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\\EgnyteDrive\Ameresco Files\AEG\SAS\Clients\SDGE\31291-40-00 Statewide CPP 2018-2019\PY2019 Analysis\AA Report\Final Public Table Generators\"/>
    </mc:Choice>
  </mc:AlternateContent>
  <xr:revisionPtr revIDLastSave="0" documentId="13_ncr:1_{5A604FC2-1C4F-438D-A2E1-962F5FB3C68E}" xr6:coauthVersionLast="45" xr6:coauthVersionMax="45" xr10:uidLastSave="{00000000-0000-0000-0000-000000000000}"/>
  <bookViews>
    <workbookView xWindow="28680" yWindow="-120" windowWidth="29040" windowHeight="15840" tabRatio="689" xr2:uid="{00000000-000D-0000-FFFF-FFFF00000000}"/>
  </bookViews>
  <sheets>
    <sheet name="Table" sheetId="2" r:id="rId1"/>
    <sheet name="dropdown_menus" sheetId="7" state="hidden" r:id="rId2"/>
    <sheet name="Data_ex_Ante" sheetId="6" state="hidden" r:id="rId3"/>
  </sheets>
  <definedNames>
    <definedName name="_xlnm._FilterDatabase" localSheetId="2" hidden="1">Data_ex_Ante!$A$1:$DF$3745</definedName>
    <definedName name="Data">Data_ex_Ante!$C$1:$CY$1</definedName>
    <definedName name="DayType">Table!$B$7</definedName>
    <definedName name="DayTypes">dropdown_menus!$G$2:$G$14</definedName>
    <definedName name="DR_Program">Table!$B$5</definedName>
    <definedName name="dr_Programs">dropdown_menus!$A$2:$A$3</definedName>
    <definedName name="ForecastYr">Table!$B$14</definedName>
    <definedName name="ForecastYrs">dropdown_menus!$I$2:$I$13</definedName>
    <definedName name="ImpactLevel">Table!$B$16</definedName>
    <definedName name="ImpactLevels">dropdown_menus!$J$2:$J$3</definedName>
    <definedName name="key">Table!$D$3</definedName>
    <definedName name="LCA">Table!$B$12</definedName>
    <definedName name="LCAs">dropdown_menus!$E$2</definedName>
    <definedName name="Month">dropdown_menus!$B$14</definedName>
    <definedName name="MonthInUse">dropdown_menus!$B$19</definedName>
    <definedName name="Months">dropdown_menus!$H$2:$H$14</definedName>
    <definedName name="NoticeGroup">Table!$B$18</definedName>
    <definedName name="NoticeGroups">dropdown_menus!$C$2:$C$2</definedName>
    <definedName name="ResultType">Table!$B$6</definedName>
    <definedName name="SizeGroup">Table!$B$13</definedName>
    <definedName name="SizeGroups">dropdown_menus!$D$2:$D$4</definedName>
    <definedName name="WeatherYr">Table!$B$15</definedName>
    <definedName name="WeatherYrs">dropdown_menus!$F$2:$F$5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746" i="6" l="1"/>
  <c r="A3" i="6" l="1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1027" i="6"/>
  <c r="A1028" i="6"/>
  <c r="A1029" i="6"/>
  <c r="A1030" i="6"/>
  <c r="A1031" i="6"/>
  <c r="A1032" i="6"/>
  <c r="A1033" i="6"/>
  <c r="A1034" i="6"/>
  <c r="A1035" i="6"/>
  <c r="A1036" i="6"/>
  <c r="A1037" i="6"/>
  <c r="A1038" i="6"/>
  <c r="A1039" i="6"/>
  <c r="A1040" i="6"/>
  <c r="A1041" i="6"/>
  <c r="A1042" i="6"/>
  <c r="A1043" i="6"/>
  <c r="A1044" i="6"/>
  <c r="A1045" i="6"/>
  <c r="A1046" i="6"/>
  <c r="A1047" i="6"/>
  <c r="A1048" i="6"/>
  <c r="A1049" i="6"/>
  <c r="A1050" i="6"/>
  <c r="A1051" i="6"/>
  <c r="A1052" i="6"/>
  <c r="A1053" i="6"/>
  <c r="A1054" i="6"/>
  <c r="A1055" i="6"/>
  <c r="A1056" i="6"/>
  <c r="A1057" i="6"/>
  <c r="A1058" i="6"/>
  <c r="A1059" i="6"/>
  <c r="A1060" i="6"/>
  <c r="A1061" i="6"/>
  <c r="A1062" i="6"/>
  <c r="A1063" i="6"/>
  <c r="A1064" i="6"/>
  <c r="A1065" i="6"/>
  <c r="A1066" i="6"/>
  <c r="A1067" i="6"/>
  <c r="A1068" i="6"/>
  <c r="A1069" i="6"/>
  <c r="A1070" i="6"/>
  <c r="A1071" i="6"/>
  <c r="A1072" i="6"/>
  <c r="A1073" i="6"/>
  <c r="A1074" i="6"/>
  <c r="A1075" i="6"/>
  <c r="A1076" i="6"/>
  <c r="A1077" i="6"/>
  <c r="A1078" i="6"/>
  <c r="A1079" i="6"/>
  <c r="A1080" i="6"/>
  <c r="A1081" i="6"/>
  <c r="A1082" i="6"/>
  <c r="A1083" i="6"/>
  <c r="A1084" i="6"/>
  <c r="A1085" i="6"/>
  <c r="A1086" i="6"/>
  <c r="A1087" i="6"/>
  <c r="A1088" i="6"/>
  <c r="A1089" i="6"/>
  <c r="A1090" i="6"/>
  <c r="A1091" i="6"/>
  <c r="A1092" i="6"/>
  <c r="A1093" i="6"/>
  <c r="A1094" i="6"/>
  <c r="A1095" i="6"/>
  <c r="A1096" i="6"/>
  <c r="A1097" i="6"/>
  <c r="A1098" i="6"/>
  <c r="A1099" i="6"/>
  <c r="A1100" i="6"/>
  <c r="A1101" i="6"/>
  <c r="A1102" i="6"/>
  <c r="A1103" i="6"/>
  <c r="A1104" i="6"/>
  <c r="A1105" i="6"/>
  <c r="A1106" i="6"/>
  <c r="A1107" i="6"/>
  <c r="A1108" i="6"/>
  <c r="A1109" i="6"/>
  <c r="A1110" i="6"/>
  <c r="A1111" i="6"/>
  <c r="A1112" i="6"/>
  <c r="A1113" i="6"/>
  <c r="A1114" i="6"/>
  <c r="A1115" i="6"/>
  <c r="A1116" i="6"/>
  <c r="A1117" i="6"/>
  <c r="A1118" i="6"/>
  <c r="A1119" i="6"/>
  <c r="A1120" i="6"/>
  <c r="A1121" i="6"/>
  <c r="A1122" i="6"/>
  <c r="A1123" i="6"/>
  <c r="A1124" i="6"/>
  <c r="A1125" i="6"/>
  <c r="A1126" i="6"/>
  <c r="A1127" i="6"/>
  <c r="A1128" i="6"/>
  <c r="A1129" i="6"/>
  <c r="A1130" i="6"/>
  <c r="A1131" i="6"/>
  <c r="A1132" i="6"/>
  <c r="A1133" i="6"/>
  <c r="A1134" i="6"/>
  <c r="A1135" i="6"/>
  <c r="A1136" i="6"/>
  <c r="A1137" i="6"/>
  <c r="A1138" i="6"/>
  <c r="A1139" i="6"/>
  <c r="A1140" i="6"/>
  <c r="A1141" i="6"/>
  <c r="A1142" i="6"/>
  <c r="A1143" i="6"/>
  <c r="A1144" i="6"/>
  <c r="A1145" i="6"/>
  <c r="A1146" i="6"/>
  <c r="A1147" i="6"/>
  <c r="A1148" i="6"/>
  <c r="A1149" i="6"/>
  <c r="A1150" i="6"/>
  <c r="A1151" i="6"/>
  <c r="A1152" i="6"/>
  <c r="A1153" i="6"/>
  <c r="A1154" i="6"/>
  <c r="A1155" i="6"/>
  <c r="A1156" i="6"/>
  <c r="A1157" i="6"/>
  <c r="A1158" i="6"/>
  <c r="A1159" i="6"/>
  <c r="A1160" i="6"/>
  <c r="A1161" i="6"/>
  <c r="A1162" i="6"/>
  <c r="A1163" i="6"/>
  <c r="A1164" i="6"/>
  <c r="A1165" i="6"/>
  <c r="A1166" i="6"/>
  <c r="A1167" i="6"/>
  <c r="A1168" i="6"/>
  <c r="A1169" i="6"/>
  <c r="A1170" i="6"/>
  <c r="A1171" i="6"/>
  <c r="A1172" i="6"/>
  <c r="A1173" i="6"/>
  <c r="A1174" i="6"/>
  <c r="A1175" i="6"/>
  <c r="A1176" i="6"/>
  <c r="A1177" i="6"/>
  <c r="A1178" i="6"/>
  <c r="A1179" i="6"/>
  <c r="A1180" i="6"/>
  <c r="A1181" i="6"/>
  <c r="A1182" i="6"/>
  <c r="A1183" i="6"/>
  <c r="A1184" i="6"/>
  <c r="A1185" i="6"/>
  <c r="A1186" i="6"/>
  <c r="A1187" i="6"/>
  <c r="A1188" i="6"/>
  <c r="A1189" i="6"/>
  <c r="A1190" i="6"/>
  <c r="A1191" i="6"/>
  <c r="A1192" i="6"/>
  <c r="A1193" i="6"/>
  <c r="A1194" i="6"/>
  <c r="A1195" i="6"/>
  <c r="A1196" i="6"/>
  <c r="A1197" i="6"/>
  <c r="A1198" i="6"/>
  <c r="A1199" i="6"/>
  <c r="A1200" i="6"/>
  <c r="A1201" i="6"/>
  <c r="A1202" i="6"/>
  <c r="A1203" i="6"/>
  <c r="A1204" i="6"/>
  <c r="A1205" i="6"/>
  <c r="A1206" i="6"/>
  <c r="A1207" i="6"/>
  <c r="A1208" i="6"/>
  <c r="A1209" i="6"/>
  <c r="A1210" i="6"/>
  <c r="A1211" i="6"/>
  <c r="A1212" i="6"/>
  <c r="A1213" i="6"/>
  <c r="A1214" i="6"/>
  <c r="A1215" i="6"/>
  <c r="A1216" i="6"/>
  <c r="A1217" i="6"/>
  <c r="A1218" i="6"/>
  <c r="A1219" i="6"/>
  <c r="A1220" i="6"/>
  <c r="A1221" i="6"/>
  <c r="A1222" i="6"/>
  <c r="A1223" i="6"/>
  <c r="A1224" i="6"/>
  <c r="A1225" i="6"/>
  <c r="A1226" i="6"/>
  <c r="A1227" i="6"/>
  <c r="A1228" i="6"/>
  <c r="A1229" i="6"/>
  <c r="A1230" i="6"/>
  <c r="A1231" i="6"/>
  <c r="A1232" i="6"/>
  <c r="A1233" i="6"/>
  <c r="A1234" i="6"/>
  <c r="A1235" i="6"/>
  <c r="A1236" i="6"/>
  <c r="A1237" i="6"/>
  <c r="A1238" i="6"/>
  <c r="A1239" i="6"/>
  <c r="A1240" i="6"/>
  <c r="A1241" i="6"/>
  <c r="A1242" i="6"/>
  <c r="A1243" i="6"/>
  <c r="A1244" i="6"/>
  <c r="A1245" i="6"/>
  <c r="A1246" i="6"/>
  <c r="A1247" i="6"/>
  <c r="A1248" i="6"/>
  <c r="A1249" i="6"/>
  <c r="A1250" i="6"/>
  <c r="A1251" i="6"/>
  <c r="A1252" i="6"/>
  <c r="A1253" i="6"/>
  <c r="A1254" i="6"/>
  <c r="A1255" i="6"/>
  <c r="A1256" i="6"/>
  <c r="A1257" i="6"/>
  <c r="A1258" i="6"/>
  <c r="A1259" i="6"/>
  <c r="A1260" i="6"/>
  <c r="A1261" i="6"/>
  <c r="A1262" i="6"/>
  <c r="A1263" i="6"/>
  <c r="A1264" i="6"/>
  <c r="A1265" i="6"/>
  <c r="A1266" i="6"/>
  <c r="A1267" i="6"/>
  <c r="A1268" i="6"/>
  <c r="A1269" i="6"/>
  <c r="A1270" i="6"/>
  <c r="A1271" i="6"/>
  <c r="A1272" i="6"/>
  <c r="A1273" i="6"/>
  <c r="A1274" i="6"/>
  <c r="A1275" i="6"/>
  <c r="A1276" i="6"/>
  <c r="A1277" i="6"/>
  <c r="A1278" i="6"/>
  <c r="A1279" i="6"/>
  <c r="A1280" i="6"/>
  <c r="A1281" i="6"/>
  <c r="A1282" i="6"/>
  <c r="A1283" i="6"/>
  <c r="A1284" i="6"/>
  <c r="A1285" i="6"/>
  <c r="A1286" i="6"/>
  <c r="A1287" i="6"/>
  <c r="A1288" i="6"/>
  <c r="A1289" i="6"/>
  <c r="A1290" i="6"/>
  <c r="A1291" i="6"/>
  <c r="A1292" i="6"/>
  <c r="A1293" i="6"/>
  <c r="A1294" i="6"/>
  <c r="A1295" i="6"/>
  <c r="A1296" i="6"/>
  <c r="A1297" i="6"/>
  <c r="A1298" i="6"/>
  <c r="A1299" i="6"/>
  <c r="A1300" i="6"/>
  <c r="A1301" i="6"/>
  <c r="A1302" i="6"/>
  <c r="A1303" i="6"/>
  <c r="A1304" i="6"/>
  <c r="A1305" i="6"/>
  <c r="A1306" i="6"/>
  <c r="A1307" i="6"/>
  <c r="A1308" i="6"/>
  <c r="A1309" i="6"/>
  <c r="A1310" i="6"/>
  <c r="A1311" i="6"/>
  <c r="A1312" i="6"/>
  <c r="A1313" i="6"/>
  <c r="A1314" i="6"/>
  <c r="A1315" i="6"/>
  <c r="A1316" i="6"/>
  <c r="A1317" i="6"/>
  <c r="A1318" i="6"/>
  <c r="A1319" i="6"/>
  <c r="A1320" i="6"/>
  <c r="A1321" i="6"/>
  <c r="A1322" i="6"/>
  <c r="A1323" i="6"/>
  <c r="A1324" i="6"/>
  <c r="A1325" i="6"/>
  <c r="A1326" i="6"/>
  <c r="A1327" i="6"/>
  <c r="A1328" i="6"/>
  <c r="A1329" i="6"/>
  <c r="A1330" i="6"/>
  <c r="A1331" i="6"/>
  <c r="A1332" i="6"/>
  <c r="A1333" i="6"/>
  <c r="A1334" i="6"/>
  <c r="A1335" i="6"/>
  <c r="A1336" i="6"/>
  <c r="A1337" i="6"/>
  <c r="A1338" i="6"/>
  <c r="A1339" i="6"/>
  <c r="A1340" i="6"/>
  <c r="A1341" i="6"/>
  <c r="A1342" i="6"/>
  <c r="A1343" i="6"/>
  <c r="A1344" i="6"/>
  <c r="A1345" i="6"/>
  <c r="A1346" i="6"/>
  <c r="A1347" i="6"/>
  <c r="A1348" i="6"/>
  <c r="A1349" i="6"/>
  <c r="A1350" i="6"/>
  <c r="A1351" i="6"/>
  <c r="A1352" i="6"/>
  <c r="A1353" i="6"/>
  <c r="A1354" i="6"/>
  <c r="A1355" i="6"/>
  <c r="A1356" i="6"/>
  <c r="A1357" i="6"/>
  <c r="A1358" i="6"/>
  <c r="A1359" i="6"/>
  <c r="A1360" i="6"/>
  <c r="A1361" i="6"/>
  <c r="A1362" i="6"/>
  <c r="A1363" i="6"/>
  <c r="A1364" i="6"/>
  <c r="A1365" i="6"/>
  <c r="A1366" i="6"/>
  <c r="A1367" i="6"/>
  <c r="A1368" i="6"/>
  <c r="A1369" i="6"/>
  <c r="A1370" i="6"/>
  <c r="A1371" i="6"/>
  <c r="A1372" i="6"/>
  <c r="A1373" i="6"/>
  <c r="A1374" i="6"/>
  <c r="A1375" i="6"/>
  <c r="A1376" i="6"/>
  <c r="A1377" i="6"/>
  <c r="A1378" i="6"/>
  <c r="A1379" i="6"/>
  <c r="A1380" i="6"/>
  <c r="A1381" i="6"/>
  <c r="A1382" i="6"/>
  <c r="A1383" i="6"/>
  <c r="A1384" i="6"/>
  <c r="A1385" i="6"/>
  <c r="A1386" i="6"/>
  <c r="A1387" i="6"/>
  <c r="A1388" i="6"/>
  <c r="A1389" i="6"/>
  <c r="A1390" i="6"/>
  <c r="A1391" i="6"/>
  <c r="A1392" i="6"/>
  <c r="A1393" i="6"/>
  <c r="A1394" i="6"/>
  <c r="A1395" i="6"/>
  <c r="A1396" i="6"/>
  <c r="A1397" i="6"/>
  <c r="A1398" i="6"/>
  <c r="A1399" i="6"/>
  <c r="A1400" i="6"/>
  <c r="A1401" i="6"/>
  <c r="A1402" i="6"/>
  <c r="A1403" i="6"/>
  <c r="A1404" i="6"/>
  <c r="A1405" i="6"/>
  <c r="A1406" i="6"/>
  <c r="A1407" i="6"/>
  <c r="A1408" i="6"/>
  <c r="A1409" i="6"/>
  <c r="A1410" i="6"/>
  <c r="A1411" i="6"/>
  <c r="A1412" i="6"/>
  <c r="A1413" i="6"/>
  <c r="A1414" i="6"/>
  <c r="A1415" i="6"/>
  <c r="A1416" i="6"/>
  <c r="A1417" i="6"/>
  <c r="A1418" i="6"/>
  <c r="A1419" i="6"/>
  <c r="A1420" i="6"/>
  <c r="A1421" i="6"/>
  <c r="A1422" i="6"/>
  <c r="A1423" i="6"/>
  <c r="A1424" i="6"/>
  <c r="A1425" i="6"/>
  <c r="A1426" i="6"/>
  <c r="A1427" i="6"/>
  <c r="A1428" i="6"/>
  <c r="A1429" i="6"/>
  <c r="A1430" i="6"/>
  <c r="A1431" i="6"/>
  <c r="A1432" i="6"/>
  <c r="A1433" i="6"/>
  <c r="A1434" i="6"/>
  <c r="A1435" i="6"/>
  <c r="A1436" i="6"/>
  <c r="A1437" i="6"/>
  <c r="A1438" i="6"/>
  <c r="A1439" i="6"/>
  <c r="A1440" i="6"/>
  <c r="A1441" i="6"/>
  <c r="A1442" i="6"/>
  <c r="A1443" i="6"/>
  <c r="A1444" i="6"/>
  <c r="A1445" i="6"/>
  <c r="A1446" i="6"/>
  <c r="A1447" i="6"/>
  <c r="A1448" i="6"/>
  <c r="A1449" i="6"/>
  <c r="A1450" i="6"/>
  <c r="A1451" i="6"/>
  <c r="A1452" i="6"/>
  <c r="A1453" i="6"/>
  <c r="A1454" i="6"/>
  <c r="A1455" i="6"/>
  <c r="A1456" i="6"/>
  <c r="A1457" i="6"/>
  <c r="A1458" i="6"/>
  <c r="A1459" i="6"/>
  <c r="A1460" i="6"/>
  <c r="A1461" i="6"/>
  <c r="A1462" i="6"/>
  <c r="A1463" i="6"/>
  <c r="A1464" i="6"/>
  <c r="A1465" i="6"/>
  <c r="A1466" i="6"/>
  <c r="A1467" i="6"/>
  <c r="A1468" i="6"/>
  <c r="A1469" i="6"/>
  <c r="A1470" i="6"/>
  <c r="A1471" i="6"/>
  <c r="A1472" i="6"/>
  <c r="A1473" i="6"/>
  <c r="A1474" i="6"/>
  <c r="A1475" i="6"/>
  <c r="A1476" i="6"/>
  <c r="A1477" i="6"/>
  <c r="A1478" i="6"/>
  <c r="A1479" i="6"/>
  <c r="A1480" i="6"/>
  <c r="A1481" i="6"/>
  <c r="A1482" i="6"/>
  <c r="A1483" i="6"/>
  <c r="A1484" i="6"/>
  <c r="A1485" i="6"/>
  <c r="A1486" i="6"/>
  <c r="A1487" i="6"/>
  <c r="A1488" i="6"/>
  <c r="A1489" i="6"/>
  <c r="A1490" i="6"/>
  <c r="A1491" i="6"/>
  <c r="A1492" i="6"/>
  <c r="A1493" i="6"/>
  <c r="A1494" i="6"/>
  <c r="A1495" i="6"/>
  <c r="A1496" i="6"/>
  <c r="A1497" i="6"/>
  <c r="A1498" i="6"/>
  <c r="A1499" i="6"/>
  <c r="A1500" i="6"/>
  <c r="A1501" i="6"/>
  <c r="A1502" i="6"/>
  <c r="A1503" i="6"/>
  <c r="A1504" i="6"/>
  <c r="A1505" i="6"/>
  <c r="A1506" i="6"/>
  <c r="A1507" i="6"/>
  <c r="A1508" i="6"/>
  <c r="A1509" i="6"/>
  <c r="A1510" i="6"/>
  <c r="A1511" i="6"/>
  <c r="A1512" i="6"/>
  <c r="A1513" i="6"/>
  <c r="A1514" i="6"/>
  <c r="A1515" i="6"/>
  <c r="A1516" i="6"/>
  <c r="A1517" i="6"/>
  <c r="A1518" i="6"/>
  <c r="A1519" i="6"/>
  <c r="A1520" i="6"/>
  <c r="A1521" i="6"/>
  <c r="A1522" i="6"/>
  <c r="A1523" i="6"/>
  <c r="A1524" i="6"/>
  <c r="A1525" i="6"/>
  <c r="A1526" i="6"/>
  <c r="A1527" i="6"/>
  <c r="A1528" i="6"/>
  <c r="A1529" i="6"/>
  <c r="A1530" i="6"/>
  <c r="A1531" i="6"/>
  <c r="A1532" i="6"/>
  <c r="A1533" i="6"/>
  <c r="A1534" i="6"/>
  <c r="A1535" i="6"/>
  <c r="A1536" i="6"/>
  <c r="A1537" i="6"/>
  <c r="A1538" i="6"/>
  <c r="A1539" i="6"/>
  <c r="A1540" i="6"/>
  <c r="A1541" i="6"/>
  <c r="A1542" i="6"/>
  <c r="A1543" i="6"/>
  <c r="A1544" i="6"/>
  <c r="A1545" i="6"/>
  <c r="A1546" i="6"/>
  <c r="A1547" i="6"/>
  <c r="A1548" i="6"/>
  <c r="A1549" i="6"/>
  <c r="A1550" i="6"/>
  <c r="A1551" i="6"/>
  <c r="A1552" i="6"/>
  <c r="A1553" i="6"/>
  <c r="A1554" i="6"/>
  <c r="A1555" i="6"/>
  <c r="A1556" i="6"/>
  <c r="A1557" i="6"/>
  <c r="A1558" i="6"/>
  <c r="A1559" i="6"/>
  <c r="A1560" i="6"/>
  <c r="A1561" i="6"/>
  <c r="A1562" i="6"/>
  <c r="A1563" i="6"/>
  <c r="A1564" i="6"/>
  <c r="A1565" i="6"/>
  <c r="A1566" i="6"/>
  <c r="A1567" i="6"/>
  <c r="A1568" i="6"/>
  <c r="A1569" i="6"/>
  <c r="A1570" i="6"/>
  <c r="A1571" i="6"/>
  <c r="A1572" i="6"/>
  <c r="A1573" i="6"/>
  <c r="A1574" i="6"/>
  <c r="A1575" i="6"/>
  <c r="A1576" i="6"/>
  <c r="A1577" i="6"/>
  <c r="A1578" i="6"/>
  <c r="A1579" i="6"/>
  <c r="A1580" i="6"/>
  <c r="A1581" i="6"/>
  <c r="A1582" i="6"/>
  <c r="A1583" i="6"/>
  <c r="A1584" i="6"/>
  <c r="A1585" i="6"/>
  <c r="A1586" i="6"/>
  <c r="A1587" i="6"/>
  <c r="A1588" i="6"/>
  <c r="A1589" i="6"/>
  <c r="A1590" i="6"/>
  <c r="A1591" i="6"/>
  <c r="A1592" i="6"/>
  <c r="A1593" i="6"/>
  <c r="A1594" i="6"/>
  <c r="A1595" i="6"/>
  <c r="A1596" i="6"/>
  <c r="A1597" i="6"/>
  <c r="A1598" i="6"/>
  <c r="A1599" i="6"/>
  <c r="A1600" i="6"/>
  <c r="A1601" i="6"/>
  <c r="A1602" i="6"/>
  <c r="A1603" i="6"/>
  <c r="A1604" i="6"/>
  <c r="A1605" i="6"/>
  <c r="A1606" i="6"/>
  <c r="A1607" i="6"/>
  <c r="A1608" i="6"/>
  <c r="A1609" i="6"/>
  <c r="A1610" i="6"/>
  <c r="A1611" i="6"/>
  <c r="A1612" i="6"/>
  <c r="A1613" i="6"/>
  <c r="A1614" i="6"/>
  <c r="A1615" i="6"/>
  <c r="A1616" i="6"/>
  <c r="A1617" i="6"/>
  <c r="A1618" i="6"/>
  <c r="A1619" i="6"/>
  <c r="A1620" i="6"/>
  <c r="A1621" i="6"/>
  <c r="A1622" i="6"/>
  <c r="A1623" i="6"/>
  <c r="A1624" i="6"/>
  <c r="A1625" i="6"/>
  <c r="A1626" i="6"/>
  <c r="A1627" i="6"/>
  <c r="A1628" i="6"/>
  <c r="A1629" i="6"/>
  <c r="A1630" i="6"/>
  <c r="A1631" i="6"/>
  <c r="A1632" i="6"/>
  <c r="A1633" i="6"/>
  <c r="A1634" i="6"/>
  <c r="A1635" i="6"/>
  <c r="A1636" i="6"/>
  <c r="A1637" i="6"/>
  <c r="A1638" i="6"/>
  <c r="A1639" i="6"/>
  <c r="A1640" i="6"/>
  <c r="A1641" i="6"/>
  <c r="A1642" i="6"/>
  <c r="A1643" i="6"/>
  <c r="A1644" i="6"/>
  <c r="A1645" i="6"/>
  <c r="A1646" i="6"/>
  <c r="A1647" i="6"/>
  <c r="A1648" i="6"/>
  <c r="A1649" i="6"/>
  <c r="A1650" i="6"/>
  <c r="A1651" i="6"/>
  <c r="A1652" i="6"/>
  <c r="A1653" i="6"/>
  <c r="A1654" i="6"/>
  <c r="A1655" i="6"/>
  <c r="A1656" i="6"/>
  <c r="A1657" i="6"/>
  <c r="A1658" i="6"/>
  <c r="A1659" i="6"/>
  <c r="A1660" i="6"/>
  <c r="A1661" i="6"/>
  <c r="A1662" i="6"/>
  <c r="A1663" i="6"/>
  <c r="A1664" i="6"/>
  <c r="A1665" i="6"/>
  <c r="A1666" i="6"/>
  <c r="A1667" i="6"/>
  <c r="A1668" i="6"/>
  <c r="A1669" i="6"/>
  <c r="A1670" i="6"/>
  <c r="A1671" i="6"/>
  <c r="A1672" i="6"/>
  <c r="A1673" i="6"/>
  <c r="A1674" i="6"/>
  <c r="A1675" i="6"/>
  <c r="A1676" i="6"/>
  <c r="A1677" i="6"/>
  <c r="A1678" i="6"/>
  <c r="A1679" i="6"/>
  <c r="A1680" i="6"/>
  <c r="A1681" i="6"/>
  <c r="A1682" i="6"/>
  <c r="A1683" i="6"/>
  <c r="A1684" i="6"/>
  <c r="A1685" i="6"/>
  <c r="A1686" i="6"/>
  <c r="A1687" i="6"/>
  <c r="A1688" i="6"/>
  <c r="A1689" i="6"/>
  <c r="A1690" i="6"/>
  <c r="A1691" i="6"/>
  <c r="A1692" i="6"/>
  <c r="A1693" i="6"/>
  <c r="A1694" i="6"/>
  <c r="A1695" i="6"/>
  <c r="A1696" i="6"/>
  <c r="A1697" i="6"/>
  <c r="A1698" i="6"/>
  <c r="A1699" i="6"/>
  <c r="A1700" i="6"/>
  <c r="A1701" i="6"/>
  <c r="A1702" i="6"/>
  <c r="A1703" i="6"/>
  <c r="A1704" i="6"/>
  <c r="A1705" i="6"/>
  <c r="A1706" i="6"/>
  <c r="A1707" i="6"/>
  <c r="A1708" i="6"/>
  <c r="A1709" i="6"/>
  <c r="A1710" i="6"/>
  <c r="A1711" i="6"/>
  <c r="A1712" i="6"/>
  <c r="A1713" i="6"/>
  <c r="A1714" i="6"/>
  <c r="A1715" i="6"/>
  <c r="A1716" i="6"/>
  <c r="A1717" i="6"/>
  <c r="A1718" i="6"/>
  <c r="A1719" i="6"/>
  <c r="A1720" i="6"/>
  <c r="A1721" i="6"/>
  <c r="A1722" i="6"/>
  <c r="A1723" i="6"/>
  <c r="A1724" i="6"/>
  <c r="A1725" i="6"/>
  <c r="A1726" i="6"/>
  <c r="A1727" i="6"/>
  <c r="A1728" i="6"/>
  <c r="A1729" i="6"/>
  <c r="A1730" i="6"/>
  <c r="A1731" i="6"/>
  <c r="A1732" i="6"/>
  <c r="A1733" i="6"/>
  <c r="A1734" i="6"/>
  <c r="A1735" i="6"/>
  <c r="A1736" i="6"/>
  <c r="A1737" i="6"/>
  <c r="A1738" i="6"/>
  <c r="A1739" i="6"/>
  <c r="A1740" i="6"/>
  <c r="A1741" i="6"/>
  <c r="A1742" i="6"/>
  <c r="A1743" i="6"/>
  <c r="A1744" i="6"/>
  <c r="A1745" i="6"/>
  <c r="A1746" i="6"/>
  <c r="A1747" i="6"/>
  <c r="A1748" i="6"/>
  <c r="A1749" i="6"/>
  <c r="A1750" i="6"/>
  <c r="A1751" i="6"/>
  <c r="A1752" i="6"/>
  <c r="A1753" i="6"/>
  <c r="A1754" i="6"/>
  <c r="A1755" i="6"/>
  <c r="A1756" i="6"/>
  <c r="A1757" i="6"/>
  <c r="A1758" i="6"/>
  <c r="A1759" i="6"/>
  <c r="A1760" i="6"/>
  <c r="A1761" i="6"/>
  <c r="A1762" i="6"/>
  <c r="A1763" i="6"/>
  <c r="A1764" i="6"/>
  <c r="A1765" i="6"/>
  <c r="A1766" i="6"/>
  <c r="A1767" i="6"/>
  <c r="A1768" i="6"/>
  <c r="A1769" i="6"/>
  <c r="A1770" i="6"/>
  <c r="A1771" i="6"/>
  <c r="A1772" i="6"/>
  <c r="A1773" i="6"/>
  <c r="A1774" i="6"/>
  <c r="A1775" i="6"/>
  <c r="A1776" i="6"/>
  <c r="A1777" i="6"/>
  <c r="A1778" i="6"/>
  <c r="A1779" i="6"/>
  <c r="A1780" i="6"/>
  <c r="A1781" i="6"/>
  <c r="A1782" i="6"/>
  <c r="A1783" i="6"/>
  <c r="A1784" i="6"/>
  <c r="A1785" i="6"/>
  <c r="A1786" i="6"/>
  <c r="A1787" i="6"/>
  <c r="A1788" i="6"/>
  <c r="A1789" i="6"/>
  <c r="A1790" i="6"/>
  <c r="A1791" i="6"/>
  <c r="A1792" i="6"/>
  <c r="A1793" i="6"/>
  <c r="A1794" i="6"/>
  <c r="A1795" i="6"/>
  <c r="A1796" i="6"/>
  <c r="A1797" i="6"/>
  <c r="A1798" i="6"/>
  <c r="A1799" i="6"/>
  <c r="A1800" i="6"/>
  <c r="A1801" i="6"/>
  <c r="A1802" i="6"/>
  <c r="A1803" i="6"/>
  <c r="A1804" i="6"/>
  <c r="A1805" i="6"/>
  <c r="A1806" i="6"/>
  <c r="A1807" i="6"/>
  <c r="A1808" i="6"/>
  <c r="A1809" i="6"/>
  <c r="A1810" i="6"/>
  <c r="A1811" i="6"/>
  <c r="A1812" i="6"/>
  <c r="A1813" i="6"/>
  <c r="A1814" i="6"/>
  <c r="A1815" i="6"/>
  <c r="A1816" i="6"/>
  <c r="A1817" i="6"/>
  <c r="A1818" i="6"/>
  <c r="A1819" i="6"/>
  <c r="A1820" i="6"/>
  <c r="A1821" i="6"/>
  <c r="A1822" i="6"/>
  <c r="A1823" i="6"/>
  <c r="A1824" i="6"/>
  <c r="A1825" i="6"/>
  <c r="A1826" i="6"/>
  <c r="A1827" i="6"/>
  <c r="A1828" i="6"/>
  <c r="A1829" i="6"/>
  <c r="A1830" i="6"/>
  <c r="A1831" i="6"/>
  <c r="A1832" i="6"/>
  <c r="A1833" i="6"/>
  <c r="A1834" i="6"/>
  <c r="A1835" i="6"/>
  <c r="A1836" i="6"/>
  <c r="A1837" i="6"/>
  <c r="A1838" i="6"/>
  <c r="A1839" i="6"/>
  <c r="A1840" i="6"/>
  <c r="A1841" i="6"/>
  <c r="A1842" i="6"/>
  <c r="A1843" i="6"/>
  <c r="A1844" i="6"/>
  <c r="A1845" i="6"/>
  <c r="A1846" i="6"/>
  <c r="A1847" i="6"/>
  <c r="A1848" i="6"/>
  <c r="A1849" i="6"/>
  <c r="A1850" i="6"/>
  <c r="A1851" i="6"/>
  <c r="A1852" i="6"/>
  <c r="A1853" i="6"/>
  <c r="A1854" i="6"/>
  <c r="A1855" i="6"/>
  <c r="A1856" i="6"/>
  <c r="A1857" i="6"/>
  <c r="A1858" i="6"/>
  <c r="A1859" i="6"/>
  <c r="A1860" i="6"/>
  <c r="A1861" i="6"/>
  <c r="A1862" i="6"/>
  <c r="A1863" i="6"/>
  <c r="A1864" i="6"/>
  <c r="A1865" i="6"/>
  <c r="A1866" i="6"/>
  <c r="A1867" i="6"/>
  <c r="A1868" i="6"/>
  <c r="A1869" i="6"/>
  <c r="A1870" i="6"/>
  <c r="A1871" i="6"/>
  <c r="A1872" i="6"/>
  <c r="A1873" i="6"/>
  <c r="A1874" i="6"/>
  <c r="A1875" i="6"/>
  <c r="A1876" i="6"/>
  <c r="A1877" i="6"/>
  <c r="A1878" i="6"/>
  <c r="A1879" i="6"/>
  <c r="A1880" i="6"/>
  <c r="A1881" i="6"/>
  <c r="A1882" i="6"/>
  <c r="A1883" i="6"/>
  <c r="A1884" i="6"/>
  <c r="A1885" i="6"/>
  <c r="A1886" i="6"/>
  <c r="A1887" i="6"/>
  <c r="A1888" i="6"/>
  <c r="A1889" i="6"/>
  <c r="A1890" i="6"/>
  <c r="A1891" i="6"/>
  <c r="A1892" i="6"/>
  <c r="A1893" i="6"/>
  <c r="A1894" i="6"/>
  <c r="A1895" i="6"/>
  <c r="A1896" i="6"/>
  <c r="A1897" i="6"/>
  <c r="A1898" i="6"/>
  <c r="A1899" i="6"/>
  <c r="A1900" i="6"/>
  <c r="A1901" i="6"/>
  <c r="A1902" i="6"/>
  <c r="A1903" i="6"/>
  <c r="A1904" i="6"/>
  <c r="A1905" i="6"/>
  <c r="A1906" i="6"/>
  <c r="A1907" i="6"/>
  <c r="A1908" i="6"/>
  <c r="A1909" i="6"/>
  <c r="A1910" i="6"/>
  <c r="A1911" i="6"/>
  <c r="A1912" i="6"/>
  <c r="A1913" i="6"/>
  <c r="A1914" i="6"/>
  <c r="A1915" i="6"/>
  <c r="A1916" i="6"/>
  <c r="A1917" i="6"/>
  <c r="A1918" i="6"/>
  <c r="A1919" i="6"/>
  <c r="A1920" i="6"/>
  <c r="A1921" i="6"/>
  <c r="A1922" i="6"/>
  <c r="A1923" i="6"/>
  <c r="A1924" i="6"/>
  <c r="A1925" i="6"/>
  <c r="A1926" i="6"/>
  <c r="A1927" i="6"/>
  <c r="A1928" i="6"/>
  <c r="A1929" i="6"/>
  <c r="A1930" i="6"/>
  <c r="A1931" i="6"/>
  <c r="A1932" i="6"/>
  <c r="A1933" i="6"/>
  <c r="A1934" i="6"/>
  <c r="A1935" i="6"/>
  <c r="A1936" i="6"/>
  <c r="A1937" i="6"/>
  <c r="A1938" i="6"/>
  <c r="A1939" i="6"/>
  <c r="A1940" i="6"/>
  <c r="A1941" i="6"/>
  <c r="A1942" i="6"/>
  <c r="A1943" i="6"/>
  <c r="A1944" i="6"/>
  <c r="A1945" i="6"/>
  <c r="A1946" i="6"/>
  <c r="A1947" i="6"/>
  <c r="A1948" i="6"/>
  <c r="A1949" i="6"/>
  <c r="A1950" i="6"/>
  <c r="A1951" i="6"/>
  <c r="A1952" i="6"/>
  <c r="A1953" i="6"/>
  <c r="A1954" i="6"/>
  <c r="A1955" i="6"/>
  <c r="A1956" i="6"/>
  <c r="A1957" i="6"/>
  <c r="A1958" i="6"/>
  <c r="A1959" i="6"/>
  <c r="A1960" i="6"/>
  <c r="A1961" i="6"/>
  <c r="A1962" i="6"/>
  <c r="A1963" i="6"/>
  <c r="A1964" i="6"/>
  <c r="A1965" i="6"/>
  <c r="A1966" i="6"/>
  <c r="A1967" i="6"/>
  <c r="A1968" i="6"/>
  <c r="A1969" i="6"/>
  <c r="A1970" i="6"/>
  <c r="A1971" i="6"/>
  <c r="A1972" i="6"/>
  <c r="A1973" i="6"/>
  <c r="A1974" i="6"/>
  <c r="A1975" i="6"/>
  <c r="A1976" i="6"/>
  <c r="A1977" i="6"/>
  <c r="A1978" i="6"/>
  <c r="A1979" i="6"/>
  <c r="A1980" i="6"/>
  <c r="A1981" i="6"/>
  <c r="A1982" i="6"/>
  <c r="A1983" i="6"/>
  <c r="A1984" i="6"/>
  <c r="A1985" i="6"/>
  <c r="A1986" i="6"/>
  <c r="A1987" i="6"/>
  <c r="A1988" i="6"/>
  <c r="A1989" i="6"/>
  <c r="A1990" i="6"/>
  <c r="A1991" i="6"/>
  <c r="A1992" i="6"/>
  <c r="A1993" i="6"/>
  <c r="A1994" i="6"/>
  <c r="A1995" i="6"/>
  <c r="A1996" i="6"/>
  <c r="A1997" i="6"/>
  <c r="A1998" i="6"/>
  <c r="A1999" i="6"/>
  <c r="A2000" i="6"/>
  <c r="A2001" i="6"/>
  <c r="A2002" i="6"/>
  <c r="A2003" i="6"/>
  <c r="A2004" i="6"/>
  <c r="A2005" i="6"/>
  <c r="A2006" i="6"/>
  <c r="A2007" i="6"/>
  <c r="A2008" i="6"/>
  <c r="A2009" i="6"/>
  <c r="A2010" i="6"/>
  <c r="A2011" i="6"/>
  <c r="A2012" i="6"/>
  <c r="A2013" i="6"/>
  <c r="A2014" i="6"/>
  <c r="A2015" i="6"/>
  <c r="A2016" i="6"/>
  <c r="A2017" i="6"/>
  <c r="A2018" i="6"/>
  <c r="A2019" i="6"/>
  <c r="A2020" i="6"/>
  <c r="A2021" i="6"/>
  <c r="A2022" i="6"/>
  <c r="A2023" i="6"/>
  <c r="A2024" i="6"/>
  <c r="A2025" i="6"/>
  <c r="A2026" i="6"/>
  <c r="A2027" i="6"/>
  <c r="A2028" i="6"/>
  <c r="A2029" i="6"/>
  <c r="A2030" i="6"/>
  <c r="A2031" i="6"/>
  <c r="A2032" i="6"/>
  <c r="A2033" i="6"/>
  <c r="A2034" i="6"/>
  <c r="A2035" i="6"/>
  <c r="A2036" i="6"/>
  <c r="A2037" i="6"/>
  <c r="A2038" i="6"/>
  <c r="A2039" i="6"/>
  <c r="A2040" i="6"/>
  <c r="A2041" i="6"/>
  <c r="A2042" i="6"/>
  <c r="A2043" i="6"/>
  <c r="A2044" i="6"/>
  <c r="A2045" i="6"/>
  <c r="A2046" i="6"/>
  <c r="A2047" i="6"/>
  <c r="A2048" i="6"/>
  <c r="A2049" i="6"/>
  <c r="A2050" i="6"/>
  <c r="A2051" i="6"/>
  <c r="A2052" i="6"/>
  <c r="A2053" i="6"/>
  <c r="A2054" i="6"/>
  <c r="A2055" i="6"/>
  <c r="A2056" i="6"/>
  <c r="A2057" i="6"/>
  <c r="A2058" i="6"/>
  <c r="A2059" i="6"/>
  <c r="A2060" i="6"/>
  <c r="A2061" i="6"/>
  <c r="A2062" i="6"/>
  <c r="A2063" i="6"/>
  <c r="A2064" i="6"/>
  <c r="A2065" i="6"/>
  <c r="A2066" i="6"/>
  <c r="A2067" i="6"/>
  <c r="A2068" i="6"/>
  <c r="A2069" i="6"/>
  <c r="A2070" i="6"/>
  <c r="A2071" i="6"/>
  <c r="A2072" i="6"/>
  <c r="A2073" i="6"/>
  <c r="A2074" i="6"/>
  <c r="A2075" i="6"/>
  <c r="A2076" i="6"/>
  <c r="A2077" i="6"/>
  <c r="A2078" i="6"/>
  <c r="A2079" i="6"/>
  <c r="A2080" i="6"/>
  <c r="A2081" i="6"/>
  <c r="A2082" i="6"/>
  <c r="A2083" i="6"/>
  <c r="A2084" i="6"/>
  <c r="A2085" i="6"/>
  <c r="A2086" i="6"/>
  <c r="A2087" i="6"/>
  <c r="A2088" i="6"/>
  <c r="A2089" i="6"/>
  <c r="A2090" i="6"/>
  <c r="A2091" i="6"/>
  <c r="A2092" i="6"/>
  <c r="A2093" i="6"/>
  <c r="A2094" i="6"/>
  <c r="A2095" i="6"/>
  <c r="A2096" i="6"/>
  <c r="A2097" i="6"/>
  <c r="A2098" i="6"/>
  <c r="A2099" i="6"/>
  <c r="A2100" i="6"/>
  <c r="A2101" i="6"/>
  <c r="A2102" i="6"/>
  <c r="A2103" i="6"/>
  <c r="A2104" i="6"/>
  <c r="A2105" i="6"/>
  <c r="A2106" i="6"/>
  <c r="A2107" i="6"/>
  <c r="A2108" i="6"/>
  <c r="A2109" i="6"/>
  <c r="A2110" i="6"/>
  <c r="A2111" i="6"/>
  <c r="A2112" i="6"/>
  <c r="A2113" i="6"/>
  <c r="A2114" i="6"/>
  <c r="A2115" i="6"/>
  <c r="A2116" i="6"/>
  <c r="A2117" i="6"/>
  <c r="A2118" i="6"/>
  <c r="A2119" i="6"/>
  <c r="A2120" i="6"/>
  <c r="A2121" i="6"/>
  <c r="A2122" i="6"/>
  <c r="A2123" i="6"/>
  <c r="A2124" i="6"/>
  <c r="A2125" i="6"/>
  <c r="A2126" i="6"/>
  <c r="A2127" i="6"/>
  <c r="A2128" i="6"/>
  <c r="A2129" i="6"/>
  <c r="A2130" i="6"/>
  <c r="A2131" i="6"/>
  <c r="A2132" i="6"/>
  <c r="A2133" i="6"/>
  <c r="A2134" i="6"/>
  <c r="A2135" i="6"/>
  <c r="A2136" i="6"/>
  <c r="A2137" i="6"/>
  <c r="A2138" i="6"/>
  <c r="A2139" i="6"/>
  <c r="A2140" i="6"/>
  <c r="A2141" i="6"/>
  <c r="A2142" i="6"/>
  <c r="A2143" i="6"/>
  <c r="A2144" i="6"/>
  <c r="A2145" i="6"/>
  <c r="A2146" i="6"/>
  <c r="A2147" i="6"/>
  <c r="A2148" i="6"/>
  <c r="A2149" i="6"/>
  <c r="A2150" i="6"/>
  <c r="A2151" i="6"/>
  <c r="A2152" i="6"/>
  <c r="A2153" i="6"/>
  <c r="A2154" i="6"/>
  <c r="A2155" i="6"/>
  <c r="A2156" i="6"/>
  <c r="A2157" i="6"/>
  <c r="A2158" i="6"/>
  <c r="A2159" i="6"/>
  <c r="A2160" i="6"/>
  <c r="A2161" i="6"/>
  <c r="A2162" i="6"/>
  <c r="A2163" i="6"/>
  <c r="A2164" i="6"/>
  <c r="A2165" i="6"/>
  <c r="A2166" i="6"/>
  <c r="A2167" i="6"/>
  <c r="A2168" i="6"/>
  <c r="A2169" i="6"/>
  <c r="A2170" i="6"/>
  <c r="A2171" i="6"/>
  <c r="A2172" i="6"/>
  <c r="A2173" i="6"/>
  <c r="A2174" i="6"/>
  <c r="A2175" i="6"/>
  <c r="A2176" i="6"/>
  <c r="A2177" i="6"/>
  <c r="A2178" i="6"/>
  <c r="A2179" i="6"/>
  <c r="A2180" i="6"/>
  <c r="A2181" i="6"/>
  <c r="A2182" i="6"/>
  <c r="A2183" i="6"/>
  <c r="A2184" i="6"/>
  <c r="A2185" i="6"/>
  <c r="A2186" i="6"/>
  <c r="A2187" i="6"/>
  <c r="A2188" i="6"/>
  <c r="A2189" i="6"/>
  <c r="A2190" i="6"/>
  <c r="A2191" i="6"/>
  <c r="A2192" i="6"/>
  <c r="A2193" i="6"/>
  <c r="A2194" i="6"/>
  <c r="A2195" i="6"/>
  <c r="A2196" i="6"/>
  <c r="A2197" i="6"/>
  <c r="A2198" i="6"/>
  <c r="A2199" i="6"/>
  <c r="A2200" i="6"/>
  <c r="A2201" i="6"/>
  <c r="A2202" i="6"/>
  <c r="A2203" i="6"/>
  <c r="A2204" i="6"/>
  <c r="A2205" i="6"/>
  <c r="A2206" i="6"/>
  <c r="A2207" i="6"/>
  <c r="A2208" i="6"/>
  <c r="A2209" i="6"/>
  <c r="A2210" i="6"/>
  <c r="A2211" i="6"/>
  <c r="A2212" i="6"/>
  <c r="A2213" i="6"/>
  <c r="A2214" i="6"/>
  <c r="A2215" i="6"/>
  <c r="A2216" i="6"/>
  <c r="A2217" i="6"/>
  <c r="A2218" i="6"/>
  <c r="A2219" i="6"/>
  <c r="A2220" i="6"/>
  <c r="A2221" i="6"/>
  <c r="A2222" i="6"/>
  <c r="A2223" i="6"/>
  <c r="A2224" i="6"/>
  <c r="A2225" i="6"/>
  <c r="A2226" i="6"/>
  <c r="A2227" i="6"/>
  <c r="A2228" i="6"/>
  <c r="A2229" i="6"/>
  <c r="A2230" i="6"/>
  <c r="A2231" i="6"/>
  <c r="A2232" i="6"/>
  <c r="A2233" i="6"/>
  <c r="A2234" i="6"/>
  <c r="A2235" i="6"/>
  <c r="A2236" i="6"/>
  <c r="A2237" i="6"/>
  <c r="A2238" i="6"/>
  <c r="A2239" i="6"/>
  <c r="A2240" i="6"/>
  <c r="A2241" i="6"/>
  <c r="A2242" i="6"/>
  <c r="A2243" i="6"/>
  <c r="A2244" i="6"/>
  <c r="A2245" i="6"/>
  <c r="A2246" i="6"/>
  <c r="A2247" i="6"/>
  <c r="A2248" i="6"/>
  <c r="A2249" i="6"/>
  <c r="A2250" i="6"/>
  <c r="A2251" i="6"/>
  <c r="A2252" i="6"/>
  <c r="A2253" i="6"/>
  <c r="A2254" i="6"/>
  <c r="A2255" i="6"/>
  <c r="A2256" i="6"/>
  <c r="A2257" i="6"/>
  <c r="A2258" i="6"/>
  <c r="A2259" i="6"/>
  <c r="A2260" i="6"/>
  <c r="A2261" i="6"/>
  <c r="A2262" i="6"/>
  <c r="A2263" i="6"/>
  <c r="A2264" i="6"/>
  <c r="A2265" i="6"/>
  <c r="A2266" i="6"/>
  <c r="A2267" i="6"/>
  <c r="A2268" i="6"/>
  <c r="A2269" i="6"/>
  <c r="A2270" i="6"/>
  <c r="A2271" i="6"/>
  <c r="A2272" i="6"/>
  <c r="A2273" i="6"/>
  <c r="A2274" i="6"/>
  <c r="A2275" i="6"/>
  <c r="A2276" i="6"/>
  <c r="A2277" i="6"/>
  <c r="A2278" i="6"/>
  <c r="A2279" i="6"/>
  <c r="A2280" i="6"/>
  <c r="A2281" i="6"/>
  <c r="A2282" i="6"/>
  <c r="A2283" i="6"/>
  <c r="A2284" i="6"/>
  <c r="A2285" i="6"/>
  <c r="A2286" i="6"/>
  <c r="A2287" i="6"/>
  <c r="A2288" i="6"/>
  <c r="A2289" i="6"/>
  <c r="A2290" i="6"/>
  <c r="A2291" i="6"/>
  <c r="A2292" i="6"/>
  <c r="A2293" i="6"/>
  <c r="A2294" i="6"/>
  <c r="A2295" i="6"/>
  <c r="A2296" i="6"/>
  <c r="A2297" i="6"/>
  <c r="A2298" i="6"/>
  <c r="A2299" i="6"/>
  <c r="A2300" i="6"/>
  <c r="A2301" i="6"/>
  <c r="A2302" i="6"/>
  <c r="A2303" i="6"/>
  <c r="A2304" i="6"/>
  <c r="A2305" i="6"/>
  <c r="A2306" i="6"/>
  <c r="A2307" i="6"/>
  <c r="A2308" i="6"/>
  <c r="A2309" i="6"/>
  <c r="A2310" i="6"/>
  <c r="A2311" i="6"/>
  <c r="A2312" i="6"/>
  <c r="A2313" i="6"/>
  <c r="A2314" i="6"/>
  <c r="A2315" i="6"/>
  <c r="A2316" i="6"/>
  <c r="A2317" i="6"/>
  <c r="A2318" i="6"/>
  <c r="A2319" i="6"/>
  <c r="A2320" i="6"/>
  <c r="A2321" i="6"/>
  <c r="A2322" i="6"/>
  <c r="A2323" i="6"/>
  <c r="A2324" i="6"/>
  <c r="A2325" i="6"/>
  <c r="A2326" i="6"/>
  <c r="A2327" i="6"/>
  <c r="A2328" i="6"/>
  <c r="A2329" i="6"/>
  <c r="A2330" i="6"/>
  <c r="A2331" i="6"/>
  <c r="A2332" i="6"/>
  <c r="A2333" i="6"/>
  <c r="A2334" i="6"/>
  <c r="A2335" i="6"/>
  <c r="A2336" i="6"/>
  <c r="A2337" i="6"/>
  <c r="A2338" i="6"/>
  <c r="A2339" i="6"/>
  <c r="A2340" i="6"/>
  <c r="A2341" i="6"/>
  <c r="A2342" i="6"/>
  <c r="A2343" i="6"/>
  <c r="A2344" i="6"/>
  <c r="A2345" i="6"/>
  <c r="A2346" i="6"/>
  <c r="A2347" i="6"/>
  <c r="A2348" i="6"/>
  <c r="A2349" i="6"/>
  <c r="A2350" i="6"/>
  <c r="A2351" i="6"/>
  <c r="A2352" i="6"/>
  <c r="A2353" i="6"/>
  <c r="A2354" i="6"/>
  <c r="A2355" i="6"/>
  <c r="A2356" i="6"/>
  <c r="A2357" i="6"/>
  <c r="A2358" i="6"/>
  <c r="A2359" i="6"/>
  <c r="A2360" i="6"/>
  <c r="A2361" i="6"/>
  <c r="A2362" i="6"/>
  <c r="A2363" i="6"/>
  <c r="A2364" i="6"/>
  <c r="A2365" i="6"/>
  <c r="A2366" i="6"/>
  <c r="A2367" i="6"/>
  <c r="A2368" i="6"/>
  <c r="A2369" i="6"/>
  <c r="A2370" i="6"/>
  <c r="A2371" i="6"/>
  <c r="A2372" i="6"/>
  <c r="A2373" i="6"/>
  <c r="A2374" i="6"/>
  <c r="A2375" i="6"/>
  <c r="A2376" i="6"/>
  <c r="A2377" i="6"/>
  <c r="A2378" i="6"/>
  <c r="A2379" i="6"/>
  <c r="A2380" i="6"/>
  <c r="A2381" i="6"/>
  <c r="A2382" i="6"/>
  <c r="A2383" i="6"/>
  <c r="A2384" i="6"/>
  <c r="A2385" i="6"/>
  <c r="A2386" i="6"/>
  <c r="A2387" i="6"/>
  <c r="A2388" i="6"/>
  <c r="A2389" i="6"/>
  <c r="A2390" i="6"/>
  <c r="A2391" i="6"/>
  <c r="A2392" i="6"/>
  <c r="A2393" i="6"/>
  <c r="A2394" i="6"/>
  <c r="A2395" i="6"/>
  <c r="A2396" i="6"/>
  <c r="A2397" i="6"/>
  <c r="A2398" i="6"/>
  <c r="A2399" i="6"/>
  <c r="A2400" i="6"/>
  <c r="A2401" i="6"/>
  <c r="A2402" i="6"/>
  <c r="A2403" i="6"/>
  <c r="A2404" i="6"/>
  <c r="A2405" i="6"/>
  <c r="A2406" i="6"/>
  <c r="A2407" i="6"/>
  <c r="A2408" i="6"/>
  <c r="A2409" i="6"/>
  <c r="A2410" i="6"/>
  <c r="A2411" i="6"/>
  <c r="A2412" i="6"/>
  <c r="A2413" i="6"/>
  <c r="A2414" i="6"/>
  <c r="A2415" i="6"/>
  <c r="A2416" i="6"/>
  <c r="A2417" i="6"/>
  <c r="A2418" i="6"/>
  <c r="A2419" i="6"/>
  <c r="A2420" i="6"/>
  <c r="A2421" i="6"/>
  <c r="A2422" i="6"/>
  <c r="A2423" i="6"/>
  <c r="A2424" i="6"/>
  <c r="A2425" i="6"/>
  <c r="A2426" i="6"/>
  <c r="A2427" i="6"/>
  <c r="A2428" i="6"/>
  <c r="A2429" i="6"/>
  <c r="A2430" i="6"/>
  <c r="A2431" i="6"/>
  <c r="A2432" i="6"/>
  <c r="A2433" i="6"/>
  <c r="A2434" i="6"/>
  <c r="A2435" i="6"/>
  <c r="A2436" i="6"/>
  <c r="A2437" i="6"/>
  <c r="A2438" i="6"/>
  <c r="A2439" i="6"/>
  <c r="A2440" i="6"/>
  <c r="A2441" i="6"/>
  <c r="A2442" i="6"/>
  <c r="A2443" i="6"/>
  <c r="A2444" i="6"/>
  <c r="A2445" i="6"/>
  <c r="A2446" i="6"/>
  <c r="A2447" i="6"/>
  <c r="A2448" i="6"/>
  <c r="A2449" i="6"/>
  <c r="A2450" i="6"/>
  <c r="A2451" i="6"/>
  <c r="A2452" i="6"/>
  <c r="A2453" i="6"/>
  <c r="A2454" i="6"/>
  <c r="A2455" i="6"/>
  <c r="A2456" i="6"/>
  <c r="A2457" i="6"/>
  <c r="A2458" i="6"/>
  <c r="A2459" i="6"/>
  <c r="A2460" i="6"/>
  <c r="A2461" i="6"/>
  <c r="A2462" i="6"/>
  <c r="A2463" i="6"/>
  <c r="A2464" i="6"/>
  <c r="A2465" i="6"/>
  <c r="A2466" i="6"/>
  <c r="A2467" i="6"/>
  <c r="A2468" i="6"/>
  <c r="A2469" i="6"/>
  <c r="A2470" i="6"/>
  <c r="A2471" i="6"/>
  <c r="A2472" i="6"/>
  <c r="A2473" i="6"/>
  <c r="A2474" i="6"/>
  <c r="A2475" i="6"/>
  <c r="A2476" i="6"/>
  <c r="A2477" i="6"/>
  <c r="A2478" i="6"/>
  <c r="A2479" i="6"/>
  <c r="A2480" i="6"/>
  <c r="A2481" i="6"/>
  <c r="A2482" i="6"/>
  <c r="A2483" i="6"/>
  <c r="A2484" i="6"/>
  <c r="A2485" i="6"/>
  <c r="A2486" i="6"/>
  <c r="A2487" i="6"/>
  <c r="A2488" i="6"/>
  <c r="A2489" i="6"/>
  <c r="A2490" i="6"/>
  <c r="A2491" i="6"/>
  <c r="A2492" i="6"/>
  <c r="A2493" i="6"/>
  <c r="A2494" i="6"/>
  <c r="A2495" i="6"/>
  <c r="A2496" i="6"/>
  <c r="A2497" i="6"/>
  <c r="A2498" i="6"/>
  <c r="A2499" i="6"/>
  <c r="A2500" i="6"/>
  <c r="A2501" i="6"/>
  <c r="A2502" i="6"/>
  <c r="A2503" i="6"/>
  <c r="A2504" i="6"/>
  <c r="A2505" i="6"/>
  <c r="A2506" i="6"/>
  <c r="A2507" i="6"/>
  <c r="A2508" i="6"/>
  <c r="A2509" i="6"/>
  <c r="A2510" i="6"/>
  <c r="A2511" i="6"/>
  <c r="A2512" i="6"/>
  <c r="A2513" i="6"/>
  <c r="A2514" i="6"/>
  <c r="A2515" i="6"/>
  <c r="A2516" i="6"/>
  <c r="A2517" i="6"/>
  <c r="A2518" i="6"/>
  <c r="A2519" i="6"/>
  <c r="A2520" i="6"/>
  <c r="A2521" i="6"/>
  <c r="A2522" i="6"/>
  <c r="A2523" i="6"/>
  <c r="A2524" i="6"/>
  <c r="A2525" i="6"/>
  <c r="A2526" i="6"/>
  <c r="A2527" i="6"/>
  <c r="A2528" i="6"/>
  <c r="A2529" i="6"/>
  <c r="A2530" i="6"/>
  <c r="A2531" i="6"/>
  <c r="A2532" i="6"/>
  <c r="A2533" i="6"/>
  <c r="A2534" i="6"/>
  <c r="A2535" i="6"/>
  <c r="A2536" i="6"/>
  <c r="A2537" i="6"/>
  <c r="A2538" i="6"/>
  <c r="A2539" i="6"/>
  <c r="A2540" i="6"/>
  <c r="A2541" i="6"/>
  <c r="A2542" i="6"/>
  <c r="A2543" i="6"/>
  <c r="A2544" i="6"/>
  <c r="A2545" i="6"/>
  <c r="A2546" i="6"/>
  <c r="A2547" i="6"/>
  <c r="A2548" i="6"/>
  <c r="A2549" i="6"/>
  <c r="A2550" i="6"/>
  <c r="A2551" i="6"/>
  <c r="A2552" i="6"/>
  <c r="A2553" i="6"/>
  <c r="A2554" i="6"/>
  <c r="A2555" i="6"/>
  <c r="A2556" i="6"/>
  <c r="A2557" i="6"/>
  <c r="A2558" i="6"/>
  <c r="A2559" i="6"/>
  <c r="A2560" i="6"/>
  <c r="A2561" i="6"/>
  <c r="A2562" i="6"/>
  <c r="A2563" i="6"/>
  <c r="A2564" i="6"/>
  <c r="A2565" i="6"/>
  <c r="A2566" i="6"/>
  <c r="A2567" i="6"/>
  <c r="A2568" i="6"/>
  <c r="A2569" i="6"/>
  <c r="A2570" i="6"/>
  <c r="A2571" i="6"/>
  <c r="A2572" i="6"/>
  <c r="A2573" i="6"/>
  <c r="A2574" i="6"/>
  <c r="A2575" i="6"/>
  <c r="A2576" i="6"/>
  <c r="A2577" i="6"/>
  <c r="A2578" i="6"/>
  <c r="A2579" i="6"/>
  <c r="A2580" i="6"/>
  <c r="A2581" i="6"/>
  <c r="A2582" i="6"/>
  <c r="A2583" i="6"/>
  <c r="A2584" i="6"/>
  <c r="A2585" i="6"/>
  <c r="A2586" i="6"/>
  <c r="A2587" i="6"/>
  <c r="A2588" i="6"/>
  <c r="A2589" i="6"/>
  <c r="A2590" i="6"/>
  <c r="A2591" i="6"/>
  <c r="A2592" i="6"/>
  <c r="A2593" i="6"/>
  <c r="A2594" i="6"/>
  <c r="A2595" i="6"/>
  <c r="A2596" i="6"/>
  <c r="A2597" i="6"/>
  <c r="A2598" i="6"/>
  <c r="A2599" i="6"/>
  <c r="A2600" i="6"/>
  <c r="A2601" i="6"/>
  <c r="A2602" i="6"/>
  <c r="A2603" i="6"/>
  <c r="A2604" i="6"/>
  <c r="A2605" i="6"/>
  <c r="A2606" i="6"/>
  <c r="A2607" i="6"/>
  <c r="A2608" i="6"/>
  <c r="A2609" i="6"/>
  <c r="A2610" i="6"/>
  <c r="A2611" i="6"/>
  <c r="A2612" i="6"/>
  <c r="A2613" i="6"/>
  <c r="A2614" i="6"/>
  <c r="A2615" i="6"/>
  <c r="A2616" i="6"/>
  <c r="A2617" i="6"/>
  <c r="A2618" i="6"/>
  <c r="A2619" i="6"/>
  <c r="A2620" i="6"/>
  <c r="A2621" i="6"/>
  <c r="A2622" i="6"/>
  <c r="A2623" i="6"/>
  <c r="A2624" i="6"/>
  <c r="A2625" i="6"/>
  <c r="A2626" i="6"/>
  <c r="A2627" i="6"/>
  <c r="A2628" i="6"/>
  <c r="A2629" i="6"/>
  <c r="A2630" i="6"/>
  <c r="A2631" i="6"/>
  <c r="A2632" i="6"/>
  <c r="A2633" i="6"/>
  <c r="A2634" i="6"/>
  <c r="A2635" i="6"/>
  <c r="A2636" i="6"/>
  <c r="A2637" i="6"/>
  <c r="A2638" i="6"/>
  <c r="A2639" i="6"/>
  <c r="A2640" i="6"/>
  <c r="A2641" i="6"/>
  <c r="A2642" i="6"/>
  <c r="A2643" i="6"/>
  <c r="A2644" i="6"/>
  <c r="A2645" i="6"/>
  <c r="A2646" i="6"/>
  <c r="A2647" i="6"/>
  <c r="A2648" i="6"/>
  <c r="A2649" i="6"/>
  <c r="A2650" i="6"/>
  <c r="A2651" i="6"/>
  <c r="A2652" i="6"/>
  <c r="A2653" i="6"/>
  <c r="A2654" i="6"/>
  <c r="A2655" i="6"/>
  <c r="A2656" i="6"/>
  <c r="A2657" i="6"/>
  <c r="A2658" i="6"/>
  <c r="A2659" i="6"/>
  <c r="A2660" i="6"/>
  <c r="A2661" i="6"/>
  <c r="A2662" i="6"/>
  <c r="A2663" i="6"/>
  <c r="A2664" i="6"/>
  <c r="A2665" i="6"/>
  <c r="A2666" i="6"/>
  <c r="A2667" i="6"/>
  <c r="A2668" i="6"/>
  <c r="A2669" i="6"/>
  <c r="A2670" i="6"/>
  <c r="A2671" i="6"/>
  <c r="A2672" i="6"/>
  <c r="A2673" i="6"/>
  <c r="A2674" i="6"/>
  <c r="A2675" i="6"/>
  <c r="A2676" i="6"/>
  <c r="A2677" i="6"/>
  <c r="A2678" i="6"/>
  <c r="A2679" i="6"/>
  <c r="A2680" i="6"/>
  <c r="A2681" i="6"/>
  <c r="A2682" i="6"/>
  <c r="A2683" i="6"/>
  <c r="A2684" i="6"/>
  <c r="A2685" i="6"/>
  <c r="A2686" i="6"/>
  <c r="A2687" i="6"/>
  <c r="A2688" i="6"/>
  <c r="A2689" i="6"/>
  <c r="A2690" i="6"/>
  <c r="A2691" i="6"/>
  <c r="A2692" i="6"/>
  <c r="A2693" i="6"/>
  <c r="A2694" i="6"/>
  <c r="A2695" i="6"/>
  <c r="A2696" i="6"/>
  <c r="A2697" i="6"/>
  <c r="A2698" i="6"/>
  <c r="A2699" i="6"/>
  <c r="A2700" i="6"/>
  <c r="A2701" i="6"/>
  <c r="A2702" i="6"/>
  <c r="A2703" i="6"/>
  <c r="A2704" i="6"/>
  <c r="A2705" i="6"/>
  <c r="A2706" i="6"/>
  <c r="A2707" i="6"/>
  <c r="A2708" i="6"/>
  <c r="A2709" i="6"/>
  <c r="A2710" i="6"/>
  <c r="A2711" i="6"/>
  <c r="A2712" i="6"/>
  <c r="A2713" i="6"/>
  <c r="A2714" i="6"/>
  <c r="A2715" i="6"/>
  <c r="A2716" i="6"/>
  <c r="A2717" i="6"/>
  <c r="A2718" i="6"/>
  <c r="A2719" i="6"/>
  <c r="A2720" i="6"/>
  <c r="A2721" i="6"/>
  <c r="A2722" i="6"/>
  <c r="A2723" i="6"/>
  <c r="A2724" i="6"/>
  <c r="A2725" i="6"/>
  <c r="A2726" i="6"/>
  <c r="A2727" i="6"/>
  <c r="A2728" i="6"/>
  <c r="A2729" i="6"/>
  <c r="A2730" i="6"/>
  <c r="A2731" i="6"/>
  <c r="A2732" i="6"/>
  <c r="A2733" i="6"/>
  <c r="A2734" i="6"/>
  <c r="A2735" i="6"/>
  <c r="A2736" i="6"/>
  <c r="A2737" i="6"/>
  <c r="A2738" i="6"/>
  <c r="A2739" i="6"/>
  <c r="A2740" i="6"/>
  <c r="A2741" i="6"/>
  <c r="A2742" i="6"/>
  <c r="A2743" i="6"/>
  <c r="A2744" i="6"/>
  <c r="A2745" i="6"/>
  <c r="A2746" i="6"/>
  <c r="A2747" i="6"/>
  <c r="A2748" i="6"/>
  <c r="A2749" i="6"/>
  <c r="A2750" i="6"/>
  <c r="A2751" i="6"/>
  <c r="A2752" i="6"/>
  <c r="A2753" i="6"/>
  <c r="A2754" i="6"/>
  <c r="A2755" i="6"/>
  <c r="A2756" i="6"/>
  <c r="A2757" i="6"/>
  <c r="A2758" i="6"/>
  <c r="A2759" i="6"/>
  <c r="A2760" i="6"/>
  <c r="A2761" i="6"/>
  <c r="A2762" i="6"/>
  <c r="A2763" i="6"/>
  <c r="A2764" i="6"/>
  <c r="A2765" i="6"/>
  <c r="A2766" i="6"/>
  <c r="A2767" i="6"/>
  <c r="A2768" i="6"/>
  <c r="A2769" i="6"/>
  <c r="A2770" i="6"/>
  <c r="A2771" i="6"/>
  <c r="A2772" i="6"/>
  <c r="A2773" i="6"/>
  <c r="A2774" i="6"/>
  <c r="A2775" i="6"/>
  <c r="A2776" i="6"/>
  <c r="A2777" i="6"/>
  <c r="A2778" i="6"/>
  <c r="A2779" i="6"/>
  <c r="A2780" i="6"/>
  <c r="A2781" i="6"/>
  <c r="A2782" i="6"/>
  <c r="A2783" i="6"/>
  <c r="A2784" i="6"/>
  <c r="A2785" i="6"/>
  <c r="A2786" i="6"/>
  <c r="A2787" i="6"/>
  <c r="A2788" i="6"/>
  <c r="A2789" i="6"/>
  <c r="A2790" i="6"/>
  <c r="A2791" i="6"/>
  <c r="A2792" i="6"/>
  <c r="A2793" i="6"/>
  <c r="A2794" i="6"/>
  <c r="A2795" i="6"/>
  <c r="A2796" i="6"/>
  <c r="A2797" i="6"/>
  <c r="A2798" i="6"/>
  <c r="A2799" i="6"/>
  <c r="A2800" i="6"/>
  <c r="A2801" i="6"/>
  <c r="A2802" i="6"/>
  <c r="A2803" i="6"/>
  <c r="A2804" i="6"/>
  <c r="A2805" i="6"/>
  <c r="A2806" i="6"/>
  <c r="A2807" i="6"/>
  <c r="A2808" i="6"/>
  <c r="A2809" i="6"/>
  <c r="A2810" i="6"/>
  <c r="A2811" i="6"/>
  <c r="A2812" i="6"/>
  <c r="A2813" i="6"/>
  <c r="A2814" i="6"/>
  <c r="A2815" i="6"/>
  <c r="A2816" i="6"/>
  <c r="A2817" i="6"/>
  <c r="A2818" i="6"/>
  <c r="A2819" i="6"/>
  <c r="A2820" i="6"/>
  <c r="A2821" i="6"/>
  <c r="A2822" i="6"/>
  <c r="A2823" i="6"/>
  <c r="A2824" i="6"/>
  <c r="A2825" i="6"/>
  <c r="A2826" i="6"/>
  <c r="A2827" i="6"/>
  <c r="A2828" i="6"/>
  <c r="A2829" i="6"/>
  <c r="A2830" i="6"/>
  <c r="A2831" i="6"/>
  <c r="A2832" i="6"/>
  <c r="A2833" i="6"/>
  <c r="A2834" i="6"/>
  <c r="A2835" i="6"/>
  <c r="A2836" i="6"/>
  <c r="A2837" i="6"/>
  <c r="A2838" i="6"/>
  <c r="A2839" i="6"/>
  <c r="A2840" i="6"/>
  <c r="A2841" i="6"/>
  <c r="A2842" i="6"/>
  <c r="A2843" i="6"/>
  <c r="A2844" i="6"/>
  <c r="A2845" i="6"/>
  <c r="A2846" i="6"/>
  <c r="A2847" i="6"/>
  <c r="A2848" i="6"/>
  <c r="A2849" i="6"/>
  <c r="A2850" i="6"/>
  <c r="A2851" i="6"/>
  <c r="A2852" i="6"/>
  <c r="A2853" i="6"/>
  <c r="A2854" i="6"/>
  <c r="A2855" i="6"/>
  <c r="A2856" i="6"/>
  <c r="A2857" i="6"/>
  <c r="A2858" i="6"/>
  <c r="A2859" i="6"/>
  <c r="A2860" i="6"/>
  <c r="A2861" i="6"/>
  <c r="A2862" i="6"/>
  <c r="A2863" i="6"/>
  <c r="A2864" i="6"/>
  <c r="A2865" i="6"/>
  <c r="A2866" i="6"/>
  <c r="A2867" i="6"/>
  <c r="A2868" i="6"/>
  <c r="A2869" i="6"/>
  <c r="A2870" i="6"/>
  <c r="A2871" i="6"/>
  <c r="A2872" i="6"/>
  <c r="A2873" i="6"/>
  <c r="A2874" i="6"/>
  <c r="A2875" i="6"/>
  <c r="A2876" i="6"/>
  <c r="A2877" i="6"/>
  <c r="A2878" i="6"/>
  <c r="A2879" i="6"/>
  <c r="A2880" i="6"/>
  <c r="A2881" i="6"/>
  <c r="A2882" i="6"/>
  <c r="A2883" i="6"/>
  <c r="A2884" i="6"/>
  <c r="A2885" i="6"/>
  <c r="A2886" i="6"/>
  <c r="A2887" i="6"/>
  <c r="A2888" i="6"/>
  <c r="A2889" i="6"/>
  <c r="A2890" i="6"/>
  <c r="A2891" i="6"/>
  <c r="A2892" i="6"/>
  <c r="A2893" i="6"/>
  <c r="A2894" i="6"/>
  <c r="A2895" i="6"/>
  <c r="A2896" i="6"/>
  <c r="A2897" i="6"/>
  <c r="A2898" i="6"/>
  <c r="A2899" i="6"/>
  <c r="A2900" i="6"/>
  <c r="A2901" i="6"/>
  <c r="A2902" i="6"/>
  <c r="A2903" i="6"/>
  <c r="A2904" i="6"/>
  <c r="A2905" i="6"/>
  <c r="A2906" i="6"/>
  <c r="A2907" i="6"/>
  <c r="A2908" i="6"/>
  <c r="A2909" i="6"/>
  <c r="A2910" i="6"/>
  <c r="A2911" i="6"/>
  <c r="A2912" i="6"/>
  <c r="A2913" i="6"/>
  <c r="A2914" i="6"/>
  <c r="A2915" i="6"/>
  <c r="A2916" i="6"/>
  <c r="A2917" i="6"/>
  <c r="A2918" i="6"/>
  <c r="A2919" i="6"/>
  <c r="A2920" i="6"/>
  <c r="A2921" i="6"/>
  <c r="A2922" i="6"/>
  <c r="A2923" i="6"/>
  <c r="A2924" i="6"/>
  <c r="A2925" i="6"/>
  <c r="A2926" i="6"/>
  <c r="A2927" i="6"/>
  <c r="A2928" i="6"/>
  <c r="A2929" i="6"/>
  <c r="A2930" i="6"/>
  <c r="A2931" i="6"/>
  <c r="A2932" i="6"/>
  <c r="A2933" i="6"/>
  <c r="A2934" i="6"/>
  <c r="A2935" i="6"/>
  <c r="A2936" i="6"/>
  <c r="A2937" i="6"/>
  <c r="A2938" i="6"/>
  <c r="A2939" i="6"/>
  <c r="A2940" i="6"/>
  <c r="A2941" i="6"/>
  <c r="A2942" i="6"/>
  <c r="A2943" i="6"/>
  <c r="A2944" i="6"/>
  <c r="A2945" i="6"/>
  <c r="A2946" i="6"/>
  <c r="A2947" i="6"/>
  <c r="A2948" i="6"/>
  <c r="A2949" i="6"/>
  <c r="A2950" i="6"/>
  <c r="A2951" i="6"/>
  <c r="A2952" i="6"/>
  <c r="A2953" i="6"/>
  <c r="A2954" i="6"/>
  <c r="A2955" i="6"/>
  <c r="A2956" i="6"/>
  <c r="A2957" i="6"/>
  <c r="A2958" i="6"/>
  <c r="A2959" i="6"/>
  <c r="A2960" i="6"/>
  <c r="A2961" i="6"/>
  <c r="A2962" i="6"/>
  <c r="A2963" i="6"/>
  <c r="A2964" i="6"/>
  <c r="A2965" i="6"/>
  <c r="A2966" i="6"/>
  <c r="A2967" i="6"/>
  <c r="A2968" i="6"/>
  <c r="A2969" i="6"/>
  <c r="A2970" i="6"/>
  <c r="A2971" i="6"/>
  <c r="A2972" i="6"/>
  <c r="A2973" i="6"/>
  <c r="A2974" i="6"/>
  <c r="A2975" i="6"/>
  <c r="A2976" i="6"/>
  <c r="A2977" i="6"/>
  <c r="A2978" i="6"/>
  <c r="A2979" i="6"/>
  <c r="A2980" i="6"/>
  <c r="A2981" i="6"/>
  <c r="A2982" i="6"/>
  <c r="A2983" i="6"/>
  <c r="A2984" i="6"/>
  <c r="A2985" i="6"/>
  <c r="A2986" i="6"/>
  <c r="A2987" i="6"/>
  <c r="A2988" i="6"/>
  <c r="A2989" i="6"/>
  <c r="A2990" i="6"/>
  <c r="A2991" i="6"/>
  <c r="A2992" i="6"/>
  <c r="A2993" i="6"/>
  <c r="A2994" i="6"/>
  <c r="A2995" i="6"/>
  <c r="A2996" i="6"/>
  <c r="A2997" i="6"/>
  <c r="A2998" i="6"/>
  <c r="A2999" i="6"/>
  <c r="A3000" i="6"/>
  <c r="A3001" i="6"/>
  <c r="A3002" i="6"/>
  <c r="A3003" i="6"/>
  <c r="A3004" i="6"/>
  <c r="A3005" i="6"/>
  <c r="A3006" i="6"/>
  <c r="A3007" i="6"/>
  <c r="A3008" i="6"/>
  <c r="A3009" i="6"/>
  <c r="A3010" i="6"/>
  <c r="A3011" i="6"/>
  <c r="A3012" i="6"/>
  <c r="A3013" i="6"/>
  <c r="A3014" i="6"/>
  <c r="A3015" i="6"/>
  <c r="A3016" i="6"/>
  <c r="A3017" i="6"/>
  <c r="A3018" i="6"/>
  <c r="A3019" i="6"/>
  <c r="A3020" i="6"/>
  <c r="A3021" i="6"/>
  <c r="A3022" i="6"/>
  <c r="A3023" i="6"/>
  <c r="A3024" i="6"/>
  <c r="A3025" i="6"/>
  <c r="A3026" i="6"/>
  <c r="A3027" i="6"/>
  <c r="A3028" i="6"/>
  <c r="A3029" i="6"/>
  <c r="A3030" i="6"/>
  <c r="A3031" i="6"/>
  <c r="A3032" i="6"/>
  <c r="A3033" i="6"/>
  <c r="A3034" i="6"/>
  <c r="A3035" i="6"/>
  <c r="A3036" i="6"/>
  <c r="A3037" i="6"/>
  <c r="A3038" i="6"/>
  <c r="A3039" i="6"/>
  <c r="A3040" i="6"/>
  <c r="A3041" i="6"/>
  <c r="A3042" i="6"/>
  <c r="A3043" i="6"/>
  <c r="A3044" i="6"/>
  <c r="A3045" i="6"/>
  <c r="A3046" i="6"/>
  <c r="A3047" i="6"/>
  <c r="A3048" i="6"/>
  <c r="A3049" i="6"/>
  <c r="A3050" i="6"/>
  <c r="A3051" i="6"/>
  <c r="A3052" i="6"/>
  <c r="A3053" i="6"/>
  <c r="A3054" i="6"/>
  <c r="A3055" i="6"/>
  <c r="A3056" i="6"/>
  <c r="A3057" i="6"/>
  <c r="A3058" i="6"/>
  <c r="A3059" i="6"/>
  <c r="A3060" i="6"/>
  <c r="A3061" i="6"/>
  <c r="A3062" i="6"/>
  <c r="A3063" i="6"/>
  <c r="A3064" i="6"/>
  <c r="A3065" i="6"/>
  <c r="A3066" i="6"/>
  <c r="A3067" i="6"/>
  <c r="A3068" i="6"/>
  <c r="A3069" i="6"/>
  <c r="A3070" i="6"/>
  <c r="A3071" i="6"/>
  <c r="A3072" i="6"/>
  <c r="A3073" i="6"/>
  <c r="A3074" i="6"/>
  <c r="A3075" i="6"/>
  <c r="A3076" i="6"/>
  <c r="A3077" i="6"/>
  <c r="A3078" i="6"/>
  <c r="A3079" i="6"/>
  <c r="A3080" i="6"/>
  <c r="A3081" i="6"/>
  <c r="A3082" i="6"/>
  <c r="A3083" i="6"/>
  <c r="A3084" i="6"/>
  <c r="A3085" i="6"/>
  <c r="A3086" i="6"/>
  <c r="A3087" i="6"/>
  <c r="A3088" i="6"/>
  <c r="A3089" i="6"/>
  <c r="A3090" i="6"/>
  <c r="A3091" i="6"/>
  <c r="A3092" i="6"/>
  <c r="A3093" i="6"/>
  <c r="A3094" i="6"/>
  <c r="A3095" i="6"/>
  <c r="A3096" i="6"/>
  <c r="A3097" i="6"/>
  <c r="A3098" i="6"/>
  <c r="A3099" i="6"/>
  <c r="A3100" i="6"/>
  <c r="A3101" i="6"/>
  <c r="A3102" i="6"/>
  <c r="A3103" i="6"/>
  <c r="A3104" i="6"/>
  <c r="A3105" i="6"/>
  <c r="A3106" i="6"/>
  <c r="A3107" i="6"/>
  <c r="A3108" i="6"/>
  <c r="A3109" i="6"/>
  <c r="A3110" i="6"/>
  <c r="A3111" i="6"/>
  <c r="A3112" i="6"/>
  <c r="A3113" i="6"/>
  <c r="A3114" i="6"/>
  <c r="A3115" i="6"/>
  <c r="A3116" i="6"/>
  <c r="A3117" i="6"/>
  <c r="A3118" i="6"/>
  <c r="A3119" i="6"/>
  <c r="A3120" i="6"/>
  <c r="A3121" i="6"/>
  <c r="A3122" i="6"/>
  <c r="A3123" i="6"/>
  <c r="A3124" i="6"/>
  <c r="A3125" i="6"/>
  <c r="A3126" i="6"/>
  <c r="A3127" i="6"/>
  <c r="A3128" i="6"/>
  <c r="A3129" i="6"/>
  <c r="A3130" i="6"/>
  <c r="A3131" i="6"/>
  <c r="A3132" i="6"/>
  <c r="A3133" i="6"/>
  <c r="A3134" i="6"/>
  <c r="A3135" i="6"/>
  <c r="A3136" i="6"/>
  <c r="A3137" i="6"/>
  <c r="A3138" i="6"/>
  <c r="A3139" i="6"/>
  <c r="A3140" i="6"/>
  <c r="A3141" i="6"/>
  <c r="A3142" i="6"/>
  <c r="A3143" i="6"/>
  <c r="A3144" i="6"/>
  <c r="A3145" i="6"/>
  <c r="A3146" i="6"/>
  <c r="A3147" i="6"/>
  <c r="A3148" i="6"/>
  <c r="A3149" i="6"/>
  <c r="A3150" i="6"/>
  <c r="A3151" i="6"/>
  <c r="A3152" i="6"/>
  <c r="A3153" i="6"/>
  <c r="A3154" i="6"/>
  <c r="A3155" i="6"/>
  <c r="A3156" i="6"/>
  <c r="A3157" i="6"/>
  <c r="A3158" i="6"/>
  <c r="A3159" i="6"/>
  <c r="A3160" i="6"/>
  <c r="A3161" i="6"/>
  <c r="A3162" i="6"/>
  <c r="A3163" i="6"/>
  <c r="A3164" i="6"/>
  <c r="A3165" i="6"/>
  <c r="A3166" i="6"/>
  <c r="A3167" i="6"/>
  <c r="A3168" i="6"/>
  <c r="A3169" i="6"/>
  <c r="A3170" i="6"/>
  <c r="A3171" i="6"/>
  <c r="A3172" i="6"/>
  <c r="A3173" i="6"/>
  <c r="A3174" i="6"/>
  <c r="A3175" i="6"/>
  <c r="A3176" i="6"/>
  <c r="A3177" i="6"/>
  <c r="A3178" i="6"/>
  <c r="A3179" i="6"/>
  <c r="A3180" i="6"/>
  <c r="A3181" i="6"/>
  <c r="A3182" i="6"/>
  <c r="A3183" i="6"/>
  <c r="A3184" i="6"/>
  <c r="A3185" i="6"/>
  <c r="A3186" i="6"/>
  <c r="A3187" i="6"/>
  <c r="A3188" i="6"/>
  <c r="A3189" i="6"/>
  <c r="A3190" i="6"/>
  <c r="A3191" i="6"/>
  <c r="A3192" i="6"/>
  <c r="A3193" i="6"/>
  <c r="A3194" i="6"/>
  <c r="A3195" i="6"/>
  <c r="A3196" i="6"/>
  <c r="A3197" i="6"/>
  <c r="A3198" i="6"/>
  <c r="A3199" i="6"/>
  <c r="A3200" i="6"/>
  <c r="A3201" i="6"/>
  <c r="A3202" i="6"/>
  <c r="A3203" i="6"/>
  <c r="A3204" i="6"/>
  <c r="A3205" i="6"/>
  <c r="A3206" i="6"/>
  <c r="A3207" i="6"/>
  <c r="A3208" i="6"/>
  <c r="A3209" i="6"/>
  <c r="A3210" i="6"/>
  <c r="A3211" i="6"/>
  <c r="A3212" i="6"/>
  <c r="A3213" i="6"/>
  <c r="A3214" i="6"/>
  <c r="A3215" i="6"/>
  <c r="A3216" i="6"/>
  <c r="A3217" i="6"/>
  <c r="A3218" i="6"/>
  <c r="A3219" i="6"/>
  <c r="A3220" i="6"/>
  <c r="A3221" i="6"/>
  <c r="A3222" i="6"/>
  <c r="A3223" i="6"/>
  <c r="A3224" i="6"/>
  <c r="A3225" i="6"/>
  <c r="A3226" i="6"/>
  <c r="A3227" i="6"/>
  <c r="A3228" i="6"/>
  <c r="A3229" i="6"/>
  <c r="A3230" i="6"/>
  <c r="A3231" i="6"/>
  <c r="A3232" i="6"/>
  <c r="A3233" i="6"/>
  <c r="A3234" i="6"/>
  <c r="A3235" i="6"/>
  <c r="A3236" i="6"/>
  <c r="A3237" i="6"/>
  <c r="A3238" i="6"/>
  <c r="A3239" i="6"/>
  <c r="A3240" i="6"/>
  <c r="A3241" i="6"/>
  <c r="A3242" i="6"/>
  <c r="A3243" i="6"/>
  <c r="A3244" i="6"/>
  <c r="A3245" i="6"/>
  <c r="A3246" i="6"/>
  <c r="A3247" i="6"/>
  <c r="A3248" i="6"/>
  <c r="A3249" i="6"/>
  <c r="A3250" i="6"/>
  <c r="A3251" i="6"/>
  <c r="A3252" i="6"/>
  <c r="A3253" i="6"/>
  <c r="A3254" i="6"/>
  <c r="A3255" i="6"/>
  <c r="A3256" i="6"/>
  <c r="A3257" i="6"/>
  <c r="A3258" i="6"/>
  <c r="A3259" i="6"/>
  <c r="A3260" i="6"/>
  <c r="A3261" i="6"/>
  <c r="A3262" i="6"/>
  <c r="A3263" i="6"/>
  <c r="A3264" i="6"/>
  <c r="A3265" i="6"/>
  <c r="A3266" i="6"/>
  <c r="A3267" i="6"/>
  <c r="A3268" i="6"/>
  <c r="A3269" i="6"/>
  <c r="A3270" i="6"/>
  <c r="A3271" i="6"/>
  <c r="A3272" i="6"/>
  <c r="A3273" i="6"/>
  <c r="A3274" i="6"/>
  <c r="A3275" i="6"/>
  <c r="A3276" i="6"/>
  <c r="A3277" i="6"/>
  <c r="A3278" i="6"/>
  <c r="A3279" i="6"/>
  <c r="A3280" i="6"/>
  <c r="A3281" i="6"/>
  <c r="A3282" i="6"/>
  <c r="A3283" i="6"/>
  <c r="A3284" i="6"/>
  <c r="A3285" i="6"/>
  <c r="A3286" i="6"/>
  <c r="A3287" i="6"/>
  <c r="A3288" i="6"/>
  <c r="A3289" i="6"/>
  <c r="A3290" i="6"/>
  <c r="A3291" i="6"/>
  <c r="A3292" i="6"/>
  <c r="A3293" i="6"/>
  <c r="A3294" i="6"/>
  <c r="A3295" i="6"/>
  <c r="A3296" i="6"/>
  <c r="A3297" i="6"/>
  <c r="A3298" i="6"/>
  <c r="A3299" i="6"/>
  <c r="A3300" i="6"/>
  <c r="A3301" i="6"/>
  <c r="A3302" i="6"/>
  <c r="A3303" i="6"/>
  <c r="A3304" i="6"/>
  <c r="A3305" i="6"/>
  <c r="A3306" i="6"/>
  <c r="A3307" i="6"/>
  <c r="A3308" i="6"/>
  <c r="A3309" i="6"/>
  <c r="A3310" i="6"/>
  <c r="A3311" i="6"/>
  <c r="A3312" i="6"/>
  <c r="A3313" i="6"/>
  <c r="A3314" i="6"/>
  <c r="A3315" i="6"/>
  <c r="A3316" i="6"/>
  <c r="A3317" i="6"/>
  <c r="A3318" i="6"/>
  <c r="A3319" i="6"/>
  <c r="A3320" i="6"/>
  <c r="A3321" i="6"/>
  <c r="A3322" i="6"/>
  <c r="A3323" i="6"/>
  <c r="A3324" i="6"/>
  <c r="A3325" i="6"/>
  <c r="A3326" i="6"/>
  <c r="A3327" i="6"/>
  <c r="A3328" i="6"/>
  <c r="A3329" i="6"/>
  <c r="A3330" i="6"/>
  <c r="A3331" i="6"/>
  <c r="A3332" i="6"/>
  <c r="A3333" i="6"/>
  <c r="A3334" i="6"/>
  <c r="A3335" i="6"/>
  <c r="A3336" i="6"/>
  <c r="A3337" i="6"/>
  <c r="A3338" i="6"/>
  <c r="A3339" i="6"/>
  <c r="A3340" i="6"/>
  <c r="A3341" i="6"/>
  <c r="A3342" i="6"/>
  <c r="A3343" i="6"/>
  <c r="A3344" i="6"/>
  <c r="A3345" i="6"/>
  <c r="A3346" i="6"/>
  <c r="A3347" i="6"/>
  <c r="A3348" i="6"/>
  <c r="A3349" i="6"/>
  <c r="A3350" i="6"/>
  <c r="A3351" i="6"/>
  <c r="A3352" i="6"/>
  <c r="A3353" i="6"/>
  <c r="A3354" i="6"/>
  <c r="A3355" i="6"/>
  <c r="A3356" i="6"/>
  <c r="A3357" i="6"/>
  <c r="A3358" i="6"/>
  <c r="A3359" i="6"/>
  <c r="A3360" i="6"/>
  <c r="A3361" i="6"/>
  <c r="A3362" i="6"/>
  <c r="A3363" i="6"/>
  <c r="A3364" i="6"/>
  <c r="A3365" i="6"/>
  <c r="A3366" i="6"/>
  <c r="A3367" i="6"/>
  <c r="A3368" i="6"/>
  <c r="A3369" i="6"/>
  <c r="A3370" i="6"/>
  <c r="A3371" i="6"/>
  <c r="A3372" i="6"/>
  <c r="A3373" i="6"/>
  <c r="A3374" i="6"/>
  <c r="A3375" i="6"/>
  <c r="A3376" i="6"/>
  <c r="A3377" i="6"/>
  <c r="A3378" i="6"/>
  <c r="A3379" i="6"/>
  <c r="A3380" i="6"/>
  <c r="A3381" i="6"/>
  <c r="A3382" i="6"/>
  <c r="A3383" i="6"/>
  <c r="A3384" i="6"/>
  <c r="A3385" i="6"/>
  <c r="A3386" i="6"/>
  <c r="A3387" i="6"/>
  <c r="A3388" i="6"/>
  <c r="A3389" i="6"/>
  <c r="A3390" i="6"/>
  <c r="A3391" i="6"/>
  <c r="A3392" i="6"/>
  <c r="A3393" i="6"/>
  <c r="A3394" i="6"/>
  <c r="A3395" i="6"/>
  <c r="A3396" i="6"/>
  <c r="A3397" i="6"/>
  <c r="A3398" i="6"/>
  <c r="A3399" i="6"/>
  <c r="A3400" i="6"/>
  <c r="A3401" i="6"/>
  <c r="A3402" i="6"/>
  <c r="A3403" i="6"/>
  <c r="A3404" i="6"/>
  <c r="A3405" i="6"/>
  <c r="A3406" i="6"/>
  <c r="A3407" i="6"/>
  <c r="A3408" i="6"/>
  <c r="A3409" i="6"/>
  <c r="A3410" i="6"/>
  <c r="A3411" i="6"/>
  <c r="A3412" i="6"/>
  <c r="A3413" i="6"/>
  <c r="A3414" i="6"/>
  <c r="A3415" i="6"/>
  <c r="A3416" i="6"/>
  <c r="A3417" i="6"/>
  <c r="A3418" i="6"/>
  <c r="A3419" i="6"/>
  <c r="A3420" i="6"/>
  <c r="A3421" i="6"/>
  <c r="A3422" i="6"/>
  <c r="A3423" i="6"/>
  <c r="A3424" i="6"/>
  <c r="A3425" i="6"/>
  <c r="A3426" i="6"/>
  <c r="A3427" i="6"/>
  <c r="A3428" i="6"/>
  <c r="A3429" i="6"/>
  <c r="A3430" i="6"/>
  <c r="A3431" i="6"/>
  <c r="A3432" i="6"/>
  <c r="A3433" i="6"/>
  <c r="A3434" i="6"/>
  <c r="A3435" i="6"/>
  <c r="A3436" i="6"/>
  <c r="A3437" i="6"/>
  <c r="A3438" i="6"/>
  <c r="A3439" i="6"/>
  <c r="A3440" i="6"/>
  <c r="A3441" i="6"/>
  <c r="A3442" i="6"/>
  <c r="A3443" i="6"/>
  <c r="A3444" i="6"/>
  <c r="A3445" i="6"/>
  <c r="A3446" i="6"/>
  <c r="A3447" i="6"/>
  <c r="A3448" i="6"/>
  <c r="A3449" i="6"/>
  <c r="A3450" i="6"/>
  <c r="A3451" i="6"/>
  <c r="A3452" i="6"/>
  <c r="A3453" i="6"/>
  <c r="A3454" i="6"/>
  <c r="A3455" i="6"/>
  <c r="A3456" i="6"/>
  <c r="A3457" i="6"/>
  <c r="A3458" i="6"/>
  <c r="A3459" i="6"/>
  <c r="A3460" i="6"/>
  <c r="A3461" i="6"/>
  <c r="A3462" i="6"/>
  <c r="A3463" i="6"/>
  <c r="A3464" i="6"/>
  <c r="A3465" i="6"/>
  <c r="A3466" i="6"/>
  <c r="A3467" i="6"/>
  <c r="A3468" i="6"/>
  <c r="A3469" i="6"/>
  <c r="A3470" i="6"/>
  <c r="A3471" i="6"/>
  <c r="A3472" i="6"/>
  <c r="A3473" i="6"/>
  <c r="A3474" i="6"/>
  <c r="A3475" i="6"/>
  <c r="A3476" i="6"/>
  <c r="A3477" i="6"/>
  <c r="A3478" i="6"/>
  <c r="A3479" i="6"/>
  <c r="A3480" i="6"/>
  <c r="A3481" i="6"/>
  <c r="A3482" i="6"/>
  <c r="A3483" i="6"/>
  <c r="A3484" i="6"/>
  <c r="A3485" i="6"/>
  <c r="A3486" i="6"/>
  <c r="A3487" i="6"/>
  <c r="A3488" i="6"/>
  <c r="A3489" i="6"/>
  <c r="A3490" i="6"/>
  <c r="A3491" i="6"/>
  <c r="A3492" i="6"/>
  <c r="A3493" i="6"/>
  <c r="A3494" i="6"/>
  <c r="A3495" i="6"/>
  <c r="A3496" i="6"/>
  <c r="A3497" i="6"/>
  <c r="A3498" i="6"/>
  <c r="A3499" i="6"/>
  <c r="A3500" i="6"/>
  <c r="A3501" i="6"/>
  <c r="A3502" i="6"/>
  <c r="A3503" i="6"/>
  <c r="A3504" i="6"/>
  <c r="A3505" i="6"/>
  <c r="A3506" i="6"/>
  <c r="A3507" i="6"/>
  <c r="A3508" i="6"/>
  <c r="A3509" i="6"/>
  <c r="A3510" i="6"/>
  <c r="A3511" i="6"/>
  <c r="A3512" i="6"/>
  <c r="A3513" i="6"/>
  <c r="A3514" i="6"/>
  <c r="A3515" i="6"/>
  <c r="A3516" i="6"/>
  <c r="A3517" i="6"/>
  <c r="A3518" i="6"/>
  <c r="A3519" i="6"/>
  <c r="A3520" i="6"/>
  <c r="A3521" i="6"/>
  <c r="A3522" i="6"/>
  <c r="A3523" i="6"/>
  <c r="A3524" i="6"/>
  <c r="A3525" i="6"/>
  <c r="A3526" i="6"/>
  <c r="A3527" i="6"/>
  <c r="A3528" i="6"/>
  <c r="A3529" i="6"/>
  <c r="A3530" i="6"/>
  <c r="A3531" i="6"/>
  <c r="A3532" i="6"/>
  <c r="A3533" i="6"/>
  <c r="A3534" i="6"/>
  <c r="A3535" i="6"/>
  <c r="A3536" i="6"/>
  <c r="A3537" i="6"/>
  <c r="A3538" i="6"/>
  <c r="A3539" i="6"/>
  <c r="A3540" i="6"/>
  <c r="A3541" i="6"/>
  <c r="A3542" i="6"/>
  <c r="A3543" i="6"/>
  <c r="A3544" i="6"/>
  <c r="A3545" i="6"/>
  <c r="A3546" i="6"/>
  <c r="A3547" i="6"/>
  <c r="A3548" i="6"/>
  <c r="A3549" i="6"/>
  <c r="A3550" i="6"/>
  <c r="A3551" i="6"/>
  <c r="A3552" i="6"/>
  <c r="A3553" i="6"/>
  <c r="A3554" i="6"/>
  <c r="A3555" i="6"/>
  <c r="A3556" i="6"/>
  <c r="A3557" i="6"/>
  <c r="A3558" i="6"/>
  <c r="A3559" i="6"/>
  <c r="A3560" i="6"/>
  <c r="A3561" i="6"/>
  <c r="A3562" i="6"/>
  <c r="A3563" i="6"/>
  <c r="A3564" i="6"/>
  <c r="A3565" i="6"/>
  <c r="A3566" i="6"/>
  <c r="A3567" i="6"/>
  <c r="A3568" i="6"/>
  <c r="A3569" i="6"/>
  <c r="A3570" i="6"/>
  <c r="A3571" i="6"/>
  <c r="A3572" i="6"/>
  <c r="A3573" i="6"/>
  <c r="A3574" i="6"/>
  <c r="A3575" i="6"/>
  <c r="A3576" i="6"/>
  <c r="A3577" i="6"/>
  <c r="A3578" i="6"/>
  <c r="A3579" i="6"/>
  <c r="A3580" i="6"/>
  <c r="A3581" i="6"/>
  <c r="A3582" i="6"/>
  <c r="A3583" i="6"/>
  <c r="A3584" i="6"/>
  <c r="A3585" i="6"/>
  <c r="A3586" i="6"/>
  <c r="A3587" i="6"/>
  <c r="A3588" i="6"/>
  <c r="A3589" i="6"/>
  <c r="A3590" i="6"/>
  <c r="A3591" i="6"/>
  <c r="A3592" i="6"/>
  <c r="A3593" i="6"/>
  <c r="A3594" i="6"/>
  <c r="A3595" i="6"/>
  <c r="A3596" i="6"/>
  <c r="A3597" i="6"/>
  <c r="A3598" i="6"/>
  <c r="A3599" i="6"/>
  <c r="A3600" i="6"/>
  <c r="A3601" i="6"/>
  <c r="A3602" i="6"/>
  <c r="A3603" i="6"/>
  <c r="A3604" i="6"/>
  <c r="A3605" i="6"/>
  <c r="A3606" i="6"/>
  <c r="A3607" i="6"/>
  <c r="A3608" i="6"/>
  <c r="A3609" i="6"/>
  <c r="A3610" i="6"/>
  <c r="A3611" i="6"/>
  <c r="A3612" i="6"/>
  <c r="A3613" i="6"/>
  <c r="A3614" i="6"/>
  <c r="A3615" i="6"/>
  <c r="A3616" i="6"/>
  <c r="A3617" i="6"/>
  <c r="A3618" i="6"/>
  <c r="A3619" i="6"/>
  <c r="A3620" i="6"/>
  <c r="A3621" i="6"/>
  <c r="A3622" i="6"/>
  <c r="A3623" i="6"/>
  <c r="A3624" i="6"/>
  <c r="A3625" i="6"/>
  <c r="A3626" i="6"/>
  <c r="A3627" i="6"/>
  <c r="A3628" i="6"/>
  <c r="A3629" i="6"/>
  <c r="A3630" i="6"/>
  <c r="A3631" i="6"/>
  <c r="A3632" i="6"/>
  <c r="A3633" i="6"/>
  <c r="A3634" i="6"/>
  <c r="A3635" i="6"/>
  <c r="A3636" i="6"/>
  <c r="A3637" i="6"/>
  <c r="A3638" i="6"/>
  <c r="A3639" i="6"/>
  <c r="A3640" i="6"/>
  <c r="A3641" i="6"/>
  <c r="A3642" i="6"/>
  <c r="A3643" i="6"/>
  <c r="A3644" i="6"/>
  <c r="A3645" i="6"/>
  <c r="A3646" i="6"/>
  <c r="A3647" i="6"/>
  <c r="A3648" i="6"/>
  <c r="A3649" i="6"/>
  <c r="A3650" i="6"/>
  <c r="A3651" i="6"/>
  <c r="A3652" i="6"/>
  <c r="A3653" i="6"/>
  <c r="A3654" i="6"/>
  <c r="A3655" i="6"/>
  <c r="A3656" i="6"/>
  <c r="A3657" i="6"/>
  <c r="A3658" i="6"/>
  <c r="A3659" i="6"/>
  <c r="A3660" i="6"/>
  <c r="A3661" i="6"/>
  <c r="A3662" i="6"/>
  <c r="A3663" i="6"/>
  <c r="A3664" i="6"/>
  <c r="A3665" i="6"/>
  <c r="A3666" i="6"/>
  <c r="A3667" i="6"/>
  <c r="A3668" i="6"/>
  <c r="A3669" i="6"/>
  <c r="A3670" i="6"/>
  <c r="A3671" i="6"/>
  <c r="A3672" i="6"/>
  <c r="A3673" i="6"/>
  <c r="A3674" i="6"/>
  <c r="A3675" i="6"/>
  <c r="A3676" i="6"/>
  <c r="A3677" i="6"/>
  <c r="A3678" i="6"/>
  <c r="A3679" i="6"/>
  <c r="A3680" i="6"/>
  <c r="A3681" i="6"/>
  <c r="A3682" i="6"/>
  <c r="A3683" i="6"/>
  <c r="A3684" i="6"/>
  <c r="A3685" i="6"/>
  <c r="A3686" i="6"/>
  <c r="A3687" i="6"/>
  <c r="A3688" i="6"/>
  <c r="A3689" i="6"/>
  <c r="A3690" i="6"/>
  <c r="A3691" i="6"/>
  <c r="A3692" i="6"/>
  <c r="A3693" i="6"/>
  <c r="A3694" i="6"/>
  <c r="A3695" i="6"/>
  <c r="A3696" i="6"/>
  <c r="A3697" i="6"/>
  <c r="A3698" i="6"/>
  <c r="A3699" i="6"/>
  <c r="A3700" i="6"/>
  <c r="A3701" i="6"/>
  <c r="A3702" i="6"/>
  <c r="A3703" i="6"/>
  <c r="A3704" i="6"/>
  <c r="A3705" i="6"/>
  <c r="A3706" i="6"/>
  <c r="A3707" i="6"/>
  <c r="A3708" i="6"/>
  <c r="A3709" i="6"/>
  <c r="A3710" i="6"/>
  <c r="A3711" i="6"/>
  <c r="A3712" i="6"/>
  <c r="A3713" i="6"/>
  <c r="A3714" i="6"/>
  <c r="A3715" i="6"/>
  <c r="A3716" i="6"/>
  <c r="A3717" i="6"/>
  <c r="A3718" i="6"/>
  <c r="A3719" i="6"/>
  <c r="A3720" i="6"/>
  <c r="A3721" i="6"/>
  <c r="A3722" i="6"/>
  <c r="A3723" i="6"/>
  <c r="A3724" i="6"/>
  <c r="A3725" i="6"/>
  <c r="A3726" i="6"/>
  <c r="A3727" i="6"/>
  <c r="A3728" i="6"/>
  <c r="A3729" i="6"/>
  <c r="A3730" i="6"/>
  <c r="A3731" i="6"/>
  <c r="A3732" i="6"/>
  <c r="A3733" i="6"/>
  <c r="A3734" i="6"/>
  <c r="A3735" i="6"/>
  <c r="A3736" i="6"/>
  <c r="A3737" i="6"/>
  <c r="A3738" i="6"/>
  <c r="A3739" i="6"/>
  <c r="A3740" i="6"/>
  <c r="A3741" i="6"/>
  <c r="A3742" i="6"/>
  <c r="A3743" i="6"/>
  <c r="A3744" i="6"/>
  <c r="A3745" i="6"/>
  <c r="A2" i="6"/>
  <c r="D3" i="2"/>
  <c r="E33" i="2" l="1"/>
  <c r="E32" i="2"/>
  <c r="E24" i="2"/>
  <c r="E16" i="2"/>
  <c r="E31" i="2"/>
  <c r="E23" i="2"/>
  <c r="E15" i="2"/>
  <c r="E21" i="2"/>
  <c r="E36" i="2"/>
  <c r="E20" i="2"/>
  <c r="E27" i="2"/>
  <c r="E34" i="2"/>
  <c r="E18" i="2"/>
  <c r="E17" i="2"/>
  <c r="E30" i="2"/>
  <c r="E22" i="2"/>
  <c r="E37" i="2"/>
  <c r="E29" i="2"/>
  <c r="E14" i="2"/>
  <c r="E28" i="2"/>
  <c r="E35" i="2"/>
  <c r="E19" i="2"/>
  <c r="E26" i="2"/>
  <c r="E25" i="2"/>
  <c r="O14" i="2"/>
  <c r="O21" i="2"/>
  <c r="O29" i="2"/>
  <c r="O37" i="2"/>
  <c r="O16" i="2"/>
  <c r="O24" i="2"/>
  <c r="O32" i="2"/>
  <c r="O18" i="2"/>
  <c r="O34" i="2"/>
  <c r="O19" i="2"/>
  <c r="O35" i="2"/>
  <c r="O28" i="2"/>
  <c r="O22" i="2"/>
  <c r="O15" i="2"/>
  <c r="O31" i="2"/>
  <c r="O17" i="2"/>
  <c r="O25" i="2"/>
  <c r="O33" i="2"/>
  <c r="O26" i="2"/>
  <c r="O27" i="2"/>
  <c r="O20" i="2"/>
  <c r="O36" i="2"/>
  <c r="O30" i="2"/>
  <c r="O23" i="2"/>
  <c r="F6" i="2"/>
  <c r="G26" i="2" s="1"/>
  <c r="H2" i="7"/>
  <c r="F26" i="2" l="1"/>
  <c r="G14" i="2"/>
  <c r="L14" i="2" s="1"/>
  <c r="G27" i="2"/>
  <c r="J27" i="2" s="1"/>
  <c r="O43" i="2"/>
  <c r="O42" i="2"/>
  <c r="L26" i="2"/>
  <c r="J26" i="2"/>
  <c r="I26" i="2"/>
  <c r="K26" i="2"/>
  <c r="M26" i="2"/>
  <c r="G25" i="2"/>
  <c r="F25" i="2" s="1"/>
  <c r="A3" i="2"/>
  <c r="F14" i="2" l="1"/>
  <c r="F27" i="2"/>
  <c r="K14" i="2"/>
  <c r="J14" i="2"/>
  <c r="M14" i="2"/>
  <c r="I14" i="2"/>
  <c r="I27" i="2"/>
  <c r="L27" i="2"/>
  <c r="M27" i="2"/>
  <c r="K27" i="2"/>
  <c r="L25" i="2"/>
  <c r="I25" i="2"/>
  <c r="K25" i="2"/>
  <c r="J25" i="2"/>
  <c r="M25" i="2"/>
  <c r="G37" i="2"/>
  <c r="F37" i="2" s="1"/>
  <c r="H23" i="2"/>
  <c r="H19" i="2"/>
  <c r="H20" i="2"/>
  <c r="H36" i="2"/>
  <c r="H25" i="2"/>
  <c r="H26" i="2"/>
  <c r="G30" i="2"/>
  <c r="F30" i="2" s="1"/>
  <c r="G23" i="2"/>
  <c r="F23" i="2" s="1"/>
  <c r="G24" i="2"/>
  <c r="F24" i="2" s="1"/>
  <c r="G21" i="2"/>
  <c r="F21" i="2" s="1"/>
  <c r="G19" i="2"/>
  <c r="F19" i="2" s="1"/>
  <c r="G20" i="2"/>
  <c r="F20" i="2" s="1"/>
  <c r="G33" i="2"/>
  <c r="F33" i="2" s="1"/>
  <c r="H27" i="2"/>
  <c r="H35" i="2"/>
  <c r="H24" i="2"/>
  <c r="H29" i="2"/>
  <c r="H30" i="2"/>
  <c r="G28" i="2"/>
  <c r="F28" i="2" s="1"/>
  <c r="G29" i="2"/>
  <c r="F29" i="2" s="1"/>
  <c r="H31" i="2"/>
  <c r="H37" i="2"/>
  <c r="H22" i="2"/>
  <c r="G22" i="2"/>
  <c r="F22" i="2" s="1"/>
  <c r="G36" i="2"/>
  <c r="F36" i="2" s="1"/>
  <c r="G17" i="2"/>
  <c r="F17" i="2" s="1"/>
  <c r="H15" i="2"/>
  <c r="H28" i="2"/>
  <c r="H17" i="2"/>
  <c r="H33" i="2"/>
  <c r="H18" i="2"/>
  <c r="H34" i="2"/>
  <c r="G18" i="2"/>
  <c r="F18" i="2" s="1"/>
  <c r="G15" i="2"/>
  <c r="F15" i="2" s="1"/>
  <c r="G31" i="2"/>
  <c r="F31" i="2" s="1"/>
  <c r="G16" i="2"/>
  <c r="F16" i="2" s="1"/>
  <c r="G32" i="2"/>
  <c r="F32" i="2" s="1"/>
  <c r="H16" i="2"/>
  <c r="H32" i="2"/>
  <c r="H21" i="2"/>
  <c r="H14" i="2"/>
  <c r="G34" i="2"/>
  <c r="F34" i="2" s="1"/>
  <c r="G35" i="2"/>
  <c r="F35" i="2" s="1"/>
  <c r="B9" i="7"/>
  <c r="F43" i="2" l="1"/>
  <c r="F42" i="2"/>
  <c r="H41" i="2"/>
  <c r="K22" i="2"/>
  <c r="M22" i="2"/>
  <c r="J22" i="2"/>
  <c r="I22" i="2"/>
  <c r="L22" i="2"/>
  <c r="K23" i="2"/>
  <c r="I23" i="2"/>
  <c r="J23" i="2"/>
  <c r="M23" i="2"/>
  <c r="L23" i="2"/>
  <c r="M37" i="2"/>
  <c r="K37" i="2"/>
  <c r="J37" i="2"/>
  <c r="I37" i="2"/>
  <c r="L37" i="2"/>
  <c r="L18" i="2"/>
  <c r="K18" i="2"/>
  <c r="J18" i="2"/>
  <c r="I18" i="2"/>
  <c r="M18" i="2"/>
  <c r="K30" i="2"/>
  <c r="M30" i="2"/>
  <c r="L30" i="2"/>
  <c r="J30" i="2"/>
  <c r="I30" i="2"/>
  <c r="G43" i="2"/>
  <c r="M36" i="2"/>
  <c r="J36" i="2"/>
  <c r="L36" i="2"/>
  <c r="I36" i="2"/>
  <c r="K36" i="2"/>
  <c r="I32" i="2"/>
  <c r="L32" i="2"/>
  <c r="M32" i="2"/>
  <c r="K32" i="2"/>
  <c r="J32" i="2"/>
  <c r="L33" i="2"/>
  <c r="I33" i="2"/>
  <c r="M33" i="2"/>
  <c r="K33" i="2"/>
  <c r="J33" i="2"/>
  <c r="I24" i="2"/>
  <c r="J24" i="2"/>
  <c r="M24" i="2"/>
  <c r="L24" i="2"/>
  <c r="K24" i="2"/>
  <c r="I16" i="2"/>
  <c r="L16" i="2"/>
  <c r="K16" i="2"/>
  <c r="M16" i="2"/>
  <c r="J16" i="2"/>
  <c r="H42" i="2"/>
  <c r="M29" i="2"/>
  <c r="K29" i="2"/>
  <c r="L29" i="2"/>
  <c r="J29" i="2"/>
  <c r="I29" i="2"/>
  <c r="M20" i="2"/>
  <c r="J20" i="2"/>
  <c r="I20" i="2"/>
  <c r="L20" i="2"/>
  <c r="K20" i="2"/>
  <c r="J35" i="2"/>
  <c r="M35" i="2"/>
  <c r="L35" i="2"/>
  <c r="K35" i="2"/>
  <c r="I35" i="2"/>
  <c r="K31" i="2"/>
  <c r="L31" i="2"/>
  <c r="J31" i="2"/>
  <c r="I31" i="2"/>
  <c r="M31" i="2"/>
  <c r="M28" i="2"/>
  <c r="J28" i="2"/>
  <c r="K28" i="2"/>
  <c r="I28" i="2"/>
  <c r="L28" i="2"/>
  <c r="G42" i="2"/>
  <c r="J19" i="2"/>
  <c r="M19" i="2"/>
  <c r="L19" i="2"/>
  <c r="I19" i="2"/>
  <c r="K19" i="2"/>
  <c r="L34" i="2"/>
  <c r="I34" i="2"/>
  <c r="M34" i="2"/>
  <c r="K34" i="2"/>
  <c r="J34" i="2"/>
  <c r="K15" i="2"/>
  <c r="M15" i="2"/>
  <c r="J15" i="2"/>
  <c r="I15" i="2"/>
  <c r="L15" i="2"/>
  <c r="L17" i="2"/>
  <c r="I17" i="2"/>
  <c r="M17" i="2"/>
  <c r="J17" i="2"/>
  <c r="K17" i="2"/>
  <c r="H43" i="2"/>
  <c r="M21" i="2"/>
  <c r="I21" i="2"/>
  <c r="L21" i="2"/>
  <c r="K21" i="2"/>
  <c r="J21" i="2"/>
  <c r="B14" i="7"/>
  <c r="B16" i="7"/>
  <c r="B15" i="7"/>
  <c r="B13" i="7"/>
  <c r="B12" i="7"/>
  <c r="B11" i="7"/>
  <c r="B10" i="7"/>
  <c r="E43" i="2" l="1"/>
  <c r="I42" i="2"/>
  <c r="J42" i="2"/>
  <c r="M42" i="2"/>
  <c r="L42" i="2"/>
  <c r="K42" i="2"/>
  <c r="L43" i="2"/>
  <c r="K43" i="2"/>
  <c r="J43" i="2"/>
  <c r="I43" i="2"/>
  <c r="M43" i="2"/>
  <c r="E42" i="2"/>
  <c r="F11" i="2"/>
  <c r="G38" i="2" l="1"/>
  <c r="E38" i="2"/>
  <c r="F38" i="2"/>
  <c r="I38" i="2"/>
  <c r="I11" i="2"/>
  <c r="G11" i="2"/>
  <c r="E11" i="2"/>
  <c r="F41" i="2" l="1"/>
  <c r="E41" i="2"/>
  <c r="G41" i="2" l="1"/>
</calcChain>
</file>

<file path=xl/sharedStrings.xml><?xml version="1.0" encoding="utf-8"?>
<sst xmlns="http://schemas.openxmlformats.org/spreadsheetml/2006/main" count="26532" uniqueCount="201">
  <si>
    <t>lca</t>
  </si>
  <si>
    <t>Utility:</t>
  </si>
  <si>
    <t>DR Program:</t>
  </si>
  <si>
    <t>Type of Results:</t>
  </si>
  <si>
    <t>Event Day:</t>
  </si>
  <si>
    <t>Local Capacity Area:</t>
  </si>
  <si>
    <t>Size Group:</t>
  </si>
  <si>
    <t>All</t>
  </si>
  <si>
    <t>Hour-Ending</t>
  </si>
  <si>
    <t>10th%ile</t>
  </si>
  <si>
    <t>30th%ile</t>
  </si>
  <si>
    <t>50th%ile</t>
  </si>
  <si>
    <t>70th%ile</t>
  </si>
  <si>
    <t>90th%ile</t>
  </si>
  <si>
    <t>By Period:</t>
  </si>
  <si>
    <t>Daily</t>
  </si>
  <si>
    <t>Average Temperature 
(deg F)</t>
  </si>
  <si>
    <t>n/a</t>
  </si>
  <si>
    <t>sa_size_grp</t>
  </si>
  <si>
    <t>TYPICAL EVENT DAY</t>
  </si>
  <si>
    <t>MONTHLY SYSTEM PEAK DAY</t>
  </si>
  <si>
    <t>CAISO 1-in-2</t>
  </si>
  <si>
    <t>CAISO 1-in-10</t>
  </si>
  <si>
    <t>yhat24</t>
  </si>
  <si>
    <t>yhat23</t>
  </si>
  <si>
    <t>yhat22</t>
  </si>
  <si>
    <t>yhat21</t>
  </si>
  <si>
    <t>yhat20</t>
  </si>
  <si>
    <t>yhat19</t>
  </si>
  <si>
    <t>yhat18</t>
  </si>
  <si>
    <t>yhat17</t>
  </si>
  <si>
    <t>yhat16</t>
  </si>
  <si>
    <t>yhat15</t>
  </si>
  <si>
    <t>yhat14</t>
  </si>
  <si>
    <t>yhat13</t>
  </si>
  <si>
    <t>yhat12</t>
  </si>
  <si>
    <t>yhat11</t>
  </si>
  <si>
    <t>yhat10</t>
  </si>
  <si>
    <t>yhat9</t>
  </si>
  <si>
    <t>yhat8</t>
  </si>
  <si>
    <t>yhat7</t>
  </si>
  <si>
    <t>yhat6</t>
  </si>
  <si>
    <t>yhat5</t>
  </si>
  <si>
    <t>yhat4</t>
  </si>
  <si>
    <t>yhat3</t>
  </si>
  <si>
    <t>yhat2</t>
  </si>
  <si>
    <t>yhat1</t>
  </si>
  <si>
    <t>month</t>
  </si>
  <si>
    <t>year</t>
  </si>
  <si>
    <t>daytype</t>
  </si>
  <si>
    <t>weather_year</t>
  </si>
  <si>
    <t>program</t>
  </si>
  <si>
    <t>Weather Year:</t>
  </si>
  <si>
    <t>Impact</t>
  </si>
  <si>
    <t>Forecast Year:</t>
  </si>
  <si>
    <t>Number of Accounts Enrolled:</t>
  </si>
  <si>
    <t>Impact Level:</t>
  </si>
  <si>
    <t>Notice Group</t>
  </si>
  <si>
    <t>Size_EnrollmentData</t>
  </si>
  <si>
    <t>Size_ImpactData</t>
  </si>
  <si>
    <t>DR_Program_FullName</t>
  </si>
  <si>
    <t>DR_program_exante_data</t>
  </si>
  <si>
    <t>Event Window:</t>
  </si>
  <si>
    <t>Look up Criteria</t>
  </si>
  <si>
    <t>Current Selection:</t>
  </si>
  <si>
    <t>DR Program</t>
  </si>
  <si>
    <t>Size Group</t>
  </si>
  <si>
    <t>Location</t>
  </si>
  <si>
    <t>Weather Year</t>
  </si>
  <si>
    <t>Day Type</t>
  </si>
  <si>
    <t>Month</t>
  </si>
  <si>
    <t>Forecast Year</t>
  </si>
  <si>
    <t>Result Type</t>
  </si>
  <si>
    <t>Typical Event Day</t>
  </si>
  <si>
    <t>June System Peak Day</t>
  </si>
  <si>
    <t>July System Peak Day</t>
  </si>
  <si>
    <t>August System Peak Day</t>
  </si>
  <si>
    <t>September System Peak Day</t>
  </si>
  <si>
    <t>October System Peak Day</t>
  </si>
  <si>
    <t>May System Peak Day</t>
  </si>
  <si>
    <t>MONTH TO USE</t>
  </si>
  <si>
    <t>to</t>
  </si>
  <si>
    <t>enrollment</t>
  </si>
  <si>
    <t>peaktype</t>
  </si>
  <si>
    <t>weatheryear</t>
  </si>
  <si>
    <t>1-in-10</t>
  </si>
  <si>
    <t>temp1</t>
  </si>
  <si>
    <t>temp2</t>
  </si>
  <si>
    <t>temp3</t>
  </si>
  <si>
    <t>temp4</t>
  </si>
  <si>
    <t>temp5</t>
  </si>
  <si>
    <t>temp6</t>
  </si>
  <si>
    <t>temp7</t>
  </si>
  <si>
    <t>temp8</t>
  </si>
  <si>
    <t>temp9</t>
  </si>
  <si>
    <t>temp10</t>
  </si>
  <si>
    <t>temp11</t>
  </si>
  <si>
    <t>temp12</t>
  </si>
  <si>
    <t>temp13</t>
  </si>
  <si>
    <t>temp14</t>
  </si>
  <si>
    <t>temp15</t>
  </si>
  <si>
    <t>temp16</t>
  </si>
  <si>
    <t>temp17</t>
  </si>
  <si>
    <t>temp18</t>
  </si>
  <si>
    <t>temp19</t>
  </si>
  <si>
    <t>temp20</t>
  </si>
  <si>
    <t>temp21</t>
  </si>
  <si>
    <t>temp22</t>
  </si>
  <si>
    <t>temp23</t>
  </si>
  <si>
    <t>temp24</t>
  </si>
  <si>
    <t>CAISO</t>
  </si>
  <si>
    <t>1-in-2</t>
  </si>
  <si>
    <t>cfyhat</t>
  </si>
  <si>
    <t>yhat</t>
  </si>
  <si>
    <t>temp</t>
  </si>
  <si>
    <t>Average Event Hour</t>
  </si>
  <si>
    <t>redact_load</t>
  </si>
  <si>
    <t>redact</t>
  </si>
  <si>
    <t>N/A</t>
  </si>
  <si>
    <t>Key</t>
  </si>
  <si>
    <t>0 to 20 kW</t>
  </si>
  <si>
    <t>CPP</t>
  </si>
  <si>
    <t>200 kW and above</t>
  </si>
  <si>
    <t>Critical Peak Pricing (CPP)</t>
  </si>
  <si>
    <t>0 to 199.99 kW</t>
  </si>
  <si>
    <t>SDGE</t>
  </si>
  <si>
    <t>SDGE 1-in-10</t>
  </si>
  <si>
    <t>SDGE 1-in-2</t>
  </si>
  <si>
    <t>San Diego Gas &amp; Electric</t>
  </si>
  <si>
    <t>January System Peak Day</t>
  </si>
  <si>
    <t>February System Peak Day</t>
  </si>
  <si>
    <t>March System Peak Day</t>
  </si>
  <si>
    <t>April System Peak Day</t>
  </si>
  <si>
    <t>November System Peak Day</t>
  </si>
  <si>
    <t>December System Peak Day</t>
  </si>
  <si>
    <t>scenario</t>
  </si>
  <si>
    <t>size_grp1</t>
  </si>
  <si>
    <t>planyear</t>
  </si>
  <si>
    <t>redact_ct</t>
  </si>
  <si>
    <t>enrollment1</t>
  </si>
  <si>
    <t>enrollment2</t>
  </si>
  <si>
    <t>Excluding TD with multiple participation</t>
  </si>
  <si>
    <t>Excluding TD without multiple participation</t>
  </si>
  <si>
    <t>LCA</t>
  </si>
  <si>
    <t>impact1</t>
  </si>
  <si>
    <t>impact2</t>
  </si>
  <si>
    <t>impact3</t>
  </si>
  <si>
    <t>impact4</t>
  </si>
  <si>
    <t>impact5</t>
  </si>
  <si>
    <t>impact6</t>
  </si>
  <si>
    <t>impact7</t>
  </si>
  <si>
    <t>impact8</t>
  </si>
  <si>
    <t>impact9</t>
  </si>
  <si>
    <t>impact10</t>
  </si>
  <si>
    <t>impact11</t>
  </si>
  <si>
    <t>impact12</t>
  </si>
  <si>
    <t>impact13</t>
  </si>
  <si>
    <t>impact14</t>
  </si>
  <si>
    <t>impact15</t>
  </si>
  <si>
    <t>impact16</t>
  </si>
  <si>
    <t>impact17</t>
  </si>
  <si>
    <t>impact18</t>
  </si>
  <si>
    <t>impact19</t>
  </si>
  <si>
    <t>impact20</t>
  </si>
  <si>
    <t>impact21</t>
  </si>
  <si>
    <t>impact22</t>
  </si>
  <si>
    <t>impact23</t>
  </si>
  <si>
    <t>impact24</t>
  </si>
  <si>
    <t>v_impact1</t>
  </si>
  <si>
    <t>v_impact2</t>
  </si>
  <si>
    <t>v_impact3</t>
  </si>
  <si>
    <t>v_impact4</t>
  </si>
  <si>
    <t>v_impact5</t>
  </si>
  <si>
    <t>v_impact6</t>
  </si>
  <si>
    <t>v_impact7</t>
  </si>
  <si>
    <t>v_impact8</t>
  </si>
  <si>
    <t>v_impact9</t>
  </si>
  <si>
    <t>v_impact10</t>
  </si>
  <si>
    <t>v_impact11</t>
  </si>
  <si>
    <t>v_impact12</t>
  </si>
  <si>
    <t>v_impact13</t>
  </si>
  <si>
    <t>v_impact14</t>
  </si>
  <si>
    <t>v_impact15</t>
  </si>
  <si>
    <t>v_impact16</t>
  </si>
  <si>
    <t>v_impact17</t>
  </si>
  <si>
    <t>v_impact18</t>
  </si>
  <si>
    <t>v_impact19</t>
  </si>
  <si>
    <t>v_impact20</t>
  </si>
  <si>
    <t>v_impact21</t>
  </si>
  <si>
    <t>v_impact22</t>
  </si>
  <si>
    <t>v_impact23</t>
  </si>
  <si>
    <t>v_impact24</t>
  </si>
  <si>
    <t>portfolio</t>
  </si>
  <si>
    <t>SDG&amp;E CPP for PY2019: Ex Ante Analysis</t>
  </si>
  <si>
    <t>Public Version. Redactions in 2019 Statewide Load Impact Evaluation of California Non-Residential Critical Peak Pricing Programs and appendices.</t>
  </si>
  <si>
    <t>Program</t>
  </si>
  <si>
    <t>Portfolio</t>
  </si>
  <si>
    <t>Resource Adequacy Window:</t>
  </si>
  <si>
    <t>Average RA Hour</t>
  </si>
  <si>
    <t>Raw Variance</t>
  </si>
  <si>
    <t>Aggregate Impact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</si>
</sst>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[$-409]mmmm\ d\,\ yyyy;@"/>
    <numFmt numFmtId="166" formatCode="0&quot;th Percentile&quot;"/>
  </numFmts>
  <fonts count="3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Arial Narrow"/>
      <family val="2"/>
    </font>
    <font>
      <b/>
      <sz val="9"/>
      <color theme="0"/>
      <name val="Arial"/>
      <family val="2"/>
    </font>
    <font>
      <sz val="10"/>
      <color theme="0"/>
      <name val="Arial"/>
      <family val="2"/>
    </font>
    <font>
      <sz val="10"/>
      <name val="Times New Roman"/>
      <family val="1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0"/>
      <name val="Arial"/>
      <family val="2"/>
    </font>
    <font>
      <b/>
      <sz val="9"/>
      <color theme="1"/>
      <name val="Arial"/>
      <family val="2"/>
    </font>
    <font>
      <b/>
      <sz val="9"/>
      <name val="Arial"/>
      <family val="2"/>
    </font>
    <font>
      <b/>
      <sz val="18"/>
      <color theme="1"/>
      <name val="Arial"/>
      <family val="2"/>
    </font>
    <font>
      <i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theme="0"/>
      <name val="Arial Narrow"/>
      <family val="2"/>
    </font>
    <font>
      <b/>
      <i/>
      <sz val="9"/>
      <color theme="1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A1D5D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 style="medium">
        <color theme="1"/>
      </right>
      <top/>
      <bottom style="thin">
        <color theme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thin">
        <color indexed="64"/>
      </bottom>
      <diagonal/>
    </border>
    <border>
      <left style="medium">
        <color theme="1"/>
      </left>
      <right style="medium">
        <color theme="1"/>
      </right>
      <top/>
      <bottom style="medium">
        <color theme="1"/>
      </bottom>
      <diagonal/>
    </border>
  </borders>
  <cellStyleXfs count="45">
    <xf numFmtId="0" fontId="0" fillId="0" borderId="0"/>
    <xf numFmtId="0" fontId="1" fillId="0" borderId="0"/>
    <xf numFmtId="0" fontId="9" fillId="0" borderId="0"/>
    <xf numFmtId="43" fontId="9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8" applyNumberFormat="0" applyFill="0" applyAlignment="0" applyProtection="0"/>
    <xf numFmtId="0" fontId="15" fillId="0" borderId="9" applyNumberFormat="0" applyFill="0" applyAlignment="0" applyProtection="0"/>
    <xf numFmtId="0" fontId="16" fillId="0" borderId="10" applyNumberFormat="0" applyFill="0" applyAlignment="0" applyProtection="0"/>
    <xf numFmtId="0" fontId="16" fillId="0" borderId="0" applyNumberFormat="0" applyFill="0" applyBorder="0" applyAlignment="0" applyProtection="0"/>
    <xf numFmtId="0" fontId="17" fillId="5" borderId="0" applyNumberFormat="0" applyBorder="0" applyAlignment="0" applyProtection="0"/>
    <xf numFmtId="0" fontId="18" fillId="6" borderId="0" applyNumberFormat="0" applyBorder="0" applyAlignment="0" applyProtection="0"/>
    <xf numFmtId="0" fontId="19" fillId="7" borderId="0" applyNumberFormat="0" applyBorder="0" applyAlignment="0" applyProtection="0"/>
    <xf numFmtId="0" fontId="20" fillId="8" borderId="11" applyNumberFormat="0" applyAlignment="0" applyProtection="0"/>
    <xf numFmtId="0" fontId="21" fillId="9" borderId="12" applyNumberFormat="0" applyAlignment="0" applyProtection="0"/>
    <xf numFmtId="0" fontId="22" fillId="9" borderId="11" applyNumberFormat="0" applyAlignment="0" applyProtection="0"/>
    <xf numFmtId="0" fontId="23" fillId="0" borderId="13" applyNumberFormat="0" applyFill="0" applyAlignment="0" applyProtection="0"/>
    <xf numFmtId="0" fontId="24" fillId="10" borderId="14" applyNumberFormat="0" applyAlignment="0" applyProtection="0"/>
    <xf numFmtId="0" fontId="25" fillId="0" borderId="0" applyNumberFormat="0" applyFill="0" applyBorder="0" applyAlignment="0" applyProtection="0"/>
    <xf numFmtId="0" fontId="12" fillId="11" borderId="15" applyNumberFormat="0" applyFont="0" applyAlignment="0" applyProtection="0"/>
    <xf numFmtId="0" fontId="26" fillId="0" borderId="0" applyNumberFormat="0" applyFill="0" applyBorder="0" applyAlignment="0" applyProtection="0"/>
    <xf numFmtId="0" fontId="10" fillId="0" borderId="16" applyNumberFormat="0" applyFill="0" applyAlignment="0" applyProtection="0"/>
    <xf numFmtId="0" fontId="27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7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27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27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27" fillId="28" borderId="0" applyNumberFormat="0" applyBorder="0" applyAlignment="0" applyProtection="0"/>
    <xf numFmtId="0" fontId="12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27" fillId="32" borderId="0" applyNumberFormat="0" applyBorder="0" applyAlignment="0" applyProtection="0"/>
    <xf numFmtId="0" fontId="12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</cellStyleXfs>
  <cellXfs count="41">
    <xf numFmtId="0" fontId="0" fillId="0" borderId="0" xfId="0"/>
    <xf numFmtId="0" fontId="2" fillId="2" borderId="3" xfId="1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0" fontId="6" fillId="2" borderId="3" xfId="0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164" fontId="4" fillId="2" borderId="0" xfId="0" applyNumberFormat="1" applyFont="1" applyFill="1" applyAlignment="1">
      <alignment vertical="center"/>
    </xf>
    <xf numFmtId="0" fontId="0" fillId="0" borderId="6" xfId="0" applyBorder="1"/>
    <xf numFmtId="0" fontId="10" fillId="4" borderId="0" xfId="0" applyFont="1" applyFill="1"/>
    <xf numFmtId="0" fontId="0" fillId="2" borderId="0" xfId="0" applyFill="1"/>
    <xf numFmtId="0" fontId="4" fillId="2" borderId="0" xfId="0" applyFont="1" applyFill="1" applyAlignment="1">
      <alignment horizontal="center" vertical="center"/>
    </xf>
    <xf numFmtId="0" fontId="17" fillId="5" borderId="0" xfId="9"/>
    <xf numFmtId="3" fontId="29" fillId="2" borderId="0" xfId="0" applyNumberFormat="1" applyFont="1" applyFill="1" applyAlignment="1">
      <alignment horizontal="center" vertical="center"/>
    </xf>
    <xf numFmtId="0" fontId="30" fillId="2" borderId="0" xfId="0" applyFont="1" applyFill="1" applyAlignment="1">
      <alignment horizontal="right" vertical="center"/>
    </xf>
    <xf numFmtId="166" fontId="7" fillId="3" borderId="4" xfId="0" applyNumberFormat="1" applyFont="1" applyFill="1" applyBorder="1" applyAlignment="1">
      <alignment horizontal="center"/>
    </xf>
    <xf numFmtId="1" fontId="4" fillId="2" borderId="0" xfId="0" applyNumberFormat="1" applyFont="1" applyFill="1" applyAlignment="1">
      <alignment vertical="center"/>
    </xf>
    <xf numFmtId="11" fontId="0" fillId="0" borderId="0" xfId="0" applyNumberFormat="1"/>
    <xf numFmtId="0" fontId="28" fillId="2" borderId="0" xfId="0" applyFont="1" applyFill="1" applyAlignment="1">
      <alignment vertical="center"/>
    </xf>
    <xf numFmtId="0" fontId="33" fillId="2" borderId="0" xfId="0" applyFont="1" applyFill="1" applyBorder="1" applyAlignment="1">
      <alignment horizontal="right" vertical="center"/>
    </xf>
    <xf numFmtId="0" fontId="34" fillId="2" borderId="0" xfId="0" applyFont="1" applyFill="1" applyBorder="1" applyAlignment="1">
      <alignment horizontal="center" vertical="center"/>
    </xf>
    <xf numFmtId="0" fontId="27" fillId="2" borderId="0" xfId="0" applyFont="1" applyFill="1"/>
    <xf numFmtId="0" fontId="35" fillId="2" borderId="0" xfId="0" applyFont="1" applyFill="1" applyAlignment="1">
      <alignment horizontal="right" vertical="center"/>
    </xf>
    <xf numFmtId="3" fontId="35" fillId="2" borderId="0" xfId="0" applyNumberFormat="1" applyFont="1" applyFill="1" applyAlignment="1">
      <alignment horizontal="center" vertical="center"/>
    </xf>
    <xf numFmtId="164" fontId="3" fillId="2" borderId="18" xfId="0" applyNumberFormat="1" applyFont="1" applyFill="1" applyBorder="1" applyAlignment="1">
      <alignment horizontal="center" vertical="center"/>
    </xf>
    <xf numFmtId="164" fontId="11" fillId="2" borderId="18" xfId="0" applyNumberFormat="1" applyFont="1" applyFill="1" applyBorder="1" applyAlignment="1">
      <alignment horizontal="center" vertical="center"/>
    </xf>
    <xf numFmtId="164" fontId="3" fillId="2" borderId="17" xfId="0" applyNumberFormat="1" applyFont="1" applyFill="1" applyBorder="1" applyAlignment="1">
      <alignment horizontal="center" vertical="center"/>
    </xf>
    <xf numFmtId="164" fontId="11" fillId="2" borderId="17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7" fillId="3" borderId="4" xfId="0" applyFont="1" applyFill="1" applyBorder="1" applyAlignment="1">
      <alignment horizontal="center" wrapText="1"/>
    </xf>
    <xf numFmtId="0" fontId="7" fillId="3" borderId="7" xfId="0" applyFont="1" applyFill="1" applyBorder="1" applyAlignment="1">
      <alignment horizontal="center" wrapText="1"/>
    </xf>
    <xf numFmtId="0" fontId="7" fillId="3" borderId="7" xfId="0" applyFont="1" applyFill="1" applyBorder="1" applyAlignment="1">
      <alignment horizontal="center"/>
    </xf>
  </cellXfs>
  <cellStyles count="45">
    <cellStyle name="20% - Accent1" xfId="22" builtinId="30" customBuiltin="1"/>
    <cellStyle name="20% - Accent2" xfId="26" builtinId="34" customBuiltin="1"/>
    <cellStyle name="20% - Accent3" xfId="30" builtinId="38" customBuiltin="1"/>
    <cellStyle name="20% - Accent4" xfId="34" builtinId="42" customBuiltin="1"/>
    <cellStyle name="20% - Accent5" xfId="38" builtinId="46" customBuiltin="1"/>
    <cellStyle name="20% - Accent6" xfId="42" builtinId="50" customBuiltin="1"/>
    <cellStyle name="40% - Accent1" xfId="23" builtinId="31" customBuiltin="1"/>
    <cellStyle name="40% - Accent2" xfId="27" builtinId="35" customBuiltin="1"/>
    <cellStyle name="40% - Accent3" xfId="31" builtinId="39" customBuiltin="1"/>
    <cellStyle name="40% - Accent4" xfId="35" builtinId="43" customBuiltin="1"/>
    <cellStyle name="40% - Accent5" xfId="39" builtinId="47" customBuiltin="1"/>
    <cellStyle name="40% - Accent6" xfId="43" builtinId="51" customBuiltin="1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0" builtinId="27" customBuiltin="1"/>
    <cellStyle name="Calculation" xfId="14" builtinId="22" customBuiltin="1"/>
    <cellStyle name="Check Cell" xfId="16" builtinId="23" customBuiltin="1"/>
    <cellStyle name="Comma 2" xfId="3" xr:uid="{00000000-0005-0000-0000-00001B000000}"/>
    <cellStyle name="Explanatory Text" xfId="19" builtinId="53" customBuiltin="1"/>
    <cellStyle name="Good" xfId="9" builtinId="26" customBuiltin="1"/>
    <cellStyle name="Heading 1" xfId="5" builtinId="16" customBuiltin="1"/>
    <cellStyle name="Heading 2" xfId="6" builtinId="17" customBuiltin="1"/>
    <cellStyle name="Heading 3" xfId="7" builtinId="18" customBuiltin="1"/>
    <cellStyle name="Heading 4" xfId="8" builtinId="19" customBuiltin="1"/>
    <cellStyle name="Input" xfId="12" builtinId="20" customBuiltin="1"/>
    <cellStyle name="Linked Cell" xfId="15" builtinId="24" customBuiltin="1"/>
    <cellStyle name="Neutral" xfId="11" builtinId="28" customBuiltin="1"/>
    <cellStyle name="Normal" xfId="0" builtinId="0"/>
    <cellStyle name="Normal 2" xfId="1" xr:uid="{00000000-0005-0000-0000-000026000000}"/>
    <cellStyle name="Normal 3" xfId="2" xr:uid="{00000000-0005-0000-0000-000027000000}"/>
    <cellStyle name="Note" xfId="18" builtinId="10" customBuiltin="1"/>
    <cellStyle name="Output" xfId="13" builtinId="21" customBuiltin="1"/>
    <cellStyle name="Title" xfId="4" builtinId="15" customBuiltin="1"/>
    <cellStyle name="Total" xfId="20" builtinId="25" customBuiltin="1"/>
    <cellStyle name="Warning Text" xfId="17" builtinId="11" customBuiltin="1"/>
  </cellStyles>
  <dxfs count="9"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</dxfs>
  <tableStyles count="0" defaultTableStyle="TableStyleMedium2" defaultPivotStyle="PivotStyleLight16"/>
  <colors>
    <mruColors>
      <color rgb="FFFCD6D6"/>
      <color rgb="FFBFBFBF"/>
      <color rgb="FF1A1D5D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0127826465313E-2"/>
          <c:y val="0.12200435729847495"/>
          <c:w val="0.89978039105420782"/>
          <c:h val="0.7953565608220539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Table!$F$11</c:f>
              <c:strCache>
                <c:ptCount val="1"/>
                <c:pt idx="0">
                  <c:v>Estimated Event Day Load (MWh/hour)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Table!$F$14:$F$37</c:f>
              <c:numCache>
                <c:formatCode>#,##0.0</c:formatCode>
                <c:ptCount val="24"/>
                <c:pt idx="0">
                  <c:v>215.39126569999999</c:v>
                </c:pt>
                <c:pt idx="1">
                  <c:v>208.47474800000001</c:v>
                </c:pt>
                <c:pt idx="2">
                  <c:v>203.90424200000001</c:v>
                </c:pt>
                <c:pt idx="3">
                  <c:v>203.61758900000001</c:v>
                </c:pt>
                <c:pt idx="4">
                  <c:v>209.464596</c:v>
                </c:pt>
                <c:pt idx="5">
                  <c:v>224.58891100000002</c:v>
                </c:pt>
                <c:pt idx="6">
                  <c:v>249.61293000000001</c:v>
                </c:pt>
                <c:pt idx="7">
                  <c:v>267.03633000000002</c:v>
                </c:pt>
                <c:pt idx="8">
                  <c:v>281.74320800000004</c:v>
                </c:pt>
                <c:pt idx="9">
                  <c:v>292.41878500000001</c:v>
                </c:pt>
                <c:pt idx="10">
                  <c:v>297.92882500000002</c:v>
                </c:pt>
                <c:pt idx="11">
                  <c:v>305.35919699999999</c:v>
                </c:pt>
                <c:pt idx="12">
                  <c:v>308.690065</c:v>
                </c:pt>
                <c:pt idx="13">
                  <c:v>308.55641300000002</c:v>
                </c:pt>
                <c:pt idx="14">
                  <c:v>303.23488700000001</c:v>
                </c:pt>
                <c:pt idx="15">
                  <c:v>296.43732100000005</c:v>
                </c:pt>
                <c:pt idx="16">
                  <c:v>284.72876300000001</c:v>
                </c:pt>
                <c:pt idx="17">
                  <c:v>281.45914500000003</c:v>
                </c:pt>
                <c:pt idx="18">
                  <c:v>273.77871850000002</c:v>
                </c:pt>
                <c:pt idx="19">
                  <c:v>266.9955784</c:v>
                </c:pt>
                <c:pt idx="20">
                  <c:v>255.24964340000002</c:v>
                </c:pt>
                <c:pt idx="21">
                  <c:v>252.51655700000001</c:v>
                </c:pt>
                <c:pt idx="22">
                  <c:v>239.70331389999998</c:v>
                </c:pt>
                <c:pt idx="23">
                  <c:v>230.75160100000002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D3-47A4-83B8-0D46DB611A3C}"/>
            </c:ext>
          </c:extLst>
        </c:ser>
        <c:ser>
          <c:idx val="2"/>
          <c:order val="1"/>
          <c:tx>
            <c:strRef>
              <c:f>Table!$E$11</c:f>
              <c:strCache>
                <c:ptCount val="1"/>
                <c:pt idx="0">
                  <c:v>Estimated Reference Load (MWh/hour)</c:v>
                </c:pt>
              </c:strCache>
            </c:strRef>
          </c:tx>
          <c:spPr>
            <a:ln w="38100" cap="rnd">
              <a:solidFill>
                <a:schemeClr val="accent5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Table!$E$14:$E$37</c:f>
              <c:numCache>
                <c:formatCode>#,##0.0</c:formatCode>
                <c:ptCount val="24"/>
                <c:pt idx="0">
                  <c:v>216.3569</c:v>
                </c:pt>
                <c:pt idx="1">
                  <c:v>210.2621</c:v>
                </c:pt>
                <c:pt idx="2">
                  <c:v>206.93700000000001</c:v>
                </c:pt>
                <c:pt idx="3">
                  <c:v>206.67260000000002</c:v>
                </c:pt>
                <c:pt idx="4">
                  <c:v>213.88849999999999</c:v>
                </c:pt>
                <c:pt idx="5">
                  <c:v>232.95000000000002</c:v>
                </c:pt>
                <c:pt idx="6">
                  <c:v>259.6542</c:v>
                </c:pt>
                <c:pt idx="7">
                  <c:v>277.50580000000002</c:v>
                </c:pt>
                <c:pt idx="8">
                  <c:v>288.55340000000001</c:v>
                </c:pt>
                <c:pt idx="9">
                  <c:v>295.09350000000001</c:v>
                </c:pt>
                <c:pt idx="10">
                  <c:v>303.44720000000001</c:v>
                </c:pt>
                <c:pt idx="11">
                  <c:v>308.3716</c:v>
                </c:pt>
                <c:pt idx="12">
                  <c:v>311.73570000000001</c:v>
                </c:pt>
                <c:pt idx="13">
                  <c:v>313.28100000000001</c:v>
                </c:pt>
                <c:pt idx="14">
                  <c:v>311.15800000000002</c:v>
                </c:pt>
                <c:pt idx="15">
                  <c:v>303.68920000000003</c:v>
                </c:pt>
                <c:pt idx="16">
                  <c:v>292.00470000000001</c:v>
                </c:pt>
                <c:pt idx="17">
                  <c:v>287.50580000000002</c:v>
                </c:pt>
                <c:pt idx="18">
                  <c:v>274.13120000000004</c:v>
                </c:pt>
                <c:pt idx="19">
                  <c:v>266.31920000000002</c:v>
                </c:pt>
                <c:pt idx="20">
                  <c:v>254.45960000000002</c:v>
                </c:pt>
                <c:pt idx="21">
                  <c:v>248.77250000000001</c:v>
                </c:pt>
                <c:pt idx="22">
                  <c:v>238.87129999999999</c:v>
                </c:pt>
                <c:pt idx="23">
                  <c:v>228.32140000000001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D3-47A4-83B8-0D46DB611A3C}"/>
            </c:ext>
          </c:extLst>
        </c:ser>
        <c:ser>
          <c:idx val="1"/>
          <c:order val="4"/>
          <c:tx>
            <c:strRef>
              <c:f>Table!$G$11</c:f>
              <c:strCache>
                <c:ptCount val="1"/>
                <c:pt idx="0">
                  <c:v>Estimated Load Impact (MWh/hour)</c:v>
                </c:pt>
              </c:strCache>
            </c:strRef>
          </c:tx>
          <c:spPr>
            <a:ln w="28575" cap="rnd">
              <a:solidFill>
                <a:srgbClr val="1A1D5D"/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Table!$G$14:$G$37</c:f>
              <c:numCache>
                <c:formatCode>#,##0.0</c:formatCode>
                <c:ptCount val="24"/>
                <c:pt idx="0">
                  <c:v>0.96563430000000006</c:v>
                </c:pt>
                <c:pt idx="1">
                  <c:v>1.7873520000000001</c:v>
                </c:pt>
                <c:pt idx="2">
                  <c:v>3.0327579999999998</c:v>
                </c:pt>
                <c:pt idx="3">
                  <c:v>3.0550109999999999</c:v>
                </c:pt>
                <c:pt idx="4">
                  <c:v>4.4239040000000003</c:v>
                </c:pt>
                <c:pt idx="5">
                  <c:v>8.3610889999999998</c:v>
                </c:pt>
                <c:pt idx="6">
                  <c:v>10.041270000000001</c:v>
                </c:pt>
                <c:pt idx="7">
                  <c:v>10.469469999999999</c:v>
                </c:pt>
                <c:pt idx="8">
                  <c:v>6.8101919999999998</c:v>
                </c:pt>
                <c:pt idx="9">
                  <c:v>2.6747150000000004</c:v>
                </c:pt>
                <c:pt idx="10">
                  <c:v>5.5183749999999998</c:v>
                </c:pt>
                <c:pt idx="11">
                  <c:v>3.0124029999999999</c:v>
                </c:pt>
                <c:pt idx="12">
                  <c:v>3.0456350000000003</c:v>
                </c:pt>
                <c:pt idx="13">
                  <c:v>4.7245870000000005</c:v>
                </c:pt>
                <c:pt idx="14">
                  <c:v>7.9231130000000007</c:v>
                </c:pt>
                <c:pt idx="15">
                  <c:v>7.2518789999999997</c:v>
                </c:pt>
                <c:pt idx="16">
                  <c:v>7.2759369999999999</c:v>
                </c:pt>
                <c:pt idx="17">
                  <c:v>6.0466549999999994</c:v>
                </c:pt>
                <c:pt idx="18">
                  <c:v>0.3524815</c:v>
                </c:pt>
                <c:pt idx="19">
                  <c:v>-0.67637840000000005</c:v>
                </c:pt>
                <c:pt idx="20">
                  <c:v>-0.79004340000000006</c:v>
                </c:pt>
                <c:pt idx="21">
                  <c:v>-3.7440569999999997</c:v>
                </c:pt>
                <c:pt idx="22">
                  <c:v>-0.83201390000000008</c:v>
                </c:pt>
                <c:pt idx="23">
                  <c:v>-2.4302010000000003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F0-47CD-8219-5C331575D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616768"/>
        <c:axId val="462615648"/>
      </c:scatterChart>
      <c:scatterChart>
        <c:scatterStyle val="smoothMarker"/>
        <c:varyColors val="0"/>
        <c:ser>
          <c:idx val="3"/>
          <c:order val="2"/>
          <c:tx>
            <c:v>Hour Start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Table!$F$7</c:f>
              <c:numCache>
                <c:formatCode>#,##0</c:formatCode>
                <c:ptCount val="1"/>
                <c:pt idx="0">
                  <c:v>15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ED3-47A4-83B8-0D46DB611A3C}"/>
            </c:ext>
          </c:extLst>
        </c:ser>
        <c:ser>
          <c:idx val="4"/>
          <c:order val="3"/>
          <c:tx>
            <c:v>Hour End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Table!$H$7</c:f>
              <c:numCache>
                <c:formatCode>#,##0</c:formatCode>
                <c:ptCount val="1"/>
                <c:pt idx="0">
                  <c:v>18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ED3-47A4-83B8-0D46DB611A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166960"/>
        <c:axId val="462615088"/>
      </c:scatterChart>
      <c:valAx>
        <c:axId val="462616768"/>
        <c:scaling>
          <c:orientation val="minMax"/>
          <c:max val="24"/>
          <c:min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ysClr val="windowText" lastClr="000000"/>
                    </a:solidFill>
                  </a:rPr>
                  <a:t>Hour-Ending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615648"/>
        <c:crosses val="autoZero"/>
        <c:crossBetween val="midCat"/>
        <c:majorUnit val="1"/>
      </c:valAx>
      <c:valAx>
        <c:axId val="462615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strRef>
              <c:f>Table!$A$3</c:f>
              <c:strCache>
                <c:ptCount val="1"/>
                <c:pt idx="0">
                  <c:v>MW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616768"/>
        <c:crosses val="autoZero"/>
        <c:crossBetween val="midCat"/>
      </c:valAx>
      <c:valAx>
        <c:axId val="462615088"/>
        <c:scaling>
          <c:orientation val="minMax"/>
          <c:max val="2.5"/>
          <c:min val="0"/>
        </c:scaling>
        <c:delete val="0"/>
        <c:axPos val="r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3166960"/>
        <c:crosses val="max"/>
        <c:crossBetween val="midCat"/>
      </c:valAx>
      <c:valAx>
        <c:axId val="423166960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462615088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2938799761969113"/>
          <c:y val="1.1618691993397733E-2"/>
          <c:w val="0.42443594920876543"/>
          <c:h val="8.8660443217793636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190499</xdr:rowOff>
    </xdr:from>
    <xdr:to>
      <xdr:col>2</xdr:col>
      <xdr:colOff>2247899</xdr:colOff>
      <xdr:row>41</xdr:row>
      <xdr:rowOff>180974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0.68514</cdr:x>
      <cdr:y>0.1208</cdr:y>
    </cdr:from>
    <cdr:to>
      <cdr:x>0.84561</cdr:x>
      <cdr:y>0.91467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25CD0113-7F2E-48C5-93B6-C7B213E2F974}"/>
            </a:ext>
          </a:extLst>
        </cdr:cNvPr>
        <cdr:cNvSpPr/>
      </cdr:nvSpPr>
      <cdr:spPr>
        <a:xfrm xmlns:a="http://schemas.openxmlformats.org/drawingml/2006/main">
          <a:off x="4527550" y="558800"/>
          <a:ext cx="1060449" cy="3672423"/>
        </a:xfrm>
        <a:prstGeom xmlns:a="http://schemas.openxmlformats.org/drawingml/2006/main" prst="rect">
          <a:avLst/>
        </a:prstGeom>
        <a:solidFill xmlns:a="http://schemas.openxmlformats.org/drawingml/2006/main">
          <a:srgbClr val="BDD7EE">
            <a:alpha val="40000"/>
          </a:srgb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C00000"/>
  </sheetPr>
  <dimension ref="A1:O48"/>
  <sheetViews>
    <sheetView tabSelected="1" topLeftCell="A7" zoomScale="90" zoomScaleNormal="90" workbookViewId="0">
      <selection activeCell="B7" sqref="B7"/>
    </sheetView>
  </sheetViews>
  <sheetFormatPr defaultColWidth="9.140625" defaultRowHeight="15" customHeight="1" x14ac:dyDescent="0.25"/>
  <cols>
    <col min="1" max="1" width="29" style="2" customWidth="1"/>
    <col min="2" max="2" width="36.28515625" style="2" customWidth="1"/>
    <col min="3" max="3" width="34" style="2" customWidth="1"/>
    <col min="4" max="4" width="17.42578125" style="2" customWidth="1"/>
    <col min="5" max="13" width="15.7109375" style="2" customWidth="1"/>
    <col min="14" max="14" width="9.140625" style="2"/>
    <col min="15" max="15" width="12" style="2" hidden="1" customWidth="1"/>
    <col min="16" max="16384" width="9.140625" style="2"/>
  </cols>
  <sheetData>
    <row r="1" spans="1:15" ht="45" customHeight="1" x14ac:dyDescent="0.25">
      <c r="A1" s="34" t="s">
        <v>193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15" ht="15" customHeight="1" x14ac:dyDescent="0.25">
      <c r="A2" s="35" t="s">
        <v>194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</row>
    <row r="3" spans="1:15" ht="15" customHeight="1" thickBot="1" x14ac:dyDescent="0.3">
      <c r="A3" s="12" t="str">
        <f>IF(ResultType="Aggregate Impact","MW","kW")</f>
        <v>MW</v>
      </c>
      <c r="B3" s="3"/>
      <c r="D3" s="12" t="str">
        <f>ImpactLevel&amp;"_CPP_"&amp;SizeGroup&amp;"_"&amp;LCA&amp;"_"&amp;SUBSTITUTE(WeatherYr, " ", "_")&amp;"_"&amp;IF(DayType="Typical Event Day", "TYPICAL EVENT DAY", "MONTHLY SYSTEM PEAK DAY")&amp;"_"&amp;ForecastYr&amp;"_"&amp;VLOOKUP(DayType, dropdown_menus!$G$2:$H$14, 2, FALSE)</f>
        <v>Portfolio_CPP_200 kW and above_All_CAISO_1-in-2_MONTHLY SYSTEM PEAK DAY_2030_6</v>
      </c>
    </row>
    <row r="4" spans="1:15" ht="15" customHeight="1" thickBot="1" x14ac:dyDescent="0.3">
      <c r="A4" s="4" t="s">
        <v>1</v>
      </c>
      <c r="B4" s="6" t="s">
        <v>128</v>
      </c>
      <c r="G4" s="5"/>
    </row>
    <row r="5" spans="1:15" ht="15" customHeight="1" thickBot="1" x14ac:dyDescent="0.3">
      <c r="A5" s="5" t="s">
        <v>2</v>
      </c>
      <c r="B5" s="6" t="s">
        <v>123</v>
      </c>
      <c r="E5" s="13"/>
      <c r="G5" s="5"/>
      <c r="I5" s="12">
        <v>587000</v>
      </c>
    </row>
    <row r="6" spans="1:15" ht="15" customHeight="1" thickBot="1" x14ac:dyDescent="0.3">
      <c r="A6" s="5" t="s">
        <v>3</v>
      </c>
      <c r="B6" s="1" t="s">
        <v>200</v>
      </c>
      <c r="E6" s="20" t="s">
        <v>55</v>
      </c>
      <c r="F6" s="19">
        <f>VLOOKUP(key, Data_ex_Ante!$1:$1048576, MATCH("enrollment", Data_ex_Ante!$1:$1, 0), FALSE)</f>
        <v>1620</v>
      </c>
      <c r="G6" s="12" t="s">
        <v>139</v>
      </c>
      <c r="H6" s="22"/>
    </row>
    <row r="7" spans="1:15" ht="15" customHeight="1" thickBot="1" x14ac:dyDescent="0.3">
      <c r="A7" s="5" t="s">
        <v>4</v>
      </c>
      <c r="B7" s="7" t="s">
        <v>74</v>
      </c>
      <c r="E7" s="28" t="s">
        <v>62</v>
      </c>
      <c r="F7" s="29">
        <v>15</v>
      </c>
      <c r="G7" s="29" t="s">
        <v>81</v>
      </c>
      <c r="H7" s="29">
        <v>18</v>
      </c>
    </row>
    <row r="8" spans="1:15" ht="15" customHeight="1" x14ac:dyDescent="0.25">
      <c r="A8" s="5"/>
      <c r="E8" s="28" t="s">
        <v>197</v>
      </c>
      <c r="F8" s="29">
        <v>17</v>
      </c>
      <c r="G8" s="29" t="s">
        <v>81</v>
      </c>
      <c r="H8" s="29">
        <v>21</v>
      </c>
    </row>
    <row r="9" spans="1:15" ht="15" customHeight="1" x14ac:dyDescent="0.25">
      <c r="A9" s="5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spans="1:15" ht="15.75" hidden="1" customHeight="1" x14ac:dyDescent="0.25">
      <c r="A10" s="5"/>
      <c r="D10" s="17"/>
      <c r="E10" s="17" t="s">
        <v>112</v>
      </c>
      <c r="F10" s="17" t="s">
        <v>113</v>
      </c>
      <c r="G10" s="17"/>
      <c r="H10" s="17" t="s">
        <v>114</v>
      </c>
      <c r="I10" s="17">
        <v>10</v>
      </c>
      <c r="J10" s="17">
        <v>30</v>
      </c>
      <c r="K10" s="17">
        <v>50</v>
      </c>
      <c r="L10" s="17">
        <v>70</v>
      </c>
      <c r="M10" s="17">
        <v>90</v>
      </c>
    </row>
    <row r="11" spans="1:15" ht="24.75" customHeight="1" x14ac:dyDescent="0.25">
      <c r="A11" s="5"/>
      <c r="D11" s="40" t="s">
        <v>8</v>
      </c>
      <c r="E11" s="39" t="str">
        <f>"Estimated Reference Load ("&amp;IF(ResultType="Aggregate Impact","MWh","kWh")&amp;"/hour)"</f>
        <v>Estimated Reference Load (MWh/hour)</v>
      </c>
      <c r="F11" s="39" t="str">
        <f>"Estimated Event Day Load ("&amp;IF(ResultType="Aggregate Impact","MWh","kWh")&amp;"/hour)"</f>
        <v>Estimated Event Day Load (MWh/hour)</v>
      </c>
      <c r="G11" s="39" t="str">
        <f>"Estimated Load Impact ("&amp;IF(ResultType="Aggregate Impact","MWh","kWh")&amp;"/hour)"</f>
        <v>Estimated Load Impact (MWh/hour)</v>
      </c>
      <c r="H11" s="39" t="s">
        <v>16</v>
      </c>
      <c r="I11" s="40" t="str">
        <f>"Uncertainty Adjusted Impact ("&amp;IF(ResultType="Aggregate Impact","MWh/hr)- Percentiles","kWh/hr)- Percentiles")</f>
        <v>Uncertainty Adjusted Impact (MWh/hr)- Percentiles</v>
      </c>
      <c r="J11" s="40"/>
      <c r="K11" s="40"/>
      <c r="L11" s="40"/>
      <c r="M11" s="40"/>
    </row>
    <row r="12" spans="1:15" ht="24.75" customHeight="1" thickBot="1" x14ac:dyDescent="0.3">
      <c r="A12" s="25" t="s">
        <v>5</v>
      </c>
      <c r="B12" s="26" t="s">
        <v>7</v>
      </c>
      <c r="D12" s="37"/>
      <c r="E12" s="38"/>
      <c r="F12" s="38"/>
      <c r="G12" s="38"/>
      <c r="H12" s="38"/>
      <c r="I12" s="37"/>
      <c r="J12" s="37"/>
      <c r="K12" s="37"/>
      <c r="L12" s="37"/>
      <c r="M12" s="37"/>
    </row>
    <row r="13" spans="1:15" ht="15" customHeight="1" thickBot="1" x14ac:dyDescent="0.25">
      <c r="A13" s="4" t="s">
        <v>6</v>
      </c>
      <c r="B13" s="6" t="s">
        <v>122</v>
      </c>
      <c r="D13" s="37"/>
      <c r="E13" s="38"/>
      <c r="F13" s="38"/>
      <c r="G13" s="38"/>
      <c r="H13" s="38"/>
      <c r="I13" s="21">
        <v>10</v>
      </c>
      <c r="J13" s="21">
        <v>30</v>
      </c>
      <c r="K13" s="21">
        <v>50</v>
      </c>
      <c r="L13" s="21">
        <v>70</v>
      </c>
      <c r="M13" s="21">
        <v>90</v>
      </c>
      <c r="O13" s="2" t="s">
        <v>199</v>
      </c>
    </row>
    <row r="14" spans="1:15" ht="15" customHeight="1" thickBot="1" x14ac:dyDescent="0.3">
      <c r="A14" s="4" t="s">
        <v>54</v>
      </c>
      <c r="B14" s="6">
        <v>2030</v>
      </c>
      <c r="D14" s="9">
        <v>1</v>
      </c>
      <c r="E14" s="10">
        <f>VLOOKUP(key, Data_ex_Ante!$1:$1048576, MATCH("yhat"&amp;$D14, Data_ex_Ante!$1:$1, 0), FALSE)*IF(ResultType="Aggregate Impact",1/1000,1/$F$6)</f>
        <v>216.3569</v>
      </c>
      <c r="F14" s="10">
        <f>E14-G14</f>
        <v>215.39126569999999</v>
      </c>
      <c r="G14" s="10">
        <f>VLOOKUP(key, Data_ex_Ante!$1:$1048576, MATCH("impact"&amp;$D14, Data_ex_Ante!$1:$1, 0), FALSE)*IF(ResultType="Aggregate Impact",1/1000,1/$F$6)</f>
        <v>0.96563430000000006</v>
      </c>
      <c r="H14" s="10">
        <f>VLOOKUP(key, Data_ex_Ante!$1:$1048576, MATCH("temp"&amp;$D14, Data_ex_Ante!$1:$1, 0), FALSE)</f>
        <v>63.065130000000003</v>
      </c>
      <c r="I14" s="10">
        <f t="shared" ref="I14:M23" si="0">IFERROR($G14+SQRT($O14)*IF(ResultType="Aggregate Impact",1/1000,1/$F$6)*_xlfn.NORM.S.INV(I$10/100),0)</f>
        <v>-2.1278172259767318</v>
      </c>
      <c r="J14" s="10">
        <f t="shared" si="0"/>
        <v>-0.3001809897424037</v>
      </c>
      <c r="K14" s="10">
        <f t="shared" si="0"/>
        <v>0.96563430000000006</v>
      </c>
      <c r="L14" s="10">
        <f t="shared" si="0"/>
        <v>2.2314495897424038</v>
      </c>
      <c r="M14" s="10">
        <f t="shared" si="0"/>
        <v>4.059085825976732</v>
      </c>
      <c r="N14" s="16"/>
      <c r="O14" s="2">
        <f>VLOOKUP(key, Data_ex_Ante!$1:$1048576, MATCH("v_impact"&amp;$D14, Data_ex_Ante!$1:$1, 0), FALSE)</f>
        <v>5826590</v>
      </c>
    </row>
    <row r="15" spans="1:15" ht="15" customHeight="1" thickBot="1" x14ac:dyDescent="0.3">
      <c r="A15" s="4" t="s">
        <v>52</v>
      </c>
      <c r="B15" s="6" t="s">
        <v>21</v>
      </c>
      <c r="D15" s="9">
        <v>2</v>
      </c>
      <c r="E15" s="10">
        <f>VLOOKUP(key, Data_ex_Ante!$1:$1048576, MATCH("yhat"&amp;$D15, Data_ex_Ante!$1:$1, 0), FALSE)*IF(ResultType="Aggregate Impact",1/1000,1/$F$6)</f>
        <v>210.2621</v>
      </c>
      <c r="F15" s="10">
        <f t="shared" ref="F15:F37" si="1">E15-G15</f>
        <v>208.47474800000001</v>
      </c>
      <c r="G15" s="10">
        <f>VLOOKUP(key, Data_ex_Ante!$1:$1048576, MATCH("impact"&amp;$D15, Data_ex_Ante!$1:$1, 0), FALSE)*IF(ResultType="Aggregate Impact",1/1000,1/$F$6)</f>
        <v>1.7873520000000001</v>
      </c>
      <c r="H15" s="10">
        <f>VLOOKUP(key, Data_ex_Ante!$1:$1048576, MATCH("temp"&amp;$D15, Data_ex_Ante!$1:$1, 0), FALSE)</f>
        <v>62.614899999999999</v>
      </c>
      <c r="I15" s="10">
        <f t="shared" si="0"/>
        <v>-2.1601234815949431</v>
      </c>
      <c r="J15" s="10">
        <f t="shared" si="0"/>
        <v>0.17207703010744724</v>
      </c>
      <c r="K15" s="10">
        <f t="shared" si="0"/>
        <v>1.7873520000000001</v>
      </c>
      <c r="L15" s="10">
        <f t="shared" si="0"/>
        <v>3.4026269698925526</v>
      </c>
      <c r="M15" s="10">
        <f t="shared" si="0"/>
        <v>5.7348274815949427</v>
      </c>
      <c r="N15" s="16"/>
      <c r="O15" s="2">
        <f>VLOOKUP(key, Data_ex_Ante!$1:$1048576, MATCH("v_impact"&amp;$D15, Data_ex_Ante!$1:$1, 0), FALSE)</f>
        <v>9487826</v>
      </c>
    </row>
    <row r="16" spans="1:15" ht="15" customHeight="1" thickBot="1" x14ac:dyDescent="0.3">
      <c r="A16" s="4" t="s">
        <v>56</v>
      </c>
      <c r="B16" s="6" t="s">
        <v>196</v>
      </c>
      <c r="D16" s="9">
        <v>3</v>
      </c>
      <c r="E16" s="10">
        <f>VLOOKUP(key, Data_ex_Ante!$1:$1048576, MATCH("yhat"&amp;$D16, Data_ex_Ante!$1:$1, 0), FALSE)*IF(ResultType="Aggregate Impact",1/1000,1/$F$6)</f>
        <v>206.93700000000001</v>
      </c>
      <c r="F16" s="10">
        <f t="shared" si="1"/>
        <v>203.90424200000001</v>
      </c>
      <c r="G16" s="10">
        <f>VLOOKUP(key, Data_ex_Ante!$1:$1048576, MATCH("impact"&amp;$D16, Data_ex_Ante!$1:$1, 0), FALSE)*IF(ResultType="Aggregate Impact",1/1000,1/$F$6)</f>
        <v>3.0327579999999998</v>
      </c>
      <c r="H16" s="10">
        <f>VLOOKUP(key, Data_ex_Ante!$1:$1048576, MATCH("temp"&amp;$D16, Data_ex_Ante!$1:$1, 0), FALSE)</f>
        <v>62.621830000000003</v>
      </c>
      <c r="I16" s="10">
        <f t="shared" si="0"/>
        <v>-0.65685655563982559</v>
      </c>
      <c r="J16" s="10">
        <f t="shared" si="0"/>
        <v>1.5229976308568678</v>
      </c>
      <c r="K16" s="10">
        <f t="shared" si="0"/>
        <v>3.0327579999999998</v>
      </c>
      <c r="L16" s="10">
        <f t="shared" si="0"/>
        <v>4.5425183691431315</v>
      </c>
      <c r="M16" s="10">
        <f t="shared" si="0"/>
        <v>6.7223725556398257</v>
      </c>
      <c r="N16" s="16"/>
      <c r="O16" s="2">
        <f>VLOOKUP(key, Data_ex_Ante!$1:$1048576, MATCH("v_impact"&amp;$D16, Data_ex_Ante!$1:$1, 0), FALSE)</f>
        <v>8288765</v>
      </c>
    </row>
    <row r="17" spans="1:15" ht="15" customHeight="1" x14ac:dyDescent="0.25">
      <c r="D17" s="9">
        <v>4</v>
      </c>
      <c r="E17" s="10">
        <f>VLOOKUP(key, Data_ex_Ante!$1:$1048576, MATCH("yhat"&amp;$D17, Data_ex_Ante!$1:$1, 0), FALSE)*IF(ResultType="Aggregate Impact",1/1000,1/$F$6)</f>
        <v>206.67260000000002</v>
      </c>
      <c r="F17" s="10">
        <f t="shared" si="1"/>
        <v>203.61758900000001</v>
      </c>
      <c r="G17" s="10">
        <f>VLOOKUP(key, Data_ex_Ante!$1:$1048576, MATCH("impact"&amp;$D17, Data_ex_Ante!$1:$1, 0), FALSE)*IF(ResultType="Aggregate Impact",1/1000,1/$F$6)</f>
        <v>3.0550109999999999</v>
      </c>
      <c r="H17" s="10">
        <f>VLOOKUP(key, Data_ex_Ante!$1:$1048576, MATCH("temp"&amp;$D17, Data_ex_Ante!$1:$1, 0), FALSE)</f>
        <v>62.552599999999998</v>
      </c>
      <c r="I17" s="10">
        <f t="shared" si="0"/>
        <v>-0.15592482319720746</v>
      </c>
      <c r="J17" s="10">
        <f t="shared" si="0"/>
        <v>1.7411220881311387</v>
      </c>
      <c r="K17" s="10">
        <f t="shared" si="0"/>
        <v>3.0550109999999999</v>
      </c>
      <c r="L17" s="10">
        <f t="shared" si="0"/>
        <v>4.3688999118688603</v>
      </c>
      <c r="M17" s="10">
        <f t="shared" si="0"/>
        <v>6.2659468231972077</v>
      </c>
      <c r="O17" s="2">
        <f>VLOOKUP(key, Data_ex_Ante!$1:$1048576, MATCH("v_impact"&amp;$D17, Data_ex_Ante!$1:$1, 0), FALSE)</f>
        <v>6277563</v>
      </c>
    </row>
    <row r="18" spans="1:15" ht="15" customHeight="1" x14ac:dyDescent="0.25">
      <c r="A18" s="27"/>
      <c r="B18" s="27"/>
      <c r="D18" s="9">
        <v>5</v>
      </c>
      <c r="E18" s="10">
        <f>VLOOKUP(key, Data_ex_Ante!$1:$1048576, MATCH("yhat"&amp;$D18, Data_ex_Ante!$1:$1, 0), FALSE)*IF(ResultType="Aggregate Impact",1/1000,1/$F$6)</f>
        <v>213.88849999999999</v>
      </c>
      <c r="F18" s="10">
        <f t="shared" si="1"/>
        <v>209.464596</v>
      </c>
      <c r="G18" s="10">
        <f>VLOOKUP(key, Data_ex_Ante!$1:$1048576, MATCH("impact"&amp;$D18, Data_ex_Ante!$1:$1, 0), FALSE)*IF(ResultType="Aggregate Impact",1/1000,1/$F$6)</f>
        <v>4.4239040000000003</v>
      </c>
      <c r="H18" s="10">
        <f>VLOOKUP(key, Data_ex_Ante!$1:$1048576, MATCH("temp"&amp;$D18, Data_ex_Ante!$1:$1, 0), FALSE)</f>
        <v>62.472189999999998</v>
      </c>
      <c r="I18" s="10">
        <f t="shared" si="0"/>
        <v>1.4644712140068146</v>
      </c>
      <c r="J18" s="10">
        <f t="shared" si="0"/>
        <v>3.2129280923389505</v>
      </c>
      <c r="K18" s="10">
        <f t="shared" si="0"/>
        <v>4.4239040000000003</v>
      </c>
      <c r="L18" s="10">
        <f t="shared" si="0"/>
        <v>5.6348799076610501</v>
      </c>
      <c r="M18" s="10">
        <f t="shared" si="0"/>
        <v>7.383336785993186</v>
      </c>
      <c r="O18" s="2">
        <f>VLOOKUP(key, Data_ex_Ante!$1:$1048576, MATCH("v_impact"&amp;$D18, Data_ex_Ante!$1:$1, 0), FALSE)</f>
        <v>5332671</v>
      </c>
    </row>
    <row r="19" spans="1:15" ht="15" customHeight="1" x14ac:dyDescent="0.25">
      <c r="A19" s="12"/>
      <c r="B19" s="12"/>
      <c r="D19" s="9">
        <v>6</v>
      </c>
      <c r="E19" s="10">
        <f>VLOOKUP(key, Data_ex_Ante!$1:$1048576, MATCH("yhat"&amp;$D19, Data_ex_Ante!$1:$1, 0), FALSE)*IF(ResultType="Aggregate Impact",1/1000,1/$F$6)</f>
        <v>232.95000000000002</v>
      </c>
      <c r="F19" s="10">
        <f t="shared" si="1"/>
        <v>224.58891100000002</v>
      </c>
      <c r="G19" s="10">
        <f>VLOOKUP(key, Data_ex_Ante!$1:$1048576, MATCH("impact"&amp;$D19, Data_ex_Ante!$1:$1, 0), FALSE)*IF(ResultType="Aggregate Impact",1/1000,1/$F$6)</f>
        <v>8.3610889999999998</v>
      </c>
      <c r="H19" s="10">
        <f>VLOOKUP(key, Data_ex_Ante!$1:$1048576, MATCH("temp"&amp;$D19, Data_ex_Ante!$1:$1, 0), FALSE)</f>
        <v>62.489379999999997</v>
      </c>
      <c r="I19" s="10">
        <f t="shared" si="0"/>
        <v>6.2968137293363586</v>
      </c>
      <c r="J19" s="10">
        <f t="shared" si="0"/>
        <v>7.5164042917053884</v>
      </c>
      <c r="K19" s="10">
        <f t="shared" si="0"/>
        <v>8.3610889999999998</v>
      </c>
      <c r="L19" s="10">
        <f t="shared" si="0"/>
        <v>9.2057737082946112</v>
      </c>
      <c r="M19" s="10">
        <f t="shared" si="0"/>
        <v>10.425364270663641</v>
      </c>
      <c r="O19" s="2">
        <f>VLOOKUP(key, Data_ex_Ante!$1:$1048576, MATCH("v_impact"&amp;$D19, Data_ex_Ante!$1:$1, 0), FALSE)</f>
        <v>2594556</v>
      </c>
    </row>
    <row r="20" spans="1:15" ht="15" customHeight="1" x14ac:dyDescent="0.25">
      <c r="D20" s="9">
        <v>7</v>
      </c>
      <c r="E20" s="10">
        <f>VLOOKUP(key, Data_ex_Ante!$1:$1048576, MATCH("yhat"&amp;$D20, Data_ex_Ante!$1:$1, 0), FALSE)*IF(ResultType="Aggregate Impact",1/1000,1/$F$6)</f>
        <v>259.6542</v>
      </c>
      <c r="F20" s="10">
        <f t="shared" si="1"/>
        <v>249.61293000000001</v>
      </c>
      <c r="G20" s="10">
        <f>VLOOKUP(key, Data_ex_Ante!$1:$1048576, MATCH("impact"&amp;$D20, Data_ex_Ante!$1:$1, 0), FALSE)*IF(ResultType="Aggregate Impact",1/1000,1/$F$6)</f>
        <v>10.041270000000001</v>
      </c>
      <c r="H20" s="10">
        <f>VLOOKUP(key, Data_ex_Ante!$1:$1048576, MATCH("temp"&amp;$D20, Data_ex_Ante!$1:$1, 0), FALSE)</f>
        <v>62.389159999999997</v>
      </c>
      <c r="I20" s="10">
        <f t="shared" si="0"/>
        <v>7.6544824774587941</v>
      </c>
      <c r="J20" s="10">
        <f t="shared" si="0"/>
        <v>9.0646158924347873</v>
      </c>
      <c r="K20" s="10">
        <f t="shared" si="0"/>
        <v>10.041270000000001</v>
      </c>
      <c r="L20" s="10">
        <f t="shared" si="0"/>
        <v>11.017924107565214</v>
      </c>
      <c r="M20" s="10">
        <f t="shared" si="0"/>
        <v>12.428057522541208</v>
      </c>
      <c r="O20" s="2">
        <f>VLOOKUP(key, Data_ex_Ante!$1:$1048576, MATCH("v_impact"&amp;$D20, Data_ex_Ante!$1:$1, 0), FALSE)</f>
        <v>3468609</v>
      </c>
    </row>
    <row r="21" spans="1:15" ht="15" customHeight="1" x14ac:dyDescent="0.25">
      <c r="D21" s="9">
        <v>8</v>
      </c>
      <c r="E21" s="10">
        <f>VLOOKUP(key, Data_ex_Ante!$1:$1048576, MATCH("yhat"&amp;$D21, Data_ex_Ante!$1:$1, 0), FALSE)*IF(ResultType="Aggregate Impact",1/1000,1/$F$6)</f>
        <v>277.50580000000002</v>
      </c>
      <c r="F21" s="10">
        <f t="shared" si="1"/>
        <v>267.03633000000002</v>
      </c>
      <c r="G21" s="10">
        <f>VLOOKUP(key, Data_ex_Ante!$1:$1048576, MATCH("impact"&amp;$D21, Data_ex_Ante!$1:$1, 0), FALSE)*IF(ResultType="Aggregate Impact",1/1000,1/$F$6)</f>
        <v>10.469469999999999</v>
      </c>
      <c r="H21" s="10">
        <f>VLOOKUP(key, Data_ex_Ante!$1:$1048576, MATCH("temp"&amp;$D21, Data_ex_Ante!$1:$1, 0), FALSE)</f>
        <v>62.792149999999999</v>
      </c>
      <c r="I21" s="10">
        <f t="shared" si="0"/>
        <v>8.0507879827528814</v>
      </c>
      <c r="J21" s="10">
        <f t="shared" si="0"/>
        <v>9.479764923729336</v>
      </c>
      <c r="K21" s="10">
        <f t="shared" si="0"/>
        <v>10.469469999999999</v>
      </c>
      <c r="L21" s="10">
        <f t="shared" si="0"/>
        <v>11.459175076270663</v>
      </c>
      <c r="M21" s="10">
        <f t="shared" si="0"/>
        <v>12.888152017247117</v>
      </c>
      <c r="O21" s="2">
        <f>VLOOKUP(key, Data_ex_Ante!$1:$1048576, MATCH("v_impact"&amp;$D21, Data_ex_Ante!$1:$1, 0), FALSE)</f>
        <v>3561930</v>
      </c>
    </row>
    <row r="22" spans="1:15" ht="15" customHeight="1" x14ac:dyDescent="0.25">
      <c r="D22" s="9">
        <v>9</v>
      </c>
      <c r="E22" s="10">
        <f>VLOOKUP(key, Data_ex_Ante!$1:$1048576, MATCH("yhat"&amp;$D22, Data_ex_Ante!$1:$1, 0), FALSE)*IF(ResultType="Aggregate Impact",1/1000,1/$F$6)</f>
        <v>288.55340000000001</v>
      </c>
      <c r="F22" s="10">
        <f t="shared" si="1"/>
        <v>281.74320800000004</v>
      </c>
      <c r="G22" s="10">
        <f>VLOOKUP(key, Data_ex_Ante!$1:$1048576, MATCH("impact"&amp;$D22, Data_ex_Ante!$1:$1, 0), FALSE)*IF(ResultType="Aggregate Impact",1/1000,1/$F$6)</f>
        <v>6.8101919999999998</v>
      </c>
      <c r="H22" s="10">
        <f>VLOOKUP(key, Data_ex_Ante!$1:$1048576, MATCH("temp"&amp;$D22, Data_ex_Ante!$1:$1, 0), FALSE)</f>
        <v>63.630890000000001</v>
      </c>
      <c r="I22" s="10">
        <f t="shared" si="0"/>
        <v>4.775871076253658</v>
      </c>
      <c r="J22" s="10">
        <f t="shared" si="0"/>
        <v>5.977764367662056</v>
      </c>
      <c r="K22" s="10">
        <f t="shared" si="0"/>
        <v>6.8101919999999998</v>
      </c>
      <c r="L22" s="10">
        <f t="shared" si="0"/>
        <v>7.6426196323379436</v>
      </c>
      <c r="M22" s="10">
        <f t="shared" si="0"/>
        <v>8.8445129237463416</v>
      </c>
      <c r="O22" s="2">
        <f>VLOOKUP(key, Data_ex_Ante!$1:$1048576, MATCH("v_impact"&amp;$D22, Data_ex_Ante!$1:$1, 0), FALSE)</f>
        <v>2519804</v>
      </c>
    </row>
    <row r="23" spans="1:15" ht="15" customHeight="1" x14ac:dyDescent="0.25">
      <c r="D23" s="9">
        <v>10</v>
      </c>
      <c r="E23" s="10">
        <f>VLOOKUP(key, Data_ex_Ante!$1:$1048576, MATCH("yhat"&amp;$D23, Data_ex_Ante!$1:$1, 0), FALSE)*IF(ResultType="Aggregate Impact",1/1000,1/$F$6)</f>
        <v>295.09350000000001</v>
      </c>
      <c r="F23" s="10">
        <f t="shared" si="1"/>
        <v>292.41878500000001</v>
      </c>
      <c r="G23" s="10">
        <f>VLOOKUP(key, Data_ex_Ante!$1:$1048576, MATCH("impact"&amp;$D23, Data_ex_Ante!$1:$1, 0), FALSE)*IF(ResultType="Aggregate Impact",1/1000,1/$F$6)</f>
        <v>2.6747150000000004</v>
      </c>
      <c r="H23" s="10">
        <f>VLOOKUP(key, Data_ex_Ante!$1:$1048576, MATCH("temp"&amp;$D23, Data_ex_Ante!$1:$1, 0), FALSE)</f>
        <v>66.936279999999996</v>
      </c>
      <c r="I23" s="10">
        <f t="shared" si="0"/>
        <v>-1.7831690746830531</v>
      </c>
      <c r="J23" s="10">
        <f t="shared" si="0"/>
        <v>0.85058497105077002</v>
      </c>
      <c r="K23" s="10">
        <f t="shared" si="0"/>
        <v>2.6747150000000004</v>
      </c>
      <c r="L23" s="10">
        <f t="shared" si="0"/>
        <v>4.4988450289492299</v>
      </c>
      <c r="M23" s="10">
        <f t="shared" si="0"/>
        <v>7.1325990746830534</v>
      </c>
      <c r="O23" s="2">
        <f>VLOOKUP(key, Data_ex_Ante!$1:$1048576, MATCH("v_impact"&amp;$D23, Data_ex_Ante!$1:$1, 0), FALSE)</f>
        <v>12100000</v>
      </c>
    </row>
    <row r="24" spans="1:15" ht="15" customHeight="1" x14ac:dyDescent="0.25">
      <c r="D24" s="9">
        <v>11</v>
      </c>
      <c r="E24" s="10">
        <f>VLOOKUP(key, Data_ex_Ante!$1:$1048576, MATCH("yhat"&amp;$D24, Data_ex_Ante!$1:$1, 0), FALSE)*IF(ResultType="Aggregate Impact",1/1000,1/$F$6)</f>
        <v>303.44720000000001</v>
      </c>
      <c r="F24" s="10">
        <f t="shared" si="1"/>
        <v>297.92882500000002</v>
      </c>
      <c r="G24" s="10">
        <f>VLOOKUP(key, Data_ex_Ante!$1:$1048576, MATCH("impact"&amp;$D24, Data_ex_Ante!$1:$1, 0), FALSE)*IF(ResultType="Aggregate Impact",1/1000,1/$F$6)</f>
        <v>5.5183749999999998</v>
      </c>
      <c r="H24" s="10">
        <f>VLOOKUP(key, Data_ex_Ante!$1:$1048576, MATCH("temp"&amp;$D24, Data_ex_Ante!$1:$1, 0), FALSE)</f>
        <v>70.006910000000005</v>
      </c>
      <c r="I24" s="10">
        <f t="shared" ref="I24:M37" si="2">IFERROR($G24+SQRT($O24)*IF(ResultType="Aggregate Impact",1/1000,1/$F$6)*_xlfn.NORM.S.INV(I$10/100),0)</f>
        <v>3.6510628946719361</v>
      </c>
      <c r="J24" s="10">
        <f t="shared" si="2"/>
        <v>4.7542860224301862</v>
      </c>
      <c r="K24" s="10">
        <f t="shared" si="2"/>
        <v>5.5183749999999998</v>
      </c>
      <c r="L24" s="10">
        <f t="shared" si="2"/>
        <v>6.2824639775698135</v>
      </c>
      <c r="M24" s="10">
        <f t="shared" si="2"/>
        <v>7.3856871053280635</v>
      </c>
      <c r="O24" s="2">
        <f>VLOOKUP(key, Data_ex_Ante!$1:$1048576, MATCH("v_impact"&amp;$D24, Data_ex_Ante!$1:$1, 0), FALSE)</f>
        <v>2123057</v>
      </c>
    </row>
    <row r="25" spans="1:15" ht="15" customHeight="1" x14ac:dyDescent="0.25">
      <c r="D25" s="9">
        <v>12</v>
      </c>
      <c r="E25" s="10">
        <f>VLOOKUP(key, Data_ex_Ante!$1:$1048576, MATCH("yhat"&amp;$D25, Data_ex_Ante!$1:$1, 0), FALSE)*IF(ResultType="Aggregate Impact",1/1000,1/$F$6)</f>
        <v>308.3716</v>
      </c>
      <c r="F25" s="10">
        <f t="shared" si="1"/>
        <v>305.35919699999999</v>
      </c>
      <c r="G25" s="10">
        <f>VLOOKUP(key, Data_ex_Ante!$1:$1048576, MATCH("impact"&amp;$D25, Data_ex_Ante!$1:$1, 0), FALSE)*IF(ResultType="Aggregate Impact",1/1000,1/$F$6)</f>
        <v>3.0124029999999999</v>
      </c>
      <c r="H25" s="10">
        <f>VLOOKUP(key, Data_ex_Ante!$1:$1048576, MATCH("temp"&amp;$D25, Data_ex_Ante!$1:$1, 0), FALSE)</f>
        <v>71.713200000000001</v>
      </c>
      <c r="I25" s="10">
        <f t="shared" si="2"/>
        <v>-2.4848407856399115</v>
      </c>
      <c r="J25" s="10">
        <f t="shared" si="2"/>
        <v>0.76297540209790382</v>
      </c>
      <c r="K25" s="10">
        <f t="shared" si="2"/>
        <v>3.0124029999999999</v>
      </c>
      <c r="L25" s="10">
        <f t="shared" si="2"/>
        <v>5.2618305979020956</v>
      </c>
      <c r="M25" s="10">
        <f t="shared" si="2"/>
        <v>8.5096467856399123</v>
      </c>
      <c r="O25" s="2">
        <f>VLOOKUP(key, Data_ex_Ante!$1:$1048576, MATCH("v_impact"&amp;$D25, Data_ex_Ante!$1:$1, 0), FALSE)</f>
        <v>18400000</v>
      </c>
    </row>
    <row r="26" spans="1:15" ht="15" customHeight="1" x14ac:dyDescent="0.25">
      <c r="D26" s="9">
        <v>13</v>
      </c>
      <c r="E26" s="10">
        <f>VLOOKUP(key, Data_ex_Ante!$1:$1048576, MATCH("yhat"&amp;$D26, Data_ex_Ante!$1:$1, 0), FALSE)*IF(ResultType="Aggregate Impact",1/1000,1/$F$6)</f>
        <v>311.73570000000001</v>
      </c>
      <c r="F26" s="10">
        <f t="shared" si="1"/>
        <v>308.690065</v>
      </c>
      <c r="G26" s="10">
        <f>VLOOKUP(key, Data_ex_Ante!$1:$1048576, MATCH("impact"&amp;$D26, Data_ex_Ante!$1:$1, 0), FALSE)*IF(ResultType="Aggregate Impact",1/1000,1/$F$6)</f>
        <v>3.0456350000000003</v>
      </c>
      <c r="H26" s="10">
        <f>VLOOKUP(key, Data_ex_Ante!$1:$1048576, MATCH("temp"&amp;$D26, Data_ex_Ante!$1:$1, 0), FALSE)</f>
        <v>73.990200000000002</v>
      </c>
      <c r="I26" s="10">
        <f t="shared" si="2"/>
        <v>-2.6280356405057037</v>
      </c>
      <c r="J26" s="10">
        <f t="shared" si="2"/>
        <v>0.72401496315552549</v>
      </c>
      <c r="K26" s="10">
        <f t="shared" si="2"/>
        <v>3.0456350000000003</v>
      </c>
      <c r="L26" s="10">
        <f t="shared" si="2"/>
        <v>5.3672550368444742</v>
      </c>
      <c r="M26" s="10">
        <f t="shared" si="2"/>
        <v>8.7193056405057039</v>
      </c>
      <c r="O26" s="2">
        <f>VLOOKUP(key, Data_ex_Ante!$1:$1048576, MATCH("v_impact"&amp;$D26, Data_ex_Ante!$1:$1, 0), FALSE)</f>
        <v>19600000</v>
      </c>
    </row>
    <row r="27" spans="1:15" ht="15" customHeight="1" x14ac:dyDescent="0.25">
      <c r="D27" s="9">
        <v>14</v>
      </c>
      <c r="E27" s="10">
        <f>VLOOKUP(key, Data_ex_Ante!$1:$1048576, MATCH("yhat"&amp;$D27, Data_ex_Ante!$1:$1, 0), FALSE)*IF(ResultType="Aggregate Impact",1/1000,1/$F$6)</f>
        <v>313.28100000000001</v>
      </c>
      <c r="F27" s="10">
        <f t="shared" si="1"/>
        <v>308.55641300000002</v>
      </c>
      <c r="G27" s="10">
        <f>VLOOKUP(key, Data_ex_Ante!$1:$1048576, MATCH("impact"&amp;$D27, Data_ex_Ante!$1:$1, 0), FALSE)*IF(ResultType="Aggregate Impact",1/1000,1/$F$6)</f>
        <v>4.7245870000000005</v>
      </c>
      <c r="H27" s="10">
        <f>VLOOKUP(key, Data_ex_Ante!$1:$1048576, MATCH("temp"&amp;$D27, Data_ex_Ante!$1:$1, 0), FALSE)</f>
        <v>74.578609999999998</v>
      </c>
      <c r="I27" s="10">
        <f t="shared" si="2"/>
        <v>-1.2177231505829411</v>
      </c>
      <c r="J27" s="10">
        <f t="shared" si="2"/>
        <v>2.2930418531516414</v>
      </c>
      <c r="K27" s="10">
        <f t="shared" si="2"/>
        <v>4.7245870000000005</v>
      </c>
      <c r="L27" s="10">
        <f t="shared" si="2"/>
        <v>7.1561321468483587</v>
      </c>
      <c r="M27" s="10">
        <f t="shared" si="2"/>
        <v>10.666897150582942</v>
      </c>
      <c r="O27" s="2">
        <f>VLOOKUP(key, Data_ex_Ante!$1:$1048576, MATCH("v_impact"&amp;$D27, Data_ex_Ante!$1:$1, 0), FALSE)</f>
        <v>21500000</v>
      </c>
    </row>
    <row r="28" spans="1:15" ht="15" customHeight="1" x14ac:dyDescent="0.25">
      <c r="D28" s="9">
        <v>15</v>
      </c>
      <c r="E28" s="10">
        <f>VLOOKUP(key, Data_ex_Ante!$1:$1048576, MATCH("yhat"&amp;$D28, Data_ex_Ante!$1:$1, 0), FALSE)*IF(ResultType="Aggregate Impact",1/1000,1/$F$6)</f>
        <v>311.15800000000002</v>
      </c>
      <c r="F28" s="10">
        <f t="shared" si="1"/>
        <v>303.23488700000001</v>
      </c>
      <c r="G28" s="10">
        <f>VLOOKUP(key, Data_ex_Ante!$1:$1048576, MATCH("impact"&amp;$D28, Data_ex_Ante!$1:$1, 0), FALSE)*IF(ResultType="Aggregate Impact",1/1000,1/$F$6)</f>
        <v>7.9231130000000007</v>
      </c>
      <c r="H28" s="10">
        <f>VLOOKUP(key, Data_ex_Ante!$1:$1048576, MATCH("temp"&amp;$D28, Data_ex_Ante!$1:$1, 0), FALSE)</f>
        <v>74.357900000000001</v>
      </c>
      <c r="I28" s="10">
        <f t="shared" si="2"/>
        <v>2.0643055038766498</v>
      </c>
      <c r="J28" s="10">
        <f t="shared" si="2"/>
        <v>5.5257364625064156</v>
      </c>
      <c r="K28" s="10">
        <f t="shared" si="2"/>
        <v>7.9231130000000007</v>
      </c>
      <c r="L28" s="10">
        <f t="shared" si="2"/>
        <v>10.320489537493586</v>
      </c>
      <c r="M28" s="10">
        <f t="shared" si="2"/>
        <v>13.781920496123352</v>
      </c>
      <c r="O28" s="2">
        <f>VLOOKUP(key, Data_ex_Ante!$1:$1048576, MATCH("v_impact"&amp;$D28, Data_ex_Ante!$1:$1, 0), FALSE)</f>
        <v>20900000</v>
      </c>
    </row>
    <row r="29" spans="1:15" ht="15" customHeight="1" x14ac:dyDescent="0.25">
      <c r="D29" s="9">
        <v>16</v>
      </c>
      <c r="E29" s="10">
        <f>VLOOKUP(key, Data_ex_Ante!$1:$1048576, MATCH("yhat"&amp;$D29, Data_ex_Ante!$1:$1, 0), FALSE)*IF(ResultType="Aggregate Impact",1/1000,1/$F$6)</f>
        <v>303.68920000000003</v>
      </c>
      <c r="F29" s="10">
        <f t="shared" si="1"/>
        <v>296.43732100000005</v>
      </c>
      <c r="G29" s="10">
        <f>VLOOKUP(key, Data_ex_Ante!$1:$1048576, MATCH("impact"&amp;$D29, Data_ex_Ante!$1:$1, 0), FALSE)*IF(ResultType="Aggregate Impact",1/1000,1/$F$6)</f>
        <v>7.2518789999999997</v>
      </c>
      <c r="H29" s="10">
        <f>VLOOKUP(key, Data_ex_Ante!$1:$1048576, MATCH("temp"&amp;$D29, Data_ex_Ante!$1:$1, 0), FALSE)</f>
        <v>73.768079999999998</v>
      </c>
      <c r="I29" s="10">
        <f t="shared" si="2"/>
        <v>1.6804450332072909</v>
      </c>
      <c r="J29" s="10">
        <f t="shared" si="2"/>
        <v>4.9720933813358634</v>
      </c>
      <c r="K29" s="10">
        <f t="shared" si="2"/>
        <v>7.2518789999999997</v>
      </c>
      <c r="L29" s="10">
        <f t="shared" si="2"/>
        <v>9.5316646186641361</v>
      </c>
      <c r="M29" s="10">
        <f t="shared" si="2"/>
        <v>12.823312966792709</v>
      </c>
      <c r="O29" s="2">
        <f>VLOOKUP(key, Data_ex_Ante!$1:$1048576, MATCH("v_impact"&amp;$D29, Data_ex_Ante!$1:$1, 0), FALSE)</f>
        <v>18900000</v>
      </c>
    </row>
    <row r="30" spans="1:15" ht="15" customHeight="1" x14ac:dyDescent="0.25">
      <c r="D30" s="9">
        <v>17</v>
      </c>
      <c r="E30" s="10">
        <f>VLOOKUP(key, Data_ex_Ante!$1:$1048576, MATCH("yhat"&amp;$D30, Data_ex_Ante!$1:$1, 0), FALSE)*IF(ResultType="Aggregate Impact",1/1000,1/$F$6)</f>
        <v>292.00470000000001</v>
      </c>
      <c r="F30" s="10">
        <f t="shared" si="1"/>
        <v>284.72876300000001</v>
      </c>
      <c r="G30" s="10">
        <f>VLOOKUP(key, Data_ex_Ante!$1:$1048576, MATCH("impact"&amp;$D30, Data_ex_Ante!$1:$1, 0), FALSE)*IF(ResultType="Aggregate Impact",1/1000,1/$F$6)</f>
        <v>7.2759369999999999</v>
      </c>
      <c r="H30" s="10">
        <f>VLOOKUP(key, Data_ex_Ante!$1:$1048576, MATCH("temp"&amp;$D30, Data_ex_Ante!$1:$1, 0), FALSE)</f>
        <v>74.43356</v>
      </c>
      <c r="I30" s="10">
        <f t="shared" si="2"/>
        <v>1.7786932143600884</v>
      </c>
      <c r="J30" s="10">
        <f t="shared" si="2"/>
        <v>5.0265094020979042</v>
      </c>
      <c r="K30" s="10">
        <f t="shared" si="2"/>
        <v>7.2759369999999999</v>
      </c>
      <c r="L30" s="10">
        <f t="shared" si="2"/>
        <v>9.5253645979020956</v>
      </c>
      <c r="M30" s="10">
        <f t="shared" si="2"/>
        <v>12.773180785639912</v>
      </c>
      <c r="O30" s="2">
        <f>VLOOKUP(key, Data_ex_Ante!$1:$1048576, MATCH("v_impact"&amp;$D30, Data_ex_Ante!$1:$1, 0), FALSE)</f>
        <v>18400000</v>
      </c>
    </row>
    <row r="31" spans="1:15" ht="15" customHeight="1" x14ac:dyDescent="0.25">
      <c r="D31" s="9">
        <v>18</v>
      </c>
      <c r="E31" s="10">
        <f>VLOOKUP(key, Data_ex_Ante!$1:$1048576, MATCH("yhat"&amp;$D31, Data_ex_Ante!$1:$1, 0), FALSE)*IF(ResultType="Aggregate Impact",1/1000,1/$F$6)</f>
        <v>287.50580000000002</v>
      </c>
      <c r="F31" s="10">
        <f t="shared" si="1"/>
        <v>281.45914500000003</v>
      </c>
      <c r="G31" s="10">
        <f>VLOOKUP(key, Data_ex_Ante!$1:$1048576, MATCH("impact"&amp;$D31, Data_ex_Ante!$1:$1, 0), FALSE)*IF(ResultType="Aggregate Impact",1/1000,1/$F$6)</f>
        <v>6.0466549999999994</v>
      </c>
      <c r="H31" s="10">
        <f>VLOOKUP(key, Data_ex_Ante!$1:$1048576, MATCH("temp"&amp;$D31, Data_ex_Ante!$1:$1, 0), FALSE)</f>
        <v>74.144130000000004</v>
      </c>
      <c r="I31" s="10">
        <f t="shared" si="2"/>
        <v>0.60949218537906003</v>
      </c>
      <c r="J31" s="10">
        <f t="shared" si="2"/>
        <v>3.8218120484386517</v>
      </c>
      <c r="K31" s="10">
        <f t="shared" si="2"/>
        <v>6.0466549999999994</v>
      </c>
      <c r="L31" s="10">
        <f t="shared" si="2"/>
        <v>8.2714979515613472</v>
      </c>
      <c r="M31" s="10">
        <f t="shared" si="2"/>
        <v>11.483817814620938</v>
      </c>
      <c r="O31" s="2">
        <f>VLOOKUP(key, Data_ex_Ante!$1:$1048576, MATCH("v_impact"&amp;$D31, Data_ex_Ante!$1:$1, 0), FALSE)</f>
        <v>18000000</v>
      </c>
    </row>
    <row r="32" spans="1:15" ht="15" customHeight="1" x14ac:dyDescent="0.25">
      <c r="D32" s="9">
        <v>19</v>
      </c>
      <c r="E32" s="10">
        <f>VLOOKUP(key, Data_ex_Ante!$1:$1048576, MATCH("yhat"&amp;$D32, Data_ex_Ante!$1:$1, 0), FALSE)*IF(ResultType="Aggregate Impact",1/1000,1/$F$6)</f>
        <v>274.13120000000004</v>
      </c>
      <c r="F32" s="10">
        <f t="shared" si="1"/>
        <v>273.77871850000002</v>
      </c>
      <c r="G32" s="10">
        <f>VLOOKUP(key, Data_ex_Ante!$1:$1048576, MATCH("impact"&amp;$D32, Data_ex_Ante!$1:$1, 0), FALSE)*IF(ResultType="Aggregate Impact",1/1000,1/$F$6)</f>
        <v>0.3524815</v>
      </c>
      <c r="H32" s="10">
        <f>VLOOKUP(key, Data_ex_Ante!$1:$1048576, MATCH("temp"&amp;$D32, Data_ex_Ante!$1:$1, 0), FALSE)</f>
        <v>72.825569999999999</v>
      </c>
      <c r="I32" s="10">
        <f t="shared" si="2"/>
        <v>-5.2776007562722347</v>
      </c>
      <c r="J32" s="10">
        <f t="shared" si="2"/>
        <v>-1.9513025233318753</v>
      </c>
      <c r="K32" s="10">
        <f t="shared" si="2"/>
        <v>0.3524815</v>
      </c>
      <c r="L32" s="10">
        <f t="shared" si="2"/>
        <v>2.656265523331875</v>
      </c>
      <c r="M32" s="10">
        <f t="shared" si="2"/>
        <v>5.982563756272234</v>
      </c>
      <c r="O32" s="2">
        <f>VLOOKUP(key, Data_ex_Ante!$1:$1048576, MATCH("v_impact"&amp;$D32, Data_ex_Ante!$1:$1, 0), FALSE)</f>
        <v>19300000</v>
      </c>
    </row>
    <row r="33" spans="4:15" ht="15" customHeight="1" x14ac:dyDescent="0.25">
      <c r="D33" s="9">
        <v>20</v>
      </c>
      <c r="E33" s="10">
        <f>VLOOKUP(key, Data_ex_Ante!$1:$1048576, MATCH("yhat"&amp;$D33, Data_ex_Ante!$1:$1, 0), FALSE)*IF(ResultType="Aggregate Impact",1/1000,1/$F$6)</f>
        <v>266.31920000000002</v>
      </c>
      <c r="F33" s="10">
        <f t="shared" si="1"/>
        <v>266.9955784</v>
      </c>
      <c r="G33" s="10">
        <f>VLOOKUP(key, Data_ex_Ante!$1:$1048576, MATCH("impact"&amp;$D33, Data_ex_Ante!$1:$1, 0), FALSE)*IF(ResultType="Aggregate Impact",1/1000,1/$F$6)</f>
        <v>-0.67637840000000005</v>
      </c>
      <c r="H33" s="10">
        <f>VLOOKUP(key, Data_ex_Ante!$1:$1048576, MATCH("temp"&amp;$D33, Data_ex_Ante!$1:$1, 0), FALSE)</f>
        <v>70.40231</v>
      </c>
      <c r="I33" s="10">
        <f t="shared" si="2"/>
        <v>-5.6232338441920238</v>
      </c>
      <c r="J33" s="10">
        <f t="shared" si="2"/>
        <v>-2.7005915498817004</v>
      </c>
      <c r="K33" s="10">
        <f t="shared" si="2"/>
        <v>-0.67637840000000005</v>
      </c>
      <c r="L33" s="10">
        <f t="shared" si="2"/>
        <v>1.3478347498817</v>
      </c>
      <c r="M33" s="10">
        <f t="shared" si="2"/>
        <v>4.2704770441920239</v>
      </c>
      <c r="O33" s="2">
        <f>VLOOKUP(key, Data_ex_Ante!$1:$1048576, MATCH("v_impact"&amp;$D33, Data_ex_Ante!$1:$1, 0), FALSE)</f>
        <v>14900000</v>
      </c>
    </row>
    <row r="34" spans="4:15" ht="15" customHeight="1" x14ac:dyDescent="0.25">
      <c r="D34" s="9">
        <v>21</v>
      </c>
      <c r="E34" s="10">
        <f>VLOOKUP(key, Data_ex_Ante!$1:$1048576, MATCH("yhat"&amp;$D34, Data_ex_Ante!$1:$1, 0), FALSE)*IF(ResultType="Aggregate Impact",1/1000,1/$F$6)</f>
        <v>254.45960000000002</v>
      </c>
      <c r="F34" s="10">
        <f t="shared" si="1"/>
        <v>255.24964340000002</v>
      </c>
      <c r="G34" s="10">
        <f>VLOOKUP(key, Data_ex_Ante!$1:$1048576, MATCH("impact"&amp;$D34, Data_ex_Ante!$1:$1, 0), FALSE)*IF(ResultType="Aggregate Impact",1/1000,1/$F$6)</f>
        <v>-0.79004340000000006</v>
      </c>
      <c r="H34" s="10">
        <f>VLOOKUP(key, Data_ex_Ante!$1:$1048576, MATCH("temp"&amp;$D34, Data_ex_Ante!$1:$1, 0), FALSE)</f>
        <v>67.65616</v>
      </c>
      <c r="I34" s="10">
        <f t="shared" si="2"/>
        <v>-5.8679640687237766</v>
      </c>
      <c r="J34" s="10">
        <f t="shared" si="2"/>
        <v>-2.8678873773805833</v>
      </c>
      <c r="K34" s="10">
        <f t="shared" si="2"/>
        <v>-0.79004340000000006</v>
      </c>
      <c r="L34" s="10">
        <f t="shared" si="2"/>
        <v>1.2878005773805827</v>
      </c>
      <c r="M34" s="10">
        <f t="shared" si="2"/>
        <v>4.2878772687237765</v>
      </c>
      <c r="O34" s="2">
        <f>VLOOKUP(key, Data_ex_Ante!$1:$1048576, MATCH("v_impact"&amp;$D34, Data_ex_Ante!$1:$1, 0), FALSE)</f>
        <v>15700000</v>
      </c>
    </row>
    <row r="35" spans="4:15" ht="15" customHeight="1" x14ac:dyDescent="0.25">
      <c r="D35" s="9">
        <v>22</v>
      </c>
      <c r="E35" s="10">
        <f>VLOOKUP(key, Data_ex_Ante!$1:$1048576, MATCH("yhat"&amp;$D35, Data_ex_Ante!$1:$1, 0), FALSE)*IF(ResultType="Aggregate Impact",1/1000,1/$F$6)</f>
        <v>248.77250000000001</v>
      </c>
      <c r="F35" s="10">
        <f t="shared" si="1"/>
        <v>252.51655700000001</v>
      </c>
      <c r="G35" s="10">
        <f>VLOOKUP(key, Data_ex_Ante!$1:$1048576, MATCH("impact"&amp;$D35, Data_ex_Ante!$1:$1, 0), FALSE)*IF(ResultType="Aggregate Impact",1/1000,1/$F$6)</f>
        <v>-3.7440569999999997</v>
      </c>
      <c r="H35" s="10">
        <f>VLOOKUP(key, Data_ex_Ante!$1:$1048576, MATCH("temp"&amp;$D35, Data_ex_Ante!$1:$1, 0), FALSE)</f>
        <v>65.667379999999994</v>
      </c>
      <c r="I35" s="10">
        <f t="shared" si="2"/>
        <v>-6.3594478619797838</v>
      </c>
      <c r="J35" s="10">
        <f t="shared" si="2"/>
        <v>-4.8142537410662047</v>
      </c>
      <c r="K35" s="10">
        <f t="shared" si="2"/>
        <v>-3.7440569999999997</v>
      </c>
      <c r="L35" s="10">
        <f t="shared" si="2"/>
        <v>-2.6738602589337956</v>
      </c>
      <c r="M35" s="10">
        <f t="shared" si="2"/>
        <v>-1.1286661380202156</v>
      </c>
      <c r="O35" s="2">
        <f>VLOOKUP(key, Data_ex_Ante!$1:$1048576, MATCH("v_impact"&amp;$D35, Data_ex_Ante!$1:$1, 0), FALSE)</f>
        <v>4164866</v>
      </c>
    </row>
    <row r="36" spans="4:15" ht="15" customHeight="1" x14ac:dyDescent="0.25">
      <c r="D36" s="9">
        <v>23</v>
      </c>
      <c r="E36" s="10">
        <f>VLOOKUP(key, Data_ex_Ante!$1:$1048576, MATCH("yhat"&amp;$D36, Data_ex_Ante!$1:$1, 0), FALSE)*IF(ResultType="Aggregate Impact",1/1000,1/$F$6)</f>
        <v>238.87129999999999</v>
      </c>
      <c r="F36" s="10">
        <f t="shared" si="1"/>
        <v>239.70331389999998</v>
      </c>
      <c r="G36" s="10">
        <f>VLOOKUP(key, Data_ex_Ante!$1:$1048576, MATCH("impact"&amp;$D36, Data_ex_Ante!$1:$1, 0), FALSE)*IF(ResultType="Aggregate Impact",1/1000,1/$F$6)</f>
        <v>-0.83201390000000008</v>
      </c>
      <c r="H36" s="10">
        <f>VLOOKUP(key, Data_ex_Ante!$1:$1048576, MATCH("temp"&amp;$D36, Data_ex_Ante!$1:$1, 0), FALSE)</f>
        <v>64.924819999999997</v>
      </c>
      <c r="I36" s="10">
        <f t="shared" si="2"/>
        <v>-3.4693000565864707</v>
      </c>
      <c r="J36" s="10">
        <f t="shared" si="2"/>
        <v>-1.9111700181418829</v>
      </c>
      <c r="K36" s="10">
        <f t="shared" si="2"/>
        <v>-0.83201390000000008</v>
      </c>
      <c r="L36" s="10">
        <f t="shared" si="2"/>
        <v>0.24714221814188242</v>
      </c>
      <c r="M36" s="10">
        <f t="shared" si="2"/>
        <v>1.8052722565864703</v>
      </c>
      <c r="O36" s="2">
        <f>VLOOKUP(key, Data_ex_Ante!$1:$1048576, MATCH("v_impact"&amp;$D36, Data_ex_Ante!$1:$1, 0), FALSE)</f>
        <v>4234892</v>
      </c>
    </row>
    <row r="37" spans="4:15" ht="15" customHeight="1" x14ac:dyDescent="0.25">
      <c r="D37" s="9">
        <v>24</v>
      </c>
      <c r="E37" s="10">
        <f>VLOOKUP(key, Data_ex_Ante!$1:$1048576, MATCH("yhat"&amp;$D37, Data_ex_Ante!$1:$1, 0), FALSE)*IF(ResultType="Aggregate Impact",1/1000,1/$F$6)</f>
        <v>228.32140000000001</v>
      </c>
      <c r="F37" s="10">
        <f t="shared" si="1"/>
        <v>230.75160100000002</v>
      </c>
      <c r="G37" s="10">
        <f>VLOOKUP(key, Data_ex_Ante!$1:$1048576, MATCH("impact"&amp;$D37, Data_ex_Ante!$1:$1, 0), FALSE)*IF(ResultType="Aggregate Impact",1/1000,1/$F$6)</f>
        <v>-2.4302010000000003</v>
      </c>
      <c r="H37" s="10">
        <f>VLOOKUP(key, Data_ex_Ante!$1:$1048576, MATCH("temp"&amp;$D37, Data_ex_Ante!$1:$1, 0), FALSE)</f>
        <v>63.994509999999998</v>
      </c>
      <c r="I37" s="10">
        <f t="shared" si="2"/>
        <v>-5.1811295722591524</v>
      </c>
      <c r="J37" s="10">
        <f t="shared" si="2"/>
        <v>-3.5558586734802429</v>
      </c>
      <c r="K37" s="10">
        <f t="shared" si="2"/>
        <v>-2.4302010000000003</v>
      </c>
      <c r="L37" s="10">
        <f t="shared" si="2"/>
        <v>-1.3045433265197577</v>
      </c>
      <c r="M37" s="10">
        <f t="shared" si="2"/>
        <v>0.32072757225915138</v>
      </c>
      <c r="O37" s="2">
        <f>VLOOKUP(key, Data_ex_Ante!$1:$1048576, MATCH("v_impact"&amp;$D37, Data_ex_Ante!$1:$1, 0), FALSE)</f>
        <v>4607724</v>
      </c>
    </row>
    <row r="38" spans="4:15" ht="24.75" customHeight="1" x14ac:dyDescent="0.25">
      <c r="D38" s="37" t="s">
        <v>14</v>
      </c>
      <c r="E38" s="38" t="str">
        <f>"Estimated Reference Energy Use ("&amp;IF(ResultType="Aggregate Impact","MWh","kWh")&amp;"/hour)"</f>
        <v>Estimated Reference Energy Use (MWh/hour)</v>
      </c>
      <c r="F38" s="38" t="str">
        <f>"Observed Event Day Energy Use ("&amp;IF(ResultType="Aggregate Impact","MWh","kWh")&amp;"/hour)"</f>
        <v>Observed Event Day Energy Use (MWh/hour)</v>
      </c>
      <c r="G38" s="38" t="str">
        <f>"Estimated Change in Energy Use ("&amp;IF(ResultType="Aggregate Impact","MWh","kWh")&amp;"/hour)"</f>
        <v>Estimated Change in Energy Use (MWh/hour)</v>
      </c>
      <c r="H38" s="38" t="s">
        <v>16</v>
      </c>
      <c r="I38" s="37" t="str">
        <f>"Uncertainty Adjusted Impact ("&amp;IF(ResultType="Aggregate Impact","MWh/hr)- Percentiles","kWh/hr)- Percentiles")</f>
        <v>Uncertainty Adjusted Impact (MWh/hr)- Percentiles</v>
      </c>
      <c r="J38" s="37"/>
      <c r="K38" s="37"/>
      <c r="L38" s="37"/>
      <c r="M38" s="37"/>
    </row>
    <row r="39" spans="4:15" ht="24.75" customHeight="1" x14ac:dyDescent="0.25">
      <c r="D39" s="37"/>
      <c r="E39" s="38"/>
      <c r="F39" s="38"/>
      <c r="G39" s="38"/>
      <c r="H39" s="38"/>
      <c r="I39" s="37"/>
      <c r="J39" s="37"/>
      <c r="K39" s="37"/>
      <c r="L39" s="37"/>
      <c r="M39" s="37"/>
    </row>
    <row r="40" spans="4:15" ht="15" customHeight="1" x14ac:dyDescent="0.2">
      <c r="D40" s="37"/>
      <c r="E40" s="38"/>
      <c r="F40" s="38"/>
      <c r="G40" s="38"/>
      <c r="H40" s="38"/>
      <c r="I40" s="8" t="s">
        <v>9</v>
      </c>
      <c r="J40" s="8" t="s">
        <v>10</v>
      </c>
      <c r="K40" s="8" t="s">
        <v>11</v>
      </c>
      <c r="L40" s="8" t="s">
        <v>12</v>
      </c>
      <c r="M40" s="8" t="s">
        <v>13</v>
      </c>
    </row>
    <row r="41" spans="4:15" ht="15" customHeight="1" x14ac:dyDescent="0.25">
      <c r="D41" s="9" t="s">
        <v>15</v>
      </c>
      <c r="E41" s="10">
        <f>SUM(E14:E37)</f>
        <v>6349.9423999999999</v>
      </c>
      <c r="F41" s="10">
        <f>SUM(F14:F37)</f>
        <v>6261.6426328999996</v>
      </c>
      <c r="G41" s="10">
        <f>SUM(G14:G37)</f>
        <v>88.299767099999983</v>
      </c>
      <c r="H41" s="10">
        <f>AVERAGE(H14:H37)</f>
        <v>67.667827083333322</v>
      </c>
      <c r="I41" s="10" t="s">
        <v>17</v>
      </c>
      <c r="J41" s="10" t="s">
        <v>17</v>
      </c>
      <c r="K41" s="10" t="s">
        <v>17</v>
      </c>
      <c r="L41" s="10" t="s">
        <v>17</v>
      </c>
      <c r="M41" s="10" t="s">
        <v>17</v>
      </c>
    </row>
    <row r="42" spans="4:15" ht="15" customHeight="1" x14ac:dyDescent="0.25">
      <c r="D42" s="9" t="s">
        <v>115</v>
      </c>
      <c r="E42" s="32">
        <f>IFERROR(AVERAGEIFS(E$14:E$37,$D$14:$D$37, "&gt;="&amp;$F$7,$D$14:$D$37,"&lt;="&amp;$H$7),0)</f>
        <v>298.58942500000001</v>
      </c>
      <c r="F42" s="32">
        <f t="shared" ref="F42:H42" si="3">IFERROR(AVERAGEIFS(F$14:F$37,$D$14:$D$37, "&gt;="&amp;$F$7,$D$14:$D$37,"&lt;="&amp;$H$7),0)</f>
        <v>291.46502900000002</v>
      </c>
      <c r="G42" s="32">
        <f t="shared" si="3"/>
        <v>7.1243959999999991</v>
      </c>
      <c r="H42" s="32">
        <f t="shared" si="3"/>
        <v>74.175917499999997</v>
      </c>
      <c r="I42" s="33">
        <f t="shared" ref="I42:M43" si="4">IFERROR($G42+SQRT($O42)*IF(ResultType="Aggregate Impact",1/1000,1/$F$6)*_xlfn.NORM.S.INV(I$10/100),0)</f>
        <v>1.5308968618393424</v>
      </c>
      <c r="J42" s="33">
        <f t="shared" si="4"/>
        <v>4.835581492066451</v>
      </c>
      <c r="K42" s="33">
        <f t="shared" si="4"/>
        <v>7.1243959999999991</v>
      </c>
      <c r="L42" s="33">
        <f t="shared" si="4"/>
        <v>9.4132105079335471</v>
      </c>
      <c r="M42" s="33">
        <f t="shared" si="4"/>
        <v>12.717895138160657</v>
      </c>
      <c r="O42" s="2">
        <f t="shared" ref="O42" si="5">IFERROR(AVERAGEIFS(O$14:O$37,$D$14:$D$37, "&gt;="&amp;$F$7,$D$14:$D$37,"&lt;="&amp;$H$7),0)</f>
        <v>19050000</v>
      </c>
    </row>
    <row r="43" spans="4:15" ht="15" customHeight="1" thickBot="1" x14ac:dyDescent="0.3">
      <c r="D43" s="11" t="s">
        <v>198</v>
      </c>
      <c r="E43" s="30">
        <f>IFERROR(AVERAGEIFS(E$14:E$37,$D$14:$D$37, "&gt;="&amp;$F$8,$D$14:$D$37,"&lt;="&amp;$H$8),0)</f>
        <v>274.88410000000005</v>
      </c>
      <c r="F43" s="30">
        <f t="shared" ref="F43:H43" si="6">IFERROR(AVERAGEIFS(F$14:F$37,$D$14:$D$37, "&gt;="&amp;$F$8,$D$14:$D$37,"&lt;="&amp;$H$8),0)</f>
        <v>272.44236966</v>
      </c>
      <c r="G43" s="30">
        <f t="shared" si="6"/>
        <v>2.4417303399999999</v>
      </c>
      <c r="H43" s="30">
        <f t="shared" si="6"/>
        <v>71.892346000000003</v>
      </c>
      <c r="I43" s="31">
        <f t="shared" si="4"/>
        <v>-2.8824956512109146</v>
      </c>
      <c r="J43" s="31">
        <f t="shared" si="4"/>
        <v>0.26310022114247467</v>
      </c>
      <c r="K43" s="31">
        <f t="shared" si="4"/>
        <v>2.4417303399999999</v>
      </c>
      <c r="L43" s="31">
        <f t="shared" si="4"/>
        <v>4.6203604588575242</v>
      </c>
      <c r="M43" s="31">
        <f t="shared" si="4"/>
        <v>7.7659563312109139</v>
      </c>
      <c r="O43" s="2">
        <f t="shared" ref="O43" si="7">IFERROR(AVERAGEIFS(O$14:O$37,$D$14:$D$37, "&gt;="&amp;$F$8,$D$14:$D$37,"&lt;="&amp;$H$8),0)</f>
        <v>17260000</v>
      </c>
    </row>
    <row r="44" spans="4:15" ht="15" customHeight="1" x14ac:dyDescent="0.25">
      <c r="D44" s="24"/>
      <c r="E44" s="24"/>
      <c r="F44" s="24"/>
      <c r="G44" s="24"/>
      <c r="H44" s="24"/>
      <c r="I44" s="24"/>
      <c r="J44" s="24"/>
      <c r="K44" s="24"/>
      <c r="L44" s="24"/>
      <c r="M44" s="24"/>
    </row>
    <row r="45" spans="4:15" ht="15" customHeight="1" x14ac:dyDescent="0.25">
      <c r="D45" s="24"/>
      <c r="E45" s="24"/>
      <c r="F45" s="24"/>
      <c r="G45" s="24"/>
      <c r="H45" s="24"/>
      <c r="I45" s="24"/>
      <c r="J45" s="24"/>
      <c r="K45" s="24"/>
      <c r="L45" s="24"/>
      <c r="M45" s="24"/>
    </row>
    <row r="46" spans="4:15" ht="15" customHeight="1" x14ac:dyDescent="0.25">
      <c r="D46" s="24"/>
      <c r="E46" s="24"/>
      <c r="F46" s="24"/>
      <c r="G46" s="24"/>
      <c r="H46" s="24"/>
      <c r="I46" s="24"/>
      <c r="J46" s="24"/>
      <c r="K46" s="24"/>
      <c r="L46" s="24"/>
      <c r="M46" s="24"/>
    </row>
    <row r="47" spans="4:15" ht="15" customHeight="1" x14ac:dyDescent="0.25">
      <c r="D47" s="24"/>
      <c r="E47" s="24"/>
      <c r="F47" s="24"/>
      <c r="G47" s="24"/>
      <c r="H47" s="24"/>
      <c r="I47" s="24"/>
      <c r="J47" s="24"/>
      <c r="K47" s="24"/>
      <c r="L47" s="24"/>
      <c r="M47" s="24"/>
    </row>
    <row r="48" spans="4:15" ht="15" customHeight="1" x14ac:dyDescent="0.25">
      <c r="D48" s="24"/>
      <c r="E48" s="24"/>
      <c r="F48" s="24"/>
      <c r="G48" s="24"/>
      <c r="H48" s="24"/>
      <c r="I48" s="24"/>
      <c r="J48" s="24"/>
      <c r="K48" s="24"/>
      <c r="L48" s="24"/>
      <c r="M48" s="24"/>
    </row>
  </sheetData>
  <mergeCells count="15">
    <mergeCell ref="A1:M1"/>
    <mergeCell ref="A2:M2"/>
    <mergeCell ref="D9:M9"/>
    <mergeCell ref="I38:M39"/>
    <mergeCell ref="D38:D40"/>
    <mergeCell ref="F38:F40"/>
    <mergeCell ref="E38:E40"/>
    <mergeCell ref="G38:G40"/>
    <mergeCell ref="H38:H40"/>
    <mergeCell ref="H11:H13"/>
    <mergeCell ref="I11:M12"/>
    <mergeCell ref="D11:D13"/>
    <mergeCell ref="F11:F13"/>
    <mergeCell ref="E11:E13"/>
    <mergeCell ref="G11:G13"/>
  </mergeCells>
  <conditionalFormatting sqref="D9:D10">
    <cfRule type="expression" dxfId="8" priority="20">
      <formula>D9&lt;&gt;""</formula>
    </cfRule>
  </conditionalFormatting>
  <conditionalFormatting sqref="E41:G42 I41:M41 H42:M42 D14:M37">
    <cfRule type="expression" dxfId="7" priority="11">
      <formula>AND($D14&gt;=$F$8, $D14 &lt;=$H$8)</formula>
    </cfRule>
  </conditionalFormatting>
  <conditionalFormatting sqref="F8 H8">
    <cfRule type="expression" dxfId="6" priority="40">
      <formula>AND($E8&gt;=$F$8, $E8 &lt;=$H$8)</formula>
    </cfRule>
  </conditionalFormatting>
  <conditionalFormatting sqref="G8">
    <cfRule type="expression" dxfId="5" priority="13">
      <formula>AND($E8&gt;=$F$8, $E8 &lt;=$H$8)</formula>
    </cfRule>
  </conditionalFormatting>
  <conditionalFormatting sqref="E41:G42 I42:M42 I14:M37 E14:G37">
    <cfRule type="expression" dxfId="4" priority="36">
      <formula>$D$9="Results are confidential for this combination."</formula>
    </cfRule>
  </conditionalFormatting>
  <conditionalFormatting sqref="F7 H7">
    <cfRule type="expression" dxfId="3" priority="4">
      <formula>AND($E7&gt;=$F$8, $E7 &lt;=$H$8)</formula>
    </cfRule>
  </conditionalFormatting>
  <conditionalFormatting sqref="G7">
    <cfRule type="expression" dxfId="2" priority="3">
      <formula>AND($E7&gt;=$F$8, $E7 &lt;=$H$8)</formula>
    </cfRule>
  </conditionalFormatting>
  <conditionalFormatting sqref="E43:M43">
    <cfRule type="expression" dxfId="1" priority="1">
      <formula>AND($D43&gt;=$F$8, $D43 &lt;=$H$8)</formula>
    </cfRule>
  </conditionalFormatting>
  <conditionalFormatting sqref="E43:G43 I43:M43">
    <cfRule type="expression" dxfId="0" priority="2">
      <formula>$D$9="Results are confidential for this combination."</formula>
    </cfRule>
  </conditionalFormatting>
  <dataValidations count="7">
    <dataValidation type="list" allowBlank="1" showInputMessage="1" showErrorMessage="1" sqref="B6" xr:uid="{00000000-0002-0000-0000-000000000000}">
      <formula1>"Aggregate Impact, Average per Called Customer"</formula1>
    </dataValidation>
    <dataValidation type="list" allowBlank="1" showInputMessage="1" showErrorMessage="1" sqref="B12" xr:uid="{00000000-0002-0000-0000-000001000000}">
      <formula1>LCAs</formula1>
    </dataValidation>
    <dataValidation type="list" allowBlank="1" showInputMessage="1" showErrorMessage="1" sqref="B14" xr:uid="{00000000-0002-0000-0000-000002000000}">
      <formula1>ForecastYrs</formula1>
    </dataValidation>
    <dataValidation type="list" allowBlank="1" showInputMessage="1" showErrorMessage="1" sqref="B15" xr:uid="{00000000-0002-0000-0000-000003000000}">
      <formula1>WeatherYrs</formula1>
    </dataValidation>
    <dataValidation type="list" allowBlank="1" showInputMessage="1" showErrorMessage="1" sqref="B16" xr:uid="{00000000-0002-0000-0000-000004000000}">
      <formula1>ImpactLevels</formula1>
    </dataValidation>
    <dataValidation type="list" allowBlank="1" showInputMessage="1" showErrorMessage="1" sqref="B7" xr:uid="{00000000-0002-0000-0000-000006000000}">
      <formula1>DayTypes</formula1>
    </dataValidation>
    <dataValidation type="list" allowBlank="1" showInputMessage="1" showErrorMessage="1" sqref="B13" xr:uid="{00000000-0002-0000-0000-000007000000}">
      <formula1>SizeGroups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1"/>
  </sheetPr>
  <dimension ref="A1:N19"/>
  <sheetViews>
    <sheetView workbookViewId="0">
      <selection activeCell="J4" sqref="J4"/>
    </sheetView>
  </sheetViews>
  <sheetFormatPr defaultRowHeight="15" x14ac:dyDescent="0.25"/>
  <cols>
    <col min="1" max="1" width="31.140625" bestFit="1" customWidth="1"/>
    <col min="2" max="2" width="24.7109375" bestFit="1" customWidth="1"/>
    <col min="3" max="3" width="26.85546875" customWidth="1"/>
    <col min="4" max="4" width="16.140625" bestFit="1" customWidth="1"/>
    <col min="6" max="6" width="12.28515625" bestFit="1" customWidth="1"/>
    <col min="7" max="7" width="24.28515625" bestFit="1" customWidth="1"/>
    <col min="8" max="8" width="6.28515625" bestFit="1" customWidth="1"/>
    <col min="9" max="9" width="5" bestFit="1" customWidth="1"/>
    <col min="10" max="10" width="8.28515625" bestFit="1" customWidth="1"/>
    <col min="11" max="11" width="16.140625" bestFit="1" customWidth="1"/>
    <col min="12" max="12" width="20.5703125" bestFit="1" customWidth="1"/>
    <col min="13" max="13" width="38.5703125" customWidth="1"/>
  </cols>
  <sheetData>
    <row r="1" spans="1:14" x14ac:dyDescent="0.25">
      <c r="A1" t="s">
        <v>60</v>
      </c>
      <c r="B1" t="s">
        <v>61</v>
      </c>
      <c r="C1" t="s">
        <v>57</v>
      </c>
      <c r="D1" t="s">
        <v>18</v>
      </c>
      <c r="E1" t="s">
        <v>0</v>
      </c>
      <c r="F1" t="s">
        <v>50</v>
      </c>
      <c r="G1" t="s">
        <v>49</v>
      </c>
      <c r="H1" t="s">
        <v>47</v>
      </c>
      <c r="I1" t="s">
        <v>48</v>
      </c>
      <c r="J1" t="s">
        <v>53</v>
      </c>
      <c r="K1" t="s">
        <v>59</v>
      </c>
      <c r="L1" t="s">
        <v>58</v>
      </c>
      <c r="M1" t="s">
        <v>82</v>
      </c>
    </row>
    <row r="2" spans="1:14" x14ac:dyDescent="0.25">
      <c r="A2" t="s">
        <v>123</v>
      </c>
      <c r="B2" t="s">
        <v>121</v>
      </c>
      <c r="C2" t="s">
        <v>118</v>
      </c>
      <c r="D2" t="s">
        <v>124</v>
      </c>
      <c r="E2" t="s">
        <v>7</v>
      </c>
      <c r="F2" t="s">
        <v>22</v>
      </c>
      <c r="G2" t="s">
        <v>73</v>
      </c>
      <c r="H2">
        <f>MonthInUse</f>
        <v>8</v>
      </c>
      <c r="I2">
        <v>2019</v>
      </c>
      <c r="J2" t="s">
        <v>195</v>
      </c>
      <c r="K2" t="s">
        <v>120</v>
      </c>
      <c r="L2" t="s">
        <v>120</v>
      </c>
      <c r="M2" t="s">
        <v>141</v>
      </c>
      <c r="N2" t="s">
        <v>139</v>
      </c>
    </row>
    <row r="3" spans="1:14" x14ac:dyDescent="0.25">
      <c r="D3" t="s">
        <v>122</v>
      </c>
      <c r="F3" t="s">
        <v>21</v>
      </c>
      <c r="G3" t="s">
        <v>129</v>
      </c>
      <c r="H3">
        <v>1</v>
      </c>
      <c r="I3">
        <v>2020</v>
      </c>
      <c r="J3" t="s">
        <v>196</v>
      </c>
      <c r="K3" t="s">
        <v>7</v>
      </c>
      <c r="L3" t="s">
        <v>122</v>
      </c>
      <c r="M3" t="s">
        <v>142</v>
      </c>
      <c r="N3" t="s">
        <v>140</v>
      </c>
    </row>
    <row r="4" spans="1:14" x14ac:dyDescent="0.25">
      <c r="D4" t="s">
        <v>7</v>
      </c>
      <c r="F4" t="s">
        <v>126</v>
      </c>
      <c r="G4" t="s">
        <v>130</v>
      </c>
      <c r="H4">
        <v>2</v>
      </c>
      <c r="I4">
        <v>2021</v>
      </c>
      <c r="L4" t="s">
        <v>7</v>
      </c>
    </row>
    <row r="5" spans="1:14" x14ac:dyDescent="0.25">
      <c r="F5" t="s">
        <v>127</v>
      </c>
      <c r="G5" t="s">
        <v>131</v>
      </c>
      <c r="H5">
        <v>3</v>
      </c>
      <c r="I5">
        <v>2022</v>
      </c>
    </row>
    <row r="6" spans="1:14" x14ac:dyDescent="0.25">
      <c r="G6" t="s">
        <v>132</v>
      </c>
      <c r="H6">
        <v>4</v>
      </c>
      <c r="I6">
        <v>2023</v>
      </c>
    </row>
    <row r="7" spans="1:14" x14ac:dyDescent="0.25">
      <c r="G7" t="s">
        <v>79</v>
      </c>
      <c r="H7">
        <v>5</v>
      </c>
      <c r="I7">
        <v>2024</v>
      </c>
    </row>
    <row r="8" spans="1:14" x14ac:dyDescent="0.25">
      <c r="A8" s="14" t="s">
        <v>63</v>
      </c>
      <c r="B8" s="14" t="s">
        <v>64</v>
      </c>
      <c r="G8" t="s">
        <v>74</v>
      </c>
      <c r="H8">
        <v>6</v>
      </c>
      <c r="I8">
        <v>2025</v>
      </c>
    </row>
    <row r="9" spans="1:14" x14ac:dyDescent="0.25">
      <c r="A9" s="14" t="s">
        <v>65</v>
      </c>
      <c r="B9" s="14" t="str">
        <f>VLOOKUP(DR_Program,dropdown_menus!$A$2:$B$3,2,FALSE)&amp;IF(NoticeGroup="Day Ahead","-DA","-DO")</f>
        <v>CPP-DO</v>
      </c>
      <c r="G9" t="s">
        <v>75</v>
      </c>
      <c r="H9">
        <v>7</v>
      </c>
      <c r="I9">
        <v>2026</v>
      </c>
    </row>
    <row r="10" spans="1:14" x14ac:dyDescent="0.25">
      <c r="A10" s="14" t="s">
        <v>66</v>
      </c>
      <c r="B10" s="14" t="str">
        <f>SizeGroup</f>
        <v>200 kW and above</v>
      </c>
      <c r="G10" t="s">
        <v>76</v>
      </c>
      <c r="H10">
        <v>8</v>
      </c>
      <c r="I10">
        <v>2027</v>
      </c>
    </row>
    <row r="11" spans="1:14" x14ac:dyDescent="0.25">
      <c r="A11" s="14" t="s">
        <v>67</v>
      </c>
      <c r="B11" s="14" t="str">
        <f>LCA</f>
        <v>All</v>
      </c>
      <c r="G11" t="s">
        <v>77</v>
      </c>
      <c r="H11">
        <v>9</v>
      </c>
      <c r="I11">
        <v>2028</v>
      </c>
    </row>
    <row r="12" spans="1:14" x14ac:dyDescent="0.25">
      <c r="A12" s="14" t="s">
        <v>68</v>
      </c>
      <c r="B12" s="14" t="str">
        <f>IF(LEFT(WeatherYr)="C","CAISO 1-in-2","PGE 1-in-2")</f>
        <v>CAISO 1-in-2</v>
      </c>
      <c r="G12" t="s">
        <v>78</v>
      </c>
      <c r="H12">
        <v>10</v>
      </c>
      <c r="I12">
        <v>2029</v>
      </c>
    </row>
    <row r="13" spans="1:14" x14ac:dyDescent="0.25">
      <c r="A13" s="14" t="s">
        <v>69</v>
      </c>
      <c r="B13" s="14" t="str">
        <f>IF(LEFT(DayType,3)="Typ",DayType,"Monthly System Peak Day")</f>
        <v>Monthly System Peak Day</v>
      </c>
      <c r="G13" t="s">
        <v>133</v>
      </c>
      <c r="H13">
        <v>11</v>
      </c>
      <c r="I13">
        <v>2030</v>
      </c>
    </row>
    <row r="14" spans="1:14" x14ac:dyDescent="0.25">
      <c r="A14" s="14" t="s">
        <v>70</v>
      </c>
      <c r="B14" s="14">
        <f>VLOOKUP(DayType,$G$2:$H$14,2,FALSE)</f>
        <v>6</v>
      </c>
      <c r="G14" t="s">
        <v>134</v>
      </c>
      <c r="H14">
        <v>12</v>
      </c>
    </row>
    <row r="15" spans="1:14" x14ac:dyDescent="0.25">
      <c r="A15" s="14" t="s">
        <v>71</v>
      </c>
      <c r="B15" s="14">
        <f>ForecastYr</f>
        <v>2030</v>
      </c>
    </row>
    <row r="16" spans="1:14" x14ac:dyDescent="0.25">
      <c r="A16" s="14" t="s">
        <v>72</v>
      </c>
      <c r="B16" s="14" t="str">
        <f>ResultType</f>
        <v>Aggregate Impact</v>
      </c>
    </row>
    <row r="19" spans="1:2" x14ac:dyDescent="0.25">
      <c r="A19" s="15" t="s">
        <v>80</v>
      </c>
      <c r="B19" s="15">
        <v>8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1"/>
  </sheetPr>
  <dimension ref="A1:DF3746"/>
  <sheetViews>
    <sheetView zoomScale="70" zoomScaleNormal="70" workbookViewId="0"/>
  </sheetViews>
  <sheetFormatPr defaultColWidth="9.140625" defaultRowHeight="15" x14ac:dyDescent="0.25"/>
  <cols>
    <col min="1" max="1" width="95.28515625" bestFit="1" customWidth="1"/>
    <col min="2" max="2" width="9.5703125" bestFit="1" customWidth="1"/>
    <col min="4" max="4" width="18.85546875" bestFit="1" customWidth="1"/>
    <col min="5" max="5" width="18.85546875" customWidth="1"/>
    <col min="6" max="6" width="11.85546875" customWidth="1"/>
    <col min="7" max="7" width="10.140625" bestFit="1" customWidth="1"/>
    <col min="8" max="8" width="13" bestFit="1" customWidth="1"/>
    <col min="9" max="9" width="31.5703125" bestFit="1" customWidth="1"/>
    <col min="10" max="10" width="7.28515625" bestFit="1" customWidth="1"/>
    <col min="11" max="11" width="9.5703125" bestFit="1" customWidth="1"/>
    <col min="12" max="12" width="12.42578125" bestFit="1" customWidth="1"/>
    <col min="13" max="13" width="12.42578125" customWidth="1"/>
    <col min="14" max="61" width="11.140625" bestFit="1" customWidth="1"/>
    <col min="62" max="62" width="10.5703125" bestFit="1" customWidth="1"/>
    <col min="63" max="82" width="11.140625" bestFit="1" customWidth="1"/>
    <col min="83" max="92" width="12.42578125" bestFit="1" customWidth="1"/>
    <col min="93" max="93" width="11.5703125" bestFit="1" customWidth="1"/>
    <col min="94" max="96" width="12.42578125" bestFit="1" customWidth="1"/>
    <col min="97" max="97" width="12" bestFit="1" customWidth="1"/>
    <col min="98" max="107" width="12.42578125" bestFit="1" customWidth="1"/>
    <col min="108" max="108" width="14.5703125" bestFit="1" customWidth="1"/>
    <col min="109" max="109" width="12.85546875" bestFit="1" customWidth="1"/>
    <col min="110" max="110" width="7.42578125" bestFit="1" customWidth="1"/>
  </cols>
  <sheetData>
    <row r="1" spans="1:110" x14ac:dyDescent="0.25">
      <c r="A1" t="s">
        <v>119</v>
      </c>
      <c r="B1" t="s">
        <v>135</v>
      </c>
      <c r="C1" t="s">
        <v>51</v>
      </c>
      <c r="D1" t="s">
        <v>136</v>
      </c>
      <c r="E1" t="s">
        <v>143</v>
      </c>
      <c r="F1" t="s">
        <v>83</v>
      </c>
      <c r="G1" t="s">
        <v>84</v>
      </c>
      <c r="H1" t="s">
        <v>49</v>
      </c>
      <c r="I1" t="s">
        <v>137</v>
      </c>
      <c r="J1" t="s">
        <v>47</v>
      </c>
      <c r="K1" t="s">
        <v>82</v>
      </c>
      <c r="L1" t="s">
        <v>46</v>
      </c>
      <c r="M1" t="s">
        <v>45</v>
      </c>
      <c r="N1" t="s">
        <v>44</v>
      </c>
      <c r="O1" t="s">
        <v>43</v>
      </c>
      <c r="P1" t="s">
        <v>42</v>
      </c>
      <c r="Q1" t="s">
        <v>41</v>
      </c>
      <c r="R1" t="s">
        <v>40</v>
      </c>
      <c r="S1" t="s">
        <v>39</v>
      </c>
      <c r="T1" t="s">
        <v>38</v>
      </c>
      <c r="U1" t="s">
        <v>37</v>
      </c>
      <c r="V1" t="s">
        <v>36</v>
      </c>
      <c r="W1" t="s">
        <v>35</v>
      </c>
      <c r="X1" t="s">
        <v>34</v>
      </c>
      <c r="Y1" t="s">
        <v>33</v>
      </c>
      <c r="Z1" t="s">
        <v>32</v>
      </c>
      <c r="AA1" t="s">
        <v>31</v>
      </c>
      <c r="AB1" t="s">
        <v>30</v>
      </c>
      <c r="AC1" t="s">
        <v>29</v>
      </c>
      <c r="AD1" t="s">
        <v>28</v>
      </c>
      <c r="AE1" t="s">
        <v>27</v>
      </c>
      <c r="AF1" t="s">
        <v>26</v>
      </c>
      <c r="AG1" t="s">
        <v>25</v>
      </c>
      <c r="AH1" t="s">
        <v>24</v>
      </c>
      <c r="AI1" t="s">
        <v>23</v>
      </c>
      <c r="AJ1" t="s">
        <v>86</v>
      </c>
      <c r="AK1" t="s">
        <v>87</v>
      </c>
      <c r="AL1" t="s">
        <v>88</v>
      </c>
      <c r="AM1" t="s">
        <v>89</v>
      </c>
      <c r="AN1" t="s">
        <v>90</v>
      </c>
      <c r="AO1" t="s">
        <v>91</v>
      </c>
      <c r="AP1" t="s">
        <v>92</v>
      </c>
      <c r="AQ1" t="s">
        <v>93</v>
      </c>
      <c r="AR1" t="s">
        <v>94</v>
      </c>
      <c r="AS1" t="s">
        <v>95</v>
      </c>
      <c r="AT1" t="s">
        <v>96</v>
      </c>
      <c r="AU1" t="s">
        <v>97</v>
      </c>
      <c r="AV1" t="s">
        <v>98</v>
      </c>
      <c r="AW1" t="s">
        <v>99</v>
      </c>
      <c r="AX1" t="s">
        <v>100</v>
      </c>
      <c r="AY1" t="s">
        <v>101</v>
      </c>
      <c r="AZ1" t="s">
        <v>102</v>
      </c>
      <c r="BA1" t="s">
        <v>103</v>
      </c>
      <c r="BB1" t="s">
        <v>104</v>
      </c>
      <c r="BC1" t="s">
        <v>105</v>
      </c>
      <c r="BD1" t="s">
        <v>106</v>
      </c>
      <c r="BE1" t="s">
        <v>107</v>
      </c>
      <c r="BF1" t="s">
        <v>108</v>
      </c>
      <c r="BG1" t="s">
        <v>109</v>
      </c>
      <c r="BH1" t="s">
        <v>144</v>
      </c>
      <c r="BI1" t="s">
        <v>145</v>
      </c>
      <c r="BJ1" t="s">
        <v>146</v>
      </c>
      <c r="BK1" t="s">
        <v>147</v>
      </c>
      <c r="BL1" t="s">
        <v>148</v>
      </c>
      <c r="BM1" t="s">
        <v>149</v>
      </c>
      <c r="BN1" t="s">
        <v>150</v>
      </c>
      <c r="BO1" t="s">
        <v>151</v>
      </c>
      <c r="BP1" t="s">
        <v>152</v>
      </c>
      <c r="BQ1" t="s">
        <v>153</v>
      </c>
      <c r="BR1" t="s">
        <v>154</v>
      </c>
      <c r="BS1" t="s">
        <v>155</v>
      </c>
      <c r="BT1" t="s">
        <v>156</v>
      </c>
      <c r="BU1" t="s">
        <v>157</v>
      </c>
      <c r="BV1" t="s">
        <v>158</v>
      </c>
      <c r="BW1" t="s">
        <v>159</v>
      </c>
      <c r="BX1" t="s">
        <v>160</v>
      </c>
      <c r="BY1" t="s">
        <v>161</v>
      </c>
      <c r="BZ1" t="s">
        <v>162</v>
      </c>
      <c r="CA1" t="s">
        <v>163</v>
      </c>
      <c r="CB1" t="s">
        <v>164</v>
      </c>
      <c r="CC1" t="s">
        <v>165</v>
      </c>
      <c r="CD1" t="s">
        <v>166</v>
      </c>
      <c r="CE1" t="s">
        <v>167</v>
      </c>
      <c r="CF1" t="s">
        <v>168</v>
      </c>
      <c r="CG1" t="s">
        <v>169</v>
      </c>
      <c r="CH1" t="s">
        <v>170</v>
      </c>
      <c r="CI1" t="s">
        <v>171</v>
      </c>
      <c r="CJ1" t="s">
        <v>172</v>
      </c>
      <c r="CK1" t="s">
        <v>173</v>
      </c>
      <c r="CL1" t="s">
        <v>174</v>
      </c>
      <c r="CM1" t="s">
        <v>175</v>
      </c>
      <c r="CN1" t="s">
        <v>176</v>
      </c>
      <c r="CO1" t="s">
        <v>177</v>
      </c>
      <c r="CP1" t="s">
        <v>178</v>
      </c>
      <c r="CQ1" t="s">
        <v>179</v>
      </c>
      <c r="CR1" t="s">
        <v>180</v>
      </c>
      <c r="CS1" t="s">
        <v>181</v>
      </c>
      <c r="CT1" t="s">
        <v>182</v>
      </c>
      <c r="CU1" t="s">
        <v>183</v>
      </c>
      <c r="CV1" t="s">
        <v>184</v>
      </c>
      <c r="CW1" t="s">
        <v>185</v>
      </c>
      <c r="CX1" t="s">
        <v>186</v>
      </c>
      <c r="CY1" t="s">
        <v>187</v>
      </c>
      <c r="CZ1" t="s">
        <v>188</v>
      </c>
      <c r="DA1" t="s">
        <v>189</v>
      </c>
      <c r="DB1" t="s">
        <v>190</v>
      </c>
      <c r="DC1" t="s">
        <v>191</v>
      </c>
      <c r="DD1" t="s">
        <v>138</v>
      </c>
      <c r="DE1" t="s">
        <v>116</v>
      </c>
      <c r="DF1" t="s">
        <v>117</v>
      </c>
    </row>
    <row r="2" spans="1:110" x14ac:dyDescent="0.25">
      <c r="A2" s="18" t="str">
        <f>B2&amp;"_"&amp;C2&amp;"_"&amp;D2&amp;"_"&amp;E2&amp;"_"&amp;F2&amp;"_"&amp;G2&amp;"_"&amp;H2&amp;"_"&amp;I2&amp;"_"&amp;J2</f>
        <v>scenario_program_size_grp1_LCA_peaktype_weatheryear_daytype_planyear_month</v>
      </c>
      <c r="B2" t="s">
        <v>135</v>
      </c>
      <c r="C2" t="s">
        <v>51</v>
      </c>
      <c r="D2" t="s">
        <v>136</v>
      </c>
      <c r="E2" t="s">
        <v>143</v>
      </c>
      <c r="F2" t="s">
        <v>83</v>
      </c>
      <c r="G2" t="s">
        <v>84</v>
      </c>
      <c r="H2" t="s">
        <v>49</v>
      </c>
      <c r="I2" t="s">
        <v>137</v>
      </c>
      <c r="J2" t="s">
        <v>47</v>
      </c>
      <c r="K2" t="s">
        <v>82</v>
      </c>
      <c r="L2" t="s">
        <v>46</v>
      </c>
      <c r="M2" t="s">
        <v>45</v>
      </c>
      <c r="N2" t="s">
        <v>44</v>
      </c>
      <c r="O2" t="s">
        <v>43</v>
      </c>
      <c r="P2" t="s">
        <v>42</v>
      </c>
      <c r="Q2" t="s">
        <v>41</v>
      </c>
      <c r="R2" t="s">
        <v>40</v>
      </c>
      <c r="S2" t="s">
        <v>39</v>
      </c>
      <c r="T2" t="s">
        <v>38</v>
      </c>
      <c r="U2" t="s">
        <v>37</v>
      </c>
      <c r="V2" t="s">
        <v>36</v>
      </c>
      <c r="W2" t="s">
        <v>35</v>
      </c>
      <c r="X2" t="s">
        <v>34</v>
      </c>
      <c r="Y2" t="s">
        <v>33</v>
      </c>
      <c r="Z2" t="s">
        <v>32</v>
      </c>
      <c r="AA2" t="s">
        <v>31</v>
      </c>
      <c r="AB2" t="s">
        <v>30</v>
      </c>
      <c r="AC2" t="s">
        <v>29</v>
      </c>
      <c r="AD2" t="s">
        <v>28</v>
      </c>
      <c r="AE2" t="s">
        <v>27</v>
      </c>
      <c r="AF2" t="s">
        <v>26</v>
      </c>
      <c r="AG2" t="s">
        <v>25</v>
      </c>
      <c r="AH2" t="s">
        <v>24</v>
      </c>
      <c r="AI2" t="s">
        <v>23</v>
      </c>
      <c r="AJ2" t="s">
        <v>86</v>
      </c>
      <c r="AK2" t="s">
        <v>87</v>
      </c>
      <c r="AL2" t="s">
        <v>88</v>
      </c>
      <c r="AM2" t="s">
        <v>89</v>
      </c>
      <c r="AN2" t="s">
        <v>90</v>
      </c>
      <c r="AO2" t="s">
        <v>91</v>
      </c>
      <c r="AP2" t="s">
        <v>92</v>
      </c>
      <c r="AQ2" t="s">
        <v>93</v>
      </c>
      <c r="AR2" t="s">
        <v>94</v>
      </c>
      <c r="AS2" t="s">
        <v>95</v>
      </c>
      <c r="AT2" t="s">
        <v>96</v>
      </c>
      <c r="AU2" t="s">
        <v>97</v>
      </c>
      <c r="AV2" t="s">
        <v>98</v>
      </c>
      <c r="AW2" t="s">
        <v>99</v>
      </c>
      <c r="AX2" t="s">
        <v>100</v>
      </c>
      <c r="AY2" t="s">
        <v>101</v>
      </c>
      <c r="AZ2" t="s">
        <v>102</v>
      </c>
      <c r="BA2" t="s">
        <v>103</v>
      </c>
      <c r="BB2" t="s">
        <v>104</v>
      </c>
      <c r="BC2" t="s">
        <v>105</v>
      </c>
      <c r="BD2" t="s">
        <v>106</v>
      </c>
      <c r="BE2" t="s">
        <v>107</v>
      </c>
      <c r="BF2" t="s">
        <v>108</v>
      </c>
      <c r="BG2" t="s">
        <v>109</v>
      </c>
      <c r="BH2" t="s">
        <v>144</v>
      </c>
      <c r="BI2" t="s">
        <v>145</v>
      </c>
      <c r="BJ2" t="s">
        <v>146</v>
      </c>
      <c r="BK2" t="s">
        <v>147</v>
      </c>
      <c r="BL2" t="s">
        <v>148</v>
      </c>
      <c r="BM2" t="s">
        <v>149</v>
      </c>
      <c r="BN2" t="s">
        <v>150</v>
      </c>
      <c r="BO2" t="s">
        <v>151</v>
      </c>
      <c r="BP2" t="s">
        <v>152</v>
      </c>
      <c r="BQ2" t="s">
        <v>153</v>
      </c>
      <c r="BR2" t="s">
        <v>154</v>
      </c>
      <c r="BS2" t="s">
        <v>155</v>
      </c>
      <c r="BT2" t="s">
        <v>156</v>
      </c>
      <c r="BU2" t="s">
        <v>157</v>
      </c>
      <c r="BV2" t="s">
        <v>158</v>
      </c>
      <c r="BW2" t="s">
        <v>159</v>
      </c>
      <c r="BX2" t="s">
        <v>160</v>
      </c>
      <c r="BY2" t="s">
        <v>161</v>
      </c>
      <c r="BZ2" t="s">
        <v>162</v>
      </c>
      <c r="CA2" t="s">
        <v>163</v>
      </c>
      <c r="CB2" t="s">
        <v>164</v>
      </c>
      <c r="CC2" t="s">
        <v>165</v>
      </c>
      <c r="CD2" t="s">
        <v>166</v>
      </c>
      <c r="CE2" t="s">
        <v>167</v>
      </c>
      <c r="CF2" t="s">
        <v>168</v>
      </c>
      <c r="CG2" t="s">
        <v>169</v>
      </c>
      <c r="CH2" t="s">
        <v>170</v>
      </c>
      <c r="CI2" t="s">
        <v>171</v>
      </c>
      <c r="CJ2" t="s">
        <v>172</v>
      </c>
      <c r="CK2" t="s">
        <v>173</v>
      </c>
      <c r="CL2" t="s">
        <v>174</v>
      </c>
      <c r="CM2" t="s">
        <v>175</v>
      </c>
      <c r="CN2" t="s">
        <v>176</v>
      </c>
      <c r="CO2" t="s">
        <v>177</v>
      </c>
      <c r="CP2" t="s">
        <v>178</v>
      </c>
      <c r="CQ2" t="s">
        <v>179</v>
      </c>
      <c r="CR2" t="s">
        <v>180</v>
      </c>
      <c r="CS2" t="s">
        <v>181</v>
      </c>
      <c r="CT2" t="s">
        <v>182</v>
      </c>
      <c r="CU2" t="s">
        <v>183</v>
      </c>
      <c r="CV2" t="s">
        <v>184</v>
      </c>
      <c r="CW2" t="s">
        <v>185</v>
      </c>
      <c r="CX2" t="s">
        <v>186</v>
      </c>
      <c r="CY2" t="s">
        <v>187</v>
      </c>
      <c r="CZ2" t="s">
        <v>188</v>
      </c>
      <c r="DA2" t="s">
        <v>189</v>
      </c>
      <c r="DB2" t="s">
        <v>190</v>
      </c>
      <c r="DC2" t="s">
        <v>191</v>
      </c>
      <c r="DD2" t="s">
        <v>138</v>
      </c>
      <c r="DE2" t="s">
        <v>116</v>
      </c>
      <c r="DF2" t="s">
        <v>117</v>
      </c>
    </row>
    <row r="3" spans="1:110" x14ac:dyDescent="0.25">
      <c r="A3" s="18" t="str">
        <f t="shared" ref="A3:A66" si="0">B3&amp;"_"&amp;C3&amp;"_"&amp;D3&amp;"_"&amp;E3&amp;"_"&amp;F3&amp;"_"&amp;G3&amp;"_"&amp;H3&amp;"_"&amp;I3&amp;"_"&amp;J3</f>
        <v>portfolio_CPP_0 to 199.99 kW_All_CAISO_1-in-10_MONTHLY SYSTEM PEAK DAY_2019_1</v>
      </c>
      <c r="B3" t="s">
        <v>192</v>
      </c>
      <c r="C3" t="s">
        <v>121</v>
      </c>
      <c r="D3" t="s">
        <v>124</v>
      </c>
      <c r="E3" t="s">
        <v>7</v>
      </c>
      <c r="F3" t="s">
        <v>110</v>
      </c>
      <c r="G3" t="s">
        <v>85</v>
      </c>
      <c r="H3" t="s">
        <v>20</v>
      </c>
      <c r="I3">
        <v>2019</v>
      </c>
      <c r="J3">
        <v>1</v>
      </c>
      <c r="K3">
        <v>13011</v>
      </c>
      <c r="L3">
        <v>176152.7</v>
      </c>
      <c r="M3">
        <v>171020.6</v>
      </c>
      <c r="N3">
        <v>168510.7</v>
      </c>
      <c r="O3">
        <v>169186.8</v>
      </c>
      <c r="P3">
        <v>176651.2</v>
      </c>
      <c r="Q3">
        <v>195843.6</v>
      </c>
      <c r="R3">
        <v>222356.5</v>
      </c>
      <c r="S3">
        <v>243134.8</v>
      </c>
      <c r="T3">
        <v>265668.8</v>
      </c>
      <c r="U3">
        <v>282382.5</v>
      </c>
      <c r="V3">
        <v>293292.09999999998</v>
      </c>
      <c r="W3">
        <v>298993.90000000002</v>
      </c>
      <c r="X3">
        <v>300745.5</v>
      </c>
      <c r="Y3">
        <v>303183.40000000002</v>
      </c>
      <c r="Z3">
        <v>301908.2</v>
      </c>
      <c r="AA3">
        <v>295565.7</v>
      </c>
      <c r="AB3">
        <v>287838.09999999998</v>
      </c>
      <c r="AC3">
        <v>280652.5</v>
      </c>
      <c r="AD3">
        <v>265872.40000000002</v>
      </c>
      <c r="AE3">
        <v>257660.3</v>
      </c>
      <c r="AF3">
        <v>247322.8</v>
      </c>
      <c r="AG3">
        <v>228928.6</v>
      </c>
      <c r="AH3">
        <v>205760.4</v>
      </c>
      <c r="AI3">
        <v>188606</v>
      </c>
      <c r="AJ3">
        <v>47.765529999999998</v>
      </c>
      <c r="AK3">
        <v>47.592370000000003</v>
      </c>
      <c r="AL3">
        <v>47.219000000000001</v>
      </c>
      <c r="AM3">
        <v>46.100670000000001</v>
      </c>
      <c r="AN3">
        <v>46.094250000000002</v>
      </c>
      <c r="AO3">
        <v>44.82011</v>
      </c>
      <c r="AP3">
        <v>44.18618</v>
      </c>
      <c r="AQ3">
        <v>43.838299999999997</v>
      </c>
      <c r="AR3">
        <v>46.833889999999997</v>
      </c>
      <c r="AS3">
        <v>50.982410000000002</v>
      </c>
      <c r="AT3">
        <v>53.643419999999999</v>
      </c>
      <c r="AU3">
        <v>55.469940000000001</v>
      </c>
      <c r="AV3">
        <v>56.363390000000003</v>
      </c>
      <c r="AW3">
        <v>56.754910000000002</v>
      </c>
      <c r="AX3">
        <v>55.940570000000001</v>
      </c>
      <c r="AY3">
        <v>55.307040000000001</v>
      </c>
      <c r="AZ3">
        <v>54.158410000000003</v>
      </c>
      <c r="BA3">
        <v>52.3262</v>
      </c>
      <c r="BB3">
        <v>50.699370000000002</v>
      </c>
      <c r="BC3">
        <v>48.909190000000002</v>
      </c>
      <c r="BD3">
        <v>47.565559999999998</v>
      </c>
      <c r="BE3">
        <v>47.066960000000002</v>
      </c>
      <c r="BF3">
        <v>46.826999999999998</v>
      </c>
      <c r="BG3">
        <v>46.513179999999998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 s="23">
        <v>0</v>
      </c>
      <c r="CG3" s="23">
        <v>0</v>
      </c>
      <c r="CH3" s="23">
        <v>0</v>
      </c>
      <c r="CI3" s="23">
        <v>0</v>
      </c>
      <c r="CJ3" s="23">
        <v>0</v>
      </c>
      <c r="CK3" s="23">
        <v>0</v>
      </c>
      <c r="CL3" s="23">
        <v>0</v>
      </c>
      <c r="CM3" s="23">
        <v>0</v>
      </c>
      <c r="CN3" s="23">
        <v>0</v>
      </c>
      <c r="CO3" s="23">
        <v>0</v>
      </c>
      <c r="CP3" s="23">
        <v>0</v>
      </c>
      <c r="CQ3" s="23">
        <v>0</v>
      </c>
      <c r="CR3" s="23">
        <v>0</v>
      </c>
      <c r="CS3" s="23">
        <v>0</v>
      </c>
      <c r="CT3" s="23">
        <v>0</v>
      </c>
      <c r="CU3" s="23">
        <v>0</v>
      </c>
      <c r="CV3" s="23">
        <v>0</v>
      </c>
      <c r="CW3" s="23">
        <v>0</v>
      </c>
      <c r="CX3" s="23">
        <v>0</v>
      </c>
      <c r="CY3" s="23">
        <v>0</v>
      </c>
      <c r="CZ3" s="23">
        <v>0</v>
      </c>
      <c r="DA3" s="23">
        <v>0</v>
      </c>
      <c r="DB3" s="23">
        <v>0</v>
      </c>
      <c r="DC3" s="23">
        <v>0</v>
      </c>
      <c r="DD3">
        <v>0</v>
      </c>
      <c r="DE3">
        <v>0</v>
      </c>
      <c r="DF3">
        <v>0</v>
      </c>
    </row>
    <row r="4" spans="1:110" x14ac:dyDescent="0.25">
      <c r="A4" s="18" t="str">
        <f t="shared" si="0"/>
        <v>portfolio_CPP_0 to 199.99 kW_All_CAISO_1-in-10_MONTHLY SYSTEM PEAK DAY_2020_1</v>
      </c>
      <c r="B4" t="s">
        <v>192</v>
      </c>
      <c r="C4" t="s">
        <v>121</v>
      </c>
      <c r="D4" t="s">
        <v>124</v>
      </c>
      <c r="E4" t="s">
        <v>7</v>
      </c>
      <c r="F4" t="s">
        <v>110</v>
      </c>
      <c r="G4" t="s">
        <v>85</v>
      </c>
      <c r="H4" t="s">
        <v>20</v>
      </c>
      <c r="I4">
        <v>2020</v>
      </c>
      <c r="J4">
        <v>1</v>
      </c>
      <c r="K4">
        <v>12886.973</v>
      </c>
      <c r="L4">
        <v>174473.5</v>
      </c>
      <c r="M4">
        <v>169390.4</v>
      </c>
      <c r="N4">
        <v>166904.4</v>
      </c>
      <c r="O4">
        <v>167574</v>
      </c>
      <c r="P4">
        <v>174967.3</v>
      </c>
      <c r="Q4">
        <v>193976.7</v>
      </c>
      <c r="R4">
        <v>220236.9</v>
      </c>
      <c r="S4">
        <v>240817.1</v>
      </c>
      <c r="T4">
        <v>263136.3</v>
      </c>
      <c r="U4">
        <v>279690.7</v>
      </c>
      <c r="V4">
        <v>290496.3</v>
      </c>
      <c r="W4">
        <v>296143.8</v>
      </c>
      <c r="X4">
        <v>297878.7</v>
      </c>
      <c r="Y4">
        <v>300293.3</v>
      </c>
      <c r="Z4">
        <v>299030.2</v>
      </c>
      <c r="AA4">
        <v>292748.2</v>
      </c>
      <c r="AB4">
        <v>285094.3</v>
      </c>
      <c r="AC4">
        <v>277977.2</v>
      </c>
      <c r="AD4">
        <v>263338</v>
      </c>
      <c r="AE4">
        <v>255204.2</v>
      </c>
      <c r="AF4">
        <v>244965.2</v>
      </c>
      <c r="AG4">
        <v>226746.3</v>
      </c>
      <c r="AH4">
        <v>203799</v>
      </c>
      <c r="AI4">
        <v>186808.1</v>
      </c>
      <c r="AJ4">
        <v>47.765529999999998</v>
      </c>
      <c r="AK4">
        <v>47.592370000000003</v>
      </c>
      <c r="AL4">
        <v>47.219000000000001</v>
      </c>
      <c r="AM4">
        <v>46.100670000000001</v>
      </c>
      <c r="AN4">
        <v>46.094250000000002</v>
      </c>
      <c r="AO4">
        <v>44.82011</v>
      </c>
      <c r="AP4">
        <v>44.18618</v>
      </c>
      <c r="AQ4">
        <v>43.838299999999997</v>
      </c>
      <c r="AR4">
        <v>46.833889999999997</v>
      </c>
      <c r="AS4">
        <v>50.982410000000002</v>
      </c>
      <c r="AT4">
        <v>53.643419999999999</v>
      </c>
      <c r="AU4">
        <v>55.469940000000001</v>
      </c>
      <c r="AV4">
        <v>56.363390000000003</v>
      </c>
      <c r="AW4">
        <v>56.754910000000002</v>
      </c>
      <c r="AX4">
        <v>55.940570000000001</v>
      </c>
      <c r="AY4">
        <v>55.307040000000001</v>
      </c>
      <c r="AZ4">
        <v>54.158410000000003</v>
      </c>
      <c r="BA4">
        <v>52.3262</v>
      </c>
      <c r="BB4">
        <v>50.699370000000002</v>
      </c>
      <c r="BC4">
        <v>48.909190000000002</v>
      </c>
      <c r="BD4">
        <v>47.565559999999998</v>
      </c>
      <c r="BE4">
        <v>47.066960000000002</v>
      </c>
      <c r="BF4">
        <v>46.826999999999998</v>
      </c>
      <c r="BG4">
        <v>46.513179999999998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 s="23">
        <v>0</v>
      </c>
      <c r="CG4" s="23">
        <v>0</v>
      </c>
      <c r="CH4" s="23">
        <v>0</v>
      </c>
      <c r="CI4" s="23">
        <v>0</v>
      </c>
      <c r="CJ4" s="23">
        <v>0</v>
      </c>
      <c r="CK4" s="23">
        <v>0</v>
      </c>
      <c r="CL4" s="23">
        <v>0</v>
      </c>
      <c r="CM4" s="23">
        <v>0</v>
      </c>
      <c r="CN4" s="23">
        <v>0</v>
      </c>
      <c r="CO4" s="23">
        <v>0</v>
      </c>
      <c r="CP4" s="23">
        <v>0</v>
      </c>
      <c r="CQ4" s="23">
        <v>0</v>
      </c>
      <c r="CR4" s="23">
        <v>0</v>
      </c>
      <c r="CS4" s="23">
        <v>0</v>
      </c>
      <c r="CT4" s="23">
        <v>0</v>
      </c>
      <c r="CU4" s="23">
        <v>0</v>
      </c>
      <c r="CV4" s="23">
        <v>0</v>
      </c>
      <c r="CW4" s="23">
        <v>0</v>
      </c>
      <c r="CX4" s="23">
        <v>0</v>
      </c>
      <c r="CY4" s="23">
        <v>0</v>
      </c>
      <c r="CZ4" s="23">
        <v>0</v>
      </c>
      <c r="DA4" s="23">
        <v>0</v>
      </c>
      <c r="DB4" s="23">
        <v>0</v>
      </c>
      <c r="DC4" s="23">
        <v>0</v>
      </c>
      <c r="DD4">
        <v>0</v>
      </c>
      <c r="DE4">
        <v>0</v>
      </c>
      <c r="DF4">
        <v>0</v>
      </c>
    </row>
    <row r="5" spans="1:110" x14ac:dyDescent="0.25">
      <c r="A5" s="18" t="str">
        <f t="shared" si="0"/>
        <v>portfolio_CPP_0 to 199.99 kW_All_CAISO_1-in-10_MONTHLY SYSTEM PEAK DAY_2021_1</v>
      </c>
      <c r="B5" t="s">
        <v>192</v>
      </c>
      <c r="C5" t="s">
        <v>121</v>
      </c>
      <c r="D5" t="s">
        <v>124</v>
      </c>
      <c r="E5" t="s">
        <v>7</v>
      </c>
      <c r="F5" t="s">
        <v>110</v>
      </c>
      <c r="G5" t="s">
        <v>85</v>
      </c>
      <c r="H5" t="s">
        <v>20</v>
      </c>
      <c r="I5">
        <v>2021</v>
      </c>
      <c r="J5">
        <v>1</v>
      </c>
      <c r="K5">
        <v>12764.127</v>
      </c>
      <c r="L5">
        <v>172810.3</v>
      </c>
      <c r="M5">
        <v>167775.7</v>
      </c>
      <c r="N5">
        <v>165313.4</v>
      </c>
      <c r="O5">
        <v>165976.6</v>
      </c>
      <c r="P5">
        <v>173299.4</v>
      </c>
      <c r="Q5">
        <v>192127.6</v>
      </c>
      <c r="R5">
        <v>218137.5</v>
      </c>
      <c r="S5">
        <v>238521.5</v>
      </c>
      <c r="T5">
        <v>260627.9</v>
      </c>
      <c r="U5">
        <v>277024.59999999998</v>
      </c>
      <c r="V5">
        <v>287727.09999999998</v>
      </c>
      <c r="W5">
        <v>293320.8</v>
      </c>
      <c r="X5">
        <v>295039.2</v>
      </c>
      <c r="Y5">
        <v>297430.8</v>
      </c>
      <c r="Z5">
        <v>296179.7</v>
      </c>
      <c r="AA5">
        <v>289957.59999999998</v>
      </c>
      <c r="AB5">
        <v>282376.7</v>
      </c>
      <c r="AC5">
        <v>275327.40000000002</v>
      </c>
      <c r="AD5">
        <v>260827.7</v>
      </c>
      <c r="AE5">
        <v>252771.4</v>
      </c>
      <c r="AF5">
        <v>242630.1</v>
      </c>
      <c r="AG5">
        <v>224584.9</v>
      </c>
      <c r="AH5">
        <v>201856.3</v>
      </c>
      <c r="AI5">
        <v>185027.3</v>
      </c>
      <c r="AJ5">
        <v>47.765529999999998</v>
      </c>
      <c r="AK5">
        <v>47.592370000000003</v>
      </c>
      <c r="AL5">
        <v>47.219000000000001</v>
      </c>
      <c r="AM5">
        <v>46.100670000000001</v>
      </c>
      <c r="AN5">
        <v>46.094250000000002</v>
      </c>
      <c r="AO5">
        <v>44.82011</v>
      </c>
      <c r="AP5">
        <v>44.18618</v>
      </c>
      <c r="AQ5">
        <v>43.838299999999997</v>
      </c>
      <c r="AR5">
        <v>46.833889999999997</v>
      </c>
      <c r="AS5">
        <v>50.982410000000002</v>
      </c>
      <c r="AT5">
        <v>53.643419999999999</v>
      </c>
      <c r="AU5">
        <v>55.469940000000001</v>
      </c>
      <c r="AV5">
        <v>56.363390000000003</v>
      </c>
      <c r="AW5">
        <v>56.754910000000002</v>
      </c>
      <c r="AX5">
        <v>55.940570000000001</v>
      </c>
      <c r="AY5">
        <v>55.307040000000001</v>
      </c>
      <c r="AZ5">
        <v>54.158410000000003</v>
      </c>
      <c r="BA5">
        <v>52.3262</v>
      </c>
      <c r="BB5">
        <v>50.699370000000002</v>
      </c>
      <c r="BC5">
        <v>48.909190000000002</v>
      </c>
      <c r="BD5">
        <v>47.565559999999998</v>
      </c>
      <c r="BE5">
        <v>47.066960000000002</v>
      </c>
      <c r="BF5">
        <v>46.826999999999998</v>
      </c>
      <c r="BG5">
        <v>46.513179999999998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 s="23">
        <v>0</v>
      </c>
      <c r="CG5" s="23">
        <v>0</v>
      </c>
      <c r="CH5" s="23">
        <v>0</v>
      </c>
      <c r="CI5" s="23">
        <v>0</v>
      </c>
      <c r="CJ5" s="23">
        <v>0</v>
      </c>
      <c r="CK5" s="23">
        <v>0</v>
      </c>
      <c r="CL5" s="23">
        <v>0</v>
      </c>
      <c r="CM5" s="23">
        <v>0</v>
      </c>
      <c r="CN5" s="23">
        <v>0</v>
      </c>
      <c r="CO5" s="23">
        <v>0</v>
      </c>
      <c r="CP5" s="23">
        <v>0</v>
      </c>
      <c r="CQ5" s="23">
        <v>0</v>
      </c>
      <c r="CR5" s="23">
        <v>0</v>
      </c>
      <c r="CS5" s="23">
        <v>0</v>
      </c>
      <c r="CT5" s="23">
        <v>0</v>
      </c>
      <c r="CU5" s="23">
        <v>0</v>
      </c>
      <c r="CV5" s="23">
        <v>0</v>
      </c>
      <c r="CW5" s="23">
        <v>0</v>
      </c>
      <c r="CX5" s="23">
        <v>0</v>
      </c>
      <c r="CY5" s="23">
        <v>0</v>
      </c>
      <c r="CZ5" s="23">
        <v>0</v>
      </c>
      <c r="DA5" s="23">
        <v>0</v>
      </c>
      <c r="DB5" s="23">
        <v>0</v>
      </c>
      <c r="DC5" s="23">
        <v>0</v>
      </c>
      <c r="DD5">
        <v>0</v>
      </c>
      <c r="DE5">
        <v>0</v>
      </c>
      <c r="DF5">
        <v>0</v>
      </c>
    </row>
    <row r="6" spans="1:110" x14ac:dyDescent="0.25">
      <c r="A6" s="18" t="str">
        <f t="shared" si="0"/>
        <v>portfolio_CPP_0 to 199.99 kW_All_CAISO_1-in-10_MONTHLY SYSTEM PEAK DAY_2022_1</v>
      </c>
      <c r="B6" t="s">
        <v>192</v>
      </c>
      <c r="C6" t="s">
        <v>121</v>
      </c>
      <c r="D6" t="s">
        <v>124</v>
      </c>
      <c r="E6" t="s">
        <v>7</v>
      </c>
      <c r="F6" t="s">
        <v>110</v>
      </c>
      <c r="G6" t="s">
        <v>85</v>
      </c>
      <c r="H6" t="s">
        <v>20</v>
      </c>
      <c r="I6">
        <v>2022</v>
      </c>
      <c r="J6">
        <v>1</v>
      </c>
      <c r="K6">
        <v>12642.453</v>
      </c>
      <c r="L6">
        <v>171163</v>
      </c>
      <c r="M6">
        <v>166176.29999999999</v>
      </c>
      <c r="N6">
        <v>163737.5</v>
      </c>
      <c r="O6">
        <v>164394.5</v>
      </c>
      <c r="P6">
        <v>171647.4</v>
      </c>
      <c r="Q6">
        <v>190296.2</v>
      </c>
      <c r="R6">
        <v>216058.1</v>
      </c>
      <c r="S6">
        <v>236247.8</v>
      </c>
      <c r="T6">
        <v>258143.5</v>
      </c>
      <c r="U6">
        <v>274383.8</v>
      </c>
      <c r="V6">
        <v>284984.40000000002</v>
      </c>
      <c r="W6">
        <v>290524.7</v>
      </c>
      <c r="X6">
        <v>292226.7</v>
      </c>
      <c r="Y6">
        <v>294595.5</v>
      </c>
      <c r="Z6">
        <v>293356.40000000002</v>
      </c>
      <c r="AA6">
        <v>287193.59999999998</v>
      </c>
      <c r="AB6">
        <v>279684.90000000002</v>
      </c>
      <c r="AC6">
        <v>272702.8</v>
      </c>
      <c r="AD6">
        <v>258341.4</v>
      </c>
      <c r="AE6">
        <v>250361.9</v>
      </c>
      <c r="AF6">
        <v>240317.2</v>
      </c>
      <c r="AG6">
        <v>222444</v>
      </c>
      <c r="AH6">
        <v>199932.1</v>
      </c>
      <c r="AI6">
        <v>183263.5</v>
      </c>
      <c r="AJ6">
        <v>47.765529999999998</v>
      </c>
      <c r="AK6">
        <v>47.592370000000003</v>
      </c>
      <c r="AL6">
        <v>47.219000000000001</v>
      </c>
      <c r="AM6">
        <v>46.100670000000001</v>
      </c>
      <c r="AN6">
        <v>46.094250000000002</v>
      </c>
      <c r="AO6">
        <v>44.82011</v>
      </c>
      <c r="AP6">
        <v>44.18618</v>
      </c>
      <c r="AQ6">
        <v>43.838299999999997</v>
      </c>
      <c r="AR6">
        <v>46.833889999999997</v>
      </c>
      <c r="AS6">
        <v>50.982410000000002</v>
      </c>
      <c r="AT6">
        <v>53.643419999999999</v>
      </c>
      <c r="AU6">
        <v>55.469940000000001</v>
      </c>
      <c r="AV6">
        <v>56.363390000000003</v>
      </c>
      <c r="AW6">
        <v>56.754910000000002</v>
      </c>
      <c r="AX6">
        <v>55.940570000000001</v>
      </c>
      <c r="AY6">
        <v>55.307040000000001</v>
      </c>
      <c r="AZ6">
        <v>54.158410000000003</v>
      </c>
      <c r="BA6">
        <v>52.3262</v>
      </c>
      <c r="BB6">
        <v>50.699370000000002</v>
      </c>
      <c r="BC6">
        <v>48.909190000000002</v>
      </c>
      <c r="BD6">
        <v>47.565559999999998</v>
      </c>
      <c r="BE6">
        <v>47.066960000000002</v>
      </c>
      <c r="BF6">
        <v>46.826999999999998</v>
      </c>
      <c r="BG6">
        <v>46.513179999999998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 s="23">
        <v>0</v>
      </c>
      <c r="CG6" s="23">
        <v>0</v>
      </c>
      <c r="CH6" s="23">
        <v>0</v>
      </c>
      <c r="CI6" s="23">
        <v>0</v>
      </c>
      <c r="CJ6" s="23">
        <v>0</v>
      </c>
      <c r="CK6" s="23">
        <v>0</v>
      </c>
      <c r="CL6" s="23">
        <v>0</v>
      </c>
      <c r="CM6" s="23">
        <v>0</v>
      </c>
      <c r="CN6" s="23">
        <v>0</v>
      </c>
      <c r="CO6" s="23">
        <v>0</v>
      </c>
      <c r="CP6" s="23">
        <v>0</v>
      </c>
      <c r="CQ6" s="23">
        <v>0</v>
      </c>
      <c r="CR6" s="23">
        <v>0</v>
      </c>
      <c r="CS6" s="23">
        <v>0</v>
      </c>
      <c r="CT6" s="23">
        <v>0</v>
      </c>
      <c r="CU6" s="23">
        <v>0</v>
      </c>
      <c r="CV6" s="23">
        <v>0</v>
      </c>
      <c r="CW6" s="23">
        <v>0</v>
      </c>
      <c r="CX6" s="23">
        <v>0</v>
      </c>
      <c r="CY6" s="23">
        <v>0</v>
      </c>
      <c r="CZ6" s="23">
        <v>0</v>
      </c>
      <c r="DA6" s="23">
        <v>0</v>
      </c>
      <c r="DB6" s="23">
        <v>0</v>
      </c>
      <c r="DC6" s="23">
        <v>0</v>
      </c>
      <c r="DD6">
        <v>0</v>
      </c>
      <c r="DE6">
        <v>0</v>
      </c>
      <c r="DF6">
        <v>0</v>
      </c>
    </row>
    <row r="7" spans="1:110" x14ac:dyDescent="0.25">
      <c r="A7" s="18" t="str">
        <f t="shared" si="0"/>
        <v>portfolio_CPP_0 to 199.99 kW_All_CAISO_1-in-10_MONTHLY SYSTEM PEAK DAY_2023_1</v>
      </c>
      <c r="B7" t="s">
        <v>192</v>
      </c>
      <c r="C7" t="s">
        <v>121</v>
      </c>
      <c r="D7" t="s">
        <v>124</v>
      </c>
      <c r="E7" t="s">
        <v>7</v>
      </c>
      <c r="F7" t="s">
        <v>110</v>
      </c>
      <c r="G7" t="s">
        <v>85</v>
      </c>
      <c r="H7" t="s">
        <v>20</v>
      </c>
      <c r="I7">
        <v>2023</v>
      </c>
      <c r="J7">
        <v>1</v>
      </c>
      <c r="K7">
        <v>12521.939</v>
      </c>
      <c r="L7">
        <v>169531.4</v>
      </c>
      <c r="M7">
        <v>164592.29999999999</v>
      </c>
      <c r="N7">
        <v>162176.70000000001</v>
      </c>
      <c r="O7">
        <v>162827.4</v>
      </c>
      <c r="P7">
        <v>170011.2</v>
      </c>
      <c r="Q7">
        <v>188482.2</v>
      </c>
      <c r="R7">
        <v>213998.5</v>
      </c>
      <c r="S7">
        <v>233995.8</v>
      </c>
      <c r="T7">
        <v>255682.7</v>
      </c>
      <c r="U7">
        <v>271768.3</v>
      </c>
      <c r="V7">
        <v>282267.8</v>
      </c>
      <c r="W7">
        <v>287755.3</v>
      </c>
      <c r="X7">
        <v>289441</v>
      </c>
      <c r="Y7">
        <v>291787.3</v>
      </c>
      <c r="Z7">
        <v>290560</v>
      </c>
      <c r="AA7">
        <v>284455.90000000002</v>
      </c>
      <c r="AB7">
        <v>277018.8</v>
      </c>
      <c r="AC7">
        <v>270103.3</v>
      </c>
      <c r="AD7">
        <v>255878.7</v>
      </c>
      <c r="AE7">
        <v>247975.3</v>
      </c>
      <c r="AF7">
        <v>238026.4</v>
      </c>
      <c r="AG7">
        <v>220323.6</v>
      </c>
      <c r="AH7">
        <v>198026.3</v>
      </c>
      <c r="AI7">
        <v>181516.6</v>
      </c>
      <c r="AJ7">
        <v>47.765529999999998</v>
      </c>
      <c r="AK7">
        <v>47.592370000000003</v>
      </c>
      <c r="AL7">
        <v>47.219000000000001</v>
      </c>
      <c r="AM7">
        <v>46.100670000000001</v>
      </c>
      <c r="AN7">
        <v>46.094250000000002</v>
      </c>
      <c r="AO7">
        <v>44.82011</v>
      </c>
      <c r="AP7">
        <v>44.18618</v>
      </c>
      <c r="AQ7">
        <v>43.838299999999997</v>
      </c>
      <c r="AR7">
        <v>46.833889999999997</v>
      </c>
      <c r="AS7">
        <v>50.982410000000002</v>
      </c>
      <c r="AT7">
        <v>53.643419999999999</v>
      </c>
      <c r="AU7">
        <v>55.469940000000001</v>
      </c>
      <c r="AV7">
        <v>56.363390000000003</v>
      </c>
      <c r="AW7">
        <v>56.754910000000002</v>
      </c>
      <c r="AX7">
        <v>55.940570000000001</v>
      </c>
      <c r="AY7">
        <v>55.307040000000001</v>
      </c>
      <c r="AZ7">
        <v>54.158410000000003</v>
      </c>
      <c r="BA7">
        <v>52.3262</v>
      </c>
      <c r="BB7">
        <v>50.699370000000002</v>
      </c>
      <c r="BC7">
        <v>48.909190000000002</v>
      </c>
      <c r="BD7">
        <v>47.565559999999998</v>
      </c>
      <c r="BE7">
        <v>47.066960000000002</v>
      </c>
      <c r="BF7">
        <v>46.826999999999998</v>
      </c>
      <c r="BG7">
        <v>46.513179999999998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</row>
    <row r="8" spans="1:110" x14ac:dyDescent="0.25">
      <c r="A8" s="18" t="str">
        <f t="shared" si="0"/>
        <v>portfolio_CPP_0 to 199.99 kW_All_CAISO_1-in-10_MONTHLY SYSTEM PEAK DAY_2024_1</v>
      </c>
      <c r="B8" t="s">
        <v>192</v>
      </c>
      <c r="C8" t="s">
        <v>121</v>
      </c>
      <c r="D8" t="s">
        <v>124</v>
      </c>
      <c r="E8" t="s">
        <v>7</v>
      </c>
      <c r="F8" t="s">
        <v>110</v>
      </c>
      <c r="G8" t="s">
        <v>85</v>
      </c>
      <c r="H8" t="s">
        <v>20</v>
      </c>
      <c r="I8">
        <v>2024</v>
      </c>
      <c r="J8">
        <v>1</v>
      </c>
      <c r="K8">
        <v>12402.574000000001</v>
      </c>
      <c r="L8">
        <v>167915.3</v>
      </c>
      <c r="M8">
        <v>163023.29999999999</v>
      </c>
      <c r="N8">
        <v>160630.79999999999</v>
      </c>
      <c r="O8">
        <v>161275.20000000001</v>
      </c>
      <c r="P8">
        <v>168390.5</v>
      </c>
      <c r="Q8">
        <v>186685.5</v>
      </c>
      <c r="R8">
        <v>211958.5</v>
      </c>
      <c r="S8">
        <v>231765.2</v>
      </c>
      <c r="T8">
        <v>253245.4</v>
      </c>
      <c r="U8">
        <v>269177.59999999998</v>
      </c>
      <c r="V8">
        <v>279577</v>
      </c>
      <c r="W8">
        <v>285012.3</v>
      </c>
      <c r="X8">
        <v>286681.90000000002</v>
      </c>
      <c r="Y8">
        <v>289005.8</v>
      </c>
      <c r="Z8">
        <v>287790.2</v>
      </c>
      <c r="AA8">
        <v>281744.3</v>
      </c>
      <c r="AB8">
        <v>274378.09999999998</v>
      </c>
      <c r="AC8">
        <v>267528.5</v>
      </c>
      <c r="AD8">
        <v>253439.6</v>
      </c>
      <c r="AE8">
        <v>245611.5</v>
      </c>
      <c r="AF8">
        <v>235757.4</v>
      </c>
      <c r="AG8">
        <v>218223.3</v>
      </c>
      <c r="AH8">
        <v>196138.6</v>
      </c>
      <c r="AI8">
        <v>179786.3</v>
      </c>
      <c r="AJ8">
        <v>47.765529999999998</v>
      </c>
      <c r="AK8">
        <v>47.592370000000003</v>
      </c>
      <c r="AL8">
        <v>47.219000000000001</v>
      </c>
      <c r="AM8">
        <v>46.100670000000001</v>
      </c>
      <c r="AN8">
        <v>46.094250000000002</v>
      </c>
      <c r="AO8">
        <v>44.82011</v>
      </c>
      <c r="AP8">
        <v>44.18618</v>
      </c>
      <c r="AQ8">
        <v>43.838299999999997</v>
      </c>
      <c r="AR8">
        <v>46.833889999999997</v>
      </c>
      <c r="AS8">
        <v>50.982410000000002</v>
      </c>
      <c r="AT8">
        <v>53.643419999999999</v>
      </c>
      <c r="AU8">
        <v>55.469940000000001</v>
      </c>
      <c r="AV8">
        <v>56.363390000000003</v>
      </c>
      <c r="AW8">
        <v>56.754910000000002</v>
      </c>
      <c r="AX8">
        <v>55.940570000000001</v>
      </c>
      <c r="AY8">
        <v>55.307040000000001</v>
      </c>
      <c r="AZ8">
        <v>54.158410000000003</v>
      </c>
      <c r="BA8">
        <v>52.3262</v>
      </c>
      <c r="BB8">
        <v>50.699370000000002</v>
      </c>
      <c r="BC8">
        <v>48.909190000000002</v>
      </c>
      <c r="BD8">
        <v>47.565559999999998</v>
      </c>
      <c r="BE8">
        <v>47.066960000000002</v>
      </c>
      <c r="BF8">
        <v>46.826999999999998</v>
      </c>
      <c r="BG8">
        <v>46.513179999999998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</row>
    <row r="9" spans="1:110" x14ac:dyDescent="0.25">
      <c r="A9" s="18" t="str">
        <f t="shared" si="0"/>
        <v>portfolio_CPP_0 to 199.99 kW_All_CAISO_1-in-10_MONTHLY SYSTEM PEAK DAY_2025_1</v>
      </c>
      <c r="B9" t="s">
        <v>192</v>
      </c>
      <c r="C9" t="s">
        <v>121</v>
      </c>
      <c r="D9" t="s">
        <v>124</v>
      </c>
      <c r="E9" t="s">
        <v>7</v>
      </c>
      <c r="F9" t="s">
        <v>110</v>
      </c>
      <c r="G9" t="s">
        <v>85</v>
      </c>
      <c r="H9" t="s">
        <v>20</v>
      </c>
      <c r="I9">
        <v>2025</v>
      </c>
      <c r="J9">
        <v>1</v>
      </c>
      <c r="K9">
        <v>12284.346</v>
      </c>
      <c r="L9">
        <v>166314.70000000001</v>
      </c>
      <c r="M9">
        <v>161469.29999999999</v>
      </c>
      <c r="N9">
        <v>159099.5</v>
      </c>
      <c r="O9">
        <v>159737.9</v>
      </c>
      <c r="P9">
        <v>166785.29999999999</v>
      </c>
      <c r="Q9">
        <v>184905.9</v>
      </c>
      <c r="R9">
        <v>209938</v>
      </c>
      <c r="S9">
        <v>229555.9</v>
      </c>
      <c r="T9">
        <v>250831.4</v>
      </c>
      <c r="U9">
        <v>266611.7</v>
      </c>
      <c r="V9">
        <v>276912</v>
      </c>
      <c r="W9">
        <v>282295.40000000002</v>
      </c>
      <c r="X9">
        <v>283949.2</v>
      </c>
      <c r="Y9">
        <v>286250.90000000002</v>
      </c>
      <c r="Z9">
        <v>285046.8</v>
      </c>
      <c r="AA9">
        <v>279058.59999999998</v>
      </c>
      <c r="AB9">
        <v>271762.59999999998</v>
      </c>
      <c r="AC9">
        <v>264978.3</v>
      </c>
      <c r="AD9">
        <v>251023.6</v>
      </c>
      <c r="AE9">
        <v>243270.2</v>
      </c>
      <c r="AF9">
        <v>233510</v>
      </c>
      <c r="AG9">
        <v>216143.1</v>
      </c>
      <c r="AH9">
        <v>194268.9</v>
      </c>
      <c r="AI9">
        <v>178072.5</v>
      </c>
      <c r="AJ9">
        <v>47.765529999999998</v>
      </c>
      <c r="AK9">
        <v>47.592370000000003</v>
      </c>
      <c r="AL9">
        <v>47.219000000000001</v>
      </c>
      <c r="AM9">
        <v>46.100670000000001</v>
      </c>
      <c r="AN9">
        <v>46.094250000000002</v>
      </c>
      <c r="AO9">
        <v>44.82011</v>
      </c>
      <c r="AP9">
        <v>44.18618</v>
      </c>
      <c r="AQ9">
        <v>43.838299999999997</v>
      </c>
      <c r="AR9">
        <v>46.833889999999997</v>
      </c>
      <c r="AS9">
        <v>50.982410000000002</v>
      </c>
      <c r="AT9">
        <v>53.643419999999999</v>
      </c>
      <c r="AU9">
        <v>55.469940000000001</v>
      </c>
      <c r="AV9">
        <v>56.363390000000003</v>
      </c>
      <c r="AW9">
        <v>56.754910000000002</v>
      </c>
      <c r="AX9">
        <v>55.940570000000001</v>
      </c>
      <c r="AY9">
        <v>55.307040000000001</v>
      </c>
      <c r="AZ9">
        <v>54.158410000000003</v>
      </c>
      <c r="BA9">
        <v>52.3262</v>
      </c>
      <c r="BB9">
        <v>50.699370000000002</v>
      </c>
      <c r="BC9">
        <v>48.909190000000002</v>
      </c>
      <c r="BD9">
        <v>47.565559999999998</v>
      </c>
      <c r="BE9">
        <v>47.066960000000002</v>
      </c>
      <c r="BF9">
        <v>46.826999999999998</v>
      </c>
      <c r="BG9">
        <v>46.513179999999998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 s="23">
        <v>0</v>
      </c>
      <c r="CG9" s="23">
        <v>0</v>
      </c>
      <c r="CH9" s="23">
        <v>0</v>
      </c>
      <c r="CI9" s="23">
        <v>0</v>
      </c>
      <c r="CJ9" s="23">
        <v>0</v>
      </c>
      <c r="CK9" s="23">
        <v>0</v>
      </c>
      <c r="CL9" s="23">
        <v>0</v>
      </c>
      <c r="CM9" s="23">
        <v>0</v>
      </c>
      <c r="CN9" s="23">
        <v>0</v>
      </c>
      <c r="CO9" s="23">
        <v>0</v>
      </c>
      <c r="CP9" s="23">
        <v>0</v>
      </c>
      <c r="CQ9" s="23">
        <v>0</v>
      </c>
      <c r="CR9" s="23">
        <v>0</v>
      </c>
      <c r="CS9" s="23">
        <v>0</v>
      </c>
      <c r="CT9" s="23">
        <v>0</v>
      </c>
      <c r="CU9" s="23">
        <v>0</v>
      </c>
      <c r="CV9" s="23">
        <v>0</v>
      </c>
      <c r="CW9" s="23">
        <v>0</v>
      </c>
      <c r="CX9" s="23">
        <v>0</v>
      </c>
      <c r="CY9" s="23">
        <v>0</v>
      </c>
      <c r="CZ9" s="23">
        <v>0</v>
      </c>
      <c r="DA9" s="23">
        <v>0</v>
      </c>
      <c r="DB9" s="23">
        <v>0</v>
      </c>
      <c r="DC9" s="23">
        <v>0</v>
      </c>
      <c r="DD9">
        <v>0</v>
      </c>
      <c r="DE9">
        <v>0</v>
      </c>
      <c r="DF9">
        <v>0</v>
      </c>
    </row>
    <row r="10" spans="1:110" x14ac:dyDescent="0.25">
      <c r="A10" s="18" t="str">
        <f t="shared" si="0"/>
        <v>portfolio_CPP_0 to 199.99 kW_All_CAISO_1-in-10_MONTHLY SYSTEM PEAK DAY_2026_1</v>
      </c>
      <c r="B10" t="s">
        <v>192</v>
      </c>
      <c r="C10" t="s">
        <v>121</v>
      </c>
      <c r="D10" t="s">
        <v>124</v>
      </c>
      <c r="E10" t="s">
        <v>7</v>
      </c>
      <c r="F10" t="s">
        <v>110</v>
      </c>
      <c r="G10" t="s">
        <v>85</v>
      </c>
      <c r="H10" t="s">
        <v>20</v>
      </c>
      <c r="I10">
        <v>2026</v>
      </c>
      <c r="J10">
        <v>1</v>
      </c>
      <c r="K10">
        <v>12167.245999999999</v>
      </c>
      <c r="L10">
        <v>164729.29999999999</v>
      </c>
      <c r="M10">
        <v>159930.1</v>
      </c>
      <c r="N10">
        <v>157582.9</v>
      </c>
      <c r="O10">
        <v>158215.20000000001</v>
      </c>
      <c r="P10">
        <v>165195.5</v>
      </c>
      <c r="Q10">
        <v>183143.3</v>
      </c>
      <c r="R10">
        <v>207936.8</v>
      </c>
      <c r="S10">
        <v>227367.7</v>
      </c>
      <c r="T10">
        <v>248440.3</v>
      </c>
      <c r="U10">
        <v>264070.2</v>
      </c>
      <c r="V10">
        <v>274272.3</v>
      </c>
      <c r="W10">
        <v>279604.40000000002</v>
      </c>
      <c r="X10">
        <v>281242.40000000002</v>
      </c>
      <c r="Y10">
        <v>283522.2</v>
      </c>
      <c r="Z10">
        <v>282329.59999999998</v>
      </c>
      <c r="AA10">
        <v>276398.5</v>
      </c>
      <c r="AB10">
        <v>269172</v>
      </c>
      <c r="AC10">
        <v>262452.40000000002</v>
      </c>
      <c r="AD10">
        <v>248630.8</v>
      </c>
      <c r="AE10">
        <v>240951.2</v>
      </c>
      <c r="AF10">
        <v>231284.1</v>
      </c>
      <c r="AG10">
        <v>214082.7</v>
      </c>
      <c r="AH10">
        <v>192417</v>
      </c>
      <c r="AI10">
        <v>176375</v>
      </c>
      <c r="AJ10">
        <v>47.765529999999998</v>
      </c>
      <c r="AK10">
        <v>47.592370000000003</v>
      </c>
      <c r="AL10">
        <v>47.219000000000001</v>
      </c>
      <c r="AM10">
        <v>46.100670000000001</v>
      </c>
      <c r="AN10">
        <v>46.094250000000002</v>
      </c>
      <c r="AO10">
        <v>44.82011</v>
      </c>
      <c r="AP10">
        <v>44.18618</v>
      </c>
      <c r="AQ10">
        <v>43.838299999999997</v>
      </c>
      <c r="AR10">
        <v>46.833889999999997</v>
      </c>
      <c r="AS10">
        <v>50.982410000000002</v>
      </c>
      <c r="AT10">
        <v>53.643419999999999</v>
      </c>
      <c r="AU10">
        <v>55.469940000000001</v>
      </c>
      <c r="AV10">
        <v>56.363390000000003</v>
      </c>
      <c r="AW10">
        <v>56.754910000000002</v>
      </c>
      <c r="AX10">
        <v>55.940570000000001</v>
      </c>
      <c r="AY10">
        <v>55.307040000000001</v>
      </c>
      <c r="AZ10">
        <v>54.158410000000003</v>
      </c>
      <c r="BA10">
        <v>52.3262</v>
      </c>
      <c r="BB10">
        <v>50.699370000000002</v>
      </c>
      <c r="BC10">
        <v>48.909190000000002</v>
      </c>
      <c r="BD10">
        <v>47.565559999999998</v>
      </c>
      <c r="BE10">
        <v>47.066960000000002</v>
      </c>
      <c r="BF10">
        <v>46.826999999999998</v>
      </c>
      <c r="BG10">
        <v>46.513179999999998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 s="23">
        <v>0</v>
      </c>
      <c r="CG10" s="23">
        <v>0</v>
      </c>
      <c r="CH10" s="23">
        <v>0</v>
      </c>
      <c r="CI10" s="23">
        <v>0</v>
      </c>
      <c r="CJ10" s="23">
        <v>0</v>
      </c>
      <c r="CK10" s="23">
        <v>0</v>
      </c>
      <c r="CL10" s="23">
        <v>0</v>
      </c>
      <c r="CM10" s="23">
        <v>0</v>
      </c>
      <c r="CN10" s="23">
        <v>0</v>
      </c>
      <c r="CO10" s="23">
        <v>0</v>
      </c>
      <c r="CP10" s="23">
        <v>0</v>
      </c>
      <c r="CQ10" s="23">
        <v>0</v>
      </c>
      <c r="CR10" s="23">
        <v>0</v>
      </c>
      <c r="CS10" s="23">
        <v>0</v>
      </c>
      <c r="CT10" s="23">
        <v>0</v>
      </c>
      <c r="CU10" s="23">
        <v>0</v>
      </c>
      <c r="CV10" s="23">
        <v>0</v>
      </c>
      <c r="CW10" s="23">
        <v>0</v>
      </c>
      <c r="CX10" s="23">
        <v>0</v>
      </c>
      <c r="CY10" s="23">
        <v>0</v>
      </c>
      <c r="CZ10" s="23">
        <v>0</v>
      </c>
      <c r="DA10" s="23">
        <v>0</v>
      </c>
      <c r="DB10" s="23">
        <v>0</v>
      </c>
      <c r="DC10" s="23">
        <v>0</v>
      </c>
      <c r="DD10">
        <v>0</v>
      </c>
      <c r="DE10">
        <v>0</v>
      </c>
      <c r="DF10">
        <v>0</v>
      </c>
    </row>
    <row r="11" spans="1:110" x14ac:dyDescent="0.25">
      <c r="A11" s="18" t="str">
        <f t="shared" si="0"/>
        <v>portfolio_CPP_0 to 199.99 kW_All_CAISO_1-in-10_MONTHLY SYSTEM PEAK DAY_2027_1</v>
      </c>
      <c r="B11" t="s">
        <v>192</v>
      </c>
      <c r="C11" t="s">
        <v>121</v>
      </c>
      <c r="D11" t="s">
        <v>124</v>
      </c>
      <c r="E11" t="s">
        <v>7</v>
      </c>
      <c r="F11" t="s">
        <v>110</v>
      </c>
      <c r="G11" t="s">
        <v>85</v>
      </c>
      <c r="H11" t="s">
        <v>20</v>
      </c>
      <c r="I11">
        <v>2027</v>
      </c>
      <c r="J11">
        <v>1</v>
      </c>
      <c r="K11">
        <v>12051.261</v>
      </c>
      <c r="L11">
        <v>163159</v>
      </c>
      <c r="M11">
        <v>158405.5</v>
      </c>
      <c r="N11">
        <v>156080.79999999999</v>
      </c>
      <c r="O11">
        <v>156707</v>
      </c>
      <c r="P11">
        <v>163620.70000000001</v>
      </c>
      <c r="Q11">
        <v>181397.5</v>
      </c>
      <c r="R11">
        <v>205954.7</v>
      </c>
      <c r="S11">
        <v>225200.3</v>
      </c>
      <c r="T11">
        <v>246072</v>
      </c>
      <c r="U11">
        <v>261553</v>
      </c>
      <c r="V11">
        <v>271657.8</v>
      </c>
      <c r="W11">
        <v>276939.09999999998</v>
      </c>
      <c r="X11">
        <v>278561.5</v>
      </c>
      <c r="Y11">
        <v>280819.5</v>
      </c>
      <c r="Z11">
        <v>279638.3</v>
      </c>
      <c r="AA11">
        <v>273763.7</v>
      </c>
      <c r="AB11">
        <v>266606.09999999998</v>
      </c>
      <c r="AC11">
        <v>259950.6</v>
      </c>
      <c r="AD11">
        <v>246260.7</v>
      </c>
      <c r="AE11">
        <v>238654.4</v>
      </c>
      <c r="AF11">
        <v>229079.4</v>
      </c>
      <c r="AG11">
        <v>212042</v>
      </c>
      <c r="AH11">
        <v>190582.8</v>
      </c>
      <c r="AI11">
        <v>174693.7</v>
      </c>
      <c r="AJ11">
        <v>47.765529999999998</v>
      </c>
      <c r="AK11">
        <v>47.592370000000003</v>
      </c>
      <c r="AL11">
        <v>47.219000000000001</v>
      </c>
      <c r="AM11">
        <v>46.100670000000001</v>
      </c>
      <c r="AN11">
        <v>46.094250000000002</v>
      </c>
      <c r="AO11">
        <v>44.82011</v>
      </c>
      <c r="AP11">
        <v>44.18618</v>
      </c>
      <c r="AQ11">
        <v>43.838299999999997</v>
      </c>
      <c r="AR11">
        <v>46.833889999999997</v>
      </c>
      <c r="AS11">
        <v>50.982410000000002</v>
      </c>
      <c r="AT11">
        <v>53.643419999999999</v>
      </c>
      <c r="AU11">
        <v>55.469940000000001</v>
      </c>
      <c r="AV11">
        <v>56.363390000000003</v>
      </c>
      <c r="AW11">
        <v>56.754910000000002</v>
      </c>
      <c r="AX11">
        <v>55.940570000000001</v>
      </c>
      <c r="AY11">
        <v>55.307040000000001</v>
      </c>
      <c r="AZ11">
        <v>54.158410000000003</v>
      </c>
      <c r="BA11">
        <v>52.3262</v>
      </c>
      <c r="BB11">
        <v>50.699370000000002</v>
      </c>
      <c r="BC11">
        <v>48.909190000000002</v>
      </c>
      <c r="BD11">
        <v>47.565559999999998</v>
      </c>
      <c r="BE11">
        <v>47.066960000000002</v>
      </c>
      <c r="BF11">
        <v>46.826999999999998</v>
      </c>
      <c r="BG11">
        <v>46.513179999999998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 s="23">
        <v>0</v>
      </c>
      <c r="CG11" s="23">
        <v>0</v>
      </c>
      <c r="CH11" s="23">
        <v>0</v>
      </c>
      <c r="CI11" s="23">
        <v>0</v>
      </c>
      <c r="CJ11" s="23">
        <v>0</v>
      </c>
      <c r="CK11" s="23">
        <v>0</v>
      </c>
      <c r="CL11" s="23">
        <v>0</v>
      </c>
      <c r="CM11" s="23">
        <v>0</v>
      </c>
      <c r="CN11" s="23">
        <v>0</v>
      </c>
      <c r="CO11" s="23">
        <v>0</v>
      </c>
      <c r="CP11" s="23">
        <v>0</v>
      </c>
      <c r="CQ11" s="23">
        <v>0</v>
      </c>
      <c r="CR11" s="23">
        <v>0</v>
      </c>
      <c r="CS11" s="23">
        <v>0</v>
      </c>
      <c r="CT11" s="23">
        <v>0</v>
      </c>
      <c r="CU11" s="23">
        <v>0</v>
      </c>
      <c r="CV11" s="23">
        <v>0</v>
      </c>
      <c r="CW11" s="23">
        <v>0</v>
      </c>
      <c r="CX11" s="23">
        <v>0</v>
      </c>
      <c r="CY11" s="23">
        <v>0</v>
      </c>
      <c r="CZ11" s="23">
        <v>0</v>
      </c>
      <c r="DA11" s="23">
        <v>0</v>
      </c>
      <c r="DB11" s="23">
        <v>0</v>
      </c>
      <c r="DC11" s="23">
        <v>0</v>
      </c>
      <c r="DD11">
        <v>0</v>
      </c>
      <c r="DE11">
        <v>0</v>
      </c>
      <c r="DF11">
        <v>0</v>
      </c>
    </row>
    <row r="12" spans="1:110" x14ac:dyDescent="0.25">
      <c r="A12" s="18" t="str">
        <f t="shared" si="0"/>
        <v>portfolio_CPP_0 to 199.99 kW_All_CAISO_1-in-10_MONTHLY SYSTEM PEAK DAY_2028_1</v>
      </c>
      <c r="B12" t="s">
        <v>192</v>
      </c>
      <c r="C12" t="s">
        <v>121</v>
      </c>
      <c r="D12" t="s">
        <v>124</v>
      </c>
      <c r="E12" t="s">
        <v>7</v>
      </c>
      <c r="F12" t="s">
        <v>110</v>
      </c>
      <c r="G12" t="s">
        <v>85</v>
      </c>
      <c r="H12" t="s">
        <v>20</v>
      </c>
      <c r="I12">
        <v>2028</v>
      </c>
      <c r="J12">
        <v>1</v>
      </c>
      <c r="K12">
        <v>11936.383</v>
      </c>
      <c r="L12">
        <v>161603.70000000001</v>
      </c>
      <c r="M12">
        <v>156895.5</v>
      </c>
      <c r="N12">
        <v>154592.9</v>
      </c>
      <c r="O12">
        <v>155213.20000000001</v>
      </c>
      <c r="P12">
        <v>162061</v>
      </c>
      <c r="Q12">
        <v>179668.3</v>
      </c>
      <c r="R12">
        <v>203991.4</v>
      </c>
      <c r="S12">
        <v>223053.6</v>
      </c>
      <c r="T12">
        <v>243726.4</v>
      </c>
      <c r="U12">
        <v>259059.7</v>
      </c>
      <c r="V12">
        <v>269068.2</v>
      </c>
      <c r="W12">
        <v>274299.09999999998</v>
      </c>
      <c r="X12">
        <v>275906.09999999998</v>
      </c>
      <c r="Y12">
        <v>278142.59999999998</v>
      </c>
      <c r="Z12">
        <v>276972.7</v>
      </c>
      <c r="AA12">
        <v>271154.09999999998</v>
      </c>
      <c r="AB12">
        <v>264064.7</v>
      </c>
      <c r="AC12">
        <v>257472.6</v>
      </c>
      <c r="AD12">
        <v>243913.2</v>
      </c>
      <c r="AE12">
        <v>236379.4</v>
      </c>
      <c r="AF12">
        <v>226895.7</v>
      </c>
      <c r="AG12">
        <v>210020.7</v>
      </c>
      <c r="AH12">
        <v>188766.1</v>
      </c>
      <c r="AI12">
        <v>173028.4</v>
      </c>
      <c r="AJ12">
        <v>47.765529999999998</v>
      </c>
      <c r="AK12">
        <v>47.592370000000003</v>
      </c>
      <c r="AL12">
        <v>47.219000000000001</v>
      </c>
      <c r="AM12">
        <v>46.100670000000001</v>
      </c>
      <c r="AN12">
        <v>46.094250000000002</v>
      </c>
      <c r="AO12">
        <v>44.82011</v>
      </c>
      <c r="AP12">
        <v>44.18618</v>
      </c>
      <c r="AQ12">
        <v>43.838299999999997</v>
      </c>
      <c r="AR12">
        <v>46.833889999999997</v>
      </c>
      <c r="AS12">
        <v>50.982410000000002</v>
      </c>
      <c r="AT12">
        <v>53.643419999999999</v>
      </c>
      <c r="AU12">
        <v>55.469940000000001</v>
      </c>
      <c r="AV12">
        <v>56.363390000000003</v>
      </c>
      <c r="AW12">
        <v>56.754910000000002</v>
      </c>
      <c r="AX12">
        <v>55.940570000000001</v>
      </c>
      <c r="AY12">
        <v>55.307040000000001</v>
      </c>
      <c r="AZ12">
        <v>54.158410000000003</v>
      </c>
      <c r="BA12">
        <v>52.3262</v>
      </c>
      <c r="BB12">
        <v>50.699370000000002</v>
      </c>
      <c r="BC12">
        <v>48.909190000000002</v>
      </c>
      <c r="BD12">
        <v>47.565559999999998</v>
      </c>
      <c r="BE12">
        <v>47.066960000000002</v>
      </c>
      <c r="BF12">
        <v>46.826999999999998</v>
      </c>
      <c r="BG12">
        <v>46.513179999999998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 s="23">
        <v>0</v>
      </c>
      <c r="CG12" s="23">
        <v>0</v>
      </c>
      <c r="CH12" s="23">
        <v>0</v>
      </c>
      <c r="CI12" s="23">
        <v>0</v>
      </c>
      <c r="CJ12" s="23">
        <v>0</v>
      </c>
      <c r="CK12" s="23">
        <v>0</v>
      </c>
      <c r="CL12" s="23">
        <v>0</v>
      </c>
      <c r="CM12" s="23">
        <v>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0</v>
      </c>
      <c r="CU12" s="23">
        <v>0</v>
      </c>
      <c r="CV12" s="23">
        <v>0</v>
      </c>
      <c r="CW12" s="23">
        <v>0</v>
      </c>
      <c r="CX12" s="23">
        <v>0</v>
      </c>
      <c r="CY12" s="23">
        <v>0</v>
      </c>
      <c r="CZ12" s="23">
        <v>0</v>
      </c>
      <c r="DA12" s="23">
        <v>0</v>
      </c>
      <c r="DB12" s="23">
        <v>0</v>
      </c>
      <c r="DC12" s="23">
        <v>0</v>
      </c>
      <c r="DD12">
        <v>0</v>
      </c>
      <c r="DE12">
        <v>0</v>
      </c>
      <c r="DF12">
        <v>0</v>
      </c>
    </row>
    <row r="13" spans="1:110" x14ac:dyDescent="0.25">
      <c r="A13" s="18" t="str">
        <f t="shared" si="0"/>
        <v>portfolio_CPP_0 to 199.99 kW_All_CAISO_1-in-10_MONTHLY SYSTEM PEAK DAY_2029_1</v>
      </c>
      <c r="B13" t="s">
        <v>192</v>
      </c>
      <c r="C13" t="s">
        <v>121</v>
      </c>
      <c r="D13" t="s">
        <v>124</v>
      </c>
      <c r="E13" t="s">
        <v>7</v>
      </c>
      <c r="F13" t="s">
        <v>110</v>
      </c>
      <c r="G13" t="s">
        <v>85</v>
      </c>
      <c r="H13" t="s">
        <v>20</v>
      </c>
      <c r="I13">
        <v>2029</v>
      </c>
      <c r="J13">
        <v>1</v>
      </c>
      <c r="K13">
        <v>11822.599</v>
      </c>
      <c r="L13">
        <v>160063.20000000001</v>
      </c>
      <c r="M13">
        <v>155399.9</v>
      </c>
      <c r="N13">
        <v>153119.29999999999</v>
      </c>
      <c r="O13">
        <v>153733.6</v>
      </c>
      <c r="P13">
        <v>160516.20000000001</v>
      </c>
      <c r="Q13">
        <v>177955.6</v>
      </c>
      <c r="R13">
        <v>202046.8</v>
      </c>
      <c r="S13">
        <v>220927.3</v>
      </c>
      <c r="T13">
        <v>241403</v>
      </c>
      <c r="U13">
        <v>256590.2</v>
      </c>
      <c r="V13">
        <v>266503.3</v>
      </c>
      <c r="W13">
        <v>271684.40000000002</v>
      </c>
      <c r="X13">
        <v>273276</v>
      </c>
      <c r="Y13">
        <v>275491.20000000001</v>
      </c>
      <c r="Z13">
        <v>274332.40000000002</v>
      </c>
      <c r="AA13">
        <v>268569.3</v>
      </c>
      <c r="AB13">
        <v>261547.5</v>
      </c>
      <c r="AC13">
        <v>255018.2</v>
      </c>
      <c r="AD13">
        <v>241588.1</v>
      </c>
      <c r="AE13">
        <v>234126.1</v>
      </c>
      <c r="AF13">
        <v>224732.79999999999</v>
      </c>
      <c r="AG13">
        <v>208018.7</v>
      </c>
      <c r="AH13">
        <v>186966.7</v>
      </c>
      <c r="AI13">
        <v>171379</v>
      </c>
      <c r="AJ13">
        <v>47.765529999999998</v>
      </c>
      <c r="AK13">
        <v>47.592370000000003</v>
      </c>
      <c r="AL13">
        <v>47.219000000000001</v>
      </c>
      <c r="AM13">
        <v>46.100670000000001</v>
      </c>
      <c r="AN13">
        <v>46.094250000000002</v>
      </c>
      <c r="AO13">
        <v>44.82011</v>
      </c>
      <c r="AP13">
        <v>44.18618</v>
      </c>
      <c r="AQ13">
        <v>43.838299999999997</v>
      </c>
      <c r="AR13">
        <v>46.833889999999997</v>
      </c>
      <c r="AS13">
        <v>50.982410000000002</v>
      </c>
      <c r="AT13">
        <v>53.643419999999999</v>
      </c>
      <c r="AU13">
        <v>55.469940000000001</v>
      </c>
      <c r="AV13">
        <v>56.363390000000003</v>
      </c>
      <c r="AW13">
        <v>56.754910000000002</v>
      </c>
      <c r="AX13">
        <v>55.940570000000001</v>
      </c>
      <c r="AY13">
        <v>55.307040000000001</v>
      </c>
      <c r="AZ13">
        <v>54.158410000000003</v>
      </c>
      <c r="BA13">
        <v>52.3262</v>
      </c>
      <c r="BB13">
        <v>50.699370000000002</v>
      </c>
      <c r="BC13">
        <v>48.909190000000002</v>
      </c>
      <c r="BD13">
        <v>47.565559999999998</v>
      </c>
      <c r="BE13">
        <v>47.066960000000002</v>
      </c>
      <c r="BF13">
        <v>46.826999999999998</v>
      </c>
      <c r="BG13">
        <v>46.513179999999998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 s="23">
        <v>0</v>
      </c>
      <c r="CG13" s="23">
        <v>0</v>
      </c>
      <c r="CH13" s="23">
        <v>0</v>
      </c>
      <c r="CI13" s="23">
        <v>0</v>
      </c>
      <c r="CJ13" s="23">
        <v>0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0</v>
      </c>
      <c r="CT13" s="23">
        <v>0</v>
      </c>
      <c r="CU13" s="23">
        <v>0</v>
      </c>
      <c r="CV13" s="23">
        <v>0</v>
      </c>
      <c r="CW13" s="23">
        <v>0</v>
      </c>
      <c r="CX13" s="23">
        <v>0</v>
      </c>
      <c r="CY13" s="23">
        <v>0</v>
      </c>
      <c r="CZ13" s="23">
        <v>0</v>
      </c>
      <c r="DA13" s="23">
        <v>0</v>
      </c>
      <c r="DB13" s="23">
        <v>0</v>
      </c>
      <c r="DC13" s="23">
        <v>0</v>
      </c>
      <c r="DD13">
        <v>0</v>
      </c>
      <c r="DE13">
        <v>0</v>
      </c>
      <c r="DF13">
        <v>0</v>
      </c>
    </row>
    <row r="14" spans="1:110" x14ac:dyDescent="0.25">
      <c r="A14" s="18" t="str">
        <f t="shared" si="0"/>
        <v>portfolio_CPP_0 to 199.99 kW_All_CAISO_1-in-10_MONTHLY SYSTEM PEAK DAY_2030_1</v>
      </c>
      <c r="B14" t="s">
        <v>192</v>
      </c>
      <c r="C14" t="s">
        <v>121</v>
      </c>
      <c r="D14" t="s">
        <v>124</v>
      </c>
      <c r="E14" t="s">
        <v>7</v>
      </c>
      <c r="F14" t="s">
        <v>110</v>
      </c>
      <c r="G14" t="s">
        <v>85</v>
      </c>
      <c r="H14" t="s">
        <v>20</v>
      </c>
      <c r="I14">
        <v>2030</v>
      </c>
      <c r="J14">
        <v>1</v>
      </c>
      <c r="K14">
        <v>11709.9</v>
      </c>
      <c r="L14">
        <v>158537.4</v>
      </c>
      <c r="M14">
        <v>153918.6</v>
      </c>
      <c r="N14">
        <v>151659.70000000001</v>
      </c>
      <c r="O14">
        <v>152268.1</v>
      </c>
      <c r="P14">
        <v>158986.1</v>
      </c>
      <c r="Q14">
        <v>176259.20000000001</v>
      </c>
      <c r="R14">
        <v>200120.8</v>
      </c>
      <c r="S14">
        <v>218821.3</v>
      </c>
      <c r="T14">
        <v>239101.9</v>
      </c>
      <c r="U14">
        <v>254144.3</v>
      </c>
      <c r="V14">
        <v>263962.90000000002</v>
      </c>
      <c r="W14">
        <v>269094.5</v>
      </c>
      <c r="X14">
        <v>270671</v>
      </c>
      <c r="Y14">
        <v>272865.09999999998</v>
      </c>
      <c r="Z14">
        <v>271717.3</v>
      </c>
      <c r="AA14">
        <v>266009.2</v>
      </c>
      <c r="AB14">
        <v>259054.3</v>
      </c>
      <c r="AC14">
        <v>252587.3</v>
      </c>
      <c r="AD14">
        <v>239285.2</v>
      </c>
      <c r="AE14">
        <v>231894.3</v>
      </c>
      <c r="AF14">
        <v>222590.5</v>
      </c>
      <c r="AG14">
        <v>206035.7</v>
      </c>
      <c r="AH14">
        <v>185184.4</v>
      </c>
      <c r="AI14">
        <v>169745.4</v>
      </c>
      <c r="AJ14">
        <v>47.765529999999998</v>
      </c>
      <c r="AK14">
        <v>47.592370000000003</v>
      </c>
      <c r="AL14">
        <v>47.219000000000001</v>
      </c>
      <c r="AM14">
        <v>46.100670000000001</v>
      </c>
      <c r="AN14">
        <v>46.094250000000002</v>
      </c>
      <c r="AO14">
        <v>44.82011</v>
      </c>
      <c r="AP14">
        <v>44.18618</v>
      </c>
      <c r="AQ14">
        <v>43.838299999999997</v>
      </c>
      <c r="AR14">
        <v>46.833889999999997</v>
      </c>
      <c r="AS14">
        <v>50.982410000000002</v>
      </c>
      <c r="AT14">
        <v>53.643419999999999</v>
      </c>
      <c r="AU14">
        <v>55.469940000000001</v>
      </c>
      <c r="AV14">
        <v>56.363390000000003</v>
      </c>
      <c r="AW14">
        <v>56.754910000000002</v>
      </c>
      <c r="AX14">
        <v>55.940570000000001</v>
      </c>
      <c r="AY14">
        <v>55.307040000000001</v>
      </c>
      <c r="AZ14">
        <v>54.158410000000003</v>
      </c>
      <c r="BA14">
        <v>52.3262</v>
      </c>
      <c r="BB14">
        <v>50.699370000000002</v>
      </c>
      <c r="BC14">
        <v>48.909190000000002</v>
      </c>
      <c r="BD14">
        <v>47.565559999999998</v>
      </c>
      <c r="BE14">
        <v>47.066960000000002</v>
      </c>
      <c r="BF14">
        <v>46.826999999999998</v>
      </c>
      <c r="BG14">
        <v>46.513179999999998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</row>
    <row r="15" spans="1:110" x14ac:dyDescent="0.25">
      <c r="A15" s="18" t="str">
        <f t="shared" si="0"/>
        <v>portfolio_CPP_0 to 199.99 kW_All_CAISO_1-in-10_MONTHLY SYSTEM PEAK DAY_2019_2</v>
      </c>
      <c r="B15" t="s">
        <v>192</v>
      </c>
      <c r="C15" t="s">
        <v>121</v>
      </c>
      <c r="D15" t="s">
        <v>124</v>
      </c>
      <c r="E15" t="s">
        <v>7</v>
      </c>
      <c r="F15" t="s">
        <v>110</v>
      </c>
      <c r="G15" t="s">
        <v>85</v>
      </c>
      <c r="H15" t="s">
        <v>20</v>
      </c>
      <c r="I15">
        <v>2019</v>
      </c>
      <c r="J15">
        <v>2</v>
      </c>
      <c r="K15">
        <v>13011</v>
      </c>
      <c r="L15">
        <v>176152.7</v>
      </c>
      <c r="M15">
        <v>171020.6</v>
      </c>
      <c r="N15">
        <v>168510.7</v>
      </c>
      <c r="O15">
        <v>169186.8</v>
      </c>
      <c r="P15">
        <v>176651.2</v>
      </c>
      <c r="Q15">
        <v>195843.6</v>
      </c>
      <c r="R15">
        <v>222356.5</v>
      </c>
      <c r="S15">
        <v>243134.8</v>
      </c>
      <c r="T15">
        <v>265668.8</v>
      </c>
      <c r="U15">
        <v>282382.5</v>
      </c>
      <c r="V15">
        <v>293292.09999999998</v>
      </c>
      <c r="W15">
        <v>298993.90000000002</v>
      </c>
      <c r="X15">
        <v>300745.5</v>
      </c>
      <c r="Y15">
        <v>303183.40000000002</v>
      </c>
      <c r="Z15">
        <v>301908.2</v>
      </c>
      <c r="AA15">
        <v>295565.7</v>
      </c>
      <c r="AB15">
        <v>287838.09999999998</v>
      </c>
      <c r="AC15">
        <v>280652.5</v>
      </c>
      <c r="AD15">
        <v>265872.40000000002</v>
      </c>
      <c r="AE15">
        <v>257660.3</v>
      </c>
      <c r="AF15">
        <v>247322.8</v>
      </c>
      <c r="AG15">
        <v>228928.6</v>
      </c>
      <c r="AH15">
        <v>205760.4</v>
      </c>
      <c r="AI15">
        <v>188606</v>
      </c>
      <c r="AJ15">
        <v>51.052100000000003</v>
      </c>
      <c r="AK15">
        <v>50.804400000000001</v>
      </c>
      <c r="AL15">
        <v>50.055579999999999</v>
      </c>
      <c r="AM15">
        <v>49.106400000000001</v>
      </c>
      <c r="AN15">
        <v>47.272019999999998</v>
      </c>
      <c r="AO15">
        <v>45.996720000000003</v>
      </c>
      <c r="AP15">
        <v>45.708300000000001</v>
      </c>
      <c r="AQ15">
        <v>44.735230000000001</v>
      </c>
      <c r="AR15">
        <v>46.962850000000003</v>
      </c>
      <c r="AS15">
        <v>50.563079999999999</v>
      </c>
      <c r="AT15">
        <v>53.86347</v>
      </c>
      <c r="AU15">
        <v>55.743250000000003</v>
      </c>
      <c r="AV15">
        <v>56.488419999999998</v>
      </c>
      <c r="AW15">
        <v>56.413359999999997</v>
      </c>
      <c r="AX15">
        <v>56.510779999999997</v>
      </c>
      <c r="AY15">
        <v>56.472990000000003</v>
      </c>
      <c r="AZ15">
        <v>55.408149999999999</v>
      </c>
      <c r="BA15">
        <v>54.460650000000001</v>
      </c>
      <c r="BB15">
        <v>52.34055</v>
      </c>
      <c r="BC15">
        <v>51.433599999999998</v>
      </c>
      <c r="BD15">
        <v>49.802999999999997</v>
      </c>
      <c r="BE15">
        <v>47.742690000000003</v>
      </c>
      <c r="BF15">
        <v>46.241280000000003</v>
      </c>
      <c r="BG15">
        <v>44.986820000000002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0</v>
      </c>
      <c r="CW15" s="23">
        <v>0</v>
      </c>
      <c r="CX15" s="23">
        <v>0</v>
      </c>
      <c r="CY15" s="23">
        <v>0</v>
      </c>
      <c r="CZ15" s="23">
        <v>0</v>
      </c>
      <c r="DA15" s="23">
        <v>0</v>
      </c>
      <c r="DB15" s="23">
        <v>0</v>
      </c>
      <c r="DC15" s="23">
        <v>0</v>
      </c>
      <c r="DD15">
        <v>0</v>
      </c>
      <c r="DE15">
        <v>0</v>
      </c>
      <c r="DF15">
        <v>0</v>
      </c>
    </row>
    <row r="16" spans="1:110" x14ac:dyDescent="0.25">
      <c r="A16" s="18" t="str">
        <f t="shared" si="0"/>
        <v>portfolio_CPP_0 to 199.99 kW_All_CAISO_1-in-10_MONTHLY SYSTEM PEAK DAY_2020_2</v>
      </c>
      <c r="B16" t="s">
        <v>192</v>
      </c>
      <c r="C16" t="s">
        <v>121</v>
      </c>
      <c r="D16" t="s">
        <v>124</v>
      </c>
      <c r="E16" t="s">
        <v>7</v>
      </c>
      <c r="F16" t="s">
        <v>110</v>
      </c>
      <c r="G16" t="s">
        <v>85</v>
      </c>
      <c r="H16" t="s">
        <v>20</v>
      </c>
      <c r="I16">
        <v>2020</v>
      </c>
      <c r="J16">
        <v>2</v>
      </c>
      <c r="K16">
        <v>12886.973</v>
      </c>
      <c r="L16">
        <v>174473.5</v>
      </c>
      <c r="M16">
        <v>169390.4</v>
      </c>
      <c r="N16">
        <v>166904.4</v>
      </c>
      <c r="O16">
        <v>167574</v>
      </c>
      <c r="P16">
        <v>174967.3</v>
      </c>
      <c r="Q16">
        <v>193976.7</v>
      </c>
      <c r="R16">
        <v>220236.9</v>
      </c>
      <c r="S16">
        <v>240817.1</v>
      </c>
      <c r="T16">
        <v>263136.3</v>
      </c>
      <c r="U16">
        <v>279690.7</v>
      </c>
      <c r="V16">
        <v>290496.3</v>
      </c>
      <c r="W16">
        <v>296143.8</v>
      </c>
      <c r="X16">
        <v>297878.7</v>
      </c>
      <c r="Y16">
        <v>300293.3</v>
      </c>
      <c r="Z16">
        <v>299030.2</v>
      </c>
      <c r="AA16">
        <v>292748.2</v>
      </c>
      <c r="AB16">
        <v>285094.3</v>
      </c>
      <c r="AC16">
        <v>277977.2</v>
      </c>
      <c r="AD16">
        <v>263338</v>
      </c>
      <c r="AE16">
        <v>255204.2</v>
      </c>
      <c r="AF16">
        <v>244965.2</v>
      </c>
      <c r="AG16">
        <v>226746.3</v>
      </c>
      <c r="AH16">
        <v>203799</v>
      </c>
      <c r="AI16">
        <v>186808.1</v>
      </c>
      <c r="AJ16">
        <v>51.052100000000003</v>
      </c>
      <c r="AK16">
        <v>50.804400000000001</v>
      </c>
      <c r="AL16">
        <v>50.055579999999999</v>
      </c>
      <c r="AM16">
        <v>49.106400000000001</v>
      </c>
      <c r="AN16">
        <v>47.272019999999998</v>
      </c>
      <c r="AO16">
        <v>45.996720000000003</v>
      </c>
      <c r="AP16">
        <v>45.708300000000001</v>
      </c>
      <c r="AQ16">
        <v>44.735230000000001</v>
      </c>
      <c r="AR16">
        <v>46.962850000000003</v>
      </c>
      <c r="AS16">
        <v>50.563079999999999</v>
      </c>
      <c r="AT16">
        <v>53.86347</v>
      </c>
      <c r="AU16">
        <v>55.743250000000003</v>
      </c>
      <c r="AV16">
        <v>56.488419999999998</v>
      </c>
      <c r="AW16">
        <v>56.413359999999997</v>
      </c>
      <c r="AX16">
        <v>56.510779999999997</v>
      </c>
      <c r="AY16">
        <v>56.472990000000003</v>
      </c>
      <c r="AZ16">
        <v>55.408149999999999</v>
      </c>
      <c r="BA16">
        <v>54.460650000000001</v>
      </c>
      <c r="BB16">
        <v>52.34055</v>
      </c>
      <c r="BC16">
        <v>51.433599999999998</v>
      </c>
      <c r="BD16">
        <v>49.802999999999997</v>
      </c>
      <c r="BE16">
        <v>47.742690000000003</v>
      </c>
      <c r="BF16">
        <v>46.241280000000003</v>
      </c>
      <c r="BG16">
        <v>44.986820000000002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v>0</v>
      </c>
      <c r="CV16" s="23">
        <v>0</v>
      </c>
      <c r="CW16" s="23">
        <v>0</v>
      </c>
      <c r="CX16" s="23">
        <v>0</v>
      </c>
      <c r="CY16" s="23">
        <v>0</v>
      </c>
      <c r="CZ16" s="23">
        <v>0</v>
      </c>
      <c r="DA16" s="23">
        <v>0</v>
      </c>
      <c r="DB16" s="23">
        <v>0</v>
      </c>
      <c r="DC16" s="23">
        <v>0</v>
      </c>
      <c r="DD16">
        <v>0</v>
      </c>
      <c r="DE16">
        <v>0</v>
      </c>
      <c r="DF16">
        <v>0</v>
      </c>
    </row>
    <row r="17" spans="1:110" x14ac:dyDescent="0.25">
      <c r="A17" s="18" t="str">
        <f t="shared" si="0"/>
        <v>portfolio_CPP_0 to 199.99 kW_All_CAISO_1-in-10_MONTHLY SYSTEM PEAK DAY_2021_2</v>
      </c>
      <c r="B17" t="s">
        <v>192</v>
      </c>
      <c r="C17" t="s">
        <v>121</v>
      </c>
      <c r="D17" t="s">
        <v>124</v>
      </c>
      <c r="E17" t="s">
        <v>7</v>
      </c>
      <c r="F17" t="s">
        <v>110</v>
      </c>
      <c r="G17" t="s">
        <v>85</v>
      </c>
      <c r="H17" t="s">
        <v>20</v>
      </c>
      <c r="I17">
        <v>2021</v>
      </c>
      <c r="J17">
        <v>2</v>
      </c>
      <c r="K17">
        <v>12764.127</v>
      </c>
      <c r="L17">
        <v>172810.3</v>
      </c>
      <c r="M17">
        <v>167775.7</v>
      </c>
      <c r="N17">
        <v>165313.4</v>
      </c>
      <c r="O17">
        <v>165976.6</v>
      </c>
      <c r="P17">
        <v>173299.4</v>
      </c>
      <c r="Q17">
        <v>192127.6</v>
      </c>
      <c r="R17">
        <v>218137.5</v>
      </c>
      <c r="S17">
        <v>238521.5</v>
      </c>
      <c r="T17">
        <v>260627.9</v>
      </c>
      <c r="U17">
        <v>277024.59999999998</v>
      </c>
      <c r="V17">
        <v>287727.09999999998</v>
      </c>
      <c r="W17">
        <v>293320.8</v>
      </c>
      <c r="X17">
        <v>295039.2</v>
      </c>
      <c r="Y17">
        <v>297430.8</v>
      </c>
      <c r="Z17">
        <v>296179.7</v>
      </c>
      <c r="AA17">
        <v>289957.59999999998</v>
      </c>
      <c r="AB17">
        <v>282376.7</v>
      </c>
      <c r="AC17">
        <v>275327.40000000002</v>
      </c>
      <c r="AD17">
        <v>260827.7</v>
      </c>
      <c r="AE17">
        <v>252771.4</v>
      </c>
      <c r="AF17">
        <v>242630.1</v>
      </c>
      <c r="AG17">
        <v>224584.9</v>
      </c>
      <c r="AH17">
        <v>201856.3</v>
      </c>
      <c r="AI17">
        <v>185027.3</v>
      </c>
      <c r="AJ17">
        <v>51.052100000000003</v>
      </c>
      <c r="AK17">
        <v>50.804400000000001</v>
      </c>
      <c r="AL17">
        <v>50.055579999999999</v>
      </c>
      <c r="AM17">
        <v>49.106400000000001</v>
      </c>
      <c r="AN17">
        <v>47.272019999999998</v>
      </c>
      <c r="AO17">
        <v>45.996720000000003</v>
      </c>
      <c r="AP17">
        <v>45.708300000000001</v>
      </c>
      <c r="AQ17">
        <v>44.735230000000001</v>
      </c>
      <c r="AR17">
        <v>46.962850000000003</v>
      </c>
      <c r="AS17">
        <v>50.563079999999999</v>
      </c>
      <c r="AT17">
        <v>53.86347</v>
      </c>
      <c r="AU17">
        <v>55.743250000000003</v>
      </c>
      <c r="AV17">
        <v>56.488419999999998</v>
      </c>
      <c r="AW17">
        <v>56.413359999999997</v>
      </c>
      <c r="AX17">
        <v>56.510779999999997</v>
      </c>
      <c r="AY17">
        <v>56.472990000000003</v>
      </c>
      <c r="AZ17">
        <v>55.408149999999999</v>
      </c>
      <c r="BA17">
        <v>54.460650000000001</v>
      </c>
      <c r="BB17">
        <v>52.34055</v>
      </c>
      <c r="BC17">
        <v>51.433599999999998</v>
      </c>
      <c r="BD17">
        <v>49.802999999999997</v>
      </c>
      <c r="BE17">
        <v>47.742690000000003</v>
      </c>
      <c r="BF17">
        <v>46.241280000000003</v>
      </c>
      <c r="BG17">
        <v>44.986820000000002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</row>
    <row r="18" spans="1:110" x14ac:dyDescent="0.25">
      <c r="A18" s="18" t="str">
        <f t="shared" si="0"/>
        <v>portfolio_CPP_0 to 199.99 kW_All_CAISO_1-in-10_MONTHLY SYSTEM PEAK DAY_2022_2</v>
      </c>
      <c r="B18" t="s">
        <v>192</v>
      </c>
      <c r="C18" t="s">
        <v>121</v>
      </c>
      <c r="D18" t="s">
        <v>124</v>
      </c>
      <c r="E18" t="s">
        <v>7</v>
      </c>
      <c r="F18" t="s">
        <v>110</v>
      </c>
      <c r="G18" t="s">
        <v>85</v>
      </c>
      <c r="H18" t="s">
        <v>20</v>
      </c>
      <c r="I18">
        <v>2022</v>
      </c>
      <c r="J18">
        <v>2</v>
      </c>
      <c r="K18">
        <v>12642.453</v>
      </c>
      <c r="L18">
        <v>171163</v>
      </c>
      <c r="M18">
        <v>166176.29999999999</v>
      </c>
      <c r="N18">
        <v>163737.5</v>
      </c>
      <c r="O18">
        <v>164394.5</v>
      </c>
      <c r="P18">
        <v>171647.4</v>
      </c>
      <c r="Q18">
        <v>190296.2</v>
      </c>
      <c r="R18">
        <v>216058.1</v>
      </c>
      <c r="S18">
        <v>236247.8</v>
      </c>
      <c r="T18">
        <v>258143.5</v>
      </c>
      <c r="U18">
        <v>274383.8</v>
      </c>
      <c r="V18">
        <v>284984.40000000002</v>
      </c>
      <c r="W18">
        <v>290524.7</v>
      </c>
      <c r="X18">
        <v>292226.7</v>
      </c>
      <c r="Y18">
        <v>294595.5</v>
      </c>
      <c r="Z18">
        <v>293356.40000000002</v>
      </c>
      <c r="AA18">
        <v>287193.59999999998</v>
      </c>
      <c r="AB18">
        <v>279684.90000000002</v>
      </c>
      <c r="AC18">
        <v>272702.8</v>
      </c>
      <c r="AD18">
        <v>258341.4</v>
      </c>
      <c r="AE18">
        <v>250361.9</v>
      </c>
      <c r="AF18">
        <v>240317.2</v>
      </c>
      <c r="AG18">
        <v>222444</v>
      </c>
      <c r="AH18">
        <v>199932.1</v>
      </c>
      <c r="AI18">
        <v>183263.5</v>
      </c>
      <c r="AJ18">
        <v>51.052100000000003</v>
      </c>
      <c r="AK18">
        <v>50.804400000000001</v>
      </c>
      <c r="AL18">
        <v>50.055579999999999</v>
      </c>
      <c r="AM18">
        <v>49.106400000000001</v>
      </c>
      <c r="AN18">
        <v>47.272019999999998</v>
      </c>
      <c r="AO18">
        <v>45.996720000000003</v>
      </c>
      <c r="AP18">
        <v>45.708300000000001</v>
      </c>
      <c r="AQ18">
        <v>44.735230000000001</v>
      </c>
      <c r="AR18">
        <v>46.962850000000003</v>
      </c>
      <c r="AS18">
        <v>50.563079999999999</v>
      </c>
      <c r="AT18">
        <v>53.86347</v>
      </c>
      <c r="AU18">
        <v>55.743250000000003</v>
      </c>
      <c r="AV18">
        <v>56.488419999999998</v>
      </c>
      <c r="AW18">
        <v>56.413359999999997</v>
      </c>
      <c r="AX18">
        <v>56.510779999999997</v>
      </c>
      <c r="AY18">
        <v>56.472990000000003</v>
      </c>
      <c r="AZ18">
        <v>55.408149999999999</v>
      </c>
      <c r="BA18">
        <v>54.460650000000001</v>
      </c>
      <c r="BB18">
        <v>52.34055</v>
      </c>
      <c r="BC18">
        <v>51.433599999999998</v>
      </c>
      <c r="BD18">
        <v>49.802999999999997</v>
      </c>
      <c r="BE18">
        <v>47.742690000000003</v>
      </c>
      <c r="BF18">
        <v>46.241280000000003</v>
      </c>
      <c r="BG18">
        <v>44.986820000000002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 s="23">
        <v>0</v>
      </c>
      <c r="CG18" s="23">
        <v>0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v>0</v>
      </c>
      <c r="CV18" s="23">
        <v>0</v>
      </c>
      <c r="CW18" s="23">
        <v>0</v>
      </c>
      <c r="CX18" s="23">
        <v>0</v>
      </c>
      <c r="CY18" s="23">
        <v>0</v>
      </c>
      <c r="CZ18" s="23">
        <v>0</v>
      </c>
      <c r="DA18" s="23">
        <v>0</v>
      </c>
      <c r="DB18" s="23">
        <v>0</v>
      </c>
      <c r="DC18" s="23">
        <v>0</v>
      </c>
      <c r="DD18">
        <v>0</v>
      </c>
      <c r="DE18">
        <v>0</v>
      </c>
      <c r="DF18">
        <v>0</v>
      </c>
    </row>
    <row r="19" spans="1:110" x14ac:dyDescent="0.25">
      <c r="A19" s="18" t="str">
        <f t="shared" si="0"/>
        <v>portfolio_CPP_0 to 199.99 kW_All_CAISO_1-in-10_MONTHLY SYSTEM PEAK DAY_2023_2</v>
      </c>
      <c r="B19" t="s">
        <v>192</v>
      </c>
      <c r="C19" t="s">
        <v>121</v>
      </c>
      <c r="D19" t="s">
        <v>124</v>
      </c>
      <c r="E19" t="s">
        <v>7</v>
      </c>
      <c r="F19" t="s">
        <v>110</v>
      </c>
      <c r="G19" t="s">
        <v>85</v>
      </c>
      <c r="H19" t="s">
        <v>20</v>
      </c>
      <c r="I19">
        <v>2023</v>
      </c>
      <c r="J19">
        <v>2</v>
      </c>
      <c r="K19">
        <v>12521.939</v>
      </c>
      <c r="L19">
        <v>169531.4</v>
      </c>
      <c r="M19">
        <v>164592.29999999999</v>
      </c>
      <c r="N19">
        <v>162176.70000000001</v>
      </c>
      <c r="O19">
        <v>162827.4</v>
      </c>
      <c r="P19">
        <v>170011.2</v>
      </c>
      <c r="Q19">
        <v>188482.2</v>
      </c>
      <c r="R19">
        <v>213998.5</v>
      </c>
      <c r="S19">
        <v>233995.8</v>
      </c>
      <c r="T19">
        <v>255682.7</v>
      </c>
      <c r="U19">
        <v>271768.3</v>
      </c>
      <c r="V19">
        <v>282267.8</v>
      </c>
      <c r="W19">
        <v>287755.3</v>
      </c>
      <c r="X19">
        <v>289441</v>
      </c>
      <c r="Y19">
        <v>291787.3</v>
      </c>
      <c r="Z19">
        <v>290560</v>
      </c>
      <c r="AA19">
        <v>284455.90000000002</v>
      </c>
      <c r="AB19">
        <v>277018.8</v>
      </c>
      <c r="AC19">
        <v>270103.3</v>
      </c>
      <c r="AD19">
        <v>255878.7</v>
      </c>
      <c r="AE19">
        <v>247975.3</v>
      </c>
      <c r="AF19">
        <v>238026.4</v>
      </c>
      <c r="AG19">
        <v>220323.6</v>
      </c>
      <c r="AH19">
        <v>198026.3</v>
      </c>
      <c r="AI19">
        <v>181516.6</v>
      </c>
      <c r="AJ19">
        <v>51.052100000000003</v>
      </c>
      <c r="AK19">
        <v>50.804400000000001</v>
      </c>
      <c r="AL19">
        <v>50.055579999999999</v>
      </c>
      <c r="AM19">
        <v>49.106400000000001</v>
      </c>
      <c r="AN19">
        <v>47.272019999999998</v>
      </c>
      <c r="AO19">
        <v>45.996720000000003</v>
      </c>
      <c r="AP19">
        <v>45.708300000000001</v>
      </c>
      <c r="AQ19">
        <v>44.735230000000001</v>
      </c>
      <c r="AR19">
        <v>46.962850000000003</v>
      </c>
      <c r="AS19">
        <v>50.563079999999999</v>
      </c>
      <c r="AT19">
        <v>53.86347</v>
      </c>
      <c r="AU19">
        <v>55.743250000000003</v>
      </c>
      <c r="AV19">
        <v>56.488419999999998</v>
      </c>
      <c r="AW19">
        <v>56.413359999999997</v>
      </c>
      <c r="AX19">
        <v>56.510779999999997</v>
      </c>
      <c r="AY19">
        <v>56.472990000000003</v>
      </c>
      <c r="AZ19">
        <v>55.408149999999999</v>
      </c>
      <c r="BA19">
        <v>54.460650000000001</v>
      </c>
      <c r="BB19">
        <v>52.34055</v>
      </c>
      <c r="BC19">
        <v>51.433599999999998</v>
      </c>
      <c r="BD19">
        <v>49.802999999999997</v>
      </c>
      <c r="BE19">
        <v>47.742690000000003</v>
      </c>
      <c r="BF19">
        <v>46.241280000000003</v>
      </c>
      <c r="BG19">
        <v>44.986820000000002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v>0</v>
      </c>
      <c r="CV19" s="23">
        <v>0</v>
      </c>
      <c r="CW19" s="23"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0</v>
      </c>
      <c r="DC19" s="23">
        <v>0</v>
      </c>
      <c r="DD19">
        <v>0</v>
      </c>
      <c r="DE19">
        <v>0</v>
      </c>
      <c r="DF19">
        <v>0</v>
      </c>
    </row>
    <row r="20" spans="1:110" x14ac:dyDescent="0.25">
      <c r="A20" s="18" t="str">
        <f t="shared" si="0"/>
        <v>portfolio_CPP_0 to 199.99 kW_All_CAISO_1-in-10_MONTHLY SYSTEM PEAK DAY_2024_2</v>
      </c>
      <c r="B20" t="s">
        <v>192</v>
      </c>
      <c r="C20" t="s">
        <v>121</v>
      </c>
      <c r="D20" t="s">
        <v>124</v>
      </c>
      <c r="E20" t="s">
        <v>7</v>
      </c>
      <c r="F20" t="s">
        <v>110</v>
      </c>
      <c r="G20" t="s">
        <v>85</v>
      </c>
      <c r="H20" t="s">
        <v>20</v>
      </c>
      <c r="I20">
        <v>2024</v>
      </c>
      <c r="J20">
        <v>2</v>
      </c>
      <c r="K20">
        <v>12402.574000000001</v>
      </c>
      <c r="L20">
        <v>167915.3</v>
      </c>
      <c r="M20">
        <v>163023.29999999999</v>
      </c>
      <c r="N20">
        <v>160630.79999999999</v>
      </c>
      <c r="O20">
        <v>161275.20000000001</v>
      </c>
      <c r="P20">
        <v>168390.5</v>
      </c>
      <c r="Q20">
        <v>186685.5</v>
      </c>
      <c r="R20">
        <v>211958.5</v>
      </c>
      <c r="S20">
        <v>231765.2</v>
      </c>
      <c r="T20">
        <v>253245.4</v>
      </c>
      <c r="U20">
        <v>269177.59999999998</v>
      </c>
      <c r="V20">
        <v>279577</v>
      </c>
      <c r="W20">
        <v>285012.3</v>
      </c>
      <c r="X20">
        <v>286681.90000000002</v>
      </c>
      <c r="Y20">
        <v>289005.8</v>
      </c>
      <c r="Z20">
        <v>287790.2</v>
      </c>
      <c r="AA20">
        <v>281744.3</v>
      </c>
      <c r="AB20">
        <v>274378.09999999998</v>
      </c>
      <c r="AC20">
        <v>267528.5</v>
      </c>
      <c r="AD20">
        <v>253439.6</v>
      </c>
      <c r="AE20">
        <v>245611.5</v>
      </c>
      <c r="AF20">
        <v>235757.4</v>
      </c>
      <c r="AG20">
        <v>218223.3</v>
      </c>
      <c r="AH20">
        <v>196138.6</v>
      </c>
      <c r="AI20">
        <v>179786.3</v>
      </c>
      <c r="AJ20">
        <v>51.052100000000003</v>
      </c>
      <c r="AK20">
        <v>50.804400000000001</v>
      </c>
      <c r="AL20">
        <v>50.055579999999999</v>
      </c>
      <c r="AM20">
        <v>49.106400000000001</v>
      </c>
      <c r="AN20">
        <v>47.272019999999998</v>
      </c>
      <c r="AO20">
        <v>45.996720000000003</v>
      </c>
      <c r="AP20">
        <v>45.708300000000001</v>
      </c>
      <c r="AQ20">
        <v>44.735230000000001</v>
      </c>
      <c r="AR20">
        <v>46.962850000000003</v>
      </c>
      <c r="AS20">
        <v>50.563079999999999</v>
      </c>
      <c r="AT20">
        <v>53.86347</v>
      </c>
      <c r="AU20">
        <v>55.743250000000003</v>
      </c>
      <c r="AV20">
        <v>56.488419999999998</v>
      </c>
      <c r="AW20">
        <v>56.413359999999997</v>
      </c>
      <c r="AX20">
        <v>56.510779999999997</v>
      </c>
      <c r="AY20">
        <v>56.472990000000003</v>
      </c>
      <c r="AZ20">
        <v>55.408149999999999</v>
      </c>
      <c r="BA20">
        <v>54.460650000000001</v>
      </c>
      <c r="BB20">
        <v>52.34055</v>
      </c>
      <c r="BC20">
        <v>51.433599999999998</v>
      </c>
      <c r="BD20">
        <v>49.802999999999997</v>
      </c>
      <c r="BE20">
        <v>47.742690000000003</v>
      </c>
      <c r="BF20">
        <v>46.241280000000003</v>
      </c>
      <c r="BG20">
        <v>44.986820000000002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>
        <v>0</v>
      </c>
      <c r="DE20">
        <v>0</v>
      </c>
      <c r="DF20">
        <v>0</v>
      </c>
    </row>
    <row r="21" spans="1:110" x14ac:dyDescent="0.25">
      <c r="A21" s="18" t="str">
        <f t="shared" si="0"/>
        <v>portfolio_CPP_0 to 199.99 kW_All_CAISO_1-in-10_MONTHLY SYSTEM PEAK DAY_2025_2</v>
      </c>
      <c r="B21" t="s">
        <v>192</v>
      </c>
      <c r="C21" t="s">
        <v>121</v>
      </c>
      <c r="D21" t="s">
        <v>124</v>
      </c>
      <c r="E21" t="s">
        <v>7</v>
      </c>
      <c r="F21" t="s">
        <v>110</v>
      </c>
      <c r="G21" t="s">
        <v>85</v>
      </c>
      <c r="H21" t="s">
        <v>20</v>
      </c>
      <c r="I21">
        <v>2025</v>
      </c>
      <c r="J21">
        <v>2</v>
      </c>
      <c r="K21">
        <v>12284.346</v>
      </c>
      <c r="L21">
        <v>166314.70000000001</v>
      </c>
      <c r="M21">
        <v>161469.29999999999</v>
      </c>
      <c r="N21">
        <v>159099.5</v>
      </c>
      <c r="O21">
        <v>159737.9</v>
      </c>
      <c r="P21">
        <v>166785.29999999999</v>
      </c>
      <c r="Q21">
        <v>184905.9</v>
      </c>
      <c r="R21">
        <v>209938</v>
      </c>
      <c r="S21">
        <v>229555.9</v>
      </c>
      <c r="T21">
        <v>250831.4</v>
      </c>
      <c r="U21">
        <v>266611.7</v>
      </c>
      <c r="V21">
        <v>276912</v>
      </c>
      <c r="W21">
        <v>282295.40000000002</v>
      </c>
      <c r="X21">
        <v>283949.2</v>
      </c>
      <c r="Y21">
        <v>286250.90000000002</v>
      </c>
      <c r="Z21">
        <v>285046.8</v>
      </c>
      <c r="AA21">
        <v>279058.59999999998</v>
      </c>
      <c r="AB21">
        <v>271762.59999999998</v>
      </c>
      <c r="AC21">
        <v>264978.3</v>
      </c>
      <c r="AD21">
        <v>251023.6</v>
      </c>
      <c r="AE21">
        <v>243270.2</v>
      </c>
      <c r="AF21">
        <v>233510</v>
      </c>
      <c r="AG21">
        <v>216143.1</v>
      </c>
      <c r="AH21">
        <v>194268.9</v>
      </c>
      <c r="AI21">
        <v>178072.5</v>
      </c>
      <c r="AJ21">
        <v>51.052100000000003</v>
      </c>
      <c r="AK21">
        <v>50.804400000000001</v>
      </c>
      <c r="AL21">
        <v>50.055579999999999</v>
      </c>
      <c r="AM21">
        <v>49.106400000000001</v>
      </c>
      <c r="AN21">
        <v>47.272019999999998</v>
      </c>
      <c r="AO21">
        <v>45.996720000000003</v>
      </c>
      <c r="AP21">
        <v>45.708300000000001</v>
      </c>
      <c r="AQ21">
        <v>44.735230000000001</v>
      </c>
      <c r="AR21">
        <v>46.962850000000003</v>
      </c>
      <c r="AS21">
        <v>50.563079999999999</v>
      </c>
      <c r="AT21">
        <v>53.86347</v>
      </c>
      <c r="AU21">
        <v>55.743250000000003</v>
      </c>
      <c r="AV21">
        <v>56.488419999999998</v>
      </c>
      <c r="AW21">
        <v>56.413359999999997</v>
      </c>
      <c r="AX21">
        <v>56.510779999999997</v>
      </c>
      <c r="AY21">
        <v>56.472990000000003</v>
      </c>
      <c r="AZ21">
        <v>55.408149999999999</v>
      </c>
      <c r="BA21">
        <v>54.460650000000001</v>
      </c>
      <c r="BB21">
        <v>52.34055</v>
      </c>
      <c r="BC21">
        <v>51.433599999999998</v>
      </c>
      <c r="BD21">
        <v>49.802999999999997</v>
      </c>
      <c r="BE21">
        <v>47.742690000000003</v>
      </c>
      <c r="BF21">
        <v>46.241280000000003</v>
      </c>
      <c r="BG21">
        <v>44.986820000000002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0</v>
      </c>
      <c r="CT21" s="23">
        <v>0</v>
      </c>
      <c r="CU21" s="23">
        <v>0</v>
      </c>
      <c r="CV21" s="23">
        <v>0</v>
      </c>
      <c r="CW21" s="23">
        <v>0</v>
      </c>
      <c r="CX21" s="23">
        <v>0</v>
      </c>
      <c r="CY21" s="23">
        <v>0</v>
      </c>
      <c r="CZ21" s="23">
        <v>0</v>
      </c>
      <c r="DA21" s="23">
        <v>0</v>
      </c>
      <c r="DB21" s="23">
        <v>0</v>
      </c>
      <c r="DC21" s="23">
        <v>0</v>
      </c>
      <c r="DD21">
        <v>0</v>
      </c>
      <c r="DE21">
        <v>0</v>
      </c>
      <c r="DF21">
        <v>0</v>
      </c>
    </row>
    <row r="22" spans="1:110" x14ac:dyDescent="0.25">
      <c r="A22" s="18" t="str">
        <f t="shared" si="0"/>
        <v>portfolio_CPP_0 to 199.99 kW_All_CAISO_1-in-10_MONTHLY SYSTEM PEAK DAY_2026_2</v>
      </c>
      <c r="B22" t="s">
        <v>192</v>
      </c>
      <c r="C22" t="s">
        <v>121</v>
      </c>
      <c r="D22" t="s">
        <v>124</v>
      </c>
      <c r="E22" t="s">
        <v>7</v>
      </c>
      <c r="F22" t="s">
        <v>110</v>
      </c>
      <c r="G22" t="s">
        <v>85</v>
      </c>
      <c r="H22" t="s">
        <v>20</v>
      </c>
      <c r="I22">
        <v>2026</v>
      </c>
      <c r="J22">
        <v>2</v>
      </c>
      <c r="K22">
        <v>12167.245999999999</v>
      </c>
      <c r="L22">
        <v>164729.29999999999</v>
      </c>
      <c r="M22">
        <v>159930.1</v>
      </c>
      <c r="N22">
        <v>157582.9</v>
      </c>
      <c r="O22">
        <v>158215.20000000001</v>
      </c>
      <c r="P22">
        <v>165195.5</v>
      </c>
      <c r="Q22">
        <v>183143.3</v>
      </c>
      <c r="R22">
        <v>207936.8</v>
      </c>
      <c r="S22">
        <v>227367.7</v>
      </c>
      <c r="T22">
        <v>248440.3</v>
      </c>
      <c r="U22">
        <v>264070.2</v>
      </c>
      <c r="V22">
        <v>274272.3</v>
      </c>
      <c r="W22">
        <v>279604.40000000002</v>
      </c>
      <c r="X22">
        <v>281242.40000000002</v>
      </c>
      <c r="Y22">
        <v>283522.2</v>
      </c>
      <c r="Z22">
        <v>282329.59999999998</v>
      </c>
      <c r="AA22">
        <v>276398.5</v>
      </c>
      <c r="AB22">
        <v>269172</v>
      </c>
      <c r="AC22">
        <v>262452.40000000002</v>
      </c>
      <c r="AD22">
        <v>248630.8</v>
      </c>
      <c r="AE22">
        <v>240951.2</v>
      </c>
      <c r="AF22">
        <v>231284.1</v>
      </c>
      <c r="AG22">
        <v>214082.7</v>
      </c>
      <c r="AH22">
        <v>192417</v>
      </c>
      <c r="AI22">
        <v>176375</v>
      </c>
      <c r="AJ22">
        <v>51.052100000000003</v>
      </c>
      <c r="AK22">
        <v>50.804400000000001</v>
      </c>
      <c r="AL22">
        <v>50.055579999999999</v>
      </c>
      <c r="AM22">
        <v>49.106400000000001</v>
      </c>
      <c r="AN22">
        <v>47.272019999999998</v>
      </c>
      <c r="AO22">
        <v>45.996720000000003</v>
      </c>
      <c r="AP22">
        <v>45.708300000000001</v>
      </c>
      <c r="AQ22">
        <v>44.735230000000001</v>
      </c>
      <c r="AR22">
        <v>46.962850000000003</v>
      </c>
      <c r="AS22">
        <v>50.563079999999999</v>
      </c>
      <c r="AT22">
        <v>53.86347</v>
      </c>
      <c r="AU22">
        <v>55.743250000000003</v>
      </c>
      <c r="AV22">
        <v>56.488419999999998</v>
      </c>
      <c r="AW22">
        <v>56.413359999999997</v>
      </c>
      <c r="AX22">
        <v>56.510779999999997</v>
      </c>
      <c r="AY22">
        <v>56.472990000000003</v>
      </c>
      <c r="AZ22">
        <v>55.408149999999999</v>
      </c>
      <c r="BA22">
        <v>54.460650000000001</v>
      </c>
      <c r="BB22">
        <v>52.34055</v>
      </c>
      <c r="BC22">
        <v>51.433599999999998</v>
      </c>
      <c r="BD22">
        <v>49.802999999999997</v>
      </c>
      <c r="BE22">
        <v>47.742690000000003</v>
      </c>
      <c r="BF22">
        <v>46.241280000000003</v>
      </c>
      <c r="BG22">
        <v>44.986820000000002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0</v>
      </c>
      <c r="CT22" s="23">
        <v>0</v>
      </c>
      <c r="CU22" s="23">
        <v>0</v>
      </c>
      <c r="CV22" s="23">
        <v>0</v>
      </c>
      <c r="CW22" s="23">
        <v>0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0</v>
      </c>
      <c r="DD22">
        <v>0</v>
      </c>
      <c r="DE22">
        <v>0</v>
      </c>
      <c r="DF22">
        <v>0</v>
      </c>
    </row>
    <row r="23" spans="1:110" x14ac:dyDescent="0.25">
      <c r="A23" s="18" t="str">
        <f t="shared" si="0"/>
        <v>portfolio_CPP_0 to 199.99 kW_All_CAISO_1-in-10_MONTHLY SYSTEM PEAK DAY_2027_2</v>
      </c>
      <c r="B23" t="s">
        <v>192</v>
      </c>
      <c r="C23" t="s">
        <v>121</v>
      </c>
      <c r="D23" t="s">
        <v>124</v>
      </c>
      <c r="E23" t="s">
        <v>7</v>
      </c>
      <c r="F23" t="s">
        <v>110</v>
      </c>
      <c r="G23" t="s">
        <v>85</v>
      </c>
      <c r="H23" t="s">
        <v>20</v>
      </c>
      <c r="I23">
        <v>2027</v>
      </c>
      <c r="J23">
        <v>2</v>
      </c>
      <c r="K23">
        <v>12051.261</v>
      </c>
      <c r="L23">
        <v>163159</v>
      </c>
      <c r="M23">
        <v>158405.5</v>
      </c>
      <c r="N23">
        <v>156080.79999999999</v>
      </c>
      <c r="O23">
        <v>156707</v>
      </c>
      <c r="P23">
        <v>163620.70000000001</v>
      </c>
      <c r="Q23">
        <v>181397.5</v>
      </c>
      <c r="R23">
        <v>205954.7</v>
      </c>
      <c r="S23">
        <v>225200.3</v>
      </c>
      <c r="T23">
        <v>246072</v>
      </c>
      <c r="U23">
        <v>261553</v>
      </c>
      <c r="V23">
        <v>271657.8</v>
      </c>
      <c r="W23">
        <v>276939.09999999998</v>
      </c>
      <c r="X23">
        <v>278561.5</v>
      </c>
      <c r="Y23">
        <v>280819.5</v>
      </c>
      <c r="Z23">
        <v>279638.3</v>
      </c>
      <c r="AA23">
        <v>273763.7</v>
      </c>
      <c r="AB23">
        <v>266606.09999999998</v>
      </c>
      <c r="AC23">
        <v>259950.6</v>
      </c>
      <c r="AD23">
        <v>246260.7</v>
      </c>
      <c r="AE23">
        <v>238654.4</v>
      </c>
      <c r="AF23">
        <v>229079.4</v>
      </c>
      <c r="AG23">
        <v>212042</v>
      </c>
      <c r="AH23">
        <v>190582.8</v>
      </c>
      <c r="AI23">
        <v>174693.7</v>
      </c>
      <c r="AJ23">
        <v>51.052100000000003</v>
      </c>
      <c r="AK23">
        <v>50.804400000000001</v>
      </c>
      <c r="AL23">
        <v>50.055579999999999</v>
      </c>
      <c r="AM23">
        <v>49.106400000000001</v>
      </c>
      <c r="AN23">
        <v>47.272019999999998</v>
      </c>
      <c r="AO23">
        <v>45.996720000000003</v>
      </c>
      <c r="AP23">
        <v>45.708300000000001</v>
      </c>
      <c r="AQ23">
        <v>44.735230000000001</v>
      </c>
      <c r="AR23">
        <v>46.962850000000003</v>
      </c>
      <c r="AS23">
        <v>50.563079999999999</v>
      </c>
      <c r="AT23">
        <v>53.86347</v>
      </c>
      <c r="AU23">
        <v>55.743250000000003</v>
      </c>
      <c r="AV23">
        <v>56.488419999999998</v>
      </c>
      <c r="AW23">
        <v>56.413359999999997</v>
      </c>
      <c r="AX23">
        <v>56.510779999999997</v>
      </c>
      <c r="AY23">
        <v>56.472990000000003</v>
      </c>
      <c r="AZ23">
        <v>55.408149999999999</v>
      </c>
      <c r="BA23">
        <v>54.460650000000001</v>
      </c>
      <c r="BB23">
        <v>52.34055</v>
      </c>
      <c r="BC23">
        <v>51.433599999999998</v>
      </c>
      <c r="BD23">
        <v>49.802999999999997</v>
      </c>
      <c r="BE23">
        <v>47.742690000000003</v>
      </c>
      <c r="BF23">
        <v>46.241280000000003</v>
      </c>
      <c r="BG23">
        <v>44.986820000000002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</row>
    <row r="24" spans="1:110" x14ac:dyDescent="0.25">
      <c r="A24" s="18" t="str">
        <f t="shared" si="0"/>
        <v>portfolio_CPP_0 to 199.99 kW_All_CAISO_1-in-10_MONTHLY SYSTEM PEAK DAY_2028_2</v>
      </c>
      <c r="B24" t="s">
        <v>192</v>
      </c>
      <c r="C24" t="s">
        <v>121</v>
      </c>
      <c r="D24" t="s">
        <v>124</v>
      </c>
      <c r="E24" t="s">
        <v>7</v>
      </c>
      <c r="F24" t="s">
        <v>110</v>
      </c>
      <c r="G24" t="s">
        <v>85</v>
      </c>
      <c r="H24" t="s">
        <v>20</v>
      </c>
      <c r="I24">
        <v>2028</v>
      </c>
      <c r="J24">
        <v>2</v>
      </c>
      <c r="K24">
        <v>11936.383</v>
      </c>
      <c r="L24">
        <v>161603.70000000001</v>
      </c>
      <c r="M24">
        <v>156895.5</v>
      </c>
      <c r="N24">
        <v>154592.9</v>
      </c>
      <c r="O24">
        <v>155213.20000000001</v>
      </c>
      <c r="P24">
        <v>162061</v>
      </c>
      <c r="Q24">
        <v>179668.3</v>
      </c>
      <c r="R24">
        <v>203991.4</v>
      </c>
      <c r="S24">
        <v>223053.6</v>
      </c>
      <c r="T24">
        <v>243726.4</v>
      </c>
      <c r="U24">
        <v>259059.7</v>
      </c>
      <c r="V24">
        <v>269068.2</v>
      </c>
      <c r="W24">
        <v>274299.09999999998</v>
      </c>
      <c r="X24">
        <v>275906.09999999998</v>
      </c>
      <c r="Y24">
        <v>278142.59999999998</v>
      </c>
      <c r="Z24">
        <v>276972.7</v>
      </c>
      <c r="AA24">
        <v>271154.09999999998</v>
      </c>
      <c r="AB24">
        <v>264064.7</v>
      </c>
      <c r="AC24">
        <v>257472.6</v>
      </c>
      <c r="AD24">
        <v>243913.2</v>
      </c>
      <c r="AE24">
        <v>236379.4</v>
      </c>
      <c r="AF24">
        <v>226895.7</v>
      </c>
      <c r="AG24">
        <v>210020.7</v>
      </c>
      <c r="AH24">
        <v>188766.1</v>
      </c>
      <c r="AI24">
        <v>173028.4</v>
      </c>
      <c r="AJ24">
        <v>51.052100000000003</v>
      </c>
      <c r="AK24">
        <v>50.804400000000001</v>
      </c>
      <c r="AL24">
        <v>50.055579999999999</v>
      </c>
      <c r="AM24">
        <v>49.106400000000001</v>
      </c>
      <c r="AN24">
        <v>47.272019999999998</v>
      </c>
      <c r="AO24">
        <v>45.996720000000003</v>
      </c>
      <c r="AP24">
        <v>45.708300000000001</v>
      </c>
      <c r="AQ24">
        <v>44.735230000000001</v>
      </c>
      <c r="AR24">
        <v>46.962850000000003</v>
      </c>
      <c r="AS24">
        <v>50.563079999999999</v>
      </c>
      <c r="AT24">
        <v>53.86347</v>
      </c>
      <c r="AU24">
        <v>55.743250000000003</v>
      </c>
      <c r="AV24">
        <v>56.488419999999998</v>
      </c>
      <c r="AW24">
        <v>56.413359999999997</v>
      </c>
      <c r="AX24">
        <v>56.510779999999997</v>
      </c>
      <c r="AY24">
        <v>56.472990000000003</v>
      </c>
      <c r="AZ24">
        <v>55.408149999999999</v>
      </c>
      <c r="BA24">
        <v>54.460650000000001</v>
      </c>
      <c r="BB24">
        <v>52.34055</v>
      </c>
      <c r="BC24">
        <v>51.433599999999998</v>
      </c>
      <c r="BD24">
        <v>49.802999999999997</v>
      </c>
      <c r="BE24">
        <v>47.742690000000003</v>
      </c>
      <c r="BF24">
        <v>46.241280000000003</v>
      </c>
      <c r="BG24">
        <v>44.986820000000002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</row>
    <row r="25" spans="1:110" x14ac:dyDescent="0.25">
      <c r="A25" s="18" t="str">
        <f t="shared" si="0"/>
        <v>portfolio_CPP_0 to 199.99 kW_All_CAISO_1-in-10_MONTHLY SYSTEM PEAK DAY_2029_2</v>
      </c>
      <c r="B25" t="s">
        <v>192</v>
      </c>
      <c r="C25" t="s">
        <v>121</v>
      </c>
      <c r="D25" t="s">
        <v>124</v>
      </c>
      <c r="E25" t="s">
        <v>7</v>
      </c>
      <c r="F25" t="s">
        <v>110</v>
      </c>
      <c r="G25" t="s">
        <v>85</v>
      </c>
      <c r="H25" t="s">
        <v>20</v>
      </c>
      <c r="I25">
        <v>2029</v>
      </c>
      <c r="J25">
        <v>2</v>
      </c>
      <c r="K25">
        <v>11822.599</v>
      </c>
      <c r="L25">
        <v>160063.20000000001</v>
      </c>
      <c r="M25">
        <v>155399.9</v>
      </c>
      <c r="N25">
        <v>153119.29999999999</v>
      </c>
      <c r="O25">
        <v>153733.6</v>
      </c>
      <c r="P25">
        <v>160516.20000000001</v>
      </c>
      <c r="Q25">
        <v>177955.6</v>
      </c>
      <c r="R25">
        <v>202046.8</v>
      </c>
      <c r="S25">
        <v>220927.3</v>
      </c>
      <c r="T25">
        <v>241403</v>
      </c>
      <c r="U25">
        <v>256590.2</v>
      </c>
      <c r="V25">
        <v>266503.3</v>
      </c>
      <c r="W25">
        <v>271684.40000000002</v>
      </c>
      <c r="X25">
        <v>273276</v>
      </c>
      <c r="Y25">
        <v>275491.20000000001</v>
      </c>
      <c r="Z25">
        <v>274332.40000000002</v>
      </c>
      <c r="AA25">
        <v>268569.3</v>
      </c>
      <c r="AB25">
        <v>261547.5</v>
      </c>
      <c r="AC25">
        <v>255018.2</v>
      </c>
      <c r="AD25">
        <v>241588.1</v>
      </c>
      <c r="AE25">
        <v>234126.1</v>
      </c>
      <c r="AF25">
        <v>224732.79999999999</v>
      </c>
      <c r="AG25">
        <v>208018.7</v>
      </c>
      <c r="AH25">
        <v>186966.7</v>
      </c>
      <c r="AI25">
        <v>171379</v>
      </c>
      <c r="AJ25">
        <v>51.052100000000003</v>
      </c>
      <c r="AK25">
        <v>50.804400000000001</v>
      </c>
      <c r="AL25">
        <v>50.055579999999999</v>
      </c>
      <c r="AM25">
        <v>49.106400000000001</v>
      </c>
      <c r="AN25">
        <v>47.272019999999998</v>
      </c>
      <c r="AO25">
        <v>45.996720000000003</v>
      </c>
      <c r="AP25">
        <v>45.708300000000001</v>
      </c>
      <c r="AQ25">
        <v>44.735230000000001</v>
      </c>
      <c r="AR25">
        <v>46.962850000000003</v>
      </c>
      <c r="AS25">
        <v>50.563079999999999</v>
      </c>
      <c r="AT25">
        <v>53.86347</v>
      </c>
      <c r="AU25">
        <v>55.743250000000003</v>
      </c>
      <c r="AV25">
        <v>56.488419999999998</v>
      </c>
      <c r="AW25">
        <v>56.413359999999997</v>
      </c>
      <c r="AX25">
        <v>56.510779999999997</v>
      </c>
      <c r="AY25">
        <v>56.472990000000003</v>
      </c>
      <c r="AZ25">
        <v>55.408149999999999</v>
      </c>
      <c r="BA25">
        <v>54.460650000000001</v>
      </c>
      <c r="BB25">
        <v>52.34055</v>
      </c>
      <c r="BC25">
        <v>51.433599999999998</v>
      </c>
      <c r="BD25">
        <v>49.802999999999997</v>
      </c>
      <c r="BE25">
        <v>47.742690000000003</v>
      </c>
      <c r="BF25">
        <v>46.241280000000003</v>
      </c>
      <c r="BG25">
        <v>44.986820000000002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</row>
    <row r="26" spans="1:110" x14ac:dyDescent="0.25">
      <c r="A26" s="18" t="str">
        <f t="shared" si="0"/>
        <v>portfolio_CPP_0 to 199.99 kW_All_CAISO_1-in-10_MONTHLY SYSTEM PEAK DAY_2030_2</v>
      </c>
      <c r="B26" t="s">
        <v>192</v>
      </c>
      <c r="C26" t="s">
        <v>121</v>
      </c>
      <c r="D26" t="s">
        <v>124</v>
      </c>
      <c r="E26" t="s">
        <v>7</v>
      </c>
      <c r="F26" t="s">
        <v>110</v>
      </c>
      <c r="G26" t="s">
        <v>85</v>
      </c>
      <c r="H26" t="s">
        <v>20</v>
      </c>
      <c r="I26">
        <v>2030</v>
      </c>
      <c r="J26">
        <v>2</v>
      </c>
      <c r="K26">
        <v>11709.9</v>
      </c>
      <c r="L26">
        <v>158537.4</v>
      </c>
      <c r="M26">
        <v>153918.6</v>
      </c>
      <c r="N26">
        <v>151659.70000000001</v>
      </c>
      <c r="O26">
        <v>152268.1</v>
      </c>
      <c r="P26">
        <v>158986.1</v>
      </c>
      <c r="Q26">
        <v>176259.20000000001</v>
      </c>
      <c r="R26">
        <v>200120.8</v>
      </c>
      <c r="S26">
        <v>218821.3</v>
      </c>
      <c r="T26">
        <v>239101.9</v>
      </c>
      <c r="U26">
        <v>254144.3</v>
      </c>
      <c r="V26">
        <v>263962.90000000002</v>
      </c>
      <c r="W26">
        <v>269094.5</v>
      </c>
      <c r="X26">
        <v>270671</v>
      </c>
      <c r="Y26">
        <v>272865.09999999998</v>
      </c>
      <c r="Z26">
        <v>271717.3</v>
      </c>
      <c r="AA26">
        <v>266009.2</v>
      </c>
      <c r="AB26">
        <v>259054.3</v>
      </c>
      <c r="AC26">
        <v>252587.3</v>
      </c>
      <c r="AD26">
        <v>239285.2</v>
      </c>
      <c r="AE26">
        <v>231894.3</v>
      </c>
      <c r="AF26">
        <v>222590.5</v>
      </c>
      <c r="AG26">
        <v>206035.7</v>
      </c>
      <c r="AH26">
        <v>185184.4</v>
      </c>
      <c r="AI26">
        <v>169745.4</v>
      </c>
      <c r="AJ26">
        <v>51.052100000000003</v>
      </c>
      <c r="AK26">
        <v>50.804400000000001</v>
      </c>
      <c r="AL26">
        <v>50.055579999999999</v>
      </c>
      <c r="AM26">
        <v>49.106400000000001</v>
      </c>
      <c r="AN26">
        <v>47.272019999999998</v>
      </c>
      <c r="AO26">
        <v>45.996720000000003</v>
      </c>
      <c r="AP26">
        <v>45.708300000000001</v>
      </c>
      <c r="AQ26">
        <v>44.735230000000001</v>
      </c>
      <c r="AR26">
        <v>46.962850000000003</v>
      </c>
      <c r="AS26">
        <v>50.563079999999999</v>
      </c>
      <c r="AT26">
        <v>53.86347</v>
      </c>
      <c r="AU26">
        <v>55.743250000000003</v>
      </c>
      <c r="AV26">
        <v>56.488419999999998</v>
      </c>
      <c r="AW26">
        <v>56.413359999999997</v>
      </c>
      <c r="AX26">
        <v>56.510779999999997</v>
      </c>
      <c r="AY26">
        <v>56.472990000000003</v>
      </c>
      <c r="AZ26">
        <v>55.408149999999999</v>
      </c>
      <c r="BA26">
        <v>54.460650000000001</v>
      </c>
      <c r="BB26">
        <v>52.34055</v>
      </c>
      <c r="BC26">
        <v>51.433599999999998</v>
      </c>
      <c r="BD26">
        <v>49.802999999999997</v>
      </c>
      <c r="BE26">
        <v>47.742690000000003</v>
      </c>
      <c r="BF26">
        <v>46.241280000000003</v>
      </c>
      <c r="BG26">
        <v>44.986820000000002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 s="23">
        <v>0</v>
      </c>
      <c r="CG26" s="23">
        <v>0</v>
      </c>
      <c r="CH26" s="23">
        <v>0</v>
      </c>
      <c r="CI26" s="23">
        <v>0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0</v>
      </c>
      <c r="CU26" s="23">
        <v>0</v>
      </c>
      <c r="CV26" s="23">
        <v>0</v>
      </c>
      <c r="CW26" s="23">
        <v>0</v>
      </c>
      <c r="CX26" s="23">
        <v>0</v>
      </c>
      <c r="CY26" s="23">
        <v>0</v>
      </c>
      <c r="CZ26" s="23">
        <v>0</v>
      </c>
      <c r="DA26" s="23">
        <v>0</v>
      </c>
      <c r="DB26" s="23">
        <v>0</v>
      </c>
      <c r="DC26" s="23">
        <v>0</v>
      </c>
      <c r="DD26">
        <v>0</v>
      </c>
      <c r="DE26">
        <v>0</v>
      </c>
      <c r="DF26">
        <v>0</v>
      </c>
    </row>
    <row r="27" spans="1:110" x14ac:dyDescent="0.25">
      <c r="A27" s="18" t="str">
        <f t="shared" si="0"/>
        <v>portfolio_CPP_0 to 199.99 kW_All_CAISO_1-in-10_MONTHLY SYSTEM PEAK DAY_2019_3</v>
      </c>
      <c r="B27" t="s">
        <v>192</v>
      </c>
      <c r="C27" t="s">
        <v>121</v>
      </c>
      <c r="D27" t="s">
        <v>124</v>
      </c>
      <c r="E27" t="s">
        <v>7</v>
      </c>
      <c r="F27" t="s">
        <v>110</v>
      </c>
      <c r="G27" t="s">
        <v>85</v>
      </c>
      <c r="H27" t="s">
        <v>20</v>
      </c>
      <c r="I27">
        <v>2019</v>
      </c>
      <c r="J27">
        <v>3</v>
      </c>
      <c r="K27">
        <v>13011</v>
      </c>
      <c r="L27">
        <v>176152.7</v>
      </c>
      <c r="M27">
        <v>171020.6</v>
      </c>
      <c r="N27">
        <v>168510.7</v>
      </c>
      <c r="O27">
        <v>169186.8</v>
      </c>
      <c r="P27">
        <v>176651.2</v>
      </c>
      <c r="Q27">
        <v>195843.6</v>
      </c>
      <c r="R27">
        <v>222356.5</v>
      </c>
      <c r="S27">
        <v>243134.8</v>
      </c>
      <c r="T27">
        <v>265668.8</v>
      </c>
      <c r="U27">
        <v>278841.09999999998</v>
      </c>
      <c r="V27">
        <v>286263.8</v>
      </c>
      <c r="W27">
        <v>299455.09999999998</v>
      </c>
      <c r="X27">
        <v>308580.5</v>
      </c>
      <c r="Y27">
        <v>319109.40000000002</v>
      </c>
      <c r="Z27">
        <v>321828.59999999998</v>
      </c>
      <c r="AA27">
        <v>318710.3</v>
      </c>
      <c r="AB27">
        <v>310953.8</v>
      </c>
      <c r="AC27">
        <v>298551</v>
      </c>
      <c r="AD27">
        <v>282434.3</v>
      </c>
      <c r="AE27">
        <v>275695</v>
      </c>
      <c r="AF27">
        <v>260320.6</v>
      </c>
      <c r="AG27">
        <v>233986.2</v>
      </c>
      <c r="AH27">
        <v>206800</v>
      </c>
      <c r="AI27">
        <v>188862.9</v>
      </c>
      <c r="AJ27">
        <v>60.228819999999999</v>
      </c>
      <c r="AK27">
        <v>58.83802</v>
      </c>
      <c r="AL27">
        <v>57.771619999999999</v>
      </c>
      <c r="AM27">
        <v>57.015470000000001</v>
      </c>
      <c r="AN27">
        <v>56.069490000000002</v>
      </c>
      <c r="AO27">
        <v>55.282119999999999</v>
      </c>
      <c r="AP27">
        <v>55.45776</v>
      </c>
      <c r="AQ27">
        <v>55.221449999999997</v>
      </c>
      <c r="AR27">
        <v>61.159730000000003</v>
      </c>
      <c r="AS27">
        <v>69.478920000000002</v>
      </c>
      <c r="AT27">
        <v>75.900540000000007</v>
      </c>
      <c r="AU27">
        <v>81.737799999999993</v>
      </c>
      <c r="AV27">
        <v>83.35369</v>
      </c>
      <c r="AW27">
        <v>85.013180000000006</v>
      </c>
      <c r="AX27">
        <v>83.973309999999998</v>
      </c>
      <c r="AY27">
        <v>83.964939999999999</v>
      </c>
      <c r="AZ27">
        <v>83.277990000000003</v>
      </c>
      <c r="BA27">
        <v>81.934759999999997</v>
      </c>
      <c r="BB27">
        <v>79.50994</v>
      </c>
      <c r="BC27">
        <v>75.156970000000001</v>
      </c>
      <c r="BD27">
        <v>71.161379999999994</v>
      </c>
      <c r="BE27">
        <v>68.10427</v>
      </c>
      <c r="BF27">
        <v>66.371889999999993</v>
      </c>
      <c r="BG27">
        <v>63.714199999999998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</row>
    <row r="28" spans="1:110" x14ac:dyDescent="0.25">
      <c r="A28" s="18" t="str">
        <f t="shared" si="0"/>
        <v>portfolio_CPP_0 to 199.99 kW_All_CAISO_1-in-10_MONTHLY SYSTEM PEAK DAY_2020_3</v>
      </c>
      <c r="B28" t="s">
        <v>192</v>
      </c>
      <c r="C28" t="s">
        <v>121</v>
      </c>
      <c r="D28" t="s">
        <v>124</v>
      </c>
      <c r="E28" t="s">
        <v>7</v>
      </c>
      <c r="F28" t="s">
        <v>110</v>
      </c>
      <c r="G28" t="s">
        <v>85</v>
      </c>
      <c r="H28" t="s">
        <v>20</v>
      </c>
      <c r="I28">
        <v>2020</v>
      </c>
      <c r="J28">
        <v>3</v>
      </c>
      <c r="K28">
        <v>12886.973</v>
      </c>
      <c r="L28">
        <v>174473.5</v>
      </c>
      <c r="M28">
        <v>169390.4</v>
      </c>
      <c r="N28">
        <v>166904.4</v>
      </c>
      <c r="O28">
        <v>167574</v>
      </c>
      <c r="P28">
        <v>174967.3</v>
      </c>
      <c r="Q28">
        <v>193976.7</v>
      </c>
      <c r="R28">
        <v>220236.9</v>
      </c>
      <c r="S28">
        <v>240817.1</v>
      </c>
      <c r="T28">
        <v>263136.3</v>
      </c>
      <c r="U28">
        <v>276183</v>
      </c>
      <c r="V28">
        <v>283535</v>
      </c>
      <c r="W28">
        <v>296600.5</v>
      </c>
      <c r="X28">
        <v>305638.90000000002</v>
      </c>
      <c r="Y28">
        <v>316067.5</v>
      </c>
      <c r="Z28">
        <v>318760.7</v>
      </c>
      <c r="AA28">
        <v>315672.09999999998</v>
      </c>
      <c r="AB28">
        <v>307989.59999999998</v>
      </c>
      <c r="AC28">
        <v>295705.09999999998</v>
      </c>
      <c r="AD28">
        <v>279742</v>
      </c>
      <c r="AE28">
        <v>273067</v>
      </c>
      <c r="AF28">
        <v>257839.1</v>
      </c>
      <c r="AG28">
        <v>231755.8</v>
      </c>
      <c r="AH28">
        <v>204828.7</v>
      </c>
      <c r="AI28">
        <v>187062.5</v>
      </c>
      <c r="AJ28">
        <v>60.228819999999999</v>
      </c>
      <c r="AK28">
        <v>58.83802</v>
      </c>
      <c r="AL28">
        <v>57.771619999999999</v>
      </c>
      <c r="AM28">
        <v>57.015470000000001</v>
      </c>
      <c r="AN28">
        <v>56.069490000000002</v>
      </c>
      <c r="AO28">
        <v>55.282119999999999</v>
      </c>
      <c r="AP28">
        <v>55.45776</v>
      </c>
      <c r="AQ28">
        <v>55.221449999999997</v>
      </c>
      <c r="AR28">
        <v>61.159730000000003</v>
      </c>
      <c r="AS28">
        <v>69.478920000000002</v>
      </c>
      <c r="AT28">
        <v>75.900540000000007</v>
      </c>
      <c r="AU28">
        <v>81.737799999999993</v>
      </c>
      <c r="AV28">
        <v>83.35369</v>
      </c>
      <c r="AW28">
        <v>85.013180000000006</v>
      </c>
      <c r="AX28">
        <v>83.973309999999998</v>
      </c>
      <c r="AY28">
        <v>83.964939999999999</v>
      </c>
      <c r="AZ28">
        <v>83.277990000000003</v>
      </c>
      <c r="BA28">
        <v>81.934759999999997</v>
      </c>
      <c r="BB28">
        <v>79.50994</v>
      </c>
      <c r="BC28">
        <v>75.156970000000001</v>
      </c>
      <c r="BD28">
        <v>71.161379999999994</v>
      </c>
      <c r="BE28">
        <v>68.10427</v>
      </c>
      <c r="BF28">
        <v>66.371889999999993</v>
      </c>
      <c r="BG28">
        <v>63.714199999999998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 s="23">
        <v>0</v>
      </c>
      <c r="CG28" s="23">
        <v>0</v>
      </c>
      <c r="CH28" s="23">
        <v>0</v>
      </c>
      <c r="CI28" s="23">
        <v>0</v>
      </c>
      <c r="CJ28" s="23">
        <v>0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0</v>
      </c>
      <c r="CR28" s="23">
        <v>0</v>
      </c>
      <c r="CS28" s="23">
        <v>0</v>
      </c>
      <c r="CT28" s="23">
        <v>0</v>
      </c>
      <c r="CU28" s="23">
        <v>0</v>
      </c>
      <c r="CV28" s="23">
        <v>0</v>
      </c>
      <c r="CW28" s="23">
        <v>0</v>
      </c>
      <c r="CX28" s="23">
        <v>0</v>
      </c>
      <c r="CY28" s="23">
        <v>0</v>
      </c>
      <c r="CZ28" s="23">
        <v>0</v>
      </c>
      <c r="DA28" s="23">
        <v>0</v>
      </c>
      <c r="DB28" s="23">
        <v>0</v>
      </c>
      <c r="DC28" s="23">
        <v>0</v>
      </c>
      <c r="DD28">
        <v>0</v>
      </c>
      <c r="DE28">
        <v>0</v>
      </c>
      <c r="DF28">
        <v>0</v>
      </c>
    </row>
    <row r="29" spans="1:110" x14ac:dyDescent="0.25">
      <c r="A29" s="18" t="str">
        <f t="shared" si="0"/>
        <v>portfolio_CPP_0 to 199.99 kW_All_CAISO_1-in-10_MONTHLY SYSTEM PEAK DAY_2021_3</v>
      </c>
      <c r="B29" t="s">
        <v>192</v>
      </c>
      <c r="C29" t="s">
        <v>121</v>
      </c>
      <c r="D29" t="s">
        <v>124</v>
      </c>
      <c r="E29" t="s">
        <v>7</v>
      </c>
      <c r="F29" t="s">
        <v>110</v>
      </c>
      <c r="G29" t="s">
        <v>85</v>
      </c>
      <c r="H29" t="s">
        <v>20</v>
      </c>
      <c r="I29">
        <v>2021</v>
      </c>
      <c r="J29">
        <v>3</v>
      </c>
      <c r="K29">
        <v>12764.127</v>
      </c>
      <c r="L29">
        <v>172810.3</v>
      </c>
      <c r="M29">
        <v>167775.7</v>
      </c>
      <c r="N29">
        <v>165313.4</v>
      </c>
      <c r="O29">
        <v>165976.6</v>
      </c>
      <c r="P29">
        <v>173299.4</v>
      </c>
      <c r="Q29">
        <v>192127.6</v>
      </c>
      <c r="R29">
        <v>218137.5</v>
      </c>
      <c r="S29">
        <v>238521.5</v>
      </c>
      <c r="T29">
        <v>260627.9</v>
      </c>
      <c r="U29">
        <v>273550.3</v>
      </c>
      <c r="V29">
        <v>280832.2</v>
      </c>
      <c r="W29">
        <v>293773.2</v>
      </c>
      <c r="X29">
        <v>302725.40000000002</v>
      </c>
      <c r="Y29">
        <v>313054.59999999998</v>
      </c>
      <c r="Z29">
        <v>315722.09999999998</v>
      </c>
      <c r="AA29">
        <v>312663</v>
      </c>
      <c r="AB29">
        <v>305053.7</v>
      </c>
      <c r="AC29">
        <v>292886.3</v>
      </c>
      <c r="AD29">
        <v>277075.3</v>
      </c>
      <c r="AE29">
        <v>270464</v>
      </c>
      <c r="AF29">
        <v>255381.2</v>
      </c>
      <c r="AG29">
        <v>229546.5</v>
      </c>
      <c r="AH29">
        <v>202876.2</v>
      </c>
      <c r="AI29">
        <v>185279.4</v>
      </c>
      <c r="AJ29">
        <v>60.228819999999999</v>
      </c>
      <c r="AK29">
        <v>58.83802</v>
      </c>
      <c r="AL29">
        <v>57.771619999999999</v>
      </c>
      <c r="AM29">
        <v>57.015470000000001</v>
      </c>
      <c r="AN29">
        <v>56.069490000000002</v>
      </c>
      <c r="AO29">
        <v>55.282119999999999</v>
      </c>
      <c r="AP29">
        <v>55.45776</v>
      </c>
      <c r="AQ29">
        <v>55.221449999999997</v>
      </c>
      <c r="AR29">
        <v>61.159730000000003</v>
      </c>
      <c r="AS29">
        <v>69.478920000000002</v>
      </c>
      <c r="AT29">
        <v>75.900540000000007</v>
      </c>
      <c r="AU29">
        <v>81.737799999999993</v>
      </c>
      <c r="AV29">
        <v>83.35369</v>
      </c>
      <c r="AW29">
        <v>85.013180000000006</v>
      </c>
      <c r="AX29">
        <v>83.973309999999998</v>
      </c>
      <c r="AY29">
        <v>83.964939999999999</v>
      </c>
      <c r="AZ29">
        <v>83.277990000000003</v>
      </c>
      <c r="BA29">
        <v>81.934759999999997</v>
      </c>
      <c r="BB29">
        <v>79.50994</v>
      </c>
      <c r="BC29">
        <v>75.156970000000001</v>
      </c>
      <c r="BD29">
        <v>71.161379999999994</v>
      </c>
      <c r="BE29">
        <v>68.10427</v>
      </c>
      <c r="BF29">
        <v>66.371889999999993</v>
      </c>
      <c r="BG29">
        <v>63.714199999999998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</row>
    <row r="30" spans="1:110" x14ac:dyDescent="0.25">
      <c r="A30" s="18" t="str">
        <f t="shared" si="0"/>
        <v>portfolio_CPP_0 to 199.99 kW_All_CAISO_1-in-10_MONTHLY SYSTEM PEAK DAY_2022_3</v>
      </c>
      <c r="B30" t="s">
        <v>192</v>
      </c>
      <c r="C30" t="s">
        <v>121</v>
      </c>
      <c r="D30" t="s">
        <v>124</v>
      </c>
      <c r="E30" t="s">
        <v>7</v>
      </c>
      <c r="F30" t="s">
        <v>110</v>
      </c>
      <c r="G30" t="s">
        <v>85</v>
      </c>
      <c r="H30" t="s">
        <v>20</v>
      </c>
      <c r="I30">
        <v>2022</v>
      </c>
      <c r="J30">
        <v>3</v>
      </c>
      <c r="K30">
        <v>12642.453</v>
      </c>
      <c r="L30">
        <v>171163</v>
      </c>
      <c r="M30">
        <v>166176.29999999999</v>
      </c>
      <c r="N30">
        <v>163737.5</v>
      </c>
      <c r="O30">
        <v>164394.5</v>
      </c>
      <c r="P30">
        <v>171647.4</v>
      </c>
      <c r="Q30">
        <v>190296.2</v>
      </c>
      <c r="R30">
        <v>216058.1</v>
      </c>
      <c r="S30">
        <v>236247.8</v>
      </c>
      <c r="T30">
        <v>258143.5</v>
      </c>
      <c r="U30">
        <v>270942.7</v>
      </c>
      <c r="V30">
        <v>278155.2</v>
      </c>
      <c r="W30">
        <v>290972.79999999999</v>
      </c>
      <c r="X30">
        <v>299839.7</v>
      </c>
      <c r="Y30">
        <v>310070.40000000002</v>
      </c>
      <c r="Z30">
        <v>312712.5</v>
      </c>
      <c r="AA30">
        <v>309682.5</v>
      </c>
      <c r="AB30">
        <v>302145.8</v>
      </c>
      <c r="AC30">
        <v>290094.3</v>
      </c>
      <c r="AD30">
        <v>274434.09999999998</v>
      </c>
      <c r="AE30">
        <v>267885.8</v>
      </c>
      <c r="AF30">
        <v>252946.8</v>
      </c>
      <c r="AG30">
        <v>227358.4</v>
      </c>
      <c r="AH30">
        <v>200942.3</v>
      </c>
      <c r="AI30">
        <v>183513.2</v>
      </c>
      <c r="AJ30">
        <v>60.228819999999999</v>
      </c>
      <c r="AK30">
        <v>58.83802</v>
      </c>
      <c r="AL30">
        <v>57.771619999999999</v>
      </c>
      <c r="AM30">
        <v>57.015470000000001</v>
      </c>
      <c r="AN30">
        <v>56.069490000000002</v>
      </c>
      <c r="AO30">
        <v>55.282119999999999</v>
      </c>
      <c r="AP30">
        <v>55.45776</v>
      </c>
      <c r="AQ30">
        <v>55.221449999999997</v>
      </c>
      <c r="AR30">
        <v>61.159730000000003</v>
      </c>
      <c r="AS30">
        <v>69.478920000000002</v>
      </c>
      <c r="AT30">
        <v>75.900540000000007</v>
      </c>
      <c r="AU30">
        <v>81.737799999999993</v>
      </c>
      <c r="AV30">
        <v>83.35369</v>
      </c>
      <c r="AW30">
        <v>85.013180000000006</v>
      </c>
      <c r="AX30">
        <v>83.973309999999998</v>
      </c>
      <c r="AY30">
        <v>83.964939999999999</v>
      </c>
      <c r="AZ30">
        <v>83.277990000000003</v>
      </c>
      <c r="BA30">
        <v>81.934759999999997</v>
      </c>
      <c r="BB30">
        <v>79.50994</v>
      </c>
      <c r="BC30">
        <v>75.156970000000001</v>
      </c>
      <c r="BD30">
        <v>71.161379999999994</v>
      </c>
      <c r="BE30">
        <v>68.10427</v>
      </c>
      <c r="BF30">
        <v>66.371889999999993</v>
      </c>
      <c r="BG30">
        <v>63.714199999999998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v>0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0</v>
      </c>
      <c r="DB30" s="23">
        <v>0</v>
      </c>
      <c r="DC30" s="23">
        <v>0</v>
      </c>
      <c r="DD30">
        <v>0</v>
      </c>
      <c r="DE30">
        <v>0</v>
      </c>
      <c r="DF30">
        <v>0</v>
      </c>
    </row>
    <row r="31" spans="1:110" x14ac:dyDescent="0.25">
      <c r="A31" s="18" t="str">
        <f t="shared" si="0"/>
        <v>portfolio_CPP_0 to 199.99 kW_All_CAISO_1-in-10_MONTHLY SYSTEM PEAK DAY_2023_3</v>
      </c>
      <c r="B31" t="s">
        <v>192</v>
      </c>
      <c r="C31" t="s">
        <v>121</v>
      </c>
      <c r="D31" t="s">
        <v>124</v>
      </c>
      <c r="E31" t="s">
        <v>7</v>
      </c>
      <c r="F31" t="s">
        <v>110</v>
      </c>
      <c r="G31" t="s">
        <v>85</v>
      </c>
      <c r="H31" t="s">
        <v>20</v>
      </c>
      <c r="I31">
        <v>2023</v>
      </c>
      <c r="J31">
        <v>3</v>
      </c>
      <c r="K31">
        <v>12521.939</v>
      </c>
      <c r="L31">
        <v>169531.4</v>
      </c>
      <c r="M31">
        <v>164592.29999999999</v>
      </c>
      <c r="N31">
        <v>162176.70000000001</v>
      </c>
      <c r="O31">
        <v>162827.4</v>
      </c>
      <c r="P31">
        <v>170011.2</v>
      </c>
      <c r="Q31">
        <v>188482.2</v>
      </c>
      <c r="R31">
        <v>213998.5</v>
      </c>
      <c r="S31">
        <v>233995.8</v>
      </c>
      <c r="T31">
        <v>255682.7</v>
      </c>
      <c r="U31">
        <v>268359.90000000002</v>
      </c>
      <c r="V31">
        <v>275503.7</v>
      </c>
      <c r="W31">
        <v>288199.09999999998</v>
      </c>
      <c r="X31">
        <v>296981.5</v>
      </c>
      <c r="Y31">
        <v>307114.7</v>
      </c>
      <c r="Z31">
        <v>309731.59999999998</v>
      </c>
      <c r="AA31">
        <v>306730.5</v>
      </c>
      <c r="AB31">
        <v>299265.59999999998</v>
      </c>
      <c r="AC31">
        <v>287329</v>
      </c>
      <c r="AD31">
        <v>271818.09999999998</v>
      </c>
      <c r="AE31">
        <v>265332.09999999998</v>
      </c>
      <c r="AF31">
        <v>250535.6</v>
      </c>
      <c r="AG31">
        <v>225191.1</v>
      </c>
      <c r="AH31">
        <v>199026.8</v>
      </c>
      <c r="AI31">
        <v>181763.9</v>
      </c>
      <c r="AJ31">
        <v>60.228819999999999</v>
      </c>
      <c r="AK31">
        <v>58.83802</v>
      </c>
      <c r="AL31">
        <v>57.771619999999999</v>
      </c>
      <c r="AM31">
        <v>57.015470000000001</v>
      </c>
      <c r="AN31">
        <v>56.069490000000002</v>
      </c>
      <c r="AO31">
        <v>55.282119999999999</v>
      </c>
      <c r="AP31">
        <v>55.45776</v>
      </c>
      <c r="AQ31">
        <v>55.221449999999997</v>
      </c>
      <c r="AR31">
        <v>61.159730000000003</v>
      </c>
      <c r="AS31">
        <v>69.478920000000002</v>
      </c>
      <c r="AT31">
        <v>75.900540000000007</v>
      </c>
      <c r="AU31">
        <v>81.737799999999993</v>
      </c>
      <c r="AV31">
        <v>83.35369</v>
      </c>
      <c r="AW31">
        <v>85.013180000000006</v>
      </c>
      <c r="AX31">
        <v>83.973309999999998</v>
      </c>
      <c r="AY31">
        <v>83.964939999999999</v>
      </c>
      <c r="AZ31">
        <v>83.277990000000003</v>
      </c>
      <c r="BA31">
        <v>81.934759999999997</v>
      </c>
      <c r="BB31">
        <v>79.50994</v>
      </c>
      <c r="BC31">
        <v>75.156970000000001</v>
      </c>
      <c r="BD31">
        <v>71.161379999999994</v>
      </c>
      <c r="BE31">
        <v>68.10427</v>
      </c>
      <c r="BF31">
        <v>66.371889999999993</v>
      </c>
      <c r="BG31">
        <v>63.714199999999998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 s="23">
        <v>0</v>
      </c>
      <c r="CG31" s="23">
        <v>0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v>0</v>
      </c>
      <c r="CV31" s="23">
        <v>0</v>
      </c>
      <c r="CW31" s="23">
        <v>0</v>
      </c>
      <c r="CX31" s="23">
        <v>0</v>
      </c>
      <c r="CY31" s="23">
        <v>0</v>
      </c>
      <c r="CZ31" s="23">
        <v>0</v>
      </c>
      <c r="DA31" s="23">
        <v>0</v>
      </c>
      <c r="DB31" s="23">
        <v>0</v>
      </c>
      <c r="DC31" s="23">
        <v>0</v>
      </c>
      <c r="DD31">
        <v>0</v>
      </c>
      <c r="DE31">
        <v>0</v>
      </c>
      <c r="DF31">
        <v>0</v>
      </c>
    </row>
    <row r="32" spans="1:110" x14ac:dyDescent="0.25">
      <c r="A32" s="18" t="str">
        <f t="shared" si="0"/>
        <v>portfolio_CPP_0 to 199.99 kW_All_CAISO_1-in-10_MONTHLY SYSTEM PEAK DAY_2024_3</v>
      </c>
      <c r="B32" t="s">
        <v>192</v>
      </c>
      <c r="C32" t="s">
        <v>121</v>
      </c>
      <c r="D32" t="s">
        <v>124</v>
      </c>
      <c r="E32" t="s">
        <v>7</v>
      </c>
      <c r="F32" t="s">
        <v>110</v>
      </c>
      <c r="G32" t="s">
        <v>85</v>
      </c>
      <c r="H32" t="s">
        <v>20</v>
      </c>
      <c r="I32">
        <v>2024</v>
      </c>
      <c r="J32">
        <v>3</v>
      </c>
      <c r="K32">
        <v>12402.574000000001</v>
      </c>
      <c r="L32">
        <v>167915.3</v>
      </c>
      <c r="M32">
        <v>163023.29999999999</v>
      </c>
      <c r="N32">
        <v>160630.79999999999</v>
      </c>
      <c r="O32">
        <v>161275.20000000001</v>
      </c>
      <c r="P32">
        <v>168390.5</v>
      </c>
      <c r="Q32">
        <v>186685.5</v>
      </c>
      <c r="R32">
        <v>211958.5</v>
      </c>
      <c r="S32">
        <v>231765.2</v>
      </c>
      <c r="T32">
        <v>253245.4</v>
      </c>
      <c r="U32">
        <v>265801.8</v>
      </c>
      <c r="V32">
        <v>272877.40000000002</v>
      </c>
      <c r="W32">
        <v>285451.8</v>
      </c>
      <c r="X32">
        <v>294150.5</v>
      </c>
      <c r="Y32">
        <v>304187.09999999998</v>
      </c>
      <c r="Z32">
        <v>306779.09999999998</v>
      </c>
      <c r="AA32">
        <v>303806.59999999998</v>
      </c>
      <c r="AB32">
        <v>296412.79999999999</v>
      </c>
      <c r="AC32">
        <v>284590</v>
      </c>
      <c r="AD32">
        <v>269227</v>
      </c>
      <c r="AE32">
        <v>262802.8</v>
      </c>
      <c r="AF32">
        <v>248147.4</v>
      </c>
      <c r="AG32">
        <v>223044.5</v>
      </c>
      <c r="AH32">
        <v>197129.60000000001</v>
      </c>
      <c r="AI32">
        <v>180031.2</v>
      </c>
      <c r="AJ32">
        <v>60.228819999999999</v>
      </c>
      <c r="AK32">
        <v>58.83802</v>
      </c>
      <c r="AL32">
        <v>57.771619999999999</v>
      </c>
      <c r="AM32">
        <v>57.015470000000001</v>
      </c>
      <c r="AN32">
        <v>56.069490000000002</v>
      </c>
      <c r="AO32">
        <v>55.282119999999999</v>
      </c>
      <c r="AP32">
        <v>55.45776</v>
      </c>
      <c r="AQ32">
        <v>55.221449999999997</v>
      </c>
      <c r="AR32">
        <v>61.159730000000003</v>
      </c>
      <c r="AS32">
        <v>69.478920000000002</v>
      </c>
      <c r="AT32">
        <v>75.900540000000007</v>
      </c>
      <c r="AU32">
        <v>81.737799999999993</v>
      </c>
      <c r="AV32">
        <v>83.35369</v>
      </c>
      <c r="AW32">
        <v>85.013180000000006</v>
      </c>
      <c r="AX32">
        <v>83.973309999999998</v>
      </c>
      <c r="AY32">
        <v>83.964939999999999</v>
      </c>
      <c r="AZ32">
        <v>83.277990000000003</v>
      </c>
      <c r="BA32">
        <v>81.934759999999997</v>
      </c>
      <c r="BB32">
        <v>79.50994</v>
      </c>
      <c r="BC32">
        <v>75.156970000000001</v>
      </c>
      <c r="BD32">
        <v>71.161379999999994</v>
      </c>
      <c r="BE32">
        <v>68.10427</v>
      </c>
      <c r="BF32">
        <v>66.371889999999993</v>
      </c>
      <c r="BG32">
        <v>63.714199999999998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 s="23">
        <v>0</v>
      </c>
      <c r="CG32" s="23">
        <v>0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0</v>
      </c>
      <c r="CR32" s="23">
        <v>0</v>
      </c>
      <c r="CS32" s="23">
        <v>0</v>
      </c>
      <c r="CT32" s="23">
        <v>0</v>
      </c>
      <c r="CU32" s="23">
        <v>0</v>
      </c>
      <c r="CV32" s="23">
        <v>0</v>
      </c>
      <c r="CW32" s="23">
        <v>0</v>
      </c>
      <c r="CX32" s="23">
        <v>0</v>
      </c>
      <c r="CY32" s="23">
        <v>0</v>
      </c>
      <c r="CZ32" s="23">
        <v>0</v>
      </c>
      <c r="DA32" s="23">
        <v>0</v>
      </c>
      <c r="DB32" s="23">
        <v>0</v>
      </c>
      <c r="DC32" s="23">
        <v>0</v>
      </c>
      <c r="DD32">
        <v>0</v>
      </c>
      <c r="DE32">
        <v>0</v>
      </c>
      <c r="DF32">
        <v>0</v>
      </c>
    </row>
    <row r="33" spans="1:110" x14ac:dyDescent="0.25">
      <c r="A33" s="18" t="str">
        <f t="shared" si="0"/>
        <v>portfolio_CPP_0 to 199.99 kW_All_CAISO_1-in-10_MONTHLY SYSTEM PEAK DAY_2025_3</v>
      </c>
      <c r="B33" t="s">
        <v>192</v>
      </c>
      <c r="C33" t="s">
        <v>121</v>
      </c>
      <c r="D33" t="s">
        <v>124</v>
      </c>
      <c r="E33" t="s">
        <v>7</v>
      </c>
      <c r="F33" t="s">
        <v>110</v>
      </c>
      <c r="G33" t="s">
        <v>85</v>
      </c>
      <c r="H33" t="s">
        <v>20</v>
      </c>
      <c r="I33">
        <v>2025</v>
      </c>
      <c r="J33">
        <v>3</v>
      </c>
      <c r="K33">
        <v>12284.346</v>
      </c>
      <c r="L33">
        <v>166314.70000000001</v>
      </c>
      <c r="M33">
        <v>161469.29999999999</v>
      </c>
      <c r="N33">
        <v>159099.5</v>
      </c>
      <c r="O33">
        <v>159737.9</v>
      </c>
      <c r="P33">
        <v>166785.29999999999</v>
      </c>
      <c r="Q33">
        <v>184905.9</v>
      </c>
      <c r="R33">
        <v>209938</v>
      </c>
      <c r="S33">
        <v>229555.9</v>
      </c>
      <c r="T33">
        <v>250831.4</v>
      </c>
      <c r="U33">
        <v>263268</v>
      </c>
      <c r="V33">
        <v>270276.2</v>
      </c>
      <c r="W33">
        <v>282730.7</v>
      </c>
      <c r="X33">
        <v>291346.5</v>
      </c>
      <c r="Y33">
        <v>301287.40000000002</v>
      </c>
      <c r="Z33">
        <v>303854.7</v>
      </c>
      <c r="AA33">
        <v>300910.5</v>
      </c>
      <c r="AB33">
        <v>293587.3</v>
      </c>
      <c r="AC33">
        <v>281877.2</v>
      </c>
      <c r="AD33">
        <v>266660.59999999998</v>
      </c>
      <c r="AE33">
        <v>260297.7</v>
      </c>
      <c r="AF33">
        <v>245781.9</v>
      </c>
      <c r="AG33">
        <v>220918.3</v>
      </c>
      <c r="AH33">
        <v>195250.4</v>
      </c>
      <c r="AI33">
        <v>178315</v>
      </c>
      <c r="AJ33">
        <v>60.228819999999999</v>
      </c>
      <c r="AK33">
        <v>58.83802</v>
      </c>
      <c r="AL33">
        <v>57.771619999999999</v>
      </c>
      <c r="AM33">
        <v>57.015470000000001</v>
      </c>
      <c r="AN33">
        <v>56.069490000000002</v>
      </c>
      <c r="AO33">
        <v>55.282119999999999</v>
      </c>
      <c r="AP33">
        <v>55.45776</v>
      </c>
      <c r="AQ33">
        <v>55.221449999999997</v>
      </c>
      <c r="AR33">
        <v>61.159730000000003</v>
      </c>
      <c r="AS33">
        <v>69.478920000000002</v>
      </c>
      <c r="AT33">
        <v>75.900540000000007</v>
      </c>
      <c r="AU33">
        <v>81.737799999999993</v>
      </c>
      <c r="AV33">
        <v>83.35369</v>
      </c>
      <c r="AW33">
        <v>85.013180000000006</v>
      </c>
      <c r="AX33">
        <v>83.973309999999998</v>
      </c>
      <c r="AY33">
        <v>83.964939999999999</v>
      </c>
      <c r="AZ33">
        <v>83.277990000000003</v>
      </c>
      <c r="BA33">
        <v>81.934759999999997</v>
      </c>
      <c r="BB33">
        <v>79.50994</v>
      </c>
      <c r="BC33">
        <v>75.156970000000001</v>
      </c>
      <c r="BD33">
        <v>71.161379999999994</v>
      </c>
      <c r="BE33">
        <v>68.10427</v>
      </c>
      <c r="BF33">
        <v>66.371889999999993</v>
      </c>
      <c r="BG33">
        <v>63.714199999999998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 s="23">
        <v>0</v>
      </c>
      <c r="CG33" s="23">
        <v>0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v>0</v>
      </c>
      <c r="CV33" s="23">
        <v>0</v>
      </c>
      <c r="CW33" s="23">
        <v>0</v>
      </c>
      <c r="CX33" s="23">
        <v>0</v>
      </c>
      <c r="CY33" s="23">
        <v>0</v>
      </c>
      <c r="CZ33" s="23">
        <v>0</v>
      </c>
      <c r="DA33" s="23">
        <v>0</v>
      </c>
      <c r="DB33" s="23">
        <v>0</v>
      </c>
      <c r="DC33" s="23">
        <v>0</v>
      </c>
      <c r="DD33">
        <v>0</v>
      </c>
      <c r="DE33">
        <v>0</v>
      </c>
      <c r="DF33">
        <v>0</v>
      </c>
    </row>
    <row r="34" spans="1:110" x14ac:dyDescent="0.25">
      <c r="A34" s="18" t="str">
        <f t="shared" si="0"/>
        <v>portfolio_CPP_0 to 199.99 kW_All_CAISO_1-in-10_MONTHLY SYSTEM PEAK DAY_2026_3</v>
      </c>
      <c r="B34" t="s">
        <v>192</v>
      </c>
      <c r="C34" t="s">
        <v>121</v>
      </c>
      <c r="D34" t="s">
        <v>124</v>
      </c>
      <c r="E34" t="s">
        <v>7</v>
      </c>
      <c r="F34" t="s">
        <v>110</v>
      </c>
      <c r="G34" t="s">
        <v>85</v>
      </c>
      <c r="H34" t="s">
        <v>20</v>
      </c>
      <c r="I34">
        <v>2026</v>
      </c>
      <c r="J34">
        <v>3</v>
      </c>
      <c r="K34">
        <v>12167.245999999999</v>
      </c>
      <c r="L34">
        <v>164729.29999999999</v>
      </c>
      <c r="M34">
        <v>159930.1</v>
      </c>
      <c r="N34">
        <v>157582.9</v>
      </c>
      <c r="O34">
        <v>158215.20000000001</v>
      </c>
      <c r="P34">
        <v>165195.5</v>
      </c>
      <c r="Q34">
        <v>183143.3</v>
      </c>
      <c r="R34">
        <v>207936.8</v>
      </c>
      <c r="S34">
        <v>227367.7</v>
      </c>
      <c r="T34">
        <v>248440.3</v>
      </c>
      <c r="U34">
        <v>260758.39999999999</v>
      </c>
      <c r="V34">
        <v>267699.8</v>
      </c>
      <c r="W34">
        <v>280035.59999999998</v>
      </c>
      <c r="X34">
        <v>288569.2</v>
      </c>
      <c r="Y34">
        <v>298415.40000000002</v>
      </c>
      <c r="Z34">
        <v>300958.2</v>
      </c>
      <c r="AA34">
        <v>298042.09999999998</v>
      </c>
      <c r="AB34">
        <v>290788.59999999998</v>
      </c>
      <c r="AC34">
        <v>279190.2</v>
      </c>
      <c r="AD34">
        <v>264118.59999999998</v>
      </c>
      <c r="AE34">
        <v>257816.4</v>
      </c>
      <c r="AF34">
        <v>243439</v>
      </c>
      <c r="AG34">
        <v>218812.4</v>
      </c>
      <c r="AH34">
        <v>193389.2</v>
      </c>
      <c r="AI34">
        <v>176615.3</v>
      </c>
      <c r="AJ34">
        <v>60.228819999999999</v>
      </c>
      <c r="AK34">
        <v>58.83802</v>
      </c>
      <c r="AL34">
        <v>57.771619999999999</v>
      </c>
      <c r="AM34">
        <v>57.015470000000001</v>
      </c>
      <c r="AN34">
        <v>56.069490000000002</v>
      </c>
      <c r="AO34">
        <v>55.282119999999999</v>
      </c>
      <c r="AP34">
        <v>55.45776</v>
      </c>
      <c r="AQ34">
        <v>55.221449999999997</v>
      </c>
      <c r="AR34">
        <v>61.159730000000003</v>
      </c>
      <c r="AS34">
        <v>69.478920000000002</v>
      </c>
      <c r="AT34">
        <v>75.900540000000007</v>
      </c>
      <c r="AU34">
        <v>81.737799999999993</v>
      </c>
      <c r="AV34">
        <v>83.35369</v>
      </c>
      <c r="AW34">
        <v>85.013180000000006</v>
      </c>
      <c r="AX34">
        <v>83.973309999999998</v>
      </c>
      <c r="AY34">
        <v>83.964939999999999</v>
      </c>
      <c r="AZ34">
        <v>83.277990000000003</v>
      </c>
      <c r="BA34">
        <v>81.934759999999997</v>
      </c>
      <c r="BB34">
        <v>79.50994</v>
      </c>
      <c r="BC34">
        <v>75.156970000000001</v>
      </c>
      <c r="BD34">
        <v>71.161379999999994</v>
      </c>
      <c r="BE34">
        <v>68.10427</v>
      </c>
      <c r="BF34">
        <v>66.371889999999993</v>
      </c>
      <c r="BG34">
        <v>63.714199999999998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 s="23">
        <v>0</v>
      </c>
      <c r="CG34" s="23">
        <v>0</v>
      </c>
      <c r="CH34" s="23">
        <v>0</v>
      </c>
      <c r="CI34" s="23">
        <v>0</v>
      </c>
      <c r="CJ34" s="23">
        <v>0</v>
      </c>
      <c r="CK34" s="23">
        <v>0</v>
      </c>
      <c r="CL34" s="23">
        <v>0</v>
      </c>
      <c r="CM34" s="23">
        <v>0</v>
      </c>
      <c r="CN34" s="23">
        <v>0</v>
      </c>
      <c r="CO34" s="23">
        <v>0</v>
      </c>
      <c r="CP34" s="23">
        <v>0</v>
      </c>
      <c r="CQ34" s="23">
        <v>0</v>
      </c>
      <c r="CR34" s="23">
        <v>0</v>
      </c>
      <c r="CS34" s="23">
        <v>0</v>
      </c>
      <c r="CT34" s="23">
        <v>0</v>
      </c>
      <c r="CU34" s="23">
        <v>0</v>
      </c>
      <c r="CV34" s="23">
        <v>0</v>
      </c>
      <c r="CW34" s="23">
        <v>0</v>
      </c>
      <c r="CX34" s="23">
        <v>0</v>
      </c>
      <c r="CY34" s="23">
        <v>0</v>
      </c>
      <c r="CZ34" s="23">
        <v>0</v>
      </c>
      <c r="DA34" s="23">
        <v>0</v>
      </c>
      <c r="DB34" s="23">
        <v>0</v>
      </c>
      <c r="DC34" s="23">
        <v>0</v>
      </c>
      <c r="DD34">
        <v>0</v>
      </c>
      <c r="DE34">
        <v>0</v>
      </c>
      <c r="DF34">
        <v>0</v>
      </c>
    </row>
    <row r="35" spans="1:110" x14ac:dyDescent="0.25">
      <c r="A35" s="18" t="str">
        <f t="shared" si="0"/>
        <v>portfolio_CPP_0 to 199.99 kW_All_CAISO_1-in-10_MONTHLY SYSTEM PEAK DAY_2027_3</v>
      </c>
      <c r="B35" t="s">
        <v>192</v>
      </c>
      <c r="C35" t="s">
        <v>121</v>
      </c>
      <c r="D35" t="s">
        <v>124</v>
      </c>
      <c r="E35" t="s">
        <v>7</v>
      </c>
      <c r="F35" t="s">
        <v>110</v>
      </c>
      <c r="G35" t="s">
        <v>85</v>
      </c>
      <c r="H35" t="s">
        <v>20</v>
      </c>
      <c r="I35">
        <v>2027</v>
      </c>
      <c r="J35">
        <v>3</v>
      </c>
      <c r="K35">
        <v>12051.261</v>
      </c>
      <c r="L35">
        <v>163159</v>
      </c>
      <c r="M35">
        <v>158405.5</v>
      </c>
      <c r="N35">
        <v>156080.79999999999</v>
      </c>
      <c r="O35">
        <v>156707</v>
      </c>
      <c r="P35">
        <v>163620.70000000001</v>
      </c>
      <c r="Q35">
        <v>181397.5</v>
      </c>
      <c r="R35">
        <v>205954.7</v>
      </c>
      <c r="S35">
        <v>225200.3</v>
      </c>
      <c r="T35">
        <v>246072</v>
      </c>
      <c r="U35">
        <v>258272.8</v>
      </c>
      <c r="V35">
        <v>265148</v>
      </c>
      <c r="W35">
        <v>277366.2</v>
      </c>
      <c r="X35">
        <v>285818.40000000002</v>
      </c>
      <c r="Y35">
        <v>295570.8</v>
      </c>
      <c r="Z35">
        <v>298089.3</v>
      </c>
      <c r="AA35">
        <v>295201</v>
      </c>
      <c r="AB35">
        <v>288016.7</v>
      </c>
      <c r="AC35">
        <v>276528.8</v>
      </c>
      <c r="AD35">
        <v>261600.9</v>
      </c>
      <c r="AE35">
        <v>255358.8</v>
      </c>
      <c r="AF35">
        <v>241118.4</v>
      </c>
      <c r="AG35">
        <v>216726.6</v>
      </c>
      <c r="AH35">
        <v>191545.7</v>
      </c>
      <c r="AI35">
        <v>174931.7</v>
      </c>
      <c r="AJ35">
        <v>60.228819999999999</v>
      </c>
      <c r="AK35">
        <v>58.83802</v>
      </c>
      <c r="AL35">
        <v>57.771619999999999</v>
      </c>
      <c r="AM35">
        <v>57.015470000000001</v>
      </c>
      <c r="AN35">
        <v>56.069490000000002</v>
      </c>
      <c r="AO35">
        <v>55.282119999999999</v>
      </c>
      <c r="AP35">
        <v>55.45776</v>
      </c>
      <c r="AQ35">
        <v>55.221449999999997</v>
      </c>
      <c r="AR35">
        <v>61.159730000000003</v>
      </c>
      <c r="AS35">
        <v>69.478920000000002</v>
      </c>
      <c r="AT35">
        <v>75.900540000000007</v>
      </c>
      <c r="AU35">
        <v>81.737799999999993</v>
      </c>
      <c r="AV35">
        <v>83.35369</v>
      </c>
      <c r="AW35">
        <v>85.013180000000006</v>
      </c>
      <c r="AX35">
        <v>83.973309999999998</v>
      </c>
      <c r="AY35">
        <v>83.964939999999999</v>
      </c>
      <c r="AZ35">
        <v>83.277990000000003</v>
      </c>
      <c r="BA35">
        <v>81.934759999999997</v>
      </c>
      <c r="BB35">
        <v>79.50994</v>
      </c>
      <c r="BC35">
        <v>75.156970000000001</v>
      </c>
      <c r="BD35">
        <v>71.161379999999994</v>
      </c>
      <c r="BE35">
        <v>68.10427</v>
      </c>
      <c r="BF35">
        <v>66.371889999999993</v>
      </c>
      <c r="BG35">
        <v>63.714199999999998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</row>
    <row r="36" spans="1:110" x14ac:dyDescent="0.25">
      <c r="A36" s="18" t="str">
        <f t="shared" si="0"/>
        <v>portfolio_CPP_0 to 199.99 kW_All_CAISO_1-in-10_MONTHLY SYSTEM PEAK DAY_2028_3</v>
      </c>
      <c r="B36" t="s">
        <v>192</v>
      </c>
      <c r="C36" t="s">
        <v>121</v>
      </c>
      <c r="D36" t="s">
        <v>124</v>
      </c>
      <c r="E36" t="s">
        <v>7</v>
      </c>
      <c r="F36" t="s">
        <v>110</v>
      </c>
      <c r="G36" t="s">
        <v>85</v>
      </c>
      <c r="H36" t="s">
        <v>20</v>
      </c>
      <c r="I36">
        <v>2028</v>
      </c>
      <c r="J36">
        <v>3</v>
      </c>
      <c r="K36">
        <v>11936.383</v>
      </c>
      <c r="L36">
        <v>161603.70000000001</v>
      </c>
      <c r="M36">
        <v>156895.5</v>
      </c>
      <c r="N36">
        <v>154592.9</v>
      </c>
      <c r="O36">
        <v>155213.20000000001</v>
      </c>
      <c r="P36">
        <v>162061</v>
      </c>
      <c r="Q36">
        <v>179668.3</v>
      </c>
      <c r="R36">
        <v>203991.4</v>
      </c>
      <c r="S36">
        <v>223053.6</v>
      </c>
      <c r="T36">
        <v>243726.4</v>
      </c>
      <c r="U36">
        <v>255810.8</v>
      </c>
      <c r="V36">
        <v>262620.40000000002</v>
      </c>
      <c r="W36">
        <v>274722.2</v>
      </c>
      <c r="X36">
        <v>283093.90000000002</v>
      </c>
      <c r="Y36">
        <v>292753.2</v>
      </c>
      <c r="Z36">
        <v>295247.8</v>
      </c>
      <c r="AA36">
        <v>292387</v>
      </c>
      <c r="AB36">
        <v>285271.2</v>
      </c>
      <c r="AC36">
        <v>273892.8</v>
      </c>
      <c r="AD36">
        <v>259107.20000000001</v>
      </c>
      <c r="AE36">
        <v>252924.5</v>
      </c>
      <c r="AF36">
        <v>238819.9</v>
      </c>
      <c r="AG36">
        <v>214660.6</v>
      </c>
      <c r="AH36">
        <v>189719.8</v>
      </c>
      <c r="AI36">
        <v>173264.1</v>
      </c>
      <c r="AJ36">
        <v>60.228819999999999</v>
      </c>
      <c r="AK36">
        <v>58.83802</v>
      </c>
      <c r="AL36">
        <v>57.771619999999999</v>
      </c>
      <c r="AM36">
        <v>57.015470000000001</v>
      </c>
      <c r="AN36">
        <v>56.069490000000002</v>
      </c>
      <c r="AO36">
        <v>55.282119999999999</v>
      </c>
      <c r="AP36">
        <v>55.45776</v>
      </c>
      <c r="AQ36">
        <v>55.221449999999997</v>
      </c>
      <c r="AR36">
        <v>61.159730000000003</v>
      </c>
      <c r="AS36">
        <v>69.478920000000002</v>
      </c>
      <c r="AT36">
        <v>75.900540000000007</v>
      </c>
      <c r="AU36">
        <v>81.737799999999993</v>
      </c>
      <c r="AV36">
        <v>83.35369</v>
      </c>
      <c r="AW36">
        <v>85.013180000000006</v>
      </c>
      <c r="AX36">
        <v>83.973309999999998</v>
      </c>
      <c r="AY36">
        <v>83.964939999999999</v>
      </c>
      <c r="AZ36">
        <v>83.277990000000003</v>
      </c>
      <c r="BA36">
        <v>81.934759999999997</v>
      </c>
      <c r="BB36">
        <v>79.50994</v>
      </c>
      <c r="BC36">
        <v>75.156970000000001</v>
      </c>
      <c r="BD36">
        <v>71.161379999999994</v>
      </c>
      <c r="BE36">
        <v>68.10427</v>
      </c>
      <c r="BF36">
        <v>66.371889999999993</v>
      </c>
      <c r="BG36">
        <v>63.714199999999998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</row>
    <row r="37" spans="1:110" x14ac:dyDescent="0.25">
      <c r="A37" s="18" t="str">
        <f t="shared" si="0"/>
        <v>portfolio_CPP_0 to 199.99 kW_All_CAISO_1-in-10_MONTHLY SYSTEM PEAK DAY_2029_3</v>
      </c>
      <c r="B37" t="s">
        <v>192</v>
      </c>
      <c r="C37" t="s">
        <v>121</v>
      </c>
      <c r="D37" t="s">
        <v>124</v>
      </c>
      <c r="E37" t="s">
        <v>7</v>
      </c>
      <c r="F37" t="s">
        <v>110</v>
      </c>
      <c r="G37" t="s">
        <v>85</v>
      </c>
      <c r="H37" t="s">
        <v>20</v>
      </c>
      <c r="I37">
        <v>2029</v>
      </c>
      <c r="J37">
        <v>3</v>
      </c>
      <c r="K37">
        <v>11822.599</v>
      </c>
      <c r="L37">
        <v>160063.20000000001</v>
      </c>
      <c r="M37">
        <v>155399.9</v>
      </c>
      <c r="N37">
        <v>153119.29999999999</v>
      </c>
      <c r="O37">
        <v>153733.6</v>
      </c>
      <c r="P37">
        <v>160516.20000000001</v>
      </c>
      <c r="Q37">
        <v>177955.6</v>
      </c>
      <c r="R37">
        <v>202046.8</v>
      </c>
      <c r="S37">
        <v>220927.3</v>
      </c>
      <c r="T37">
        <v>241403</v>
      </c>
      <c r="U37">
        <v>253372.3</v>
      </c>
      <c r="V37">
        <v>260117</v>
      </c>
      <c r="W37">
        <v>272103.40000000002</v>
      </c>
      <c r="X37">
        <v>280395.3</v>
      </c>
      <c r="Y37">
        <v>289962.59999999998</v>
      </c>
      <c r="Z37">
        <v>292433.3</v>
      </c>
      <c r="AA37">
        <v>289599.8</v>
      </c>
      <c r="AB37">
        <v>282551.8</v>
      </c>
      <c r="AC37">
        <v>271281.90000000002</v>
      </c>
      <c r="AD37">
        <v>256637.3</v>
      </c>
      <c r="AE37">
        <v>250513.5</v>
      </c>
      <c r="AF37">
        <v>236543.4</v>
      </c>
      <c r="AG37">
        <v>212614.39999999999</v>
      </c>
      <c r="AH37">
        <v>187911.3</v>
      </c>
      <c r="AI37">
        <v>171612.5</v>
      </c>
      <c r="AJ37">
        <v>60.228819999999999</v>
      </c>
      <c r="AK37">
        <v>58.83802</v>
      </c>
      <c r="AL37">
        <v>57.771619999999999</v>
      </c>
      <c r="AM37">
        <v>57.015470000000001</v>
      </c>
      <c r="AN37">
        <v>56.069490000000002</v>
      </c>
      <c r="AO37">
        <v>55.282119999999999</v>
      </c>
      <c r="AP37">
        <v>55.45776</v>
      </c>
      <c r="AQ37">
        <v>55.221449999999997</v>
      </c>
      <c r="AR37">
        <v>61.159730000000003</v>
      </c>
      <c r="AS37">
        <v>69.478920000000002</v>
      </c>
      <c r="AT37">
        <v>75.900540000000007</v>
      </c>
      <c r="AU37">
        <v>81.737799999999993</v>
      </c>
      <c r="AV37">
        <v>83.35369</v>
      </c>
      <c r="AW37">
        <v>85.013180000000006</v>
      </c>
      <c r="AX37">
        <v>83.973309999999998</v>
      </c>
      <c r="AY37">
        <v>83.964939999999999</v>
      </c>
      <c r="AZ37">
        <v>83.277990000000003</v>
      </c>
      <c r="BA37">
        <v>81.934759999999997</v>
      </c>
      <c r="BB37">
        <v>79.50994</v>
      </c>
      <c r="BC37">
        <v>75.156970000000001</v>
      </c>
      <c r="BD37">
        <v>71.161379999999994</v>
      </c>
      <c r="BE37">
        <v>68.10427</v>
      </c>
      <c r="BF37">
        <v>66.371889999999993</v>
      </c>
      <c r="BG37">
        <v>63.714199999999998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3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0</v>
      </c>
      <c r="DC37" s="23">
        <v>0</v>
      </c>
      <c r="DD37">
        <v>0</v>
      </c>
      <c r="DE37">
        <v>0</v>
      </c>
      <c r="DF37">
        <v>0</v>
      </c>
    </row>
    <row r="38" spans="1:110" x14ac:dyDescent="0.25">
      <c r="A38" s="18" t="str">
        <f t="shared" si="0"/>
        <v>portfolio_CPP_0 to 199.99 kW_All_CAISO_1-in-10_MONTHLY SYSTEM PEAK DAY_2030_3</v>
      </c>
      <c r="B38" t="s">
        <v>192</v>
      </c>
      <c r="C38" t="s">
        <v>121</v>
      </c>
      <c r="D38" t="s">
        <v>124</v>
      </c>
      <c r="E38" t="s">
        <v>7</v>
      </c>
      <c r="F38" t="s">
        <v>110</v>
      </c>
      <c r="G38" t="s">
        <v>85</v>
      </c>
      <c r="H38" t="s">
        <v>20</v>
      </c>
      <c r="I38">
        <v>2030</v>
      </c>
      <c r="J38">
        <v>3</v>
      </c>
      <c r="K38">
        <v>11709.9</v>
      </c>
      <c r="L38">
        <v>158537.4</v>
      </c>
      <c r="M38">
        <v>153918.6</v>
      </c>
      <c r="N38">
        <v>151659.70000000001</v>
      </c>
      <c r="O38">
        <v>152268.1</v>
      </c>
      <c r="P38">
        <v>158986.1</v>
      </c>
      <c r="Q38">
        <v>176259.20000000001</v>
      </c>
      <c r="R38">
        <v>200120.8</v>
      </c>
      <c r="S38">
        <v>218821.3</v>
      </c>
      <c r="T38">
        <v>239101.9</v>
      </c>
      <c r="U38">
        <v>250957</v>
      </c>
      <c r="V38">
        <v>257637.5</v>
      </c>
      <c r="W38">
        <v>269509.59999999998</v>
      </c>
      <c r="X38">
        <v>277722.40000000002</v>
      </c>
      <c r="Y38">
        <v>287198.5</v>
      </c>
      <c r="Z38">
        <v>289645.7</v>
      </c>
      <c r="AA38">
        <v>286839.2</v>
      </c>
      <c r="AB38">
        <v>279858.40000000002</v>
      </c>
      <c r="AC38">
        <v>268695.90000000002</v>
      </c>
      <c r="AD38">
        <v>254190.9</v>
      </c>
      <c r="AE38">
        <v>248125.5</v>
      </c>
      <c r="AF38">
        <v>234288.5</v>
      </c>
      <c r="AG38">
        <v>210587.6</v>
      </c>
      <c r="AH38">
        <v>186120</v>
      </c>
      <c r="AI38">
        <v>169976.6</v>
      </c>
      <c r="AJ38">
        <v>60.228819999999999</v>
      </c>
      <c r="AK38">
        <v>58.83802</v>
      </c>
      <c r="AL38">
        <v>57.771619999999999</v>
      </c>
      <c r="AM38">
        <v>57.015470000000001</v>
      </c>
      <c r="AN38">
        <v>56.069490000000002</v>
      </c>
      <c r="AO38">
        <v>55.282119999999999</v>
      </c>
      <c r="AP38">
        <v>55.45776</v>
      </c>
      <c r="AQ38">
        <v>55.221449999999997</v>
      </c>
      <c r="AR38">
        <v>61.159730000000003</v>
      </c>
      <c r="AS38">
        <v>69.478920000000002</v>
      </c>
      <c r="AT38">
        <v>75.900540000000007</v>
      </c>
      <c r="AU38">
        <v>81.737799999999993</v>
      </c>
      <c r="AV38">
        <v>83.35369</v>
      </c>
      <c r="AW38">
        <v>85.013180000000006</v>
      </c>
      <c r="AX38">
        <v>83.973309999999998</v>
      </c>
      <c r="AY38">
        <v>83.964939999999999</v>
      </c>
      <c r="AZ38">
        <v>83.277990000000003</v>
      </c>
      <c r="BA38">
        <v>81.934759999999997</v>
      </c>
      <c r="BB38">
        <v>79.50994</v>
      </c>
      <c r="BC38">
        <v>75.156970000000001</v>
      </c>
      <c r="BD38">
        <v>71.161379999999994</v>
      </c>
      <c r="BE38">
        <v>68.10427</v>
      </c>
      <c r="BF38">
        <v>66.371889999999993</v>
      </c>
      <c r="BG38">
        <v>63.714199999999998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</row>
    <row r="39" spans="1:110" x14ac:dyDescent="0.25">
      <c r="A39" s="18" t="str">
        <f t="shared" si="0"/>
        <v>portfolio_CPP_0 to 199.99 kW_All_CAISO_1-in-10_MONTHLY SYSTEM PEAK DAY_2019_4</v>
      </c>
      <c r="B39" t="s">
        <v>192</v>
      </c>
      <c r="C39" t="s">
        <v>121</v>
      </c>
      <c r="D39" t="s">
        <v>124</v>
      </c>
      <c r="E39" t="s">
        <v>7</v>
      </c>
      <c r="F39" t="s">
        <v>110</v>
      </c>
      <c r="G39" t="s">
        <v>85</v>
      </c>
      <c r="H39" t="s">
        <v>20</v>
      </c>
      <c r="I39">
        <v>2019</v>
      </c>
      <c r="J39">
        <v>4</v>
      </c>
      <c r="K39">
        <v>13011</v>
      </c>
      <c r="L39">
        <v>176152.7</v>
      </c>
      <c r="M39">
        <v>171020.6</v>
      </c>
      <c r="N39">
        <v>168510.7</v>
      </c>
      <c r="O39">
        <v>169186.8</v>
      </c>
      <c r="P39">
        <v>176651.2</v>
      </c>
      <c r="Q39">
        <v>195843.6</v>
      </c>
      <c r="R39">
        <v>222356.5</v>
      </c>
      <c r="S39">
        <v>243134.8</v>
      </c>
      <c r="T39">
        <v>259274.8</v>
      </c>
      <c r="U39">
        <v>270508.59999999998</v>
      </c>
      <c r="V39">
        <v>287281.8</v>
      </c>
      <c r="W39">
        <v>299548.79999999999</v>
      </c>
      <c r="X39">
        <v>307329.7</v>
      </c>
      <c r="Y39">
        <v>317106.3</v>
      </c>
      <c r="Z39">
        <v>320124.3</v>
      </c>
      <c r="AA39">
        <v>316841.90000000002</v>
      </c>
      <c r="AB39">
        <v>307615.40000000002</v>
      </c>
      <c r="AC39">
        <v>296790.8</v>
      </c>
      <c r="AD39">
        <v>279021.7</v>
      </c>
      <c r="AE39">
        <v>271510</v>
      </c>
      <c r="AF39">
        <v>256547.5</v>
      </c>
      <c r="AG39">
        <v>230134.1</v>
      </c>
      <c r="AH39">
        <v>205760.4</v>
      </c>
      <c r="AI39">
        <v>188606</v>
      </c>
      <c r="AJ39">
        <v>66.196719999999999</v>
      </c>
      <c r="AK39">
        <v>63.616729999999997</v>
      </c>
      <c r="AL39">
        <v>62.204410000000003</v>
      </c>
      <c r="AM39">
        <v>61.328130000000002</v>
      </c>
      <c r="AN39">
        <v>61.418129999999998</v>
      </c>
      <c r="AO39">
        <v>60.911999999999999</v>
      </c>
      <c r="AP39">
        <v>60.657209999999999</v>
      </c>
      <c r="AQ39">
        <v>61.981290000000001</v>
      </c>
      <c r="AR39">
        <v>70.233869999999996</v>
      </c>
      <c r="AS39">
        <v>75.820949999999996</v>
      </c>
      <c r="AT39">
        <v>78.928830000000005</v>
      </c>
      <c r="AU39">
        <v>82.077299999999994</v>
      </c>
      <c r="AV39">
        <v>82.084630000000004</v>
      </c>
      <c r="AW39">
        <v>83.221530000000001</v>
      </c>
      <c r="AX39">
        <v>82.915639999999996</v>
      </c>
      <c r="AY39">
        <v>81.983009999999993</v>
      </c>
      <c r="AZ39">
        <v>81.801119999999997</v>
      </c>
      <c r="BA39">
        <v>79.364630000000005</v>
      </c>
      <c r="BB39">
        <v>77.297070000000005</v>
      </c>
      <c r="BC39">
        <v>73.169719999999998</v>
      </c>
      <c r="BD39">
        <v>68.587519999999998</v>
      </c>
      <c r="BE39">
        <v>66.586879999999994</v>
      </c>
      <c r="BF39">
        <v>65.292299999999997</v>
      </c>
      <c r="BG39">
        <v>64.663499999999999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 s="23">
        <v>0</v>
      </c>
      <c r="CG39" s="23">
        <v>0</v>
      </c>
      <c r="CH39" s="23">
        <v>0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v>0</v>
      </c>
      <c r="CV39" s="23">
        <v>0</v>
      </c>
      <c r="CW39" s="23">
        <v>0</v>
      </c>
      <c r="CX39" s="23">
        <v>0</v>
      </c>
      <c r="CY39" s="23">
        <v>0</v>
      </c>
      <c r="CZ39" s="23">
        <v>0</v>
      </c>
      <c r="DA39" s="23">
        <v>0</v>
      </c>
      <c r="DB39" s="23">
        <v>0</v>
      </c>
      <c r="DC39" s="23">
        <v>0</v>
      </c>
      <c r="DD39">
        <v>0</v>
      </c>
      <c r="DE39">
        <v>0</v>
      </c>
      <c r="DF39">
        <v>0</v>
      </c>
    </row>
    <row r="40" spans="1:110" x14ac:dyDescent="0.25">
      <c r="A40" s="18" t="str">
        <f t="shared" si="0"/>
        <v>portfolio_CPP_0 to 199.99 kW_All_CAISO_1-in-10_MONTHLY SYSTEM PEAK DAY_2020_4</v>
      </c>
      <c r="B40" t="s">
        <v>192</v>
      </c>
      <c r="C40" t="s">
        <v>121</v>
      </c>
      <c r="D40" t="s">
        <v>124</v>
      </c>
      <c r="E40" t="s">
        <v>7</v>
      </c>
      <c r="F40" t="s">
        <v>110</v>
      </c>
      <c r="G40" t="s">
        <v>85</v>
      </c>
      <c r="H40" t="s">
        <v>20</v>
      </c>
      <c r="I40">
        <v>2020</v>
      </c>
      <c r="J40">
        <v>4</v>
      </c>
      <c r="K40">
        <v>12886.973</v>
      </c>
      <c r="L40">
        <v>174473.5</v>
      </c>
      <c r="M40">
        <v>169390.4</v>
      </c>
      <c r="N40">
        <v>166904.4</v>
      </c>
      <c r="O40">
        <v>167574</v>
      </c>
      <c r="P40">
        <v>174967.3</v>
      </c>
      <c r="Q40">
        <v>193976.7</v>
      </c>
      <c r="R40">
        <v>220236.9</v>
      </c>
      <c r="S40">
        <v>240817.1</v>
      </c>
      <c r="T40">
        <v>256803.3</v>
      </c>
      <c r="U40">
        <v>267929.90000000002</v>
      </c>
      <c r="V40">
        <v>284543.3</v>
      </c>
      <c r="W40">
        <v>296693.40000000002</v>
      </c>
      <c r="X40">
        <v>304400.09999999998</v>
      </c>
      <c r="Y40">
        <v>314083.5</v>
      </c>
      <c r="Z40">
        <v>317072.7</v>
      </c>
      <c r="AA40">
        <v>313821.59999999998</v>
      </c>
      <c r="AB40">
        <v>304683.09999999998</v>
      </c>
      <c r="AC40">
        <v>293961.7</v>
      </c>
      <c r="AD40">
        <v>276361.90000000002</v>
      </c>
      <c r="AE40">
        <v>268921.8</v>
      </c>
      <c r="AF40">
        <v>254102</v>
      </c>
      <c r="AG40">
        <v>227940.3</v>
      </c>
      <c r="AH40">
        <v>203799</v>
      </c>
      <c r="AI40">
        <v>186808.1</v>
      </c>
      <c r="AJ40">
        <v>66.196719999999999</v>
      </c>
      <c r="AK40">
        <v>63.616729999999997</v>
      </c>
      <c r="AL40">
        <v>62.204410000000003</v>
      </c>
      <c r="AM40">
        <v>61.328130000000002</v>
      </c>
      <c r="AN40">
        <v>61.418129999999998</v>
      </c>
      <c r="AO40">
        <v>60.911999999999999</v>
      </c>
      <c r="AP40">
        <v>60.657209999999999</v>
      </c>
      <c r="AQ40">
        <v>61.981290000000001</v>
      </c>
      <c r="AR40">
        <v>70.233869999999996</v>
      </c>
      <c r="AS40">
        <v>75.820949999999996</v>
      </c>
      <c r="AT40">
        <v>78.928830000000005</v>
      </c>
      <c r="AU40">
        <v>82.077299999999994</v>
      </c>
      <c r="AV40">
        <v>82.084630000000004</v>
      </c>
      <c r="AW40">
        <v>83.221530000000001</v>
      </c>
      <c r="AX40">
        <v>82.915639999999996</v>
      </c>
      <c r="AY40">
        <v>81.983009999999993</v>
      </c>
      <c r="AZ40">
        <v>81.801119999999997</v>
      </c>
      <c r="BA40">
        <v>79.364630000000005</v>
      </c>
      <c r="BB40">
        <v>77.297070000000005</v>
      </c>
      <c r="BC40">
        <v>73.169719999999998</v>
      </c>
      <c r="BD40">
        <v>68.587519999999998</v>
      </c>
      <c r="BE40">
        <v>66.586879999999994</v>
      </c>
      <c r="BF40">
        <v>65.292299999999997</v>
      </c>
      <c r="BG40">
        <v>64.663499999999999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3">
        <v>0</v>
      </c>
      <c r="DC40" s="23">
        <v>0</v>
      </c>
      <c r="DD40">
        <v>0</v>
      </c>
      <c r="DE40">
        <v>0</v>
      </c>
      <c r="DF40">
        <v>0</v>
      </c>
    </row>
    <row r="41" spans="1:110" x14ac:dyDescent="0.25">
      <c r="A41" s="18" t="str">
        <f t="shared" si="0"/>
        <v>portfolio_CPP_0 to 199.99 kW_All_CAISO_1-in-10_MONTHLY SYSTEM PEAK DAY_2021_4</v>
      </c>
      <c r="B41" t="s">
        <v>192</v>
      </c>
      <c r="C41" t="s">
        <v>121</v>
      </c>
      <c r="D41" t="s">
        <v>124</v>
      </c>
      <c r="E41" t="s">
        <v>7</v>
      </c>
      <c r="F41" t="s">
        <v>110</v>
      </c>
      <c r="G41" t="s">
        <v>85</v>
      </c>
      <c r="H41" t="s">
        <v>20</v>
      </c>
      <c r="I41">
        <v>2021</v>
      </c>
      <c r="J41">
        <v>4</v>
      </c>
      <c r="K41">
        <v>12764.127</v>
      </c>
      <c r="L41">
        <v>172810.3</v>
      </c>
      <c r="M41">
        <v>167775.7</v>
      </c>
      <c r="N41">
        <v>165313.4</v>
      </c>
      <c r="O41">
        <v>165976.6</v>
      </c>
      <c r="P41">
        <v>173299.4</v>
      </c>
      <c r="Q41">
        <v>192127.6</v>
      </c>
      <c r="R41">
        <v>218137.5</v>
      </c>
      <c r="S41">
        <v>238521.5</v>
      </c>
      <c r="T41">
        <v>254355.3</v>
      </c>
      <c r="U41">
        <v>265375.90000000002</v>
      </c>
      <c r="V41">
        <v>281830.90000000002</v>
      </c>
      <c r="W41">
        <v>293865.09999999998</v>
      </c>
      <c r="X41">
        <v>301498.40000000002</v>
      </c>
      <c r="Y41">
        <v>311089.5</v>
      </c>
      <c r="Z41">
        <v>314050.2</v>
      </c>
      <c r="AA41">
        <v>310830.09999999998</v>
      </c>
      <c r="AB41">
        <v>301778.7</v>
      </c>
      <c r="AC41">
        <v>291159.5</v>
      </c>
      <c r="AD41">
        <v>273727.5</v>
      </c>
      <c r="AE41">
        <v>266358.3</v>
      </c>
      <c r="AF41">
        <v>251679.7</v>
      </c>
      <c r="AG41">
        <v>225767.5</v>
      </c>
      <c r="AH41">
        <v>201856.3</v>
      </c>
      <c r="AI41">
        <v>185027.3</v>
      </c>
      <c r="AJ41">
        <v>66.196719999999999</v>
      </c>
      <c r="AK41">
        <v>63.616729999999997</v>
      </c>
      <c r="AL41">
        <v>62.204410000000003</v>
      </c>
      <c r="AM41">
        <v>61.328130000000002</v>
      </c>
      <c r="AN41">
        <v>61.418129999999998</v>
      </c>
      <c r="AO41">
        <v>60.911999999999999</v>
      </c>
      <c r="AP41">
        <v>60.657209999999999</v>
      </c>
      <c r="AQ41">
        <v>61.981290000000001</v>
      </c>
      <c r="AR41">
        <v>70.233869999999996</v>
      </c>
      <c r="AS41">
        <v>75.820949999999996</v>
      </c>
      <c r="AT41">
        <v>78.928830000000005</v>
      </c>
      <c r="AU41">
        <v>82.077299999999994</v>
      </c>
      <c r="AV41">
        <v>82.084630000000004</v>
      </c>
      <c r="AW41">
        <v>83.221530000000001</v>
      </c>
      <c r="AX41">
        <v>82.915639999999996</v>
      </c>
      <c r="AY41">
        <v>81.983009999999993</v>
      </c>
      <c r="AZ41">
        <v>81.801119999999997</v>
      </c>
      <c r="BA41">
        <v>79.364630000000005</v>
      </c>
      <c r="BB41">
        <v>77.297070000000005</v>
      </c>
      <c r="BC41">
        <v>73.169719999999998</v>
      </c>
      <c r="BD41">
        <v>68.587519999999998</v>
      </c>
      <c r="BE41">
        <v>66.586879999999994</v>
      </c>
      <c r="BF41">
        <v>65.292299999999997</v>
      </c>
      <c r="BG41">
        <v>64.663499999999999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0</v>
      </c>
      <c r="DD41">
        <v>0</v>
      </c>
      <c r="DE41">
        <v>0</v>
      </c>
      <c r="DF41">
        <v>0</v>
      </c>
    </row>
    <row r="42" spans="1:110" x14ac:dyDescent="0.25">
      <c r="A42" s="18" t="str">
        <f t="shared" si="0"/>
        <v>portfolio_CPP_0 to 199.99 kW_All_CAISO_1-in-10_MONTHLY SYSTEM PEAK DAY_2022_4</v>
      </c>
      <c r="B42" t="s">
        <v>192</v>
      </c>
      <c r="C42" t="s">
        <v>121</v>
      </c>
      <c r="D42" t="s">
        <v>124</v>
      </c>
      <c r="E42" t="s">
        <v>7</v>
      </c>
      <c r="F42" t="s">
        <v>110</v>
      </c>
      <c r="G42" t="s">
        <v>85</v>
      </c>
      <c r="H42" t="s">
        <v>20</v>
      </c>
      <c r="I42">
        <v>2022</v>
      </c>
      <c r="J42">
        <v>4</v>
      </c>
      <c r="K42">
        <v>12642.453</v>
      </c>
      <c r="L42">
        <v>171163</v>
      </c>
      <c r="M42">
        <v>166176.29999999999</v>
      </c>
      <c r="N42">
        <v>163737.5</v>
      </c>
      <c r="O42">
        <v>164394.5</v>
      </c>
      <c r="P42">
        <v>171647.4</v>
      </c>
      <c r="Q42">
        <v>190296.2</v>
      </c>
      <c r="R42">
        <v>216058.1</v>
      </c>
      <c r="S42">
        <v>236247.8</v>
      </c>
      <c r="T42">
        <v>251930.7</v>
      </c>
      <c r="U42">
        <v>262846.2</v>
      </c>
      <c r="V42">
        <v>279144.3</v>
      </c>
      <c r="W42">
        <v>291063.90000000002</v>
      </c>
      <c r="X42">
        <v>298624.3</v>
      </c>
      <c r="Y42">
        <v>308124</v>
      </c>
      <c r="Z42">
        <v>311056.5</v>
      </c>
      <c r="AA42">
        <v>307867.09999999998</v>
      </c>
      <c r="AB42">
        <v>298902</v>
      </c>
      <c r="AC42">
        <v>288384</v>
      </c>
      <c r="AD42">
        <v>271118.2</v>
      </c>
      <c r="AE42">
        <v>263819.3</v>
      </c>
      <c r="AF42">
        <v>249280.6</v>
      </c>
      <c r="AG42">
        <v>223615.4</v>
      </c>
      <c r="AH42">
        <v>199932.1</v>
      </c>
      <c r="AI42">
        <v>183263.5</v>
      </c>
      <c r="AJ42">
        <v>66.196719999999999</v>
      </c>
      <c r="AK42">
        <v>63.616729999999997</v>
      </c>
      <c r="AL42">
        <v>62.204410000000003</v>
      </c>
      <c r="AM42">
        <v>61.328130000000002</v>
      </c>
      <c r="AN42">
        <v>61.418129999999998</v>
      </c>
      <c r="AO42">
        <v>60.911999999999999</v>
      </c>
      <c r="AP42">
        <v>60.657209999999999</v>
      </c>
      <c r="AQ42">
        <v>61.981290000000001</v>
      </c>
      <c r="AR42">
        <v>70.233869999999996</v>
      </c>
      <c r="AS42">
        <v>75.820949999999996</v>
      </c>
      <c r="AT42">
        <v>78.928830000000005</v>
      </c>
      <c r="AU42">
        <v>82.077299999999994</v>
      </c>
      <c r="AV42">
        <v>82.084630000000004</v>
      </c>
      <c r="AW42">
        <v>83.221530000000001</v>
      </c>
      <c r="AX42">
        <v>82.915639999999996</v>
      </c>
      <c r="AY42">
        <v>81.983009999999993</v>
      </c>
      <c r="AZ42">
        <v>81.801119999999997</v>
      </c>
      <c r="BA42">
        <v>79.364630000000005</v>
      </c>
      <c r="BB42">
        <v>77.297070000000005</v>
      </c>
      <c r="BC42">
        <v>73.169719999999998</v>
      </c>
      <c r="BD42">
        <v>68.587519999999998</v>
      </c>
      <c r="BE42">
        <v>66.586879999999994</v>
      </c>
      <c r="BF42">
        <v>65.292299999999997</v>
      </c>
      <c r="BG42">
        <v>64.663499999999999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</row>
    <row r="43" spans="1:110" x14ac:dyDescent="0.25">
      <c r="A43" s="18" t="str">
        <f t="shared" si="0"/>
        <v>portfolio_CPP_0 to 199.99 kW_All_CAISO_1-in-10_MONTHLY SYSTEM PEAK DAY_2023_4</v>
      </c>
      <c r="B43" t="s">
        <v>192</v>
      </c>
      <c r="C43" t="s">
        <v>121</v>
      </c>
      <c r="D43" t="s">
        <v>124</v>
      </c>
      <c r="E43" t="s">
        <v>7</v>
      </c>
      <c r="F43" t="s">
        <v>110</v>
      </c>
      <c r="G43" t="s">
        <v>85</v>
      </c>
      <c r="H43" t="s">
        <v>20</v>
      </c>
      <c r="I43">
        <v>2023</v>
      </c>
      <c r="J43">
        <v>4</v>
      </c>
      <c r="K43">
        <v>12521.939</v>
      </c>
      <c r="L43">
        <v>169531.4</v>
      </c>
      <c r="M43">
        <v>164592.29999999999</v>
      </c>
      <c r="N43">
        <v>162176.70000000001</v>
      </c>
      <c r="O43">
        <v>162827.4</v>
      </c>
      <c r="P43">
        <v>170011.2</v>
      </c>
      <c r="Q43">
        <v>188482.2</v>
      </c>
      <c r="R43">
        <v>213998.5</v>
      </c>
      <c r="S43">
        <v>233995.8</v>
      </c>
      <c r="T43">
        <v>249529.1</v>
      </c>
      <c r="U43">
        <v>260340.6</v>
      </c>
      <c r="V43">
        <v>276483.40000000002</v>
      </c>
      <c r="W43">
        <v>288289.3</v>
      </c>
      <c r="X43">
        <v>295777.7</v>
      </c>
      <c r="Y43">
        <v>305186.8</v>
      </c>
      <c r="Z43">
        <v>308091.40000000002</v>
      </c>
      <c r="AA43">
        <v>304932.3</v>
      </c>
      <c r="AB43">
        <v>296052.7</v>
      </c>
      <c r="AC43">
        <v>285635</v>
      </c>
      <c r="AD43">
        <v>268533.8</v>
      </c>
      <c r="AE43">
        <v>261304.4</v>
      </c>
      <c r="AF43">
        <v>246904.3</v>
      </c>
      <c r="AG43">
        <v>221483.8</v>
      </c>
      <c r="AH43">
        <v>198026.3</v>
      </c>
      <c r="AI43">
        <v>181516.6</v>
      </c>
      <c r="AJ43">
        <v>66.196719999999999</v>
      </c>
      <c r="AK43">
        <v>63.616729999999997</v>
      </c>
      <c r="AL43">
        <v>62.204410000000003</v>
      </c>
      <c r="AM43">
        <v>61.328130000000002</v>
      </c>
      <c r="AN43">
        <v>61.418129999999998</v>
      </c>
      <c r="AO43">
        <v>60.911999999999999</v>
      </c>
      <c r="AP43">
        <v>60.657209999999999</v>
      </c>
      <c r="AQ43">
        <v>61.981290000000001</v>
      </c>
      <c r="AR43">
        <v>70.233869999999996</v>
      </c>
      <c r="AS43">
        <v>75.820949999999996</v>
      </c>
      <c r="AT43">
        <v>78.928830000000005</v>
      </c>
      <c r="AU43">
        <v>82.077299999999994</v>
      </c>
      <c r="AV43">
        <v>82.084630000000004</v>
      </c>
      <c r="AW43">
        <v>83.221530000000001</v>
      </c>
      <c r="AX43">
        <v>82.915639999999996</v>
      </c>
      <c r="AY43">
        <v>81.983009999999993</v>
      </c>
      <c r="AZ43">
        <v>81.801119999999997</v>
      </c>
      <c r="BA43">
        <v>79.364630000000005</v>
      </c>
      <c r="BB43">
        <v>77.297070000000005</v>
      </c>
      <c r="BC43">
        <v>73.169719999999998</v>
      </c>
      <c r="BD43">
        <v>68.587519999999998</v>
      </c>
      <c r="BE43">
        <v>66.586879999999994</v>
      </c>
      <c r="BF43">
        <v>65.292299999999997</v>
      </c>
      <c r="BG43">
        <v>64.663499999999999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v>0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0</v>
      </c>
      <c r="DB43" s="23">
        <v>0</v>
      </c>
      <c r="DC43" s="23">
        <v>0</v>
      </c>
      <c r="DD43">
        <v>0</v>
      </c>
      <c r="DE43">
        <v>0</v>
      </c>
      <c r="DF43">
        <v>0</v>
      </c>
    </row>
    <row r="44" spans="1:110" x14ac:dyDescent="0.25">
      <c r="A44" s="18" t="str">
        <f t="shared" si="0"/>
        <v>portfolio_CPP_0 to 199.99 kW_All_CAISO_1-in-10_MONTHLY SYSTEM PEAK DAY_2024_4</v>
      </c>
      <c r="B44" t="s">
        <v>192</v>
      </c>
      <c r="C44" t="s">
        <v>121</v>
      </c>
      <c r="D44" t="s">
        <v>124</v>
      </c>
      <c r="E44" t="s">
        <v>7</v>
      </c>
      <c r="F44" t="s">
        <v>110</v>
      </c>
      <c r="G44" t="s">
        <v>85</v>
      </c>
      <c r="H44" t="s">
        <v>20</v>
      </c>
      <c r="I44">
        <v>2024</v>
      </c>
      <c r="J44">
        <v>4</v>
      </c>
      <c r="K44">
        <v>12402.574000000001</v>
      </c>
      <c r="L44">
        <v>167915.3</v>
      </c>
      <c r="M44">
        <v>163023.29999999999</v>
      </c>
      <c r="N44">
        <v>160630.79999999999</v>
      </c>
      <c r="O44">
        <v>161275.20000000001</v>
      </c>
      <c r="P44">
        <v>168390.5</v>
      </c>
      <c r="Q44">
        <v>186685.5</v>
      </c>
      <c r="R44">
        <v>211958.5</v>
      </c>
      <c r="S44">
        <v>231765.2</v>
      </c>
      <c r="T44">
        <v>247150.5</v>
      </c>
      <c r="U44">
        <v>257858.9</v>
      </c>
      <c r="V44">
        <v>273847.8</v>
      </c>
      <c r="W44">
        <v>285541.2</v>
      </c>
      <c r="X44">
        <v>292958.2</v>
      </c>
      <c r="Y44">
        <v>302277.59999999998</v>
      </c>
      <c r="Z44">
        <v>305154.5</v>
      </c>
      <c r="AA44">
        <v>302025.59999999998</v>
      </c>
      <c r="AB44">
        <v>293230.59999999998</v>
      </c>
      <c r="AC44">
        <v>282912.2</v>
      </c>
      <c r="AD44">
        <v>265974</v>
      </c>
      <c r="AE44">
        <v>258813.5</v>
      </c>
      <c r="AF44">
        <v>244550.7</v>
      </c>
      <c r="AG44">
        <v>219372.5</v>
      </c>
      <c r="AH44">
        <v>196138.6</v>
      </c>
      <c r="AI44">
        <v>179786.3</v>
      </c>
      <c r="AJ44">
        <v>66.196719999999999</v>
      </c>
      <c r="AK44">
        <v>63.616729999999997</v>
      </c>
      <c r="AL44">
        <v>62.204410000000003</v>
      </c>
      <c r="AM44">
        <v>61.328130000000002</v>
      </c>
      <c r="AN44">
        <v>61.418129999999998</v>
      </c>
      <c r="AO44">
        <v>60.911999999999999</v>
      </c>
      <c r="AP44">
        <v>60.657209999999999</v>
      </c>
      <c r="AQ44">
        <v>61.981290000000001</v>
      </c>
      <c r="AR44">
        <v>70.233869999999996</v>
      </c>
      <c r="AS44">
        <v>75.820949999999996</v>
      </c>
      <c r="AT44">
        <v>78.928830000000005</v>
      </c>
      <c r="AU44">
        <v>82.077299999999994</v>
      </c>
      <c r="AV44">
        <v>82.084630000000004</v>
      </c>
      <c r="AW44">
        <v>83.221530000000001</v>
      </c>
      <c r="AX44">
        <v>82.915639999999996</v>
      </c>
      <c r="AY44">
        <v>81.983009999999993</v>
      </c>
      <c r="AZ44">
        <v>81.801119999999997</v>
      </c>
      <c r="BA44">
        <v>79.364630000000005</v>
      </c>
      <c r="BB44">
        <v>77.297070000000005</v>
      </c>
      <c r="BC44">
        <v>73.169719999999998</v>
      </c>
      <c r="BD44">
        <v>68.587519999999998</v>
      </c>
      <c r="BE44">
        <v>66.586879999999994</v>
      </c>
      <c r="BF44">
        <v>65.292299999999997</v>
      </c>
      <c r="BG44">
        <v>64.663499999999999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</row>
    <row r="45" spans="1:110" x14ac:dyDescent="0.25">
      <c r="A45" s="18" t="str">
        <f t="shared" si="0"/>
        <v>portfolio_CPP_0 to 199.99 kW_All_CAISO_1-in-10_MONTHLY SYSTEM PEAK DAY_2025_4</v>
      </c>
      <c r="B45" t="s">
        <v>192</v>
      </c>
      <c r="C45" t="s">
        <v>121</v>
      </c>
      <c r="D45" t="s">
        <v>124</v>
      </c>
      <c r="E45" t="s">
        <v>7</v>
      </c>
      <c r="F45" t="s">
        <v>110</v>
      </c>
      <c r="G45" t="s">
        <v>85</v>
      </c>
      <c r="H45" t="s">
        <v>20</v>
      </c>
      <c r="I45">
        <v>2025</v>
      </c>
      <c r="J45">
        <v>4</v>
      </c>
      <c r="K45">
        <v>12284.346</v>
      </c>
      <c r="L45">
        <v>166314.70000000001</v>
      </c>
      <c r="M45">
        <v>161469.29999999999</v>
      </c>
      <c r="N45">
        <v>159099.5</v>
      </c>
      <c r="O45">
        <v>159737.9</v>
      </c>
      <c r="P45">
        <v>166785.29999999999</v>
      </c>
      <c r="Q45">
        <v>184905.9</v>
      </c>
      <c r="R45">
        <v>209938</v>
      </c>
      <c r="S45">
        <v>229555.9</v>
      </c>
      <c r="T45">
        <v>244794.5</v>
      </c>
      <c r="U45">
        <v>255400.9</v>
      </c>
      <c r="V45">
        <v>271237.3</v>
      </c>
      <c r="W45">
        <v>282819.3</v>
      </c>
      <c r="X45">
        <v>290165.59999999998</v>
      </c>
      <c r="Y45">
        <v>299396.2</v>
      </c>
      <c r="Z45">
        <v>302245.59999999998</v>
      </c>
      <c r="AA45">
        <v>299146.5</v>
      </c>
      <c r="AB45">
        <v>290435.40000000002</v>
      </c>
      <c r="AC45">
        <v>280215.3</v>
      </c>
      <c r="AD45">
        <v>263438.59999999998</v>
      </c>
      <c r="AE45">
        <v>256346.4</v>
      </c>
      <c r="AF45">
        <v>242219.5</v>
      </c>
      <c r="AG45">
        <v>217281.3</v>
      </c>
      <c r="AH45">
        <v>194268.9</v>
      </c>
      <c r="AI45">
        <v>178072.5</v>
      </c>
      <c r="AJ45">
        <v>66.196719999999999</v>
      </c>
      <c r="AK45">
        <v>63.616729999999997</v>
      </c>
      <c r="AL45">
        <v>62.204410000000003</v>
      </c>
      <c r="AM45">
        <v>61.328130000000002</v>
      </c>
      <c r="AN45">
        <v>61.418129999999998</v>
      </c>
      <c r="AO45">
        <v>60.911999999999999</v>
      </c>
      <c r="AP45">
        <v>60.657209999999999</v>
      </c>
      <c r="AQ45">
        <v>61.981290000000001</v>
      </c>
      <c r="AR45">
        <v>70.233869999999996</v>
      </c>
      <c r="AS45">
        <v>75.820949999999996</v>
      </c>
      <c r="AT45">
        <v>78.928830000000005</v>
      </c>
      <c r="AU45">
        <v>82.077299999999994</v>
      </c>
      <c r="AV45">
        <v>82.084630000000004</v>
      </c>
      <c r="AW45">
        <v>83.221530000000001</v>
      </c>
      <c r="AX45">
        <v>82.915639999999996</v>
      </c>
      <c r="AY45">
        <v>81.983009999999993</v>
      </c>
      <c r="AZ45">
        <v>81.801119999999997</v>
      </c>
      <c r="BA45">
        <v>79.364630000000005</v>
      </c>
      <c r="BB45">
        <v>77.297070000000005</v>
      </c>
      <c r="BC45">
        <v>73.169719999999998</v>
      </c>
      <c r="BD45">
        <v>68.587519999999998</v>
      </c>
      <c r="BE45">
        <v>66.586879999999994</v>
      </c>
      <c r="BF45">
        <v>65.292299999999997</v>
      </c>
      <c r="BG45">
        <v>64.663499999999999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>
        <v>0</v>
      </c>
      <c r="DE45">
        <v>0</v>
      </c>
      <c r="DF45">
        <v>0</v>
      </c>
    </row>
    <row r="46" spans="1:110" x14ac:dyDescent="0.25">
      <c r="A46" s="18" t="str">
        <f t="shared" si="0"/>
        <v>portfolio_CPP_0 to 199.99 kW_All_CAISO_1-in-10_MONTHLY SYSTEM PEAK DAY_2026_4</v>
      </c>
      <c r="B46" t="s">
        <v>192</v>
      </c>
      <c r="C46" t="s">
        <v>121</v>
      </c>
      <c r="D46" t="s">
        <v>124</v>
      </c>
      <c r="E46" t="s">
        <v>7</v>
      </c>
      <c r="F46" t="s">
        <v>110</v>
      </c>
      <c r="G46" t="s">
        <v>85</v>
      </c>
      <c r="H46" t="s">
        <v>20</v>
      </c>
      <c r="I46">
        <v>2026</v>
      </c>
      <c r="J46">
        <v>4</v>
      </c>
      <c r="K46">
        <v>12167.245999999999</v>
      </c>
      <c r="L46">
        <v>164729.29999999999</v>
      </c>
      <c r="M46">
        <v>159930.1</v>
      </c>
      <c r="N46">
        <v>157582.9</v>
      </c>
      <c r="O46">
        <v>158215.20000000001</v>
      </c>
      <c r="P46">
        <v>165195.5</v>
      </c>
      <c r="Q46">
        <v>183143.3</v>
      </c>
      <c r="R46">
        <v>207936.8</v>
      </c>
      <c r="S46">
        <v>227367.7</v>
      </c>
      <c r="T46">
        <v>242461</v>
      </c>
      <c r="U46">
        <v>252966.3</v>
      </c>
      <c r="V46">
        <v>268651.8</v>
      </c>
      <c r="W46">
        <v>280123.3</v>
      </c>
      <c r="X46">
        <v>287399.59999999998</v>
      </c>
      <c r="Y46">
        <v>296542.2</v>
      </c>
      <c r="Z46">
        <v>299364.40000000002</v>
      </c>
      <c r="AA46">
        <v>296294.90000000002</v>
      </c>
      <c r="AB46">
        <v>287666.8</v>
      </c>
      <c r="AC46">
        <v>277544.2</v>
      </c>
      <c r="AD46">
        <v>260927.3</v>
      </c>
      <c r="AE46">
        <v>253902.7</v>
      </c>
      <c r="AF46">
        <v>239910.6</v>
      </c>
      <c r="AG46">
        <v>215210.1</v>
      </c>
      <c r="AH46">
        <v>192417</v>
      </c>
      <c r="AI46">
        <v>176375</v>
      </c>
      <c r="AJ46">
        <v>66.196719999999999</v>
      </c>
      <c r="AK46">
        <v>63.616729999999997</v>
      </c>
      <c r="AL46">
        <v>62.204410000000003</v>
      </c>
      <c r="AM46">
        <v>61.328130000000002</v>
      </c>
      <c r="AN46">
        <v>61.418129999999998</v>
      </c>
      <c r="AO46">
        <v>60.911999999999999</v>
      </c>
      <c r="AP46">
        <v>60.657209999999999</v>
      </c>
      <c r="AQ46">
        <v>61.981290000000001</v>
      </c>
      <c r="AR46">
        <v>70.233869999999996</v>
      </c>
      <c r="AS46">
        <v>75.820949999999996</v>
      </c>
      <c r="AT46">
        <v>78.928830000000005</v>
      </c>
      <c r="AU46">
        <v>82.077299999999994</v>
      </c>
      <c r="AV46">
        <v>82.084630000000004</v>
      </c>
      <c r="AW46">
        <v>83.221530000000001</v>
      </c>
      <c r="AX46">
        <v>82.915639999999996</v>
      </c>
      <c r="AY46">
        <v>81.983009999999993</v>
      </c>
      <c r="AZ46">
        <v>81.801119999999997</v>
      </c>
      <c r="BA46">
        <v>79.364630000000005</v>
      </c>
      <c r="BB46">
        <v>77.297070000000005</v>
      </c>
      <c r="BC46">
        <v>73.169719999999998</v>
      </c>
      <c r="BD46">
        <v>68.587519999999998</v>
      </c>
      <c r="BE46">
        <v>66.586879999999994</v>
      </c>
      <c r="BF46">
        <v>65.292299999999997</v>
      </c>
      <c r="BG46">
        <v>64.663499999999999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 s="23">
        <v>0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0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3">
        <v>0</v>
      </c>
      <c r="DC46" s="23">
        <v>0</v>
      </c>
      <c r="DD46">
        <v>0</v>
      </c>
      <c r="DE46">
        <v>0</v>
      </c>
      <c r="DF46">
        <v>0</v>
      </c>
    </row>
    <row r="47" spans="1:110" x14ac:dyDescent="0.25">
      <c r="A47" s="18" t="str">
        <f t="shared" si="0"/>
        <v>portfolio_CPP_0 to 199.99 kW_All_CAISO_1-in-10_MONTHLY SYSTEM PEAK DAY_2027_4</v>
      </c>
      <c r="B47" t="s">
        <v>192</v>
      </c>
      <c r="C47" t="s">
        <v>121</v>
      </c>
      <c r="D47" t="s">
        <v>124</v>
      </c>
      <c r="E47" t="s">
        <v>7</v>
      </c>
      <c r="F47" t="s">
        <v>110</v>
      </c>
      <c r="G47" t="s">
        <v>85</v>
      </c>
      <c r="H47" t="s">
        <v>20</v>
      </c>
      <c r="I47">
        <v>2027</v>
      </c>
      <c r="J47">
        <v>4</v>
      </c>
      <c r="K47">
        <v>12051.261</v>
      </c>
      <c r="L47">
        <v>163159</v>
      </c>
      <c r="M47">
        <v>158405.5</v>
      </c>
      <c r="N47">
        <v>156080.79999999999</v>
      </c>
      <c r="O47">
        <v>156707</v>
      </c>
      <c r="P47">
        <v>163620.70000000001</v>
      </c>
      <c r="Q47">
        <v>181397.5</v>
      </c>
      <c r="R47">
        <v>205954.7</v>
      </c>
      <c r="S47">
        <v>225200.3</v>
      </c>
      <c r="T47">
        <v>240149.8</v>
      </c>
      <c r="U47">
        <v>250554.9</v>
      </c>
      <c r="V47">
        <v>266090.90000000002</v>
      </c>
      <c r="W47">
        <v>277453</v>
      </c>
      <c r="X47">
        <v>284659.90000000002</v>
      </c>
      <c r="Y47">
        <v>293715.40000000002</v>
      </c>
      <c r="Z47">
        <v>296510.8</v>
      </c>
      <c r="AA47">
        <v>293470.5</v>
      </c>
      <c r="AB47">
        <v>284924.59999999998</v>
      </c>
      <c r="AC47">
        <v>274898.5</v>
      </c>
      <c r="AD47">
        <v>258440</v>
      </c>
      <c r="AE47">
        <v>251482.4</v>
      </c>
      <c r="AF47">
        <v>237623.6</v>
      </c>
      <c r="AG47">
        <v>213158.6</v>
      </c>
      <c r="AH47">
        <v>190582.8</v>
      </c>
      <c r="AI47">
        <v>174693.7</v>
      </c>
      <c r="AJ47">
        <v>66.196719999999999</v>
      </c>
      <c r="AK47">
        <v>63.616729999999997</v>
      </c>
      <c r="AL47">
        <v>62.204410000000003</v>
      </c>
      <c r="AM47">
        <v>61.328130000000002</v>
      </c>
      <c r="AN47">
        <v>61.418129999999998</v>
      </c>
      <c r="AO47">
        <v>60.911999999999999</v>
      </c>
      <c r="AP47">
        <v>60.657209999999999</v>
      </c>
      <c r="AQ47">
        <v>61.981290000000001</v>
      </c>
      <c r="AR47">
        <v>70.233869999999996</v>
      </c>
      <c r="AS47">
        <v>75.820949999999996</v>
      </c>
      <c r="AT47">
        <v>78.928830000000005</v>
      </c>
      <c r="AU47">
        <v>82.077299999999994</v>
      </c>
      <c r="AV47">
        <v>82.084630000000004</v>
      </c>
      <c r="AW47">
        <v>83.221530000000001</v>
      </c>
      <c r="AX47">
        <v>82.915639999999996</v>
      </c>
      <c r="AY47">
        <v>81.983009999999993</v>
      </c>
      <c r="AZ47">
        <v>81.801119999999997</v>
      </c>
      <c r="BA47">
        <v>79.364630000000005</v>
      </c>
      <c r="BB47">
        <v>77.297070000000005</v>
      </c>
      <c r="BC47">
        <v>73.169719999999998</v>
      </c>
      <c r="BD47">
        <v>68.587519999999998</v>
      </c>
      <c r="BE47">
        <v>66.586879999999994</v>
      </c>
      <c r="BF47">
        <v>65.292299999999997</v>
      </c>
      <c r="BG47">
        <v>64.663499999999999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 s="23">
        <v>0</v>
      </c>
      <c r="CG47" s="23">
        <v>0</v>
      </c>
      <c r="CH47" s="23">
        <v>0</v>
      </c>
      <c r="CI47" s="23">
        <v>0</v>
      </c>
      <c r="CJ47" s="23">
        <v>0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v>0</v>
      </c>
      <c r="CV47" s="23">
        <v>0</v>
      </c>
      <c r="CW47" s="23">
        <v>0</v>
      </c>
      <c r="CX47" s="23">
        <v>0</v>
      </c>
      <c r="CY47" s="23">
        <v>0</v>
      </c>
      <c r="CZ47" s="23">
        <v>0</v>
      </c>
      <c r="DA47" s="23">
        <v>0</v>
      </c>
      <c r="DB47" s="23">
        <v>0</v>
      </c>
      <c r="DC47" s="23">
        <v>0</v>
      </c>
      <c r="DD47">
        <v>0</v>
      </c>
      <c r="DE47">
        <v>0</v>
      </c>
      <c r="DF47">
        <v>0</v>
      </c>
    </row>
    <row r="48" spans="1:110" x14ac:dyDescent="0.25">
      <c r="A48" s="18" t="str">
        <f t="shared" si="0"/>
        <v>portfolio_CPP_0 to 199.99 kW_All_CAISO_1-in-10_MONTHLY SYSTEM PEAK DAY_2028_4</v>
      </c>
      <c r="B48" t="s">
        <v>192</v>
      </c>
      <c r="C48" t="s">
        <v>121</v>
      </c>
      <c r="D48" t="s">
        <v>124</v>
      </c>
      <c r="E48" t="s">
        <v>7</v>
      </c>
      <c r="F48" t="s">
        <v>110</v>
      </c>
      <c r="G48" t="s">
        <v>85</v>
      </c>
      <c r="H48" t="s">
        <v>20</v>
      </c>
      <c r="I48">
        <v>2028</v>
      </c>
      <c r="J48">
        <v>4</v>
      </c>
      <c r="K48">
        <v>11936.383</v>
      </c>
      <c r="L48">
        <v>161603.70000000001</v>
      </c>
      <c r="M48">
        <v>156895.5</v>
      </c>
      <c r="N48">
        <v>154592.9</v>
      </c>
      <c r="O48">
        <v>155213.20000000001</v>
      </c>
      <c r="P48">
        <v>162061</v>
      </c>
      <c r="Q48">
        <v>179668.3</v>
      </c>
      <c r="R48">
        <v>203991.4</v>
      </c>
      <c r="S48">
        <v>223053.6</v>
      </c>
      <c r="T48">
        <v>237860.5</v>
      </c>
      <c r="U48">
        <v>248166.39999999999</v>
      </c>
      <c r="V48">
        <v>263554.3</v>
      </c>
      <c r="W48">
        <v>274808.2</v>
      </c>
      <c r="X48">
        <v>281946.40000000002</v>
      </c>
      <c r="Y48">
        <v>290915.5</v>
      </c>
      <c r="Z48">
        <v>293684.3</v>
      </c>
      <c r="AA48">
        <v>290673</v>
      </c>
      <c r="AB48">
        <v>282208.59999999998</v>
      </c>
      <c r="AC48">
        <v>272278</v>
      </c>
      <c r="AD48">
        <v>255976.5</v>
      </c>
      <c r="AE48">
        <v>249085.2</v>
      </c>
      <c r="AF48">
        <v>235358.5</v>
      </c>
      <c r="AG48">
        <v>211126.6</v>
      </c>
      <c r="AH48">
        <v>188766.1</v>
      </c>
      <c r="AI48">
        <v>173028.4</v>
      </c>
      <c r="AJ48">
        <v>66.196719999999999</v>
      </c>
      <c r="AK48">
        <v>63.616729999999997</v>
      </c>
      <c r="AL48">
        <v>62.204410000000003</v>
      </c>
      <c r="AM48">
        <v>61.328130000000002</v>
      </c>
      <c r="AN48">
        <v>61.418129999999998</v>
      </c>
      <c r="AO48">
        <v>60.911999999999999</v>
      </c>
      <c r="AP48">
        <v>60.657209999999999</v>
      </c>
      <c r="AQ48">
        <v>61.981290000000001</v>
      </c>
      <c r="AR48">
        <v>70.233869999999996</v>
      </c>
      <c r="AS48">
        <v>75.820949999999996</v>
      </c>
      <c r="AT48">
        <v>78.928830000000005</v>
      </c>
      <c r="AU48">
        <v>82.077299999999994</v>
      </c>
      <c r="AV48">
        <v>82.084630000000004</v>
      </c>
      <c r="AW48">
        <v>83.221530000000001</v>
      </c>
      <c r="AX48">
        <v>82.915639999999996</v>
      </c>
      <c r="AY48">
        <v>81.983009999999993</v>
      </c>
      <c r="AZ48">
        <v>81.801119999999997</v>
      </c>
      <c r="BA48">
        <v>79.364630000000005</v>
      </c>
      <c r="BB48">
        <v>77.297070000000005</v>
      </c>
      <c r="BC48">
        <v>73.169719999999998</v>
      </c>
      <c r="BD48">
        <v>68.587519999999998</v>
      </c>
      <c r="BE48">
        <v>66.586879999999994</v>
      </c>
      <c r="BF48">
        <v>65.292299999999997</v>
      </c>
      <c r="BG48">
        <v>64.663499999999999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 s="23">
        <v>0</v>
      </c>
      <c r="CG48" s="23">
        <v>0</v>
      </c>
      <c r="CH48" s="23">
        <v>0</v>
      </c>
      <c r="CI48" s="23">
        <v>0</v>
      </c>
      <c r="CJ48" s="23">
        <v>0</v>
      </c>
      <c r="CK48" s="23">
        <v>0</v>
      </c>
      <c r="CL48" s="23">
        <v>0</v>
      </c>
      <c r="CM48" s="23">
        <v>0</v>
      </c>
      <c r="CN48" s="23">
        <v>0</v>
      </c>
      <c r="CO48" s="23">
        <v>0</v>
      </c>
      <c r="CP48" s="23">
        <v>0</v>
      </c>
      <c r="CQ48" s="23">
        <v>0</v>
      </c>
      <c r="CR48" s="23">
        <v>0</v>
      </c>
      <c r="CS48" s="23">
        <v>0</v>
      </c>
      <c r="CT48" s="23">
        <v>0</v>
      </c>
      <c r="CU48" s="23">
        <v>0</v>
      </c>
      <c r="CV48" s="23">
        <v>0</v>
      </c>
      <c r="CW48" s="23">
        <v>0</v>
      </c>
      <c r="CX48" s="23">
        <v>0</v>
      </c>
      <c r="CY48" s="23">
        <v>0</v>
      </c>
      <c r="CZ48" s="23">
        <v>0</v>
      </c>
      <c r="DA48" s="23">
        <v>0</v>
      </c>
      <c r="DB48" s="23">
        <v>0</v>
      </c>
      <c r="DC48" s="23">
        <v>0</v>
      </c>
      <c r="DD48">
        <v>0</v>
      </c>
      <c r="DE48">
        <v>0</v>
      </c>
      <c r="DF48">
        <v>0</v>
      </c>
    </row>
    <row r="49" spans="1:110" x14ac:dyDescent="0.25">
      <c r="A49" s="18" t="str">
        <f t="shared" si="0"/>
        <v>portfolio_CPP_0 to 199.99 kW_All_CAISO_1-in-10_MONTHLY SYSTEM PEAK DAY_2029_4</v>
      </c>
      <c r="B49" t="s">
        <v>192</v>
      </c>
      <c r="C49" t="s">
        <v>121</v>
      </c>
      <c r="D49" t="s">
        <v>124</v>
      </c>
      <c r="E49" t="s">
        <v>7</v>
      </c>
      <c r="F49" t="s">
        <v>110</v>
      </c>
      <c r="G49" t="s">
        <v>85</v>
      </c>
      <c r="H49" t="s">
        <v>20</v>
      </c>
      <c r="I49">
        <v>2029</v>
      </c>
      <c r="J49">
        <v>4</v>
      </c>
      <c r="K49">
        <v>11822.599</v>
      </c>
      <c r="L49">
        <v>160063.20000000001</v>
      </c>
      <c r="M49">
        <v>155399.9</v>
      </c>
      <c r="N49">
        <v>153119.29999999999</v>
      </c>
      <c r="O49">
        <v>153733.6</v>
      </c>
      <c r="P49">
        <v>160516.20000000001</v>
      </c>
      <c r="Q49">
        <v>177955.6</v>
      </c>
      <c r="R49">
        <v>202046.8</v>
      </c>
      <c r="S49">
        <v>220927.3</v>
      </c>
      <c r="T49">
        <v>235593.1</v>
      </c>
      <c r="U49">
        <v>245800.8</v>
      </c>
      <c r="V49">
        <v>261042</v>
      </c>
      <c r="W49">
        <v>272188.59999999998</v>
      </c>
      <c r="X49">
        <v>279258.8</v>
      </c>
      <c r="Y49">
        <v>288142.40000000002</v>
      </c>
      <c r="Z49">
        <v>290884.7</v>
      </c>
      <c r="AA49">
        <v>287902.09999999998</v>
      </c>
      <c r="AB49">
        <v>279518.40000000002</v>
      </c>
      <c r="AC49">
        <v>269682.5</v>
      </c>
      <c r="AD49">
        <v>253536.4</v>
      </c>
      <c r="AE49">
        <v>246710.8</v>
      </c>
      <c r="AF49">
        <v>233114.9</v>
      </c>
      <c r="AG49">
        <v>209114.1</v>
      </c>
      <c r="AH49">
        <v>186966.7</v>
      </c>
      <c r="AI49">
        <v>171379</v>
      </c>
      <c r="AJ49">
        <v>66.196719999999999</v>
      </c>
      <c r="AK49">
        <v>63.616729999999997</v>
      </c>
      <c r="AL49">
        <v>62.204410000000003</v>
      </c>
      <c r="AM49">
        <v>61.328130000000002</v>
      </c>
      <c r="AN49">
        <v>61.418129999999998</v>
      </c>
      <c r="AO49">
        <v>60.911999999999999</v>
      </c>
      <c r="AP49">
        <v>60.657209999999999</v>
      </c>
      <c r="AQ49">
        <v>61.981290000000001</v>
      </c>
      <c r="AR49">
        <v>70.233869999999996</v>
      </c>
      <c r="AS49">
        <v>75.820949999999996</v>
      </c>
      <c r="AT49">
        <v>78.928830000000005</v>
      </c>
      <c r="AU49">
        <v>82.077299999999994</v>
      </c>
      <c r="AV49">
        <v>82.084630000000004</v>
      </c>
      <c r="AW49">
        <v>83.221530000000001</v>
      </c>
      <c r="AX49">
        <v>82.915639999999996</v>
      </c>
      <c r="AY49">
        <v>81.983009999999993</v>
      </c>
      <c r="AZ49">
        <v>81.801119999999997</v>
      </c>
      <c r="BA49">
        <v>79.364630000000005</v>
      </c>
      <c r="BB49">
        <v>77.297070000000005</v>
      </c>
      <c r="BC49">
        <v>73.169719999999998</v>
      </c>
      <c r="BD49">
        <v>68.587519999999998</v>
      </c>
      <c r="BE49">
        <v>66.586879999999994</v>
      </c>
      <c r="BF49">
        <v>65.292299999999997</v>
      </c>
      <c r="BG49">
        <v>64.663499999999999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 s="23">
        <v>0</v>
      </c>
      <c r="CG49" s="23">
        <v>0</v>
      </c>
      <c r="CH49" s="23">
        <v>0</v>
      </c>
      <c r="CI49" s="23">
        <v>0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0</v>
      </c>
      <c r="CR49" s="23">
        <v>0</v>
      </c>
      <c r="CS49" s="23">
        <v>0</v>
      </c>
      <c r="CT49" s="23">
        <v>0</v>
      </c>
      <c r="CU49" s="23">
        <v>0</v>
      </c>
      <c r="CV49" s="23">
        <v>0</v>
      </c>
      <c r="CW49" s="23">
        <v>0</v>
      </c>
      <c r="CX49" s="23">
        <v>0</v>
      </c>
      <c r="CY49" s="23">
        <v>0</v>
      </c>
      <c r="CZ49" s="23">
        <v>0</v>
      </c>
      <c r="DA49" s="23">
        <v>0</v>
      </c>
      <c r="DB49" s="23">
        <v>0</v>
      </c>
      <c r="DC49" s="23">
        <v>0</v>
      </c>
      <c r="DD49">
        <v>0</v>
      </c>
      <c r="DE49">
        <v>0</v>
      </c>
      <c r="DF49">
        <v>0</v>
      </c>
    </row>
    <row r="50" spans="1:110" x14ac:dyDescent="0.25">
      <c r="A50" s="18" t="str">
        <f t="shared" si="0"/>
        <v>portfolio_CPP_0 to 199.99 kW_All_CAISO_1-in-10_MONTHLY SYSTEM PEAK DAY_2030_4</v>
      </c>
      <c r="B50" t="s">
        <v>192</v>
      </c>
      <c r="C50" t="s">
        <v>121</v>
      </c>
      <c r="D50" t="s">
        <v>124</v>
      </c>
      <c r="E50" t="s">
        <v>7</v>
      </c>
      <c r="F50" t="s">
        <v>110</v>
      </c>
      <c r="G50" t="s">
        <v>85</v>
      </c>
      <c r="H50" t="s">
        <v>20</v>
      </c>
      <c r="I50">
        <v>2030</v>
      </c>
      <c r="J50">
        <v>4</v>
      </c>
      <c r="K50">
        <v>11709.9</v>
      </c>
      <c r="L50">
        <v>158537.4</v>
      </c>
      <c r="M50">
        <v>153918.6</v>
      </c>
      <c r="N50">
        <v>151659.70000000001</v>
      </c>
      <c r="O50">
        <v>152268.1</v>
      </c>
      <c r="P50">
        <v>158986.1</v>
      </c>
      <c r="Q50">
        <v>176259.20000000001</v>
      </c>
      <c r="R50">
        <v>200120.8</v>
      </c>
      <c r="S50">
        <v>218821.3</v>
      </c>
      <c r="T50">
        <v>233347.3</v>
      </c>
      <c r="U50">
        <v>243457.7</v>
      </c>
      <c r="V50">
        <v>258553.60000000001</v>
      </c>
      <c r="W50">
        <v>269593.90000000002</v>
      </c>
      <c r="X50">
        <v>276596.8</v>
      </c>
      <c r="Y50">
        <v>285395.7</v>
      </c>
      <c r="Z50">
        <v>288111.8</v>
      </c>
      <c r="AA50">
        <v>285157.7</v>
      </c>
      <c r="AB50">
        <v>276853.90000000002</v>
      </c>
      <c r="AC50">
        <v>267111.8</v>
      </c>
      <c r="AD50">
        <v>251119.5</v>
      </c>
      <c r="AE50">
        <v>244359</v>
      </c>
      <c r="AF50">
        <v>230892.79999999999</v>
      </c>
      <c r="AG50">
        <v>207120.7</v>
      </c>
      <c r="AH50">
        <v>185184.4</v>
      </c>
      <c r="AI50">
        <v>169745.4</v>
      </c>
      <c r="AJ50">
        <v>66.196719999999999</v>
      </c>
      <c r="AK50">
        <v>63.616729999999997</v>
      </c>
      <c r="AL50">
        <v>62.204410000000003</v>
      </c>
      <c r="AM50">
        <v>61.328130000000002</v>
      </c>
      <c r="AN50">
        <v>61.418129999999998</v>
      </c>
      <c r="AO50">
        <v>60.911999999999999</v>
      </c>
      <c r="AP50">
        <v>60.657209999999999</v>
      </c>
      <c r="AQ50">
        <v>61.981290000000001</v>
      </c>
      <c r="AR50">
        <v>70.233869999999996</v>
      </c>
      <c r="AS50">
        <v>75.820949999999996</v>
      </c>
      <c r="AT50">
        <v>78.928830000000005</v>
      </c>
      <c r="AU50">
        <v>82.077299999999994</v>
      </c>
      <c r="AV50">
        <v>82.084630000000004</v>
      </c>
      <c r="AW50">
        <v>83.221530000000001</v>
      </c>
      <c r="AX50">
        <v>82.915639999999996</v>
      </c>
      <c r="AY50">
        <v>81.983009999999993</v>
      </c>
      <c r="AZ50">
        <v>81.801119999999997</v>
      </c>
      <c r="BA50">
        <v>79.364630000000005</v>
      </c>
      <c r="BB50">
        <v>77.297070000000005</v>
      </c>
      <c r="BC50">
        <v>73.169719999999998</v>
      </c>
      <c r="BD50">
        <v>68.587519999999998</v>
      </c>
      <c r="BE50">
        <v>66.586879999999994</v>
      </c>
      <c r="BF50">
        <v>65.292299999999997</v>
      </c>
      <c r="BG50">
        <v>64.663499999999999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 s="23">
        <v>0</v>
      </c>
      <c r="CG50" s="23">
        <v>0</v>
      </c>
      <c r="CH50" s="23">
        <v>0</v>
      </c>
      <c r="CI50" s="23">
        <v>0</v>
      </c>
      <c r="CJ50" s="23">
        <v>0</v>
      </c>
      <c r="CK50" s="23">
        <v>0</v>
      </c>
      <c r="CL50" s="23">
        <v>0</v>
      </c>
      <c r="CM50" s="23">
        <v>0</v>
      </c>
      <c r="CN50" s="23">
        <v>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0</v>
      </c>
      <c r="CU50" s="23">
        <v>0</v>
      </c>
      <c r="CV50" s="23">
        <v>0</v>
      </c>
      <c r="CW50" s="23">
        <v>0</v>
      </c>
      <c r="CX50" s="23">
        <v>0</v>
      </c>
      <c r="CY50" s="23">
        <v>0</v>
      </c>
      <c r="CZ50" s="23">
        <v>0</v>
      </c>
      <c r="DA50" s="23">
        <v>0</v>
      </c>
      <c r="DB50" s="23">
        <v>0</v>
      </c>
      <c r="DC50" s="23">
        <v>0</v>
      </c>
      <c r="DD50">
        <v>0</v>
      </c>
      <c r="DE50">
        <v>0</v>
      </c>
      <c r="DF50">
        <v>0</v>
      </c>
    </row>
    <row r="51" spans="1:110" x14ac:dyDescent="0.25">
      <c r="A51" s="18" t="str">
        <f t="shared" si="0"/>
        <v>portfolio_CPP_0 to 199.99 kW_All_CAISO_1-in-10_MONTHLY SYSTEM PEAK DAY_2019_5</v>
      </c>
      <c r="B51" t="s">
        <v>192</v>
      </c>
      <c r="C51" t="s">
        <v>121</v>
      </c>
      <c r="D51" t="s">
        <v>124</v>
      </c>
      <c r="E51" t="s">
        <v>7</v>
      </c>
      <c r="F51" t="s">
        <v>110</v>
      </c>
      <c r="G51" t="s">
        <v>85</v>
      </c>
      <c r="H51" t="s">
        <v>20</v>
      </c>
      <c r="I51">
        <v>2019</v>
      </c>
      <c r="J51">
        <v>5</v>
      </c>
      <c r="K51">
        <v>13011</v>
      </c>
      <c r="L51">
        <v>176215</v>
      </c>
      <c r="M51">
        <v>171020.6</v>
      </c>
      <c r="N51">
        <v>168510.7</v>
      </c>
      <c r="O51">
        <v>169186.8</v>
      </c>
      <c r="P51">
        <v>176651.2</v>
      </c>
      <c r="Q51">
        <v>195843.6</v>
      </c>
      <c r="R51">
        <v>222356.5</v>
      </c>
      <c r="S51">
        <v>243134.8</v>
      </c>
      <c r="T51">
        <v>256950</v>
      </c>
      <c r="U51">
        <v>264428.2</v>
      </c>
      <c r="V51">
        <v>281536.90000000002</v>
      </c>
      <c r="W51">
        <v>299852</v>
      </c>
      <c r="X51">
        <v>312047</v>
      </c>
      <c r="Y51">
        <v>323613.09999999998</v>
      </c>
      <c r="Z51">
        <v>330064.90000000002</v>
      </c>
      <c r="AA51">
        <v>329072.2</v>
      </c>
      <c r="AB51">
        <v>321535.09999999998</v>
      </c>
      <c r="AC51">
        <v>309019.8</v>
      </c>
      <c r="AD51">
        <v>291829.90000000002</v>
      </c>
      <c r="AE51">
        <v>291249.5</v>
      </c>
      <c r="AF51">
        <v>283032.40000000002</v>
      </c>
      <c r="AG51">
        <v>251863.6</v>
      </c>
      <c r="AH51">
        <v>219337.8</v>
      </c>
      <c r="AI51">
        <v>197522</v>
      </c>
      <c r="AJ51">
        <v>66.136570000000006</v>
      </c>
      <c r="AK51">
        <v>64.96369</v>
      </c>
      <c r="AL51">
        <v>64.431190000000001</v>
      </c>
      <c r="AM51">
        <v>63.660850000000003</v>
      </c>
      <c r="AN51">
        <v>63.049570000000003</v>
      </c>
      <c r="AO51">
        <v>62.475990000000003</v>
      </c>
      <c r="AP51">
        <v>62.032739999999997</v>
      </c>
      <c r="AQ51">
        <v>65.378780000000006</v>
      </c>
      <c r="AR51">
        <v>71.834050000000005</v>
      </c>
      <c r="AS51">
        <v>78.530529999999999</v>
      </c>
      <c r="AT51">
        <v>85.068920000000006</v>
      </c>
      <c r="AU51">
        <v>87.381900000000002</v>
      </c>
      <c r="AV51">
        <v>89.454830000000001</v>
      </c>
      <c r="AW51">
        <v>89.758920000000003</v>
      </c>
      <c r="AX51">
        <v>90.160259999999994</v>
      </c>
      <c r="AY51">
        <v>90.532740000000004</v>
      </c>
      <c r="AZ51">
        <v>91.090450000000004</v>
      </c>
      <c r="BA51">
        <v>89.929509999999993</v>
      </c>
      <c r="BB51">
        <v>88.182940000000002</v>
      </c>
      <c r="BC51">
        <v>85.091049999999996</v>
      </c>
      <c r="BD51">
        <v>80.204179999999994</v>
      </c>
      <c r="BE51">
        <v>77.643749999999997</v>
      </c>
      <c r="BF51">
        <v>74.467699999999994</v>
      </c>
      <c r="BG51">
        <v>71.752619999999993</v>
      </c>
      <c r="BH51">
        <v>2106.2510000000002</v>
      </c>
      <c r="BI51">
        <v>3424.0920000000001</v>
      </c>
      <c r="BJ51">
        <v>3625.7779999999998</v>
      </c>
      <c r="BK51">
        <v>3254.1489999999999</v>
      </c>
      <c r="BL51">
        <v>3770.3589999999999</v>
      </c>
      <c r="BM51">
        <v>3625.3220000000001</v>
      </c>
      <c r="BN51">
        <v>4720.9690000000001</v>
      </c>
      <c r="BO51">
        <v>5431.2129999999997</v>
      </c>
      <c r="BP51">
        <v>9297.7559999999994</v>
      </c>
      <c r="BQ51">
        <v>12625.65</v>
      </c>
      <c r="BR51">
        <v>10381.700000000001</v>
      </c>
      <c r="BS51">
        <v>3146.6770000000001</v>
      </c>
      <c r="BT51">
        <v>2779.922</v>
      </c>
      <c r="BU51">
        <v>261.40440000000001</v>
      </c>
      <c r="BV51">
        <v>4425.4660000000003</v>
      </c>
      <c r="BW51">
        <v>1076.42</v>
      </c>
      <c r="BX51">
        <v>1011.027</v>
      </c>
      <c r="BY51">
        <v>2329.6570000000002</v>
      </c>
      <c r="BZ51">
        <v>-2204.1309999999999</v>
      </c>
      <c r="CA51">
        <v>2566.5889999999999</v>
      </c>
      <c r="CB51">
        <v>313.35509999999999</v>
      </c>
      <c r="CC51">
        <v>-1997.047</v>
      </c>
      <c r="CD51">
        <v>-2090.19</v>
      </c>
      <c r="CE51">
        <v>-2119.692</v>
      </c>
      <c r="CF51">
        <v>18780.939999999999</v>
      </c>
      <c r="CG51">
        <v>28828.06</v>
      </c>
      <c r="CH51">
        <v>24756.9</v>
      </c>
      <c r="CI51">
        <v>21018.65</v>
      </c>
      <c r="CJ51">
        <v>15738.68</v>
      </c>
      <c r="CK51">
        <v>11154.69</v>
      </c>
      <c r="CL51">
        <v>19350.89</v>
      </c>
      <c r="CM51">
        <v>28380.1</v>
      </c>
      <c r="CN51">
        <v>23504.28</v>
      </c>
      <c r="CO51">
        <v>80086.25</v>
      </c>
      <c r="CP51">
        <v>84381.92</v>
      </c>
      <c r="CQ51">
        <v>146353.60000000001</v>
      </c>
      <c r="CR51">
        <v>198199.8</v>
      </c>
      <c r="CS51">
        <v>165369.20000000001</v>
      </c>
      <c r="CT51">
        <v>177864</v>
      </c>
      <c r="CU51">
        <v>121404.9</v>
      </c>
      <c r="CV51">
        <v>203130.5</v>
      </c>
      <c r="CW51">
        <v>198037.2</v>
      </c>
      <c r="CX51">
        <v>227623.9</v>
      </c>
      <c r="CY51">
        <v>207335.2</v>
      </c>
      <c r="CZ51">
        <v>357971.8</v>
      </c>
      <c r="DA51">
        <v>36187.99</v>
      </c>
      <c r="DB51">
        <v>30463.23</v>
      </c>
      <c r="DC51">
        <v>43045.27</v>
      </c>
      <c r="DD51">
        <v>0</v>
      </c>
      <c r="DE51">
        <v>0</v>
      </c>
      <c r="DF51">
        <v>0</v>
      </c>
    </row>
    <row r="52" spans="1:110" x14ac:dyDescent="0.25">
      <c r="A52" s="18" t="str">
        <f t="shared" si="0"/>
        <v>portfolio_CPP_0 to 199.99 kW_All_CAISO_1-in-10_MONTHLY SYSTEM PEAK DAY_2020_5</v>
      </c>
      <c r="B52" t="s">
        <v>192</v>
      </c>
      <c r="C52" t="s">
        <v>121</v>
      </c>
      <c r="D52" t="s">
        <v>124</v>
      </c>
      <c r="E52" t="s">
        <v>7</v>
      </c>
      <c r="F52" t="s">
        <v>110</v>
      </c>
      <c r="G52" t="s">
        <v>85</v>
      </c>
      <c r="H52" t="s">
        <v>20</v>
      </c>
      <c r="I52">
        <v>2020</v>
      </c>
      <c r="J52">
        <v>5</v>
      </c>
      <c r="K52">
        <v>12886.973</v>
      </c>
      <c r="L52">
        <v>174535.2</v>
      </c>
      <c r="M52">
        <v>169390.4</v>
      </c>
      <c r="N52">
        <v>166904.4</v>
      </c>
      <c r="O52">
        <v>167574</v>
      </c>
      <c r="P52">
        <v>174967.3</v>
      </c>
      <c r="Q52">
        <v>193976.7</v>
      </c>
      <c r="R52">
        <v>220236.9</v>
      </c>
      <c r="S52">
        <v>240817.1</v>
      </c>
      <c r="T52">
        <v>254500.7</v>
      </c>
      <c r="U52">
        <v>261907.5</v>
      </c>
      <c r="V52">
        <v>278853.2</v>
      </c>
      <c r="W52">
        <v>296993.59999999998</v>
      </c>
      <c r="X52">
        <v>309072.40000000002</v>
      </c>
      <c r="Y52">
        <v>320528.3</v>
      </c>
      <c r="Z52">
        <v>326918.5</v>
      </c>
      <c r="AA52">
        <v>325935.3</v>
      </c>
      <c r="AB52">
        <v>318470</v>
      </c>
      <c r="AC52">
        <v>306074.09999999998</v>
      </c>
      <c r="AD52">
        <v>289048</v>
      </c>
      <c r="AE52">
        <v>288473.2</v>
      </c>
      <c r="AF52">
        <v>280334.40000000002</v>
      </c>
      <c r="AG52">
        <v>249462.7</v>
      </c>
      <c r="AH52">
        <v>217246.9</v>
      </c>
      <c r="AI52">
        <v>195639.1</v>
      </c>
      <c r="AJ52">
        <v>66.136570000000006</v>
      </c>
      <c r="AK52">
        <v>64.96369</v>
      </c>
      <c r="AL52">
        <v>64.431190000000001</v>
      </c>
      <c r="AM52">
        <v>63.660850000000003</v>
      </c>
      <c r="AN52">
        <v>63.049570000000003</v>
      </c>
      <c r="AO52">
        <v>62.475990000000003</v>
      </c>
      <c r="AP52">
        <v>62.032739999999997</v>
      </c>
      <c r="AQ52">
        <v>65.378780000000006</v>
      </c>
      <c r="AR52">
        <v>71.834050000000005</v>
      </c>
      <c r="AS52">
        <v>78.530529999999999</v>
      </c>
      <c r="AT52">
        <v>85.068920000000006</v>
      </c>
      <c r="AU52">
        <v>87.381900000000002</v>
      </c>
      <c r="AV52">
        <v>89.454830000000001</v>
      </c>
      <c r="AW52">
        <v>89.758920000000003</v>
      </c>
      <c r="AX52">
        <v>90.160259999999994</v>
      </c>
      <c r="AY52">
        <v>90.532740000000004</v>
      </c>
      <c r="AZ52">
        <v>91.090450000000004</v>
      </c>
      <c r="BA52">
        <v>89.929509999999993</v>
      </c>
      <c r="BB52">
        <v>88.182940000000002</v>
      </c>
      <c r="BC52">
        <v>85.091049999999996</v>
      </c>
      <c r="BD52">
        <v>80.204179999999994</v>
      </c>
      <c r="BE52">
        <v>77.643749999999997</v>
      </c>
      <c r="BF52">
        <v>74.467699999999994</v>
      </c>
      <c r="BG52">
        <v>71.752619999999993</v>
      </c>
      <c r="BH52">
        <v>2086.1729999999998</v>
      </c>
      <c r="BI52">
        <v>3391.4520000000002</v>
      </c>
      <c r="BJ52">
        <v>3591.2150000000001</v>
      </c>
      <c r="BK52">
        <v>3223.1280000000002</v>
      </c>
      <c r="BL52">
        <v>3734.4180000000001</v>
      </c>
      <c r="BM52">
        <v>3590.7640000000001</v>
      </c>
      <c r="BN52">
        <v>4675.9669999999996</v>
      </c>
      <c r="BO52">
        <v>5379.44</v>
      </c>
      <c r="BP52">
        <v>9209.125</v>
      </c>
      <c r="BQ52">
        <v>12505.3</v>
      </c>
      <c r="BR52">
        <v>10282.73</v>
      </c>
      <c r="BS52">
        <v>3116.681</v>
      </c>
      <c r="BT52">
        <v>2753.422</v>
      </c>
      <c r="BU52">
        <v>258.91250000000002</v>
      </c>
      <c r="BV52">
        <v>4383.28</v>
      </c>
      <c r="BW52">
        <v>1066.1590000000001</v>
      </c>
      <c r="BX52">
        <v>1001.389</v>
      </c>
      <c r="BY52">
        <v>2307.4499999999998</v>
      </c>
      <c r="BZ52">
        <v>-2183.12</v>
      </c>
      <c r="CA52">
        <v>2542.123</v>
      </c>
      <c r="CB52">
        <v>310.36799999999999</v>
      </c>
      <c r="CC52">
        <v>-1978.01</v>
      </c>
      <c r="CD52">
        <v>-2070.2649999999999</v>
      </c>
      <c r="CE52">
        <v>-2099.4859999999999</v>
      </c>
      <c r="CF52" s="23">
        <v>18424.59</v>
      </c>
      <c r="CG52" s="23">
        <v>28281.07</v>
      </c>
      <c r="CH52" s="23">
        <v>24287.16</v>
      </c>
      <c r="CI52" s="23">
        <v>20619.84</v>
      </c>
      <c r="CJ52" s="23">
        <v>15440.05</v>
      </c>
      <c r="CK52" s="23">
        <v>10943.04</v>
      </c>
      <c r="CL52" s="23">
        <v>18983.73</v>
      </c>
      <c r="CM52" s="23">
        <v>27841.61</v>
      </c>
      <c r="CN52" s="23">
        <v>23058.31</v>
      </c>
      <c r="CO52" s="23">
        <v>78566.679999999993</v>
      </c>
      <c r="CP52" s="23">
        <v>82780.850000000006</v>
      </c>
      <c r="CQ52" s="23">
        <v>143576.6</v>
      </c>
      <c r="CR52" s="23">
        <v>194439.1</v>
      </c>
      <c r="CS52" s="23">
        <v>162231.5</v>
      </c>
      <c r="CT52" s="23">
        <v>174489.2</v>
      </c>
      <c r="CU52" s="23">
        <v>119101.3</v>
      </c>
      <c r="CV52" s="23">
        <v>199276.3</v>
      </c>
      <c r="CW52" s="23">
        <v>194279.6</v>
      </c>
      <c r="CX52" s="23">
        <v>223305</v>
      </c>
      <c r="CY52" s="23">
        <v>203401.2</v>
      </c>
      <c r="CZ52" s="23">
        <v>351179.5</v>
      </c>
      <c r="DA52" s="23">
        <v>35501.35</v>
      </c>
      <c r="DB52" s="23">
        <v>29885.21</v>
      </c>
      <c r="DC52" s="23">
        <v>42228.53</v>
      </c>
      <c r="DD52">
        <v>0</v>
      </c>
      <c r="DE52">
        <v>0</v>
      </c>
      <c r="DF52">
        <v>0</v>
      </c>
    </row>
    <row r="53" spans="1:110" x14ac:dyDescent="0.25">
      <c r="A53" s="18" t="str">
        <f t="shared" si="0"/>
        <v>portfolio_CPP_0 to 199.99 kW_All_CAISO_1-in-10_MONTHLY SYSTEM PEAK DAY_2021_5</v>
      </c>
      <c r="B53" t="s">
        <v>192</v>
      </c>
      <c r="C53" t="s">
        <v>121</v>
      </c>
      <c r="D53" t="s">
        <v>124</v>
      </c>
      <c r="E53" t="s">
        <v>7</v>
      </c>
      <c r="F53" t="s">
        <v>110</v>
      </c>
      <c r="G53" t="s">
        <v>85</v>
      </c>
      <c r="H53" t="s">
        <v>20</v>
      </c>
      <c r="I53">
        <v>2021</v>
      </c>
      <c r="J53">
        <v>5</v>
      </c>
      <c r="K53">
        <v>12764.127</v>
      </c>
      <c r="L53">
        <v>172871.4</v>
      </c>
      <c r="M53">
        <v>167775.7</v>
      </c>
      <c r="N53">
        <v>165313.4</v>
      </c>
      <c r="O53">
        <v>165976.6</v>
      </c>
      <c r="P53">
        <v>173299.4</v>
      </c>
      <c r="Q53">
        <v>192127.6</v>
      </c>
      <c r="R53">
        <v>218137.5</v>
      </c>
      <c r="S53">
        <v>238521.5</v>
      </c>
      <c r="T53">
        <v>252074.6</v>
      </c>
      <c r="U53">
        <v>259410.9</v>
      </c>
      <c r="V53">
        <v>276195</v>
      </c>
      <c r="W53">
        <v>294162.5</v>
      </c>
      <c r="X53">
        <v>306126.2</v>
      </c>
      <c r="Y53">
        <v>317472.8</v>
      </c>
      <c r="Z53">
        <v>323802.2</v>
      </c>
      <c r="AA53">
        <v>322828.3</v>
      </c>
      <c r="AB53">
        <v>315434.2</v>
      </c>
      <c r="AC53">
        <v>303156.40000000002</v>
      </c>
      <c r="AD53">
        <v>286292.7</v>
      </c>
      <c r="AE53">
        <v>285723.3</v>
      </c>
      <c r="AF53">
        <v>277662.09999999998</v>
      </c>
      <c r="AG53">
        <v>247084.7</v>
      </c>
      <c r="AH53">
        <v>215176</v>
      </c>
      <c r="AI53">
        <v>193774.2</v>
      </c>
      <c r="AJ53">
        <v>66.136570000000006</v>
      </c>
      <c r="AK53">
        <v>64.96369</v>
      </c>
      <c r="AL53">
        <v>64.431190000000001</v>
      </c>
      <c r="AM53">
        <v>63.660850000000003</v>
      </c>
      <c r="AN53">
        <v>63.049570000000003</v>
      </c>
      <c r="AO53">
        <v>62.475990000000003</v>
      </c>
      <c r="AP53">
        <v>62.032739999999997</v>
      </c>
      <c r="AQ53">
        <v>65.378780000000006</v>
      </c>
      <c r="AR53">
        <v>71.834050000000005</v>
      </c>
      <c r="AS53">
        <v>78.530529999999999</v>
      </c>
      <c r="AT53">
        <v>85.068920000000006</v>
      </c>
      <c r="AU53">
        <v>87.381900000000002</v>
      </c>
      <c r="AV53">
        <v>89.454830000000001</v>
      </c>
      <c r="AW53">
        <v>89.758920000000003</v>
      </c>
      <c r="AX53">
        <v>90.160259999999994</v>
      </c>
      <c r="AY53">
        <v>90.532740000000004</v>
      </c>
      <c r="AZ53">
        <v>91.090450000000004</v>
      </c>
      <c r="BA53">
        <v>89.929509999999993</v>
      </c>
      <c r="BB53">
        <v>88.182940000000002</v>
      </c>
      <c r="BC53">
        <v>85.091049999999996</v>
      </c>
      <c r="BD53">
        <v>80.204179999999994</v>
      </c>
      <c r="BE53">
        <v>77.643749999999997</v>
      </c>
      <c r="BF53">
        <v>74.467699999999994</v>
      </c>
      <c r="BG53">
        <v>71.752619999999993</v>
      </c>
      <c r="BH53">
        <v>2066.2860000000001</v>
      </c>
      <c r="BI53">
        <v>3359.123</v>
      </c>
      <c r="BJ53">
        <v>3556.9810000000002</v>
      </c>
      <c r="BK53">
        <v>3192.404</v>
      </c>
      <c r="BL53">
        <v>3698.82</v>
      </c>
      <c r="BM53">
        <v>3556.5349999999999</v>
      </c>
      <c r="BN53">
        <v>4631.393</v>
      </c>
      <c r="BO53">
        <v>5328.16</v>
      </c>
      <c r="BP53">
        <v>9121.3389999999999</v>
      </c>
      <c r="BQ53">
        <v>12386.09</v>
      </c>
      <c r="BR53">
        <v>10184.709999999999</v>
      </c>
      <c r="BS53">
        <v>3086.9720000000002</v>
      </c>
      <c r="BT53">
        <v>2727.1750000000002</v>
      </c>
      <c r="BU53">
        <v>256.44439999999997</v>
      </c>
      <c r="BV53">
        <v>4341.4970000000003</v>
      </c>
      <c r="BW53">
        <v>1055.9960000000001</v>
      </c>
      <c r="BX53">
        <v>991.84339999999997</v>
      </c>
      <c r="BY53">
        <v>2285.4540000000002</v>
      </c>
      <c r="BZ53">
        <v>-2162.31</v>
      </c>
      <c r="CA53">
        <v>2517.89</v>
      </c>
      <c r="CB53">
        <v>307.40940000000001</v>
      </c>
      <c r="CC53">
        <v>-1959.154</v>
      </c>
      <c r="CD53">
        <v>-2050.5300000000002</v>
      </c>
      <c r="CE53">
        <v>-2079.473</v>
      </c>
      <c r="CF53">
        <v>18074.990000000002</v>
      </c>
      <c r="CG53">
        <v>27744.47</v>
      </c>
      <c r="CH53">
        <v>23826.33</v>
      </c>
      <c r="CI53">
        <v>20228.59</v>
      </c>
      <c r="CJ53">
        <v>15147.09</v>
      </c>
      <c r="CK53">
        <v>10735.41</v>
      </c>
      <c r="CL53">
        <v>18623.53</v>
      </c>
      <c r="CM53">
        <v>27313.34</v>
      </c>
      <c r="CN53">
        <v>22620.799999999999</v>
      </c>
      <c r="CO53">
        <v>77075.95</v>
      </c>
      <c r="CP53">
        <v>81210.149999999994</v>
      </c>
      <c r="CQ53">
        <v>140852.4</v>
      </c>
      <c r="CR53">
        <v>190749.8</v>
      </c>
      <c r="CS53">
        <v>159153.29999999999</v>
      </c>
      <c r="CT53">
        <v>171178.4</v>
      </c>
      <c r="CU53">
        <v>116841.5</v>
      </c>
      <c r="CV53">
        <v>195495.2</v>
      </c>
      <c r="CW53">
        <v>190593.3</v>
      </c>
      <c r="CX53">
        <v>219067.9</v>
      </c>
      <c r="CY53">
        <v>199541.9</v>
      </c>
      <c r="CZ53">
        <v>344516.2</v>
      </c>
      <c r="DA53">
        <v>34827.74</v>
      </c>
      <c r="DB53">
        <v>29318.17</v>
      </c>
      <c r="DC53">
        <v>41427.279999999999</v>
      </c>
      <c r="DD53">
        <v>0</v>
      </c>
      <c r="DE53">
        <v>0</v>
      </c>
      <c r="DF53">
        <v>0</v>
      </c>
    </row>
    <row r="54" spans="1:110" x14ac:dyDescent="0.25">
      <c r="A54" s="18" t="str">
        <f t="shared" si="0"/>
        <v>portfolio_CPP_0 to 199.99 kW_All_CAISO_1-in-10_MONTHLY SYSTEM PEAK DAY_2022_5</v>
      </c>
      <c r="B54" t="s">
        <v>192</v>
      </c>
      <c r="C54" t="s">
        <v>121</v>
      </c>
      <c r="D54" t="s">
        <v>124</v>
      </c>
      <c r="E54" t="s">
        <v>7</v>
      </c>
      <c r="F54" t="s">
        <v>110</v>
      </c>
      <c r="G54" t="s">
        <v>85</v>
      </c>
      <c r="H54" t="s">
        <v>20</v>
      </c>
      <c r="I54">
        <v>2022</v>
      </c>
      <c r="J54">
        <v>5</v>
      </c>
      <c r="K54">
        <v>12642.453</v>
      </c>
      <c r="L54">
        <v>171223.5</v>
      </c>
      <c r="M54">
        <v>166176.29999999999</v>
      </c>
      <c r="N54">
        <v>163737.5</v>
      </c>
      <c r="O54">
        <v>164394.5</v>
      </c>
      <c r="P54">
        <v>171647.4</v>
      </c>
      <c r="Q54">
        <v>190296.2</v>
      </c>
      <c r="R54">
        <v>216058.1</v>
      </c>
      <c r="S54">
        <v>236247.8</v>
      </c>
      <c r="T54">
        <v>249671.7</v>
      </c>
      <c r="U54">
        <v>256938</v>
      </c>
      <c r="V54">
        <v>273562.2</v>
      </c>
      <c r="W54">
        <v>291358.40000000002</v>
      </c>
      <c r="X54">
        <v>303208</v>
      </c>
      <c r="Y54">
        <v>314446.5</v>
      </c>
      <c r="Z54">
        <v>320715.5</v>
      </c>
      <c r="AA54">
        <v>319751</v>
      </c>
      <c r="AB54">
        <v>312427.3</v>
      </c>
      <c r="AC54">
        <v>300266.59999999998</v>
      </c>
      <c r="AD54">
        <v>283563.59999999998</v>
      </c>
      <c r="AE54">
        <v>282999.59999999998</v>
      </c>
      <c r="AF54">
        <v>275015.3</v>
      </c>
      <c r="AG54">
        <v>244729.3</v>
      </c>
      <c r="AH54">
        <v>213124.8</v>
      </c>
      <c r="AI54">
        <v>191927</v>
      </c>
      <c r="AJ54">
        <v>66.136570000000006</v>
      </c>
      <c r="AK54">
        <v>64.96369</v>
      </c>
      <c r="AL54">
        <v>64.431190000000001</v>
      </c>
      <c r="AM54">
        <v>63.660850000000003</v>
      </c>
      <c r="AN54">
        <v>63.049570000000003</v>
      </c>
      <c r="AO54">
        <v>62.475990000000003</v>
      </c>
      <c r="AP54">
        <v>62.032739999999997</v>
      </c>
      <c r="AQ54">
        <v>65.378780000000006</v>
      </c>
      <c r="AR54">
        <v>71.834050000000005</v>
      </c>
      <c r="AS54">
        <v>78.530529999999999</v>
      </c>
      <c r="AT54">
        <v>85.068920000000006</v>
      </c>
      <c r="AU54">
        <v>87.381900000000002</v>
      </c>
      <c r="AV54">
        <v>89.454830000000001</v>
      </c>
      <c r="AW54">
        <v>89.758920000000003</v>
      </c>
      <c r="AX54">
        <v>90.160259999999994</v>
      </c>
      <c r="AY54">
        <v>90.532740000000004</v>
      </c>
      <c r="AZ54">
        <v>91.090450000000004</v>
      </c>
      <c r="BA54">
        <v>89.929509999999993</v>
      </c>
      <c r="BB54">
        <v>88.182940000000002</v>
      </c>
      <c r="BC54">
        <v>85.091049999999996</v>
      </c>
      <c r="BD54">
        <v>80.204179999999994</v>
      </c>
      <c r="BE54">
        <v>77.643749999999997</v>
      </c>
      <c r="BF54">
        <v>74.467699999999994</v>
      </c>
      <c r="BG54">
        <v>71.752619999999993</v>
      </c>
      <c r="BH54">
        <v>2046.59</v>
      </c>
      <c r="BI54">
        <v>3327.1019999999999</v>
      </c>
      <c r="BJ54">
        <v>3523.0740000000001</v>
      </c>
      <c r="BK54">
        <v>3161.9720000000002</v>
      </c>
      <c r="BL54">
        <v>3663.5610000000001</v>
      </c>
      <c r="BM54">
        <v>3522.6320000000001</v>
      </c>
      <c r="BN54">
        <v>4587.2439999999997</v>
      </c>
      <c r="BO54">
        <v>5277.37</v>
      </c>
      <c r="BP54">
        <v>9034.39</v>
      </c>
      <c r="BQ54">
        <v>12268.02</v>
      </c>
      <c r="BR54">
        <v>10087.629999999999</v>
      </c>
      <c r="BS54">
        <v>3057.5450000000001</v>
      </c>
      <c r="BT54">
        <v>2701.1779999999999</v>
      </c>
      <c r="BU54">
        <v>253.9999</v>
      </c>
      <c r="BV54">
        <v>4300.1109999999999</v>
      </c>
      <c r="BW54">
        <v>1045.9290000000001</v>
      </c>
      <c r="BX54">
        <v>982.38869999999997</v>
      </c>
      <c r="BY54">
        <v>2263.6680000000001</v>
      </c>
      <c r="BZ54">
        <v>-2141.6979999999999</v>
      </c>
      <c r="CA54">
        <v>2493.8879999999999</v>
      </c>
      <c r="CB54">
        <v>304.47910000000002</v>
      </c>
      <c r="CC54">
        <v>-1940.479</v>
      </c>
      <c r="CD54">
        <v>-2030.9839999999999</v>
      </c>
      <c r="CE54">
        <v>-2059.65</v>
      </c>
      <c r="CF54" s="23">
        <v>17732.04</v>
      </c>
      <c r="CG54" s="23">
        <v>27218.04</v>
      </c>
      <c r="CH54" s="23">
        <v>23374.240000000002</v>
      </c>
      <c r="CI54" s="23">
        <v>19844.77</v>
      </c>
      <c r="CJ54" s="23">
        <v>14859.68</v>
      </c>
      <c r="CK54" s="23">
        <v>10531.71</v>
      </c>
      <c r="CL54" s="23">
        <v>18270.16</v>
      </c>
      <c r="CM54" s="23">
        <v>26795.09</v>
      </c>
      <c r="CN54" s="23">
        <v>22191.59</v>
      </c>
      <c r="CO54" s="23">
        <v>75613.5</v>
      </c>
      <c r="CP54" s="23">
        <v>79669.259999999995</v>
      </c>
      <c r="CQ54" s="23">
        <v>138179.79999999999</v>
      </c>
      <c r="CR54" s="23">
        <v>187130.5</v>
      </c>
      <c r="CS54" s="23">
        <v>156133.5</v>
      </c>
      <c r="CT54" s="23">
        <v>167930.4</v>
      </c>
      <c r="CU54" s="23">
        <v>114624.5</v>
      </c>
      <c r="CV54" s="23">
        <v>191785.8</v>
      </c>
      <c r="CW54" s="23">
        <v>186977</v>
      </c>
      <c r="CX54" s="23">
        <v>214911.3</v>
      </c>
      <c r="CY54" s="23">
        <v>195755.7</v>
      </c>
      <c r="CZ54" s="23">
        <v>337979.3</v>
      </c>
      <c r="DA54" s="23">
        <v>34166.92</v>
      </c>
      <c r="DB54" s="23">
        <v>28761.88</v>
      </c>
      <c r="DC54" s="23">
        <v>40641.230000000003</v>
      </c>
      <c r="DD54">
        <v>0</v>
      </c>
      <c r="DE54">
        <v>0</v>
      </c>
      <c r="DF54">
        <v>0</v>
      </c>
    </row>
    <row r="55" spans="1:110" x14ac:dyDescent="0.25">
      <c r="A55" s="18" t="str">
        <f t="shared" si="0"/>
        <v>portfolio_CPP_0 to 199.99 kW_All_CAISO_1-in-10_MONTHLY SYSTEM PEAK DAY_2023_5</v>
      </c>
      <c r="B55" t="s">
        <v>192</v>
      </c>
      <c r="C55" t="s">
        <v>121</v>
      </c>
      <c r="D55" t="s">
        <v>124</v>
      </c>
      <c r="E55" t="s">
        <v>7</v>
      </c>
      <c r="F55" t="s">
        <v>110</v>
      </c>
      <c r="G55" t="s">
        <v>85</v>
      </c>
      <c r="H55" t="s">
        <v>20</v>
      </c>
      <c r="I55">
        <v>2023</v>
      </c>
      <c r="J55">
        <v>5</v>
      </c>
      <c r="K55">
        <v>12521.939</v>
      </c>
      <c r="L55">
        <v>169591.3</v>
      </c>
      <c r="M55">
        <v>164592.29999999999</v>
      </c>
      <c r="N55">
        <v>162176.70000000001</v>
      </c>
      <c r="O55">
        <v>162827.4</v>
      </c>
      <c r="P55">
        <v>170011.2</v>
      </c>
      <c r="Q55">
        <v>188482.2</v>
      </c>
      <c r="R55">
        <v>213998.5</v>
      </c>
      <c r="S55">
        <v>233995.8</v>
      </c>
      <c r="T55">
        <v>247291.7</v>
      </c>
      <c r="U55">
        <v>254488.8</v>
      </c>
      <c r="V55">
        <v>270954.40000000002</v>
      </c>
      <c r="W55">
        <v>288581.09999999998</v>
      </c>
      <c r="X55">
        <v>300317.7</v>
      </c>
      <c r="Y55">
        <v>311449</v>
      </c>
      <c r="Z55">
        <v>317658.3</v>
      </c>
      <c r="AA55">
        <v>316702.90000000002</v>
      </c>
      <c r="AB55">
        <v>309449.09999999998</v>
      </c>
      <c r="AC55">
        <v>297404.3</v>
      </c>
      <c r="AD55">
        <v>280860.5</v>
      </c>
      <c r="AE55">
        <v>280301.90000000002</v>
      </c>
      <c r="AF55">
        <v>272393.7</v>
      </c>
      <c r="AG55">
        <v>242396.5</v>
      </c>
      <c r="AH55">
        <v>211093.2</v>
      </c>
      <c r="AI55">
        <v>190097.5</v>
      </c>
      <c r="AJ55">
        <v>66.136570000000006</v>
      </c>
      <c r="AK55">
        <v>64.96369</v>
      </c>
      <c r="AL55">
        <v>64.431190000000001</v>
      </c>
      <c r="AM55">
        <v>63.660850000000003</v>
      </c>
      <c r="AN55">
        <v>63.049570000000003</v>
      </c>
      <c r="AO55">
        <v>62.475990000000003</v>
      </c>
      <c r="AP55">
        <v>62.032739999999997</v>
      </c>
      <c r="AQ55">
        <v>65.378780000000006</v>
      </c>
      <c r="AR55">
        <v>71.834050000000005</v>
      </c>
      <c r="AS55">
        <v>78.530529999999999</v>
      </c>
      <c r="AT55">
        <v>85.068920000000006</v>
      </c>
      <c r="AU55">
        <v>87.381900000000002</v>
      </c>
      <c r="AV55">
        <v>89.454830000000001</v>
      </c>
      <c r="AW55">
        <v>89.758920000000003</v>
      </c>
      <c r="AX55">
        <v>90.160259999999994</v>
      </c>
      <c r="AY55">
        <v>90.532740000000004</v>
      </c>
      <c r="AZ55">
        <v>91.090450000000004</v>
      </c>
      <c r="BA55">
        <v>89.929509999999993</v>
      </c>
      <c r="BB55">
        <v>88.182940000000002</v>
      </c>
      <c r="BC55">
        <v>85.091049999999996</v>
      </c>
      <c r="BD55">
        <v>80.204179999999994</v>
      </c>
      <c r="BE55">
        <v>77.643749999999997</v>
      </c>
      <c r="BF55">
        <v>74.467699999999994</v>
      </c>
      <c r="BG55">
        <v>71.752619999999993</v>
      </c>
      <c r="BH55">
        <v>2027.08</v>
      </c>
      <c r="BI55">
        <v>3295.386</v>
      </c>
      <c r="BJ55">
        <v>3489.491</v>
      </c>
      <c r="BK55">
        <v>3131.8310000000001</v>
      </c>
      <c r="BL55">
        <v>3628.6379999999999</v>
      </c>
      <c r="BM55">
        <v>3489.0529999999999</v>
      </c>
      <c r="BN55">
        <v>4543.5159999999996</v>
      </c>
      <c r="BO55">
        <v>5227.0630000000001</v>
      </c>
      <c r="BP55">
        <v>8948.27</v>
      </c>
      <c r="BQ55">
        <v>12151.08</v>
      </c>
      <c r="BR55">
        <v>9991.4670000000006</v>
      </c>
      <c r="BS55">
        <v>3028.3989999999999</v>
      </c>
      <c r="BT55">
        <v>2675.4290000000001</v>
      </c>
      <c r="BU55">
        <v>251.57859999999999</v>
      </c>
      <c r="BV55">
        <v>4259.1210000000001</v>
      </c>
      <c r="BW55">
        <v>1035.9590000000001</v>
      </c>
      <c r="BX55">
        <v>973.024</v>
      </c>
      <c r="BY55">
        <v>2242.09</v>
      </c>
      <c r="BZ55">
        <v>-2121.2820000000002</v>
      </c>
      <c r="CA55">
        <v>2470.1149999999998</v>
      </c>
      <c r="CB55">
        <v>301.57659999999998</v>
      </c>
      <c r="CC55">
        <v>-1921.981</v>
      </c>
      <c r="CD55">
        <v>-2011.623</v>
      </c>
      <c r="CE55">
        <v>-2040.0170000000001</v>
      </c>
      <c r="CF55">
        <v>17395.59</v>
      </c>
      <c r="CG55">
        <v>26701.599999999999</v>
      </c>
      <c r="CH55">
        <v>22930.74</v>
      </c>
      <c r="CI55">
        <v>19468.240000000002</v>
      </c>
      <c r="CJ55">
        <v>14577.73</v>
      </c>
      <c r="CK55">
        <v>10331.879999999999</v>
      </c>
      <c r="CL55">
        <v>17923.5</v>
      </c>
      <c r="CM55">
        <v>26286.68</v>
      </c>
      <c r="CN55">
        <v>21770.52</v>
      </c>
      <c r="CO55">
        <v>74178.8</v>
      </c>
      <c r="CP55">
        <v>78157.600000000006</v>
      </c>
      <c r="CQ55">
        <v>135558</v>
      </c>
      <c r="CR55">
        <v>183579.9</v>
      </c>
      <c r="CS55">
        <v>153171</v>
      </c>
      <c r="CT55">
        <v>164744.1</v>
      </c>
      <c r="CU55">
        <v>112449.60000000001</v>
      </c>
      <c r="CV55">
        <v>188146.9</v>
      </c>
      <c r="CW55">
        <v>183429.3</v>
      </c>
      <c r="CX55">
        <v>210833.6</v>
      </c>
      <c r="CY55">
        <v>192041.4</v>
      </c>
      <c r="CZ55">
        <v>331566.5</v>
      </c>
      <c r="DA55">
        <v>33518.629999999997</v>
      </c>
      <c r="DB55">
        <v>28216.15</v>
      </c>
      <c r="DC55">
        <v>39870.1</v>
      </c>
      <c r="DD55">
        <v>0</v>
      </c>
      <c r="DE55">
        <v>0</v>
      </c>
      <c r="DF55">
        <v>0</v>
      </c>
    </row>
    <row r="56" spans="1:110" x14ac:dyDescent="0.25">
      <c r="A56" s="18" t="str">
        <f t="shared" si="0"/>
        <v>portfolio_CPP_0 to 199.99 kW_All_CAISO_1-in-10_MONTHLY SYSTEM PEAK DAY_2024_5</v>
      </c>
      <c r="B56" t="s">
        <v>192</v>
      </c>
      <c r="C56" t="s">
        <v>121</v>
      </c>
      <c r="D56" t="s">
        <v>124</v>
      </c>
      <c r="E56" t="s">
        <v>7</v>
      </c>
      <c r="F56" t="s">
        <v>110</v>
      </c>
      <c r="G56" t="s">
        <v>85</v>
      </c>
      <c r="H56" t="s">
        <v>20</v>
      </c>
      <c r="I56">
        <v>2024</v>
      </c>
      <c r="J56">
        <v>5</v>
      </c>
      <c r="K56">
        <v>12402.574000000001</v>
      </c>
      <c r="L56">
        <v>167974.7</v>
      </c>
      <c r="M56">
        <v>163023.29999999999</v>
      </c>
      <c r="N56">
        <v>160630.79999999999</v>
      </c>
      <c r="O56">
        <v>161275.20000000001</v>
      </c>
      <c r="P56">
        <v>168390.5</v>
      </c>
      <c r="Q56">
        <v>186685.5</v>
      </c>
      <c r="R56">
        <v>211958.5</v>
      </c>
      <c r="S56">
        <v>231765.2</v>
      </c>
      <c r="T56">
        <v>244934.39999999999</v>
      </c>
      <c r="U56">
        <v>252062.9</v>
      </c>
      <c r="V56">
        <v>268371.59999999998</v>
      </c>
      <c r="W56">
        <v>285830.2</v>
      </c>
      <c r="X56">
        <v>297454.90000000002</v>
      </c>
      <c r="Y56">
        <v>308480.2</v>
      </c>
      <c r="Z56">
        <v>314630.2</v>
      </c>
      <c r="AA56">
        <v>313684</v>
      </c>
      <c r="AB56">
        <v>306499.3</v>
      </c>
      <c r="AC56">
        <v>294569.3</v>
      </c>
      <c r="AD56">
        <v>278183.2</v>
      </c>
      <c r="AE56">
        <v>277630</v>
      </c>
      <c r="AF56">
        <v>269797.09999999998</v>
      </c>
      <c r="AG56">
        <v>240085.8</v>
      </c>
      <c r="AH56">
        <v>209081</v>
      </c>
      <c r="AI56">
        <v>188285.3</v>
      </c>
      <c r="AJ56">
        <v>66.136570000000006</v>
      </c>
      <c r="AK56">
        <v>64.96369</v>
      </c>
      <c r="AL56">
        <v>64.431190000000001</v>
      </c>
      <c r="AM56">
        <v>63.660850000000003</v>
      </c>
      <c r="AN56">
        <v>63.049570000000003</v>
      </c>
      <c r="AO56">
        <v>62.475990000000003</v>
      </c>
      <c r="AP56">
        <v>62.032739999999997</v>
      </c>
      <c r="AQ56">
        <v>65.378780000000006</v>
      </c>
      <c r="AR56">
        <v>71.834050000000005</v>
      </c>
      <c r="AS56">
        <v>78.530529999999999</v>
      </c>
      <c r="AT56">
        <v>85.068920000000006</v>
      </c>
      <c r="AU56">
        <v>87.381900000000002</v>
      </c>
      <c r="AV56">
        <v>89.454830000000001</v>
      </c>
      <c r="AW56">
        <v>89.758920000000003</v>
      </c>
      <c r="AX56">
        <v>90.160259999999994</v>
      </c>
      <c r="AY56">
        <v>90.532740000000004</v>
      </c>
      <c r="AZ56">
        <v>91.090450000000004</v>
      </c>
      <c r="BA56">
        <v>89.929509999999993</v>
      </c>
      <c r="BB56">
        <v>88.182940000000002</v>
      </c>
      <c r="BC56">
        <v>85.091049999999996</v>
      </c>
      <c r="BD56">
        <v>80.204179999999994</v>
      </c>
      <c r="BE56">
        <v>77.643749999999997</v>
      </c>
      <c r="BF56">
        <v>74.467699999999994</v>
      </c>
      <c r="BG56">
        <v>71.752619999999993</v>
      </c>
      <c r="BH56">
        <v>2007.7570000000001</v>
      </c>
      <c r="BI56">
        <v>3263.973</v>
      </c>
      <c r="BJ56">
        <v>3456.2269999999999</v>
      </c>
      <c r="BK56">
        <v>3101.9769999999999</v>
      </c>
      <c r="BL56">
        <v>3594.0479999999998</v>
      </c>
      <c r="BM56">
        <v>3455.7930000000001</v>
      </c>
      <c r="BN56">
        <v>4500.2049999999999</v>
      </c>
      <c r="BO56">
        <v>5177.2359999999999</v>
      </c>
      <c r="BP56">
        <v>8862.9699999999993</v>
      </c>
      <c r="BQ56">
        <v>12035.25</v>
      </c>
      <c r="BR56">
        <v>9896.223</v>
      </c>
      <c r="BS56">
        <v>2999.5309999999999</v>
      </c>
      <c r="BT56">
        <v>2649.9259999999999</v>
      </c>
      <c r="BU56">
        <v>249.18049999999999</v>
      </c>
      <c r="BV56">
        <v>4218.5209999999997</v>
      </c>
      <c r="BW56">
        <v>1026.0840000000001</v>
      </c>
      <c r="BX56">
        <v>963.74869999999999</v>
      </c>
      <c r="BY56">
        <v>2220.7170000000001</v>
      </c>
      <c r="BZ56">
        <v>-2101.0610000000001</v>
      </c>
      <c r="CA56">
        <v>2446.569</v>
      </c>
      <c r="CB56">
        <v>298.70179999999999</v>
      </c>
      <c r="CC56">
        <v>-1903.66</v>
      </c>
      <c r="CD56">
        <v>-1992.4469999999999</v>
      </c>
      <c r="CE56">
        <v>-2020.57</v>
      </c>
      <c r="CF56" s="23">
        <v>17065.52</v>
      </c>
      <c r="CG56" s="23">
        <v>26194.959999999999</v>
      </c>
      <c r="CH56" s="23">
        <v>22495.65</v>
      </c>
      <c r="CI56" s="23">
        <v>19098.84</v>
      </c>
      <c r="CJ56" s="23">
        <v>14301.13</v>
      </c>
      <c r="CK56" s="23">
        <v>10135.84</v>
      </c>
      <c r="CL56" s="23">
        <v>17583.419999999998</v>
      </c>
      <c r="CM56" s="23">
        <v>25787.91</v>
      </c>
      <c r="CN56" s="23">
        <v>21357.45</v>
      </c>
      <c r="CO56" s="23">
        <v>72771.320000000007</v>
      </c>
      <c r="CP56" s="23">
        <v>76674.63</v>
      </c>
      <c r="CQ56" s="23">
        <v>132985.9</v>
      </c>
      <c r="CR56" s="23">
        <v>180096.6</v>
      </c>
      <c r="CS56" s="23">
        <v>150264.70000000001</v>
      </c>
      <c r="CT56" s="23">
        <v>161618.20000000001</v>
      </c>
      <c r="CU56" s="23">
        <v>110316</v>
      </c>
      <c r="CV56" s="23">
        <v>184576.9</v>
      </c>
      <c r="CW56" s="23">
        <v>179948.9</v>
      </c>
      <c r="CX56" s="23">
        <v>206833.2</v>
      </c>
      <c r="CY56" s="23">
        <v>188397.6</v>
      </c>
      <c r="CZ56" s="23">
        <v>325275.3</v>
      </c>
      <c r="DA56" s="23">
        <v>32882.639999999999</v>
      </c>
      <c r="DB56" s="23">
        <v>27680.77</v>
      </c>
      <c r="DC56" s="23">
        <v>39113.599999999999</v>
      </c>
      <c r="DD56">
        <v>0</v>
      </c>
      <c r="DE56">
        <v>0</v>
      </c>
      <c r="DF56">
        <v>0</v>
      </c>
    </row>
    <row r="57" spans="1:110" x14ac:dyDescent="0.25">
      <c r="A57" s="18" t="str">
        <f t="shared" si="0"/>
        <v>portfolio_CPP_0 to 199.99 kW_All_CAISO_1-in-10_MONTHLY SYSTEM PEAK DAY_2025_5</v>
      </c>
      <c r="B57" t="s">
        <v>192</v>
      </c>
      <c r="C57" t="s">
        <v>121</v>
      </c>
      <c r="D57" t="s">
        <v>124</v>
      </c>
      <c r="E57" t="s">
        <v>7</v>
      </c>
      <c r="F57" t="s">
        <v>110</v>
      </c>
      <c r="G57" t="s">
        <v>85</v>
      </c>
      <c r="H57" t="s">
        <v>20</v>
      </c>
      <c r="I57">
        <v>2025</v>
      </c>
      <c r="J57">
        <v>5</v>
      </c>
      <c r="K57">
        <v>12284.346</v>
      </c>
      <c r="L57">
        <v>166373.5</v>
      </c>
      <c r="M57">
        <v>161469.29999999999</v>
      </c>
      <c r="N57">
        <v>159099.5</v>
      </c>
      <c r="O57">
        <v>159737.9</v>
      </c>
      <c r="P57">
        <v>166785.29999999999</v>
      </c>
      <c r="Q57">
        <v>184905.9</v>
      </c>
      <c r="R57">
        <v>209938</v>
      </c>
      <c r="S57">
        <v>229555.9</v>
      </c>
      <c r="T57">
        <v>242599.6</v>
      </c>
      <c r="U57">
        <v>249660.1</v>
      </c>
      <c r="V57">
        <v>265813.3</v>
      </c>
      <c r="W57">
        <v>283105.5</v>
      </c>
      <c r="X57">
        <v>294619.40000000002</v>
      </c>
      <c r="Y57">
        <v>305539.59999999998</v>
      </c>
      <c r="Z57">
        <v>311631</v>
      </c>
      <c r="AA57">
        <v>310693.8</v>
      </c>
      <c r="AB57">
        <v>303577.59999999998</v>
      </c>
      <c r="AC57">
        <v>291761.3</v>
      </c>
      <c r="AD57">
        <v>275531.40000000002</v>
      </c>
      <c r="AE57">
        <v>274983.40000000002</v>
      </c>
      <c r="AF57">
        <v>267225.3</v>
      </c>
      <c r="AG57">
        <v>237797.2</v>
      </c>
      <c r="AH57">
        <v>207087.9</v>
      </c>
      <c r="AI57">
        <v>186490.5</v>
      </c>
      <c r="AJ57">
        <v>66.136570000000006</v>
      </c>
      <c r="AK57">
        <v>64.96369</v>
      </c>
      <c r="AL57">
        <v>64.431190000000001</v>
      </c>
      <c r="AM57">
        <v>63.660850000000003</v>
      </c>
      <c r="AN57">
        <v>63.049570000000003</v>
      </c>
      <c r="AO57">
        <v>62.475990000000003</v>
      </c>
      <c r="AP57">
        <v>62.032739999999997</v>
      </c>
      <c r="AQ57">
        <v>65.378780000000006</v>
      </c>
      <c r="AR57">
        <v>71.834050000000005</v>
      </c>
      <c r="AS57">
        <v>78.530529999999999</v>
      </c>
      <c r="AT57">
        <v>85.068920000000006</v>
      </c>
      <c r="AU57">
        <v>87.381900000000002</v>
      </c>
      <c r="AV57">
        <v>89.454830000000001</v>
      </c>
      <c r="AW57">
        <v>89.758920000000003</v>
      </c>
      <c r="AX57">
        <v>90.160259999999994</v>
      </c>
      <c r="AY57">
        <v>90.532740000000004</v>
      </c>
      <c r="AZ57">
        <v>91.090450000000004</v>
      </c>
      <c r="BA57">
        <v>89.929509999999993</v>
      </c>
      <c r="BB57">
        <v>88.182940000000002</v>
      </c>
      <c r="BC57">
        <v>85.091049999999996</v>
      </c>
      <c r="BD57">
        <v>80.204179999999994</v>
      </c>
      <c r="BE57">
        <v>77.643749999999997</v>
      </c>
      <c r="BF57">
        <v>74.467699999999994</v>
      </c>
      <c r="BG57">
        <v>71.752619999999993</v>
      </c>
      <c r="BH57">
        <v>1988.6179999999999</v>
      </c>
      <c r="BI57">
        <v>3232.8589999999999</v>
      </c>
      <c r="BJ57">
        <v>3423.2809999999999</v>
      </c>
      <c r="BK57">
        <v>3072.4070000000002</v>
      </c>
      <c r="BL57">
        <v>3559.7869999999998</v>
      </c>
      <c r="BM57">
        <v>3422.8510000000001</v>
      </c>
      <c r="BN57">
        <v>4457.3069999999998</v>
      </c>
      <c r="BO57">
        <v>5127.884</v>
      </c>
      <c r="BP57">
        <v>8778.4830000000002</v>
      </c>
      <c r="BQ57">
        <v>11920.52</v>
      </c>
      <c r="BR57">
        <v>9801.8880000000008</v>
      </c>
      <c r="BS57">
        <v>2970.9380000000001</v>
      </c>
      <c r="BT57">
        <v>2624.665</v>
      </c>
      <c r="BU57">
        <v>246.80510000000001</v>
      </c>
      <c r="BV57">
        <v>4178.3069999999998</v>
      </c>
      <c r="BW57">
        <v>1016.303</v>
      </c>
      <c r="BX57">
        <v>954.56179999999995</v>
      </c>
      <c r="BY57">
        <v>2199.5479999999998</v>
      </c>
      <c r="BZ57">
        <v>-2081.0320000000002</v>
      </c>
      <c r="CA57">
        <v>2423.2469999999998</v>
      </c>
      <c r="CB57">
        <v>295.85449999999997</v>
      </c>
      <c r="CC57">
        <v>-1885.5129999999999</v>
      </c>
      <c r="CD57">
        <v>-1973.454</v>
      </c>
      <c r="CE57">
        <v>-2001.309</v>
      </c>
      <c r="CF57" s="23">
        <v>16741.72</v>
      </c>
      <c r="CG57" s="23">
        <v>25697.93</v>
      </c>
      <c r="CH57" s="23">
        <v>22068.81</v>
      </c>
      <c r="CI57" s="23">
        <v>18736.46</v>
      </c>
      <c r="CJ57" s="23">
        <v>14029.78</v>
      </c>
      <c r="CK57" s="23">
        <v>9943.5259999999998</v>
      </c>
      <c r="CL57" s="23">
        <v>17249.79</v>
      </c>
      <c r="CM57" s="23">
        <v>25298.61</v>
      </c>
      <c r="CN57" s="23">
        <v>20952.21</v>
      </c>
      <c r="CO57" s="23">
        <v>71390.55</v>
      </c>
      <c r="CP57" s="23">
        <v>75219.789999999994</v>
      </c>
      <c r="CQ57" s="23">
        <v>130462.6</v>
      </c>
      <c r="CR57" s="23">
        <v>176679.4</v>
      </c>
      <c r="CS57" s="23">
        <v>147413.6</v>
      </c>
      <c r="CT57" s="23">
        <v>158551.6</v>
      </c>
      <c r="CU57" s="23">
        <v>108222.8</v>
      </c>
      <c r="CV57" s="23">
        <v>181074.7</v>
      </c>
      <c r="CW57" s="23">
        <v>176534.5</v>
      </c>
      <c r="CX57" s="23">
        <v>202908.7</v>
      </c>
      <c r="CY57" s="23">
        <v>184822.9</v>
      </c>
      <c r="CZ57" s="23">
        <v>319103.40000000002</v>
      </c>
      <c r="DA57" s="23">
        <v>32258.720000000001</v>
      </c>
      <c r="DB57" s="23">
        <v>27155.55</v>
      </c>
      <c r="DC57" s="23">
        <v>38371.449999999997</v>
      </c>
      <c r="DD57">
        <v>0</v>
      </c>
      <c r="DE57">
        <v>0</v>
      </c>
      <c r="DF57">
        <v>0</v>
      </c>
    </row>
    <row r="58" spans="1:110" x14ac:dyDescent="0.25">
      <c r="A58" s="18" t="str">
        <f t="shared" si="0"/>
        <v>portfolio_CPP_0 to 199.99 kW_All_CAISO_1-in-10_MONTHLY SYSTEM PEAK DAY_2026_5</v>
      </c>
      <c r="B58" t="s">
        <v>192</v>
      </c>
      <c r="C58" t="s">
        <v>121</v>
      </c>
      <c r="D58" t="s">
        <v>124</v>
      </c>
      <c r="E58" t="s">
        <v>7</v>
      </c>
      <c r="F58" t="s">
        <v>110</v>
      </c>
      <c r="G58" t="s">
        <v>85</v>
      </c>
      <c r="H58" t="s">
        <v>20</v>
      </c>
      <c r="I58">
        <v>2026</v>
      </c>
      <c r="J58">
        <v>5</v>
      </c>
      <c r="K58">
        <v>12167.245999999999</v>
      </c>
      <c r="L58">
        <v>164787.5</v>
      </c>
      <c r="M58">
        <v>159930.1</v>
      </c>
      <c r="N58">
        <v>157582.9</v>
      </c>
      <c r="O58">
        <v>158215.20000000001</v>
      </c>
      <c r="P58">
        <v>165195.5</v>
      </c>
      <c r="Q58">
        <v>183143.3</v>
      </c>
      <c r="R58">
        <v>207936.8</v>
      </c>
      <c r="S58">
        <v>227367.7</v>
      </c>
      <c r="T58">
        <v>240287</v>
      </c>
      <c r="U58">
        <v>247280.2</v>
      </c>
      <c r="V58">
        <v>263279.40000000002</v>
      </c>
      <c r="W58">
        <v>280406.8</v>
      </c>
      <c r="X58">
        <v>291810.90000000002</v>
      </c>
      <c r="Y58">
        <v>302627</v>
      </c>
      <c r="Z58">
        <v>308660.40000000002</v>
      </c>
      <c r="AA58">
        <v>307732.09999999998</v>
      </c>
      <c r="AB58">
        <v>300683.7</v>
      </c>
      <c r="AC58">
        <v>288980.09999999998</v>
      </c>
      <c r="AD58">
        <v>272904.90000000002</v>
      </c>
      <c r="AE58">
        <v>272362.2</v>
      </c>
      <c r="AF58">
        <v>264677.90000000002</v>
      </c>
      <c r="AG58">
        <v>235530.4</v>
      </c>
      <c r="AH58">
        <v>205113.8</v>
      </c>
      <c r="AI58">
        <v>184712.8</v>
      </c>
      <c r="AJ58">
        <v>66.136570000000006</v>
      </c>
      <c r="AK58">
        <v>64.96369</v>
      </c>
      <c r="AL58">
        <v>64.431190000000001</v>
      </c>
      <c r="AM58">
        <v>63.660850000000003</v>
      </c>
      <c r="AN58">
        <v>63.049570000000003</v>
      </c>
      <c r="AO58">
        <v>62.475990000000003</v>
      </c>
      <c r="AP58">
        <v>62.032739999999997</v>
      </c>
      <c r="AQ58">
        <v>65.378780000000006</v>
      </c>
      <c r="AR58">
        <v>71.834050000000005</v>
      </c>
      <c r="AS58">
        <v>78.530529999999999</v>
      </c>
      <c r="AT58">
        <v>85.068920000000006</v>
      </c>
      <c r="AU58">
        <v>87.381900000000002</v>
      </c>
      <c r="AV58">
        <v>89.454830000000001</v>
      </c>
      <c r="AW58">
        <v>89.758920000000003</v>
      </c>
      <c r="AX58">
        <v>90.160259999999994</v>
      </c>
      <c r="AY58">
        <v>90.532740000000004</v>
      </c>
      <c r="AZ58">
        <v>91.090450000000004</v>
      </c>
      <c r="BA58">
        <v>89.929509999999993</v>
      </c>
      <c r="BB58">
        <v>88.182940000000002</v>
      </c>
      <c r="BC58">
        <v>85.091049999999996</v>
      </c>
      <c r="BD58">
        <v>80.204179999999994</v>
      </c>
      <c r="BE58">
        <v>77.643749999999997</v>
      </c>
      <c r="BF58">
        <v>74.467699999999994</v>
      </c>
      <c r="BG58">
        <v>71.752619999999993</v>
      </c>
      <c r="BH58">
        <v>1969.662</v>
      </c>
      <c r="BI58">
        <v>3202.0419999999999</v>
      </c>
      <c r="BJ58">
        <v>3390.6480000000001</v>
      </c>
      <c r="BK58">
        <v>3043.1190000000001</v>
      </c>
      <c r="BL58">
        <v>3525.8539999999998</v>
      </c>
      <c r="BM58">
        <v>3390.223</v>
      </c>
      <c r="BN58">
        <v>4414.8180000000002</v>
      </c>
      <c r="BO58">
        <v>5079.0020000000004</v>
      </c>
      <c r="BP58">
        <v>8694.8029999999999</v>
      </c>
      <c r="BQ58">
        <v>11806.89</v>
      </c>
      <c r="BR58">
        <v>9708.4509999999991</v>
      </c>
      <c r="BS58">
        <v>2942.6170000000002</v>
      </c>
      <c r="BT58">
        <v>2599.6460000000002</v>
      </c>
      <c r="BU58">
        <v>244.45249999999999</v>
      </c>
      <c r="BV58">
        <v>4138.4780000000001</v>
      </c>
      <c r="BW58">
        <v>1006.615</v>
      </c>
      <c r="BX58">
        <v>945.4624</v>
      </c>
      <c r="BY58">
        <v>2178.5810000000001</v>
      </c>
      <c r="BZ58">
        <v>-2061.1950000000002</v>
      </c>
      <c r="CA58">
        <v>2400.1469999999999</v>
      </c>
      <c r="CB58">
        <v>293.0342</v>
      </c>
      <c r="CC58">
        <v>-1867.539</v>
      </c>
      <c r="CD58">
        <v>-1954.6420000000001</v>
      </c>
      <c r="CE58">
        <v>-1982.232</v>
      </c>
      <c r="CF58" s="23">
        <v>16424.060000000001</v>
      </c>
      <c r="CG58" s="23">
        <v>25210.34</v>
      </c>
      <c r="CH58" s="23">
        <v>21650.080000000002</v>
      </c>
      <c r="CI58" s="23">
        <v>18380.95</v>
      </c>
      <c r="CJ58" s="23">
        <v>13763.58</v>
      </c>
      <c r="CK58" s="23">
        <v>9754.8559999999998</v>
      </c>
      <c r="CL58" s="23">
        <v>16922.490000000002</v>
      </c>
      <c r="CM58" s="23">
        <v>24818.59</v>
      </c>
      <c r="CN58" s="23">
        <v>20554.66</v>
      </c>
      <c r="CO58" s="23">
        <v>70035.97</v>
      </c>
      <c r="CP58" s="23">
        <v>73792.56</v>
      </c>
      <c r="CQ58" s="23">
        <v>127987.2</v>
      </c>
      <c r="CR58" s="23">
        <v>173327.1</v>
      </c>
      <c r="CS58" s="23">
        <v>144616.5</v>
      </c>
      <c r="CT58" s="23">
        <v>155543.29999999999</v>
      </c>
      <c r="CU58" s="23">
        <v>106169.4</v>
      </c>
      <c r="CV58" s="23">
        <v>177639</v>
      </c>
      <c r="CW58" s="23">
        <v>173184.9</v>
      </c>
      <c r="CX58" s="23">
        <v>199058.7</v>
      </c>
      <c r="CY58" s="23">
        <v>181316.1</v>
      </c>
      <c r="CZ58" s="23">
        <v>313048.7</v>
      </c>
      <c r="DA58" s="23">
        <v>31646.639999999999</v>
      </c>
      <c r="DB58" s="23">
        <v>26640.3</v>
      </c>
      <c r="DC58" s="23">
        <v>37643.379999999997</v>
      </c>
      <c r="DD58">
        <v>0</v>
      </c>
      <c r="DE58">
        <v>0</v>
      </c>
      <c r="DF58">
        <v>0</v>
      </c>
    </row>
    <row r="59" spans="1:110" x14ac:dyDescent="0.25">
      <c r="A59" s="18" t="str">
        <f t="shared" si="0"/>
        <v>portfolio_CPP_0 to 199.99 kW_All_CAISO_1-in-10_MONTHLY SYSTEM PEAK DAY_2027_5</v>
      </c>
      <c r="B59" t="s">
        <v>192</v>
      </c>
      <c r="C59" t="s">
        <v>121</v>
      </c>
      <c r="D59" t="s">
        <v>124</v>
      </c>
      <c r="E59" t="s">
        <v>7</v>
      </c>
      <c r="F59" t="s">
        <v>110</v>
      </c>
      <c r="G59" t="s">
        <v>85</v>
      </c>
      <c r="H59" t="s">
        <v>20</v>
      </c>
      <c r="I59">
        <v>2027</v>
      </c>
      <c r="J59">
        <v>5</v>
      </c>
      <c r="K59">
        <v>12051.261</v>
      </c>
      <c r="L59">
        <v>163216.70000000001</v>
      </c>
      <c r="M59">
        <v>158405.5</v>
      </c>
      <c r="N59">
        <v>156080.79999999999</v>
      </c>
      <c r="O59">
        <v>156707</v>
      </c>
      <c r="P59">
        <v>163620.70000000001</v>
      </c>
      <c r="Q59">
        <v>181397.5</v>
      </c>
      <c r="R59">
        <v>205954.7</v>
      </c>
      <c r="S59">
        <v>225200.3</v>
      </c>
      <c r="T59">
        <v>237996.5</v>
      </c>
      <c r="U59">
        <v>244923</v>
      </c>
      <c r="V59">
        <v>260769.7</v>
      </c>
      <c r="W59">
        <v>277733.8</v>
      </c>
      <c r="X59">
        <v>289029.3</v>
      </c>
      <c r="Y59">
        <v>299742.2</v>
      </c>
      <c r="Z59">
        <v>305718.09999999998</v>
      </c>
      <c r="AA59">
        <v>304798.59999999998</v>
      </c>
      <c r="AB59">
        <v>297817.5</v>
      </c>
      <c r="AC59">
        <v>286225.40000000002</v>
      </c>
      <c r="AD59">
        <v>270303.40000000002</v>
      </c>
      <c r="AE59">
        <v>269765.90000000002</v>
      </c>
      <c r="AF59">
        <v>262154.90000000002</v>
      </c>
      <c r="AG59">
        <v>233285.2</v>
      </c>
      <c r="AH59">
        <v>203158.6</v>
      </c>
      <c r="AI59">
        <v>182952</v>
      </c>
      <c r="AJ59">
        <v>66.136570000000006</v>
      </c>
      <c r="AK59">
        <v>64.96369</v>
      </c>
      <c r="AL59">
        <v>64.431190000000001</v>
      </c>
      <c r="AM59">
        <v>63.660850000000003</v>
      </c>
      <c r="AN59">
        <v>63.049570000000003</v>
      </c>
      <c r="AO59">
        <v>62.475990000000003</v>
      </c>
      <c r="AP59">
        <v>62.032739999999997</v>
      </c>
      <c r="AQ59">
        <v>65.378780000000006</v>
      </c>
      <c r="AR59">
        <v>71.834050000000005</v>
      </c>
      <c r="AS59">
        <v>78.530529999999999</v>
      </c>
      <c r="AT59">
        <v>85.068920000000006</v>
      </c>
      <c r="AU59">
        <v>87.381900000000002</v>
      </c>
      <c r="AV59">
        <v>89.454830000000001</v>
      </c>
      <c r="AW59">
        <v>89.758920000000003</v>
      </c>
      <c r="AX59">
        <v>90.160259999999994</v>
      </c>
      <c r="AY59">
        <v>90.532740000000004</v>
      </c>
      <c r="AZ59">
        <v>91.090450000000004</v>
      </c>
      <c r="BA59">
        <v>89.929509999999993</v>
      </c>
      <c r="BB59">
        <v>88.182940000000002</v>
      </c>
      <c r="BC59">
        <v>85.091049999999996</v>
      </c>
      <c r="BD59">
        <v>80.204179999999994</v>
      </c>
      <c r="BE59">
        <v>77.643749999999997</v>
      </c>
      <c r="BF59">
        <v>74.467699999999994</v>
      </c>
      <c r="BG59">
        <v>71.752619999999993</v>
      </c>
      <c r="BH59">
        <v>1950.886</v>
      </c>
      <c r="BI59">
        <v>3171.5189999999998</v>
      </c>
      <c r="BJ59">
        <v>3358.3270000000002</v>
      </c>
      <c r="BK59">
        <v>3014.1109999999999</v>
      </c>
      <c r="BL59">
        <v>3492.2429999999999</v>
      </c>
      <c r="BM59">
        <v>3357.9050000000002</v>
      </c>
      <c r="BN59">
        <v>4372.7330000000002</v>
      </c>
      <c r="BO59">
        <v>5030.5870000000004</v>
      </c>
      <c r="BP59">
        <v>8611.9189999999999</v>
      </c>
      <c r="BQ59">
        <v>11694.34</v>
      </c>
      <c r="BR59">
        <v>9615.9050000000007</v>
      </c>
      <c r="BS59">
        <v>2914.567</v>
      </c>
      <c r="BT59">
        <v>2574.8649999999998</v>
      </c>
      <c r="BU59">
        <v>242.12219999999999</v>
      </c>
      <c r="BV59">
        <v>4099.027</v>
      </c>
      <c r="BW59">
        <v>997.01909999999998</v>
      </c>
      <c r="BX59">
        <v>936.44979999999998</v>
      </c>
      <c r="BY59">
        <v>2157.8130000000001</v>
      </c>
      <c r="BZ59">
        <v>-2041.546</v>
      </c>
      <c r="CA59">
        <v>2377.268</v>
      </c>
      <c r="CB59">
        <v>290.24090000000001</v>
      </c>
      <c r="CC59">
        <v>-1849.7370000000001</v>
      </c>
      <c r="CD59">
        <v>-1936.01</v>
      </c>
      <c r="CE59">
        <v>-1963.336</v>
      </c>
      <c r="CF59" s="23">
        <v>16112.43</v>
      </c>
      <c r="CG59" s="23">
        <v>24731.99</v>
      </c>
      <c r="CH59" s="23">
        <v>21239.279999999999</v>
      </c>
      <c r="CI59" s="23">
        <v>18032.189999999999</v>
      </c>
      <c r="CJ59" s="23">
        <v>13502.43</v>
      </c>
      <c r="CK59" s="23">
        <v>9569.7659999999996</v>
      </c>
      <c r="CL59" s="23">
        <v>16601.400000000001</v>
      </c>
      <c r="CM59" s="23">
        <v>24347.68</v>
      </c>
      <c r="CN59" s="23">
        <v>20164.650000000001</v>
      </c>
      <c r="CO59" s="23">
        <v>68707.100000000006</v>
      </c>
      <c r="CP59" s="23">
        <v>72392.41</v>
      </c>
      <c r="CQ59" s="23">
        <v>125558.7</v>
      </c>
      <c r="CR59" s="23">
        <v>170038.3</v>
      </c>
      <c r="CS59" s="23">
        <v>141872.6</v>
      </c>
      <c r="CT59" s="23">
        <v>152592</v>
      </c>
      <c r="CU59" s="23">
        <v>104154.9</v>
      </c>
      <c r="CV59" s="23">
        <v>174268.5</v>
      </c>
      <c r="CW59" s="23">
        <v>169898.9</v>
      </c>
      <c r="CX59" s="23">
        <v>195281.7</v>
      </c>
      <c r="CY59" s="23">
        <v>177875.7</v>
      </c>
      <c r="CZ59" s="23">
        <v>307108.90000000002</v>
      </c>
      <c r="DA59" s="23">
        <v>31046.17</v>
      </c>
      <c r="DB59" s="23">
        <v>26134.82</v>
      </c>
      <c r="DC59" s="23">
        <v>36929.129999999997</v>
      </c>
      <c r="DD59">
        <v>0</v>
      </c>
      <c r="DE59">
        <v>0</v>
      </c>
      <c r="DF59">
        <v>0</v>
      </c>
    </row>
    <row r="60" spans="1:110" x14ac:dyDescent="0.25">
      <c r="A60" s="18" t="str">
        <f t="shared" si="0"/>
        <v>portfolio_CPP_0 to 199.99 kW_All_CAISO_1-in-10_MONTHLY SYSTEM PEAK DAY_2028_5</v>
      </c>
      <c r="B60" t="s">
        <v>192</v>
      </c>
      <c r="C60" t="s">
        <v>121</v>
      </c>
      <c r="D60" t="s">
        <v>124</v>
      </c>
      <c r="E60" t="s">
        <v>7</v>
      </c>
      <c r="F60" t="s">
        <v>110</v>
      </c>
      <c r="G60" t="s">
        <v>85</v>
      </c>
      <c r="H60" t="s">
        <v>20</v>
      </c>
      <c r="I60">
        <v>2028</v>
      </c>
      <c r="J60">
        <v>5</v>
      </c>
      <c r="K60">
        <v>11936.383</v>
      </c>
      <c r="L60">
        <v>161660.79999999999</v>
      </c>
      <c r="M60">
        <v>156895.5</v>
      </c>
      <c r="N60">
        <v>154592.9</v>
      </c>
      <c r="O60">
        <v>155213.20000000001</v>
      </c>
      <c r="P60">
        <v>162061</v>
      </c>
      <c r="Q60">
        <v>179668.3</v>
      </c>
      <c r="R60">
        <v>203991.4</v>
      </c>
      <c r="S60">
        <v>223053.6</v>
      </c>
      <c r="T60">
        <v>235727.8</v>
      </c>
      <c r="U60">
        <v>242588.3</v>
      </c>
      <c r="V60">
        <v>258283.9</v>
      </c>
      <c r="W60">
        <v>275086.3</v>
      </c>
      <c r="X60">
        <v>286274.09999999998</v>
      </c>
      <c r="Y60">
        <v>296884.90000000002</v>
      </c>
      <c r="Z60">
        <v>302803.8</v>
      </c>
      <c r="AA60">
        <v>301893.2</v>
      </c>
      <c r="AB60">
        <v>294978.5</v>
      </c>
      <c r="AC60">
        <v>283496.90000000002</v>
      </c>
      <c r="AD60">
        <v>267726.8</v>
      </c>
      <c r="AE60">
        <v>267194.3</v>
      </c>
      <c r="AF60">
        <v>259655.9</v>
      </c>
      <c r="AG60">
        <v>231061.4</v>
      </c>
      <c r="AH60">
        <v>201222</v>
      </c>
      <c r="AI60">
        <v>181208</v>
      </c>
      <c r="AJ60">
        <v>66.136570000000006</v>
      </c>
      <c r="AK60">
        <v>64.96369</v>
      </c>
      <c r="AL60">
        <v>64.431190000000001</v>
      </c>
      <c r="AM60">
        <v>63.660850000000003</v>
      </c>
      <c r="AN60">
        <v>63.049570000000003</v>
      </c>
      <c r="AO60">
        <v>62.475990000000003</v>
      </c>
      <c r="AP60">
        <v>62.032739999999997</v>
      </c>
      <c r="AQ60">
        <v>65.378780000000006</v>
      </c>
      <c r="AR60">
        <v>71.834050000000005</v>
      </c>
      <c r="AS60">
        <v>78.530529999999999</v>
      </c>
      <c r="AT60">
        <v>85.068920000000006</v>
      </c>
      <c r="AU60">
        <v>87.381900000000002</v>
      </c>
      <c r="AV60">
        <v>89.454830000000001</v>
      </c>
      <c r="AW60">
        <v>89.758920000000003</v>
      </c>
      <c r="AX60">
        <v>90.160259999999994</v>
      </c>
      <c r="AY60">
        <v>90.532740000000004</v>
      </c>
      <c r="AZ60">
        <v>91.090450000000004</v>
      </c>
      <c r="BA60">
        <v>89.929509999999993</v>
      </c>
      <c r="BB60">
        <v>88.182940000000002</v>
      </c>
      <c r="BC60">
        <v>85.091049999999996</v>
      </c>
      <c r="BD60">
        <v>80.204179999999994</v>
      </c>
      <c r="BE60">
        <v>77.643749999999997</v>
      </c>
      <c r="BF60">
        <v>74.467699999999994</v>
      </c>
      <c r="BG60">
        <v>71.752619999999993</v>
      </c>
      <c r="BH60">
        <v>1932.289</v>
      </c>
      <c r="BI60">
        <v>3141.2860000000001</v>
      </c>
      <c r="BJ60">
        <v>3326.3139999999999</v>
      </c>
      <c r="BK60">
        <v>2985.3789999999999</v>
      </c>
      <c r="BL60">
        <v>3458.9540000000002</v>
      </c>
      <c r="BM60">
        <v>3325.8960000000002</v>
      </c>
      <c r="BN60">
        <v>4331.05</v>
      </c>
      <c r="BO60">
        <v>4982.6329999999998</v>
      </c>
      <c r="BP60">
        <v>8529.8259999999991</v>
      </c>
      <c r="BQ60">
        <v>11582.86</v>
      </c>
      <c r="BR60">
        <v>9524.241</v>
      </c>
      <c r="BS60">
        <v>2886.7840000000001</v>
      </c>
      <c r="BT60">
        <v>2550.3200000000002</v>
      </c>
      <c r="BU60">
        <v>239.8142</v>
      </c>
      <c r="BV60">
        <v>4059.953</v>
      </c>
      <c r="BW60">
        <v>987.51499999999999</v>
      </c>
      <c r="BX60">
        <v>927.5231</v>
      </c>
      <c r="BY60">
        <v>2137.2440000000001</v>
      </c>
      <c r="BZ60">
        <v>-2022.085</v>
      </c>
      <c r="CA60">
        <v>2354.607</v>
      </c>
      <c r="CB60">
        <v>287.4742</v>
      </c>
      <c r="CC60">
        <v>-1832.104</v>
      </c>
      <c r="CD60">
        <v>-1917.5550000000001</v>
      </c>
      <c r="CE60">
        <v>-1944.6210000000001</v>
      </c>
      <c r="CF60" s="23">
        <v>15806.71</v>
      </c>
      <c r="CG60" s="23">
        <v>24262.720000000001</v>
      </c>
      <c r="CH60" s="23">
        <v>20836.29</v>
      </c>
      <c r="CI60" s="23">
        <v>17690.04</v>
      </c>
      <c r="CJ60" s="23">
        <v>13246.23</v>
      </c>
      <c r="CK60" s="23">
        <v>9388.1880000000001</v>
      </c>
      <c r="CL60" s="23">
        <v>16286.4</v>
      </c>
      <c r="CM60" s="23">
        <v>23885.7</v>
      </c>
      <c r="CN60" s="23">
        <v>19782.04</v>
      </c>
      <c r="CO60" s="23">
        <v>67403.44</v>
      </c>
      <c r="CP60" s="23">
        <v>71018.83</v>
      </c>
      <c r="CQ60" s="23">
        <v>123176.4</v>
      </c>
      <c r="CR60" s="23">
        <v>166812</v>
      </c>
      <c r="CS60" s="23">
        <v>139180.6</v>
      </c>
      <c r="CT60" s="23">
        <v>149696.70000000001</v>
      </c>
      <c r="CU60" s="23">
        <v>102178.7</v>
      </c>
      <c r="CV60" s="23">
        <v>170961.9</v>
      </c>
      <c r="CW60" s="23">
        <v>166675.20000000001</v>
      </c>
      <c r="CX60" s="23">
        <v>191576.4</v>
      </c>
      <c r="CY60" s="23">
        <v>174500.7</v>
      </c>
      <c r="CZ60" s="23">
        <v>301281.8</v>
      </c>
      <c r="DA60" s="23">
        <v>30457.1</v>
      </c>
      <c r="DB60" s="23">
        <v>25638.94</v>
      </c>
      <c r="DC60" s="23">
        <v>36228.43</v>
      </c>
      <c r="DD60">
        <v>0</v>
      </c>
      <c r="DE60">
        <v>0</v>
      </c>
      <c r="DF60">
        <v>0</v>
      </c>
    </row>
    <row r="61" spans="1:110" x14ac:dyDescent="0.25">
      <c r="A61" s="18" t="str">
        <f t="shared" si="0"/>
        <v>portfolio_CPP_0 to 199.99 kW_All_CAISO_1-in-10_MONTHLY SYSTEM PEAK DAY_2029_5</v>
      </c>
      <c r="B61" t="s">
        <v>192</v>
      </c>
      <c r="C61" t="s">
        <v>121</v>
      </c>
      <c r="D61" t="s">
        <v>124</v>
      </c>
      <c r="E61" t="s">
        <v>7</v>
      </c>
      <c r="F61" t="s">
        <v>110</v>
      </c>
      <c r="G61" t="s">
        <v>85</v>
      </c>
      <c r="H61" t="s">
        <v>20</v>
      </c>
      <c r="I61">
        <v>2029</v>
      </c>
      <c r="J61">
        <v>5</v>
      </c>
      <c r="K61">
        <v>11822.599</v>
      </c>
      <c r="L61">
        <v>160119.79999999999</v>
      </c>
      <c r="M61">
        <v>155399.9</v>
      </c>
      <c r="N61">
        <v>153119.29999999999</v>
      </c>
      <c r="O61">
        <v>153733.6</v>
      </c>
      <c r="P61">
        <v>160516.20000000001</v>
      </c>
      <c r="Q61">
        <v>177955.6</v>
      </c>
      <c r="R61">
        <v>202046.8</v>
      </c>
      <c r="S61">
        <v>220927.3</v>
      </c>
      <c r="T61">
        <v>233480.7</v>
      </c>
      <c r="U61">
        <v>240275.8</v>
      </c>
      <c r="V61">
        <v>255821.8</v>
      </c>
      <c r="W61">
        <v>272464</v>
      </c>
      <c r="X61">
        <v>283545.2</v>
      </c>
      <c r="Y61">
        <v>294054.8</v>
      </c>
      <c r="Z61">
        <v>299917.3</v>
      </c>
      <c r="AA61">
        <v>299015.3</v>
      </c>
      <c r="AB61">
        <v>292166.59999999998</v>
      </c>
      <c r="AC61">
        <v>280794.5</v>
      </c>
      <c r="AD61">
        <v>265174.7</v>
      </c>
      <c r="AE61">
        <v>264647.3</v>
      </c>
      <c r="AF61">
        <v>257180.7</v>
      </c>
      <c r="AG61">
        <v>228858.8</v>
      </c>
      <c r="AH61">
        <v>199303.8</v>
      </c>
      <c r="AI61">
        <v>179480.7</v>
      </c>
      <c r="AJ61">
        <v>66.136570000000006</v>
      </c>
      <c r="AK61">
        <v>64.96369</v>
      </c>
      <c r="AL61">
        <v>64.431190000000001</v>
      </c>
      <c r="AM61">
        <v>63.660850000000003</v>
      </c>
      <c r="AN61">
        <v>63.049570000000003</v>
      </c>
      <c r="AO61">
        <v>62.475990000000003</v>
      </c>
      <c r="AP61">
        <v>62.032739999999997</v>
      </c>
      <c r="AQ61">
        <v>65.378780000000006</v>
      </c>
      <c r="AR61">
        <v>71.834050000000005</v>
      </c>
      <c r="AS61">
        <v>78.530529999999999</v>
      </c>
      <c r="AT61">
        <v>85.068920000000006</v>
      </c>
      <c r="AU61">
        <v>87.381900000000002</v>
      </c>
      <c r="AV61">
        <v>89.454830000000001</v>
      </c>
      <c r="AW61">
        <v>89.758920000000003</v>
      </c>
      <c r="AX61">
        <v>90.160259999999994</v>
      </c>
      <c r="AY61">
        <v>90.532740000000004</v>
      </c>
      <c r="AZ61">
        <v>91.090450000000004</v>
      </c>
      <c r="BA61">
        <v>89.929509999999993</v>
      </c>
      <c r="BB61">
        <v>88.182940000000002</v>
      </c>
      <c r="BC61">
        <v>85.091049999999996</v>
      </c>
      <c r="BD61">
        <v>80.204179999999994</v>
      </c>
      <c r="BE61">
        <v>77.643749999999997</v>
      </c>
      <c r="BF61">
        <v>74.467699999999994</v>
      </c>
      <c r="BG61">
        <v>71.752619999999993</v>
      </c>
      <c r="BH61">
        <v>1913.87</v>
      </c>
      <c r="BI61">
        <v>3111.3420000000001</v>
      </c>
      <c r="BJ61">
        <v>3294.605</v>
      </c>
      <c r="BK61">
        <v>2956.9209999999998</v>
      </c>
      <c r="BL61">
        <v>3425.9810000000002</v>
      </c>
      <c r="BM61">
        <v>3294.192</v>
      </c>
      <c r="BN61">
        <v>4289.7650000000003</v>
      </c>
      <c r="BO61">
        <v>4935.1360000000004</v>
      </c>
      <c r="BP61">
        <v>8448.5159999999996</v>
      </c>
      <c r="BQ61">
        <v>11472.45</v>
      </c>
      <c r="BR61">
        <v>9433.4509999999991</v>
      </c>
      <c r="BS61">
        <v>2859.2649999999999</v>
      </c>
      <c r="BT61">
        <v>2526.009</v>
      </c>
      <c r="BU61">
        <v>237.5282</v>
      </c>
      <c r="BV61">
        <v>4021.252</v>
      </c>
      <c r="BW61">
        <v>978.10149999999999</v>
      </c>
      <c r="BX61">
        <v>918.68150000000003</v>
      </c>
      <c r="BY61">
        <v>2116.8710000000001</v>
      </c>
      <c r="BZ61">
        <v>-2002.81</v>
      </c>
      <c r="CA61">
        <v>2332.1610000000001</v>
      </c>
      <c r="CB61">
        <v>284.73379999999997</v>
      </c>
      <c r="CC61">
        <v>-1814.64</v>
      </c>
      <c r="CD61">
        <v>-1899.2760000000001</v>
      </c>
      <c r="CE61">
        <v>-1926.0830000000001</v>
      </c>
      <c r="CF61" s="23">
        <v>15506.79</v>
      </c>
      <c r="CG61" s="23">
        <v>23802.36</v>
      </c>
      <c r="CH61" s="23">
        <v>20440.939999999999</v>
      </c>
      <c r="CI61" s="23">
        <v>17354.39</v>
      </c>
      <c r="CJ61" s="23">
        <v>12994.89</v>
      </c>
      <c r="CK61" s="23">
        <v>9210.0550000000003</v>
      </c>
      <c r="CL61" s="23">
        <v>15977.38</v>
      </c>
      <c r="CM61" s="23">
        <v>23432.49</v>
      </c>
      <c r="CN61" s="23">
        <v>19406.7</v>
      </c>
      <c r="CO61" s="23">
        <v>66124.52</v>
      </c>
      <c r="CP61" s="23">
        <v>69671.31</v>
      </c>
      <c r="CQ61" s="23">
        <v>120839.2</v>
      </c>
      <c r="CR61" s="23">
        <v>163646.9</v>
      </c>
      <c r="CS61" s="23">
        <v>136539.79999999999</v>
      </c>
      <c r="CT61" s="23">
        <v>146856.29999999999</v>
      </c>
      <c r="CU61" s="23">
        <v>100239.9</v>
      </c>
      <c r="CV61" s="23">
        <v>167718</v>
      </c>
      <c r="CW61" s="23">
        <v>163512.70000000001</v>
      </c>
      <c r="CX61" s="23">
        <v>187941.4</v>
      </c>
      <c r="CY61" s="23">
        <v>171189.7</v>
      </c>
      <c r="CZ61" s="23">
        <v>295565.2</v>
      </c>
      <c r="DA61" s="23">
        <v>29879.200000000001</v>
      </c>
      <c r="DB61" s="23">
        <v>25152.46</v>
      </c>
      <c r="DC61" s="23">
        <v>35541.03</v>
      </c>
      <c r="DD61">
        <v>0</v>
      </c>
      <c r="DE61">
        <v>0</v>
      </c>
      <c r="DF61">
        <v>0</v>
      </c>
    </row>
    <row r="62" spans="1:110" x14ac:dyDescent="0.25">
      <c r="A62" s="18" t="str">
        <f t="shared" si="0"/>
        <v>portfolio_CPP_0 to 199.99 kW_All_CAISO_1-in-10_MONTHLY SYSTEM PEAK DAY_2030_5</v>
      </c>
      <c r="B62" t="s">
        <v>192</v>
      </c>
      <c r="C62" t="s">
        <v>121</v>
      </c>
      <c r="D62" t="s">
        <v>124</v>
      </c>
      <c r="E62" t="s">
        <v>7</v>
      </c>
      <c r="F62" t="s">
        <v>110</v>
      </c>
      <c r="G62" t="s">
        <v>85</v>
      </c>
      <c r="H62" t="s">
        <v>20</v>
      </c>
      <c r="I62">
        <v>2030</v>
      </c>
      <c r="J62">
        <v>5</v>
      </c>
      <c r="K62">
        <v>11709.9</v>
      </c>
      <c r="L62">
        <v>158593.5</v>
      </c>
      <c r="M62">
        <v>153918.6</v>
      </c>
      <c r="N62">
        <v>151659.70000000001</v>
      </c>
      <c r="O62">
        <v>152268.1</v>
      </c>
      <c r="P62">
        <v>158986.1</v>
      </c>
      <c r="Q62">
        <v>176259.20000000001</v>
      </c>
      <c r="R62">
        <v>200120.8</v>
      </c>
      <c r="S62">
        <v>218821.3</v>
      </c>
      <c r="T62">
        <v>231255</v>
      </c>
      <c r="U62">
        <v>237985.4</v>
      </c>
      <c r="V62">
        <v>253383.2</v>
      </c>
      <c r="W62">
        <v>269866.8</v>
      </c>
      <c r="X62">
        <v>280842.3</v>
      </c>
      <c r="Y62">
        <v>291251.8</v>
      </c>
      <c r="Z62">
        <v>297058.40000000002</v>
      </c>
      <c r="AA62">
        <v>296165</v>
      </c>
      <c r="AB62">
        <v>289381.59999999998</v>
      </c>
      <c r="AC62">
        <v>278117.8</v>
      </c>
      <c r="AD62">
        <v>262646.90000000002</v>
      </c>
      <c r="AE62">
        <v>262124.5</v>
      </c>
      <c r="AF62">
        <v>254729.1</v>
      </c>
      <c r="AG62">
        <v>226677.2</v>
      </c>
      <c r="AH62">
        <v>197404</v>
      </c>
      <c r="AI62">
        <v>177769.8</v>
      </c>
      <c r="AJ62">
        <v>66.136570000000006</v>
      </c>
      <c r="AK62">
        <v>64.96369</v>
      </c>
      <c r="AL62">
        <v>64.431190000000001</v>
      </c>
      <c r="AM62">
        <v>63.660850000000003</v>
      </c>
      <c r="AN62">
        <v>63.049570000000003</v>
      </c>
      <c r="AO62">
        <v>62.475990000000003</v>
      </c>
      <c r="AP62">
        <v>62.032739999999997</v>
      </c>
      <c r="AQ62">
        <v>65.378780000000006</v>
      </c>
      <c r="AR62">
        <v>71.834050000000005</v>
      </c>
      <c r="AS62">
        <v>78.530529999999999</v>
      </c>
      <c r="AT62">
        <v>85.068920000000006</v>
      </c>
      <c r="AU62">
        <v>87.381900000000002</v>
      </c>
      <c r="AV62">
        <v>89.454830000000001</v>
      </c>
      <c r="AW62">
        <v>89.758920000000003</v>
      </c>
      <c r="AX62">
        <v>90.160259999999994</v>
      </c>
      <c r="AY62">
        <v>90.532740000000004</v>
      </c>
      <c r="AZ62">
        <v>91.090450000000004</v>
      </c>
      <c r="BA62">
        <v>89.929509999999993</v>
      </c>
      <c r="BB62">
        <v>88.182940000000002</v>
      </c>
      <c r="BC62">
        <v>85.091049999999996</v>
      </c>
      <c r="BD62">
        <v>80.204179999999994</v>
      </c>
      <c r="BE62">
        <v>77.643749999999997</v>
      </c>
      <c r="BF62">
        <v>74.467699999999994</v>
      </c>
      <c r="BG62">
        <v>71.752619999999993</v>
      </c>
      <c r="BH62">
        <v>1895.626</v>
      </c>
      <c r="BI62">
        <v>3081.683</v>
      </c>
      <c r="BJ62">
        <v>3263.2</v>
      </c>
      <c r="BK62">
        <v>2928.7339999999999</v>
      </c>
      <c r="BL62">
        <v>3393.3229999999999</v>
      </c>
      <c r="BM62">
        <v>3262.79</v>
      </c>
      <c r="BN62">
        <v>4248.8729999999996</v>
      </c>
      <c r="BO62">
        <v>4888.0919999999996</v>
      </c>
      <c r="BP62">
        <v>8367.98</v>
      </c>
      <c r="BQ62">
        <v>11363.09</v>
      </c>
      <c r="BR62">
        <v>9343.527</v>
      </c>
      <c r="BS62">
        <v>2832.009</v>
      </c>
      <c r="BT62">
        <v>2501.9290000000001</v>
      </c>
      <c r="BU62">
        <v>235.26390000000001</v>
      </c>
      <c r="BV62">
        <v>3982.9189999999999</v>
      </c>
      <c r="BW62">
        <v>968.77779999999996</v>
      </c>
      <c r="BX62">
        <v>909.92409999999995</v>
      </c>
      <c r="BY62">
        <v>2096.692</v>
      </c>
      <c r="BZ62">
        <v>-1983.7180000000001</v>
      </c>
      <c r="CA62">
        <v>2309.9299999999998</v>
      </c>
      <c r="CB62">
        <v>282.01960000000003</v>
      </c>
      <c r="CC62">
        <v>-1797.3420000000001</v>
      </c>
      <c r="CD62">
        <v>-1881.171</v>
      </c>
      <c r="CE62">
        <v>-1907.723</v>
      </c>
      <c r="CF62" s="23">
        <v>15212.56</v>
      </c>
      <c r="CG62" s="23">
        <v>23350.73</v>
      </c>
      <c r="CH62" s="23">
        <v>20053.09</v>
      </c>
      <c r="CI62" s="23">
        <v>17025.11</v>
      </c>
      <c r="CJ62" s="23">
        <v>12748.33</v>
      </c>
      <c r="CK62" s="23">
        <v>9035.3019999999997</v>
      </c>
      <c r="CL62" s="23">
        <v>15674.22</v>
      </c>
      <c r="CM62" s="23">
        <v>22987.88</v>
      </c>
      <c r="CN62" s="23">
        <v>19038.47</v>
      </c>
      <c r="CO62" s="23">
        <v>64869.86</v>
      </c>
      <c r="CP62" s="23">
        <v>68349.36</v>
      </c>
      <c r="CQ62" s="23">
        <v>118546.4</v>
      </c>
      <c r="CR62" s="23">
        <v>160541.79999999999</v>
      </c>
      <c r="CS62" s="23">
        <v>133949.1</v>
      </c>
      <c r="CT62" s="23">
        <v>144069.79999999999</v>
      </c>
      <c r="CU62" s="23">
        <v>98337.96</v>
      </c>
      <c r="CV62" s="23">
        <v>164535.70000000001</v>
      </c>
      <c r="CW62" s="23">
        <v>160410.1</v>
      </c>
      <c r="CX62" s="23">
        <v>184375.4</v>
      </c>
      <c r="CY62" s="23">
        <v>167941.5</v>
      </c>
      <c r="CZ62" s="23">
        <v>289957.09999999998</v>
      </c>
      <c r="DA62" s="23">
        <v>29312.27</v>
      </c>
      <c r="DB62" s="23">
        <v>24675.21</v>
      </c>
      <c r="DC62" s="23">
        <v>34866.67</v>
      </c>
      <c r="DD62">
        <v>0</v>
      </c>
      <c r="DE62">
        <v>0</v>
      </c>
      <c r="DF62">
        <v>0</v>
      </c>
    </row>
    <row r="63" spans="1:110" x14ac:dyDescent="0.25">
      <c r="A63" s="18" t="str">
        <f t="shared" si="0"/>
        <v>portfolio_CPP_0 to 199.99 kW_All_CAISO_1-in-10_MONTHLY SYSTEM PEAK DAY_2019_6</v>
      </c>
      <c r="B63" t="s">
        <v>192</v>
      </c>
      <c r="C63" t="s">
        <v>121</v>
      </c>
      <c r="D63" t="s">
        <v>124</v>
      </c>
      <c r="E63" t="s">
        <v>7</v>
      </c>
      <c r="F63" t="s">
        <v>110</v>
      </c>
      <c r="G63" t="s">
        <v>85</v>
      </c>
      <c r="H63" t="s">
        <v>20</v>
      </c>
      <c r="I63">
        <v>2019</v>
      </c>
      <c r="J63">
        <v>6</v>
      </c>
      <c r="K63">
        <v>13011</v>
      </c>
      <c r="L63">
        <v>178539.1</v>
      </c>
      <c r="M63">
        <v>173347.8</v>
      </c>
      <c r="N63">
        <v>170242.8</v>
      </c>
      <c r="O63">
        <v>169786.2</v>
      </c>
      <c r="P63">
        <v>177008.1</v>
      </c>
      <c r="Q63">
        <v>195610.4</v>
      </c>
      <c r="R63">
        <v>222123.7</v>
      </c>
      <c r="S63">
        <v>230995.20000000001</v>
      </c>
      <c r="T63">
        <v>245904.9</v>
      </c>
      <c r="U63">
        <v>267421.40000000002</v>
      </c>
      <c r="V63">
        <v>282779.09999999998</v>
      </c>
      <c r="W63">
        <v>300077.09999999998</v>
      </c>
      <c r="X63">
        <v>313702.90000000002</v>
      </c>
      <c r="Y63">
        <v>323119</v>
      </c>
      <c r="Z63">
        <v>328410.3</v>
      </c>
      <c r="AA63">
        <v>326345.7</v>
      </c>
      <c r="AB63">
        <v>319839.5</v>
      </c>
      <c r="AC63">
        <v>307433.59999999998</v>
      </c>
      <c r="AD63">
        <v>288871.40000000002</v>
      </c>
      <c r="AE63">
        <v>287793.40000000002</v>
      </c>
      <c r="AF63">
        <v>274499.3</v>
      </c>
      <c r="AG63">
        <v>244524.6</v>
      </c>
      <c r="AH63">
        <v>213621</v>
      </c>
      <c r="AI63">
        <v>194056.3</v>
      </c>
      <c r="AJ63">
        <v>71.521039999999999</v>
      </c>
      <c r="AK63">
        <v>71.180610000000001</v>
      </c>
      <c r="AL63">
        <v>70.138570000000001</v>
      </c>
      <c r="AM63">
        <v>68.824600000000004</v>
      </c>
      <c r="AN63">
        <v>68.187780000000004</v>
      </c>
      <c r="AO63">
        <v>67.999039999999994</v>
      </c>
      <c r="AP63">
        <v>67.593010000000007</v>
      </c>
      <c r="AQ63">
        <v>72.998469999999998</v>
      </c>
      <c r="AR63">
        <v>79.208150000000003</v>
      </c>
      <c r="AS63">
        <v>84.494110000000006</v>
      </c>
      <c r="AT63">
        <v>89.091449999999995</v>
      </c>
      <c r="AU63">
        <v>91.823750000000004</v>
      </c>
      <c r="AV63">
        <v>93.025810000000007</v>
      </c>
      <c r="AW63">
        <v>90.236840000000001</v>
      </c>
      <c r="AX63">
        <v>88.486980000000003</v>
      </c>
      <c r="AY63">
        <v>89.457999999999998</v>
      </c>
      <c r="AZ63">
        <v>89.739639999999994</v>
      </c>
      <c r="BA63">
        <v>87.671840000000003</v>
      </c>
      <c r="BB63">
        <v>86.18262</v>
      </c>
      <c r="BC63">
        <v>81.294939999999997</v>
      </c>
      <c r="BD63">
        <v>76.90643</v>
      </c>
      <c r="BE63">
        <v>74.192989999999995</v>
      </c>
      <c r="BF63">
        <v>72.992350000000002</v>
      </c>
      <c r="BG63">
        <v>71.686260000000004</v>
      </c>
      <c r="BH63">
        <v>3288.2139999999999</v>
      </c>
      <c r="BI63">
        <v>4659.7030000000004</v>
      </c>
      <c r="BJ63">
        <v>4331.2879999999996</v>
      </c>
      <c r="BK63">
        <v>3453.9409999999998</v>
      </c>
      <c r="BL63">
        <v>4011.6550000000002</v>
      </c>
      <c r="BM63">
        <v>3790.069</v>
      </c>
      <c r="BN63">
        <v>4866.902</v>
      </c>
      <c r="BO63">
        <v>7117.0839999999998</v>
      </c>
      <c r="BP63">
        <v>11073.66</v>
      </c>
      <c r="BQ63">
        <v>13675.67</v>
      </c>
      <c r="BR63">
        <v>11006.02</v>
      </c>
      <c r="BS63">
        <v>3285.297</v>
      </c>
      <c r="BT63">
        <v>3459.8409999999999</v>
      </c>
      <c r="BU63">
        <v>179.19069999999999</v>
      </c>
      <c r="BV63">
        <v>3819.9050000000002</v>
      </c>
      <c r="BW63">
        <v>575.53120000000001</v>
      </c>
      <c r="BX63">
        <v>421.81619999999998</v>
      </c>
      <c r="BY63">
        <v>1470.07</v>
      </c>
      <c r="BZ63">
        <v>-2825.779</v>
      </c>
      <c r="CA63">
        <v>1455.424</v>
      </c>
      <c r="CB63">
        <v>-1237.277</v>
      </c>
      <c r="CC63">
        <v>-2636.6770000000001</v>
      </c>
      <c r="CD63">
        <v>-2473.8429999999998</v>
      </c>
      <c r="CE63">
        <v>-2587.194</v>
      </c>
      <c r="CF63" s="23">
        <v>27457.19</v>
      </c>
      <c r="CG63" s="23">
        <v>33393.86</v>
      </c>
      <c r="CH63" s="23">
        <v>27906.09</v>
      </c>
      <c r="CI63" s="23">
        <v>23363.94</v>
      </c>
      <c r="CJ63" s="23">
        <v>17602.43</v>
      </c>
      <c r="CK63" s="23">
        <v>11090.23</v>
      </c>
      <c r="CL63" s="23">
        <v>19031.53</v>
      </c>
      <c r="CM63" s="23">
        <v>17837.45</v>
      </c>
      <c r="CN63" s="23">
        <v>27943.919999999998</v>
      </c>
      <c r="CO63" s="23">
        <v>88334.45</v>
      </c>
      <c r="CP63" s="23">
        <v>93458.69</v>
      </c>
      <c r="CQ63" s="23">
        <v>245141.6</v>
      </c>
      <c r="CR63" s="23">
        <v>296980.5</v>
      </c>
      <c r="CS63" s="23">
        <v>305293.09999999998</v>
      </c>
      <c r="CT63" s="23">
        <v>257816.6</v>
      </c>
      <c r="CU63" s="23">
        <v>188453.4</v>
      </c>
      <c r="CV63" s="23">
        <v>199246.9</v>
      </c>
      <c r="CW63" s="23">
        <v>195295.9</v>
      </c>
      <c r="CX63" s="23">
        <v>226220.1</v>
      </c>
      <c r="CY63" s="23">
        <v>284915.8</v>
      </c>
      <c r="CZ63" s="23">
        <v>186867.6</v>
      </c>
      <c r="DA63" s="23">
        <v>32630.94</v>
      </c>
      <c r="DB63" s="23">
        <v>27465.33</v>
      </c>
      <c r="DC63" s="23">
        <v>57920.89</v>
      </c>
      <c r="DD63">
        <v>0</v>
      </c>
      <c r="DE63">
        <v>0</v>
      </c>
      <c r="DF63">
        <v>0</v>
      </c>
    </row>
    <row r="64" spans="1:110" x14ac:dyDescent="0.25">
      <c r="A64" s="18" t="str">
        <f t="shared" si="0"/>
        <v>portfolio_CPP_0 to 199.99 kW_All_CAISO_1-in-10_MONTHLY SYSTEM PEAK DAY_2020_6</v>
      </c>
      <c r="B64" t="s">
        <v>192</v>
      </c>
      <c r="C64" t="s">
        <v>121</v>
      </c>
      <c r="D64" t="s">
        <v>124</v>
      </c>
      <c r="E64" t="s">
        <v>7</v>
      </c>
      <c r="F64" t="s">
        <v>110</v>
      </c>
      <c r="G64" t="s">
        <v>85</v>
      </c>
      <c r="H64" t="s">
        <v>20</v>
      </c>
      <c r="I64">
        <v>2020</v>
      </c>
      <c r="J64">
        <v>6</v>
      </c>
      <c r="K64">
        <v>12886.973</v>
      </c>
      <c r="L64">
        <v>176837.2</v>
      </c>
      <c r="M64">
        <v>171695.3</v>
      </c>
      <c r="N64">
        <v>168620</v>
      </c>
      <c r="O64">
        <v>168167.7</v>
      </c>
      <c r="P64">
        <v>175320.8</v>
      </c>
      <c r="Q64">
        <v>193745.7</v>
      </c>
      <c r="R64">
        <v>220006.3</v>
      </c>
      <c r="S64">
        <v>228793.3</v>
      </c>
      <c r="T64">
        <v>243560.8</v>
      </c>
      <c r="U64">
        <v>264872.2</v>
      </c>
      <c r="V64">
        <v>280083.5</v>
      </c>
      <c r="W64">
        <v>297216.59999999998</v>
      </c>
      <c r="X64">
        <v>310712.5</v>
      </c>
      <c r="Y64">
        <v>320038.90000000002</v>
      </c>
      <c r="Z64">
        <v>325279.7</v>
      </c>
      <c r="AA64">
        <v>323234.8</v>
      </c>
      <c r="AB64">
        <v>316790.59999999998</v>
      </c>
      <c r="AC64">
        <v>304503</v>
      </c>
      <c r="AD64">
        <v>286117.8</v>
      </c>
      <c r="AE64">
        <v>285050</v>
      </c>
      <c r="AF64">
        <v>271882.59999999998</v>
      </c>
      <c r="AG64">
        <v>242193.7</v>
      </c>
      <c r="AH64">
        <v>211584.7</v>
      </c>
      <c r="AI64">
        <v>192206.4</v>
      </c>
      <c r="AJ64">
        <v>71.521039999999999</v>
      </c>
      <c r="AK64">
        <v>71.180610000000001</v>
      </c>
      <c r="AL64">
        <v>70.138570000000001</v>
      </c>
      <c r="AM64">
        <v>68.824600000000004</v>
      </c>
      <c r="AN64">
        <v>68.187780000000004</v>
      </c>
      <c r="AO64">
        <v>67.999039999999994</v>
      </c>
      <c r="AP64">
        <v>67.593010000000007</v>
      </c>
      <c r="AQ64">
        <v>72.998469999999998</v>
      </c>
      <c r="AR64">
        <v>79.208150000000003</v>
      </c>
      <c r="AS64">
        <v>84.494110000000006</v>
      </c>
      <c r="AT64">
        <v>89.091449999999995</v>
      </c>
      <c r="AU64">
        <v>91.823750000000004</v>
      </c>
      <c r="AV64">
        <v>93.025810000000007</v>
      </c>
      <c r="AW64">
        <v>90.236840000000001</v>
      </c>
      <c r="AX64">
        <v>88.486980000000003</v>
      </c>
      <c r="AY64">
        <v>89.457999999999998</v>
      </c>
      <c r="AZ64">
        <v>89.739639999999994</v>
      </c>
      <c r="BA64">
        <v>87.671840000000003</v>
      </c>
      <c r="BB64">
        <v>86.18262</v>
      </c>
      <c r="BC64">
        <v>81.294939999999997</v>
      </c>
      <c r="BD64">
        <v>76.90643</v>
      </c>
      <c r="BE64">
        <v>74.192989999999995</v>
      </c>
      <c r="BF64">
        <v>72.992350000000002</v>
      </c>
      <c r="BG64">
        <v>71.686260000000004</v>
      </c>
      <c r="BH64">
        <v>3256.8690000000001</v>
      </c>
      <c r="BI64">
        <v>4615.2849999999999</v>
      </c>
      <c r="BJ64">
        <v>4290</v>
      </c>
      <c r="BK64">
        <v>3421.0160000000001</v>
      </c>
      <c r="BL64">
        <v>3973.4140000000002</v>
      </c>
      <c r="BM64">
        <v>3753.94</v>
      </c>
      <c r="BN64">
        <v>4820.5079999999998</v>
      </c>
      <c r="BO64">
        <v>7049.241</v>
      </c>
      <c r="BP64">
        <v>10968.1</v>
      </c>
      <c r="BQ64">
        <v>13545.3</v>
      </c>
      <c r="BR64">
        <v>10901.1</v>
      </c>
      <c r="BS64">
        <v>3253.98</v>
      </c>
      <c r="BT64">
        <v>3426.86</v>
      </c>
      <c r="BU64">
        <v>177.48249999999999</v>
      </c>
      <c r="BV64">
        <v>3783.4920000000002</v>
      </c>
      <c r="BW64">
        <v>570.04489999999998</v>
      </c>
      <c r="BX64">
        <v>417.79520000000002</v>
      </c>
      <c r="BY64">
        <v>1456.057</v>
      </c>
      <c r="BZ64">
        <v>-2798.8420000000001</v>
      </c>
      <c r="CA64">
        <v>1441.55</v>
      </c>
      <c r="CB64">
        <v>-1225.4829999999999</v>
      </c>
      <c r="CC64">
        <v>-2611.5419999999999</v>
      </c>
      <c r="CD64">
        <v>-2450.261</v>
      </c>
      <c r="CE64">
        <v>-2562.5320000000002</v>
      </c>
      <c r="CF64" s="23">
        <v>26936.22</v>
      </c>
      <c r="CG64" s="23">
        <v>32760.240000000002</v>
      </c>
      <c r="CH64" s="23">
        <v>27376.6</v>
      </c>
      <c r="CI64" s="23">
        <v>22920.63</v>
      </c>
      <c r="CJ64" s="23">
        <v>17268.439999999999</v>
      </c>
      <c r="CK64" s="23">
        <v>10879.81</v>
      </c>
      <c r="CL64" s="23">
        <v>18670.419999999998</v>
      </c>
      <c r="CM64" s="23">
        <v>17499</v>
      </c>
      <c r="CN64" s="23">
        <v>27413.71</v>
      </c>
      <c r="CO64" s="23">
        <v>86658.38</v>
      </c>
      <c r="CP64" s="23">
        <v>91685.39</v>
      </c>
      <c r="CQ64" s="23">
        <v>240490.2</v>
      </c>
      <c r="CR64" s="23">
        <v>291345.59999999998</v>
      </c>
      <c r="CS64" s="23">
        <v>299500.40000000002</v>
      </c>
      <c r="CT64" s="23">
        <v>252924.7</v>
      </c>
      <c r="CU64" s="23">
        <v>184877.7</v>
      </c>
      <c r="CV64" s="23">
        <v>195466.4</v>
      </c>
      <c r="CW64" s="23">
        <v>191590.39999999999</v>
      </c>
      <c r="CX64" s="23">
        <v>221927.7</v>
      </c>
      <c r="CY64" s="23">
        <v>279509.8</v>
      </c>
      <c r="CZ64" s="23">
        <v>183321.9</v>
      </c>
      <c r="DA64" s="23">
        <v>32011.8</v>
      </c>
      <c r="DB64" s="23">
        <v>26944.2</v>
      </c>
      <c r="DC64" s="23">
        <v>56821.89</v>
      </c>
      <c r="DD64">
        <v>0</v>
      </c>
      <c r="DE64">
        <v>0</v>
      </c>
      <c r="DF64">
        <v>0</v>
      </c>
    </row>
    <row r="65" spans="1:110" x14ac:dyDescent="0.25">
      <c r="A65" s="18" t="str">
        <f t="shared" si="0"/>
        <v>portfolio_CPP_0 to 199.99 kW_All_CAISO_1-in-10_MONTHLY SYSTEM PEAK DAY_2021_6</v>
      </c>
      <c r="B65" t="s">
        <v>192</v>
      </c>
      <c r="C65" t="s">
        <v>121</v>
      </c>
      <c r="D65" t="s">
        <v>124</v>
      </c>
      <c r="E65" t="s">
        <v>7</v>
      </c>
      <c r="F65" t="s">
        <v>110</v>
      </c>
      <c r="G65" t="s">
        <v>85</v>
      </c>
      <c r="H65" t="s">
        <v>20</v>
      </c>
      <c r="I65">
        <v>2021</v>
      </c>
      <c r="J65">
        <v>6</v>
      </c>
      <c r="K65">
        <v>12764.127</v>
      </c>
      <c r="L65">
        <v>175151.5</v>
      </c>
      <c r="M65">
        <v>170058.6</v>
      </c>
      <c r="N65">
        <v>167012.6</v>
      </c>
      <c r="O65">
        <v>166564.6</v>
      </c>
      <c r="P65">
        <v>173649.5</v>
      </c>
      <c r="Q65">
        <v>191898.8</v>
      </c>
      <c r="R65">
        <v>217909.1</v>
      </c>
      <c r="S65">
        <v>226612.3</v>
      </c>
      <c r="T65">
        <v>241239</v>
      </c>
      <c r="U65">
        <v>262347.3</v>
      </c>
      <c r="V65">
        <v>277413.59999999998</v>
      </c>
      <c r="W65">
        <v>294383.40000000002</v>
      </c>
      <c r="X65">
        <v>307750.7</v>
      </c>
      <c r="Y65">
        <v>316988.09999999998</v>
      </c>
      <c r="Z65">
        <v>322179</v>
      </c>
      <c r="AA65">
        <v>320153.59999999998</v>
      </c>
      <c r="AB65">
        <v>313770.8</v>
      </c>
      <c r="AC65">
        <v>301600.3</v>
      </c>
      <c r="AD65">
        <v>283390.3</v>
      </c>
      <c r="AE65">
        <v>282332.79999999999</v>
      </c>
      <c r="AF65">
        <v>269290.90000000002</v>
      </c>
      <c r="AG65">
        <v>239885</v>
      </c>
      <c r="AH65">
        <v>209567.8</v>
      </c>
      <c r="AI65">
        <v>190374.2</v>
      </c>
      <c r="AJ65">
        <v>71.521039999999999</v>
      </c>
      <c r="AK65">
        <v>71.180610000000001</v>
      </c>
      <c r="AL65">
        <v>70.138570000000001</v>
      </c>
      <c r="AM65">
        <v>68.824600000000004</v>
      </c>
      <c r="AN65">
        <v>68.187780000000004</v>
      </c>
      <c r="AO65">
        <v>67.999039999999994</v>
      </c>
      <c r="AP65">
        <v>67.593010000000007</v>
      </c>
      <c r="AQ65">
        <v>72.998469999999998</v>
      </c>
      <c r="AR65">
        <v>79.208150000000003</v>
      </c>
      <c r="AS65">
        <v>84.494110000000006</v>
      </c>
      <c r="AT65">
        <v>89.091449999999995</v>
      </c>
      <c r="AU65">
        <v>91.823750000000004</v>
      </c>
      <c r="AV65">
        <v>93.025810000000007</v>
      </c>
      <c r="AW65">
        <v>90.236840000000001</v>
      </c>
      <c r="AX65">
        <v>88.486980000000003</v>
      </c>
      <c r="AY65">
        <v>89.457999999999998</v>
      </c>
      <c r="AZ65">
        <v>89.739639999999994</v>
      </c>
      <c r="BA65">
        <v>87.671840000000003</v>
      </c>
      <c r="BB65">
        <v>86.18262</v>
      </c>
      <c r="BC65">
        <v>81.294939999999997</v>
      </c>
      <c r="BD65">
        <v>76.90643</v>
      </c>
      <c r="BE65">
        <v>74.192989999999995</v>
      </c>
      <c r="BF65">
        <v>72.992350000000002</v>
      </c>
      <c r="BG65">
        <v>71.686260000000004</v>
      </c>
      <c r="BH65">
        <v>3225.8229999999999</v>
      </c>
      <c r="BI65">
        <v>4571.29</v>
      </c>
      <c r="BJ65">
        <v>4249.1049999999996</v>
      </c>
      <c r="BK65">
        <v>3388.4059999999999</v>
      </c>
      <c r="BL65">
        <v>3935.5369999999998</v>
      </c>
      <c r="BM65">
        <v>3718.1550000000002</v>
      </c>
      <c r="BN65">
        <v>4774.5569999999998</v>
      </c>
      <c r="BO65">
        <v>6982.0439999999999</v>
      </c>
      <c r="BP65">
        <v>10863.55</v>
      </c>
      <c r="BQ65">
        <v>13416.18</v>
      </c>
      <c r="BR65">
        <v>10797.19</v>
      </c>
      <c r="BS65">
        <v>3222.9609999999998</v>
      </c>
      <c r="BT65">
        <v>3394.1930000000002</v>
      </c>
      <c r="BU65">
        <v>175.79069999999999</v>
      </c>
      <c r="BV65">
        <v>3747.4259999999999</v>
      </c>
      <c r="BW65">
        <v>564.61099999999999</v>
      </c>
      <c r="BX65">
        <v>413.81259999999997</v>
      </c>
      <c r="BY65">
        <v>1442.1769999999999</v>
      </c>
      <c r="BZ65">
        <v>-2772.1619999999998</v>
      </c>
      <c r="CA65">
        <v>1427.808</v>
      </c>
      <c r="CB65">
        <v>-1213.8009999999999</v>
      </c>
      <c r="CC65">
        <v>-2586.6480000000001</v>
      </c>
      <c r="CD65">
        <v>-2426.904</v>
      </c>
      <c r="CE65">
        <v>-2538.1039999999998</v>
      </c>
      <c r="CF65" s="23">
        <v>26425.119999999999</v>
      </c>
      <c r="CG65" s="23">
        <v>32138.639999999999</v>
      </c>
      <c r="CH65" s="23">
        <v>26857.15</v>
      </c>
      <c r="CI65" s="23">
        <v>22485.73</v>
      </c>
      <c r="CJ65" s="23">
        <v>16940.79</v>
      </c>
      <c r="CK65" s="23">
        <v>10673.37</v>
      </c>
      <c r="CL65" s="23">
        <v>18316.169999999998</v>
      </c>
      <c r="CM65" s="23">
        <v>17166.97</v>
      </c>
      <c r="CN65" s="23">
        <v>26893.56</v>
      </c>
      <c r="CO65" s="23">
        <v>85014.11</v>
      </c>
      <c r="CP65" s="23">
        <v>89945.74</v>
      </c>
      <c r="CQ65" s="23">
        <v>235927.1</v>
      </c>
      <c r="CR65" s="23">
        <v>285817.59999999998</v>
      </c>
      <c r="CS65" s="23">
        <v>293817.7</v>
      </c>
      <c r="CT65" s="23">
        <v>248125.7</v>
      </c>
      <c r="CU65" s="23">
        <v>181369.8</v>
      </c>
      <c r="CV65" s="23">
        <v>191757.5</v>
      </c>
      <c r="CW65" s="23">
        <v>187955.1</v>
      </c>
      <c r="CX65" s="23">
        <v>217716.9</v>
      </c>
      <c r="CY65" s="23">
        <v>274206.3</v>
      </c>
      <c r="CZ65" s="23">
        <v>179843.5</v>
      </c>
      <c r="DA65" s="23">
        <v>31404.400000000001</v>
      </c>
      <c r="DB65" s="23">
        <v>26432.95</v>
      </c>
      <c r="DC65" s="23">
        <v>55743.74</v>
      </c>
      <c r="DD65">
        <v>0</v>
      </c>
      <c r="DE65">
        <v>0</v>
      </c>
      <c r="DF65">
        <v>0</v>
      </c>
    </row>
    <row r="66" spans="1:110" x14ac:dyDescent="0.25">
      <c r="A66" s="18" t="str">
        <f t="shared" si="0"/>
        <v>portfolio_CPP_0 to 199.99 kW_All_CAISO_1-in-10_MONTHLY SYSTEM PEAK DAY_2022_6</v>
      </c>
      <c r="B66" t="s">
        <v>192</v>
      </c>
      <c r="C66" t="s">
        <v>121</v>
      </c>
      <c r="D66" t="s">
        <v>124</v>
      </c>
      <c r="E66" t="s">
        <v>7</v>
      </c>
      <c r="F66" t="s">
        <v>110</v>
      </c>
      <c r="G66" t="s">
        <v>85</v>
      </c>
      <c r="H66" t="s">
        <v>20</v>
      </c>
      <c r="I66">
        <v>2022</v>
      </c>
      <c r="J66">
        <v>6</v>
      </c>
      <c r="K66">
        <v>12642.453</v>
      </c>
      <c r="L66">
        <v>173481.8</v>
      </c>
      <c r="M66">
        <v>168437.5</v>
      </c>
      <c r="N66">
        <v>165420.5</v>
      </c>
      <c r="O66">
        <v>164976.79999999999</v>
      </c>
      <c r="P66">
        <v>171994.2</v>
      </c>
      <c r="Q66">
        <v>190069.5</v>
      </c>
      <c r="R66">
        <v>215831.8</v>
      </c>
      <c r="S66">
        <v>224452.1</v>
      </c>
      <c r="T66">
        <v>238939.4</v>
      </c>
      <c r="U66">
        <v>259846.5</v>
      </c>
      <c r="V66">
        <v>274769.2</v>
      </c>
      <c r="W66">
        <v>291577.2</v>
      </c>
      <c r="X66">
        <v>304817</v>
      </c>
      <c r="Y66">
        <v>313966.40000000002</v>
      </c>
      <c r="Z66">
        <v>319107.8</v>
      </c>
      <c r="AA66">
        <v>317101.7</v>
      </c>
      <c r="AB66">
        <v>310779.8</v>
      </c>
      <c r="AC66">
        <v>298725.3</v>
      </c>
      <c r="AD66">
        <v>280688.90000000002</v>
      </c>
      <c r="AE66">
        <v>279641.40000000002</v>
      </c>
      <c r="AF66">
        <v>266723.90000000002</v>
      </c>
      <c r="AG66">
        <v>237598.3</v>
      </c>
      <c r="AH66">
        <v>207570.1</v>
      </c>
      <c r="AI66">
        <v>188559.5</v>
      </c>
      <c r="AJ66">
        <v>71.521039999999999</v>
      </c>
      <c r="AK66">
        <v>71.180610000000001</v>
      </c>
      <c r="AL66">
        <v>70.138570000000001</v>
      </c>
      <c r="AM66">
        <v>68.824600000000004</v>
      </c>
      <c r="AN66">
        <v>68.187780000000004</v>
      </c>
      <c r="AO66">
        <v>67.999039999999994</v>
      </c>
      <c r="AP66">
        <v>67.593010000000007</v>
      </c>
      <c r="AQ66">
        <v>72.998469999999998</v>
      </c>
      <c r="AR66">
        <v>79.208150000000003</v>
      </c>
      <c r="AS66">
        <v>84.494110000000006</v>
      </c>
      <c r="AT66">
        <v>89.091449999999995</v>
      </c>
      <c r="AU66">
        <v>91.823750000000004</v>
      </c>
      <c r="AV66">
        <v>93.025810000000007</v>
      </c>
      <c r="AW66">
        <v>90.236840000000001</v>
      </c>
      <c r="AX66">
        <v>88.486980000000003</v>
      </c>
      <c r="AY66">
        <v>89.457999999999998</v>
      </c>
      <c r="AZ66">
        <v>89.739639999999994</v>
      </c>
      <c r="BA66">
        <v>87.671840000000003</v>
      </c>
      <c r="BB66">
        <v>86.18262</v>
      </c>
      <c r="BC66">
        <v>81.294939999999997</v>
      </c>
      <c r="BD66">
        <v>76.90643</v>
      </c>
      <c r="BE66">
        <v>74.192989999999995</v>
      </c>
      <c r="BF66">
        <v>72.992350000000002</v>
      </c>
      <c r="BG66">
        <v>71.686260000000004</v>
      </c>
      <c r="BH66">
        <v>3195.0729999999999</v>
      </c>
      <c r="BI66">
        <v>4527.7129999999997</v>
      </c>
      <c r="BJ66">
        <v>4208.6009999999997</v>
      </c>
      <c r="BK66">
        <v>3356.105</v>
      </c>
      <c r="BL66">
        <v>3898.0219999999999</v>
      </c>
      <c r="BM66">
        <v>3682.712</v>
      </c>
      <c r="BN66">
        <v>4729.0429999999997</v>
      </c>
      <c r="BO66">
        <v>6915.4870000000001</v>
      </c>
      <c r="BP66">
        <v>10759.99</v>
      </c>
      <c r="BQ66">
        <v>13288.29</v>
      </c>
      <c r="BR66">
        <v>10694.26</v>
      </c>
      <c r="BS66">
        <v>3192.2379999999998</v>
      </c>
      <c r="BT66">
        <v>3361.8380000000002</v>
      </c>
      <c r="BU66">
        <v>174.11500000000001</v>
      </c>
      <c r="BV66">
        <v>3711.703</v>
      </c>
      <c r="BW66">
        <v>559.22879999999998</v>
      </c>
      <c r="BX66">
        <v>409.86790000000002</v>
      </c>
      <c r="BY66">
        <v>1428.4290000000001</v>
      </c>
      <c r="BZ66">
        <v>-2745.7359999999999</v>
      </c>
      <c r="CA66">
        <v>1414.1980000000001</v>
      </c>
      <c r="CB66">
        <v>-1202.231</v>
      </c>
      <c r="CC66">
        <v>-2561.991</v>
      </c>
      <c r="CD66">
        <v>-2403.7689999999998</v>
      </c>
      <c r="CE66">
        <v>-2513.91</v>
      </c>
      <c r="CF66">
        <v>25923.73</v>
      </c>
      <c r="CG66">
        <v>31528.84</v>
      </c>
      <c r="CH66">
        <v>26347.56</v>
      </c>
      <c r="CI66">
        <v>22059.08</v>
      </c>
      <c r="CJ66">
        <v>16619.349999999999</v>
      </c>
      <c r="CK66">
        <v>10470.85</v>
      </c>
      <c r="CL66">
        <v>17968.63</v>
      </c>
      <c r="CM66">
        <v>16841.240000000002</v>
      </c>
      <c r="CN66">
        <v>26383.27</v>
      </c>
      <c r="CO66">
        <v>83401.039999999994</v>
      </c>
      <c r="CP66">
        <v>88239.1</v>
      </c>
      <c r="CQ66">
        <v>231450.6</v>
      </c>
      <c r="CR66">
        <v>280394.40000000002</v>
      </c>
      <c r="CS66">
        <v>288242.7</v>
      </c>
      <c r="CT66">
        <v>243417.7</v>
      </c>
      <c r="CU66">
        <v>177928.4</v>
      </c>
      <c r="CV66">
        <v>188119.1</v>
      </c>
      <c r="CW66">
        <v>184388.8</v>
      </c>
      <c r="CX66">
        <v>213585.9</v>
      </c>
      <c r="CY66">
        <v>269003.5</v>
      </c>
      <c r="CZ66">
        <v>176431.2</v>
      </c>
      <c r="DA66">
        <v>30808.53</v>
      </c>
      <c r="DB66">
        <v>25931.41</v>
      </c>
      <c r="DC66">
        <v>54686.05</v>
      </c>
      <c r="DD66">
        <v>0</v>
      </c>
      <c r="DE66">
        <v>0</v>
      </c>
      <c r="DF66">
        <v>0</v>
      </c>
    </row>
    <row r="67" spans="1:110" x14ac:dyDescent="0.25">
      <c r="A67" s="18" t="str">
        <f t="shared" ref="A67:A130" si="1">B67&amp;"_"&amp;C67&amp;"_"&amp;D67&amp;"_"&amp;E67&amp;"_"&amp;F67&amp;"_"&amp;G67&amp;"_"&amp;H67&amp;"_"&amp;I67&amp;"_"&amp;J67</f>
        <v>portfolio_CPP_0 to 199.99 kW_All_CAISO_1-in-10_MONTHLY SYSTEM PEAK DAY_2023_6</v>
      </c>
      <c r="B67" t="s">
        <v>192</v>
      </c>
      <c r="C67" t="s">
        <v>121</v>
      </c>
      <c r="D67" t="s">
        <v>124</v>
      </c>
      <c r="E67" t="s">
        <v>7</v>
      </c>
      <c r="F67" t="s">
        <v>110</v>
      </c>
      <c r="G67" t="s">
        <v>85</v>
      </c>
      <c r="H67" t="s">
        <v>20</v>
      </c>
      <c r="I67">
        <v>2023</v>
      </c>
      <c r="J67">
        <v>6</v>
      </c>
      <c r="K67">
        <v>12521.939</v>
      </c>
      <c r="L67">
        <v>171828.1</v>
      </c>
      <c r="M67">
        <v>166831.9</v>
      </c>
      <c r="N67">
        <v>163843.70000000001</v>
      </c>
      <c r="O67">
        <v>163404.20000000001</v>
      </c>
      <c r="P67">
        <v>170354.6</v>
      </c>
      <c r="Q67">
        <v>188257.7</v>
      </c>
      <c r="R67">
        <v>213774.4</v>
      </c>
      <c r="S67">
        <v>222312.5</v>
      </c>
      <c r="T67">
        <v>236661.7</v>
      </c>
      <c r="U67">
        <v>257369.5</v>
      </c>
      <c r="V67">
        <v>272149.90000000002</v>
      </c>
      <c r="W67">
        <v>288797.7</v>
      </c>
      <c r="X67">
        <v>301911.40000000002</v>
      </c>
      <c r="Y67">
        <v>310973.5</v>
      </c>
      <c r="Z67">
        <v>316065.90000000002</v>
      </c>
      <c r="AA67">
        <v>314078.90000000002</v>
      </c>
      <c r="AB67">
        <v>307817.3</v>
      </c>
      <c r="AC67">
        <v>295877.8</v>
      </c>
      <c r="AD67">
        <v>278013.3</v>
      </c>
      <c r="AE67">
        <v>276975.7</v>
      </c>
      <c r="AF67">
        <v>264181.3</v>
      </c>
      <c r="AG67">
        <v>235333.4</v>
      </c>
      <c r="AH67">
        <v>205591.4</v>
      </c>
      <c r="AI67">
        <v>186762</v>
      </c>
      <c r="AJ67">
        <v>71.521039999999999</v>
      </c>
      <c r="AK67">
        <v>71.180610000000001</v>
      </c>
      <c r="AL67">
        <v>70.138570000000001</v>
      </c>
      <c r="AM67">
        <v>68.824600000000004</v>
      </c>
      <c r="AN67">
        <v>68.187780000000004</v>
      </c>
      <c r="AO67">
        <v>67.999039999999994</v>
      </c>
      <c r="AP67">
        <v>67.593010000000007</v>
      </c>
      <c r="AQ67">
        <v>72.998469999999998</v>
      </c>
      <c r="AR67">
        <v>79.208150000000003</v>
      </c>
      <c r="AS67">
        <v>84.494110000000006</v>
      </c>
      <c r="AT67">
        <v>89.091449999999995</v>
      </c>
      <c r="AU67">
        <v>91.823750000000004</v>
      </c>
      <c r="AV67">
        <v>93.025810000000007</v>
      </c>
      <c r="AW67">
        <v>90.236840000000001</v>
      </c>
      <c r="AX67">
        <v>88.486980000000003</v>
      </c>
      <c r="AY67">
        <v>89.457999999999998</v>
      </c>
      <c r="AZ67">
        <v>89.739639999999994</v>
      </c>
      <c r="BA67">
        <v>87.671840000000003</v>
      </c>
      <c r="BB67">
        <v>86.18262</v>
      </c>
      <c r="BC67">
        <v>81.294939999999997</v>
      </c>
      <c r="BD67">
        <v>76.90643</v>
      </c>
      <c r="BE67">
        <v>74.192989999999995</v>
      </c>
      <c r="BF67">
        <v>72.992350000000002</v>
      </c>
      <c r="BG67">
        <v>71.686260000000004</v>
      </c>
      <c r="BH67">
        <v>3164.6149999999998</v>
      </c>
      <c r="BI67">
        <v>4484.5529999999999</v>
      </c>
      <c r="BJ67">
        <v>4168.482</v>
      </c>
      <c r="BK67">
        <v>3324.1129999999998</v>
      </c>
      <c r="BL67">
        <v>3860.864</v>
      </c>
      <c r="BM67">
        <v>3647.6060000000002</v>
      </c>
      <c r="BN67">
        <v>4683.9629999999997</v>
      </c>
      <c r="BO67">
        <v>6849.5649999999996</v>
      </c>
      <c r="BP67">
        <v>10657.42</v>
      </c>
      <c r="BQ67">
        <v>13161.62</v>
      </c>
      <c r="BR67">
        <v>10592.32</v>
      </c>
      <c r="BS67">
        <v>3161.808</v>
      </c>
      <c r="BT67">
        <v>3329.7910000000002</v>
      </c>
      <c r="BU67">
        <v>172.45519999999999</v>
      </c>
      <c r="BV67">
        <v>3676.3220000000001</v>
      </c>
      <c r="BW67">
        <v>553.89790000000005</v>
      </c>
      <c r="BX67">
        <v>405.96080000000001</v>
      </c>
      <c r="BY67">
        <v>1414.8130000000001</v>
      </c>
      <c r="BZ67">
        <v>-2719.5630000000001</v>
      </c>
      <c r="CA67">
        <v>1400.7170000000001</v>
      </c>
      <c r="CB67">
        <v>-1190.77</v>
      </c>
      <c r="CC67">
        <v>-2537.569</v>
      </c>
      <c r="CD67">
        <v>-2380.855</v>
      </c>
      <c r="CE67">
        <v>-2489.9459999999999</v>
      </c>
      <c r="CF67" s="23">
        <v>25431.85</v>
      </c>
      <c r="CG67" s="23">
        <v>30930.6</v>
      </c>
      <c r="CH67" s="23">
        <v>25847.64</v>
      </c>
      <c r="CI67" s="23">
        <v>21640.53</v>
      </c>
      <c r="CJ67" s="23">
        <v>16304.01</v>
      </c>
      <c r="CK67" s="23">
        <v>10272.18</v>
      </c>
      <c r="CL67" s="23">
        <v>17627.689999999999</v>
      </c>
      <c r="CM67" s="23">
        <v>16521.689999999999</v>
      </c>
      <c r="CN67" s="23">
        <v>25882.67</v>
      </c>
      <c r="CO67" s="23">
        <v>81818.58</v>
      </c>
      <c r="CP67" s="23">
        <v>86564.84</v>
      </c>
      <c r="CQ67" s="23">
        <v>227059</v>
      </c>
      <c r="CR67" s="23">
        <v>275074.2</v>
      </c>
      <c r="CS67" s="23">
        <v>282773.59999999998</v>
      </c>
      <c r="CT67" s="23">
        <v>238799.1</v>
      </c>
      <c r="CU67" s="23">
        <v>174552.4</v>
      </c>
      <c r="CV67" s="23">
        <v>184549.7</v>
      </c>
      <c r="CW67" s="23">
        <v>180890.2</v>
      </c>
      <c r="CX67" s="23">
        <v>209533.3</v>
      </c>
      <c r="CY67" s="23">
        <v>263899.40000000002</v>
      </c>
      <c r="CZ67" s="23">
        <v>173083.5</v>
      </c>
      <c r="DA67" s="23">
        <v>30223.97</v>
      </c>
      <c r="DB67" s="23">
        <v>25439.38</v>
      </c>
      <c r="DC67" s="23">
        <v>53648.43</v>
      </c>
      <c r="DD67">
        <v>0</v>
      </c>
      <c r="DE67">
        <v>0</v>
      </c>
      <c r="DF67">
        <v>0</v>
      </c>
    </row>
    <row r="68" spans="1:110" x14ac:dyDescent="0.25">
      <c r="A68" s="18" t="str">
        <f t="shared" si="1"/>
        <v>portfolio_CPP_0 to 199.99 kW_All_CAISO_1-in-10_MONTHLY SYSTEM PEAK DAY_2024_6</v>
      </c>
      <c r="B68" t="s">
        <v>192</v>
      </c>
      <c r="C68" t="s">
        <v>121</v>
      </c>
      <c r="D68" t="s">
        <v>124</v>
      </c>
      <c r="E68" t="s">
        <v>7</v>
      </c>
      <c r="F68" t="s">
        <v>110</v>
      </c>
      <c r="G68" t="s">
        <v>85</v>
      </c>
      <c r="H68" t="s">
        <v>20</v>
      </c>
      <c r="I68">
        <v>2024</v>
      </c>
      <c r="J68">
        <v>6</v>
      </c>
      <c r="K68">
        <v>12402.574000000001</v>
      </c>
      <c r="L68">
        <v>170190.2</v>
      </c>
      <c r="M68">
        <v>165241.60000000001</v>
      </c>
      <c r="N68">
        <v>162281.79999999999</v>
      </c>
      <c r="O68">
        <v>161846.5</v>
      </c>
      <c r="P68">
        <v>168730.7</v>
      </c>
      <c r="Q68">
        <v>186463.1</v>
      </c>
      <c r="R68">
        <v>211736.6</v>
      </c>
      <c r="S68">
        <v>220193.3</v>
      </c>
      <c r="T68">
        <v>234405.8</v>
      </c>
      <c r="U68">
        <v>254916.1</v>
      </c>
      <c r="V68">
        <v>269555.59999999998</v>
      </c>
      <c r="W68">
        <v>286044.79999999999</v>
      </c>
      <c r="X68">
        <v>299033.40000000002</v>
      </c>
      <c r="Y68">
        <v>308009.2</v>
      </c>
      <c r="Z68">
        <v>313053</v>
      </c>
      <c r="AA68">
        <v>311085</v>
      </c>
      <c r="AB68">
        <v>304883</v>
      </c>
      <c r="AC68">
        <v>293057.3</v>
      </c>
      <c r="AD68">
        <v>275363.09999999998</v>
      </c>
      <c r="AE68">
        <v>274335.5</v>
      </c>
      <c r="AF68">
        <v>261663</v>
      </c>
      <c r="AG68">
        <v>233090.1</v>
      </c>
      <c r="AH68">
        <v>203631.6</v>
      </c>
      <c r="AI68">
        <v>184981.7</v>
      </c>
      <c r="AJ68">
        <v>71.521039999999999</v>
      </c>
      <c r="AK68">
        <v>71.180610000000001</v>
      </c>
      <c r="AL68">
        <v>70.138570000000001</v>
      </c>
      <c r="AM68">
        <v>68.824600000000004</v>
      </c>
      <c r="AN68">
        <v>68.187780000000004</v>
      </c>
      <c r="AO68">
        <v>67.999039999999994</v>
      </c>
      <c r="AP68">
        <v>67.593010000000007</v>
      </c>
      <c r="AQ68">
        <v>72.998469999999998</v>
      </c>
      <c r="AR68">
        <v>79.208150000000003</v>
      </c>
      <c r="AS68">
        <v>84.494110000000006</v>
      </c>
      <c r="AT68">
        <v>89.091449999999995</v>
      </c>
      <c r="AU68">
        <v>91.823750000000004</v>
      </c>
      <c r="AV68">
        <v>93.025810000000007</v>
      </c>
      <c r="AW68">
        <v>90.236840000000001</v>
      </c>
      <c r="AX68">
        <v>88.486980000000003</v>
      </c>
      <c r="AY68">
        <v>89.457999999999998</v>
      </c>
      <c r="AZ68">
        <v>89.739639999999994</v>
      </c>
      <c r="BA68">
        <v>87.671840000000003</v>
      </c>
      <c r="BB68">
        <v>86.18262</v>
      </c>
      <c r="BC68">
        <v>81.294939999999997</v>
      </c>
      <c r="BD68">
        <v>76.90643</v>
      </c>
      <c r="BE68">
        <v>74.192989999999995</v>
      </c>
      <c r="BF68">
        <v>72.992350000000002</v>
      </c>
      <c r="BG68">
        <v>71.686260000000004</v>
      </c>
      <c r="BH68">
        <v>3134.4490000000001</v>
      </c>
      <c r="BI68">
        <v>4441.8040000000001</v>
      </c>
      <c r="BJ68">
        <v>4128.7470000000003</v>
      </c>
      <c r="BK68">
        <v>3292.4259999999999</v>
      </c>
      <c r="BL68">
        <v>3824.06</v>
      </c>
      <c r="BM68">
        <v>3612.8359999999998</v>
      </c>
      <c r="BN68">
        <v>4639.3130000000001</v>
      </c>
      <c r="BO68">
        <v>6784.2719999999999</v>
      </c>
      <c r="BP68">
        <v>10555.83</v>
      </c>
      <c r="BQ68">
        <v>13036.16</v>
      </c>
      <c r="BR68">
        <v>10491.35</v>
      </c>
      <c r="BS68">
        <v>3131.6680000000001</v>
      </c>
      <c r="BT68">
        <v>3298.05</v>
      </c>
      <c r="BU68">
        <v>170.81129999999999</v>
      </c>
      <c r="BV68">
        <v>3641.277</v>
      </c>
      <c r="BW68">
        <v>548.61789999999996</v>
      </c>
      <c r="BX68">
        <v>402.09100000000001</v>
      </c>
      <c r="BY68">
        <v>1401.326</v>
      </c>
      <c r="BZ68">
        <v>-2693.6379999999999</v>
      </c>
      <c r="CA68">
        <v>1387.365</v>
      </c>
      <c r="CB68">
        <v>-1179.4190000000001</v>
      </c>
      <c r="CC68">
        <v>-2513.3789999999999</v>
      </c>
      <c r="CD68">
        <v>-2358.16</v>
      </c>
      <c r="CE68">
        <v>-2466.2109999999998</v>
      </c>
      <c r="CF68">
        <v>24949.3</v>
      </c>
      <c r="CG68">
        <v>30343.72</v>
      </c>
      <c r="CH68">
        <v>25357.200000000001</v>
      </c>
      <c r="CI68">
        <v>21229.919999999998</v>
      </c>
      <c r="CJ68">
        <v>15994.66</v>
      </c>
      <c r="CK68">
        <v>10077.27</v>
      </c>
      <c r="CL68">
        <v>17293.22</v>
      </c>
      <c r="CM68">
        <v>16208.21</v>
      </c>
      <c r="CN68">
        <v>25391.57</v>
      </c>
      <c r="CO68">
        <v>80266.14</v>
      </c>
      <c r="CP68">
        <v>84922.34</v>
      </c>
      <c r="CQ68">
        <v>222750.8</v>
      </c>
      <c r="CR68">
        <v>269854.90000000002</v>
      </c>
      <c r="CS68">
        <v>277408.2</v>
      </c>
      <c r="CT68">
        <v>234268.1</v>
      </c>
      <c r="CU68">
        <v>171240.4</v>
      </c>
      <c r="CV68">
        <v>181048</v>
      </c>
      <c r="CW68">
        <v>177458</v>
      </c>
      <c r="CX68">
        <v>205557.5</v>
      </c>
      <c r="CY68">
        <v>258892.1</v>
      </c>
      <c r="CZ68">
        <v>169799.4</v>
      </c>
      <c r="DA68">
        <v>29650.49</v>
      </c>
      <c r="DB68">
        <v>24956.69</v>
      </c>
      <c r="DC68">
        <v>52630.5</v>
      </c>
      <c r="DD68">
        <v>0</v>
      </c>
      <c r="DE68">
        <v>0</v>
      </c>
      <c r="DF68">
        <v>0</v>
      </c>
    </row>
    <row r="69" spans="1:110" x14ac:dyDescent="0.25">
      <c r="A69" s="18" t="str">
        <f t="shared" si="1"/>
        <v>portfolio_CPP_0 to 199.99 kW_All_CAISO_1-in-10_MONTHLY SYSTEM PEAK DAY_2025_6</v>
      </c>
      <c r="B69" t="s">
        <v>192</v>
      </c>
      <c r="C69" t="s">
        <v>121</v>
      </c>
      <c r="D69" t="s">
        <v>124</v>
      </c>
      <c r="E69" t="s">
        <v>7</v>
      </c>
      <c r="F69" t="s">
        <v>110</v>
      </c>
      <c r="G69" t="s">
        <v>85</v>
      </c>
      <c r="H69" t="s">
        <v>20</v>
      </c>
      <c r="I69">
        <v>2025</v>
      </c>
      <c r="J69">
        <v>6</v>
      </c>
      <c r="K69">
        <v>12284.346</v>
      </c>
      <c r="L69">
        <v>168567.8</v>
      </c>
      <c r="M69">
        <v>163666.4</v>
      </c>
      <c r="N69">
        <v>160734.9</v>
      </c>
      <c r="O69">
        <v>160303.79999999999</v>
      </c>
      <c r="P69">
        <v>167122.29999999999</v>
      </c>
      <c r="Q69">
        <v>184685.7</v>
      </c>
      <c r="R69">
        <v>209718.3</v>
      </c>
      <c r="S69">
        <v>218094.3</v>
      </c>
      <c r="T69">
        <v>232171.3</v>
      </c>
      <c r="U69">
        <v>252486.1</v>
      </c>
      <c r="V69">
        <v>266986.09999999998</v>
      </c>
      <c r="W69">
        <v>283318</v>
      </c>
      <c r="X69">
        <v>296182.8</v>
      </c>
      <c r="Y69">
        <v>305073.09999999998</v>
      </c>
      <c r="Z69">
        <v>310068.8</v>
      </c>
      <c r="AA69">
        <v>308119.5</v>
      </c>
      <c r="AB69">
        <v>301976.7</v>
      </c>
      <c r="AC69">
        <v>290263.7</v>
      </c>
      <c r="AD69">
        <v>272738.2</v>
      </c>
      <c r="AE69">
        <v>271720.3</v>
      </c>
      <c r="AF69">
        <v>259168.7</v>
      </c>
      <c r="AG69">
        <v>230868.1</v>
      </c>
      <c r="AH69">
        <v>201690.5</v>
      </c>
      <c r="AI69">
        <v>183218.4</v>
      </c>
      <c r="AJ69">
        <v>71.521039999999999</v>
      </c>
      <c r="AK69">
        <v>71.180610000000001</v>
      </c>
      <c r="AL69">
        <v>70.138570000000001</v>
      </c>
      <c r="AM69">
        <v>68.824600000000004</v>
      </c>
      <c r="AN69">
        <v>68.187780000000004</v>
      </c>
      <c r="AO69">
        <v>67.999039999999994</v>
      </c>
      <c r="AP69">
        <v>67.593010000000007</v>
      </c>
      <c r="AQ69">
        <v>72.998469999999998</v>
      </c>
      <c r="AR69">
        <v>79.208150000000003</v>
      </c>
      <c r="AS69">
        <v>84.494110000000006</v>
      </c>
      <c r="AT69">
        <v>89.091449999999995</v>
      </c>
      <c r="AU69">
        <v>91.823750000000004</v>
      </c>
      <c r="AV69">
        <v>93.025810000000007</v>
      </c>
      <c r="AW69">
        <v>90.236840000000001</v>
      </c>
      <c r="AX69">
        <v>88.486980000000003</v>
      </c>
      <c r="AY69">
        <v>89.457999999999998</v>
      </c>
      <c r="AZ69">
        <v>89.739639999999994</v>
      </c>
      <c r="BA69">
        <v>87.671840000000003</v>
      </c>
      <c r="BB69">
        <v>86.18262</v>
      </c>
      <c r="BC69">
        <v>81.294939999999997</v>
      </c>
      <c r="BD69">
        <v>76.90643</v>
      </c>
      <c r="BE69">
        <v>74.192989999999995</v>
      </c>
      <c r="BF69">
        <v>72.992350000000002</v>
      </c>
      <c r="BG69">
        <v>71.686260000000004</v>
      </c>
      <c r="BH69">
        <v>3104.57</v>
      </c>
      <c r="BI69">
        <v>4399.4620000000004</v>
      </c>
      <c r="BJ69">
        <v>4089.3890000000001</v>
      </c>
      <c r="BK69">
        <v>3261.0410000000002</v>
      </c>
      <c r="BL69">
        <v>3787.607</v>
      </c>
      <c r="BM69">
        <v>3578.3960000000002</v>
      </c>
      <c r="BN69">
        <v>4595.0889999999999</v>
      </c>
      <c r="BO69">
        <v>6719.6009999999997</v>
      </c>
      <c r="BP69">
        <v>10455.200000000001</v>
      </c>
      <c r="BQ69">
        <v>12911.89</v>
      </c>
      <c r="BR69">
        <v>10391.34</v>
      </c>
      <c r="BS69">
        <v>3101.8159999999998</v>
      </c>
      <c r="BT69">
        <v>3266.6109999999999</v>
      </c>
      <c r="BU69">
        <v>169.18299999999999</v>
      </c>
      <c r="BV69">
        <v>3606.5659999999998</v>
      </c>
      <c r="BW69">
        <v>543.38819999999998</v>
      </c>
      <c r="BX69">
        <v>398.25810000000001</v>
      </c>
      <c r="BY69">
        <v>1387.9680000000001</v>
      </c>
      <c r="BZ69">
        <v>-2667.9609999999998</v>
      </c>
      <c r="CA69">
        <v>1374.14</v>
      </c>
      <c r="CB69">
        <v>-1168.1759999999999</v>
      </c>
      <c r="CC69">
        <v>-2489.42</v>
      </c>
      <c r="CD69">
        <v>-2335.681</v>
      </c>
      <c r="CE69">
        <v>-2442.7020000000002</v>
      </c>
      <c r="CF69">
        <v>24475.91</v>
      </c>
      <c r="CG69">
        <v>29767.98</v>
      </c>
      <c r="CH69">
        <v>24876.07</v>
      </c>
      <c r="CI69">
        <v>20827.099999999999</v>
      </c>
      <c r="CJ69">
        <v>15691.17</v>
      </c>
      <c r="CK69">
        <v>9886.0640000000003</v>
      </c>
      <c r="CL69">
        <v>16965.099999999999</v>
      </c>
      <c r="CM69">
        <v>15900.67</v>
      </c>
      <c r="CN69">
        <v>24909.79</v>
      </c>
      <c r="CO69">
        <v>78743.16</v>
      </c>
      <c r="CP69">
        <v>83311.02</v>
      </c>
      <c r="CQ69">
        <v>218524.3</v>
      </c>
      <c r="CR69">
        <v>264734.59999999998</v>
      </c>
      <c r="CS69">
        <v>272144.59999999998</v>
      </c>
      <c r="CT69">
        <v>229823</v>
      </c>
      <c r="CU69">
        <v>167991.3</v>
      </c>
      <c r="CV69">
        <v>177612.79999999999</v>
      </c>
      <c r="CW69">
        <v>174090.9</v>
      </c>
      <c r="CX69">
        <v>201657.3</v>
      </c>
      <c r="CY69">
        <v>253979.9</v>
      </c>
      <c r="CZ69">
        <v>166577.60000000001</v>
      </c>
      <c r="DA69">
        <v>29087.9</v>
      </c>
      <c r="DB69">
        <v>24483.16</v>
      </c>
      <c r="DC69">
        <v>51631.88</v>
      </c>
      <c r="DD69">
        <v>0</v>
      </c>
      <c r="DE69">
        <v>0</v>
      </c>
      <c r="DF69">
        <v>0</v>
      </c>
    </row>
    <row r="70" spans="1:110" x14ac:dyDescent="0.25">
      <c r="A70" s="18" t="str">
        <f t="shared" si="1"/>
        <v>portfolio_CPP_0 to 199.99 kW_All_CAISO_1-in-10_MONTHLY SYSTEM PEAK DAY_2026_6</v>
      </c>
      <c r="B70" t="s">
        <v>192</v>
      </c>
      <c r="C70" t="s">
        <v>121</v>
      </c>
      <c r="D70" t="s">
        <v>124</v>
      </c>
      <c r="E70" t="s">
        <v>7</v>
      </c>
      <c r="F70" t="s">
        <v>110</v>
      </c>
      <c r="G70" t="s">
        <v>85</v>
      </c>
      <c r="H70" t="s">
        <v>20</v>
      </c>
      <c r="I70">
        <v>2026</v>
      </c>
      <c r="J70">
        <v>6</v>
      </c>
      <c r="K70">
        <v>12167.245999999999</v>
      </c>
      <c r="L70">
        <v>166961</v>
      </c>
      <c r="M70">
        <v>162106.29999999999</v>
      </c>
      <c r="N70">
        <v>159202.70000000001</v>
      </c>
      <c r="O70">
        <v>158775.70000000001</v>
      </c>
      <c r="P70">
        <v>165529.20000000001</v>
      </c>
      <c r="Q70">
        <v>182925.2</v>
      </c>
      <c r="R70">
        <v>207719.1</v>
      </c>
      <c r="S70">
        <v>216015.3</v>
      </c>
      <c r="T70">
        <v>229958.1</v>
      </c>
      <c r="U70">
        <v>250079.3</v>
      </c>
      <c r="V70">
        <v>264441.09999999998</v>
      </c>
      <c r="W70">
        <v>280617.3</v>
      </c>
      <c r="X70">
        <v>293359.5</v>
      </c>
      <c r="Y70">
        <v>302165</v>
      </c>
      <c r="Z70">
        <v>307113.09999999998</v>
      </c>
      <c r="AA70">
        <v>305182.40000000002</v>
      </c>
      <c r="AB70">
        <v>299098.09999999998</v>
      </c>
      <c r="AC70">
        <v>287496.8</v>
      </c>
      <c r="AD70">
        <v>270138.3</v>
      </c>
      <c r="AE70">
        <v>269130.2</v>
      </c>
      <c r="AF70">
        <v>256698.2</v>
      </c>
      <c r="AG70">
        <v>228667.4</v>
      </c>
      <c r="AH70">
        <v>199767.9</v>
      </c>
      <c r="AI70">
        <v>181471.9</v>
      </c>
      <c r="AJ70">
        <v>71.521039999999999</v>
      </c>
      <c r="AK70">
        <v>71.180610000000001</v>
      </c>
      <c r="AL70">
        <v>70.138570000000001</v>
      </c>
      <c r="AM70">
        <v>68.824600000000004</v>
      </c>
      <c r="AN70">
        <v>68.187780000000004</v>
      </c>
      <c r="AO70">
        <v>67.999039999999994</v>
      </c>
      <c r="AP70">
        <v>67.593010000000007</v>
      </c>
      <c r="AQ70">
        <v>72.998469999999998</v>
      </c>
      <c r="AR70">
        <v>79.208150000000003</v>
      </c>
      <c r="AS70">
        <v>84.494110000000006</v>
      </c>
      <c r="AT70">
        <v>89.091449999999995</v>
      </c>
      <c r="AU70">
        <v>91.823750000000004</v>
      </c>
      <c r="AV70">
        <v>93.025810000000007</v>
      </c>
      <c r="AW70">
        <v>90.236840000000001</v>
      </c>
      <c r="AX70">
        <v>88.486980000000003</v>
      </c>
      <c r="AY70">
        <v>89.457999999999998</v>
      </c>
      <c r="AZ70">
        <v>89.739639999999994</v>
      </c>
      <c r="BA70">
        <v>87.671840000000003</v>
      </c>
      <c r="BB70">
        <v>86.18262</v>
      </c>
      <c r="BC70">
        <v>81.294939999999997</v>
      </c>
      <c r="BD70">
        <v>76.90643</v>
      </c>
      <c r="BE70">
        <v>74.192989999999995</v>
      </c>
      <c r="BF70">
        <v>72.992350000000002</v>
      </c>
      <c r="BG70">
        <v>71.686260000000004</v>
      </c>
      <c r="BH70">
        <v>3074.9749999999999</v>
      </c>
      <c r="BI70">
        <v>4357.5240000000003</v>
      </c>
      <c r="BJ70">
        <v>4050.4070000000002</v>
      </c>
      <c r="BK70">
        <v>3229.9549999999999</v>
      </c>
      <c r="BL70">
        <v>3751.502</v>
      </c>
      <c r="BM70">
        <v>3544.2849999999999</v>
      </c>
      <c r="BN70">
        <v>4551.2870000000003</v>
      </c>
      <c r="BO70">
        <v>6655.5460000000003</v>
      </c>
      <c r="BP70">
        <v>10355.540000000001</v>
      </c>
      <c r="BQ70">
        <v>12788.81</v>
      </c>
      <c r="BR70">
        <v>10292.280000000001</v>
      </c>
      <c r="BS70">
        <v>3072.248</v>
      </c>
      <c r="BT70">
        <v>3235.4720000000002</v>
      </c>
      <c r="BU70">
        <v>167.5703</v>
      </c>
      <c r="BV70">
        <v>3572.1869999999999</v>
      </c>
      <c r="BW70">
        <v>538.20839999999998</v>
      </c>
      <c r="BX70">
        <v>394.46170000000001</v>
      </c>
      <c r="BY70">
        <v>1374.7370000000001</v>
      </c>
      <c r="BZ70">
        <v>-2642.529</v>
      </c>
      <c r="CA70">
        <v>1361.0409999999999</v>
      </c>
      <c r="CB70">
        <v>-1157.0409999999999</v>
      </c>
      <c r="CC70">
        <v>-2465.69</v>
      </c>
      <c r="CD70">
        <v>-2313.4160000000002</v>
      </c>
      <c r="CE70">
        <v>-2419.4169999999999</v>
      </c>
      <c r="CF70" s="23">
        <v>24011.5</v>
      </c>
      <c r="CG70" s="23">
        <v>29203.15</v>
      </c>
      <c r="CH70" s="23">
        <v>24404.07</v>
      </c>
      <c r="CI70" s="23">
        <v>20431.93</v>
      </c>
      <c r="CJ70" s="23">
        <v>15393.45</v>
      </c>
      <c r="CK70" s="23">
        <v>9698.4840000000004</v>
      </c>
      <c r="CL70" s="23">
        <v>16643.2</v>
      </c>
      <c r="CM70" s="23">
        <v>15598.97</v>
      </c>
      <c r="CN70" s="23">
        <v>24437.15</v>
      </c>
      <c r="CO70" s="23">
        <v>77249.070000000007</v>
      </c>
      <c r="CP70" s="23">
        <v>81730.259999999995</v>
      </c>
      <c r="CQ70" s="23">
        <v>214378</v>
      </c>
      <c r="CR70" s="23">
        <v>259711.5</v>
      </c>
      <c r="CS70" s="23">
        <v>266980.90000000002</v>
      </c>
      <c r="CT70" s="23">
        <v>225462.3</v>
      </c>
      <c r="CU70" s="23">
        <v>164803.79999999999</v>
      </c>
      <c r="CV70" s="23">
        <v>174242.8</v>
      </c>
      <c r="CW70" s="23">
        <v>170787.6</v>
      </c>
      <c r="CX70" s="23">
        <v>197831</v>
      </c>
      <c r="CY70" s="23">
        <v>249160.8</v>
      </c>
      <c r="CZ70" s="23">
        <v>163417</v>
      </c>
      <c r="DA70" s="23">
        <v>28535.98</v>
      </c>
      <c r="DB70" s="23">
        <v>24018.62</v>
      </c>
      <c r="DC70" s="23">
        <v>50652.21</v>
      </c>
      <c r="DD70">
        <v>0</v>
      </c>
      <c r="DE70">
        <v>0</v>
      </c>
      <c r="DF70">
        <v>0</v>
      </c>
    </row>
    <row r="71" spans="1:110" x14ac:dyDescent="0.25">
      <c r="A71" s="18" t="str">
        <f t="shared" si="1"/>
        <v>portfolio_CPP_0 to 199.99 kW_All_CAISO_1-in-10_MONTHLY SYSTEM PEAK DAY_2027_6</v>
      </c>
      <c r="B71" t="s">
        <v>192</v>
      </c>
      <c r="C71" t="s">
        <v>121</v>
      </c>
      <c r="D71" t="s">
        <v>124</v>
      </c>
      <c r="E71" t="s">
        <v>7</v>
      </c>
      <c r="F71" t="s">
        <v>110</v>
      </c>
      <c r="G71" t="s">
        <v>85</v>
      </c>
      <c r="H71" t="s">
        <v>20</v>
      </c>
      <c r="I71">
        <v>2027</v>
      </c>
      <c r="J71">
        <v>6</v>
      </c>
      <c r="K71">
        <v>12051.261</v>
      </c>
      <c r="L71">
        <v>165369.4</v>
      </c>
      <c r="M71">
        <v>160561</v>
      </c>
      <c r="N71">
        <v>157685.1</v>
      </c>
      <c r="O71">
        <v>157262.1</v>
      </c>
      <c r="P71">
        <v>163951.29999999999</v>
      </c>
      <c r="Q71">
        <v>181181.4</v>
      </c>
      <c r="R71">
        <v>205739</v>
      </c>
      <c r="S71">
        <v>213956.2</v>
      </c>
      <c r="T71">
        <v>227766</v>
      </c>
      <c r="U71">
        <v>247695.4</v>
      </c>
      <c r="V71">
        <v>261920.3</v>
      </c>
      <c r="W71">
        <v>277942.3</v>
      </c>
      <c r="X71">
        <v>290563</v>
      </c>
      <c r="Y71">
        <v>299284.59999999998</v>
      </c>
      <c r="Z71">
        <v>304185.59999999998</v>
      </c>
      <c r="AA71">
        <v>302273.3</v>
      </c>
      <c r="AB71">
        <v>296247</v>
      </c>
      <c r="AC71">
        <v>284756.2</v>
      </c>
      <c r="AD71">
        <v>267563.2</v>
      </c>
      <c r="AE71">
        <v>266564.7</v>
      </c>
      <c r="AF71">
        <v>254251.2</v>
      </c>
      <c r="AG71">
        <v>226487.6</v>
      </c>
      <c r="AH71">
        <v>197863.6</v>
      </c>
      <c r="AI71">
        <v>179742</v>
      </c>
      <c r="AJ71">
        <v>71.521039999999999</v>
      </c>
      <c r="AK71">
        <v>71.180610000000001</v>
      </c>
      <c r="AL71">
        <v>70.138570000000001</v>
      </c>
      <c r="AM71">
        <v>68.824600000000004</v>
      </c>
      <c r="AN71">
        <v>68.187780000000004</v>
      </c>
      <c r="AO71">
        <v>67.999039999999994</v>
      </c>
      <c r="AP71">
        <v>67.593010000000007</v>
      </c>
      <c r="AQ71">
        <v>72.998469999999998</v>
      </c>
      <c r="AR71">
        <v>79.208150000000003</v>
      </c>
      <c r="AS71">
        <v>84.494110000000006</v>
      </c>
      <c r="AT71">
        <v>89.091449999999995</v>
      </c>
      <c r="AU71">
        <v>91.823750000000004</v>
      </c>
      <c r="AV71">
        <v>93.025810000000007</v>
      </c>
      <c r="AW71">
        <v>90.236840000000001</v>
      </c>
      <c r="AX71">
        <v>88.486980000000003</v>
      </c>
      <c r="AY71">
        <v>89.457999999999998</v>
      </c>
      <c r="AZ71">
        <v>89.739639999999994</v>
      </c>
      <c r="BA71">
        <v>87.671840000000003</v>
      </c>
      <c r="BB71">
        <v>86.18262</v>
      </c>
      <c r="BC71">
        <v>81.294939999999997</v>
      </c>
      <c r="BD71">
        <v>76.90643</v>
      </c>
      <c r="BE71">
        <v>74.192989999999995</v>
      </c>
      <c r="BF71">
        <v>72.992350000000002</v>
      </c>
      <c r="BG71">
        <v>71.686260000000004</v>
      </c>
      <c r="BH71">
        <v>3045.663</v>
      </c>
      <c r="BI71">
        <v>4315.9859999999999</v>
      </c>
      <c r="BJ71">
        <v>4011.7959999999998</v>
      </c>
      <c r="BK71">
        <v>3199.1660000000002</v>
      </c>
      <c r="BL71">
        <v>3715.74</v>
      </c>
      <c r="BM71">
        <v>3510.4989999999998</v>
      </c>
      <c r="BN71">
        <v>4507.9009999999998</v>
      </c>
      <c r="BO71">
        <v>6592.1030000000001</v>
      </c>
      <c r="BP71">
        <v>10256.83</v>
      </c>
      <c r="BQ71">
        <v>12666.9</v>
      </c>
      <c r="BR71">
        <v>10194.17</v>
      </c>
      <c r="BS71">
        <v>3042.9609999999998</v>
      </c>
      <c r="BT71">
        <v>3204.63</v>
      </c>
      <c r="BU71">
        <v>165.97290000000001</v>
      </c>
      <c r="BV71">
        <v>3538.1350000000002</v>
      </c>
      <c r="BW71">
        <v>533.0779</v>
      </c>
      <c r="BX71">
        <v>390.70150000000001</v>
      </c>
      <c r="BY71">
        <v>1361.6320000000001</v>
      </c>
      <c r="BZ71">
        <v>-2617.3389999999999</v>
      </c>
      <c r="CA71">
        <v>1348.067</v>
      </c>
      <c r="CB71">
        <v>-1146.011</v>
      </c>
      <c r="CC71">
        <v>-2442.1860000000001</v>
      </c>
      <c r="CD71">
        <v>-2291.3629999999998</v>
      </c>
      <c r="CE71">
        <v>-2396.3539999999998</v>
      </c>
      <c r="CF71">
        <v>23555.9</v>
      </c>
      <c r="CG71">
        <v>28649.05</v>
      </c>
      <c r="CH71">
        <v>23941.02</v>
      </c>
      <c r="CI71">
        <v>20044.25</v>
      </c>
      <c r="CJ71">
        <v>15101.37</v>
      </c>
      <c r="CK71">
        <v>9514.4639999999999</v>
      </c>
      <c r="CL71">
        <v>16327.41</v>
      </c>
      <c r="CM71">
        <v>15302.99</v>
      </c>
      <c r="CN71">
        <v>23973.47</v>
      </c>
      <c r="CO71">
        <v>75783.34</v>
      </c>
      <c r="CP71">
        <v>80179.5</v>
      </c>
      <c r="CQ71">
        <v>210310.3</v>
      </c>
      <c r="CR71">
        <v>254783.7</v>
      </c>
      <c r="CS71">
        <v>261915.2</v>
      </c>
      <c r="CT71">
        <v>221184.4</v>
      </c>
      <c r="CU71">
        <v>161676.79999999999</v>
      </c>
      <c r="CV71">
        <v>170936.7</v>
      </c>
      <c r="CW71">
        <v>167547.1</v>
      </c>
      <c r="CX71">
        <v>194077.3</v>
      </c>
      <c r="CY71">
        <v>244433.2</v>
      </c>
      <c r="CZ71">
        <v>160316.29999999999</v>
      </c>
      <c r="DA71">
        <v>27994.54</v>
      </c>
      <c r="DB71">
        <v>23562.880000000001</v>
      </c>
      <c r="DC71">
        <v>49691.13</v>
      </c>
      <c r="DD71">
        <v>0</v>
      </c>
      <c r="DE71">
        <v>0</v>
      </c>
      <c r="DF71">
        <v>0</v>
      </c>
    </row>
    <row r="72" spans="1:110" x14ac:dyDescent="0.25">
      <c r="A72" s="18" t="str">
        <f t="shared" si="1"/>
        <v>portfolio_CPP_0 to 199.99 kW_All_CAISO_1-in-10_MONTHLY SYSTEM PEAK DAY_2028_6</v>
      </c>
      <c r="B72" t="s">
        <v>192</v>
      </c>
      <c r="C72" t="s">
        <v>121</v>
      </c>
      <c r="D72" t="s">
        <v>124</v>
      </c>
      <c r="E72" t="s">
        <v>7</v>
      </c>
      <c r="F72" t="s">
        <v>110</v>
      </c>
      <c r="G72" t="s">
        <v>85</v>
      </c>
      <c r="H72" t="s">
        <v>20</v>
      </c>
      <c r="I72">
        <v>2028</v>
      </c>
      <c r="J72">
        <v>6</v>
      </c>
      <c r="K72">
        <v>11936.383</v>
      </c>
      <c r="L72">
        <v>163793</v>
      </c>
      <c r="M72">
        <v>159030.5</v>
      </c>
      <c r="N72">
        <v>156181.9</v>
      </c>
      <c r="O72">
        <v>155763</v>
      </c>
      <c r="P72">
        <v>162388.5</v>
      </c>
      <c r="Q72">
        <v>179454.3</v>
      </c>
      <c r="R72">
        <v>203777.8</v>
      </c>
      <c r="S72">
        <v>211916.6</v>
      </c>
      <c r="T72">
        <v>225594.8</v>
      </c>
      <c r="U72">
        <v>245334.3</v>
      </c>
      <c r="V72">
        <v>259423.5</v>
      </c>
      <c r="W72">
        <v>275292.79999999999</v>
      </c>
      <c r="X72">
        <v>287793.3</v>
      </c>
      <c r="Y72">
        <v>296431.7</v>
      </c>
      <c r="Z72">
        <v>301285.90000000002</v>
      </c>
      <c r="AA72">
        <v>299391.8</v>
      </c>
      <c r="AB72">
        <v>293423</v>
      </c>
      <c r="AC72">
        <v>282041.8</v>
      </c>
      <c r="AD72">
        <v>265012.7</v>
      </c>
      <c r="AE72">
        <v>264023.7</v>
      </c>
      <c r="AF72">
        <v>251827.6</v>
      </c>
      <c r="AG72">
        <v>224328.6</v>
      </c>
      <c r="AH72">
        <v>195977.4</v>
      </c>
      <c r="AI72">
        <v>178028.6</v>
      </c>
      <c r="AJ72">
        <v>71.521039999999999</v>
      </c>
      <c r="AK72">
        <v>71.180610000000001</v>
      </c>
      <c r="AL72">
        <v>70.138570000000001</v>
      </c>
      <c r="AM72">
        <v>68.824600000000004</v>
      </c>
      <c r="AN72">
        <v>68.187780000000004</v>
      </c>
      <c r="AO72">
        <v>67.999039999999994</v>
      </c>
      <c r="AP72">
        <v>67.593010000000007</v>
      </c>
      <c r="AQ72">
        <v>72.998469999999998</v>
      </c>
      <c r="AR72">
        <v>79.208150000000003</v>
      </c>
      <c r="AS72">
        <v>84.494110000000006</v>
      </c>
      <c r="AT72">
        <v>89.091449999999995</v>
      </c>
      <c r="AU72">
        <v>91.823750000000004</v>
      </c>
      <c r="AV72">
        <v>93.025810000000007</v>
      </c>
      <c r="AW72">
        <v>90.236840000000001</v>
      </c>
      <c r="AX72">
        <v>88.486980000000003</v>
      </c>
      <c r="AY72">
        <v>89.457999999999998</v>
      </c>
      <c r="AZ72">
        <v>89.739639999999994</v>
      </c>
      <c r="BA72">
        <v>87.671840000000003</v>
      </c>
      <c r="BB72">
        <v>86.18262</v>
      </c>
      <c r="BC72">
        <v>81.294939999999997</v>
      </c>
      <c r="BD72">
        <v>76.90643</v>
      </c>
      <c r="BE72">
        <v>74.192989999999995</v>
      </c>
      <c r="BF72">
        <v>72.992350000000002</v>
      </c>
      <c r="BG72">
        <v>71.686260000000004</v>
      </c>
      <c r="BH72">
        <v>3016.63</v>
      </c>
      <c r="BI72">
        <v>4274.8440000000001</v>
      </c>
      <c r="BJ72">
        <v>3973.5540000000001</v>
      </c>
      <c r="BK72">
        <v>3168.67</v>
      </c>
      <c r="BL72">
        <v>3680.32</v>
      </c>
      <c r="BM72">
        <v>3477.0349999999999</v>
      </c>
      <c r="BN72">
        <v>4464.93</v>
      </c>
      <c r="BO72">
        <v>6529.2629999999999</v>
      </c>
      <c r="BP72">
        <v>10159.049999999999</v>
      </c>
      <c r="BQ72">
        <v>12546.15</v>
      </c>
      <c r="BR72">
        <v>10097</v>
      </c>
      <c r="BS72">
        <v>3013.9540000000002</v>
      </c>
      <c r="BT72">
        <v>3174.0819999999999</v>
      </c>
      <c r="BU72">
        <v>164.39080000000001</v>
      </c>
      <c r="BV72">
        <v>3504.4079999999999</v>
      </c>
      <c r="BW72">
        <v>527.99630000000002</v>
      </c>
      <c r="BX72">
        <v>386.97710000000001</v>
      </c>
      <c r="BY72">
        <v>1348.653</v>
      </c>
      <c r="BZ72">
        <v>-2592.3890000000001</v>
      </c>
      <c r="CA72">
        <v>1335.2159999999999</v>
      </c>
      <c r="CB72">
        <v>-1135.087</v>
      </c>
      <c r="CC72">
        <v>-2418.9059999999999</v>
      </c>
      <c r="CD72">
        <v>-2269.5210000000002</v>
      </c>
      <c r="CE72">
        <v>-2373.5100000000002</v>
      </c>
      <c r="CF72" s="23">
        <v>23108.95</v>
      </c>
      <c r="CG72" s="23">
        <v>28105.46</v>
      </c>
      <c r="CH72" s="23">
        <v>23486.76</v>
      </c>
      <c r="CI72" s="23">
        <v>19663.93</v>
      </c>
      <c r="CJ72" s="23">
        <v>14814.83</v>
      </c>
      <c r="CK72" s="23">
        <v>9333.9349999999995</v>
      </c>
      <c r="CL72" s="23">
        <v>16017.61</v>
      </c>
      <c r="CM72" s="23">
        <v>15012.63</v>
      </c>
      <c r="CN72" s="23">
        <v>23518.6</v>
      </c>
      <c r="CO72" s="23">
        <v>74345.42</v>
      </c>
      <c r="CP72" s="23">
        <v>78658.16</v>
      </c>
      <c r="CQ72" s="23">
        <v>206319.9</v>
      </c>
      <c r="CR72" s="23">
        <v>249949.4</v>
      </c>
      <c r="CS72" s="23">
        <v>256945.6</v>
      </c>
      <c r="CT72" s="23">
        <v>216987.6</v>
      </c>
      <c r="CU72" s="23">
        <v>158609.1</v>
      </c>
      <c r="CV72" s="23">
        <v>167693.29999999999</v>
      </c>
      <c r="CW72" s="23">
        <v>164368</v>
      </c>
      <c r="CX72" s="23">
        <v>190394.9</v>
      </c>
      <c r="CY72" s="23">
        <v>239795.3</v>
      </c>
      <c r="CZ72" s="23">
        <v>157274.4</v>
      </c>
      <c r="DA72" s="23">
        <v>27463.360000000001</v>
      </c>
      <c r="DB72" s="23">
        <v>23115.8</v>
      </c>
      <c r="DC72" s="23">
        <v>48748.28</v>
      </c>
      <c r="DD72">
        <v>0</v>
      </c>
      <c r="DE72">
        <v>0</v>
      </c>
      <c r="DF72">
        <v>0</v>
      </c>
    </row>
    <row r="73" spans="1:110" x14ac:dyDescent="0.25">
      <c r="A73" s="18" t="str">
        <f t="shared" si="1"/>
        <v>portfolio_CPP_0 to 199.99 kW_All_CAISO_1-in-10_MONTHLY SYSTEM PEAK DAY_2029_6</v>
      </c>
      <c r="B73" t="s">
        <v>192</v>
      </c>
      <c r="C73" t="s">
        <v>121</v>
      </c>
      <c r="D73" t="s">
        <v>124</v>
      </c>
      <c r="E73" t="s">
        <v>7</v>
      </c>
      <c r="F73" t="s">
        <v>110</v>
      </c>
      <c r="G73" t="s">
        <v>85</v>
      </c>
      <c r="H73" t="s">
        <v>20</v>
      </c>
      <c r="I73">
        <v>2029</v>
      </c>
      <c r="J73">
        <v>6</v>
      </c>
      <c r="K73">
        <v>11822.599</v>
      </c>
      <c r="L73">
        <v>162231.70000000001</v>
      </c>
      <c r="M73">
        <v>157514.5</v>
      </c>
      <c r="N73">
        <v>154693.1</v>
      </c>
      <c r="O73">
        <v>154278.20000000001</v>
      </c>
      <c r="P73">
        <v>160840.5</v>
      </c>
      <c r="Q73">
        <v>177743.7</v>
      </c>
      <c r="R73">
        <v>201835.3</v>
      </c>
      <c r="S73">
        <v>209896.5</v>
      </c>
      <c r="T73">
        <v>223444.4</v>
      </c>
      <c r="U73">
        <v>242995.6</v>
      </c>
      <c r="V73">
        <v>256950.5</v>
      </c>
      <c r="W73">
        <v>272668.59999999998</v>
      </c>
      <c r="X73">
        <v>285049.8</v>
      </c>
      <c r="Y73">
        <v>293605.90000000002</v>
      </c>
      <c r="Z73">
        <v>298413.90000000002</v>
      </c>
      <c r="AA73">
        <v>296537.90000000002</v>
      </c>
      <c r="AB73">
        <v>290625.90000000002</v>
      </c>
      <c r="AC73">
        <v>279353.2</v>
      </c>
      <c r="AD73">
        <v>262486.40000000002</v>
      </c>
      <c r="AE73">
        <v>261506.9</v>
      </c>
      <c r="AF73">
        <v>249427</v>
      </c>
      <c r="AG73">
        <v>222190.2</v>
      </c>
      <c r="AH73">
        <v>194109.3</v>
      </c>
      <c r="AI73">
        <v>176331.5</v>
      </c>
      <c r="AJ73">
        <v>71.521039999999999</v>
      </c>
      <c r="AK73">
        <v>71.180610000000001</v>
      </c>
      <c r="AL73">
        <v>70.138570000000001</v>
      </c>
      <c r="AM73">
        <v>68.824600000000004</v>
      </c>
      <c r="AN73">
        <v>68.187780000000004</v>
      </c>
      <c r="AO73">
        <v>67.999039999999994</v>
      </c>
      <c r="AP73">
        <v>67.593010000000007</v>
      </c>
      <c r="AQ73">
        <v>72.998469999999998</v>
      </c>
      <c r="AR73">
        <v>79.208150000000003</v>
      </c>
      <c r="AS73">
        <v>84.494110000000006</v>
      </c>
      <c r="AT73">
        <v>89.091449999999995</v>
      </c>
      <c r="AU73">
        <v>91.823750000000004</v>
      </c>
      <c r="AV73">
        <v>93.025810000000007</v>
      </c>
      <c r="AW73">
        <v>90.236840000000001</v>
      </c>
      <c r="AX73">
        <v>88.486980000000003</v>
      </c>
      <c r="AY73">
        <v>89.457999999999998</v>
      </c>
      <c r="AZ73">
        <v>89.739639999999994</v>
      </c>
      <c r="BA73">
        <v>87.671840000000003</v>
      </c>
      <c r="BB73">
        <v>86.18262</v>
      </c>
      <c r="BC73">
        <v>81.294939999999997</v>
      </c>
      <c r="BD73">
        <v>76.90643</v>
      </c>
      <c r="BE73">
        <v>74.192989999999995</v>
      </c>
      <c r="BF73">
        <v>72.992350000000002</v>
      </c>
      <c r="BG73">
        <v>71.686260000000004</v>
      </c>
      <c r="BH73">
        <v>2987.8739999999998</v>
      </c>
      <c r="BI73">
        <v>4234.0940000000001</v>
      </c>
      <c r="BJ73">
        <v>3935.6759999999999</v>
      </c>
      <c r="BK73">
        <v>3138.4639999999999</v>
      </c>
      <c r="BL73">
        <v>3645.2379999999998</v>
      </c>
      <c r="BM73">
        <v>3443.8910000000001</v>
      </c>
      <c r="BN73">
        <v>4422.3680000000004</v>
      </c>
      <c r="BO73">
        <v>6467.0230000000001</v>
      </c>
      <c r="BP73">
        <v>10062.209999999999</v>
      </c>
      <c r="BQ73">
        <v>12426.56</v>
      </c>
      <c r="BR73">
        <v>10000.75</v>
      </c>
      <c r="BS73">
        <v>2985.2240000000002</v>
      </c>
      <c r="BT73">
        <v>3143.8249999999998</v>
      </c>
      <c r="BU73">
        <v>162.8237</v>
      </c>
      <c r="BV73">
        <v>3471.002</v>
      </c>
      <c r="BW73">
        <v>522.96320000000003</v>
      </c>
      <c r="BX73">
        <v>383.28820000000002</v>
      </c>
      <c r="BY73">
        <v>1335.797</v>
      </c>
      <c r="BZ73">
        <v>-2567.6770000000001</v>
      </c>
      <c r="CA73">
        <v>1322.4880000000001</v>
      </c>
      <c r="CB73">
        <v>-1124.2670000000001</v>
      </c>
      <c r="CC73">
        <v>-2395.8470000000002</v>
      </c>
      <c r="CD73">
        <v>-2247.886</v>
      </c>
      <c r="CE73">
        <v>-2350.8850000000002</v>
      </c>
      <c r="CF73" s="23">
        <v>22670.48</v>
      </c>
      <c r="CG73" s="23">
        <v>27572.18</v>
      </c>
      <c r="CH73" s="23">
        <v>23041.119999999999</v>
      </c>
      <c r="CI73" s="23">
        <v>19290.82</v>
      </c>
      <c r="CJ73" s="23">
        <v>14533.73</v>
      </c>
      <c r="CK73" s="23">
        <v>9156.8320000000003</v>
      </c>
      <c r="CL73" s="23">
        <v>15713.69</v>
      </c>
      <c r="CM73" s="23">
        <v>14727.78</v>
      </c>
      <c r="CN73" s="23">
        <v>23072.35</v>
      </c>
      <c r="CO73" s="23">
        <v>72934.78</v>
      </c>
      <c r="CP73" s="23">
        <v>77165.69</v>
      </c>
      <c r="CQ73" s="23">
        <v>202405.1</v>
      </c>
      <c r="CR73" s="23">
        <v>245206.8</v>
      </c>
      <c r="CS73" s="23">
        <v>252070.2</v>
      </c>
      <c r="CT73" s="23">
        <v>212870.39999999999</v>
      </c>
      <c r="CU73" s="23">
        <v>155599.6</v>
      </c>
      <c r="CV73" s="23">
        <v>164511.4</v>
      </c>
      <c r="CW73" s="23">
        <v>161249.29999999999</v>
      </c>
      <c r="CX73" s="23">
        <v>186782.3</v>
      </c>
      <c r="CY73" s="23">
        <v>235245.4</v>
      </c>
      <c r="CZ73" s="23">
        <v>154290.29999999999</v>
      </c>
      <c r="DA73" s="23">
        <v>26942.27</v>
      </c>
      <c r="DB73" s="23">
        <v>22677.200000000001</v>
      </c>
      <c r="DC73" s="23">
        <v>47823.33</v>
      </c>
      <c r="DD73">
        <v>0</v>
      </c>
      <c r="DE73">
        <v>0</v>
      </c>
      <c r="DF73">
        <v>0</v>
      </c>
    </row>
    <row r="74" spans="1:110" x14ac:dyDescent="0.25">
      <c r="A74" s="18" t="str">
        <f t="shared" si="1"/>
        <v>portfolio_CPP_0 to 199.99 kW_All_CAISO_1-in-10_MONTHLY SYSTEM PEAK DAY_2030_6</v>
      </c>
      <c r="B74" t="s">
        <v>192</v>
      </c>
      <c r="C74" t="s">
        <v>121</v>
      </c>
      <c r="D74" t="s">
        <v>124</v>
      </c>
      <c r="E74" t="s">
        <v>7</v>
      </c>
      <c r="F74" t="s">
        <v>110</v>
      </c>
      <c r="G74" t="s">
        <v>85</v>
      </c>
      <c r="H74" t="s">
        <v>20</v>
      </c>
      <c r="I74">
        <v>2030</v>
      </c>
      <c r="J74">
        <v>6</v>
      </c>
      <c r="K74">
        <v>11709.9</v>
      </c>
      <c r="L74">
        <v>160685.20000000001</v>
      </c>
      <c r="M74">
        <v>156013</v>
      </c>
      <c r="N74">
        <v>153218.5</v>
      </c>
      <c r="O74">
        <v>152807.5</v>
      </c>
      <c r="P74">
        <v>159307.29999999999</v>
      </c>
      <c r="Q74">
        <v>176049.3</v>
      </c>
      <c r="R74">
        <v>199911.3</v>
      </c>
      <c r="S74">
        <v>207895.7</v>
      </c>
      <c r="T74">
        <v>221314.4</v>
      </c>
      <c r="U74">
        <v>240679.3</v>
      </c>
      <c r="V74">
        <v>254501.2</v>
      </c>
      <c r="W74">
        <v>270069.40000000002</v>
      </c>
      <c r="X74">
        <v>282332.59999999998</v>
      </c>
      <c r="Y74">
        <v>290807.09999999998</v>
      </c>
      <c r="Z74">
        <v>295569.3</v>
      </c>
      <c r="AA74">
        <v>293711.09999999998</v>
      </c>
      <c r="AB74">
        <v>287855.5</v>
      </c>
      <c r="AC74">
        <v>276690.3</v>
      </c>
      <c r="AD74">
        <v>259984.3</v>
      </c>
      <c r="AE74">
        <v>259014</v>
      </c>
      <c r="AF74">
        <v>247049.4</v>
      </c>
      <c r="AG74">
        <v>220072.2</v>
      </c>
      <c r="AH74">
        <v>192258.9</v>
      </c>
      <c r="AI74">
        <v>174650.6</v>
      </c>
      <c r="AJ74">
        <v>71.521039999999999</v>
      </c>
      <c r="AK74">
        <v>71.180610000000001</v>
      </c>
      <c r="AL74">
        <v>70.138570000000001</v>
      </c>
      <c r="AM74">
        <v>68.824600000000004</v>
      </c>
      <c r="AN74">
        <v>68.187780000000004</v>
      </c>
      <c r="AO74">
        <v>67.999039999999994</v>
      </c>
      <c r="AP74">
        <v>67.593010000000007</v>
      </c>
      <c r="AQ74">
        <v>72.998469999999998</v>
      </c>
      <c r="AR74">
        <v>79.208150000000003</v>
      </c>
      <c r="AS74">
        <v>84.494110000000006</v>
      </c>
      <c r="AT74">
        <v>89.091449999999995</v>
      </c>
      <c r="AU74">
        <v>91.823750000000004</v>
      </c>
      <c r="AV74">
        <v>93.025810000000007</v>
      </c>
      <c r="AW74">
        <v>90.236840000000001</v>
      </c>
      <c r="AX74">
        <v>88.486980000000003</v>
      </c>
      <c r="AY74">
        <v>89.457999999999998</v>
      </c>
      <c r="AZ74">
        <v>89.739639999999994</v>
      </c>
      <c r="BA74">
        <v>87.671840000000003</v>
      </c>
      <c r="BB74">
        <v>86.18262</v>
      </c>
      <c r="BC74">
        <v>81.294939999999997</v>
      </c>
      <c r="BD74">
        <v>76.90643</v>
      </c>
      <c r="BE74">
        <v>74.192989999999995</v>
      </c>
      <c r="BF74">
        <v>72.992350000000002</v>
      </c>
      <c r="BG74">
        <v>71.686260000000004</v>
      </c>
      <c r="BH74">
        <v>2959.3919999999998</v>
      </c>
      <c r="BI74">
        <v>4193.7330000000002</v>
      </c>
      <c r="BJ74">
        <v>3898.1590000000001</v>
      </c>
      <c r="BK74">
        <v>3108.547</v>
      </c>
      <c r="BL74">
        <v>3610.49</v>
      </c>
      <c r="BM74">
        <v>3411.0619999999999</v>
      </c>
      <c r="BN74">
        <v>4380.2110000000002</v>
      </c>
      <c r="BO74">
        <v>6405.3760000000002</v>
      </c>
      <c r="BP74">
        <v>9966.2929999999997</v>
      </c>
      <c r="BQ74">
        <v>12308.1</v>
      </c>
      <c r="BR74">
        <v>9905.4150000000009</v>
      </c>
      <c r="BS74">
        <v>2956.7669999999998</v>
      </c>
      <c r="BT74">
        <v>3113.857</v>
      </c>
      <c r="BU74">
        <v>161.27160000000001</v>
      </c>
      <c r="BV74">
        <v>3437.915</v>
      </c>
      <c r="BW74">
        <v>517.97810000000004</v>
      </c>
      <c r="BX74">
        <v>379.63459999999998</v>
      </c>
      <c r="BY74">
        <v>1323.0630000000001</v>
      </c>
      <c r="BZ74">
        <v>-2543.201</v>
      </c>
      <c r="CA74">
        <v>1309.8820000000001</v>
      </c>
      <c r="CB74">
        <v>-1113.55</v>
      </c>
      <c r="CC74">
        <v>-2373.009</v>
      </c>
      <c r="CD74">
        <v>-2226.4580000000001</v>
      </c>
      <c r="CE74">
        <v>-2328.4749999999999</v>
      </c>
      <c r="CF74" s="23">
        <v>22240.33</v>
      </c>
      <c r="CG74" s="23">
        <v>27049.02</v>
      </c>
      <c r="CH74" s="23">
        <v>22603.93</v>
      </c>
      <c r="CI74" s="23">
        <v>18924.79</v>
      </c>
      <c r="CJ74" s="23">
        <v>14257.97</v>
      </c>
      <c r="CK74" s="23">
        <v>8983.0889999999999</v>
      </c>
      <c r="CL74" s="23">
        <v>15415.54</v>
      </c>
      <c r="CM74" s="23">
        <v>14448.33</v>
      </c>
      <c r="CN74" s="23">
        <v>22634.57</v>
      </c>
      <c r="CO74" s="23">
        <v>71550.899999999994</v>
      </c>
      <c r="CP74" s="23">
        <v>75701.539999999994</v>
      </c>
      <c r="CQ74" s="23">
        <v>198564.7</v>
      </c>
      <c r="CR74" s="23">
        <v>240554.2</v>
      </c>
      <c r="CS74" s="23">
        <v>247287.4</v>
      </c>
      <c r="CT74" s="23">
        <v>208831.4</v>
      </c>
      <c r="CU74" s="23">
        <v>152647.20000000001</v>
      </c>
      <c r="CV74" s="23">
        <v>161390</v>
      </c>
      <c r="CW74" s="23">
        <v>158189.70000000001</v>
      </c>
      <c r="CX74" s="23">
        <v>183238.3</v>
      </c>
      <c r="CY74" s="23">
        <v>230781.8</v>
      </c>
      <c r="CZ74" s="23">
        <v>151362.70000000001</v>
      </c>
      <c r="DA74" s="23">
        <v>26431.06</v>
      </c>
      <c r="DB74" s="23">
        <v>22246.92</v>
      </c>
      <c r="DC74" s="23">
        <v>46915.92</v>
      </c>
      <c r="DD74">
        <v>0</v>
      </c>
      <c r="DE74">
        <v>0</v>
      </c>
      <c r="DF74">
        <v>0</v>
      </c>
    </row>
    <row r="75" spans="1:110" x14ac:dyDescent="0.25">
      <c r="A75" s="18" t="str">
        <f t="shared" si="1"/>
        <v>portfolio_CPP_0 to 199.99 kW_All_CAISO_1-in-10_MONTHLY SYSTEM PEAK DAY_2019_7</v>
      </c>
      <c r="B75" t="s">
        <v>192</v>
      </c>
      <c r="C75" t="s">
        <v>121</v>
      </c>
      <c r="D75" t="s">
        <v>124</v>
      </c>
      <c r="E75" t="s">
        <v>7</v>
      </c>
      <c r="F75" t="s">
        <v>110</v>
      </c>
      <c r="G75" t="s">
        <v>85</v>
      </c>
      <c r="H75" t="s">
        <v>20</v>
      </c>
      <c r="I75">
        <v>2019</v>
      </c>
      <c r="J75">
        <v>7</v>
      </c>
      <c r="K75">
        <v>13011</v>
      </c>
      <c r="L75">
        <v>176455</v>
      </c>
      <c r="M75">
        <v>171058.3</v>
      </c>
      <c r="N75">
        <v>168510.7</v>
      </c>
      <c r="O75">
        <v>169186.8</v>
      </c>
      <c r="P75">
        <v>176651.2</v>
      </c>
      <c r="Q75">
        <v>195843.6</v>
      </c>
      <c r="R75">
        <v>222356.5</v>
      </c>
      <c r="S75">
        <v>242241</v>
      </c>
      <c r="T75">
        <v>255906.5</v>
      </c>
      <c r="U75">
        <v>270219.59999999998</v>
      </c>
      <c r="V75">
        <v>287250.2</v>
      </c>
      <c r="W75">
        <v>299581.2</v>
      </c>
      <c r="X75">
        <v>308435.40000000002</v>
      </c>
      <c r="Y75">
        <v>319999.7</v>
      </c>
      <c r="Z75">
        <v>323228.7</v>
      </c>
      <c r="AA75">
        <v>320511.8</v>
      </c>
      <c r="AB75">
        <v>312829.7</v>
      </c>
      <c r="AC75">
        <v>300812.2</v>
      </c>
      <c r="AD75">
        <v>281509</v>
      </c>
      <c r="AE75">
        <v>276072.59999999998</v>
      </c>
      <c r="AF75">
        <v>263304.8</v>
      </c>
      <c r="AG75">
        <v>237923.5</v>
      </c>
      <c r="AH75">
        <v>211678</v>
      </c>
      <c r="AI75">
        <v>193031.7</v>
      </c>
      <c r="AJ75">
        <v>69.539389999999997</v>
      </c>
      <c r="AK75">
        <v>69.199680000000001</v>
      </c>
      <c r="AL75">
        <v>68.752020000000002</v>
      </c>
      <c r="AM75">
        <v>67.857820000000004</v>
      </c>
      <c r="AN75">
        <v>67.86251</v>
      </c>
      <c r="AO75">
        <v>67.503079999999997</v>
      </c>
      <c r="AP75">
        <v>67.574330000000003</v>
      </c>
      <c r="AQ75">
        <v>69.314940000000007</v>
      </c>
      <c r="AR75">
        <v>72.771900000000002</v>
      </c>
      <c r="AS75">
        <v>77.102189999999993</v>
      </c>
      <c r="AT75">
        <v>79.973590000000002</v>
      </c>
      <c r="AU75">
        <v>82.355329999999995</v>
      </c>
      <c r="AV75">
        <v>83.43768</v>
      </c>
      <c r="AW75">
        <v>85.717560000000006</v>
      </c>
      <c r="AX75">
        <v>85.043400000000005</v>
      </c>
      <c r="AY75">
        <v>85.127629999999996</v>
      </c>
      <c r="AZ75">
        <v>84.704660000000004</v>
      </c>
      <c r="BA75">
        <v>81.583629999999999</v>
      </c>
      <c r="BB75">
        <v>79.886830000000003</v>
      </c>
      <c r="BC75">
        <v>76.65401</v>
      </c>
      <c r="BD75">
        <v>74.009659999999997</v>
      </c>
      <c r="BE75">
        <v>72.869720000000001</v>
      </c>
      <c r="BF75">
        <v>72.441770000000005</v>
      </c>
      <c r="BG75">
        <v>71.779240000000001</v>
      </c>
      <c r="BH75">
        <v>2230.9119999999998</v>
      </c>
      <c r="BI75">
        <v>3407.576</v>
      </c>
      <c r="BJ75">
        <v>3611.8530000000001</v>
      </c>
      <c r="BK75">
        <v>3241.6770000000001</v>
      </c>
      <c r="BL75">
        <v>3766.6210000000001</v>
      </c>
      <c r="BM75">
        <v>3619.4050000000002</v>
      </c>
      <c r="BN75">
        <v>4700.8829999999998</v>
      </c>
      <c r="BO75">
        <v>5523.73</v>
      </c>
      <c r="BP75">
        <v>9426.0190000000002</v>
      </c>
      <c r="BQ75">
        <v>12306.33</v>
      </c>
      <c r="BR75">
        <v>9284.3739999999998</v>
      </c>
      <c r="BS75">
        <v>2839.788</v>
      </c>
      <c r="BT75">
        <v>1516.3219999999999</v>
      </c>
      <c r="BU75">
        <v>-514.78750000000002</v>
      </c>
      <c r="BV75">
        <v>2874.1669999999999</v>
      </c>
      <c r="BW75">
        <v>-669.39400000000001</v>
      </c>
      <c r="BX75">
        <v>-1343.23</v>
      </c>
      <c r="BY75">
        <v>-542.95950000000005</v>
      </c>
      <c r="BZ75">
        <v>-4425.1549999999997</v>
      </c>
      <c r="CA75">
        <v>384.6379</v>
      </c>
      <c r="CB75">
        <v>-2456.7139999999999</v>
      </c>
      <c r="CC75">
        <v>-2843.944</v>
      </c>
      <c r="CD75">
        <v>-2593.7170000000001</v>
      </c>
      <c r="CE75">
        <v>-2572.009</v>
      </c>
      <c r="CF75" s="23">
        <v>31130.76</v>
      </c>
      <c r="CG75" s="23">
        <v>30884.66</v>
      </c>
      <c r="CH75" s="23">
        <v>24595.040000000001</v>
      </c>
      <c r="CI75" s="23">
        <v>19993.830000000002</v>
      </c>
      <c r="CJ75" s="23">
        <v>15342.56</v>
      </c>
      <c r="CK75" s="23">
        <v>10816.3</v>
      </c>
      <c r="CL75" s="23">
        <v>21431.82</v>
      </c>
      <c r="CM75" s="23">
        <v>31700.27</v>
      </c>
      <c r="CN75" s="23">
        <v>22788.36</v>
      </c>
      <c r="CO75" s="23">
        <v>63056.25</v>
      </c>
      <c r="CP75" s="23">
        <v>37956.870000000003</v>
      </c>
      <c r="CQ75" s="23">
        <v>82722.75</v>
      </c>
      <c r="CR75" s="23">
        <v>88125.48</v>
      </c>
      <c r="CS75" s="23">
        <v>85449.09</v>
      </c>
      <c r="CT75" s="23">
        <v>107772.6</v>
      </c>
      <c r="CU75" s="23">
        <v>132193.60000000001</v>
      </c>
      <c r="CV75" s="23">
        <v>99836.11</v>
      </c>
      <c r="CW75" s="23">
        <v>113667.5</v>
      </c>
      <c r="CX75" s="23">
        <v>139985</v>
      </c>
      <c r="CY75" s="23">
        <v>80782.740000000005</v>
      </c>
      <c r="CZ75" s="23">
        <v>64774.07</v>
      </c>
      <c r="DA75" s="23">
        <v>12370.53</v>
      </c>
      <c r="DB75" s="23">
        <v>37123.96</v>
      </c>
      <c r="DC75" s="23">
        <v>18221.14</v>
      </c>
      <c r="DD75">
        <v>0</v>
      </c>
      <c r="DE75">
        <v>0</v>
      </c>
      <c r="DF75">
        <v>0</v>
      </c>
    </row>
    <row r="76" spans="1:110" x14ac:dyDescent="0.25">
      <c r="A76" s="18" t="str">
        <f t="shared" si="1"/>
        <v>portfolio_CPP_0 to 199.99 kW_All_CAISO_1-in-10_MONTHLY SYSTEM PEAK DAY_2020_7</v>
      </c>
      <c r="B76" t="s">
        <v>192</v>
      </c>
      <c r="C76" t="s">
        <v>121</v>
      </c>
      <c r="D76" t="s">
        <v>124</v>
      </c>
      <c r="E76" t="s">
        <v>7</v>
      </c>
      <c r="F76" t="s">
        <v>110</v>
      </c>
      <c r="G76" t="s">
        <v>85</v>
      </c>
      <c r="H76" t="s">
        <v>20</v>
      </c>
      <c r="I76">
        <v>2020</v>
      </c>
      <c r="J76">
        <v>7</v>
      </c>
      <c r="K76">
        <v>12886.973</v>
      </c>
      <c r="L76">
        <v>174772.9</v>
      </c>
      <c r="M76">
        <v>169427.7</v>
      </c>
      <c r="N76">
        <v>166904.4</v>
      </c>
      <c r="O76">
        <v>167574</v>
      </c>
      <c r="P76">
        <v>174967.3</v>
      </c>
      <c r="Q76">
        <v>193976.7</v>
      </c>
      <c r="R76">
        <v>220236.9</v>
      </c>
      <c r="S76">
        <v>239931.9</v>
      </c>
      <c r="T76">
        <v>253467</v>
      </c>
      <c r="U76">
        <v>267643.7</v>
      </c>
      <c r="V76">
        <v>284512</v>
      </c>
      <c r="W76">
        <v>296725.40000000002</v>
      </c>
      <c r="X76">
        <v>305495.2</v>
      </c>
      <c r="Y76">
        <v>316949.3</v>
      </c>
      <c r="Z76">
        <v>320147.59999999998</v>
      </c>
      <c r="AA76">
        <v>317456.5</v>
      </c>
      <c r="AB76">
        <v>309847.59999999998</v>
      </c>
      <c r="AC76">
        <v>297944.7</v>
      </c>
      <c r="AD76">
        <v>278825.5</v>
      </c>
      <c r="AE76">
        <v>273440.90000000002</v>
      </c>
      <c r="AF76">
        <v>260794.9</v>
      </c>
      <c r="AG76">
        <v>235655.5</v>
      </c>
      <c r="AH76">
        <v>209660.2</v>
      </c>
      <c r="AI76">
        <v>191191.6</v>
      </c>
      <c r="AJ76">
        <v>69.539389999999997</v>
      </c>
      <c r="AK76">
        <v>69.199680000000001</v>
      </c>
      <c r="AL76">
        <v>68.752020000000002</v>
      </c>
      <c r="AM76">
        <v>67.857820000000004</v>
      </c>
      <c r="AN76">
        <v>67.86251</v>
      </c>
      <c r="AO76">
        <v>67.503079999999997</v>
      </c>
      <c r="AP76">
        <v>67.574330000000003</v>
      </c>
      <c r="AQ76">
        <v>69.314940000000007</v>
      </c>
      <c r="AR76">
        <v>72.771900000000002</v>
      </c>
      <c r="AS76">
        <v>77.102189999999993</v>
      </c>
      <c r="AT76">
        <v>79.973590000000002</v>
      </c>
      <c r="AU76">
        <v>82.355329999999995</v>
      </c>
      <c r="AV76">
        <v>83.43768</v>
      </c>
      <c r="AW76">
        <v>85.717560000000006</v>
      </c>
      <c r="AX76">
        <v>85.043400000000005</v>
      </c>
      <c r="AY76">
        <v>85.127629999999996</v>
      </c>
      <c r="AZ76">
        <v>84.704660000000004</v>
      </c>
      <c r="BA76">
        <v>81.583629999999999</v>
      </c>
      <c r="BB76">
        <v>79.886830000000003</v>
      </c>
      <c r="BC76">
        <v>76.65401</v>
      </c>
      <c r="BD76">
        <v>74.009659999999997</v>
      </c>
      <c r="BE76">
        <v>72.869720000000001</v>
      </c>
      <c r="BF76">
        <v>72.441770000000005</v>
      </c>
      <c r="BG76">
        <v>71.779240000000001</v>
      </c>
      <c r="BH76">
        <v>2209.6460000000002</v>
      </c>
      <c r="BI76">
        <v>3375.0929999999998</v>
      </c>
      <c r="BJ76">
        <v>3577.4229999999998</v>
      </c>
      <c r="BK76">
        <v>3210.7759999999998</v>
      </c>
      <c r="BL76">
        <v>3730.7150000000001</v>
      </c>
      <c r="BM76">
        <v>3584.9029999999998</v>
      </c>
      <c r="BN76">
        <v>4656.0720000000001</v>
      </c>
      <c r="BO76">
        <v>5471.076</v>
      </c>
      <c r="BP76">
        <v>9336.1650000000009</v>
      </c>
      <c r="BQ76">
        <v>12189.02</v>
      </c>
      <c r="BR76">
        <v>9195.8709999999992</v>
      </c>
      <c r="BS76">
        <v>2812.7179999999998</v>
      </c>
      <c r="BT76">
        <v>1501.867</v>
      </c>
      <c r="BU76">
        <v>-509.88029999999998</v>
      </c>
      <c r="BV76">
        <v>2846.7689999999998</v>
      </c>
      <c r="BW76">
        <v>-663.01300000000003</v>
      </c>
      <c r="BX76">
        <v>-1330.425</v>
      </c>
      <c r="BY76">
        <v>-537.78369999999995</v>
      </c>
      <c r="BZ76">
        <v>-4382.973</v>
      </c>
      <c r="CA76">
        <v>380.97140000000002</v>
      </c>
      <c r="CB76">
        <v>-2433.2959999999998</v>
      </c>
      <c r="CC76">
        <v>-2816.8339999999998</v>
      </c>
      <c r="CD76">
        <v>-2568.9920000000002</v>
      </c>
      <c r="CE76">
        <v>-2547.4920000000002</v>
      </c>
      <c r="CF76" s="23">
        <v>30540.080000000002</v>
      </c>
      <c r="CG76" s="23">
        <v>30298.65</v>
      </c>
      <c r="CH76" s="23">
        <v>24128.37</v>
      </c>
      <c r="CI76" s="23">
        <v>19614.47</v>
      </c>
      <c r="CJ76" s="23">
        <v>15051.45</v>
      </c>
      <c r="CK76" s="23">
        <v>10611.07</v>
      </c>
      <c r="CL76" s="23">
        <v>21025.17</v>
      </c>
      <c r="CM76" s="23">
        <v>31098.79</v>
      </c>
      <c r="CN76" s="23">
        <v>22355.97</v>
      </c>
      <c r="CO76" s="23">
        <v>61859.81</v>
      </c>
      <c r="CP76" s="23">
        <v>37236.67</v>
      </c>
      <c r="CQ76" s="23">
        <v>81153.16</v>
      </c>
      <c r="CR76" s="23">
        <v>86453.38</v>
      </c>
      <c r="CS76" s="23">
        <v>83827.77</v>
      </c>
      <c r="CT76" s="23">
        <v>105727.7</v>
      </c>
      <c r="CU76" s="23">
        <v>129685.3</v>
      </c>
      <c r="CV76" s="23">
        <v>97941.8</v>
      </c>
      <c r="CW76" s="23">
        <v>111510.7</v>
      </c>
      <c r="CX76" s="23">
        <v>137328.9</v>
      </c>
      <c r="CY76" s="23">
        <v>79249.960000000006</v>
      </c>
      <c r="CZ76" s="23">
        <v>63545.03</v>
      </c>
      <c r="DA76" s="23">
        <v>12135.81</v>
      </c>
      <c r="DB76" s="23">
        <v>36419.56</v>
      </c>
      <c r="DC76" s="23">
        <v>17875.41</v>
      </c>
      <c r="DD76">
        <v>0</v>
      </c>
      <c r="DE76">
        <v>0</v>
      </c>
      <c r="DF76">
        <v>0</v>
      </c>
    </row>
    <row r="77" spans="1:110" x14ac:dyDescent="0.25">
      <c r="A77" s="18" t="str">
        <f t="shared" si="1"/>
        <v>portfolio_CPP_0 to 199.99 kW_All_CAISO_1-in-10_MONTHLY SYSTEM PEAK DAY_2021_7</v>
      </c>
      <c r="B77" t="s">
        <v>192</v>
      </c>
      <c r="C77" t="s">
        <v>121</v>
      </c>
      <c r="D77" t="s">
        <v>124</v>
      </c>
      <c r="E77" t="s">
        <v>7</v>
      </c>
      <c r="F77" t="s">
        <v>110</v>
      </c>
      <c r="G77" t="s">
        <v>85</v>
      </c>
      <c r="H77" t="s">
        <v>20</v>
      </c>
      <c r="I77">
        <v>2021</v>
      </c>
      <c r="J77">
        <v>7</v>
      </c>
      <c r="K77">
        <v>12764.127</v>
      </c>
      <c r="L77">
        <v>173106.9</v>
      </c>
      <c r="M77">
        <v>167812.7</v>
      </c>
      <c r="N77">
        <v>165313.4</v>
      </c>
      <c r="O77">
        <v>165976.6</v>
      </c>
      <c r="P77">
        <v>173299.4</v>
      </c>
      <c r="Q77">
        <v>192127.6</v>
      </c>
      <c r="R77">
        <v>218137.5</v>
      </c>
      <c r="S77">
        <v>237644.7</v>
      </c>
      <c r="T77">
        <v>251050.9</v>
      </c>
      <c r="U77">
        <v>265092.40000000002</v>
      </c>
      <c r="V77">
        <v>281799.8</v>
      </c>
      <c r="W77">
        <v>293896.90000000002</v>
      </c>
      <c r="X77">
        <v>302583.09999999998</v>
      </c>
      <c r="Y77">
        <v>313928</v>
      </c>
      <c r="Z77">
        <v>317095.8</v>
      </c>
      <c r="AA77">
        <v>314430.3</v>
      </c>
      <c r="AB77">
        <v>306894</v>
      </c>
      <c r="AC77">
        <v>295104.5</v>
      </c>
      <c r="AD77">
        <v>276167.59999999998</v>
      </c>
      <c r="AE77">
        <v>270834.3</v>
      </c>
      <c r="AF77">
        <v>258308.9</v>
      </c>
      <c r="AG77">
        <v>233409.1</v>
      </c>
      <c r="AH77">
        <v>207661.6</v>
      </c>
      <c r="AI77">
        <v>189369.1</v>
      </c>
      <c r="AJ77">
        <v>69.539389999999997</v>
      </c>
      <c r="AK77">
        <v>69.199680000000001</v>
      </c>
      <c r="AL77">
        <v>68.752020000000002</v>
      </c>
      <c r="AM77">
        <v>67.857820000000004</v>
      </c>
      <c r="AN77">
        <v>67.86251</v>
      </c>
      <c r="AO77">
        <v>67.503079999999997</v>
      </c>
      <c r="AP77">
        <v>67.574330000000003</v>
      </c>
      <c r="AQ77">
        <v>69.314940000000007</v>
      </c>
      <c r="AR77">
        <v>72.771900000000002</v>
      </c>
      <c r="AS77">
        <v>77.102189999999993</v>
      </c>
      <c r="AT77">
        <v>79.973590000000002</v>
      </c>
      <c r="AU77">
        <v>82.355329999999995</v>
      </c>
      <c r="AV77">
        <v>83.43768</v>
      </c>
      <c r="AW77">
        <v>85.717560000000006</v>
      </c>
      <c r="AX77">
        <v>85.043400000000005</v>
      </c>
      <c r="AY77">
        <v>85.127629999999996</v>
      </c>
      <c r="AZ77">
        <v>84.704660000000004</v>
      </c>
      <c r="BA77">
        <v>81.583629999999999</v>
      </c>
      <c r="BB77">
        <v>79.886830000000003</v>
      </c>
      <c r="BC77">
        <v>76.65401</v>
      </c>
      <c r="BD77">
        <v>74.009659999999997</v>
      </c>
      <c r="BE77">
        <v>72.869720000000001</v>
      </c>
      <c r="BF77">
        <v>72.441770000000005</v>
      </c>
      <c r="BG77">
        <v>71.779240000000001</v>
      </c>
      <c r="BH77">
        <v>2188.5830000000001</v>
      </c>
      <c r="BI77">
        <v>3342.92</v>
      </c>
      <c r="BJ77">
        <v>3543.3209999999999</v>
      </c>
      <c r="BK77">
        <v>3180.1689999999999</v>
      </c>
      <c r="BL77">
        <v>3695.152</v>
      </c>
      <c r="BM77">
        <v>3550.7289999999998</v>
      </c>
      <c r="BN77">
        <v>4611.6880000000001</v>
      </c>
      <c r="BO77">
        <v>5418.9219999999996</v>
      </c>
      <c r="BP77">
        <v>9247.1679999999997</v>
      </c>
      <c r="BQ77">
        <v>12072.83</v>
      </c>
      <c r="BR77">
        <v>9108.2109999999993</v>
      </c>
      <c r="BS77">
        <v>2785.9059999999999</v>
      </c>
      <c r="BT77">
        <v>1487.5509999999999</v>
      </c>
      <c r="BU77">
        <v>-505.01990000000001</v>
      </c>
      <c r="BV77">
        <v>2819.6320000000001</v>
      </c>
      <c r="BW77">
        <v>-656.69290000000001</v>
      </c>
      <c r="BX77">
        <v>-1317.7429999999999</v>
      </c>
      <c r="BY77">
        <v>-532.65729999999996</v>
      </c>
      <c r="BZ77">
        <v>-4341.192</v>
      </c>
      <c r="CA77">
        <v>377.33980000000003</v>
      </c>
      <c r="CB77">
        <v>-2410.1</v>
      </c>
      <c r="CC77">
        <v>-2789.9830000000002</v>
      </c>
      <c r="CD77">
        <v>-2544.5030000000002</v>
      </c>
      <c r="CE77">
        <v>-2523.2080000000001</v>
      </c>
      <c r="CF77" s="23">
        <v>29960.61</v>
      </c>
      <c r="CG77" s="23">
        <v>29723.759999999998</v>
      </c>
      <c r="CH77" s="23">
        <v>23670.55</v>
      </c>
      <c r="CI77" s="23">
        <v>19242.3</v>
      </c>
      <c r="CJ77" s="23">
        <v>14765.86</v>
      </c>
      <c r="CK77" s="23">
        <v>10409.73</v>
      </c>
      <c r="CL77" s="23">
        <v>20626.23</v>
      </c>
      <c r="CM77" s="23">
        <v>30508.71</v>
      </c>
      <c r="CN77" s="23">
        <v>21931.78</v>
      </c>
      <c r="CO77" s="23">
        <v>60686.07</v>
      </c>
      <c r="CP77" s="23">
        <v>36530.14</v>
      </c>
      <c r="CQ77" s="23">
        <v>79613.350000000006</v>
      </c>
      <c r="CR77" s="23">
        <v>84813</v>
      </c>
      <c r="CS77" s="23">
        <v>82237.210000000006</v>
      </c>
      <c r="CT77" s="23">
        <v>103721.7</v>
      </c>
      <c r="CU77" s="23">
        <v>127224.6</v>
      </c>
      <c r="CV77" s="23">
        <v>96083.44</v>
      </c>
      <c r="CW77" s="23">
        <v>109394.9</v>
      </c>
      <c r="CX77" s="23">
        <v>134723.20000000001</v>
      </c>
      <c r="CY77" s="23">
        <v>77746.259999999995</v>
      </c>
      <c r="CZ77" s="23">
        <v>62339.32</v>
      </c>
      <c r="DA77" s="23">
        <v>11905.55</v>
      </c>
      <c r="DB77" s="23">
        <v>35728.53</v>
      </c>
      <c r="DC77" s="23">
        <v>17536.240000000002</v>
      </c>
      <c r="DD77">
        <v>0</v>
      </c>
      <c r="DE77">
        <v>0</v>
      </c>
      <c r="DF77">
        <v>0</v>
      </c>
    </row>
    <row r="78" spans="1:110" x14ac:dyDescent="0.25">
      <c r="A78" s="18" t="str">
        <f t="shared" si="1"/>
        <v>portfolio_CPP_0 to 199.99 kW_All_CAISO_1-in-10_MONTHLY SYSTEM PEAK DAY_2022_7</v>
      </c>
      <c r="B78" t="s">
        <v>192</v>
      </c>
      <c r="C78" t="s">
        <v>121</v>
      </c>
      <c r="D78" t="s">
        <v>124</v>
      </c>
      <c r="E78" t="s">
        <v>7</v>
      </c>
      <c r="F78" t="s">
        <v>110</v>
      </c>
      <c r="G78" t="s">
        <v>85</v>
      </c>
      <c r="H78" t="s">
        <v>20</v>
      </c>
      <c r="I78">
        <v>2022</v>
      </c>
      <c r="J78">
        <v>7</v>
      </c>
      <c r="K78">
        <v>12642.453</v>
      </c>
      <c r="L78">
        <v>171456.7</v>
      </c>
      <c r="M78">
        <v>166213</v>
      </c>
      <c r="N78">
        <v>163737.5</v>
      </c>
      <c r="O78">
        <v>164394.5</v>
      </c>
      <c r="P78">
        <v>171647.4</v>
      </c>
      <c r="Q78">
        <v>190296.2</v>
      </c>
      <c r="R78">
        <v>216058.1</v>
      </c>
      <c r="S78">
        <v>235379.4</v>
      </c>
      <c r="T78">
        <v>248657.7</v>
      </c>
      <c r="U78">
        <v>262565.40000000002</v>
      </c>
      <c r="V78">
        <v>279113.59999999998</v>
      </c>
      <c r="W78">
        <v>291095.3</v>
      </c>
      <c r="X78">
        <v>299698.7</v>
      </c>
      <c r="Y78">
        <v>310935.5</v>
      </c>
      <c r="Z78">
        <v>314073</v>
      </c>
      <c r="AA78">
        <v>311433</v>
      </c>
      <c r="AB78">
        <v>303968.5</v>
      </c>
      <c r="AC78">
        <v>292291.40000000002</v>
      </c>
      <c r="AD78">
        <v>273535</v>
      </c>
      <c r="AE78">
        <v>268252.59999999998</v>
      </c>
      <c r="AF78">
        <v>255846.5</v>
      </c>
      <c r="AG78">
        <v>231184.2</v>
      </c>
      <c r="AH78">
        <v>205682.1</v>
      </c>
      <c r="AI78">
        <v>187563.9</v>
      </c>
      <c r="AJ78">
        <v>69.539389999999997</v>
      </c>
      <c r="AK78">
        <v>69.199680000000001</v>
      </c>
      <c r="AL78">
        <v>68.752020000000002</v>
      </c>
      <c r="AM78">
        <v>67.857820000000004</v>
      </c>
      <c r="AN78">
        <v>67.86251</v>
      </c>
      <c r="AO78">
        <v>67.503079999999997</v>
      </c>
      <c r="AP78">
        <v>67.574330000000003</v>
      </c>
      <c r="AQ78">
        <v>69.314940000000007</v>
      </c>
      <c r="AR78">
        <v>72.771900000000002</v>
      </c>
      <c r="AS78">
        <v>77.102189999999993</v>
      </c>
      <c r="AT78">
        <v>79.973590000000002</v>
      </c>
      <c r="AU78">
        <v>82.355329999999995</v>
      </c>
      <c r="AV78">
        <v>83.43768</v>
      </c>
      <c r="AW78">
        <v>85.717560000000006</v>
      </c>
      <c r="AX78">
        <v>85.043400000000005</v>
      </c>
      <c r="AY78">
        <v>85.127629999999996</v>
      </c>
      <c r="AZ78">
        <v>84.704660000000004</v>
      </c>
      <c r="BA78">
        <v>81.583629999999999</v>
      </c>
      <c r="BB78">
        <v>79.886830000000003</v>
      </c>
      <c r="BC78">
        <v>76.65401</v>
      </c>
      <c r="BD78">
        <v>74.009659999999997</v>
      </c>
      <c r="BE78">
        <v>72.869720000000001</v>
      </c>
      <c r="BF78">
        <v>72.441770000000005</v>
      </c>
      <c r="BG78">
        <v>71.779240000000001</v>
      </c>
      <c r="BH78">
        <v>2167.7199999999998</v>
      </c>
      <c r="BI78">
        <v>3311.0540000000001</v>
      </c>
      <c r="BJ78">
        <v>3509.5450000000001</v>
      </c>
      <c r="BK78">
        <v>3149.8539999999998</v>
      </c>
      <c r="BL78">
        <v>3659.9279999999999</v>
      </c>
      <c r="BM78">
        <v>3516.8820000000001</v>
      </c>
      <c r="BN78">
        <v>4567.7269999999999</v>
      </c>
      <c r="BO78">
        <v>5367.2669999999998</v>
      </c>
      <c r="BP78">
        <v>9159.0190000000002</v>
      </c>
      <c r="BQ78">
        <v>11957.75</v>
      </c>
      <c r="BR78">
        <v>9021.3870000000006</v>
      </c>
      <c r="BS78">
        <v>2759.3490000000002</v>
      </c>
      <c r="BT78">
        <v>1473.37</v>
      </c>
      <c r="BU78">
        <v>-500.20580000000001</v>
      </c>
      <c r="BV78">
        <v>2792.7539999999999</v>
      </c>
      <c r="BW78">
        <v>-650.43290000000002</v>
      </c>
      <c r="BX78">
        <v>-1305.182</v>
      </c>
      <c r="BY78">
        <v>-527.5797</v>
      </c>
      <c r="BZ78">
        <v>-4299.8100000000004</v>
      </c>
      <c r="CA78">
        <v>373.74279999999999</v>
      </c>
      <c r="CB78">
        <v>-2387.1260000000002</v>
      </c>
      <c r="CC78">
        <v>-2763.3870000000002</v>
      </c>
      <c r="CD78">
        <v>-2520.248</v>
      </c>
      <c r="CE78">
        <v>-2499.1550000000002</v>
      </c>
      <c r="CF78">
        <v>29392.14</v>
      </c>
      <c r="CG78">
        <v>29159.78</v>
      </c>
      <c r="CH78">
        <v>23221.43</v>
      </c>
      <c r="CI78">
        <v>18877.189999999999</v>
      </c>
      <c r="CJ78">
        <v>14485.69</v>
      </c>
      <c r="CK78">
        <v>10212.209999999999</v>
      </c>
      <c r="CL78">
        <v>20234.87</v>
      </c>
      <c r="CM78">
        <v>29929.84</v>
      </c>
      <c r="CN78">
        <v>21515.64</v>
      </c>
      <c r="CO78">
        <v>59534.61</v>
      </c>
      <c r="CP78">
        <v>35837.01</v>
      </c>
      <c r="CQ78">
        <v>78102.75</v>
      </c>
      <c r="CR78">
        <v>83203.75</v>
      </c>
      <c r="CS78">
        <v>80676.83</v>
      </c>
      <c r="CT78">
        <v>101753.60000000001</v>
      </c>
      <c r="CU78">
        <v>124810.7</v>
      </c>
      <c r="CV78">
        <v>94260.34</v>
      </c>
      <c r="CW78">
        <v>107319.2</v>
      </c>
      <c r="CX78">
        <v>132166.9</v>
      </c>
      <c r="CY78">
        <v>76271.09</v>
      </c>
      <c r="CZ78">
        <v>61156.49</v>
      </c>
      <c r="DA78">
        <v>11679.65</v>
      </c>
      <c r="DB78">
        <v>35050.61</v>
      </c>
      <c r="DC78">
        <v>17203.5</v>
      </c>
      <c r="DD78">
        <v>0</v>
      </c>
      <c r="DE78">
        <v>0</v>
      </c>
      <c r="DF78">
        <v>0</v>
      </c>
    </row>
    <row r="79" spans="1:110" x14ac:dyDescent="0.25">
      <c r="A79" s="18" t="str">
        <f t="shared" si="1"/>
        <v>portfolio_CPP_0 to 199.99 kW_All_CAISO_1-in-10_MONTHLY SYSTEM PEAK DAY_2023_7</v>
      </c>
      <c r="B79" t="s">
        <v>192</v>
      </c>
      <c r="C79" t="s">
        <v>121</v>
      </c>
      <c r="D79" t="s">
        <v>124</v>
      </c>
      <c r="E79" t="s">
        <v>7</v>
      </c>
      <c r="F79" t="s">
        <v>110</v>
      </c>
      <c r="G79" t="s">
        <v>85</v>
      </c>
      <c r="H79" t="s">
        <v>20</v>
      </c>
      <c r="I79">
        <v>2023</v>
      </c>
      <c r="J79">
        <v>7</v>
      </c>
      <c r="K79">
        <v>12521.939</v>
      </c>
      <c r="L79">
        <v>169822.3</v>
      </c>
      <c r="M79">
        <v>164628.5</v>
      </c>
      <c r="N79">
        <v>162176.70000000001</v>
      </c>
      <c r="O79">
        <v>162827.4</v>
      </c>
      <c r="P79">
        <v>170011.2</v>
      </c>
      <c r="Q79">
        <v>188482.2</v>
      </c>
      <c r="R79">
        <v>213998.5</v>
      </c>
      <c r="S79">
        <v>233135.6</v>
      </c>
      <c r="T79">
        <v>246287.4</v>
      </c>
      <c r="U79">
        <v>260062.5</v>
      </c>
      <c r="V79">
        <v>276452.90000000002</v>
      </c>
      <c r="W79">
        <v>288320.40000000002</v>
      </c>
      <c r="X79">
        <v>296841.8</v>
      </c>
      <c r="Y79">
        <v>307971.5</v>
      </c>
      <c r="Z79">
        <v>311079.09999999998</v>
      </c>
      <c r="AA79">
        <v>308464.3</v>
      </c>
      <c r="AB79">
        <v>301070.90000000002</v>
      </c>
      <c r="AC79">
        <v>289505.2</v>
      </c>
      <c r="AD79">
        <v>270927.5</v>
      </c>
      <c r="AE79">
        <v>265695.5</v>
      </c>
      <c r="AF79">
        <v>253407.7</v>
      </c>
      <c r="AG79">
        <v>228980.4</v>
      </c>
      <c r="AH79">
        <v>203721.4</v>
      </c>
      <c r="AI79">
        <v>185776</v>
      </c>
      <c r="AJ79">
        <v>69.539389999999997</v>
      </c>
      <c r="AK79">
        <v>69.199680000000001</v>
      </c>
      <c r="AL79">
        <v>68.752020000000002</v>
      </c>
      <c r="AM79">
        <v>67.857820000000004</v>
      </c>
      <c r="AN79">
        <v>67.86251</v>
      </c>
      <c r="AO79">
        <v>67.503079999999997</v>
      </c>
      <c r="AP79">
        <v>67.574330000000003</v>
      </c>
      <c r="AQ79">
        <v>69.314940000000007</v>
      </c>
      <c r="AR79">
        <v>72.771900000000002</v>
      </c>
      <c r="AS79">
        <v>77.102189999999993</v>
      </c>
      <c r="AT79">
        <v>79.973590000000002</v>
      </c>
      <c r="AU79">
        <v>82.355329999999995</v>
      </c>
      <c r="AV79">
        <v>83.43768</v>
      </c>
      <c r="AW79">
        <v>85.717560000000006</v>
      </c>
      <c r="AX79">
        <v>85.043400000000005</v>
      </c>
      <c r="AY79">
        <v>85.127629999999996</v>
      </c>
      <c r="AZ79">
        <v>84.704660000000004</v>
      </c>
      <c r="BA79">
        <v>81.583629999999999</v>
      </c>
      <c r="BB79">
        <v>79.886830000000003</v>
      </c>
      <c r="BC79">
        <v>76.65401</v>
      </c>
      <c r="BD79">
        <v>74.009659999999997</v>
      </c>
      <c r="BE79">
        <v>72.869720000000001</v>
      </c>
      <c r="BF79">
        <v>72.441770000000005</v>
      </c>
      <c r="BG79">
        <v>71.779240000000001</v>
      </c>
      <c r="BH79">
        <v>2147.056</v>
      </c>
      <c r="BI79">
        <v>3279.491</v>
      </c>
      <c r="BJ79">
        <v>3476.09</v>
      </c>
      <c r="BK79">
        <v>3119.8290000000002</v>
      </c>
      <c r="BL79">
        <v>3625.04</v>
      </c>
      <c r="BM79">
        <v>3483.3580000000002</v>
      </c>
      <c r="BN79">
        <v>4524.1850000000004</v>
      </c>
      <c r="BO79">
        <v>5316.1030000000001</v>
      </c>
      <c r="BP79">
        <v>9071.7109999999993</v>
      </c>
      <c r="BQ79">
        <v>11843.76</v>
      </c>
      <c r="BR79">
        <v>8935.3909999999996</v>
      </c>
      <c r="BS79">
        <v>2733.0450000000001</v>
      </c>
      <c r="BT79">
        <v>1459.326</v>
      </c>
      <c r="BU79">
        <v>-495.43759999999997</v>
      </c>
      <c r="BV79">
        <v>2766.1320000000001</v>
      </c>
      <c r="BW79">
        <v>-644.23270000000002</v>
      </c>
      <c r="BX79">
        <v>-1292.74</v>
      </c>
      <c r="BY79">
        <v>-522.55060000000003</v>
      </c>
      <c r="BZ79">
        <v>-4258.8209999999999</v>
      </c>
      <c r="CA79">
        <v>370.18009999999998</v>
      </c>
      <c r="CB79">
        <v>-2364.3710000000001</v>
      </c>
      <c r="CC79">
        <v>-2737.0450000000001</v>
      </c>
      <c r="CD79">
        <v>-2496.223</v>
      </c>
      <c r="CE79">
        <v>-2475.3319999999999</v>
      </c>
      <c r="CF79" s="23">
        <v>28834.45</v>
      </c>
      <c r="CG79" s="23">
        <v>28606.5</v>
      </c>
      <c r="CH79" s="23">
        <v>22780.82</v>
      </c>
      <c r="CI79" s="23">
        <v>18519.009999999998</v>
      </c>
      <c r="CJ79" s="23">
        <v>14210.84</v>
      </c>
      <c r="CK79" s="23">
        <v>10018.450000000001</v>
      </c>
      <c r="CL79" s="23">
        <v>19850.93</v>
      </c>
      <c r="CM79" s="23">
        <v>29361.94</v>
      </c>
      <c r="CN79" s="23">
        <v>21107.4</v>
      </c>
      <c r="CO79" s="23">
        <v>58404.99</v>
      </c>
      <c r="CP79" s="23">
        <v>35157.040000000001</v>
      </c>
      <c r="CQ79" s="23">
        <v>76620.820000000007</v>
      </c>
      <c r="CR79" s="23">
        <v>81625.03</v>
      </c>
      <c r="CS79" s="23">
        <v>79146.06</v>
      </c>
      <c r="CT79" s="23">
        <v>99822.94</v>
      </c>
      <c r="CU79" s="23">
        <v>122442.5</v>
      </c>
      <c r="CV79" s="23">
        <v>92471.83</v>
      </c>
      <c r="CW79" s="23">
        <v>105282.9</v>
      </c>
      <c r="CX79" s="23">
        <v>129659.2</v>
      </c>
      <c r="CY79" s="23">
        <v>74823.91</v>
      </c>
      <c r="CZ79" s="23">
        <v>59996.09</v>
      </c>
      <c r="DA79" s="23">
        <v>11458.04</v>
      </c>
      <c r="DB79" s="23">
        <v>34385.56</v>
      </c>
      <c r="DC79" s="23">
        <v>16877.080000000002</v>
      </c>
      <c r="DD79">
        <v>0</v>
      </c>
      <c r="DE79">
        <v>0</v>
      </c>
      <c r="DF79">
        <v>0</v>
      </c>
    </row>
    <row r="80" spans="1:110" x14ac:dyDescent="0.25">
      <c r="A80" s="18" t="str">
        <f t="shared" si="1"/>
        <v>portfolio_CPP_0 to 199.99 kW_All_CAISO_1-in-10_MONTHLY SYSTEM PEAK DAY_2024_7</v>
      </c>
      <c r="B80" t="s">
        <v>192</v>
      </c>
      <c r="C80" t="s">
        <v>121</v>
      </c>
      <c r="D80" t="s">
        <v>124</v>
      </c>
      <c r="E80" t="s">
        <v>7</v>
      </c>
      <c r="F80" t="s">
        <v>110</v>
      </c>
      <c r="G80" t="s">
        <v>85</v>
      </c>
      <c r="H80" t="s">
        <v>20</v>
      </c>
      <c r="I80">
        <v>2024</v>
      </c>
      <c r="J80">
        <v>7</v>
      </c>
      <c r="K80">
        <v>12402.574000000001</v>
      </c>
      <c r="L80">
        <v>168203.5</v>
      </c>
      <c r="M80">
        <v>163059.20000000001</v>
      </c>
      <c r="N80">
        <v>160630.79999999999</v>
      </c>
      <c r="O80">
        <v>161275.20000000001</v>
      </c>
      <c r="P80">
        <v>168390.5</v>
      </c>
      <c r="Q80">
        <v>186685.5</v>
      </c>
      <c r="R80">
        <v>211958.5</v>
      </c>
      <c r="S80">
        <v>230913.3</v>
      </c>
      <c r="T80">
        <v>243939.7</v>
      </c>
      <c r="U80">
        <v>257583.4</v>
      </c>
      <c r="V80">
        <v>273817.7</v>
      </c>
      <c r="W80">
        <v>285572</v>
      </c>
      <c r="X80">
        <v>294012.2</v>
      </c>
      <c r="Y80">
        <v>305035.8</v>
      </c>
      <c r="Z80">
        <v>308113.8</v>
      </c>
      <c r="AA80">
        <v>305523.8</v>
      </c>
      <c r="AB80">
        <v>298201</v>
      </c>
      <c r="AC80">
        <v>286745.40000000002</v>
      </c>
      <c r="AD80">
        <v>268344.90000000002</v>
      </c>
      <c r="AE80">
        <v>263162.8</v>
      </c>
      <c r="AF80">
        <v>250992.1</v>
      </c>
      <c r="AG80">
        <v>226797.6</v>
      </c>
      <c r="AH80">
        <v>201779.5</v>
      </c>
      <c r="AI80">
        <v>184005</v>
      </c>
      <c r="AJ80">
        <v>69.539389999999997</v>
      </c>
      <c r="AK80">
        <v>69.199680000000001</v>
      </c>
      <c r="AL80">
        <v>68.752020000000002</v>
      </c>
      <c r="AM80">
        <v>67.857820000000004</v>
      </c>
      <c r="AN80">
        <v>67.86251</v>
      </c>
      <c r="AO80">
        <v>67.503079999999997</v>
      </c>
      <c r="AP80">
        <v>67.574330000000003</v>
      </c>
      <c r="AQ80">
        <v>69.314940000000007</v>
      </c>
      <c r="AR80">
        <v>72.771900000000002</v>
      </c>
      <c r="AS80">
        <v>77.102189999999993</v>
      </c>
      <c r="AT80">
        <v>79.973590000000002</v>
      </c>
      <c r="AU80">
        <v>82.355329999999995</v>
      </c>
      <c r="AV80">
        <v>83.43768</v>
      </c>
      <c r="AW80">
        <v>85.717560000000006</v>
      </c>
      <c r="AX80">
        <v>85.043400000000005</v>
      </c>
      <c r="AY80">
        <v>85.127629999999996</v>
      </c>
      <c r="AZ80">
        <v>84.704660000000004</v>
      </c>
      <c r="BA80">
        <v>81.583629999999999</v>
      </c>
      <c r="BB80">
        <v>79.886830000000003</v>
      </c>
      <c r="BC80">
        <v>76.65401</v>
      </c>
      <c r="BD80">
        <v>74.009659999999997</v>
      </c>
      <c r="BE80">
        <v>72.869720000000001</v>
      </c>
      <c r="BF80">
        <v>72.441770000000005</v>
      </c>
      <c r="BG80">
        <v>71.779240000000001</v>
      </c>
      <c r="BH80">
        <v>2126.5889999999999</v>
      </c>
      <c r="BI80">
        <v>3248.2289999999998</v>
      </c>
      <c r="BJ80">
        <v>3442.9540000000002</v>
      </c>
      <c r="BK80">
        <v>3090.0889999999999</v>
      </c>
      <c r="BL80">
        <v>3590.4839999999999</v>
      </c>
      <c r="BM80">
        <v>3450.152</v>
      </c>
      <c r="BN80">
        <v>4481.058</v>
      </c>
      <c r="BO80">
        <v>5265.4269999999997</v>
      </c>
      <c r="BP80">
        <v>8985.2340000000004</v>
      </c>
      <c r="BQ80">
        <v>11730.86</v>
      </c>
      <c r="BR80">
        <v>8850.2139999999999</v>
      </c>
      <c r="BS80">
        <v>2706.9929999999999</v>
      </c>
      <c r="BT80">
        <v>1445.415</v>
      </c>
      <c r="BU80">
        <v>-490.71480000000003</v>
      </c>
      <c r="BV80">
        <v>2739.7640000000001</v>
      </c>
      <c r="BW80">
        <v>-638.09159999999997</v>
      </c>
      <c r="BX80">
        <v>-1280.4169999999999</v>
      </c>
      <c r="BY80">
        <v>-517.5693</v>
      </c>
      <c r="BZ80">
        <v>-4218.2240000000002</v>
      </c>
      <c r="CA80">
        <v>366.65129999999999</v>
      </c>
      <c r="CB80">
        <v>-2341.8319999999999</v>
      </c>
      <c r="CC80">
        <v>-2710.9540000000002</v>
      </c>
      <c r="CD80">
        <v>-2472.4279999999999</v>
      </c>
      <c r="CE80">
        <v>-2451.7359999999999</v>
      </c>
      <c r="CF80">
        <v>28287.34</v>
      </c>
      <c r="CG80">
        <v>28063.71</v>
      </c>
      <c r="CH80">
        <v>22348.57</v>
      </c>
      <c r="CI80">
        <v>18167.63</v>
      </c>
      <c r="CJ80">
        <v>13941.2</v>
      </c>
      <c r="CK80">
        <v>9828.3549999999996</v>
      </c>
      <c r="CL80">
        <v>19474.27</v>
      </c>
      <c r="CM80">
        <v>28804.83</v>
      </c>
      <c r="CN80">
        <v>20706.91</v>
      </c>
      <c r="CO80">
        <v>57296.800000000003</v>
      </c>
      <c r="CP80">
        <v>34489.96</v>
      </c>
      <c r="CQ80">
        <v>75167.009999999995</v>
      </c>
      <c r="CR80">
        <v>80076.259999999995</v>
      </c>
      <c r="CS80">
        <v>77644.33</v>
      </c>
      <c r="CT80">
        <v>97928.89</v>
      </c>
      <c r="CU80">
        <v>120119.3</v>
      </c>
      <c r="CV80">
        <v>90717.26</v>
      </c>
      <c r="CW80">
        <v>103285.3</v>
      </c>
      <c r="CX80">
        <v>127199</v>
      </c>
      <c r="CY80">
        <v>73404.19</v>
      </c>
      <c r="CZ80">
        <v>58857.72</v>
      </c>
      <c r="DA80">
        <v>11240.63</v>
      </c>
      <c r="DB80">
        <v>33733.120000000003</v>
      </c>
      <c r="DC80">
        <v>16556.849999999999</v>
      </c>
      <c r="DD80">
        <v>0</v>
      </c>
      <c r="DE80">
        <v>0</v>
      </c>
      <c r="DF80">
        <v>0</v>
      </c>
    </row>
    <row r="81" spans="1:110" x14ac:dyDescent="0.25">
      <c r="A81" s="18" t="str">
        <f t="shared" si="1"/>
        <v>portfolio_CPP_0 to 199.99 kW_All_CAISO_1-in-10_MONTHLY SYSTEM PEAK DAY_2025_7</v>
      </c>
      <c r="B81" t="s">
        <v>192</v>
      </c>
      <c r="C81" t="s">
        <v>121</v>
      </c>
      <c r="D81" t="s">
        <v>124</v>
      </c>
      <c r="E81" t="s">
        <v>7</v>
      </c>
      <c r="F81" t="s">
        <v>110</v>
      </c>
      <c r="G81" t="s">
        <v>85</v>
      </c>
      <c r="H81" t="s">
        <v>20</v>
      </c>
      <c r="I81">
        <v>2025</v>
      </c>
      <c r="J81">
        <v>7</v>
      </c>
      <c r="K81">
        <v>12284.346</v>
      </c>
      <c r="L81">
        <v>166600.1</v>
      </c>
      <c r="M81">
        <v>161504.9</v>
      </c>
      <c r="N81">
        <v>159099.5</v>
      </c>
      <c r="O81">
        <v>159737.9</v>
      </c>
      <c r="P81">
        <v>166785.29999999999</v>
      </c>
      <c r="Q81">
        <v>184905.9</v>
      </c>
      <c r="R81">
        <v>209938</v>
      </c>
      <c r="S81">
        <v>228712.1</v>
      </c>
      <c r="T81">
        <v>241614.3</v>
      </c>
      <c r="U81">
        <v>255128</v>
      </c>
      <c r="V81">
        <v>271207.5</v>
      </c>
      <c r="W81">
        <v>282849.8</v>
      </c>
      <c r="X81">
        <v>291209.5</v>
      </c>
      <c r="Y81">
        <v>302128</v>
      </c>
      <c r="Z81">
        <v>305176.7</v>
      </c>
      <c r="AA81">
        <v>302611.40000000002</v>
      </c>
      <c r="AB81">
        <v>295358.40000000002</v>
      </c>
      <c r="AC81">
        <v>284012</v>
      </c>
      <c r="AD81">
        <v>265786.90000000002</v>
      </c>
      <c r="AE81">
        <v>260654.2</v>
      </c>
      <c r="AF81">
        <v>248599.5</v>
      </c>
      <c r="AG81">
        <v>224635.7</v>
      </c>
      <c r="AH81">
        <v>199856</v>
      </c>
      <c r="AI81">
        <v>182251</v>
      </c>
      <c r="AJ81">
        <v>69.539389999999997</v>
      </c>
      <c r="AK81">
        <v>69.199680000000001</v>
      </c>
      <c r="AL81">
        <v>68.752020000000002</v>
      </c>
      <c r="AM81">
        <v>67.857820000000004</v>
      </c>
      <c r="AN81">
        <v>67.86251</v>
      </c>
      <c r="AO81">
        <v>67.503079999999997</v>
      </c>
      <c r="AP81">
        <v>67.574330000000003</v>
      </c>
      <c r="AQ81">
        <v>69.314940000000007</v>
      </c>
      <c r="AR81">
        <v>72.771900000000002</v>
      </c>
      <c r="AS81">
        <v>77.102189999999993</v>
      </c>
      <c r="AT81">
        <v>79.973590000000002</v>
      </c>
      <c r="AU81">
        <v>82.355329999999995</v>
      </c>
      <c r="AV81">
        <v>83.43768</v>
      </c>
      <c r="AW81">
        <v>85.717560000000006</v>
      </c>
      <c r="AX81">
        <v>85.043400000000005</v>
      </c>
      <c r="AY81">
        <v>85.127629999999996</v>
      </c>
      <c r="AZ81">
        <v>84.704660000000004</v>
      </c>
      <c r="BA81">
        <v>81.583629999999999</v>
      </c>
      <c r="BB81">
        <v>79.886830000000003</v>
      </c>
      <c r="BC81">
        <v>76.65401</v>
      </c>
      <c r="BD81">
        <v>74.009659999999997</v>
      </c>
      <c r="BE81">
        <v>72.869720000000001</v>
      </c>
      <c r="BF81">
        <v>72.441770000000005</v>
      </c>
      <c r="BG81">
        <v>71.779240000000001</v>
      </c>
      <c r="BH81">
        <v>2106.317</v>
      </c>
      <c r="BI81">
        <v>3217.2660000000001</v>
      </c>
      <c r="BJ81">
        <v>3410.134</v>
      </c>
      <c r="BK81">
        <v>3060.6329999999998</v>
      </c>
      <c r="BL81">
        <v>3556.2579999999998</v>
      </c>
      <c r="BM81">
        <v>3417.2640000000001</v>
      </c>
      <c r="BN81">
        <v>4438.3429999999998</v>
      </c>
      <c r="BO81">
        <v>5215.2340000000004</v>
      </c>
      <c r="BP81">
        <v>8899.5830000000005</v>
      </c>
      <c r="BQ81">
        <v>11619.03</v>
      </c>
      <c r="BR81">
        <v>8765.85</v>
      </c>
      <c r="BS81">
        <v>2681.1880000000001</v>
      </c>
      <c r="BT81">
        <v>1431.636</v>
      </c>
      <c r="BU81">
        <v>-486.03710000000001</v>
      </c>
      <c r="BV81">
        <v>2713.6469999999999</v>
      </c>
      <c r="BW81">
        <v>-632.00890000000004</v>
      </c>
      <c r="BX81">
        <v>-1268.211</v>
      </c>
      <c r="BY81">
        <v>-512.63559999999995</v>
      </c>
      <c r="BZ81">
        <v>-4178.0140000000001</v>
      </c>
      <c r="CA81">
        <v>363.15620000000001</v>
      </c>
      <c r="CB81">
        <v>-2319.509</v>
      </c>
      <c r="CC81">
        <v>-2685.1120000000001</v>
      </c>
      <c r="CD81">
        <v>-2448.86</v>
      </c>
      <c r="CE81">
        <v>-2428.3649999999998</v>
      </c>
      <c r="CF81">
        <v>27750.61</v>
      </c>
      <c r="CG81">
        <v>27531.23</v>
      </c>
      <c r="CH81">
        <v>21924.53</v>
      </c>
      <c r="CI81">
        <v>17822.919999999998</v>
      </c>
      <c r="CJ81">
        <v>13676.68</v>
      </c>
      <c r="CK81">
        <v>9641.8709999999992</v>
      </c>
      <c r="CL81">
        <v>19104.77</v>
      </c>
      <c r="CM81">
        <v>28258.28</v>
      </c>
      <c r="CN81">
        <v>20314.009999999998</v>
      </c>
      <c r="CO81">
        <v>56209.65</v>
      </c>
      <c r="CP81">
        <v>33835.54</v>
      </c>
      <c r="CQ81">
        <v>73740.78</v>
      </c>
      <c r="CR81">
        <v>78556.88</v>
      </c>
      <c r="CS81">
        <v>76171.09</v>
      </c>
      <c r="CT81">
        <v>96070.77</v>
      </c>
      <c r="CU81">
        <v>117840.1</v>
      </c>
      <c r="CV81">
        <v>88995.98</v>
      </c>
      <c r="CW81">
        <v>101325.5</v>
      </c>
      <c r="CX81">
        <v>124785.5</v>
      </c>
      <c r="CY81">
        <v>72011.41</v>
      </c>
      <c r="CZ81">
        <v>57740.95</v>
      </c>
      <c r="DA81">
        <v>11027.35</v>
      </c>
      <c r="DB81">
        <v>33093.07</v>
      </c>
      <c r="DC81">
        <v>16242.7</v>
      </c>
      <c r="DD81">
        <v>0</v>
      </c>
      <c r="DE81">
        <v>0</v>
      </c>
      <c r="DF81">
        <v>0</v>
      </c>
    </row>
    <row r="82" spans="1:110" x14ac:dyDescent="0.25">
      <c r="A82" s="18" t="str">
        <f t="shared" si="1"/>
        <v>portfolio_CPP_0 to 199.99 kW_All_CAISO_1-in-10_MONTHLY SYSTEM PEAK DAY_2026_7</v>
      </c>
      <c r="B82" t="s">
        <v>192</v>
      </c>
      <c r="C82" t="s">
        <v>121</v>
      </c>
      <c r="D82" t="s">
        <v>124</v>
      </c>
      <c r="E82" t="s">
        <v>7</v>
      </c>
      <c r="F82" t="s">
        <v>110</v>
      </c>
      <c r="G82" t="s">
        <v>85</v>
      </c>
      <c r="H82" t="s">
        <v>20</v>
      </c>
      <c r="I82">
        <v>2026</v>
      </c>
      <c r="J82">
        <v>7</v>
      </c>
      <c r="K82">
        <v>12167.245999999999</v>
      </c>
      <c r="L82">
        <v>165012</v>
      </c>
      <c r="M82">
        <v>159965.29999999999</v>
      </c>
      <c r="N82">
        <v>157582.9</v>
      </c>
      <c r="O82">
        <v>158215.20000000001</v>
      </c>
      <c r="P82">
        <v>165195.5</v>
      </c>
      <c r="Q82">
        <v>183143.3</v>
      </c>
      <c r="R82">
        <v>207936.8</v>
      </c>
      <c r="S82">
        <v>226531.9</v>
      </c>
      <c r="T82">
        <v>239311.1</v>
      </c>
      <c r="U82">
        <v>252696</v>
      </c>
      <c r="V82">
        <v>268622.2</v>
      </c>
      <c r="W82">
        <v>280153.5</v>
      </c>
      <c r="X82">
        <v>288433.59999999998</v>
      </c>
      <c r="Y82">
        <v>299248</v>
      </c>
      <c r="Z82">
        <v>302267.59999999998</v>
      </c>
      <c r="AA82">
        <v>299726.8</v>
      </c>
      <c r="AB82">
        <v>292542.90000000002</v>
      </c>
      <c r="AC82">
        <v>281304.7</v>
      </c>
      <c r="AD82">
        <v>263253.3</v>
      </c>
      <c r="AE82">
        <v>258169.5</v>
      </c>
      <c r="AF82">
        <v>246229.7</v>
      </c>
      <c r="AG82">
        <v>222494.4</v>
      </c>
      <c r="AH82">
        <v>197950.9</v>
      </c>
      <c r="AI82">
        <v>180513.7</v>
      </c>
      <c r="AJ82">
        <v>69.539389999999997</v>
      </c>
      <c r="AK82">
        <v>69.199680000000001</v>
      </c>
      <c r="AL82">
        <v>68.752020000000002</v>
      </c>
      <c r="AM82">
        <v>67.857820000000004</v>
      </c>
      <c r="AN82">
        <v>67.86251</v>
      </c>
      <c r="AO82">
        <v>67.503079999999997</v>
      </c>
      <c r="AP82">
        <v>67.574330000000003</v>
      </c>
      <c r="AQ82">
        <v>69.314940000000007</v>
      </c>
      <c r="AR82">
        <v>72.771900000000002</v>
      </c>
      <c r="AS82">
        <v>77.102189999999993</v>
      </c>
      <c r="AT82">
        <v>79.973590000000002</v>
      </c>
      <c r="AU82">
        <v>82.355329999999995</v>
      </c>
      <c r="AV82">
        <v>83.43768</v>
      </c>
      <c r="AW82">
        <v>85.717560000000006</v>
      </c>
      <c r="AX82">
        <v>85.043400000000005</v>
      </c>
      <c r="AY82">
        <v>85.127629999999996</v>
      </c>
      <c r="AZ82">
        <v>84.704660000000004</v>
      </c>
      <c r="BA82">
        <v>81.583629999999999</v>
      </c>
      <c r="BB82">
        <v>79.886830000000003</v>
      </c>
      <c r="BC82">
        <v>76.65401</v>
      </c>
      <c r="BD82">
        <v>74.009659999999997</v>
      </c>
      <c r="BE82">
        <v>72.869720000000001</v>
      </c>
      <c r="BF82">
        <v>72.441770000000005</v>
      </c>
      <c r="BG82">
        <v>71.779240000000001</v>
      </c>
      <c r="BH82">
        <v>2086.239</v>
      </c>
      <c r="BI82">
        <v>3186.5970000000002</v>
      </c>
      <c r="BJ82">
        <v>3377.627</v>
      </c>
      <c r="BK82">
        <v>3031.4569999999999</v>
      </c>
      <c r="BL82">
        <v>3522.3580000000002</v>
      </c>
      <c r="BM82">
        <v>3384.6889999999999</v>
      </c>
      <c r="BN82">
        <v>4396.0339999999997</v>
      </c>
      <c r="BO82">
        <v>5165.5209999999997</v>
      </c>
      <c r="BP82">
        <v>8814.7469999999994</v>
      </c>
      <c r="BQ82">
        <v>11508.27</v>
      </c>
      <c r="BR82">
        <v>8682.2890000000007</v>
      </c>
      <c r="BS82">
        <v>2655.63</v>
      </c>
      <c r="BT82">
        <v>1417.989</v>
      </c>
      <c r="BU82">
        <v>-481.40390000000002</v>
      </c>
      <c r="BV82">
        <v>2687.779</v>
      </c>
      <c r="BW82">
        <v>-625.98429999999996</v>
      </c>
      <c r="BX82">
        <v>-1256.1220000000001</v>
      </c>
      <c r="BY82">
        <v>-507.74889999999999</v>
      </c>
      <c r="BZ82">
        <v>-4138.1869999999999</v>
      </c>
      <c r="CA82">
        <v>359.69439999999997</v>
      </c>
      <c r="CB82">
        <v>-2297.3980000000001</v>
      </c>
      <c r="CC82">
        <v>-2659.5160000000001</v>
      </c>
      <c r="CD82">
        <v>-2425.5160000000001</v>
      </c>
      <c r="CE82">
        <v>-2405.2159999999999</v>
      </c>
      <c r="CF82" s="23">
        <v>27224.06</v>
      </c>
      <c r="CG82" s="23">
        <v>27008.85</v>
      </c>
      <c r="CH82" s="23">
        <v>21508.53</v>
      </c>
      <c r="CI82" s="23">
        <v>17484.740000000002</v>
      </c>
      <c r="CJ82" s="23">
        <v>13417.18</v>
      </c>
      <c r="CK82" s="23">
        <v>9458.9240000000009</v>
      </c>
      <c r="CL82" s="23">
        <v>18742.27</v>
      </c>
      <c r="CM82" s="23">
        <v>27722.1</v>
      </c>
      <c r="CN82" s="23">
        <v>19928.57</v>
      </c>
      <c r="CO82" s="23">
        <v>55143.12</v>
      </c>
      <c r="CP82" s="23">
        <v>33193.54</v>
      </c>
      <c r="CQ82" s="23">
        <v>72341.61</v>
      </c>
      <c r="CR82" s="23">
        <v>77066.33</v>
      </c>
      <c r="CS82" s="23">
        <v>74725.81</v>
      </c>
      <c r="CT82" s="23">
        <v>94247.91</v>
      </c>
      <c r="CU82" s="23">
        <v>115604.2</v>
      </c>
      <c r="CV82" s="23">
        <v>87307.36</v>
      </c>
      <c r="CW82" s="23">
        <v>99402.96</v>
      </c>
      <c r="CX82" s="23">
        <v>122417.8</v>
      </c>
      <c r="CY82" s="23">
        <v>70645.06</v>
      </c>
      <c r="CZ82" s="23">
        <v>56645.36</v>
      </c>
      <c r="DA82" s="23">
        <v>10818.12</v>
      </c>
      <c r="DB82" s="23">
        <v>32465.15</v>
      </c>
      <c r="DC82" s="23">
        <v>15934.51</v>
      </c>
      <c r="DD82">
        <v>0</v>
      </c>
      <c r="DE82">
        <v>0</v>
      </c>
      <c r="DF82">
        <v>0</v>
      </c>
    </row>
    <row r="83" spans="1:110" x14ac:dyDescent="0.25">
      <c r="A83" s="18" t="str">
        <f t="shared" si="1"/>
        <v>portfolio_CPP_0 to 199.99 kW_All_CAISO_1-in-10_MONTHLY SYSTEM PEAK DAY_2027_7</v>
      </c>
      <c r="B83" t="s">
        <v>192</v>
      </c>
      <c r="C83" t="s">
        <v>121</v>
      </c>
      <c r="D83" t="s">
        <v>124</v>
      </c>
      <c r="E83" t="s">
        <v>7</v>
      </c>
      <c r="F83" t="s">
        <v>110</v>
      </c>
      <c r="G83" t="s">
        <v>85</v>
      </c>
      <c r="H83" t="s">
        <v>20</v>
      </c>
      <c r="I83">
        <v>2027</v>
      </c>
      <c r="J83">
        <v>7</v>
      </c>
      <c r="K83">
        <v>12051.261</v>
      </c>
      <c r="L83">
        <v>163439</v>
      </c>
      <c r="M83">
        <v>158440.5</v>
      </c>
      <c r="N83">
        <v>156080.79999999999</v>
      </c>
      <c r="O83">
        <v>156707</v>
      </c>
      <c r="P83">
        <v>163620.70000000001</v>
      </c>
      <c r="Q83">
        <v>181397.5</v>
      </c>
      <c r="R83">
        <v>205954.7</v>
      </c>
      <c r="S83">
        <v>224372.5</v>
      </c>
      <c r="T83">
        <v>237029.9</v>
      </c>
      <c r="U83">
        <v>250287.2</v>
      </c>
      <c r="V83">
        <v>266061.59999999998</v>
      </c>
      <c r="W83">
        <v>277483</v>
      </c>
      <c r="X83">
        <v>285684.09999999998</v>
      </c>
      <c r="Y83">
        <v>296395.40000000002</v>
      </c>
      <c r="Z83">
        <v>299386.2</v>
      </c>
      <c r="AA83">
        <v>296869.59999999998</v>
      </c>
      <c r="AB83">
        <v>289754.2</v>
      </c>
      <c r="AC83">
        <v>278623.2</v>
      </c>
      <c r="AD83">
        <v>260743.8</v>
      </c>
      <c r="AE83">
        <v>255708.5</v>
      </c>
      <c r="AF83">
        <v>243882.5</v>
      </c>
      <c r="AG83">
        <v>220373.4</v>
      </c>
      <c r="AH83">
        <v>196063.9</v>
      </c>
      <c r="AI83">
        <v>178793</v>
      </c>
      <c r="AJ83">
        <v>69.539389999999997</v>
      </c>
      <c r="AK83">
        <v>69.199680000000001</v>
      </c>
      <c r="AL83">
        <v>68.752020000000002</v>
      </c>
      <c r="AM83">
        <v>67.857820000000004</v>
      </c>
      <c r="AN83">
        <v>67.86251</v>
      </c>
      <c r="AO83">
        <v>67.503079999999997</v>
      </c>
      <c r="AP83">
        <v>67.574330000000003</v>
      </c>
      <c r="AQ83">
        <v>69.314940000000007</v>
      </c>
      <c r="AR83">
        <v>72.771900000000002</v>
      </c>
      <c r="AS83">
        <v>77.102189999999993</v>
      </c>
      <c r="AT83">
        <v>79.973590000000002</v>
      </c>
      <c r="AU83">
        <v>82.355329999999995</v>
      </c>
      <c r="AV83">
        <v>83.43768</v>
      </c>
      <c r="AW83">
        <v>85.717560000000006</v>
      </c>
      <c r="AX83">
        <v>85.043400000000005</v>
      </c>
      <c r="AY83">
        <v>85.127629999999996</v>
      </c>
      <c r="AZ83">
        <v>84.704660000000004</v>
      </c>
      <c r="BA83">
        <v>81.583629999999999</v>
      </c>
      <c r="BB83">
        <v>79.886830000000003</v>
      </c>
      <c r="BC83">
        <v>76.65401</v>
      </c>
      <c r="BD83">
        <v>74.009659999999997</v>
      </c>
      <c r="BE83">
        <v>72.869720000000001</v>
      </c>
      <c r="BF83">
        <v>72.441770000000005</v>
      </c>
      <c r="BG83">
        <v>71.779240000000001</v>
      </c>
      <c r="BH83">
        <v>2066.3519999999999</v>
      </c>
      <c r="BI83">
        <v>3156.221</v>
      </c>
      <c r="BJ83">
        <v>3345.43</v>
      </c>
      <c r="BK83">
        <v>3002.56</v>
      </c>
      <c r="BL83">
        <v>3488.7809999999999</v>
      </c>
      <c r="BM83">
        <v>3352.424</v>
      </c>
      <c r="BN83">
        <v>4354.1289999999999</v>
      </c>
      <c r="BO83">
        <v>5116.28</v>
      </c>
      <c r="BP83">
        <v>8730.7209999999995</v>
      </c>
      <c r="BQ83">
        <v>11398.57</v>
      </c>
      <c r="BR83">
        <v>8599.5239999999994</v>
      </c>
      <c r="BS83">
        <v>2630.3150000000001</v>
      </c>
      <c r="BT83">
        <v>1404.472</v>
      </c>
      <c r="BU83">
        <v>-476.81490000000002</v>
      </c>
      <c r="BV83">
        <v>2662.1579999999999</v>
      </c>
      <c r="BW83">
        <v>-620.01710000000003</v>
      </c>
      <c r="BX83">
        <v>-1244.1479999999999</v>
      </c>
      <c r="BY83">
        <v>-502.90879999999999</v>
      </c>
      <c r="BZ83">
        <v>-4098.74</v>
      </c>
      <c r="CA83">
        <v>356.26569999999998</v>
      </c>
      <c r="CB83">
        <v>-2275.498</v>
      </c>
      <c r="CC83">
        <v>-2634.1640000000002</v>
      </c>
      <c r="CD83">
        <v>-2402.395</v>
      </c>
      <c r="CE83">
        <v>-2382.2890000000002</v>
      </c>
      <c r="CF83" s="23">
        <v>26707.51</v>
      </c>
      <c r="CG83" s="23">
        <v>26496.38</v>
      </c>
      <c r="CH83" s="23">
        <v>21100.42</v>
      </c>
      <c r="CI83" s="23">
        <v>17152.98</v>
      </c>
      <c r="CJ83" s="23">
        <v>13162.6</v>
      </c>
      <c r="CK83" s="23">
        <v>9279.4500000000007</v>
      </c>
      <c r="CL83" s="23">
        <v>18386.650000000001</v>
      </c>
      <c r="CM83" s="23">
        <v>27196.1</v>
      </c>
      <c r="CN83" s="23">
        <v>19550.439999999999</v>
      </c>
      <c r="CO83" s="23">
        <v>54096.82</v>
      </c>
      <c r="CP83" s="23">
        <v>32563.72</v>
      </c>
      <c r="CQ83" s="23">
        <v>70968.990000000005</v>
      </c>
      <c r="CR83" s="23">
        <v>75604.070000000007</v>
      </c>
      <c r="CS83" s="23">
        <v>73307.95</v>
      </c>
      <c r="CT83" s="23">
        <v>92459.64</v>
      </c>
      <c r="CU83" s="23">
        <v>113410.7</v>
      </c>
      <c r="CV83" s="23">
        <v>85650.77</v>
      </c>
      <c r="CW83" s="23">
        <v>97516.87</v>
      </c>
      <c r="CX83" s="23">
        <v>120095.1</v>
      </c>
      <c r="CY83" s="23">
        <v>69304.63</v>
      </c>
      <c r="CZ83" s="23">
        <v>55570.559999999998</v>
      </c>
      <c r="DA83" s="23">
        <v>10612.85</v>
      </c>
      <c r="DB83" s="23">
        <v>31849.15</v>
      </c>
      <c r="DC83" s="23">
        <v>15632.17</v>
      </c>
      <c r="DD83">
        <v>0</v>
      </c>
      <c r="DE83">
        <v>0</v>
      </c>
      <c r="DF83">
        <v>0</v>
      </c>
    </row>
    <row r="84" spans="1:110" x14ac:dyDescent="0.25">
      <c r="A84" s="18" t="str">
        <f t="shared" si="1"/>
        <v>portfolio_CPP_0 to 199.99 kW_All_CAISO_1-in-10_MONTHLY SYSTEM PEAK DAY_2028_7</v>
      </c>
      <c r="B84" t="s">
        <v>192</v>
      </c>
      <c r="C84" t="s">
        <v>121</v>
      </c>
      <c r="D84" t="s">
        <v>124</v>
      </c>
      <c r="E84" t="s">
        <v>7</v>
      </c>
      <c r="F84" t="s">
        <v>110</v>
      </c>
      <c r="G84" t="s">
        <v>85</v>
      </c>
      <c r="H84" t="s">
        <v>20</v>
      </c>
      <c r="I84">
        <v>2028</v>
      </c>
      <c r="J84">
        <v>7</v>
      </c>
      <c r="K84">
        <v>11936.383</v>
      </c>
      <c r="L84">
        <v>161881</v>
      </c>
      <c r="M84">
        <v>156930.1</v>
      </c>
      <c r="N84">
        <v>154592.9</v>
      </c>
      <c r="O84">
        <v>155213.20000000001</v>
      </c>
      <c r="P84">
        <v>162061</v>
      </c>
      <c r="Q84">
        <v>179668.3</v>
      </c>
      <c r="R84">
        <v>203991.4</v>
      </c>
      <c r="S84">
        <v>222233.60000000001</v>
      </c>
      <c r="T84">
        <v>234770.4</v>
      </c>
      <c r="U84">
        <v>247901.3</v>
      </c>
      <c r="V84">
        <v>263525.3</v>
      </c>
      <c r="W84">
        <v>274837.90000000002</v>
      </c>
      <c r="X84">
        <v>282960.8</v>
      </c>
      <c r="Y84">
        <v>293570</v>
      </c>
      <c r="Z84">
        <v>296532.3</v>
      </c>
      <c r="AA84">
        <v>294039.7</v>
      </c>
      <c r="AB84">
        <v>286992.09999999998</v>
      </c>
      <c r="AC84">
        <v>275967.2</v>
      </c>
      <c r="AD84">
        <v>258258.3</v>
      </c>
      <c r="AE84">
        <v>253270.9</v>
      </c>
      <c r="AF84">
        <v>241557.7</v>
      </c>
      <c r="AG84">
        <v>218272.7</v>
      </c>
      <c r="AH84">
        <v>194194.9</v>
      </c>
      <c r="AI84">
        <v>177088.6</v>
      </c>
      <c r="AJ84">
        <v>69.539389999999997</v>
      </c>
      <c r="AK84">
        <v>69.199680000000001</v>
      </c>
      <c r="AL84">
        <v>68.752020000000002</v>
      </c>
      <c r="AM84">
        <v>67.857820000000004</v>
      </c>
      <c r="AN84">
        <v>67.86251</v>
      </c>
      <c r="AO84">
        <v>67.503079999999997</v>
      </c>
      <c r="AP84">
        <v>67.574330000000003</v>
      </c>
      <c r="AQ84">
        <v>69.314940000000007</v>
      </c>
      <c r="AR84">
        <v>72.771900000000002</v>
      </c>
      <c r="AS84">
        <v>77.102189999999993</v>
      </c>
      <c r="AT84">
        <v>79.973590000000002</v>
      </c>
      <c r="AU84">
        <v>82.355329999999995</v>
      </c>
      <c r="AV84">
        <v>83.43768</v>
      </c>
      <c r="AW84">
        <v>85.717560000000006</v>
      </c>
      <c r="AX84">
        <v>85.043400000000005</v>
      </c>
      <c r="AY84">
        <v>85.127629999999996</v>
      </c>
      <c r="AZ84">
        <v>84.704660000000004</v>
      </c>
      <c r="BA84">
        <v>81.583629999999999</v>
      </c>
      <c r="BB84">
        <v>79.886830000000003</v>
      </c>
      <c r="BC84">
        <v>76.65401</v>
      </c>
      <c r="BD84">
        <v>74.009659999999997</v>
      </c>
      <c r="BE84">
        <v>72.869720000000001</v>
      </c>
      <c r="BF84">
        <v>72.441770000000005</v>
      </c>
      <c r="BG84">
        <v>71.779240000000001</v>
      </c>
      <c r="BH84">
        <v>2046.654</v>
      </c>
      <c r="BI84">
        <v>3126.134</v>
      </c>
      <c r="BJ84">
        <v>3313.5390000000002</v>
      </c>
      <c r="BK84">
        <v>2973.9380000000001</v>
      </c>
      <c r="BL84">
        <v>3455.5239999999999</v>
      </c>
      <c r="BM84">
        <v>3320.4670000000001</v>
      </c>
      <c r="BN84">
        <v>4312.6229999999996</v>
      </c>
      <c r="BO84">
        <v>5067.509</v>
      </c>
      <c r="BP84">
        <v>8647.4950000000008</v>
      </c>
      <c r="BQ84">
        <v>11289.92</v>
      </c>
      <c r="BR84">
        <v>8517.5499999999993</v>
      </c>
      <c r="BS84">
        <v>2605.241</v>
      </c>
      <c r="BT84">
        <v>1391.0840000000001</v>
      </c>
      <c r="BU84">
        <v>-472.2697</v>
      </c>
      <c r="BV84">
        <v>2636.7809999999999</v>
      </c>
      <c r="BW84">
        <v>-614.10680000000002</v>
      </c>
      <c r="BX84">
        <v>-1232.288</v>
      </c>
      <c r="BY84">
        <v>-498.1148</v>
      </c>
      <c r="BZ84">
        <v>-4059.6680000000001</v>
      </c>
      <c r="CA84">
        <v>352.86950000000002</v>
      </c>
      <c r="CB84">
        <v>-2253.8069999999998</v>
      </c>
      <c r="CC84">
        <v>-2609.0540000000001</v>
      </c>
      <c r="CD84">
        <v>-2379.4940000000001</v>
      </c>
      <c r="CE84">
        <v>-2359.5790000000002</v>
      </c>
      <c r="CF84" s="23">
        <v>26200.76</v>
      </c>
      <c r="CG84" s="23">
        <v>25993.63</v>
      </c>
      <c r="CH84" s="23">
        <v>20700.060000000001</v>
      </c>
      <c r="CI84" s="23">
        <v>16827.52</v>
      </c>
      <c r="CJ84" s="23">
        <v>12912.85</v>
      </c>
      <c r="CK84" s="23">
        <v>9103.3799999999992</v>
      </c>
      <c r="CL84" s="23">
        <v>18037.78</v>
      </c>
      <c r="CM84" s="23">
        <v>26680.080000000002</v>
      </c>
      <c r="CN84" s="23">
        <v>19179.490000000002</v>
      </c>
      <c r="CO84" s="23">
        <v>53070.38</v>
      </c>
      <c r="CP84" s="23">
        <v>31945.86</v>
      </c>
      <c r="CQ84" s="23">
        <v>69622.41</v>
      </c>
      <c r="CR84" s="23">
        <v>74169.539999999994</v>
      </c>
      <c r="CS84" s="23">
        <v>71917</v>
      </c>
      <c r="CT84" s="23">
        <v>90705.29</v>
      </c>
      <c r="CU84" s="23">
        <v>111258.8</v>
      </c>
      <c r="CV84" s="23">
        <v>84025.63</v>
      </c>
      <c r="CW84" s="23">
        <v>95666.58</v>
      </c>
      <c r="CX84" s="23">
        <v>117816.4</v>
      </c>
      <c r="CY84" s="23">
        <v>67989.63</v>
      </c>
      <c r="CZ84" s="23">
        <v>54516.160000000003</v>
      </c>
      <c r="DA84" s="23">
        <v>10411.48</v>
      </c>
      <c r="DB84" s="23">
        <v>31244.84</v>
      </c>
      <c r="DC84" s="23">
        <v>15335.56</v>
      </c>
      <c r="DD84">
        <v>0</v>
      </c>
      <c r="DE84">
        <v>0</v>
      </c>
      <c r="DF84">
        <v>0</v>
      </c>
    </row>
    <row r="85" spans="1:110" x14ac:dyDescent="0.25">
      <c r="A85" s="18" t="str">
        <f t="shared" si="1"/>
        <v>portfolio_CPP_0 to 199.99 kW_All_CAISO_1-in-10_MONTHLY SYSTEM PEAK DAY_2029_7</v>
      </c>
      <c r="B85" t="s">
        <v>192</v>
      </c>
      <c r="C85" t="s">
        <v>121</v>
      </c>
      <c r="D85" t="s">
        <v>124</v>
      </c>
      <c r="E85" t="s">
        <v>7</v>
      </c>
      <c r="F85" t="s">
        <v>110</v>
      </c>
      <c r="G85" t="s">
        <v>85</v>
      </c>
      <c r="H85" t="s">
        <v>20</v>
      </c>
      <c r="I85">
        <v>2029</v>
      </c>
      <c r="J85">
        <v>7</v>
      </c>
      <c r="K85">
        <v>11822.599</v>
      </c>
      <c r="L85">
        <v>160337.9</v>
      </c>
      <c r="M85">
        <v>155434.20000000001</v>
      </c>
      <c r="N85">
        <v>153119.29999999999</v>
      </c>
      <c r="O85">
        <v>153733.6</v>
      </c>
      <c r="P85">
        <v>160516.20000000001</v>
      </c>
      <c r="Q85">
        <v>177955.6</v>
      </c>
      <c r="R85">
        <v>202046.8</v>
      </c>
      <c r="S85">
        <v>220115.20000000001</v>
      </c>
      <c r="T85">
        <v>232532.4</v>
      </c>
      <c r="U85">
        <v>245538.2</v>
      </c>
      <c r="V85">
        <v>261013.3</v>
      </c>
      <c r="W85">
        <v>272218</v>
      </c>
      <c r="X85">
        <v>280263.5</v>
      </c>
      <c r="Y85">
        <v>290771.5</v>
      </c>
      <c r="Z85">
        <v>293705.59999999998</v>
      </c>
      <c r="AA85">
        <v>291236.8</v>
      </c>
      <c r="AB85">
        <v>284256.40000000002</v>
      </c>
      <c r="AC85">
        <v>273336.5</v>
      </c>
      <c r="AD85">
        <v>255796.5</v>
      </c>
      <c r="AE85">
        <v>250856.6</v>
      </c>
      <c r="AF85">
        <v>239255.1</v>
      </c>
      <c r="AG85">
        <v>216192</v>
      </c>
      <c r="AH85">
        <v>192343.8</v>
      </c>
      <c r="AI85">
        <v>175400.5</v>
      </c>
      <c r="AJ85">
        <v>69.539389999999997</v>
      </c>
      <c r="AK85">
        <v>69.199680000000001</v>
      </c>
      <c r="AL85">
        <v>68.752020000000002</v>
      </c>
      <c r="AM85">
        <v>67.857820000000004</v>
      </c>
      <c r="AN85">
        <v>67.86251</v>
      </c>
      <c r="AO85">
        <v>67.503079999999997</v>
      </c>
      <c r="AP85">
        <v>67.574330000000003</v>
      </c>
      <c r="AQ85">
        <v>69.314940000000007</v>
      </c>
      <c r="AR85">
        <v>72.771900000000002</v>
      </c>
      <c r="AS85">
        <v>77.102189999999993</v>
      </c>
      <c r="AT85">
        <v>79.973590000000002</v>
      </c>
      <c r="AU85">
        <v>82.355329999999995</v>
      </c>
      <c r="AV85">
        <v>83.43768</v>
      </c>
      <c r="AW85">
        <v>85.717560000000006</v>
      </c>
      <c r="AX85">
        <v>85.043400000000005</v>
      </c>
      <c r="AY85">
        <v>85.127629999999996</v>
      </c>
      <c r="AZ85">
        <v>84.704660000000004</v>
      </c>
      <c r="BA85">
        <v>81.583629999999999</v>
      </c>
      <c r="BB85">
        <v>79.886830000000003</v>
      </c>
      <c r="BC85">
        <v>76.65401</v>
      </c>
      <c r="BD85">
        <v>74.009659999999997</v>
      </c>
      <c r="BE85">
        <v>72.869720000000001</v>
      </c>
      <c r="BF85">
        <v>72.441770000000005</v>
      </c>
      <c r="BG85">
        <v>71.779240000000001</v>
      </c>
      <c r="BH85">
        <v>2027.145</v>
      </c>
      <c r="BI85">
        <v>3096.3339999999998</v>
      </c>
      <c r="BJ85">
        <v>3281.953</v>
      </c>
      <c r="BK85">
        <v>2945.5889999999999</v>
      </c>
      <c r="BL85">
        <v>3422.5839999999998</v>
      </c>
      <c r="BM85">
        <v>3288.8150000000001</v>
      </c>
      <c r="BN85">
        <v>4271.5129999999999</v>
      </c>
      <c r="BO85">
        <v>5019.2030000000004</v>
      </c>
      <c r="BP85">
        <v>8565.0630000000001</v>
      </c>
      <c r="BQ85">
        <v>11182.29</v>
      </c>
      <c r="BR85">
        <v>8436.3559999999998</v>
      </c>
      <c r="BS85">
        <v>2580.4070000000002</v>
      </c>
      <c r="BT85">
        <v>1377.8230000000001</v>
      </c>
      <c r="BU85">
        <v>-467.76780000000002</v>
      </c>
      <c r="BV85">
        <v>2611.6460000000002</v>
      </c>
      <c r="BW85">
        <v>-608.25279999999998</v>
      </c>
      <c r="BX85">
        <v>-1220.5419999999999</v>
      </c>
      <c r="BY85">
        <v>-493.36649999999997</v>
      </c>
      <c r="BZ85">
        <v>-4020.97</v>
      </c>
      <c r="CA85">
        <v>349.50580000000002</v>
      </c>
      <c r="CB85">
        <v>-2232.3229999999999</v>
      </c>
      <c r="CC85">
        <v>-2584.183</v>
      </c>
      <c r="CD85">
        <v>-2356.8110000000001</v>
      </c>
      <c r="CE85">
        <v>-2337.087</v>
      </c>
      <c r="CF85">
        <v>25703.62</v>
      </c>
      <c r="CG85">
        <v>25500.43</v>
      </c>
      <c r="CH85">
        <v>20307.29</v>
      </c>
      <c r="CI85">
        <v>16508.23</v>
      </c>
      <c r="CJ85">
        <v>12667.84</v>
      </c>
      <c r="CK85">
        <v>8930.6509999999998</v>
      </c>
      <c r="CL85">
        <v>17695.53</v>
      </c>
      <c r="CM85">
        <v>26173.85</v>
      </c>
      <c r="CN85">
        <v>18815.580000000002</v>
      </c>
      <c r="CO85">
        <v>52063.42</v>
      </c>
      <c r="CP85">
        <v>31339.71</v>
      </c>
      <c r="CQ85">
        <v>68301.39</v>
      </c>
      <c r="CR85">
        <v>72762.240000000005</v>
      </c>
      <c r="CS85">
        <v>70552.44</v>
      </c>
      <c r="CT85">
        <v>88984.24</v>
      </c>
      <c r="CU85">
        <v>109147.8</v>
      </c>
      <c r="CV85">
        <v>82431.31</v>
      </c>
      <c r="CW85">
        <v>93851.38</v>
      </c>
      <c r="CX85">
        <v>115580.9</v>
      </c>
      <c r="CY85">
        <v>66699.59</v>
      </c>
      <c r="CZ85">
        <v>53481.760000000002</v>
      </c>
      <c r="DA85">
        <v>10213.93</v>
      </c>
      <c r="DB85">
        <v>30652</v>
      </c>
      <c r="DC85">
        <v>15044.58</v>
      </c>
      <c r="DD85">
        <v>0</v>
      </c>
      <c r="DE85">
        <v>0</v>
      </c>
      <c r="DF85">
        <v>0</v>
      </c>
    </row>
    <row r="86" spans="1:110" x14ac:dyDescent="0.25">
      <c r="A86" s="18" t="str">
        <f t="shared" si="1"/>
        <v>portfolio_CPP_0 to 199.99 kW_All_CAISO_1-in-10_MONTHLY SYSTEM PEAK DAY_2030_7</v>
      </c>
      <c r="B86" t="s">
        <v>192</v>
      </c>
      <c r="C86" t="s">
        <v>121</v>
      </c>
      <c r="D86" t="s">
        <v>124</v>
      </c>
      <c r="E86" t="s">
        <v>7</v>
      </c>
      <c r="F86" t="s">
        <v>110</v>
      </c>
      <c r="G86" t="s">
        <v>85</v>
      </c>
      <c r="H86" t="s">
        <v>20</v>
      </c>
      <c r="I86">
        <v>2030</v>
      </c>
      <c r="J86">
        <v>7</v>
      </c>
      <c r="K86">
        <v>11709.9</v>
      </c>
      <c r="L86">
        <v>158809.5</v>
      </c>
      <c r="M86">
        <v>153952.5</v>
      </c>
      <c r="N86">
        <v>151659.70000000001</v>
      </c>
      <c r="O86">
        <v>152268.1</v>
      </c>
      <c r="P86">
        <v>158986.1</v>
      </c>
      <c r="Q86">
        <v>176259.20000000001</v>
      </c>
      <c r="R86">
        <v>200120.8</v>
      </c>
      <c r="S86">
        <v>218016.9</v>
      </c>
      <c r="T86">
        <v>230315.8</v>
      </c>
      <c r="U86">
        <v>243197.6</v>
      </c>
      <c r="V86">
        <v>258525.2</v>
      </c>
      <c r="W86">
        <v>269623.09999999998</v>
      </c>
      <c r="X86">
        <v>277591.8</v>
      </c>
      <c r="Y86">
        <v>287999.8</v>
      </c>
      <c r="Z86">
        <v>290905.8</v>
      </c>
      <c r="AA86">
        <v>288460.59999999998</v>
      </c>
      <c r="AB86">
        <v>281546.7</v>
      </c>
      <c r="AC86">
        <v>270730.90000000002</v>
      </c>
      <c r="AD86">
        <v>253358.1</v>
      </c>
      <c r="AE86">
        <v>248465.3</v>
      </c>
      <c r="AF86">
        <v>236974.4</v>
      </c>
      <c r="AG86">
        <v>214131.20000000001</v>
      </c>
      <c r="AH86">
        <v>190510.2</v>
      </c>
      <c r="AI86">
        <v>173728.5</v>
      </c>
      <c r="AJ86">
        <v>69.539389999999997</v>
      </c>
      <c r="AK86">
        <v>69.199680000000001</v>
      </c>
      <c r="AL86">
        <v>68.752020000000002</v>
      </c>
      <c r="AM86">
        <v>67.857820000000004</v>
      </c>
      <c r="AN86">
        <v>67.86251</v>
      </c>
      <c r="AO86">
        <v>67.503079999999997</v>
      </c>
      <c r="AP86">
        <v>67.574330000000003</v>
      </c>
      <c r="AQ86">
        <v>69.314940000000007</v>
      </c>
      <c r="AR86">
        <v>72.771900000000002</v>
      </c>
      <c r="AS86">
        <v>77.102189999999993</v>
      </c>
      <c r="AT86">
        <v>79.973590000000002</v>
      </c>
      <c r="AU86">
        <v>82.355329999999995</v>
      </c>
      <c r="AV86">
        <v>83.43768</v>
      </c>
      <c r="AW86">
        <v>85.717560000000006</v>
      </c>
      <c r="AX86">
        <v>85.043400000000005</v>
      </c>
      <c r="AY86">
        <v>85.127629999999996</v>
      </c>
      <c r="AZ86">
        <v>84.704660000000004</v>
      </c>
      <c r="BA86">
        <v>81.583629999999999</v>
      </c>
      <c r="BB86">
        <v>79.886830000000003</v>
      </c>
      <c r="BC86">
        <v>76.65401</v>
      </c>
      <c r="BD86">
        <v>74.009659999999997</v>
      </c>
      <c r="BE86">
        <v>72.869720000000001</v>
      </c>
      <c r="BF86">
        <v>72.441770000000005</v>
      </c>
      <c r="BG86">
        <v>71.779240000000001</v>
      </c>
      <c r="BH86">
        <v>2007.8209999999999</v>
      </c>
      <c r="BI86">
        <v>3066.8180000000002</v>
      </c>
      <c r="BJ86">
        <v>3250.6680000000001</v>
      </c>
      <c r="BK86">
        <v>2917.51</v>
      </c>
      <c r="BL86">
        <v>3389.9580000000001</v>
      </c>
      <c r="BM86">
        <v>3257.4639999999999</v>
      </c>
      <c r="BN86">
        <v>4230.7950000000001</v>
      </c>
      <c r="BO86">
        <v>4971.357</v>
      </c>
      <c r="BP86">
        <v>8483.4159999999993</v>
      </c>
      <c r="BQ86">
        <v>11075.7</v>
      </c>
      <c r="BR86">
        <v>8355.9369999999999</v>
      </c>
      <c r="BS86">
        <v>2555.8090000000002</v>
      </c>
      <c r="BT86">
        <v>1364.6890000000001</v>
      </c>
      <c r="BU86">
        <v>-463.30880000000002</v>
      </c>
      <c r="BV86">
        <v>2586.75</v>
      </c>
      <c r="BW86">
        <v>-602.4547</v>
      </c>
      <c r="BX86">
        <v>-1208.9069999999999</v>
      </c>
      <c r="BY86">
        <v>-488.6635</v>
      </c>
      <c r="BZ86">
        <v>-3982.64</v>
      </c>
      <c r="CA86">
        <v>346.17419999999998</v>
      </c>
      <c r="CB86">
        <v>-2211.0430000000001</v>
      </c>
      <c r="CC86">
        <v>-2559.5500000000002</v>
      </c>
      <c r="CD86">
        <v>-2334.3449999999998</v>
      </c>
      <c r="CE86">
        <v>-2314.808</v>
      </c>
      <c r="CF86">
        <v>25215.919999999998</v>
      </c>
      <c r="CG86">
        <v>25016.58</v>
      </c>
      <c r="CH86">
        <v>19921.98</v>
      </c>
      <c r="CI86">
        <v>16195</v>
      </c>
      <c r="CJ86">
        <v>12427.48</v>
      </c>
      <c r="CK86">
        <v>8761.2000000000007</v>
      </c>
      <c r="CL86">
        <v>17359.77</v>
      </c>
      <c r="CM86">
        <v>25677.22</v>
      </c>
      <c r="CN86">
        <v>18458.57</v>
      </c>
      <c r="CO86">
        <v>51075.56</v>
      </c>
      <c r="CP86">
        <v>30745.07</v>
      </c>
      <c r="CQ86">
        <v>67005.429999999993</v>
      </c>
      <c r="CR86">
        <v>71381.64</v>
      </c>
      <c r="CS86">
        <v>69213.759999999995</v>
      </c>
      <c r="CT86">
        <v>87295.84</v>
      </c>
      <c r="CU86">
        <v>107076.8</v>
      </c>
      <c r="CV86">
        <v>80867.25</v>
      </c>
      <c r="CW86">
        <v>92070.64</v>
      </c>
      <c r="CX86">
        <v>113387.8</v>
      </c>
      <c r="CY86">
        <v>65434.02</v>
      </c>
      <c r="CZ86">
        <v>52466.99</v>
      </c>
      <c r="DA86">
        <v>10020.129999999999</v>
      </c>
      <c r="DB86">
        <v>30070.41</v>
      </c>
      <c r="DC86">
        <v>14759.12</v>
      </c>
      <c r="DD86">
        <v>0</v>
      </c>
      <c r="DE86">
        <v>0</v>
      </c>
      <c r="DF86">
        <v>0</v>
      </c>
    </row>
    <row r="87" spans="1:110" x14ac:dyDescent="0.25">
      <c r="A87" s="18" t="str">
        <f t="shared" si="1"/>
        <v>portfolio_CPP_0 to 199.99 kW_All_CAISO_1-in-10_MONTHLY SYSTEM PEAK DAY_2019_8</v>
      </c>
      <c r="B87" t="s">
        <v>192</v>
      </c>
      <c r="C87" t="s">
        <v>121</v>
      </c>
      <c r="D87" t="s">
        <v>124</v>
      </c>
      <c r="E87" t="s">
        <v>7</v>
      </c>
      <c r="F87" t="s">
        <v>110</v>
      </c>
      <c r="G87" t="s">
        <v>85</v>
      </c>
      <c r="H87" t="s">
        <v>20</v>
      </c>
      <c r="I87">
        <v>2019</v>
      </c>
      <c r="J87">
        <v>8</v>
      </c>
      <c r="K87">
        <v>13011</v>
      </c>
      <c r="L87">
        <v>180486.2</v>
      </c>
      <c r="M87">
        <v>175400</v>
      </c>
      <c r="N87">
        <v>171801.5</v>
      </c>
      <c r="O87">
        <v>171233.1</v>
      </c>
      <c r="P87">
        <v>177699</v>
      </c>
      <c r="Q87">
        <v>194740</v>
      </c>
      <c r="R87">
        <v>221085.7</v>
      </c>
      <c r="S87">
        <v>241694.4</v>
      </c>
      <c r="T87">
        <v>253368.4</v>
      </c>
      <c r="U87">
        <v>270797.8</v>
      </c>
      <c r="V87">
        <v>284953.8</v>
      </c>
      <c r="W87">
        <v>299776.3</v>
      </c>
      <c r="X87">
        <v>310823.3</v>
      </c>
      <c r="Y87">
        <v>320586.59999999998</v>
      </c>
      <c r="Z87">
        <v>326110.2</v>
      </c>
      <c r="AA87">
        <v>324422.40000000002</v>
      </c>
      <c r="AB87">
        <v>318389</v>
      </c>
      <c r="AC87">
        <v>304176</v>
      </c>
      <c r="AD87">
        <v>285417.40000000002</v>
      </c>
      <c r="AE87">
        <v>285128.59999999998</v>
      </c>
      <c r="AF87">
        <v>275814.90000000002</v>
      </c>
      <c r="AG87">
        <v>247182.3</v>
      </c>
      <c r="AH87">
        <v>217542.3</v>
      </c>
      <c r="AI87">
        <v>196990.9</v>
      </c>
      <c r="AJ87">
        <v>73.293980000000005</v>
      </c>
      <c r="AK87">
        <v>73.097700000000003</v>
      </c>
      <c r="AL87">
        <v>71.988939999999999</v>
      </c>
      <c r="AM87">
        <v>71.584879999999998</v>
      </c>
      <c r="AN87">
        <v>71.26164</v>
      </c>
      <c r="AO87">
        <v>70.894170000000003</v>
      </c>
      <c r="AP87">
        <v>70.248620000000003</v>
      </c>
      <c r="AQ87">
        <v>70.960329999999999</v>
      </c>
      <c r="AR87">
        <v>74.982690000000005</v>
      </c>
      <c r="AS87">
        <v>79.043480000000002</v>
      </c>
      <c r="AT87">
        <v>83.154049999999998</v>
      </c>
      <c r="AU87">
        <v>86.527289999999994</v>
      </c>
      <c r="AV87">
        <v>87.739680000000007</v>
      </c>
      <c r="AW87">
        <v>87.134169999999997</v>
      </c>
      <c r="AX87">
        <v>87.343710000000002</v>
      </c>
      <c r="AY87">
        <v>88.477080000000001</v>
      </c>
      <c r="AZ87">
        <v>87.368399999999994</v>
      </c>
      <c r="BA87">
        <v>85.439170000000004</v>
      </c>
      <c r="BB87">
        <v>84.907589999999999</v>
      </c>
      <c r="BC87">
        <v>82.073009999999996</v>
      </c>
      <c r="BD87">
        <v>78.153040000000004</v>
      </c>
      <c r="BE87">
        <v>76.127430000000004</v>
      </c>
      <c r="BF87">
        <v>74.656409999999994</v>
      </c>
      <c r="BG87">
        <v>74.035219999999995</v>
      </c>
      <c r="BH87">
        <v>4267.8450000000003</v>
      </c>
      <c r="BI87">
        <v>5705.3919999999998</v>
      </c>
      <c r="BJ87">
        <v>4898.6040000000003</v>
      </c>
      <c r="BK87">
        <v>4014.6860000000001</v>
      </c>
      <c r="BL87">
        <v>5205.8950000000004</v>
      </c>
      <c r="BM87">
        <v>5043.2120000000004</v>
      </c>
      <c r="BN87">
        <v>5764.5559999999996</v>
      </c>
      <c r="BO87">
        <v>6178.6379999999999</v>
      </c>
      <c r="BP87">
        <v>10021.709999999999</v>
      </c>
      <c r="BQ87">
        <v>12701.04</v>
      </c>
      <c r="BR87">
        <v>9949.0920000000006</v>
      </c>
      <c r="BS87">
        <v>3083.799</v>
      </c>
      <c r="BT87">
        <v>2456.5030000000002</v>
      </c>
      <c r="BU87">
        <v>-241.51130000000001</v>
      </c>
      <c r="BV87">
        <v>3550.866</v>
      </c>
      <c r="BW87">
        <v>337.07170000000002</v>
      </c>
      <c r="BX87">
        <v>-370.63389999999998</v>
      </c>
      <c r="BY87">
        <v>790.72490000000005</v>
      </c>
      <c r="BZ87">
        <v>-3066.5419999999999</v>
      </c>
      <c r="CA87">
        <v>1743.0909999999999</v>
      </c>
      <c r="CB87">
        <v>-701.2604</v>
      </c>
      <c r="CC87">
        <v>-2321.8519999999999</v>
      </c>
      <c r="CD87">
        <v>-2135.6570000000002</v>
      </c>
      <c r="CE87">
        <v>-1938.5350000000001</v>
      </c>
      <c r="CF87" s="23">
        <v>38218.949999999997</v>
      </c>
      <c r="CG87" s="23">
        <v>36216.74</v>
      </c>
      <c r="CH87" s="23">
        <v>33348.47</v>
      </c>
      <c r="CI87" s="23">
        <v>25172.33</v>
      </c>
      <c r="CJ87" s="23">
        <v>16368.73</v>
      </c>
      <c r="CK87" s="23">
        <v>13346.96</v>
      </c>
      <c r="CL87" s="23">
        <v>20823.55</v>
      </c>
      <c r="CM87" s="23">
        <v>26133.31</v>
      </c>
      <c r="CN87" s="23">
        <v>22251.57</v>
      </c>
      <c r="CO87" s="23">
        <v>76005.570000000007</v>
      </c>
      <c r="CP87" s="23">
        <v>40904.65</v>
      </c>
      <c r="CQ87" s="23">
        <v>120934.5</v>
      </c>
      <c r="CR87" s="23">
        <v>135369.60000000001</v>
      </c>
      <c r="CS87" s="23">
        <v>139367.5</v>
      </c>
      <c r="CT87" s="23">
        <v>113939.2</v>
      </c>
      <c r="CU87" s="23">
        <v>172070.5</v>
      </c>
      <c r="CV87" s="23">
        <v>131815</v>
      </c>
      <c r="CW87" s="23">
        <v>153403.79999999999</v>
      </c>
      <c r="CX87" s="23">
        <v>206253.3</v>
      </c>
      <c r="CY87" s="23">
        <v>215791.7</v>
      </c>
      <c r="CZ87" s="23">
        <v>224277.2</v>
      </c>
      <c r="DA87" s="23">
        <v>22203.32</v>
      </c>
      <c r="DB87" s="23">
        <v>30211.77</v>
      </c>
      <c r="DC87" s="23">
        <v>18392.71</v>
      </c>
      <c r="DD87">
        <v>0</v>
      </c>
      <c r="DE87">
        <v>0</v>
      </c>
      <c r="DF87">
        <v>0</v>
      </c>
    </row>
    <row r="88" spans="1:110" x14ac:dyDescent="0.25">
      <c r="A88" s="18" t="str">
        <f t="shared" si="1"/>
        <v>portfolio_CPP_0 to 199.99 kW_All_CAISO_1-in-10_MONTHLY SYSTEM PEAK DAY_2020_8</v>
      </c>
      <c r="B88" t="s">
        <v>192</v>
      </c>
      <c r="C88" t="s">
        <v>121</v>
      </c>
      <c r="D88" t="s">
        <v>124</v>
      </c>
      <c r="E88" t="s">
        <v>7</v>
      </c>
      <c r="F88" t="s">
        <v>110</v>
      </c>
      <c r="G88" t="s">
        <v>85</v>
      </c>
      <c r="H88" t="s">
        <v>20</v>
      </c>
      <c r="I88">
        <v>2020</v>
      </c>
      <c r="J88">
        <v>8</v>
      </c>
      <c r="K88">
        <v>12886.973</v>
      </c>
      <c r="L88">
        <v>178765.7</v>
      </c>
      <c r="M88">
        <v>173728</v>
      </c>
      <c r="N88">
        <v>170163.8</v>
      </c>
      <c r="O88">
        <v>169600.8</v>
      </c>
      <c r="P88">
        <v>176005.1</v>
      </c>
      <c r="Q88">
        <v>192883.6</v>
      </c>
      <c r="R88">
        <v>218978.2</v>
      </c>
      <c r="S88">
        <v>239390.5</v>
      </c>
      <c r="T88">
        <v>250953.2</v>
      </c>
      <c r="U88">
        <v>268216.40000000002</v>
      </c>
      <c r="V88">
        <v>282237.40000000002</v>
      </c>
      <c r="W88">
        <v>296918.59999999998</v>
      </c>
      <c r="X88">
        <v>307860.40000000002</v>
      </c>
      <c r="Y88">
        <v>317530.59999999998</v>
      </c>
      <c r="Z88">
        <v>323001.59999999998</v>
      </c>
      <c r="AA88">
        <v>321329.8</v>
      </c>
      <c r="AB88">
        <v>315353.90000000002</v>
      </c>
      <c r="AC88">
        <v>301276.40000000002</v>
      </c>
      <c r="AD88">
        <v>282696.59999999998</v>
      </c>
      <c r="AE88">
        <v>282410.59999999998</v>
      </c>
      <c r="AF88">
        <v>273185.7</v>
      </c>
      <c r="AG88">
        <v>244826</v>
      </c>
      <c r="AH88">
        <v>215468.6</v>
      </c>
      <c r="AI88">
        <v>195113.1</v>
      </c>
      <c r="AJ88">
        <v>73.293980000000005</v>
      </c>
      <c r="AK88">
        <v>73.097700000000003</v>
      </c>
      <c r="AL88">
        <v>71.988939999999999</v>
      </c>
      <c r="AM88">
        <v>71.584879999999998</v>
      </c>
      <c r="AN88">
        <v>71.26164</v>
      </c>
      <c r="AO88">
        <v>70.894170000000003</v>
      </c>
      <c r="AP88">
        <v>70.248620000000003</v>
      </c>
      <c r="AQ88">
        <v>70.960329999999999</v>
      </c>
      <c r="AR88">
        <v>74.982690000000005</v>
      </c>
      <c r="AS88">
        <v>79.043480000000002</v>
      </c>
      <c r="AT88">
        <v>83.154049999999998</v>
      </c>
      <c r="AU88">
        <v>86.527289999999994</v>
      </c>
      <c r="AV88">
        <v>87.739680000000007</v>
      </c>
      <c r="AW88">
        <v>87.134169999999997</v>
      </c>
      <c r="AX88">
        <v>87.343710000000002</v>
      </c>
      <c r="AY88">
        <v>88.477080000000001</v>
      </c>
      <c r="AZ88">
        <v>87.368399999999994</v>
      </c>
      <c r="BA88">
        <v>85.439170000000004</v>
      </c>
      <c r="BB88">
        <v>84.907589999999999</v>
      </c>
      <c r="BC88">
        <v>82.073009999999996</v>
      </c>
      <c r="BD88">
        <v>78.153040000000004</v>
      </c>
      <c r="BE88">
        <v>76.127430000000004</v>
      </c>
      <c r="BF88">
        <v>74.656409999999994</v>
      </c>
      <c r="BG88">
        <v>74.035219999999995</v>
      </c>
      <c r="BH88">
        <v>4227.1620000000003</v>
      </c>
      <c r="BI88">
        <v>5651.0050000000001</v>
      </c>
      <c r="BJ88">
        <v>4851.9080000000004</v>
      </c>
      <c r="BK88">
        <v>3976.4160000000002</v>
      </c>
      <c r="BL88">
        <v>5156.2700000000004</v>
      </c>
      <c r="BM88">
        <v>4995.1379999999999</v>
      </c>
      <c r="BN88">
        <v>5709.6049999999996</v>
      </c>
      <c r="BO88">
        <v>6119.74</v>
      </c>
      <c r="BP88">
        <v>9926.1839999999993</v>
      </c>
      <c r="BQ88">
        <v>12579.96</v>
      </c>
      <c r="BR88">
        <v>9854.2520000000004</v>
      </c>
      <c r="BS88">
        <v>3054.4029999999998</v>
      </c>
      <c r="BT88">
        <v>2433.0859999999998</v>
      </c>
      <c r="BU88">
        <v>-239.20910000000001</v>
      </c>
      <c r="BV88">
        <v>3517.018</v>
      </c>
      <c r="BW88">
        <v>333.85849999999999</v>
      </c>
      <c r="BX88">
        <v>-367.10079999999999</v>
      </c>
      <c r="BY88">
        <v>783.18730000000005</v>
      </c>
      <c r="BZ88">
        <v>-3037.31</v>
      </c>
      <c r="CA88">
        <v>1726.4749999999999</v>
      </c>
      <c r="CB88">
        <v>-694.57569999999998</v>
      </c>
      <c r="CC88">
        <v>-2299.7190000000001</v>
      </c>
      <c r="CD88">
        <v>-2115.299</v>
      </c>
      <c r="CE88">
        <v>-1920.0550000000001</v>
      </c>
      <c r="CF88" s="23">
        <v>37493.78</v>
      </c>
      <c r="CG88" s="23">
        <v>35529.550000000003</v>
      </c>
      <c r="CH88" s="23">
        <v>32715.71</v>
      </c>
      <c r="CI88" s="23">
        <v>24694.71</v>
      </c>
      <c r="CJ88" s="23">
        <v>16058.14</v>
      </c>
      <c r="CK88" s="23">
        <v>13093.72</v>
      </c>
      <c r="CL88" s="23">
        <v>20428.439999999999</v>
      </c>
      <c r="CM88" s="23">
        <v>25637.46</v>
      </c>
      <c r="CN88" s="23">
        <v>21829.360000000001</v>
      </c>
      <c r="CO88" s="23">
        <v>74563.429999999993</v>
      </c>
      <c r="CP88" s="23">
        <v>40128.519999999997</v>
      </c>
      <c r="CQ88" s="23">
        <v>118639.9</v>
      </c>
      <c r="CR88" s="23">
        <v>132801</v>
      </c>
      <c r="CS88" s="23">
        <v>136723.1</v>
      </c>
      <c r="CT88" s="23">
        <v>111777.3</v>
      </c>
      <c r="CU88" s="23">
        <v>168805.7</v>
      </c>
      <c r="CV88" s="23">
        <v>129313.9</v>
      </c>
      <c r="CW88" s="23">
        <v>150493.1</v>
      </c>
      <c r="CX88" s="23">
        <v>202339.9</v>
      </c>
      <c r="CY88" s="23">
        <v>211697.2</v>
      </c>
      <c r="CZ88" s="23">
        <v>220021.7</v>
      </c>
      <c r="DA88" s="23">
        <v>21782.03</v>
      </c>
      <c r="DB88" s="23">
        <v>29638.53</v>
      </c>
      <c r="DC88" s="23">
        <v>18043.72</v>
      </c>
      <c r="DD88">
        <v>0</v>
      </c>
      <c r="DE88">
        <v>0</v>
      </c>
      <c r="DF88">
        <v>0</v>
      </c>
    </row>
    <row r="89" spans="1:110" x14ac:dyDescent="0.25">
      <c r="A89" s="18" t="str">
        <f t="shared" si="1"/>
        <v>portfolio_CPP_0 to 199.99 kW_All_CAISO_1-in-10_MONTHLY SYSTEM PEAK DAY_2021_8</v>
      </c>
      <c r="B89" t="s">
        <v>192</v>
      </c>
      <c r="C89" t="s">
        <v>121</v>
      </c>
      <c r="D89" t="s">
        <v>124</v>
      </c>
      <c r="E89" t="s">
        <v>7</v>
      </c>
      <c r="F89" t="s">
        <v>110</v>
      </c>
      <c r="G89" t="s">
        <v>85</v>
      </c>
      <c r="H89" t="s">
        <v>20</v>
      </c>
      <c r="I89">
        <v>2021</v>
      </c>
      <c r="J89">
        <v>8</v>
      </c>
      <c r="K89">
        <v>12764.127</v>
      </c>
      <c r="L89">
        <v>177061.6</v>
      </c>
      <c r="M89">
        <v>172072</v>
      </c>
      <c r="N89">
        <v>168541.7</v>
      </c>
      <c r="O89">
        <v>167984.1</v>
      </c>
      <c r="P89">
        <v>174327.4</v>
      </c>
      <c r="Q89">
        <v>191045</v>
      </c>
      <c r="R89">
        <v>216890.8</v>
      </c>
      <c r="S89">
        <v>237108.5</v>
      </c>
      <c r="T89">
        <v>248560.9</v>
      </c>
      <c r="U89">
        <v>265659.7</v>
      </c>
      <c r="V89">
        <v>279547</v>
      </c>
      <c r="W89">
        <v>294088.3</v>
      </c>
      <c r="X89">
        <v>304925.7</v>
      </c>
      <c r="Y89">
        <v>314503.7</v>
      </c>
      <c r="Z89">
        <v>319922.59999999998</v>
      </c>
      <c r="AA89">
        <v>318266.8</v>
      </c>
      <c r="AB89">
        <v>312347.8</v>
      </c>
      <c r="AC89">
        <v>298404.5</v>
      </c>
      <c r="AD89">
        <v>280001.8</v>
      </c>
      <c r="AE89">
        <v>279718.5</v>
      </c>
      <c r="AF89">
        <v>270581.5</v>
      </c>
      <c r="AG89">
        <v>242492.2</v>
      </c>
      <c r="AH89">
        <v>213414.6</v>
      </c>
      <c r="AI89">
        <v>193253.2</v>
      </c>
      <c r="AJ89">
        <v>73.293980000000005</v>
      </c>
      <c r="AK89">
        <v>73.097700000000003</v>
      </c>
      <c r="AL89">
        <v>71.988939999999999</v>
      </c>
      <c r="AM89">
        <v>71.584879999999998</v>
      </c>
      <c r="AN89">
        <v>71.26164</v>
      </c>
      <c r="AO89">
        <v>70.894170000000003</v>
      </c>
      <c r="AP89">
        <v>70.248620000000003</v>
      </c>
      <c r="AQ89">
        <v>70.960329999999999</v>
      </c>
      <c r="AR89">
        <v>74.982690000000005</v>
      </c>
      <c r="AS89">
        <v>79.043480000000002</v>
      </c>
      <c r="AT89">
        <v>83.154049999999998</v>
      </c>
      <c r="AU89">
        <v>86.527289999999994</v>
      </c>
      <c r="AV89">
        <v>87.739680000000007</v>
      </c>
      <c r="AW89">
        <v>87.134169999999997</v>
      </c>
      <c r="AX89">
        <v>87.343710000000002</v>
      </c>
      <c r="AY89">
        <v>88.477080000000001</v>
      </c>
      <c r="AZ89">
        <v>87.368399999999994</v>
      </c>
      <c r="BA89">
        <v>85.439170000000004</v>
      </c>
      <c r="BB89">
        <v>84.907589999999999</v>
      </c>
      <c r="BC89">
        <v>82.073009999999996</v>
      </c>
      <c r="BD89">
        <v>78.153040000000004</v>
      </c>
      <c r="BE89">
        <v>76.127430000000004</v>
      </c>
      <c r="BF89">
        <v>74.656409999999994</v>
      </c>
      <c r="BG89">
        <v>74.035219999999995</v>
      </c>
      <c r="BH89">
        <v>4186.866</v>
      </c>
      <c r="BI89">
        <v>5597.1369999999997</v>
      </c>
      <c r="BJ89">
        <v>4805.6570000000002</v>
      </c>
      <c r="BK89">
        <v>3938.511</v>
      </c>
      <c r="BL89">
        <v>5107.1180000000004</v>
      </c>
      <c r="BM89">
        <v>4947.5219999999999</v>
      </c>
      <c r="BN89">
        <v>5655.1790000000001</v>
      </c>
      <c r="BO89">
        <v>6061.4030000000002</v>
      </c>
      <c r="BP89">
        <v>9831.5619999999999</v>
      </c>
      <c r="BQ89">
        <v>12460.04</v>
      </c>
      <c r="BR89">
        <v>9760.3160000000007</v>
      </c>
      <c r="BS89">
        <v>3025.2869999999998</v>
      </c>
      <c r="BT89">
        <v>2409.893</v>
      </c>
      <c r="BU89">
        <v>-236.9288</v>
      </c>
      <c r="BV89">
        <v>3483.491</v>
      </c>
      <c r="BW89">
        <v>330.67599999999999</v>
      </c>
      <c r="BX89">
        <v>-363.60140000000001</v>
      </c>
      <c r="BY89">
        <v>775.72149999999999</v>
      </c>
      <c r="BZ89">
        <v>-3008.357</v>
      </c>
      <c r="CA89">
        <v>1710.0170000000001</v>
      </c>
      <c r="CB89">
        <v>-687.95460000000003</v>
      </c>
      <c r="CC89">
        <v>-2277.797</v>
      </c>
      <c r="CD89">
        <v>-2095.1350000000002</v>
      </c>
      <c r="CE89">
        <v>-1901.7529999999999</v>
      </c>
      <c r="CF89" s="23">
        <v>36782.36</v>
      </c>
      <c r="CG89" s="23">
        <v>34855.410000000003</v>
      </c>
      <c r="CH89" s="23">
        <v>32094.959999999999</v>
      </c>
      <c r="CI89" s="23">
        <v>24226.15</v>
      </c>
      <c r="CJ89" s="23">
        <v>15753.45</v>
      </c>
      <c r="CK89" s="23">
        <v>12845.27</v>
      </c>
      <c r="CL89" s="23">
        <v>20040.830000000002</v>
      </c>
      <c r="CM89" s="23">
        <v>25151.01</v>
      </c>
      <c r="CN89" s="23">
        <v>21415.17</v>
      </c>
      <c r="CO89" s="23">
        <v>73148.649999999994</v>
      </c>
      <c r="CP89" s="23">
        <v>39367.120000000003</v>
      </c>
      <c r="CQ89" s="23">
        <v>116388.8</v>
      </c>
      <c r="CR89" s="23">
        <v>130281.3</v>
      </c>
      <c r="CS89" s="23">
        <v>134128.9</v>
      </c>
      <c r="CT89" s="23">
        <v>109656.4</v>
      </c>
      <c r="CU89" s="23">
        <v>165602.70000000001</v>
      </c>
      <c r="CV89" s="23">
        <v>126860.3</v>
      </c>
      <c r="CW89" s="23">
        <v>147637.6</v>
      </c>
      <c r="CX89" s="23">
        <v>198500.6</v>
      </c>
      <c r="CY89" s="23">
        <v>207680.5</v>
      </c>
      <c r="CZ89" s="23">
        <v>215847</v>
      </c>
      <c r="DA89" s="23">
        <v>21368.73</v>
      </c>
      <c r="DB89" s="23">
        <v>29076.16</v>
      </c>
      <c r="DC89" s="23">
        <v>17701.36</v>
      </c>
      <c r="DD89">
        <v>0</v>
      </c>
      <c r="DE89">
        <v>0</v>
      </c>
      <c r="DF89">
        <v>0</v>
      </c>
    </row>
    <row r="90" spans="1:110" x14ac:dyDescent="0.25">
      <c r="A90" s="18" t="str">
        <f t="shared" si="1"/>
        <v>portfolio_CPP_0 to 199.99 kW_All_CAISO_1-in-10_MONTHLY SYSTEM PEAK DAY_2022_8</v>
      </c>
      <c r="B90" t="s">
        <v>192</v>
      </c>
      <c r="C90" t="s">
        <v>121</v>
      </c>
      <c r="D90" t="s">
        <v>124</v>
      </c>
      <c r="E90" t="s">
        <v>7</v>
      </c>
      <c r="F90" t="s">
        <v>110</v>
      </c>
      <c r="G90" t="s">
        <v>85</v>
      </c>
      <c r="H90" t="s">
        <v>20</v>
      </c>
      <c r="I90">
        <v>2022</v>
      </c>
      <c r="J90">
        <v>8</v>
      </c>
      <c r="K90">
        <v>12642.453</v>
      </c>
      <c r="L90">
        <v>175373.8</v>
      </c>
      <c r="M90">
        <v>170431.7</v>
      </c>
      <c r="N90">
        <v>166935.1</v>
      </c>
      <c r="O90">
        <v>166382.79999999999</v>
      </c>
      <c r="P90">
        <v>172665.60000000001</v>
      </c>
      <c r="Q90">
        <v>189223.8</v>
      </c>
      <c r="R90">
        <v>214823.3</v>
      </c>
      <c r="S90">
        <v>234848.2</v>
      </c>
      <c r="T90">
        <v>246191.5</v>
      </c>
      <c r="U90">
        <v>263127.3</v>
      </c>
      <c r="V90">
        <v>276882.3</v>
      </c>
      <c r="W90">
        <v>291284.90000000002</v>
      </c>
      <c r="X90">
        <v>302019</v>
      </c>
      <c r="Y90">
        <v>311505.7</v>
      </c>
      <c r="Z90">
        <v>316872.90000000002</v>
      </c>
      <c r="AA90">
        <v>315232.90000000002</v>
      </c>
      <c r="AB90">
        <v>309370.40000000002</v>
      </c>
      <c r="AC90">
        <v>295560</v>
      </c>
      <c r="AD90">
        <v>277332.7</v>
      </c>
      <c r="AE90">
        <v>277052.09999999998</v>
      </c>
      <c r="AF90">
        <v>268002.2</v>
      </c>
      <c r="AG90">
        <v>240180.6</v>
      </c>
      <c r="AH90">
        <v>211380.3</v>
      </c>
      <c r="AI90">
        <v>191411</v>
      </c>
      <c r="AJ90">
        <v>73.293980000000005</v>
      </c>
      <c r="AK90">
        <v>73.097700000000003</v>
      </c>
      <c r="AL90">
        <v>71.988939999999999</v>
      </c>
      <c r="AM90">
        <v>71.584879999999998</v>
      </c>
      <c r="AN90">
        <v>71.26164</v>
      </c>
      <c r="AO90">
        <v>70.894170000000003</v>
      </c>
      <c r="AP90">
        <v>70.248620000000003</v>
      </c>
      <c r="AQ90">
        <v>70.960329999999999</v>
      </c>
      <c r="AR90">
        <v>74.982690000000005</v>
      </c>
      <c r="AS90">
        <v>79.043480000000002</v>
      </c>
      <c r="AT90">
        <v>83.154049999999998</v>
      </c>
      <c r="AU90">
        <v>86.527289999999994</v>
      </c>
      <c r="AV90">
        <v>87.739680000000007</v>
      </c>
      <c r="AW90">
        <v>87.134169999999997</v>
      </c>
      <c r="AX90">
        <v>87.343710000000002</v>
      </c>
      <c r="AY90">
        <v>88.477080000000001</v>
      </c>
      <c r="AZ90">
        <v>87.368399999999994</v>
      </c>
      <c r="BA90">
        <v>85.439170000000004</v>
      </c>
      <c r="BB90">
        <v>84.907589999999999</v>
      </c>
      <c r="BC90">
        <v>82.073009999999996</v>
      </c>
      <c r="BD90">
        <v>78.153040000000004</v>
      </c>
      <c r="BE90">
        <v>76.127430000000004</v>
      </c>
      <c r="BF90">
        <v>74.656409999999994</v>
      </c>
      <c r="BG90">
        <v>74.035219999999995</v>
      </c>
      <c r="BH90">
        <v>4146.9549999999999</v>
      </c>
      <c r="BI90">
        <v>5543.7820000000002</v>
      </c>
      <c r="BJ90">
        <v>4759.8469999999998</v>
      </c>
      <c r="BK90">
        <v>3900.9670000000001</v>
      </c>
      <c r="BL90">
        <v>5058.4340000000002</v>
      </c>
      <c r="BM90">
        <v>4900.3599999999997</v>
      </c>
      <c r="BN90">
        <v>5601.2709999999997</v>
      </c>
      <c r="BO90">
        <v>6003.6229999999996</v>
      </c>
      <c r="BP90">
        <v>9737.8430000000008</v>
      </c>
      <c r="BQ90">
        <v>12341.27</v>
      </c>
      <c r="BR90">
        <v>9667.2759999999998</v>
      </c>
      <c r="BS90">
        <v>2996.4479999999999</v>
      </c>
      <c r="BT90">
        <v>2386.9209999999998</v>
      </c>
      <c r="BU90">
        <v>-234.6703</v>
      </c>
      <c r="BV90">
        <v>3450.2849999999999</v>
      </c>
      <c r="BW90">
        <v>327.52379999999999</v>
      </c>
      <c r="BX90">
        <v>-360.1354</v>
      </c>
      <c r="BY90">
        <v>768.32690000000002</v>
      </c>
      <c r="BZ90">
        <v>-2979.68</v>
      </c>
      <c r="CA90">
        <v>1693.7170000000001</v>
      </c>
      <c r="CB90">
        <v>-681.39670000000001</v>
      </c>
      <c r="CC90">
        <v>-2256.0839999999998</v>
      </c>
      <c r="CD90">
        <v>-2075.163</v>
      </c>
      <c r="CE90">
        <v>-1883.624</v>
      </c>
      <c r="CF90">
        <v>36084.449999999997</v>
      </c>
      <c r="CG90">
        <v>34194.06</v>
      </c>
      <c r="CH90">
        <v>31485.99</v>
      </c>
      <c r="CI90">
        <v>23766.48</v>
      </c>
      <c r="CJ90">
        <v>15454.55</v>
      </c>
      <c r="CK90">
        <v>12601.55</v>
      </c>
      <c r="CL90">
        <v>19660.57</v>
      </c>
      <c r="CM90">
        <v>24673.79</v>
      </c>
      <c r="CN90">
        <v>21008.84</v>
      </c>
      <c r="CO90">
        <v>71760.72</v>
      </c>
      <c r="CP90">
        <v>38620.160000000003</v>
      </c>
      <c r="CQ90">
        <v>114180.4</v>
      </c>
      <c r="CR90">
        <v>127809.3</v>
      </c>
      <c r="CS90">
        <v>131584</v>
      </c>
      <c r="CT90">
        <v>107575.8</v>
      </c>
      <c r="CU90">
        <v>162460.5</v>
      </c>
      <c r="CV90">
        <v>124453.2</v>
      </c>
      <c r="CW90">
        <v>144836.29999999999</v>
      </c>
      <c r="CX90">
        <v>194734.3</v>
      </c>
      <c r="CY90">
        <v>203739.9</v>
      </c>
      <c r="CZ90">
        <v>211751.5</v>
      </c>
      <c r="DA90">
        <v>20963.28</v>
      </c>
      <c r="DB90">
        <v>28524.47</v>
      </c>
      <c r="DC90">
        <v>17365.490000000002</v>
      </c>
      <c r="DD90">
        <v>0</v>
      </c>
      <c r="DE90">
        <v>0</v>
      </c>
      <c r="DF90">
        <v>0</v>
      </c>
    </row>
    <row r="91" spans="1:110" x14ac:dyDescent="0.25">
      <c r="A91" s="18" t="str">
        <f t="shared" si="1"/>
        <v>portfolio_CPP_0 to 199.99 kW_All_CAISO_1-in-10_MONTHLY SYSTEM PEAK DAY_2023_8</v>
      </c>
      <c r="B91" t="s">
        <v>192</v>
      </c>
      <c r="C91" t="s">
        <v>121</v>
      </c>
      <c r="D91" t="s">
        <v>124</v>
      </c>
      <c r="E91" t="s">
        <v>7</v>
      </c>
      <c r="F91" t="s">
        <v>110</v>
      </c>
      <c r="G91" t="s">
        <v>85</v>
      </c>
      <c r="H91" t="s">
        <v>20</v>
      </c>
      <c r="I91">
        <v>2023</v>
      </c>
      <c r="J91">
        <v>8</v>
      </c>
      <c r="K91">
        <v>12521.939</v>
      </c>
      <c r="L91">
        <v>173702</v>
      </c>
      <c r="M91">
        <v>168807.1</v>
      </c>
      <c r="N91">
        <v>165343.79999999999</v>
      </c>
      <c r="O91">
        <v>164796.70000000001</v>
      </c>
      <c r="P91">
        <v>171019.7</v>
      </c>
      <c r="Q91">
        <v>187420.1</v>
      </c>
      <c r="R91">
        <v>212775.5</v>
      </c>
      <c r="S91">
        <v>232609.5</v>
      </c>
      <c r="T91">
        <v>243844.7</v>
      </c>
      <c r="U91">
        <v>260619</v>
      </c>
      <c r="V91">
        <v>274242.8</v>
      </c>
      <c r="W91">
        <v>288508.2</v>
      </c>
      <c r="X91">
        <v>299140</v>
      </c>
      <c r="Y91">
        <v>308536.3</v>
      </c>
      <c r="Z91">
        <v>313852.3</v>
      </c>
      <c r="AA91">
        <v>312227.90000000002</v>
      </c>
      <c r="AB91">
        <v>306421.3</v>
      </c>
      <c r="AC91">
        <v>292742.59999999998</v>
      </c>
      <c r="AD91">
        <v>274689</v>
      </c>
      <c r="AE91">
        <v>274411.09999999998</v>
      </c>
      <c r="AF91">
        <v>265447.5</v>
      </c>
      <c r="AG91">
        <v>237891.1</v>
      </c>
      <c r="AH91">
        <v>209365.3</v>
      </c>
      <c r="AI91">
        <v>189586.4</v>
      </c>
      <c r="AJ91">
        <v>73.293980000000005</v>
      </c>
      <c r="AK91">
        <v>73.097700000000003</v>
      </c>
      <c r="AL91">
        <v>71.988939999999999</v>
      </c>
      <c r="AM91">
        <v>71.584879999999998</v>
      </c>
      <c r="AN91">
        <v>71.26164</v>
      </c>
      <c r="AO91">
        <v>70.894170000000003</v>
      </c>
      <c r="AP91">
        <v>70.248620000000003</v>
      </c>
      <c r="AQ91">
        <v>70.960329999999999</v>
      </c>
      <c r="AR91">
        <v>74.982690000000005</v>
      </c>
      <c r="AS91">
        <v>79.043480000000002</v>
      </c>
      <c r="AT91">
        <v>83.154049999999998</v>
      </c>
      <c r="AU91">
        <v>86.527289999999994</v>
      </c>
      <c r="AV91">
        <v>87.739680000000007</v>
      </c>
      <c r="AW91">
        <v>87.134169999999997</v>
      </c>
      <c r="AX91">
        <v>87.343710000000002</v>
      </c>
      <c r="AY91">
        <v>88.477080000000001</v>
      </c>
      <c r="AZ91">
        <v>87.368399999999994</v>
      </c>
      <c r="BA91">
        <v>85.439170000000004</v>
      </c>
      <c r="BB91">
        <v>84.907589999999999</v>
      </c>
      <c r="BC91">
        <v>82.073009999999996</v>
      </c>
      <c r="BD91">
        <v>78.153040000000004</v>
      </c>
      <c r="BE91">
        <v>76.127430000000004</v>
      </c>
      <c r="BF91">
        <v>74.656409999999994</v>
      </c>
      <c r="BG91">
        <v>74.035219999999995</v>
      </c>
      <c r="BH91">
        <v>4107.424</v>
      </c>
      <c r="BI91">
        <v>5490.9359999999997</v>
      </c>
      <c r="BJ91">
        <v>4714.4740000000002</v>
      </c>
      <c r="BK91">
        <v>3863.7809999999999</v>
      </c>
      <c r="BL91">
        <v>5010.2139999999999</v>
      </c>
      <c r="BM91">
        <v>4853.6469999999999</v>
      </c>
      <c r="BN91">
        <v>5547.8760000000002</v>
      </c>
      <c r="BO91">
        <v>5946.3940000000002</v>
      </c>
      <c r="BP91">
        <v>9645.0169999999998</v>
      </c>
      <c r="BQ91">
        <v>12223.63</v>
      </c>
      <c r="BR91">
        <v>9575.1229999999996</v>
      </c>
      <c r="BS91">
        <v>2967.8850000000002</v>
      </c>
      <c r="BT91">
        <v>2364.1669999999999</v>
      </c>
      <c r="BU91">
        <v>-232.4333</v>
      </c>
      <c r="BV91">
        <v>3417.395</v>
      </c>
      <c r="BW91">
        <v>324.40170000000001</v>
      </c>
      <c r="BX91">
        <v>-356.70240000000001</v>
      </c>
      <c r="BY91">
        <v>761.00289999999995</v>
      </c>
      <c r="BZ91">
        <v>-2951.2759999999998</v>
      </c>
      <c r="CA91">
        <v>1677.5709999999999</v>
      </c>
      <c r="CB91">
        <v>-674.90120000000002</v>
      </c>
      <c r="CC91">
        <v>-2234.578</v>
      </c>
      <c r="CD91">
        <v>-2055.3809999999999</v>
      </c>
      <c r="CE91">
        <v>-1865.6679999999999</v>
      </c>
      <c r="CF91" s="23">
        <v>35399.78</v>
      </c>
      <c r="CG91" s="23">
        <v>33545.26</v>
      </c>
      <c r="CH91" s="23">
        <v>30888.57</v>
      </c>
      <c r="CI91" s="23">
        <v>23315.53</v>
      </c>
      <c r="CJ91" s="23">
        <v>15161.31</v>
      </c>
      <c r="CK91" s="23">
        <v>12362.44</v>
      </c>
      <c r="CL91" s="23">
        <v>19287.53</v>
      </c>
      <c r="CM91" s="23">
        <v>24205.63</v>
      </c>
      <c r="CN91" s="23">
        <v>20610.21</v>
      </c>
      <c r="CO91" s="23">
        <v>70399.12</v>
      </c>
      <c r="CP91" s="23">
        <v>37887.370000000003</v>
      </c>
      <c r="CQ91" s="23">
        <v>112013.9</v>
      </c>
      <c r="CR91" s="23">
        <v>125384.2</v>
      </c>
      <c r="CS91" s="23">
        <v>129087.3</v>
      </c>
      <c r="CT91" s="23">
        <v>105534.6</v>
      </c>
      <c r="CU91" s="23">
        <v>159378</v>
      </c>
      <c r="CV91" s="23">
        <v>122091.8</v>
      </c>
      <c r="CW91" s="23">
        <v>142088.20000000001</v>
      </c>
      <c r="CX91" s="23">
        <v>191039.3</v>
      </c>
      <c r="CY91" s="23">
        <v>199874.1</v>
      </c>
      <c r="CZ91" s="23">
        <v>207733.7</v>
      </c>
      <c r="DA91" s="23">
        <v>20565.52</v>
      </c>
      <c r="DB91" s="23">
        <v>27983.24</v>
      </c>
      <c r="DC91" s="23">
        <v>17036</v>
      </c>
      <c r="DD91">
        <v>0</v>
      </c>
      <c r="DE91">
        <v>0</v>
      </c>
      <c r="DF91">
        <v>0</v>
      </c>
    </row>
    <row r="92" spans="1:110" x14ac:dyDescent="0.25">
      <c r="A92" s="18" t="str">
        <f t="shared" si="1"/>
        <v>portfolio_CPP_0 to 199.99 kW_All_CAISO_1-in-10_MONTHLY SYSTEM PEAK DAY_2024_8</v>
      </c>
      <c r="B92" t="s">
        <v>192</v>
      </c>
      <c r="C92" t="s">
        <v>121</v>
      </c>
      <c r="D92" t="s">
        <v>124</v>
      </c>
      <c r="E92" t="s">
        <v>7</v>
      </c>
      <c r="F92" t="s">
        <v>110</v>
      </c>
      <c r="G92" t="s">
        <v>85</v>
      </c>
      <c r="H92" t="s">
        <v>20</v>
      </c>
      <c r="I92">
        <v>2024</v>
      </c>
      <c r="J92">
        <v>8</v>
      </c>
      <c r="K92">
        <v>12402.574000000001</v>
      </c>
      <c r="L92">
        <v>172046.2</v>
      </c>
      <c r="M92">
        <v>167197.9</v>
      </c>
      <c r="N92">
        <v>163767.70000000001</v>
      </c>
      <c r="O92">
        <v>163225.79999999999</v>
      </c>
      <c r="P92">
        <v>169389.4</v>
      </c>
      <c r="Q92">
        <v>185633.5</v>
      </c>
      <c r="R92">
        <v>210747.2</v>
      </c>
      <c r="S92">
        <v>230392.2</v>
      </c>
      <c r="T92">
        <v>241520.3</v>
      </c>
      <c r="U92">
        <v>258134.6</v>
      </c>
      <c r="V92">
        <v>271628.59999999998</v>
      </c>
      <c r="W92">
        <v>285758</v>
      </c>
      <c r="X92">
        <v>296288.5</v>
      </c>
      <c r="Y92">
        <v>305595.2</v>
      </c>
      <c r="Z92">
        <v>310860.5</v>
      </c>
      <c r="AA92">
        <v>309251.59999999998</v>
      </c>
      <c r="AB92">
        <v>303500.3</v>
      </c>
      <c r="AC92">
        <v>289952</v>
      </c>
      <c r="AD92">
        <v>272070.59999999998</v>
      </c>
      <c r="AE92">
        <v>271795.3</v>
      </c>
      <c r="AF92">
        <v>262917.09999999998</v>
      </c>
      <c r="AG92">
        <v>235623.4</v>
      </c>
      <c r="AH92">
        <v>207369.5</v>
      </c>
      <c r="AI92">
        <v>187779.1</v>
      </c>
      <c r="AJ92">
        <v>73.293980000000005</v>
      </c>
      <c r="AK92">
        <v>73.097700000000003</v>
      </c>
      <c r="AL92">
        <v>71.988939999999999</v>
      </c>
      <c r="AM92">
        <v>71.584879999999998</v>
      </c>
      <c r="AN92">
        <v>71.26164</v>
      </c>
      <c r="AO92">
        <v>70.894170000000003</v>
      </c>
      <c r="AP92">
        <v>70.248620000000003</v>
      </c>
      <c r="AQ92">
        <v>70.960329999999999</v>
      </c>
      <c r="AR92">
        <v>74.982690000000005</v>
      </c>
      <c r="AS92">
        <v>79.043480000000002</v>
      </c>
      <c r="AT92">
        <v>83.154049999999998</v>
      </c>
      <c r="AU92">
        <v>86.527289999999994</v>
      </c>
      <c r="AV92">
        <v>87.739680000000007</v>
      </c>
      <c r="AW92">
        <v>87.134169999999997</v>
      </c>
      <c r="AX92">
        <v>87.343710000000002</v>
      </c>
      <c r="AY92">
        <v>88.477080000000001</v>
      </c>
      <c r="AZ92">
        <v>87.368399999999994</v>
      </c>
      <c r="BA92">
        <v>85.439170000000004</v>
      </c>
      <c r="BB92">
        <v>84.907589999999999</v>
      </c>
      <c r="BC92">
        <v>82.073009999999996</v>
      </c>
      <c r="BD92">
        <v>78.153040000000004</v>
      </c>
      <c r="BE92">
        <v>76.127430000000004</v>
      </c>
      <c r="BF92">
        <v>74.656409999999994</v>
      </c>
      <c r="BG92">
        <v>74.035219999999995</v>
      </c>
      <c r="BH92">
        <v>4068.27</v>
      </c>
      <c r="BI92">
        <v>5438.5940000000001</v>
      </c>
      <c r="BJ92">
        <v>4669.5330000000004</v>
      </c>
      <c r="BK92">
        <v>3826.9490000000001</v>
      </c>
      <c r="BL92">
        <v>4962.4549999999999</v>
      </c>
      <c r="BM92">
        <v>4807.3789999999999</v>
      </c>
      <c r="BN92">
        <v>5494.991</v>
      </c>
      <c r="BO92">
        <v>5889.7089999999998</v>
      </c>
      <c r="BP92">
        <v>9553.0750000000007</v>
      </c>
      <c r="BQ92">
        <v>12107.1</v>
      </c>
      <c r="BR92">
        <v>9483.848</v>
      </c>
      <c r="BS92">
        <v>2939.5929999999998</v>
      </c>
      <c r="BT92">
        <v>2341.6309999999999</v>
      </c>
      <c r="BU92">
        <v>-230.2176</v>
      </c>
      <c r="BV92">
        <v>3384.819</v>
      </c>
      <c r="BW92">
        <v>321.30939999999998</v>
      </c>
      <c r="BX92">
        <v>-353.30220000000003</v>
      </c>
      <c r="BY92">
        <v>753.74860000000001</v>
      </c>
      <c r="BZ92">
        <v>-2923.143</v>
      </c>
      <c r="CA92">
        <v>1661.58</v>
      </c>
      <c r="CB92">
        <v>-668.46780000000001</v>
      </c>
      <c r="CC92">
        <v>-2213.277</v>
      </c>
      <c r="CD92">
        <v>-2035.788</v>
      </c>
      <c r="CE92">
        <v>-1847.884</v>
      </c>
      <c r="CF92" s="23">
        <v>34728.1</v>
      </c>
      <c r="CG92" s="23">
        <v>32908.769999999997</v>
      </c>
      <c r="CH92" s="23">
        <v>30302.48</v>
      </c>
      <c r="CI92" s="23">
        <v>22873.14</v>
      </c>
      <c r="CJ92" s="23">
        <v>14873.64</v>
      </c>
      <c r="CK92" s="23">
        <v>12127.87</v>
      </c>
      <c r="CL92" s="23">
        <v>18921.560000000001</v>
      </c>
      <c r="CM92" s="23">
        <v>23746.35</v>
      </c>
      <c r="CN92" s="23">
        <v>20219.150000000001</v>
      </c>
      <c r="CO92" s="23">
        <v>69063.360000000001</v>
      </c>
      <c r="CP92" s="23">
        <v>37168.49</v>
      </c>
      <c r="CQ92" s="23">
        <v>109888.5</v>
      </c>
      <c r="CR92" s="23">
        <v>123005.2</v>
      </c>
      <c r="CS92" s="23">
        <v>126637.9</v>
      </c>
      <c r="CT92" s="23">
        <v>103532.2</v>
      </c>
      <c r="CU92" s="23">
        <v>156353.9</v>
      </c>
      <c r="CV92" s="23">
        <v>119775.2</v>
      </c>
      <c r="CW92" s="23">
        <v>139392.20000000001</v>
      </c>
      <c r="CX92" s="23">
        <v>187414.5</v>
      </c>
      <c r="CY92" s="23">
        <v>196081.7</v>
      </c>
      <c r="CZ92" s="23">
        <v>203792.1</v>
      </c>
      <c r="DA92" s="23">
        <v>20175.310000000001</v>
      </c>
      <c r="DB92" s="23">
        <v>27452.28</v>
      </c>
      <c r="DC92" s="23">
        <v>16712.75</v>
      </c>
      <c r="DD92">
        <v>0</v>
      </c>
      <c r="DE92">
        <v>0</v>
      </c>
      <c r="DF92">
        <v>0</v>
      </c>
    </row>
    <row r="93" spans="1:110" x14ac:dyDescent="0.25">
      <c r="A93" s="18" t="str">
        <f t="shared" si="1"/>
        <v>portfolio_CPP_0 to 199.99 kW_All_CAISO_1-in-10_MONTHLY SYSTEM PEAK DAY_2025_8</v>
      </c>
      <c r="B93" t="s">
        <v>192</v>
      </c>
      <c r="C93" t="s">
        <v>121</v>
      </c>
      <c r="D93" t="s">
        <v>124</v>
      </c>
      <c r="E93" t="s">
        <v>7</v>
      </c>
      <c r="F93" t="s">
        <v>110</v>
      </c>
      <c r="G93" t="s">
        <v>85</v>
      </c>
      <c r="H93" t="s">
        <v>20</v>
      </c>
      <c r="I93">
        <v>2025</v>
      </c>
      <c r="J93">
        <v>8</v>
      </c>
      <c r="K93">
        <v>12284.346</v>
      </c>
      <c r="L93">
        <v>170406.2</v>
      </c>
      <c r="M93">
        <v>165604.1</v>
      </c>
      <c r="N93">
        <v>162206.5</v>
      </c>
      <c r="O93">
        <v>161669.79999999999</v>
      </c>
      <c r="P93">
        <v>167774.7</v>
      </c>
      <c r="Q93">
        <v>183863.9</v>
      </c>
      <c r="R93">
        <v>208738.2</v>
      </c>
      <c r="S93">
        <v>228196</v>
      </c>
      <c r="T93">
        <v>239218</v>
      </c>
      <c r="U93">
        <v>255674</v>
      </c>
      <c r="V93">
        <v>269039.3</v>
      </c>
      <c r="W93">
        <v>283034</v>
      </c>
      <c r="X93">
        <v>293464.09999999998</v>
      </c>
      <c r="Y93">
        <v>302682.09999999998</v>
      </c>
      <c r="Z93">
        <v>307897.2</v>
      </c>
      <c r="AA93">
        <v>306303.7</v>
      </c>
      <c r="AB93">
        <v>300607.2</v>
      </c>
      <c r="AC93">
        <v>287188</v>
      </c>
      <c r="AD93">
        <v>269477</v>
      </c>
      <c r="AE93">
        <v>269204.40000000002</v>
      </c>
      <c r="AF93">
        <v>260410.8</v>
      </c>
      <c r="AG93">
        <v>233377.3</v>
      </c>
      <c r="AH93">
        <v>205392.8</v>
      </c>
      <c r="AI93">
        <v>185989.1</v>
      </c>
      <c r="AJ93">
        <v>73.293980000000005</v>
      </c>
      <c r="AK93">
        <v>73.097700000000003</v>
      </c>
      <c r="AL93">
        <v>71.988939999999999</v>
      </c>
      <c r="AM93">
        <v>71.584879999999998</v>
      </c>
      <c r="AN93">
        <v>71.26164</v>
      </c>
      <c r="AO93">
        <v>70.894170000000003</v>
      </c>
      <c r="AP93">
        <v>70.248620000000003</v>
      </c>
      <c r="AQ93">
        <v>70.960329999999999</v>
      </c>
      <c r="AR93">
        <v>74.982690000000005</v>
      </c>
      <c r="AS93">
        <v>79.043480000000002</v>
      </c>
      <c r="AT93">
        <v>83.154049999999998</v>
      </c>
      <c r="AU93">
        <v>86.527289999999994</v>
      </c>
      <c r="AV93">
        <v>87.739680000000007</v>
      </c>
      <c r="AW93">
        <v>87.134169999999997</v>
      </c>
      <c r="AX93">
        <v>87.343710000000002</v>
      </c>
      <c r="AY93">
        <v>88.477080000000001</v>
      </c>
      <c r="AZ93">
        <v>87.368399999999994</v>
      </c>
      <c r="BA93">
        <v>85.439170000000004</v>
      </c>
      <c r="BB93">
        <v>84.907589999999999</v>
      </c>
      <c r="BC93">
        <v>82.073009999999996</v>
      </c>
      <c r="BD93">
        <v>78.153040000000004</v>
      </c>
      <c r="BE93">
        <v>76.127430000000004</v>
      </c>
      <c r="BF93">
        <v>74.656409999999994</v>
      </c>
      <c r="BG93">
        <v>74.035219999999995</v>
      </c>
      <c r="BH93">
        <v>4029.489</v>
      </c>
      <c r="BI93">
        <v>5386.75</v>
      </c>
      <c r="BJ93">
        <v>4625.0209999999997</v>
      </c>
      <c r="BK93">
        <v>3790.4690000000001</v>
      </c>
      <c r="BL93">
        <v>4915.1499999999996</v>
      </c>
      <c r="BM93">
        <v>4761.5529999999999</v>
      </c>
      <c r="BN93">
        <v>5442.61</v>
      </c>
      <c r="BO93">
        <v>5833.5659999999998</v>
      </c>
      <c r="BP93">
        <v>9462.0110000000004</v>
      </c>
      <c r="BQ93">
        <v>11991.69</v>
      </c>
      <c r="BR93">
        <v>9393.4429999999993</v>
      </c>
      <c r="BS93">
        <v>2911.5720000000001</v>
      </c>
      <c r="BT93">
        <v>2319.3090000000002</v>
      </c>
      <c r="BU93">
        <v>-228.0231</v>
      </c>
      <c r="BV93">
        <v>3352.5529999999999</v>
      </c>
      <c r="BW93">
        <v>318.24650000000003</v>
      </c>
      <c r="BX93">
        <v>-349.93430000000001</v>
      </c>
      <c r="BY93">
        <v>746.56349999999998</v>
      </c>
      <c r="BZ93">
        <v>-2895.2779999999998</v>
      </c>
      <c r="CA93">
        <v>1645.741</v>
      </c>
      <c r="CB93">
        <v>-662.09559999999999</v>
      </c>
      <c r="CC93">
        <v>-2192.1790000000001</v>
      </c>
      <c r="CD93">
        <v>-2016.3820000000001</v>
      </c>
      <c r="CE93">
        <v>-1830.269</v>
      </c>
      <c r="CF93" s="23">
        <v>34069.160000000003</v>
      </c>
      <c r="CG93" s="23">
        <v>32284.35</v>
      </c>
      <c r="CH93" s="23">
        <v>29727.52</v>
      </c>
      <c r="CI93" s="23">
        <v>22439.14</v>
      </c>
      <c r="CJ93" s="23">
        <v>14591.42</v>
      </c>
      <c r="CK93" s="23">
        <v>11897.76</v>
      </c>
      <c r="CL93" s="23">
        <v>18562.54</v>
      </c>
      <c r="CM93" s="23">
        <v>23295.78</v>
      </c>
      <c r="CN93" s="23">
        <v>19835.509999999998</v>
      </c>
      <c r="CO93" s="23">
        <v>67752.94</v>
      </c>
      <c r="CP93" s="23">
        <v>36463.25</v>
      </c>
      <c r="CQ93" s="23">
        <v>107803.5</v>
      </c>
      <c r="CR93" s="23">
        <v>120671.2</v>
      </c>
      <c r="CS93" s="23">
        <v>124235.1</v>
      </c>
      <c r="CT93" s="23">
        <v>101567.8</v>
      </c>
      <c r="CU93" s="23">
        <v>153387.29999999999</v>
      </c>
      <c r="CV93" s="23">
        <v>117502.6</v>
      </c>
      <c r="CW93" s="23">
        <v>136747.29999999999</v>
      </c>
      <c r="CX93" s="23">
        <v>183858.5</v>
      </c>
      <c r="CY93" s="23">
        <v>192361.2</v>
      </c>
      <c r="CZ93" s="23">
        <v>199925.3</v>
      </c>
      <c r="DA93" s="23">
        <v>19792.5</v>
      </c>
      <c r="DB93" s="23">
        <v>26931.4</v>
      </c>
      <c r="DC93" s="23">
        <v>16395.64</v>
      </c>
      <c r="DD93">
        <v>0</v>
      </c>
      <c r="DE93">
        <v>0</v>
      </c>
      <c r="DF93">
        <v>0</v>
      </c>
    </row>
    <row r="94" spans="1:110" x14ac:dyDescent="0.25">
      <c r="A94" s="18" t="str">
        <f t="shared" si="1"/>
        <v>portfolio_CPP_0 to 199.99 kW_All_CAISO_1-in-10_MONTHLY SYSTEM PEAK DAY_2026_8</v>
      </c>
      <c r="B94" t="s">
        <v>192</v>
      </c>
      <c r="C94" t="s">
        <v>121</v>
      </c>
      <c r="D94" t="s">
        <v>124</v>
      </c>
      <c r="E94" t="s">
        <v>7</v>
      </c>
      <c r="F94" t="s">
        <v>110</v>
      </c>
      <c r="G94" t="s">
        <v>85</v>
      </c>
      <c r="H94" t="s">
        <v>20</v>
      </c>
      <c r="I94">
        <v>2026</v>
      </c>
      <c r="J94">
        <v>8</v>
      </c>
      <c r="K94">
        <v>12167.245999999999</v>
      </c>
      <c r="L94">
        <v>168781.8</v>
      </c>
      <c r="M94">
        <v>164025.5</v>
      </c>
      <c r="N94">
        <v>160660.29999999999</v>
      </c>
      <c r="O94">
        <v>160128.70000000001</v>
      </c>
      <c r="P94">
        <v>166175.4</v>
      </c>
      <c r="Q94">
        <v>182111.2</v>
      </c>
      <c r="R94">
        <v>206748.4</v>
      </c>
      <c r="S94">
        <v>226020.7</v>
      </c>
      <c r="T94">
        <v>236937.60000000001</v>
      </c>
      <c r="U94">
        <v>253236.8</v>
      </c>
      <c r="V94">
        <v>266474.7</v>
      </c>
      <c r="W94">
        <v>280336</v>
      </c>
      <c r="X94">
        <v>290666.7</v>
      </c>
      <c r="Y94">
        <v>299796.8</v>
      </c>
      <c r="Z94">
        <v>304962.2</v>
      </c>
      <c r="AA94">
        <v>303383.8</v>
      </c>
      <c r="AB94">
        <v>297741.7</v>
      </c>
      <c r="AC94">
        <v>284450.40000000002</v>
      </c>
      <c r="AD94">
        <v>266908.3</v>
      </c>
      <c r="AE94">
        <v>266638.2</v>
      </c>
      <c r="AF94">
        <v>257928.5</v>
      </c>
      <c r="AG94">
        <v>231152.7</v>
      </c>
      <c r="AH94">
        <v>203434.9</v>
      </c>
      <c r="AI94">
        <v>184216.2</v>
      </c>
      <c r="AJ94">
        <v>73.293980000000005</v>
      </c>
      <c r="AK94">
        <v>73.097700000000003</v>
      </c>
      <c r="AL94">
        <v>71.988939999999999</v>
      </c>
      <c r="AM94">
        <v>71.584879999999998</v>
      </c>
      <c r="AN94">
        <v>71.26164</v>
      </c>
      <c r="AO94">
        <v>70.894170000000003</v>
      </c>
      <c r="AP94">
        <v>70.248620000000003</v>
      </c>
      <c r="AQ94">
        <v>70.960329999999999</v>
      </c>
      <c r="AR94">
        <v>74.982690000000005</v>
      </c>
      <c r="AS94">
        <v>79.043480000000002</v>
      </c>
      <c r="AT94">
        <v>83.154049999999998</v>
      </c>
      <c r="AU94">
        <v>86.527289999999994</v>
      </c>
      <c r="AV94">
        <v>87.739680000000007</v>
      </c>
      <c r="AW94">
        <v>87.134169999999997</v>
      </c>
      <c r="AX94">
        <v>87.343710000000002</v>
      </c>
      <c r="AY94">
        <v>88.477080000000001</v>
      </c>
      <c r="AZ94">
        <v>87.368399999999994</v>
      </c>
      <c r="BA94">
        <v>85.439170000000004</v>
      </c>
      <c r="BB94">
        <v>84.907589999999999</v>
      </c>
      <c r="BC94">
        <v>82.073009999999996</v>
      </c>
      <c r="BD94">
        <v>78.153040000000004</v>
      </c>
      <c r="BE94">
        <v>76.127430000000004</v>
      </c>
      <c r="BF94">
        <v>74.656409999999994</v>
      </c>
      <c r="BG94">
        <v>74.035219999999995</v>
      </c>
      <c r="BH94">
        <v>3991.078</v>
      </c>
      <c r="BI94">
        <v>5335.4009999999998</v>
      </c>
      <c r="BJ94">
        <v>4580.933</v>
      </c>
      <c r="BK94">
        <v>3754.3359999999998</v>
      </c>
      <c r="BL94">
        <v>4868.2960000000003</v>
      </c>
      <c r="BM94">
        <v>4716.1639999999998</v>
      </c>
      <c r="BN94">
        <v>5390.7290000000003</v>
      </c>
      <c r="BO94">
        <v>5777.9579999999996</v>
      </c>
      <c r="BP94">
        <v>9371.8130000000001</v>
      </c>
      <c r="BQ94">
        <v>11877.38</v>
      </c>
      <c r="BR94">
        <v>9303.9</v>
      </c>
      <c r="BS94">
        <v>2883.817</v>
      </c>
      <c r="BT94">
        <v>2297.1999999999998</v>
      </c>
      <c r="BU94">
        <v>-225.8494</v>
      </c>
      <c r="BV94">
        <v>3320.5949999999998</v>
      </c>
      <c r="BW94">
        <v>315.21280000000002</v>
      </c>
      <c r="BX94">
        <v>-346.5985</v>
      </c>
      <c r="BY94">
        <v>739.44680000000005</v>
      </c>
      <c r="BZ94">
        <v>-2867.6790000000001</v>
      </c>
      <c r="CA94">
        <v>1630.0530000000001</v>
      </c>
      <c r="CB94">
        <v>-655.78420000000006</v>
      </c>
      <c r="CC94">
        <v>-2171.2820000000002</v>
      </c>
      <c r="CD94">
        <v>-1997.1610000000001</v>
      </c>
      <c r="CE94">
        <v>-1812.8219999999999</v>
      </c>
      <c r="CF94" s="23">
        <v>33422.730000000003</v>
      </c>
      <c r="CG94" s="23">
        <v>31671.78</v>
      </c>
      <c r="CH94" s="23">
        <v>29163.47</v>
      </c>
      <c r="CI94" s="23">
        <v>22013.37</v>
      </c>
      <c r="CJ94" s="23">
        <v>14314.56</v>
      </c>
      <c r="CK94" s="23">
        <v>11672.01</v>
      </c>
      <c r="CL94" s="23">
        <v>18210.330000000002</v>
      </c>
      <c r="CM94" s="23">
        <v>22853.759999999998</v>
      </c>
      <c r="CN94" s="23">
        <v>19459.150000000001</v>
      </c>
      <c r="CO94" s="23">
        <v>66467.39</v>
      </c>
      <c r="CP94" s="23">
        <v>35771.39</v>
      </c>
      <c r="CQ94" s="23">
        <v>105758</v>
      </c>
      <c r="CR94" s="23">
        <v>118381.6</v>
      </c>
      <c r="CS94" s="23">
        <v>121877.8</v>
      </c>
      <c r="CT94" s="23">
        <v>99640.6</v>
      </c>
      <c r="CU94" s="23">
        <v>150476.9</v>
      </c>
      <c r="CV94" s="23">
        <v>115273.1</v>
      </c>
      <c r="CW94" s="23">
        <v>134152.70000000001</v>
      </c>
      <c r="CX94" s="23">
        <v>180369.9</v>
      </c>
      <c r="CY94" s="23">
        <v>188711.3</v>
      </c>
      <c r="CZ94" s="23">
        <v>196131.9</v>
      </c>
      <c r="DA94" s="23">
        <v>19416.95</v>
      </c>
      <c r="DB94" s="23">
        <v>26420.400000000001</v>
      </c>
      <c r="DC94" s="23">
        <v>16084.55</v>
      </c>
      <c r="DD94">
        <v>0</v>
      </c>
      <c r="DE94">
        <v>0</v>
      </c>
      <c r="DF94">
        <v>0</v>
      </c>
    </row>
    <row r="95" spans="1:110" x14ac:dyDescent="0.25">
      <c r="A95" s="18" t="str">
        <f t="shared" si="1"/>
        <v>portfolio_CPP_0 to 199.99 kW_All_CAISO_1-in-10_MONTHLY SYSTEM PEAK DAY_2027_8</v>
      </c>
      <c r="B95" t="s">
        <v>192</v>
      </c>
      <c r="C95" t="s">
        <v>121</v>
      </c>
      <c r="D95" t="s">
        <v>124</v>
      </c>
      <c r="E95" t="s">
        <v>7</v>
      </c>
      <c r="F95" t="s">
        <v>110</v>
      </c>
      <c r="G95" t="s">
        <v>85</v>
      </c>
      <c r="H95" t="s">
        <v>20</v>
      </c>
      <c r="I95">
        <v>2027</v>
      </c>
      <c r="J95">
        <v>8</v>
      </c>
      <c r="K95">
        <v>12051.261</v>
      </c>
      <c r="L95">
        <v>167172.9</v>
      </c>
      <c r="M95">
        <v>162461.9</v>
      </c>
      <c r="N95">
        <v>159128.79999999999</v>
      </c>
      <c r="O95">
        <v>158602.29999999999</v>
      </c>
      <c r="P95">
        <v>164591.29999999999</v>
      </c>
      <c r="Q95">
        <v>180375.3</v>
      </c>
      <c r="R95">
        <v>204777.60000000001</v>
      </c>
      <c r="S95">
        <v>223866.1</v>
      </c>
      <c r="T95">
        <v>234679</v>
      </c>
      <c r="U95">
        <v>250822.8</v>
      </c>
      <c r="V95">
        <v>263934.5</v>
      </c>
      <c r="W95">
        <v>277663.7</v>
      </c>
      <c r="X95">
        <v>287895.90000000002</v>
      </c>
      <c r="Y95">
        <v>296938.90000000002</v>
      </c>
      <c r="Z95">
        <v>302055.2</v>
      </c>
      <c r="AA95">
        <v>300491.8</v>
      </c>
      <c r="AB95">
        <v>294903.5</v>
      </c>
      <c r="AC95">
        <v>281738.90000000002</v>
      </c>
      <c r="AD95">
        <v>264363.90000000002</v>
      </c>
      <c r="AE95">
        <v>264096.5</v>
      </c>
      <c r="AF95">
        <v>255469.8</v>
      </c>
      <c r="AG95">
        <v>228949.2</v>
      </c>
      <c r="AH95">
        <v>201495.6</v>
      </c>
      <c r="AI95">
        <v>182460.1</v>
      </c>
      <c r="AJ95">
        <v>73.293980000000005</v>
      </c>
      <c r="AK95">
        <v>73.097700000000003</v>
      </c>
      <c r="AL95">
        <v>71.988939999999999</v>
      </c>
      <c r="AM95">
        <v>71.584879999999998</v>
      </c>
      <c r="AN95">
        <v>71.26164</v>
      </c>
      <c r="AO95">
        <v>70.894170000000003</v>
      </c>
      <c r="AP95">
        <v>70.248620000000003</v>
      </c>
      <c r="AQ95">
        <v>70.960329999999999</v>
      </c>
      <c r="AR95">
        <v>74.982690000000005</v>
      </c>
      <c r="AS95">
        <v>79.043480000000002</v>
      </c>
      <c r="AT95">
        <v>83.154049999999998</v>
      </c>
      <c r="AU95">
        <v>86.527289999999994</v>
      </c>
      <c r="AV95">
        <v>87.739680000000007</v>
      </c>
      <c r="AW95">
        <v>87.134169999999997</v>
      </c>
      <c r="AX95">
        <v>87.343710000000002</v>
      </c>
      <c r="AY95">
        <v>88.477080000000001</v>
      </c>
      <c r="AZ95">
        <v>87.368399999999994</v>
      </c>
      <c r="BA95">
        <v>85.439170000000004</v>
      </c>
      <c r="BB95">
        <v>84.907589999999999</v>
      </c>
      <c r="BC95">
        <v>82.073009999999996</v>
      </c>
      <c r="BD95">
        <v>78.153040000000004</v>
      </c>
      <c r="BE95">
        <v>76.127430000000004</v>
      </c>
      <c r="BF95">
        <v>74.656409999999994</v>
      </c>
      <c r="BG95">
        <v>74.035219999999995</v>
      </c>
      <c r="BH95">
        <v>3953.0329999999999</v>
      </c>
      <c r="BI95">
        <v>5284.5420000000004</v>
      </c>
      <c r="BJ95">
        <v>4537.2650000000003</v>
      </c>
      <c r="BK95">
        <v>3718.5479999999998</v>
      </c>
      <c r="BL95">
        <v>4821.8890000000001</v>
      </c>
      <c r="BM95">
        <v>4671.2070000000003</v>
      </c>
      <c r="BN95">
        <v>5339.3410000000003</v>
      </c>
      <c r="BO95">
        <v>5722.8789999999999</v>
      </c>
      <c r="BP95">
        <v>9282.4779999999992</v>
      </c>
      <c r="BQ95">
        <v>11764.16</v>
      </c>
      <c r="BR95">
        <v>9215.2109999999993</v>
      </c>
      <c r="BS95">
        <v>2856.3270000000002</v>
      </c>
      <c r="BT95">
        <v>2275.3020000000001</v>
      </c>
      <c r="BU95">
        <v>-223.69649999999999</v>
      </c>
      <c r="BV95">
        <v>3288.9409999999998</v>
      </c>
      <c r="BW95">
        <v>312.20800000000003</v>
      </c>
      <c r="BX95">
        <v>-343.2946</v>
      </c>
      <c r="BY95">
        <v>732.3981</v>
      </c>
      <c r="BZ95">
        <v>-2840.3429999999998</v>
      </c>
      <c r="CA95">
        <v>1614.5139999999999</v>
      </c>
      <c r="CB95">
        <v>-649.53290000000004</v>
      </c>
      <c r="CC95">
        <v>-2150.5839999999998</v>
      </c>
      <c r="CD95">
        <v>-1978.123</v>
      </c>
      <c r="CE95">
        <v>-1795.5409999999999</v>
      </c>
      <c r="CF95" s="23">
        <v>32788.559999999998</v>
      </c>
      <c r="CG95" s="23">
        <v>31070.84</v>
      </c>
      <c r="CH95" s="23">
        <v>28610.11</v>
      </c>
      <c r="CI95" s="23">
        <v>21595.69</v>
      </c>
      <c r="CJ95" s="23">
        <v>14042.96</v>
      </c>
      <c r="CK95" s="23">
        <v>11450.54</v>
      </c>
      <c r="CL95" s="23">
        <v>17864.810000000001</v>
      </c>
      <c r="CM95" s="23">
        <v>22420.13</v>
      </c>
      <c r="CN95" s="23">
        <v>19089.93</v>
      </c>
      <c r="CO95" s="23">
        <v>65206.23</v>
      </c>
      <c r="CP95" s="23">
        <v>35092.660000000003</v>
      </c>
      <c r="CQ95" s="23">
        <v>103751.4</v>
      </c>
      <c r="CR95" s="23">
        <v>116135.4</v>
      </c>
      <c r="CS95" s="23">
        <v>119565.3</v>
      </c>
      <c r="CT95" s="23">
        <v>97750.01</v>
      </c>
      <c r="CU95" s="23">
        <v>147621.70000000001</v>
      </c>
      <c r="CV95" s="23">
        <v>113085.9</v>
      </c>
      <c r="CW95" s="23">
        <v>131607.29999999999</v>
      </c>
      <c r="CX95" s="23">
        <v>176947.6</v>
      </c>
      <c r="CY95" s="23">
        <v>185130.7</v>
      </c>
      <c r="CZ95" s="23">
        <v>192410.5</v>
      </c>
      <c r="DA95" s="23">
        <v>19048.53</v>
      </c>
      <c r="DB95" s="23">
        <v>25919.09</v>
      </c>
      <c r="DC95" s="23">
        <v>15779.36</v>
      </c>
      <c r="DD95">
        <v>0</v>
      </c>
      <c r="DE95">
        <v>0</v>
      </c>
      <c r="DF95">
        <v>0</v>
      </c>
    </row>
    <row r="96" spans="1:110" x14ac:dyDescent="0.25">
      <c r="A96" s="18" t="str">
        <f t="shared" si="1"/>
        <v>portfolio_CPP_0 to 199.99 kW_All_CAISO_1-in-10_MONTHLY SYSTEM PEAK DAY_2028_8</v>
      </c>
      <c r="B96" t="s">
        <v>192</v>
      </c>
      <c r="C96" t="s">
        <v>121</v>
      </c>
      <c r="D96" t="s">
        <v>124</v>
      </c>
      <c r="E96" t="s">
        <v>7</v>
      </c>
      <c r="F96" t="s">
        <v>110</v>
      </c>
      <c r="G96" t="s">
        <v>85</v>
      </c>
      <c r="H96" t="s">
        <v>20</v>
      </c>
      <c r="I96">
        <v>2028</v>
      </c>
      <c r="J96">
        <v>8</v>
      </c>
      <c r="K96">
        <v>11936.383</v>
      </c>
      <c r="L96">
        <v>165579.29999999999</v>
      </c>
      <c r="M96">
        <v>160913.20000000001</v>
      </c>
      <c r="N96">
        <v>157611.9</v>
      </c>
      <c r="O96">
        <v>157090.4</v>
      </c>
      <c r="P96">
        <v>163022.39999999999</v>
      </c>
      <c r="Q96">
        <v>178655.8</v>
      </c>
      <c r="R96">
        <v>202825.5</v>
      </c>
      <c r="S96">
        <v>221732.1</v>
      </c>
      <c r="T96">
        <v>232441.9</v>
      </c>
      <c r="U96">
        <v>248431.8</v>
      </c>
      <c r="V96">
        <v>261418.6</v>
      </c>
      <c r="W96">
        <v>275016.8</v>
      </c>
      <c r="X96">
        <v>285151.5</v>
      </c>
      <c r="Y96">
        <v>294108.40000000002</v>
      </c>
      <c r="Z96">
        <v>299175.8</v>
      </c>
      <c r="AA96">
        <v>297627.40000000002</v>
      </c>
      <c r="AB96">
        <v>292092.3</v>
      </c>
      <c r="AC96">
        <v>279053.2</v>
      </c>
      <c r="AD96">
        <v>261843.9</v>
      </c>
      <c r="AE96">
        <v>261579</v>
      </c>
      <c r="AF96">
        <v>253034.5</v>
      </c>
      <c r="AG96">
        <v>226766.8</v>
      </c>
      <c r="AH96">
        <v>199574.8</v>
      </c>
      <c r="AI96">
        <v>180720.8</v>
      </c>
      <c r="AJ96">
        <v>73.293980000000005</v>
      </c>
      <c r="AK96">
        <v>73.097700000000003</v>
      </c>
      <c r="AL96">
        <v>71.988939999999999</v>
      </c>
      <c r="AM96">
        <v>71.584879999999998</v>
      </c>
      <c r="AN96">
        <v>71.26164</v>
      </c>
      <c r="AO96">
        <v>70.894170000000003</v>
      </c>
      <c r="AP96">
        <v>70.248620000000003</v>
      </c>
      <c r="AQ96">
        <v>70.960329999999999</v>
      </c>
      <c r="AR96">
        <v>74.982690000000005</v>
      </c>
      <c r="AS96">
        <v>79.043480000000002</v>
      </c>
      <c r="AT96">
        <v>83.154049999999998</v>
      </c>
      <c r="AU96">
        <v>86.527289999999994</v>
      </c>
      <c r="AV96">
        <v>87.739680000000007</v>
      </c>
      <c r="AW96">
        <v>87.134169999999997</v>
      </c>
      <c r="AX96">
        <v>87.343710000000002</v>
      </c>
      <c r="AY96">
        <v>88.477080000000001</v>
      </c>
      <c r="AZ96">
        <v>87.368399999999994</v>
      </c>
      <c r="BA96">
        <v>85.439170000000004</v>
      </c>
      <c r="BB96">
        <v>84.907589999999999</v>
      </c>
      <c r="BC96">
        <v>82.073009999999996</v>
      </c>
      <c r="BD96">
        <v>78.153040000000004</v>
      </c>
      <c r="BE96">
        <v>76.127430000000004</v>
      </c>
      <c r="BF96">
        <v>74.656409999999994</v>
      </c>
      <c r="BG96">
        <v>74.035219999999995</v>
      </c>
      <c r="BH96">
        <v>3915.3510000000001</v>
      </c>
      <c r="BI96">
        <v>5234.1670000000004</v>
      </c>
      <c r="BJ96">
        <v>4494.0129999999999</v>
      </c>
      <c r="BK96">
        <v>3683.1010000000001</v>
      </c>
      <c r="BL96">
        <v>4775.924</v>
      </c>
      <c r="BM96">
        <v>4626.6790000000001</v>
      </c>
      <c r="BN96">
        <v>5288.4440000000004</v>
      </c>
      <c r="BO96">
        <v>5668.326</v>
      </c>
      <c r="BP96">
        <v>9193.9920000000002</v>
      </c>
      <c r="BQ96">
        <v>11652.02</v>
      </c>
      <c r="BR96">
        <v>9127.3670000000002</v>
      </c>
      <c r="BS96">
        <v>2829.0990000000002</v>
      </c>
      <c r="BT96">
        <v>2253.6129999999998</v>
      </c>
      <c r="BU96">
        <v>-221.5641</v>
      </c>
      <c r="BV96">
        <v>3257.5889999999999</v>
      </c>
      <c r="BW96">
        <v>309.2319</v>
      </c>
      <c r="BX96">
        <v>-340.02210000000002</v>
      </c>
      <c r="BY96">
        <v>725.41650000000004</v>
      </c>
      <c r="BZ96">
        <v>-2813.2669999999998</v>
      </c>
      <c r="CA96">
        <v>1599.124</v>
      </c>
      <c r="CB96">
        <v>-643.34119999999996</v>
      </c>
      <c r="CC96">
        <v>-2130.0830000000001</v>
      </c>
      <c r="CD96">
        <v>-1959.2670000000001</v>
      </c>
      <c r="CE96">
        <v>-1778.425</v>
      </c>
      <c r="CF96" s="23">
        <v>32166.43</v>
      </c>
      <c r="CG96" s="23">
        <v>30481.29</v>
      </c>
      <c r="CH96" s="23">
        <v>28067.26</v>
      </c>
      <c r="CI96" s="23">
        <v>21185.93</v>
      </c>
      <c r="CJ96" s="23">
        <v>13776.5</v>
      </c>
      <c r="CK96" s="23">
        <v>11233.28</v>
      </c>
      <c r="CL96" s="23">
        <v>17525.84</v>
      </c>
      <c r="CM96" s="23">
        <v>21994.73</v>
      </c>
      <c r="CN96" s="23">
        <v>18727.71</v>
      </c>
      <c r="CO96" s="23">
        <v>63968.99</v>
      </c>
      <c r="CP96" s="23">
        <v>34426.81</v>
      </c>
      <c r="CQ96" s="23">
        <v>101782.8</v>
      </c>
      <c r="CR96" s="23">
        <v>113931.8</v>
      </c>
      <c r="CS96" s="23">
        <v>117296.7</v>
      </c>
      <c r="CT96" s="23">
        <v>95895.29</v>
      </c>
      <c r="CU96" s="23">
        <v>144820.70000000001</v>
      </c>
      <c r="CV96" s="23">
        <v>110940.2</v>
      </c>
      <c r="CW96" s="23">
        <v>129110.1</v>
      </c>
      <c r="CX96" s="23">
        <v>173590.2</v>
      </c>
      <c r="CY96" s="23">
        <v>181618</v>
      </c>
      <c r="CZ96" s="23">
        <v>188759.7</v>
      </c>
      <c r="DA96" s="23">
        <v>18687.099999999999</v>
      </c>
      <c r="DB96" s="23">
        <v>25427.3</v>
      </c>
      <c r="DC96" s="23">
        <v>15479.96</v>
      </c>
      <c r="DD96">
        <v>0</v>
      </c>
      <c r="DE96">
        <v>0</v>
      </c>
      <c r="DF96">
        <v>0</v>
      </c>
    </row>
    <row r="97" spans="1:110" x14ac:dyDescent="0.25">
      <c r="A97" s="18" t="str">
        <f t="shared" si="1"/>
        <v>portfolio_CPP_0 to 199.99 kW_All_CAISO_1-in-10_MONTHLY SYSTEM PEAK DAY_2029_8</v>
      </c>
      <c r="B97" t="s">
        <v>192</v>
      </c>
      <c r="C97" t="s">
        <v>121</v>
      </c>
      <c r="D97" t="s">
        <v>124</v>
      </c>
      <c r="E97" t="s">
        <v>7</v>
      </c>
      <c r="F97" t="s">
        <v>110</v>
      </c>
      <c r="G97" t="s">
        <v>85</v>
      </c>
      <c r="H97" t="s">
        <v>20</v>
      </c>
      <c r="I97">
        <v>2029</v>
      </c>
      <c r="J97">
        <v>8</v>
      </c>
      <c r="K97">
        <v>11822.599</v>
      </c>
      <c r="L97">
        <v>164000.9</v>
      </c>
      <c r="M97">
        <v>159379.29999999999</v>
      </c>
      <c r="N97">
        <v>156109.5</v>
      </c>
      <c r="O97">
        <v>155592.9</v>
      </c>
      <c r="P97">
        <v>161468.29999999999</v>
      </c>
      <c r="Q97">
        <v>176952.8</v>
      </c>
      <c r="R97">
        <v>200892.1</v>
      </c>
      <c r="S97">
        <v>219618.5</v>
      </c>
      <c r="T97">
        <v>230226.2</v>
      </c>
      <c r="U97">
        <v>246063.6</v>
      </c>
      <c r="V97">
        <v>258926.6</v>
      </c>
      <c r="W97">
        <v>272395.3</v>
      </c>
      <c r="X97">
        <v>282433.3</v>
      </c>
      <c r="Y97">
        <v>291304.8</v>
      </c>
      <c r="Z97">
        <v>296323.90000000002</v>
      </c>
      <c r="AA97">
        <v>294790.3</v>
      </c>
      <c r="AB97">
        <v>289307.90000000002</v>
      </c>
      <c r="AC97">
        <v>276393.09999999998</v>
      </c>
      <c r="AD97">
        <v>259347.9</v>
      </c>
      <c r="AE97">
        <v>259085.5</v>
      </c>
      <c r="AF97">
        <v>250622.4</v>
      </c>
      <c r="AG97">
        <v>224605.1</v>
      </c>
      <c r="AH97">
        <v>197672.4</v>
      </c>
      <c r="AI97">
        <v>178998.1</v>
      </c>
      <c r="AJ97">
        <v>73.293980000000005</v>
      </c>
      <c r="AK97">
        <v>73.097700000000003</v>
      </c>
      <c r="AL97">
        <v>71.988939999999999</v>
      </c>
      <c r="AM97">
        <v>71.584879999999998</v>
      </c>
      <c r="AN97">
        <v>71.26164</v>
      </c>
      <c r="AO97">
        <v>70.894170000000003</v>
      </c>
      <c r="AP97">
        <v>70.248620000000003</v>
      </c>
      <c r="AQ97">
        <v>70.960329999999999</v>
      </c>
      <c r="AR97">
        <v>74.982690000000005</v>
      </c>
      <c r="AS97">
        <v>79.043480000000002</v>
      </c>
      <c r="AT97">
        <v>83.154049999999998</v>
      </c>
      <c r="AU97">
        <v>86.527289999999994</v>
      </c>
      <c r="AV97">
        <v>87.739680000000007</v>
      </c>
      <c r="AW97">
        <v>87.134169999999997</v>
      </c>
      <c r="AX97">
        <v>87.343710000000002</v>
      </c>
      <c r="AY97">
        <v>88.477080000000001</v>
      </c>
      <c r="AZ97">
        <v>87.368399999999994</v>
      </c>
      <c r="BA97">
        <v>85.439170000000004</v>
      </c>
      <c r="BB97">
        <v>84.907589999999999</v>
      </c>
      <c r="BC97">
        <v>82.073009999999996</v>
      </c>
      <c r="BD97">
        <v>78.153040000000004</v>
      </c>
      <c r="BE97">
        <v>76.127430000000004</v>
      </c>
      <c r="BF97">
        <v>74.656409999999994</v>
      </c>
      <c r="BG97">
        <v>74.035219999999995</v>
      </c>
      <c r="BH97">
        <v>3878.0279999999998</v>
      </c>
      <c r="BI97">
        <v>5184.2719999999999</v>
      </c>
      <c r="BJ97">
        <v>4451.174</v>
      </c>
      <c r="BK97">
        <v>3647.9920000000002</v>
      </c>
      <c r="BL97">
        <v>4730.3980000000001</v>
      </c>
      <c r="BM97">
        <v>4582.5749999999998</v>
      </c>
      <c r="BN97">
        <v>5238.0320000000002</v>
      </c>
      <c r="BO97">
        <v>5614.2920000000004</v>
      </c>
      <c r="BP97">
        <v>9106.35</v>
      </c>
      <c r="BQ97">
        <v>11540.95</v>
      </c>
      <c r="BR97">
        <v>9040.36</v>
      </c>
      <c r="BS97">
        <v>2802.1309999999999</v>
      </c>
      <c r="BT97">
        <v>2232.1309999999999</v>
      </c>
      <c r="BU97">
        <v>-219.4521</v>
      </c>
      <c r="BV97">
        <v>3226.5360000000001</v>
      </c>
      <c r="BW97">
        <v>306.28410000000002</v>
      </c>
      <c r="BX97">
        <v>-336.78089999999997</v>
      </c>
      <c r="BY97">
        <v>718.50149999999996</v>
      </c>
      <c r="BZ97">
        <v>-2786.45</v>
      </c>
      <c r="CA97">
        <v>1583.88</v>
      </c>
      <c r="CB97">
        <v>-637.20860000000005</v>
      </c>
      <c r="CC97">
        <v>-2109.779</v>
      </c>
      <c r="CD97">
        <v>-1940.59</v>
      </c>
      <c r="CE97">
        <v>-1761.472</v>
      </c>
      <c r="CF97" s="23">
        <v>31556.1</v>
      </c>
      <c r="CG97" s="23">
        <v>29902.94</v>
      </c>
      <c r="CH97" s="23">
        <v>27534.71</v>
      </c>
      <c r="CI97" s="23">
        <v>20783.95</v>
      </c>
      <c r="CJ97" s="23">
        <v>13515.11</v>
      </c>
      <c r="CK97" s="23">
        <v>11020.14</v>
      </c>
      <c r="CL97" s="23">
        <v>17193.3</v>
      </c>
      <c r="CM97" s="23">
        <v>21577.4</v>
      </c>
      <c r="CN97" s="23">
        <v>18372.37</v>
      </c>
      <c r="CO97" s="23">
        <v>62755.24</v>
      </c>
      <c r="CP97" s="23">
        <v>33773.589999999997</v>
      </c>
      <c r="CQ97" s="23">
        <v>99851.53</v>
      </c>
      <c r="CR97" s="23">
        <v>111770.1</v>
      </c>
      <c r="CS97" s="23">
        <v>115071.1</v>
      </c>
      <c r="CT97" s="23">
        <v>94075.76</v>
      </c>
      <c r="CU97" s="23">
        <v>142072.9</v>
      </c>
      <c r="CV97" s="23">
        <v>108835.2</v>
      </c>
      <c r="CW97" s="23">
        <v>126660.4</v>
      </c>
      <c r="CX97" s="23">
        <v>170296.4</v>
      </c>
      <c r="CY97" s="23">
        <v>178171.9</v>
      </c>
      <c r="CZ97" s="23">
        <v>185178.1</v>
      </c>
      <c r="DA97" s="23">
        <v>18332.53</v>
      </c>
      <c r="DB97" s="23">
        <v>24944.84</v>
      </c>
      <c r="DC97" s="23">
        <v>15186.24</v>
      </c>
      <c r="DD97">
        <v>0</v>
      </c>
      <c r="DE97">
        <v>0</v>
      </c>
      <c r="DF97">
        <v>0</v>
      </c>
    </row>
    <row r="98" spans="1:110" x14ac:dyDescent="0.25">
      <c r="A98" s="18" t="str">
        <f t="shared" si="1"/>
        <v>portfolio_CPP_0 to 199.99 kW_All_CAISO_1-in-10_MONTHLY SYSTEM PEAK DAY_2030_8</v>
      </c>
      <c r="B98" t="s">
        <v>192</v>
      </c>
      <c r="C98" t="s">
        <v>121</v>
      </c>
      <c r="D98" t="s">
        <v>124</v>
      </c>
      <c r="E98" t="s">
        <v>7</v>
      </c>
      <c r="F98" t="s">
        <v>110</v>
      </c>
      <c r="G98" t="s">
        <v>85</v>
      </c>
      <c r="H98" t="s">
        <v>20</v>
      </c>
      <c r="I98">
        <v>2030</v>
      </c>
      <c r="J98">
        <v>8</v>
      </c>
      <c r="K98">
        <v>11709.9</v>
      </c>
      <c r="L98">
        <v>162437.6</v>
      </c>
      <c r="M98">
        <v>157860</v>
      </c>
      <c r="N98">
        <v>154621.4</v>
      </c>
      <c r="O98">
        <v>154109.79999999999</v>
      </c>
      <c r="P98">
        <v>159929.1</v>
      </c>
      <c r="Q98">
        <v>175266</v>
      </c>
      <c r="R98">
        <v>198977.1</v>
      </c>
      <c r="S98">
        <v>217525</v>
      </c>
      <c r="T98">
        <v>228031.5</v>
      </c>
      <c r="U98">
        <v>243718</v>
      </c>
      <c r="V98">
        <v>256458.4</v>
      </c>
      <c r="W98">
        <v>269798.59999999998</v>
      </c>
      <c r="X98">
        <v>279741</v>
      </c>
      <c r="Y98">
        <v>288527.90000000002</v>
      </c>
      <c r="Z98">
        <v>293499.2</v>
      </c>
      <c r="AA98">
        <v>291980.2</v>
      </c>
      <c r="AB98">
        <v>286550.09999999998</v>
      </c>
      <c r="AC98">
        <v>273758.40000000002</v>
      </c>
      <c r="AD98">
        <v>256875.6</v>
      </c>
      <c r="AE98">
        <v>256615.7</v>
      </c>
      <c r="AF98">
        <v>248233.4</v>
      </c>
      <c r="AG98">
        <v>222464</v>
      </c>
      <c r="AH98">
        <v>195788.1</v>
      </c>
      <c r="AI98">
        <v>177291.8</v>
      </c>
      <c r="AJ98">
        <v>73.293980000000005</v>
      </c>
      <c r="AK98">
        <v>73.097700000000003</v>
      </c>
      <c r="AL98">
        <v>71.988939999999999</v>
      </c>
      <c r="AM98">
        <v>71.584879999999998</v>
      </c>
      <c r="AN98">
        <v>71.26164</v>
      </c>
      <c r="AO98">
        <v>70.894170000000003</v>
      </c>
      <c r="AP98">
        <v>70.248620000000003</v>
      </c>
      <c r="AQ98">
        <v>70.960329999999999</v>
      </c>
      <c r="AR98">
        <v>74.982690000000005</v>
      </c>
      <c r="AS98">
        <v>79.043480000000002</v>
      </c>
      <c r="AT98">
        <v>83.154049999999998</v>
      </c>
      <c r="AU98">
        <v>86.527289999999994</v>
      </c>
      <c r="AV98">
        <v>87.739680000000007</v>
      </c>
      <c r="AW98">
        <v>87.134169999999997</v>
      </c>
      <c r="AX98">
        <v>87.343710000000002</v>
      </c>
      <c r="AY98">
        <v>88.477080000000001</v>
      </c>
      <c r="AZ98">
        <v>87.368399999999994</v>
      </c>
      <c r="BA98">
        <v>85.439170000000004</v>
      </c>
      <c r="BB98">
        <v>84.907589999999999</v>
      </c>
      <c r="BC98">
        <v>82.073009999999996</v>
      </c>
      <c r="BD98">
        <v>78.153040000000004</v>
      </c>
      <c r="BE98">
        <v>76.127430000000004</v>
      </c>
      <c r="BF98">
        <v>74.656409999999994</v>
      </c>
      <c r="BG98">
        <v>74.035219999999995</v>
      </c>
      <c r="BH98">
        <v>3841.06</v>
      </c>
      <c r="BI98">
        <v>5134.8530000000001</v>
      </c>
      <c r="BJ98">
        <v>4408.7430000000004</v>
      </c>
      <c r="BK98">
        <v>3613.2170000000001</v>
      </c>
      <c r="BL98">
        <v>4685.3050000000003</v>
      </c>
      <c r="BM98">
        <v>4538.8909999999996</v>
      </c>
      <c r="BN98">
        <v>5188.1009999999997</v>
      </c>
      <c r="BO98">
        <v>5560.7740000000003</v>
      </c>
      <c r="BP98">
        <v>9019.5439999999999</v>
      </c>
      <c r="BQ98">
        <v>11430.93</v>
      </c>
      <c r="BR98">
        <v>8954.1830000000009</v>
      </c>
      <c r="BS98">
        <v>2775.4189999999999</v>
      </c>
      <c r="BT98">
        <v>2210.8530000000001</v>
      </c>
      <c r="BU98">
        <v>-217.36019999999999</v>
      </c>
      <c r="BV98">
        <v>3195.78</v>
      </c>
      <c r="BW98">
        <v>303.36450000000002</v>
      </c>
      <c r="BX98">
        <v>-333.57049999999998</v>
      </c>
      <c r="BY98">
        <v>711.65229999999997</v>
      </c>
      <c r="BZ98">
        <v>-2759.8879999999999</v>
      </c>
      <c r="CA98">
        <v>1568.7819999999999</v>
      </c>
      <c r="CB98">
        <v>-631.13440000000003</v>
      </c>
      <c r="CC98">
        <v>-2089.6669999999999</v>
      </c>
      <c r="CD98">
        <v>-1922.0909999999999</v>
      </c>
      <c r="CE98">
        <v>-1744.681</v>
      </c>
      <c r="CF98">
        <v>30957.35</v>
      </c>
      <c r="CG98">
        <v>29335.56</v>
      </c>
      <c r="CH98">
        <v>27012.26</v>
      </c>
      <c r="CI98">
        <v>20389.59</v>
      </c>
      <c r="CJ98">
        <v>13258.67</v>
      </c>
      <c r="CK98">
        <v>10811.04</v>
      </c>
      <c r="CL98">
        <v>16867.07</v>
      </c>
      <c r="CM98">
        <v>21167.98</v>
      </c>
      <c r="CN98">
        <v>18023.77</v>
      </c>
      <c r="CO98">
        <v>61564.51</v>
      </c>
      <c r="CP98">
        <v>33132.769999999997</v>
      </c>
      <c r="CQ98">
        <v>97956.93</v>
      </c>
      <c r="CR98">
        <v>109649.3</v>
      </c>
      <c r="CS98">
        <v>112887.7</v>
      </c>
      <c r="CT98">
        <v>92290.75</v>
      </c>
      <c r="CU98">
        <v>139377.1</v>
      </c>
      <c r="CV98">
        <v>106770.1</v>
      </c>
      <c r="CW98">
        <v>124257.1</v>
      </c>
      <c r="CX98">
        <v>167065.20000000001</v>
      </c>
      <c r="CY98">
        <v>174791.3</v>
      </c>
      <c r="CZ98">
        <v>181664.5</v>
      </c>
      <c r="DA98">
        <v>17984.689999999999</v>
      </c>
      <c r="DB98">
        <v>24471.53</v>
      </c>
      <c r="DC98">
        <v>14898.09</v>
      </c>
      <c r="DD98">
        <v>0</v>
      </c>
      <c r="DE98">
        <v>0</v>
      </c>
      <c r="DF98">
        <v>0</v>
      </c>
    </row>
    <row r="99" spans="1:110" x14ac:dyDescent="0.25">
      <c r="A99" s="18" t="str">
        <f t="shared" si="1"/>
        <v>portfolio_CPP_0 to 199.99 kW_All_CAISO_1-in-10_MONTHLY SYSTEM PEAK DAY_2019_9</v>
      </c>
      <c r="B99" t="s">
        <v>192</v>
      </c>
      <c r="C99" t="s">
        <v>121</v>
      </c>
      <c r="D99" t="s">
        <v>124</v>
      </c>
      <c r="E99" t="s">
        <v>7</v>
      </c>
      <c r="F99" t="s">
        <v>110</v>
      </c>
      <c r="G99" t="s">
        <v>85</v>
      </c>
      <c r="H99" t="s">
        <v>20</v>
      </c>
      <c r="I99">
        <v>2019</v>
      </c>
      <c r="J99">
        <v>9</v>
      </c>
      <c r="K99">
        <v>13011</v>
      </c>
      <c r="L99">
        <v>184726.2</v>
      </c>
      <c r="M99">
        <v>179612.1</v>
      </c>
      <c r="N99">
        <v>175313.8</v>
      </c>
      <c r="O99">
        <v>175885.9</v>
      </c>
      <c r="P99">
        <v>179068.3</v>
      </c>
      <c r="Q99">
        <v>191777.4</v>
      </c>
      <c r="R99">
        <v>210028.9</v>
      </c>
      <c r="S99">
        <v>243140.7</v>
      </c>
      <c r="T99">
        <v>262570.40000000002</v>
      </c>
      <c r="U99">
        <v>277080.5</v>
      </c>
      <c r="V99">
        <v>285763.90000000002</v>
      </c>
      <c r="W99">
        <v>299813.5</v>
      </c>
      <c r="X99">
        <v>311639.90000000002</v>
      </c>
      <c r="Y99">
        <v>322583.8</v>
      </c>
      <c r="Z99">
        <v>328029.09999999998</v>
      </c>
      <c r="AA99">
        <v>326309.09999999998</v>
      </c>
      <c r="AB99">
        <v>318560.09999999998</v>
      </c>
      <c r="AC99">
        <v>304710.40000000002</v>
      </c>
      <c r="AD99">
        <v>289854.09999999998</v>
      </c>
      <c r="AE99">
        <v>282155.90000000002</v>
      </c>
      <c r="AF99">
        <v>273166</v>
      </c>
      <c r="AG99">
        <v>250709.5</v>
      </c>
      <c r="AH99">
        <v>223831.6</v>
      </c>
      <c r="AI99">
        <v>202422.3</v>
      </c>
      <c r="AJ99">
        <v>76.776030000000006</v>
      </c>
      <c r="AK99">
        <v>76.211309999999997</v>
      </c>
      <c r="AL99">
        <v>75.911670000000001</v>
      </c>
      <c r="AM99">
        <v>76.253230000000002</v>
      </c>
      <c r="AN99">
        <v>76.71651</v>
      </c>
      <c r="AO99">
        <v>76.409270000000006</v>
      </c>
      <c r="AP99">
        <v>76.2</v>
      </c>
      <c r="AQ99">
        <v>76.472589999999997</v>
      </c>
      <c r="AR99">
        <v>78.653199999999998</v>
      </c>
      <c r="AS99">
        <v>80.624350000000007</v>
      </c>
      <c r="AT99">
        <v>83.889920000000004</v>
      </c>
      <c r="AU99">
        <v>87.413880000000006</v>
      </c>
      <c r="AV99">
        <v>88.98433</v>
      </c>
      <c r="AW99">
        <v>88.899500000000003</v>
      </c>
      <c r="AX99">
        <v>88.548649999999995</v>
      </c>
      <c r="AY99">
        <v>88.588489999999993</v>
      </c>
      <c r="AZ99">
        <v>87.919610000000006</v>
      </c>
      <c r="BA99">
        <v>87.145629999999997</v>
      </c>
      <c r="BB99">
        <v>83.365189999999998</v>
      </c>
      <c r="BC99">
        <v>81.481849999999994</v>
      </c>
      <c r="BD99">
        <v>79.752300000000005</v>
      </c>
      <c r="BE99">
        <v>78.680449999999993</v>
      </c>
      <c r="BF99">
        <v>77.720439999999996</v>
      </c>
      <c r="BG99">
        <v>76.416439999999994</v>
      </c>
      <c r="BH99">
        <v>6317.8630000000003</v>
      </c>
      <c r="BI99">
        <v>7818.9129999999996</v>
      </c>
      <c r="BJ99">
        <v>7118.4030000000002</v>
      </c>
      <c r="BK99">
        <v>5963.57</v>
      </c>
      <c r="BL99">
        <v>9665.5390000000007</v>
      </c>
      <c r="BM99">
        <v>10418.870000000001</v>
      </c>
      <c r="BN99">
        <v>11486.2</v>
      </c>
      <c r="BO99">
        <v>8915.7350000000006</v>
      </c>
      <c r="BP99">
        <v>11044.33</v>
      </c>
      <c r="BQ99">
        <v>13089.49</v>
      </c>
      <c r="BR99">
        <v>10237.24</v>
      </c>
      <c r="BS99">
        <v>3204.0790000000002</v>
      </c>
      <c r="BT99">
        <v>2813.444</v>
      </c>
      <c r="BU99">
        <v>210.3381</v>
      </c>
      <c r="BV99">
        <v>4009.6080000000002</v>
      </c>
      <c r="BW99">
        <v>561.58420000000001</v>
      </c>
      <c r="BX99">
        <v>-90.095889999999997</v>
      </c>
      <c r="BY99">
        <v>1389.578</v>
      </c>
      <c r="BZ99">
        <v>-3480.7660000000001</v>
      </c>
      <c r="CA99">
        <v>1642.1690000000001</v>
      </c>
      <c r="CB99">
        <v>48.95758</v>
      </c>
      <c r="CC99">
        <v>-1861.7619999999999</v>
      </c>
      <c r="CD99">
        <v>-1469.127</v>
      </c>
      <c r="CE99">
        <v>-1222.954</v>
      </c>
      <c r="CF99">
        <v>70605.8</v>
      </c>
      <c r="CG99">
        <v>44127.07</v>
      </c>
      <c r="CH99">
        <v>34043.949999999997</v>
      </c>
      <c r="CI99">
        <v>25090.12</v>
      </c>
      <c r="CJ99">
        <v>29128.59</v>
      </c>
      <c r="CK99">
        <v>19313.330000000002</v>
      </c>
      <c r="CL99">
        <v>25406.81</v>
      </c>
      <c r="CM99">
        <v>27249.47</v>
      </c>
      <c r="CN99">
        <v>15660.48</v>
      </c>
      <c r="CO99">
        <v>53518.38</v>
      </c>
      <c r="CP99">
        <v>24510.18</v>
      </c>
      <c r="CQ99">
        <v>87704.47</v>
      </c>
      <c r="CR99">
        <v>105760.8</v>
      </c>
      <c r="CS99">
        <v>104074.8</v>
      </c>
      <c r="CT99">
        <v>107801.1</v>
      </c>
      <c r="CU99">
        <v>136635.6</v>
      </c>
      <c r="CV99">
        <v>143737.29999999999</v>
      </c>
      <c r="CW99">
        <v>152112.79999999999</v>
      </c>
      <c r="CX99">
        <v>144655.20000000001</v>
      </c>
      <c r="CY99">
        <v>131270.1</v>
      </c>
      <c r="CZ99">
        <v>149174.9</v>
      </c>
      <c r="DA99">
        <v>14134.92</v>
      </c>
      <c r="DB99">
        <v>16856.73</v>
      </c>
      <c r="DC99">
        <v>56496.59</v>
      </c>
      <c r="DD99">
        <v>0</v>
      </c>
      <c r="DE99">
        <v>0</v>
      </c>
      <c r="DF99">
        <v>0</v>
      </c>
    </row>
    <row r="100" spans="1:110" x14ac:dyDescent="0.25">
      <c r="A100" s="18" t="str">
        <f t="shared" si="1"/>
        <v>portfolio_CPP_0 to 199.99 kW_All_CAISO_1-in-10_MONTHLY SYSTEM PEAK DAY_2020_9</v>
      </c>
      <c r="B100" t="s">
        <v>192</v>
      </c>
      <c r="C100" t="s">
        <v>121</v>
      </c>
      <c r="D100" t="s">
        <v>124</v>
      </c>
      <c r="E100" t="s">
        <v>7</v>
      </c>
      <c r="F100" t="s">
        <v>110</v>
      </c>
      <c r="G100" t="s">
        <v>85</v>
      </c>
      <c r="H100" t="s">
        <v>20</v>
      </c>
      <c r="I100">
        <v>2020</v>
      </c>
      <c r="J100">
        <v>9</v>
      </c>
      <c r="K100">
        <v>12886.973</v>
      </c>
      <c r="L100">
        <v>182965.3</v>
      </c>
      <c r="M100">
        <v>177900</v>
      </c>
      <c r="N100">
        <v>173642.6</v>
      </c>
      <c r="O100">
        <v>174209.3</v>
      </c>
      <c r="P100">
        <v>177361.3</v>
      </c>
      <c r="Q100">
        <v>189949.3</v>
      </c>
      <c r="R100">
        <v>208026.8</v>
      </c>
      <c r="S100">
        <v>240822.9</v>
      </c>
      <c r="T100">
        <v>260067.4</v>
      </c>
      <c r="U100">
        <v>274439.3</v>
      </c>
      <c r="V100">
        <v>283039.8</v>
      </c>
      <c r="W100">
        <v>296955.5</v>
      </c>
      <c r="X100">
        <v>308669.2</v>
      </c>
      <c r="Y100">
        <v>319508.7</v>
      </c>
      <c r="Z100">
        <v>324902.09999999998</v>
      </c>
      <c r="AA100">
        <v>323198.59999999998</v>
      </c>
      <c r="AB100">
        <v>315523.40000000002</v>
      </c>
      <c r="AC100">
        <v>301805.7</v>
      </c>
      <c r="AD100">
        <v>287091</v>
      </c>
      <c r="AE100">
        <v>279466.3</v>
      </c>
      <c r="AF100">
        <v>270562.09999999998</v>
      </c>
      <c r="AG100">
        <v>248319.7</v>
      </c>
      <c r="AH100">
        <v>221698</v>
      </c>
      <c r="AI100">
        <v>200492.7</v>
      </c>
      <c r="AJ100">
        <v>76.776030000000006</v>
      </c>
      <c r="AK100">
        <v>76.211309999999997</v>
      </c>
      <c r="AL100">
        <v>75.911670000000001</v>
      </c>
      <c r="AM100">
        <v>76.253230000000002</v>
      </c>
      <c r="AN100">
        <v>76.71651</v>
      </c>
      <c r="AO100">
        <v>76.409270000000006</v>
      </c>
      <c r="AP100">
        <v>76.2</v>
      </c>
      <c r="AQ100">
        <v>76.472589999999997</v>
      </c>
      <c r="AR100">
        <v>78.653199999999998</v>
      </c>
      <c r="AS100">
        <v>80.624350000000007</v>
      </c>
      <c r="AT100">
        <v>83.889920000000004</v>
      </c>
      <c r="AU100">
        <v>87.413880000000006</v>
      </c>
      <c r="AV100">
        <v>88.98433</v>
      </c>
      <c r="AW100">
        <v>88.899500000000003</v>
      </c>
      <c r="AX100">
        <v>88.548649999999995</v>
      </c>
      <c r="AY100">
        <v>88.588489999999993</v>
      </c>
      <c r="AZ100">
        <v>87.919610000000006</v>
      </c>
      <c r="BA100">
        <v>87.145629999999997</v>
      </c>
      <c r="BB100">
        <v>83.365189999999998</v>
      </c>
      <c r="BC100">
        <v>81.481849999999994</v>
      </c>
      <c r="BD100">
        <v>79.752300000000005</v>
      </c>
      <c r="BE100">
        <v>78.680449999999993</v>
      </c>
      <c r="BF100">
        <v>77.720439999999996</v>
      </c>
      <c r="BG100">
        <v>76.416439999999994</v>
      </c>
      <c r="BH100">
        <v>6257.6390000000001</v>
      </c>
      <c r="BI100">
        <v>7744.3779999999997</v>
      </c>
      <c r="BJ100">
        <v>7050.5469999999996</v>
      </c>
      <c r="BK100">
        <v>5906.7219999999998</v>
      </c>
      <c r="BL100">
        <v>9573.402</v>
      </c>
      <c r="BM100">
        <v>10319.549999999999</v>
      </c>
      <c r="BN100">
        <v>11376.71</v>
      </c>
      <c r="BO100">
        <v>8830.7459999999992</v>
      </c>
      <c r="BP100">
        <v>10939.05</v>
      </c>
      <c r="BQ100">
        <v>12964.71</v>
      </c>
      <c r="BR100">
        <v>10139.66</v>
      </c>
      <c r="BS100">
        <v>3173.5360000000001</v>
      </c>
      <c r="BT100">
        <v>2786.625</v>
      </c>
      <c r="BU100">
        <v>208.3331</v>
      </c>
      <c r="BV100">
        <v>3971.3870000000002</v>
      </c>
      <c r="BW100">
        <v>556.23090000000002</v>
      </c>
      <c r="BX100">
        <v>-89.237049999999996</v>
      </c>
      <c r="BY100">
        <v>1376.3320000000001</v>
      </c>
      <c r="BZ100">
        <v>-3447.5859999999998</v>
      </c>
      <c r="CA100">
        <v>1626.5150000000001</v>
      </c>
      <c r="CB100">
        <v>48.490900000000003</v>
      </c>
      <c r="CC100">
        <v>-1844.0150000000001</v>
      </c>
      <c r="CD100">
        <v>-1455.1220000000001</v>
      </c>
      <c r="CE100">
        <v>-1211.296</v>
      </c>
      <c r="CF100" s="23">
        <v>69266.12</v>
      </c>
      <c r="CG100" s="23">
        <v>43289.8</v>
      </c>
      <c r="CH100" s="23">
        <v>33398</v>
      </c>
      <c r="CI100" s="23">
        <v>24614.06</v>
      </c>
      <c r="CJ100" s="23">
        <v>28575.9</v>
      </c>
      <c r="CK100" s="23">
        <v>18946.87</v>
      </c>
      <c r="CL100" s="23">
        <v>24924.74</v>
      </c>
      <c r="CM100" s="23">
        <v>26732.44</v>
      </c>
      <c r="CN100" s="23">
        <v>15363.34</v>
      </c>
      <c r="CO100" s="23">
        <v>52502.91</v>
      </c>
      <c r="CP100" s="23">
        <v>24045.119999999999</v>
      </c>
      <c r="CQ100" s="23">
        <v>86040.36</v>
      </c>
      <c r="CR100" s="23">
        <v>103754</v>
      </c>
      <c r="CS100" s="23">
        <v>102100.1</v>
      </c>
      <c r="CT100" s="23">
        <v>105755.6</v>
      </c>
      <c r="CU100" s="23">
        <v>134043.1</v>
      </c>
      <c r="CV100" s="23">
        <v>141010</v>
      </c>
      <c r="CW100" s="23">
        <v>149226.6</v>
      </c>
      <c r="CX100" s="23">
        <v>141910.5</v>
      </c>
      <c r="CY100" s="23">
        <v>128779.4</v>
      </c>
      <c r="CZ100" s="23">
        <v>146344.4</v>
      </c>
      <c r="DA100" s="23">
        <v>13866.73</v>
      </c>
      <c r="DB100" s="23">
        <v>16536.89</v>
      </c>
      <c r="DC100" s="23">
        <v>55424.62</v>
      </c>
      <c r="DD100">
        <v>0</v>
      </c>
      <c r="DE100">
        <v>0</v>
      </c>
      <c r="DF100">
        <v>0</v>
      </c>
    </row>
    <row r="101" spans="1:110" x14ac:dyDescent="0.25">
      <c r="A101" s="18" t="str">
        <f t="shared" si="1"/>
        <v>portfolio_CPP_0 to 199.99 kW_All_CAISO_1-in-10_MONTHLY SYSTEM PEAK DAY_2021_9</v>
      </c>
      <c r="B101" t="s">
        <v>192</v>
      </c>
      <c r="C101" t="s">
        <v>121</v>
      </c>
      <c r="D101" t="s">
        <v>124</v>
      </c>
      <c r="E101" t="s">
        <v>7</v>
      </c>
      <c r="F101" t="s">
        <v>110</v>
      </c>
      <c r="G101" t="s">
        <v>85</v>
      </c>
      <c r="H101" t="s">
        <v>20</v>
      </c>
      <c r="I101">
        <v>2021</v>
      </c>
      <c r="J101">
        <v>9</v>
      </c>
      <c r="K101">
        <v>12764.127</v>
      </c>
      <c r="L101">
        <v>181221.2</v>
      </c>
      <c r="M101">
        <v>176204.2</v>
      </c>
      <c r="N101">
        <v>171987.3</v>
      </c>
      <c r="O101">
        <v>172548.6</v>
      </c>
      <c r="P101">
        <v>175670.6</v>
      </c>
      <c r="Q101">
        <v>188138.6</v>
      </c>
      <c r="R101">
        <v>206043.8</v>
      </c>
      <c r="S101">
        <v>238527.3</v>
      </c>
      <c r="T101">
        <v>257588.3</v>
      </c>
      <c r="U101">
        <v>271823.2</v>
      </c>
      <c r="V101">
        <v>280341.8</v>
      </c>
      <c r="W101">
        <v>294124.79999999999</v>
      </c>
      <c r="X101">
        <v>305726.8</v>
      </c>
      <c r="Y101">
        <v>316463</v>
      </c>
      <c r="Z101">
        <v>321805</v>
      </c>
      <c r="AA101">
        <v>320117.7</v>
      </c>
      <c r="AB101">
        <v>312515.7</v>
      </c>
      <c r="AC101">
        <v>298928.8</v>
      </c>
      <c r="AD101">
        <v>284354.3</v>
      </c>
      <c r="AE101">
        <v>276802.2</v>
      </c>
      <c r="AF101">
        <v>267982.90000000002</v>
      </c>
      <c r="AG101">
        <v>245952.5</v>
      </c>
      <c r="AH101">
        <v>219584.6</v>
      </c>
      <c r="AI101">
        <v>198581.5</v>
      </c>
      <c r="AJ101">
        <v>76.776030000000006</v>
      </c>
      <c r="AK101">
        <v>76.211309999999997</v>
      </c>
      <c r="AL101">
        <v>75.911670000000001</v>
      </c>
      <c r="AM101">
        <v>76.253230000000002</v>
      </c>
      <c r="AN101">
        <v>76.71651</v>
      </c>
      <c r="AO101">
        <v>76.409270000000006</v>
      </c>
      <c r="AP101">
        <v>76.2</v>
      </c>
      <c r="AQ101">
        <v>76.472589999999997</v>
      </c>
      <c r="AR101">
        <v>78.653199999999998</v>
      </c>
      <c r="AS101">
        <v>80.624350000000007</v>
      </c>
      <c r="AT101">
        <v>83.889920000000004</v>
      </c>
      <c r="AU101">
        <v>87.413880000000006</v>
      </c>
      <c r="AV101">
        <v>88.98433</v>
      </c>
      <c r="AW101">
        <v>88.899500000000003</v>
      </c>
      <c r="AX101">
        <v>88.548649999999995</v>
      </c>
      <c r="AY101">
        <v>88.588489999999993</v>
      </c>
      <c r="AZ101">
        <v>87.919610000000006</v>
      </c>
      <c r="BA101">
        <v>87.145629999999997</v>
      </c>
      <c r="BB101">
        <v>83.365189999999998</v>
      </c>
      <c r="BC101">
        <v>81.481849999999994</v>
      </c>
      <c r="BD101">
        <v>79.752300000000005</v>
      </c>
      <c r="BE101">
        <v>78.680449999999993</v>
      </c>
      <c r="BF101">
        <v>77.720439999999996</v>
      </c>
      <c r="BG101">
        <v>76.416439999999994</v>
      </c>
      <c r="BH101">
        <v>6197.9870000000001</v>
      </c>
      <c r="BI101">
        <v>7670.5550000000003</v>
      </c>
      <c r="BJ101">
        <v>6983.3379999999997</v>
      </c>
      <c r="BK101">
        <v>5850.4160000000002</v>
      </c>
      <c r="BL101">
        <v>9482.1450000000004</v>
      </c>
      <c r="BM101">
        <v>10221.18</v>
      </c>
      <c r="BN101">
        <v>11268.26</v>
      </c>
      <c r="BO101">
        <v>8746.5669999999991</v>
      </c>
      <c r="BP101">
        <v>10834.77</v>
      </c>
      <c r="BQ101">
        <v>12841.13</v>
      </c>
      <c r="BR101">
        <v>10043</v>
      </c>
      <c r="BS101">
        <v>3143.2840000000001</v>
      </c>
      <c r="BT101">
        <v>2760.0610000000001</v>
      </c>
      <c r="BU101">
        <v>206.34710000000001</v>
      </c>
      <c r="BV101">
        <v>3933.529</v>
      </c>
      <c r="BW101">
        <v>550.92859999999996</v>
      </c>
      <c r="BX101">
        <v>-88.386390000000006</v>
      </c>
      <c r="BY101">
        <v>1363.212</v>
      </c>
      <c r="BZ101">
        <v>-3414.721</v>
      </c>
      <c r="CA101">
        <v>1611.01</v>
      </c>
      <c r="CB101">
        <v>48.028660000000002</v>
      </c>
      <c r="CC101">
        <v>-1826.4369999999999</v>
      </c>
      <c r="CD101">
        <v>-1441.251</v>
      </c>
      <c r="CE101">
        <v>-1199.749</v>
      </c>
      <c r="CF101">
        <v>67951.850000000006</v>
      </c>
      <c r="CG101">
        <v>42468.41</v>
      </c>
      <c r="CH101">
        <v>32764.3</v>
      </c>
      <c r="CI101">
        <v>24147.03</v>
      </c>
      <c r="CJ101">
        <v>28033.69</v>
      </c>
      <c r="CK101">
        <v>18587.37</v>
      </c>
      <c r="CL101">
        <v>24451.81</v>
      </c>
      <c r="CM101">
        <v>26225.21</v>
      </c>
      <c r="CN101">
        <v>15071.83</v>
      </c>
      <c r="CO101">
        <v>51506.720000000001</v>
      </c>
      <c r="CP101">
        <v>23588.89</v>
      </c>
      <c r="CQ101">
        <v>84407.81</v>
      </c>
      <c r="CR101">
        <v>101785.4</v>
      </c>
      <c r="CS101">
        <v>100162.8</v>
      </c>
      <c r="CT101">
        <v>103749</v>
      </c>
      <c r="CU101">
        <v>131499.70000000001</v>
      </c>
      <c r="CV101">
        <v>138334.5</v>
      </c>
      <c r="CW101">
        <v>146395.1</v>
      </c>
      <c r="CX101">
        <v>139217.9</v>
      </c>
      <c r="CY101">
        <v>126335.9</v>
      </c>
      <c r="CZ101">
        <v>143567.70000000001</v>
      </c>
      <c r="DA101">
        <v>13603.62</v>
      </c>
      <c r="DB101">
        <v>16223.12</v>
      </c>
      <c r="DC101">
        <v>54372.98</v>
      </c>
      <c r="DD101">
        <v>0</v>
      </c>
      <c r="DE101">
        <v>0</v>
      </c>
      <c r="DF101">
        <v>0</v>
      </c>
    </row>
    <row r="102" spans="1:110" x14ac:dyDescent="0.25">
      <c r="A102" s="18" t="str">
        <f t="shared" si="1"/>
        <v>portfolio_CPP_0 to 199.99 kW_All_CAISO_1-in-10_MONTHLY SYSTEM PEAK DAY_2022_9</v>
      </c>
      <c r="B102" t="s">
        <v>192</v>
      </c>
      <c r="C102" t="s">
        <v>121</v>
      </c>
      <c r="D102" t="s">
        <v>124</v>
      </c>
      <c r="E102" t="s">
        <v>7</v>
      </c>
      <c r="F102" t="s">
        <v>110</v>
      </c>
      <c r="G102" t="s">
        <v>85</v>
      </c>
      <c r="H102" t="s">
        <v>20</v>
      </c>
      <c r="I102">
        <v>2022</v>
      </c>
      <c r="J102">
        <v>9</v>
      </c>
      <c r="K102">
        <v>12642.453</v>
      </c>
      <c r="L102">
        <v>179493.7</v>
      </c>
      <c r="M102">
        <v>174524.5</v>
      </c>
      <c r="N102">
        <v>170347.9</v>
      </c>
      <c r="O102">
        <v>170903.8</v>
      </c>
      <c r="P102">
        <v>173996</v>
      </c>
      <c r="Q102">
        <v>186345.1</v>
      </c>
      <c r="R102">
        <v>204079.6</v>
      </c>
      <c r="S102">
        <v>236253.5</v>
      </c>
      <c r="T102">
        <v>255132.9</v>
      </c>
      <c r="U102">
        <v>269232</v>
      </c>
      <c r="V102">
        <v>277669.40000000002</v>
      </c>
      <c r="W102">
        <v>291321</v>
      </c>
      <c r="X102">
        <v>302812.5</v>
      </c>
      <c r="Y102">
        <v>313446.3</v>
      </c>
      <c r="Z102">
        <v>318737.40000000002</v>
      </c>
      <c r="AA102">
        <v>317066.2</v>
      </c>
      <c r="AB102">
        <v>309536.59999999998</v>
      </c>
      <c r="AC102">
        <v>296079.2</v>
      </c>
      <c r="AD102">
        <v>281643.7</v>
      </c>
      <c r="AE102">
        <v>274163.59999999998</v>
      </c>
      <c r="AF102">
        <v>265428.40000000002</v>
      </c>
      <c r="AG102">
        <v>243608</v>
      </c>
      <c r="AH102">
        <v>217491.4</v>
      </c>
      <c r="AI102">
        <v>196688.6</v>
      </c>
      <c r="AJ102">
        <v>76.776030000000006</v>
      </c>
      <c r="AK102">
        <v>76.211309999999997</v>
      </c>
      <c r="AL102">
        <v>75.911670000000001</v>
      </c>
      <c r="AM102">
        <v>76.253230000000002</v>
      </c>
      <c r="AN102">
        <v>76.71651</v>
      </c>
      <c r="AO102">
        <v>76.409270000000006</v>
      </c>
      <c r="AP102">
        <v>76.2</v>
      </c>
      <c r="AQ102">
        <v>76.472589999999997</v>
      </c>
      <c r="AR102">
        <v>78.653199999999998</v>
      </c>
      <c r="AS102">
        <v>80.624350000000007</v>
      </c>
      <c r="AT102">
        <v>83.889920000000004</v>
      </c>
      <c r="AU102">
        <v>87.413880000000006</v>
      </c>
      <c r="AV102">
        <v>88.98433</v>
      </c>
      <c r="AW102">
        <v>88.899500000000003</v>
      </c>
      <c r="AX102">
        <v>88.548649999999995</v>
      </c>
      <c r="AY102">
        <v>88.588489999999993</v>
      </c>
      <c r="AZ102">
        <v>87.919610000000006</v>
      </c>
      <c r="BA102">
        <v>87.145629999999997</v>
      </c>
      <c r="BB102">
        <v>83.365189999999998</v>
      </c>
      <c r="BC102">
        <v>81.481849999999994</v>
      </c>
      <c r="BD102">
        <v>79.752300000000005</v>
      </c>
      <c r="BE102">
        <v>78.680449999999993</v>
      </c>
      <c r="BF102">
        <v>77.720439999999996</v>
      </c>
      <c r="BG102">
        <v>76.416439999999994</v>
      </c>
      <c r="BH102">
        <v>6138.9049999999997</v>
      </c>
      <c r="BI102">
        <v>7597.4359999999997</v>
      </c>
      <c r="BJ102">
        <v>6916.7690000000002</v>
      </c>
      <c r="BK102">
        <v>5794.6469999999999</v>
      </c>
      <c r="BL102">
        <v>9391.7559999999994</v>
      </c>
      <c r="BM102">
        <v>10123.75</v>
      </c>
      <c r="BN102">
        <v>11160.85</v>
      </c>
      <c r="BO102">
        <v>8663.19</v>
      </c>
      <c r="BP102">
        <v>10731.49</v>
      </c>
      <c r="BQ102">
        <v>12718.72</v>
      </c>
      <c r="BR102">
        <v>9947.2649999999994</v>
      </c>
      <c r="BS102">
        <v>3113.3209999999999</v>
      </c>
      <c r="BT102">
        <v>2733.7510000000002</v>
      </c>
      <c r="BU102">
        <v>204.3801</v>
      </c>
      <c r="BV102">
        <v>3896.0329999999999</v>
      </c>
      <c r="BW102">
        <v>545.67690000000005</v>
      </c>
      <c r="BX102">
        <v>-87.543850000000006</v>
      </c>
      <c r="BY102">
        <v>1350.2170000000001</v>
      </c>
      <c r="BZ102">
        <v>-3382.1709999999998</v>
      </c>
      <c r="CA102">
        <v>1595.653</v>
      </c>
      <c r="CB102">
        <v>47.570819999999998</v>
      </c>
      <c r="CC102">
        <v>-1809.0260000000001</v>
      </c>
      <c r="CD102">
        <v>-1427.5119999999999</v>
      </c>
      <c r="CE102">
        <v>-1188.3130000000001</v>
      </c>
      <c r="CF102" s="23">
        <v>66662.52</v>
      </c>
      <c r="CG102" s="23">
        <v>41662.61</v>
      </c>
      <c r="CH102" s="23">
        <v>32142.63</v>
      </c>
      <c r="CI102" s="23">
        <v>23688.86</v>
      </c>
      <c r="CJ102" s="23">
        <v>27501.78</v>
      </c>
      <c r="CK102" s="23">
        <v>18234.689999999999</v>
      </c>
      <c r="CL102" s="23">
        <v>23987.86</v>
      </c>
      <c r="CM102" s="23">
        <v>25727.61</v>
      </c>
      <c r="CN102" s="23">
        <v>14785.86</v>
      </c>
      <c r="CO102" s="23">
        <v>50529.42</v>
      </c>
      <c r="CP102" s="23">
        <v>23141.31</v>
      </c>
      <c r="CQ102" s="23">
        <v>82806.25</v>
      </c>
      <c r="CR102" s="23">
        <v>99854.11</v>
      </c>
      <c r="CS102" s="23">
        <v>98262.33</v>
      </c>
      <c r="CT102" s="23">
        <v>101780.5</v>
      </c>
      <c r="CU102" s="23">
        <v>129004.6</v>
      </c>
      <c r="CV102" s="23">
        <v>135709.70000000001</v>
      </c>
      <c r="CW102" s="23">
        <v>143617.4</v>
      </c>
      <c r="CX102" s="23">
        <v>136576.29999999999</v>
      </c>
      <c r="CY102" s="23">
        <v>123938.8</v>
      </c>
      <c r="CZ102" s="23">
        <v>140843.6</v>
      </c>
      <c r="DA102" s="23">
        <v>13345.5</v>
      </c>
      <c r="DB102" s="23">
        <v>15915.3</v>
      </c>
      <c r="DC102" s="23">
        <v>53341.3</v>
      </c>
      <c r="DD102">
        <v>0</v>
      </c>
      <c r="DE102">
        <v>0</v>
      </c>
      <c r="DF102">
        <v>0</v>
      </c>
    </row>
    <row r="103" spans="1:110" x14ac:dyDescent="0.25">
      <c r="A103" s="18" t="str">
        <f t="shared" si="1"/>
        <v>portfolio_CPP_0 to 199.99 kW_All_CAISO_1-in-10_MONTHLY SYSTEM PEAK DAY_2023_9</v>
      </c>
      <c r="B103" t="s">
        <v>192</v>
      </c>
      <c r="C103" t="s">
        <v>121</v>
      </c>
      <c r="D103" t="s">
        <v>124</v>
      </c>
      <c r="E103" t="s">
        <v>7</v>
      </c>
      <c r="F103" t="s">
        <v>110</v>
      </c>
      <c r="G103" t="s">
        <v>85</v>
      </c>
      <c r="H103" t="s">
        <v>20</v>
      </c>
      <c r="I103">
        <v>2023</v>
      </c>
      <c r="J103">
        <v>9</v>
      </c>
      <c r="K103">
        <v>12521.939</v>
      </c>
      <c r="L103">
        <v>177782.7</v>
      </c>
      <c r="M103">
        <v>172860.79999999999</v>
      </c>
      <c r="N103">
        <v>168724</v>
      </c>
      <c r="O103">
        <v>169274.7</v>
      </c>
      <c r="P103">
        <v>172337.4</v>
      </c>
      <c r="Q103">
        <v>184568.8</v>
      </c>
      <c r="R103">
        <v>202134.3</v>
      </c>
      <c r="S103">
        <v>234001.4</v>
      </c>
      <c r="T103">
        <v>252700.79999999999</v>
      </c>
      <c r="U103">
        <v>266665.59999999998</v>
      </c>
      <c r="V103">
        <v>275022.5</v>
      </c>
      <c r="W103">
        <v>288544</v>
      </c>
      <c r="X103">
        <v>299925.90000000002</v>
      </c>
      <c r="Y103">
        <v>310458.40000000002</v>
      </c>
      <c r="Z103">
        <v>315699</v>
      </c>
      <c r="AA103">
        <v>314043.8</v>
      </c>
      <c r="AB103">
        <v>306586</v>
      </c>
      <c r="AC103">
        <v>293256.8</v>
      </c>
      <c r="AD103">
        <v>278959</v>
      </c>
      <c r="AE103">
        <v>271550.09999999998</v>
      </c>
      <c r="AF103">
        <v>262898.2</v>
      </c>
      <c r="AG103">
        <v>241285.8</v>
      </c>
      <c r="AH103">
        <v>215418.2</v>
      </c>
      <c r="AI103">
        <v>194813.6</v>
      </c>
      <c r="AJ103">
        <v>76.776030000000006</v>
      </c>
      <c r="AK103">
        <v>76.211309999999997</v>
      </c>
      <c r="AL103">
        <v>75.911670000000001</v>
      </c>
      <c r="AM103">
        <v>76.253230000000002</v>
      </c>
      <c r="AN103">
        <v>76.71651</v>
      </c>
      <c r="AO103">
        <v>76.409270000000006</v>
      </c>
      <c r="AP103">
        <v>76.2</v>
      </c>
      <c r="AQ103">
        <v>76.472589999999997</v>
      </c>
      <c r="AR103">
        <v>78.653199999999998</v>
      </c>
      <c r="AS103">
        <v>80.624350000000007</v>
      </c>
      <c r="AT103">
        <v>83.889920000000004</v>
      </c>
      <c r="AU103">
        <v>87.413880000000006</v>
      </c>
      <c r="AV103">
        <v>88.98433</v>
      </c>
      <c r="AW103">
        <v>88.899500000000003</v>
      </c>
      <c r="AX103">
        <v>88.548649999999995</v>
      </c>
      <c r="AY103">
        <v>88.588489999999993</v>
      </c>
      <c r="AZ103">
        <v>87.919610000000006</v>
      </c>
      <c r="BA103">
        <v>87.145629999999997</v>
      </c>
      <c r="BB103">
        <v>83.365189999999998</v>
      </c>
      <c r="BC103">
        <v>81.481849999999994</v>
      </c>
      <c r="BD103">
        <v>79.752300000000005</v>
      </c>
      <c r="BE103">
        <v>78.680449999999993</v>
      </c>
      <c r="BF103">
        <v>77.720439999999996</v>
      </c>
      <c r="BG103">
        <v>76.416439999999994</v>
      </c>
      <c r="BH103">
        <v>6080.3860000000004</v>
      </c>
      <c r="BI103">
        <v>7525.0129999999999</v>
      </c>
      <c r="BJ103">
        <v>6850.835</v>
      </c>
      <c r="BK103">
        <v>5739.41</v>
      </c>
      <c r="BL103">
        <v>9302.2289999999994</v>
      </c>
      <c r="BM103">
        <v>10027.25</v>
      </c>
      <c r="BN103">
        <v>11054.46</v>
      </c>
      <c r="BO103">
        <v>8580.6080000000002</v>
      </c>
      <c r="BP103">
        <v>10629.19</v>
      </c>
      <c r="BQ103">
        <v>12597.48</v>
      </c>
      <c r="BR103">
        <v>9852.4419999999991</v>
      </c>
      <c r="BS103">
        <v>3083.643</v>
      </c>
      <c r="BT103">
        <v>2707.6909999999998</v>
      </c>
      <c r="BU103">
        <v>202.43190000000001</v>
      </c>
      <c r="BV103">
        <v>3858.8939999999998</v>
      </c>
      <c r="BW103">
        <v>540.47519999999997</v>
      </c>
      <c r="BX103">
        <v>-86.709339999999997</v>
      </c>
      <c r="BY103">
        <v>1337.346</v>
      </c>
      <c r="BZ103">
        <v>-3349.93</v>
      </c>
      <c r="CA103">
        <v>1580.442</v>
      </c>
      <c r="CB103">
        <v>47.117359999999998</v>
      </c>
      <c r="CC103">
        <v>-1791.7819999999999</v>
      </c>
      <c r="CD103">
        <v>-1413.905</v>
      </c>
      <c r="CE103">
        <v>-1176.9849999999999</v>
      </c>
      <c r="CF103" s="23">
        <v>65397.66</v>
      </c>
      <c r="CG103" s="23">
        <v>40872.1</v>
      </c>
      <c r="CH103" s="23">
        <v>31532.75</v>
      </c>
      <c r="CI103" s="23">
        <v>23239.38</v>
      </c>
      <c r="CJ103" s="23">
        <v>26979.96</v>
      </c>
      <c r="CK103" s="23">
        <v>17888.71</v>
      </c>
      <c r="CL103" s="23">
        <v>23532.71</v>
      </c>
      <c r="CM103" s="23">
        <v>25239.45</v>
      </c>
      <c r="CN103" s="23">
        <v>14505.31</v>
      </c>
      <c r="CO103" s="23">
        <v>49570.67</v>
      </c>
      <c r="CP103" s="23">
        <v>22702.22</v>
      </c>
      <c r="CQ103" s="23">
        <v>81235.070000000007</v>
      </c>
      <c r="CR103" s="23">
        <v>97959.47</v>
      </c>
      <c r="CS103" s="23">
        <v>96397.88</v>
      </c>
      <c r="CT103" s="23">
        <v>99849.27</v>
      </c>
      <c r="CU103" s="23">
        <v>126556.9</v>
      </c>
      <c r="CV103" s="23">
        <v>133134.70000000001</v>
      </c>
      <c r="CW103" s="23">
        <v>140892.4</v>
      </c>
      <c r="CX103" s="23">
        <v>133984.9</v>
      </c>
      <c r="CY103" s="23">
        <v>121587.1</v>
      </c>
      <c r="CZ103" s="23">
        <v>138171.20000000001</v>
      </c>
      <c r="DA103" s="23">
        <v>13092.28</v>
      </c>
      <c r="DB103" s="23">
        <v>15613.32</v>
      </c>
      <c r="DC103" s="23">
        <v>52329.2</v>
      </c>
      <c r="DD103">
        <v>0</v>
      </c>
      <c r="DE103">
        <v>0</v>
      </c>
      <c r="DF103">
        <v>0</v>
      </c>
    </row>
    <row r="104" spans="1:110" x14ac:dyDescent="0.25">
      <c r="A104" s="18" t="str">
        <f t="shared" si="1"/>
        <v>portfolio_CPP_0 to 199.99 kW_All_CAISO_1-in-10_MONTHLY SYSTEM PEAK DAY_2024_9</v>
      </c>
      <c r="B104" t="s">
        <v>192</v>
      </c>
      <c r="C104" t="s">
        <v>121</v>
      </c>
      <c r="D104" t="s">
        <v>124</v>
      </c>
      <c r="E104" t="s">
        <v>7</v>
      </c>
      <c r="F104" t="s">
        <v>110</v>
      </c>
      <c r="G104" t="s">
        <v>85</v>
      </c>
      <c r="H104" t="s">
        <v>20</v>
      </c>
      <c r="I104">
        <v>2024</v>
      </c>
      <c r="J104">
        <v>9</v>
      </c>
      <c r="K104">
        <v>12402.574000000001</v>
      </c>
      <c r="L104">
        <v>176088</v>
      </c>
      <c r="M104">
        <v>171213</v>
      </c>
      <c r="N104">
        <v>167115.70000000001</v>
      </c>
      <c r="O104">
        <v>167661</v>
      </c>
      <c r="P104">
        <v>170694.6</v>
      </c>
      <c r="Q104">
        <v>182809.4</v>
      </c>
      <c r="R104">
        <v>200207.4</v>
      </c>
      <c r="S104">
        <v>231770.8</v>
      </c>
      <c r="T104">
        <v>250292</v>
      </c>
      <c r="U104">
        <v>264123.59999999998</v>
      </c>
      <c r="V104">
        <v>272400.90000000002</v>
      </c>
      <c r="W104">
        <v>285793.40000000002</v>
      </c>
      <c r="X104">
        <v>297066.90000000002</v>
      </c>
      <c r="Y104">
        <v>307498.90000000002</v>
      </c>
      <c r="Z104">
        <v>312689.59999999998</v>
      </c>
      <c r="AA104">
        <v>311050.09999999998</v>
      </c>
      <c r="AB104">
        <v>303663.40000000002</v>
      </c>
      <c r="AC104">
        <v>290461.40000000002</v>
      </c>
      <c r="AD104">
        <v>276299.8</v>
      </c>
      <c r="AE104">
        <v>268961.59999999998</v>
      </c>
      <c r="AF104">
        <v>260392.1</v>
      </c>
      <c r="AG104">
        <v>238985.8</v>
      </c>
      <c r="AH104">
        <v>213364.7</v>
      </c>
      <c r="AI104">
        <v>192956.6</v>
      </c>
      <c r="AJ104">
        <v>76.776030000000006</v>
      </c>
      <c r="AK104">
        <v>76.211309999999997</v>
      </c>
      <c r="AL104">
        <v>75.911670000000001</v>
      </c>
      <c r="AM104">
        <v>76.253230000000002</v>
      </c>
      <c r="AN104">
        <v>76.71651</v>
      </c>
      <c r="AO104">
        <v>76.409270000000006</v>
      </c>
      <c r="AP104">
        <v>76.2</v>
      </c>
      <c r="AQ104">
        <v>76.472589999999997</v>
      </c>
      <c r="AR104">
        <v>78.653199999999998</v>
      </c>
      <c r="AS104">
        <v>80.624350000000007</v>
      </c>
      <c r="AT104">
        <v>83.889920000000004</v>
      </c>
      <c r="AU104">
        <v>87.413880000000006</v>
      </c>
      <c r="AV104">
        <v>88.98433</v>
      </c>
      <c r="AW104">
        <v>88.899500000000003</v>
      </c>
      <c r="AX104">
        <v>88.548649999999995</v>
      </c>
      <c r="AY104">
        <v>88.588489999999993</v>
      </c>
      <c r="AZ104">
        <v>87.919610000000006</v>
      </c>
      <c r="BA104">
        <v>87.145629999999997</v>
      </c>
      <c r="BB104">
        <v>83.365189999999998</v>
      </c>
      <c r="BC104">
        <v>81.481849999999994</v>
      </c>
      <c r="BD104">
        <v>79.752300000000005</v>
      </c>
      <c r="BE104">
        <v>78.680449999999993</v>
      </c>
      <c r="BF104">
        <v>77.720439999999996</v>
      </c>
      <c r="BG104">
        <v>76.416439999999994</v>
      </c>
      <c r="BH104">
        <v>6022.4250000000002</v>
      </c>
      <c r="BI104">
        <v>7453.2809999999999</v>
      </c>
      <c r="BJ104">
        <v>6785.5290000000005</v>
      </c>
      <c r="BK104">
        <v>5684.6989999999996</v>
      </c>
      <c r="BL104">
        <v>9213.5550000000003</v>
      </c>
      <c r="BM104">
        <v>9931.66</v>
      </c>
      <c r="BN104">
        <v>10949.08</v>
      </c>
      <c r="BO104">
        <v>8498.8130000000001</v>
      </c>
      <c r="BP104">
        <v>10527.87</v>
      </c>
      <c r="BQ104">
        <v>12477.39</v>
      </c>
      <c r="BR104">
        <v>9758.5229999999992</v>
      </c>
      <c r="BS104">
        <v>3054.248</v>
      </c>
      <c r="BT104">
        <v>2681.88</v>
      </c>
      <c r="BU104">
        <v>200.50219999999999</v>
      </c>
      <c r="BV104">
        <v>3822.1089999999999</v>
      </c>
      <c r="BW104">
        <v>535.32320000000004</v>
      </c>
      <c r="BX104">
        <v>-85.882779999999997</v>
      </c>
      <c r="BY104">
        <v>1324.598</v>
      </c>
      <c r="BZ104">
        <v>-3317.9969999999998</v>
      </c>
      <c r="CA104">
        <v>1565.377</v>
      </c>
      <c r="CB104">
        <v>46.668210000000002</v>
      </c>
      <c r="CC104">
        <v>-1774.701</v>
      </c>
      <c r="CD104">
        <v>-1400.4269999999999</v>
      </c>
      <c r="CE104">
        <v>-1165.7650000000001</v>
      </c>
      <c r="CF104" s="23">
        <v>64156.800000000003</v>
      </c>
      <c r="CG104" s="23">
        <v>40096.58</v>
      </c>
      <c r="CH104" s="23">
        <v>30934.44</v>
      </c>
      <c r="CI104" s="23">
        <v>22798.44</v>
      </c>
      <c r="CJ104" s="23">
        <v>26468.03</v>
      </c>
      <c r="CK104" s="23">
        <v>17549.28</v>
      </c>
      <c r="CL104" s="23">
        <v>23086.2</v>
      </c>
      <c r="CM104" s="23">
        <v>24760.560000000001</v>
      </c>
      <c r="CN104" s="23">
        <v>14230.08</v>
      </c>
      <c r="CO104" s="23">
        <v>48630.11</v>
      </c>
      <c r="CP104" s="23">
        <v>22271.47</v>
      </c>
      <c r="CQ104" s="23">
        <v>79693.710000000006</v>
      </c>
      <c r="CR104" s="23">
        <v>96100.77</v>
      </c>
      <c r="CS104" s="23">
        <v>94568.82</v>
      </c>
      <c r="CT104" s="23">
        <v>97954.72</v>
      </c>
      <c r="CU104" s="23">
        <v>124155.6</v>
      </c>
      <c r="CV104" s="23">
        <v>130608.6</v>
      </c>
      <c r="CW104" s="23">
        <v>138219.1</v>
      </c>
      <c r="CX104" s="23">
        <v>131442.70000000001</v>
      </c>
      <c r="CY104" s="23">
        <v>119280.1</v>
      </c>
      <c r="CZ104" s="23">
        <v>135549.5</v>
      </c>
      <c r="DA104" s="23">
        <v>12843.87</v>
      </c>
      <c r="DB104" s="23">
        <v>15317.07</v>
      </c>
      <c r="DC104" s="23">
        <v>51336.29</v>
      </c>
      <c r="DD104">
        <v>0</v>
      </c>
      <c r="DE104">
        <v>0</v>
      </c>
      <c r="DF104">
        <v>0</v>
      </c>
    </row>
    <row r="105" spans="1:110" x14ac:dyDescent="0.25">
      <c r="A105" s="18" t="str">
        <f t="shared" si="1"/>
        <v>portfolio_CPP_0 to 199.99 kW_All_CAISO_1-in-10_MONTHLY SYSTEM PEAK DAY_2025_9</v>
      </c>
      <c r="B105" t="s">
        <v>192</v>
      </c>
      <c r="C105" t="s">
        <v>121</v>
      </c>
      <c r="D105" t="s">
        <v>124</v>
      </c>
      <c r="E105" t="s">
        <v>7</v>
      </c>
      <c r="F105" t="s">
        <v>110</v>
      </c>
      <c r="G105" t="s">
        <v>85</v>
      </c>
      <c r="H105" t="s">
        <v>20</v>
      </c>
      <c r="I105">
        <v>2025</v>
      </c>
      <c r="J105">
        <v>9</v>
      </c>
      <c r="K105">
        <v>12284.346</v>
      </c>
      <c r="L105">
        <v>174409.4</v>
      </c>
      <c r="M105">
        <v>169581</v>
      </c>
      <c r="N105">
        <v>165522.6</v>
      </c>
      <c r="O105">
        <v>166062.79999999999</v>
      </c>
      <c r="P105">
        <v>169067.5</v>
      </c>
      <c r="Q105">
        <v>181066.8</v>
      </c>
      <c r="R105">
        <v>198298.9</v>
      </c>
      <c r="S105">
        <v>229561.5</v>
      </c>
      <c r="T105">
        <v>247906</v>
      </c>
      <c r="U105">
        <v>261605.8</v>
      </c>
      <c r="V105">
        <v>269804.2</v>
      </c>
      <c r="W105">
        <v>283069.09999999998</v>
      </c>
      <c r="X105">
        <v>294235.09999999998</v>
      </c>
      <c r="Y105">
        <v>304567.7</v>
      </c>
      <c r="Z105">
        <v>309708.90000000002</v>
      </c>
      <c r="AA105">
        <v>308085</v>
      </c>
      <c r="AB105">
        <v>300768.8</v>
      </c>
      <c r="AC105">
        <v>287692.5</v>
      </c>
      <c r="AD105">
        <v>273665.90000000002</v>
      </c>
      <c r="AE105">
        <v>266397.7</v>
      </c>
      <c r="AF105">
        <v>257909.9</v>
      </c>
      <c r="AG105">
        <v>236707.6</v>
      </c>
      <c r="AH105">
        <v>211330.8</v>
      </c>
      <c r="AI105">
        <v>191117.2</v>
      </c>
      <c r="AJ105">
        <v>76.776030000000006</v>
      </c>
      <c r="AK105">
        <v>76.211309999999997</v>
      </c>
      <c r="AL105">
        <v>75.911670000000001</v>
      </c>
      <c r="AM105">
        <v>76.253230000000002</v>
      </c>
      <c r="AN105">
        <v>76.71651</v>
      </c>
      <c r="AO105">
        <v>76.409270000000006</v>
      </c>
      <c r="AP105">
        <v>76.2</v>
      </c>
      <c r="AQ105">
        <v>76.472589999999997</v>
      </c>
      <c r="AR105">
        <v>78.653199999999998</v>
      </c>
      <c r="AS105">
        <v>80.624350000000007</v>
      </c>
      <c r="AT105">
        <v>83.889920000000004</v>
      </c>
      <c r="AU105">
        <v>87.413880000000006</v>
      </c>
      <c r="AV105">
        <v>88.98433</v>
      </c>
      <c r="AW105">
        <v>88.899500000000003</v>
      </c>
      <c r="AX105">
        <v>88.548649999999995</v>
      </c>
      <c r="AY105">
        <v>88.588489999999993</v>
      </c>
      <c r="AZ105">
        <v>87.919610000000006</v>
      </c>
      <c r="BA105">
        <v>87.145629999999997</v>
      </c>
      <c r="BB105">
        <v>83.365189999999998</v>
      </c>
      <c r="BC105">
        <v>81.481849999999994</v>
      </c>
      <c r="BD105">
        <v>79.752300000000005</v>
      </c>
      <c r="BE105">
        <v>78.680449999999993</v>
      </c>
      <c r="BF105">
        <v>77.720439999999996</v>
      </c>
      <c r="BG105">
        <v>76.416439999999994</v>
      </c>
      <c r="BH105">
        <v>5965.0159999999996</v>
      </c>
      <c r="BI105">
        <v>7382.232</v>
      </c>
      <c r="BJ105">
        <v>6720.8459999999995</v>
      </c>
      <c r="BK105">
        <v>5630.509</v>
      </c>
      <c r="BL105">
        <v>9125.7270000000008</v>
      </c>
      <c r="BM105">
        <v>9836.9869999999992</v>
      </c>
      <c r="BN105">
        <v>10844.71</v>
      </c>
      <c r="BO105">
        <v>8417.7990000000009</v>
      </c>
      <c r="BP105">
        <v>10427.51</v>
      </c>
      <c r="BQ105">
        <v>12358.45</v>
      </c>
      <c r="BR105">
        <v>9665.5</v>
      </c>
      <c r="BS105">
        <v>3025.1329999999998</v>
      </c>
      <c r="BT105">
        <v>2656.3150000000001</v>
      </c>
      <c r="BU105">
        <v>198.5909</v>
      </c>
      <c r="BV105">
        <v>3785.6750000000002</v>
      </c>
      <c r="BW105">
        <v>530.22019999999998</v>
      </c>
      <c r="BX105">
        <v>-85.064099999999996</v>
      </c>
      <c r="BY105">
        <v>1311.971</v>
      </c>
      <c r="BZ105">
        <v>-3286.3679999999999</v>
      </c>
      <c r="CA105">
        <v>1550.4549999999999</v>
      </c>
      <c r="CB105">
        <v>46.22334</v>
      </c>
      <c r="CC105">
        <v>-1757.7840000000001</v>
      </c>
      <c r="CD105">
        <v>-1387.077</v>
      </c>
      <c r="CE105">
        <v>-1154.653</v>
      </c>
      <c r="CF105">
        <v>62939.48</v>
      </c>
      <c r="CG105">
        <v>39335.78</v>
      </c>
      <c r="CH105">
        <v>30347.49</v>
      </c>
      <c r="CI105">
        <v>22365.86</v>
      </c>
      <c r="CJ105">
        <v>25965.83</v>
      </c>
      <c r="CK105">
        <v>17216.3</v>
      </c>
      <c r="CL105">
        <v>22648.16</v>
      </c>
      <c r="CM105">
        <v>24290.75</v>
      </c>
      <c r="CN105">
        <v>13960.08</v>
      </c>
      <c r="CO105">
        <v>47707.39</v>
      </c>
      <c r="CP105">
        <v>21848.89</v>
      </c>
      <c r="CQ105">
        <v>78181.59</v>
      </c>
      <c r="CR105">
        <v>94277.34</v>
      </c>
      <c r="CS105">
        <v>92774.45</v>
      </c>
      <c r="CT105">
        <v>96096.11</v>
      </c>
      <c r="CU105">
        <v>121799.8</v>
      </c>
      <c r="CV105">
        <v>128130.4</v>
      </c>
      <c r="CW105">
        <v>135596.5</v>
      </c>
      <c r="CX105">
        <v>128948.7</v>
      </c>
      <c r="CY105">
        <v>117016.9</v>
      </c>
      <c r="CZ105">
        <v>132977.60000000001</v>
      </c>
      <c r="DA105">
        <v>12600.16</v>
      </c>
      <c r="DB105">
        <v>15026.44</v>
      </c>
      <c r="DC105">
        <v>50362.23</v>
      </c>
      <c r="DD105">
        <v>0</v>
      </c>
      <c r="DE105">
        <v>0</v>
      </c>
      <c r="DF105">
        <v>0</v>
      </c>
    </row>
    <row r="106" spans="1:110" x14ac:dyDescent="0.25">
      <c r="A106" s="18" t="str">
        <f t="shared" si="1"/>
        <v>portfolio_CPP_0 to 199.99 kW_All_CAISO_1-in-10_MONTHLY SYSTEM PEAK DAY_2026_9</v>
      </c>
      <c r="B106" t="s">
        <v>192</v>
      </c>
      <c r="C106" t="s">
        <v>121</v>
      </c>
      <c r="D106" t="s">
        <v>124</v>
      </c>
      <c r="E106" t="s">
        <v>7</v>
      </c>
      <c r="F106" t="s">
        <v>110</v>
      </c>
      <c r="G106" t="s">
        <v>85</v>
      </c>
      <c r="H106" t="s">
        <v>20</v>
      </c>
      <c r="I106">
        <v>2026</v>
      </c>
      <c r="J106">
        <v>9</v>
      </c>
      <c r="K106">
        <v>12167.245999999999</v>
      </c>
      <c r="L106">
        <v>172746.8</v>
      </c>
      <c r="M106">
        <v>167964.4</v>
      </c>
      <c r="N106">
        <v>163944.79999999999</v>
      </c>
      <c r="O106">
        <v>164479.79999999999</v>
      </c>
      <c r="P106">
        <v>167455.79999999999</v>
      </c>
      <c r="Q106">
        <v>179340.7</v>
      </c>
      <c r="R106">
        <v>196408.6</v>
      </c>
      <c r="S106">
        <v>227373.2</v>
      </c>
      <c r="T106">
        <v>245542.9</v>
      </c>
      <c r="U106">
        <v>259112.1</v>
      </c>
      <c r="V106">
        <v>267232.3</v>
      </c>
      <c r="W106">
        <v>280370.8</v>
      </c>
      <c r="X106">
        <v>291430.3</v>
      </c>
      <c r="Y106">
        <v>301664.40000000002</v>
      </c>
      <c r="Z106">
        <v>306756.59999999998</v>
      </c>
      <c r="AA106">
        <v>305148.2</v>
      </c>
      <c r="AB106">
        <v>297901.7</v>
      </c>
      <c r="AC106">
        <v>284950.09999999998</v>
      </c>
      <c r="AD106">
        <v>271057.2</v>
      </c>
      <c r="AE106">
        <v>263858.3</v>
      </c>
      <c r="AF106">
        <v>255451.4</v>
      </c>
      <c r="AG106">
        <v>234451.20000000001</v>
      </c>
      <c r="AH106">
        <v>209316.3</v>
      </c>
      <c r="AI106">
        <v>189295.4</v>
      </c>
      <c r="AJ106">
        <v>76.776030000000006</v>
      </c>
      <c r="AK106">
        <v>76.211309999999997</v>
      </c>
      <c r="AL106">
        <v>75.911670000000001</v>
      </c>
      <c r="AM106">
        <v>76.253230000000002</v>
      </c>
      <c r="AN106">
        <v>76.71651</v>
      </c>
      <c r="AO106">
        <v>76.409270000000006</v>
      </c>
      <c r="AP106">
        <v>76.2</v>
      </c>
      <c r="AQ106">
        <v>76.472589999999997</v>
      </c>
      <c r="AR106">
        <v>78.653199999999998</v>
      </c>
      <c r="AS106">
        <v>80.624350000000007</v>
      </c>
      <c r="AT106">
        <v>83.889920000000004</v>
      </c>
      <c r="AU106">
        <v>87.413880000000006</v>
      </c>
      <c r="AV106">
        <v>88.98433</v>
      </c>
      <c r="AW106">
        <v>88.899500000000003</v>
      </c>
      <c r="AX106">
        <v>88.548649999999995</v>
      </c>
      <c r="AY106">
        <v>88.588489999999993</v>
      </c>
      <c r="AZ106">
        <v>87.919610000000006</v>
      </c>
      <c r="BA106">
        <v>87.145629999999997</v>
      </c>
      <c r="BB106">
        <v>83.365189999999998</v>
      </c>
      <c r="BC106">
        <v>81.481849999999994</v>
      </c>
      <c r="BD106">
        <v>79.752300000000005</v>
      </c>
      <c r="BE106">
        <v>78.680449999999993</v>
      </c>
      <c r="BF106">
        <v>77.720439999999996</v>
      </c>
      <c r="BG106">
        <v>76.416439999999994</v>
      </c>
      <c r="BH106">
        <v>5908.1540000000005</v>
      </c>
      <c r="BI106">
        <v>7311.8609999999999</v>
      </c>
      <c r="BJ106">
        <v>6656.78</v>
      </c>
      <c r="BK106">
        <v>5576.8360000000002</v>
      </c>
      <c r="BL106">
        <v>9038.7350000000006</v>
      </c>
      <c r="BM106">
        <v>9743.2160000000003</v>
      </c>
      <c r="BN106">
        <v>10741.33</v>
      </c>
      <c r="BO106">
        <v>8337.5570000000007</v>
      </c>
      <c r="BP106">
        <v>10328.11</v>
      </c>
      <c r="BQ106">
        <v>12240.65</v>
      </c>
      <c r="BR106">
        <v>9573.3639999999996</v>
      </c>
      <c r="BS106">
        <v>2996.2959999999998</v>
      </c>
      <c r="BT106">
        <v>2630.9940000000001</v>
      </c>
      <c r="BU106">
        <v>196.6978</v>
      </c>
      <c r="BV106">
        <v>3749.5880000000002</v>
      </c>
      <c r="BW106">
        <v>525.16589999999997</v>
      </c>
      <c r="BX106">
        <v>-84.253230000000002</v>
      </c>
      <c r="BY106">
        <v>1299.4639999999999</v>
      </c>
      <c r="BZ106">
        <v>-3255.0410000000002</v>
      </c>
      <c r="CA106">
        <v>1535.675</v>
      </c>
      <c r="CB106">
        <v>45.782719999999998</v>
      </c>
      <c r="CC106">
        <v>-1741.028</v>
      </c>
      <c r="CD106">
        <v>-1373.855</v>
      </c>
      <c r="CE106">
        <v>-1143.646</v>
      </c>
      <c r="CF106" s="23">
        <v>61745.25</v>
      </c>
      <c r="CG106" s="23">
        <v>38589.42</v>
      </c>
      <c r="CH106" s="23">
        <v>29771.67</v>
      </c>
      <c r="CI106" s="23">
        <v>21941.48</v>
      </c>
      <c r="CJ106" s="23">
        <v>25473.15</v>
      </c>
      <c r="CK106" s="23">
        <v>16889.64</v>
      </c>
      <c r="CL106" s="23">
        <v>22218.43</v>
      </c>
      <c r="CM106" s="23">
        <v>23829.85</v>
      </c>
      <c r="CN106" s="23">
        <v>13695.2</v>
      </c>
      <c r="CO106" s="23">
        <v>46802.19</v>
      </c>
      <c r="CP106" s="23">
        <v>21434.32</v>
      </c>
      <c r="CQ106" s="23">
        <v>76698.16</v>
      </c>
      <c r="CR106" s="23">
        <v>92488.51</v>
      </c>
      <c r="CS106" s="23">
        <v>91014.14</v>
      </c>
      <c r="CT106" s="23">
        <v>94272.77</v>
      </c>
      <c r="CU106" s="23">
        <v>119488.8</v>
      </c>
      <c r="CV106" s="23">
        <v>125699.2</v>
      </c>
      <c r="CW106" s="23">
        <v>133023.70000000001</v>
      </c>
      <c r="CX106" s="23">
        <v>126502</v>
      </c>
      <c r="CY106" s="23">
        <v>114796.6</v>
      </c>
      <c r="CZ106" s="23">
        <v>130454.5</v>
      </c>
      <c r="DA106" s="23">
        <v>12361.09</v>
      </c>
      <c r="DB106" s="23">
        <v>14741.33</v>
      </c>
      <c r="DC106" s="23">
        <v>49406.65</v>
      </c>
      <c r="DD106">
        <v>0</v>
      </c>
      <c r="DE106">
        <v>0</v>
      </c>
      <c r="DF106">
        <v>0</v>
      </c>
    </row>
    <row r="107" spans="1:110" x14ac:dyDescent="0.25">
      <c r="A107" s="18" t="str">
        <f t="shared" si="1"/>
        <v>portfolio_CPP_0 to 199.99 kW_All_CAISO_1-in-10_MONTHLY SYSTEM PEAK DAY_2027_9</v>
      </c>
      <c r="B107" t="s">
        <v>192</v>
      </c>
      <c r="C107" t="s">
        <v>121</v>
      </c>
      <c r="D107" t="s">
        <v>124</v>
      </c>
      <c r="E107" t="s">
        <v>7</v>
      </c>
      <c r="F107" t="s">
        <v>110</v>
      </c>
      <c r="G107" t="s">
        <v>85</v>
      </c>
      <c r="H107" t="s">
        <v>20</v>
      </c>
      <c r="I107">
        <v>2027</v>
      </c>
      <c r="J107">
        <v>9</v>
      </c>
      <c r="K107">
        <v>12051.261</v>
      </c>
      <c r="L107">
        <v>171100.1</v>
      </c>
      <c r="M107">
        <v>166363.29999999999</v>
      </c>
      <c r="N107">
        <v>162382</v>
      </c>
      <c r="O107">
        <v>162911.9</v>
      </c>
      <c r="P107">
        <v>165859.6</v>
      </c>
      <c r="Q107">
        <v>177631.2</v>
      </c>
      <c r="R107">
        <v>194536.4</v>
      </c>
      <c r="S107">
        <v>225205.7</v>
      </c>
      <c r="T107">
        <v>243202.3</v>
      </c>
      <c r="U107">
        <v>256642.1</v>
      </c>
      <c r="V107">
        <v>264684.90000000002</v>
      </c>
      <c r="W107">
        <v>277698.09999999998</v>
      </c>
      <c r="X107">
        <v>288652.3</v>
      </c>
      <c r="Y107">
        <v>298788.8</v>
      </c>
      <c r="Z107">
        <v>303832.40000000002</v>
      </c>
      <c r="AA107">
        <v>302239.40000000002</v>
      </c>
      <c r="AB107">
        <v>295061.90000000002</v>
      </c>
      <c r="AC107">
        <v>282233.8</v>
      </c>
      <c r="AD107">
        <v>268473.40000000002</v>
      </c>
      <c r="AE107">
        <v>261343</v>
      </c>
      <c r="AF107">
        <v>253016.3</v>
      </c>
      <c r="AG107">
        <v>232216.3</v>
      </c>
      <c r="AH107">
        <v>207321</v>
      </c>
      <c r="AI107">
        <v>187490.9</v>
      </c>
      <c r="AJ107">
        <v>76.776030000000006</v>
      </c>
      <c r="AK107">
        <v>76.211309999999997</v>
      </c>
      <c r="AL107">
        <v>75.911670000000001</v>
      </c>
      <c r="AM107">
        <v>76.253230000000002</v>
      </c>
      <c r="AN107">
        <v>76.71651</v>
      </c>
      <c r="AO107">
        <v>76.409270000000006</v>
      </c>
      <c r="AP107">
        <v>76.2</v>
      </c>
      <c r="AQ107">
        <v>76.472589999999997</v>
      </c>
      <c r="AR107">
        <v>78.653199999999998</v>
      </c>
      <c r="AS107">
        <v>80.624350000000007</v>
      </c>
      <c r="AT107">
        <v>83.889920000000004</v>
      </c>
      <c r="AU107">
        <v>87.413880000000006</v>
      </c>
      <c r="AV107">
        <v>88.98433</v>
      </c>
      <c r="AW107">
        <v>88.899500000000003</v>
      </c>
      <c r="AX107">
        <v>88.548649999999995</v>
      </c>
      <c r="AY107">
        <v>88.588489999999993</v>
      </c>
      <c r="AZ107">
        <v>87.919610000000006</v>
      </c>
      <c r="BA107">
        <v>87.145629999999997</v>
      </c>
      <c r="BB107">
        <v>83.365189999999998</v>
      </c>
      <c r="BC107">
        <v>81.481849999999994</v>
      </c>
      <c r="BD107">
        <v>79.752300000000005</v>
      </c>
      <c r="BE107">
        <v>78.680449999999993</v>
      </c>
      <c r="BF107">
        <v>77.720439999999996</v>
      </c>
      <c r="BG107">
        <v>76.416439999999994</v>
      </c>
      <c r="BH107">
        <v>5851.835</v>
      </c>
      <c r="BI107">
        <v>7242.1610000000001</v>
      </c>
      <c r="BJ107">
        <v>6593.3239999999996</v>
      </c>
      <c r="BK107">
        <v>5523.6750000000002</v>
      </c>
      <c r="BL107">
        <v>8952.5740000000005</v>
      </c>
      <c r="BM107">
        <v>9650.3389999999999</v>
      </c>
      <c r="BN107">
        <v>10638.94</v>
      </c>
      <c r="BO107">
        <v>8258.0779999999995</v>
      </c>
      <c r="BP107">
        <v>10229.66</v>
      </c>
      <c r="BQ107">
        <v>12123.96</v>
      </c>
      <c r="BR107">
        <v>9482.1049999999996</v>
      </c>
      <c r="BS107">
        <v>2967.7339999999999</v>
      </c>
      <c r="BT107">
        <v>2605.9140000000002</v>
      </c>
      <c r="BU107">
        <v>194.8228</v>
      </c>
      <c r="BV107">
        <v>3713.8449999999998</v>
      </c>
      <c r="BW107">
        <v>520.15970000000004</v>
      </c>
      <c r="BX107">
        <v>-83.45008</v>
      </c>
      <c r="BY107">
        <v>1287.077</v>
      </c>
      <c r="BZ107">
        <v>-3224.0120000000002</v>
      </c>
      <c r="CA107">
        <v>1521.0360000000001</v>
      </c>
      <c r="CB107">
        <v>45.346290000000003</v>
      </c>
      <c r="CC107">
        <v>-1724.432</v>
      </c>
      <c r="CD107">
        <v>-1360.759</v>
      </c>
      <c r="CE107">
        <v>-1132.7439999999999</v>
      </c>
      <c r="CF107">
        <v>60573.69</v>
      </c>
      <c r="CG107">
        <v>37857.22</v>
      </c>
      <c r="CH107">
        <v>29206.78</v>
      </c>
      <c r="CI107">
        <v>21525.16</v>
      </c>
      <c r="CJ107">
        <v>24989.82</v>
      </c>
      <c r="CK107">
        <v>16569.169999999998</v>
      </c>
      <c r="CL107">
        <v>21796.85</v>
      </c>
      <c r="CM107">
        <v>23377.7</v>
      </c>
      <c r="CN107">
        <v>13435.34</v>
      </c>
      <c r="CO107">
        <v>45914.15</v>
      </c>
      <c r="CP107">
        <v>21027.62</v>
      </c>
      <c r="CQ107">
        <v>75242.880000000005</v>
      </c>
      <c r="CR107">
        <v>90733.62</v>
      </c>
      <c r="CS107">
        <v>89287.22</v>
      </c>
      <c r="CT107">
        <v>92484.02</v>
      </c>
      <c r="CU107">
        <v>117221.6</v>
      </c>
      <c r="CV107">
        <v>123314.2</v>
      </c>
      <c r="CW107">
        <v>130499.7</v>
      </c>
      <c r="CX107">
        <v>124101.7</v>
      </c>
      <c r="CY107">
        <v>112618.4</v>
      </c>
      <c r="CZ107">
        <v>127979.2</v>
      </c>
      <c r="DA107">
        <v>12126.55</v>
      </c>
      <c r="DB107">
        <v>14461.63</v>
      </c>
      <c r="DC107">
        <v>48469.2</v>
      </c>
      <c r="DD107">
        <v>0</v>
      </c>
      <c r="DE107">
        <v>0</v>
      </c>
      <c r="DF107">
        <v>0</v>
      </c>
    </row>
    <row r="108" spans="1:110" x14ac:dyDescent="0.25">
      <c r="A108" s="18" t="str">
        <f t="shared" si="1"/>
        <v>portfolio_CPP_0 to 199.99 kW_All_CAISO_1-in-10_MONTHLY SYSTEM PEAK DAY_2028_9</v>
      </c>
      <c r="B108" t="s">
        <v>192</v>
      </c>
      <c r="C108" t="s">
        <v>121</v>
      </c>
      <c r="D108" t="s">
        <v>124</v>
      </c>
      <c r="E108" t="s">
        <v>7</v>
      </c>
      <c r="F108" t="s">
        <v>110</v>
      </c>
      <c r="G108" t="s">
        <v>85</v>
      </c>
      <c r="H108" t="s">
        <v>20</v>
      </c>
      <c r="I108">
        <v>2028</v>
      </c>
      <c r="J108">
        <v>9</v>
      </c>
      <c r="K108">
        <v>11936.383</v>
      </c>
      <c r="L108">
        <v>169469.1</v>
      </c>
      <c r="M108">
        <v>164777.4</v>
      </c>
      <c r="N108">
        <v>160834.1</v>
      </c>
      <c r="O108">
        <v>161359</v>
      </c>
      <c r="P108">
        <v>164278.5</v>
      </c>
      <c r="Q108">
        <v>175937.9</v>
      </c>
      <c r="R108">
        <v>192682</v>
      </c>
      <c r="S108">
        <v>223058.9</v>
      </c>
      <c r="T108">
        <v>240883.9</v>
      </c>
      <c r="U108">
        <v>254195.6</v>
      </c>
      <c r="V108">
        <v>262161.8</v>
      </c>
      <c r="W108">
        <v>275051</v>
      </c>
      <c r="X108">
        <v>285900.7</v>
      </c>
      <c r="Y108">
        <v>295940.59999999998</v>
      </c>
      <c r="Z108">
        <v>300936.2</v>
      </c>
      <c r="AA108">
        <v>299358.3</v>
      </c>
      <c r="AB108">
        <v>292249.3</v>
      </c>
      <c r="AC108">
        <v>279543.40000000002</v>
      </c>
      <c r="AD108">
        <v>265914.2</v>
      </c>
      <c r="AE108">
        <v>258851.8</v>
      </c>
      <c r="AF108">
        <v>250604.4</v>
      </c>
      <c r="AG108">
        <v>230002.7</v>
      </c>
      <c r="AH108">
        <v>205344.7</v>
      </c>
      <c r="AI108">
        <v>185703.7</v>
      </c>
      <c r="AJ108">
        <v>76.776030000000006</v>
      </c>
      <c r="AK108">
        <v>76.211309999999997</v>
      </c>
      <c r="AL108">
        <v>75.911670000000001</v>
      </c>
      <c r="AM108">
        <v>76.253230000000002</v>
      </c>
      <c r="AN108">
        <v>76.71651</v>
      </c>
      <c r="AO108">
        <v>76.409270000000006</v>
      </c>
      <c r="AP108">
        <v>76.2</v>
      </c>
      <c r="AQ108">
        <v>76.472589999999997</v>
      </c>
      <c r="AR108">
        <v>78.653199999999998</v>
      </c>
      <c r="AS108">
        <v>80.624350000000007</v>
      </c>
      <c r="AT108">
        <v>83.889920000000004</v>
      </c>
      <c r="AU108">
        <v>87.413880000000006</v>
      </c>
      <c r="AV108">
        <v>88.98433</v>
      </c>
      <c r="AW108">
        <v>88.899500000000003</v>
      </c>
      <c r="AX108">
        <v>88.548649999999995</v>
      </c>
      <c r="AY108">
        <v>88.588489999999993</v>
      </c>
      <c r="AZ108">
        <v>87.919610000000006</v>
      </c>
      <c r="BA108">
        <v>87.145629999999997</v>
      </c>
      <c r="BB108">
        <v>83.365189999999998</v>
      </c>
      <c r="BC108">
        <v>81.481849999999994</v>
      </c>
      <c r="BD108">
        <v>79.752300000000005</v>
      </c>
      <c r="BE108">
        <v>78.680449999999993</v>
      </c>
      <c r="BF108">
        <v>77.720439999999996</v>
      </c>
      <c r="BG108">
        <v>76.416439999999994</v>
      </c>
      <c r="BH108">
        <v>5796.0519999999997</v>
      </c>
      <c r="BI108">
        <v>7173.125</v>
      </c>
      <c r="BJ108">
        <v>6530.473</v>
      </c>
      <c r="BK108">
        <v>5471.0209999999997</v>
      </c>
      <c r="BL108">
        <v>8867.2330000000002</v>
      </c>
      <c r="BM108">
        <v>9558.3469999999998</v>
      </c>
      <c r="BN108">
        <v>10537.52</v>
      </c>
      <c r="BO108">
        <v>8179.3580000000002</v>
      </c>
      <c r="BP108">
        <v>10132.15</v>
      </c>
      <c r="BQ108">
        <v>12008.39</v>
      </c>
      <c r="BR108">
        <v>9391.7180000000008</v>
      </c>
      <c r="BS108">
        <v>2939.444</v>
      </c>
      <c r="BT108">
        <v>2581.0729999999999</v>
      </c>
      <c r="BU108">
        <v>192.9657</v>
      </c>
      <c r="BV108">
        <v>3678.4430000000002</v>
      </c>
      <c r="BW108">
        <v>515.20129999999995</v>
      </c>
      <c r="BX108">
        <v>-82.654589999999999</v>
      </c>
      <c r="BY108">
        <v>1274.808</v>
      </c>
      <c r="BZ108">
        <v>-3193.279</v>
      </c>
      <c r="CA108">
        <v>1506.537</v>
      </c>
      <c r="CB108">
        <v>44.914029999999997</v>
      </c>
      <c r="CC108">
        <v>-1707.9929999999999</v>
      </c>
      <c r="CD108">
        <v>-1347.787</v>
      </c>
      <c r="CE108">
        <v>-1121.9459999999999</v>
      </c>
      <c r="CF108" s="23">
        <v>59424.36</v>
      </c>
      <c r="CG108" s="23">
        <v>37138.910000000003</v>
      </c>
      <c r="CH108" s="23">
        <v>28652.6</v>
      </c>
      <c r="CI108" s="23">
        <v>21116.74</v>
      </c>
      <c r="CJ108" s="23">
        <v>24515.66</v>
      </c>
      <c r="CK108" s="23">
        <v>16254.78</v>
      </c>
      <c r="CL108" s="23">
        <v>21383.27</v>
      </c>
      <c r="CM108" s="23">
        <v>22934.13</v>
      </c>
      <c r="CN108" s="23">
        <v>13180.42</v>
      </c>
      <c r="CO108" s="23">
        <v>45042.97</v>
      </c>
      <c r="CP108" s="23">
        <v>20628.64</v>
      </c>
      <c r="CQ108" s="23">
        <v>73815.210000000006</v>
      </c>
      <c r="CR108" s="23">
        <v>89012.03</v>
      </c>
      <c r="CS108" s="23">
        <v>87593.08</v>
      </c>
      <c r="CT108" s="23">
        <v>90729.22</v>
      </c>
      <c r="CU108" s="23">
        <v>114997.4</v>
      </c>
      <c r="CV108" s="23">
        <v>120974.39999999999</v>
      </c>
      <c r="CW108" s="23">
        <v>128023.5</v>
      </c>
      <c r="CX108" s="23">
        <v>121747</v>
      </c>
      <c r="CY108" s="23">
        <v>110481.60000000001</v>
      </c>
      <c r="CZ108" s="23">
        <v>125550.9</v>
      </c>
      <c r="DA108" s="23">
        <v>11896.46</v>
      </c>
      <c r="DB108" s="23">
        <v>14187.23</v>
      </c>
      <c r="DC108" s="23">
        <v>47549.54</v>
      </c>
      <c r="DD108">
        <v>0</v>
      </c>
      <c r="DE108">
        <v>0</v>
      </c>
      <c r="DF108">
        <v>0</v>
      </c>
    </row>
    <row r="109" spans="1:110" x14ac:dyDescent="0.25">
      <c r="A109" s="18" t="str">
        <f t="shared" si="1"/>
        <v>portfolio_CPP_0 to 199.99 kW_All_CAISO_1-in-10_MONTHLY SYSTEM PEAK DAY_2029_9</v>
      </c>
      <c r="B109" t="s">
        <v>192</v>
      </c>
      <c r="C109" t="s">
        <v>121</v>
      </c>
      <c r="D109" t="s">
        <v>124</v>
      </c>
      <c r="E109" t="s">
        <v>7</v>
      </c>
      <c r="F109" t="s">
        <v>110</v>
      </c>
      <c r="G109" t="s">
        <v>85</v>
      </c>
      <c r="H109" t="s">
        <v>20</v>
      </c>
      <c r="I109">
        <v>2029</v>
      </c>
      <c r="J109">
        <v>9</v>
      </c>
      <c r="K109">
        <v>11822.599</v>
      </c>
      <c r="L109">
        <v>167853.7</v>
      </c>
      <c r="M109">
        <v>163206.70000000001</v>
      </c>
      <c r="N109">
        <v>159300.9</v>
      </c>
      <c r="O109">
        <v>159820.79999999999</v>
      </c>
      <c r="P109">
        <v>162712.5</v>
      </c>
      <c r="Q109">
        <v>174260.8</v>
      </c>
      <c r="R109">
        <v>190845.2</v>
      </c>
      <c r="S109">
        <v>220932.6</v>
      </c>
      <c r="T109">
        <v>238587.7</v>
      </c>
      <c r="U109">
        <v>251772.5</v>
      </c>
      <c r="V109">
        <v>259662.7</v>
      </c>
      <c r="W109">
        <v>272429</v>
      </c>
      <c r="X109">
        <v>283175.3</v>
      </c>
      <c r="Y109">
        <v>293119.5</v>
      </c>
      <c r="Z109">
        <v>298067.5</v>
      </c>
      <c r="AA109">
        <v>296504.7</v>
      </c>
      <c r="AB109">
        <v>289463.40000000002</v>
      </c>
      <c r="AC109">
        <v>276878.7</v>
      </c>
      <c r="AD109">
        <v>263379.3</v>
      </c>
      <c r="AE109">
        <v>256384.3</v>
      </c>
      <c r="AF109">
        <v>248215.5</v>
      </c>
      <c r="AG109">
        <v>227810.2</v>
      </c>
      <c r="AH109">
        <v>203387.3</v>
      </c>
      <c r="AI109">
        <v>183933.4</v>
      </c>
      <c r="AJ109">
        <v>76.776030000000006</v>
      </c>
      <c r="AK109">
        <v>76.211309999999997</v>
      </c>
      <c r="AL109">
        <v>75.911670000000001</v>
      </c>
      <c r="AM109">
        <v>76.253230000000002</v>
      </c>
      <c r="AN109">
        <v>76.71651</v>
      </c>
      <c r="AO109">
        <v>76.409270000000006</v>
      </c>
      <c r="AP109">
        <v>76.2</v>
      </c>
      <c r="AQ109">
        <v>76.472589999999997</v>
      </c>
      <c r="AR109">
        <v>78.653199999999998</v>
      </c>
      <c r="AS109">
        <v>80.624350000000007</v>
      </c>
      <c r="AT109">
        <v>83.889920000000004</v>
      </c>
      <c r="AU109">
        <v>87.413880000000006</v>
      </c>
      <c r="AV109">
        <v>88.98433</v>
      </c>
      <c r="AW109">
        <v>88.899500000000003</v>
      </c>
      <c r="AX109">
        <v>88.548649999999995</v>
      </c>
      <c r="AY109">
        <v>88.588489999999993</v>
      </c>
      <c r="AZ109">
        <v>87.919610000000006</v>
      </c>
      <c r="BA109">
        <v>87.145629999999997</v>
      </c>
      <c r="BB109">
        <v>83.365189999999998</v>
      </c>
      <c r="BC109">
        <v>81.481849999999994</v>
      </c>
      <c r="BD109">
        <v>79.752300000000005</v>
      </c>
      <c r="BE109">
        <v>78.680449999999993</v>
      </c>
      <c r="BF109">
        <v>77.720439999999996</v>
      </c>
      <c r="BG109">
        <v>76.416439999999994</v>
      </c>
      <c r="BH109">
        <v>5740.8010000000004</v>
      </c>
      <c r="BI109">
        <v>7104.7470000000003</v>
      </c>
      <c r="BJ109">
        <v>6468.2219999999998</v>
      </c>
      <c r="BK109">
        <v>5418.8680000000004</v>
      </c>
      <c r="BL109">
        <v>8782.7070000000003</v>
      </c>
      <c r="BM109">
        <v>9467.2309999999998</v>
      </c>
      <c r="BN109">
        <v>10437.07</v>
      </c>
      <c r="BO109">
        <v>8101.3890000000001</v>
      </c>
      <c r="BP109">
        <v>10035.56</v>
      </c>
      <c r="BQ109">
        <v>11893.92</v>
      </c>
      <c r="BR109">
        <v>9302.1910000000007</v>
      </c>
      <c r="BS109">
        <v>2911.424</v>
      </c>
      <c r="BT109">
        <v>2556.4690000000001</v>
      </c>
      <c r="BU109">
        <v>191.12620000000001</v>
      </c>
      <c r="BV109">
        <v>3643.3780000000002</v>
      </c>
      <c r="BW109">
        <v>510.2901</v>
      </c>
      <c r="BX109">
        <v>-81.866690000000006</v>
      </c>
      <c r="BY109">
        <v>1262.6559999999999</v>
      </c>
      <c r="BZ109">
        <v>-3162.8389999999999</v>
      </c>
      <c r="CA109">
        <v>1492.1759999999999</v>
      </c>
      <c r="CB109">
        <v>44.485889999999998</v>
      </c>
      <c r="CC109">
        <v>-1691.712</v>
      </c>
      <c r="CD109">
        <v>-1334.9390000000001</v>
      </c>
      <c r="CE109">
        <v>-1111.251</v>
      </c>
      <c r="CF109" s="23">
        <v>58296.83</v>
      </c>
      <c r="CG109" s="23">
        <v>36434.230000000003</v>
      </c>
      <c r="CH109" s="23">
        <v>28108.95</v>
      </c>
      <c r="CI109" s="23">
        <v>20716.07</v>
      </c>
      <c r="CJ109" s="23">
        <v>24050.49</v>
      </c>
      <c r="CK109" s="23">
        <v>15946.36</v>
      </c>
      <c r="CL109" s="23">
        <v>20977.55</v>
      </c>
      <c r="CM109" s="23">
        <v>22498.97</v>
      </c>
      <c r="CN109" s="23">
        <v>12930.33</v>
      </c>
      <c r="CO109" s="23">
        <v>44188.32</v>
      </c>
      <c r="CP109" s="23">
        <v>20237.23</v>
      </c>
      <c r="CQ109" s="23">
        <v>72414.63</v>
      </c>
      <c r="CR109" s="23">
        <v>87323.1</v>
      </c>
      <c r="CS109" s="23">
        <v>85931.07</v>
      </c>
      <c r="CT109" s="23">
        <v>89007.71</v>
      </c>
      <c r="CU109" s="23">
        <v>112815.4</v>
      </c>
      <c r="CV109" s="23">
        <v>118679</v>
      </c>
      <c r="CW109" s="23">
        <v>125594.4</v>
      </c>
      <c r="CX109" s="23">
        <v>119436.9</v>
      </c>
      <c r="CY109" s="23">
        <v>108385.3</v>
      </c>
      <c r="CZ109" s="23">
        <v>123168.7</v>
      </c>
      <c r="DA109" s="23">
        <v>11670.73</v>
      </c>
      <c r="DB109" s="23">
        <v>13918.04</v>
      </c>
      <c r="DC109" s="23">
        <v>46647.33</v>
      </c>
      <c r="DD109">
        <v>0</v>
      </c>
      <c r="DE109">
        <v>0</v>
      </c>
      <c r="DF109">
        <v>0</v>
      </c>
    </row>
    <row r="110" spans="1:110" x14ac:dyDescent="0.25">
      <c r="A110" s="18" t="str">
        <f t="shared" si="1"/>
        <v>portfolio_CPP_0 to 199.99 kW_All_CAISO_1-in-10_MONTHLY SYSTEM PEAK DAY_2030_9</v>
      </c>
      <c r="B110" t="s">
        <v>192</v>
      </c>
      <c r="C110" t="s">
        <v>121</v>
      </c>
      <c r="D110" t="s">
        <v>124</v>
      </c>
      <c r="E110" t="s">
        <v>7</v>
      </c>
      <c r="F110" t="s">
        <v>110</v>
      </c>
      <c r="G110" t="s">
        <v>85</v>
      </c>
      <c r="H110" t="s">
        <v>20</v>
      </c>
      <c r="I110">
        <v>2030</v>
      </c>
      <c r="J110">
        <v>9</v>
      </c>
      <c r="K110">
        <v>11709.9</v>
      </c>
      <c r="L110">
        <v>166253.6</v>
      </c>
      <c r="M110">
        <v>161650.9</v>
      </c>
      <c r="N110">
        <v>157782.39999999999</v>
      </c>
      <c r="O110">
        <v>158297.29999999999</v>
      </c>
      <c r="P110">
        <v>161161.5</v>
      </c>
      <c r="Q110">
        <v>172599.6</v>
      </c>
      <c r="R110">
        <v>189026</v>
      </c>
      <c r="S110">
        <v>218826.6</v>
      </c>
      <c r="T110">
        <v>236313.4</v>
      </c>
      <c r="U110">
        <v>249372.5</v>
      </c>
      <c r="V110">
        <v>257187.5</v>
      </c>
      <c r="W110">
        <v>269832.09999999998</v>
      </c>
      <c r="X110">
        <v>280475.90000000002</v>
      </c>
      <c r="Y110">
        <v>290325.40000000002</v>
      </c>
      <c r="Z110">
        <v>295226.2</v>
      </c>
      <c r="AA110">
        <v>293678.2</v>
      </c>
      <c r="AB110">
        <v>286704.09999999998</v>
      </c>
      <c r="AC110">
        <v>274239.3</v>
      </c>
      <c r="AD110">
        <v>260868.7</v>
      </c>
      <c r="AE110">
        <v>253940.3</v>
      </c>
      <c r="AF110">
        <v>245849.4</v>
      </c>
      <c r="AG110">
        <v>225638.6</v>
      </c>
      <c r="AH110">
        <v>201448.5</v>
      </c>
      <c r="AI110">
        <v>182180.1</v>
      </c>
      <c r="AJ110">
        <v>76.776030000000006</v>
      </c>
      <c r="AK110">
        <v>76.211309999999997</v>
      </c>
      <c r="AL110">
        <v>75.911670000000001</v>
      </c>
      <c r="AM110">
        <v>76.253230000000002</v>
      </c>
      <c r="AN110">
        <v>76.71651</v>
      </c>
      <c r="AO110">
        <v>76.409270000000006</v>
      </c>
      <c r="AP110">
        <v>76.2</v>
      </c>
      <c r="AQ110">
        <v>76.472589999999997</v>
      </c>
      <c r="AR110">
        <v>78.653199999999998</v>
      </c>
      <c r="AS110">
        <v>80.624350000000007</v>
      </c>
      <c r="AT110">
        <v>83.889920000000004</v>
      </c>
      <c r="AU110">
        <v>87.413880000000006</v>
      </c>
      <c r="AV110">
        <v>88.98433</v>
      </c>
      <c r="AW110">
        <v>88.899500000000003</v>
      </c>
      <c r="AX110">
        <v>88.548649999999995</v>
      </c>
      <c r="AY110">
        <v>88.588489999999993</v>
      </c>
      <c r="AZ110">
        <v>87.919610000000006</v>
      </c>
      <c r="BA110">
        <v>87.145629999999997</v>
      </c>
      <c r="BB110">
        <v>83.365189999999998</v>
      </c>
      <c r="BC110">
        <v>81.481849999999994</v>
      </c>
      <c r="BD110">
        <v>79.752300000000005</v>
      </c>
      <c r="BE110">
        <v>78.680449999999993</v>
      </c>
      <c r="BF110">
        <v>77.720439999999996</v>
      </c>
      <c r="BG110">
        <v>76.416439999999994</v>
      </c>
      <c r="BH110">
        <v>5686.0770000000002</v>
      </c>
      <c r="BI110">
        <v>7037.0209999999997</v>
      </c>
      <c r="BJ110">
        <v>6406.5630000000001</v>
      </c>
      <c r="BK110">
        <v>5367.2129999999997</v>
      </c>
      <c r="BL110">
        <v>8698.9850000000006</v>
      </c>
      <c r="BM110">
        <v>9376.9850000000006</v>
      </c>
      <c r="BN110">
        <v>10337.58</v>
      </c>
      <c r="BO110">
        <v>8024.1620000000003</v>
      </c>
      <c r="BP110">
        <v>9939.8960000000006</v>
      </c>
      <c r="BQ110">
        <v>11780.54</v>
      </c>
      <c r="BR110">
        <v>9213.518</v>
      </c>
      <c r="BS110">
        <v>2883.6709999999998</v>
      </c>
      <c r="BT110">
        <v>2532.0990000000002</v>
      </c>
      <c r="BU110">
        <v>189.30430000000001</v>
      </c>
      <c r="BV110">
        <v>3608.6469999999999</v>
      </c>
      <c r="BW110">
        <v>505.42579999999998</v>
      </c>
      <c r="BX110">
        <v>-81.086299999999994</v>
      </c>
      <c r="BY110">
        <v>1250.6199999999999</v>
      </c>
      <c r="BZ110">
        <v>-3132.6889999999999</v>
      </c>
      <c r="CA110">
        <v>1477.952</v>
      </c>
      <c r="CB110">
        <v>44.061819999999997</v>
      </c>
      <c r="CC110">
        <v>-1675.586</v>
      </c>
      <c r="CD110">
        <v>-1322.2139999999999</v>
      </c>
      <c r="CE110">
        <v>-1100.6579999999999</v>
      </c>
      <c r="CF110" s="23">
        <v>57190.7</v>
      </c>
      <c r="CG110" s="23">
        <v>35742.93</v>
      </c>
      <c r="CH110" s="23">
        <v>27575.599999999999</v>
      </c>
      <c r="CI110" s="23">
        <v>20323</v>
      </c>
      <c r="CJ110" s="23">
        <v>23594.16</v>
      </c>
      <c r="CK110" s="23">
        <v>15643.79</v>
      </c>
      <c r="CL110" s="23">
        <v>20579.509999999998</v>
      </c>
      <c r="CM110" s="23">
        <v>22072.07</v>
      </c>
      <c r="CN110" s="23">
        <v>12684.99</v>
      </c>
      <c r="CO110" s="23">
        <v>43349.89</v>
      </c>
      <c r="CP110" s="23">
        <v>19853.25</v>
      </c>
      <c r="CQ110" s="23">
        <v>71040.62</v>
      </c>
      <c r="CR110" s="23">
        <v>85666.22</v>
      </c>
      <c r="CS110" s="23">
        <v>84300.6</v>
      </c>
      <c r="CT110" s="23">
        <v>87318.87</v>
      </c>
      <c r="CU110" s="23">
        <v>110674.8</v>
      </c>
      <c r="CV110" s="23">
        <v>116427.2</v>
      </c>
      <c r="CW110" s="23">
        <v>123211.4</v>
      </c>
      <c r="CX110" s="23">
        <v>117170.7</v>
      </c>
      <c r="CY110" s="23">
        <v>106328.8</v>
      </c>
      <c r="CZ110" s="23">
        <v>120831.7</v>
      </c>
      <c r="DA110" s="23">
        <v>11449.29</v>
      </c>
      <c r="DB110" s="23">
        <v>13653.95</v>
      </c>
      <c r="DC110" s="23">
        <v>45762.239999999998</v>
      </c>
      <c r="DD110">
        <v>0</v>
      </c>
      <c r="DE110">
        <v>0</v>
      </c>
      <c r="DF110">
        <v>0</v>
      </c>
    </row>
    <row r="111" spans="1:110" x14ac:dyDescent="0.25">
      <c r="A111" s="18" t="str">
        <f t="shared" si="1"/>
        <v>portfolio_CPP_0 to 199.99 kW_All_CAISO_1-in-10_MONTHLY SYSTEM PEAK DAY_2019_10</v>
      </c>
      <c r="B111" t="s">
        <v>192</v>
      </c>
      <c r="C111" t="s">
        <v>121</v>
      </c>
      <c r="D111" t="s">
        <v>124</v>
      </c>
      <c r="E111" t="s">
        <v>7</v>
      </c>
      <c r="F111" t="s">
        <v>110</v>
      </c>
      <c r="G111" t="s">
        <v>85</v>
      </c>
      <c r="H111" t="s">
        <v>20</v>
      </c>
      <c r="I111">
        <v>2019</v>
      </c>
      <c r="J111">
        <v>10</v>
      </c>
      <c r="K111">
        <v>13011</v>
      </c>
      <c r="L111">
        <v>180365.6</v>
      </c>
      <c r="M111">
        <v>174375.8</v>
      </c>
      <c r="N111">
        <v>170979.20000000001</v>
      </c>
      <c r="O111">
        <v>171001.1</v>
      </c>
      <c r="P111">
        <v>177816.5</v>
      </c>
      <c r="Q111">
        <v>195343</v>
      </c>
      <c r="R111">
        <v>221064.6</v>
      </c>
      <c r="S111">
        <v>243130.7</v>
      </c>
      <c r="T111">
        <v>251202.6</v>
      </c>
      <c r="U111">
        <v>267500.90000000002</v>
      </c>
      <c r="V111">
        <v>284763</v>
      </c>
      <c r="W111">
        <v>299818.09999999998</v>
      </c>
      <c r="X111">
        <v>310740.8</v>
      </c>
      <c r="Y111">
        <v>323659.90000000002</v>
      </c>
      <c r="Z111">
        <v>327889</v>
      </c>
      <c r="AA111">
        <v>325527.40000000002</v>
      </c>
      <c r="AB111">
        <v>314914.8</v>
      </c>
      <c r="AC111">
        <v>300502.3</v>
      </c>
      <c r="AD111">
        <v>285396.3</v>
      </c>
      <c r="AE111">
        <v>278611.90000000002</v>
      </c>
      <c r="AF111">
        <v>265267</v>
      </c>
      <c r="AG111">
        <v>241682.4</v>
      </c>
      <c r="AH111">
        <v>214533.4</v>
      </c>
      <c r="AI111">
        <v>194720.5</v>
      </c>
      <c r="AJ111">
        <v>72.869640000000004</v>
      </c>
      <c r="AK111">
        <v>71.556629999999998</v>
      </c>
      <c r="AL111">
        <v>71.002009999999999</v>
      </c>
      <c r="AM111">
        <v>70.1096</v>
      </c>
      <c r="AN111">
        <v>69.461690000000004</v>
      </c>
      <c r="AO111">
        <v>69.083269999999999</v>
      </c>
      <c r="AP111">
        <v>68.998400000000004</v>
      </c>
      <c r="AQ111">
        <v>69.181889999999996</v>
      </c>
      <c r="AR111">
        <v>74.412800000000004</v>
      </c>
      <c r="AS111">
        <v>80.192350000000005</v>
      </c>
      <c r="AT111">
        <v>84.242040000000003</v>
      </c>
      <c r="AU111">
        <v>87.146709999999999</v>
      </c>
      <c r="AV111">
        <v>87.871120000000005</v>
      </c>
      <c r="AW111">
        <v>89.479600000000005</v>
      </c>
      <c r="AX111">
        <v>88.238280000000003</v>
      </c>
      <c r="AY111">
        <v>86.295749999999998</v>
      </c>
      <c r="AZ111">
        <v>84.74597</v>
      </c>
      <c r="BA111">
        <v>84.074939999999998</v>
      </c>
      <c r="BB111">
        <v>81.228260000000006</v>
      </c>
      <c r="BC111">
        <v>77.712109999999996</v>
      </c>
      <c r="BD111">
        <v>75.683059999999998</v>
      </c>
      <c r="BE111">
        <v>74.572090000000003</v>
      </c>
      <c r="BF111">
        <v>73.128519999999995</v>
      </c>
      <c r="BG111">
        <v>72.471950000000007</v>
      </c>
      <c r="BH111">
        <v>4165.4870000000001</v>
      </c>
      <c r="BI111">
        <v>5056.8090000000002</v>
      </c>
      <c r="BJ111">
        <v>4790.8040000000001</v>
      </c>
      <c r="BK111">
        <v>3921.65</v>
      </c>
      <c r="BL111">
        <v>4726.7780000000002</v>
      </c>
      <c r="BM111">
        <v>4689.2079999999996</v>
      </c>
      <c r="BN111">
        <v>5596.5739999999996</v>
      </c>
      <c r="BO111">
        <v>5918.6779999999999</v>
      </c>
      <c r="BP111">
        <v>10177.33</v>
      </c>
      <c r="BQ111">
        <v>13016.51</v>
      </c>
      <c r="BR111">
        <v>10241.25</v>
      </c>
      <c r="BS111">
        <v>3114.68</v>
      </c>
      <c r="BT111">
        <v>2509.5410000000002</v>
      </c>
      <c r="BU111">
        <v>268.95350000000002</v>
      </c>
      <c r="BV111">
        <v>3839.4560000000001</v>
      </c>
      <c r="BW111">
        <v>-239.5797</v>
      </c>
      <c r="BX111">
        <v>-1249.9380000000001</v>
      </c>
      <c r="BY111">
        <v>319.43439999999998</v>
      </c>
      <c r="BZ111">
        <v>-4022.71</v>
      </c>
      <c r="CA111">
        <v>701.47</v>
      </c>
      <c r="CB111">
        <v>-1675.3789999999999</v>
      </c>
      <c r="CC111">
        <v>-2531.9209999999998</v>
      </c>
      <c r="CD111">
        <v>-2422.0639999999999</v>
      </c>
      <c r="CE111">
        <v>-2252.692</v>
      </c>
      <c r="CF111" s="23">
        <v>35063.83</v>
      </c>
      <c r="CG111" s="23">
        <v>36887.11</v>
      </c>
      <c r="CH111" s="23">
        <v>27464.12</v>
      </c>
      <c r="CI111" s="23">
        <v>21793.85</v>
      </c>
      <c r="CJ111" s="23">
        <v>17356.23</v>
      </c>
      <c r="CK111" s="23">
        <v>11224.4</v>
      </c>
      <c r="CL111" s="23">
        <v>19250.689999999999</v>
      </c>
      <c r="CM111" s="23">
        <v>27736</v>
      </c>
      <c r="CN111" s="23">
        <v>33565.550000000003</v>
      </c>
      <c r="CO111" s="23">
        <v>61478.9</v>
      </c>
      <c r="CP111" s="23">
        <v>36763.81</v>
      </c>
      <c r="CQ111" s="23">
        <v>112372.7</v>
      </c>
      <c r="CR111" s="23">
        <v>126363.1</v>
      </c>
      <c r="CS111" s="23">
        <v>115083.6</v>
      </c>
      <c r="CT111" s="23">
        <v>137155.20000000001</v>
      </c>
      <c r="CU111" s="23">
        <v>89809.71</v>
      </c>
      <c r="CV111" s="23">
        <v>116412.3</v>
      </c>
      <c r="CW111" s="23">
        <v>120644.5</v>
      </c>
      <c r="CX111" s="23">
        <v>129033.8</v>
      </c>
      <c r="CY111" s="23">
        <v>126724.3</v>
      </c>
      <c r="CZ111" s="23">
        <v>105738.8</v>
      </c>
      <c r="DA111" s="23">
        <v>28500.31</v>
      </c>
      <c r="DB111" s="23">
        <v>25428.240000000002</v>
      </c>
      <c r="DC111" s="23">
        <v>40452.43</v>
      </c>
      <c r="DD111">
        <v>0</v>
      </c>
      <c r="DE111">
        <v>0</v>
      </c>
      <c r="DF111">
        <v>0</v>
      </c>
    </row>
    <row r="112" spans="1:110" x14ac:dyDescent="0.25">
      <c r="A112" s="18" t="str">
        <f t="shared" si="1"/>
        <v>portfolio_CPP_0 to 199.99 kW_All_CAISO_1-in-10_MONTHLY SYSTEM PEAK DAY_2020_10</v>
      </c>
      <c r="B112" t="s">
        <v>192</v>
      </c>
      <c r="C112" t="s">
        <v>121</v>
      </c>
      <c r="D112" t="s">
        <v>124</v>
      </c>
      <c r="E112" t="s">
        <v>7</v>
      </c>
      <c r="F112" t="s">
        <v>110</v>
      </c>
      <c r="G112" t="s">
        <v>85</v>
      </c>
      <c r="H112" t="s">
        <v>20</v>
      </c>
      <c r="I112">
        <v>2020</v>
      </c>
      <c r="J112">
        <v>10</v>
      </c>
      <c r="K112">
        <v>12886.973</v>
      </c>
      <c r="L112">
        <v>178646.2</v>
      </c>
      <c r="M112">
        <v>172713.5</v>
      </c>
      <c r="N112">
        <v>169349.3</v>
      </c>
      <c r="O112">
        <v>169371.1</v>
      </c>
      <c r="P112">
        <v>176121.5</v>
      </c>
      <c r="Q112">
        <v>193480.9</v>
      </c>
      <c r="R112">
        <v>218957.3</v>
      </c>
      <c r="S112">
        <v>240813</v>
      </c>
      <c r="T112">
        <v>248808.1</v>
      </c>
      <c r="U112">
        <v>264950.90000000002</v>
      </c>
      <c r="V112">
        <v>282048.5</v>
      </c>
      <c r="W112">
        <v>296960.09999999998</v>
      </c>
      <c r="X112">
        <v>307778.7</v>
      </c>
      <c r="Y112">
        <v>320574.7</v>
      </c>
      <c r="Z112">
        <v>324763.40000000002</v>
      </c>
      <c r="AA112">
        <v>322424.3</v>
      </c>
      <c r="AB112">
        <v>311912.90000000002</v>
      </c>
      <c r="AC112">
        <v>297637.8</v>
      </c>
      <c r="AD112">
        <v>282675.7</v>
      </c>
      <c r="AE112">
        <v>275956</v>
      </c>
      <c r="AF112">
        <v>262738.3</v>
      </c>
      <c r="AG112">
        <v>239378.5</v>
      </c>
      <c r="AH112">
        <v>212488.4</v>
      </c>
      <c r="AI112">
        <v>192864.3</v>
      </c>
      <c r="AJ112">
        <v>72.869640000000004</v>
      </c>
      <c r="AK112">
        <v>71.556629999999998</v>
      </c>
      <c r="AL112">
        <v>71.002009999999999</v>
      </c>
      <c r="AM112">
        <v>70.1096</v>
      </c>
      <c r="AN112">
        <v>69.461690000000004</v>
      </c>
      <c r="AO112">
        <v>69.083269999999999</v>
      </c>
      <c r="AP112">
        <v>68.998400000000004</v>
      </c>
      <c r="AQ112">
        <v>69.181889999999996</v>
      </c>
      <c r="AR112">
        <v>74.412800000000004</v>
      </c>
      <c r="AS112">
        <v>80.192350000000005</v>
      </c>
      <c r="AT112">
        <v>84.242040000000003</v>
      </c>
      <c r="AU112">
        <v>87.146709999999999</v>
      </c>
      <c r="AV112">
        <v>87.871120000000005</v>
      </c>
      <c r="AW112">
        <v>89.479600000000005</v>
      </c>
      <c r="AX112">
        <v>88.238280000000003</v>
      </c>
      <c r="AY112">
        <v>86.295749999999998</v>
      </c>
      <c r="AZ112">
        <v>84.74597</v>
      </c>
      <c r="BA112">
        <v>84.074939999999998</v>
      </c>
      <c r="BB112">
        <v>81.228260000000006</v>
      </c>
      <c r="BC112">
        <v>77.712109999999996</v>
      </c>
      <c r="BD112">
        <v>75.683059999999998</v>
      </c>
      <c r="BE112">
        <v>74.572090000000003</v>
      </c>
      <c r="BF112">
        <v>73.128519999999995</v>
      </c>
      <c r="BG112">
        <v>72.471950000000007</v>
      </c>
      <c r="BH112">
        <v>4125.7790000000005</v>
      </c>
      <c r="BI112">
        <v>5008.6049999999996</v>
      </c>
      <c r="BJ112">
        <v>4745.1350000000002</v>
      </c>
      <c r="BK112">
        <v>3884.2669999999998</v>
      </c>
      <c r="BL112">
        <v>4681.72</v>
      </c>
      <c r="BM112">
        <v>4644.5069999999996</v>
      </c>
      <c r="BN112">
        <v>5543.2250000000004</v>
      </c>
      <c r="BO112">
        <v>5862.2579999999998</v>
      </c>
      <c r="BP112">
        <v>10080.32</v>
      </c>
      <c r="BQ112">
        <v>12892.43</v>
      </c>
      <c r="BR112">
        <v>10143.620000000001</v>
      </c>
      <c r="BS112">
        <v>3084.99</v>
      </c>
      <c r="BT112">
        <v>2485.6190000000001</v>
      </c>
      <c r="BU112">
        <v>266.3897</v>
      </c>
      <c r="BV112">
        <v>3802.8560000000002</v>
      </c>
      <c r="BW112">
        <v>-237.29589999999999</v>
      </c>
      <c r="BX112">
        <v>-1238.0229999999999</v>
      </c>
      <c r="BY112">
        <v>316.38940000000002</v>
      </c>
      <c r="BZ112">
        <v>-3984.3629999999998</v>
      </c>
      <c r="CA112">
        <v>694.78330000000005</v>
      </c>
      <c r="CB112">
        <v>-1659.4079999999999</v>
      </c>
      <c r="CC112">
        <v>-2507.7849999999999</v>
      </c>
      <c r="CD112">
        <v>-2398.9760000000001</v>
      </c>
      <c r="CE112">
        <v>-2231.2190000000001</v>
      </c>
      <c r="CF112" s="23">
        <v>34398.53</v>
      </c>
      <c r="CG112" s="23">
        <v>36187.199999999997</v>
      </c>
      <c r="CH112" s="23">
        <v>26943.02</v>
      </c>
      <c r="CI112" s="23">
        <v>21380.33</v>
      </c>
      <c r="CJ112" s="23">
        <v>17026.91</v>
      </c>
      <c r="CK112" s="23">
        <v>11011.43</v>
      </c>
      <c r="CL112" s="23">
        <v>18885.43</v>
      </c>
      <c r="CM112" s="23">
        <v>27209.73</v>
      </c>
      <c r="CN112" s="23">
        <v>32928.68</v>
      </c>
      <c r="CO112" s="23">
        <v>60312.39</v>
      </c>
      <c r="CP112" s="23">
        <v>36066.25</v>
      </c>
      <c r="CQ112" s="23">
        <v>110240.6</v>
      </c>
      <c r="CR112" s="23">
        <v>123965.5</v>
      </c>
      <c r="CS112" s="23">
        <v>112900</v>
      </c>
      <c r="CT112" s="23">
        <v>134552.79999999999</v>
      </c>
      <c r="CU112" s="23">
        <v>88105.65</v>
      </c>
      <c r="CV112" s="23">
        <v>114203.5</v>
      </c>
      <c r="CW112" s="23">
        <v>118355.3</v>
      </c>
      <c r="CX112" s="23">
        <v>126585.5</v>
      </c>
      <c r="CY112" s="23">
        <v>124319.8</v>
      </c>
      <c r="CZ112" s="23">
        <v>103732.5</v>
      </c>
      <c r="DA112" s="23">
        <v>27959.54</v>
      </c>
      <c r="DB112" s="23">
        <v>24945.759999999998</v>
      </c>
      <c r="DC112" s="23">
        <v>39684.879999999997</v>
      </c>
      <c r="DD112">
        <v>0</v>
      </c>
      <c r="DE112">
        <v>0</v>
      </c>
      <c r="DF112">
        <v>0</v>
      </c>
    </row>
    <row r="113" spans="1:110" x14ac:dyDescent="0.25">
      <c r="A113" s="18" t="str">
        <f t="shared" si="1"/>
        <v>portfolio_CPP_0 to 199.99 kW_All_CAISO_1-in-10_MONTHLY SYSTEM PEAK DAY_2021_10</v>
      </c>
      <c r="B113" t="s">
        <v>192</v>
      </c>
      <c r="C113" t="s">
        <v>121</v>
      </c>
      <c r="D113" t="s">
        <v>124</v>
      </c>
      <c r="E113" t="s">
        <v>7</v>
      </c>
      <c r="F113" t="s">
        <v>110</v>
      </c>
      <c r="G113" t="s">
        <v>85</v>
      </c>
      <c r="H113" t="s">
        <v>20</v>
      </c>
      <c r="I113">
        <v>2021</v>
      </c>
      <c r="J113">
        <v>10</v>
      </c>
      <c r="K113">
        <v>12764.127</v>
      </c>
      <c r="L113">
        <v>176943.3</v>
      </c>
      <c r="M113">
        <v>171067.1</v>
      </c>
      <c r="N113">
        <v>167735</v>
      </c>
      <c r="O113">
        <v>167756.5</v>
      </c>
      <c r="P113">
        <v>174442.6</v>
      </c>
      <c r="Q113">
        <v>191636.6</v>
      </c>
      <c r="R113">
        <v>216870.1</v>
      </c>
      <c r="S113">
        <v>238517.5</v>
      </c>
      <c r="T113">
        <v>246436.3</v>
      </c>
      <c r="U113">
        <v>262425.3</v>
      </c>
      <c r="V113">
        <v>279359.8</v>
      </c>
      <c r="W113">
        <v>294129.3</v>
      </c>
      <c r="X113">
        <v>304844.79999999999</v>
      </c>
      <c r="Y113">
        <v>317518.8</v>
      </c>
      <c r="Z113">
        <v>321667.59999999998</v>
      </c>
      <c r="AA113">
        <v>319350.8</v>
      </c>
      <c r="AB113">
        <v>308939.59999999998</v>
      </c>
      <c r="AC113">
        <v>294800.59999999998</v>
      </c>
      <c r="AD113">
        <v>279981.09999999998</v>
      </c>
      <c r="AE113">
        <v>273325.5</v>
      </c>
      <c r="AF113">
        <v>260233.8</v>
      </c>
      <c r="AG113">
        <v>237096.6</v>
      </c>
      <c r="AH113">
        <v>210462.8</v>
      </c>
      <c r="AI113">
        <v>191025.8</v>
      </c>
      <c r="AJ113">
        <v>72.869640000000004</v>
      </c>
      <c r="AK113">
        <v>71.556629999999998</v>
      </c>
      <c r="AL113">
        <v>71.002009999999999</v>
      </c>
      <c r="AM113">
        <v>70.1096</v>
      </c>
      <c r="AN113">
        <v>69.461690000000004</v>
      </c>
      <c r="AO113">
        <v>69.083269999999999</v>
      </c>
      <c r="AP113">
        <v>68.998400000000004</v>
      </c>
      <c r="AQ113">
        <v>69.181889999999996</v>
      </c>
      <c r="AR113">
        <v>74.412800000000004</v>
      </c>
      <c r="AS113">
        <v>80.192350000000005</v>
      </c>
      <c r="AT113">
        <v>84.242040000000003</v>
      </c>
      <c r="AU113">
        <v>87.146709999999999</v>
      </c>
      <c r="AV113">
        <v>87.871120000000005</v>
      </c>
      <c r="AW113">
        <v>89.479600000000005</v>
      </c>
      <c r="AX113">
        <v>88.238280000000003</v>
      </c>
      <c r="AY113">
        <v>86.295749999999998</v>
      </c>
      <c r="AZ113">
        <v>84.74597</v>
      </c>
      <c r="BA113">
        <v>84.074939999999998</v>
      </c>
      <c r="BB113">
        <v>81.228260000000006</v>
      </c>
      <c r="BC113">
        <v>77.712109999999996</v>
      </c>
      <c r="BD113">
        <v>75.683059999999998</v>
      </c>
      <c r="BE113">
        <v>74.572090000000003</v>
      </c>
      <c r="BF113">
        <v>73.128519999999995</v>
      </c>
      <c r="BG113">
        <v>72.471950000000007</v>
      </c>
      <c r="BH113">
        <v>4086.45</v>
      </c>
      <c r="BI113">
        <v>4960.8599999999997</v>
      </c>
      <c r="BJ113">
        <v>4699.902</v>
      </c>
      <c r="BK113">
        <v>3847.24</v>
      </c>
      <c r="BL113">
        <v>4637.0910000000003</v>
      </c>
      <c r="BM113">
        <v>4600.2340000000004</v>
      </c>
      <c r="BN113">
        <v>5490.384</v>
      </c>
      <c r="BO113">
        <v>5806.3760000000002</v>
      </c>
      <c r="BP113">
        <v>9984.2279999999992</v>
      </c>
      <c r="BQ113">
        <v>12769.53</v>
      </c>
      <c r="BR113">
        <v>10046.93</v>
      </c>
      <c r="BS113">
        <v>3055.5819999999999</v>
      </c>
      <c r="BT113">
        <v>2461.9250000000002</v>
      </c>
      <c r="BU113">
        <v>263.8503</v>
      </c>
      <c r="BV113">
        <v>3766.6060000000002</v>
      </c>
      <c r="BW113">
        <v>-235.03389999999999</v>
      </c>
      <c r="BX113">
        <v>-1226.222</v>
      </c>
      <c r="BY113">
        <v>313.3734</v>
      </c>
      <c r="BZ113">
        <v>-3946.3820000000001</v>
      </c>
      <c r="CA113">
        <v>688.16020000000003</v>
      </c>
      <c r="CB113">
        <v>-1643.59</v>
      </c>
      <c r="CC113">
        <v>-2483.88</v>
      </c>
      <c r="CD113">
        <v>-2376.1080000000002</v>
      </c>
      <c r="CE113">
        <v>-2209.9490000000001</v>
      </c>
      <c r="CF113" s="23">
        <v>33745.85</v>
      </c>
      <c r="CG113" s="23">
        <v>35500.58</v>
      </c>
      <c r="CH113" s="23">
        <v>26431.8</v>
      </c>
      <c r="CI113" s="23">
        <v>20974.66</v>
      </c>
      <c r="CJ113" s="23">
        <v>16703.84</v>
      </c>
      <c r="CK113" s="23">
        <v>10802.5</v>
      </c>
      <c r="CL113" s="23">
        <v>18527.09</v>
      </c>
      <c r="CM113" s="23">
        <v>26693.45</v>
      </c>
      <c r="CN113" s="23">
        <v>32303.88</v>
      </c>
      <c r="CO113" s="23">
        <v>59168.01</v>
      </c>
      <c r="CP113" s="23">
        <v>35381.919999999998</v>
      </c>
      <c r="CQ113" s="23">
        <v>108148.8</v>
      </c>
      <c r="CR113" s="23">
        <v>121613.3</v>
      </c>
      <c r="CS113" s="23">
        <v>110757.9</v>
      </c>
      <c r="CT113" s="23">
        <v>131999.79999999999</v>
      </c>
      <c r="CU113" s="23">
        <v>86433.919999999998</v>
      </c>
      <c r="CV113" s="23">
        <v>112036.6</v>
      </c>
      <c r="CW113" s="23">
        <v>116109.7</v>
      </c>
      <c r="CX113" s="23">
        <v>124183.6</v>
      </c>
      <c r="CY113" s="23">
        <v>121961</v>
      </c>
      <c r="CZ113" s="23">
        <v>101764.2</v>
      </c>
      <c r="DA113" s="23">
        <v>27429.03</v>
      </c>
      <c r="DB113" s="23">
        <v>24472.44</v>
      </c>
      <c r="DC113" s="23">
        <v>38931.89</v>
      </c>
      <c r="DD113">
        <v>0</v>
      </c>
      <c r="DE113">
        <v>0</v>
      </c>
      <c r="DF113">
        <v>0</v>
      </c>
    </row>
    <row r="114" spans="1:110" x14ac:dyDescent="0.25">
      <c r="A114" s="18" t="str">
        <f t="shared" si="1"/>
        <v>portfolio_CPP_0 to 199.99 kW_All_CAISO_1-in-10_MONTHLY SYSTEM PEAK DAY_2022_10</v>
      </c>
      <c r="B114" t="s">
        <v>192</v>
      </c>
      <c r="C114" t="s">
        <v>121</v>
      </c>
      <c r="D114" t="s">
        <v>124</v>
      </c>
      <c r="E114" t="s">
        <v>7</v>
      </c>
      <c r="F114" t="s">
        <v>110</v>
      </c>
      <c r="G114" t="s">
        <v>85</v>
      </c>
      <c r="H114" t="s">
        <v>20</v>
      </c>
      <c r="I114">
        <v>2022</v>
      </c>
      <c r="J114">
        <v>10</v>
      </c>
      <c r="K114">
        <v>12642.453</v>
      </c>
      <c r="L114">
        <v>175256.6</v>
      </c>
      <c r="M114">
        <v>169436.4</v>
      </c>
      <c r="N114">
        <v>166136.1</v>
      </c>
      <c r="O114">
        <v>166157.4</v>
      </c>
      <c r="P114">
        <v>172779.8</v>
      </c>
      <c r="Q114">
        <v>189809.8</v>
      </c>
      <c r="R114">
        <v>214802.8</v>
      </c>
      <c r="S114">
        <v>236243.8</v>
      </c>
      <c r="T114">
        <v>244087.1</v>
      </c>
      <c r="U114">
        <v>259923.7</v>
      </c>
      <c r="V114">
        <v>276696.8</v>
      </c>
      <c r="W114">
        <v>291325.5</v>
      </c>
      <c r="X114">
        <v>301938.8</v>
      </c>
      <c r="Y114">
        <v>314492</v>
      </c>
      <c r="Z114">
        <v>318601.3</v>
      </c>
      <c r="AA114">
        <v>316306.59999999998</v>
      </c>
      <c r="AB114">
        <v>305994.59999999998</v>
      </c>
      <c r="AC114">
        <v>291990.40000000002</v>
      </c>
      <c r="AD114">
        <v>277312.2</v>
      </c>
      <c r="AE114">
        <v>270720</v>
      </c>
      <c r="AF114">
        <v>257753.1</v>
      </c>
      <c r="AG114">
        <v>234836.5</v>
      </c>
      <c r="AH114">
        <v>208456.6</v>
      </c>
      <c r="AI114">
        <v>189204.9</v>
      </c>
      <c r="AJ114">
        <v>72.869640000000004</v>
      </c>
      <c r="AK114">
        <v>71.556629999999998</v>
      </c>
      <c r="AL114">
        <v>71.002009999999999</v>
      </c>
      <c r="AM114">
        <v>70.1096</v>
      </c>
      <c r="AN114">
        <v>69.461690000000004</v>
      </c>
      <c r="AO114">
        <v>69.083269999999999</v>
      </c>
      <c r="AP114">
        <v>68.998400000000004</v>
      </c>
      <c r="AQ114">
        <v>69.181889999999996</v>
      </c>
      <c r="AR114">
        <v>74.412800000000004</v>
      </c>
      <c r="AS114">
        <v>80.192350000000005</v>
      </c>
      <c r="AT114">
        <v>84.242040000000003</v>
      </c>
      <c r="AU114">
        <v>87.146709999999999</v>
      </c>
      <c r="AV114">
        <v>87.871120000000005</v>
      </c>
      <c r="AW114">
        <v>89.479600000000005</v>
      </c>
      <c r="AX114">
        <v>88.238280000000003</v>
      </c>
      <c r="AY114">
        <v>86.295749999999998</v>
      </c>
      <c r="AZ114">
        <v>84.74597</v>
      </c>
      <c r="BA114">
        <v>84.074939999999998</v>
      </c>
      <c r="BB114">
        <v>81.228260000000006</v>
      </c>
      <c r="BC114">
        <v>77.712109999999996</v>
      </c>
      <c r="BD114">
        <v>75.683059999999998</v>
      </c>
      <c r="BE114">
        <v>74.572090000000003</v>
      </c>
      <c r="BF114">
        <v>73.128519999999995</v>
      </c>
      <c r="BG114">
        <v>72.471950000000007</v>
      </c>
      <c r="BH114">
        <v>4047.4960000000001</v>
      </c>
      <c r="BI114">
        <v>4913.5709999999999</v>
      </c>
      <c r="BJ114">
        <v>4655.1009999999997</v>
      </c>
      <c r="BK114">
        <v>3810.5659999999998</v>
      </c>
      <c r="BL114">
        <v>4592.8879999999999</v>
      </c>
      <c r="BM114">
        <v>4556.3819999999996</v>
      </c>
      <c r="BN114">
        <v>5438.0460000000003</v>
      </c>
      <c r="BO114">
        <v>5751.027</v>
      </c>
      <c r="BP114">
        <v>9889.0529999999999</v>
      </c>
      <c r="BQ114">
        <v>12647.8</v>
      </c>
      <c r="BR114">
        <v>9951.1560000000009</v>
      </c>
      <c r="BS114">
        <v>3026.4549999999999</v>
      </c>
      <c r="BT114">
        <v>2438.4560000000001</v>
      </c>
      <c r="BU114">
        <v>261.33519999999999</v>
      </c>
      <c r="BV114">
        <v>3730.701</v>
      </c>
      <c r="BW114">
        <v>-232.79349999999999</v>
      </c>
      <c r="BX114">
        <v>-1214.5329999999999</v>
      </c>
      <c r="BY114">
        <v>310.38619999999997</v>
      </c>
      <c r="BZ114">
        <v>-3908.7629999999999</v>
      </c>
      <c r="CA114">
        <v>681.60029999999995</v>
      </c>
      <c r="CB114">
        <v>-1627.922</v>
      </c>
      <c r="CC114">
        <v>-2460.2020000000002</v>
      </c>
      <c r="CD114">
        <v>-2353.4580000000001</v>
      </c>
      <c r="CE114">
        <v>-2188.8829999999998</v>
      </c>
      <c r="CF114" s="23">
        <v>33105.550000000003</v>
      </c>
      <c r="CG114" s="23">
        <v>34826.99</v>
      </c>
      <c r="CH114" s="23">
        <v>25930.27</v>
      </c>
      <c r="CI114" s="23">
        <v>20576.68</v>
      </c>
      <c r="CJ114" s="23">
        <v>16386.900000000001</v>
      </c>
      <c r="CK114" s="23">
        <v>10597.53</v>
      </c>
      <c r="CL114" s="23">
        <v>18175.560000000001</v>
      </c>
      <c r="CM114" s="23">
        <v>26186.959999999999</v>
      </c>
      <c r="CN114" s="23">
        <v>31690.94</v>
      </c>
      <c r="CO114" s="23">
        <v>58045.35</v>
      </c>
      <c r="CP114" s="23">
        <v>34710.58</v>
      </c>
      <c r="CQ114" s="23">
        <v>106096.8</v>
      </c>
      <c r="CR114" s="23">
        <v>119305.8</v>
      </c>
      <c r="CS114" s="23">
        <v>108656.3</v>
      </c>
      <c r="CT114" s="23">
        <v>129495.2</v>
      </c>
      <c r="CU114" s="23">
        <v>84793.91</v>
      </c>
      <c r="CV114" s="23">
        <v>109910.8</v>
      </c>
      <c r="CW114" s="23">
        <v>113906.6</v>
      </c>
      <c r="CX114" s="23">
        <v>121827.3</v>
      </c>
      <c r="CY114" s="23">
        <v>119646.9</v>
      </c>
      <c r="CZ114" s="23">
        <v>99833.33</v>
      </c>
      <c r="DA114" s="23">
        <v>26908.59</v>
      </c>
      <c r="DB114" s="23">
        <v>24008.1</v>
      </c>
      <c r="DC114" s="23">
        <v>38193.19</v>
      </c>
      <c r="DD114">
        <v>0</v>
      </c>
      <c r="DE114">
        <v>0</v>
      </c>
      <c r="DF114">
        <v>0</v>
      </c>
    </row>
    <row r="115" spans="1:110" x14ac:dyDescent="0.25">
      <c r="A115" s="18" t="str">
        <f t="shared" si="1"/>
        <v>portfolio_CPP_0 to 199.99 kW_All_CAISO_1-in-10_MONTHLY SYSTEM PEAK DAY_2023_10</v>
      </c>
      <c r="B115" t="s">
        <v>192</v>
      </c>
      <c r="C115" t="s">
        <v>121</v>
      </c>
      <c r="D115" t="s">
        <v>124</v>
      </c>
      <c r="E115" t="s">
        <v>7</v>
      </c>
      <c r="F115" t="s">
        <v>110</v>
      </c>
      <c r="G115" t="s">
        <v>85</v>
      </c>
      <c r="H115" t="s">
        <v>20</v>
      </c>
      <c r="I115">
        <v>2023</v>
      </c>
      <c r="J115">
        <v>10</v>
      </c>
      <c r="K115">
        <v>12521.939</v>
      </c>
      <c r="L115">
        <v>173585.9</v>
      </c>
      <c r="M115">
        <v>167821.3</v>
      </c>
      <c r="N115">
        <v>164552.4</v>
      </c>
      <c r="O115">
        <v>164573.5</v>
      </c>
      <c r="P115">
        <v>171132.7</v>
      </c>
      <c r="Q115">
        <v>188000.4</v>
      </c>
      <c r="R115">
        <v>212755.20000000001</v>
      </c>
      <c r="S115">
        <v>233991.8</v>
      </c>
      <c r="T115">
        <v>241760.4</v>
      </c>
      <c r="U115">
        <v>257446</v>
      </c>
      <c r="V115">
        <v>274059.3</v>
      </c>
      <c r="W115">
        <v>288548.40000000002</v>
      </c>
      <c r="X115">
        <v>299060.59999999998</v>
      </c>
      <c r="Y115">
        <v>311494.09999999998</v>
      </c>
      <c r="Z115">
        <v>315564.3</v>
      </c>
      <c r="AA115">
        <v>313291.40000000002</v>
      </c>
      <c r="AB115">
        <v>303077.7</v>
      </c>
      <c r="AC115">
        <v>289207</v>
      </c>
      <c r="AD115">
        <v>274668.7</v>
      </c>
      <c r="AE115">
        <v>268139.40000000002</v>
      </c>
      <c r="AF115">
        <v>255296</v>
      </c>
      <c r="AG115">
        <v>232597.9</v>
      </c>
      <c r="AH115">
        <v>206469.5</v>
      </c>
      <c r="AI115">
        <v>187401.3</v>
      </c>
      <c r="AJ115">
        <v>72.869640000000004</v>
      </c>
      <c r="AK115">
        <v>71.556629999999998</v>
      </c>
      <c r="AL115">
        <v>71.002009999999999</v>
      </c>
      <c r="AM115">
        <v>70.1096</v>
      </c>
      <c r="AN115">
        <v>69.461690000000004</v>
      </c>
      <c r="AO115">
        <v>69.083269999999999</v>
      </c>
      <c r="AP115">
        <v>68.998400000000004</v>
      </c>
      <c r="AQ115">
        <v>69.181889999999996</v>
      </c>
      <c r="AR115">
        <v>74.412800000000004</v>
      </c>
      <c r="AS115">
        <v>80.192350000000005</v>
      </c>
      <c r="AT115">
        <v>84.242040000000003</v>
      </c>
      <c r="AU115">
        <v>87.146709999999999</v>
      </c>
      <c r="AV115">
        <v>87.871120000000005</v>
      </c>
      <c r="AW115">
        <v>89.479600000000005</v>
      </c>
      <c r="AX115">
        <v>88.238280000000003</v>
      </c>
      <c r="AY115">
        <v>86.295749999999998</v>
      </c>
      <c r="AZ115">
        <v>84.74597</v>
      </c>
      <c r="BA115">
        <v>84.074939999999998</v>
      </c>
      <c r="BB115">
        <v>81.228260000000006</v>
      </c>
      <c r="BC115">
        <v>77.712109999999996</v>
      </c>
      <c r="BD115">
        <v>75.683059999999998</v>
      </c>
      <c r="BE115">
        <v>74.572090000000003</v>
      </c>
      <c r="BF115">
        <v>73.128519999999995</v>
      </c>
      <c r="BG115">
        <v>72.471950000000007</v>
      </c>
      <c r="BH115">
        <v>4008.913</v>
      </c>
      <c r="BI115">
        <v>4866.732</v>
      </c>
      <c r="BJ115">
        <v>4610.7259999999997</v>
      </c>
      <c r="BK115">
        <v>3774.2420000000002</v>
      </c>
      <c r="BL115">
        <v>4549.1059999999998</v>
      </c>
      <c r="BM115">
        <v>4512.9480000000003</v>
      </c>
      <c r="BN115">
        <v>5386.2079999999996</v>
      </c>
      <c r="BO115">
        <v>5696.2060000000001</v>
      </c>
      <c r="BP115">
        <v>9794.7849999999999</v>
      </c>
      <c r="BQ115">
        <v>12527.24</v>
      </c>
      <c r="BR115">
        <v>9856.2970000000005</v>
      </c>
      <c r="BS115">
        <v>2997.605</v>
      </c>
      <c r="BT115">
        <v>2415.212</v>
      </c>
      <c r="BU115">
        <v>258.84399999999999</v>
      </c>
      <c r="BV115">
        <v>3695.1379999999999</v>
      </c>
      <c r="BW115">
        <v>-230.57429999999999</v>
      </c>
      <c r="BX115">
        <v>-1202.9549999999999</v>
      </c>
      <c r="BY115">
        <v>307.42739999999998</v>
      </c>
      <c r="BZ115">
        <v>-3871.5030000000002</v>
      </c>
      <c r="CA115">
        <v>675.10299999999995</v>
      </c>
      <c r="CB115">
        <v>-1612.404</v>
      </c>
      <c r="CC115">
        <v>-2436.75</v>
      </c>
      <c r="CD115">
        <v>-2331.0230000000001</v>
      </c>
      <c r="CE115">
        <v>-2168.018</v>
      </c>
      <c r="CF115" s="23">
        <v>32477.4</v>
      </c>
      <c r="CG115" s="23">
        <v>34166.18</v>
      </c>
      <c r="CH115" s="23">
        <v>25438.27</v>
      </c>
      <c r="CI115" s="23">
        <v>20186.259999999998</v>
      </c>
      <c r="CJ115" s="23">
        <v>16075.97</v>
      </c>
      <c r="CK115" s="23">
        <v>10396.450000000001</v>
      </c>
      <c r="CL115" s="23">
        <v>17830.689999999999</v>
      </c>
      <c r="CM115" s="23">
        <v>25690.09</v>
      </c>
      <c r="CN115" s="23">
        <v>31089.64</v>
      </c>
      <c r="CO115" s="23">
        <v>56943.99</v>
      </c>
      <c r="CP115" s="23">
        <v>34051.980000000003</v>
      </c>
      <c r="CQ115" s="23">
        <v>104083.7</v>
      </c>
      <c r="CR115" s="23">
        <v>117042.1</v>
      </c>
      <c r="CS115" s="23">
        <v>106594.7</v>
      </c>
      <c r="CT115" s="23">
        <v>127038.1</v>
      </c>
      <c r="CU115" s="23">
        <v>83185.02</v>
      </c>
      <c r="CV115" s="23">
        <v>107825.3</v>
      </c>
      <c r="CW115" s="23">
        <v>111745.3</v>
      </c>
      <c r="CX115" s="23">
        <v>119515.8</v>
      </c>
      <c r="CY115" s="23">
        <v>117376.7</v>
      </c>
      <c r="CZ115" s="23">
        <v>97939.08</v>
      </c>
      <c r="DA115" s="23">
        <v>26398.02</v>
      </c>
      <c r="DB115" s="23">
        <v>23552.560000000001</v>
      </c>
      <c r="DC115" s="23">
        <v>37468.51</v>
      </c>
      <c r="DD115">
        <v>0</v>
      </c>
      <c r="DE115">
        <v>0</v>
      </c>
      <c r="DF115">
        <v>0</v>
      </c>
    </row>
    <row r="116" spans="1:110" x14ac:dyDescent="0.25">
      <c r="A116" s="18" t="str">
        <f t="shared" si="1"/>
        <v>portfolio_CPP_0 to 199.99 kW_All_CAISO_1-in-10_MONTHLY SYSTEM PEAK DAY_2024_10</v>
      </c>
      <c r="B116" t="s">
        <v>192</v>
      </c>
      <c r="C116" t="s">
        <v>121</v>
      </c>
      <c r="D116" t="s">
        <v>124</v>
      </c>
      <c r="E116" t="s">
        <v>7</v>
      </c>
      <c r="F116" t="s">
        <v>110</v>
      </c>
      <c r="G116" t="s">
        <v>85</v>
      </c>
      <c r="H116" t="s">
        <v>20</v>
      </c>
      <c r="I116">
        <v>2024</v>
      </c>
      <c r="J116">
        <v>10</v>
      </c>
      <c r="K116">
        <v>12402.574000000001</v>
      </c>
      <c r="L116">
        <v>171931.2</v>
      </c>
      <c r="M116">
        <v>166221.5</v>
      </c>
      <c r="N116">
        <v>162983.79999999999</v>
      </c>
      <c r="O116">
        <v>163004.70000000001</v>
      </c>
      <c r="P116">
        <v>169501.4</v>
      </c>
      <c r="Q116">
        <v>186208.3</v>
      </c>
      <c r="R116">
        <v>210727.1</v>
      </c>
      <c r="S116">
        <v>231761.3</v>
      </c>
      <c r="T116">
        <v>239455.8</v>
      </c>
      <c r="U116">
        <v>254991.9</v>
      </c>
      <c r="V116">
        <v>271446.8</v>
      </c>
      <c r="W116">
        <v>285797.8</v>
      </c>
      <c r="X116">
        <v>296209.8</v>
      </c>
      <c r="Y116">
        <v>308524.79999999999</v>
      </c>
      <c r="Z116">
        <v>312556.09999999998</v>
      </c>
      <c r="AA116">
        <v>310305</v>
      </c>
      <c r="AB116">
        <v>300188.59999999998</v>
      </c>
      <c r="AC116">
        <v>286450.09999999998</v>
      </c>
      <c r="AD116">
        <v>272050.40000000002</v>
      </c>
      <c r="AE116">
        <v>265583.3</v>
      </c>
      <c r="AF116">
        <v>252862.4</v>
      </c>
      <c r="AG116">
        <v>230380.7</v>
      </c>
      <c r="AH116">
        <v>204501.3</v>
      </c>
      <c r="AI116">
        <v>185614.9</v>
      </c>
      <c r="AJ116">
        <v>72.869640000000004</v>
      </c>
      <c r="AK116">
        <v>71.556629999999998</v>
      </c>
      <c r="AL116">
        <v>71.002009999999999</v>
      </c>
      <c r="AM116">
        <v>70.1096</v>
      </c>
      <c r="AN116">
        <v>69.461690000000004</v>
      </c>
      <c r="AO116">
        <v>69.083269999999999</v>
      </c>
      <c r="AP116">
        <v>68.998400000000004</v>
      </c>
      <c r="AQ116">
        <v>69.181889999999996</v>
      </c>
      <c r="AR116">
        <v>74.412800000000004</v>
      </c>
      <c r="AS116">
        <v>80.192350000000005</v>
      </c>
      <c r="AT116">
        <v>84.242040000000003</v>
      </c>
      <c r="AU116">
        <v>87.146709999999999</v>
      </c>
      <c r="AV116">
        <v>87.871120000000005</v>
      </c>
      <c r="AW116">
        <v>89.479600000000005</v>
      </c>
      <c r="AX116">
        <v>88.238280000000003</v>
      </c>
      <c r="AY116">
        <v>86.295749999999998</v>
      </c>
      <c r="AZ116">
        <v>84.74597</v>
      </c>
      <c r="BA116">
        <v>84.074939999999998</v>
      </c>
      <c r="BB116">
        <v>81.228260000000006</v>
      </c>
      <c r="BC116">
        <v>77.712109999999996</v>
      </c>
      <c r="BD116">
        <v>75.683059999999998</v>
      </c>
      <c r="BE116">
        <v>74.572090000000003</v>
      </c>
      <c r="BF116">
        <v>73.128519999999995</v>
      </c>
      <c r="BG116">
        <v>72.471950000000007</v>
      </c>
      <c r="BH116">
        <v>3970.6979999999999</v>
      </c>
      <c r="BI116">
        <v>4820.34</v>
      </c>
      <c r="BJ116">
        <v>4566.7740000000003</v>
      </c>
      <c r="BK116">
        <v>3738.2640000000001</v>
      </c>
      <c r="BL116">
        <v>4505.7420000000002</v>
      </c>
      <c r="BM116">
        <v>4469.9290000000001</v>
      </c>
      <c r="BN116">
        <v>5334.8639999999996</v>
      </c>
      <c r="BO116">
        <v>5641.9059999999999</v>
      </c>
      <c r="BP116">
        <v>9701.4159999999993</v>
      </c>
      <c r="BQ116">
        <v>12407.82</v>
      </c>
      <c r="BR116">
        <v>9762.3420000000006</v>
      </c>
      <c r="BS116">
        <v>2969.03</v>
      </c>
      <c r="BT116">
        <v>2392.1889999999999</v>
      </c>
      <c r="BU116">
        <v>256.3766</v>
      </c>
      <c r="BV116">
        <v>3659.9140000000002</v>
      </c>
      <c r="BW116">
        <v>-228.37639999999999</v>
      </c>
      <c r="BX116">
        <v>-1191.4880000000001</v>
      </c>
      <c r="BY116">
        <v>304.49689999999998</v>
      </c>
      <c r="BZ116">
        <v>-3834.598</v>
      </c>
      <c r="CA116">
        <v>668.66750000000002</v>
      </c>
      <c r="CB116">
        <v>-1597.0340000000001</v>
      </c>
      <c r="CC116">
        <v>-2413.5219999999999</v>
      </c>
      <c r="CD116">
        <v>-2308.8029999999999</v>
      </c>
      <c r="CE116">
        <v>-2147.3510000000001</v>
      </c>
      <c r="CF116" s="23">
        <v>31861.17</v>
      </c>
      <c r="CG116" s="23">
        <v>33517.9</v>
      </c>
      <c r="CH116" s="23">
        <v>24955.599999999999</v>
      </c>
      <c r="CI116" s="23">
        <v>19803.240000000002</v>
      </c>
      <c r="CJ116" s="23">
        <v>15770.94</v>
      </c>
      <c r="CK116" s="23">
        <v>10199.19</v>
      </c>
      <c r="CL116" s="23">
        <v>17492.37</v>
      </c>
      <c r="CM116" s="23">
        <v>25202.639999999999</v>
      </c>
      <c r="CN116" s="23">
        <v>30499.74</v>
      </c>
      <c r="CO116" s="23">
        <v>55863.53</v>
      </c>
      <c r="CP116" s="23">
        <v>33405.870000000003</v>
      </c>
      <c r="CQ116" s="23">
        <v>102108.8</v>
      </c>
      <c r="CR116" s="23">
        <v>114821.3</v>
      </c>
      <c r="CS116" s="23">
        <v>104572.1</v>
      </c>
      <c r="CT116" s="23">
        <v>124627.7</v>
      </c>
      <c r="CU116" s="23">
        <v>81606.66</v>
      </c>
      <c r="CV116" s="23">
        <v>105779.4</v>
      </c>
      <c r="CW116" s="23">
        <v>109625</v>
      </c>
      <c r="CX116" s="23">
        <v>117248.1</v>
      </c>
      <c r="CY116" s="23">
        <v>115149.6</v>
      </c>
      <c r="CZ116" s="23">
        <v>96080.77</v>
      </c>
      <c r="DA116" s="23">
        <v>25897.14</v>
      </c>
      <c r="DB116" s="23">
        <v>23105.67</v>
      </c>
      <c r="DC116" s="23">
        <v>36757.58</v>
      </c>
      <c r="DD116">
        <v>0</v>
      </c>
      <c r="DE116">
        <v>0</v>
      </c>
      <c r="DF116">
        <v>0</v>
      </c>
    </row>
    <row r="117" spans="1:110" x14ac:dyDescent="0.25">
      <c r="A117" s="18" t="str">
        <f t="shared" si="1"/>
        <v>portfolio_CPP_0 to 199.99 kW_All_CAISO_1-in-10_MONTHLY SYSTEM PEAK DAY_2025_10</v>
      </c>
      <c r="B117" t="s">
        <v>192</v>
      </c>
      <c r="C117" t="s">
        <v>121</v>
      </c>
      <c r="D117" t="s">
        <v>124</v>
      </c>
      <c r="E117" t="s">
        <v>7</v>
      </c>
      <c r="F117" t="s">
        <v>110</v>
      </c>
      <c r="G117" t="s">
        <v>85</v>
      </c>
      <c r="H117" t="s">
        <v>20</v>
      </c>
      <c r="I117">
        <v>2025</v>
      </c>
      <c r="J117">
        <v>10</v>
      </c>
      <c r="K117">
        <v>12284.346</v>
      </c>
      <c r="L117">
        <v>170292.3</v>
      </c>
      <c r="M117">
        <v>164637</v>
      </c>
      <c r="N117">
        <v>161430.1</v>
      </c>
      <c r="O117">
        <v>161450.79999999999</v>
      </c>
      <c r="P117">
        <v>167885.6</v>
      </c>
      <c r="Q117">
        <v>184433.3</v>
      </c>
      <c r="R117">
        <v>208718.3</v>
      </c>
      <c r="S117">
        <v>229552</v>
      </c>
      <c r="T117">
        <v>237173.2</v>
      </c>
      <c r="U117">
        <v>252561.2</v>
      </c>
      <c r="V117">
        <v>268859.2</v>
      </c>
      <c r="W117">
        <v>283073.5</v>
      </c>
      <c r="X117">
        <v>293386.2</v>
      </c>
      <c r="Y117">
        <v>305583.8</v>
      </c>
      <c r="Z117">
        <v>309576.7</v>
      </c>
      <c r="AA117">
        <v>307347</v>
      </c>
      <c r="AB117">
        <v>297327.09999999998</v>
      </c>
      <c r="AC117">
        <v>283719.5</v>
      </c>
      <c r="AD117">
        <v>269457.09999999998</v>
      </c>
      <c r="AE117">
        <v>263051.7</v>
      </c>
      <c r="AF117">
        <v>250452</v>
      </c>
      <c r="AG117">
        <v>228184.6</v>
      </c>
      <c r="AH117">
        <v>202551.9</v>
      </c>
      <c r="AI117">
        <v>183845.5</v>
      </c>
      <c r="AJ117">
        <v>72.869640000000004</v>
      </c>
      <c r="AK117">
        <v>71.556629999999998</v>
      </c>
      <c r="AL117">
        <v>71.002009999999999</v>
      </c>
      <c r="AM117">
        <v>70.1096</v>
      </c>
      <c r="AN117">
        <v>69.461690000000004</v>
      </c>
      <c r="AO117">
        <v>69.083269999999999</v>
      </c>
      <c r="AP117">
        <v>68.998400000000004</v>
      </c>
      <c r="AQ117">
        <v>69.181889999999996</v>
      </c>
      <c r="AR117">
        <v>74.412800000000004</v>
      </c>
      <c r="AS117">
        <v>80.192350000000005</v>
      </c>
      <c r="AT117">
        <v>84.242040000000003</v>
      </c>
      <c r="AU117">
        <v>87.146709999999999</v>
      </c>
      <c r="AV117">
        <v>87.871120000000005</v>
      </c>
      <c r="AW117">
        <v>89.479600000000005</v>
      </c>
      <c r="AX117">
        <v>88.238280000000003</v>
      </c>
      <c r="AY117">
        <v>86.295749999999998</v>
      </c>
      <c r="AZ117">
        <v>84.74597</v>
      </c>
      <c r="BA117">
        <v>84.074939999999998</v>
      </c>
      <c r="BB117">
        <v>81.228260000000006</v>
      </c>
      <c r="BC117">
        <v>77.712109999999996</v>
      </c>
      <c r="BD117">
        <v>75.683059999999998</v>
      </c>
      <c r="BE117">
        <v>74.572090000000003</v>
      </c>
      <c r="BF117">
        <v>73.128519999999995</v>
      </c>
      <c r="BG117">
        <v>72.471950000000007</v>
      </c>
      <c r="BH117">
        <v>3932.848</v>
      </c>
      <c r="BI117">
        <v>4774.3900000000003</v>
      </c>
      <c r="BJ117">
        <v>4523.241</v>
      </c>
      <c r="BK117">
        <v>3702.6289999999999</v>
      </c>
      <c r="BL117">
        <v>4462.7910000000002</v>
      </c>
      <c r="BM117">
        <v>4427.3190000000004</v>
      </c>
      <c r="BN117">
        <v>5284.01</v>
      </c>
      <c r="BO117">
        <v>5588.125</v>
      </c>
      <c r="BP117">
        <v>9608.9380000000001</v>
      </c>
      <c r="BQ117">
        <v>12289.54</v>
      </c>
      <c r="BR117">
        <v>9669.2819999999992</v>
      </c>
      <c r="BS117">
        <v>2940.7280000000001</v>
      </c>
      <c r="BT117">
        <v>2369.3850000000002</v>
      </c>
      <c r="BU117">
        <v>253.93270000000001</v>
      </c>
      <c r="BV117">
        <v>3625.0259999999998</v>
      </c>
      <c r="BW117">
        <v>-226.1994</v>
      </c>
      <c r="BX117">
        <v>-1180.1300000000001</v>
      </c>
      <c r="BY117">
        <v>301.5942</v>
      </c>
      <c r="BZ117">
        <v>-3798.0450000000001</v>
      </c>
      <c r="CA117">
        <v>662.29349999999999</v>
      </c>
      <c r="CB117">
        <v>-1581.81</v>
      </c>
      <c r="CC117">
        <v>-2390.5149999999999</v>
      </c>
      <c r="CD117">
        <v>-2286.7939999999999</v>
      </c>
      <c r="CE117">
        <v>-2126.8809999999999</v>
      </c>
      <c r="CF117" s="23">
        <v>31256.63</v>
      </c>
      <c r="CG117" s="23">
        <v>32881.93</v>
      </c>
      <c r="CH117" s="23">
        <v>24482.09</v>
      </c>
      <c r="CI117" s="23">
        <v>19427.490000000002</v>
      </c>
      <c r="CJ117" s="23">
        <v>15471.7</v>
      </c>
      <c r="CK117" s="23">
        <v>10005.66</v>
      </c>
      <c r="CL117" s="23">
        <v>17160.47</v>
      </c>
      <c r="CM117" s="23">
        <v>24724.44</v>
      </c>
      <c r="CN117" s="23">
        <v>29921.03</v>
      </c>
      <c r="CO117" s="23">
        <v>54803.56</v>
      </c>
      <c r="CP117" s="23">
        <v>32772.019999999997</v>
      </c>
      <c r="CQ117" s="23">
        <v>100171.4</v>
      </c>
      <c r="CR117" s="23">
        <v>112642.7</v>
      </c>
      <c r="CS117" s="23">
        <v>102588</v>
      </c>
      <c r="CT117" s="23">
        <v>122263</v>
      </c>
      <c r="CU117" s="23">
        <v>80058.240000000005</v>
      </c>
      <c r="CV117" s="23">
        <v>103772.4</v>
      </c>
      <c r="CW117" s="23">
        <v>107545</v>
      </c>
      <c r="CX117" s="23">
        <v>115023.4</v>
      </c>
      <c r="CY117" s="23">
        <v>112964.7</v>
      </c>
      <c r="CZ117" s="23">
        <v>94257.72</v>
      </c>
      <c r="DA117" s="23">
        <v>25405.77</v>
      </c>
      <c r="DB117" s="23">
        <v>22667.26</v>
      </c>
      <c r="DC117" s="23">
        <v>36060.129999999997</v>
      </c>
      <c r="DD117">
        <v>0</v>
      </c>
      <c r="DE117">
        <v>0</v>
      </c>
      <c r="DF117">
        <v>0</v>
      </c>
    </row>
    <row r="118" spans="1:110" x14ac:dyDescent="0.25">
      <c r="A118" s="18" t="str">
        <f t="shared" si="1"/>
        <v>portfolio_CPP_0 to 199.99 kW_All_CAISO_1-in-10_MONTHLY SYSTEM PEAK DAY_2026_10</v>
      </c>
      <c r="B118" t="s">
        <v>192</v>
      </c>
      <c r="C118" t="s">
        <v>121</v>
      </c>
      <c r="D118" t="s">
        <v>124</v>
      </c>
      <c r="E118" t="s">
        <v>7</v>
      </c>
      <c r="F118" t="s">
        <v>110</v>
      </c>
      <c r="G118" t="s">
        <v>85</v>
      </c>
      <c r="H118" t="s">
        <v>20</v>
      </c>
      <c r="I118">
        <v>2026</v>
      </c>
      <c r="J118">
        <v>10</v>
      </c>
      <c r="K118">
        <v>12167.245999999999</v>
      </c>
      <c r="L118">
        <v>168669</v>
      </c>
      <c r="M118">
        <v>163067.6</v>
      </c>
      <c r="N118">
        <v>159891.29999999999</v>
      </c>
      <c r="O118">
        <v>159911.79999999999</v>
      </c>
      <c r="P118">
        <v>166285.29999999999</v>
      </c>
      <c r="Q118">
        <v>182675.20000000001</v>
      </c>
      <c r="R118">
        <v>206728.7</v>
      </c>
      <c r="S118">
        <v>227363.8</v>
      </c>
      <c r="T118">
        <v>234912.3</v>
      </c>
      <c r="U118">
        <v>250153.60000000001</v>
      </c>
      <c r="V118">
        <v>266296.3</v>
      </c>
      <c r="W118">
        <v>280375.09999999998</v>
      </c>
      <c r="X118">
        <v>290589.5</v>
      </c>
      <c r="Y118">
        <v>302670.8</v>
      </c>
      <c r="Z118">
        <v>306625.7</v>
      </c>
      <c r="AA118">
        <v>304417.2</v>
      </c>
      <c r="AB118">
        <v>294492.79999999999</v>
      </c>
      <c r="AC118">
        <v>281015</v>
      </c>
      <c r="AD118">
        <v>266888.5</v>
      </c>
      <c r="AE118">
        <v>260544.1</v>
      </c>
      <c r="AF118">
        <v>248064.6</v>
      </c>
      <c r="AG118">
        <v>226009.4</v>
      </c>
      <c r="AH118">
        <v>200621.1</v>
      </c>
      <c r="AI118">
        <v>182093</v>
      </c>
      <c r="AJ118">
        <v>72.869640000000004</v>
      </c>
      <c r="AK118">
        <v>71.556629999999998</v>
      </c>
      <c r="AL118">
        <v>71.002009999999999</v>
      </c>
      <c r="AM118">
        <v>70.1096</v>
      </c>
      <c r="AN118">
        <v>69.461690000000004</v>
      </c>
      <c r="AO118">
        <v>69.083269999999999</v>
      </c>
      <c r="AP118">
        <v>68.998400000000004</v>
      </c>
      <c r="AQ118">
        <v>69.181889999999996</v>
      </c>
      <c r="AR118">
        <v>74.412800000000004</v>
      </c>
      <c r="AS118">
        <v>80.192350000000005</v>
      </c>
      <c r="AT118">
        <v>84.242040000000003</v>
      </c>
      <c r="AU118">
        <v>87.146709999999999</v>
      </c>
      <c r="AV118">
        <v>87.871120000000005</v>
      </c>
      <c r="AW118">
        <v>89.479600000000005</v>
      </c>
      <c r="AX118">
        <v>88.238280000000003</v>
      </c>
      <c r="AY118">
        <v>86.295749999999998</v>
      </c>
      <c r="AZ118">
        <v>84.74597</v>
      </c>
      <c r="BA118">
        <v>84.074939999999998</v>
      </c>
      <c r="BB118">
        <v>81.228260000000006</v>
      </c>
      <c r="BC118">
        <v>77.712109999999996</v>
      </c>
      <c r="BD118">
        <v>75.683059999999998</v>
      </c>
      <c r="BE118">
        <v>74.572090000000003</v>
      </c>
      <c r="BF118">
        <v>73.128519999999995</v>
      </c>
      <c r="BG118">
        <v>72.471950000000007</v>
      </c>
      <c r="BH118">
        <v>3895.3580000000002</v>
      </c>
      <c r="BI118">
        <v>4728.8779999999997</v>
      </c>
      <c r="BJ118">
        <v>4480.1239999999998</v>
      </c>
      <c r="BK118">
        <v>3667.3339999999998</v>
      </c>
      <c r="BL118">
        <v>4420.25</v>
      </c>
      <c r="BM118">
        <v>4385.1149999999998</v>
      </c>
      <c r="BN118">
        <v>5233.6400000000003</v>
      </c>
      <c r="BO118">
        <v>5534.8559999999998</v>
      </c>
      <c r="BP118">
        <v>9517.3410000000003</v>
      </c>
      <c r="BQ118">
        <v>12172.39</v>
      </c>
      <c r="BR118">
        <v>9577.1090000000004</v>
      </c>
      <c r="BS118">
        <v>2912.6959999999999</v>
      </c>
      <c r="BT118">
        <v>2346.799</v>
      </c>
      <c r="BU118">
        <v>251.512</v>
      </c>
      <c r="BV118">
        <v>3590.47</v>
      </c>
      <c r="BW118">
        <v>-224.04320000000001</v>
      </c>
      <c r="BX118">
        <v>-1168.8810000000001</v>
      </c>
      <c r="BY118">
        <v>298.71929999999998</v>
      </c>
      <c r="BZ118">
        <v>-3761.84</v>
      </c>
      <c r="CA118">
        <v>655.98019999999997</v>
      </c>
      <c r="CB118">
        <v>-1566.732</v>
      </c>
      <c r="CC118">
        <v>-2367.7280000000001</v>
      </c>
      <c r="CD118">
        <v>-2264.9949999999999</v>
      </c>
      <c r="CE118">
        <v>-2106.607</v>
      </c>
      <c r="CF118">
        <v>30663.56</v>
      </c>
      <c r="CG118">
        <v>32258.02</v>
      </c>
      <c r="CH118">
        <v>24017.56</v>
      </c>
      <c r="CI118">
        <v>19058.87</v>
      </c>
      <c r="CJ118">
        <v>15178.14</v>
      </c>
      <c r="CK118">
        <v>9815.8160000000007</v>
      </c>
      <c r="CL118">
        <v>16834.86</v>
      </c>
      <c r="CM118">
        <v>24255.32</v>
      </c>
      <c r="CN118">
        <v>29353.31</v>
      </c>
      <c r="CO118">
        <v>53763.71</v>
      </c>
      <c r="CP118">
        <v>32150.2</v>
      </c>
      <c r="CQ118">
        <v>98270.720000000001</v>
      </c>
      <c r="CR118">
        <v>110505.4</v>
      </c>
      <c r="CS118">
        <v>100641.4</v>
      </c>
      <c r="CT118">
        <v>119943.2</v>
      </c>
      <c r="CU118">
        <v>78539.199999999997</v>
      </c>
      <c r="CV118">
        <v>101803.4</v>
      </c>
      <c r="CW118">
        <v>105504.4</v>
      </c>
      <c r="CX118">
        <v>112840.9</v>
      </c>
      <c r="CY118">
        <v>110821.3</v>
      </c>
      <c r="CZ118">
        <v>92469.26</v>
      </c>
      <c r="DA118">
        <v>24923.72</v>
      </c>
      <c r="DB118">
        <v>22237.17</v>
      </c>
      <c r="DC118">
        <v>35375.919999999998</v>
      </c>
      <c r="DD118">
        <v>0</v>
      </c>
      <c r="DE118">
        <v>0</v>
      </c>
      <c r="DF118">
        <v>0</v>
      </c>
    </row>
    <row r="119" spans="1:110" x14ac:dyDescent="0.25">
      <c r="A119" s="18" t="str">
        <f t="shared" si="1"/>
        <v>portfolio_CPP_0 to 199.99 kW_All_CAISO_1-in-10_MONTHLY SYSTEM PEAK DAY_2027_10</v>
      </c>
      <c r="B119" t="s">
        <v>192</v>
      </c>
      <c r="C119" t="s">
        <v>121</v>
      </c>
      <c r="D119" t="s">
        <v>124</v>
      </c>
      <c r="E119" t="s">
        <v>7</v>
      </c>
      <c r="F119" t="s">
        <v>110</v>
      </c>
      <c r="G119" t="s">
        <v>85</v>
      </c>
      <c r="H119" t="s">
        <v>20</v>
      </c>
      <c r="I119">
        <v>2027</v>
      </c>
      <c r="J119">
        <v>10</v>
      </c>
      <c r="K119">
        <v>12051.261</v>
      </c>
      <c r="L119">
        <v>167061.1</v>
      </c>
      <c r="M119">
        <v>161513.20000000001</v>
      </c>
      <c r="N119">
        <v>158367.20000000001</v>
      </c>
      <c r="O119">
        <v>158387.5</v>
      </c>
      <c r="P119">
        <v>164700.1</v>
      </c>
      <c r="Q119">
        <v>180933.8</v>
      </c>
      <c r="R119">
        <v>204758.1</v>
      </c>
      <c r="S119">
        <v>225196.5</v>
      </c>
      <c r="T119">
        <v>232673</v>
      </c>
      <c r="U119">
        <v>247769</v>
      </c>
      <c r="V119">
        <v>263757.8</v>
      </c>
      <c r="W119">
        <v>277702.40000000002</v>
      </c>
      <c r="X119">
        <v>287819.40000000002</v>
      </c>
      <c r="Y119">
        <v>299785.59999999998</v>
      </c>
      <c r="Z119">
        <v>303702.8</v>
      </c>
      <c r="AA119">
        <v>301515.3</v>
      </c>
      <c r="AB119">
        <v>291685.59999999998</v>
      </c>
      <c r="AC119">
        <v>278336.2</v>
      </c>
      <c r="AD119">
        <v>264344.40000000002</v>
      </c>
      <c r="AE119">
        <v>258060.5</v>
      </c>
      <c r="AF119">
        <v>245699.9</v>
      </c>
      <c r="AG119">
        <v>223855</v>
      </c>
      <c r="AH119">
        <v>198708.7</v>
      </c>
      <c r="AI119">
        <v>180357.2</v>
      </c>
      <c r="AJ119">
        <v>72.869640000000004</v>
      </c>
      <c r="AK119">
        <v>71.556629999999998</v>
      </c>
      <c r="AL119">
        <v>71.002009999999999</v>
      </c>
      <c r="AM119">
        <v>70.1096</v>
      </c>
      <c r="AN119">
        <v>69.461690000000004</v>
      </c>
      <c r="AO119">
        <v>69.083269999999999</v>
      </c>
      <c r="AP119">
        <v>68.998400000000004</v>
      </c>
      <c r="AQ119">
        <v>69.181889999999996</v>
      </c>
      <c r="AR119">
        <v>74.412800000000004</v>
      </c>
      <c r="AS119">
        <v>80.192350000000005</v>
      </c>
      <c r="AT119">
        <v>84.242040000000003</v>
      </c>
      <c r="AU119">
        <v>87.146709999999999</v>
      </c>
      <c r="AV119">
        <v>87.871120000000005</v>
      </c>
      <c r="AW119">
        <v>89.479600000000005</v>
      </c>
      <c r="AX119">
        <v>88.238280000000003</v>
      </c>
      <c r="AY119">
        <v>86.295749999999998</v>
      </c>
      <c r="AZ119">
        <v>84.74597</v>
      </c>
      <c r="BA119">
        <v>84.074939999999998</v>
      </c>
      <c r="BB119">
        <v>81.228260000000006</v>
      </c>
      <c r="BC119">
        <v>77.712109999999996</v>
      </c>
      <c r="BD119">
        <v>75.683059999999998</v>
      </c>
      <c r="BE119">
        <v>74.572090000000003</v>
      </c>
      <c r="BF119">
        <v>73.128519999999995</v>
      </c>
      <c r="BG119">
        <v>72.471950000000007</v>
      </c>
      <c r="BH119">
        <v>3858.2249999999999</v>
      </c>
      <c r="BI119">
        <v>4683.8</v>
      </c>
      <c r="BJ119">
        <v>4437.4170000000004</v>
      </c>
      <c r="BK119">
        <v>3632.375</v>
      </c>
      <c r="BL119">
        <v>4378.1130000000003</v>
      </c>
      <c r="BM119">
        <v>4343.3140000000003</v>
      </c>
      <c r="BN119">
        <v>5183.75</v>
      </c>
      <c r="BO119">
        <v>5482.0950000000003</v>
      </c>
      <c r="BP119">
        <v>9426.616</v>
      </c>
      <c r="BQ119">
        <v>12056.36</v>
      </c>
      <c r="BR119">
        <v>9485.8150000000005</v>
      </c>
      <c r="BS119">
        <v>2884.93</v>
      </c>
      <c r="BT119">
        <v>2324.4279999999999</v>
      </c>
      <c r="BU119">
        <v>249.11449999999999</v>
      </c>
      <c r="BV119">
        <v>3556.2440000000001</v>
      </c>
      <c r="BW119">
        <v>-221.9075</v>
      </c>
      <c r="BX119">
        <v>-1157.7380000000001</v>
      </c>
      <c r="BY119">
        <v>295.87180000000001</v>
      </c>
      <c r="BZ119">
        <v>-3725.98</v>
      </c>
      <c r="CA119">
        <v>649.72709999999995</v>
      </c>
      <c r="CB119">
        <v>-1551.797</v>
      </c>
      <c r="CC119">
        <v>-2345.1570000000002</v>
      </c>
      <c r="CD119">
        <v>-2243.404</v>
      </c>
      <c r="CE119">
        <v>-2086.5259999999998</v>
      </c>
      <c r="CF119" s="23">
        <v>30081.75</v>
      </c>
      <c r="CG119" s="23">
        <v>31645.96</v>
      </c>
      <c r="CH119" s="23">
        <v>23561.85</v>
      </c>
      <c r="CI119" s="23">
        <v>18697.25</v>
      </c>
      <c r="CJ119" s="23">
        <v>14890.15</v>
      </c>
      <c r="CK119" s="23">
        <v>9629.5689999999995</v>
      </c>
      <c r="CL119" s="23">
        <v>16515.439999999999</v>
      </c>
      <c r="CM119" s="23">
        <v>23795.09</v>
      </c>
      <c r="CN119" s="23">
        <v>28796.35</v>
      </c>
      <c r="CO119" s="23">
        <v>52743.59</v>
      </c>
      <c r="CP119" s="23">
        <v>31540.18</v>
      </c>
      <c r="CQ119" s="23">
        <v>96406.12</v>
      </c>
      <c r="CR119" s="23">
        <v>108408.7</v>
      </c>
      <c r="CS119" s="23">
        <v>98731.85</v>
      </c>
      <c r="CT119" s="23">
        <v>117667.3</v>
      </c>
      <c r="CU119" s="23">
        <v>77048.990000000005</v>
      </c>
      <c r="CV119" s="23">
        <v>99871.73</v>
      </c>
      <c r="CW119" s="23">
        <v>103502.6</v>
      </c>
      <c r="CX119" s="23">
        <v>110699.9</v>
      </c>
      <c r="CY119" s="23">
        <v>108718.5</v>
      </c>
      <c r="CZ119" s="23">
        <v>90714.74</v>
      </c>
      <c r="DA119" s="23">
        <v>24450.81</v>
      </c>
      <c r="DB119" s="23">
        <v>21815.24</v>
      </c>
      <c r="DC119" s="23">
        <v>34704.69</v>
      </c>
      <c r="DD119">
        <v>0</v>
      </c>
      <c r="DE119">
        <v>0</v>
      </c>
      <c r="DF119">
        <v>0</v>
      </c>
    </row>
    <row r="120" spans="1:110" x14ac:dyDescent="0.25">
      <c r="A120" s="18" t="str">
        <f t="shared" si="1"/>
        <v>portfolio_CPP_0 to 199.99 kW_All_CAISO_1-in-10_MONTHLY SYSTEM PEAK DAY_2028_10</v>
      </c>
      <c r="B120" t="s">
        <v>192</v>
      </c>
      <c r="C120" t="s">
        <v>121</v>
      </c>
      <c r="D120" t="s">
        <v>124</v>
      </c>
      <c r="E120" t="s">
        <v>7</v>
      </c>
      <c r="F120" t="s">
        <v>110</v>
      </c>
      <c r="G120" t="s">
        <v>85</v>
      </c>
      <c r="H120" t="s">
        <v>20</v>
      </c>
      <c r="I120">
        <v>2028</v>
      </c>
      <c r="J120">
        <v>10</v>
      </c>
      <c r="K120">
        <v>11936.383</v>
      </c>
      <c r="L120">
        <v>165468.6</v>
      </c>
      <c r="M120">
        <v>159973.5</v>
      </c>
      <c r="N120">
        <v>156857.5</v>
      </c>
      <c r="O120">
        <v>156877.6</v>
      </c>
      <c r="P120">
        <v>163130.1</v>
      </c>
      <c r="Q120">
        <v>179209.1</v>
      </c>
      <c r="R120">
        <v>202806.2</v>
      </c>
      <c r="S120">
        <v>223049.8</v>
      </c>
      <c r="T120">
        <v>230455.1</v>
      </c>
      <c r="U120">
        <v>245407.2</v>
      </c>
      <c r="V120">
        <v>261243.6</v>
      </c>
      <c r="W120">
        <v>275055.2</v>
      </c>
      <c r="X120">
        <v>285075.8</v>
      </c>
      <c r="Y120">
        <v>296927.90000000002</v>
      </c>
      <c r="Z120">
        <v>300807.7</v>
      </c>
      <c r="AA120">
        <v>298641.2</v>
      </c>
      <c r="AB120">
        <v>288905.09999999998</v>
      </c>
      <c r="AC120">
        <v>275682.90000000002</v>
      </c>
      <c r="AD120">
        <v>261824.5</v>
      </c>
      <c r="AE120">
        <v>255600.5</v>
      </c>
      <c r="AF120">
        <v>243357.8</v>
      </c>
      <c r="AG120">
        <v>221721.1</v>
      </c>
      <c r="AH120">
        <v>196814.5</v>
      </c>
      <c r="AI120">
        <v>178637.9</v>
      </c>
      <c r="AJ120">
        <v>72.869640000000004</v>
      </c>
      <c r="AK120">
        <v>71.556629999999998</v>
      </c>
      <c r="AL120">
        <v>71.002009999999999</v>
      </c>
      <c r="AM120">
        <v>70.1096</v>
      </c>
      <c r="AN120">
        <v>69.461690000000004</v>
      </c>
      <c r="AO120">
        <v>69.083269999999999</v>
      </c>
      <c r="AP120">
        <v>68.998400000000004</v>
      </c>
      <c r="AQ120">
        <v>69.181889999999996</v>
      </c>
      <c r="AR120">
        <v>74.412800000000004</v>
      </c>
      <c r="AS120">
        <v>80.192350000000005</v>
      </c>
      <c r="AT120">
        <v>84.242040000000003</v>
      </c>
      <c r="AU120">
        <v>87.146709999999999</v>
      </c>
      <c r="AV120">
        <v>87.871120000000005</v>
      </c>
      <c r="AW120">
        <v>89.479600000000005</v>
      </c>
      <c r="AX120">
        <v>88.238280000000003</v>
      </c>
      <c r="AY120">
        <v>86.295749999999998</v>
      </c>
      <c r="AZ120">
        <v>84.74597</v>
      </c>
      <c r="BA120">
        <v>84.074939999999998</v>
      </c>
      <c r="BB120">
        <v>81.228260000000006</v>
      </c>
      <c r="BC120">
        <v>77.712109999999996</v>
      </c>
      <c r="BD120">
        <v>75.683059999999998</v>
      </c>
      <c r="BE120">
        <v>74.572090000000003</v>
      </c>
      <c r="BF120">
        <v>73.128519999999995</v>
      </c>
      <c r="BG120">
        <v>72.471950000000007</v>
      </c>
      <c r="BH120">
        <v>3821.4470000000001</v>
      </c>
      <c r="BI120">
        <v>4639.152</v>
      </c>
      <c r="BJ120">
        <v>4395.1170000000002</v>
      </c>
      <c r="BK120">
        <v>3597.7489999999998</v>
      </c>
      <c r="BL120">
        <v>4336.3789999999999</v>
      </c>
      <c r="BM120">
        <v>4301.9120000000003</v>
      </c>
      <c r="BN120">
        <v>5134.3360000000002</v>
      </c>
      <c r="BO120">
        <v>5429.8370000000004</v>
      </c>
      <c r="BP120">
        <v>9336.7569999999996</v>
      </c>
      <c r="BQ120">
        <v>11941.43</v>
      </c>
      <c r="BR120">
        <v>9395.393</v>
      </c>
      <c r="BS120">
        <v>2857.43</v>
      </c>
      <c r="BT120">
        <v>2302.2710000000002</v>
      </c>
      <c r="BU120">
        <v>246.7398</v>
      </c>
      <c r="BV120">
        <v>3522.3440000000001</v>
      </c>
      <c r="BW120">
        <v>-219.7921</v>
      </c>
      <c r="BX120">
        <v>-1146.702</v>
      </c>
      <c r="BY120">
        <v>293.0514</v>
      </c>
      <c r="BZ120">
        <v>-3690.462</v>
      </c>
      <c r="CA120">
        <v>643.5335</v>
      </c>
      <c r="CB120">
        <v>-1537.0039999999999</v>
      </c>
      <c r="CC120">
        <v>-2322.8020000000001</v>
      </c>
      <c r="CD120">
        <v>-2222.0189999999998</v>
      </c>
      <c r="CE120">
        <v>-2066.636</v>
      </c>
      <c r="CF120" s="23">
        <v>29510.97</v>
      </c>
      <c r="CG120" s="23">
        <v>31045.5</v>
      </c>
      <c r="CH120" s="23">
        <v>23114.78</v>
      </c>
      <c r="CI120" s="23">
        <v>18342.48</v>
      </c>
      <c r="CJ120" s="23">
        <v>14607.62</v>
      </c>
      <c r="CK120" s="23">
        <v>9446.857</v>
      </c>
      <c r="CL120" s="23">
        <v>16202.07</v>
      </c>
      <c r="CM120" s="23">
        <v>23343.599999999999</v>
      </c>
      <c r="CN120" s="23">
        <v>28249.97</v>
      </c>
      <c r="CO120" s="23">
        <v>51742.83</v>
      </c>
      <c r="CP120" s="23">
        <v>30941.73</v>
      </c>
      <c r="CQ120" s="23">
        <v>94576.89</v>
      </c>
      <c r="CR120" s="23">
        <v>106351.7</v>
      </c>
      <c r="CS120" s="23">
        <v>96858.5</v>
      </c>
      <c r="CT120" s="23">
        <v>115434.7</v>
      </c>
      <c r="CU120" s="23">
        <v>75587.05</v>
      </c>
      <c r="CV120" s="23">
        <v>97976.75</v>
      </c>
      <c r="CW120" s="23">
        <v>101538.7</v>
      </c>
      <c r="CX120" s="23">
        <v>108599.4</v>
      </c>
      <c r="CY120" s="23">
        <v>106655.7</v>
      </c>
      <c r="CZ120" s="23">
        <v>88993.5</v>
      </c>
      <c r="DA120" s="23">
        <v>23986.880000000001</v>
      </c>
      <c r="DB120" s="23">
        <v>21401.31</v>
      </c>
      <c r="DC120" s="23">
        <v>34046.199999999997</v>
      </c>
      <c r="DD120">
        <v>0</v>
      </c>
      <c r="DE120">
        <v>0</v>
      </c>
      <c r="DF120">
        <v>0</v>
      </c>
    </row>
    <row r="121" spans="1:110" x14ac:dyDescent="0.25">
      <c r="A121" s="18" t="str">
        <f t="shared" si="1"/>
        <v>portfolio_CPP_0 to 199.99 kW_All_CAISO_1-in-10_MONTHLY SYSTEM PEAK DAY_2029_10</v>
      </c>
      <c r="B121" t="s">
        <v>192</v>
      </c>
      <c r="C121" t="s">
        <v>121</v>
      </c>
      <c r="D121" t="s">
        <v>124</v>
      </c>
      <c r="E121" t="s">
        <v>7</v>
      </c>
      <c r="F121" t="s">
        <v>110</v>
      </c>
      <c r="G121" t="s">
        <v>85</v>
      </c>
      <c r="H121" t="s">
        <v>20</v>
      </c>
      <c r="I121">
        <v>2029</v>
      </c>
      <c r="J121">
        <v>10</v>
      </c>
      <c r="K121">
        <v>11822.599</v>
      </c>
      <c r="L121">
        <v>163891.29999999999</v>
      </c>
      <c r="M121">
        <v>158448.6</v>
      </c>
      <c r="N121">
        <v>155362.29999999999</v>
      </c>
      <c r="O121">
        <v>155382.20000000001</v>
      </c>
      <c r="P121">
        <v>161575.1</v>
      </c>
      <c r="Q121">
        <v>177500.79999999999</v>
      </c>
      <c r="R121">
        <v>200873</v>
      </c>
      <c r="S121">
        <v>220923.5</v>
      </c>
      <c r="T121">
        <v>228258.3</v>
      </c>
      <c r="U121">
        <v>243067.8</v>
      </c>
      <c r="V121">
        <v>258753.3</v>
      </c>
      <c r="W121">
        <v>272433.3</v>
      </c>
      <c r="X121">
        <v>282358.3</v>
      </c>
      <c r="Y121">
        <v>294097.40000000002</v>
      </c>
      <c r="Z121">
        <v>297940.3</v>
      </c>
      <c r="AA121">
        <v>295794.3</v>
      </c>
      <c r="AB121">
        <v>286151.09999999998</v>
      </c>
      <c r="AC121">
        <v>273055</v>
      </c>
      <c r="AD121">
        <v>259328.7</v>
      </c>
      <c r="AE121">
        <v>253164</v>
      </c>
      <c r="AF121">
        <v>241038</v>
      </c>
      <c r="AG121">
        <v>219607.5</v>
      </c>
      <c r="AH121">
        <v>194938.3</v>
      </c>
      <c r="AI121">
        <v>176935.1</v>
      </c>
      <c r="AJ121">
        <v>72.869640000000004</v>
      </c>
      <c r="AK121">
        <v>71.556629999999998</v>
      </c>
      <c r="AL121">
        <v>71.002009999999999</v>
      </c>
      <c r="AM121">
        <v>70.1096</v>
      </c>
      <c r="AN121">
        <v>69.461690000000004</v>
      </c>
      <c r="AO121">
        <v>69.083269999999999</v>
      </c>
      <c r="AP121">
        <v>68.998400000000004</v>
      </c>
      <c r="AQ121">
        <v>69.181889999999996</v>
      </c>
      <c r="AR121">
        <v>74.412800000000004</v>
      </c>
      <c r="AS121">
        <v>80.192350000000005</v>
      </c>
      <c r="AT121">
        <v>84.242040000000003</v>
      </c>
      <c r="AU121">
        <v>87.146709999999999</v>
      </c>
      <c r="AV121">
        <v>87.871120000000005</v>
      </c>
      <c r="AW121">
        <v>89.479600000000005</v>
      </c>
      <c r="AX121">
        <v>88.238280000000003</v>
      </c>
      <c r="AY121">
        <v>86.295749999999998</v>
      </c>
      <c r="AZ121">
        <v>84.74597</v>
      </c>
      <c r="BA121">
        <v>84.074939999999998</v>
      </c>
      <c r="BB121">
        <v>81.228260000000006</v>
      </c>
      <c r="BC121">
        <v>77.712109999999996</v>
      </c>
      <c r="BD121">
        <v>75.683059999999998</v>
      </c>
      <c r="BE121">
        <v>74.572090000000003</v>
      </c>
      <c r="BF121">
        <v>73.128519999999995</v>
      </c>
      <c r="BG121">
        <v>72.471950000000007</v>
      </c>
      <c r="BH121">
        <v>3785.0189999999998</v>
      </c>
      <c r="BI121">
        <v>4594.9290000000001</v>
      </c>
      <c r="BJ121">
        <v>4353.2209999999995</v>
      </c>
      <c r="BK121">
        <v>3563.4540000000002</v>
      </c>
      <c r="BL121">
        <v>4295.0420000000004</v>
      </c>
      <c r="BM121">
        <v>4260.9040000000005</v>
      </c>
      <c r="BN121">
        <v>5085.393</v>
      </c>
      <c r="BO121">
        <v>5378.0770000000002</v>
      </c>
      <c r="BP121">
        <v>9247.7540000000008</v>
      </c>
      <c r="BQ121">
        <v>11827.6</v>
      </c>
      <c r="BR121">
        <v>9305.8310000000001</v>
      </c>
      <c r="BS121">
        <v>2830.1909999999998</v>
      </c>
      <c r="BT121">
        <v>2280.3240000000001</v>
      </c>
      <c r="BU121">
        <v>244.3878</v>
      </c>
      <c r="BV121">
        <v>3488.7669999999998</v>
      </c>
      <c r="BW121">
        <v>-217.697</v>
      </c>
      <c r="BX121">
        <v>-1135.771</v>
      </c>
      <c r="BY121">
        <v>290.25779999999997</v>
      </c>
      <c r="BZ121">
        <v>-3655.2829999999999</v>
      </c>
      <c r="CA121">
        <v>637.399</v>
      </c>
      <c r="CB121">
        <v>-1522.3530000000001</v>
      </c>
      <c r="CC121">
        <v>-2300.66</v>
      </c>
      <c r="CD121">
        <v>-2200.8380000000002</v>
      </c>
      <c r="CE121">
        <v>-2046.9359999999999</v>
      </c>
      <c r="CF121" s="23">
        <v>28951.03</v>
      </c>
      <c r="CG121" s="23">
        <v>30456.44</v>
      </c>
      <c r="CH121" s="23">
        <v>22676.2</v>
      </c>
      <c r="CI121" s="23">
        <v>17994.45</v>
      </c>
      <c r="CJ121" s="23">
        <v>14330.45</v>
      </c>
      <c r="CK121" s="23">
        <v>9267.6110000000008</v>
      </c>
      <c r="CL121" s="23">
        <v>15894.65</v>
      </c>
      <c r="CM121" s="23">
        <v>22900.68</v>
      </c>
      <c r="CN121" s="23">
        <v>27713.95</v>
      </c>
      <c r="CO121" s="23">
        <v>50761.05</v>
      </c>
      <c r="CP121" s="23">
        <v>30354.639999999999</v>
      </c>
      <c r="CQ121" s="23">
        <v>92782.38</v>
      </c>
      <c r="CR121" s="23">
        <v>104333.8</v>
      </c>
      <c r="CS121" s="23">
        <v>95020.69</v>
      </c>
      <c r="CT121" s="23">
        <v>113244.4</v>
      </c>
      <c r="CU121" s="23">
        <v>74152.850000000006</v>
      </c>
      <c r="CV121" s="23">
        <v>96117.73</v>
      </c>
      <c r="CW121" s="23">
        <v>99612.08</v>
      </c>
      <c r="CX121" s="23">
        <v>106538.8</v>
      </c>
      <c r="CY121" s="23">
        <v>104632</v>
      </c>
      <c r="CZ121" s="23">
        <v>87304.93</v>
      </c>
      <c r="DA121" s="23">
        <v>23531.75</v>
      </c>
      <c r="DB121" s="23">
        <v>20995.24</v>
      </c>
      <c r="DC121" s="23">
        <v>33400.21</v>
      </c>
      <c r="DD121">
        <v>0</v>
      </c>
      <c r="DE121">
        <v>0</v>
      </c>
      <c r="DF121">
        <v>0</v>
      </c>
    </row>
    <row r="122" spans="1:110" x14ac:dyDescent="0.25">
      <c r="A122" s="18" t="str">
        <f t="shared" si="1"/>
        <v>portfolio_CPP_0 to 199.99 kW_All_CAISO_1-in-10_MONTHLY SYSTEM PEAK DAY_2030_10</v>
      </c>
      <c r="B122" t="s">
        <v>192</v>
      </c>
      <c r="C122" t="s">
        <v>121</v>
      </c>
      <c r="D122" t="s">
        <v>124</v>
      </c>
      <c r="E122" t="s">
        <v>7</v>
      </c>
      <c r="F122" t="s">
        <v>110</v>
      </c>
      <c r="G122" t="s">
        <v>85</v>
      </c>
      <c r="H122" t="s">
        <v>20</v>
      </c>
      <c r="I122">
        <v>2030</v>
      </c>
      <c r="J122">
        <v>10</v>
      </c>
      <c r="K122">
        <v>11709.9</v>
      </c>
      <c r="L122">
        <v>162329</v>
      </c>
      <c r="M122">
        <v>156938.20000000001</v>
      </c>
      <c r="N122">
        <v>153881.29999999999</v>
      </c>
      <c r="O122">
        <v>153901</v>
      </c>
      <c r="P122">
        <v>160034.9</v>
      </c>
      <c r="Q122">
        <v>175808.7</v>
      </c>
      <c r="R122">
        <v>198958.2</v>
      </c>
      <c r="S122">
        <v>218817.6</v>
      </c>
      <c r="T122">
        <v>226082.4</v>
      </c>
      <c r="U122">
        <v>240750.8</v>
      </c>
      <c r="V122">
        <v>256286.7</v>
      </c>
      <c r="W122">
        <v>269836.3</v>
      </c>
      <c r="X122">
        <v>279666.7</v>
      </c>
      <c r="Y122">
        <v>291293.90000000002</v>
      </c>
      <c r="Z122">
        <v>295100.09999999998</v>
      </c>
      <c r="AA122">
        <v>292974.7</v>
      </c>
      <c r="AB122">
        <v>283423.3</v>
      </c>
      <c r="AC122">
        <v>270452.09999999998</v>
      </c>
      <c r="AD122">
        <v>256856.6</v>
      </c>
      <c r="AE122">
        <v>250750.7</v>
      </c>
      <c r="AF122">
        <v>238740.3</v>
      </c>
      <c r="AG122">
        <v>217514.1</v>
      </c>
      <c r="AH122">
        <v>193080.1</v>
      </c>
      <c r="AI122">
        <v>175248.4</v>
      </c>
      <c r="AJ122">
        <v>72.869640000000004</v>
      </c>
      <c r="AK122">
        <v>71.556629999999998</v>
      </c>
      <c r="AL122">
        <v>71.002009999999999</v>
      </c>
      <c r="AM122">
        <v>70.1096</v>
      </c>
      <c r="AN122">
        <v>69.461690000000004</v>
      </c>
      <c r="AO122">
        <v>69.083269999999999</v>
      </c>
      <c r="AP122">
        <v>68.998400000000004</v>
      </c>
      <c r="AQ122">
        <v>69.181889999999996</v>
      </c>
      <c r="AR122">
        <v>74.412800000000004</v>
      </c>
      <c r="AS122">
        <v>80.192350000000005</v>
      </c>
      <c r="AT122">
        <v>84.242040000000003</v>
      </c>
      <c r="AU122">
        <v>87.146709999999999</v>
      </c>
      <c r="AV122">
        <v>87.871120000000005</v>
      </c>
      <c r="AW122">
        <v>89.479600000000005</v>
      </c>
      <c r="AX122">
        <v>88.238280000000003</v>
      </c>
      <c r="AY122">
        <v>86.295749999999998</v>
      </c>
      <c r="AZ122">
        <v>84.74597</v>
      </c>
      <c r="BA122">
        <v>84.074939999999998</v>
      </c>
      <c r="BB122">
        <v>81.228260000000006</v>
      </c>
      <c r="BC122">
        <v>77.712109999999996</v>
      </c>
      <c r="BD122">
        <v>75.683059999999998</v>
      </c>
      <c r="BE122">
        <v>74.572090000000003</v>
      </c>
      <c r="BF122">
        <v>73.128519999999995</v>
      </c>
      <c r="BG122">
        <v>72.471950000000007</v>
      </c>
      <c r="BH122">
        <v>3748.9380000000001</v>
      </c>
      <c r="BI122">
        <v>4551.1279999999997</v>
      </c>
      <c r="BJ122">
        <v>4311.7240000000002</v>
      </c>
      <c r="BK122">
        <v>3529.4850000000001</v>
      </c>
      <c r="BL122">
        <v>4254.1000000000004</v>
      </c>
      <c r="BM122">
        <v>4220.2870000000003</v>
      </c>
      <c r="BN122">
        <v>5036.9170000000004</v>
      </c>
      <c r="BO122">
        <v>5326.8109999999997</v>
      </c>
      <c r="BP122">
        <v>9159.6</v>
      </c>
      <c r="BQ122">
        <v>11714.86</v>
      </c>
      <c r="BR122">
        <v>9217.1229999999996</v>
      </c>
      <c r="BS122">
        <v>2803.212</v>
      </c>
      <c r="BT122">
        <v>2258.587</v>
      </c>
      <c r="BU122">
        <v>242.0581</v>
      </c>
      <c r="BV122">
        <v>3455.51</v>
      </c>
      <c r="BW122">
        <v>-215.62180000000001</v>
      </c>
      <c r="BX122">
        <v>-1124.944</v>
      </c>
      <c r="BY122">
        <v>287.49099999999999</v>
      </c>
      <c r="BZ122">
        <v>-3620.4389999999999</v>
      </c>
      <c r="CA122">
        <v>631.32299999999998</v>
      </c>
      <c r="CB122">
        <v>-1507.8409999999999</v>
      </c>
      <c r="CC122">
        <v>-2278.7289999999998</v>
      </c>
      <c r="CD122">
        <v>-2179.8580000000002</v>
      </c>
      <c r="CE122">
        <v>-2027.423</v>
      </c>
      <c r="CF122" s="23">
        <v>28401.71</v>
      </c>
      <c r="CG122" s="23">
        <v>29878.560000000001</v>
      </c>
      <c r="CH122" s="23">
        <v>22245.94</v>
      </c>
      <c r="CI122" s="23">
        <v>17653.02</v>
      </c>
      <c r="CJ122" s="23">
        <v>14058.54</v>
      </c>
      <c r="CK122" s="23">
        <v>9091.7659999999996</v>
      </c>
      <c r="CL122" s="23">
        <v>15593.06</v>
      </c>
      <c r="CM122" s="23">
        <v>22466.16</v>
      </c>
      <c r="CN122" s="23">
        <v>27188.1</v>
      </c>
      <c r="CO122" s="23">
        <v>49797.91</v>
      </c>
      <c r="CP122" s="23">
        <v>29778.68</v>
      </c>
      <c r="CQ122" s="23">
        <v>91021.91</v>
      </c>
      <c r="CR122" s="23">
        <v>102354.1</v>
      </c>
      <c r="CS122" s="23">
        <v>93217.76</v>
      </c>
      <c r="CT122" s="23">
        <v>111095.7</v>
      </c>
      <c r="CU122" s="23">
        <v>72745.87</v>
      </c>
      <c r="CV122" s="23">
        <v>94293.98</v>
      </c>
      <c r="CW122" s="23">
        <v>97722.02</v>
      </c>
      <c r="CX122" s="23">
        <v>104517.4</v>
      </c>
      <c r="CY122" s="23">
        <v>102646.7</v>
      </c>
      <c r="CZ122" s="23">
        <v>85648.39</v>
      </c>
      <c r="DA122" s="23">
        <v>23085.25</v>
      </c>
      <c r="DB122" s="23">
        <v>20596.88</v>
      </c>
      <c r="DC122" s="23">
        <v>32766.47</v>
      </c>
      <c r="DD122">
        <v>0</v>
      </c>
      <c r="DE122">
        <v>0</v>
      </c>
      <c r="DF122">
        <v>0</v>
      </c>
    </row>
    <row r="123" spans="1:110" x14ac:dyDescent="0.25">
      <c r="A123" s="18" t="str">
        <f t="shared" si="1"/>
        <v>portfolio_CPP_0 to 199.99 kW_All_CAISO_1-in-10_MONTHLY SYSTEM PEAK DAY_2019_11</v>
      </c>
      <c r="B123" t="s">
        <v>192</v>
      </c>
      <c r="C123" t="s">
        <v>121</v>
      </c>
      <c r="D123" t="s">
        <v>124</v>
      </c>
      <c r="E123" t="s">
        <v>7</v>
      </c>
      <c r="F123" t="s">
        <v>110</v>
      </c>
      <c r="G123" t="s">
        <v>85</v>
      </c>
      <c r="H123" t="s">
        <v>20</v>
      </c>
      <c r="I123">
        <v>2019</v>
      </c>
      <c r="J123">
        <v>11</v>
      </c>
      <c r="K123">
        <v>13011</v>
      </c>
      <c r="L123">
        <v>176684.1</v>
      </c>
      <c r="M123">
        <v>171313.8</v>
      </c>
      <c r="N123">
        <v>168692.6</v>
      </c>
      <c r="O123">
        <v>169219.20000000001</v>
      </c>
      <c r="P123">
        <v>176651.2</v>
      </c>
      <c r="Q123">
        <v>195843.6</v>
      </c>
      <c r="R123">
        <v>222271.9</v>
      </c>
      <c r="S123">
        <v>243253.6</v>
      </c>
      <c r="T123">
        <v>258016</v>
      </c>
      <c r="U123">
        <v>263958.3</v>
      </c>
      <c r="V123">
        <v>282184.3</v>
      </c>
      <c r="W123">
        <v>299882.8</v>
      </c>
      <c r="X123">
        <v>311521.90000000002</v>
      </c>
      <c r="Y123">
        <v>323553.09999999998</v>
      </c>
      <c r="Z123">
        <v>329893.5</v>
      </c>
      <c r="AA123">
        <v>328416.2</v>
      </c>
      <c r="AB123">
        <v>317209.40000000002</v>
      </c>
      <c r="AC123">
        <v>303030.5</v>
      </c>
      <c r="AD123">
        <v>286101.7</v>
      </c>
      <c r="AE123">
        <v>272971.7</v>
      </c>
      <c r="AF123">
        <v>257010.5</v>
      </c>
      <c r="AG123">
        <v>233537.4</v>
      </c>
      <c r="AH123">
        <v>206594.7</v>
      </c>
      <c r="AI123">
        <v>188713.3</v>
      </c>
      <c r="AJ123">
        <v>66.785640000000001</v>
      </c>
      <c r="AK123">
        <v>65.786609999999996</v>
      </c>
      <c r="AL123">
        <v>64.932109999999994</v>
      </c>
      <c r="AM123">
        <v>64.197919999999996</v>
      </c>
      <c r="AN123">
        <v>63.587200000000003</v>
      </c>
      <c r="AO123">
        <v>63.203659999999999</v>
      </c>
      <c r="AP123">
        <v>63.114570000000001</v>
      </c>
      <c r="AQ123">
        <v>63.887189999999997</v>
      </c>
      <c r="AR123">
        <v>69.848119999999994</v>
      </c>
      <c r="AS123">
        <v>78.025729999999996</v>
      </c>
      <c r="AT123">
        <v>84.545760000000001</v>
      </c>
      <c r="AU123">
        <v>89.379819999999995</v>
      </c>
      <c r="AV123">
        <v>89.610919999999993</v>
      </c>
      <c r="AW123">
        <v>89.802120000000002</v>
      </c>
      <c r="AX123">
        <v>90.022679999999994</v>
      </c>
      <c r="AY123">
        <v>87.739800000000002</v>
      </c>
      <c r="AZ123">
        <v>86.445700000000002</v>
      </c>
      <c r="BA123">
        <v>83.261600000000001</v>
      </c>
      <c r="BB123">
        <v>77.990780000000001</v>
      </c>
      <c r="BC123">
        <v>73.577020000000005</v>
      </c>
      <c r="BD123">
        <v>70.711510000000004</v>
      </c>
      <c r="BE123">
        <v>67.229230000000001</v>
      </c>
      <c r="BF123">
        <v>65.570369999999997</v>
      </c>
      <c r="BG123">
        <v>63.997390000000003</v>
      </c>
      <c r="BH123">
        <v>2368.7190000000001</v>
      </c>
      <c r="BI123">
        <v>3541.194</v>
      </c>
      <c r="BJ123">
        <v>3710.201</v>
      </c>
      <c r="BK123">
        <v>3254.145</v>
      </c>
      <c r="BL123">
        <v>3770.36</v>
      </c>
      <c r="BM123">
        <v>3625.31</v>
      </c>
      <c r="BN123">
        <v>4760.34</v>
      </c>
      <c r="BO123">
        <v>5431.2089999999998</v>
      </c>
      <c r="BP123">
        <v>9367.8709999999992</v>
      </c>
      <c r="BQ123">
        <v>12655.63</v>
      </c>
      <c r="BR123">
        <v>10345.969999999999</v>
      </c>
      <c r="BS123">
        <v>3308.0630000000001</v>
      </c>
      <c r="BT123">
        <v>2905.26</v>
      </c>
      <c r="BU123">
        <v>358.60919999999999</v>
      </c>
      <c r="BV123">
        <v>4478.7889999999998</v>
      </c>
      <c r="BW123">
        <v>305.20310000000001</v>
      </c>
      <c r="BX123">
        <v>-586.53530000000001</v>
      </c>
      <c r="BY123">
        <v>139.5771</v>
      </c>
      <c r="BZ123">
        <v>-4723.9570000000003</v>
      </c>
      <c r="CA123">
        <v>-170.68729999999999</v>
      </c>
      <c r="CB123">
        <v>-3260.41</v>
      </c>
      <c r="CC123">
        <v>-3185.422</v>
      </c>
      <c r="CD123">
        <v>-3158.7979999999998</v>
      </c>
      <c r="CE123">
        <v>-3133.1410000000001</v>
      </c>
      <c r="CF123" s="23">
        <v>22817.55</v>
      </c>
      <c r="CG123" s="23">
        <v>29273.48</v>
      </c>
      <c r="CH123" s="23">
        <v>25013.74</v>
      </c>
      <c r="CI123" s="23">
        <v>20696.86</v>
      </c>
      <c r="CJ123" s="23">
        <v>15577.27</v>
      </c>
      <c r="CK123" s="23">
        <v>11083.16</v>
      </c>
      <c r="CL123" s="23">
        <v>19455.54</v>
      </c>
      <c r="CM123" s="23">
        <v>28258.9</v>
      </c>
      <c r="CN123" s="23">
        <v>27040.26</v>
      </c>
      <c r="CO123" s="23">
        <v>89188.39</v>
      </c>
      <c r="CP123" s="23">
        <v>65610.289999999994</v>
      </c>
      <c r="CQ123" s="23">
        <v>148019.29999999999</v>
      </c>
      <c r="CR123" s="23">
        <v>177878.6</v>
      </c>
      <c r="CS123" s="23">
        <v>172500.1</v>
      </c>
      <c r="CT123" s="23">
        <v>140163.79999999999</v>
      </c>
      <c r="CU123" s="23">
        <v>101519.8</v>
      </c>
      <c r="CV123" s="23">
        <v>111532.6</v>
      </c>
      <c r="CW123" s="23">
        <v>132314</v>
      </c>
      <c r="CX123" s="23">
        <v>107811</v>
      </c>
      <c r="CY123" s="23">
        <v>79564.95</v>
      </c>
      <c r="CZ123" s="23">
        <v>74789.58</v>
      </c>
      <c r="DA123" s="23">
        <v>34215.35</v>
      </c>
      <c r="DB123" s="23">
        <v>26870.11</v>
      </c>
      <c r="DC123" s="23">
        <v>38716.65</v>
      </c>
      <c r="DD123">
        <v>0</v>
      </c>
      <c r="DE123">
        <v>0</v>
      </c>
      <c r="DF123">
        <v>0</v>
      </c>
    </row>
    <row r="124" spans="1:110" x14ac:dyDescent="0.25">
      <c r="A124" s="18" t="str">
        <f t="shared" si="1"/>
        <v>portfolio_CPP_0 to 199.99 kW_All_CAISO_1-in-10_MONTHLY SYSTEM PEAK DAY_2020_11</v>
      </c>
      <c r="B124" t="s">
        <v>192</v>
      </c>
      <c r="C124" t="s">
        <v>121</v>
      </c>
      <c r="D124" t="s">
        <v>124</v>
      </c>
      <c r="E124" t="s">
        <v>7</v>
      </c>
      <c r="F124" t="s">
        <v>110</v>
      </c>
      <c r="G124" t="s">
        <v>85</v>
      </c>
      <c r="H124" t="s">
        <v>20</v>
      </c>
      <c r="I124">
        <v>2020</v>
      </c>
      <c r="J124">
        <v>11</v>
      </c>
      <c r="K124">
        <v>12886.973</v>
      </c>
      <c r="L124">
        <v>174999.9</v>
      </c>
      <c r="M124">
        <v>169680.7</v>
      </c>
      <c r="N124">
        <v>167084.6</v>
      </c>
      <c r="O124">
        <v>167606.1</v>
      </c>
      <c r="P124">
        <v>174967.3</v>
      </c>
      <c r="Q124">
        <v>193976.7</v>
      </c>
      <c r="R124">
        <v>220153.1</v>
      </c>
      <c r="S124">
        <v>240934.8</v>
      </c>
      <c r="T124">
        <v>255556.5</v>
      </c>
      <c r="U124">
        <v>261442.1</v>
      </c>
      <c r="V124">
        <v>279494.40000000002</v>
      </c>
      <c r="W124">
        <v>297024.09999999998</v>
      </c>
      <c r="X124">
        <v>308552.3</v>
      </c>
      <c r="Y124">
        <v>320468.8</v>
      </c>
      <c r="Z124">
        <v>326748.79999999999</v>
      </c>
      <c r="AA124">
        <v>325285.5</v>
      </c>
      <c r="AB124">
        <v>314185.59999999998</v>
      </c>
      <c r="AC124">
        <v>300141.90000000002</v>
      </c>
      <c r="AD124">
        <v>283374.40000000002</v>
      </c>
      <c r="AE124">
        <v>270369.59999999998</v>
      </c>
      <c r="AF124">
        <v>254560.5</v>
      </c>
      <c r="AG124">
        <v>231311.2</v>
      </c>
      <c r="AH124">
        <v>204625.3</v>
      </c>
      <c r="AI124">
        <v>186914.4</v>
      </c>
      <c r="AJ124">
        <v>66.785640000000001</v>
      </c>
      <c r="AK124">
        <v>65.786609999999996</v>
      </c>
      <c r="AL124">
        <v>64.932109999999994</v>
      </c>
      <c r="AM124">
        <v>64.197919999999996</v>
      </c>
      <c r="AN124">
        <v>63.587200000000003</v>
      </c>
      <c r="AO124">
        <v>63.203659999999999</v>
      </c>
      <c r="AP124">
        <v>63.114570000000001</v>
      </c>
      <c r="AQ124">
        <v>63.887189999999997</v>
      </c>
      <c r="AR124">
        <v>69.848119999999994</v>
      </c>
      <c r="AS124">
        <v>78.025729999999996</v>
      </c>
      <c r="AT124">
        <v>84.545760000000001</v>
      </c>
      <c r="AU124">
        <v>89.379819999999995</v>
      </c>
      <c r="AV124">
        <v>89.610919999999993</v>
      </c>
      <c r="AW124">
        <v>89.802120000000002</v>
      </c>
      <c r="AX124">
        <v>90.022679999999994</v>
      </c>
      <c r="AY124">
        <v>87.739800000000002</v>
      </c>
      <c r="AZ124">
        <v>86.445700000000002</v>
      </c>
      <c r="BA124">
        <v>83.261600000000001</v>
      </c>
      <c r="BB124">
        <v>77.990780000000001</v>
      </c>
      <c r="BC124">
        <v>73.577020000000005</v>
      </c>
      <c r="BD124">
        <v>70.711510000000004</v>
      </c>
      <c r="BE124">
        <v>67.229230000000001</v>
      </c>
      <c r="BF124">
        <v>65.570369999999997</v>
      </c>
      <c r="BG124">
        <v>63.997390000000003</v>
      </c>
      <c r="BH124">
        <v>2346.1390000000001</v>
      </c>
      <c r="BI124">
        <v>3507.4380000000001</v>
      </c>
      <c r="BJ124">
        <v>3674.8339999999998</v>
      </c>
      <c r="BK124">
        <v>3223.125</v>
      </c>
      <c r="BL124">
        <v>3734.4189999999999</v>
      </c>
      <c r="BM124">
        <v>3590.7510000000002</v>
      </c>
      <c r="BN124">
        <v>4714.9620000000004</v>
      </c>
      <c r="BO124">
        <v>5379.4369999999999</v>
      </c>
      <c r="BP124">
        <v>9278.5720000000001</v>
      </c>
      <c r="BQ124">
        <v>12535</v>
      </c>
      <c r="BR124">
        <v>10247.34</v>
      </c>
      <c r="BS124">
        <v>3276.5279999999998</v>
      </c>
      <c r="BT124">
        <v>2877.5650000000001</v>
      </c>
      <c r="BU124">
        <v>355.19069999999999</v>
      </c>
      <c r="BV124">
        <v>4436.0950000000003</v>
      </c>
      <c r="BW124">
        <v>302.29379999999998</v>
      </c>
      <c r="BX124">
        <v>-580.94420000000002</v>
      </c>
      <c r="BY124">
        <v>138.2466</v>
      </c>
      <c r="BZ124">
        <v>-4678.9250000000002</v>
      </c>
      <c r="CA124">
        <v>-169.06020000000001</v>
      </c>
      <c r="CB124">
        <v>-3229.33</v>
      </c>
      <c r="CC124">
        <v>-3155.0569999999998</v>
      </c>
      <c r="CD124">
        <v>-3128.6869999999999</v>
      </c>
      <c r="CE124">
        <v>-3103.2739999999999</v>
      </c>
      <c r="CF124">
        <v>22384.61</v>
      </c>
      <c r="CG124">
        <v>28718.04</v>
      </c>
      <c r="CH124">
        <v>24539.13</v>
      </c>
      <c r="CI124">
        <v>20304.16</v>
      </c>
      <c r="CJ124">
        <v>15281.7</v>
      </c>
      <c r="CK124">
        <v>10872.87</v>
      </c>
      <c r="CL124">
        <v>19086.39</v>
      </c>
      <c r="CM124">
        <v>27722.720000000001</v>
      </c>
      <c r="CN124">
        <v>26527.200000000001</v>
      </c>
      <c r="CO124">
        <v>87496.11</v>
      </c>
      <c r="CP124">
        <v>64365.39</v>
      </c>
      <c r="CQ124">
        <v>145210.79999999999</v>
      </c>
      <c r="CR124">
        <v>174503.5</v>
      </c>
      <c r="CS124">
        <v>169227</v>
      </c>
      <c r="CT124">
        <v>137504.29999999999</v>
      </c>
      <c r="CU124">
        <v>99593.54</v>
      </c>
      <c r="CV124">
        <v>109416.4</v>
      </c>
      <c r="CW124">
        <v>129803.4</v>
      </c>
      <c r="CX124">
        <v>105765.4</v>
      </c>
      <c r="CY124">
        <v>78055.27</v>
      </c>
      <c r="CZ124">
        <v>73370.509999999995</v>
      </c>
      <c r="DA124">
        <v>33566.14</v>
      </c>
      <c r="DB124">
        <v>26360.27</v>
      </c>
      <c r="DC124">
        <v>37982.03</v>
      </c>
      <c r="DD124">
        <v>0</v>
      </c>
      <c r="DE124">
        <v>0</v>
      </c>
      <c r="DF124">
        <v>0</v>
      </c>
    </row>
    <row r="125" spans="1:110" x14ac:dyDescent="0.25">
      <c r="A125" s="18" t="str">
        <f t="shared" si="1"/>
        <v>portfolio_CPP_0 to 199.99 kW_All_CAISO_1-in-10_MONTHLY SYSTEM PEAK DAY_2021_11</v>
      </c>
      <c r="B125" t="s">
        <v>192</v>
      </c>
      <c r="C125" t="s">
        <v>121</v>
      </c>
      <c r="D125" t="s">
        <v>124</v>
      </c>
      <c r="E125" t="s">
        <v>7</v>
      </c>
      <c r="F125" t="s">
        <v>110</v>
      </c>
      <c r="G125" t="s">
        <v>85</v>
      </c>
      <c r="H125" t="s">
        <v>20</v>
      </c>
      <c r="I125">
        <v>2021</v>
      </c>
      <c r="J125">
        <v>11</v>
      </c>
      <c r="K125">
        <v>12764.127</v>
      </c>
      <c r="L125">
        <v>173331.7</v>
      </c>
      <c r="M125">
        <v>168063.3</v>
      </c>
      <c r="N125">
        <v>165491.79999999999</v>
      </c>
      <c r="O125">
        <v>166008.4</v>
      </c>
      <c r="P125">
        <v>173299.4</v>
      </c>
      <c r="Q125">
        <v>192127.6</v>
      </c>
      <c r="R125">
        <v>218054.5</v>
      </c>
      <c r="S125">
        <v>238638</v>
      </c>
      <c r="T125">
        <v>253120.4</v>
      </c>
      <c r="U125">
        <v>258949.9</v>
      </c>
      <c r="V125">
        <v>276830.2</v>
      </c>
      <c r="W125">
        <v>294192.8</v>
      </c>
      <c r="X125">
        <v>305611</v>
      </c>
      <c r="Y125">
        <v>317413.90000000002</v>
      </c>
      <c r="Z125">
        <v>323634</v>
      </c>
      <c r="AA125">
        <v>322184.8</v>
      </c>
      <c r="AB125">
        <v>311190.59999999998</v>
      </c>
      <c r="AC125">
        <v>297280.8</v>
      </c>
      <c r="AD125">
        <v>280673.2</v>
      </c>
      <c r="AE125">
        <v>267792.3</v>
      </c>
      <c r="AF125">
        <v>252134</v>
      </c>
      <c r="AG125">
        <v>229106.3</v>
      </c>
      <c r="AH125">
        <v>202674.7</v>
      </c>
      <c r="AI125">
        <v>185132.6</v>
      </c>
      <c r="AJ125">
        <v>66.785640000000001</v>
      </c>
      <c r="AK125">
        <v>65.786609999999996</v>
      </c>
      <c r="AL125">
        <v>64.932109999999994</v>
      </c>
      <c r="AM125">
        <v>64.197919999999996</v>
      </c>
      <c r="AN125">
        <v>63.587200000000003</v>
      </c>
      <c r="AO125">
        <v>63.203659999999999</v>
      </c>
      <c r="AP125">
        <v>63.114570000000001</v>
      </c>
      <c r="AQ125">
        <v>63.887189999999997</v>
      </c>
      <c r="AR125">
        <v>69.848119999999994</v>
      </c>
      <c r="AS125">
        <v>78.025729999999996</v>
      </c>
      <c r="AT125">
        <v>84.545760000000001</v>
      </c>
      <c r="AU125">
        <v>89.379819999999995</v>
      </c>
      <c r="AV125">
        <v>89.610919999999993</v>
      </c>
      <c r="AW125">
        <v>89.802120000000002</v>
      </c>
      <c r="AX125">
        <v>90.022679999999994</v>
      </c>
      <c r="AY125">
        <v>87.739800000000002</v>
      </c>
      <c r="AZ125">
        <v>86.445700000000002</v>
      </c>
      <c r="BA125">
        <v>83.261600000000001</v>
      </c>
      <c r="BB125">
        <v>77.990780000000001</v>
      </c>
      <c r="BC125">
        <v>73.577020000000005</v>
      </c>
      <c r="BD125">
        <v>70.711510000000004</v>
      </c>
      <c r="BE125">
        <v>67.229230000000001</v>
      </c>
      <c r="BF125">
        <v>65.570369999999997</v>
      </c>
      <c r="BG125">
        <v>63.997390000000003</v>
      </c>
      <c r="BH125">
        <v>2323.7750000000001</v>
      </c>
      <c r="BI125">
        <v>3474.0030000000002</v>
      </c>
      <c r="BJ125">
        <v>3639.8029999999999</v>
      </c>
      <c r="BK125">
        <v>3192.4</v>
      </c>
      <c r="BL125">
        <v>3698.8209999999999</v>
      </c>
      <c r="BM125">
        <v>3556.5230000000001</v>
      </c>
      <c r="BN125">
        <v>4670.0169999999998</v>
      </c>
      <c r="BO125">
        <v>5328.1570000000002</v>
      </c>
      <c r="BP125">
        <v>9190.1239999999998</v>
      </c>
      <c r="BQ125">
        <v>12415.5</v>
      </c>
      <c r="BR125">
        <v>10149.66</v>
      </c>
      <c r="BS125">
        <v>3245.2950000000001</v>
      </c>
      <c r="BT125">
        <v>2850.1350000000002</v>
      </c>
      <c r="BU125">
        <v>351.80489999999998</v>
      </c>
      <c r="BV125">
        <v>4393.808</v>
      </c>
      <c r="BW125">
        <v>299.41219999999998</v>
      </c>
      <c r="BX125">
        <v>-575.40629999999999</v>
      </c>
      <c r="BY125">
        <v>136.9288</v>
      </c>
      <c r="BZ125">
        <v>-4634.3239999999996</v>
      </c>
      <c r="CA125">
        <v>-167.4486</v>
      </c>
      <c r="CB125">
        <v>-3198.547</v>
      </c>
      <c r="CC125">
        <v>-3124.982</v>
      </c>
      <c r="CD125">
        <v>-3098.8629999999998</v>
      </c>
      <c r="CE125">
        <v>-3073.692</v>
      </c>
      <c r="CF125" s="23">
        <v>21959.88</v>
      </c>
      <c r="CG125" s="23">
        <v>28173.14</v>
      </c>
      <c r="CH125" s="23">
        <v>24073.52</v>
      </c>
      <c r="CI125" s="23">
        <v>19918.91</v>
      </c>
      <c r="CJ125" s="23">
        <v>14991.75</v>
      </c>
      <c r="CK125" s="23">
        <v>10666.57</v>
      </c>
      <c r="CL125" s="23">
        <v>18724.240000000002</v>
      </c>
      <c r="CM125" s="23">
        <v>27196.7</v>
      </c>
      <c r="CN125" s="23">
        <v>26023.87</v>
      </c>
      <c r="CO125" s="23">
        <v>85835.95</v>
      </c>
      <c r="CP125" s="23">
        <v>63144.11</v>
      </c>
      <c r="CQ125" s="23">
        <v>142455.5</v>
      </c>
      <c r="CR125" s="23">
        <v>171192.4</v>
      </c>
      <c r="CS125" s="23">
        <v>166016.1</v>
      </c>
      <c r="CT125" s="23">
        <v>134895.29999999999</v>
      </c>
      <c r="CU125" s="23">
        <v>97703.84</v>
      </c>
      <c r="CV125" s="23">
        <v>107340.3</v>
      </c>
      <c r="CW125" s="23">
        <v>127340.5</v>
      </c>
      <c r="CX125" s="23">
        <v>103758.6</v>
      </c>
      <c r="CY125" s="23">
        <v>76574.240000000005</v>
      </c>
      <c r="CZ125" s="23">
        <v>71978.37</v>
      </c>
      <c r="DA125" s="23">
        <v>32929.25</v>
      </c>
      <c r="DB125" s="23">
        <v>25860.11</v>
      </c>
      <c r="DC125" s="23">
        <v>37261.360000000001</v>
      </c>
      <c r="DD125">
        <v>0</v>
      </c>
      <c r="DE125">
        <v>0</v>
      </c>
      <c r="DF125">
        <v>0</v>
      </c>
    </row>
    <row r="126" spans="1:110" x14ac:dyDescent="0.25">
      <c r="A126" s="18" t="str">
        <f t="shared" si="1"/>
        <v>portfolio_CPP_0 to 199.99 kW_All_CAISO_1-in-10_MONTHLY SYSTEM PEAK DAY_2022_11</v>
      </c>
      <c r="B126" t="s">
        <v>192</v>
      </c>
      <c r="C126" t="s">
        <v>121</v>
      </c>
      <c r="D126" t="s">
        <v>124</v>
      </c>
      <c r="E126" t="s">
        <v>7</v>
      </c>
      <c r="F126" t="s">
        <v>110</v>
      </c>
      <c r="G126" t="s">
        <v>85</v>
      </c>
      <c r="H126" t="s">
        <v>20</v>
      </c>
      <c r="I126">
        <v>2022</v>
      </c>
      <c r="J126">
        <v>11</v>
      </c>
      <c r="K126">
        <v>12642.453</v>
      </c>
      <c r="L126">
        <v>171679.4</v>
      </c>
      <c r="M126">
        <v>166461.20000000001</v>
      </c>
      <c r="N126">
        <v>163914.29999999999</v>
      </c>
      <c r="O126">
        <v>164425.9</v>
      </c>
      <c r="P126">
        <v>171647.4</v>
      </c>
      <c r="Q126">
        <v>190296.2</v>
      </c>
      <c r="R126">
        <v>215975.9</v>
      </c>
      <c r="S126">
        <v>236363.2</v>
      </c>
      <c r="T126">
        <v>250707.5</v>
      </c>
      <c r="U126">
        <v>256481.4</v>
      </c>
      <c r="V126">
        <v>274191.3</v>
      </c>
      <c r="W126">
        <v>291388.3</v>
      </c>
      <c r="X126">
        <v>302697.8</v>
      </c>
      <c r="Y126">
        <v>314388.2</v>
      </c>
      <c r="Z126">
        <v>320549</v>
      </c>
      <c r="AA126">
        <v>319113.5</v>
      </c>
      <c r="AB126">
        <v>308224.2</v>
      </c>
      <c r="AC126">
        <v>294447</v>
      </c>
      <c r="AD126">
        <v>277997.7</v>
      </c>
      <c r="AE126">
        <v>265239.5</v>
      </c>
      <c r="AF126">
        <v>249730.5</v>
      </c>
      <c r="AG126">
        <v>226922.3</v>
      </c>
      <c r="AH126">
        <v>200742.7</v>
      </c>
      <c r="AI126">
        <v>183367.9</v>
      </c>
      <c r="AJ126">
        <v>66.785640000000001</v>
      </c>
      <c r="AK126">
        <v>65.786609999999996</v>
      </c>
      <c r="AL126">
        <v>64.932109999999994</v>
      </c>
      <c r="AM126">
        <v>64.197919999999996</v>
      </c>
      <c r="AN126">
        <v>63.587200000000003</v>
      </c>
      <c r="AO126">
        <v>63.203659999999999</v>
      </c>
      <c r="AP126">
        <v>63.114570000000001</v>
      </c>
      <c r="AQ126">
        <v>63.887189999999997</v>
      </c>
      <c r="AR126">
        <v>69.848119999999994</v>
      </c>
      <c r="AS126">
        <v>78.025729999999996</v>
      </c>
      <c r="AT126">
        <v>84.545760000000001</v>
      </c>
      <c r="AU126">
        <v>89.379819999999995</v>
      </c>
      <c r="AV126">
        <v>89.610919999999993</v>
      </c>
      <c r="AW126">
        <v>89.802120000000002</v>
      </c>
      <c r="AX126">
        <v>90.022679999999994</v>
      </c>
      <c r="AY126">
        <v>87.739800000000002</v>
      </c>
      <c r="AZ126">
        <v>86.445700000000002</v>
      </c>
      <c r="BA126">
        <v>83.261600000000001</v>
      </c>
      <c r="BB126">
        <v>77.990780000000001</v>
      </c>
      <c r="BC126">
        <v>73.577020000000005</v>
      </c>
      <c r="BD126">
        <v>70.711510000000004</v>
      </c>
      <c r="BE126">
        <v>67.229230000000001</v>
      </c>
      <c r="BF126">
        <v>65.570369999999997</v>
      </c>
      <c r="BG126">
        <v>63.997390000000003</v>
      </c>
      <c r="BH126">
        <v>2301.6239999999998</v>
      </c>
      <c r="BI126">
        <v>3440.8870000000002</v>
      </c>
      <c r="BJ126">
        <v>3605.107</v>
      </c>
      <c r="BK126">
        <v>3161.9690000000001</v>
      </c>
      <c r="BL126">
        <v>3663.5619999999999</v>
      </c>
      <c r="BM126">
        <v>3522.62</v>
      </c>
      <c r="BN126">
        <v>4625.5</v>
      </c>
      <c r="BO126">
        <v>5277.366</v>
      </c>
      <c r="BP126">
        <v>9102.52</v>
      </c>
      <c r="BQ126">
        <v>12297.15</v>
      </c>
      <c r="BR126">
        <v>10052.91</v>
      </c>
      <c r="BS126">
        <v>3214.3589999999999</v>
      </c>
      <c r="BT126">
        <v>2822.9659999999999</v>
      </c>
      <c r="BU126">
        <v>348.4513</v>
      </c>
      <c r="BV126">
        <v>4351.924</v>
      </c>
      <c r="BW126">
        <v>296.55799999999999</v>
      </c>
      <c r="BX126">
        <v>-569.92129999999997</v>
      </c>
      <c r="BY126">
        <v>135.62350000000001</v>
      </c>
      <c r="BZ126">
        <v>-4590.1469999999999</v>
      </c>
      <c r="CA126">
        <v>-165.85239999999999</v>
      </c>
      <c r="CB126">
        <v>-3168.0569999999998</v>
      </c>
      <c r="CC126">
        <v>-3095.1930000000002</v>
      </c>
      <c r="CD126">
        <v>-3069.3229999999999</v>
      </c>
      <c r="CE126">
        <v>-3044.3919999999998</v>
      </c>
      <c r="CF126">
        <v>21543.21</v>
      </c>
      <c r="CG126">
        <v>27638.58</v>
      </c>
      <c r="CH126">
        <v>23616.74</v>
      </c>
      <c r="CI126">
        <v>19540.96</v>
      </c>
      <c r="CJ126">
        <v>14707.29</v>
      </c>
      <c r="CK126">
        <v>10464.18</v>
      </c>
      <c r="CL126">
        <v>18368.96</v>
      </c>
      <c r="CM126">
        <v>26680.67</v>
      </c>
      <c r="CN126">
        <v>25530.09</v>
      </c>
      <c r="CO126">
        <v>84207.29</v>
      </c>
      <c r="CP126">
        <v>61946.01</v>
      </c>
      <c r="CQ126">
        <v>139752.6</v>
      </c>
      <c r="CR126">
        <v>167944.2</v>
      </c>
      <c r="CS126">
        <v>162866.1</v>
      </c>
      <c r="CT126">
        <v>132335.79999999999</v>
      </c>
      <c r="CU126">
        <v>95849.99</v>
      </c>
      <c r="CV126">
        <v>105303.6</v>
      </c>
      <c r="CW126">
        <v>124924.4</v>
      </c>
      <c r="CX126">
        <v>101789.9</v>
      </c>
      <c r="CY126">
        <v>75121.31</v>
      </c>
      <c r="CZ126">
        <v>70612.639999999999</v>
      </c>
      <c r="DA126">
        <v>32304.45</v>
      </c>
      <c r="DB126">
        <v>25369.43</v>
      </c>
      <c r="DC126">
        <v>36554.36</v>
      </c>
      <c r="DD126">
        <v>0</v>
      </c>
      <c r="DE126">
        <v>0</v>
      </c>
      <c r="DF126">
        <v>0</v>
      </c>
    </row>
    <row r="127" spans="1:110" x14ac:dyDescent="0.25">
      <c r="A127" s="18" t="str">
        <f t="shared" si="1"/>
        <v>portfolio_CPP_0 to 199.99 kW_All_CAISO_1-in-10_MONTHLY SYSTEM PEAK DAY_2023_11</v>
      </c>
      <c r="B127" t="s">
        <v>192</v>
      </c>
      <c r="C127" t="s">
        <v>121</v>
      </c>
      <c r="D127" t="s">
        <v>124</v>
      </c>
      <c r="E127" t="s">
        <v>7</v>
      </c>
      <c r="F127" t="s">
        <v>110</v>
      </c>
      <c r="G127" t="s">
        <v>85</v>
      </c>
      <c r="H127" t="s">
        <v>20</v>
      </c>
      <c r="I127">
        <v>2023</v>
      </c>
      <c r="J127">
        <v>11</v>
      </c>
      <c r="K127">
        <v>12521.939</v>
      </c>
      <c r="L127">
        <v>170042.9</v>
      </c>
      <c r="M127">
        <v>164874.4</v>
      </c>
      <c r="N127">
        <v>162351.79999999999</v>
      </c>
      <c r="O127">
        <v>162858.5</v>
      </c>
      <c r="P127">
        <v>170011.2</v>
      </c>
      <c r="Q127">
        <v>188482.2</v>
      </c>
      <c r="R127">
        <v>213917.1</v>
      </c>
      <c r="S127">
        <v>234110.1</v>
      </c>
      <c r="T127">
        <v>248317.6</v>
      </c>
      <c r="U127">
        <v>254036.5</v>
      </c>
      <c r="V127">
        <v>271577.5</v>
      </c>
      <c r="W127">
        <v>288610.7</v>
      </c>
      <c r="X127">
        <v>299812.3</v>
      </c>
      <c r="Y127">
        <v>311391.3</v>
      </c>
      <c r="Z127">
        <v>317493.3</v>
      </c>
      <c r="AA127">
        <v>316071.59999999998</v>
      </c>
      <c r="AB127">
        <v>305286.09999999998</v>
      </c>
      <c r="AC127">
        <v>291640.2</v>
      </c>
      <c r="AD127">
        <v>275347.7</v>
      </c>
      <c r="AE127">
        <v>262711.09999999998</v>
      </c>
      <c r="AF127">
        <v>247349.9</v>
      </c>
      <c r="AG127">
        <v>224759.2</v>
      </c>
      <c r="AH127">
        <v>198829.1</v>
      </c>
      <c r="AI127">
        <v>181619.9</v>
      </c>
      <c r="AJ127">
        <v>66.785640000000001</v>
      </c>
      <c r="AK127">
        <v>65.786609999999996</v>
      </c>
      <c r="AL127">
        <v>64.932109999999994</v>
      </c>
      <c r="AM127">
        <v>64.197919999999996</v>
      </c>
      <c r="AN127">
        <v>63.587200000000003</v>
      </c>
      <c r="AO127">
        <v>63.203659999999999</v>
      </c>
      <c r="AP127">
        <v>63.114570000000001</v>
      </c>
      <c r="AQ127">
        <v>63.887189999999997</v>
      </c>
      <c r="AR127">
        <v>69.848119999999994</v>
      </c>
      <c r="AS127">
        <v>78.025729999999996</v>
      </c>
      <c r="AT127">
        <v>84.545760000000001</v>
      </c>
      <c r="AU127">
        <v>89.379819999999995</v>
      </c>
      <c r="AV127">
        <v>89.610919999999993</v>
      </c>
      <c r="AW127">
        <v>89.802120000000002</v>
      </c>
      <c r="AX127">
        <v>90.022679999999994</v>
      </c>
      <c r="AY127">
        <v>87.739800000000002</v>
      </c>
      <c r="AZ127">
        <v>86.445700000000002</v>
      </c>
      <c r="BA127">
        <v>83.261600000000001</v>
      </c>
      <c r="BB127">
        <v>77.990780000000001</v>
      </c>
      <c r="BC127">
        <v>73.577020000000005</v>
      </c>
      <c r="BD127">
        <v>70.711510000000004</v>
      </c>
      <c r="BE127">
        <v>67.229230000000001</v>
      </c>
      <c r="BF127">
        <v>65.570369999999997</v>
      </c>
      <c r="BG127">
        <v>63.997390000000003</v>
      </c>
      <c r="BH127">
        <v>2279.683</v>
      </c>
      <c r="BI127">
        <v>3408.087</v>
      </c>
      <c r="BJ127">
        <v>3570.741</v>
      </c>
      <c r="BK127">
        <v>3131.8270000000002</v>
      </c>
      <c r="BL127">
        <v>3628.6390000000001</v>
      </c>
      <c r="BM127">
        <v>3489.0410000000002</v>
      </c>
      <c r="BN127">
        <v>4581.4070000000002</v>
      </c>
      <c r="BO127">
        <v>5227.0600000000004</v>
      </c>
      <c r="BP127">
        <v>9015.75</v>
      </c>
      <c r="BQ127">
        <v>12179.93</v>
      </c>
      <c r="BR127">
        <v>9957.0810000000001</v>
      </c>
      <c r="BS127">
        <v>3183.7179999999998</v>
      </c>
      <c r="BT127">
        <v>2796.056</v>
      </c>
      <c r="BU127">
        <v>345.12970000000001</v>
      </c>
      <c r="BV127">
        <v>4310.4390000000003</v>
      </c>
      <c r="BW127">
        <v>293.73110000000003</v>
      </c>
      <c r="BX127">
        <v>-564.48850000000004</v>
      </c>
      <c r="BY127">
        <v>134.33070000000001</v>
      </c>
      <c r="BZ127">
        <v>-4546.3909999999996</v>
      </c>
      <c r="CA127">
        <v>-164.2714</v>
      </c>
      <c r="CB127">
        <v>-3137.857</v>
      </c>
      <c r="CC127">
        <v>-3065.6880000000001</v>
      </c>
      <c r="CD127">
        <v>-3040.0639999999999</v>
      </c>
      <c r="CE127">
        <v>-3015.3710000000001</v>
      </c>
      <c r="CF127" s="23">
        <v>21134.44</v>
      </c>
      <c r="CG127" s="23">
        <v>27114.16</v>
      </c>
      <c r="CH127" s="23">
        <v>23168.639999999999</v>
      </c>
      <c r="CI127" s="23">
        <v>19170.189999999999</v>
      </c>
      <c r="CJ127" s="23">
        <v>14428.23</v>
      </c>
      <c r="CK127" s="23">
        <v>10265.629999999999</v>
      </c>
      <c r="CL127" s="23">
        <v>18020.43</v>
      </c>
      <c r="CM127" s="23">
        <v>26174.42</v>
      </c>
      <c r="CN127" s="23">
        <v>25045.68</v>
      </c>
      <c r="CO127" s="23">
        <v>82609.53</v>
      </c>
      <c r="CP127" s="23">
        <v>60770.63</v>
      </c>
      <c r="CQ127" s="23">
        <v>137100.9</v>
      </c>
      <c r="CR127" s="23">
        <v>164757.6</v>
      </c>
      <c r="CS127" s="23">
        <v>159775.79999999999</v>
      </c>
      <c r="CT127" s="23">
        <v>129824.8</v>
      </c>
      <c r="CU127" s="23">
        <v>94031.32</v>
      </c>
      <c r="CV127" s="23">
        <v>103305.60000000001</v>
      </c>
      <c r="CW127" s="23">
        <v>122554</v>
      </c>
      <c r="CX127" s="23">
        <v>99858.51</v>
      </c>
      <c r="CY127" s="23">
        <v>73695.95</v>
      </c>
      <c r="CZ127" s="23">
        <v>69272.83</v>
      </c>
      <c r="DA127" s="23">
        <v>31691.5</v>
      </c>
      <c r="DB127" s="23">
        <v>24888.07</v>
      </c>
      <c r="DC127" s="23">
        <v>35860.769999999997</v>
      </c>
      <c r="DD127">
        <v>0</v>
      </c>
      <c r="DE127">
        <v>0</v>
      </c>
      <c r="DF127">
        <v>0</v>
      </c>
    </row>
    <row r="128" spans="1:110" x14ac:dyDescent="0.25">
      <c r="A128" s="18" t="str">
        <f t="shared" si="1"/>
        <v>portfolio_CPP_0 to 199.99 kW_All_CAISO_1-in-10_MONTHLY SYSTEM PEAK DAY_2024_11</v>
      </c>
      <c r="B128" t="s">
        <v>192</v>
      </c>
      <c r="C128" t="s">
        <v>121</v>
      </c>
      <c r="D128" t="s">
        <v>124</v>
      </c>
      <c r="E128" t="s">
        <v>7</v>
      </c>
      <c r="F128" t="s">
        <v>110</v>
      </c>
      <c r="G128" t="s">
        <v>85</v>
      </c>
      <c r="H128" t="s">
        <v>20</v>
      </c>
      <c r="I128">
        <v>2024</v>
      </c>
      <c r="J128">
        <v>11</v>
      </c>
      <c r="K128">
        <v>12402.574000000001</v>
      </c>
      <c r="L128">
        <v>168422</v>
      </c>
      <c r="M128">
        <v>163302.70000000001</v>
      </c>
      <c r="N128">
        <v>160804.20000000001</v>
      </c>
      <c r="O128">
        <v>161306.1</v>
      </c>
      <c r="P128">
        <v>168390.5</v>
      </c>
      <c r="Q128">
        <v>186685.5</v>
      </c>
      <c r="R128">
        <v>211878</v>
      </c>
      <c r="S128">
        <v>231878.39999999999</v>
      </c>
      <c r="T128">
        <v>245950.6</v>
      </c>
      <c r="U128">
        <v>251614.9</v>
      </c>
      <c r="V128">
        <v>268988.7</v>
      </c>
      <c r="W128">
        <v>285859.5</v>
      </c>
      <c r="X128">
        <v>296954.40000000002</v>
      </c>
      <c r="Y128">
        <v>308422.90000000002</v>
      </c>
      <c r="Z128">
        <v>314466.8</v>
      </c>
      <c r="AA128">
        <v>313058.59999999998</v>
      </c>
      <c r="AB128">
        <v>302375.90000000002</v>
      </c>
      <c r="AC128">
        <v>288860.09999999998</v>
      </c>
      <c r="AD128">
        <v>272722.90000000002</v>
      </c>
      <c r="AE128">
        <v>260206.8</v>
      </c>
      <c r="AF128">
        <v>244992.1</v>
      </c>
      <c r="AG128">
        <v>222616.7</v>
      </c>
      <c r="AH128">
        <v>196933.8</v>
      </c>
      <c r="AI128">
        <v>179888.6</v>
      </c>
      <c r="AJ128">
        <v>66.785640000000001</v>
      </c>
      <c r="AK128">
        <v>65.786609999999996</v>
      </c>
      <c r="AL128">
        <v>64.932109999999994</v>
      </c>
      <c r="AM128">
        <v>64.197919999999996</v>
      </c>
      <c r="AN128">
        <v>63.587200000000003</v>
      </c>
      <c r="AO128">
        <v>63.203659999999999</v>
      </c>
      <c r="AP128">
        <v>63.114570000000001</v>
      </c>
      <c r="AQ128">
        <v>63.887189999999997</v>
      </c>
      <c r="AR128">
        <v>69.848119999999994</v>
      </c>
      <c r="AS128">
        <v>78.025729999999996</v>
      </c>
      <c r="AT128">
        <v>84.545760000000001</v>
      </c>
      <c r="AU128">
        <v>89.379819999999995</v>
      </c>
      <c r="AV128">
        <v>89.610919999999993</v>
      </c>
      <c r="AW128">
        <v>89.802120000000002</v>
      </c>
      <c r="AX128">
        <v>90.022679999999994</v>
      </c>
      <c r="AY128">
        <v>87.739800000000002</v>
      </c>
      <c r="AZ128">
        <v>86.445700000000002</v>
      </c>
      <c r="BA128">
        <v>83.261600000000001</v>
      </c>
      <c r="BB128">
        <v>77.990780000000001</v>
      </c>
      <c r="BC128">
        <v>73.577020000000005</v>
      </c>
      <c r="BD128">
        <v>70.711510000000004</v>
      </c>
      <c r="BE128">
        <v>67.229230000000001</v>
      </c>
      <c r="BF128">
        <v>65.570369999999997</v>
      </c>
      <c r="BG128">
        <v>63.997390000000003</v>
      </c>
      <c r="BH128">
        <v>2257.9520000000002</v>
      </c>
      <c r="BI128">
        <v>3375.5990000000002</v>
      </c>
      <c r="BJ128">
        <v>3536.703</v>
      </c>
      <c r="BK128">
        <v>3101.973</v>
      </c>
      <c r="BL128">
        <v>3594.049</v>
      </c>
      <c r="BM128">
        <v>3455.7809999999999</v>
      </c>
      <c r="BN128">
        <v>4537.7349999999997</v>
      </c>
      <c r="BO128">
        <v>5177.2330000000002</v>
      </c>
      <c r="BP128">
        <v>8929.8070000000007</v>
      </c>
      <c r="BQ128">
        <v>12063.83</v>
      </c>
      <c r="BR128">
        <v>9862.1650000000009</v>
      </c>
      <c r="BS128">
        <v>3153.3690000000001</v>
      </c>
      <c r="BT128">
        <v>2769.4029999999998</v>
      </c>
      <c r="BU128">
        <v>341.83969999999999</v>
      </c>
      <c r="BV128">
        <v>4269.3500000000004</v>
      </c>
      <c r="BW128">
        <v>290.93110000000001</v>
      </c>
      <c r="BX128">
        <v>-559.10749999999996</v>
      </c>
      <c r="BY128">
        <v>133.05019999999999</v>
      </c>
      <c r="BZ128">
        <v>-4503.0529999999999</v>
      </c>
      <c r="CA128">
        <v>-162.7055</v>
      </c>
      <c r="CB128">
        <v>-3107.9450000000002</v>
      </c>
      <c r="CC128">
        <v>-3036.4639999999999</v>
      </c>
      <c r="CD128">
        <v>-3011.085</v>
      </c>
      <c r="CE128">
        <v>-2986.627</v>
      </c>
      <c r="CF128" s="23">
        <v>20733.439999999999</v>
      </c>
      <c r="CG128" s="23">
        <v>26599.69</v>
      </c>
      <c r="CH128" s="23">
        <v>22729.03</v>
      </c>
      <c r="CI128" s="23">
        <v>18806.45</v>
      </c>
      <c r="CJ128" s="23">
        <v>14154.47</v>
      </c>
      <c r="CK128" s="23">
        <v>10070.85</v>
      </c>
      <c r="CL128" s="23">
        <v>17678.509999999998</v>
      </c>
      <c r="CM128" s="23">
        <v>25677.79</v>
      </c>
      <c r="CN128" s="23">
        <v>24570.46</v>
      </c>
      <c r="CO128" s="23">
        <v>81042.080000000002</v>
      </c>
      <c r="CP128" s="23">
        <v>59617.56</v>
      </c>
      <c r="CQ128" s="23">
        <v>134499.5</v>
      </c>
      <c r="CR128" s="23">
        <v>161631.5</v>
      </c>
      <c r="CS128" s="23">
        <v>156744.20000000001</v>
      </c>
      <c r="CT128" s="23">
        <v>127361.5</v>
      </c>
      <c r="CU128" s="23">
        <v>92247.16</v>
      </c>
      <c r="CV128" s="23">
        <v>101345.4</v>
      </c>
      <c r="CW128" s="23">
        <v>120228.7</v>
      </c>
      <c r="CX128" s="23">
        <v>97963.78</v>
      </c>
      <c r="CY128" s="23">
        <v>72297.63</v>
      </c>
      <c r="CZ128" s="23">
        <v>67958.44</v>
      </c>
      <c r="DA128" s="23">
        <v>31090.18</v>
      </c>
      <c r="DB128" s="23">
        <v>24415.84</v>
      </c>
      <c r="DC128" s="23">
        <v>35180.339999999997</v>
      </c>
      <c r="DD128">
        <v>0</v>
      </c>
      <c r="DE128">
        <v>0</v>
      </c>
      <c r="DF128">
        <v>0</v>
      </c>
    </row>
    <row r="129" spans="1:110" x14ac:dyDescent="0.25">
      <c r="A129" s="18" t="str">
        <f t="shared" si="1"/>
        <v>portfolio_CPP_0 to 199.99 kW_All_CAISO_1-in-10_MONTHLY SYSTEM PEAK DAY_2025_11</v>
      </c>
      <c r="B129" t="s">
        <v>192</v>
      </c>
      <c r="C129" t="s">
        <v>121</v>
      </c>
      <c r="D129" t="s">
        <v>124</v>
      </c>
      <c r="E129" t="s">
        <v>7</v>
      </c>
      <c r="F129" t="s">
        <v>110</v>
      </c>
      <c r="G129" t="s">
        <v>85</v>
      </c>
      <c r="H129" t="s">
        <v>20</v>
      </c>
      <c r="I129">
        <v>2025</v>
      </c>
      <c r="J129">
        <v>11</v>
      </c>
      <c r="K129">
        <v>12284.346</v>
      </c>
      <c r="L129">
        <v>166816.5</v>
      </c>
      <c r="M129">
        <v>161746</v>
      </c>
      <c r="N129">
        <v>159271.29999999999</v>
      </c>
      <c r="O129">
        <v>159768.4</v>
      </c>
      <c r="P129">
        <v>166785.29999999999</v>
      </c>
      <c r="Q129">
        <v>184905.9</v>
      </c>
      <c r="R129">
        <v>209858.2</v>
      </c>
      <c r="S129">
        <v>229668.1</v>
      </c>
      <c r="T129">
        <v>243606</v>
      </c>
      <c r="U129">
        <v>249216.4</v>
      </c>
      <c r="V129">
        <v>266424.59999999998</v>
      </c>
      <c r="W129">
        <v>283134.59999999998</v>
      </c>
      <c r="X129">
        <v>294123.7</v>
      </c>
      <c r="Y129">
        <v>305482.90000000002</v>
      </c>
      <c r="Z129">
        <v>311469.2</v>
      </c>
      <c r="AA129">
        <v>310074.40000000002</v>
      </c>
      <c r="AB129">
        <v>299493.5</v>
      </c>
      <c r="AC129">
        <v>286106.5</v>
      </c>
      <c r="AD129">
        <v>270123.2</v>
      </c>
      <c r="AE129">
        <v>257726.4</v>
      </c>
      <c r="AF129">
        <v>242656.7</v>
      </c>
      <c r="AG129">
        <v>220494.6</v>
      </c>
      <c r="AH129">
        <v>195056.5</v>
      </c>
      <c r="AI129">
        <v>178173.8</v>
      </c>
      <c r="AJ129">
        <v>66.785640000000001</v>
      </c>
      <c r="AK129">
        <v>65.786609999999996</v>
      </c>
      <c r="AL129">
        <v>64.932109999999994</v>
      </c>
      <c r="AM129">
        <v>64.197919999999996</v>
      </c>
      <c r="AN129">
        <v>63.587200000000003</v>
      </c>
      <c r="AO129">
        <v>63.203659999999999</v>
      </c>
      <c r="AP129">
        <v>63.114570000000001</v>
      </c>
      <c r="AQ129">
        <v>63.887189999999997</v>
      </c>
      <c r="AR129">
        <v>69.848119999999994</v>
      </c>
      <c r="AS129">
        <v>78.025729999999996</v>
      </c>
      <c r="AT129">
        <v>84.545760000000001</v>
      </c>
      <c r="AU129">
        <v>89.379819999999995</v>
      </c>
      <c r="AV129">
        <v>89.610919999999993</v>
      </c>
      <c r="AW129">
        <v>89.802120000000002</v>
      </c>
      <c r="AX129">
        <v>90.022679999999994</v>
      </c>
      <c r="AY129">
        <v>87.739800000000002</v>
      </c>
      <c r="AZ129">
        <v>86.445700000000002</v>
      </c>
      <c r="BA129">
        <v>83.261600000000001</v>
      </c>
      <c r="BB129">
        <v>77.990780000000001</v>
      </c>
      <c r="BC129">
        <v>73.577020000000005</v>
      </c>
      <c r="BD129">
        <v>70.711510000000004</v>
      </c>
      <c r="BE129">
        <v>67.229230000000001</v>
      </c>
      <c r="BF129">
        <v>65.570369999999997</v>
      </c>
      <c r="BG129">
        <v>63.997390000000003</v>
      </c>
      <c r="BH129">
        <v>2236.4279999999999</v>
      </c>
      <c r="BI129">
        <v>3343.4209999999998</v>
      </c>
      <c r="BJ129">
        <v>3502.99</v>
      </c>
      <c r="BK129">
        <v>3072.4029999999998</v>
      </c>
      <c r="BL129">
        <v>3559.7890000000002</v>
      </c>
      <c r="BM129">
        <v>3422.8389999999999</v>
      </c>
      <c r="BN129">
        <v>4494.4790000000003</v>
      </c>
      <c r="BO129">
        <v>5127.8810000000003</v>
      </c>
      <c r="BP129">
        <v>8844.6839999999993</v>
      </c>
      <c r="BQ129">
        <v>11948.83</v>
      </c>
      <c r="BR129">
        <v>9768.1540000000005</v>
      </c>
      <c r="BS129">
        <v>3123.31</v>
      </c>
      <c r="BT129">
        <v>2743.0030000000002</v>
      </c>
      <c r="BU129">
        <v>338.58109999999999</v>
      </c>
      <c r="BV129">
        <v>4228.652</v>
      </c>
      <c r="BW129">
        <v>288.15780000000001</v>
      </c>
      <c r="BX129">
        <v>-553.77779999999996</v>
      </c>
      <c r="BY129">
        <v>131.78190000000001</v>
      </c>
      <c r="BZ129">
        <v>-4460.1270000000004</v>
      </c>
      <c r="CA129">
        <v>-161.15450000000001</v>
      </c>
      <c r="CB129">
        <v>-3078.319</v>
      </c>
      <c r="CC129">
        <v>-3007.5189999999998</v>
      </c>
      <c r="CD129">
        <v>-2982.3820000000001</v>
      </c>
      <c r="CE129">
        <v>-2958.1570000000002</v>
      </c>
      <c r="CF129" s="23">
        <v>20340.04</v>
      </c>
      <c r="CG129" s="23">
        <v>26094.99</v>
      </c>
      <c r="CH129" s="23">
        <v>22297.77</v>
      </c>
      <c r="CI129" s="23">
        <v>18449.61</v>
      </c>
      <c r="CJ129" s="23">
        <v>13885.9</v>
      </c>
      <c r="CK129" s="23">
        <v>9879.7630000000008</v>
      </c>
      <c r="CL129" s="23">
        <v>17343.07</v>
      </c>
      <c r="CM129" s="23">
        <v>25190.57</v>
      </c>
      <c r="CN129" s="23">
        <v>24104.25</v>
      </c>
      <c r="CO129" s="23">
        <v>79504.38</v>
      </c>
      <c r="CP129" s="23">
        <v>58486.37</v>
      </c>
      <c r="CQ129" s="23">
        <v>131947.5</v>
      </c>
      <c r="CR129" s="23">
        <v>158564.70000000001</v>
      </c>
      <c r="CS129" s="23">
        <v>153770.1</v>
      </c>
      <c r="CT129" s="23">
        <v>124944.9</v>
      </c>
      <c r="CU129" s="23">
        <v>90496.85</v>
      </c>
      <c r="CV129" s="23">
        <v>99422.5</v>
      </c>
      <c r="CW129" s="23">
        <v>117947.4</v>
      </c>
      <c r="CX129" s="23">
        <v>96105.01</v>
      </c>
      <c r="CY129" s="23">
        <v>70925.850000000006</v>
      </c>
      <c r="CZ129" s="23">
        <v>66668.98</v>
      </c>
      <c r="DA129" s="23">
        <v>30500.27</v>
      </c>
      <c r="DB129" s="23">
        <v>23952.57</v>
      </c>
      <c r="DC129" s="23">
        <v>34512.83</v>
      </c>
      <c r="DD129">
        <v>0</v>
      </c>
      <c r="DE129">
        <v>0</v>
      </c>
      <c r="DF129">
        <v>0</v>
      </c>
    </row>
    <row r="130" spans="1:110" x14ac:dyDescent="0.25">
      <c r="A130" s="18" t="str">
        <f t="shared" si="1"/>
        <v>portfolio_CPP_0 to 199.99 kW_All_CAISO_1-in-10_MONTHLY SYSTEM PEAK DAY_2026_11</v>
      </c>
      <c r="B130" t="s">
        <v>192</v>
      </c>
      <c r="C130" t="s">
        <v>121</v>
      </c>
      <c r="D130" t="s">
        <v>124</v>
      </c>
      <c r="E130" t="s">
        <v>7</v>
      </c>
      <c r="F130" t="s">
        <v>110</v>
      </c>
      <c r="G130" t="s">
        <v>85</v>
      </c>
      <c r="H130" t="s">
        <v>20</v>
      </c>
      <c r="I130">
        <v>2026</v>
      </c>
      <c r="J130">
        <v>11</v>
      </c>
      <c r="K130">
        <v>12167.245999999999</v>
      </c>
      <c r="L130">
        <v>165226.29999999999</v>
      </c>
      <c r="M130">
        <v>160204.20000000001</v>
      </c>
      <c r="N130">
        <v>157753</v>
      </c>
      <c r="O130">
        <v>158245.4</v>
      </c>
      <c r="P130">
        <v>165195.5</v>
      </c>
      <c r="Q130">
        <v>183143.3</v>
      </c>
      <c r="R130">
        <v>207857.8</v>
      </c>
      <c r="S130">
        <v>227478.8</v>
      </c>
      <c r="T130">
        <v>241283.9</v>
      </c>
      <c r="U130">
        <v>246840.8</v>
      </c>
      <c r="V130">
        <v>263884.90000000002</v>
      </c>
      <c r="W130">
        <v>280435.59999999998</v>
      </c>
      <c r="X130">
        <v>291319.90000000002</v>
      </c>
      <c r="Y130">
        <v>302570.90000000002</v>
      </c>
      <c r="Z130">
        <v>308500.09999999998</v>
      </c>
      <c r="AA130">
        <v>307118.59999999998</v>
      </c>
      <c r="AB130">
        <v>296638.59999999998</v>
      </c>
      <c r="AC130">
        <v>283379.20000000001</v>
      </c>
      <c r="AD130">
        <v>267548.2</v>
      </c>
      <c r="AE130">
        <v>255269.6</v>
      </c>
      <c r="AF130">
        <v>240343.5</v>
      </c>
      <c r="AG130">
        <v>218392.7</v>
      </c>
      <c r="AH130">
        <v>193197.1</v>
      </c>
      <c r="AI130">
        <v>176475.4</v>
      </c>
      <c r="AJ130">
        <v>66.785640000000001</v>
      </c>
      <c r="AK130">
        <v>65.786609999999996</v>
      </c>
      <c r="AL130">
        <v>64.932109999999994</v>
      </c>
      <c r="AM130">
        <v>64.197919999999996</v>
      </c>
      <c r="AN130">
        <v>63.587200000000003</v>
      </c>
      <c r="AO130">
        <v>63.203659999999999</v>
      </c>
      <c r="AP130">
        <v>63.114570000000001</v>
      </c>
      <c r="AQ130">
        <v>63.887189999999997</v>
      </c>
      <c r="AR130">
        <v>69.848119999999994</v>
      </c>
      <c r="AS130">
        <v>78.025729999999996</v>
      </c>
      <c r="AT130">
        <v>84.545760000000001</v>
      </c>
      <c r="AU130">
        <v>89.379819999999995</v>
      </c>
      <c r="AV130">
        <v>89.610919999999993</v>
      </c>
      <c r="AW130">
        <v>89.802120000000002</v>
      </c>
      <c r="AX130">
        <v>90.022679999999994</v>
      </c>
      <c r="AY130">
        <v>87.739800000000002</v>
      </c>
      <c r="AZ130">
        <v>86.445700000000002</v>
      </c>
      <c r="BA130">
        <v>83.261600000000001</v>
      </c>
      <c r="BB130">
        <v>77.990780000000001</v>
      </c>
      <c r="BC130">
        <v>73.577020000000005</v>
      </c>
      <c r="BD130">
        <v>70.711510000000004</v>
      </c>
      <c r="BE130">
        <v>67.229230000000001</v>
      </c>
      <c r="BF130">
        <v>65.570369999999997</v>
      </c>
      <c r="BG130">
        <v>63.997390000000003</v>
      </c>
      <c r="BH130">
        <v>2215.1089999999999</v>
      </c>
      <c r="BI130">
        <v>3311.55</v>
      </c>
      <c r="BJ130">
        <v>3469.5970000000002</v>
      </c>
      <c r="BK130">
        <v>3043.116</v>
      </c>
      <c r="BL130">
        <v>3525.855</v>
      </c>
      <c r="BM130">
        <v>3390.2109999999998</v>
      </c>
      <c r="BN130">
        <v>4451.6360000000004</v>
      </c>
      <c r="BO130">
        <v>5078.9989999999998</v>
      </c>
      <c r="BP130">
        <v>8760.3709999999992</v>
      </c>
      <c r="BQ130">
        <v>11834.93</v>
      </c>
      <c r="BR130">
        <v>9675.0390000000007</v>
      </c>
      <c r="BS130">
        <v>3093.5369999999998</v>
      </c>
      <c r="BT130">
        <v>2716.8560000000002</v>
      </c>
      <c r="BU130">
        <v>335.35359999999997</v>
      </c>
      <c r="BV130">
        <v>4188.3429999999998</v>
      </c>
      <c r="BW130">
        <v>285.41090000000003</v>
      </c>
      <c r="BX130">
        <v>-548.49890000000005</v>
      </c>
      <c r="BY130">
        <v>130.5257</v>
      </c>
      <c r="BZ130">
        <v>-4417.6109999999999</v>
      </c>
      <c r="CA130">
        <v>-159.6183</v>
      </c>
      <c r="CB130">
        <v>-3048.9749999999999</v>
      </c>
      <c r="CC130">
        <v>-2978.85</v>
      </c>
      <c r="CD130">
        <v>-2953.9520000000002</v>
      </c>
      <c r="CE130">
        <v>-2929.9580000000001</v>
      </c>
      <c r="CF130">
        <v>19954.099999999999</v>
      </c>
      <c r="CG130">
        <v>25599.86</v>
      </c>
      <c r="CH130">
        <v>21874.69</v>
      </c>
      <c r="CI130">
        <v>18099.55</v>
      </c>
      <c r="CJ130">
        <v>13622.43</v>
      </c>
      <c r="CK130">
        <v>9692.3029999999999</v>
      </c>
      <c r="CL130">
        <v>17014</v>
      </c>
      <c r="CM130">
        <v>24712.6</v>
      </c>
      <c r="CN130">
        <v>23646.89</v>
      </c>
      <c r="CO130">
        <v>77995.850000000006</v>
      </c>
      <c r="CP130">
        <v>57376.639999999999</v>
      </c>
      <c r="CQ130">
        <v>129443.9</v>
      </c>
      <c r="CR130">
        <v>155556</v>
      </c>
      <c r="CS130">
        <v>150852.5</v>
      </c>
      <c r="CT130">
        <v>122574.2</v>
      </c>
      <c r="CU130">
        <v>88779.75</v>
      </c>
      <c r="CV130">
        <v>97536.04</v>
      </c>
      <c r="CW130">
        <v>115709.5</v>
      </c>
      <c r="CX130">
        <v>94281.5</v>
      </c>
      <c r="CY130">
        <v>69580.09</v>
      </c>
      <c r="CZ130">
        <v>65404</v>
      </c>
      <c r="DA130">
        <v>29921.55</v>
      </c>
      <c r="DB130">
        <v>23498.09</v>
      </c>
      <c r="DC130">
        <v>33857.97</v>
      </c>
      <c r="DD130">
        <v>0</v>
      </c>
      <c r="DE130">
        <v>0</v>
      </c>
      <c r="DF130">
        <v>0</v>
      </c>
    </row>
    <row r="131" spans="1:110" x14ac:dyDescent="0.25">
      <c r="A131" s="18" t="str">
        <f t="shared" ref="A131:A194" si="2">B131&amp;"_"&amp;C131&amp;"_"&amp;D131&amp;"_"&amp;E131&amp;"_"&amp;F131&amp;"_"&amp;G131&amp;"_"&amp;H131&amp;"_"&amp;I131&amp;"_"&amp;J131</f>
        <v>portfolio_CPP_0 to 199.99 kW_All_CAISO_1-in-10_MONTHLY SYSTEM PEAK DAY_2027_11</v>
      </c>
      <c r="B131" t="s">
        <v>192</v>
      </c>
      <c r="C131" t="s">
        <v>121</v>
      </c>
      <c r="D131" t="s">
        <v>124</v>
      </c>
      <c r="E131" t="s">
        <v>7</v>
      </c>
      <c r="F131" t="s">
        <v>110</v>
      </c>
      <c r="G131" t="s">
        <v>85</v>
      </c>
      <c r="H131" t="s">
        <v>20</v>
      </c>
      <c r="I131">
        <v>2027</v>
      </c>
      <c r="J131">
        <v>11</v>
      </c>
      <c r="K131">
        <v>12051.261</v>
      </c>
      <c r="L131">
        <v>163651.29999999999</v>
      </c>
      <c r="M131">
        <v>158677.1</v>
      </c>
      <c r="N131">
        <v>156249.29999999999</v>
      </c>
      <c r="O131">
        <v>156736.9</v>
      </c>
      <c r="P131">
        <v>163620.70000000001</v>
      </c>
      <c r="Q131">
        <v>181397.5</v>
      </c>
      <c r="R131">
        <v>205876.3</v>
      </c>
      <c r="S131">
        <v>225310.3</v>
      </c>
      <c r="T131">
        <v>238983.8</v>
      </c>
      <c r="U131">
        <v>244487.7</v>
      </c>
      <c r="V131">
        <v>261369.4</v>
      </c>
      <c r="W131">
        <v>277762.3</v>
      </c>
      <c r="X131">
        <v>288542.90000000002</v>
      </c>
      <c r="Y131">
        <v>299686.59999999998</v>
      </c>
      <c r="Z131">
        <v>305559.3</v>
      </c>
      <c r="AA131">
        <v>304191</v>
      </c>
      <c r="AB131">
        <v>293810.90000000002</v>
      </c>
      <c r="AC131">
        <v>280677.90000000002</v>
      </c>
      <c r="AD131">
        <v>264997.8</v>
      </c>
      <c r="AE131">
        <v>252836.3</v>
      </c>
      <c r="AF131">
        <v>238052.5</v>
      </c>
      <c r="AG131">
        <v>216310.9</v>
      </c>
      <c r="AH131">
        <v>191355.5</v>
      </c>
      <c r="AI131">
        <v>174793.1</v>
      </c>
      <c r="AJ131">
        <v>66.785640000000001</v>
      </c>
      <c r="AK131">
        <v>65.786609999999996</v>
      </c>
      <c r="AL131">
        <v>64.932109999999994</v>
      </c>
      <c r="AM131">
        <v>64.197919999999996</v>
      </c>
      <c r="AN131">
        <v>63.587200000000003</v>
      </c>
      <c r="AO131">
        <v>63.203659999999999</v>
      </c>
      <c r="AP131">
        <v>63.114570000000001</v>
      </c>
      <c r="AQ131">
        <v>63.887189999999997</v>
      </c>
      <c r="AR131">
        <v>69.848119999999994</v>
      </c>
      <c r="AS131">
        <v>78.025729999999996</v>
      </c>
      <c r="AT131">
        <v>84.545760000000001</v>
      </c>
      <c r="AU131">
        <v>89.379819999999995</v>
      </c>
      <c r="AV131">
        <v>89.610919999999993</v>
      </c>
      <c r="AW131">
        <v>89.802120000000002</v>
      </c>
      <c r="AX131">
        <v>90.022679999999994</v>
      </c>
      <c r="AY131">
        <v>87.739800000000002</v>
      </c>
      <c r="AZ131">
        <v>86.445700000000002</v>
      </c>
      <c r="BA131">
        <v>83.261600000000001</v>
      </c>
      <c r="BB131">
        <v>77.990780000000001</v>
      </c>
      <c r="BC131">
        <v>73.577020000000005</v>
      </c>
      <c r="BD131">
        <v>70.711510000000004</v>
      </c>
      <c r="BE131">
        <v>67.229230000000001</v>
      </c>
      <c r="BF131">
        <v>65.570369999999997</v>
      </c>
      <c r="BG131">
        <v>63.997390000000003</v>
      </c>
      <c r="BH131">
        <v>2193.9940000000001</v>
      </c>
      <c r="BI131">
        <v>3279.982</v>
      </c>
      <c r="BJ131">
        <v>3436.5230000000001</v>
      </c>
      <c r="BK131">
        <v>3014.107</v>
      </c>
      <c r="BL131">
        <v>3492.2449999999999</v>
      </c>
      <c r="BM131">
        <v>3357.8939999999998</v>
      </c>
      <c r="BN131">
        <v>4409.2</v>
      </c>
      <c r="BO131">
        <v>5030.5829999999996</v>
      </c>
      <c r="BP131">
        <v>8676.8629999999994</v>
      </c>
      <c r="BQ131">
        <v>11722.11</v>
      </c>
      <c r="BR131">
        <v>9582.8119999999999</v>
      </c>
      <c r="BS131">
        <v>3064.0479999999998</v>
      </c>
      <c r="BT131">
        <v>2690.9569999999999</v>
      </c>
      <c r="BU131">
        <v>332.15679999999998</v>
      </c>
      <c r="BV131">
        <v>4148.4170000000004</v>
      </c>
      <c r="BW131">
        <v>282.6902</v>
      </c>
      <c r="BX131">
        <v>-543.27030000000002</v>
      </c>
      <c r="BY131">
        <v>129.28139999999999</v>
      </c>
      <c r="BZ131">
        <v>-4375.5</v>
      </c>
      <c r="CA131">
        <v>-158.0968</v>
      </c>
      <c r="CB131">
        <v>-3019.91</v>
      </c>
      <c r="CC131">
        <v>-2950.4540000000002</v>
      </c>
      <c r="CD131">
        <v>-2925.7930000000001</v>
      </c>
      <c r="CE131">
        <v>-2902.029</v>
      </c>
      <c r="CF131" s="23">
        <v>19575.490000000002</v>
      </c>
      <c r="CG131" s="23">
        <v>25114.12</v>
      </c>
      <c r="CH131" s="23">
        <v>21459.63</v>
      </c>
      <c r="CI131" s="23">
        <v>17756.13</v>
      </c>
      <c r="CJ131" s="23">
        <v>13363.95</v>
      </c>
      <c r="CK131" s="23">
        <v>9508.4</v>
      </c>
      <c r="CL131" s="23">
        <v>16691.18</v>
      </c>
      <c r="CM131" s="23">
        <v>24243.7</v>
      </c>
      <c r="CN131" s="23">
        <v>23198.22</v>
      </c>
      <c r="CO131" s="23">
        <v>76515.95</v>
      </c>
      <c r="CP131" s="23">
        <v>56287.97</v>
      </c>
      <c r="CQ131" s="23">
        <v>126987.8</v>
      </c>
      <c r="CR131" s="23">
        <v>152604.5</v>
      </c>
      <c r="CS131" s="23">
        <v>147990.20000000001</v>
      </c>
      <c r="CT131" s="23">
        <v>120248.5</v>
      </c>
      <c r="CU131" s="23">
        <v>87095.23</v>
      </c>
      <c r="CV131" s="23">
        <v>95685.38</v>
      </c>
      <c r="CW131" s="23">
        <v>113514</v>
      </c>
      <c r="CX131" s="23">
        <v>92492.59</v>
      </c>
      <c r="CY131" s="23">
        <v>68259.87</v>
      </c>
      <c r="CZ131" s="23">
        <v>64163.01</v>
      </c>
      <c r="DA131" s="23">
        <v>29353.82</v>
      </c>
      <c r="DB131" s="23">
        <v>23052.240000000002</v>
      </c>
      <c r="DC131" s="23">
        <v>33215.550000000003</v>
      </c>
      <c r="DD131">
        <v>0</v>
      </c>
      <c r="DE131">
        <v>0</v>
      </c>
      <c r="DF131">
        <v>0</v>
      </c>
    </row>
    <row r="132" spans="1:110" x14ac:dyDescent="0.25">
      <c r="A132" s="18" t="str">
        <f t="shared" si="2"/>
        <v>portfolio_CPP_0 to 199.99 kW_All_CAISO_1-in-10_MONTHLY SYSTEM PEAK DAY_2028_11</v>
      </c>
      <c r="B132" t="s">
        <v>192</v>
      </c>
      <c r="C132" t="s">
        <v>121</v>
      </c>
      <c r="D132" t="s">
        <v>124</v>
      </c>
      <c r="E132" t="s">
        <v>7</v>
      </c>
      <c r="F132" t="s">
        <v>110</v>
      </c>
      <c r="G132" t="s">
        <v>85</v>
      </c>
      <c r="H132" t="s">
        <v>20</v>
      </c>
      <c r="I132">
        <v>2028</v>
      </c>
      <c r="J132">
        <v>11</v>
      </c>
      <c r="K132">
        <v>11936.383</v>
      </c>
      <c r="L132">
        <v>162091.29999999999</v>
      </c>
      <c r="M132">
        <v>157164.5</v>
      </c>
      <c r="N132">
        <v>154759.79999999999</v>
      </c>
      <c r="O132">
        <v>155242.79999999999</v>
      </c>
      <c r="P132">
        <v>162061</v>
      </c>
      <c r="Q132">
        <v>179668.3</v>
      </c>
      <c r="R132">
        <v>203913.8</v>
      </c>
      <c r="S132">
        <v>223162.5</v>
      </c>
      <c r="T132">
        <v>236705.7</v>
      </c>
      <c r="U132">
        <v>242157.2</v>
      </c>
      <c r="V132">
        <v>258877.9</v>
      </c>
      <c r="W132">
        <v>275114.59999999998</v>
      </c>
      <c r="X132">
        <v>285792.40000000002</v>
      </c>
      <c r="Y132">
        <v>296829.8</v>
      </c>
      <c r="Z132">
        <v>302646.59999999998</v>
      </c>
      <c r="AA132">
        <v>301291.3</v>
      </c>
      <c r="AB132">
        <v>291010.09999999998</v>
      </c>
      <c r="AC132">
        <v>278002.3</v>
      </c>
      <c r="AD132">
        <v>262471.7</v>
      </c>
      <c r="AE132">
        <v>250426.1</v>
      </c>
      <c r="AF132">
        <v>235783.2</v>
      </c>
      <c r="AG132">
        <v>214248.9</v>
      </c>
      <c r="AH132">
        <v>189531.4</v>
      </c>
      <c r="AI132">
        <v>173126.9</v>
      </c>
      <c r="AJ132">
        <v>66.785640000000001</v>
      </c>
      <c r="AK132">
        <v>65.786609999999996</v>
      </c>
      <c r="AL132">
        <v>64.932109999999994</v>
      </c>
      <c r="AM132">
        <v>64.197919999999996</v>
      </c>
      <c r="AN132">
        <v>63.587200000000003</v>
      </c>
      <c r="AO132">
        <v>63.203659999999999</v>
      </c>
      <c r="AP132">
        <v>63.114570000000001</v>
      </c>
      <c r="AQ132">
        <v>63.887189999999997</v>
      </c>
      <c r="AR132">
        <v>69.848119999999994</v>
      </c>
      <c r="AS132">
        <v>78.025729999999996</v>
      </c>
      <c r="AT132">
        <v>84.545760000000001</v>
      </c>
      <c r="AU132">
        <v>89.379819999999995</v>
      </c>
      <c r="AV132">
        <v>89.610919999999993</v>
      </c>
      <c r="AW132">
        <v>89.802120000000002</v>
      </c>
      <c r="AX132">
        <v>90.022679999999994</v>
      </c>
      <c r="AY132">
        <v>87.739800000000002</v>
      </c>
      <c r="AZ132">
        <v>86.445700000000002</v>
      </c>
      <c r="BA132">
        <v>83.261600000000001</v>
      </c>
      <c r="BB132">
        <v>77.990780000000001</v>
      </c>
      <c r="BC132">
        <v>73.577020000000005</v>
      </c>
      <c r="BD132">
        <v>70.711510000000004</v>
      </c>
      <c r="BE132">
        <v>67.229230000000001</v>
      </c>
      <c r="BF132">
        <v>65.570369999999997</v>
      </c>
      <c r="BG132">
        <v>63.997390000000003</v>
      </c>
      <c r="BH132">
        <v>2173.08</v>
      </c>
      <c r="BI132">
        <v>3248.7159999999999</v>
      </c>
      <c r="BJ132">
        <v>3403.7649999999999</v>
      </c>
      <c r="BK132">
        <v>2985.375</v>
      </c>
      <c r="BL132">
        <v>3458.9549999999999</v>
      </c>
      <c r="BM132">
        <v>3325.8850000000002</v>
      </c>
      <c r="BN132">
        <v>4367.1689999999999</v>
      </c>
      <c r="BO132">
        <v>4982.6289999999999</v>
      </c>
      <c r="BP132">
        <v>8594.1509999999998</v>
      </c>
      <c r="BQ132">
        <v>11610.37</v>
      </c>
      <c r="BR132">
        <v>9491.4639999999999</v>
      </c>
      <c r="BS132">
        <v>3034.84</v>
      </c>
      <c r="BT132">
        <v>2665.306</v>
      </c>
      <c r="BU132">
        <v>328.9905</v>
      </c>
      <c r="BV132">
        <v>4108.8729999999996</v>
      </c>
      <c r="BW132">
        <v>279.99549999999999</v>
      </c>
      <c r="BX132">
        <v>-538.09159999999997</v>
      </c>
      <c r="BY132">
        <v>128.04910000000001</v>
      </c>
      <c r="BZ132">
        <v>-4333.7910000000002</v>
      </c>
      <c r="CA132">
        <v>-156.58969999999999</v>
      </c>
      <c r="CB132">
        <v>-2991.123</v>
      </c>
      <c r="CC132">
        <v>-2922.3290000000002</v>
      </c>
      <c r="CD132">
        <v>-2897.9029999999998</v>
      </c>
      <c r="CE132">
        <v>-2874.3649999999998</v>
      </c>
      <c r="CF132" s="23">
        <v>19204.060000000001</v>
      </c>
      <c r="CG132" s="23">
        <v>24637.599999999999</v>
      </c>
      <c r="CH132" s="23">
        <v>21052.46</v>
      </c>
      <c r="CI132" s="23">
        <v>17419.22</v>
      </c>
      <c r="CJ132" s="23">
        <v>13110.38</v>
      </c>
      <c r="CK132" s="23">
        <v>9327.9860000000008</v>
      </c>
      <c r="CL132" s="23">
        <v>16374.48</v>
      </c>
      <c r="CM132" s="23">
        <v>23783.7</v>
      </c>
      <c r="CN132" s="23">
        <v>22758.05</v>
      </c>
      <c r="CO132" s="23">
        <v>75064.12</v>
      </c>
      <c r="CP132" s="23">
        <v>55219.96</v>
      </c>
      <c r="CQ132" s="23">
        <v>124578.3</v>
      </c>
      <c r="CR132" s="23">
        <v>149709</v>
      </c>
      <c r="CS132" s="23">
        <v>145182.20000000001</v>
      </c>
      <c r="CT132" s="23">
        <v>117966.9</v>
      </c>
      <c r="CU132" s="23">
        <v>85442.67</v>
      </c>
      <c r="CV132" s="23">
        <v>93869.83</v>
      </c>
      <c r="CW132" s="23">
        <v>111360.2</v>
      </c>
      <c r="CX132" s="23">
        <v>90737.62</v>
      </c>
      <c r="CY132" s="23">
        <v>66964.7</v>
      </c>
      <c r="CZ132" s="23">
        <v>62945.58</v>
      </c>
      <c r="DA132" s="23">
        <v>28796.86</v>
      </c>
      <c r="DB132" s="23">
        <v>22614.84</v>
      </c>
      <c r="DC132" s="23">
        <v>32585.31</v>
      </c>
      <c r="DD132">
        <v>0</v>
      </c>
      <c r="DE132">
        <v>0</v>
      </c>
      <c r="DF132">
        <v>0</v>
      </c>
    </row>
    <row r="133" spans="1:110" x14ac:dyDescent="0.25">
      <c r="A133" s="18" t="str">
        <f t="shared" si="2"/>
        <v>portfolio_CPP_0 to 199.99 kW_All_CAISO_1-in-10_MONTHLY SYSTEM PEAK DAY_2029_11</v>
      </c>
      <c r="B133" t="s">
        <v>192</v>
      </c>
      <c r="C133" t="s">
        <v>121</v>
      </c>
      <c r="D133" t="s">
        <v>124</v>
      </c>
      <c r="E133" t="s">
        <v>7</v>
      </c>
      <c r="F133" t="s">
        <v>110</v>
      </c>
      <c r="G133" t="s">
        <v>85</v>
      </c>
      <c r="H133" t="s">
        <v>20</v>
      </c>
      <c r="I133">
        <v>2029</v>
      </c>
      <c r="J133">
        <v>11</v>
      </c>
      <c r="K133">
        <v>11822.599</v>
      </c>
      <c r="L133">
        <v>160546.1</v>
      </c>
      <c r="M133">
        <v>155666.29999999999</v>
      </c>
      <c r="N133">
        <v>153284.6</v>
      </c>
      <c r="O133">
        <v>153763</v>
      </c>
      <c r="P133">
        <v>160516.20000000001</v>
      </c>
      <c r="Q133">
        <v>177955.6</v>
      </c>
      <c r="R133">
        <v>201970</v>
      </c>
      <c r="S133">
        <v>221035.2</v>
      </c>
      <c r="T133">
        <v>234449.3</v>
      </c>
      <c r="U133">
        <v>239848.8</v>
      </c>
      <c r="V133">
        <v>256410.1</v>
      </c>
      <c r="W133">
        <v>272492</v>
      </c>
      <c r="X133">
        <v>283068</v>
      </c>
      <c r="Y133">
        <v>294000.3</v>
      </c>
      <c r="Z133">
        <v>299761.59999999998</v>
      </c>
      <c r="AA133">
        <v>298419.3</v>
      </c>
      <c r="AB133">
        <v>288236.09999999998</v>
      </c>
      <c r="AC133">
        <v>275352.3</v>
      </c>
      <c r="AD133">
        <v>259969.7</v>
      </c>
      <c r="AE133">
        <v>248038.9</v>
      </c>
      <c r="AF133">
        <v>233535.6</v>
      </c>
      <c r="AG133">
        <v>212206.5</v>
      </c>
      <c r="AH133">
        <v>187724.7</v>
      </c>
      <c r="AI133">
        <v>171476.6</v>
      </c>
      <c r="AJ133">
        <v>66.785640000000001</v>
      </c>
      <c r="AK133">
        <v>65.786609999999996</v>
      </c>
      <c r="AL133">
        <v>64.932109999999994</v>
      </c>
      <c r="AM133">
        <v>64.197919999999996</v>
      </c>
      <c r="AN133">
        <v>63.587200000000003</v>
      </c>
      <c r="AO133">
        <v>63.203659999999999</v>
      </c>
      <c r="AP133">
        <v>63.114570000000001</v>
      </c>
      <c r="AQ133">
        <v>63.887189999999997</v>
      </c>
      <c r="AR133">
        <v>69.848119999999994</v>
      </c>
      <c r="AS133">
        <v>78.025729999999996</v>
      </c>
      <c r="AT133">
        <v>84.545760000000001</v>
      </c>
      <c r="AU133">
        <v>89.379819999999995</v>
      </c>
      <c r="AV133">
        <v>89.610919999999993</v>
      </c>
      <c r="AW133">
        <v>89.802120000000002</v>
      </c>
      <c r="AX133">
        <v>90.022679999999994</v>
      </c>
      <c r="AY133">
        <v>87.739800000000002</v>
      </c>
      <c r="AZ133">
        <v>86.445700000000002</v>
      </c>
      <c r="BA133">
        <v>83.261600000000001</v>
      </c>
      <c r="BB133">
        <v>77.990780000000001</v>
      </c>
      <c r="BC133">
        <v>73.577020000000005</v>
      </c>
      <c r="BD133">
        <v>70.711510000000004</v>
      </c>
      <c r="BE133">
        <v>67.229230000000001</v>
      </c>
      <c r="BF133">
        <v>65.570369999999997</v>
      </c>
      <c r="BG133">
        <v>63.997390000000003</v>
      </c>
      <c r="BH133">
        <v>2152.3649999999998</v>
      </c>
      <c r="BI133">
        <v>3217.748</v>
      </c>
      <c r="BJ133">
        <v>3371.3180000000002</v>
      </c>
      <c r="BK133">
        <v>2956.9169999999999</v>
      </c>
      <c r="BL133">
        <v>3425.982</v>
      </c>
      <c r="BM133">
        <v>3294.181</v>
      </c>
      <c r="BN133">
        <v>4325.54</v>
      </c>
      <c r="BO133">
        <v>4935.1329999999998</v>
      </c>
      <c r="BP133">
        <v>8512.2279999999992</v>
      </c>
      <c r="BQ133">
        <v>11499.69</v>
      </c>
      <c r="BR133">
        <v>9400.9860000000008</v>
      </c>
      <c r="BS133">
        <v>3005.91</v>
      </c>
      <c r="BT133">
        <v>2639.8989999999999</v>
      </c>
      <c r="BU133">
        <v>325.85449999999997</v>
      </c>
      <c r="BV133">
        <v>4069.7049999999999</v>
      </c>
      <c r="BW133">
        <v>277.32639999999998</v>
      </c>
      <c r="BX133">
        <v>-532.96230000000003</v>
      </c>
      <c r="BY133">
        <v>126.8284</v>
      </c>
      <c r="BZ133">
        <v>-4292.4790000000003</v>
      </c>
      <c r="CA133">
        <v>-155.09700000000001</v>
      </c>
      <c r="CB133">
        <v>-2962.61</v>
      </c>
      <c r="CC133">
        <v>-2894.471</v>
      </c>
      <c r="CD133">
        <v>-2870.279</v>
      </c>
      <c r="CE133">
        <v>-2846.9650000000001</v>
      </c>
      <c r="CF133" s="23">
        <v>18839.68</v>
      </c>
      <c r="CG133" s="23">
        <v>24170.12</v>
      </c>
      <c r="CH133" s="23">
        <v>20653</v>
      </c>
      <c r="CI133" s="23">
        <v>17088.7</v>
      </c>
      <c r="CJ133" s="23">
        <v>12861.63</v>
      </c>
      <c r="CK133" s="23">
        <v>9150.9959999999992</v>
      </c>
      <c r="CL133" s="23">
        <v>16063.78</v>
      </c>
      <c r="CM133" s="23">
        <v>23332.42</v>
      </c>
      <c r="CN133" s="23">
        <v>22326.23</v>
      </c>
      <c r="CO133" s="23">
        <v>73639.850000000006</v>
      </c>
      <c r="CP133" s="23">
        <v>54172.2</v>
      </c>
      <c r="CQ133" s="23">
        <v>122214.6</v>
      </c>
      <c r="CR133" s="23">
        <v>146868.4</v>
      </c>
      <c r="CS133" s="23">
        <v>142427.5</v>
      </c>
      <c r="CT133" s="23">
        <v>115728.5</v>
      </c>
      <c r="CU133" s="23">
        <v>83821.47</v>
      </c>
      <c r="CV133" s="23">
        <v>92088.74</v>
      </c>
      <c r="CW133" s="23">
        <v>109247.2</v>
      </c>
      <c r="CX133" s="23">
        <v>89015.95</v>
      </c>
      <c r="CY133" s="23">
        <v>65694.100000000006</v>
      </c>
      <c r="CZ133" s="23">
        <v>61751.24</v>
      </c>
      <c r="DA133" s="23">
        <v>28250.46</v>
      </c>
      <c r="DB133" s="23">
        <v>22185.74</v>
      </c>
      <c r="DC133" s="23">
        <v>31967.03</v>
      </c>
      <c r="DD133">
        <v>0</v>
      </c>
      <c r="DE133">
        <v>0</v>
      </c>
      <c r="DF133">
        <v>0</v>
      </c>
    </row>
    <row r="134" spans="1:110" x14ac:dyDescent="0.25">
      <c r="A134" s="18" t="str">
        <f t="shared" si="2"/>
        <v>portfolio_CPP_0 to 199.99 kW_All_CAISO_1-in-10_MONTHLY SYSTEM PEAK DAY_2030_11</v>
      </c>
      <c r="B134" t="s">
        <v>192</v>
      </c>
      <c r="C134" t="s">
        <v>121</v>
      </c>
      <c r="D134" t="s">
        <v>124</v>
      </c>
      <c r="E134" t="s">
        <v>7</v>
      </c>
      <c r="F134" t="s">
        <v>110</v>
      </c>
      <c r="G134" t="s">
        <v>85</v>
      </c>
      <c r="H134" t="s">
        <v>20</v>
      </c>
      <c r="I134">
        <v>2030</v>
      </c>
      <c r="J134">
        <v>11</v>
      </c>
      <c r="K134">
        <v>11709.9</v>
      </c>
      <c r="L134">
        <v>159015.70000000001</v>
      </c>
      <c r="M134">
        <v>154182.39999999999</v>
      </c>
      <c r="N134">
        <v>151823.4</v>
      </c>
      <c r="O134">
        <v>152297.29999999999</v>
      </c>
      <c r="P134">
        <v>158986.1</v>
      </c>
      <c r="Q134">
        <v>176259.20000000001</v>
      </c>
      <c r="R134">
        <v>200044.7</v>
      </c>
      <c r="S134">
        <v>218928.2</v>
      </c>
      <c r="T134">
        <v>232214.39999999999</v>
      </c>
      <c r="U134">
        <v>237562.4</v>
      </c>
      <c r="V134">
        <v>253965.9</v>
      </c>
      <c r="W134">
        <v>269894.5</v>
      </c>
      <c r="X134">
        <v>280369.7</v>
      </c>
      <c r="Y134">
        <v>291197.8</v>
      </c>
      <c r="Z134">
        <v>296904.09999999998</v>
      </c>
      <c r="AA134">
        <v>295574.59999999998</v>
      </c>
      <c r="AB134">
        <v>285488.5</v>
      </c>
      <c r="AC134">
        <v>272727.5</v>
      </c>
      <c r="AD134">
        <v>257491.5</v>
      </c>
      <c r="AE134">
        <v>245674.5</v>
      </c>
      <c r="AF134">
        <v>231309.5</v>
      </c>
      <c r="AG134">
        <v>210183.7</v>
      </c>
      <c r="AH134">
        <v>185935.2</v>
      </c>
      <c r="AI134">
        <v>169842</v>
      </c>
      <c r="AJ134">
        <v>66.785640000000001</v>
      </c>
      <c r="AK134">
        <v>65.786609999999996</v>
      </c>
      <c r="AL134">
        <v>64.932109999999994</v>
      </c>
      <c r="AM134">
        <v>64.197919999999996</v>
      </c>
      <c r="AN134">
        <v>63.587200000000003</v>
      </c>
      <c r="AO134">
        <v>63.203659999999999</v>
      </c>
      <c r="AP134">
        <v>63.114570000000001</v>
      </c>
      <c r="AQ134">
        <v>63.887189999999997</v>
      </c>
      <c r="AR134">
        <v>69.848119999999994</v>
      </c>
      <c r="AS134">
        <v>78.025729999999996</v>
      </c>
      <c r="AT134">
        <v>84.545760000000001</v>
      </c>
      <c r="AU134">
        <v>89.379819999999995</v>
      </c>
      <c r="AV134">
        <v>89.610919999999993</v>
      </c>
      <c r="AW134">
        <v>89.802120000000002</v>
      </c>
      <c r="AX134">
        <v>90.022679999999994</v>
      </c>
      <c r="AY134">
        <v>87.739800000000002</v>
      </c>
      <c r="AZ134">
        <v>86.445700000000002</v>
      </c>
      <c r="BA134">
        <v>83.261600000000001</v>
      </c>
      <c r="BB134">
        <v>77.990780000000001</v>
      </c>
      <c r="BC134">
        <v>73.577020000000005</v>
      </c>
      <c r="BD134">
        <v>70.711510000000004</v>
      </c>
      <c r="BE134">
        <v>67.229230000000001</v>
      </c>
      <c r="BF134">
        <v>65.570369999999997</v>
      </c>
      <c r="BG134">
        <v>63.997390000000003</v>
      </c>
      <c r="BH134">
        <v>2131.8470000000002</v>
      </c>
      <c r="BI134">
        <v>3187.0740000000001</v>
      </c>
      <c r="BJ134">
        <v>3339.181</v>
      </c>
      <c r="BK134">
        <v>2928.73</v>
      </c>
      <c r="BL134">
        <v>3393.3240000000001</v>
      </c>
      <c r="BM134">
        <v>3262.779</v>
      </c>
      <c r="BN134">
        <v>4284.3059999999996</v>
      </c>
      <c r="BO134">
        <v>4888.0879999999997</v>
      </c>
      <c r="BP134">
        <v>8431.0840000000007</v>
      </c>
      <c r="BQ134">
        <v>11390.07</v>
      </c>
      <c r="BR134">
        <v>9311.3709999999992</v>
      </c>
      <c r="BS134">
        <v>2977.2559999999999</v>
      </c>
      <c r="BT134">
        <v>2614.7339999999999</v>
      </c>
      <c r="BU134">
        <v>322.7482</v>
      </c>
      <c r="BV134">
        <v>4030.91</v>
      </c>
      <c r="BW134">
        <v>274.68279999999999</v>
      </c>
      <c r="BX134">
        <v>-527.8818</v>
      </c>
      <c r="BY134">
        <v>125.6194</v>
      </c>
      <c r="BZ134">
        <v>-4251.5609999999997</v>
      </c>
      <c r="CA134">
        <v>-153.61850000000001</v>
      </c>
      <c r="CB134">
        <v>-2934.3690000000001</v>
      </c>
      <c r="CC134">
        <v>-2866.88</v>
      </c>
      <c r="CD134">
        <v>-2842.9180000000001</v>
      </c>
      <c r="CE134">
        <v>-2819.8270000000002</v>
      </c>
      <c r="CF134">
        <v>18482.22</v>
      </c>
      <c r="CG134">
        <v>23711.52</v>
      </c>
      <c r="CH134">
        <v>20261.13</v>
      </c>
      <c r="CI134">
        <v>16764.46</v>
      </c>
      <c r="CJ134">
        <v>12617.59</v>
      </c>
      <c r="CK134">
        <v>8977.3629999999994</v>
      </c>
      <c r="CL134">
        <v>15758.99</v>
      </c>
      <c r="CM134">
        <v>22889.71</v>
      </c>
      <c r="CN134">
        <v>21902.61</v>
      </c>
      <c r="CO134">
        <v>72242.59</v>
      </c>
      <c r="CP134">
        <v>53144.33</v>
      </c>
      <c r="CQ134">
        <v>119895.7</v>
      </c>
      <c r="CR134">
        <v>144081.70000000001</v>
      </c>
      <c r="CS134">
        <v>139725</v>
      </c>
      <c r="CT134">
        <v>113532.7</v>
      </c>
      <c r="CU134">
        <v>82231.03</v>
      </c>
      <c r="CV134">
        <v>90341.43</v>
      </c>
      <c r="CW134">
        <v>107174.3</v>
      </c>
      <c r="CX134">
        <v>87326.95</v>
      </c>
      <c r="CY134">
        <v>64447.61</v>
      </c>
      <c r="CZ134">
        <v>60579.56</v>
      </c>
      <c r="DA134">
        <v>27714.43</v>
      </c>
      <c r="DB134">
        <v>21764.79</v>
      </c>
      <c r="DC134">
        <v>31360.49</v>
      </c>
      <c r="DD134">
        <v>0</v>
      </c>
      <c r="DE134">
        <v>0</v>
      </c>
      <c r="DF134">
        <v>0</v>
      </c>
    </row>
    <row r="135" spans="1:110" x14ac:dyDescent="0.25">
      <c r="A135" s="18" t="str">
        <f t="shared" si="2"/>
        <v>portfolio_CPP_0 to 199.99 kW_All_CAISO_1-in-10_MONTHLY SYSTEM PEAK DAY_2019_12</v>
      </c>
      <c r="B135" t="s">
        <v>192</v>
      </c>
      <c r="C135" t="s">
        <v>121</v>
      </c>
      <c r="D135" t="s">
        <v>124</v>
      </c>
      <c r="E135" t="s">
        <v>7</v>
      </c>
      <c r="F135" t="s">
        <v>110</v>
      </c>
      <c r="G135" t="s">
        <v>85</v>
      </c>
      <c r="H135" t="s">
        <v>20</v>
      </c>
      <c r="I135">
        <v>2019</v>
      </c>
      <c r="J135">
        <v>12</v>
      </c>
      <c r="K135">
        <v>13011</v>
      </c>
      <c r="L135">
        <v>176152.7</v>
      </c>
      <c r="M135">
        <v>171020.6</v>
      </c>
      <c r="N135">
        <v>168510.7</v>
      </c>
      <c r="O135">
        <v>169186.8</v>
      </c>
      <c r="P135">
        <v>176651.2</v>
      </c>
      <c r="Q135">
        <v>195843.6</v>
      </c>
      <c r="R135">
        <v>222356.5</v>
      </c>
      <c r="S135">
        <v>243134.8</v>
      </c>
      <c r="T135">
        <v>265668.8</v>
      </c>
      <c r="U135">
        <v>282382.5</v>
      </c>
      <c r="V135">
        <v>293292.09999999998</v>
      </c>
      <c r="W135">
        <v>298993.90000000002</v>
      </c>
      <c r="X135">
        <v>300745.5</v>
      </c>
      <c r="Y135">
        <v>303183.40000000002</v>
      </c>
      <c r="Z135">
        <v>301908.2</v>
      </c>
      <c r="AA135">
        <v>295565.7</v>
      </c>
      <c r="AB135">
        <v>287838.09999999998</v>
      </c>
      <c r="AC135">
        <v>280652.5</v>
      </c>
      <c r="AD135">
        <v>265872.40000000002</v>
      </c>
      <c r="AE135">
        <v>257660.3</v>
      </c>
      <c r="AF135">
        <v>247322.8</v>
      </c>
      <c r="AG135">
        <v>228928.6</v>
      </c>
      <c r="AH135">
        <v>205760.4</v>
      </c>
      <c r="AI135">
        <v>188606</v>
      </c>
      <c r="AJ135">
        <v>47.44041</v>
      </c>
      <c r="AK135">
        <v>46.686900000000001</v>
      </c>
      <c r="AL135">
        <v>46.030140000000003</v>
      </c>
      <c r="AM135">
        <v>45.387549999999997</v>
      </c>
      <c r="AN135">
        <v>45.048850000000002</v>
      </c>
      <c r="AO135">
        <v>44.710270000000001</v>
      </c>
      <c r="AP135">
        <v>44.859259999999999</v>
      </c>
      <c r="AQ135">
        <v>44.724330000000002</v>
      </c>
      <c r="AR135">
        <v>48.034619999999997</v>
      </c>
      <c r="AS135">
        <v>52.384909999999998</v>
      </c>
      <c r="AT135">
        <v>55.988259999999997</v>
      </c>
      <c r="AU135">
        <v>59.061230000000002</v>
      </c>
      <c r="AV135">
        <v>60.989820000000002</v>
      </c>
      <c r="AW135">
        <v>61.3934</v>
      </c>
      <c r="AX135">
        <v>61.255629999999996</v>
      </c>
      <c r="AY135">
        <v>60.86515</v>
      </c>
      <c r="AZ135">
        <v>59.756230000000002</v>
      </c>
      <c r="BA135">
        <v>57.785159999999998</v>
      </c>
      <c r="BB135">
        <v>55.954799999999999</v>
      </c>
      <c r="BC135">
        <v>54.423220000000001</v>
      </c>
      <c r="BD135">
        <v>53.773499999999999</v>
      </c>
      <c r="BE135">
        <v>52.244169999999997</v>
      </c>
      <c r="BF135">
        <v>51.087200000000003</v>
      </c>
      <c r="BG135">
        <v>50.7943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 s="23">
        <v>0</v>
      </c>
      <c r="CG135" s="23">
        <v>0</v>
      </c>
      <c r="CH135" s="23">
        <v>0</v>
      </c>
      <c r="CI135" s="23">
        <v>0</v>
      </c>
      <c r="CJ135" s="23">
        <v>0</v>
      </c>
      <c r="CK135" s="23">
        <v>0</v>
      </c>
      <c r="CL135" s="23">
        <v>0</v>
      </c>
      <c r="CM135" s="23">
        <v>0</v>
      </c>
      <c r="CN135" s="23">
        <v>0</v>
      </c>
      <c r="CO135" s="23">
        <v>0</v>
      </c>
      <c r="CP135" s="23">
        <v>0</v>
      </c>
      <c r="CQ135" s="23">
        <v>0</v>
      </c>
      <c r="CR135" s="23">
        <v>0</v>
      </c>
      <c r="CS135" s="23">
        <v>0</v>
      </c>
      <c r="CT135" s="23">
        <v>0</v>
      </c>
      <c r="CU135" s="23">
        <v>0</v>
      </c>
      <c r="CV135" s="23">
        <v>0</v>
      </c>
      <c r="CW135" s="23">
        <v>0</v>
      </c>
      <c r="CX135" s="23">
        <v>0</v>
      </c>
      <c r="CY135" s="23">
        <v>0</v>
      </c>
      <c r="CZ135" s="23">
        <v>0</v>
      </c>
      <c r="DA135" s="23">
        <v>0</v>
      </c>
      <c r="DB135" s="23">
        <v>0</v>
      </c>
      <c r="DC135" s="23">
        <v>0</v>
      </c>
      <c r="DD135">
        <v>0</v>
      </c>
      <c r="DE135">
        <v>0</v>
      </c>
      <c r="DF135">
        <v>0</v>
      </c>
    </row>
    <row r="136" spans="1:110" x14ac:dyDescent="0.25">
      <c r="A136" s="18" t="str">
        <f t="shared" si="2"/>
        <v>portfolio_CPP_0 to 199.99 kW_All_CAISO_1-in-10_MONTHLY SYSTEM PEAK DAY_2020_12</v>
      </c>
      <c r="B136" t="s">
        <v>192</v>
      </c>
      <c r="C136" t="s">
        <v>121</v>
      </c>
      <c r="D136" t="s">
        <v>124</v>
      </c>
      <c r="E136" t="s">
        <v>7</v>
      </c>
      <c r="F136" t="s">
        <v>110</v>
      </c>
      <c r="G136" t="s">
        <v>85</v>
      </c>
      <c r="H136" t="s">
        <v>20</v>
      </c>
      <c r="I136">
        <v>2020</v>
      </c>
      <c r="J136">
        <v>12</v>
      </c>
      <c r="K136">
        <v>12886.973</v>
      </c>
      <c r="L136">
        <v>174473.5</v>
      </c>
      <c r="M136">
        <v>169390.4</v>
      </c>
      <c r="N136">
        <v>166904.4</v>
      </c>
      <c r="O136">
        <v>167574</v>
      </c>
      <c r="P136">
        <v>174967.3</v>
      </c>
      <c r="Q136">
        <v>193976.7</v>
      </c>
      <c r="R136">
        <v>220236.9</v>
      </c>
      <c r="S136">
        <v>240817.1</v>
      </c>
      <c r="T136">
        <v>263136.3</v>
      </c>
      <c r="U136">
        <v>279690.7</v>
      </c>
      <c r="V136">
        <v>290496.3</v>
      </c>
      <c r="W136">
        <v>296143.8</v>
      </c>
      <c r="X136">
        <v>297878.7</v>
      </c>
      <c r="Y136">
        <v>300293.3</v>
      </c>
      <c r="Z136">
        <v>299030.2</v>
      </c>
      <c r="AA136">
        <v>292748.2</v>
      </c>
      <c r="AB136">
        <v>285094.3</v>
      </c>
      <c r="AC136">
        <v>277977.2</v>
      </c>
      <c r="AD136">
        <v>263338</v>
      </c>
      <c r="AE136">
        <v>255204.2</v>
      </c>
      <c r="AF136">
        <v>244965.2</v>
      </c>
      <c r="AG136">
        <v>226746.3</v>
      </c>
      <c r="AH136">
        <v>203799</v>
      </c>
      <c r="AI136">
        <v>186808.1</v>
      </c>
      <c r="AJ136">
        <v>47.44041</v>
      </c>
      <c r="AK136">
        <v>46.686900000000001</v>
      </c>
      <c r="AL136">
        <v>46.030140000000003</v>
      </c>
      <c r="AM136">
        <v>45.387549999999997</v>
      </c>
      <c r="AN136">
        <v>45.048850000000002</v>
      </c>
      <c r="AO136">
        <v>44.710270000000001</v>
      </c>
      <c r="AP136">
        <v>44.859259999999999</v>
      </c>
      <c r="AQ136">
        <v>44.724330000000002</v>
      </c>
      <c r="AR136">
        <v>48.034619999999997</v>
      </c>
      <c r="AS136">
        <v>52.384909999999998</v>
      </c>
      <c r="AT136">
        <v>55.988259999999997</v>
      </c>
      <c r="AU136">
        <v>59.061230000000002</v>
      </c>
      <c r="AV136">
        <v>60.989820000000002</v>
      </c>
      <c r="AW136">
        <v>61.3934</v>
      </c>
      <c r="AX136">
        <v>61.255629999999996</v>
      </c>
      <c r="AY136">
        <v>60.86515</v>
      </c>
      <c r="AZ136">
        <v>59.756230000000002</v>
      </c>
      <c r="BA136">
        <v>57.785159999999998</v>
      </c>
      <c r="BB136">
        <v>55.954799999999999</v>
      </c>
      <c r="BC136">
        <v>54.423220000000001</v>
      </c>
      <c r="BD136">
        <v>53.773499999999999</v>
      </c>
      <c r="BE136">
        <v>52.244169999999997</v>
      </c>
      <c r="BF136">
        <v>51.087200000000003</v>
      </c>
      <c r="BG136">
        <v>50.7943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</row>
    <row r="137" spans="1:110" x14ac:dyDescent="0.25">
      <c r="A137" s="18" t="str">
        <f t="shared" si="2"/>
        <v>portfolio_CPP_0 to 199.99 kW_All_CAISO_1-in-10_MONTHLY SYSTEM PEAK DAY_2021_12</v>
      </c>
      <c r="B137" t="s">
        <v>192</v>
      </c>
      <c r="C137" t="s">
        <v>121</v>
      </c>
      <c r="D137" t="s">
        <v>124</v>
      </c>
      <c r="E137" t="s">
        <v>7</v>
      </c>
      <c r="F137" t="s">
        <v>110</v>
      </c>
      <c r="G137" t="s">
        <v>85</v>
      </c>
      <c r="H137" t="s">
        <v>20</v>
      </c>
      <c r="I137">
        <v>2021</v>
      </c>
      <c r="J137">
        <v>12</v>
      </c>
      <c r="K137">
        <v>12764.127</v>
      </c>
      <c r="L137">
        <v>172810.3</v>
      </c>
      <c r="M137">
        <v>167775.7</v>
      </c>
      <c r="N137">
        <v>165313.4</v>
      </c>
      <c r="O137">
        <v>165976.6</v>
      </c>
      <c r="P137">
        <v>173299.4</v>
      </c>
      <c r="Q137">
        <v>192127.6</v>
      </c>
      <c r="R137">
        <v>218137.5</v>
      </c>
      <c r="S137">
        <v>238521.5</v>
      </c>
      <c r="T137">
        <v>260627.9</v>
      </c>
      <c r="U137">
        <v>277024.59999999998</v>
      </c>
      <c r="V137">
        <v>287727.09999999998</v>
      </c>
      <c r="W137">
        <v>293320.8</v>
      </c>
      <c r="X137">
        <v>295039.2</v>
      </c>
      <c r="Y137">
        <v>297430.8</v>
      </c>
      <c r="Z137">
        <v>296179.7</v>
      </c>
      <c r="AA137">
        <v>289957.59999999998</v>
      </c>
      <c r="AB137">
        <v>282376.7</v>
      </c>
      <c r="AC137">
        <v>275327.40000000002</v>
      </c>
      <c r="AD137">
        <v>260827.7</v>
      </c>
      <c r="AE137">
        <v>252771.4</v>
      </c>
      <c r="AF137">
        <v>242630.1</v>
      </c>
      <c r="AG137">
        <v>224584.9</v>
      </c>
      <c r="AH137">
        <v>201856.3</v>
      </c>
      <c r="AI137">
        <v>185027.3</v>
      </c>
      <c r="AJ137">
        <v>47.44041</v>
      </c>
      <c r="AK137">
        <v>46.686900000000001</v>
      </c>
      <c r="AL137">
        <v>46.030140000000003</v>
      </c>
      <c r="AM137">
        <v>45.387549999999997</v>
      </c>
      <c r="AN137">
        <v>45.048850000000002</v>
      </c>
      <c r="AO137">
        <v>44.710270000000001</v>
      </c>
      <c r="AP137">
        <v>44.859259999999999</v>
      </c>
      <c r="AQ137">
        <v>44.724330000000002</v>
      </c>
      <c r="AR137">
        <v>48.034619999999997</v>
      </c>
      <c r="AS137">
        <v>52.384909999999998</v>
      </c>
      <c r="AT137">
        <v>55.988259999999997</v>
      </c>
      <c r="AU137">
        <v>59.061230000000002</v>
      </c>
      <c r="AV137">
        <v>60.989820000000002</v>
      </c>
      <c r="AW137">
        <v>61.3934</v>
      </c>
      <c r="AX137">
        <v>61.255629999999996</v>
      </c>
      <c r="AY137">
        <v>60.86515</v>
      </c>
      <c r="AZ137">
        <v>59.756230000000002</v>
      </c>
      <c r="BA137">
        <v>57.785159999999998</v>
      </c>
      <c r="BB137">
        <v>55.954799999999999</v>
      </c>
      <c r="BC137">
        <v>54.423220000000001</v>
      </c>
      <c r="BD137">
        <v>53.773499999999999</v>
      </c>
      <c r="BE137">
        <v>52.244169999999997</v>
      </c>
      <c r="BF137">
        <v>51.087200000000003</v>
      </c>
      <c r="BG137">
        <v>50.7943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 s="23">
        <v>0</v>
      </c>
      <c r="CG137" s="23">
        <v>0</v>
      </c>
      <c r="CH137" s="23">
        <v>0</v>
      </c>
      <c r="CI137" s="23">
        <v>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3">
        <v>0</v>
      </c>
      <c r="CP137" s="23">
        <v>0</v>
      </c>
      <c r="CQ137" s="23">
        <v>0</v>
      </c>
      <c r="CR137" s="23">
        <v>0</v>
      </c>
      <c r="CS137" s="23">
        <v>0</v>
      </c>
      <c r="CT137" s="23">
        <v>0</v>
      </c>
      <c r="CU137" s="23">
        <v>0</v>
      </c>
      <c r="CV137" s="23">
        <v>0</v>
      </c>
      <c r="CW137" s="23">
        <v>0</v>
      </c>
      <c r="CX137" s="23">
        <v>0</v>
      </c>
      <c r="CY137" s="23">
        <v>0</v>
      </c>
      <c r="CZ137" s="23">
        <v>0</v>
      </c>
      <c r="DA137" s="23">
        <v>0</v>
      </c>
      <c r="DB137" s="23">
        <v>0</v>
      </c>
      <c r="DC137" s="23">
        <v>0</v>
      </c>
      <c r="DD137">
        <v>0</v>
      </c>
      <c r="DE137">
        <v>0</v>
      </c>
      <c r="DF137">
        <v>0</v>
      </c>
    </row>
    <row r="138" spans="1:110" x14ac:dyDescent="0.25">
      <c r="A138" s="18" t="str">
        <f t="shared" si="2"/>
        <v>portfolio_CPP_0 to 199.99 kW_All_CAISO_1-in-10_MONTHLY SYSTEM PEAK DAY_2022_12</v>
      </c>
      <c r="B138" t="s">
        <v>192</v>
      </c>
      <c r="C138" t="s">
        <v>121</v>
      </c>
      <c r="D138" t="s">
        <v>124</v>
      </c>
      <c r="E138" t="s">
        <v>7</v>
      </c>
      <c r="F138" t="s">
        <v>110</v>
      </c>
      <c r="G138" t="s">
        <v>85</v>
      </c>
      <c r="H138" t="s">
        <v>20</v>
      </c>
      <c r="I138">
        <v>2022</v>
      </c>
      <c r="J138">
        <v>12</v>
      </c>
      <c r="K138">
        <v>12642.453</v>
      </c>
      <c r="L138">
        <v>171163</v>
      </c>
      <c r="M138">
        <v>166176.29999999999</v>
      </c>
      <c r="N138">
        <v>163737.5</v>
      </c>
      <c r="O138">
        <v>164394.5</v>
      </c>
      <c r="P138">
        <v>171647.4</v>
      </c>
      <c r="Q138">
        <v>190296.2</v>
      </c>
      <c r="R138">
        <v>216058.1</v>
      </c>
      <c r="S138">
        <v>236247.8</v>
      </c>
      <c r="T138">
        <v>258143.5</v>
      </c>
      <c r="U138">
        <v>274383.8</v>
      </c>
      <c r="V138">
        <v>284984.40000000002</v>
      </c>
      <c r="W138">
        <v>290524.7</v>
      </c>
      <c r="X138">
        <v>292226.7</v>
      </c>
      <c r="Y138">
        <v>294595.5</v>
      </c>
      <c r="Z138">
        <v>293356.40000000002</v>
      </c>
      <c r="AA138">
        <v>287193.59999999998</v>
      </c>
      <c r="AB138">
        <v>279684.90000000002</v>
      </c>
      <c r="AC138">
        <v>272702.8</v>
      </c>
      <c r="AD138">
        <v>258341.4</v>
      </c>
      <c r="AE138">
        <v>250361.9</v>
      </c>
      <c r="AF138">
        <v>240317.2</v>
      </c>
      <c r="AG138">
        <v>222444</v>
      </c>
      <c r="AH138">
        <v>199932.1</v>
      </c>
      <c r="AI138">
        <v>183263.5</v>
      </c>
      <c r="AJ138">
        <v>47.44041</v>
      </c>
      <c r="AK138">
        <v>46.686900000000001</v>
      </c>
      <c r="AL138">
        <v>46.030140000000003</v>
      </c>
      <c r="AM138">
        <v>45.387549999999997</v>
      </c>
      <c r="AN138">
        <v>45.048850000000002</v>
      </c>
      <c r="AO138">
        <v>44.710270000000001</v>
      </c>
      <c r="AP138">
        <v>44.859259999999999</v>
      </c>
      <c r="AQ138">
        <v>44.724330000000002</v>
      </c>
      <c r="AR138">
        <v>48.034619999999997</v>
      </c>
      <c r="AS138">
        <v>52.384909999999998</v>
      </c>
      <c r="AT138">
        <v>55.988259999999997</v>
      </c>
      <c r="AU138">
        <v>59.061230000000002</v>
      </c>
      <c r="AV138">
        <v>60.989820000000002</v>
      </c>
      <c r="AW138">
        <v>61.3934</v>
      </c>
      <c r="AX138">
        <v>61.255629999999996</v>
      </c>
      <c r="AY138">
        <v>60.86515</v>
      </c>
      <c r="AZ138">
        <v>59.756230000000002</v>
      </c>
      <c r="BA138">
        <v>57.785159999999998</v>
      </c>
      <c r="BB138">
        <v>55.954799999999999</v>
      </c>
      <c r="BC138">
        <v>54.423220000000001</v>
      </c>
      <c r="BD138">
        <v>53.773499999999999</v>
      </c>
      <c r="BE138">
        <v>52.244169999999997</v>
      </c>
      <c r="BF138">
        <v>51.087200000000003</v>
      </c>
      <c r="BG138">
        <v>50.7943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 s="23">
        <v>0</v>
      </c>
      <c r="CG138" s="23">
        <v>0</v>
      </c>
      <c r="CH138" s="23">
        <v>0</v>
      </c>
      <c r="CI138" s="23">
        <v>0</v>
      </c>
      <c r="CJ138" s="23">
        <v>0</v>
      </c>
      <c r="CK138" s="23">
        <v>0</v>
      </c>
      <c r="CL138" s="23">
        <v>0</v>
      </c>
      <c r="CM138" s="23">
        <v>0</v>
      </c>
      <c r="CN138" s="23">
        <v>0</v>
      </c>
      <c r="CO138" s="23">
        <v>0</v>
      </c>
      <c r="CP138" s="23">
        <v>0</v>
      </c>
      <c r="CQ138" s="23">
        <v>0</v>
      </c>
      <c r="CR138" s="23">
        <v>0</v>
      </c>
      <c r="CS138" s="23">
        <v>0</v>
      </c>
      <c r="CT138" s="23">
        <v>0</v>
      </c>
      <c r="CU138" s="23">
        <v>0</v>
      </c>
      <c r="CV138" s="23">
        <v>0</v>
      </c>
      <c r="CW138" s="23">
        <v>0</v>
      </c>
      <c r="CX138" s="23">
        <v>0</v>
      </c>
      <c r="CY138" s="23">
        <v>0</v>
      </c>
      <c r="CZ138" s="23">
        <v>0</v>
      </c>
      <c r="DA138" s="23">
        <v>0</v>
      </c>
      <c r="DB138" s="23">
        <v>0</v>
      </c>
      <c r="DC138" s="23">
        <v>0</v>
      </c>
      <c r="DD138">
        <v>0</v>
      </c>
      <c r="DE138">
        <v>0</v>
      </c>
      <c r="DF138">
        <v>0</v>
      </c>
    </row>
    <row r="139" spans="1:110" x14ac:dyDescent="0.25">
      <c r="A139" s="18" t="str">
        <f t="shared" si="2"/>
        <v>portfolio_CPP_0 to 199.99 kW_All_CAISO_1-in-10_MONTHLY SYSTEM PEAK DAY_2023_12</v>
      </c>
      <c r="B139" t="s">
        <v>192</v>
      </c>
      <c r="C139" t="s">
        <v>121</v>
      </c>
      <c r="D139" t="s">
        <v>124</v>
      </c>
      <c r="E139" t="s">
        <v>7</v>
      </c>
      <c r="F139" t="s">
        <v>110</v>
      </c>
      <c r="G139" t="s">
        <v>85</v>
      </c>
      <c r="H139" t="s">
        <v>20</v>
      </c>
      <c r="I139">
        <v>2023</v>
      </c>
      <c r="J139">
        <v>12</v>
      </c>
      <c r="K139">
        <v>12521.939</v>
      </c>
      <c r="L139">
        <v>169531.4</v>
      </c>
      <c r="M139">
        <v>164592.29999999999</v>
      </c>
      <c r="N139">
        <v>162176.70000000001</v>
      </c>
      <c r="O139">
        <v>162827.4</v>
      </c>
      <c r="P139">
        <v>170011.2</v>
      </c>
      <c r="Q139">
        <v>188482.2</v>
      </c>
      <c r="R139">
        <v>213998.5</v>
      </c>
      <c r="S139">
        <v>233995.8</v>
      </c>
      <c r="T139">
        <v>255682.7</v>
      </c>
      <c r="U139">
        <v>271768.3</v>
      </c>
      <c r="V139">
        <v>282267.8</v>
      </c>
      <c r="W139">
        <v>287755.3</v>
      </c>
      <c r="X139">
        <v>289441</v>
      </c>
      <c r="Y139">
        <v>291787.3</v>
      </c>
      <c r="Z139">
        <v>290560</v>
      </c>
      <c r="AA139">
        <v>284455.90000000002</v>
      </c>
      <c r="AB139">
        <v>277018.8</v>
      </c>
      <c r="AC139">
        <v>270103.3</v>
      </c>
      <c r="AD139">
        <v>255878.7</v>
      </c>
      <c r="AE139">
        <v>247975.3</v>
      </c>
      <c r="AF139">
        <v>238026.4</v>
      </c>
      <c r="AG139">
        <v>220323.6</v>
      </c>
      <c r="AH139">
        <v>198026.3</v>
      </c>
      <c r="AI139">
        <v>181516.6</v>
      </c>
      <c r="AJ139">
        <v>47.44041</v>
      </c>
      <c r="AK139">
        <v>46.686900000000001</v>
      </c>
      <c r="AL139">
        <v>46.030140000000003</v>
      </c>
      <c r="AM139">
        <v>45.387549999999997</v>
      </c>
      <c r="AN139">
        <v>45.048850000000002</v>
      </c>
      <c r="AO139">
        <v>44.710270000000001</v>
      </c>
      <c r="AP139">
        <v>44.859259999999999</v>
      </c>
      <c r="AQ139">
        <v>44.724330000000002</v>
      </c>
      <c r="AR139">
        <v>48.034619999999997</v>
      </c>
      <c r="AS139">
        <v>52.384909999999998</v>
      </c>
      <c r="AT139">
        <v>55.988259999999997</v>
      </c>
      <c r="AU139">
        <v>59.061230000000002</v>
      </c>
      <c r="AV139">
        <v>60.989820000000002</v>
      </c>
      <c r="AW139">
        <v>61.3934</v>
      </c>
      <c r="AX139">
        <v>61.255629999999996</v>
      </c>
      <c r="AY139">
        <v>60.86515</v>
      </c>
      <c r="AZ139">
        <v>59.756230000000002</v>
      </c>
      <c r="BA139">
        <v>57.785159999999998</v>
      </c>
      <c r="BB139">
        <v>55.954799999999999</v>
      </c>
      <c r="BC139">
        <v>54.423220000000001</v>
      </c>
      <c r="BD139">
        <v>53.773499999999999</v>
      </c>
      <c r="BE139">
        <v>52.244169999999997</v>
      </c>
      <c r="BF139">
        <v>51.087200000000003</v>
      </c>
      <c r="BG139">
        <v>50.7943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 s="23">
        <v>0</v>
      </c>
      <c r="CG139" s="23">
        <v>0</v>
      </c>
      <c r="CH139" s="23">
        <v>0</v>
      </c>
      <c r="CI139" s="23">
        <v>0</v>
      </c>
      <c r="CJ139" s="23">
        <v>0</v>
      </c>
      <c r="CK139" s="23">
        <v>0</v>
      </c>
      <c r="CL139" s="23">
        <v>0</v>
      </c>
      <c r="CM139" s="23">
        <v>0</v>
      </c>
      <c r="CN139" s="23">
        <v>0</v>
      </c>
      <c r="CO139" s="23">
        <v>0</v>
      </c>
      <c r="CP139" s="23">
        <v>0</v>
      </c>
      <c r="CQ139" s="23">
        <v>0</v>
      </c>
      <c r="CR139" s="23">
        <v>0</v>
      </c>
      <c r="CS139" s="23">
        <v>0</v>
      </c>
      <c r="CT139" s="23">
        <v>0</v>
      </c>
      <c r="CU139" s="23">
        <v>0</v>
      </c>
      <c r="CV139" s="23">
        <v>0</v>
      </c>
      <c r="CW139" s="23">
        <v>0</v>
      </c>
      <c r="CX139" s="23">
        <v>0</v>
      </c>
      <c r="CY139" s="23">
        <v>0</v>
      </c>
      <c r="CZ139" s="23">
        <v>0</v>
      </c>
      <c r="DA139" s="23">
        <v>0</v>
      </c>
      <c r="DB139" s="23">
        <v>0</v>
      </c>
      <c r="DC139" s="23">
        <v>0</v>
      </c>
      <c r="DD139">
        <v>0</v>
      </c>
      <c r="DE139">
        <v>0</v>
      </c>
      <c r="DF139">
        <v>0</v>
      </c>
    </row>
    <row r="140" spans="1:110" x14ac:dyDescent="0.25">
      <c r="A140" s="18" t="str">
        <f t="shared" si="2"/>
        <v>portfolio_CPP_0 to 199.99 kW_All_CAISO_1-in-10_MONTHLY SYSTEM PEAK DAY_2024_12</v>
      </c>
      <c r="B140" t="s">
        <v>192</v>
      </c>
      <c r="C140" t="s">
        <v>121</v>
      </c>
      <c r="D140" t="s">
        <v>124</v>
      </c>
      <c r="E140" t="s">
        <v>7</v>
      </c>
      <c r="F140" t="s">
        <v>110</v>
      </c>
      <c r="G140" t="s">
        <v>85</v>
      </c>
      <c r="H140" t="s">
        <v>20</v>
      </c>
      <c r="I140">
        <v>2024</v>
      </c>
      <c r="J140">
        <v>12</v>
      </c>
      <c r="K140">
        <v>12402.574000000001</v>
      </c>
      <c r="L140">
        <v>167915.3</v>
      </c>
      <c r="M140">
        <v>163023.29999999999</v>
      </c>
      <c r="N140">
        <v>160630.79999999999</v>
      </c>
      <c r="O140">
        <v>161275.20000000001</v>
      </c>
      <c r="P140">
        <v>168390.5</v>
      </c>
      <c r="Q140">
        <v>186685.5</v>
      </c>
      <c r="R140">
        <v>211958.5</v>
      </c>
      <c r="S140">
        <v>231765.2</v>
      </c>
      <c r="T140">
        <v>253245.4</v>
      </c>
      <c r="U140">
        <v>269177.59999999998</v>
      </c>
      <c r="V140">
        <v>279577</v>
      </c>
      <c r="W140">
        <v>285012.3</v>
      </c>
      <c r="X140">
        <v>286681.90000000002</v>
      </c>
      <c r="Y140">
        <v>289005.8</v>
      </c>
      <c r="Z140">
        <v>287790.2</v>
      </c>
      <c r="AA140">
        <v>281744.3</v>
      </c>
      <c r="AB140">
        <v>274378.09999999998</v>
      </c>
      <c r="AC140">
        <v>267528.5</v>
      </c>
      <c r="AD140">
        <v>253439.6</v>
      </c>
      <c r="AE140">
        <v>245611.5</v>
      </c>
      <c r="AF140">
        <v>235757.4</v>
      </c>
      <c r="AG140">
        <v>218223.3</v>
      </c>
      <c r="AH140">
        <v>196138.6</v>
      </c>
      <c r="AI140">
        <v>179786.3</v>
      </c>
      <c r="AJ140">
        <v>47.44041</v>
      </c>
      <c r="AK140">
        <v>46.686900000000001</v>
      </c>
      <c r="AL140">
        <v>46.030140000000003</v>
      </c>
      <c r="AM140">
        <v>45.387549999999997</v>
      </c>
      <c r="AN140">
        <v>45.048850000000002</v>
      </c>
      <c r="AO140">
        <v>44.710270000000001</v>
      </c>
      <c r="AP140">
        <v>44.859259999999999</v>
      </c>
      <c r="AQ140">
        <v>44.724330000000002</v>
      </c>
      <c r="AR140">
        <v>48.034619999999997</v>
      </c>
      <c r="AS140">
        <v>52.384909999999998</v>
      </c>
      <c r="AT140">
        <v>55.988259999999997</v>
      </c>
      <c r="AU140">
        <v>59.061230000000002</v>
      </c>
      <c r="AV140">
        <v>60.989820000000002</v>
      </c>
      <c r="AW140">
        <v>61.3934</v>
      </c>
      <c r="AX140">
        <v>61.255629999999996</v>
      </c>
      <c r="AY140">
        <v>60.86515</v>
      </c>
      <c r="AZ140">
        <v>59.756230000000002</v>
      </c>
      <c r="BA140">
        <v>57.785159999999998</v>
      </c>
      <c r="BB140">
        <v>55.954799999999999</v>
      </c>
      <c r="BC140">
        <v>54.423220000000001</v>
      </c>
      <c r="BD140">
        <v>53.773499999999999</v>
      </c>
      <c r="BE140">
        <v>52.244169999999997</v>
      </c>
      <c r="BF140">
        <v>51.087200000000003</v>
      </c>
      <c r="BG140">
        <v>50.7943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 s="23">
        <v>0</v>
      </c>
      <c r="CG140" s="23">
        <v>0</v>
      </c>
      <c r="CH140" s="23">
        <v>0</v>
      </c>
      <c r="CI140" s="23">
        <v>0</v>
      </c>
      <c r="CJ140" s="23">
        <v>0</v>
      </c>
      <c r="CK140" s="23">
        <v>0</v>
      </c>
      <c r="CL140" s="23">
        <v>0</v>
      </c>
      <c r="CM140" s="23">
        <v>0</v>
      </c>
      <c r="CN140" s="23">
        <v>0</v>
      </c>
      <c r="CO140" s="23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0</v>
      </c>
      <c r="CU140" s="23">
        <v>0</v>
      </c>
      <c r="CV140" s="23">
        <v>0</v>
      </c>
      <c r="CW140" s="23">
        <v>0</v>
      </c>
      <c r="CX140" s="23">
        <v>0</v>
      </c>
      <c r="CY140" s="23">
        <v>0</v>
      </c>
      <c r="CZ140" s="23">
        <v>0</v>
      </c>
      <c r="DA140" s="23">
        <v>0</v>
      </c>
      <c r="DB140" s="23">
        <v>0</v>
      </c>
      <c r="DC140" s="23">
        <v>0</v>
      </c>
      <c r="DD140">
        <v>0</v>
      </c>
      <c r="DE140">
        <v>0</v>
      </c>
      <c r="DF140">
        <v>0</v>
      </c>
    </row>
    <row r="141" spans="1:110" x14ac:dyDescent="0.25">
      <c r="A141" s="18" t="str">
        <f t="shared" si="2"/>
        <v>portfolio_CPP_0 to 199.99 kW_All_CAISO_1-in-10_MONTHLY SYSTEM PEAK DAY_2025_12</v>
      </c>
      <c r="B141" t="s">
        <v>192</v>
      </c>
      <c r="C141" t="s">
        <v>121</v>
      </c>
      <c r="D141" t="s">
        <v>124</v>
      </c>
      <c r="E141" t="s">
        <v>7</v>
      </c>
      <c r="F141" t="s">
        <v>110</v>
      </c>
      <c r="G141" t="s">
        <v>85</v>
      </c>
      <c r="H141" t="s">
        <v>20</v>
      </c>
      <c r="I141">
        <v>2025</v>
      </c>
      <c r="J141">
        <v>12</v>
      </c>
      <c r="K141">
        <v>12284.346</v>
      </c>
      <c r="L141">
        <v>166314.70000000001</v>
      </c>
      <c r="M141">
        <v>161469.29999999999</v>
      </c>
      <c r="N141">
        <v>159099.5</v>
      </c>
      <c r="O141">
        <v>159737.9</v>
      </c>
      <c r="P141">
        <v>166785.29999999999</v>
      </c>
      <c r="Q141">
        <v>184905.9</v>
      </c>
      <c r="R141">
        <v>209938</v>
      </c>
      <c r="S141">
        <v>229555.9</v>
      </c>
      <c r="T141">
        <v>250831.4</v>
      </c>
      <c r="U141">
        <v>266611.7</v>
      </c>
      <c r="V141">
        <v>276912</v>
      </c>
      <c r="W141">
        <v>282295.40000000002</v>
      </c>
      <c r="X141">
        <v>283949.2</v>
      </c>
      <c r="Y141">
        <v>286250.90000000002</v>
      </c>
      <c r="Z141">
        <v>285046.8</v>
      </c>
      <c r="AA141">
        <v>279058.59999999998</v>
      </c>
      <c r="AB141">
        <v>271762.59999999998</v>
      </c>
      <c r="AC141">
        <v>264978.3</v>
      </c>
      <c r="AD141">
        <v>251023.6</v>
      </c>
      <c r="AE141">
        <v>243270.2</v>
      </c>
      <c r="AF141">
        <v>233510</v>
      </c>
      <c r="AG141">
        <v>216143.1</v>
      </c>
      <c r="AH141">
        <v>194268.9</v>
      </c>
      <c r="AI141">
        <v>178072.5</v>
      </c>
      <c r="AJ141">
        <v>47.44041</v>
      </c>
      <c r="AK141">
        <v>46.686900000000001</v>
      </c>
      <c r="AL141">
        <v>46.030140000000003</v>
      </c>
      <c r="AM141">
        <v>45.387549999999997</v>
      </c>
      <c r="AN141">
        <v>45.048850000000002</v>
      </c>
      <c r="AO141">
        <v>44.710270000000001</v>
      </c>
      <c r="AP141">
        <v>44.859259999999999</v>
      </c>
      <c r="AQ141">
        <v>44.724330000000002</v>
      </c>
      <c r="AR141">
        <v>48.034619999999997</v>
      </c>
      <c r="AS141">
        <v>52.384909999999998</v>
      </c>
      <c r="AT141">
        <v>55.988259999999997</v>
      </c>
      <c r="AU141">
        <v>59.061230000000002</v>
      </c>
      <c r="AV141">
        <v>60.989820000000002</v>
      </c>
      <c r="AW141">
        <v>61.3934</v>
      </c>
      <c r="AX141">
        <v>61.255629999999996</v>
      </c>
      <c r="AY141">
        <v>60.86515</v>
      </c>
      <c r="AZ141">
        <v>59.756230000000002</v>
      </c>
      <c r="BA141">
        <v>57.785159999999998</v>
      </c>
      <c r="BB141">
        <v>55.954799999999999</v>
      </c>
      <c r="BC141">
        <v>54.423220000000001</v>
      </c>
      <c r="BD141">
        <v>53.773499999999999</v>
      </c>
      <c r="BE141">
        <v>52.244169999999997</v>
      </c>
      <c r="BF141">
        <v>51.087200000000003</v>
      </c>
      <c r="BG141">
        <v>50.7943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 s="23">
        <v>0</v>
      </c>
      <c r="CG141" s="23">
        <v>0</v>
      </c>
      <c r="CH141" s="23">
        <v>0</v>
      </c>
      <c r="CI141" s="23">
        <v>0</v>
      </c>
      <c r="CJ141" s="23">
        <v>0</v>
      </c>
      <c r="CK141" s="23">
        <v>0</v>
      </c>
      <c r="CL141" s="23">
        <v>0</v>
      </c>
      <c r="CM141" s="23">
        <v>0</v>
      </c>
      <c r="CN141" s="23">
        <v>0</v>
      </c>
      <c r="CO141" s="23">
        <v>0</v>
      </c>
      <c r="CP141" s="23">
        <v>0</v>
      </c>
      <c r="CQ141" s="23">
        <v>0</v>
      </c>
      <c r="CR141" s="23">
        <v>0</v>
      </c>
      <c r="CS141" s="23">
        <v>0</v>
      </c>
      <c r="CT141" s="23">
        <v>0</v>
      </c>
      <c r="CU141" s="23">
        <v>0</v>
      </c>
      <c r="CV141" s="23">
        <v>0</v>
      </c>
      <c r="CW141" s="23">
        <v>0</v>
      </c>
      <c r="CX141" s="23">
        <v>0</v>
      </c>
      <c r="CY141" s="23">
        <v>0</v>
      </c>
      <c r="CZ141" s="23">
        <v>0</v>
      </c>
      <c r="DA141" s="23">
        <v>0</v>
      </c>
      <c r="DB141" s="23">
        <v>0</v>
      </c>
      <c r="DC141" s="23">
        <v>0</v>
      </c>
      <c r="DD141">
        <v>0</v>
      </c>
      <c r="DE141">
        <v>0</v>
      </c>
      <c r="DF141">
        <v>0</v>
      </c>
    </row>
    <row r="142" spans="1:110" x14ac:dyDescent="0.25">
      <c r="A142" s="18" t="str">
        <f t="shared" si="2"/>
        <v>portfolio_CPP_0 to 199.99 kW_All_CAISO_1-in-10_MONTHLY SYSTEM PEAK DAY_2026_12</v>
      </c>
      <c r="B142" t="s">
        <v>192</v>
      </c>
      <c r="C142" t="s">
        <v>121</v>
      </c>
      <c r="D142" t="s">
        <v>124</v>
      </c>
      <c r="E142" t="s">
        <v>7</v>
      </c>
      <c r="F142" t="s">
        <v>110</v>
      </c>
      <c r="G142" t="s">
        <v>85</v>
      </c>
      <c r="H142" t="s">
        <v>20</v>
      </c>
      <c r="I142">
        <v>2026</v>
      </c>
      <c r="J142">
        <v>12</v>
      </c>
      <c r="K142">
        <v>12167.245999999999</v>
      </c>
      <c r="L142">
        <v>164729.29999999999</v>
      </c>
      <c r="M142">
        <v>159930.1</v>
      </c>
      <c r="N142">
        <v>157582.9</v>
      </c>
      <c r="O142">
        <v>158215.20000000001</v>
      </c>
      <c r="P142">
        <v>165195.5</v>
      </c>
      <c r="Q142">
        <v>183143.3</v>
      </c>
      <c r="R142">
        <v>207936.8</v>
      </c>
      <c r="S142">
        <v>227367.7</v>
      </c>
      <c r="T142">
        <v>248440.3</v>
      </c>
      <c r="U142">
        <v>264070.2</v>
      </c>
      <c r="V142">
        <v>274272.3</v>
      </c>
      <c r="W142">
        <v>279604.40000000002</v>
      </c>
      <c r="X142">
        <v>281242.40000000002</v>
      </c>
      <c r="Y142">
        <v>283522.2</v>
      </c>
      <c r="Z142">
        <v>282329.59999999998</v>
      </c>
      <c r="AA142">
        <v>276398.5</v>
      </c>
      <c r="AB142">
        <v>269172</v>
      </c>
      <c r="AC142">
        <v>262452.40000000002</v>
      </c>
      <c r="AD142">
        <v>248630.8</v>
      </c>
      <c r="AE142">
        <v>240951.2</v>
      </c>
      <c r="AF142">
        <v>231284.1</v>
      </c>
      <c r="AG142">
        <v>214082.7</v>
      </c>
      <c r="AH142">
        <v>192417</v>
      </c>
      <c r="AI142">
        <v>176375</v>
      </c>
      <c r="AJ142">
        <v>47.44041</v>
      </c>
      <c r="AK142">
        <v>46.686900000000001</v>
      </c>
      <c r="AL142">
        <v>46.030140000000003</v>
      </c>
      <c r="AM142">
        <v>45.387549999999997</v>
      </c>
      <c r="AN142">
        <v>45.048850000000002</v>
      </c>
      <c r="AO142">
        <v>44.710270000000001</v>
      </c>
      <c r="AP142">
        <v>44.859259999999999</v>
      </c>
      <c r="AQ142">
        <v>44.724330000000002</v>
      </c>
      <c r="AR142">
        <v>48.034619999999997</v>
      </c>
      <c r="AS142">
        <v>52.384909999999998</v>
      </c>
      <c r="AT142">
        <v>55.988259999999997</v>
      </c>
      <c r="AU142">
        <v>59.061230000000002</v>
      </c>
      <c r="AV142">
        <v>60.989820000000002</v>
      </c>
      <c r="AW142">
        <v>61.3934</v>
      </c>
      <c r="AX142">
        <v>61.255629999999996</v>
      </c>
      <c r="AY142">
        <v>60.86515</v>
      </c>
      <c r="AZ142">
        <v>59.756230000000002</v>
      </c>
      <c r="BA142">
        <v>57.785159999999998</v>
      </c>
      <c r="BB142">
        <v>55.954799999999999</v>
      </c>
      <c r="BC142">
        <v>54.423220000000001</v>
      </c>
      <c r="BD142">
        <v>53.773499999999999</v>
      </c>
      <c r="BE142">
        <v>52.244169999999997</v>
      </c>
      <c r="BF142">
        <v>51.087200000000003</v>
      </c>
      <c r="BG142">
        <v>50.7943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3">
        <v>0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3">
        <v>0</v>
      </c>
      <c r="DC142" s="23">
        <v>0</v>
      </c>
      <c r="DD142">
        <v>0</v>
      </c>
      <c r="DE142">
        <v>0</v>
      </c>
      <c r="DF142">
        <v>0</v>
      </c>
    </row>
    <row r="143" spans="1:110" x14ac:dyDescent="0.25">
      <c r="A143" s="18" t="str">
        <f t="shared" si="2"/>
        <v>portfolio_CPP_0 to 199.99 kW_All_CAISO_1-in-10_MONTHLY SYSTEM PEAK DAY_2027_12</v>
      </c>
      <c r="B143" t="s">
        <v>192</v>
      </c>
      <c r="C143" t="s">
        <v>121</v>
      </c>
      <c r="D143" t="s">
        <v>124</v>
      </c>
      <c r="E143" t="s">
        <v>7</v>
      </c>
      <c r="F143" t="s">
        <v>110</v>
      </c>
      <c r="G143" t="s">
        <v>85</v>
      </c>
      <c r="H143" t="s">
        <v>20</v>
      </c>
      <c r="I143">
        <v>2027</v>
      </c>
      <c r="J143">
        <v>12</v>
      </c>
      <c r="K143">
        <v>12051.261</v>
      </c>
      <c r="L143">
        <v>163159</v>
      </c>
      <c r="M143">
        <v>158405.5</v>
      </c>
      <c r="N143">
        <v>156080.79999999999</v>
      </c>
      <c r="O143">
        <v>156707</v>
      </c>
      <c r="P143">
        <v>163620.70000000001</v>
      </c>
      <c r="Q143">
        <v>181397.5</v>
      </c>
      <c r="R143">
        <v>205954.7</v>
      </c>
      <c r="S143">
        <v>225200.3</v>
      </c>
      <c r="T143">
        <v>246072</v>
      </c>
      <c r="U143">
        <v>261553</v>
      </c>
      <c r="V143">
        <v>271657.8</v>
      </c>
      <c r="W143">
        <v>276939.09999999998</v>
      </c>
      <c r="X143">
        <v>278561.5</v>
      </c>
      <c r="Y143">
        <v>280819.5</v>
      </c>
      <c r="Z143">
        <v>279638.3</v>
      </c>
      <c r="AA143">
        <v>273763.7</v>
      </c>
      <c r="AB143">
        <v>266606.09999999998</v>
      </c>
      <c r="AC143">
        <v>259950.6</v>
      </c>
      <c r="AD143">
        <v>246260.7</v>
      </c>
      <c r="AE143">
        <v>238654.4</v>
      </c>
      <c r="AF143">
        <v>229079.4</v>
      </c>
      <c r="AG143">
        <v>212042</v>
      </c>
      <c r="AH143">
        <v>190582.8</v>
      </c>
      <c r="AI143">
        <v>174693.7</v>
      </c>
      <c r="AJ143">
        <v>47.44041</v>
      </c>
      <c r="AK143">
        <v>46.686900000000001</v>
      </c>
      <c r="AL143">
        <v>46.030140000000003</v>
      </c>
      <c r="AM143">
        <v>45.387549999999997</v>
      </c>
      <c r="AN143">
        <v>45.048850000000002</v>
      </c>
      <c r="AO143">
        <v>44.710270000000001</v>
      </c>
      <c r="AP143">
        <v>44.859259999999999</v>
      </c>
      <c r="AQ143">
        <v>44.724330000000002</v>
      </c>
      <c r="AR143">
        <v>48.034619999999997</v>
      </c>
      <c r="AS143">
        <v>52.384909999999998</v>
      </c>
      <c r="AT143">
        <v>55.988259999999997</v>
      </c>
      <c r="AU143">
        <v>59.061230000000002</v>
      </c>
      <c r="AV143">
        <v>60.989820000000002</v>
      </c>
      <c r="AW143">
        <v>61.3934</v>
      </c>
      <c r="AX143">
        <v>61.255629999999996</v>
      </c>
      <c r="AY143">
        <v>60.86515</v>
      </c>
      <c r="AZ143">
        <v>59.756230000000002</v>
      </c>
      <c r="BA143">
        <v>57.785159999999998</v>
      </c>
      <c r="BB143">
        <v>55.954799999999999</v>
      </c>
      <c r="BC143">
        <v>54.423220000000001</v>
      </c>
      <c r="BD143">
        <v>53.773499999999999</v>
      </c>
      <c r="BE143">
        <v>52.244169999999997</v>
      </c>
      <c r="BF143">
        <v>51.087200000000003</v>
      </c>
      <c r="BG143">
        <v>50.7943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</row>
    <row r="144" spans="1:110" x14ac:dyDescent="0.25">
      <c r="A144" s="18" t="str">
        <f t="shared" si="2"/>
        <v>portfolio_CPP_0 to 199.99 kW_All_CAISO_1-in-10_MONTHLY SYSTEM PEAK DAY_2028_12</v>
      </c>
      <c r="B144" t="s">
        <v>192</v>
      </c>
      <c r="C144" t="s">
        <v>121</v>
      </c>
      <c r="D144" t="s">
        <v>124</v>
      </c>
      <c r="E144" t="s">
        <v>7</v>
      </c>
      <c r="F144" t="s">
        <v>110</v>
      </c>
      <c r="G144" t="s">
        <v>85</v>
      </c>
      <c r="H144" t="s">
        <v>20</v>
      </c>
      <c r="I144">
        <v>2028</v>
      </c>
      <c r="J144">
        <v>12</v>
      </c>
      <c r="K144">
        <v>11936.383</v>
      </c>
      <c r="L144">
        <v>161603.70000000001</v>
      </c>
      <c r="M144">
        <v>156895.5</v>
      </c>
      <c r="N144">
        <v>154592.9</v>
      </c>
      <c r="O144">
        <v>155213.20000000001</v>
      </c>
      <c r="P144">
        <v>162061</v>
      </c>
      <c r="Q144">
        <v>179668.3</v>
      </c>
      <c r="R144">
        <v>203991.4</v>
      </c>
      <c r="S144">
        <v>223053.6</v>
      </c>
      <c r="T144">
        <v>243726.4</v>
      </c>
      <c r="U144">
        <v>259059.7</v>
      </c>
      <c r="V144">
        <v>269068.2</v>
      </c>
      <c r="W144">
        <v>274299.09999999998</v>
      </c>
      <c r="X144">
        <v>275906.09999999998</v>
      </c>
      <c r="Y144">
        <v>278142.59999999998</v>
      </c>
      <c r="Z144">
        <v>276972.7</v>
      </c>
      <c r="AA144">
        <v>271154.09999999998</v>
      </c>
      <c r="AB144">
        <v>264064.7</v>
      </c>
      <c r="AC144">
        <v>257472.6</v>
      </c>
      <c r="AD144">
        <v>243913.2</v>
      </c>
      <c r="AE144">
        <v>236379.4</v>
      </c>
      <c r="AF144">
        <v>226895.7</v>
      </c>
      <c r="AG144">
        <v>210020.7</v>
      </c>
      <c r="AH144">
        <v>188766.1</v>
      </c>
      <c r="AI144">
        <v>173028.4</v>
      </c>
      <c r="AJ144">
        <v>47.44041</v>
      </c>
      <c r="AK144">
        <v>46.686900000000001</v>
      </c>
      <c r="AL144">
        <v>46.030140000000003</v>
      </c>
      <c r="AM144">
        <v>45.387549999999997</v>
      </c>
      <c r="AN144">
        <v>45.048850000000002</v>
      </c>
      <c r="AO144">
        <v>44.710270000000001</v>
      </c>
      <c r="AP144">
        <v>44.859259999999999</v>
      </c>
      <c r="AQ144">
        <v>44.724330000000002</v>
      </c>
      <c r="AR144">
        <v>48.034619999999997</v>
      </c>
      <c r="AS144">
        <v>52.384909999999998</v>
      </c>
      <c r="AT144">
        <v>55.988259999999997</v>
      </c>
      <c r="AU144">
        <v>59.061230000000002</v>
      </c>
      <c r="AV144">
        <v>60.989820000000002</v>
      </c>
      <c r="AW144">
        <v>61.3934</v>
      </c>
      <c r="AX144">
        <v>61.255629999999996</v>
      </c>
      <c r="AY144">
        <v>60.86515</v>
      </c>
      <c r="AZ144">
        <v>59.756230000000002</v>
      </c>
      <c r="BA144">
        <v>57.785159999999998</v>
      </c>
      <c r="BB144">
        <v>55.954799999999999</v>
      </c>
      <c r="BC144">
        <v>54.423220000000001</v>
      </c>
      <c r="BD144">
        <v>53.773499999999999</v>
      </c>
      <c r="BE144">
        <v>52.244169999999997</v>
      </c>
      <c r="BF144">
        <v>51.087200000000003</v>
      </c>
      <c r="BG144">
        <v>50.7943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3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3">
        <v>0</v>
      </c>
      <c r="DC144" s="23">
        <v>0</v>
      </c>
      <c r="DD144">
        <v>0</v>
      </c>
      <c r="DE144">
        <v>0</v>
      </c>
      <c r="DF144">
        <v>0</v>
      </c>
    </row>
    <row r="145" spans="1:110" x14ac:dyDescent="0.25">
      <c r="A145" s="18" t="str">
        <f t="shared" si="2"/>
        <v>portfolio_CPP_0 to 199.99 kW_All_CAISO_1-in-10_MONTHLY SYSTEM PEAK DAY_2029_12</v>
      </c>
      <c r="B145" t="s">
        <v>192</v>
      </c>
      <c r="C145" t="s">
        <v>121</v>
      </c>
      <c r="D145" t="s">
        <v>124</v>
      </c>
      <c r="E145" t="s">
        <v>7</v>
      </c>
      <c r="F145" t="s">
        <v>110</v>
      </c>
      <c r="G145" t="s">
        <v>85</v>
      </c>
      <c r="H145" t="s">
        <v>20</v>
      </c>
      <c r="I145">
        <v>2029</v>
      </c>
      <c r="J145">
        <v>12</v>
      </c>
      <c r="K145">
        <v>11822.599</v>
      </c>
      <c r="L145">
        <v>160063.20000000001</v>
      </c>
      <c r="M145">
        <v>155399.9</v>
      </c>
      <c r="N145">
        <v>153119.29999999999</v>
      </c>
      <c r="O145">
        <v>153733.6</v>
      </c>
      <c r="P145">
        <v>160516.20000000001</v>
      </c>
      <c r="Q145">
        <v>177955.6</v>
      </c>
      <c r="R145">
        <v>202046.8</v>
      </c>
      <c r="S145">
        <v>220927.3</v>
      </c>
      <c r="T145">
        <v>241403</v>
      </c>
      <c r="U145">
        <v>256590.2</v>
      </c>
      <c r="V145">
        <v>266503.3</v>
      </c>
      <c r="W145">
        <v>271684.40000000002</v>
      </c>
      <c r="X145">
        <v>273276</v>
      </c>
      <c r="Y145">
        <v>275491.20000000001</v>
      </c>
      <c r="Z145">
        <v>274332.40000000002</v>
      </c>
      <c r="AA145">
        <v>268569.3</v>
      </c>
      <c r="AB145">
        <v>261547.5</v>
      </c>
      <c r="AC145">
        <v>255018.2</v>
      </c>
      <c r="AD145">
        <v>241588.1</v>
      </c>
      <c r="AE145">
        <v>234126.1</v>
      </c>
      <c r="AF145">
        <v>224732.79999999999</v>
      </c>
      <c r="AG145">
        <v>208018.7</v>
      </c>
      <c r="AH145">
        <v>186966.7</v>
      </c>
      <c r="AI145">
        <v>171379</v>
      </c>
      <c r="AJ145">
        <v>47.44041</v>
      </c>
      <c r="AK145">
        <v>46.686900000000001</v>
      </c>
      <c r="AL145">
        <v>46.030140000000003</v>
      </c>
      <c r="AM145">
        <v>45.387549999999997</v>
      </c>
      <c r="AN145">
        <v>45.048850000000002</v>
      </c>
      <c r="AO145">
        <v>44.710270000000001</v>
      </c>
      <c r="AP145">
        <v>44.859259999999999</v>
      </c>
      <c r="AQ145">
        <v>44.724330000000002</v>
      </c>
      <c r="AR145">
        <v>48.034619999999997</v>
      </c>
      <c r="AS145">
        <v>52.384909999999998</v>
      </c>
      <c r="AT145">
        <v>55.988259999999997</v>
      </c>
      <c r="AU145">
        <v>59.061230000000002</v>
      </c>
      <c r="AV145">
        <v>60.989820000000002</v>
      </c>
      <c r="AW145">
        <v>61.3934</v>
      </c>
      <c r="AX145">
        <v>61.255629999999996</v>
      </c>
      <c r="AY145">
        <v>60.86515</v>
      </c>
      <c r="AZ145">
        <v>59.756230000000002</v>
      </c>
      <c r="BA145">
        <v>57.785159999999998</v>
      </c>
      <c r="BB145">
        <v>55.954799999999999</v>
      </c>
      <c r="BC145">
        <v>54.423220000000001</v>
      </c>
      <c r="BD145">
        <v>53.773499999999999</v>
      </c>
      <c r="BE145">
        <v>52.244169999999997</v>
      </c>
      <c r="BF145">
        <v>51.087200000000003</v>
      </c>
      <c r="BG145">
        <v>50.7943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</row>
    <row r="146" spans="1:110" x14ac:dyDescent="0.25">
      <c r="A146" s="18" t="str">
        <f t="shared" si="2"/>
        <v>portfolio_CPP_0 to 199.99 kW_All_CAISO_1-in-10_MONTHLY SYSTEM PEAK DAY_2030_12</v>
      </c>
      <c r="B146" t="s">
        <v>192</v>
      </c>
      <c r="C146" t="s">
        <v>121</v>
      </c>
      <c r="D146" t="s">
        <v>124</v>
      </c>
      <c r="E146" t="s">
        <v>7</v>
      </c>
      <c r="F146" t="s">
        <v>110</v>
      </c>
      <c r="G146" t="s">
        <v>85</v>
      </c>
      <c r="H146" t="s">
        <v>20</v>
      </c>
      <c r="I146">
        <v>2030</v>
      </c>
      <c r="J146">
        <v>12</v>
      </c>
      <c r="K146">
        <v>11709.9</v>
      </c>
      <c r="L146">
        <v>158537.4</v>
      </c>
      <c r="M146">
        <v>153918.6</v>
      </c>
      <c r="N146">
        <v>151659.70000000001</v>
      </c>
      <c r="O146">
        <v>152268.1</v>
      </c>
      <c r="P146">
        <v>158986.1</v>
      </c>
      <c r="Q146">
        <v>176259.20000000001</v>
      </c>
      <c r="R146">
        <v>200120.8</v>
      </c>
      <c r="S146">
        <v>218821.3</v>
      </c>
      <c r="T146">
        <v>239101.9</v>
      </c>
      <c r="U146">
        <v>254144.3</v>
      </c>
      <c r="V146">
        <v>263962.90000000002</v>
      </c>
      <c r="W146">
        <v>269094.5</v>
      </c>
      <c r="X146">
        <v>270671</v>
      </c>
      <c r="Y146">
        <v>272865.09999999998</v>
      </c>
      <c r="Z146">
        <v>271717.3</v>
      </c>
      <c r="AA146">
        <v>266009.2</v>
      </c>
      <c r="AB146">
        <v>259054.3</v>
      </c>
      <c r="AC146">
        <v>252587.3</v>
      </c>
      <c r="AD146">
        <v>239285.2</v>
      </c>
      <c r="AE146">
        <v>231894.3</v>
      </c>
      <c r="AF146">
        <v>222590.5</v>
      </c>
      <c r="AG146">
        <v>206035.7</v>
      </c>
      <c r="AH146">
        <v>185184.4</v>
      </c>
      <c r="AI146">
        <v>169745.4</v>
      </c>
      <c r="AJ146">
        <v>47.44041</v>
      </c>
      <c r="AK146">
        <v>46.686900000000001</v>
      </c>
      <c r="AL146">
        <v>46.030140000000003</v>
      </c>
      <c r="AM146">
        <v>45.387549999999997</v>
      </c>
      <c r="AN146">
        <v>45.048850000000002</v>
      </c>
      <c r="AO146">
        <v>44.710270000000001</v>
      </c>
      <c r="AP146">
        <v>44.859259999999999</v>
      </c>
      <c r="AQ146">
        <v>44.724330000000002</v>
      </c>
      <c r="AR146">
        <v>48.034619999999997</v>
      </c>
      <c r="AS146">
        <v>52.384909999999998</v>
      </c>
      <c r="AT146">
        <v>55.988259999999997</v>
      </c>
      <c r="AU146">
        <v>59.061230000000002</v>
      </c>
      <c r="AV146">
        <v>60.989820000000002</v>
      </c>
      <c r="AW146">
        <v>61.3934</v>
      </c>
      <c r="AX146">
        <v>61.255629999999996</v>
      </c>
      <c r="AY146">
        <v>60.86515</v>
      </c>
      <c r="AZ146">
        <v>59.756230000000002</v>
      </c>
      <c r="BA146">
        <v>57.785159999999998</v>
      </c>
      <c r="BB146">
        <v>55.954799999999999</v>
      </c>
      <c r="BC146">
        <v>54.423220000000001</v>
      </c>
      <c r="BD146">
        <v>53.773499999999999</v>
      </c>
      <c r="BE146">
        <v>52.244169999999997</v>
      </c>
      <c r="BF146">
        <v>51.087200000000003</v>
      </c>
      <c r="BG146">
        <v>50.7943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 s="23">
        <v>0</v>
      </c>
      <c r="CG146" s="23">
        <v>0</v>
      </c>
      <c r="CH146" s="23">
        <v>0</v>
      </c>
      <c r="CI146" s="23">
        <v>0</v>
      </c>
      <c r="CJ146" s="23">
        <v>0</v>
      </c>
      <c r="CK146" s="23">
        <v>0</v>
      </c>
      <c r="CL146" s="23">
        <v>0</v>
      </c>
      <c r="CM146" s="23">
        <v>0</v>
      </c>
      <c r="CN146" s="23">
        <v>0</v>
      </c>
      <c r="CO146" s="23">
        <v>0</v>
      </c>
      <c r="CP146" s="23">
        <v>0</v>
      </c>
      <c r="CQ146" s="23">
        <v>0</v>
      </c>
      <c r="CR146" s="23">
        <v>0</v>
      </c>
      <c r="CS146" s="23">
        <v>0</v>
      </c>
      <c r="CT146" s="23">
        <v>0</v>
      </c>
      <c r="CU146" s="23">
        <v>0</v>
      </c>
      <c r="CV146" s="23">
        <v>0</v>
      </c>
      <c r="CW146" s="23">
        <v>0</v>
      </c>
      <c r="CX146" s="23">
        <v>0</v>
      </c>
      <c r="CY146" s="23">
        <v>0</v>
      </c>
      <c r="CZ146" s="23">
        <v>0</v>
      </c>
      <c r="DA146" s="23">
        <v>0</v>
      </c>
      <c r="DB146" s="23">
        <v>0</v>
      </c>
      <c r="DC146" s="23">
        <v>0</v>
      </c>
      <c r="DD146">
        <v>0</v>
      </c>
      <c r="DE146">
        <v>0</v>
      </c>
      <c r="DF146">
        <v>0</v>
      </c>
    </row>
    <row r="147" spans="1:110" x14ac:dyDescent="0.25">
      <c r="A147" s="18" t="str">
        <f t="shared" si="2"/>
        <v>portfolio_CPP_0 to 199.99 kW_All_CAISO_1-in-10_TYPICAL EVENT DAY_2019_8</v>
      </c>
      <c r="B147" t="s">
        <v>192</v>
      </c>
      <c r="C147" t="s">
        <v>121</v>
      </c>
      <c r="D147" t="s">
        <v>124</v>
      </c>
      <c r="E147" t="s">
        <v>7</v>
      </c>
      <c r="F147" t="s">
        <v>110</v>
      </c>
      <c r="G147" t="s">
        <v>85</v>
      </c>
      <c r="H147" t="s">
        <v>19</v>
      </c>
      <c r="I147">
        <v>2019</v>
      </c>
      <c r="J147">
        <v>8</v>
      </c>
      <c r="K147">
        <v>13011</v>
      </c>
      <c r="L147">
        <v>179748.2</v>
      </c>
      <c r="M147">
        <v>174461.4</v>
      </c>
      <c r="N147">
        <v>171093.8</v>
      </c>
      <c r="O147">
        <v>170768.6</v>
      </c>
      <c r="P147">
        <v>177265.2</v>
      </c>
      <c r="Q147">
        <v>194981.8</v>
      </c>
      <c r="R147">
        <v>220884</v>
      </c>
      <c r="S147">
        <v>237051.2</v>
      </c>
      <c r="T147">
        <v>253402.5</v>
      </c>
      <c r="U147">
        <v>271275.5</v>
      </c>
      <c r="V147">
        <v>285186.7</v>
      </c>
      <c r="W147">
        <v>299812</v>
      </c>
      <c r="X147">
        <v>311150.40000000002</v>
      </c>
      <c r="Y147">
        <v>321572.3</v>
      </c>
      <c r="Z147">
        <v>326444.59999999998</v>
      </c>
      <c r="AA147">
        <v>324397.3</v>
      </c>
      <c r="AB147">
        <v>317404.59999999998</v>
      </c>
      <c r="AC147">
        <v>304283</v>
      </c>
      <c r="AD147">
        <v>286413</v>
      </c>
      <c r="AE147">
        <v>282787.59999999998</v>
      </c>
      <c r="AF147">
        <v>271696.3</v>
      </c>
      <c r="AG147">
        <v>245085</v>
      </c>
      <c r="AH147">
        <v>216668.3</v>
      </c>
      <c r="AI147">
        <v>196626.9</v>
      </c>
      <c r="AJ147">
        <v>72.782610000000005</v>
      </c>
      <c r="AK147">
        <v>72.422330000000002</v>
      </c>
      <c r="AL147">
        <v>71.697810000000004</v>
      </c>
      <c r="AM147">
        <v>71.130129999999994</v>
      </c>
      <c r="AN147">
        <v>71.007109999999997</v>
      </c>
      <c r="AO147">
        <v>70.701390000000004</v>
      </c>
      <c r="AP147">
        <v>70.403989999999993</v>
      </c>
      <c r="AQ147">
        <v>72.436580000000006</v>
      </c>
      <c r="AR147">
        <v>76.403980000000004</v>
      </c>
      <c r="AS147">
        <v>80.316029999999998</v>
      </c>
      <c r="AT147">
        <v>84.027249999999995</v>
      </c>
      <c r="AU147">
        <v>87.030069999999995</v>
      </c>
      <c r="AV147">
        <v>88.296880000000002</v>
      </c>
      <c r="AW147">
        <v>87.997020000000006</v>
      </c>
      <c r="AX147">
        <v>87.355680000000007</v>
      </c>
      <c r="AY147">
        <v>87.912800000000004</v>
      </c>
      <c r="AZ147">
        <v>87.433070000000001</v>
      </c>
      <c r="BA147">
        <v>85.460070000000002</v>
      </c>
      <c r="BB147">
        <v>83.585560000000001</v>
      </c>
      <c r="BC147">
        <v>80.375950000000003</v>
      </c>
      <c r="BD147">
        <v>77.205359999999999</v>
      </c>
      <c r="BE147">
        <v>75.467650000000006</v>
      </c>
      <c r="BF147">
        <v>74.452740000000006</v>
      </c>
      <c r="BG147">
        <v>73.479290000000006</v>
      </c>
      <c r="BH147">
        <v>3862.5720000000001</v>
      </c>
      <c r="BI147">
        <v>5174.8710000000001</v>
      </c>
      <c r="BJ147">
        <v>4717.4639999999999</v>
      </c>
      <c r="BK147">
        <v>3832.6039999999998</v>
      </c>
      <c r="BL147">
        <v>4992.3149999999996</v>
      </c>
      <c r="BM147">
        <v>4960.3940000000002</v>
      </c>
      <c r="BN147">
        <v>5790.7420000000002</v>
      </c>
      <c r="BO147">
        <v>6823.29</v>
      </c>
      <c r="BP147">
        <v>10386.120000000001</v>
      </c>
      <c r="BQ147">
        <v>12942.8</v>
      </c>
      <c r="BR147">
        <v>10119.01</v>
      </c>
      <c r="BS147">
        <v>3100.18</v>
      </c>
      <c r="BT147">
        <v>2561.5790000000002</v>
      </c>
      <c r="BU147">
        <v>-93.949079999999995</v>
      </c>
      <c r="BV147">
        <v>3556.9609999999998</v>
      </c>
      <c r="BW147">
        <v>196.7028</v>
      </c>
      <c r="BX147">
        <v>-346.3304</v>
      </c>
      <c r="BY147">
        <v>776.74440000000004</v>
      </c>
      <c r="BZ147">
        <v>-3451.4789999999998</v>
      </c>
      <c r="CA147">
        <v>1303.4380000000001</v>
      </c>
      <c r="CB147">
        <v>-1093.8989999999999</v>
      </c>
      <c r="CC147">
        <v>-2422.971</v>
      </c>
      <c r="CD147">
        <v>-2173.8339999999998</v>
      </c>
      <c r="CE147">
        <v>-2090.538</v>
      </c>
      <c r="CF147" s="23">
        <v>34474.51</v>
      </c>
      <c r="CG147" s="23">
        <v>34895.870000000003</v>
      </c>
      <c r="CH147" s="23">
        <v>29776.62</v>
      </c>
      <c r="CI147" s="23">
        <v>24371.54</v>
      </c>
      <c r="CJ147" s="23">
        <v>17200.36</v>
      </c>
      <c r="CK147" s="23">
        <v>13113.85</v>
      </c>
      <c r="CL147" s="23">
        <v>20124.86</v>
      </c>
      <c r="CM147" s="23">
        <v>25336.59</v>
      </c>
      <c r="CN147" s="23">
        <v>22262.81</v>
      </c>
      <c r="CO147" s="23">
        <v>73752.210000000006</v>
      </c>
      <c r="CP147" s="23">
        <v>39720.94</v>
      </c>
      <c r="CQ147" s="23">
        <v>132449.1</v>
      </c>
      <c r="CR147" s="23">
        <v>146869</v>
      </c>
      <c r="CS147" s="23">
        <v>142442.79999999999</v>
      </c>
      <c r="CT147" s="23">
        <v>142257.29999999999</v>
      </c>
      <c r="CU147" s="23">
        <v>151888.20000000001</v>
      </c>
      <c r="CV147" s="23">
        <v>136237.9</v>
      </c>
      <c r="CW147" s="23">
        <v>149295.1</v>
      </c>
      <c r="CX147" s="23">
        <v>172363.1</v>
      </c>
      <c r="CY147" s="23">
        <v>194513.7</v>
      </c>
      <c r="CZ147" s="23">
        <v>173164.79999999999</v>
      </c>
      <c r="DA147" s="23">
        <v>20869.240000000002</v>
      </c>
      <c r="DB147" s="23">
        <v>30348.52</v>
      </c>
      <c r="DC147" s="23">
        <v>21786.31</v>
      </c>
      <c r="DD147">
        <v>0</v>
      </c>
      <c r="DE147">
        <v>0</v>
      </c>
      <c r="DF147">
        <v>0</v>
      </c>
    </row>
    <row r="148" spans="1:110" x14ac:dyDescent="0.25">
      <c r="A148" s="18" t="str">
        <f t="shared" si="2"/>
        <v>portfolio_CPP_0 to 199.99 kW_All_CAISO_1-in-10_TYPICAL EVENT DAY_2020_8</v>
      </c>
      <c r="B148" t="s">
        <v>192</v>
      </c>
      <c r="C148" t="s">
        <v>121</v>
      </c>
      <c r="D148" t="s">
        <v>124</v>
      </c>
      <c r="E148" t="s">
        <v>7</v>
      </c>
      <c r="F148" t="s">
        <v>110</v>
      </c>
      <c r="G148" t="s">
        <v>85</v>
      </c>
      <c r="H148" t="s">
        <v>19</v>
      </c>
      <c r="I148">
        <v>2020</v>
      </c>
      <c r="J148">
        <v>8</v>
      </c>
      <c r="K148">
        <v>12886.973</v>
      </c>
      <c r="L148">
        <v>178034.8</v>
      </c>
      <c r="M148">
        <v>172798.3</v>
      </c>
      <c r="N148">
        <v>169462.9</v>
      </c>
      <c r="O148">
        <v>169140.8</v>
      </c>
      <c r="P148">
        <v>175575.4</v>
      </c>
      <c r="Q148">
        <v>193123.1</v>
      </c>
      <c r="R148">
        <v>218778.4</v>
      </c>
      <c r="S148">
        <v>234791.5</v>
      </c>
      <c r="T148">
        <v>250987</v>
      </c>
      <c r="U148">
        <v>268689.5</v>
      </c>
      <c r="V148">
        <v>282468.2</v>
      </c>
      <c r="W148">
        <v>296954</v>
      </c>
      <c r="X148">
        <v>308184.3</v>
      </c>
      <c r="Y148">
        <v>318506.90000000002</v>
      </c>
      <c r="Z148">
        <v>323332.8</v>
      </c>
      <c r="AA148">
        <v>321304.90000000002</v>
      </c>
      <c r="AB148">
        <v>314378.90000000002</v>
      </c>
      <c r="AC148">
        <v>301382.5</v>
      </c>
      <c r="AD148">
        <v>283682.7</v>
      </c>
      <c r="AE148">
        <v>280091.90000000002</v>
      </c>
      <c r="AF148">
        <v>269106.3</v>
      </c>
      <c r="AG148">
        <v>242748.7</v>
      </c>
      <c r="AH148">
        <v>214602.9</v>
      </c>
      <c r="AI148">
        <v>194752.5</v>
      </c>
      <c r="AJ148">
        <v>72.782610000000005</v>
      </c>
      <c r="AK148">
        <v>72.422330000000002</v>
      </c>
      <c r="AL148">
        <v>71.697810000000004</v>
      </c>
      <c r="AM148">
        <v>71.130129999999994</v>
      </c>
      <c r="AN148">
        <v>71.007109999999997</v>
      </c>
      <c r="AO148">
        <v>70.701390000000004</v>
      </c>
      <c r="AP148">
        <v>70.403989999999993</v>
      </c>
      <c r="AQ148">
        <v>72.436580000000006</v>
      </c>
      <c r="AR148">
        <v>76.403980000000004</v>
      </c>
      <c r="AS148">
        <v>80.316029999999998</v>
      </c>
      <c r="AT148">
        <v>84.027249999999995</v>
      </c>
      <c r="AU148">
        <v>87.030069999999995</v>
      </c>
      <c r="AV148">
        <v>88.296880000000002</v>
      </c>
      <c r="AW148">
        <v>87.997020000000006</v>
      </c>
      <c r="AX148">
        <v>87.355680000000007</v>
      </c>
      <c r="AY148">
        <v>87.912800000000004</v>
      </c>
      <c r="AZ148">
        <v>87.433070000000001</v>
      </c>
      <c r="BA148">
        <v>85.460070000000002</v>
      </c>
      <c r="BB148">
        <v>83.585560000000001</v>
      </c>
      <c r="BC148">
        <v>80.375950000000003</v>
      </c>
      <c r="BD148">
        <v>77.205359999999999</v>
      </c>
      <c r="BE148">
        <v>75.467650000000006</v>
      </c>
      <c r="BF148">
        <v>74.452740000000006</v>
      </c>
      <c r="BG148">
        <v>73.479290000000006</v>
      </c>
      <c r="BH148">
        <v>3825.752</v>
      </c>
      <c r="BI148">
        <v>5125.5410000000002</v>
      </c>
      <c r="BJ148">
        <v>4672.4949999999999</v>
      </c>
      <c r="BK148">
        <v>3796.069</v>
      </c>
      <c r="BL148">
        <v>4944.7259999999997</v>
      </c>
      <c r="BM148">
        <v>4913.1090000000004</v>
      </c>
      <c r="BN148">
        <v>5735.5420000000004</v>
      </c>
      <c r="BO148">
        <v>6758.2470000000003</v>
      </c>
      <c r="BP148">
        <v>10287.120000000001</v>
      </c>
      <c r="BQ148">
        <v>12819.43</v>
      </c>
      <c r="BR148">
        <v>10022.549999999999</v>
      </c>
      <c r="BS148">
        <v>3070.627</v>
      </c>
      <c r="BT148">
        <v>2537.16</v>
      </c>
      <c r="BU148">
        <v>-93.053510000000003</v>
      </c>
      <c r="BV148">
        <v>3523.0540000000001</v>
      </c>
      <c r="BW148">
        <v>194.82769999999999</v>
      </c>
      <c r="BX148">
        <v>-343.02910000000003</v>
      </c>
      <c r="BY148">
        <v>769.34010000000001</v>
      </c>
      <c r="BZ148">
        <v>-3418.578</v>
      </c>
      <c r="CA148">
        <v>1291.0129999999999</v>
      </c>
      <c r="CB148">
        <v>-1083.471</v>
      </c>
      <c r="CC148">
        <v>-2399.8739999999998</v>
      </c>
      <c r="CD148">
        <v>-2153.1120000000001</v>
      </c>
      <c r="CE148">
        <v>-2070.61</v>
      </c>
      <c r="CF148">
        <v>33820.39</v>
      </c>
      <c r="CG148">
        <v>34233.75</v>
      </c>
      <c r="CH148">
        <v>29211.63</v>
      </c>
      <c r="CI148">
        <v>23909.11</v>
      </c>
      <c r="CJ148">
        <v>16873.990000000002</v>
      </c>
      <c r="CK148">
        <v>12865.03</v>
      </c>
      <c r="CL148">
        <v>19743.009999999998</v>
      </c>
      <c r="CM148">
        <v>24855.85</v>
      </c>
      <c r="CN148">
        <v>21840.39</v>
      </c>
      <c r="CO148">
        <v>72352.83</v>
      </c>
      <c r="CP148">
        <v>38967.269999999997</v>
      </c>
      <c r="CQ148">
        <v>129936</v>
      </c>
      <c r="CR148">
        <v>144082.29999999999</v>
      </c>
      <c r="CS148">
        <v>139740.1</v>
      </c>
      <c r="CT148">
        <v>139558.1</v>
      </c>
      <c r="CU148">
        <v>149006.20000000001</v>
      </c>
      <c r="CV148">
        <v>133652.9</v>
      </c>
      <c r="CW148">
        <v>146462.29999999999</v>
      </c>
      <c r="CX148">
        <v>169092.7</v>
      </c>
      <c r="CY148">
        <v>190822.9</v>
      </c>
      <c r="CZ148">
        <v>169879.1</v>
      </c>
      <c r="DA148">
        <v>20473.27</v>
      </c>
      <c r="DB148">
        <v>29772.68</v>
      </c>
      <c r="DC148">
        <v>21372.94</v>
      </c>
      <c r="DD148">
        <v>0</v>
      </c>
      <c r="DE148">
        <v>0</v>
      </c>
      <c r="DF148">
        <v>0</v>
      </c>
    </row>
    <row r="149" spans="1:110" x14ac:dyDescent="0.25">
      <c r="A149" s="18" t="str">
        <f t="shared" si="2"/>
        <v>portfolio_CPP_0 to 199.99 kW_All_CAISO_1-in-10_TYPICAL EVENT DAY_2021_8</v>
      </c>
      <c r="B149" t="s">
        <v>192</v>
      </c>
      <c r="C149" t="s">
        <v>121</v>
      </c>
      <c r="D149" t="s">
        <v>124</v>
      </c>
      <c r="E149" t="s">
        <v>7</v>
      </c>
      <c r="F149" t="s">
        <v>110</v>
      </c>
      <c r="G149" t="s">
        <v>85</v>
      </c>
      <c r="H149" t="s">
        <v>19</v>
      </c>
      <c r="I149">
        <v>2021</v>
      </c>
      <c r="J149">
        <v>8</v>
      </c>
      <c r="K149">
        <v>12764.127</v>
      </c>
      <c r="L149">
        <v>176337.7</v>
      </c>
      <c r="M149">
        <v>171151.1</v>
      </c>
      <c r="N149">
        <v>167847.5</v>
      </c>
      <c r="O149">
        <v>167528.4</v>
      </c>
      <c r="P149">
        <v>173901.8</v>
      </c>
      <c r="Q149">
        <v>191282.1</v>
      </c>
      <c r="R149">
        <v>216692.9</v>
      </c>
      <c r="S149">
        <v>232553.3</v>
      </c>
      <c r="T149">
        <v>248594.4</v>
      </c>
      <c r="U149">
        <v>266128.3</v>
      </c>
      <c r="V149">
        <v>279775.59999999998</v>
      </c>
      <c r="W149">
        <v>294123.3</v>
      </c>
      <c r="X149">
        <v>305246.59999999998</v>
      </c>
      <c r="Y149">
        <v>315470.7</v>
      </c>
      <c r="Z149">
        <v>320250.59999999998</v>
      </c>
      <c r="AA149">
        <v>318242.09999999998</v>
      </c>
      <c r="AB149">
        <v>311382.09999999998</v>
      </c>
      <c r="AC149">
        <v>298509.5</v>
      </c>
      <c r="AD149">
        <v>280978.5</v>
      </c>
      <c r="AE149">
        <v>277422</v>
      </c>
      <c r="AF149">
        <v>266541</v>
      </c>
      <c r="AG149">
        <v>240434.7</v>
      </c>
      <c r="AH149">
        <v>212557.2</v>
      </c>
      <c r="AI149">
        <v>192896.1</v>
      </c>
      <c r="AJ149">
        <v>72.782610000000005</v>
      </c>
      <c r="AK149">
        <v>72.422330000000002</v>
      </c>
      <c r="AL149">
        <v>71.697810000000004</v>
      </c>
      <c r="AM149">
        <v>71.130129999999994</v>
      </c>
      <c r="AN149">
        <v>71.007109999999997</v>
      </c>
      <c r="AO149">
        <v>70.701390000000004</v>
      </c>
      <c r="AP149">
        <v>70.403989999999993</v>
      </c>
      <c r="AQ149">
        <v>72.436580000000006</v>
      </c>
      <c r="AR149">
        <v>76.403980000000004</v>
      </c>
      <c r="AS149">
        <v>80.316029999999998</v>
      </c>
      <c r="AT149">
        <v>84.027249999999995</v>
      </c>
      <c r="AU149">
        <v>87.030069999999995</v>
      </c>
      <c r="AV149">
        <v>88.296880000000002</v>
      </c>
      <c r="AW149">
        <v>87.997020000000006</v>
      </c>
      <c r="AX149">
        <v>87.355680000000007</v>
      </c>
      <c r="AY149">
        <v>87.912800000000004</v>
      </c>
      <c r="AZ149">
        <v>87.433070000000001</v>
      </c>
      <c r="BA149">
        <v>85.460070000000002</v>
      </c>
      <c r="BB149">
        <v>83.585560000000001</v>
      </c>
      <c r="BC149">
        <v>80.375950000000003</v>
      </c>
      <c r="BD149">
        <v>77.205359999999999</v>
      </c>
      <c r="BE149">
        <v>75.467650000000006</v>
      </c>
      <c r="BF149">
        <v>74.452740000000006</v>
      </c>
      <c r="BG149">
        <v>73.479290000000006</v>
      </c>
      <c r="BH149">
        <v>3789.2829999999999</v>
      </c>
      <c r="BI149">
        <v>5076.6819999999998</v>
      </c>
      <c r="BJ149">
        <v>4627.9549999999999</v>
      </c>
      <c r="BK149">
        <v>3759.8829999999998</v>
      </c>
      <c r="BL149">
        <v>4897.59</v>
      </c>
      <c r="BM149">
        <v>4866.2749999999996</v>
      </c>
      <c r="BN149">
        <v>5680.8680000000004</v>
      </c>
      <c r="BO149">
        <v>6693.8239999999996</v>
      </c>
      <c r="BP149">
        <v>10189.06</v>
      </c>
      <c r="BQ149">
        <v>12697.22</v>
      </c>
      <c r="BR149">
        <v>9927.0139999999992</v>
      </c>
      <c r="BS149">
        <v>3041.357</v>
      </c>
      <c r="BT149">
        <v>2512.9749999999999</v>
      </c>
      <c r="BU149">
        <v>-92.166480000000007</v>
      </c>
      <c r="BV149">
        <v>3489.471</v>
      </c>
      <c r="BW149">
        <v>192.97049999999999</v>
      </c>
      <c r="BX149">
        <v>-339.75909999999999</v>
      </c>
      <c r="BY149">
        <v>762.00630000000001</v>
      </c>
      <c r="BZ149">
        <v>-3385.99</v>
      </c>
      <c r="CA149">
        <v>1278.7070000000001</v>
      </c>
      <c r="CB149">
        <v>-1073.143</v>
      </c>
      <c r="CC149">
        <v>-2376.998</v>
      </c>
      <c r="CD149">
        <v>-2132.587</v>
      </c>
      <c r="CE149">
        <v>-2050.8719999999998</v>
      </c>
      <c r="CF149">
        <v>33178.67</v>
      </c>
      <c r="CG149">
        <v>33584.199999999997</v>
      </c>
      <c r="CH149">
        <v>28657.360000000001</v>
      </c>
      <c r="CI149">
        <v>23455.45</v>
      </c>
      <c r="CJ149">
        <v>16553.82</v>
      </c>
      <c r="CK149">
        <v>12620.93</v>
      </c>
      <c r="CL149">
        <v>19368.400000000001</v>
      </c>
      <c r="CM149">
        <v>24384.23</v>
      </c>
      <c r="CN149">
        <v>21425.99</v>
      </c>
      <c r="CO149">
        <v>70979.990000000005</v>
      </c>
      <c r="CP149">
        <v>38227.9</v>
      </c>
      <c r="CQ149">
        <v>127470.6</v>
      </c>
      <c r="CR149">
        <v>141348.4</v>
      </c>
      <c r="CS149">
        <v>137088.70000000001</v>
      </c>
      <c r="CT149">
        <v>136910.1</v>
      </c>
      <c r="CU149">
        <v>146178.9</v>
      </c>
      <c r="CV149">
        <v>131117</v>
      </c>
      <c r="CW149">
        <v>143683.29999999999</v>
      </c>
      <c r="CX149">
        <v>165884.29999999999</v>
      </c>
      <c r="CY149">
        <v>187202.2</v>
      </c>
      <c r="CZ149">
        <v>166655.79999999999</v>
      </c>
      <c r="DA149">
        <v>20084.810000000001</v>
      </c>
      <c r="DB149">
        <v>29207.77</v>
      </c>
      <c r="DC149">
        <v>20967.400000000001</v>
      </c>
      <c r="DD149">
        <v>0</v>
      </c>
      <c r="DE149">
        <v>0</v>
      </c>
      <c r="DF149">
        <v>0</v>
      </c>
    </row>
    <row r="150" spans="1:110" x14ac:dyDescent="0.25">
      <c r="A150" s="18" t="str">
        <f t="shared" si="2"/>
        <v>portfolio_CPP_0 to 199.99 kW_All_CAISO_1-in-10_TYPICAL EVENT DAY_2022_8</v>
      </c>
      <c r="B150" t="s">
        <v>192</v>
      </c>
      <c r="C150" t="s">
        <v>121</v>
      </c>
      <c r="D150" t="s">
        <v>124</v>
      </c>
      <c r="E150" t="s">
        <v>7</v>
      </c>
      <c r="F150" t="s">
        <v>110</v>
      </c>
      <c r="G150" t="s">
        <v>85</v>
      </c>
      <c r="H150" t="s">
        <v>19</v>
      </c>
      <c r="I150">
        <v>2022</v>
      </c>
      <c r="J150">
        <v>8</v>
      </c>
      <c r="K150">
        <v>12642.453</v>
      </c>
      <c r="L150">
        <v>174656.7</v>
      </c>
      <c r="M150">
        <v>169519.6</v>
      </c>
      <c r="N150">
        <v>166247.5</v>
      </c>
      <c r="O150">
        <v>165931.5</v>
      </c>
      <c r="P150">
        <v>172244</v>
      </c>
      <c r="Q150">
        <v>189458.7</v>
      </c>
      <c r="R150">
        <v>214627.3</v>
      </c>
      <c r="S150">
        <v>230336.5</v>
      </c>
      <c r="T150">
        <v>246224.7</v>
      </c>
      <c r="U150">
        <v>263591.40000000002</v>
      </c>
      <c r="V150">
        <v>277108.59999999998</v>
      </c>
      <c r="W150">
        <v>291319.59999999998</v>
      </c>
      <c r="X150">
        <v>302336.8</v>
      </c>
      <c r="Y150">
        <v>312463.5</v>
      </c>
      <c r="Z150">
        <v>317197.8</v>
      </c>
      <c r="AA150">
        <v>315208.40000000002</v>
      </c>
      <c r="AB150">
        <v>308413.8</v>
      </c>
      <c r="AC150">
        <v>295664</v>
      </c>
      <c r="AD150">
        <v>278300.09999999998</v>
      </c>
      <c r="AE150">
        <v>274777.40000000002</v>
      </c>
      <c r="AF150">
        <v>264000.3</v>
      </c>
      <c r="AG150">
        <v>238142.8</v>
      </c>
      <c r="AH150">
        <v>210531</v>
      </c>
      <c r="AI150">
        <v>191057.3</v>
      </c>
      <c r="AJ150">
        <v>72.782610000000005</v>
      </c>
      <c r="AK150">
        <v>72.422330000000002</v>
      </c>
      <c r="AL150">
        <v>71.697810000000004</v>
      </c>
      <c r="AM150">
        <v>71.130129999999994</v>
      </c>
      <c r="AN150">
        <v>71.007109999999997</v>
      </c>
      <c r="AO150">
        <v>70.701390000000004</v>
      </c>
      <c r="AP150">
        <v>70.403989999999993</v>
      </c>
      <c r="AQ150">
        <v>72.436580000000006</v>
      </c>
      <c r="AR150">
        <v>76.403980000000004</v>
      </c>
      <c r="AS150">
        <v>80.316029999999998</v>
      </c>
      <c r="AT150">
        <v>84.027249999999995</v>
      </c>
      <c r="AU150">
        <v>87.030069999999995</v>
      </c>
      <c r="AV150">
        <v>88.296880000000002</v>
      </c>
      <c r="AW150">
        <v>87.997020000000006</v>
      </c>
      <c r="AX150">
        <v>87.355680000000007</v>
      </c>
      <c r="AY150">
        <v>87.912800000000004</v>
      </c>
      <c r="AZ150">
        <v>87.433070000000001</v>
      </c>
      <c r="BA150">
        <v>85.460070000000002</v>
      </c>
      <c r="BB150">
        <v>83.585560000000001</v>
      </c>
      <c r="BC150">
        <v>80.375950000000003</v>
      </c>
      <c r="BD150">
        <v>77.205359999999999</v>
      </c>
      <c r="BE150">
        <v>75.467650000000006</v>
      </c>
      <c r="BF150">
        <v>74.452740000000006</v>
      </c>
      <c r="BG150">
        <v>73.479290000000006</v>
      </c>
      <c r="BH150">
        <v>3753.1610000000001</v>
      </c>
      <c r="BI150">
        <v>5028.2879999999996</v>
      </c>
      <c r="BJ150">
        <v>4583.8379999999997</v>
      </c>
      <c r="BK150">
        <v>3724.0419999999999</v>
      </c>
      <c r="BL150">
        <v>4850.9040000000005</v>
      </c>
      <c r="BM150">
        <v>4819.8869999999997</v>
      </c>
      <c r="BN150">
        <v>5626.7139999999999</v>
      </c>
      <c r="BO150">
        <v>6630.0150000000003</v>
      </c>
      <c r="BP150">
        <v>10091.93</v>
      </c>
      <c r="BQ150">
        <v>12576.19</v>
      </c>
      <c r="BR150">
        <v>9832.384</v>
      </c>
      <c r="BS150">
        <v>3012.3649999999998</v>
      </c>
      <c r="BT150">
        <v>2489.02</v>
      </c>
      <c r="BU150">
        <v>-91.287899999999993</v>
      </c>
      <c r="BV150">
        <v>3456.2069999999999</v>
      </c>
      <c r="BW150">
        <v>191.131</v>
      </c>
      <c r="BX150">
        <v>-336.5204</v>
      </c>
      <c r="BY150">
        <v>754.74249999999995</v>
      </c>
      <c r="BZ150">
        <v>-3353.7130000000002</v>
      </c>
      <c r="CA150">
        <v>1266.5170000000001</v>
      </c>
      <c r="CB150">
        <v>-1062.913</v>
      </c>
      <c r="CC150">
        <v>-2354.3389999999999</v>
      </c>
      <c r="CD150">
        <v>-2112.259</v>
      </c>
      <c r="CE150">
        <v>-2031.3219999999999</v>
      </c>
      <c r="CF150">
        <v>32549.14</v>
      </c>
      <c r="CG150">
        <v>32946.97</v>
      </c>
      <c r="CH150">
        <v>28113.62</v>
      </c>
      <c r="CI150">
        <v>23010.41</v>
      </c>
      <c r="CJ150">
        <v>16239.73</v>
      </c>
      <c r="CK150">
        <v>12381.46</v>
      </c>
      <c r="CL150">
        <v>19000.900000000001</v>
      </c>
      <c r="CM150">
        <v>23921.56</v>
      </c>
      <c r="CN150">
        <v>21019.45</v>
      </c>
      <c r="CO150">
        <v>69633.210000000006</v>
      </c>
      <c r="CP150">
        <v>37502.559999999998</v>
      </c>
      <c r="CQ150">
        <v>125051.9</v>
      </c>
      <c r="CR150">
        <v>138666.5</v>
      </c>
      <c r="CS150">
        <v>134487.5</v>
      </c>
      <c r="CT150">
        <v>134312.4</v>
      </c>
      <c r="CU150">
        <v>143405.29999999999</v>
      </c>
      <c r="CV150">
        <v>128629.1</v>
      </c>
      <c r="CW150">
        <v>140957.1</v>
      </c>
      <c r="CX150">
        <v>162736.79999999999</v>
      </c>
      <c r="CY150">
        <v>183650.2</v>
      </c>
      <c r="CZ150">
        <v>163493.70000000001</v>
      </c>
      <c r="DA150">
        <v>19703.71</v>
      </c>
      <c r="DB150">
        <v>28653.58</v>
      </c>
      <c r="DC150">
        <v>20569.57</v>
      </c>
      <c r="DD150">
        <v>0</v>
      </c>
      <c r="DE150">
        <v>0</v>
      </c>
      <c r="DF150">
        <v>0</v>
      </c>
    </row>
    <row r="151" spans="1:110" x14ac:dyDescent="0.25">
      <c r="A151" s="18" t="str">
        <f t="shared" si="2"/>
        <v>portfolio_CPP_0 to 199.99 kW_All_CAISO_1-in-10_TYPICAL EVENT DAY_2023_8</v>
      </c>
      <c r="B151" t="s">
        <v>192</v>
      </c>
      <c r="C151" t="s">
        <v>121</v>
      </c>
      <c r="D151" t="s">
        <v>124</v>
      </c>
      <c r="E151" t="s">
        <v>7</v>
      </c>
      <c r="F151" t="s">
        <v>110</v>
      </c>
      <c r="G151" t="s">
        <v>85</v>
      </c>
      <c r="H151" t="s">
        <v>19</v>
      </c>
      <c r="I151">
        <v>2023</v>
      </c>
      <c r="J151">
        <v>8</v>
      </c>
      <c r="K151">
        <v>12521.939</v>
      </c>
      <c r="L151">
        <v>172991.8</v>
      </c>
      <c r="M151">
        <v>167903.7</v>
      </c>
      <c r="N151">
        <v>164662.70000000001</v>
      </c>
      <c r="O151">
        <v>164349.70000000001</v>
      </c>
      <c r="P151">
        <v>170602.1</v>
      </c>
      <c r="Q151">
        <v>187652.7</v>
      </c>
      <c r="R151">
        <v>212581.3</v>
      </c>
      <c r="S151">
        <v>228140.79999999999</v>
      </c>
      <c r="T151">
        <v>243877.6</v>
      </c>
      <c r="U151">
        <v>261078.7</v>
      </c>
      <c r="V151">
        <v>274467.09999999998</v>
      </c>
      <c r="W151">
        <v>288542.59999999998</v>
      </c>
      <c r="X151">
        <v>299454.8</v>
      </c>
      <c r="Y151">
        <v>309484.90000000002</v>
      </c>
      <c r="Z151">
        <v>314174.09999999998</v>
      </c>
      <c r="AA151">
        <v>312203.7</v>
      </c>
      <c r="AB151">
        <v>305473.90000000002</v>
      </c>
      <c r="AC151">
        <v>292845.59999999998</v>
      </c>
      <c r="AD151">
        <v>275647.2</v>
      </c>
      <c r="AE151">
        <v>272158.09999999998</v>
      </c>
      <c r="AF151">
        <v>261483.7</v>
      </c>
      <c r="AG151">
        <v>235872.7</v>
      </c>
      <c r="AH151">
        <v>208524.1</v>
      </c>
      <c r="AI151">
        <v>189236</v>
      </c>
      <c r="AJ151">
        <v>72.782610000000005</v>
      </c>
      <c r="AK151">
        <v>72.422330000000002</v>
      </c>
      <c r="AL151">
        <v>71.697810000000004</v>
      </c>
      <c r="AM151">
        <v>71.130129999999994</v>
      </c>
      <c r="AN151">
        <v>71.007109999999997</v>
      </c>
      <c r="AO151">
        <v>70.701390000000004</v>
      </c>
      <c r="AP151">
        <v>70.403989999999993</v>
      </c>
      <c r="AQ151">
        <v>72.436580000000006</v>
      </c>
      <c r="AR151">
        <v>76.403980000000004</v>
      </c>
      <c r="AS151">
        <v>80.316029999999998</v>
      </c>
      <c r="AT151">
        <v>84.027249999999995</v>
      </c>
      <c r="AU151">
        <v>87.030069999999995</v>
      </c>
      <c r="AV151">
        <v>88.296880000000002</v>
      </c>
      <c r="AW151">
        <v>87.997020000000006</v>
      </c>
      <c r="AX151">
        <v>87.355680000000007</v>
      </c>
      <c r="AY151">
        <v>87.912800000000004</v>
      </c>
      <c r="AZ151">
        <v>87.433070000000001</v>
      </c>
      <c r="BA151">
        <v>85.460070000000002</v>
      </c>
      <c r="BB151">
        <v>83.585560000000001</v>
      </c>
      <c r="BC151">
        <v>80.375950000000003</v>
      </c>
      <c r="BD151">
        <v>77.205359999999999</v>
      </c>
      <c r="BE151">
        <v>75.467650000000006</v>
      </c>
      <c r="BF151">
        <v>74.452740000000006</v>
      </c>
      <c r="BG151">
        <v>73.479290000000006</v>
      </c>
      <c r="BH151">
        <v>3717.384</v>
      </c>
      <c r="BI151">
        <v>4980.3559999999998</v>
      </c>
      <c r="BJ151">
        <v>4540.143</v>
      </c>
      <c r="BK151">
        <v>3688.5430000000001</v>
      </c>
      <c r="BL151">
        <v>4804.6629999999996</v>
      </c>
      <c r="BM151">
        <v>4773.9409999999998</v>
      </c>
      <c r="BN151">
        <v>5573.0780000000004</v>
      </c>
      <c r="BO151">
        <v>6566.8140000000003</v>
      </c>
      <c r="BP151">
        <v>9995.7279999999992</v>
      </c>
      <c r="BQ151">
        <v>12456.31</v>
      </c>
      <c r="BR151">
        <v>9738.6569999999992</v>
      </c>
      <c r="BS151">
        <v>2983.65</v>
      </c>
      <c r="BT151">
        <v>2465.2930000000001</v>
      </c>
      <c r="BU151">
        <v>-90.417699999999996</v>
      </c>
      <c r="BV151">
        <v>3423.261</v>
      </c>
      <c r="BW151">
        <v>189.3091</v>
      </c>
      <c r="BX151">
        <v>-333.3125</v>
      </c>
      <c r="BY151">
        <v>747.54790000000003</v>
      </c>
      <c r="BZ151">
        <v>-3321.7440000000001</v>
      </c>
      <c r="CA151">
        <v>1254.444</v>
      </c>
      <c r="CB151">
        <v>-1052.7809999999999</v>
      </c>
      <c r="CC151">
        <v>-2331.8960000000002</v>
      </c>
      <c r="CD151">
        <v>-2092.1239999999998</v>
      </c>
      <c r="CE151">
        <v>-2011.9580000000001</v>
      </c>
      <c r="CF151" s="23">
        <v>31931.54</v>
      </c>
      <c r="CG151" s="23">
        <v>32321.83</v>
      </c>
      <c r="CH151" s="23">
        <v>27580.18</v>
      </c>
      <c r="CI151" s="23">
        <v>22573.8</v>
      </c>
      <c r="CJ151" s="23">
        <v>15931.59</v>
      </c>
      <c r="CK151" s="23">
        <v>12146.53</v>
      </c>
      <c r="CL151" s="23">
        <v>18640.38</v>
      </c>
      <c r="CM151" s="23">
        <v>23467.67</v>
      </c>
      <c r="CN151" s="23">
        <v>20620.62</v>
      </c>
      <c r="CO151" s="23">
        <v>68311.98</v>
      </c>
      <c r="CP151" s="23">
        <v>36790.980000000003</v>
      </c>
      <c r="CQ151" s="23">
        <v>122679.2</v>
      </c>
      <c r="CR151" s="23">
        <v>136035.4</v>
      </c>
      <c r="CS151" s="23">
        <v>131935.70000000001</v>
      </c>
      <c r="CT151" s="23">
        <v>131763.9</v>
      </c>
      <c r="CU151" s="23">
        <v>140684.29999999999</v>
      </c>
      <c r="CV151" s="23">
        <v>126188.5</v>
      </c>
      <c r="CW151" s="23">
        <v>138282.5</v>
      </c>
      <c r="CX151" s="23">
        <v>159649</v>
      </c>
      <c r="CY151" s="23">
        <v>180165.6</v>
      </c>
      <c r="CZ151" s="23">
        <v>160391.5</v>
      </c>
      <c r="DA151" s="23">
        <v>19329.849999999999</v>
      </c>
      <c r="DB151" s="23">
        <v>28109.9</v>
      </c>
      <c r="DC151" s="23">
        <v>20179.28</v>
      </c>
      <c r="DD151">
        <v>0</v>
      </c>
      <c r="DE151">
        <v>0</v>
      </c>
      <c r="DF151">
        <v>0</v>
      </c>
    </row>
    <row r="152" spans="1:110" x14ac:dyDescent="0.25">
      <c r="A152" s="18" t="str">
        <f t="shared" si="2"/>
        <v>portfolio_CPP_0 to 199.99 kW_All_CAISO_1-in-10_TYPICAL EVENT DAY_2024_8</v>
      </c>
      <c r="B152" t="s">
        <v>192</v>
      </c>
      <c r="C152" t="s">
        <v>121</v>
      </c>
      <c r="D152" t="s">
        <v>124</v>
      </c>
      <c r="E152" t="s">
        <v>7</v>
      </c>
      <c r="F152" t="s">
        <v>110</v>
      </c>
      <c r="G152" t="s">
        <v>85</v>
      </c>
      <c r="H152" t="s">
        <v>19</v>
      </c>
      <c r="I152">
        <v>2024</v>
      </c>
      <c r="J152">
        <v>8</v>
      </c>
      <c r="K152">
        <v>12402.574000000001</v>
      </c>
      <c r="L152">
        <v>171342.8</v>
      </c>
      <c r="M152">
        <v>166303.20000000001</v>
      </c>
      <c r="N152">
        <v>163093.1</v>
      </c>
      <c r="O152">
        <v>162783.1</v>
      </c>
      <c r="P152">
        <v>168975.9</v>
      </c>
      <c r="Q152">
        <v>185863.9</v>
      </c>
      <c r="R152">
        <v>210554.9</v>
      </c>
      <c r="S152">
        <v>225966.1</v>
      </c>
      <c r="T152">
        <v>241552.8</v>
      </c>
      <c r="U152">
        <v>258590</v>
      </c>
      <c r="V152">
        <v>271850.7</v>
      </c>
      <c r="W152">
        <v>285792.09999999998</v>
      </c>
      <c r="X152">
        <v>296600.2</v>
      </c>
      <c r="Y152">
        <v>306534.8</v>
      </c>
      <c r="Z152">
        <v>311179.2</v>
      </c>
      <c r="AA152">
        <v>309227.59999999998</v>
      </c>
      <c r="AB152">
        <v>302561.90000000002</v>
      </c>
      <c r="AC152">
        <v>290054</v>
      </c>
      <c r="AD152">
        <v>273019.59999999998</v>
      </c>
      <c r="AE152">
        <v>269563.8</v>
      </c>
      <c r="AF152">
        <v>258991.1</v>
      </c>
      <c r="AG152">
        <v>233624.2</v>
      </c>
      <c r="AH152">
        <v>206536.3</v>
      </c>
      <c r="AI152">
        <v>187432.1</v>
      </c>
      <c r="AJ152">
        <v>72.782610000000005</v>
      </c>
      <c r="AK152">
        <v>72.422330000000002</v>
      </c>
      <c r="AL152">
        <v>71.697810000000004</v>
      </c>
      <c r="AM152">
        <v>71.130129999999994</v>
      </c>
      <c r="AN152">
        <v>71.007109999999997</v>
      </c>
      <c r="AO152">
        <v>70.701390000000004</v>
      </c>
      <c r="AP152">
        <v>70.403989999999993</v>
      </c>
      <c r="AQ152">
        <v>72.436580000000006</v>
      </c>
      <c r="AR152">
        <v>76.403980000000004</v>
      </c>
      <c r="AS152">
        <v>80.316029999999998</v>
      </c>
      <c r="AT152">
        <v>84.027249999999995</v>
      </c>
      <c r="AU152">
        <v>87.030069999999995</v>
      </c>
      <c r="AV152">
        <v>88.296880000000002</v>
      </c>
      <c r="AW152">
        <v>87.997020000000006</v>
      </c>
      <c r="AX152">
        <v>87.355680000000007</v>
      </c>
      <c r="AY152">
        <v>87.912800000000004</v>
      </c>
      <c r="AZ152">
        <v>87.433070000000001</v>
      </c>
      <c r="BA152">
        <v>85.460070000000002</v>
      </c>
      <c r="BB152">
        <v>83.585560000000001</v>
      </c>
      <c r="BC152">
        <v>80.375950000000003</v>
      </c>
      <c r="BD152">
        <v>77.205359999999999</v>
      </c>
      <c r="BE152">
        <v>75.467650000000006</v>
      </c>
      <c r="BF152">
        <v>74.452740000000006</v>
      </c>
      <c r="BG152">
        <v>73.479290000000006</v>
      </c>
      <c r="BH152">
        <v>3681.9479999999999</v>
      </c>
      <c r="BI152">
        <v>4932.8810000000003</v>
      </c>
      <c r="BJ152">
        <v>4496.8639999999996</v>
      </c>
      <c r="BK152">
        <v>3653.3820000000001</v>
      </c>
      <c r="BL152">
        <v>4758.8620000000001</v>
      </c>
      <c r="BM152">
        <v>4728.4340000000002</v>
      </c>
      <c r="BN152">
        <v>5519.9530000000004</v>
      </c>
      <c r="BO152">
        <v>6504.2160000000003</v>
      </c>
      <c r="BP152">
        <v>9900.4429999999993</v>
      </c>
      <c r="BQ152">
        <v>12337.57</v>
      </c>
      <c r="BR152">
        <v>9645.8230000000003</v>
      </c>
      <c r="BS152">
        <v>2955.2080000000001</v>
      </c>
      <c r="BT152">
        <v>2441.7930000000001</v>
      </c>
      <c r="BU152">
        <v>-89.555790000000002</v>
      </c>
      <c r="BV152">
        <v>3390.6289999999999</v>
      </c>
      <c r="BW152">
        <v>187.50450000000001</v>
      </c>
      <c r="BX152">
        <v>-330.1352</v>
      </c>
      <c r="BY152">
        <v>740.42190000000005</v>
      </c>
      <c r="BZ152">
        <v>-3290.0790000000002</v>
      </c>
      <c r="CA152">
        <v>1242.4860000000001</v>
      </c>
      <c r="CB152">
        <v>-1042.7449999999999</v>
      </c>
      <c r="CC152">
        <v>-2309.6669999999999</v>
      </c>
      <c r="CD152">
        <v>-2072.1799999999998</v>
      </c>
      <c r="CE152">
        <v>-1992.779</v>
      </c>
      <c r="CF152" s="23">
        <v>31325.67</v>
      </c>
      <c r="CG152" s="23">
        <v>31708.55</v>
      </c>
      <c r="CH152" s="23">
        <v>27056.87</v>
      </c>
      <c r="CI152" s="23">
        <v>22145.48</v>
      </c>
      <c r="CJ152" s="23">
        <v>15629.31</v>
      </c>
      <c r="CK152" s="23">
        <v>11916.06</v>
      </c>
      <c r="CL152" s="23">
        <v>18286.689999999999</v>
      </c>
      <c r="CM152" s="23">
        <v>23022.39</v>
      </c>
      <c r="CN152" s="23">
        <v>20229.36</v>
      </c>
      <c r="CO152" s="23">
        <v>67015.820000000007</v>
      </c>
      <c r="CP152" s="23">
        <v>36092.9</v>
      </c>
      <c r="CQ152" s="23">
        <v>120351.5</v>
      </c>
      <c r="CR152" s="23">
        <v>133454.20000000001</v>
      </c>
      <c r="CS152" s="23">
        <v>129432.4</v>
      </c>
      <c r="CT152" s="23">
        <v>129263.8</v>
      </c>
      <c r="CU152" s="23">
        <v>138015</v>
      </c>
      <c r="CV152" s="23">
        <v>123794.2</v>
      </c>
      <c r="CW152" s="23">
        <v>135658.70000000001</v>
      </c>
      <c r="CX152" s="23">
        <v>156619.79999999999</v>
      </c>
      <c r="CY152" s="23">
        <v>176747.1</v>
      </c>
      <c r="CZ152" s="23">
        <v>157348.20000000001</v>
      </c>
      <c r="DA152" s="23">
        <v>18963.09</v>
      </c>
      <c r="DB152" s="23">
        <v>27576.54</v>
      </c>
      <c r="DC152" s="23">
        <v>19796.39</v>
      </c>
      <c r="DD152">
        <v>0</v>
      </c>
      <c r="DE152">
        <v>0</v>
      </c>
      <c r="DF152">
        <v>0</v>
      </c>
    </row>
    <row r="153" spans="1:110" x14ac:dyDescent="0.25">
      <c r="A153" s="18" t="str">
        <f t="shared" si="2"/>
        <v>portfolio_CPP_0 to 199.99 kW_All_CAISO_1-in-10_TYPICAL EVENT DAY_2025_8</v>
      </c>
      <c r="B153" t="s">
        <v>192</v>
      </c>
      <c r="C153" t="s">
        <v>121</v>
      </c>
      <c r="D153" t="s">
        <v>124</v>
      </c>
      <c r="E153" t="s">
        <v>7</v>
      </c>
      <c r="F153" t="s">
        <v>110</v>
      </c>
      <c r="G153" t="s">
        <v>85</v>
      </c>
      <c r="H153" t="s">
        <v>19</v>
      </c>
      <c r="I153">
        <v>2025</v>
      </c>
      <c r="J153">
        <v>8</v>
      </c>
      <c r="K153">
        <v>12284.346</v>
      </c>
      <c r="L153">
        <v>169709.4</v>
      </c>
      <c r="M153">
        <v>164717.9</v>
      </c>
      <c r="N153">
        <v>161538.4</v>
      </c>
      <c r="O153">
        <v>161231.29999999999</v>
      </c>
      <c r="P153">
        <v>167365.1</v>
      </c>
      <c r="Q153">
        <v>184092.2</v>
      </c>
      <c r="R153">
        <v>208547.8</v>
      </c>
      <c r="S153">
        <v>223812</v>
      </c>
      <c r="T153">
        <v>239250.2</v>
      </c>
      <c r="U153">
        <v>256124.9</v>
      </c>
      <c r="V153">
        <v>269259.3</v>
      </c>
      <c r="W153">
        <v>283067.7</v>
      </c>
      <c r="X153">
        <v>293772.90000000002</v>
      </c>
      <c r="Y153">
        <v>303612.7</v>
      </c>
      <c r="Z153">
        <v>308212.90000000002</v>
      </c>
      <c r="AA153">
        <v>306279.90000000002</v>
      </c>
      <c r="AB153">
        <v>299677.8</v>
      </c>
      <c r="AC153">
        <v>287289.09999999998</v>
      </c>
      <c r="AD153">
        <v>270417</v>
      </c>
      <c r="AE153">
        <v>266994.2</v>
      </c>
      <c r="AF153">
        <v>256522.2</v>
      </c>
      <c r="AG153">
        <v>231397.2</v>
      </c>
      <c r="AH153">
        <v>204567.5</v>
      </c>
      <c r="AI153">
        <v>185645.4</v>
      </c>
      <c r="AJ153">
        <v>72.782610000000005</v>
      </c>
      <c r="AK153">
        <v>72.422330000000002</v>
      </c>
      <c r="AL153">
        <v>71.697810000000004</v>
      </c>
      <c r="AM153">
        <v>71.130129999999994</v>
      </c>
      <c r="AN153">
        <v>71.007109999999997</v>
      </c>
      <c r="AO153">
        <v>70.701390000000004</v>
      </c>
      <c r="AP153">
        <v>70.403989999999993</v>
      </c>
      <c r="AQ153">
        <v>72.436580000000006</v>
      </c>
      <c r="AR153">
        <v>76.403980000000004</v>
      </c>
      <c r="AS153">
        <v>80.316029999999998</v>
      </c>
      <c r="AT153">
        <v>84.027249999999995</v>
      </c>
      <c r="AU153">
        <v>87.030069999999995</v>
      </c>
      <c r="AV153">
        <v>88.296880000000002</v>
      </c>
      <c r="AW153">
        <v>87.997020000000006</v>
      </c>
      <c r="AX153">
        <v>87.355680000000007</v>
      </c>
      <c r="AY153">
        <v>87.912800000000004</v>
      </c>
      <c r="AZ153">
        <v>87.433070000000001</v>
      </c>
      <c r="BA153">
        <v>85.460070000000002</v>
      </c>
      <c r="BB153">
        <v>83.585560000000001</v>
      </c>
      <c r="BC153">
        <v>80.375950000000003</v>
      </c>
      <c r="BD153">
        <v>77.205359999999999</v>
      </c>
      <c r="BE153">
        <v>75.467650000000006</v>
      </c>
      <c r="BF153">
        <v>74.452740000000006</v>
      </c>
      <c r="BG153">
        <v>73.479290000000006</v>
      </c>
      <c r="BH153">
        <v>3646.85</v>
      </c>
      <c r="BI153">
        <v>4885.8580000000002</v>
      </c>
      <c r="BJ153">
        <v>4453.9979999999996</v>
      </c>
      <c r="BK153">
        <v>3618.556</v>
      </c>
      <c r="BL153">
        <v>4713.4989999999998</v>
      </c>
      <c r="BM153">
        <v>4683.3599999999997</v>
      </c>
      <c r="BN153">
        <v>5467.3329999999996</v>
      </c>
      <c r="BO153">
        <v>6442.2150000000001</v>
      </c>
      <c r="BP153">
        <v>9806.0669999999991</v>
      </c>
      <c r="BQ153">
        <v>12219.96</v>
      </c>
      <c r="BR153">
        <v>9553.8739999999998</v>
      </c>
      <c r="BS153">
        <v>2927.0369999999998</v>
      </c>
      <c r="BT153">
        <v>2418.5160000000001</v>
      </c>
      <c r="BU153">
        <v>-88.702100000000002</v>
      </c>
      <c r="BV153">
        <v>3358.308</v>
      </c>
      <c r="BW153">
        <v>185.71709999999999</v>
      </c>
      <c r="BX153">
        <v>-326.98820000000001</v>
      </c>
      <c r="BY153">
        <v>733.36379999999997</v>
      </c>
      <c r="BZ153">
        <v>-3258.7170000000001</v>
      </c>
      <c r="CA153">
        <v>1230.6420000000001</v>
      </c>
      <c r="CB153">
        <v>-1032.8050000000001</v>
      </c>
      <c r="CC153">
        <v>-2287.65</v>
      </c>
      <c r="CD153">
        <v>-2052.4270000000001</v>
      </c>
      <c r="CE153">
        <v>-1973.7829999999999</v>
      </c>
      <c r="CF153" s="23">
        <v>30731.29</v>
      </c>
      <c r="CG153" s="23">
        <v>31106.91</v>
      </c>
      <c r="CH153" s="23">
        <v>26543.49</v>
      </c>
      <c r="CI153" s="23">
        <v>21725.29</v>
      </c>
      <c r="CJ153" s="23">
        <v>15332.75</v>
      </c>
      <c r="CK153" s="23">
        <v>11689.96</v>
      </c>
      <c r="CL153" s="23">
        <v>17939.72</v>
      </c>
      <c r="CM153" s="23">
        <v>22585.56</v>
      </c>
      <c r="CN153" s="23">
        <v>19845.53</v>
      </c>
      <c r="CO153" s="23">
        <v>65744.25</v>
      </c>
      <c r="CP153" s="23">
        <v>35408.07</v>
      </c>
      <c r="CQ153" s="23">
        <v>118067.9</v>
      </c>
      <c r="CR153" s="23">
        <v>130922</v>
      </c>
      <c r="CS153" s="23">
        <v>126976.5</v>
      </c>
      <c r="CT153" s="23">
        <v>126811.1</v>
      </c>
      <c r="CU153" s="23">
        <v>135396.29999999999</v>
      </c>
      <c r="CV153" s="23">
        <v>121445.3</v>
      </c>
      <c r="CW153" s="23">
        <v>133084.70000000001</v>
      </c>
      <c r="CX153" s="23">
        <v>153648.1</v>
      </c>
      <c r="CY153" s="23">
        <v>173393.5</v>
      </c>
      <c r="CZ153" s="23">
        <v>154362.70000000001</v>
      </c>
      <c r="DA153" s="23">
        <v>18603.28</v>
      </c>
      <c r="DB153" s="23">
        <v>27053.3</v>
      </c>
      <c r="DC153" s="23">
        <v>19420.77</v>
      </c>
      <c r="DD153">
        <v>0</v>
      </c>
      <c r="DE153">
        <v>0</v>
      </c>
      <c r="DF153">
        <v>0</v>
      </c>
    </row>
    <row r="154" spans="1:110" x14ac:dyDescent="0.25">
      <c r="A154" s="18" t="str">
        <f t="shared" si="2"/>
        <v>portfolio_CPP_0 to 199.99 kW_All_CAISO_1-in-10_TYPICAL EVENT DAY_2026_8</v>
      </c>
      <c r="B154" t="s">
        <v>192</v>
      </c>
      <c r="C154" t="s">
        <v>121</v>
      </c>
      <c r="D154" t="s">
        <v>124</v>
      </c>
      <c r="E154" t="s">
        <v>7</v>
      </c>
      <c r="F154" t="s">
        <v>110</v>
      </c>
      <c r="G154" t="s">
        <v>85</v>
      </c>
      <c r="H154" t="s">
        <v>19</v>
      </c>
      <c r="I154">
        <v>2026</v>
      </c>
      <c r="J154">
        <v>8</v>
      </c>
      <c r="K154">
        <v>12167.245999999999</v>
      </c>
      <c r="L154">
        <v>168091.7</v>
      </c>
      <c r="M154">
        <v>163147.70000000001</v>
      </c>
      <c r="N154">
        <v>159998.5</v>
      </c>
      <c r="O154">
        <v>159694.39999999999</v>
      </c>
      <c r="P154">
        <v>165769.70000000001</v>
      </c>
      <c r="Q154">
        <v>182337.3</v>
      </c>
      <c r="R154">
        <v>206559.8</v>
      </c>
      <c r="S154">
        <v>221678.5</v>
      </c>
      <c r="T154">
        <v>236969.5</v>
      </c>
      <c r="U154">
        <v>253683.4</v>
      </c>
      <c r="V154">
        <v>266692.59999999998</v>
      </c>
      <c r="W154">
        <v>280369.40000000002</v>
      </c>
      <c r="X154">
        <v>290972.5</v>
      </c>
      <c r="Y154">
        <v>300718.5</v>
      </c>
      <c r="Z154">
        <v>305274.90000000002</v>
      </c>
      <c r="AA154">
        <v>303360.3</v>
      </c>
      <c r="AB154">
        <v>296821.09999999998</v>
      </c>
      <c r="AC154">
        <v>284550.5</v>
      </c>
      <c r="AD154">
        <v>267839.3</v>
      </c>
      <c r="AE154">
        <v>264449</v>
      </c>
      <c r="AF154">
        <v>254076.9</v>
      </c>
      <c r="AG154">
        <v>229191.4</v>
      </c>
      <c r="AH154">
        <v>202617.5</v>
      </c>
      <c r="AI154">
        <v>183875.8</v>
      </c>
      <c r="AJ154">
        <v>72.782610000000005</v>
      </c>
      <c r="AK154">
        <v>72.422330000000002</v>
      </c>
      <c r="AL154">
        <v>71.697810000000004</v>
      </c>
      <c r="AM154">
        <v>71.130129999999994</v>
      </c>
      <c r="AN154">
        <v>71.007109999999997</v>
      </c>
      <c r="AO154">
        <v>70.701390000000004</v>
      </c>
      <c r="AP154">
        <v>70.403989999999993</v>
      </c>
      <c r="AQ154">
        <v>72.436580000000006</v>
      </c>
      <c r="AR154">
        <v>76.403980000000004</v>
      </c>
      <c r="AS154">
        <v>80.316029999999998</v>
      </c>
      <c r="AT154">
        <v>84.027249999999995</v>
      </c>
      <c r="AU154">
        <v>87.030069999999995</v>
      </c>
      <c r="AV154">
        <v>88.296880000000002</v>
      </c>
      <c r="AW154">
        <v>87.997020000000006</v>
      </c>
      <c r="AX154">
        <v>87.355680000000007</v>
      </c>
      <c r="AY154">
        <v>87.912800000000004</v>
      </c>
      <c r="AZ154">
        <v>87.433070000000001</v>
      </c>
      <c r="BA154">
        <v>85.460070000000002</v>
      </c>
      <c r="BB154">
        <v>83.585560000000001</v>
      </c>
      <c r="BC154">
        <v>80.375950000000003</v>
      </c>
      <c r="BD154">
        <v>77.205359999999999</v>
      </c>
      <c r="BE154">
        <v>75.467650000000006</v>
      </c>
      <c r="BF154">
        <v>74.452740000000006</v>
      </c>
      <c r="BG154">
        <v>73.479290000000006</v>
      </c>
      <c r="BH154">
        <v>3612.0859999999998</v>
      </c>
      <c r="BI154">
        <v>4839.2839999999997</v>
      </c>
      <c r="BJ154">
        <v>4411.54</v>
      </c>
      <c r="BK154">
        <v>3584.0619999999999</v>
      </c>
      <c r="BL154">
        <v>4668.567</v>
      </c>
      <c r="BM154">
        <v>4638.7160000000003</v>
      </c>
      <c r="BN154">
        <v>5415.2160000000003</v>
      </c>
      <c r="BO154">
        <v>6380.8050000000003</v>
      </c>
      <c r="BP154">
        <v>9712.5910000000003</v>
      </c>
      <c r="BQ154">
        <v>12103.47</v>
      </c>
      <c r="BR154">
        <v>9462.8019999999997</v>
      </c>
      <c r="BS154">
        <v>2899.1350000000002</v>
      </c>
      <c r="BT154">
        <v>2395.462</v>
      </c>
      <c r="BU154">
        <v>-87.856549999999999</v>
      </c>
      <c r="BV154">
        <v>3326.2939999999999</v>
      </c>
      <c r="BW154">
        <v>183.94669999999999</v>
      </c>
      <c r="BX154">
        <v>-323.87119999999999</v>
      </c>
      <c r="BY154">
        <v>726.37300000000005</v>
      </c>
      <c r="BZ154">
        <v>-3227.6529999999998</v>
      </c>
      <c r="CA154">
        <v>1218.9110000000001</v>
      </c>
      <c r="CB154">
        <v>-1022.96</v>
      </c>
      <c r="CC154">
        <v>-2265.8429999999998</v>
      </c>
      <c r="CD154">
        <v>-2032.8620000000001</v>
      </c>
      <c r="CE154">
        <v>-1954.9680000000001</v>
      </c>
      <c r="CF154" s="23">
        <v>30148.19</v>
      </c>
      <c r="CG154" s="23">
        <v>30516.68</v>
      </c>
      <c r="CH154" s="23">
        <v>26039.85</v>
      </c>
      <c r="CI154" s="23">
        <v>21313.07</v>
      </c>
      <c r="CJ154" s="23">
        <v>15041.83</v>
      </c>
      <c r="CK154" s="23">
        <v>11468.15</v>
      </c>
      <c r="CL154" s="23">
        <v>17599.330000000002</v>
      </c>
      <c r="CM154" s="23">
        <v>22157.02</v>
      </c>
      <c r="CN154" s="23">
        <v>19468.98</v>
      </c>
      <c r="CO154" s="23">
        <v>64496.81</v>
      </c>
      <c r="CP154" s="23">
        <v>34736.230000000003</v>
      </c>
      <c r="CQ154" s="23">
        <v>115827.7</v>
      </c>
      <c r="CR154" s="23">
        <v>128437.9</v>
      </c>
      <c r="CS154" s="23">
        <v>124567.2</v>
      </c>
      <c r="CT154" s="23">
        <v>124405</v>
      </c>
      <c r="CU154" s="23">
        <v>132827.20000000001</v>
      </c>
      <c r="CV154" s="23">
        <v>119141</v>
      </c>
      <c r="CW154" s="23">
        <v>130559.6</v>
      </c>
      <c r="CX154" s="23">
        <v>150732.70000000001</v>
      </c>
      <c r="CY154" s="23">
        <v>170103.5</v>
      </c>
      <c r="CZ154" s="23">
        <v>151433.79999999999</v>
      </c>
      <c r="DA154" s="23">
        <v>18250.3</v>
      </c>
      <c r="DB154" s="23">
        <v>26539.99</v>
      </c>
      <c r="DC154" s="23">
        <v>19052.28</v>
      </c>
      <c r="DD154">
        <v>0</v>
      </c>
      <c r="DE154">
        <v>0</v>
      </c>
      <c r="DF154">
        <v>0</v>
      </c>
    </row>
    <row r="155" spans="1:110" x14ac:dyDescent="0.25">
      <c r="A155" s="18" t="str">
        <f t="shared" si="2"/>
        <v>portfolio_CPP_0 to 199.99 kW_All_CAISO_1-in-10_TYPICAL EVENT DAY_2027_8</v>
      </c>
      <c r="B155" t="s">
        <v>192</v>
      </c>
      <c r="C155" t="s">
        <v>121</v>
      </c>
      <c r="D155" t="s">
        <v>124</v>
      </c>
      <c r="E155" t="s">
        <v>7</v>
      </c>
      <c r="F155" t="s">
        <v>110</v>
      </c>
      <c r="G155" t="s">
        <v>85</v>
      </c>
      <c r="H155" t="s">
        <v>19</v>
      </c>
      <c r="I155">
        <v>2027</v>
      </c>
      <c r="J155">
        <v>8</v>
      </c>
      <c r="K155">
        <v>12051.261</v>
      </c>
      <c r="L155">
        <v>166489.4</v>
      </c>
      <c r="M155">
        <v>161592.5</v>
      </c>
      <c r="N155">
        <v>158473.29999999999</v>
      </c>
      <c r="O155">
        <v>158172.1</v>
      </c>
      <c r="P155">
        <v>164189.5</v>
      </c>
      <c r="Q155">
        <v>180599.2</v>
      </c>
      <c r="R155">
        <v>204590.8</v>
      </c>
      <c r="S155">
        <v>219565.4</v>
      </c>
      <c r="T155">
        <v>234710.6</v>
      </c>
      <c r="U155">
        <v>251265.2</v>
      </c>
      <c r="V155">
        <v>264150.3</v>
      </c>
      <c r="W155">
        <v>277696.8</v>
      </c>
      <c r="X155">
        <v>288198.8</v>
      </c>
      <c r="Y155">
        <v>297851.90000000002</v>
      </c>
      <c r="Z155">
        <v>302364.79999999999</v>
      </c>
      <c r="AA155">
        <v>300468.5</v>
      </c>
      <c r="AB155">
        <v>293991.7</v>
      </c>
      <c r="AC155">
        <v>281838</v>
      </c>
      <c r="AD155">
        <v>265286.09999999998</v>
      </c>
      <c r="AE155">
        <v>261928.2</v>
      </c>
      <c r="AF155">
        <v>251654.9</v>
      </c>
      <c r="AG155">
        <v>227006.6</v>
      </c>
      <c r="AH155">
        <v>200686</v>
      </c>
      <c r="AI155">
        <v>182123</v>
      </c>
      <c r="AJ155">
        <v>72.782610000000005</v>
      </c>
      <c r="AK155">
        <v>72.422330000000002</v>
      </c>
      <c r="AL155">
        <v>71.697810000000004</v>
      </c>
      <c r="AM155">
        <v>71.130129999999994</v>
      </c>
      <c r="AN155">
        <v>71.007109999999997</v>
      </c>
      <c r="AO155">
        <v>70.701390000000004</v>
      </c>
      <c r="AP155">
        <v>70.403989999999993</v>
      </c>
      <c r="AQ155">
        <v>72.436580000000006</v>
      </c>
      <c r="AR155">
        <v>76.403980000000004</v>
      </c>
      <c r="AS155">
        <v>80.316029999999998</v>
      </c>
      <c r="AT155">
        <v>84.027249999999995</v>
      </c>
      <c r="AU155">
        <v>87.030069999999995</v>
      </c>
      <c r="AV155">
        <v>88.296880000000002</v>
      </c>
      <c r="AW155">
        <v>87.997020000000006</v>
      </c>
      <c r="AX155">
        <v>87.355680000000007</v>
      </c>
      <c r="AY155">
        <v>87.912800000000004</v>
      </c>
      <c r="AZ155">
        <v>87.433070000000001</v>
      </c>
      <c r="BA155">
        <v>85.460070000000002</v>
      </c>
      <c r="BB155">
        <v>83.585560000000001</v>
      </c>
      <c r="BC155">
        <v>80.375950000000003</v>
      </c>
      <c r="BD155">
        <v>77.205359999999999</v>
      </c>
      <c r="BE155">
        <v>75.467650000000006</v>
      </c>
      <c r="BF155">
        <v>74.452740000000006</v>
      </c>
      <c r="BG155">
        <v>73.479290000000006</v>
      </c>
      <c r="BH155">
        <v>3577.654</v>
      </c>
      <c r="BI155">
        <v>4793.1530000000002</v>
      </c>
      <c r="BJ155">
        <v>4369.4870000000001</v>
      </c>
      <c r="BK155">
        <v>3549.8969999999999</v>
      </c>
      <c r="BL155">
        <v>4624.0640000000003</v>
      </c>
      <c r="BM155">
        <v>4594.4970000000003</v>
      </c>
      <c r="BN155">
        <v>5363.5959999999995</v>
      </c>
      <c r="BO155">
        <v>6319.9790000000003</v>
      </c>
      <c r="BP155">
        <v>9620.0059999999994</v>
      </c>
      <c r="BQ155">
        <v>11988.09</v>
      </c>
      <c r="BR155">
        <v>9372.598</v>
      </c>
      <c r="BS155">
        <v>2871.5</v>
      </c>
      <c r="BT155">
        <v>2372.627</v>
      </c>
      <c r="BU155">
        <v>-87.019059999999996</v>
      </c>
      <c r="BV155">
        <v>3294.5859999999998</v>
      </c>
      <c r="BW155">
        <v>182.19329999999999</v>
      </c>
      <c r="BX155">
        <v>-320.78379999999999</v>
      </c>
      <c r="BY155">
        <v>719.44889999999998</v>
      </c>
      <c r="BZ155">
        <v>-3196.8850000000002</v>
      </c>
      <c r="CA155">
        <v>1207.2919999999999</v>
      </c>
      <c r="CB155">
        <v>-1013.2089999999999</v>
      </c>
      <c r="CC155">
        <v>-2244.2440000000001</v>
      </c>
      <c r="CD155">
        <v>-2013.4839999999999</v>
      </c>
      <c r="CE155">
        <v>-1936.3320000000001</v>
      </c>
      <c r="CF155" s="23">
        <v>29576.16</v>
      </c>
      <c r="CG155" s="23">
        <v>29937.65</v>
      </c>
      <c r="CH155" s="23">
        <v>25545.77</v>
      </c>
      <c r="CI155" s="23">
        <v>20908.68</v>
      </c>
      <c r="CJ155" s="23">
        <v>14756.42</v>
      </c>
      <c r="CK155" s="23">
        <v>11250.56</v>
      </c>
      <c r="CL155" s="23">
        <v>17265.39</v>
      </c>
      <c r="CM155" s="23">
        <v>21736.61</v>
      </c>
      <c r="CN155" s="23">
        <v>19099.57</v>
      </c>
      <c r="CO155" s="23">
        <v>63273.04</v>
      </c>
      <c r="CP155" s="23">
        <v>34077.14</v>
      </c>
      <c r="CQ155" s="23">
        <v>113629.9</v>
      </c>
      <c r="CR155" s="23">
        <v>126000.9</v>
      </c>
      <c r="CS155" s="23">
        <v>122203.7</v>
      </c>
      <c r="CT155" s="23">
        <v>122044.5</v>
      </c>
      <c r="CU155" s="23">
        <v>130306.9</v>
      </c>
      <c r="CV155" s="23">
        <v>116880.4</v>
      </c>
      <c r="CW155" s="23">
        <v>128082.3</v>
      </c>
      <c r="CX155" s="23">
        <v>147872.70000000001</v>
      </c>
      <c r="CY155" s="23">
        <v>166876</v>
      </c>
      <c r="CZ155" s="23">
        <v>148560.5</v>
      </c>
      <c r="DA155" s="23">
        <v>17904.009999999998</v>
      </c>
      <c r="DB155" s="23">
        <v>26036.41</v>
      </c>
      <c r="DC155" s="23">
        <v>18690.78</v>
      </c>
      <c r="DD155">
        <v>0</v>
      </c>
      <c r="DE155">
        <v>0</v>
      </c>
      <c r="DF155">
        <v>0</v>
      </c>
    </row>
    <row r="156" spans="1:110" x14ac:dyDescent="0.25">
      <c r="A156" s="18" t="str">
        <f t="shared" si="2"/>
        <v>portfolio_CPP_0 to 199.99 kW_All_CAISO_1-in-10_TYPICAL EVENT DAY_2028_8</v>
      </c>
      <c r="B156" t="s">
        <v>192</v>
      </c>
      <c r="C156" t="s">
        <v>121</v>
      </c>
      <c r="D156" t="s">
        <v>124</v>
      </c>
      <c r="E156" t="s">
        <v>7</v>
      </c>
      <c r="F156" t="s">
        <v>110</v>
      </c>
      <c r="G156" t="s">
        <v>85</v>
      </c>
      <c r="H156" t="s">
        <v>19</v>
      </c>
      <c r="I156">
        <v>2028</v>
      </c>
      <c r="J156">
        <v>8</v>
      </c>
      <c r="K156">
        <v>11936.383</v>
      </c>
      <c r="L156">
        <v>164902.29999999999</v>
      </c>
      <c r="M156">
        <v>160052.1</v>
      </c>
      <c r="N156">
        <v>156962.70000000001</v>
      </c>
      <c r="O156">
        <v>156664.29999999999</v>
      </c>
      <c r="P156">
        <v>162624.4</v>
      </c>
      <c r="Q156">
        <v>178877.6</v>
      </c>
      <c r="R156">
        <v>202640.5</v>
      </c>
      <c r="S156">
        <v>217472.4</v>
      </c>
      <c r="T156">
        <v>232473.3</v>
      </c>
      <c r="U156">
        <v>248870</v>
      </c>
      <c r="V156">
        <v>261632.3</v>
      </c>
      <c r="W156">
        <v>275049.59999999998</v>
      </c>
      <c r="X156">
        <v>285451.5</v>
      </c>
      <c r="Y156">
        <v>295012.59999999998</v>
      </c>
      <c r="Z156">
        <v>299482.5</v>
      </c>
      <c r="AA156">
        <v>297604.3</v>
      </c>
      <c r="AB156">
        <v>291189.2</v>
      </c>
      <c r="AC156">
        <v>279151.40000000002</v>
      </c>
      <c r="AD156">
        <v>262757.3</v>
      </c>
      <c r="AE156">
        <v>259431.3</v>
      </c>
      <c r="AF156">
        <v>249256</v>
      </c>
      <c r="AG156">
        <v>224842.7</v>
      </c>
      <c r="AH156">
        <v>198773</v>
      </c>
      <c r="AI156">
        <v>180386.9</v>
      </c>
      <c r="AJ156">
        <v>72.782610000000005</v>
      </c>
      <c r="AK156">
        <v>72.422330000000002</v>
      </c>
      <c r="AL156">
        <v>71.697810000000004</v>
      </c>
      <c r="AM156">
        <v>71.130129999999994</v>
      </c>
      <c r="AN156">
        <v>71.007109999999997</v>
      </c>
      <c r="AO156">
        <v>70.701390000000004</v>
      </c>
      <c r="AP156">
        <v>70.403989999999993</v>
      </c>
      <c r="AQ156">
        <v>72.436580000000006</v>
      </c>
      <c r="AR156">
        <v>76.403980000000004</v>
      </c>
      <c r="AS156">
        <v>80.316029999999998</v>
      </c>
      <c r="AT156">
        <v>84.027249999999995</v>
      </c>
      <c r="AU156">
        <v>87.030069999999995</v>
      </c>
      <c r="AV156">
        <v>88.296880000000002</v>
      </c>
      <c r="AW156">
        <v>87.997020000000006</v>
      </c>
      <c r="AX156">
        <v>87.355680000000007</v>
      </c>
      <c r="AY156">
        <v>87.912800000000004</v>
      </c>
      <c r="AZ156">
        <v>87.433070000000001</v>
      </c>
      <c r="BA156">
        <v>85.460070000000002</v>
      </c>
      <c r="BB156">
        <v>83.585560000000001</v>
      </c>
      <c r="BC156">
        <v>80.375950000000003</v>
      </c>
      <c r="BD156">
        <v>77.205359999999999</v>
      </c>
      <c r="BE156">
        <v>75.467650000000006</v>
      </c>
      <c r="BF156">
        <v>74.452740000000006</v>
      </c>
      <c r="BG156">
        <v>73.479290000000006</v>
      </c>
      <c r="BH156">
        <v>3543.55</v>
      </c>
      <c r="BI156">
        <v>4747.4620000000004</v>
      </c>
      <c r="BJ156">
        <v>4327.835</v>
      </c>
      <c r="BK156">
        <v>3516.058</v>
      </c>
      <c r="BL156">
        <v>4579.9849999999997</v>
      </c>
      <c r="BM156">
        <v>4550.7</v>
      </c>
      <c r="BN156">
        <v>5312.4669999999996</v>
      </c>
      <c r="BO156">
        <v>6259.7340000000004</v>
      </c>
      <c r="BP156">
        <v>9528.3029999999999</v>
      </c>
      <c r="BQ156">
        <v>11873.82</v>
      </c>
      <c r="BR156">
        <v>9283.2540000000008</v>
      </c>
      <c r="BS156">
        <v>2844.127</v>
      </c>
      <c r="BT156">
        <v>2350.0100000000002</v>
      </c>
      <c r="BU156">
        <v>-86.189539999999994</v>
      </c>
      <c r="BV156">
        <v>3263.181</v>
      </c>
      <c r="BW156">
        <v>180.45650000000001</v>
      </c>
      <c r="BX156">
        <v>-317.726</v>
      </c>
      <c r="BY156">
        <v>712.59079999999994</v>
      </c>
      <c r="BZ156">
        <v>-3166.4110000000001</v>
      </c>
      <c r="CA156">
        <v>1195.7829999999999</v>
      </c>
      <c r="CB156">
        <v>-1003.55</v>
      </c>
      <c r="CC156">
        <v>-2222.8510000000001</v>
      </c>
      <c r="CD156">
        <v>-1994.2909999999999</v>
      </c>
      <c r="CE156">
        <v>-1917.874</v>
      </c>
      <c r="CF156" s="23">
        <v>29014.98</v>
      </c>
      <c r="CG156" s="23">
        <v>29369.61</v>
      </c>
      <c r="CH156" s="23">
        <v>25061.06</v>
      </c>
      <c r="CI156" s="23">
        <v>20511.95</v>
      </c>
      <c r="CJ156" s="23">
        <v>14476.43</v>
      </c>
      <c r="CK156" s="23">
        <v>11037.09</v>
      </c>
      <c r="CL156" s="23">
        <v>16937.8</v>
      </c>
      <c r="CM156" s="23">
        <v>21324.18</v>
      </c>
      <c r="CN156" s="23">
        <v>18737.169999999998</v>
      </c>
      <c r="CO156" s="23">
        <v>62072.49</v>
      </c>
      <c r="CP156" s="23">
        <v>33430.559999999998</v>
      </c>
      <c r="CQ156" s="23">
        <v>111473.9</v>
      </c>
      <c r="CR156" s="23">
        <v>123610.2</v>
      </c>
      <c r="CS156" s="23">
        <v>119885</v>
      </c>
      <c r="CT156" s="23">
        <v>119728.8</v>
      </c>
      <c r="CU156" s="23">
        <v>127834.5</v>
      </c>
      <c r="CV156" s="23">
        <v>114662.7</v>
      </c>
      <c r="CW156" s="23">
        <v>125652.1</v>
      </c>
      <c r="CX156" s="23">
        <v>145067</v>
      </c>
      <c r="CY156" s="23">
        <v>163709.6</v>
      </c>
      <c r="CZ156" s="23">
        <v>145741.70000000001</v>
      </c>
      <c r="DA156" s="23">
        <v>17564.3</v>
      </c>
      <c r="DB156" s="23">
        <v>25542.400000000001</v>
      </c>
      <c r="DC156" s="23">
        <v>18336.14</v>
      </c>
      <c r="DD156">
        <v>0</v>
      </c>
      <c r="DE156">
        <v>0</v>
      </c>
      <c r="DF156">
        <v>0</v>
      </c>
    </row>
    <row r="157" spans="1:110" x14ac:dyDescent="0.25">
      <c r="A157" s="18" t="str">
        <f t="shared" si="2"/>
        <v>portfolio_CPP_0 to 199.99 kW_All_CAISO_1-in-10_TYPICAL EVENT DAY_2029_8</v>
      </c>
      <c r="B157" t="s">
        <v>192</v>
      </c>
      <c r="C157" t="s">
        <v>121</v>
      </c>
      <c r="D157" t="s">
        <v>124</v>
      </c>
      <c r="E157" t="s">
        <v>7</v>
      </c>
      <c r="F157" t="s">
        <v>110</v>
      </c>
      <c r="G157" t="s">
        <v>85</v>
      </c>
      <c r="H157" t="s">
        <v>19</v>
      </c>
      <c r="I157">
        <v>2029</v>
      </c>
      <c r="J157">
        <v>8</v>
      </c>
      <c r="K157">
        <v>11822.599</v>
      </c>
      <c r="L157">
        <v>163330.4</v>
      </c>
      <c r="M157">
        <v>158526.39999999999</v>
      </c>
      <c r="N157">
        <v>155466.4</v>
      </c>
      <c r="O157">
        <v>155170.9</v>
      </c>
      <c r="P157">
        <v>161074.1</v>
      </c>
      <c r="Q157">
        <v>177172.5</v>
      </c>
      <c r="R157">
        <v>200708.8</v>
      </c>
      <c r="S157">
        <v>215399.3</v>
      </c>
      <c r="T157">
        <v>230257.2</v>
      </c>
      <c r="U157">
        <v>246497.7</v>
      </c>
      <c r="V157">
        <v>259138.3</v>
      </c>
      <c r="W157">
        <v>272427.7</v>
      </c>
      <c r="X157">
        <v>282730.5</v>
      </c>
      <c r="Y157">
        <v>292200.40000000002</v>
      </c>
      <c r="Z157">
        <v>296627.7</v>
      </c>
      <c r="AA157">
        <v>294767.40000000002</v>
      </c>
      <c r="AB157">
        <v>288413.40000000002</v>
      </c>
      <c r="AC157">
        <v>276490.40000000002</v>
      </c>
      <c r="AD157">
        <v>260252.5</v>
      </c>
      <c r="AE157">
        <v>256958.3</v>
      </c>
      <c r="AF157">
        <v>246880</v>
      </c>
      <c r="AG157">
        <v>222699.4</v>
      </c>
      <c r="AH157">
        <v>196878.2</v>
      </c>
      <c r="AI157">
        <v>178667.3</v>
      </c>
      <c r="AJ157">
        <v>72.782610000000005</v>
      </c>
      <c r="AK157">
        <v>72.422330000000002</v>
      </c>
      <c r="AL157">
        <v>71.697810000000004</v>
      </c>
      <c r="AM157">
        <v>71.130129999999994</v>
      </c>
      <c r="AN157">
        <v>71.007109999999997</v>
      </c>
      <c r="AO157">
        <v>70.701390000000004</v>
      </c>
      <c r="AP157">
        <v>70.403989999999993</v>
      </c>
      <c r="AQ157">
        <v>72.436580000000006</v>
      </c>
      <c r="AR157">
        <v>76.403980000000004</v>
      </c>
      <c r="AS157">
        <v>80.316029999999998</v>
      </c>
      <c r="AT157">
        <v>84.027249999999995</v>
      </c>
      <c r="AU157">
        <v>87.030069999999995</v>
      </c>
      <c r="AV157">
        <v>88.296880000000002</v>
      </c>
      <c r="AW157">
        <v>87.997020000000006</v>
      </c>
      <c r="AX157">
        <v>87.355680000000007</v>
      </c>
      <c r="AY157">
        <v>87.912800000000004</v>
      </c>
      <c r="AZ157">
        <v>87.433070000000001</v>
      </c>
      <c r="BA157">
        <v>85.460070000000002</v>
      </c>
      <c r="BB157">
        <v>83.585560000000001</v>
      </c>
      <c r="BC157">
        <v>80.375950000000003</v>
      </c>
      <c r="BD157">
        <v>77.205359999999999</v>
      </c>
      <c r="BE157">
        <v>75.467650000000006</v>
      </c>
      <c r="BF157">
        <v>74.452740000000006</v>
      </c>
      <c r="BG157">
        <v>73.479290000000006</v>
      </c>
      <c r="BH157">
        <v>3509.7710000000002</v>
      </c>
      <c r="BI157">
        <v>4702.2070000000003</v>
      </c>
      <c r="BJ157">
        <v>4286.58</v>
      </c>
      <c r="BK157">
        <v>3482.5410000000002</v>
      </c>
      <c r="BL157">
        <v>4536.3270000000002</v>
      </c>
      <c r="BM157">
        <v>4507.3209999999999</v>
      </c>
      <c r="BN157">
        <v>5261.826</v>
      </c>
      <c r="BO157">
        <v>6200.0630000000001</v>
      </c>
      <c r="BP157">
        <v>9437.4750000000004</v>
      </c>
      <c r="BQ157">
        <v>11760.63</v>
      </c>
      <c r="BR157">
        <v>9194.7610000000004</v>
      </c>
      <c r="BS157">
        <v>2817.0149999999999</v>
      </c>
      <c r="BT157">
        <v>2327.6089999999999</v>
      </c>
      <c r="BU157">
        <v>-85.367940000000004</v>
      </c>
      <c r="BV157">
        <v>3232.0740000000001</v>
      </c>
      <c r="BW157">
        <v>178.7363</v>
      </c>
      <c r="BX157">
        <v>-314.69720000000001</v>
      </c>
      <c r="BY157">
        <v>705.798</v>
      </c>
      <c r="BZ157">
        <v>-3136.2269999999999</v>
      </c>
      <c r="CA157">
        <v>1184.385</v>
      </c>
      <c r="CB157">
        <v>-993.98379999999997</v>
      </c>
      <c r="CC157">
        <v>-2201.6619999999998</v>
      </c>
      <c r="CD157">
        <v>-1975.28</v>
      </c>
      <c r="CE157">
        <v>-1899.5920000000001</v>
      </c>
      <c r="CF157">
        <v>28464.44</v>
      </c>
      <c r="CG157">
        <v>28812.35</v>
      </c>
      <c r="CH157">
        <v>24585.55</v>
      </c>
      <c r="CI157">
        <v>20122.759999999998</v>
      </c>
      <c r="CJ157">
        <v>14201.75</v>
      </c>
      <c r="CK157">
        <v>10827.67</v>
      </c>
      <c r="CL157">
        <v>16616.419999999998</v>
      </c>
      <c r="CM157">
        <v>20919.57</v>
      </c>
      <c r="CN157">
        <v>18381.650000000001</v>
      </c>
      <c r="CO157">
        <v>60894.720000000001</v>
      </c>
      <c r="CP157">
        <v>32796.239999999998</v>
      </c>
      <c r="CQ157">
        <v>109358.8</v>
      </c>
      <c r="CR157">
        <v>121264.8</v>
      </c>
      <c r="CS157">
        <v>117610.3</v>
      </c>
      <c r="CT157">
        <v>117457.1</v>
      </c>
      <c r="CU157">
        <v>125408.9</v>
      </c>
      <c r="CV157">
        <v>112487.1</v>
      </c>
      <c r="CW157">
        <v>123267.9</v>
      </c>
      <c r="CX157">
        <v>142314.4</v>
      </c>
      <c r="CY157">
        <v>160603.4</v>
      </c>
      <c r="CZ157">
        <v>142976.29999999999</v>
      </c>
      <c r="DA157">
        <v>17231.03</v>
      </c>
      <c r="DB157">
        <v>25057.75</v>
      </c>
      <c r="DC157">
        <v>17988.23</v>
      </c>
      <c r="DD157">
        <v>0</v>
      </c>
      <c r="DE157">
        <v>0</v>
      </c>
      <c r="DF157">
        <v>0</v>
      </c>
    </row>
    <row r="158" spans="1:110" x14ac:dyDescent="0.25">
      <c r="A158" s="18" t="str">
        <f t="shared" si="2"/>
        <v>portfolio_CPP_0 to 199.99 kW_All_CAISO_1-in-10_TYPICAL EVENT DAY_2030_8</v>
      </c>
      <c r="B158" t="s">
        <v>192</v>
      </c>
      <c r="C158" t="s">
        <v>121</v>
      </c>
      <c r="D158" t="s">
        <v>124</v>
      </c>
      <c r="E158" t="s">
        <v>7</v>
      </c>
      <c r="F158" t="s">
        <v>110</v>
      </c>
      <c r="G158" t="s">
        <v>85</v>
      </c>
      <c r="H158" t="s">
        <v>19</v>
      </c>
      <c r="I158">
        <v>2030</v>
      </c>
      <c r="J158">
        <v>8</v>
      </c>
      <c r="K158">
        <v>11709.9</v>
      </c>
      <c r="L158">
        <v>161773.4</v>
      </c>
      <c r="M158">
        <v>157015.29999999999</v>
      </c>
      <c r="N158">
        <v>153984.4</v>
      </c>
      <c r="O158">
        <v>153691.79999999999</v>
      </c>
      <c r="P158">
        <v>159538.70000000001</v>
      </c>
      <c r="Q158">
        <v>175483.6</v>
      </c>
      <c r="R158">
        <v>198795.6</v>
      </c>
      <c r="S158">
        <v>213346</v>
      </c>
      <c r="T158">
        <v>228062.3</v>
      </c>
      <c r="U158">
        <v>244147.9</v>
      </c>
      <c r="V158">
        <v>256668</v>
      </c>
      <c r="W158">
        <v>269830.8</v>
      </c>
      <c r="X158">
        <v>280035.3</v>
      </c>
      <c r="Y158">
        <v>289415</v>
      </c>
      <c r="Z158">
        <v>293800.09999999998</v>
      </c>
      <c r="AA158">
        <v>291957.5</v>
      </c>
      <c r="AB158">
        <v>285664.09999999998</v>
      </c>
      <c r="AC158">
        <v>273854.7</v>
      </c>
      <c r="AD158">
        <v>257771.7</v>
      </c>
      <c r="AE158">
        <v>254508.9</v>
      </c>
      <c r="AF158">
        <v>244526.6</v>
      </c>
      <c r="AG158">
        <v>220576.5</v>
      </c>
      <c r="AH158">
        <v>195001.4</v>
      </c>
      <c r="AI158">
        <v>176964.2</v>
      </c>
      <c r="AJ158">
        <v>72.782610000000005</v>
      </c>
      <c r="AK158">
        <v>72.422330000000002</v>
      </c>
      <c r="AL158">
        <v>71.697810000000004</v>
      </c>
      <c r="AM158">
        <v>71.130129999999994</v>
      </c>
      <c r="AN158">
        <v>71.007109999999997</v>
      </c>
      <c r="AO158">
        <v>70.701390000000004</v>
      </c>
      <c r="AP158">
        <v>70.403989999999993</v>
      </c>
      <c r="AQ158">
        <v>72.436580000000006</v>
      </c>
      <c r="AR158">
        <v>76.403980000000004</v>
      </c>
      <c r="AS158">
        <v>80.316029999999998</v>
      </c>
      <c r="AT158">
        <v>84.027249999999995</v>
      </c>
      <c r="AU158">
        <v>87.030069999999995</v>
      </c>
      <c r="AV158">
        <v>88.296880000000002</v>
      </c>
      <c r="AW158">
        <v>87.997020000000006</v>
      </c>
      <c r="AX158">
        <v>87.355680000000007</v>
      </c>
      <c r="AY158">
        <v>87.912800000000004</v>
      </c>
      <c r="AZ158">
        <v>87.433070000000001</v>
      </c>
      <c r="BA158">
        <v>85.460070000000002</v>
      </c>
      <c r="BB158">
        <v>83.585560000000001</v>
      </c>
      <c r="BC158">
        <v>80.375950000000003</v>
      </c>
      <c r="BD158">
        <v>77.205359999999999</v>
      </c>
      <c r="BE158">
        <v>75.467650000000006</v>
      </c>
      <c r="BF158">
        <v>74.452740000000006</v>
      </c>
      <c r="BG158">
        <v>73.479290000000006</v>
      </c>
      <c r="BH158">
        <v>3476.3139999999999</v>
      </c>
      <c r="BI158">
        <v>4657.3829999999998</v>
      </c>
      <c r="BJ158">
        <v>4245.7179999999998</v>
      </c>
      <c r="BK158">
        <v>3449.3429999999998</v>
      </c>
      <c r="BL158">
        <v>4493.0839999999998</v>
      </c>
      <c r="BM158">
        <v>4464.3540000000003</v>
      </c>
      <c r="BN158">
        <v>5211.6670000000004</v>
      </c>
      <c r="BO158">
        <v>6140.9610000000002</v>
      </c>
      <c r="BP158">
        <v>9347.5120000000006</v>
      </c>
      <c r="BQ158">
        <v>11648.52</v>
      </c>
      <c r="BR158">
        <v>9107.1110000000008</v>
      </c>
      <c r="BS158">
        <v>2790.1619999999998</v>
      </c>
      <c r="BT158">
        <v>2305.4209999999998</v>
      </c>
      <c r="BU158">
        <v>-84.554180000000002</v>
      </c>
      <c r="BV158">
        <v>3201.2649999999999</v>
      </c>
      <c r="BW158">
        <v>177.0325</v>
      </c>
      <c r="BX158">
        <v>-311.69740000000002</v>
      </c>
      <c r="BY158">
        <v>699.06989999999996</v>
      </c>
      <c r="BZ158">
        <v>-3106.3310000000001</v>
      </c>
      <c r="CA158">
        <v>1173.0940000000001</v>
      </c>
      <c r="CB158">
        <v>-984.50869999999998</v>
      </c>
      <c r="CC158">
        <v>-2180.674</v>
      </c>
      <c r="CD158">
        <v>-1956.451</v>
      </c>
      <c r="CE158">
        <v>-1881.4839999999999</v>
      </c>
      <c r="CF158" s="23">
        <v>27924.35</v>
      </c>
      <c r="CG158" s="23">
        <v>28265.66</v>
      </c>
      <c r="CH158" s="23">
        <v>24119.06</v>
      </c>
      <c r="CI158" s="23">
        <v>19740.939999999999</v>
      </c>
      <c r="CJ158" s="23">
        <v>13932.29</v>
      </c>
      <c r="CK158" s="23">
        <v>10622.22</v>
      </c>
      <c r="CL158" s="23">
        <v>16301.14</v>
      </c>
      <c r="CM158" s="23">
        <v>20522.64</v>
      </c>
      <c r="CN158" s="23">
        <v>18032.87</v>
      </c>
      <c r="CO158" s="23">
        <v>59739.29</v>
      </c>
      <c r="CP158" s="23">
        <v>32173.96</v>
      </c>
      <c r="CQ158" s="23">
        <v>107283.8</v>
      </c>
      <c r="CR158" s="23">
        <v>118963.9</v>
      </c>
      <c r="CS158" s="23">
        <v>115378.7</v>
      </c>
      <c r="CT158" s="23">
        <v>115228.4</v>
      </c>
      <c r="CU158" s="23">
        <v>123029.4</v>
      </c>
      <c r="CV158" s="23">
        <v>110352.7</v>
      </c>
      <c r="CW158" s="23">
        <v>120929</v>
      </c>
      <c r="CX158" s="23">
        <v>139614.1</v>
      </c>
      <c r="CY158" s="23">
        <v>157556.1</v>
      </c>
      <c r="CZ158" s="23">
        <v>140263.5</v>
      </c>
      <c r="DA158" s="23">
        <v>16904.09</v>
      </c>
      <c r="DB158" s="23">
        <v>24582.3</v>
      </c>
      <c r="DC158" s="23">
        <v>17646.91</v>
      </c>
      <c r="DD158">
        <v>0</v>
      </c>
      <c r="DE158">
        <v>0</v>
      </c>
      <c r="DF158">
        <v>0</v>
      </c>
    </row>
    <row r="159" spans="1:110" x14ac:dyDescent="0.25">
      <c r="A159" s="18" t="str">
        <f t="shared" si="2"/>
        <v>portfolio_CPP_0 to 199.99 kW_All_CAISO_1-in-2_MONTHLY SYSTEM PEAK DAY_2019_1</v>
      </c>
      <c r="B159" t="s">
        <v>192</v>
      </c>
      <c r="C159" t="s">
        <v>121</v>
      </c>
      <c r="D159" t="s">
        <v>124</v>
      </c>
      <c r="E159" t="s">
        <v>7</v>
      </c>
      <c r="F159" t="s">
        <v>110</v>
      </c>
      <c r="G159" t="s">
        <v>111</v>
      </c>
      <c r="H159" t="s">
        <v>20</v>
      </c>
      <c r="I159">
        <v>2019</v>
      </c>
      <c r="J159">
        <v>1</v>
      </c>
      <c r="K159">
        <v>13011</v>
      </c>
      <c r="L159">
        <v>176152.7</v>
      </c>
      <c r="M159">
        <v>171020.6</v>
      </c>
      <c r="N159">
        <v>168510.7</v>
      </c>
      <c r="O159">
        <v>169186.8</v>
      </c>
      <c r="P159">
        <v>176651.2</v>
      </c>
      <c r="Q159">
        <v>195843.6</v>
      </c>
      <c r="R159">
        <v>222356.5</v>
      </c>
      <c r="S159">
        <v>243134.8</v>
      </c>
      <c r="T159">
        <v>265668.8</v>
      </c>
      <c r="U159">
        <v>282382.5</v>
      </c>
      <c r="V159">
        <v>293292.09999999998</v>
      </c>
      <c r="W159">
        <v>298993.90000000002</v>
      </c>
      <c r="X159">
        <v>300745.5</v>
      </c>
      <c r="Y159">
        <v>303183.40000000002</v>
      </c>
      <c r="Z159">
        <v>301908.2</v>
      </c>
      <c r="AA159">
        <v>295565.7</v>
      </c>
      <c r="AB159">
        <v>287838.09999999998</v>
      </c>
      <c r="AC159">
        <v>280652.5</v>
      </c>
      <c r="AD159">
        <v>265872.40000000002</v>
      </c>
      <c r="AE159">
        <v>257660.3</v>
      </c>
      <c r="AF159">
        <v>247322.8</v>
      </c>
      <c r="AG159">
        <v>228928.6</v>
      </c>
      <c r="AH159">
        <v>205760.4</v>
      </c>
      <c r="AI159">
        <v>188606</v>
      </c>
      <c r="AJ159">
        <v>44.442979999999999</v>
      </c>
      <c r="AK159">
        <v>43.634639999999997</v>
      </c>
      <c r="AL159">
        <v>42.278109999999998</v>
      </c>
      <c r="AM159">
        <v>41.70731</v>
      </c>
      <c r="AN159">
        <v>41.272570000000002</v>
      </c>
      <c r="AO159">
        <v>41.209090000000003</v>
      </c>
      <c r="AP159">
        <v>40.814529999999998</v>
      </c>
      <c r="AQ159">
        <v>40.669580000000003</v>
      </c>
      <c r="AR159">
        <v>44.662329999999997</v>
      </c>
      <c r="AS159">
        <v>49.683140000000002</v>
      </c>
      <c r="AT159">
        <v>52.276499999999999</v>
      </c>
      <c r="AU159">
        <v>55.04909</v>
      </c>
      <c r="AV159">
        <v>56.14141</v>
      </c>
      <c r="AW159">
        <v>56.798439999999999</v>
      </c>
      <c r="AX159">
        <v>56.950670000000002</v>
      </c>
      <c r="AY159">
        <v>57.828859999999999</v>
      </c>
      <c r="AZ159">
        <v>56.90652</v>
      </c>
      <c r="BA159">
        <v>54.826300000000003</v>
      </c>
      <c r="BB159">
        <v>52.877130000000001</v>
      </c>
      <c r="BC159">
        <v>50.858580000000003</v>
      </c>
      <c r="BD159">
        <v>49.971159999999998</v>
      </c>
      <c r="BE159">
        <v>49.129100000000001</v>
      </c>
      <c r="BF159">
        <v>48.172699999999999</v>
      </c>
      <c r="BG159">
        <v>47.478870000000001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 s="23">
        <v>0</v>
      </c>
      <c r="CG159" s="23">
        <v>0</v>
      </c>
      <c r="CH159" s="23">
        <v>0</v>
      </c>
      <c r="CI159" s="23">
        <v>0</v>
      </c>
      <c r="CJ159" s="23">
        <v>0</v>
      </c>
      <c r="CK159" s="23">
        <v>0</v>
      </c>
      <c r="CL159" s="23">
        <v>0</v>
      </c>
      <c r="CM159" s="23">
        <v>0</v>
      </c>
      <c r="CN159" s="23">
        <v>0</v>
      </c>
      <c r="CO159" s="23">
        <v>0</v>
      </c>
      <c r="CP159" s="23">
        <v>0</v>
      </c>
      <c r="CQ159" s="23">
        <v>0</v>
      </c>
      <c r="CR159" s="23">
        <v>0</v>
      </c>
      <c r="CS159" s="23">
        <v>0</v>
      </c>
      <c r="CT159" s="23">
        <v>0</v>
      </c>
      <c r="CU159" s="23">
        <v>0</v>
      </c>
      <c r="CV159" s="23">
        <v>0</v>
      </c>
      <c r="CW159" s="23">
        <v>0</v>
      </c>
      <c r="CX159" s="23">
        <v>0</v>
      </c>
      <c r="CY159" s="23">
        <v>0</v>
      </c>
      <c r="CZ159" s="23">
        <v>0</v>
      </c>
      <c r="DA159" s="23">
        <v>0</v>
      </c>
      <c r="DB159" s="23">
        <v>0</v>
      </c>
      <c r="DC159" s="23">
        <v>0</v>
      </c>
      <c r="DD159">
        <v>0</v>
      </c>
      <c r="DE159">
        <v>0</v>
      </c>
      <c r="DF159">
        <v>0</v>
      </c>
    </row>
    <row r="160" spans="1:110" x14ac:dyDescent="0.25">
      <c r="A160" s="18" t="str">
        <f t="shared" si="2"/>
        <v>portfolio_CPP_0 to 199.99 kW_All_CAISO_1-in-2_MONTHLY SYSTEM PEAK DAY_2020_1</v>
      </c>
      <c r="B160" t="s">
        <v>192</v>
      </c>
      <c r="C160" t="s">
        <v>121</v>
      </c>
      <c r="D160" t="s">
        <v>124</v>
      </c>
      <c r="E160" t="s">
        <v>7</v>
      </c>
      <c r="F160" t="s">
        <v>110</v>
      </c>
      <c r="G160" t="s">
        <v>111</v>
      </c>
      <c r="H160" t="s">
        <v>20</v>
      </c>
      <c r="I160">
        <v>2020</v>
      </c>
      <c r="J160">
        <v>1</v>
      </c>
      <c r="K160">
        <v>12886.973</v>
      </c>
      <c r="L160">
        <v>174473.5</v>
      </c>
      <c r="M160">
        <v>169390.4</v>
      </c>
      <c r="N160">
        <v>166904.4</v>
      </c>
      <c r="O160">
        <v>167574</v>
      </c>
      <c r="P160">
        <v>174967.3</v>
      </c>
      <c r="Q160">
        <v>193976.7</v>
      </c>
      <c r="R160">
        <v>220236.9</v>
      </c>
      <c r="S160">
        <v>240817.1</v>
      </c>
      <c r="T160">
        <v>263136.3</v>
      </c>
      <c r="U160">
        <v>279690.7</v>
      </c>
      <c r="V160">
        <v>290496.3</v>
      </c>
      <c r="W160">
        <v>296143.8</v>
      </c>
      <c r="X160">
        <v>297878.7</v>
      </c>
      <c r="Y160">
        <v>300293.3</v>
      </c>
      <c r="Z160">
        <v>299030.2</v>
      </c>
      <c r="AA160">
        <v>292748.2</v>
      </c>
      <c r="AB160">
        <v>285094.3</v>
      </c>
      <c r="AC160">
        <v>277977.2</v>
      </c>
      <c r="AD160">
        <v>263338</v>
      </c>
      <c r="AE160">
        <v>255204.2</v>
      </c>
      <c r="AF160">
        <v>244965.2</v>
      </c>
      <c r="AG160">
        <v>226746.3</v>
      </c>
      <c r="AH160">
        <v>203799</v>
      </c>
      <c r="AI160">
        <v>186808.1</v>
      </c>
      <c r="AJ160">
        <v>44.442979999999999</v>
      </c>
      <c r="AK160">
        <v>43.634639999999997</v>
      </c>
      <c r="AL160">
        <v>42.278109999999998</v>
      </c>
      <c r="AM160">
        <v>41.70731</v>
      </c>
      <c r="AN160">
        <v>41.272570000000002</v>
      </c>
      <c r="AO160">
        <v>41.209090000000003</v>
      </c>
      <c r="AP160">
        <v>40.814529999999998</v>
      </c>
      <c r="AQ160">
        <v>40.669580000000003</v>
      </c>
      <c r="AR160">
        <v>44.662329999999997</v>
      </c>
      <c r="AS160">
        <v>49.683140000000002</v>
      </c>
      <c r="AT160">
        <v>52.276499999999999</v>
      </c>
      <c r="AU160">
        <v>55.04909</v>
      </c>
      <c r="AV160">
        <v>56.14141</v>
      </c>
      <c r="AW160">
        <v>56.798439999999999</v>
      </c>
      <c r="AX160">
        <v>56.950670000000002</v>
      </c>
      <c r="AY160">
        <v>57.828859999999999</v>
      </c>
      <c r="AZ160">
        <v>56.90652</v>
      </c>
      <c r="BA160">
        <v>54.826300000000003</v>
      </c>
      <c r="BB160">
        <v>52.877130000000001</v>
      </c>
      <c r="BC160">
        <v>50.858580000000003</v>
      </c>
      <c r="BD160">
        <v>49.971159999999998</v>
      </c>
      <c r="BE160">
        <v>49.129100000000001</v>
      </c>
      <c r="BF160">
        <v>48.172699999999999</v>
      </c>
      <c r="BG160">
        <v>47.478870000000001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</row>
    <row r="161" spans="1:110" x14ac:dyDescent="0.25">
      <c r="A161" s="18" t="str">
        <f t="shared" si="2"/>
        <v>portfolio_CPP_0 to 199.99 kW_All_CAISO_1-in-2_MONTHLY SYSTEM PEAK DAY_2021_1</v>
      </c>
      <c r="B161" t="s">
        <v>192</v>
      </c>
      <c r="C161" t="s">
        <v>121</v>
      </c>
      <c r="D161" t="s">
        <v>124</v>
      </c>
      <c r="E161" t="s">
        <v>7</v>
      </c>
      <c r="F161" t="s">
        <v>110</v>
      </c>
      <c r="G161" t="s">
        <v>111</v>
      </c>
      <c r="H161" t="s">
        <v>20</v>
      </c>
      <c r="I161">
        <v>2021</v>
      </c>
      <c r="J161">
        <v>1</v>
      </c>
      <c r="K161">
        <v>12764.127</v>
      </c>
      <c r="L161">
        <v>172810.3</v>
      </c>
      <c r="M161">
        <v>167775.7</v>
      </c>
      <c r="N161">
        <v>165313.4</v>
      </c>
      <c r="O161">
        <v>165976.6</v>
      </c>
      <c r="P161">
        <v>173299.4</v>
      </c>
      <c r="Q161">
        <v>192127.6</v>
      </c>
      <c r="R161">
        <v>218137.5</v>
      </c>
      <c r="S161">
        <v>238521.5</v>
      </c>
      <c r="T161">
        <v>260627.9</v>
      </c>
      <c r="U161">
        <v>277024.59999999998</v>
      </c>
      <c r="V161">
        <v>287727.09999999998</v>
      </c>
      <c r="W161">
        <v>293320.8</v>
      </c>
      <c r="X161">
        <v>295039.2</v>
      </c>
      <c r="Y161">
        <v>297430.8</v>
      </c>
      <c r="Z161">
        <v>296179.7</v>
      </c>
      <c r="AA161">
        <v>289957.59999999998</v>
      </c>
      <c r="AB161">
        <v>282376.7</v>
      </c>
      <c r="AC161">
        <v>275327.40000000002</v>
      </c>
      <c r="AD161">
        <v>260827.7</v>
      </c>
      <c r="AE161">
        <v>252771.4</v>
      </c>
      <c r="AF161">
        <v>242630.1</v>
      </c>
      <c r="AG161">
        <v>224584.9</v>
      </c>
      <c r="AH161">
        <v>201856.3</v>
      </c>
      <c r="AI161">
        <v>185027.3</v>
      </c>
      <c r="AJ161">
        <v>44.442979999999999</v>
      </c>
      <c r="AK161">
        <v>43.634639999999997</v>
      </c>
      <c r="AL161">
        <v>42.278109999999998</v>
      </c>
      <c r="AM161">
        <v>41.70731</v>
      </c>
      <c r="AN161">
        <v>41.272570000000002</v>
      </c>
      <c r="AO161">
        <v>41.209090000000003</v>
      </c>
      <c r="AP161">
        <v>40.814529999999998</v>
      </c>
      <c r="AQ161">
        <v>40.669580000000003</v>
      </c>
      <c r="AR161">
        <v>44.662329999999997</v>
      </c>
      <c r="AS161">
        <v>49.683140000000002</v>
      </c>
      <c r="AT161">
        <v>52.276499999999999</v>
      </c>
      <c r="AU161">
        <v>55.04909</v>
      </c>
      <c r="AV161">
        <v>56.14141</v>
      </c>
      <c r="AW161">
        <v>56.798439999999999</v>
      </c>
      <c r="AX161">
        <v>56.950670000000002</v>
      </c>
      <c r="AY161">
        <v>57.828859999999999</v>
      </c>
      <c r="AZ161">
        <v>56.90652</v>
      </c>
      <c r="BA161">
        <v>54.826300000000003</v>
      </c>
      <c r="BB161">
        <v>52.877130000000001</v>
      </c>
      <c r="BC161">
        <v>50.858580000000003</v>
      </c>
      <c r="BD161">
        <v>49.971159999999998</v>
      </c>
      <c r="BE161">
        <v>49.129100000000001</v>
      </c>
      <c r="BF161">
        <v>48.172699999999999</v>
      </c>
      <c r="BG161">
        <v>47.478870000000001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</row>
    <row r="162" spans="1:110" x14ac:dyDescent="0.25">
      <c r="A162" s="18" t="str">
        <f t="shared" si="2"/>
        <v>portfolio_CPP_0 to 199.99 kW_All_CAISO_1-in-2_MONTHLY SYSTEM PEAK DAY_2022_1</v>
      </c>
      <c r="B162" t="s">
        <v>192</v>
      </c>
      <c r="C162" t="s">
        <v>121</v>
      </c>
      <c r="D162" t="s">
        <v>124</v>
      </c>
      <c r="E162" t="s">
        <v>7</v>
      </c>
      <c r="F162" t="s">
        <v>110</v>
      </c>
      <c r="G162" t="s">
        <v>111</v>
      </c>
      <c r="H162" t="s">
        <v>20</v>
      </c>
      <c r="I162">
        <v>2022</v>
      </c>
      <c r="J162">
        <v>1</v>
      </c>
      <c r="K162">
        <v>12642.453</v>
      </c>
      <c r="L162">
        <v>171163</v>
      </c>
      <c r="M162">
        <v>166176.29999999999</v>
      </c>
      <c r="N162">
        <v>163737.5</v>
      </c>
      <c r="O162">
        <v>164394.5</v>
      </c>
      <c r="P162">
        <v>171647.4</v>
      </c>
      <c r="Q162">
        <v>190296.2</v>
      </c>
      <c r="R162">
        <v>216058.1</v>
      </c>
      <c r="S162">
        <v>236247.8</v>
      </c>
      <c r="T162">
        <v>258143.5</v>
      </c>
      <c r="U162">
        <v>274383.8</v>
      </c>
      <c r="V162">
        <v>284984.40000000002</v>
      </c>
      <c r="W162">
        <v>290524.7</v>
      </c>
      <c r="X162">
        <v>292226.7</v>
      </c>
      <c r="Y162">
        <v>294595.5</v>
      </c>
      <c r="Z162">
        <v>293356.40000000002</v>
      </c>
      <c r="AA162">
        <v>287193.59999999998</v>
      </c>
      <c r="AB162">
        <v>279684.90000000002</v>
      </c>
      <c r="AC162">
        <v>272702.8</v>
      </c>
      <c r="AD162">
        <v>258341.4</v>
      </c>
      <c r="AE162">
        <v>250361.9</v>
      </c>
      <c r="AF162">
        <v>240317.2</v>
      </c>
      <c r="AG162">
        <v>222444</v>
      </c>
      <c r="AH162">
        <v>199932.1</v>
      </c>
      <c r="AI162">
        <v>183263.5</v>
      </c>
      <c r="AJ162">
        <v>44.442979999999999</v>
      </c>
      <c r="AK162">
        <v>43.634639999999997</v>
      </c>
      <c r="AL162">
        <v>42.278109999999998</v>
      </c>
      <c r="AM162">
        <v>41.70731</v>
      </c>
      <c r="AN162">
        <v>41.272570000000002</v>
      </c>
      <c r="AO162">
        <v>41.209090000000003</v>
      </c>
      <c r="AP162">
        <v>40.814529999999998</v>
      </c>
      <c r="AQ162">
        <v>40.669580000000003</v>
      </c>
      <c r="AR162">
        <v>44.662329999999997</v>
      </c>
      <c r="AS162">
        <v>49.683140000000002</v>
      </c>
      <c r="AT162">
        <v>52.276499999999999</v>
      </c>
      <c r="AU162">
        <v>55.04909</v>
      </c>
      <c r="AV162">
        <v>56.14141</v>
      </c>
      <c r="AW162">
        <v>56.798439999999999</v>
      </c>
      <c r="AX162">
        <v>56.950670000000002</v>
      </c>
      <c r="AY162">
        <v>57.828859999999999</v>
      </c>
      <c r="AZ162">
        <v>56.90652</v>
      </c>
      <c r="BA162">
        <v>54.826300000000003</v>
      </c>
      <c r="BB162">
        <v>52.877130000000001</v>
      </c>
      <c r="BC162">
        <v>50.858580000000003</v>
      </c>
      <c r="BD162">
        <v>49.971159999999998</v>
      </c>
      <c r="BE162">
        <v>49.129100000000001</v>
      </c>
      <c r="BF162">
        <v>48.172699999999999</v>
      </c>
      <c r="BG162">
        <v>47.478870000000001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</row>
    <row r="163" spans="1:110" x14ac:dyDescent="0.25">
      <c r="A163" s="18" t="str">
        <f t="shared" si="2"/>
        <v>portfolio_CPP_0 to 199.99 kW_All_CAISO_1-in-2_MONTHLY SYSTEM PEAK DAY_2023_1</v>
      </c>
      <c r="B163" t="s">
        <v>192</v>
      </c>
      <c r="C163" t="s">
        <v>121</v>
      </c>
      <c r="D163" t="s">
        <v>124</v>
      </c>
      <c r="E163" t="s">
        <v>7</v>
      </c>
      <c r="F163" t="s">
        <v>110</v>
      </c>
      <c r="G163" t="s">
        <v>111</v>
      </c>
      <c r="H163" t="s">
        <v>20</v>
      </c>
      <c r="I163">
        <v>2023</v>
      </c>
      <c r="J163">
        <v>1</v>
      </c>
      <c r="K163">
        <v>12521.939</v>
      </c>
      <c r="L163">
        <v>169531.4</v>
      </c>
      <c r="M163">
        <v>164592.29999999999</v>
      </c>
      <c r="N163">
        <v>162176.70000000001</v>
      </c>
      <c r="O163">
        <v>162827.4</v>
      </c>
      <c r="P163">
        <v>170011.2</v>
      </c>
      <c r="Q163">
        <v>188482.2</v>
      </c>
      <c r="R163">
        <v>213998.5</v>
      </c>
      <c r="S163">
        <v>233995.8</v>
      </c>
      <c r="T163">
        <v>255682.7</v>
      </c>
      <c r="U163">
        <v>271768.3</v>
      </c>
      <c r="V163">
        <v>282267.8</v>
      </c>
      <c r="W163">
        <v>287755.3</v>
      </c>
      <c r="X163">
        <v>289441</v>
      </c>
      <c r="Y163">
        <v>291787.3</v>
      </c>
      <c r="Z163">
        <v>290560</v>
      </c>
      <c r="AA163">
        <v>284455.90000000002</v>
      </c>
      <c r="AB163">
        <v>277018.8</v>
      </c>
      <c r="AC163">
        <v>270103.3</v>
      </c>
      <c r="AD163">
        <v>255878.7</v>
      </c>
      <c r="AE163">
        <v>247975.3</v>
      </c>
      <c r="AF163">
        <v>238026.4</v>
      </c>
      <c r="AG163">
        <v>220323.6</v>
      </c>
      <c r="AH163">
        <v>198026.3</v>
      </c>
      <c r="AI163">
        <v>181516.6</v>
      </c>
      <c r="AJ163">
        <v>44.442979999999999</v>
      </c>
      <c r="AK163">
        <v>43.634639999999997</v>
      </c>
      <c r="AL163">
        <v>42.278109999999998</v>
      </c>
      <c r="AM163">
        <v>41.70731</v>
      </c>
      <c r="AN163">
        <v>41.272570000000002</v>
      </c>
      <c r="AO163">
        <v>41.209090000000003</v>
      </c>
      <c r="AP163">
        <v>40.814529999999998</v>
      </c>
      <c r="AQ163">
        <v>40.669580000000003</v>
      </c>
      <c r="AR163">
        <v>44.662329999999997</v>
      </c>
      <c r="AS163">
        <v>49.683140000000002</v>
      </c>
      <c r="AT163">
        <v>52.276499999999999</v>
      </c>
      <c r="AU163">
        <v>55.04909</v>
      </c>
      <c r="AV163">
        <v>56.14141</v>
      </c>
      <c r="AW163">
        <v>56.798439999999999</v>
      </c>
      <c r="AX163">
        <v>56.950670000000002</v>
      </c>
      <c r="AY163">
        <v>57.828859999999999</v>
      </c>
      <c r="AZ163">
        <v>56.90652</v>
      </c>
      <c r="BA163">
        <v>54.826300000000003</v>
      </c>
      <c r="BB163">
        <v>52.877130000000001</v>
      </c>
      <c r="BC163">
        <v>50.858580000000003</v>
      </c>
      <c r="BD163">
        <v>49.971159999999998</v>
      </c>
      <c r="BE163">
        <v>49.129100000000001</v>
      </c>
      <c r="BF163">
        <v>48.172699999999999</v>
      </c>
      <c r="BG163">
        <v>47.478870000000001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 s="23">
        <v>0</v>
      </c>
      <c r="CG163" s="23">
        <v>0</v>
      </c>
      <c r="CH163" s="23">
        <v>0</v>
      </c>
      <c r="CI163" s="23">
        <v>0</v>
      </c>
      <c r="CJ163" s="23">
        <v>0</v>
      </c>
      <c r="CK163" s="23">
        <v>0</v>
      </c>
      <c r="CL163" s="23">
        <v>0</v>
      </c>
      <c r="CM163" s="23">
        <v>0</v>
      </c>
      <c r="CN163" s="23">
        <v>0</v>
      </c>
      <c r="CO163" s="23">
        <v>0</v>
      </c>
      <c r="CP163" s="23">
        <v>0</v>
      </c>
      <c r="CQ163" s="23">
        <v>0</v>
      </c>
      <c r="CR163" s="23">
        <v>0</v>
      </c>
      <c r="CS163" s="23">
        <v>0</v>
      </c>
      <c r="CT163" s="23">
        <v>0</v>
      </c>
      <c r="CU163" s="23">
        <v>0</v>
      </c>
      <c r="CV163" s="23">
        <v>0</v>
      </c>
      <c r="CW163" s="23">
        <v>0</v>
      </c>
      <c r="CX163" s="23">
        <v>0</v>
      </c>
      <c r="CY163" s="23">
        <v>0</v>
      </c>
      <c r="CZ163" s="23">
        <v>0</v>
      </c>
      <c r="DA163" s="23">
        <v>0</v>
      </c>
      <c r="DB163" s="23">
        <v>0</v>
      </c>
      <c r="DC163" s="23">
        <v>0</v>
      </c>
      <c r="DD163">
        <v>0</v>
      </c>
      <c r="DE163">
        <v>0</v>
      </c>
      <c r="DF163">
        <v>0</v>
      </c>
    </row>
    <row r="164" spans="1:110" x14ac:dyDescent="0.25">
      <c r="A164" s="18" t="str">
        <f t="shared" si="2"/>
        <v>portfolio_CPP_0 to 199.99 kW_All_CAISO_1-in-2_MONTHLY SYSTEM PEAK DAY_2024_1</v>
      </c>
      <c r="B164" t="s">
        <v>192</v>
      </c>
      <c r="C164" t="s">
        <v>121</v>
      </c>
      <c r="D164" t="s">
        <v>124</v>
      </c>
      <c r="E164" t="s">
        <v>7</v>
      </c>
      <c r="F164" t="s">
        <v>110</v>
      </c>
      <c r="G164" t="s">
        <v>111</v>
      </c>
      <c r="H164" t="s">
        <v>20</v>
      </c>
      <c r="I164">
        <v>2024</v>
      </c>
      <c r="J164">
        <v>1</v>
      </c>
      <c r="K164">
        <v>12402.574000000001</v>
      </c>
      <c r="L164">
        <v>167915.3</v>
      </c>
      <c r="M164">
        <v>163023.29999999999</v>
      </c>
      <c r="N164">
        <v>160630.79999999999</v>
      </c>
      <c r="O164">
        <v>161275.20000000001</v>
      </c>
      <c r="P164">
        <v>168390.5</v>
      </c>
      <c r="Q164">
        <v>186685.5</v>
      </c>
      <c r="R164">
        <v>211958.5</v>
      </c>
      <c r="S164">
        <v>231765.2</v>
      </c>
      <c r="T164">
        <v>253245.4</v>
      </c>
      <c r="U164">
        <v>269177.59999999998</v>
      </c>
      <c r="V164">
        <v>279577</v>
      </c>
      <c r="W164">
        <v>285012.3</v>
      </c>
      <c r="X164">
        <v>286681.90000000002</v>
      </c>
      <c r="Y164">
        <v>289005.8</v>
      </c>
      <c r="Z164">
        <v>287790.2</v>
      </c>
      <c r="AA164">
        <v>281744.3</v>
      </c>
      <c r="AB164">
        <v>274378.09999999998</v>
      </c>
      <c r="AC164">
        <v>267528.5</v>
      </c>
      <c r="AD164">
        <v>253439.6</v>
      </c>
      <c r="AE164">
        <v>245611.5</v>
      </c>
      <c r="AF164">
        <v>235757.4</v>
      </c>
      <c r="AG164">
        <v>218223.3</v>
      </c>
      <c r="AH164">
        <v>196138.6</v>
      </c>
      <c r="AI164">
        <v>179786.3</v>
      </c>
      <c r="AJ164">
        <v>44.442979999999999</v>
      </c>
      <c r="AK164">
        <v>43.634639999999997</v>
      </c>
      <c r="AL164">
        <v>42.278109999999998</v>
      </c>
      <c r="AM164">
        <v>41.70731</v>
      </c>
      <c r="AN164">
        <v>41.272570000000002</v>
      </c>
      <c r="AO164">
        <v>41.209090000000003</v>
      </c>
      <c r="AP164">
        <v>40.814529999999998</v>
      </c>
      <c r="AQ164">
        <v>40.669580000000003</v>
      </c>
      <c r="AR164">
        <v>44.662329999999997</v>
      </c>
      <c r="AS164">
        <v>49.683140000000002</v>
      </c>
      <c r="AT164">
        <v>52.276499999999999</v>
      </c>
      <c r="AU164">
        <v>55.04909</v>
      </c>
      <c r="AV164">
        <v>56.14141</v>
      </c>
      <c r="AW164">
        <v>56.798439999999999</v>
      </c>
      <c r="AX164">
        <v>56.950670000000002</v>
      </c>
      <c r="AY164">
        <v>57.828859999999999</v>
      </c>
      <c r="AZ164">
        <v>56.90652</v>
      </c>
      <c r="BA164">
        <v>54.826300000000003</v>
      </c>
      <c r="BB164">
        <v>52.877130000000001</v>
      </c>
      <c r="BC164">
        <v>50.858580000000003</v>
      </c>
      <c r="BD164">
        <v>49.971159999999998</v>
      </c>
      <c r="BE164">
        <v>49.129100000000001</v>
      </c>
      <c r="BF164">
        <v>48.172699999999999</v>
      </c>
      <c r="BG164">
        <v>47.478870000000001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</row>
    <row r="165" spans="1:110" x14ac:dyDescent="0.25">
      <c r="A165" s="18" t="str">
        <f t="shared" si="2"/>
        <v>portfolio_CPP_0 to 199.99 kW_All_CAISO_1-in-2_MONTHLY SYSTEM PEAK DAY_2025_1</v>
      </c>
      <c r="B165" t="s">
        <v>192</v>
      </c>
      <c r="C165" t="s">
        <v>121</v>
      </c>
      <c r="D165" t="s">
        <v>124</v>
      </c>
      <c r="E165" t="s">
        <v>7</v>
      </c>
      <c r="F165" t="s">
        <v>110</v>
      </c>
      <c r="G165" t="s">
        <v>111</v>
      </c>
      <c r="H165" t="s">
        <v>20</v>
      </c>
      <c r="I165">
        <v>2025</v>
      </c>
      <c r="J165">
        <v>1</v>
      </c>
      <c r="K165">
        <v>12284.346</v>
      </c>
      <c r="L165">
        <v>166314.70000000001</v>
      </c>
      <c r="M165">
        <v>161469.29999999999</v>
      </c>
      <c r="N165">
        <v>159099.5</v>
      </c>
      <c r="O165">
        <v>159737.9</v>
      </c>
      <c r="P165">
        <v>166785.29999999999</v>
      </c>
      <c r="Q165">
        <v>184905.9</v>
      </c>
      <c r="R165">
        <v>209938</v>
      </c>
      <c r="S165">
        <v>229555.9</v>
      </c>
      <c r="T165">
        <v>250831.4</v>
      </c>
      <c r="U165">
        <v>266611.7</v>
      </c>
      <c r="V165">
        <v>276912</v>
      </c>
      <c r="W165">
        <v>282295.40000000002</v>
      </c>
      <c r="X165">
        <v>283949.2</v>
      </c>
      <c r="Y165">
        <v>286250.90000000002</v>
      </c>
      <c r="Z165">
        <v>285046.8</v>
      </c>
      <c r="AA165">
        <v>279058.59999999998</v>
      </c>
      <c r="AB165">
        <v>271762.59999999998</v>
      </c>
      <c r="AC165">
        <v>264978.3</v>
      </c>
      <c r="AD165">
        <v>251023.6</v>
      </c>
      <c r="AE165">
        <v>243270.2</v>
      </c>
      <c r="AF165">
        <v>233510</v>
      </c>
      <c r="AG165">
        <v>216143.1</v>
      </c>
      <c r="AH165">
        <v>194268.9</v>
      </c>
      <c r="AI165">
        <v>178072.5</v>
      </c>
      <c r="AJ165">
        <v>44.442979999999999</v>
      </c>
      <c r="AK165">
        <v>43.634639999999997</v>
      </c>
      <c r="AL165">
        <v>42.278109999999998</v>
      </c>
      <c r="AM165">
        <v>41.70731</v>
      </c>
      <c r="AN165">
        <v>41.272570000000002</v>
      </c>
      <c r="AO165">
        <v>41.209090000000003</v>
      </c>
      <c r="AP165">
        <v>40.814529999999998</v>
      </c>
      <c r="AQ165">
        <v>40.669580000000003</v>
      </c>
      <c r="AR165">
        <v>44.662329999999997</v>
      </c>
      <c r="AS165">
        <v>49.683140000000002</v>
      </c>
      <c r="AT165">
        <v>52.276499999999999</v>
      </c>
      <c r="AU165">
        <v>55.04909</v>
      </c>
      <c r="AV165">
        <v>56.14141</v>
      </c>
      <c r="AW165">
        <v>56.798439999999999</v>
      </c>
      <c r="AX165">
        <v>56.950670000000002</v>
      </c>
      <c r="AY165">
        <v>57.828859999999999</v>
      </c>
      <c r="AZ165">
        <v>56.90652</v>
      </c>
      <c r="BA165">
        <v>54.826300000000003</v>
      </c>
      <c r="BB165">
        <v>52.877130000000001</v>
      </c>
      <c r="BC165">
        <v>50.858580000000003</v>
      </c>
      <c r="BD165">
        <v>49.971159999999998</v>
      </c>
      <c r="BE165">
        <v>49.129100000000001</v>
      </c>
      <c r="BF165">
        <v>48.172699999999999</v>
      </c>
      <c r="BG165">
        <v>47.478870000000001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 s="23">
        <v>0</v>
      </c>
      <c r="CG165" s="23">
        <v>0</v>
      </c>
      <c r="CH165" s="23">
        <v>0</v>
      </c>
      <c r="CI165" s="23">
        <v>0</v>
      </c>
      <c r="CJ165" s="23">
        <v>0</v>
      </c>
      <c r="CK165" s="23">
        <v>0</v>
      </c>
      <c r="CL165" s="23">
        <v>0</v>
      </c>
      <c r="CM165" s="23">
        <v>0</v>
      </c>
      <c r="CN165" s="23">
        <v>0</v>
      </c>
      <c r="CO165" s="23">
        <v>0</v>
      </c>
      <c r="CP165" s="23">
        <v>0</v>
      </c>
      <c r="CQ165" s="23">
        <v>0</v>
      </c>
      <c r="CR165" s="23">
        <v>0</v>
      </c>
      <c r="CS165" s="23">
        <v>0</v>
      </c>
      <c r="CT165" s="23">
        <v>0</v>
      </c>
      <c r="CU165" s="23">
        <v>0</v>
      </c>
      <c r="CV165" s="23">
        <v>0</v>
      </c>
      <c r="CW165" s="23">
        <v>0</v>
      </c>
      <c r="CX165" s="23">
        <v>0</v>
      </c>
      <c r="CY165" s="23">
        <v>0</v>
      </c>
      <c r="CZ165" s="23">
        <v>0</v>
      </c>
      <c r="DA165" s="23">
        <v>0</v>
      </c>
      <c r="DB165" s="23">
        <v>0</v>
      </c>
      <c r="DC165" s="23">
        <v>0</v>
      </c>
      <c r="DD165">
        <v>0</v>
      </c>
      <c r="DE165">
        <v>0</v>
      </c>
      <c r="DF165">
        <v>0</v>
      </c>
    </row>
    <row r="166" spans="1:110" x14ac:dyDescent="0.25">
      <c r="A166" s="18" t="str">
        <f t="shared" si="2"/>
        <v>portfolio_CPP_0 to 199.99 kW_All_CAISO_1-in-2_MONTHLY SYSTEM PEAK DAY_2026_1</v>
      </c>
      <c r="B166" t="s">
        <v>192</v>
      </c>
      <c r="C166" t="s">
        <v>121</v>
      </c>
      <c r="D166" t="s">
        <v>124</v>
      </c>
      <c r="E166" t="s">
        <v>7</v>
      </c>
      <c r="F166" t="s">
        <v>110</v>
      </c>
      <c r="G166" t="s">
        <v>111</v>
      </c>
      <c r="H166" t="s">
        <v>20</v>
      </c>
      <c r="I166">
        <v>2026</v>
      </c>
      <c r="J166">
        <v>1</v>
      </c>
      <c r="K166">
        <v>12167.245999999999</v>
      </c>
      <c r="L166">
        <v>164729.29999999999</v>
      </c>
      <c r="M166">
        <v>159930.1</v>
      </c>
      <c r="N166">
        <v>157582.9</v>
      </c>
      <c r="O166">
        <v>158215.20000000001</v>
      </c>
      <c r="P166">
        <v>165195.5</v>
      </c>
      <c r="Q166">
        <v>183143.3</v>
      </c>
      <c r="R166">
        <v>207936.8</v>
      </c>
      <c r="S166">
        <v>227367.7</v>
      </c>
      <c r="T166">
        <v>248440.3</v>
      </c>
      <c r="U166">
        <v>264070.2</v>
      </c>
      <c r="V166">
        <v>274272.3</v>
      </c>
      <c r="W166">
        <v>279604.40000000002</v>
      </c>
      <c r="X166">
        <v>281242.40000000002</v>
      </c>
      <c r="Y166">
        <v>283522.2</v>
      </c>
      <c r="Z166">
        <v>282329.59999999998</v>
      </c>
      <c r="AA166">
        <v>276398.5</v>
      </c>
      <c r="AB166">
        <v>269172</v>
      </c>
      <c r="AC166">
        <v>262452.40000000002</v>
      </c>
      <c r="AD166">
        <v>248630.8</v>
      </c>
      <c r="AE166">
        <v>240951.2</v>
      </c>
      <c r="AF166">
        <v>231284.1</v>
      </c>
      <c r="AG166">
        <v>214082.7</v>
      </c>
      <c r="AH166">
        <v>192417</v>
      </c>
      <c r="AI166">
        <v>176375</v>
      </c>
      <c r="AJ166">
        <v>44.442979999999999</v>
      </c>
      <c r="AK166">
        <v>43.634639999999997</v>
      </c>
      <c r="AL166">
        <v>42.278109999999998</v>
      </c>
      <c r="AM166">
        <v>41.70731</v>
      </c>
      <c r="AN166">
        <v>41.272570000000002</v>
      </c>
      <c r="AO166">
        <v>41.209090000000003</v>
      </c>
      <c r="AP166">
        <v>40.814529999999998</v>
      </c>
      <c r="AQ166">
        <v>40.669580000000003</v>
      </c>
      <c r="AR166">
        <v>44.662329999999997</v>
      </c>
      <c r="AS166">
        <v>49.683140000000002</v>
      </c>
      <c r="AT166">
        <v>52.276499999999999</v>
      </c>
      <c r="AU166">
        <v>55.04909</v>
      </c>
      <c r="AV166">
        <v>56.14141</v>
      </c>
      <c r="AW166">
        <v>56.798439999999999</v>
      </c>
      <c r="AX166">
        <v>56.950670000000002</v>
      </c>
      <c r="AY166">
        <v>57.828859999999999</v>
      </c>
      <c r="AZ166">
        <v>56.90652</v>
      </c>
      <c r="BA166">
        <v>54.826300000000003</v>
      </c>
      <c r="BB166">
        <v>52.877130000000001</v>
      </c>
      <c r="BC166">
        <v>50.858580000000003</v>
      </c>
      <c r="BD166">
        <v>49.971159999999998</v>
      </c>
      <c r="BE166">
        <v>49.129100000000001</v>
      </c>
      <c r="BF166">
        <v>48.172699999999999</v>
      </c>
      <c r="BG166">
        <v>47.478870000000001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 s="23">
        <v>0</v>
      </c>
      <c r="CG166" s="23">
        <v>0</v>
      </c>
      <c r="CH166" s="23">
        <v>0</v>
      </c>
      <c r="CI166" s="23">
        <v>0</v>
      </c>
      <c r="CJ166" s="23">
        <v>0</v>
      </c>
      <c r="CK166" s="23">
        <v>0</v>
      </c>
      <c r="CL166" s="23">
        <v>0</v>
      </c>
      <c r="CM166" s="23">
        <v>0</v>
      </c>
      <c r="CN166" s="23">
        <v>0</v>
      </c>
      <c r="CO166" s="23">
        <v>0</v>
      </c>
      <c r="CP166" s="23">
        <v>0</v>
      </c>
      <c r="CQ166" s="23">
        <v>0</v>
      </c>
      <c r="CR166" s="23">
        <v>0</v>
      </c>
      <c r="CS166" s="23">
        <v>0</v>
      </c>
      <c r="CT166" s="23">
        <v>0</v>
      </c>
      <c r="CU166" s="23">
        <v>0</v>
      </c>
      <c r="CV166" s="23">
        <v>0</v>
      </c>
      <c r="CW166" s="23">
        <v>0</v>
      </c>
      <c r="CX166" s="23">
        <v>0</v>
      </c>
      <c r="CY166" s="23">
        <v>0</v>
      </c>
      <c r="CZ166" s="23">
        <v>0</v>
      </c>
      <c r="DA166" s="23">
        <v>0</v>
      </c>
      <c r="DB166" s="23">
        <v>0</v>
      </c>
      <c r="DC166" s="23">
        <v>0</v>
      </c>
      <c r="DD166">
        <v>0</v>
      </c>
      <c r="DE166">
        <v>0</v>
      </c>
      <c r="DF166">
        <v>0</v>
      </c>
    </row>
    <row r="167" spans="1:110" x14ac:dyDescent="0.25">
      <c r="A167" s="18" t="str">
        <f t="shared" si="2"/>
        <v>portfolio_CPP_0 to 199.99 kW_All_CAISO_1-in-2_MONTHLY SYSTEM PEAK DAY_2027_1</v>
      </c>
      <c r="B167" t="s">
        <v>192</v>
      </c>
      <c r="C167" t="s">
        <v>121</v>
      </c>
      <c r="D167" t="s">
        <v>124</v>
      </c>
      <c r="E167" t="s">
        <v>7</v>
      </c>
      <c r="F167" t="s">
        <v>110</v>
      </c>
      <c r="G167" t="s">
        <v>111</v>
      </c>
      <c r="H167" t="s">
        <v>20</v>
      </c>
      <c r="I167">
        <v>2027</v>
      </c>
      <c r="J167">
        <v>1</v>
      </c>
      <c r="K167">
        <v>12051.261</v>
      </c>
      <c r="L167">
        <v>163159</v>
      </c>
      <c r="M167">
        <v>158405.5</v>
      </c>
      <c r="N167">
        <v>156080.79999999999</v>
      </c>
      <c r="O167">
        <v>156707</v>
      </c>
      <c r="P167">
        <v>163620.70000000001</v>
      </c>
      <c r="Q167">
        <v>181397.5</v>
      </c>
      <c r="R167">
        <v>205954.7</v>
      </c>
      <c r="S167">
        <v>225200.3</v>
      </c>
      <c r="T167">
        <v>246072</v>
      </c>
      <c r="U167">
        <v>261553</v>
      </c>
      <c r="V167">
        <v>271657.8</v>
      </c>
      <c r="W167">
        <v>276939.09999999998</v>
      </c>
      <c r="X167">
        <v>278561.5</v>
      </c>
      <c r="Y167">
        <v>280819.5</v>
      </c>
      <c r="Z167">
        <v>279638.3</v>
      </c>
      <c r="AA167">
        <v>273763.7</v>
      </c>
      <c r="AB167">
        <v>266606.09999999998</v>
      </c>
      <c r="AC167">
        <v>259950.6</v>
      </c>
      <c r="AD167">
        <v>246260.7</v>
      </c>
      <c r="AE167">
        <v>238654.4</v>
      </c>
      <c r="AF167">
        <v>229079.4</v>
      </c>
      <c r="AG167">
        <v>212042</v>
      </c>
      <c r="AH167">
        <v>190582.8</v>
      </c>
      <c r="AI167">
        <v>174693.7</v>
      </c>
      <c r="AJ167">
        <v>44.442979999999999</v>
      </c>
      <c r="AK167">
        <v>43.634639999999997</v>
      </c>
      <c r="AL167">
        <v>42.278109999999998</v>
      </c>
      <c r="AM167">
        <v>41.70731</v>
      </c>
      <c r="AN167">
        <v>41.272570000000002</v>
      </c>
      <c r="AO167">
        <v>41.209090000000003</v>
      </c>
      <c r="AP167">
        <v>40.814529999999998</v>
      </c>
      <c r="AQ167">
        <v>40.669580000000003</v>
      </c>
      <c r="AR167">
        <v>44.662329999999997</v>
      </c>
      <c r="AS167">
        <v>49.683140000000002</v>
      </c>
      <c r="AT167">
        <v>52.276499999999999</v>
      </c>
      <c r="AU167">
        <v>55.04909</v>
      </c>
      <c r="AV167">
        <v>56.14141</v>
      </c>
      <c r="AW167">
        <v>56.798439999999999</v>
      </c>
      <c r="AX167">
        <v>56.950670000000002</v>
      </c>
      <c r="AY167">
        <v>57.828859999999999</v>
      </c>
      <c r="AZ167">
        <v>56.90652</v>
      </c>
      <c r="BA167">
        <v>54.826300000000003</v>
      </c>
      <c r="BB167">
        <v>52.877130000000001</v>
      </c>
      <c r="BC167">
        <v>50.858580000000003</v>
      </c>
      <c r="BD167">
        <v>49.971159999999998</v>
      </c>
      <c r="BE167">
        <v>49.129100000000001</v>
      </c>
      <c r="BF167">
        <v>48.172699999999999</v>
      </c>
      <c r="BG167">
        <v>47.478870000000001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 s="23">
        <v>0</v>
      </c>
      <c r="CG167" s="23">
        <v>0</v>
      </c>
      <c r="CH167" s="23">
        <v>0</v>
      </c>
      <c r="CI167" s="23">
        <v>0</v>
      </c>
      <c r="CJ167" s="23">
        <v>0</v>
      </c>
      <c r="CK167" s="23">
        <v>0</v>
      </c>
      <c r="CL167" s="23">
        <v>0</v>
      </c>
      <c r="CM167" s="23">
        <v>0</v>
      </c>
      <c r="CN167" s="23">
        <v>0</v>
      </c>
      <c r="CO167" s="23">
        <v>0</v>
      </c>
      <c r="CP167" s="23">
        <v>0</v>
      </c>
      <c r="CQ167" s="23">
        <v>0</v>
      </c>
      <c r="CR167" s="23">
        <v>0</v>
      </c>
      <c r="CS167" s="23">
        <v>0</v>
      </c>
      <c r="CT167" s="23">
        <v>0</v>
      </c>
      <c r="CU167" s="23">
        <v>0</v>
      </c>
      <c r="CV167" s="23">
        <v>0</v>
      </c>
      <c r="CW167" s="23">
        <v>0</v>
      </c>
      <c r="CX167" s="23">
        <v>0</v>
      </c>
      <c r="CY167" s="23">
        <v>0</v>
      </c>
      <c r="CZ167" s="23">
        <v>0</v>
      </c>
      <c r="DA167" s="23">
        <v>0</v>
      </c>
      <c r="DB167" s="23">
        <v>0</v>
      </c>
      <c r="DC167" s="23">
        <v>0</v>
      </c>
      <c r="DD167">
        <v>0</v>
      </c>
      <c r="DE167">
        <v>0</v>
      </c>
      <c r="DF167">
        <v>0</v>
      </c>
    </row>
    <row r="168" spans="1:110" x14ac:dyDescent="0.25">
      <c r="A168" s="18" t="str">
        <f t="shared" si="2"/>
        <v>portfolio_CPP_0 to 199.99 kW_All_CAISO_1-in-2_MONTHLY SYSTEM PEAK DAY_2028_1</v>
      </c>
      <c r="B168" t="s">
        <v>192</v>
      </c>
      <c r="C168" t="s">
        <v>121</v>
      </c>
      <c r="D168" t="s">
        <v>124</v>
      </c>
      <c r="E168" t="s">
        <v>7</v>
      </c>
      <c r="F168" t="s">
        <v>110</v>
      </c>
      <c r="G168" t="s">
        <v>111</v>
      </c>
      <c r="H168" t="s">
        <v>20</v>
      </c>
      <c r="I168">
        <v>2028</v>
      </c>
      <c r="J168">
        <v>1</v>
      </c>
      <c r="K168">
        <v>11936.383</v>
      </c>
      <c r="L168">
        <v>161603.70000000001</v>
      </c>
      <c r="M168">
        <v>156895.5</v>
      </c>
      <c r="N168">
        <v>154592.9</v>
      </c>
      <c r="O168">
        <v>155213.20000000001</v>
      </c>
      <c r="P168">
        <v>162061</v>
      </c>
      <c r="Q168">
        <v>179668.3</v>
      </c>
      <c r="R168">
        <v>203991.4</v>
      </c>
      <c r="S168">
        <v>223053.6</v>
      </c>
      <c r="T168">
        <v>243726.4</v>
      </c>
      <c r="U168">
        <v>259059.7</v>
      </c>
      <c r="V168">
        <v>269068.2</v>
      </c>
      <c r="W168">
        <v>274299.09999999998</v>
      </c>
      <c r="X168">
        <v>275906.09999999998</v>
      </c>
      <c r="Y168">
        <v>278142.59999999998</v>
      </c>
      <c r="Z168">
        <v>276972.7</v>
      </c>
      <c r="AA168">
        <v>271154.09999999998</v>
      </c>
      <c r="AB168">
        <v>264064.7</v>
      </c>
      <c r="AC168">
        <v>257472.6</v>
      </c>
      <c r="AD168">
        <v>243913.2</v>
      </c>
      <c r="AE168">
        <v>236379.4</v>
      </c>
      <c r="AF168">
        <v>226895.7</v>
      </c>
      <c r="AG168">
        <v>210020.7</v>
      </c>
      <c r="AH168">
        <v>188766.1</v>
      </c>
      <c r="AI168">
        <v>173028.4</v>
      </c>
      <c r="AJ168">
        <v>44.442979999999999</v>
      </c>
      <c r="AK168">
        <v>43.634639999999997</v>
      </c>
      <c r="AL168">
        <v>42.278109999999998</v>
      </c>
      <c r="AM168">
        <v>41.70731</v>
      </c>
      <c r="AN168">
        <v>41.272570000000002</v>
      </c>
      <c r="AO168">
        <v>41.209090000000003</v>
      </c>
      <c r="AP168">
        <v>40.814529999999998</v>
      </c>
      <c r="AQ168">
        <v>40.669580000000003</v>
      </c>
      <c r="AR168">
        <v>44.662329999999997</v>
      </c>
      <c r="AS168">
        <v>49.683140000000002</v>
      </c>
      <c r="AT168">
        <v>52.276499999999999</v>
      </c>
      <c r="AU168">
        <v>55.04909</v>
      </c>
      <c r="AV168">
        <v>56.14141</v>
      </c>
      <c r="AW168">
        <v>56.798439999999999</v>
      </c>
      <c r="AX168">
        <v>56.950670000000002</v>
      </c>
      <c r="AY168">
        <v>57.828859999999999</v>
      </c>
      <c r="AZ168">
        <v>56.90652</v>
      </c>
      <c r="BA168">
        <v>54.826300000000003</v>
      </c>
      <c r="BB168">
        <v>52.877130000000001</v>
      </c>
      <c r="BC168">
        <v>50.858580000000003</v>
      </c>
      <c r="BD168">
        <v>49.971159999999998</v>
      </c>
      <c r="BE168">
        <v>49.129100000000001</v>
      </c>
      <c r="BF168">
        <v>48.172699999999999</v>
      </c>
      <c r="BG168">
        <v>47.478870000000001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</row>
    <row r="169" spans="1:110" x14ac:dyDescent="0.25">
      <c r="A169" s="18" t="str">
        <f t="shared" si="2"/>
        <v>portfolio_CPP_0 to 199.99 kW_All_CAISO_1-in-2_MONTHLY SYSTEM PEAK DAY_2029_1</v>
      </c>
      <c r="B169" t="s">
        <v>192</v>
      </c>
      <c r="C169" t="s">
        <v>121</v>
      </c>
      <c r="D169" t="s">
        <v>124</v>
      </c>
      <c r="E169" t="s">
        <v>7</v>
      </c>
      <c r="F169" t="s">
        <v>110</v>
      </c>
      <c r="G169" t="s">
        <v>111</v>
      </c>
      <c r="H169" t="s">
        <v>20</v>
      </c>
      <c r="I169">
        <v>2029</v>
      </c>
      <c r="J169">
        <v>1</v>
      </c>
      <c r="K169">
        <v>11822.599</v>
      </c>
      <c r="L169">
        <v>160063.20000000001</v>
      </c>
      <c r="M169">
        <v>155399.9</v>
      </c>
      <c r="N169">
        <v>153119.29999999999</v>
      </c>
      <c r="O169">
        <v>153733.6</v>
      </c>
      <c r="P169">
        <v>160516.20000000001</v>
      </c>
      <c r="Q169">
        <v>177955.6</v>
      </c>
      <c r="R169">
        <v>202046.8</v>
      </c>
      <c r="S169">
        <v>220927.3</v>
      </c>
      <c r="T169">
        <v>241403</v>
      </c>
      <c r="U169">
        <v>256590.2</v>
      </c>
      <c r="V169">
        <v>266503.3</v>
      </c>
      <c r="W169">
        <v>271684.40000000002</v>
      </c>
      <c r="X169">
        <v>273276</v>
      </c>
      <c r="Y169">
        <v>275491.20000000001</v>
      </c>
      <c r="Z169">
        <v>274332.40000000002</v>
      </c>
      <c r="AA169">
        <v>268569.3</v>
      </c>
      <c r="AB169">
        <v>261547.5</v>
      </c>
      <c r="AC169">
        <v>255018.2</v>
      </c>
      <c r="AD169">
        <v>241588.1</v>
      </c>
      <c r="AE169">
        <v>234126.1</v>
      </c>
      <c r="AF169">
        <v>224732.79999999999</v>
      </c>
      <c r="AG169">
        <v>208018.7</v>
      </c>
      <c r="AH169">
        <v>186966.7</v>
      </c>
      <c r="AI169">
        <v>171379</v>
      </c>
      <c r="AJ169">
        <v>44.442979999999999</v>
      </c>
      <c r="AK169">
        <v>43.634639999999997</v>
      </c>
      <c r="AL169">
        <v>42.278109999999998</v>
      </c>
      <c r="AM169">
        <v>41.70731</v>
      </c>
      <c r="AN169">
        <v>41.272570000000002</v>
      </c>
      <c r="AO169">
        <v>41.209090000000003</v>
      </c>
      <c r="AP169">
        <v>40.814529999999998</v>
      </c>
      <c r="AQ169">
        <v>40.669580000000003</v>
      </c>
      <c r="AR169">
        <v>44.662329999999997</v>
      </c>
      <c r="AS169">
        <v>49.683140000000002</v>
      </c>
      <c r="AT169">
        <v>52.276499999999999</v>
      </c>
      <c r="AU169">
        <v>55.04909</v>
      </c>
      <c r="AV169">
        <v>56.14141</v>
      </c>
      <c r="AW169">
        <v>56.798439999999999</v>
      </c>
      <c r="AX169">
        <v>56.950670000000002</v>
      </c>
      <c r="AY169">
        <v>57.828859999999999</v>
      </c>
      <c r="AZ169">
        <v>56.90652</v>
      </c>
      <c r="BA169">
        <v>54.826300000000003</v>
      </c>
      <c r="BB169">
        <v>52.877130000000001</v>
      </c>
      <c r="BC169">
        <v>50.858580000000003</v>
      </c>
      <c r="BD169">
        <v>49.971159999999998</v>
      </c>
      <c r="BE169">
        <v>49.129100000000001</v>
      </c>
      <c r="BF169">
        <v>48.172699999999999</v>
      </c>
      <c r="BG169">
        <v>47.478870000000001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 s="23">
        <v>0</v>
      </c>
      <c r="CG169" s="23">
        <v>0</v>
      </c>
      <c r="CH169" s="23">
        <v>0</v>
      </c>
      <c r="CI169" s="23">
        <v>0</v>
      </c>
      <c r="CJ169" s="23">
        <v>0</v>
      </c>
      <c r="CK169" s="23">
        <v>0</v>
      </c>
      <c r="CL169" s="23">
        <v>0</v>
      </c>
      <c r="CM169" s="23">
        <v>0</v>
      </c>
      <c r="CN169" s="23">
        <v>0</v>
      </c>
      <c r="CO169" s="23">
        <v>0</v>
      </c>
      <c r="CP169" s="23">
        <v>0</v>
      </c>
      <c r="CQ169" s="23">
        <v>0</v>
      </c>
      <c r="CR169" s="23">
        <v>0</v>
      </c>
      <c r="CS169" s="23">
        <v>0</v>
      </c>
      <c r="CT169" s="23">
        <v>0</v>
      </c>
      <c r="CU169" s="23">
        <v>0</v>
      </c>
      <c r="CV169" s="23">
        <v>0</v>
      </c>
      <c r="CW169" s="23">
        <v>0</v>
      </c>
      <c r="CX169" s="23">
        <v>0</v>
      </c>
      <c r="CY169" s="23">
        <v>0</v>
      </c>
      <c r="CZ169" s="23">
        <v>0</v>
      </c>
      <c r="DA169" s="23">
        <v>0</v>
      </c>
      <c r="DB169" s="23">
        <v>0</v>
      </c>
      <c r="DC169" s="23">
        <v>0</v>
      </c>
      <c r="DD169">
        <v>0</v>
      </c>
      <c r="DE169">
        <v>0</v>
      </c>
      <c r="DF169">
        <v>0</v>
      </c>
    </row>
    <row r="170" spans="1:110" x14ac:dyDescent="0.25">
      <c r="A170" s="18" t="str">
        <f t="shared" si="2"/>
        <v>portfolio_CPP_0 to 199.99 kW_All_CAISO_1-in-2_MONTHLY SYSTEM PEAK DAY_2030_1</v>
      </c>
      <c r="B170" t="s">
        <v>192</v>
      </c>
      <c r="C170" t="s">
        <v>121</v>
      </c>
      <c r="D170" t="s">
        <v>124</v>
      </c>
      <c r="E170" t="s">
        <v>7</v>
      </c>
      <c r="F170" t="s">
        <v>110</v>
      </c>
      <c r="G170" t="s">
        <v>111</v>
      </c>
      <c r="H170" t="s">
        <v>20</v>
      </c>
      <c r="I170">
        <v>2030</v>
      </c>
      <c r="J170">
        <v>1</v>
      </c>
      <c r="K170">
        <v>11709.9</v>
      </c>
      <c r="L170">
        <v>158537.4</v>
      </c>
      <c r="M170">
        <v>153918.6</v>
      </c>
      <c r="N170">
        <v>151659.70000000001</v>
      </c>
      <c r="O170">
        <v>152268.1</v>
      </c>
      <c r="P170">
        <v>158986.1</v>
      </c>
      <c r="Q170">
        <v>176259.20000000001</v>
      </c>
      <c r="R170">
        <v>200120.8</v>
      </c>
      <c r="S170">
        <v>218821.3</v>
      </c>
      <c r="T170">
        <v>239101.9</v>
      </c>
      <c r="U170">
        <v>254144.3</v>
      </c>
      <c r="V170">
        <v>263962.90000000002</v>
      </c>
      <c r="W170">
        <v>269094.5</v>
      </c>
      <c r="X170">
        <v>270671</v>
      </c>
      <c r="Y170">
        <v>272865.09999999998</v>
      </c>
      <c r="Z170">
        <v>271717.3</v>
      </c>
      <c r="AA170">
        <v>266009.2</v>
      </c>
      <c r="AB170">
        <v>259054.3</v>
      </c>
      <c r="AC170">
        <v>252587.3</v>
      </c>
      <c r="AD170">
        <v>239285.2</v>
      </c>
      <c r="AE170">
        <v>231894.3</v>
      </c>
      <c r="AF170">
        <v>222590.5</v>
      </c>
      <c r="AG170">
        <v>206035.7</v>
      </c>
      <c r="AH170">
        <v>185184.4</v>
      </c>
      <c r="AI170">
        <v>169745.4</v>
      </c>
      <c r="AJ170">
        <v>44.442979999999999</v>
      </c>
      <c r="AK170">
        <v>43.634639999999997</v>
      </c>
      <c r="AL170">
        <v>42.278109999999998</v>
      </c>
      <c r="AM170">
        <v>41.70731</v>
      </c>
      <c r="AN170">
        <v>41.272570000000002</v>
      </c>
      <c r="AO170">
        <v>41.209090000000003</v>
      </c>
      <c r="AP170">
        <v>40.814529999999998</v>
      </c>
      <c r="AQ170">
        <v>40.669580000000003</v>
      </c>
      <c r="AR170">
        <v>44.662329999999997</v>
      </c>
      <c r="AS170">
        <v>49.683140000000002</v>
      </c>
      <c r="AT170">
        <v>52.276499999999999</v>
      </c>
      <c r="AU170">
        <v>55.04909</v>
      </c>
      <c r="AV170">
        <v>56.14141</v>
      </c>
      <c r="AW170">
        <v>56.798439999999999</v>
      </c>
      <c r="AX170">
        <v>56.950670000000002</v>
      </c>
      <c r="AY170">
        <v>57.828859999999999</v>
      </c>
      <c r="AZ170">
        <v>56.90652</v>
      </c>
      <c r="BA170">
        <v>54.826300000000003</v>
      </c>
      <c r="BB170">
        <v>52.877130000000001</v>
      </c>
      <c r="BC170">
        <v>50.858580000000003</v>
      </c>
      <c r="BD170">
        <v>49.971159999999998</v>
      </c>
      <c r="BE170">
        <v>49.129100000000001</v>
      </c>
      <c r="BF170">
        <v>48.172699999999999</v>
      </c>
      <c r="BG170">
        <v>47.478870000000001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 s="23">
        <v>0</v>
      </c>
      <c r="CG170" s="23">
        <v>0</v>
      </c>
      <c r="CH170" s="23">
        <v>0</v>
      </c>
      <c r="CI170" s="23">
        <v>0</v>
      </c>
      <c r="CJ170" s="23">
        <v>0</v>
      </c>
      <c r="CK170" s="23">
        <v>0</v>
      </c>
      <c r="CL170" s="23">
        <v>0</v>
      </c>
      <c r="CM170" s="23">
        <v>0</v>
      </c>
      <c r="CN170" s="23">
        <v>0</v>
      </c>
      <c r="CO170" s="23">
        <v>0</v>
      </c>
      <c r="CP170" s="23">
        <v>0</v>
      </c>
      <c r="CQ170" s="23">
        <v>0</v>
      </c>
      <c r="CR170" s="23">
        <v>0</v>
      </c>
      <c r="CS170" s="23">
        <v>0</v>
      </c>
      <c r="CT170" s="23">
        <v>0</v>
      </c>
      <c r="CU170" s="23">
        <v>0</v>
      </c>
      <c r="CV170" s="23">
        <v>0</v>
      </c>
      <c r="CW170" s="23">
        <v>0</v>
      </c>
      <c r="CX170" s="23">
        <v>0</v>
      </c>
      <c r="CY170" s="23">
        <v>0</v>
      </c>
      <c r="CZ170" s="23">
        <v>0</v>
      </c>
      <c r="DA170" s="23">
        <v>0</v>
      </c>
      <c r="DB170" s="23">
        <v>0</v>
      </c>
      <c r="DC170" s="23">
        <v>0</v>
      </c>
      <c r="DD170">
        <v>0</v>
      </c>
      <c r="DE170">
        <v>0</v>
      </c>
      <c r="DF170">
        <v>0</v>
      </c>
    </row>
    <row r="171" spans="1:110" x14ac:dyDescent="0.25">
      <c r="A171" s="18" t="str">
        <f t="shared" si="2"/>
        <v>portfolio_CPP_0 to 199.99 kW_All_CAISO_1-in-2_MONTHLY SYSTEM PEAK DAY_2019_2</v>
      </c>
      <c r="B171" t="s">
        <v>192</v>
      </c>
      <c r="C171" t="s">
        <v>121</v>
      </c>
      <c r="D171" t="s">
        <v>124</v>
      </c>
      <c r="E171" t="s">
        <v>7</v>
      </c>
      <c r="F171" t="s">
        <v>110</v>
      </c>
      <c r="G171" t="s">
        <v>111</v>
      </c>
      <c r="H171" t="s">
        <v>20</v>
      </c>
      <c r="I171">
        <v>2019</v>
      </c>
      <c r="J171">
        <v>2</v>
      </c>
      <c r="K171">
        <v>13011</v>
      </c>
      <c r="L171">
        <v>176152.7</v>
      </c>
      <c r="M171">
        <v>171020.6</v>
      </c>
      <c r="N171">
        <v>168510.7</v>
      </c>
      <c r="O171">
        <v>169186.8</v>
      </c>
      <c r="P171">
        <v>176651.2</v>
      </c>
      <c r="Q171">
        <v>195843.6</v>
      </c>
      <c r="R171">
        <v>222356.5</v>
      </c>
      <c r="S171">
        <v>243134.8</v>
      </c>
      <c r="T171">
        <v>265668.8</v>
      </c>
      <c r="U171">
        <v>282382.5</v>
      </c>
      <c r="V171">
        <v>293292.09999999998</v>
      </c>
      <c r="W171">
        <v>298993.90000000002</v>
      </c>
      <c r="X171">
        <v>300745.5</v>
      </c>
      <c r="Y171">
        <v>303183.40000000002</v>
      </c>
      <c r="Z171">
        <v>301908.2</v>
      </c>
      <c r="AA171">
        <v>295565.7</v>
      </c>
      <c r="AB171">
        <v>287838.09999999998</v>
      </c>
      <c r="AC171">
        <v>280652.5</v>
      </c>
      <c r="AD171">
        <v>265872.40000000002</v>
      </c>
      <c r="AE171">
        <v>257660.3</v>
      </c>
      <c r="AF171">
        <v>247322.8</v>
      </c>
      <c r="AG171">
        <v>228928.6</v>
      </c>
      <c r="AH171">
        <v>205760.4</v>
      </c>
      <c r="AI171">
        <v>188606</v>
      </c>
      <c r="AJ171">
        <v>48.057699999999997</v>
      </c>
      <c r="AK171">
        <v>48.595170000000003</v>
      </c>
      <c r="AL171">
        <v>48.161490000000001</v>
      </c>
      <c r="AM171">
        <v>48.010539999999999</v>
      </c>
      <c r="AN171">
        <v>47.239080000000001</v>
      </c>
      <c r="AO171">
        <v>46.75338</v>
      </c>
      <c r="AP171">
        <v>46.115870000000001</v>
      </c>
      <c r="AQ171">
        <v>45.944159999999997</v>
      </c>
      <c r="AR171">
        <v>47.273690000000002</v>
      </c>
      <c r="AS171">
        <v>49.922370000000001</v>
      </c>
      <c r="AT171">
        <v>51.156970000000001</v>
      </c>
      <c r="AU171">
        <v>52.916840000000001</v>
      </c>
      <c r="AV171">
        <v>54.176290000000002</v>
      </c>
      <c r="AW171">
        <v>55.091700000000003</v>
      </c>
      <c r="AX171">
        <v>55.215940000000003</v>
      </c>
      <c r="AY171">
        <v>55.28163</v>
      </c>
      <c r="AZ171">
        <v>54.364049999999999</v>
      </c>
      <c r="BA171">
        <v>53.157539999999997</v>
      </c>
      <c r="BB171">
        <v>50.94021</v>
      </c>
      <c r="BC171">
        <v>49.631410000000002</v>
      </c>
      <c r="BD171">
        <v>49.01529</v>
      </c>
      <c r="BE171">
        <v>47.020670000000003</v>
      </c>
      <c r="BF171">
        <v>46.374119999999998</v>
      </c>
      <c r="BG171">
        <v>45.570279999999997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 s="23">
        <v>0</v>
      </c>
      <c r="CG171" s="23">
        <v>0</v>
      </c>
      <c r="CH171" s="23">
        <v>0</v>
      </c>
      <c r="CI171" s="23">
        <v>0</v>
      </c>
      <c r="CJ171" s="23">
        <v>0</v>
      </c>
      <c r="CK171" s="23">
        <v>0</v>
      </c>
      <c r="CL171" s="23">
        <v>0</v>
      </c>
      <c r="CM171" s="23">
        <v>0</v>
      </c>
      <c r="CN171" s="23">
        <v>0</v>
      </c>
      <c r="CO171" s="23">
        <v>0</v>
      </c>
      <c r="CP171" s="23">
        <v>0</v>
      </c>
      <c r="CQ171" s="23">
        <v>0</v>
      </c>
      <c r="CR171" s="23">
        <v>0</v>
      </c>
      <c r="CS171" s="23">
        <v>0</v>
      </c>
      <c r="CT171" s="23">
        <v>0</v>
      </c>
      <c r="CU171" s="23">
        <v>0</v>
      </c>
      <c r="CV171" s="23">
        <v>0</v>
      </c>
      <c r="CW171" s="23">
        <v>0</v>
      </c>
      <c r="CX171" s="23">
        <v>0</v>
      </c>
      <c r="CY171" s="23">
        <v>0</v>
      </c>
      <c r="CZ171" s="23">
        <v>0</v>
      </c>
      <c r="DA171" s="23">
        <v>0</v>
      </c>
      <c r="DB171" s="23">
        <v>0</v>
      </c>
      <c r="DC171" s="23">
        <v>0</v>
      </c>
      <c r="DD171">
        <v>0</v>
      </c>
      <c r="DE171">
        <v>0</v>
      </c>
      <c r="DF171">
        <v>0</v>
      </c>
    </row>
    <row r="172" spans="1:110" x14ac:dyDescent="0.25">
      <c r="A172" s="18" t="str">
        <f t="shared" si="2"/>
        <v>portfolio_CPP_0 to 199.99 kW_All_CAISO_1-in-2_MONTHLY SYSTEM PEAK DAY_2020_2</v>
      </c>
      <c r="B172" t="s">
        <v>192</v>
      </c>
      <c r="C172" t="s">
        <v>121</v>
      </c>
      <c r="D172" t="s">
        <v>124</v>
      </c>
      <c r="E172" t="s">
        <v>7</v>
      </c>
      <c r="F172" t="s">
        <v>110</v>
      </c>
      <c r="G172" t="s">
        <v>111</v>
      </c>
      <c r="H172" t="s">
        <v>20</v>
      </c>
      <c r="I172">
        <v>2020</v>
      </c>
      <c r="J172">
        <v>2</v>
      </c>
      <c r="K172">
        <v>12886.973</v>
      </c>
      <c r="L172">
        <v>174473.5</v>
      </c>
      <c r="M172">
        <v>169390.4</v>
      </c>
      <c r="N172">
        <v>166904.4</v>
      </c>
      <c r="O172">
        <v>167574</v>
      </c>
      <c r="P172">
        <v>174967.3</v>
      </c>
      <c r="Q172">
        <v>193976.7</v>
      </c>
      <c r="R172">
        <v>220236.9</v>
      </c>
      <c r="S172">
        <v>240817.1</v>
      </c>
      <c r="T172">
        <v>263136.3</v>
      </c>
      <c r="U172">
        <v>279690.7</v>
      </c>
      <c r="V172">
        <v>290496.3</v>
      </c>
      <c r="W172">
        <v>296143.8</v>
      </c>
      <c r="X172">
        <v>297878.7</v>
      </c>
      <c r="Y172">
        <v>300293.3</v>
      </c>
      <c r="Z172">
        <v>299030.2</v>
      </c>
      <c r="AA172">
        <v>292748.2</v>
      </c>
      <c r="AB172">
        <v>285094.3</v>
      </c>
      <c r="AC172">
        <v>277977.2</v>
      </c>
      <c r="AD172">
        <v>263338</v>
      </c>
      <c r="AE172">
        <v>255204.2</v>
      </c>
      <c r="AF172">
        <v>244965.2</v>
      </c>
      <c r="AG172">
        <v>226746.3</v>
      </c>
      <c r="AH172">
        <v>203799</v>
      </c>
      <c r="AI172">
        <v>186808.1</v>
      </c>
      <c r="AJ172">
        <v>48.057699999999997</v>
      </c>
      <c r="AK172">
        <v>48.595170000000003</v>
      </c>
      <c r="AL172">
        <v>48.161490000000001</v>
      </c>
      <c r="AM172">
        <v>48.010539999999999</v>
      </c>
      <c r="AN172">
        <v>47.239080000000001</v>
      </c>
      <c r="AO172">
        <v>46.75338</v>
      </c>
      <c r="AP172">
        <v>46.115870000000001</v>
      </c>
      <c r="AQ172">
        <v>45.944159999999997</v>
      </c>
      <c r="AR172">
        <v>47.273690000000002</v>
      </c>
      <c r="AS172">
        <v>49.922370000000001</v>
      </c>
      <c r="AT172">
        <v>51.156970000000001</v>
      </c>
      <c r="AU172">
        <v>52.916840000000001</v>
      </c>
      <c r="AV172">
        <v>54.176290000000002</v>
      </c>
      <c r="AW172">
        <v>55.091700000000003</v>
      </c>
      <c r="AX172">
        <v>55.215940000000003</v>
      </c>
      <c r="AY172">
        <v>55.28163</v>
      </c>
      <c r="AZ172">
        <v>54.364049999999999</v>
      </c>
      <c r="BA172">
        <v>53.157539999999997</v>
      </c>
      <c r="BB172">
        <v>50.94021</v>
      </c>
      <c r="BC172">
        <v>49.631410000000002</v>
      </c>
      <c r="BD172">
        <v>49.01529</v>
      </c>
      <c r="BE172">
        <v>47.020670000000003</v>
      </c>
      <c r="BF172">
        <v>46.374119999999998</v>
      </c>
      <c r="BG172">
        <v>45.570279999999997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</row>
    <row r="173" spans="1:110" x14ac:dyDescent="0.25">
      <c r="A173" s="18" t="str">
        <f t="shared" si="2"/>
        <v>portfolio_CPP_0 to 199.99 kW_All_CAISO_1-in-2_MONTHLY SYSTEM PEAK DAY_2021_2</v>
      </c>
      <c r="B173" t="s">
        <v>192</v>
      </c>
      <c r="C173" t="s">
        <v>121</v>
      </c>
      <c r="D173" t="s">
        <v>124</v>
      </c>
      <c r="E173" t="s">
        <v>7</v>
      </c>
      <c r="F173" t="s">
        <v>110</v>
      </c>
      <c r="G173" t="s">
        <v>111</v>
      </c>
      <c r="H173" t="s">
        <v>20</v>
      </c>
      <c r="I173">
        <v>2021</v>
      </c>
      <c r="J173">
        <v>2</v>
      </c>
      <c r="K173">
        <v>12764.127</v>
      </c>
      <c r="L173">
        <v>172810.3</v>
      </c>
      <c r="M173">
        <v>167775.7</v>
      </c>
      <c r="N173">
        <v>165313.4</v>
      </c>
      <c r="O173">
        <v>165976.6</v>
      </c>
      <c r="P173">
        <v>173299.4</v>
      </c>
      <c r="Q173">
        <v>192127.6</v>
      </c>
      <c r="R173">
        <v>218137.5</v>
      </c>
      <c r="S173">
        <v>238521.5</v>
      </c>
      <c r="T173">
        <v>260627.9</v>
      </c>
      <c r="U173">
        <v>277024.59999999998</v>
      </c>
      <c r="V173">
        <v>287727.09999999998</v>
      </c>
      <c r="W173">
        <v>293320.8</v>
      </c>
      <c r="X173">
        <v>295039.2</v>
      </c>
      <c r="Y173">
        <v>297430.8</v>
      </c>
      <c r="Z173">
        <v>296179.7</v>
      </c>
      <c r="AA173">
        <v>289957.59999999998</v>
      </c>
      <c r="AB173">
        <v>282376.7</v>
      </c>
      <c r="AC173">
        <v>275327.40000000002</v>
      </c>
      <c r="AD173">
        <v>260827.7</v>
      </c>
      <c r="AE173">
        <v>252771.4</v>
      </c>
      <c r="AF173">
        <v>242630.1</v>
      </c>
      <c r="AG173">
        <v>224584.9</v>
      </c>
      <c r="AH173">
        <v>201856.3</v>
      </c>
      <c r="AI173">
        <v>185027.3</v>
      </c>
      <c r="AJ173">
        <v>48.057699999999997</v>
      </c>
      <c r="AK173">
        <v>48.595170000000003</v>
      </c>
      <c r="AL173">
        <v>48.161490000000001</v>
      </c>
      <c r="AM173">
        <v>48.010539999999999</v>
      </c>
      <c r="AN173">
        <v>47.239080000000001</v>
      </c>
      <c r="AO173">
        <v>46.75338</v>
      </c>
      <c r="AP173">
        <v>46.115870000000001</v>
      </c>
      <c r="AQ173">
        <v>45.944159999999997</v>
      </c>
      <c r="AR173">
        <v>47.273690000000002</v>
      </c>
      <c r="AS173">
        <v>49.922370000000001</v>
      </c>
      <c r="AT173">
        <v>51.156970000000001</v>
      </c>
      <c r="AU173">
        <v>52.916840000000001</v>
      </c>
      <c r="AV173">
        <v>54.176290000000002</v>
      </c>
      <c r="AW173">
        <v>55.091700000000003</v>
      </c>
      <c r="AX173">
        <v>55.215940000000003</v>
      </c>
      <c r="AY173">
        <v>55.28163</v>
      </c>
      <c r="AZ173">
        <v>54.364049999999999</v>
      </c>
      <c r="BA173">
        <v>53.157539999999997</v>
      </c>
      <c r="BB173">
        <v>50.94021</v>
      </c>
      <c r="BC173">
        <v>49.631410000000002</v>
      </c>
      <c r="BD173">
        <v>49.01529</v>
      </c>
      <c r="BE173">
        <v>47.020670000000003</v>
      </c>
      <c r="BF173">
        <v>46.374119999999998</v>
      </c>
      <c r="BG173">
        <v>45.570279999999997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</row>
    <row r="174" spans="1:110" x14ac:dyDescent="0.25">
      <c r="A174" s="18" t="str">
        <f t="shared" si="2"/>
        <v>portfolio_CPP_0 to 199.99 kW_All_CAISO_1-in-2_MONTHLY SYSTEM PEAK DAY_2022_2</v>
      </c>
      <c r="B174" t="s">
        <v>192</v>
      </c>
      <c r="C174" t="s">
        <v>121</v>
      </c>
      <c r="D174" t="s">
        <v>124</v>
      </c>
      <c r="E174" t="s">
        <v>7</v>
      </c>
      <c r="F174" t="s">
        <v>110</v>
      </c>
      <c r="G174" t="s">
        <v>111</v>
      </c>
      <c r="H174" t="s">
        <v>20</v>
      </c>
      <c r="I174">
        <v>2022</v>
      </c>
      <c r="J174">
        <v>2</v>
      </c>
      <c r="K174">
        <v>12642.453</v>
      </c>
      <c r="L174">
        <v>171163</v>
      </c>
      <c r="M174">
        <v>166176.29999999999</v>
      </c>
      <c r="N174">
        <v>163737.5</v>
      </c>
      <c r="O174">
        <v>164394.5</v>
      </c>
      <c r="P174">
        <v>171647.4</v>
      </c>
      <c r="Q174">
        <v>190296.2</v>
      </c>
      <c r="R174">
        <v>216058.1</v>
      </c>
      <c r="S174">
        <v>236247.8</v>
      </c>
      <c r="T174">
        <v>258143.5</v>
      </c>
      <c r="U174">
        <v>274383.8</v>
      </c>
      <c r="V174">
        <v>284984.40000000002</v>
      </c>
      <c r="W174">
        <v>290524.7</v>
      </c>
      <c r="X174">
        <v>292226.7</v>
      </c>
      <c r="Y174">
        <v>294595.5</v>
      </c>
      <c r="Z174">
        <v>293356.40000000002</v>
      </c>
      <c r="AA174">
        <v>287193.59999999998</v>
      </c>
      <c r="AB174">
        <v>279684.90000000002</v>
      </c>
      <c r="AC174">
        <v>272702.8</v>
      </c>
      <c r="AD174">
        <v>258341.4</v>
      </c>
      <c r="AE174">
        <v>250361.9</v>
      </c>
      <c r="AF174">
        <v>240317.2</v>
      </c>
      <c r="AG174">
        <v>222444</v>
      </c>
      <c r="AH174">
        <v>199932.1</v>
      </c>
      <c r="AI174">
        <v>183263.5</v>
      </c>
      <c r="AJ174">
        <v>48.057699999999997</v>
      </c>
      <c r="AK174">
        <v>48.595170000000003</v>
      </c>
      <c r="AL174">
        <v>48.161490000000001</v>
      </c>
      <c r="AM174">
        <v>48.010539999999999</v>
      </c>
      <c r="AN174">
        <v>47.239080000000001</v>
      </c>
      <c r="AO174">
        <v>46.75338</v>
      </c>
      <c r="AP174">
        <v>46.115870000000001</v>
      </c>
      <c r="AQ174">
        <v>45.944159999999997</v>
      </c>
      <c r="AR174">
        <v>47.273690000000002</v>
      </c>
      <c r="AS174">
        <v>49.922370000000001</v>
      </c>
      <c r="AT174">
        <v>51.156970000000001</v>
      </c>
      <c r="AU174">
        <v>52.916840000000001</v>
      </c>
      <c r="AV174">
        <v>54.176290000000002</v>
      </c>
      <c r="AW174">
        <v>55.091700000000003</v>
      </c>
      <c r="AX174">
        <v>55.215940000000003</v>
      </c>
      <c r="AY174">
        <v>55.28163</v>
      </c>
      <c r="AZ174">
        <v>54.364049999999999</v>
      </c>
      <c r="BA174">
        <v>53.157539999999997</v>
      </c>
      <c r="BB174">
        <v>50.94021</v>
      </c>
      <c r="BC174">
        <v>49.631410000000002</v>
      </c>
      <c r="BD174">
        <v>49.01529</v>
      </c>
      <c r="BE174">
        <v>47.020670000000003</v>
      </c>
      <c r="BF174">
        <v>46.374119999999998</v>
      </c>
      <c r="BG174">
        <v>45.570279999999997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 s="23">
        <v>0</v>
      </c>
      <c r="CG174" s="23">
        <v>0</v>
      </c>
      <c r="CH174" s="23">
        <v>0</v>
      </c>
      <c r="CI174" s="23">
        <v>0</v>
      </c>
      <c r="CJ174" s="23">
        <v>0</v>
      </c>
      <c r="CK174" s="23">
        <v>0</v>
      </c>
      <c r="CL174" s="23">
        <v>0</v>
      </c>
      <c r="CM174" s="23">
        <v>0</v>
      </c>
      <c r="CN174" s="23">
        <v>0</v>
      </c>
      <c r="CO174" s="23">
        <v>0</v>
      </c>
      <c r="CP174" s="23">
        <v>0</v>
      </c>
      <c r="CQ174" s="23">
        <v>0</v>
      </c>
      <c r="CR174" s="23">
        <v>0</v>
      </c>
      <c r="CS174" s="23">
        <v>0</v>
      </c>
      <c r="CT174" s="23">
        <v>0</v>
      </c>
      <c r="CU174" s="23">
        <v>0</v>
      </c>
      <c r="CV174" s="23">
        <v>0</v>
      </c>
      <c r="CW174" s="23">
        <v>0</v>
      </c>
      <c r="CX174" s="23">
        <v>0</v>
      </c>
      <c r="CY174" s="23">
        <v>0</v>
      </c>
      <c r="CZ174" s="23">
        <v>0</v>
      </c>
      <c r="DA174" s="23">
        <v>0</v>
      </c>
      <c r="DB174" s="23">
        <v>0</v>
      </c>
      <c r="DC174" s="23">
        <v>0</v>
      </c>
      <c r="DD174">
        <v>0</v>
      </c>
      <c r="DE174">
        <v>0</v>
      </c>
      <c r="DF174">
        <v>0</v>
      </c>
    </row>
    <row r="175" spans="1:110" x14ac:dyDescent="0.25">
      <c r="A175" s="18" t="str">
        <f t="shared" si="2"/>
        <v>portfolio_CPP_0 to 199.99 kW_All_CAISO_1-in-2_MONTHLY SYSTEM PEAK DAY_2023_2</v>
      </c>
      <c r="B175" t="s">
        <v>192</v>
      </c>
      <c r="C175" t="s">
        <v>121</v>
      </c>
      <c r="D175" t="s">
        <v>124</v>
      </c>
      <c r="E175" t="s">
        <v>7</v>
      </c>
      <c r="F175" t="s">
        <v>110</v>
      </c>
      <c r="G175" t="s">
        <v>111</v>
      </c>
      <c r="H175" t="s">
        <v>20</v>
      </c>
      <c r="I175">
        <v>2023</v>
      </c>
      <c r="J175">
        <v>2</v>
      </c>
      <c r="K175">
        <v>12521.939</v>
      </c>
      <c r="L175">
        <v>169531.4</v>
      </c>
      <c r="M175">
        <v>164592.29999999999</v>
      </c>
      <c r="N175">
        <v>162176.70000000001</v>
      </c>
      <c r="O175">
        <v>162827.4</v>
      </c>
      <c r="P175">
        <v>170011.2</v>
      </c>
      <c r="Q175">
        <v>188482.2</v>
      </c>
      <c r="R175">
        <v>213998.5</v>
      </c>
      <c r="S175">
        <v>233995.8</v>
      </c>
      <c r="T175">
        <v>255682.7</v>
      </c>
      <c r="U175">
        <v>271768.3</v>
      </c>
      <c r="V175">
        <v>282267.8</v>
      </c>
      <c r="W175">
        <v>287755.3</v>
      </c>
      <c r="X175">
        <v>289441</v>
      </c>
      <c r="Y175">
        <v>291787.3</v>
      </c>
      <c r="Z175">
        <v>290560</v>
      </c>
      <c r="AA175">
        <v>284455.90000000002</v>
      </c>
      <c r="AB175">
        <v>277018.8</v>
      </c>
      <c r="AC175">
        <v>270103.3</v>
      </c>
      <c r="AD175">
        <v>255878.7</v>
      </c>
      <c r="AE175">
        <v>247975.3</v>
      </c>
      <c r="AF175">
        <v>238026.4</v>
      </c>
      <c r="AG175">
        <v>220323.6</v>
      </c>
      <c r="AH175">
        <v>198026.3</v>
      </c>
      <c r="AI175">
        <v>181516.6</v>
      </c>
      <c r="AJ175">
        <v>48.057699999999997</v>
      </c>
      <c r="AK175">
        <v>48.595170000000003</v>
      </c>
      <c r="AL175">
        <v>48.161490000000001</v>
      </c>
      <c r="AM175">
        <v>48.010539999999999</v>
      </c>
      <c r="AN175">
        <v>47.239080000000001</v>
      </c>
      <c r="AO175">
        <v>46.75338</v>
      </c>
      <c r="AP175">
        <v>46.115870000000001</v>
      </c>
      <c r="AQ175">
        <v>45.944159999999997</v>
      </c>
      <c r="AR175">
        <v>47.273690000000002</v>
      </c>
      <c r="AS175">
        <v>49.922370000000001</v>
      </c>
      <c r="AT175">
        <v>51.156970000000001</v>
      </c>
      <c r="AU175">
        <v>52.916840000000001</v>
      </c>
      <c r="AV175">
        <v>54.176290000000002</v>
      </c>
      <c r="AW175">
        <v>55.091700000000003</v>
      </c>
      <c r="AX175">
        <v>55.215940000000003</v>
      </c>
      <c r="AY175">
        <v>55.28163</v>
      </c>
      <c r="AZ175">
        <v>54.364049999999999</v>
      </c>
      <c r="BA175">
        <v>53.157539999999997</v>
      </c>
      <c r="BB175">
        <v>50.94021</v>
      </c>
      <c r="BC175">
        <v>49.631410000000002</v>
      </c>
      <c r="BD175">
        <v>49.01529</v>
      </c>
      <c r="BE175">
        <v>47.020670000000003</v>
      </c>
      <c r="BF175">
        <v>46.374119999999998</v>
      </c>
      <c r="BG175">
        <v>45.570279999999997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 s="23">
        <v>0</v>
      </c>
      <c r="CG175" s="23">
        <v>0</v>
      </c>
      <c r="CH175" s="23">
        <v>0</v>
      </c>
      <c r="CI175" s="23">
        <v>0</v>
      </c>
      <c r="CJ175" s="23">
        <v>0</v>
      </c>
      <c r="CK175" s="23">
        <v>0</v>
      </c>
      <c r="CL175" s="23">
        <v>0</v>
      </c>
      <c r="CM175" s="23">
        <v>0</v>
      </c>
      <c r="CN175" s="23">
        <v>0</v>
      </c>
      <c r="CO175" s="23">
        <v>0</v>
      </c>
      <c r="CP175" s="23">
        <v>0</v>
      </c>
      <c r="CQ175" s="23">
        <v>0</v>
      </c>
      <c r="CR175" s="23">
        <v>0</v>
      </c>
      <c r="CS175" s="23">
        <v>0</v>
      </c>
      <c r="CT175" s="23">
        <v>0</v>
      </c>
      <c r="CU175" s="23">
        <v>0</v>
      </c>
      <c r="CV175" s="23">
        <v>0</v>
      </c>
      <c r="CW175" s="23">
        <v>0</v>
      </c>
      <c r="CX175" s="23">
        <v>0</v>
      </c>
      <c r="CY175" s="23">
        <v>0</v>
      </c>
      <c r="CZ175" s="23">
        <v>0</v>
      </c>
      <c r="DA175" s="23">
        <v>0</v>
      </c>
      <c r="DB175" s="23">
        <v>0</v>
      </c>
      <c r="DC175" s="23">
        <v>0</v>
      </c>
      <c r="DD175">
        <v>0</v>
      </c>
      <c r="DE175">
        <v>0</v>
      </c>
      <c r="DF175">
        <v>0</v>
      </c>
    </row>
    <row r="176" spans="1:110" x14ac:dyDescent="0.25">
      <c r="A176" s="18" t="str">
        <f t="shared" si="2"/>
        <v>portfolio_CPP_0 to 199.99 kW_All_CAISO_1-in-2_MONTHLY SYSTEM PEAK DAY_2024_2</v>
      </c>
      <c r="B176" t="s">
        <v>192</v>
      </c>
      <c r="C176" t="s">
        <v>121</v>
      </c>
      <c r="D176" t="s">
        <v>124</v>
      </c>
      <c r="E176" t="s">
        <v>7</v>
      </c>
      <c r="F176" t="s">
        <v>110</v>
      </c>
      <c r="G176" t="s">
        <v>111</v>
      </c>
      <c r="H176" t="s">
        <v>20</v>
      </c>
      <c r="I176">
        <v>2024</v>
      </c>
      <c r="J176">
        <v>2</v>
      </c>
      <c r="K176">
        <v>12402.574000000001</v>
      </c>
      <c r="L176">
        <v>167915.3</v>
      </c>
      <c r="M176">
        <v>163023.29999999999</v>
      </c>
      <c r="N176">
        <v>160630.79999999999</v>
      </c>
      <c r="O176">
        <v>161275.20000000001</v>
      </c>
      <c r="P176">
        <v>168390.5</v>
      </c>
      <c r="Q176">
        <v>186685.5</v>
      </c>
      <c r="R176">
        <v>211958.5</v>
      </c>
      <c r="S176">
        <v>231765.2</v>
      </c>
      <c r="T176">
        <v>253245.4</v>
      </c>
      <c r="U176">
        <v>269177.59999999998</v>
      </c>
      <c r="V176">
        <v>279577</v>
      </c>
      <c r="W176">
        <v>285012.3</v>
      </c>
      <c r="X176">
        <v>286681.90000000002</v>
      </c>
      <c r="Y176">
        <v>289005.8</v>
      </c>
      <c r="Z176">
        <v>287790.2</v>
      </c>
      <c r="AA176">
        <v>281744.3</v>
      </c>
      <c r="AB176">
        <v>274378.09999999998</v>
      </c>
      <c r="AC176">
        <v>267528.5</v>
      </c>
      <c r="AD176">
        <v>253439.6</v>
      </c>
      <c r="AE176">
        <v>245611.5</v>
      </c>
      <c r="AF176">
        <v>235757.4</v>
      </c>
      <c r="AG176">
        <v>218223.3</v>
      </c>
      <c r="AH176">
        <v>196138.6</v>
      </c>
      <c r="AI176">
        <v>179786.3</v>
      </c>
      <c r="AJ176">
        <v>48.057699999999997</v>
      </c>
      <c r="AK176">
        <v>48.595170000000003</v>
      </c>
      <c r="AL176">
        <v>48.161490000000001</v>
      </c>
      <c r="AM176">
        <v>48.010539999999999</v>
      </c>
      <c r="AN176">
        <v>47.239080000000001</v>
      </c>
      <c r="AO176">
        <v>46.75338</v>
      </c>
      <c r="AP176">
        <v>46.115870000000001</v>
      </c>
      <c r="AQ176">
        <v>45.944159999999997</v>
      </c>
      <c r="AR176">
        <v>47.273690000000002</v>
      </c>
      <c r="AS176">
        <v>49.922370000000001</v>
      </c>
      <c r="AT176">
        <v>51.156970000000001</v>
      </c>
      <c r="AU176">
        <v>52.916840000000001</v>
      </c>
      <c r="AV176">
        <v>54.176290000000002</v>
      </c>
      <c r="AW176">
        <v>55.091700000000003</v>
      </c>
      <c r="AX176">
        <v>55.215940000000003</v>
      </c>
      <c r="AY176">
        <v>55.28163</v>
      </c>
      <c r="AZ176">
        <v>54.364049999999999</v>
      </c>
      <c r="BA176">
        <v>53.157539999999997</v>
      </c>
      <c r="BB176">
        <v>50.94021</v>
      </c>
      <c r="BC176">
        <v>49.631410000000002</v>
      </c>
      <c r="BD176">
        <v>49.01529</v>
      </c>
      <c r="BE176">
        <v>47.020670000000003</v>
      </c>
      <c r="BF176">
        <v>46.374119999999998</v>
      </c>
      <c r="BG176">
        <v>45.570279999999997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 s="23">
        <v>0</v>
      </c>
      <c r="CG176" s="23">
        <v>0</v>
      </c>
      <c r="CH176" s="23">
        <v>0</v>
      </c>
      <c r="CI176" s="23">
        <v>0</v>
      </c>
      <c r="CJ176" s="23">
        <v>0</v>
      </c>
      <c r="CK176" s="23">
        <v>0</v>
      </c>
      <c r="CL176" s="23">
        <v>0</v>
      </c>
      <c r="CM176" s="23">
        <v>0</v>
      </c>
      <c r="CN176" s="23">
        <v>0</v>
      </c>
      <c r="CO176" s="23">
        <v>0</v>
      </c>
      <c r="CP176" s="23">
        <v>0</v>
      </c>
      <c r="CQ176" s="23">
        <v>0</v>
      </c>
      <c r="CR176" s="23">
        <v>0</v>
      </c>
      <c r="CS176" s="23">
        <v>0</v>
      </c>
      <c r="CT176" s="23">
        <v>0</v>
      </c>
      <c r="CU176" s="23">
        <v>0</v>
      </c>
      <c r="CV176" s="23">
        <v>0</v>
      </c>
      <c r="CW176" s="23">
        <v>0</v>
      </c>
      <c r="CX176" s="23">
        <v>0</v>
      </c>
      <c r="CY176" s="23">
        <v>0</v>
      </c>
      <c r="CZ176" s="23">
        <v>0</v>
      </c>
      <c r="DA176" s="23">
        <v>0</v>
      </c>
      <c r="DB176" s="23">
        <v>0</v>
      </c>
      <c r="DC176" s="23">
        <v>0</v>
      </c>
      <c r="DD176">
        <v>0</v>
      </c>
      <c r="DE176">
        <v>0</v>
      </c>
      <c r="DF176">
        <v>0</v>
      </c>
    </row>
    <row r="177" spans="1:110" x14ac:dyDescent="0.25">
      <c r="A177" s="18" t="str">
        <f t="shared" si="2"/>
        <v>portfolio_CPP_0 to 199.99 kW_All_CAISO_1-in-2_MONTHLY SYSTEM PEAK DAY_2025_2</v>
      </c>
      <c r="B177" t="s">
        <v>192</v>
      </c>
      <c r="C177" t="s">
        <v>121</v>
      </c>
      <c r="D177" t="s">
        <v>124</v>
      </c>
      <c r="E177" t="s">
        <v>7</v>
      </c>
      <c r="F177" t="s">
        <v>110</v>
      </c>
      <c r="G177" t="s">
        <v>111</v>
      </c>
      <c r="H177" t="s">
        <v>20</v>
      </c>
      <c r="I177">
        <v>2025</v>
      </c>
      <c r="J177">
        <v>2</v>
      </c>
      <c r="K177">
        <v>12284.346</v>
      </c>
      <c r="L177">
        <v>166314.70000000001</v>
      </c>
      <c r="M177">
        <v>161469.29999999999</v>
      </c>
      <c r="N177">
        <v>159099.5</v>
      </c>
      <c r="O177">
        <v>159737.9</v>
      </c>
      <c r="P177">
        <v>166785.29999999999</v>
      </c>
      <c r="Q177">
        <v>184905.9</v>
      </c>
      <c r="R177">
        <v>209938</v>
      </c>
      <c r="S177">
        <v>229555.9</v>
      </c>
      <c r="T177">
        <v>250831.4</v>
      </c>
      <c r="U177">
        <v>266611.7</v>
      </c>
      <c r="V177">
        <v>276912</v>
      </c>
      <c r="W177">
        <v>282295.40000000002</v>
      </c>
      <c r="X177">
        <v>283949.2</v>
      </c>
      <c r="Y177">
        <v>286250.90000000002</v>
      </c>
      <c r="Z177">
        <v>285046.8</v>
      </c>
      <c r="AA177">
        <v>279058.59999999998</v>
      </c>
      <c r="AB177">
        <v>271762.59999999998</v>
      </c>
      <c r="AC177">
        <v>264978.3</v>
      </c>
      <c r="AD177">
        <v>251023.6</v>
      </c>
      <c r="AE177">
        <v>243270.2</v>
      </c>
      <c r="AF177">
        <v>233510</v>
      </c>
      <c r="AG177">
        <v>216143.1</v>
      </c>
      <c r="AH177">
        <v>194268.9</v>
      </c>
      <c r="AI177">
        <v>178072.5</v>
      </c>
      <c r="AJ177">
        <v>48.057699999999997</v>
      </c>
      <c r="AK177">
        <v>48.595170000000003</v>
      </c>
      <c r="AL177">
        <v>48.161490000000001</v>
      </c>
      <c r="AM177">
        <v>48.010539999999999</v>
      </c>
      <c r="AN177">
        <v>47.239080000000001</v>
      </c>
      <c r="AO177">
        <v>46.75338</v>
      </c>
      <c r="AP177">
        <v>46.115870000000001</v>
      </c>
      <c r="AQ177">
        <v>45.944159999999997</v>
      </c>
      <c r="AR177">
        <v>47.273690000000002</v>
      </c>
      <c r="AS177">
        <v>49.922370000000001</v>
      </c>
      <c r="AT177">
        <v>51.156970000000001</v>
      </c>
      <c r="AU177">
        <v>52.916840000000001</v>
      </c>
      <c r="AV177">
        <v>54.176290000000002</v>
      </c>
      <c r="AW177">
        <v>55.091700000000003</v>
      </c>
      <c r="AX177">
        <v>55.215940000000003</v>
      </c>
      <c r="AY177">
        <v>55.28163</v>
      </c>
      <c r="AZ177">
        <v>54.364049999999999</v>
      </c>
      <c r="BA177">
        <v>53.157539999999997</v>
      </c>
      <c r="BB177">
        <v>50.94021</v>
      </c>
      <c r="BC177">
        <v>49.631410000000002</v>
      </c>
      <c r="BD177">
        <v>49.01529</v>
      </c>
      <c r="BE177">
        <v>47.020670000000003</v>
      </c>
      <c r="BF177">
        <v>46.374119999999998</v>
      </c>
      <c r="BG177">
        <v>45.570279999999997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 s="23">
        <v>0</v>
      </c>
      <c r="CG177" s="23">
        <v>0</v>
      </c>
      <c r="CH177" s="23">
        <v>0</v>
      </c>
      <c r="CI177" s="23">
        <v>0</v>
      </c>
      <c r="CJ177" s="23">
        <v>0</v>
      </c>
      <c r="CK177" s="23">
        <v>0</v>
      </c>
      <c r="CL177" s="23">
        <v>0</v>
      </c>
      <c r="CM177" s="23">
        <v>0</v>
      </c>
      <c r="CN177" s="23">
        <v>0</v>
      </c>
      <c r="CO177" s="23">
        <v>0</v>
      </c>
      <c r="CP177" s="23">
        <v>0</v>
      </c>
      <c r="CQ177" s="23">
        <v>0</v>
      </c>
      <c r="CR177" s="23">
        <v>0</v>
      </c>
      <c r="CS177" s="23">
        <v>0</v>
      </c>
      <c r="CT177" s="23">
        <v>0</v>
      </c>
      <c r="CU177" s="23">
        <v>0</v>
      </c>
      <c r="CV177" s="23">
        <v>0</v>
      </c>
      <c r="CW177" s="23">
        <v>0</v>
      </c>
      <c r="CX177" s="23">
        <v>0</v>
      </c>
      <c r="CY177" s="23">
        <v>0</v>
      </c>
      <c r="CZ177" s="23">
        <v>0</v>
      </c>
      <c r="DA177" s="23">
        <v>0</v>
      </c>
      <c r="DB177" s="23">
        <v>0</v>
      </c>
      <c r="DC177" s="23">
        <v>0</v>
      </c>
      <c r="DD177">
        <v>0</v>
      </c>
      <c r="DE177">
        <v>0</v>
      </c>
      <c r="DF177">
        <v>0</v>
      </c>
    </row>
    <row r="178" spans="1:110" x14ac:dyDescent="0.25">
      <c r="A178" s="18" t="str">
        <f t="shared" si="2"/>
        <v>portfolio_CPP_0 to 199.99 kW_All_CAISO_1-in-2_MONTHLY SYSTEM PEAK DAY_2026_2</v>
      </c>
      <c r="B178" t="s">
        <v>192</v>
      </c>
      <c r="C178" t="s">
        <v>121</v>
      </c>
      <c r="D178" t="s">
        <v>124</v>
      </c>
      <c r="E178" t="s">
        <v>7</v>
      </c>
      <c r="F178" t="s">
        <v>110</v>
      </c>
      <c r="G178" t="s">
        <v>111</v>
      </c>
      <c r="H178" t="s">
        <v>20</v>
      </c>
      <c r="I178">
        <v>2026</v>
      </c>
      <c r="J178">
        <v>2</v>
      </c>
      <c r="K178">
        <v>12167.245999999999</v>
      </c>
      <c r="L178">
        <v>164729.29999999999</v>
      </c>
      <c r="M178">
        <v>159930.1</v>
      </c>
      <c r="N178">
        <v>157582.9</v>
      </c>
      <c r="O178">
        <v>158215.20000000001</v>
      </c>
      <c r="P178">
        <v>165195.5</v>
      </c>
      <c r="Q178">
        <v>183143.3</v>
      </c>
      <c r="R178">
        <v>207936.8</v>
      </c>
      <c r="S178">
        <v>227367.7</v>
      </c>
      <c r="T178">
        <v>248440.3</v>
      </c>
      <c r="U178">
        <v>264070.2</v>
      </c>
      <c r="V178">
        <v>274272.3</v>
      </c>
      <c r="W178">
        <v>279604.40000000002</v>
      </c>
      <c r="X178">
        <v>281242.40000000002</v>
      </c>
      <c r="Y178">
        <v>283522.2</v>
      </c>
      <c r="Z178">
        <v>282329.59999999998</v>
      </c>
      <c r="AA178">
        <v>276398.5</v>
      </c>
      <c r="AB178">
        <v>269172</v>
      </c>
      <c r="AC178">
        <v>262452.40000000002</v>
      </c>
      <c r="AD178">
        <v>248630.8</v>
      </c>
      <c r="AE178">
        <v>240951.2</v>
      </c>
      <c r="AF178">
        <v>231284.1</v>
      </c>
      <c r="AG178">
        <v>214082.7</v>
      </c>
      <c r="AH178">
        <v>192417</v>
      </c>
      <c r="AI178">
        <v>176375</v>
      </c>
      <c r="AJ178">
        <v>48.057699999999997</v>
      </c>
      <c r="AK178">
        <v>48.595170000000003</v>
      </c>
      <c r="AL178">
        <v>48.161490000000001</v>
      </c>
      <c r="AM178">
        <v>48.010539999999999</v>
      </c>
      <c r="AN178">
        <v>47.239080000000001</v>
      </c>
      <c r="AO178">
        <v>46.75338</v>
      </c>
      <c r="AP178">
        <v>46.115870000000001</v>
      </c>
      <c r="AQ178">
        <v>45.944159999999997</v>
      </c>
      <c r="AR178">
        <v>47.273690000000002</v>
      </c>
      <c r="AS178">
        <v>49.922370000000001</v>
      </c>
      <c r="AT178">
        <v>51.156970000000001</v>
      </c>
      <c r="AU178">
        <v>52.916840000000001</v>
      </c>
      <c r="AV178">
        <v>54.176290000000002</v>
      </c>
      <c r="AW178">
        <v>55.091700000000003</v>
      </c>
      <c r="AX178">
        <v>55.215940000000003</v>
      </c>
      <c r="AY178">
        <v>55.28163</v>
      </c>
      <c r="AZ178">
        <v>54.364049999999999</v>
      </c>
      <c r="BA178">
        <v>53.157539999999997</v>
      </c>
      <c r="BB178">
        <v>50.94021</v>
      </c>
      <c r="BC178">
        <v>49.631410000000002</v>
      </c>
      <c r="BD178">
        <v>49.01529</v>
      </c>
      <c r="BE178">
        <v>47.020670000000003</v>
      </c>
      <c r="BF178">
        <v>46.374119999999998</v>
      </c>
      <c r="BG178">
        <v>45.570279999999997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 s="23">
        <v>0</v>
      </c>
      <c r="CG178" s="23">
        <v>0</v>
      </c>
      <c r="CH178" s="23">
        <v>0</v>
      </c>
      <c r="CI178" s="23">
        <v>0</v>
      </c>
      <c r="CJ178" s="23">
        <v>0</v>
      </c>
      <c r="CK178" s="23">
        <v>0</v>
      </c>
      <c r="CL178" s="23">
        <v>0</v>
      </c>
      <c r="CM178" s="23">
        <v>0</v>
      </c>
      <c r="CN178" s="23">
        <v>0</v>
      </c>
      <c r="CO178" s="23">
        <v>0</v>
      </c>
      <c r="CP178" s="23">
        <v>0</v>
      </c>
      <c r="CQ178" s="23">
        <v>0</v>
      </c>
      <c r="CR178" s="23">
        <v>0</v>
      </c>
      <c r="CS178" s="23">
        <v>0</v>
      </c>
      <c r="CT178" s="23">
        <v>0</v>
      </c>
      <c r="CU178" s="23">
        <v>0</v>
      </c>
      <c r="CV178" s="23">
        <v>0</v>
      </c>
      <c r="CW178" s="23">
        <v>0</v>
      </c>
      <c r="CX178" s="23">
        <v>0</v>
      </c>
      <c r="CY178" s="23">
        <v>0</v>
      </c>
      <c r="CZ178" s="23">
        <v>0</v>
      </c>
      <c r="DA178" s="23">
        <v>0</v>
      </c>
      <c r="DB178" s="23">
        <v>0</v>
      </c>
      <c r="DC178" s="23">
        <v>0</v>
      </c>
      <c r="DD178">
        <v>0</v>
      </c>
      <c r="DE178">
        <v>0</v>
      </c>
      <c r="DF178">
        <v>0</v>
      </c>
    </row>
    <row r="179" spans="1:110" x14ac:dyDescent="0.25">
      <c r="A179" s="18" t="str">
        <f t="shared" si="2"/>
        <v>portfolio_CPP_0 to 199.99 kW_All_CAISO_1-in-2_MONTHLY SYSTEM PEAK DAY_2027_2</v>
      </c>
      <c r="B179" t="s">
        <v>192</v>
      </c>
      <c r="C179" t="s">
        <v>121</v>
      </c>
      <c r="D179" t="s">
        <v>124</v>
      </c>
      <c r="E179" t="s">
        <v>7</v>
      </c>
      <c r="F179" t="s">
        <v>110</v>
      </c>
      <c r="G179" t="s">
        <v>111</v>
      </c>
      <c r="H179" t="s">
        <v>20</v>
      </c>
      <c r="I179">
        <v>2027</v>
      </c>
      <c r="J179">
        <v>2</v>
      </c>
      <c r="K179">
        <v>12051.261</v>
      </c>
      <c r="L179">
        <v>163159</v>
      </c>
      <c r="M179">
        <v>158405.5</v>
      </c>
      <c r="N179">
        <v>156080.79999999999</v>
      </c>
      <c r="O179">
        <v>156707</v>
      </c>
      <c r="P179">
        <v>163620.70000000001</v>
      </c>
      <c r="Q179">
        <v>181397.5</v>
      </c>
      <c r="R179">
        <v>205954.7</v>
      </c>
      <c r="S179">
        <v>225200.3</v>
      </c>
      <c r="T179">
        <v>246072</v>
      </c>
      <c r="U179">
        <v>261553</v>
      </c>
      <c r="V179">
        <v>271657.8</v>
      </c>
      <c r="W179">
        <v>276939.09999999998</v>
      </c>
      <c r="X179">
        <v>278561.5</v>
      </c>
      <c r="Y179">
        <v>280819.5</v>
      </c>
      <c r="Z179">
        <v>279638.3</v>
      </c>
      <c r="AA179">
        <v>273763.7</v>
      </c>
      <c r="AB179">
        <v>266606.09999999998</v>
      </c>
      <c r="AC179">
        <v>259950.6</v>
      </c>
      <c r="AD179">
        <v>246260.7</v>
      </c>
      <c r="AE179">
        <v>238654.4</v>
      </c>
      <c r="AF179">
        <v>229079.4</v>
      </c>
      <c r="AG179">
        <v>212042</v>
      </c>
      <c r="AH179">
        <v>190582.8</v>
      </c>
      <c r="AI179">
        <v>174693.7</v>
      </c>
      <c r="AJ179">
        <v>48.057699999999997</v>
      </c>
      <c r="AK179">
        <v>48.595170000000003</v>
      </c>
      <c r="AL179">
        <v>48.161490000000001</v>
      </c>
      <c r="AM179">
        <v>48.010539999999999</v>
      </c>
      <c r="AN179">
        <v>47.239080000000001</v>
      </c>
      <c r="AO179">
        <v>46.75338</v>
      </c>
      <c r="AP179">
        <v>46.115870000000001</v>
      </c>
      <c r="AQ179">
        <v>45.944159999999997</v>
      </c>
      <c r="AR179">
        <v>47.273690000000002</v>
      </c>
      <c r="AS179">
        <v>49.922370000000001</v>
      </c>
      <c r="AT179">
        <v>51.156970000000001</v>
      </c>
      <c r="AU179">
        <v>52.916840000000001</v>
      </c>
      <c r="AV179">
        <v>54.176290000000002</v>
      </c>
      <c r="AW179">
        <v>55.091700000000003</v>
      </c>
      <c r="AX179">
        <v>55.215940000000003</v>
      </c>
      <c r="AY179">
        <v>55.28163</v>
      </c>
      <c r="AZ179">
        <v>54.364049999999999</v>
      </c>
      <c r="BA179">
        <v>53.157539999999997</v>
      </c>
      <c r="BB179">
        <v>50.94021</v>
      </c>
      <c r="BC179">
        <v>49.631410000000002</v>
      </c>
      <c r="BD179">
        <v>49.01529</v>
      </c>
      <c r="BE179">
        <v>47.020670000000003</v>
      </c>
      <c r="BF179">
        <v>46.374119999999998</v>
      </c>
      <c r="BG179">
        <v>45.570279999999997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</row>
    <row r="180" spans="1:110" x14ac:dyDescent="0.25">
      <c r="A180" s="18" t="str">
        <f t="shared" si="2"/>
        <v>portfolio_CPP_0 to 199.99 kW_All_CAISO_1-in-2_MONTHLY SYSTEM PEAK DAY_2028_2</v>
      </c>
      <c r="B180" t="s">
        <v>192</v>
      </c>
      <c r="C180" t="s">
        <v>121</v>
      </c>
      <c r="D180" t="s">
        <v>124</v>
      </c>
      <c r="E180" t="s">
        <v>7</v>
      </c>
      <c r="F180" t="s">
        <v>110</v>
      </c>
      <c r="G180" t="s">
        <v>111</v>
      </c>
      <c r="H180" t="s">
        <v>20</v>
      </c>
      <c r="I180">
        <v>2028</v>
      </c>
      <c r="J180">
        <v>2</v>
      </c>
      <c r="K180">
        <v>11936.383</v>
      </c>
      <c r="L180">
        <v>161603.70000000001</v>
      </c>
      <c r="M180">
        <v>156895.5</v>
      </c>
      <c r="N180">
        <v>154592.9</v>
      </c>
      <c r="O180">
        <v>155213.20000000001</v>
      </c>
      <c r="P180">
        <v>162061</v>
      </c>
      <c r="Q180">
        <v>179668.3</v>
      </c>
      <c r="R180">
        <v>203991.4</v>
      </c>
      <c r="S180">
        <v>223053.6</v>
      </c>
      <c r="T180">
        <v>243726.4</v>
      </c>
      <c r="U180">
        <v>259059.7</v>
      </c>
      <c r="V180">
        <v>269068.2</v>
      </c>
      <c r="W180">
        <v>274299.09999999998</v>
      </c>
      <c r="X180">
        <v>275906.09999999998</v>
      </c>
      <c r="Y180">
        <v>278142.59999999998</v>
      </c>
      <c r="Z180">
        <v>276972.7</v>
      </c>
      <c r="AA180">
        <v>271154.09999999998</v>
      </c>
      <c r="AB180">
        <v>264064.7</v>
      </c>
      <c r="AC180">
        <v>257472.6</v>
      </c>
      <c r="AD180">
        <v>243913.2</v>
      </c>
      <c r="AE180">
        <v>236379.4</v>
      </c>
      <c r="AF180">
        <v>226895.7</v>
      </c>
      <c r="AG180">
        <v>210020.7</v>
      </c>
      <c r="AH180">
        <v>188766.1</v>
      </c>
      <c r="AI180">
        <v>173028.4</v>
      </c>
      <c r="AJ180">
        <v>48.057699999999997</v>
      </c>
      <c r="AK180">
        <v>48.595170000000003</v>
      </c>
      <c r="AL180">
        <v>48.161490000000001</v>
      </c>
      <c r="AM180">
        <v>48.010539999999999</v>
      </c>
      <c r="AN180">
        <v>47.239080000000001</v>
      </c>
      <c r="AO180">
        <v>46.75338</v>
      </c>
      <c r="AP180">
        <v>46.115870000000001</v>
      </c>
      <c r="AQ180">
        <v>45.944159999999997</v>
      </c>
      <c r="AR180">
        <v>47.273690000000002</v>
      </c>
      <c r="AS180">
        <v>49.922370000000001</v>
      </c>
      <c r="AT180">
        <v>51.156970000000001</v>
      </c>
      <c r="AU180">
        <v>52.916840000000001</v>
      </c>
      <c r="AV180">
        <v>54.176290000000002</v>
      </c>
      <c r="AW180">
        <v>55.091700000000003</v>
      </c>
      <c r="AX180">
        <v>55.215940000000003</v>
      </c>
      <c r="AY180">
        <v>55.28163</v>
      </c>
      <c r="AZ180">
        <v>54.364049999999999</v>
      </c>
      <c r="BA180">
        <v>53.157539999999997</v>
      </c>
      <c r="BB180">
        <v>50.94021</v>
      </c>
      <c r="BC180">
        <v>49.631410000000002</v>
      </c>
      <c r="BD180">
        <v>49.01529</v>
      </c>
      <c r="BE180">
        <v>47.020670000000003</v>
      </c>
      <c r="BF180">
        <v>46.374119999999998</v>
      </c>
      <c r="BG180">
        <v>45.570279999999997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 s="23">
        <v>0</v>
      </c>
      <c r="CG180" s="23">
        <v>0</v>
      </c>
      <c r="CH180" s="23">
        <v>0</v>
      </c>
      <c r="CI180" s="23">
        <v>0</v>
      </c>
      <c r="CJ180" s="23">
        <v>0</v>
      </c>
      <c r="CK180" s="23">
        <v>0</v>
      </c>
      <c r="CL180" s="23">
        <v>0</v>
      </c>
      <c r="CM180" s="23">
        <v>0</v>
      </c>
      <c r="CN180" s="23">
        <v>0</v>
      </c>
      <c r="CO180" s="23">
        <v>0</v>
      </c>
      <c r="CP180" s="23">
        <v>0</v>
      </c>
      <c r="CQ180" s="23">
        <v>0</v>
      </c>
      <c r="CR180" s="23">
        <v>0</v>
      </c>
      <c r="CS180" s="23">
        <v>0</v>
      </c>
      <c r="CT180" s="23">
        <v>0</v>
      </c>
      <c r="CU180" s="23">
        <v>0</v>
      </c>
      <c r="CV180" s="23">
        <v>0</v>
      </c>
      <c r="CW180" s="23">
        <v>0</v>
      </c>
      <c r="CX180" s="23">
        <v>0</v>
      </c>
      <c r="CY180" s="23">
        <v>0</v>
      </c>
      <c r="CZ180" s="23">
        <v>0</v>
      </c>
      <c r="DA180" s="23">
        <v>0</v>
      </c>
      <c r="DB180" s="23">
        <v>0</v>
      </c>
      <c r="DC180" s="23">
        <v>0</v>
      </c>
      <c r="DD180">
        <v>0</v>
      </c>
      <c r="DE180">
        <v>0</v>
      </c>
      <c r="DF180">
        <v>0</v>
      </c>
    </row>
    <row r="181" spans="1:110" x14ac:dyDescent="0.25">
      <c r="A181" s="18" t="str">
        <f t="shared" si="2"/>
        <v>portfolio_CPP_0 to 199.99 kW_All_CAISO_1-in-2_MONTHLY SYSTEM PEAK DAY_2029_2</v>
      </c>
      <c r="B181" t="s">
        <v>192</v>
      </c>
      <c r="C181" t="s">
        <v>121</v>
      </c>
      <c r="D181" t="s">
        <v>124</v>
      </c>
      <c r="E181" t="s">
        <v>7</v>
      </c>
      <c r="F181" t="s">
        <v>110</v>
      </c>
      <c r="G181" t="s">
        <v>111</v>
      </c>
      <c r="H181" t="s">
        <v>20</v>
      </c>
      <c r="I181">
        <v>2029</v>
      </c>
      <c r="J181">
        <v>2</v>
      </c>
      <c r="K181">
        <v>11822.599</v>
      </c>
      <c r="L181">
        <v>160063.20000000001</v>
      </c>
      <c r="M181">
        <v>155399.9</v>
      </c>
      <c r="N181">
        <v>153119.29999999999</v>
      </c>
      <c r="O181">
        <v>153733.6</v>
      </c>
      <c r="P181">
        <v>160516.20000000001</v>
      </c>
      <c r="Q181">
        <v>177955.6</v>
      </c>
      <c r="R181">
        <v>202046.8</v>
      </c>
      <c r="S181">
        <v>220927.3</v>
      </c>
      <c r="T181">
        <v>241403</v>
      </c>
      <c r="U181">
        <v>256590.2</v>
      </c>
      <c r="V181">
        <v>266503.3</v>
      </c>
      <c r="W181">
        <v>271684.40000000002</v>
      </c>
      <c r="X181">
        <v>273276</v>
      </c>
      <c r="Y181">
        <v>275491.20000000001</v>
      </c>
      <c r="Z181">
        <v>274332.40000000002</v>
      </c>
      <c r="AA181">
        <v>268569.3</v>
      </c>
      <c r="AB181">
        <v>261547.5</v>
      </c>
      <c r="AC181">
        <v>255018.2</v>
      </c>
      <c r="AD181">
        <v>241588.1</v>
      </c>
      <c r="AE181">
        <v>234126.1</v>
      </c>
      <c r="AF181">
        <v>224732.79999999999</v>
      </c>
      <c r="AG181">
        <v>208018.7</v>
      </c>
      <c r="AH181">
        <v>186966.7</v>
      </c>
      <c r="AI181">
        <v>171379</v>
      </c>
      <c r="AJ181">
        <v>48.057699999999997</v>
      </c>
      <c r="AK181">
        <v>48.595170000000003</v>
      </c>
      <c r="AL181">
        <v>48.161490000000001</v>
      </c>
      <c r="AM181">
        <v>48.010539999999999</v>
      </c>
      <c r="AN181">
        <v>47.239080000000001</v>
      </c>
      <c r="AO181">
        <v>46.75338</v>
      </c>
      <c r="AP181">
        <v>46.115870000000001</v>
      </c>
      <c r="AQ181">
        <v>45.944159999999997</v>
      </c>
      <c r="AR181">
        <v>47.273690000000002</v>
      </c>
      <c r="AS181">
        <v>49.922370000000001</v>
      </c>
      <c r="AT181">
        <v>51.156970000000001</v>
      </c>
      <c r="AU181">
        <v>52.916840000000001</v>
      </c>
      <c r="AV181">
        <v>54.176290000000002</v>
      </c>
      <c r="AW181">
        <v>55.091700000000003</v>
      </c>
      <c r="AX181">
        <v>55.215940000000003</v>
      </c>
      <c r="AY181">
        <v>55.28163</v>
      </c>
      <c r="AZ181">
        <v>54.364049999999999</v>
      </c>
      <c r="BA181">
        <v>53.157539999999997</v>
      </c>
      <c r="BB181">
        <v>50.94021</v>
      </c>
      <c r="BC181">
        <v>49.631410000000002</v>
      </c>
      <c r="BD181">
        <v>49.01529</v>
      </c>
      <c r="BE181">
        <v>47.020670000000003</v>
      </c>
      <c r="BF181">
        <v>46.374119999999998</v>
      </c>
      <c r="BG181">
        <v>45.570279999999997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</row>
    <row r="182" spans="1:110" x14ac:dyDescent="0.25">
      <c r="A182" s="18" t="str">
        <f t="shared" si="2"/>
        <v>portfolio_CPP_0 to 199.99 kW_All_CAISO_1-in-2_MONTHLY SYSTEM PEAK DAY_2030_2</v>
      </c>
      <c r="B182" t="s">
        <v>192</v>
      </c>
      <c r="C182" t="s">
        <v>121</v>
      </c>
      <c r="D182" t="s">
        <v>124</v>
      </c>
      <c r="E182" t="s">
        <v>7</v>
      </c>
      <c r="F182" t="s">
        <v>110</v>
      </c>
      <c r="G182" t="s">
        <v>111</v>
      </c>
      <c r="H182" t="s">
        <v>20</v>
      </c>
      <c r="I182">
        <v>2030</v>
      </c>
      <c r="J182">
        <v>2</v>
      </c>
      <c r="K182">
        <v>11709.9</v>
      </c>
      <c r="L182">
        <v>158537.4</v>
      </c>
      <c r="M182">
        <v>153918.6</v>
      </c>
      <c r="N182">
        <v>151659.70000000001</v>
      </c>
      <c r="O182">
        <v>152268.1</v>
      </c>
      <c r="P182">
        <v>158986.1</v>
      </c>
      <c r="Q182">
        <v>176259.20000000001</v>
      </c>
      <c r="R182">
        <v>200120.8</v>
      </c>
      <c r="S182">
        <v>218821.3</v>
      </c>
      <c r="T182">
        <v>239101.9</v>
      </c>
      <c r="U182">
        <v>254144.3</v>
      </c>
      <c r="V182">
        <v>263962.90000000002</v>
      </c>
      <c r="W182">
        <v>269094.5</v>
      </c>
      <c r="X182">
        <v>270671</v>
      </c>
      <c r="Y182">
        <v>272865.09999999998</v>
      </c>
      <c r="Z182">
        <v>271717.3</v>
      </c>
      <c r="AA182">
        <v>266009.2</v>
      </c>
      <c r="AB182">
        <v>259054.3</v>
      </c>
      <c r="AC182">
        <v>252587.3</v>
      </c>
      <c r="AD182">
        <v>239285.2</v>
      </c>
      <c r="AE182">
        <v>231894.3</v>
      </c>
      <c r="AF182">
        <v>222590.5</v>
      </c>
      <c r="AG182">
        <v>206035.7</v>
      </c>
      <c r="AH182">
        <v>185184.4</v>
      </c>
      <c r="AI182">
        <v>169745.4</v>
      </c>
      <c r="AJ182">
        <v>48.057699999999997</v>
      </c>
      <c r="AK182">
        <v>48.595170000000003</v>
      </c>
      <c r="AL182">
        <v>48.161490000000001</v>
      </c>
      <c r="AM182">
        <v>48.010539999999999</v>
      </c>
      <c r="AN182">
        <v>47.239080000000001</v>
      </c>
      <c r="AO182">
        <v>46.75338</v>
      </c>
      <c r="AP182">
        <v>46.115870000000001</v>
      </c>
      <c r="AQ182">
        <v>45.944159999999997</v>
      </c>
      <c r="AR182">
        <v>47.273690000000002</v>
      </c>
      <c r="AS182">
        <v>49.922370000000001</v>
      </c>
      <c r="AT182">
        <v>51.156970000000001</v>
      </c>
      <c r="AU182">
        <v>52.916840000000001</v>
      </c>
      <c r="AV182">
        <v>54.176290000000002</v>
      </c>
      <c r="AW182">
        <v>55.091700000000003</v>
      </c>
      <c r="AX182">
        <v>55.215940000000003</v>
      </c>
      <c r="AY182">
        <v>55.28163</v>
      </c>
      <c r="AZ182">
        <v>54.364049999999999</v>
      </c>
      <c r="BA182">
        <v>53.157539999999997</v>
      </c>
      <c r="BB182">
        <v>50.94021</v>
      </c>
      <c r="BC182">
        <v>49.631410000000002</v>
      </c>
      <c r="BD182">
        <v>49.01529</v>
      </c>
      <c r="BE182">
        <v>47.020670000000003</v>
      </c>
      <c r="BF182">
        <v>46.374119999999998</v>
      </c>
      <c r="BG182">
        <v>45.570279999999997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 s="23">
        <v>0</v>
      </c>
      <c r="CG182" s="23">
        <v>0</v>
      </c>
      <c r="CH182" s="23">
        <v>0</v>
      </c>
      <c r="CI182" s="23">
        <v>0</v>
      </c>
      <c r="CJ182" s="23">
        <v>0</v>
      </c>
      <c r="CK182" s="23">
        <v>0</v>
      </c>
      <c r="CL182" s="23">
        <v>0</v>
      </c>
      <c r="CM182" s="23">
        <v>0</v>
      </c>
      <c r="CN182" s="23">
        <v>0</v>
      </c>
      <c r="CO182" s="23">
        <v>0</v>
      </c>
      <c r="CP182" s="23">
        <v>0</v>
      </c>
      <c r="CQ182" s="23">
        <v>0</v>
      </c>
      <c r="CR182" s="23">
        <v>0</v>
      </c>
      <c r="CS182" s="23">
        <v>0</v>
      </c>
      <c r="CT182" s="23">
        <v>0</v>
      </c>
      <c r="CU182" s="23">
        <v>0</v>
      </c>
      <c r="CV182" s="23">
        <v>0</v>
      </c>
      <c r="CW182" s="23">
        <v>0</v>
      </c>
      <c r="CX182" s="23">
        <v>0</v>
      </c>
      <c r="CY182" s="23">
        <v>0</v>
      </c>
      <c r="CZ182" s="23">
        <v>0</v>
      </c>
      <c r="DA182" s="23">
        <v>0</v>
      </c>
      <c r="DB182" s="23">
        <v>0</v>
      </c>
      <c r="DC182" s="23">
        <v>0</v>
      </c>
      <c r="DD182">
        <v>0</v>
      </c>
      <c r="DE182">
        <v>0</v>
      </c>
      <c r="DF182">
        <v>0</v>
      </c>
    </row>
    <row r="183" spans="1:110" x14ac:dyDescent="0.25">
      <c r="A183" s="18" t="str">
        <f t="shared" si="2"/>
        <v>portfolio_CPP_0 to 199.99 kW_All_CAISO_1-in-2_MONTHLY SYSTEM PEAK DAY_2019_3</v>
      </c>
      <c r="B183" t="s">
        <v>192</v>
      </c>
      <c r="C183" t="s">
        <v>121</v>
      </c>
      <c r="D183" t="s">
        <v>124</v>
      </c>
      <c r="E183" t="s">
        <v>7</v>
      </c>
      <c r="F183" t="s">
        <v>110</v>
      </c>
      <c r="G183" t="s">
        <v>111</v>
      </c>
      <c r="H183" t="s">
        <v>20</v>
      </c>
      <c r="I183">
        <v>2019</v>
      </c>
      <c r="J183">
        <v>3</v>
      </c>
      <c r="K183">
        <v>13011</v>
      </c>
      <c r="L183">
        <v>176152.7</v>
      </c>
      <c r="M183">
        <v>171020.6</v>
      </c>
      <c r="N183">
        <v>168510.7</v>
      </c>
      <c r="O183">
        <v>169186.8</v>
      </c>
      <c r="P183">
        <v>176651.2</v>
      </c>
      <c r="Q183">
        <v>195843.6</v>
      </c>
      <c r="R183">
        <v>222356.5</v>
      </c>
      <c r="S183">
        <v>243134.8</v>
      </c>
      <c r="T183">
        <v>265668.8</v>
      </c>
      <c r="U183">
        <v>282382.5</v>
      </c>
      <c r="V183">
        <v>293292.09999999998</v>
      </c>
      <c r="W183">
        <v>298993.90000000002</v>
      </c>
      <c r="X183">
        <v>300745.5</v>
      </c>
      <c r="Y183">
        <v>303426.09999999998</v>
      </c>
      <c r="Z183">
        <v>301974.7</v>
      </c>
      <c r="AA183">
        <v>295565.7</v>
      </c>
      <c r="AB183">
        <v>287838.09999999998</v>
      </c>
      <c r="AC183">
        <v>280652.5</v>
      </c>
      <c r="AD183">
        <v>265872.40000000002</v>
      </c>
      <c r="AE183">
        <v>257660.3</v>
      </c>
      <c r="AF183">
        <v>247322.8</v>
      </c>
      <c r="AG183">
        <v>228928.6</v>
      </c>
      <c r="AH183">
        <v>205760.4</v>
      </c>
      <c r="AI183">
        <v>188606</v>
      </c>
      <c r="AJ183">
        <v>52.487290000000002</v>
      </c>
      <c r="AK183">
        <v>52.422139999999999</v>
      </c>
      <c r="AL183">
        <v>52.138979999999997</v>
      </c>
      <c r="AM183">
        <v>51.630600000000001</v>
      </c>
      <c r="AN183">
        <v>51.31288</v>
      </c>
      <c r="AO183">
        <v>50.8416</v>
      </c>
      <c r="AP183">
        <v>50.364759999999997</v>
      </c>
      <c r="AQ183">
        <v>50.683619999999998</v>
      </c>
      <c r="AR183">
        <v>53.212429999999998</v>
      </c>
      <c r="AS183">
        <v>56.758600000000001</v>
      </c>
      <c r="AT183">
        <v>60.145949999999999</v>
      </c>
      <c r="AU183">
        <v>62.630180000000003</v>
      </c>
      <c r="AV183">
        <v>63.603459999999998</v>
      </c>
      <c r="AW183">
        <v>65.153300000000002</v>
      </c>
      <c r="AX183">
        <v>64.530079999999998</v>
      </c>
      <c r="AY183">
        <v>64.890410000000003</v>
      </c>
      <c r="AZ183">
        <v>63.78098</v>
      </c>
      <c r="BA183">
        <v>61.831090000000003</v>
      </c>
      <c r="BB183">
        <v>58.75365</v>
      </c>
      <c r="BC183">
        <v>57.068840000000002</v>
      </c>
      <c r="BD183">
        <v>56.231760000000001</v>
      </c>
      <c r="BE183">
        <v>55.03472</v>
      </c>
      <c r="BF183">
        <v>54.370519999999999</v>
      </c>
      <c r="BG183">
        <v>53.589910000000003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</row>
    <row r="184" spans="1:110" x14ac:dyDescent="0.25">
      <c r="A184" s="18" t="str">
        <f t="shared" si="2"/>
        <v>portfolio_CPP_0 to 199.99 kW_All_CAISO_1-in-2_MONTHLY SYSTEM PEAK DAY_2020_3</v>
      </c>
      <c r="B184" t="s">
        <v>192</v>
      </c>
      <c r="C184" t="s">
        <v>121</v>
      </c>
      <c r="D184" t="s">
        <v>124</v>
      </c>
      <c r="E184" t="s">
        <v>7</v>
      </c>
      <c r="F184" t="s">
        <v>110</v>
      </c>
      <c r="G184" t="s">
        <v>111</v>
      </c>
      <c r="H184" t="s">
        <v>20</v>
      </c>
      <c r="I184">
        <v>2020</v>
      </c>
      <c r="J184">
        <v>3</v>
      </c>
      <c r="K184">
        <v>12886.973</v>
      </c>
      <c r="L184">
        <v>174473.5</v>
      </c>
      <c r="M184">
        <v>169390.4</v>
      </c>
      <c r="N184">
        <v>166904.4</v>
      </c>
      <c r="O184">
        <v>167574</v>
      </c>
      <c r="P184">
        <v>174967.3</v>
      </c>
      <c r="Q184">
        <v>193976.7</v>
      </c>
      <c r="R184">
        <v>220236.9</v>
      </c>
      <c r="S184">
        <v>240817.1</v>
      </c>
      <c r="T184">
        <v>263136.3</v>
      </c>
      <c r="U184">
        <v>279690.7</v>
      </c>
      <c r="V184">
        <v>290496.3</v>
      </c>
      <c r="W184">
        <v>296143.8</v>
      </c>
      <c r="X184">
        <v>297878.7</v>
      </c>
      <c r="Y184">
        <v>300533.7</v>
      </c>
      <c r="Z184">
        <v>299096.09999999998</v>
      </c>
      <c r="AA184">
        <v>292748.2</v>
      </c>
      <c r="AB184">
        <v>285094.3</v>
      </c>
      <c r="AC184">
        <v>277977.2</v>
      </c>
      <c r="AD184">
        <v>263338</v>
      </c>
      <c r="AE184">
        <v>255204.2</v>
      </c>
      <c r="AF184">
        <v>244965.2</v>
      </c>
      <c r="AG184">
        <v>226746.3</v>
      </c>
      <c r="AH184">
        <v>203799</v>
      </c>
      <c r="AI184">
        <v>186808.1</v>
      </c>
      <c r="AJ184">
        <v>52.487290000000002</v>
      </c>
      <c r="AK184">
        <v>52.422139999999999</v>
      </c>
      <c r="AL184">
        <v>52.138979999999997</v>
      </c>
      <c r="AM184">
        <v>51.630600000000001</v>
      </c>
      <c r="AN184">
        <v>51.31288</v>
      </c>
      <c r="AO184">
        <v>50.8416</v>
      </c>
      <c r="AP184">
        <v>50.364759999999997</v>
      </c>
      <c r="AQ184">
        <v>50.683619999999998</v>
      </c>
      <c r="AR184">
        <v>53.212429999999998</v>
      </c>
      <c r="AS184">
        <v>56.758600000000001</v>
      </c>
      <c r="AT184">
        <v>60.145949999999999</v>
      </c>
      <c r="AU184">
        <v>62.630180000000003</v>
      </c>
      <c r="AV184">
        <v>63.603459999999998</v>
      </c>
      <c r="AW184">
        <v>65.153300000000002</v>
      </c>
      <c r="AX184">
        <v>64.530079999999998</v>
      </c>
      <c r="AY184">
        <v>64.890410000000003</v>
      </c>
      <c r="AZ184">
        <v>63.78098</v>
      </c>
      <c r="BA184">
        <v>61.831090000000003</v>
      </c>
      <c r="BB184">
        <v>58.75365</v>
      </c>
      <c r="BC184">
        <v>57.068840000000002</v>
      </c>
      <c r="BD184">
        <v>56.231760000000001</v>
      </c>
      <c r="BE184">
        <v>55.03472</v>
      </c>
      <c r="BF184">
        <v>54.370519999999999</v>
      </c>
      <c r="BG184">
        <v>53.589910000000003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 s="23">
        <v>0</v>
      </c>
      <c r="CG184" s="23">
        <v>0</v>
      </c>
      <c r="CH184" s="23">
        <v>0</v>
      </c>
      <c r="CI184" s="23">
        <v>0</v>
      </c>
      <c r="CJ184" s="23">
        <v>0</v>
      </c>
      <c r="CK184" s="23">
        <v>0</v>
      </c>
      <c r="CL184" s="23">
        <v>0</v>
      </c>
      <c r="CM184" s="23">
        <v>0</v>
      </c>
      <c r="CN184" s="23">
        <v>0</v>
      </c>
      <c r="CO184" s="23">
        <v>0</v>
      </c>
      <c r="CP184" s="23">
        <v>0</v>
      </c>
      <c r="CQ184" s="23">
        <v>0</v>
      </c>
      <c r="CR184" s="23">
        <v>0</v>
      </c>
      <c r="CS184" s="23">
        <v>0</v>
      </c>
      <c r="CT184" s="23">
        <v>0</v>
      </c>
      <c r="CU184" s="23">
        <v>0</v>
      </c>
      <c r="CV184" s="23">
        <v>0</v>
      </c>
      <c r="CW184" s="23">
        <v>0</v>
      </c>
      <c r="CX184" s="23">
        <v>0</v>
      </c>
      <c r="CY184" s="23">
        <v>0</v>
      </c>
      <c r="CZ184" s="23">
        <v>0</v>
      </c>
      <c r="DA184" s="23">
        <v>0</v>
      </c>
      <c r="DB184" s="23">
        <v>0</v>
      </c>
      <c r="DC184" s="23">
        <v>0</v>
      </c>
      <c r="DD184">
        <v>0</v>
      </c>
      <c r="DE184">
        <v>0</v>
      </c>
      <c r="DF184">
        <v>0</v>
      </c>
    </row>
    <row r="185" spans="1:110" x14ac:dyDescent="0.25">
      <c r="A185" s="18" t="str">
        <f t="shared" si="2"/>
        <v>portfolio_CPP_0 to 199.99 kW_All_CAISO_1-in-2_MONTHLY SYSTEM PEAK DAY_2021_3</v>
      </c>
      <c r="B185" t="s">
        <v>192</v>
      </c>
      <c r="C185" t="s">
        <v>121</v>
      </c>
      <c r="D185" t="s">
        <v>124</v>
      </c>
      <c r="E185" t="s">
        <v>7</v>
      </c>
      <c r="F185" t="s">
        <v>110</v>
      </c>
      <c r="G185" t="s">
        <v>111</v>
      </c>
      <c r="H185" t="s">
        <v>20</v>
      </c>
      <c r="I185">
        <v>2021</v>
      </c>
      <c r="J185">
        <v>3</v>
      </c>
      <c r="K185">
        <v>12764.127</v>
      </c>
      <c r="L185">
        <v>172810.3</v>
      </c>
      <c r="M185">
        <v>167775.7</v>
      </c>
      <c r="N185">
        <v>165313.4</v>
      </c>
      <c r="O185">
        <v>165976.6</v>
      </c>
      <c r="P185">
        <v>173299.4</v>
      </c>
      <c r="Q185">
        <v>192127.6</v>
      </c>
      <c r="R185">
        <v>218137.5</v>
      </c>
      <c r="S185">
        <v>238521.5</v>
      </c>
      <c r="T185">
        <v>260627.9</v>
      </c>
      <c r="U185">
        <v>277024.59999999998</v>
      </c>
      <c r="V185">
        <v>287727.09999999998</v>
      </c>
      <c r="W185">
        <v>293320.8</v>
      </c>
      <c r="X185">
        <v>295039.2</v>
      </c>
      <c r="Y185">
        <v>297668.8</v>
      </c>
      <c r="Z185">
        <v>296245</v>
      </c>
      <c r="AA185">
        <v>289957.59999999998</v>
      </c>
      <c r="AB185">
        <v>282376.7</v>
      </c>
      <c r="AC185">
        <v>275327.40000000002</v>
      </c>
      <c r="AD185">
        <v>260827.7</v>
      </c>
      <c r="AE185">
        <v>252771.4</v>
      </c>
      <c r="AF185">
        <v>242630.1</v>
      </c>
      <c r="AG185">
        <v>224584.9</v>
      </c>
      <c r="AH185">
        <v>201856.3</v>
      </c>
      <c r="AI185">
        <v>185027.3</v>
      </c>
      <c r="AJ185">
        <v>52.487290000000002</v>
      </c>
      <c r="AK185">
        <v>52.422139999999999</v>
      </c>
      <c r="AL185">
        <v>52.138979999999997</v>
      </c>
      <c r="AM185">
        <v>51.630600000000001</v>
      </c>
      <c r="AN185">
        <v>51.31288</v>
      </c>
      <c r="AO185">
        <v>50.8416</v>
      </c>
      <c r="AP185">
        <v>50.364759999999997</v>
      </c>
      <c r="AQ185">
        <v>50.683619999999998</v>
      </c>
      <c r="AR185">
        <v>53.212429999999998</v>
      </c>
      <c r="AS185">
        <v>56.758600000000001</v>
      </c>
      <c r="AT185">
        <v>60.145949999999999</v>
      </c>
      <c r="AU185">
        <v>62.630180000000003</v>
      </c>
      <c r="AV185">
        <v>63.603459999999998</v>
      </c>
      <c r="AW185">
        <v>65.153300000000002</v>
      </c>
      <c r="AX185">
        <v>64.530079999999998</v>
      </c>
      <c r="AY185">
        <v>64.890410000000003</v>
      </c>
      <c r="AZ185">
        <v>63.78098</v>
      </c>
      <c r="BA185">
        <v>61.831090000000003</v>
      </c>
      <c r="BB185">
        <v>58.75365</v>
      </c>
      <c r="BC185">
        <v>57.068840000000002</v>
      </c>
      <c r="BD185">
        <v>56.231760000000001</v>
      </c>
      <c r="BE185">
        <v>55.03472</v>
      </c>
      <c r="BF185">
        <v>54.370519999999999</v>
      </c>
      <c r="BG185">
        <v>53.589910000000003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</row>
    <row r="186" spans="1:110" x14ac:dyDescent="0.25">
      <c r="A186" s="18" t="str">
        <f t="shared" si="2"/>
        <v>portfolio_CPP_0 to 199.99 kW_All_CAISO_1-in-2_MONTHLY SYSTEM PEAK DAY_2022_3</v>
      </c>
      <c r="B186" t="s">
        <v>192</v>
      </c>
      <c r="C186" t="s">
        <v>121</v>
      </c>
      <c r="D186" t="s">
        <v>124</v>
      </c>
      <c r="E186" t="s">
        <v>7</v>
      </c>
      <c r="F186" t="s">
        <v>110</v>
      </c>
      <c r="G186" t="s">
        <v>111</v>
      </c>
      <c r="H186" t="s">
        <v>20</v>
      </c>
      <c r="I186">
        <v>2022</v>
      </c>
      <c r="J186">
        <v>3</v>
      </c>
      <c r="K186">
        <v>12642.453</v>
      </c>
      <c r="L186">
        <v>171163</v>
      </c>
      <c r="M186">
        <v>166176.29999999999</v>
      </c>
      <c r="N186">
        <v>163737.5</v>
      </c>
      <c r="O186">
        <v>164394.5</v>
      </c>
      <c r="P186">
        <v>171647.4</v>
      </c>
      <c r="Q186">
        <v>190296.2</v>
      </c>
      <c r="R186">
        <v>216058.1</v>
      </c>
      <c r="S186">
        <v>236247.8</v>
      </c>
      <c r="T186">
        <v>258143.5</v>
      </c>
      <c r="U186">
        <v>274383.8</v>
      </c>
      <c r="V186">
        <v>284984.40000000002</v>
      </c>
      <c r="W186">
        <v>290524.7</v>
      </c>
      <c r="X186">
        <v>292226.7</v>
      </c>
      <c r="Y186">
        <v>294831.3</v>
      </c>
      <c r="Z186">
        <v>293421</v>
      </c>
      <c r="AA186">
        <v>287193.59999999998</v>
      </c>
      <c r="AB186">
        <v>279684.90000000002</v>
      </c>
      <c r="AC186">
        <v>272702.8</v>
      </c>
      <c r="AD186">
        <v>258341.4</v>
      </c>
      <c r="AE186">
        <v>250361.9</v>
      </c>
      <c r="AF186">
        <v>240317.2</v>
      </c>
      <c r="AG186">
        <v>222444</v>
      </c>
      <c r="AH186">
        <v>199932.1</v>
      </c>
      <c r="AI186">
        <v>183263.5</v>
      </c>
      <c r="AJ186">
        <v>52.487290000000002</v>
      </c>
      <c r="AK186">
        <v>52.422139999999999</v>
      </c>
      <c r="AL186">
        <v>52.138979999999997</v>
      </c>
      <c r="AM186">
        <v>51.630600000000001</v>
      </c>
      <c r="AN186">
        <v>51.31288</v>
      </c>
      <c r="AO186">
        <v>50.8416</v>
      </c>
      <c r="AP186">
        <v>50.364759999999997</v>
      </c>
      <c r="AQ186">
        <v>50.683619999999998</v>
      </c>
      <c r="AR186">
        <v>53.212429999999998</v>
      </c>
      <c r="AS186">
        <v>56.758600000000001</v>
      </c>
      <c r="AT186">
        <v>60.145949999999999</v>
      </c>
      <c r="AU186">
        <v>62.630180000000003</v>
      </c>
      <c r="AV186">
        <v>63.603459999999998</v>
      </c>
      <c r="AW186">
        <v>65.153300000000002</v>
      </c>
      <c r="AX186">
        <v>64.530079999999998</v>
      </c>
      <c r="AY186">
        <v>64.890410000000003</v>
      </c>
      <c r="AZ186">
        <v>63.78098</v>
      </c>
      <c r="BA186">
        <v>61.831090000000003</v>
      </c>
      <c r="BB186">
        <v>58.75365</v>
      </c>
      <c r="BC186">
        <v>57.068840000000002</v>
      </c>
      <c r="BD186">
        <v>56.231760000000001</v>
      </c>
      <c r="BE186">
        <v>55.03472</v>
      </c>
      <c r="BF186">
        <v>54.370519999999999</v>
      </c>
      <c r="BG186">
        <v>53.589910000000003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 s="23">
        <v>0</v>
      </c>
      <c r="CG186" s="23">
        <v>0</v>
      </c>
      <c r="CH186" s="23">
        <v>0</v>
      </c>
      <c r="CI186" s="23">
        <v>0</v>
      </c>
      <c r="CJ186" s="23">
        <v>0</v>
      </c>
      <c r="CK186" s="23">
        <v>0</v>
      </c>
      <c r="CL186" s="23">
        <v>0</v>
      </c>
      <c r="CM186" s="23">
        <v>0</v>
      </c>
      <c r="CN186" s="23">
        <v>0</v>
      </c>
      <c r="CO186" s="23">
        <v>0</v>
      </c>
      <c r="CP186" s="23">
        <v>0</v>
      </c>
      <c r="CQ186" s="23">
        <v>0</v>
      </c>
      <c r="CR186" s="23">
        <v>0</v>
      </c>
      <c r="CS186" s="23">
        <v>0</v>
      </c>
      <c r="CT186" s="23">
        <v>0</v>
      </c>
      <c r="CU186" s="23">
        <v>0</v>
      </c>
      <c r="CV186" s="23">
        <v>0</v>
      </c>
      <c r="CW186" s="23">
        <v>0</v>
      </c>
      <c r="CX186" s="23">
        <v>0</v>
      </c>
      <c r="CY186" s="23">
        <v>0</v>
      </c>
      <c r="CZ186" s="23">
        <v>0</v>
      </c>
      <c r="DA186" s="23">
        <v>0</v>
      </c>
      <c r="DB186" s="23">
        <v>0</v>
      </c>
      <c r="DC186" s="23">
        <v>0</v>
      </c>
      <c r="DD186">
        <v>0</v>
      </c>
      <c r="DE186">
        <v>0</v>
      </c>
      <c r="DF186">
        <v>0</v>
      </c>
    </row>
    <row r="187" spans="1:110" x14ac:dyDescent="0.25">
      <c r="A187" s="18" t="str">
        <f t="shared" si="2"/>
        <v>portfolio_CPP_0 to 199.99 kW_All_CAISO_1-in-2_MONTHLY SYSTEM PEAK DAY_2023_3</v>
      </c>
      <c r="B187" t="s">
        <v>192</v>
      </c>
      <c r="C187" t="s">
        <v>121</v>
      </c>
      <c r="D187" t="s">
        <v>124</v>
      </c>
      <c r="E187" t="s">
        <v>7</v>
      </c>
      <c r="F187" t="s">
        <v>110</v>
      </c>
      <c r="G187" t="s">
        <v>111</v>
      </c>
      <c r="H187" t="s">
        <v>20</v>
      </c>
      <c r="I187">
        <v>2023</v>
      </c>
      <c r="J187">
        <v>3</v>
      </c>
      <c r="K187">
        <v>12521.939</v>
      </c>
      <c r="L187">
        <v>169531.4</v>
      </c>
      <c r="M187">
        <v>164592.29999999999</v>
      </c>
      <c r="N187">
        <v>162176.70000000001</v>
      </c>
      <c r="O187">
        <v>162827.4</v>
      </c>
      <c r="P187">
        <v>170011.2</v>
      </c>
      <c r="Q187">
        <v>188482.2</v>
      </c>
      <c r="R187">
        <v>213998.5</v>
      </c>
      <c r="S187">
        <v>233995.8</v>
      </c>
      <c r="T187">
        <v>255682.7</v>
      </c>
      <c r="U187">
        <v>271768.3</v>
      </c>
      <c r="V187">
        <v>282267.8</v>
      </c>
      <c r="W187">
        <v>287755.3</v>
      </c>
      <c r="X187">
        <v>289441</v>
      </c>
      <c r="Y187">
        <v>292020.8</v>
      </c>
      <c r="Z187">
        <v>290624</v>
      </c>
      <c r="AA187">
        <v>284455.90000000002</v>
      </c>
      <c r="AB187">
        <v>277018.8</v>
      </c>
      <c r="AC187">
        <v>270103.3</v>
      </c>
      <c r="AD187">
        <v>255878.7</v>
      </c>
      <c r="AE187">
        <v>247975.3</v>
      </c>
      <c r="AF187">
        <v>238026.4</v>
      </c>
      <c r="AG187">
        <v>220323.6</v>
      </c>
      <c r="AH187">
        <v>198026.3</v>
      </c>
      <c r="AI187">
        <v>181516.6</v>
      </c>
      <c r="AJ187">
        <v>52.487290000000002</v>
      </c>
      <c r="AK187">
        <v>52.422139999999999</v>
      </c>
      <c r="AL187">
        <v>52.138979999999997</v>
      </c>
      <c r="AM187">
        <v>51.630600000000001</v>
      </c>
      <c r="AN187">
        <v>51.31288</v>
      </c>
      <c r="AO187">
        <v>50.8416</v>
      </c>
      <c r="AP187">
        <v>50.364759999999997</v>
      </c>
      <c r="AQ187">
        <v>50.683619999999998</v>
      </c>
      <c r="AR187">
        <v>53.212429999999998</v>
      </c>
      <c r="AS187">
        <v>56.758600000000001</v>
      </c>
      <c r="AT187">
        <v>60.145949999999999</v>
      </c>
      <c r="AU187">
        <v>62.630180000000003</v>
      </c>
      <c r="AV187">
        <v>63.603459999999998</v>
      </c>
      <c r="AW187">
        <v>65.153300000000002</v>
      </c>
      <c r="AX187">
        <v>64.530079999999998</v>
      </c>
      <c r="AY187">
        <v>64.890410000000003</v>
      </c>
      <c r="AZ187">
        <v>63.78098</v>
      </c>
      <c r="BA187">
        <v>61.831090000000003</v>
      </c>
      <c r="BB187">
        <v>58.75365</v>
      </c>
      <c r="BC187">
        <v>57.068840000000002</v>
      </c>
      <c r="BD187">
        <v>56.231760000000001</v>
      </c>
      <c r="BE187">
        <v>55.03472</v>
      </c>
      <c r="BF187">
        <v>54.370519999999999</v>
      </c>
      <c r="BG187">
        <v>53.589910000000003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</row>
    <row r="188" spans="1:110" x14ac:dyDescent="0.25">
      <c r="A188" s="18" t="str">
        <f t="shared" si="2"/>
        <v>portfolio_CPP_0 to 199.99 kW_All_CAISO_1-in-2_MONTHLY SYSTEM PEAK DAY_2024_3</v>
      </c>
      <c r="B188" t="s">
        <v>192</v>
      </c>
      <c r="C188" t="s">
        <v>121</v>
      </c>
      <c r="D188" t="s">
        <v>124</v>
      </c>
      <c r="E188" t="s">
        <v>7</v>
      </c>
      <c r="F188" t="s">
        <v>110</v>
      </c>
      <c r="G188" t="s">
        <v>111</v>
      </c>
      <c r="H188" t="s">
        <v>20</v>
      </c>
      <c r="I188">
        <v>2024</v>
      </c>
      <c r="J188">
        <v>3</v>
      </c>
      <c r="K188">
        <v>12402.574000000001</v>
      </c>
      <c r="L188">
        <v>167915.3</v>
      </c>
      <c r="M188">
        <v>163023.29999999999</v>
      </c>
      <c r="N188">
        <v>160630.79999999999</v>
      </c>
      <c r="O188">
        <v>161275.20000000001</v>
      </c>
      <c r="P188">
        <v>168390.5</v>
      </c>
      <c r="Q188">
        <v>186685.5</v>
      </c>
      <c r="R188">
        <v>211958.5</v>
      </c>
      <c r="S188">
        <v>231765.2</v>
      </c>
      <c r="T188">
        <v>253245.4</v>
      </c>
      <c r="U188">
        <v>269177.59999999998</v>
      </c>
      <c r="V188">
        <v>279577</v>
      </c>
      <c r="W188">
        <v>285012.3</v>
      </c>
      <c r="X188">
        <v>286681.90000000002</v>
      </c>
      <c r="Y188">
        <v>289237.2</v>
      </c>
      <c r="Z188">
        <v>287853.59999999998</v>
      </c>
      <c r="AA188">
        <v>281744.3</v>
      </c>
      <c r="AB188">
        <v>274378.09999999998</v>
      </c>
      <c r="AC188">
        <v>267528.5</v>
      </c>
      <c r="AD188">
        <v>253439.6</v>
      </c>
      <c r="AE188">
        <v>245611.5</v>
      </c>
      <c r="AF188">
        <v>235757.4</v>
      </c>
      <c r="AG188">
        <v>218223.3</v>
      </c>
      <c r="AH188">
        <v>196138.6</v>
      </c>
      <c r="AI188">
        <v>179786.3</v>
      </c>
      <c r="AJ188">
        <v>52.487290000000002</v>
      </c>
      <c r="AK188">
        <v>52.422139999999999</v>
      </c>
      <c r="AL188">
        <v>52.138979999999997</v>
      </c>
      <c r="AM188">
        <v>51.630600000000001</v>
      </c>
      <c r="AN188">
        <v>51.31288</v>
      </c>
      <c r="AO188">
        <v>50.8416</v>
      </c>
      <c r="AP188">
        <v>50.364759999999997</v>
      </c>
      <c r="AQ188">
        <v>50.683619999999998</v>
      </c>
      <c r="AR188">
        <v>53.212429999999998</v>
      </c>
      <c r="AS188">
        <v>56.758600000000001</v>
      </c>
      <c r="AT188">
        <v>60.145949999999999</v>
      </c>
      <c r="AU188">
        <v>62.630180000000003</v>
      </c>
      <c r="AV188">
        <v>63.603459999999998</v>
      </c>
      <c r="AW188">
        <v>65.153300000000002</v>
      </c>
      <c r="AX188">
        <v>64.530079999999998</v>
      </c>
      <c r="AY188">
        <v>64.890410000000003</v>
      </c>
      <c r="AZ188">
        <v>63.78098</v>
      </c>
      <c r="BA188">
        <v>61.831090000000003</v>
      </c>
      <c r="BB188">
        <v>58.75365</v>
      </c>
      <c r="BC188">
        <v>57.068840000000002</v>
      </c>
      <c r="BD188">
        <v>56.231760000000001</v>
      </c>
      <c r="BE188">
        <v>55.03472</v>
      </c>
      <c r="BF188">
        <v>54.370519999999999</v>
      </c>
      <c r="BG188">
        <v>53.589910000000003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 s="23">
        <v>0</v>
      </c>
      <c r="CG188" s="23">
        <v>0</v>
      </c>
      <c r="CH188" s="23">
        <v>0</v>
      </c>
      <c r="CI188" s="23">
        <v>0</v>
      </c>
      <c r="CJ188" s="23">
        <v>0</v>
      </c>
      <c r="CK188" s="23">
        <v>0</v>
      </c>
      <c r="CL188" s="23">
        <v>0</v>
      </c>
      <c r="CM188" s="23">
        <v>0</v>
      </c>
      <c r="CN188" s="23">
        <v>0</v>
      </c>
      <c r="CO188" s="23">
        <v>0</v>
      </c>
      <c r="CP188" s="23">
        <v>0</v>
      </c>
      <c r="CQ188" s="23">
        <v>0</v>
      </c>
      <c r="CR188" s="23">
        <v>0</v>
      </c>
      <c r="CS188" s="23">
        <v>0</v>
      </c>
      <c r="CT188" s="23">
        <v>0</v>
      </c>
      <c r="CU188" s="23">
        <v>0</v>
      </c>
      <c r="CV188" s="23">
        <v>0</v>
      </c>
      <c r="CW188" s="23">
        <v>0</v>
      </c>
      <c r="CX188" s="23">
        <v>0</v>
      </c>
      <c r="CY188" s="23">
        <v>0</v>
      </c>
      <c r="CZ188" s="23">
        <v>0</v>
      </c>
      <c r="DA188" s="23">
        <v>0</v>
      </c>
      <c r="DB188" s="23">
        <v>0</v>
      </c>
      <c r="DC188" s="23">
        <v>0</v>
      </c>
      <c r="DD188">
        <v>0</v>
      </c>
      <c r="DE188">
        <v>0</v>
      </c>
      <c r="DF188">
        <v>0</v>
      </c>
    </row>
    <row r="189" spans="1:110" x14ac:dyDescent="0.25">
      <c r="A189" s="18" t="str">
        <f t="shared" si="2"/>
        <v>portfolio_CPP_0 to 199.99 kW_All_CAISO_1-in-2_MONTHLY SYSTEM PEAK DAY_2025_3</v>
      </c>
      <c r="B189" t="s">
        <v>192</v>
      </c>
      <c r="C189" t="s">
        <v>121</v>
      </c>
      <c r="D189" t="s">
        <v>124</v>
      </c>
      <c r="E189" t="s">
        <v>7</v>
      </c>
      <c r="F189" t="s">
        <v>110</v>
      </c>
      <c r="G189" t="s">
        <v>111</v>
      </c>
      <c r="H189" t="s">
        <v>20</v>
      </c>
      <c r="I189">
        <v>2025</v>
      </c>
      <c r="J189">
        <v>3</v>
      </c>
      <c r="K189">
        <v>12284.346</v>
      </c>
      <c r="L189">
        <v>166314.70000000001</v>
      </c>
      <c r="M189">
        <v>161469.29999999999</v>
      </c>
      <c r="N189">
        <v>159099.5</v>
      </c>
      <c r="O189">
        <v>159737.9</v>
      </c>
      <c r="P189">
        <v>166785.29999999999</v>
      </c>
      <c r="Q189">
        <v>184905.9</v>
      </c>
      <c r="R189">
        <v>209938</v>
      </c>
      <c r="S189">
        <v>229555.9</v>
      </c>
      <c r="T189">
        <v>250831.4</v>
      </c>
      <c r="U189">
        <v>266611.7</v>
      </c>
      <c r="V189">
        <v>276912</v>
      </c>
      <c r="W189">
        <v>282295.40000000002</v>
      </c>
      <c r="X189">
        <v>283949.2</v>
      </c>
      <c r="Y189">
        <v>286480</v>
      </c>
      <c r="Z189">
        <v>285109.7</v>
      </c>
      <c r="AA189">
        <v>279058.59999999998</v>
      </c>
      <c r="AB189">
        <v>271762.59999999998</v>
      </c>
      <c r="AC189">
        <v>264978.3</v>
      </c>
      <c r="AD189">
        <v>251023.6</v>
      </c>
      <c r="AE189">
        <v>243270.2</v>
      </c>
      <c r="AF189">
        <v>233510</v>
      </c>
      <c r="AG189">
        <v>216143.1</v>
      </c>
      <c r="AH189">
        <v>194268.9</v>
      </c>
      <c r="AI189">
        <v>178072.5</v>
      </c>
      <c r="AJ189">
        <v>52.487290000000002</v>
      </c>
      <c r="AK189">
        <v>52.422139999999999</v>
      </c>
      <c r="AL189">
        <v>52.138979999999997</v>
      </c>
      <c r="AM189">
        <v>51.630600000000001</v>
      </c>
      <c r="AN189">
        <v>51.31288</v>
      </c>
      <c r="AO189">
        <v>50.8416</v>
      </c>
      <c r="AP189">
        <v>50.364759999999997</v>
      </c>
      <c r="AQ189">
        <v>50.683619999999998</v>
      </c>
      <c r="AR189">
        <v>53.212429999999998</v>
      </c>
      <c r="AS189">
        <v>56.758600000000001</v>
      </c>
      <c r="AT189">
        <v>60.145949999999999</v>
      </c>
      <c r="AU189">
        <v>62.630180000000003</v>
      </c>
      <c r="AV189">
        <v>63.603459999999998</v>
      </c>
      <c r="AW189">
        <v>65.153300000000002</v>
      </c>
      <c r="AX189">
        <v>64.530079999999998</v>
      </c>
      <c r="AY189">
        <v>64.890410000000003</v>
      </c>
      <c r="AZ189">
        <v>63.78098</v>
      </c>
      <c r="BA189">
        <v>61.831090000000003</v>
      </c>
      <c r="BB189">
        <v>58.75365</v>
      </c>
      <c r="BC189">
        <v>57.068840000000002</v>
      </c>
      <c r="BD189">
        <v>56.231760000000001</v>
      </c>
      <c r="BE189">
        <v>55.03472</v>
      </c>
      <c r="BF189">
        <v>54.370519999999999</v>
      </c>
      <c r="BG189">
        <v>53.589910000000003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 s="23">
        <v>0</v>
      </c>
      <c r="CG189" s="23">
        <v>0</v>
      </c>
      <c r="CH189" s="23">
        <v>0</v>
      </c>
      <c r="CI189" s="23">
        <v>0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3">
        <v>0</v>
      </c>
      <c r="CP189" s="23">
        <v>0</v>
      </c>
      <c r="CQ189" s="23">
        <v>0</v>
      </c>
      <c r="CR189" s="23">
        <v>0</v>
      </c>
      <c r="CS189" s="23">
        <v>0</v>
      </c>
      <c r="CT189" s="23">
        <v>0</v>
      </c>
      <c r="CU189" s="23">
        <v>0</v>
      </c>
      <c r="CV189" s="23">
        <v>0</v>
      </c>
      <c r="CW189" s="23">
        <v>0</v>
      </c>
      <c r="CX189" s="23">
        <v>0</v>
      </c>
      <c r="CY189" s="23">
        <v>0</v>
      </c>
      <c r="CZ189" s="23">
        <v>0</v>
      </c>
      <c r="DA189" s="23">
        <v>0</v>
      </c>
      <c r="DB189" s="23">
        <v>0</v>
      </c>
      <c r="DC189" s="23">
        <v>0</v>
      </c>
      <c r="DD189">
        <v>0</v>
      </c>
      <c r="DE189">
        <v>0</v>
      </c>
      <c r="DF189">
        <v>0</v>
      </c>
    </row>
    <row r="190" spans="1:110" x14ac:dyDescent="0.25">
      <c r="A190" s="18" t="str">
        <f t="shared" si="2"/>
        <v>portfolio_CPP_0 to 199.99 kW_All_CAISO_1-in-2_MONTHLY SYSTEM PEAK DAY_2026_3</v>
      </c>
      <c r="B190" t="s">
        <v>192</v>
      </c>
      <c r="C190" t="s">
        <v>121</v>
      </c>
      <c r="D190" t="s">
        <v>124</v>
      </c>
      <c r="E190" t="s">
        <v>7</v>
      </c>
      <c r="F190" t="s">
        <v>110</v>
      </c>
      <c r="G190" t="s">
        <v>111</v>
      </c>
      <c r="H190" t="s">
        <v>20</v>
      </c>
      <c r="I190">
        <v>2026</v>
      </c>
      <c r="J190">
        <v>3</v>
      </c>
      <c r="K190">
        <v>12167.245999999999</v>
      </c>
      <c r="L190">
        <v>164729.29999999999</v>
      </c>
      <c r="M190">
        <v>159930.1</v>
      </c>
      <c r="N190">
        <v>157582.9</v>
      </c>
      <c r="O190">
        <v>158215.20000000001</v>
      </c>
      <c r="P190">
        <v>165195.5</v>
      </c>
      <c r="Q190">
        <v>183143.3</v>
      </c>
      <c r="R190">
        <v>207936.8</v>
      </c>
      <c r="S190">
        <v>227367.7</v>
      </c>
      <c r="T190">
        <v>248440.3</v>
      </c>
      <c r="U190">
        <v>264070.2</v>
      </c>
      <c r="V190">
        <v>274272.3</v>
      </c>
      <c r="W190">
        <v>279604.40000000002</v>
      </c>
      <c r="X190">
        <v>281242.40000000002</v>
      </c>
      <c r="Y190">
        <v>283749.09999999998</v>
      </c>
      <c r="Z190">
        <v>282391.8</v>
      </c>
      <c r="AA190">
        <v>276398.5</v>
      </c>
      <c r="AB190">
        <v>269172</v>
      </c>
      <c r="AC190">
        <v>262452.40000000002</v>
      </c>
      <c r="AD190">
        <v>248630.8</v>
      </c>
      <c r="AE190">
        <v>240951.2</v>
      </c>
      <c r="AF190">
        <v>231284.1</v>
      </c>
      <c r="AG190">
        <v>214082.7</v>
      </c>
      <c r="AH190">
        <v>192417</v>
      </c>
      <c r="AI190">
        <v>176375</v>
      </c>
      <c r="AJ190">
        <v>52.487290000000002</v>
      </c>
      <c r="AK190">
        <v>52.422139999999999</v>
      </c>
      <c r="AL190">
        <v>52.138979999999997</v>
      </c>
      <c r="AM190">
        <v>51.630600000000001</v>
      </c>
      <c r="AN190">
        <v>51.31288</v>
      </c>
      <c r="AO190">
        <v>50.8416</v>
      </c>
      <c r="AP190">
        <v>50.364759999999997</v>
      </c>
      <c r="AQ190">
        <v>50.683619999999998</v>
      </c>
      <c r="AR190">
        <v>53.212429999999998</v>
      </c>
      <c r="AS190">
        <v>56.758600000000001</v>
      </c>
      <c r="AT190">
        <v>60.145949999999999</v>
      </c>
      <c r="AU190">
        <v>62.630180000000003</v>
      </c>
      <c r="AV190">
        <v>63.603459999999998</v>
      </c>
      <c r="AW190">
        <v>65.153300000000002</v>
      </c>
      <c r="AX190">
        <v>64.530079999999998</v>
      </c>
      <c r="AY190">
        <v>64.890410000000003</v>
      </c>
      <c r="AZ190">
        <v>63.78098</v>
      </c>
      <c r="BA190">
        <v>61.831090000000003</v>
      </c>
      <c r="BB190">
        <v>58.75365</v>
      </c>
      <c r="BC190">
        <v>57.068840000000002</v>
      </c>
      <c r="BD190">
        <v>56.231760000000001</v>
      </c>
      <c r="BE190">
        <v>55.03472</v>
      </c>
      <c r="BF190">
        <v>54.370519999999999</v>
      </c>
      <c r="BG190">
        <v>53.589910000000003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 s="23">
        <v>0</v>
      </c>
      <c r="CG190" s="23">
        <v>0</v>
      </c>
      <c r="CH190" s="23">
        <v>0</v>
      </c>
      <c r="CI190" s="23">
        <v>0</v>
      </c>
      <c r="CJ190" s="23">
        <v>0</v>
      </c>
      <c r="CK190" s="23">
        <v>0</v>
      </c>
      <c r="CL190" s="23">
        <v>0</v>
      </c>
      <c r="CM190" s="23">
        <v>0</v>
      </c>
      <c r="CN190" s="23">
        <v>0</v>
      </c>
      <c r="CO190" s="23">
        <v>0</v>
      </c>
      <c r="CP190" s="23">
        <v>0</v>
      </c>
      <c r="CQ190" s="23">
        <v>0</v>
      </c>
      <c r="CR190" s="23">
        <v>0</v>
      </c>
      <c r="CS190" s="23">
        <v>0</v>
      </c>
      <c r="CT190" s="23">
        <v>0</v>
      </c>
      <c r="CU190" s="23">
        <v>0</v>
      </c>
      <c r="CV190" s="23">
        <v>0</v>
      </c>
      <c r="CW190" s="23">
        <v>0</v>
      </c>
      <c r="CX190" s="23">
        <v>0</v>
      </c>
      <c r="CY190" s="23">
        <v>0</v>
      </c>
      <c r="CZ190" s="23">
        <v>0</v>
      </c>
      <c r="DA190" s="23">
        <v>0</v>
      </c>
      <c r="DB190" s="23">
        <v>0</v>
      </c>
      <c r="DC190" s="23">
        <v>0</v>
      </c>
      <c r="DD190">
        <v>0</v>
      </c>
      <c r="DE190">
        <v>0</v>
      </c>
      <c r="DF190">
        <v>0</v>
      </c>
    </row>
    <row r="191" spans="1:110" x14ac:dyDescent="0.25">
      <c r="A191" s="18" t="str">
        <f t="shared" si="2"/>
        <v>portfolio_CPP_0 to 199.99 kW_All_CAISO_1-in-2_MONTHLY SYSTEM PEAK DAY_2027_3</v>
      </c>
      <c r="B191" t="s">
        <v>192</v>
      </c>
      <c r="C191" t="s">
        <v>121</v>
      </c>
      <c r="D191" t="s">
        <v>124</v>
      </c>
      <c r="E191" t="s">
        <v>7</v>
      </c>
      <c r="F191" t="s">
        <v>110</v>
      </c>
      <c r="G191" t="s">
        <v>111</v>
      </c>
      <c r="H191" t="s">
        <v>20</v>
      </c>
      <c r="I191">
        <v>2027</v>
      </c>
      <c r="J191">
        <v>3</v>
      </c>
      <c r="K191">
        <v>12051.261</v>
      </c>
      <c r="L191">
        <v>163159</v>
      </c>
      <c r="M191">
        <v>158405.5</v>
      </c>
      <c r="N191">
        <v>156080.79999999999</v>
      </c>
      <c r="O191">
        <v>156707</v>
      </c>
      <c r="P191">
        <v>163620.70000000001</v>
      </c>
      <c r="Q191">
        <v>181397.5</v>
      </c>
      <c r="R191">
        <v>205954.7</v>
      </c>
      <c r="S191">
        <v>225200.3</v>
      </c>
      <c r="T191">
        <v>246072</v>
      </c>
      <c r="U191">
        <v>261553</v>
      </c>
      <c r="V191">
        <v>271657.8</v>
      </c>
      <c r="W191">
        <v>276939.09999999998</v>
      </c>
      <c r="X191">
        <v>278561.5</v>
      </c>
      <c r="Y191">
        <v>281044.3</v>
      </c>
      <c r="Z191">
        <v>279699.90000000002</v>
      </c>
      <c r="AA191">
        <v>273763.7</v>
      </c>
      <c r="AB191">
        <v>266606.09999999998</v>
      </c>
      <c r="AC191">
        <v>259950.6</v>
      </c>
      <c r="AD191">
        <v>246260.7</v>
      </c>
      <c r="AE191">
        <v>238654.4</v>
      </c>
      <c r="AF191">
        <v>229079.4</v>
      </c>
      <c r="AG191">
        <v>212042</v>
      </c>
      <c r="AH191">
        <v>190582.8</v>
      </c>
      <c r="AI191">
        <v>174693.7</v>
      </c>
      <c r="AJ191">
        <v>52.487290000000002</v>
      </c>
      <c r="AK191">
        <v>52.422139999999999</v>
      </c>
      <c r="AL191">
        <v>52.138979999999997</v>
      </c>
      <c r="AM191">
        <v>51.630600000000001</v>
      </c>
      <c r="AN191">
        <v>51.31288</v>
      </c>
      <c r="AO191">
        <v>50.8416</v>
      </c>
      <c r="AP191">
        <v>50.364759999999997</v>
      </c>
      <c r="AQ191">
        <v>50.683619999999998</v>
      </c>
      <c r="AR191">
        <v>53.212429999999998</v>
      </c>
      <c r="AS191">
        <v>56.758600000000001</v>
      </c>
      <c r="AT191">
        <v>60.145949999999999</v>
      </c>
      <c r="AU191">
        <v>62.630180000000003</v>
      </c>
      <c r="AV191">
        <v>63.603459999999998</v>
      </c>
      <c r="AW191">
        <v>65.153300000000002</v>
      </c>
      <c r="AX191">
        <v>64.530079999999998</v>
      </c>
      <c r="AY191">
        <v>64.890410000000003</v>
      </c>
      <c r="AZ191">
        <v>63.78098</v>
      </c>
      <c r="BA191">
        <v>61.831090000000003</v>
      </c>
      <c r="BB191">
        <v>58.75365</v>
      </c>
      <c r="BC191">
        <v>57.068840000000002</v>
      </c>
      <c r="BD191">
        <v>56.231760000000001</v>
      </c>
      <c r="BE191">
        <v>55.03472</v>
      </c>
      <c r="BF191">
        <v>54.370519999999999</v>
      </c>
      <c r="BG191">
        <v>53.589910000000003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</row>
    <row r="192" spans="1:110" x14ac:dyDescent="0.25">
      <c r="A192" s="18" t="str">
        <f t="shared" si="2"/>
        <v>portfolio_CPP_0 to 199.99 kW_All_CAISO_1-in-2_MONTHLY SYSTEM PEAK DAY_2028_3</v>
      </c>
      <c r="B192" t="s">
        <v>192</v>
      </c>
      <c r="C192" t="s">
        <v>121</v>
      </c>
      <c r="D192" t="s">
        <v>124</v>
      </c>
      <c r="E192" t="s">
        <v>7</v>
      </c>
      <c r="F192" t="s">
        <v>110</v>
      </c>
      <c r="G192" t="s">
        <v>111</v>
      </c>
      <c r="H192" t="s">
        <v>20</v>
      </c>
      <c r="I192">
        <v>2028</v>
      </c>
      <c r="J192">
        <v>3</v>
      </c>
      <c r="K192">
        <v>11936.383</v>
      </c>
      <c r="L192">
        <v>161603.70000000001</v>
      </c>
      <c r="M192">
        <v>156895.5</v>
      </c>
      <c r="N192">
        <v>154592.9</v>
      </c>
      <c r="O192">
        <v>155213.20000000001</v>
      </c>
      <c r="P192">
        <v>162061</v>
      </c>
      <c r="Q192">
        <v>179668.3</v>
      </c>
      <c r="R192">
        <v>203991.4</v>
      </c>
      <c r="S192">
        <v>223053.6</v>
      </c>
      <c r="T192">
        <v>243726.4</v>
      </c>
      <c r="U192">
        <v>259059.7</v>
      </c>
      <c r="V192">
        <v>269068.2</v>
      </c>
      <c r="W192">
        <v>274299.09999999998</v>
      </c>
      <c r="X192">
        <v>275906.09999999998</v>
      </c>
      <c r="Y192">
        <v>278365.2</v>
      </c>
      <c r="Z192">
        <v>277033.7</v>
      </c>
      <c r="AA192">
        <v>271154.09999999998</v>
      </c>
      <c r="AB192">
        <v>264064.7</v>
      </c>
      <c r="AC192">
        <v>257472.6</v>
      </c>
      <c r="AD192">
        <v>243913.2</v>
      </c>
      <c r="AE192">
        <v>236379.4</v>
      </c>
      <c r="AF192">
        <v>226895.7</v>
      </c>
      <c r="AG192">
        <v>210020.7</v>
      </c>
      <c r="AH192">
        <v>188766.1</v>
      </c>
      <c r="AI192">
        <v>173028.4</v>
      </c>
      <c r="AJ192">
        <v>52.487290000000002</v>
      </c>
      <c r="AK192">
        <v>52.422139999999999</v>
      </c>
      <c r="AL192">
        <v>52.138979999999997</v>
      </c>
      <c r="AM192">
        <v>51.630600000000001</v>
      </c>
      <c r="AN192">
        <v>51.31288</v>
      </c>
      <c r="AO192">
        <v>50.8416</v>
      </c>
      <c r="AP192">
        <v>50.364759999999997</v>
      </c>
      <c r="AQ192">
        <v>50.683619999999998</v>
      </c>
      <c r="AR192">
        <v>53.212429999999998</v>
      </c>
      <c r="AS192">
        <v>56.758600000000001</v>
      </c>
      <c r="AT192">
        <v>60.145949999999999</v>
      </c>
      <c r="AU192">
        <v>62.630180000000003</v>
      </c>
      <c r="AV192">
        <v>63.603459999999998</v>
      </c>
      <c r="AW192">
        <v>65.153300000000002</v>
      </c>
      <c r="AX192">
        <v>64.530079999999998</v>
      </c>
      <c r="AY192">
        <v>64.890410000000003</v>
      </c>
      <c r="AZ192">
        <v>63.78098</v>
      </c>
      <c r="BA192">
        <v>61.831090000000003</v>
      </c>
      <c r="BB192">
        <v>58.75365</v>
      </c>
      <c r="BC192">
        <v>57.068840000000002</v>
      </c>
      <c r="BD192">
        <v>56.231760000000001</v>
      </c>
      <c r="BE192">
        <v>55.03472</v>
      </c>
      <c r="BF192">
        <v>54.370519999999999</v>
      </c>
      <c r="BG192">
        <v>53.589910000000003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 s="23">
        <v>0</v>
      </c>
      <c r="CG192" s="23">
        <v>0</v>
      </c>
      <c r="CH192" s="23">
        <v>0</v>
      </c>
      <c r="CI192" s="23">
        <v>0</v>
      </c>
      <c r="CJ192" s="23">
        <v>0</v>
      </c>
      <c r="CK192" s="23">
        <v>0</v>
      </c>
      <c r="CL192" s="23">
        <v>0</v>
      </c>
      <c r="CM192" s="23">
        <v>0</v>
      </c>
      <c r="CN192" s="23">
        <v>0</v>
      </c>
      <c r="CO192" s="23">
        <v>0</v>
      </c>
      <c r="CP192" s="23">
        <v>0</v>
      </c>
      <c r="CQ192" s="23">
        <v>0</v>
      </c>
      <c r="CR192" s="23">
        <v>0</v>
      </c>
      <c r="CS192" s="23">
        <v>0</v>
      </c>
      <c r="CT192" s="23">
        <v>0</v>
      </c>
      <c r="CU192" s="23">
        <v>0</v>
      </c>
      <c r="CV192" s="23">
        <v>0</v>
      </c>
      <c r="CW192" s="23">
        <v>0</v>
      </c>
      <c r="CX192" s="23">
        <v>0</v>
      </c>
      <c r="CY192" s="23">
        <v>0</v>
      </c>
      <c r="CZ192" s="23">
        <v>0</v>
      </c>
      <c r="DA192" s="23">
        <v>0</v>
      </c>
      <c r="DB192" s="23">
        <v>0</v>
      </c>
      <c r="DC192" s="23">
        <v>0</v>
      </c>
      <c r="DD192">
        <v>0</v>
      </c>
      <c r="DE192">
        <v>0</v>
      </c>
      <c r="DF192">
        <v>0</v>
      </c>
    </row>
    <row r="193" spans="1:110" x14ac:dyDescent="0.25">
      <c r="A193" s="18" t="str">
        <f t="shared" si="2"/>
        <v>portfolio_CPP_0 to 199.99 kW_All_CAISO_1-in-2_MONTHLY SYSTEM PEAK DAY_2029_3</v>
      </c>
      <c r="B193" t="s">
        <v>192</v>
      </c>
      <c r="C193" t="s">
        <v>121</v>
      </c>
      <c r="D193" t="s">
        <v>124</v>
      </c>
      <c r="E193" t="s">
        <v>7</v>
      </c>
      <c r="F193" t="s">
        <v>110</v>
      </c>
      <c r="G193" t="s">
        <v>111</v>
      </c>
      <c r="H193" t="s">
        <v>20</v>
      </c>
      <c r="I193">
        <v>2029</v>
      </c>
      <c r="J193">
        <v>3</v>
      </c>
      <c r="K193">
        <v>11822.599</v>
      </c>
      <c r="L193">
        <v>160063.20000000001</v>
      </c>
      <c r="M193">
        <v>155399.9</v>
      </c>
      <c r="N193">
        <v>153119.29999999999</v>
      </c>
      <c r="O193">
        <v>153733.6</v>
      </c>
      <c r="P193">
        <v>160516.20000000001</v>
      </c>
      <c r="Q193">
        <v>177955.6</v>
      </c>
      <c r="R193">
        <v>202046.8</v>
      </c>
      <c r="S193">
        <v>220927.3</v>
      </c>
      <c r="T193">
        <v>241403</v>
      </c>
      <c r="U193">
        <v>256590.2</v>
      </c>
      <c r="V193">
        <v>266503.3</v>
      </c>
      <c r="W193">
        <v>271684.40000000002</v>
      </c>
      <c r="X193">
        <v>273276</v>
      </c>
      <c r="Y193">
        <v>275711.7</v>
      </c>
      <c r="Z193">
        <v>274392.90000000002</v>
      </c>
      <c r="AA193">
        <v>268569.3</v>
      </c>
      <c r="AB193">
        <v>261547.5</v>
      </c>
      <c r="AC193">
        <v>255018.2</v>
      </c>
      <c r="AD193">
        <v>241588.1</v>
      </c>
      <c r="AE193">
        <v>234126.1</v>
      </c>
      <c r="AF193">
        <v>224732.79999999999</v>
      </c>
      <c r="AG193">
        <v>208018.7</v>
      </c>
      <c r="AH193">
        <v>186966.7</v>
      </c>
      <c r="AI193">
        <v>171379</v>
      </c>
      <c r="AJ193">
        <v>52.487290000000002</v>
      </c>
      <c r="AK193">
        <v>52.422139999999999</v>
      </c>
      <c r="AL193">
        <v>52.138979999999997</v>
      </c>
      <c r="AM193">
        <v>51.630600000000001</v>
      </c>
      <c r="AN193">
        <v>51.31288</v>
      </c>
      <c r="AO193">
        <v>50.8416</v>
      </c>
      <c r="AP193">
        <v>50.364759999999997</v>
      </c>
      <c r="AQ193">
        <v>50.683619999999998</v>
      </c>
      <c r="AR193">
        <v>53.212429999999998</v>
      </c>
      <c r="AS193">
        <v>56.758600000000001</v>
      </c>
      <c r="AT193">
        <v>60.145949999999999</v>
      </c>
      <c r="AU193">
        <v>62.630180000000003</v>
      </c>
      <c r="AV193">
        <v>63.603459999999998</v>
      </c>
      <c r="AW193">
        <v>65.153300000000002</v>
      </c>
      <c r="AX193">
        <v>64.530079999999998</v>
      </c>
      <c r="AY193">
        <v>64.890410000000003</v>
      </c>
      <c r="AZ193">
        <v>63.78098</v>
      </c>
      <c r="BA193">
        <v>61.831090000000003</v>
      </c>
      <c r="BB193">
        <v>58.75365</v>
      </c>
      <c r="BC193">
        <v>57.068840000000002</v>
      </c>
      <c r="BD193">
        <v>56.231760000000001</v>
      </c>
      <c r="BE193">
        <v>55.03472</v>
      </c>
      <c r="BF193">
        <v>54.370519999999999</v>
      </c>
      <c r="BG193">
        <v>53.589910000000003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0</v>
      </c>
      <c r="CN193" s="23">
        <v>0</v>
      </c>
      <c r="CO193" s="23">
        <v>0</v>
      </c>
      <c r="CP193" s="23">
        <v>0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0</v>
      </c>
      <c r="CY193" s="23">
        <v>0</v>
      </c>
      <c r="CZ193" s="23">
        <v>0</v>
      </c>
      <c r="DA193" s="23">
        <v>0</v>
      </c>
      <c r="DB193" s="23">
        <v>0</v>
      </c>
      <c r="DC193" s="23">
        <v>0</v>
      </c>
      <c r="DD193">
        <v>0</v>
      </c>
      <c r="DE193">
        <v>0</v>
      </c>
      <c r="DF193">
        <v>0</v>
      </c>
    </row>
    <row r="194" spans="1:110" x14ac:dyDescent="0.25">
      <c r="A194" s="18" t="str">
        <f t="shared" si="2"/>
        <v>portfolio_CPP_0 to 199.99 kW_All_CAISO_1-in-2_MONTHLY SYSTEM PEAK DAY_2030_3</v>
      </c>
      <c r="B194" t="s">
        <v>192</v>
      </c>
      <c r="C194" t="s">
        <v>121</v>
      </c>
      <c r="D194" t="s">
        <v>124</v>
      </c>
      <c r="E194" t="s">
        <v>7</v>
      </c>
      <c r="F194" t="s">
        <v>110</v>
      </c>
      <c r="G194" t="s">
        <v>111</v>
      </c>
      <c r="H194" t="s">
        <v>20</v>
      </c>
      <c r="I194">
        <v>2030</v>
      </c>
      <c r="J194">
        <v>3</v>
      </c>
      <c r="K194">
        <v>11709.9</v>
      </c>
      <c r="L194">
        <v>158537.4</v>
      </c>
      <c r="M194">
        <v>153918.6</v>
      </c>
      <c r="N194">
        <v>151659.70000000001</v>
      </c>
      <c r="O194">
        <v>152268.1</v>
      </c>
      <c r="P194">
        <v>158986.1</v>
      </c>
      <c r="Q194">
        <v>176259.20000000001</v>
      </c>
      <c r="R194">
        <v>200120.8</v>
      </c>
      <c r="S194">
        <v>218821.3</v>
      </c>
      <c r="T194">
        <v>239101.9</v>
      </c>
      <c r="U194">
        <v>254144.3</v>
      </c>
      <c r="V194">
        <v>263962.90000000002</v>
      </c>
      <c r="W194">
        <v>269094.5</v>
      </c>
      <c r="X194">
        <v>270671</v>
      </c>
      <c r="Y194">
        <v>273083.5</v>
      </c>
      <c r="Z194">
        <v>271777.2</v>
      </c>
      <c r="AA194">
        <v>266009.2</v>
      </c>
      <c r="AB194">
        <v>259054.3</v>
      </c>
      <c r="AC194">
        <v>252587.3</v>
      </c>
      <c r="AD194">
        <v>239285.2</v>
      </c>
      <c r="AE194">
        <v>231894.3</v>
      </c>
      <c r="AF194">
        <v>222590.5</v>
      </c>
      <c r="AG194">
        <v>206035.7</v>
      </c>
      <c r="AH194">
        <v>185184.4</v>
      </c>
      <c r="AI194">
        <v>169745.4</v>
      </c>
      <c r="AJ194">
        <v>52.487290000000002</v>
      </c>
      <c r="AK194">
        <v>52.422139999999999</v>
      </c>
      <c r="AL194">
        <v>52.138979999999997</v>
      </c>
      <c r="AM194">
        <v>51.630600000000001</v>
      </c>
      <c r="AN194">
        <v>51.31288</v>
      </c>
      <c r="AO194">
        <v>50.8416</v>
      </c>
      <c r="AP194">
        <v>50.364759999999997</v>
      </c>
      <c r="AQ194">
        <v>50.683619999999998</v>
      </c>
      <c r="AR194">
        <v>53.212429999999998</v>
      </c>
      <c r="AS194">
        <v>56.758600000000001</v>
      </c>
      <c r="AT194">
        <v>60.145949999999999</v>
      </c>
      <c r="AU194">
        <v>62.630180000000003</v>
      </c>
      <c r="AV194">
        <v>63.603459999999998</v>
      </c>
      <c r="AW194">
        <v>65.153300000000002</v>
      </c>
      <c r="AX194">
        <v>64.530079999999998</v>
      </c>
      <c r="AY194">
        <v>64.890410000000003</v>
      </c>
      <c r="AZ194">
        <v>63.78098</v>
      </c>
      <c r="BA194">
        <v>61.831090000000003</v>
      </c>
      <c r="BB194">
        <v>58.75365</v>
      </c>
      <c r="BC194">
        <v>57.068840000000002</v>
      </c>
      <c r="BD194">
        <v>56.231760000000001</v>
      </c>
      <c r="BE194">
        <v>55.03472</v>
      </c>
      <c r="BF194">
        <v>54.370519999999999</v>
      </c>
      <c r="BG194">
        <v>53.589910000000003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 s="23">
        <v>0</v>
      </c>
      <c r="CG194" s="23">
        <v>0</v>
      </c>
      <c r="CH194" s="23">
        <v>0</v>
      </c>
      <c r="CI194" s="23">
        <v>0</v>
      </c>
      <c r="CJ194" s="23">
        <v>0</v>
      </c>
      <c r="CK194" s="23">
        <v>0</v>
      </c>
      <c r="CL194" s="23">
        <v>0</v>
      </c>
      <c r="CM194" s="23">
        <v>0</v>
      </c>
      <c r="CN194" s="23">
        <v>0</v>
      </c>
      <c r="CO194" s="23">
        <v>0</v>
      </c>
      <c r="CP194" s="23">
        <v>0</v>
      </c>
      <c r="CQ194" s="23">
        <v>0</v>
      </c>
      <c r="CR194" s="23">
        <v>0</v>
      </c>
      <c r="CS194" s="23">
        <v>0</v>
      </c>
      <c r="CT194" s="23">
        <v>0</v>
      </c>
      <c r="CU194" s="23">
        <v>0</v>
      </c>
      <c r="CV194" s="23">
        <v>0</v>
      </c>
      <c r="CW194" s="23">
        <v>0</v>
      </c>
      <c r="CX194" s="23">
        <v>0</v>
      </c>
      <c r="CY194" s="23">
        <v>0</v>
      </c>
      <c r="CZ194" s="23">
        <v>0</v>
      </c>
      <c r="DA194" s="23">
        <v>0</v>
      </c>
      <c r="DB194" s="23">
        <v>0</v>
      </c>
      <c r="DC194" s="23">
        <v>0</v>
      </c>
      <c r="DD194">
        <v>0</v>
      </c>
      <c r="DE194">
        <v>0</v>
      </c>
      <c r="DF194">
        <v>0</v>
      </c>
    </row>
    <row r="195" spans="1:110" x14ac:dyDescent="0.25">
      <c r="A195" s="18" t="str">
        <f t="shared" ref="A195:A258" si="3">B195&amp;"_"&amp;C195&amp;"_"&amp;D195&amp;"_"&amp;E195&amp;"_"&amp;F195&amp;"_"&amp;G195&amp;"_"&amp;H195&amp;"_"&amp;I195&amp;"_"&amp;J195</f>
        <v>portfolio_CPP_0 to 199.99 kW_All_CAISO_1-in-2_MONTHLY SYSTEM PEAK DAY_2019_4</v>
      </c>
      <c r="B195" t="s">
        <v>192</v>
      </c>
      <c r="C195" t="s">
        <v>121</v>
      </c>
      <c r="D195" t="s">
        <v>124</v>
      </c>
      <c r="E195" t="s">
        <v>7</v>
      </c>
      <c r="F195" t="s">
        <v>110</v>
      </c>
      <c r="G195" t="s">
        <v>111</v>
      </c>
      <c r="H195" t="s">
        <v>20</v>
      </c>
      <c r="I195">
        <v>2019</v>
      </c>
      <c r="J195">
        <v>4</v>
      </c>
      <c r="K195">
        <v>13011</v>
      </c>
      <c r="L195">
        <v>176152.7</v>
      </c>
      <c r="M195">
        <v>171020.6</v>
      </c>
      <c r="N195">
        <v>168510.7</v>
      </c>
      <c r="O195">
        <v>169186.8</v>
      </c>
      <c r="P195">
        <v>176651.2</v>
      </c>
      <c r="Q195">
        <v>195843.6</v>
      </c>
      <c r="R195">
        <v>222356.5</v>
      </c>
      <c r="S195">
        <v>243134.8</v>
      </c>
      <c r="T195">
        <v>265668.8</v>
      </c>
      <c r="U195">
        <v>282182.8</v>
      </c>
      <c r="V195">
        <v>290398</v>
      </c>
      <c r="W195">
        <v>299177.7</v>
      </c>
      <c r="X195">
        <v>305311.7</v>
      </c>
      <c r="Y195">
        <v>311987.3</v>
      </c>
      <c r="Z195">
        <v>313612.09999999998</v>
      </c>
      <c r="AA195">
        <v>309429.5</v>
      </c>
      <c r="AB195">
        <v>301409.40000000002</v>
      </c>
      <c r="AC195">
        <v>289935.59999999998</v>
      </c>
      <c r="AD195">
        <v>273306.5</v>
      </c>
      <c r="AE195">
        <v>261930.3</v>
      </c>
      <c r="AF195">
        <v>248286.8</v>
      </c>
      <c r="AG195">
        <v>228928.6</v>
      </c>
      <c r="AH195">
        <v>205760.4</v>
      </c>
      <c r="AI195">
        <v>188606</v>
      </c>
      <c r="AJ195">
        <v>61.868960000000001</v>
      </c>
      <c r="AK195">
        <v>61.258009999999999</v>
      </c>
      <c r="AL195">
        <v>60.391820000000003</v>
      </c>
      <c r="AM195">
        <v>59.458359999999999</v>
      </c>
      <c r="AN195">
        <v>59.146769999999997</v>
      </c>
      <c r="AO195">
        <v>58.596620000000001</v>
      </c>
      <c r="AP195">
        <v>58.559289999999997</v>
      </c>
      <c r="AQ195">
        <v>58.713200000000001</v>
      </c>
      <c r="AR195">
        <v>63.630360000000003</v>
      </c>
      <c r="AS195">
        <v>67.431330000000003</v>
      </c>
      <c r="AT195">
        <v>71.901439999999994</v>
      </c>
      <c r="AU195">
        <v>74.981070000000003</v>
      </c>
      <c r="AV195">
        <v>77.101529999999997</v>
      </c>
      <c r="AW195">
        <v>78.267589999999998</v>
      </c>
      <c r="AX195">
        <v>78.390420000000006</v>
      </c>
      <c r="AY195">
        <v>78.098050000000001</v>
      </c>
      <c r="AZ195">
        <v>76.693920000000006</v>
      </c>
      <c r="BA195">
        <v>74.578500000000005</v>
      </c>
      <c r="BB195">
        <v>72.075999999999993</v>
      </c>
      <c r="BC195">
        <v>69.574479999999994</v>
      </c>
      <c r="BD195">
        <v>66.433189999999996</v>
      </c>
      <c r="BE195">
        <v>64.70675</v>
      </c>
      <c r="BF195">
        <v>63.00956</v>
      </c>
      <c r="BG195">
        <v>61.825960000000002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</row>
    <row r="196" spans="1:110" x14ac:dyDescent="0.25">
      <c r="A196" s="18" t="str">
        <f t="shared" si="3"/>
        <v>portfolio_CPP_0 to 199.99 kW_All_CAISO_1-in-2_MONTHLY SYSTEM PEAK DAY_2020_4</v>
      </c>
      <c r="B196" t="s">
        <v>192</v>
      </c>
      <c r="C196" t="s">
        <v>121</v>
      </c>
      <c r="D196" t="s">
        <v>124</v>
      </c>
      <c r="E196" t="s">
        <v>7</v>
      </c>
      <c r="F196" t="s">
        <v>110</v>
      </c>
      <c r="G196" t="s">
        <v>111</v>
      </c>
      <c r="H196" t="s">
        <v>20</v>
      </c>
      <c r="I196">
        <v>2020</v>
      </c>
      <c r="J196">
        <v>4</v>
      </c>
      <c r="K196">
        <v>12886.973</v>
      </c>
      <c r="L196">
        <v>174473.5</v>
      </c>
      <c r="M196">
        <v>169390.4</v>
      </c>
      <c r="N196">
        <v>166904.4</v>
      </c>
      <c r="O196">
        <v>167574</v>
      </c>
      <c r="P196">
        <v>174967.3</v>
      </c>
      <c r="Q196">
        <v>193976.7</v>
      </c>
      <c r="R196">
        <v>220236.9</v>
      </c>
      <c r="S196">
        <v>240817.1</v>
      </c>
      <c r="T196">
        <v>263136.3</v>
      </c>
      <c r="U196">
        <v>279492.90000000002</v>
      </c>
      <c r="V196">
        <v>287629.8</v>
      </c>
      <c r="W196">
        <v>296325.8</v>
      </c>
      <c r="X196">
        <v>302401.3</v>
      </c>
      <c r="Y196">
        <v>309013.3</v>
      </c>
      <c r="Z196">
        <v>310622.59999999998</v>
      </c>
      <c r="AA196">
        <v>306479.8</v>
      </c>
      <c r="AB196">
        <v>298536.2</v>
      </c>
      <c r="AC196">
        <v>287171.8</v>
      </c>
      <c r="AD196">
        <v>270701.2</v>
      </c>
      <c r="AE196">
        <v>259433.5</v>
      </c>
      <c r="AF196">
        <v>245920</v>
      </c>
      <c r="AG196">
        <v>226746.3</v>
      </c>
      <c r="AH196">
        <v>203799</v>
      </c>
      <c r="AI196">
        <v>186808.1</v>
      </c>
      <c r="AJ196">
        <v>61.868960000000001</v>
      </c>
      <c r="AK196">
        <v>61.258009999999999</v>
      </c>
      <c r="AL196">
        <v>60.391820000000003</v>
      </c>
      <c r="AM196">
        <v>59.458359999999999</v>
      </c>
      <c r="AN196">
        <v>59.146769999999997</v>
      </c>
      <c r="AO196">
        <v>58.596620000000001</v>
      </c>
      <c r="AP196">
        <v>58.559289999999997</v>
      </c>
      <c r="AQ196">
        <v>58.713200000000001</v>
      </c>
      <c r="AR196">
        <v>63.630360000000003</v>
      </c>
      <c r="AS196">
        <v>67.431330000000003</v>
      </c>
      <c r="AT196">
        <v>71.901439999999994</v>
      </c>
      <c r="AU196">
        <v>74.981070000000003</v>
      </c>
      <c r="AV196">
        <v>77.101529999999997</v>
      </c>
      <c r="AW196">
        <v>78.267589999999998</v>
      </c>
      <c r="AX196">
        <v>78.390420000000006</v>
      </c>
      <c r="AY196">
        <v>78.098050000000001</v>
      </c>
      <c r="AZ196">
        <v>76.693920000000006</v>
      </c>
      <c r="BA196">
        <v>74.578500000000005</v>
      </c>
      <c r="BB196">
        <v>72.075999999999993</v>
      </c>
      <c r="BC196">
        <v>69.574479999999994</v>
      </c>
      <c r="BD196">
        <v>66.433189999999996</v>
      </c>
      <c r="BE196">
        <v>64.70675</v>
      </c>
      <c r="BF196">
        <v>63.00956</v>
      </c>
      <c r="BG196">
        <v>61.825960000000002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 s="23">
        <v>0</v>
      </c>
      <c r="CG196" s="23">
        <v>0</v>
      </c>
      <c r="CH196" s="23">
        <v>0</v>
      </c>
      <c r="CI196" s="23">
        <v>0</v>
      </c>
      <c r="CJ196" s="23">
        <v>0</v>
      </c>
      <c r="CK196" s="23">
        <v>0</v>
      </c>
      <c r="CL196" s="23">
        <v>0</v>
      </c>
      <c r="CM196" s="23">
        <v>0</v>
      </c>
      <c r="CN196" s="23">
        <v>0</v>
      </c>
      <c r="CO196" s="23">
        <v>0</v>
      </c>
      <c r="CP196" s="23">
        <v>0</v>
      </c>
      <c r="CQ196" s="23">
        <v>0</v>
      </c>
      <c r="CR196" s="23">
        <v>0</v>
      </c>
      <c r="CS196" s="23">
        <v>0</v>
      </c>
      <c r="CT196" s="23">
        <v>0</v>
      </c>
      <c r="CU196" s="23">
        <v>0</v>
      </c>
      <c r="CV196" s="23">
        <v>0</v>
      </c>
      <c r="CW196" s="23">
        <v>0</v>
      </c>
      <c r="CX196" s="23">
        <v>0</v>
      </c>
      <c r="CY196" s="23">
        <v>0</v>
      </c>
      <c r="CZ196" s="23">
        <v>0</v>
      </c>
      <c r="DA196" s="23">
        <v>0</v>
      </c>
      <c r="DB196" s="23">
        <v>0</v>
      </c>
      <c r="DC196" s="23">
        <v>0</v>
      </c>
      <c r="DD196">
        <v>0</v>
      </c>
      <c r="DE196">
        <v>0</v>
      </c>
      <c r="DF196">
        <v>0</v>
      </c>
    </row>
    <row r="197" spans="1:110" x14ac:dyDescent="0.25">
      <c r="A197" s="18" t="str">
        <f t="shared" si="3"/>
        <v>portfolio_CPP_0 to 199.99 kW_All_CAISO_1-in-2_MONTHLY SYSTEM PEAK DAY_2021_4</v>
      </c>
      <c r="B197" t="s">
        <v>192</v>
      </c>
      <c r="C197" t="s">
        <v>121</v>
      </c>
      <c r="D197" t="s">
        <v>124</v>
      </c>
      <c r="E197" t="s">
        <v>7</v>
      </c>
      <c r="F197" t="s">
        <v>110</v>
      </c>
      <c r="G197" t="s">
        <v>111</v>
      </c>
      <c r="H197" t="s">
        <v>20</v>
      </c>
      <c r="I197">
        <v>2021</v>
      </c>
      <c r="J197">
        <v>4</v>
      </c>
      <c r="K197">
        <v>12764.127</v>
      </c>
      <c r="L197">
        <v>172810.3</v>
      </c>
      <c r="M197">
        <v>167775.7</v>
      </c>
      <c r="N197">
        <v>165313.4</v>
      </c>
      <c r="O197">
        <v>165976.6</v>
      </c>
      <c r="P197">
        <v>173299.4</v>
      </c>
      <c r="Q197">
        <v>192127.6</v>
      </c>
      <c r="R197">
        <v>218137.5</v>
      </c>
      <c r="S197">
        <v>238521.5</v>
      </c>
      <c r="T197">
        <v>260627.9</v>
      </c>
      <c r="U197">
        <v>276828.7</v>
      </c>
      <c r="V197">
        <v>284888</v>
      </c>
      <c r="W197">
        <v>293501.09999999998</v>
      </c>
      <c r="X197">
        <v>299518.7</v>
      </c>
      <c r="Y197">
        <v>306067.59999999998</v>
      </c>
      <c r="Z197">
        <v>307661.5</v>
      </c>
      <c r="AA197">
        <v>303558.3</v>
      </c>
      <c r="AB197">
        <v>295690.40000000002</v>
      </c>
      <c r="AC197">
        <v>284434.40000000002</v>
      </c>
      <c r="AD197">
        <v>268120.7</v>
      </c>
      <c r="AE197">
        <v>256960.4</v>
      </c>
      <c r="AF197">
        <v>243575.8</v>
      </c>
      <c r="AG197">
        <v>224584.9</v>
      </c>
      <c r="AH197">
        <v>201856.3</v>
      </c>
      <c r="AI197">
        <v>185027.3</v>
      </c>
      <c r="AJ197">
        <v>61.868960000000001</v>
      </c>
      <c r="AK197">
        <v>61.258009999999999</v>
      </c>
      <c r="AL197">
        <v>60.391820000000003</v>
      </c>
      <c r="AM197">
        <v>59.458359999999999</v>
      </c>
      <c r="AN197">
        <v>59.146769999999997</v>
      </c>
      <c r="AO197">
        <v>58.596620000000001</v>
      </c>
      <c r="AP197">
        <v>58.559289999999997</v>
      </c>
      <c r="AQ197">
        <v>58.713200000000001</v>
      </c>
      <c r="AR197">
        <v>63.630360000000003</v>
      </c>
      <c r="AS197">
        <v>67.431330000000003</v>
      </c>
      <c r="AT197">
        <v>71.901439999999994</v>
      </c>
      <c r="AU197">
        <v>74.981070000000003</v>
      </c>
      <c r="AV197">
        <v>77.101529999999997</v>
      </c>
      <c r="AW197">
        <v>78.267589999999998</v>
      </c>
      <c r="AX197">
        <v>78.390420000000006</v>
      </c>
      <c r="AY197">
        <v>78.098050000000001</v>
      </c>
      <c r="AZ197">
        <v>76.693920000000006</v>
      </c>
      <c r="BA197">
        <v>74.578500000000005</v>
      </c>
      <c r="BB197">
        <v>72.075999999999993</v>
      </c>
      <c r="BC197">
        <v>69.574479999999994</v>
      </c>
      <c r="BD197">
        <v>66.433189999999996</v>
      </c>
      <c r="BE197">
        <v>64.70675</v>
      </c>
      <c r="BF197">
        <v>63.00956</v>
      </c>
      <c r="BG197">
        <v>61.825960000000002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</row>
    <row r="198" spans="1:110" x14ac:dyDescent="0.25">
      <c r="A198" s="18" t="str">
        <f t="shared" si="3"/>
        <v>portfolio_CPP_0 to 199.99 kW_All_CAISO_1-in-2_MONTHLY SYSTEM PEAK DAY_2022_4</v>
      </c>
      <c r="B198" t="s">
        <v>192</v>
      </c>
      <c r="C198" t="s">
        <v>121</v>
      </c>
      <c r="D198" t="s">
        <v>124</v>
      </c>
      <c r="E198" t="s">
        <v>7</v>
      </c>
      <c r="F198" t="s">
        <v>110</v>
      </c>
      <c r="G198" t="s">
        <v>111</v>
      </c>
      <c r="H198" t="s">
        <v>20</v>
      </c>
      <c r="I198">
        <v>2022</v>
      </c>
      <c r="J198">
        <v>4</v>
      </c>
      <c r="K198">
        <v>12642.453</v>
      </c>
      <c r="L198">
        <v>171163</v>
      </c>
      <c r="M198">
        <v>166176.29999999999</v>
      </c>
      <c r="N198">
        <v>163737.5</v>
      </c>
      <c r="O198">
        <v>164394.5</v>
      </c>
      <c r="P198">
        <v>171647.4</v>
      </c>
      <c r="Q198">
        <v>190296.2</v>
      </c>
      <c r="R198">
        <v>216058.1</v>
      </c>
      <c r="S198">
        <v>236247.8</v>
      </c>
      <c r="T198">
        <v>258143.5</v>
      </c>
      <c r="U198">
        <v>274189.8</v>
      </c>
      <c r="V198">
        <v>282172.3</v>
      </c>
      <c r="W198">
        <v>290703.3</v>
      </c>
      <c r="X198">
        <v>296663.5</v>
      </c>
      <c r="Y198">
        <v>303150</v>
      </c>
      <c r="Z198">
        <v>304728.8</v>
      </c>
      <c r="AA198">
        <v>300664.7</v>
      </c>
      <c r="AB198">
        <v>292871.7</v>
      </c>
      <c r="AC198">
        <v>281723</v>
      </c>
      <c r="AD198">
        <v>265564.79999999999</v>
      </c>
      <c r="AE198">
        <v>254510.9</v>
      </c>
      <c r="AF198">
        <v>241253.9</v>
      </c>
      <c r="AG198">
        <v>222444</v>
      </c>
      <c r="AH198">
        <v>199932.1</v>
      </c>
      <c r="AI198">
        <v>183263.5</v>
      </c>
      <c r="AJ198">
        <v>61.868960000000001</v>
      </c>
      <c r="AK198">
        <v>61.258009999999999</v>
      </c>
      <c r="AL198">
        <v>60.391820000000003</v>
      </c>
      <c r="AM198">
        <v>59.458359999999999</v>
      </c>
      <c r="AN198">
        <v>59.146769999999997</v>
      </c>
      <c r="AO198">
        <v>58.596620000000001</v>
      </c>
      <c r="AP198">
        <v>58.559289999999997</v>
      </c>
      <c r="AQ198">
        <v>58.713200000000001</v>
      </c>
      <c r="AR198">
        <v>63.630360000000003</v>
      </c>
      <c r="AS198">
        <v>67.431330000000003</v>
      </c>
      <c r="AT198">
        <v>71.901439999999994</v>
      </c>
      <c r="AU198">
        <v>74.981070000000003</v>
      </c>
      <c r="AV198">
        <v>77.101529999999997</v>
      </c>
      <c r="AW198">
        <v>78.267589999999998</v>
      </c>
      <c r="AX198">
        <v>78.390420000000006</v>
      </c>
      <c r="AY198">
        <v>78.098050000000001</v>
      </c>
      <c r="AZ198">
        <v>76.693920000000006</v>
      </c>
      <c r="BA198">
        <v>74.578500000000005</v>
      </c>
      <c r="BB198">
        <v>72.075999999999993</v>
      </c>
      <c r="BC198">
        <v>69.574479999999994</v>
      </c>
      <c r="BD198">
        <v>66.433189999999996</v>
      </c>
      <c r="BE198">
        <v>64.70675</v>
      </c>
      <c r="BF198">
        <v>63.00956</v>
      </c>
      <c r="BG198">
        <v>61.825960000000002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</row>
    <row r="199" spans="1:110" x14ac:dyDescent="0.25">
      <c r="A199" s="18" t="str">
        <f t="shared" si="3"/>
        <v>portfolio_CPP_0 to 199.99 kW_All_CAISO_1-in-2_MONTHLY SYSTEM PEAK DAY_2023_4</v>
      </c>
      <c r="B199" t="s">
        <v>192</v>
      </c>
      <c r="C199" t="s">
        <v>121</v>
      </c>
      <c r="D199" t="s">
        <v>124</v>
      </c>
      <c r="E199" t="s">
        <v>7</v>
      </c>
      <c r="F199" t="s">
        <v>110</v>
      </c>
      <c r="G199" t="s">
        <v>111</v>
      </c>
      <c r="H199" t="s">
        <v>20</v>
      </c>
      <c r="I199">
        <v>2023</v>
      </c>
      <c r="J199">
        <v>4</v>
      </c>
      <c r="K199">
        <v>12521.939</v>
      </c>
      <c r="L199">
        <v>169531.4</v>
      </c>
      <c r="M199">
        <v>164592.29999999999</v>
      </c>
      <c r="N199">
        <v>162176.70000000001</v>
      </c>
      <c r="O199">
        <v>162827.4</v>
      </c>
      <c r="P199">
        <v>170011.2</v>
      </c>
      <c r="Q199">
        <v>188482.2</v>
      </c>
      <c r="R199">
        <v>213998.5</v>
      </c>
      <c r="S199">
        <v>233995.8</v>
      </c>
      <c r="T199">
        <v>255682.7</v>
      </c>
      <c r="U199">
        <v>271576.09999999998</v>
      </c>
      <c r="V199">
        <v>279482.5</v>
      </c>
      <c r="W199">
        <v>287932.2</v>
      </c>
      <c r="X199">
        <v>293835.5</v>
      </c>
      <c r="Y199">
        <v>300260.3</v>
      </c>
      <c r="Z199">
        <v>301823.90000000002</v>
      </c>
      <c r="AA199">
        <v>297798.59999999998</v>
      </c>
      <c r="AB199">
        <v>290079.90000000002</v>
      </c>
      <c r="AC199">
        <v>279037.5</v>
      </c>
      <c r="AD199">
        <v>263033.3</v>
      </c>
      <c r="AE199">
        <v>252084.8</v>
      </c>
      <c r="AF199">
        <v>238954.1</v>
      </c>
      <c r="AG199">
        <v>220323.6</v>
      </c>
      <c r="AH199">
        <v>198026.3</v>
      </c>
      <c r="AI199">
        <v>181516.6</v>
      </c>
      <c r="AJ199">
        <v>61.868960000000001</v>
      </c>
      <c r="AK199">
        <v>61.258009999999999</v>
      </c>
      <c r="AL199">
        <v>60.391820000000003</v>
      </c>
      <c r="AM199">
        <v>59.458359999999999</v>
      </c>
      <c r="AN199">
        <v>59.146769999999997</v>
      </c>
      <c r="AO199">
        <v>58.596620000000001</v>
      </c>
      <c r="AP199">
        <v>58.559289999999997</v>
      </c>
      <c r="AQ199">
        <v>58.713200000000001</v>
      </c>
      <c r="AR199">
        <v>63.630360000000003</v>
      </c>
      <c r="AS199">
        <v>67.431330000000003</v>
      </c>
      <c r="AT199">
        <v>71.901439999999994</v>
      </c>
      <c r="AU199">
        <v>74.981070000000003</v>
      </c>
      <c r="AV199">
        <v>77.101529999999997</v>
      </c>
      <c r="AW199">
        <v>78.267589999999998</v>
      </c>
      <c r="AX199">
        <v>78.390420000000006</v>
      </c>
      <c r="AY199">
        <v>78.098050000000001</v>
      </c>
      <c r="AZ199">
        <v>76.693920000000006</v>
      </c>
      <c r="BA199">
        <v>74.578500000000005</v>
      </c>
      <c r="BB199">
        <v>72.075999999999993</v>
      </c>
      <c r="BC199">
        <v>69.574479999999994</v>
      </c>
      <c r="BD199">
        <v>66.433189999999996</v>
      </c>
      <c r="BE199">
        <v>64.70675</v>
      </c>
      <c r="BF199">
        <v>63.00956</v>
      </c>
      <c r="BG199">
        <v>61.825960000000002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 s="23">
        <v>0</v>
      </c>
      <c r="CG199" s="23">
        <v>0</v>
      </c>
      <c r="CH199" s="23">
        <v>0</v>
      </c>
      <c r="CI199" s="23">
        <v>0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3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0</v>
      </c>
      <c r="CU199" s="23">
        <v>0</v>
      </c>
      <c r="CV199" s="23">
        <v>0</v>
      </c>
      <c r="CW199" s="23">
        <v>0</v>
      </c>
      <c r="CX199" s="23">
        <v>0</v>
      </c>
      <c r="CY199" s="23">
        <v>0</v>
      </c>
      <c r="CZ199" s="23">
        <v>0</v>
      </c>
      <c r="DA199" s="23">
        <v>0</v>
      </c>
      <c r="DB199" s="23">
        <v>0</v>
      </c>
      <c r="DC199" s="23">
        <v>0</v>
      </c>
      <c r="DD199">
        <v>0</v>
      </c>
      <c r="DE199">
        <v>0</v>
      </c>
      <c r="DF199">
        <v>0</v>
      </c>
    </row>
    <row r="200" spans="1:110" x14ac:dyDescent="0.25">
      <c r="A200" s="18" t="str">
        <f t="shared" si="3"/>
        <v>portfolio_CPP_0 to 199.99 kW_All_CAISO_1-in-2_MONTHLY SYSTEM PEAK DAY_2024_4</v>
      </c>
      <c r="B200" t="s">
        <v>192</v>
      </c>
      <c r="C200" t="s">
        <v>121</v>
      </c>
      <c r="D200" t="s">
        <v>124</v>
      </c>
      <c r="E200" t="s">
        <v>7</v>
      </c>
      <c r="F200" t="s">
        <v>110</v>
      </c>
      <c r="G200" t="s">
        <v>111</v>
      </c>
      <c r="H200" t="s">
        <v>20</v>
      </c>
      <c r="I200">
        <v>2024</v>
      </c>
      <c r="J200">
        <v>4</v>
      </c>
      <c r="K200">
        <v>12402.574000000001</v>
      </c>
      <c r="L200">
        <v>167915.3</v>
      </c>
      <c r="M200">
        <v>163023.29999999999</v>
      </c>
      <c r="N200">
        <v>160630.79999999999</v>
      </c>
      <c r="O200">
        <v>161275.20000000001</v>
      </c>
      <c r="P200">
        <v>168390.5</v>
      </c>
      <c r="Q200">
        <v>186685.5</v>
      </c>
      <c r="R200">
        <v>211958.5</v>
      </c>
      <c r="S200">
        <v>231765.2</v>
      </c>
      <c r="T200">
        <v>253245.4</v>
      </c>
      <c r="U200">
        <v>268987.3</v>
      </c>
      <c r="V200">
        <v>276818.3</v>
      </c>
      <c r="W200">
        <v>285187.40000000002</v>
      </c>
      <c r="X200">
        <v>291034.59999999998</v>
      </c>
      <c r="Y200">
        <v>297398</v>
      </c>
      <c r="Z200">
        <v>298946.8</v>
      </c>
      <c r="AA200">
        <v>294959.8</v>
      </c>
      <c r="AB200">
        <v>287314.8</v>
      </c>
      <c r="AC200">
        <v>276377.5</v>
      </c>
      <c r="AD200">
        <v>260526</v>
      </c>
      <c r="AE200">
        <v>249681.8</v>
      </c>
      <c r="AF200">
        <v>236676.3</v>
      </c>
      <c r="AG200">
        <v>218223.3</v>
      </c>
      <c r="AH200">
        <v>196138.6</v>
      </c>
      <c r="AI200">
        <v>179786.3</v>
      </c>
      <c r="AJ200">
        <v>61.868960000000001</v>
      </c>
      <c r="AK200">
        <v>61.258009999999999</v>
      </c>
      <c r="AL200">
        <v>60.391820000000003</v>
      </c>
      <c r="AM200">
        <v>59.458359999999999</v>
      </c>
      <c r="AN200">
        <v>59.146769999999997</v>
      </c>
      <c r="AO200">
        <v>58.596620000000001</v>
      </c>
      <c r="AP200">
        <v>58.559289999999997</v>
      </c>
      <c r="AQ200">
        <v>58.713200000000001</v>
      </c>
      <c r="AR200">
        <v>63.630360000000003</v>
      </c>
      <c r="AS200">
        <v>67.431330000000003</v>
      </c>
      <c r="AT200">
        <v>71.901439999999994</v>
      </c>
      <c r="AU200">
        <v>74.981070000000003</v>
      </c>
      <c r="AV200">
        <v>77.101529999999997</v>
      </c>
      <c r="AW200">
        <v>78.267589999999998</v>
      </c>
      <c r="AX200">
        <v>78.390420000000006</v>
      </c>
      <c r="AY200">
        <v>78.098050000000001</v>
      </c>
      <c r="AZ200">
        <v>76.693920000000006</v>
      </c>
      <c r="BA200">
        <v>74.578500000000005</v>
      </c>
      <c r="BB200">
        <v>72.075999999999993</v>
      </c>
      <c r="BC200">
        <v>69.574479999999994</v>
      </c>
      <c r="BD200">
        <v>66.433189999999996</v>
      </c>
      <c r="BE200">
        <v>64.70675</v>
      </c>
      <c r="BF200">
        <v>63.00956</v>
      </c>
      <c r="BG200">
        <v>61.825960000000002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 s="23">
        <v>0</v>
      </c>
      <c r="CG200" s="23">
        <v>0</v>
      </c>
      <c r="CH200" s="23">
        <v>0</v>
      </c>
      <c r="CI200" s="23">
        <v>0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3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0</v>
      </c>
      <c r="CV200" s="23">
        <v>0</v>
      </c>
      <c r="CW200" s="23">
        <v>0</v>
      </c>
      <c r="CX200" s="23">
        <v>0</v>
      </c>
      <c r="CY200" s="23">
        <v>0</v>
      </c>
      <c r="CZ200" s="23">
        <v>0</v>
      </c>
      <c r="DA200" s="23">
        <v>0</v>
      </c>
      <c r="DB200" s="23">
        <v>0</v>
      </c>
      <c r="DC200" s="23">
        <v>0</v>
      </c>
      <c r="DD200">
        <v>0</v>
      </c>
      <c r="DE200">
        <v>0</v>
      </c>
      <c r="DF200">
        <v>0</v>
      </c>
    </row>
    <row r="201" spans="1:110" x14ac:dyDescent="0.25">
      <c r="A201" s="18" t="str">
        <f t="shared" si="3"/>
        <v>portfolio_CPP_0 to 199.99 kW_All_CAISO_1-in-2_MONTHLY SYSTEM PEAK DAY_2025_4</v>
      </c>
      <c r="B201" t="s">
        <v>192</v>
      </c>
      <c r="C201" t="s">
        <v>121</v>
      </c>
      <c r="D201" t="s">
        <v>124</v>
      </c>
      <c r="E201" t="s">
        <v>7</v>
      </c>
      <c r="F201" t="s">
        <v>110</v>
      </c>
      <c r="G201" t="s">
        <v>111</v>
      </c>
      <c r="H201" t="s">
        <v>20</v>
      </c>
      <c r="I201">
        <v>2025</v>
      </c>
      <c r="J201">
        <v>4</v>
      </c>
      <c r="K201">
        <v>12284.346</v>
      </c>
      <c r="L201">
        <v>166314.70000000001</v>
      </c>
      <c r="M201">
        <v>161469.29999999999</v>
      </c>
      <c r="N201">
        <v>159099.5</v>
      </c>
      <c r="O201">
        <v>159737.9</v>
      </c>
      <c r="P201">
        <v>166785.29999999999</v>
      </c>
      <c r="Q201">
        <v>184905.9</v>
      </c>
      <c r="R201">
        <v>209938</v>
      </c>
      <c r="S201">
        <v>229555.9</v>
      </c>
      <c r="T201">
        <v>250831.4</v>
      </c>
      <c r="U201">
        <v>266423.2</v>
      </c>
      <c r="V201">
        <v>274179.5</v>
      </c>
      <c r="W201">
        <v>282468.90000000002</v>
      </c>
      <c r="X201">
        <v>288260.3</v>
      </c>
      <c r="Y201">
        <v>294563.09999999998</v>
      </c>
      <c r="Z201">
        <v>296097.09999999998</v>
      </c>
      <c r="AA201">
        <v>292148.09999999998</v>
      </c>
      <c r="AB201">
        <v>284575.90000000002</v>
      </c>
      <c r="AC201">
        <v>273743</v>
      </c>
      <c r="AD201">
        <v>258042.5</v>
      </c>
      <c r="AE201">
        <v>247301.7</v>
      </c>
      <c r="AF201">
        <v>234420.2</v>
      </c>
      <c r="AG201">
        <v>216143.1</v>
      </c>
      <c r="AH201">
        <v>194268.9</v>
      </c>
      <c r="AI201">
        <v>178072.5</v>
      </c>
      <c r="AJ201">
        <v>61.868960000000001</v>
      </c>
      <c r="AK201">
        <v>61.258009999999999</v>
      </c>
      <c r="AL201">
        <v>60.391820000000003</v>
      </c>
      <c r="AM201">
        <v>59.458359999999999</v>
      </c>
      <c r="AN201">
        <v>59.146769999999997</v>
      </c>
      <c r="AO201">
        <v>58.596620000000001</v>
      </c>
      <c r="AP201">
        <v>58.559289999999997</v>
      </c>
      <c r="AQ201">
        <v>58.713200000000001</v>
      </c>
      <c r="AR201">
        <v>63.630360000000003</v>
      </c>
      <c r="AS201">
        <v>67.431330000000003</v>
      </c>
      <c r="AT201">
        <v>71.901439999999994</v>
      </c>
      <c r="AU201">
        <v>74.981070000000003</v>
      </c>
      <c r="AV201">
        <v>77.101529999999997</v>
      </c>
      <c r="AW201">
        <v>78.267589999999998</v>
      </c>
      <c r="AX201">
        <v>78.390420000000006</v>
      </c>
      <c r="AY201">
        <v>78.098050000000001</v>
      </c>
      <c r="AZ201">
        <v>76.693920000000006</v>
      </c>
      <c r="BA201">
        <v>74.578500000000005</v>
      </c>
      <c r="BB201">
        <v>72.075999999999993</v>
      </c>
      <c r="BC201">
        <v>69.574479999999994</v>
      </c>
      <c r="BD201">
        <v>66.433189999999996</v>
      </c>
      <c r="BE201">
        <v>64.70675</v>
      </c>
      <c r="BF201">
        <v>63.00956</v>
      </c>
      <c r="BG201">
        <v>61.825960000000002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3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3">
        <v>0</v>
      </c>
      <c r="DC201" s="23">
        <v>0</v>
      </c>
      <c r="DD201">
        <v>0</v>
      </c>
      <c r="DE201">
        <v>0</v>
      </c>
      <c r="DF201">
        <v>0</v>
      </c>
    </row>
    <row r="202" spans="1:110" x14ac:dyDescent="0.25">
      <c r="A202" s="18" t="str">
        <f t="shared" si="3"/>
        <v>portfolio_CPP_0 to 199.99 kW_All_CAISO_1-in-2_MONTHLY SYSTEM PEAK DAY_2026_4</v>
      </c>
      <c r="B202" t="s">
        <v>192</v>
      </c>
      <c r="C202" t="s">
        <v>121</v>
      </c>
      <c r="D202" t="s">
        <v>124</v>
      </c>
      <c r="E202" t="s">
        <v>7</v>
      </c>
      <c r="F202" t="s">
        <v>110</v>
      </c>
      <c r="G202" t="s">
        <v>111</v>
      </c>
      <c r="H202" t="s">
        <v>20</v>
      </c>
      <c r="I202">
        <v>2026</v>
      </c>
      <c r="J202">
        <v>4</v>
      </c>
      <c r="K202">
        <v>12167.245999999999</v>
      </c>
      <c r="L202">
        <v>164729.29999999999</v>
      </c>
      <c r="M202">
        <v>159930.1</v>
      </c>
      <c r="N202">
        <v>157582.9</v>
      </c>
      <c r="O202">
        <v>158215.20000000001</v>
      </c>
      <c r="P202">
        <v>165195.5</v>
      </c>
      <c r="Q202">
        <v>183143.3</v>
      </c>
      <c r="R202">
        <v>207936.8</v>
      </c>
      <c r="S202">
        <v>227367.7</v>
      </c>
      <c r="T202">
        <v>248440.3</v>
      </c>
      <c r="U202">
        <v>263883.5</v>
      </c>
      <c r="V202">
        <v>271565.90000000002</v>
      </c>
      <c r="W202">
        <v>279776.3</v>
      </c>
      <c r="X202">
        <v>285512.40000000002</v>
      </c>
      <c r="Y202">
        <v>291755.2</v>
      </c>
      <c r="Z202">
        <v>293274.5</v>
      </c>
      <c r="AA202">
        <v>289363.20000000001</v>
      </c>
      <c r="AB202">
        <v>281863.2</v>
      </c>
      <c r="AC202">
        <v>271133.5</v>
      </c>
      <c r="AD202">
        <v>255582.7</v>
      </c>
      <c r="AE202">
        <v>244944.3</v>
      </c>
      <c r="AF202">
        <v>232185.5</v>
      </c>
      <c r="AG202">
        <v>214082.7</v>
      </c>
      <c r="AH202">
        <v>192417</v>
      </c>
      <c r="AI202">
        <v>176375</v>
      </c>
      <c r="AJ202">
        <v>61.868960000000001</v>
      </c>
      <c r="AK202">
        <v>61.258009999999999</v>
      </c>
      <c r="AL202">
        <v>60.391820000000003</v>
      </c>
      <c r="AM202">
        <v>59.458359999999999</v>
      </c>
      <c r="AN202">
        <v>59.146769999999997</v>
      </c>
      <c r="AO202">
        <v>58.596620000000001</v>
      </c>
      <c r="AP202">
        <v>58.559289999999997</v>
      </c>
      <c r="AQ202">
        <v>58.713200000000001</v>
      </c>
      <c r="AR202">
        <v>63.630360000000003</v>
      </c>
      <c r="AS202">
        <v>67.431330000000003</v>
      </c>
      <c r="AT202">
        <v>71.901439999999994</v>
      </c>
      <c r="AU202">
        <v>74.981070000000003</v>
      </c>
      <c r="AV202">
        <v>77.101529999999997</v>
      </c>
      <c r="AW202">
        <v>78.267589999999998</v>
      </c>
      <c r="AX202">
        <v>78.390420000000006</v>
      </c>
      <c r="AY202">
        <v>78.098050000000001</v>
      </c>
      <c r="AZ202">
        <v>76.693920000000006</v>
      </c>
      <c r="BA202">
        <v>74.578500000000005</v>
      </c>
      <c r="BB202">
        <v>72.075999999999993</v>
      </c>
      <c r="BC202">
        <v>69.574479999999994</v>
      </c>
      <c r="BD202">
        <v>66.433189999999996</v>
      </c>
      <c r="BE202">
        <v>64.70675</v>
      </c>
      <c r="BF202">
        <v>63.00956</v>
      </c>
      <c r="BG202">
        <v>61.825960000000002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</row>
    <row r="203" spans="1:110" x14ac:dyDescent="0.25">
      <c r="A203" s="18" t="str">
        <f t="shared" si="3"/>
        <v>portfolio_CPP_0 to 199.99 kW_All_CAISO_1-in-2_MONTHLY SYSTEM PEAK DAY_2027_4</v>
      </c>
      <c r="B203" t="s">
        <v>192</v>
      </c>
      <c r="C203" t="s">
        <v>121</v>
      </c>
      <c r="D203" t="s">
        <v>124</v>
      </c>
      <c r="E203" t="s">
        <v>7</v>
      </c>
      <c r="F203" t="s">
        <v>110</v>
      </c>
      <c r="G203" t="s">
        <v>111</v>
      </c>
      <c r="H203" t="s">
        <v>20</v>
      </c>
      <c r="I203">
        <v>2027</v>
      </c>
      <c r="J203">
        <v>4</v>
      </c>
      <c r="K203">
        <v>12051.261</v>
      </c>
      <c r="L203">
        <v>163159</v>
      </c>
      <c r="M203">
        <v>158405.5</v>
      </c>
      <c r="N203">
        <v>156080.79999999999</v>
      </c>
      <c r="O203">
        <v>156707</v>
      </c>
      <c r="P203">
        <v>163620.70000000001</v>
      </c>
      <c r="Q203">
        <v>181397.5</v>
      </c>
      <c r="R203">
        <v>205954.7</v>
      </c>
      <c r="S203">
        <v>225200.3</v>
      </c>
      <c r="T203">
        <v>246072</v>
      </c>
      <c r="U203">
        <v>261368</v>
      </c>
      <c r="V203">
        <v>268977.2</v>
      </c>
      <c r="W203">
        <v>277109.3</v>
      </c>
      <c r="X203">
        <v>282790.8</v>
      </c>
      <c r="Y203">
        <v>288974</v>
      </c>
      <c r="Z203">
        <v>290478.90000000002</v>
      </c>
      <c r="AA203">
        <v>286604.79999999999</v>
      </c>
      <c r="AB203">
        <v>279176.3</v>
      </c>
      <c r="AC203">
        <v>268548.90000000002</v>
      </c>
      <c r="AD203">
        <v>253146.4</v>
      </c>
      <c r="AE203">
        <v>242609.4</v>
      </c>
      <c r="AF203">
        <v>229972.3</v>
      </c>
      <c r="AG203">
        <v>212042</v>
      </c>
      <c r="AH203">
        <v>190582.8</v>
      </c>
      <c r="AI203">
        <v>174693.7</v>
      </c>
      <c r="AJ203">
        <v>61.868960000000001</v>
      </c>
      <c r="AK203">
        <v>61.258009999999999</v>
      </c>
      <c r="AL203">
        <v>60.391820000000003</v>
      </c>
      <c r="AM203">
        <v>59.458359999999999</v>
      </c>
      <c r="AN203">
        <v>59.146769999999997</v>
      </c>
      <c r="AO203">
        <v>58.596620000000001</v>
      </c>
      <c r="AP203">
        <v>58.559289999999997</v>
      </c>
      <c r="AQ203">
        <v>58.713200000000001</v>
      </c>
      <c r="AR203">
        <v>63.630360000000003</v>
      </c>
      <c r="AS203">
        <v>67.431330000000003</v>
      </c>
      <c r="AT203">
        <v>71.901439999999994</v>
      </c>
      <c r="AU203">
        <v>74.981070000000003</v>
      </c>
      <c r="AV203">
        <v>77.101529999999997</v>
      </c>
      <c r="AW203">
        <v>78.267589999999998</v>
      </c>
      <c r="AX203">
        <v>78.390420000000006</v>
      </c>
      <c r="AY203">
        <v>78.098050000000001</v>
      </c>
      <c r="AZ203">
        <v>76.693920000000006</v>
      </c>
      <c r="BA203">
        <v>74.578500000000005</v>
      </c>
      <c r="BB203">
        <v>72.075999999999993</v>
      </c>
      <c r="BC203">
        <v>69.574479999999994</v>
      </c>
      <c r="BD203">
        <v>66.433189999999996</v>
      </c>
      <c r="BE203">
        <v>64.70675</v>
      </c>
      <c r="BF203">
        <v>63.00956</v>
      </c>
      <c r="BG203">
        <v>61.825960000000002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</row>
    <row r="204" spans="1:110" x14ac:dyDescent="0.25">
      <c r="A204" s="18" t="str">
        <f t="shared" si="3"/>
        <v>portfolio_CPP_0 to 199.99 kW_All_CAISO_1-in-2_MONTHLY SYSTEM PEAK DAY_2028_4</v>
      </c>
      <c r="B204" t="s">
        <v>192</v>
      </c>
      <c r="C204" t="s">
        <v>121</v>
      </c>
      <c r="D204" t="s">
        <v>124</v>
      </c>
      <c r="E204" t="s">
        <v>7</v>
      </c>
      <c r="F204" t="s">
        <v>110</v>
      </c>
      <c r="G204" t="s">
        <v>111</v>
      </c>
      <c r="H204" t="s">
        <v>20</v>
      </c>
      <c r="I204">
        <v>2028</v>
      </c>
      <c r="J204">
        <v>4</v>
      </c>
      <c r="K204">
        <v>11936.383</v>
      </c>
      <c r="L204">
        <v>161603.70000000001</v>
      </c>
      <c r="M204">
        <v>156895.5</v>
      </c>
      <c r="N204">
        <v>154592.9</v>
      </c>
      <c r="O204">
        <v>155213.20000000001</v>
      </c>
      <c r="P204">
        <v>162061</v>
      </c>
      <c r="Q204">
        <v>179668.3</v>
      </c>
      <c r="R204">
        <v>203991.4</v>
      </c>
      <c r="S204">
        <v>223053.6</v>
      </c>
      <c r="T204">
        <v>243726.4</v>
      </c>
      <c r="U204">
        <v>258876.5</v>
      </c>
      <c r="V204">
        <v>266413.2</v>
      </c>
      <c r="W204">
        <v>274467.8</v>
      </c>
      <c r="X204">
        <v>280095.09999999998</v>
      </c>
      <c r="Y204">
        <v>286219.3</v>
      </c>
      <c r="Z204">
        <v>287709.90000000002</v>
      </c>
      <c r="AA204">
        <v>283872.8</v>
      </c>
      <c r="AB204">
        <v>276515.09999999998</v>
      </c>
      <c r="AC204">
        <v>265989</v>
      </c>
      <c r="AD204">
        <v>250733.3</v>
      </c>
      <c r="AE204">
        <v>240296.7</v>
      </c>
      <c r="AF204">
        <v>227780</v>
      </c>
      <c r="AG204">
        <v>210020.7</v>
      </c>
      <c r="AH204">
        <v>188766.1</v>
      </c>
      <c r="AI204">
        <v>173028.4</v>
      </c>
      <c r="AJ204">
        <v>61.868960000000001</v>
      </c>
      <c r="AK204">
        <v>61.258009999999999</v>
      </c>
      <c r="AL204">
        <v>60.391820000000003</v>
      </c>
      <c r="AM204">
        <v>59.458359999999999</v>
      </c>
      <c r="AN204">
        <v>59.146769999999997</v>
      </c>
      <c r="AO204">
        <v>58.596620000000001</v>
      </c>
      <c r="AP204">
        <v>58.559289999999997</v>
      </c>
      <c r="AQ204">
        <v>58.713200000000001</v>
      </c>
      <c r="AR204">
        <v>63.630360000000003</v>
      </c>
      <c r="AS204">
        <v>67.431330000000003</v>
      </c>
      <c r="AT204">
        <v>71.901439999999994</v>
      </c>
      <c r="AU204">
        <v>74.981070000000003</v>
      </c>
      <c r="AV204">
        <v>77.101529999999997</v>
      </c>
      <c r="AW204">
        <v>78.267589999999998</v>
      </c>
      <c r="AX204">
        <v>78.390420000000006</v>
      </c>
      <c r="AY204">
        <v>78.098050000000001</v>
      </c>
      <c r="AZ204">
        <v>76.693920000000006</v>
      </c>
      <c r="BA204">
        <v>74.578500000000005</v>
      </c>
      <c r="BB204">
        <v>72.075999999999993</v>
      </c>
      <c r="BC204">
        <v>69.574479999999994</v>
      </c>
      <c r="BD204">
        <v>66.433189999999996</v>
      </c>
      <c r="BE204">
        <v>64.70675</v>
      </c>
      <c r="BF204">
        <v>63.00956</v>
      </c>
      <c r="BG204">
        <v>61.825960000000002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 s="23">
        <v>0</v>
      </c>
      <c r="CG204" s="23">
        <v>0</v>
      </c>
      <c r="CH204" s="23">
        <v>0</v>
      </c>
      <c r="CI204" s="23">
        <v>0</v>
      </c>
      <c r="CJ204" s="23">
        <v>0</v>
      </c>
      <c r="CK204" s="23">
        <v>0</v>
      </c>
      <c r="CL204" s="23">
        <v>0</v>
      </c>
      <c r="CM204" s="23">
        <v>0</v>
      </c>
      <c r="CN204" s="23">
        <v>0</v>
      </c>
      <c r="CO204" s="23">
        <v>0</v>
      </c>
      <c r="CP204" s="23">
        <v>0</v>
      </c>
      <c r="CQ204" s="23">
        <v>0</v>
      </c>
      <c r="CR204" s="23">
        <v>0</v>
      </c>
      <c r="CS204" s="23">
        <v>0</v>
      </c>
      <c r="CT204" s="23">
        <v>0</v>
      </c>
      <c r="CU204" s="23">
        <v>0</v>
      </c>
      <c r="CV204" s="23">
        <v>0</v>
      </c>
      <c r="CW204" s="23">
        <v>0</v>
      </c>
      <c r="CX204" s="23">
        <v>0</v>
      </c>
      <c r="CY204" s="23">
        <v>0</v>
      </c>
      <c r="CZ204" s="23">
        <v>0</v>
      </c>
      <c r="DA204" s="23">
        <v>0</v>
      </c>
      <c r="DB204" s="23">
        <v>0</v>
      </c>
      <c r="DC204" s="23">
        <v>0</v>
      </c>
      <c r="DD204">
        <v>0</v>
      </c>
      <c r="DE204">
        <v>0</v>
      </c>
      <c r="DF204">
        <v>0</v>
      </c>
    </row>
    <row r="205" spans="1:110" x14ac:dyDescent="0.25">
      <c r="A205" s="18" t="str">
        <f t="shared" si="3"/>
        <v>portfolio_CPP_0 to 199.99 kW_All_CAISO_1-in-2_MONTHLY SYSTEM PEAK DAY_2029_4</v>
      </c>
      <c r="B205" t="s">
        <v>192</v>
      </c>
      <c r="C205" t="s">
        <v>121</v>
      </c>
      <c r="D205" t="s">
        <v>124</v>
      </c>
      <c r="E205" t="s">
        <v>7</v>
      </c>
      <c r="F205" t="s">
        <v>110</v>
      </c>
      <c r="G205" t="s">
        <v>111</v>
      </c>
      <c r="H205" t="s">
        <v>20</v>
      </c>
      <c r="I205">
        <v>2029</v>
      </c>
      <c r="J205">
        <v>4</v>
      </c>
      <c r="K205">
        <v>11822.599</v>
      </c>
      <c r="L205">
        <v>160063.20000000001</v>
      </c>
      <c r="M205">
        <v>155399.9</v>
      </c>
      <c r="N205">
        <v>153119.29999999999</v>
      </c>
      <c r="O205">
        <v>153733.6</v>
      </c>
      <c r="P205">
        <v>160516.20000000001</v>
      </c>
      <c r="Q205">
        <v>177955.6</v>
      </c>
      <c r="R205">
        <v>202046.8</v>
      </c>
      <c r="S205">
        <v>220927.3</v>
      </c>
      <c r="T205">
        <v>241403</v>
      </c>
      <c r="U205">
        <v>256408.8</v>
      </c>
      <c r="V205">
        <v>263873.59999999998</v>
      </c>
      <c r="W205">
        <v>271851.40000000002</v>
      </c>
      <c r="X205">
        <v>277425.09999999998</v>
      </c>
      <c r="Y205">
        <v>283491</v>
      </c>
      <c r="Z205">
        <v>284967.3</v>
      </c>
      <c r="AA205">
        <v>281166.8</v>
      </c>
      <c r="AB205">
        <v>273879.2</v>
      </c>
      <c r="AC205">
        <v>263453.40000000002</v>
      </c>
      <c r="AD205">
        <v>248343.2</v>
      </c>
      <c r="AE205">
        <v>238006.1</v>
      </c>
      <c r="AF205">
        <v>225608.7</v>
      </c>
      <c r="AG205">
        <v>208018.7</v>
      </c>
      <c r="AH205">
        <v>186966.7</v>
      </c>
      <c r="AI205">
        <v>171379</v>
      </c>
      <c r="AJ205">
        <v>61.868960000000001</v>
      </c>
      <c r="AK205">
        <v>61.258009999999999</v>
      </c>
      <c r="AL205">
        <v>60.391820000000003</v>
      </c>
      <c r="AM205">
        <v>59.458359999999999</v>
      </c>
      <c r="AN205">
        <v>59.146769999999997</v>
      </c>
      <c r="AO205">
        <v>58.596620000000001</v>
      </c>
      <c r="AP205">
        <v>58.559289999999997</v>
      </c>
      <c r="AQ205">
        <v>58.713200000000001</v>
      </c>
      <c r="AR205">
        <v>63.630360000000003</v>
      </c>
      <c r="AS205">
        <v>67.431330000000003</v>
      </c>
      <c r="AT205">
        <v>71.901439999999994</v>
      </c>
      <c r="AU205">
        <v>74.981070000000003</v>
      </c>
      <c r="AV205">
        <v>77.101529999999997</v>
      </c>
      <c r="AW205">
        <v>78.267589999999998</v>
      </c>
      <c r="AX205">
        <v>78.390420000000006</v>
      </c>
      <c r="AY205">
        <v>78.098050000000001</v>
      </c>
      <c r="AZ205">
        <v>76.693920000000006</v>
      </c>
      <c r="BA205">
        <v>74.578500000000005</v>
      </c>
      <c r="BB205">
        <v>72.075999999999993</v>
      </c>
      <c r="BC205">
        <v>69.574479999999994</v>
      </c>
      <c r="BD205">
        <v>66.433189999999996</v>
      </c>
      <c r="BE205">
        <v>64.70675</v>
      </c>
      <c r="BF205">
        <v>63.00956</v>
      </c>
      <c r="BG205">
        <v>61.825960000000002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</row>
    <row r="206" spans="1:110" x14ac:dyDescent="0.25">
      <c r="A206" s="18" t="str">
        <f t="shared" si="3"/>
        <v>portfolio_CPP_0 to 199.99 kW_All_CAISO_1-in-2_MONTHLY SYSTEM PEAK DAY_2030_4</v>
      </c>
      <c r="B206" t="s">
        <v>192</v>
      </c>
      <c r="C206" t="s">
        <v>121</v>
      </c>
      <c r="D206" t="s">
        <v>124</v>
      </c>
      <c r="E206" t="s">
        <v>7</v>
      </c>
      <c r="F206" t="s">
        <v>110</v>
      </c>
      <c r="G206" t="s">
        <v>111</v>
      </c>
      <c r="H206" t="s">
        <v>20</v>
      </c>
      <c r="I206">
        <v>2030</v>
      </c>
      <c r="J206">
        <v>4</v>
      </c>
      <c r="K206">
        <v>11709.9</v>
      </c>
      <c r="L206">
        <v>158537.4</v>
      </c>
      <c r="M206">
        <v>153918.6</v>
      </c>
      <c r="N206">
        <v>151659.70000000001</v>
      </c>
      <c r="O206">
        <v>152268.1</v>
      </c>
      <c r="P206">
        <v>158986.1</v>
      </c>
      <c r="Q206">
        <v>176259.20000000001</v>
      </c>
      <c r="R206">
        <v>200120.8</v>
      </c>
      <c r="S206">
        <v>218821.3</v>
      </c>
      <c r="T206">
        <v>239101.9</v>
      </c>
      <c r="U206">
        <v>253964.5</v>
      </c>
      <c r="V206">
        <v>261358.2</v>
      </c>
      <c r="W206">
        <v>269260</v>
      </c>
      <c r="X206">
        <v>274780.5</v>
      </c>
      <c r="Y206">
        <v>280788.59999999998</v>
      </c>
      <c r="Z206">
        <v>282250.8</v>
      </c>
      <c r="AA206">
        <v>278486.5</v>
      </c>
      <c r="AB206">
        <v>271268.40000000002</v>
      </c>
      <c r="AC206">
        <v>260942.1</v>
      </c>
      <c r="AD206">
        <v>245975.8</v>
      </c>
      <c r="AE206">
        <v>235737.3</v>
      </c>
      <c r="AF206">
        <v>223458.1</v>
      </c>
      <c r="AG206">
        <v>206035.7</v>
      </c>
      <c r="AH206">
        <v>185184.4</v>
      </c>
      <c r="AI206">
        <v>169745.4</v>
      </c>
      <c r="AJ206">
        <v>61.868960000000001</v>
      </c>
      <c r="AK206">
        <v>61.258009999999999</v>
      </c>
      <c r="AL206">
        <v>60.391820000000003</v>
      </c>
      <c r="AM206">
        <v>59.458359999999999</v>
      </c>
      <c r="AN206">
        <v>59.146769999999997</v>
      </c>
      <c r="AO206">
        <v>58.596620000000001</v>
      </c>
      <c r="AP206">
        <v>58.559289999999997</v>
      </c>
      <c r="AQ206">
        <v>58.713200000000001</v>
      </c>
      <c r="AR206">
        <v>63.630360000000003</v>
      </c>
      <c r="AS206">
        <v>67.431330000000003</v>
      </c>
      <c r="AT206">
        <v>71.901439999999994</v>
      </c>
      <c r="AU206">
        <v>74.981070000000003</v>
      </c>
      <c r="AV206">
        <v>77.101529999999997</v>
      </c>
      <c r="AW206">
        <v>78.267589999999998</v>
      </c>
      <c r="AX206">
        <v>78.390420000000006</v>
      </c>
      <c r="AY206">
        <v>78.098050000000001</v>
      </c>
      <c r="AZ206">
        <v>76.693920000000006</v>
      </c>
      <c r="BA206">
        <v>74.578500000000005</v>
      </c>
      <c r="BB206">
        <v>72.075999999999993</v>
      </c>
      <c r="BC206">
        <v>69.574479999999994</v>
      </c>
      <c r="BD206">
        <v>66.433189999999996</v>
      </c>
      <c r="BE206">
        <v>64.70675</v>
      </c>
      <c r="BF206">
        <v>63.00956</v>
      </c>
      <c r="BG206">
        <v>61.825960000000002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</row>
    <row r="207" spans="1:110" x14ac:dyDescent="0.25">
      <c r="A207" s="18" t="str">
        <f t="shared" si="3"/>
        <v>portfolio_CPP_0 to 199.99 kW_All_CAISO_1-in-2_MONTHLY SYSTEM PEAK DAY_2019_5</v>
      </c>
      <c r="B207" t="s">
        <v>192</v>
      </c>
      <c r="C207" t="s">
        <v>121</v>
      </c>
      <c r="D207" t="s">
        <v>124</v>
      </c>
      <c r="E207" t="s">
        <v>7</v>
      </c>
      <c r="F207" t="s">
        <v>110</v>
      </c>
      <c r="G207" t="s">
        <v>111</v>
      </c>
      <c r="H207" t="s">
        <v>20</v>
      </c>
      <c r="I207">
        <v>2019</v>
      </c>
      <c r="J207">
        <v>5</v>
      </c>
      <c r="K207">
        <v>13011</v>
      </c>
      <c r="L207">
        <v>176152.7</v>
      </c>
      <c r="M207">
        <v>171020.6</v>
      </c>
      <c r="N207">
        <v>168510.7</v>
      </c>
      <c r="O207">
        <v>169186.8</v>
      </c>
      <c r="P207">
        <v>176651.2</v>
      </c>
      <c r="Q207">
        <v>195843.6</v>
      </c>
      <c r="R207">
        <v>222356.5</v>
      </c>
      <c r="S207">
        <v>243134.8</v>
      </c>
      <c r="T207">
        <v>265668.8</v>
      </c>
      <c r="U207">
        <v>282334.90000000002</v>
      </c>
      <c r="V207">
        <v>291941.8</v>
      </c>
      <c r="W207">
        <v>299092.7</v>
      </c>
      <c r="X207">
        <v>303477.59999999998</v>
      </c>
      <c r="Y207">
        <v>309035.90000000002</v>
      </c>
      <c r="Z207">
        <v>309114.8</v>
      </c>
      <c r="AA207">
        <v>303952.8</v>
      </c>
      <c r="AB207">
        <v>296104.90000000002</v>
      </c>
      <c r="AC207">
        <v>285831.2</v>
      </c>
      <c r="AD207">
        <v>269673.90000000002</v>
      </c>
      <c r="AE207">
        <v>260125.9</v>
      </c>
      <c r="AF207">
        <v>247990.5</v>
      </c>
      <c r="AG207">
        <v>228933.6</v>
      </c>
      <c r="AH207">
        <v>205760.4</v>
      </c>
      <c r="AI207">
        <v>188606</v>
      </c>
      <c r="AJ207">
        <v>63.007730000000002</v>
      </c>
      <c r="AK207">
        <v>62.10304</v>
      </c>
      <c r="AL207">
        <v>61.643189999999997</v>
      </c>
      <c r="AM207">
        <v>61.395130000000002</v>
      </c>
      <c r="AN207">
        <v>61.202350000000003</v>
      </c>
      <c r="AO207">
        <v>60.787399999999998</v>
      </c>
      <c r="AP207">
        <v>60.327860000000001</v>
      </c>
      <c r="AQ207">
        <v>61.375190000000003</v>
      </c>
      <c r="AR207">
        <v>63.740560000000002</v>
      </c>
      <c r="AS207">
        <v>66.10821</v>
      </c>
      <c r="AT207">
        <v>69.053899999999999</v>
      </c>
      <c r="AU207">
        <v>71.947749999999999</v>
      </c>
      <c r="AV207">
        <v>73.516130000000004</v>
      </c>
      <c r="AW207">
        <v>75.182400000000001</v>
      </c>
      <c r="AX207">
        <v>74.820139999999995</v>
      </c>
      <c r="AY207">
        <v>74.599490000000003</v>
      </c>
      <c r="AZ207">
        <v>73.428089999999997</v>
      </c>
      <c r="BA207">
        <v>71.282340000000005</v>
      </c>
      <c r="BB207">
        <v>69.176270000000002</v>
      </c>
      <c r="BC207">
        <v>66.838679999999997</v>
      </c>
      <c r="BD207">
        <v>64.992130000000003</v>
      </c>
      <c r="BE207">
        <v>64.116879999999995</v>
      </c>
      <c r="BF207">
        <v>63.71651</v>
      </c>
      <c r="BG207">
        <v>62.789380000000001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</row>
    <row r="208" spans="1:110" x14ac:dyDescent="0.25">
      <c r="A208" s="18" t="str">
        <f t="shared" si="3"/>
        <v>portfolio_CPP_0 to 199.99 kW_All_CAISO_1-in-2_MONTHLY SYSTEM PEAK DAY_2020_5</v>
      </c>
      <c r="B208" t="s">
        <v>192</v>
      </c>
      <c r="C208" t="s">
        <v>121</v>
      </c>
      <c r="D208" t="s">
        <v>124</v>
      </c>
      <c r="E208" t="s">
        <v>7</v>
      </c>
      <c r="F208" t="s">
        <v>110</v>
      </c>
      <c r="G208" t="s">
        <v>111</v>
      </c>
      <c r="H208" t="s">
        <v>20</v>
      </c>
      <c r="I208">
        <v>2020</v>
      </c>
      <c r="J208">
        <v>5</v>
      </c>
      <c r="K208">
        <v>12886.973</v>
      </c>
      <c r="L208">
        <v>174473.5</v>
      </c>
      <c r="M208">
        <v>169390.4</v>
      </c>
      <c r="N208">
        <v>166904.4</v>
      </c>
      <c r="O208">
        <v>167574</v>
      </c>
      <c r="P208">
        <v>174967.3</v>
      </c>
      <c r="Q208">
        <v>193976.7</v>
      </c>
      <c r="R208">
        <v>220236.9</v>
      </c>
      <c r="S208">
        <v>240817.1</v>
      </c>
      <c r="T208">
        <v>263136.3</v>
      </c>
      <c r="U208">
        <v>279643.5</v>
      </c>
      <c r="V208">
        <v>289158.90000000002</v>
      </c>
      <c r="W208">
        <v>296241.59999999998</v>
      </c>
      <c r="X208">
        <v>300584.7</v>
      </c>
      <c r="Y208">
        <v>306090</v>
      </c>
      <c r="Z208">
        <v>306168.2</v>
      </c>
      <c r="AA208">
        <v>301055.40000000002</v>
      </c>
      <c r="AB208">
        <v>293282.3</v>
      </c>
      <c r="AC208">
        <v>283106.5</v>
      </c>
      <c r="AD208">
        <v>267103.3</v>
      </c>
      <c r="AE208">
        <v>257646.2</v>
      </c>
      <c r="AF208">
        <v>245626.5</v>
      </c>
      <c r="AG208">
        <v>226751.3</v>
      </c>
      <c r="AH208">
        <v>203799</v>
      </c>
      <c r="AI208">
        <v>186808.1</v>
      </c>
      <c r="AJ208">
        <v>63.007730000000002</v>
      </c>
      <c r="AK208">
        <v>62.10304</v>
      </c>
      <c r="AL208">
        <v>61.643189999999997</v>
      </c>
      <c r="AM208">
        <v>61.395130000000002</v>
      </c>
      <c r="AN208">
        <v>61.202350000000003</v>
      </c>
      <c r="AO208">
        <v>60.787399999999998</v>
      </c>
      <c r="AP208">
        <v>60.327860000000001</v>
      </c>
      <c r="AQ208">
        <v>61.375190000000003</v>
      </c>
      <c r="AR208">
        <v>63.740560000000002</v>
      </c>
      <c r="AS208">
        <v>66.10821</v>
      </c>
      <c r="AT208">
        <v>69.053899999999999</v>
      </c>
      <c r="AU208">
        <v>71.947749999999999</v>
      </c>
      <c r="AV208">
        <v>73.516130000000004</v>
      </c>
      <c r="AW208">
        <v>75.182400000000001</v>
      </c>
      <c r="AX208">
        <v>74.820139999999995</v>
      </c>
      <c r="AY208">
        <v>74.599490000000003</v>
      </c>
      <c r="AZ208">
        <v>73.428089999999997</v>
      </c>
      <c r="BA208">
        <v>71.282340000000005</v>
      </c>
      <c r="BB208">
        <v>69.176270000000002</v>
      </c>
      <c r="BC208">
        <v>66.838679999999997</v>
      </c>
      <c r="BD208">
        <v>64.992130000000003</v>
      </c>
      <c r="BE208">
        <v>64.116879999999995</v>
      </c>
      <c r="BF208">
        <v>63.71651</v>
      </c>
      <c r="BG208">
        <v>62.789380000000001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 s="23">
        <v>0</v>
      </c>
      <c r="CG208" s="23">
        <v>0</v>
      </c>
      <c r="CH208" s="23">
        <v>0</v>
      </c>
      <c r="CI208" s="23">
        <v>0</v>
      </c>
      <c r="CJ208" s="23">
        <v>0</v>
      </c>
      <c r="CK208" s="23">
        <v>0</v>
      </c>
      <c r="CL208" s="23">
        <v>0</v>
      </c>
      <c r="CM208" s="23">
        <v>0</v>
      </c>
      <c r="CN208" s="23">
        <v>0</v>
      </c>
      <c r="CO208" s="23">
        <v>0</v>
      </c>
      <c r="CP208" s="23">
        <v>0</v>
      </c>
      <c r="CQ208" s="23">
        <v>0</v>
      </c>
      <c r="CR208" s="23">
        <v>0</v>
      </c>
      <c r="CS208" s="23">
        <v>0</v>
      </c>
      <c r="CT208" s="23">
        <v>0</v>
      </c>
      <c r="CU208" s="23">
        <v>0</v>
      </c>
      <c r="CV208" s="23">
        <v>0</v>
      </c>
      <c r="CW208" s="23">
        <v>0</v>
      </c>
      <c r="CX208" s="23">
        <v>0</v>
      </c>
      <c r="CY208" s="23">
        <v>0</v>
      </c>
      <c r="CZ208" s="23">
        <v>0</v>
      </c>
      <c r="DA208" s="23">
        <v>0</v>
      </c>
      <c r="DB208" s="23">
        <v>0</v>
      </c>
      <c r="DC208" s="23">
        <v>0</v>
      </c>
      <c r="DD208">
        <v>0</v>
      </c>
      <c r="DE208">
        <v>0</v>
      </c>
      <c r="DF208">
        <v>0</v>
      </c>
    </row>
    <row r="209" spans="1:110" x14ac:dyDescent="0.25">
      <c r="A209" s="18" t="str">
        <f t="shared" si="3"/>
        <v>portfolio_CPP_0 to 199.99 kW_All_CAISO_1-in-2_MONTHLY SYSTEM PEAK DAY_2021_5</v>
      </c>
      <c r="B209" t="s">
        <v>192</v>
      </c>
      <c r="C209" t="s">
        <v>121</v>
      </c>
      <c r="D209" t="s">
        <v>124</v>
      </c>
      <c r="E209" t="s">
        <v>7</v>
      </c>
      <c r="F209" t="s">
        <v>110</v>
      </c>
      <c r="G209" t="s">
        <v>111</v>
      </c>
      <c r="H209" t="s">
        <v>20</v>
      </c>
      <c r="I209">
        <v>2021</v>
      </c>
      <c r="J209">
        <v>5</v>
      </c>
      <c r="K209">
        <v>12764.127</v>
      </c>
      <c r="L209">
        <v>172810.3</v>
      </c>
      <c r="M209">
        <v>167775.7</v>
      </c>
      <c r="N209">
        <v>165313.4</v>
      </c>
      <c r="O209">
        <v>165976.6</v>
      </c>
      <c r="P209">
        <v>173299.4</v>
      </c>
      <c r="Q209">
        <v>192127.6</v>
      </c>
      <c r="R209">
        <v>218137.5</v>
      </c>
      <c r="S209">
        <v>238521.5</v>
      </c>
      <c r="T209">
        <v>260627.9</v>
      </c>
      <c r="U209">
        <v>276977.8</v>
      </c>
      <c r="V209">
        <v>286402.5</v>
      </c>
      <c r="W209">
        <v>293417.7</v>
      </c>
      <c r="X209">
        <v>297719.3</v>
      </c>
      <c r="Y209">
        <v>303172.2</v>
      </c>
      <c r="Z209">
        <v>303249.59999999998</v>
      </c>
      <c r="AA209">
        <v>298185.59999999998</v>
      </c>
      <c r="AB209">
        <v>290486.59999999998</v>
      </c>
      <c r="AC209">
        <v>280407.8</v>
      </c>
      <c r="AD209">
        <v>264557.09999999998</v>
      </c>
      <c r="AE209">
        <v>255190.2</v>
      </c>
      <c r="AF209">
        <v>243285.1</v>
      </c>
      <c r="AG209">
        <v>224589.8</v>
      </c>
      <c r="AH209">
        <v>201856.3</v>
      </c>
      <c r="AI209">
        <v>185027.3</v>
      </c>
      <c r="AJ209">
        <v>63.007730000000002</v>
      </c>
      <c r="AK209">
        <v>62.10304</v>
      </c>
      <c r="AL209">
        <v>61.643189999999997</v>
      </c>
      <c r="AM209">
        <v>61.395130000000002</v>
      </c>
      <c r="AN209">
        <v>61.202350000000003</v>
      </c>
      <c r="AO209">
        <v>60.787399999999998</v>
      </c>
      <c r="AP209">
        <v>60.327860000000001</v>
      </c>
      <c r="AQ209">
        <v>61.375190000000003</v>
      </c>
      <c r="AR209">
        <v>63.740560000000002</v>
      </c>
      <c r="AS209">
        <v>66.10821</v>
      </c>
      <c r="AT209">
        <v>69.053899999999999</v>
      </c>
      <c r="AU209">
        <v>71.947749999999999</v>
      </c>
      <c r="AV209">
        <v>73.516130000000004</v>
      </c>
      <c r="AW209">
        <v>75.182400000000001</v>
      </c>
      <c r="AX209">
        <v>74.820139999999995</v>
      </c>
      <c r="AY209">
        <v>74.599490000000003</v>
      </c>
      <c r="AZ209">
        <v>73.428089999999997</v>
      </c>
      <c r="BA209">
        <v>71.282340000000005</v>
      </c>
      <c r="BB209">
        <v>69.176270000000002</v>
      </c>
      <c r="BC209">
        <v>66.838679999999997</v>
      </c>
      <c r="BD209">
        <v>64.992130000000003</v>
      </c>
      <c r="BE209">
        <v>64.116879999999995</v>
      </c>
      <c r="BF209">
        <v>63.71651</v>
      </c>
      <c r="BG209">
        <v>62.789380000000001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 s="23">
        <v>0</v>
      </c>
      <c r="CG209" s="23">
        <v>0</v>
      </c>
      <c r="CH209" s="23">
        <v>0</v>
      </c>
      <c r="CI209" s="23">
        <v>0</v>
      </c>
      <c r="CJ209" s="23">
        <v>0</v>
      </c>
      <c r="CK209" s="23">
        <v>0</v>
      </c>
      <c r="CL209" s="23">
        <v>0</v>
      </c>
      <c r="CM209" s="23">
        <v>0</v>
      </c>
      <c r="CN209" s="23">
        <v>0</v>
      </c>
      <c r="CO209" s="23">
        <v>0</v>
      </c>
      <c r="CP209" s="23">
        <v>0</v>
      </c>
      <c r="CQ209" s="23">
        <v>0</v>
      </c>
      <c r="CR209" s="23">
        <v>0</v>
      </c>
      <c r="CS209" s="23">
        <v>0</v>
      </c>
      <c r="CT209" s="23">
        <v>0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3">
        <v>0</v>
      </c>
      <c r="DC209" s="23">
        <v>0</v>
      </c>
      <c r="DD209">
        <v>0</v>
      </c>
      <c r="DE209">
        <v>0</v>
      </c>
      <c r="DF209">
        <v>0</v>
      </c>
    </row>
    <row r="210" spans="1:110" x14ac:dyDescent="0.25">
      <c r="A210" s="18" t="str">
        <f t="shared" si="3"/>
        <v>portfolio_CPP_0 to 199.99 kW_All_CAISO_1-in-2_MONTHLY SYSTEM PEAK DAY_2022_5</v>
      </c>
      <c r="B210" t="s">
        <v>192</v>
      </c>
      <c r="C210" t="s">
        <v>121</v>
      </c>
      <c r="D210" t="s">
        <v>124</v>
      </c>
      <c r="E210" t="s">
        <v>7</v>
      </c>
      <c r="F210" t="s">
        <v>110</v>
      </c>
      <c r="G210" t="s">
        <v>111</v>
      </c>
      <c r="H210" t="s">
        <v>20</v>
      </c>
      <c r="I210">
        <v>2022</v>
      </c>
      <c r="J210">
        <v>5</v>
      </c>
      <c r="K210">
        <v>12642.453</v>
      </c>
      <c r="L210">
        <v>171163</v>
      </c>
      <c r="M210">
        <v>166176.29999999999</v>
      </c>
      <c r="N210">
        <v>163737.5</v>
      </c>
      <c r="O210">
        <v>164394.5</v>
      </c>
      <c r="P210">
        <v>171647.4</v>
      </c>
      <c r="Q210">
        <v>190296.2</v>
      </c>
      <c r="R210">
        <v>216058.1</v>
      </c>
      <c r="S210">
        <v>236247.8</v>
      </c>
      <c r="T210">
        <v>258143.5</v>
      </c>
      <c r="U210">
        <v>274337.5</v>
      </c>
      <c r="V210">
        <v>283672.3</v>
      </c>
      <c r="W210">
        <v>290620.7</v>
      </c>
      <c r="X210">
        <v>294881.3</v>
      </c>
      <c r="Y210">
        <v>300282.2</v>
      </c>
      <c r="Z210">
        <v>300358.90000000002</v>
      </c>
      <c r="AA210">
        <v>295343.09999999998</v>
      </c>
      <c r="AB210">
        <v>287717.5</v>
      </c>
      <c r="AC210">
        <v>277734.8</v>
      </c>
      <c r="AD210">
        <v>262035.20000000001</v>
      </c>
      <c r="AE210">
        <v>252757.6</v>
      </c>
      <c r="AF210">
        <v>240966</v>
      </c>
      <c r="AG210">
        <v>222448.9</v>
      </c>
      <c r="AH210">
        <v>199932.1</v>
      </c>
      <c r="AI210">
        <v>183263.5</v>
      </c>
      <c r="AJ210">
        <v>63.007730000000002</v>
      </c>
      <c r="AK210">
        <v>62.10304</v>
      </c>
      <c r="AL210">
        <v>61.643189999999997</v>
      </c>
      <c r="AM210">
        <v>61.395130000000002</v>
      </c>
      <c r="AN210">
        <v>61.202350000000003</v>
      </c>
      <c r="AO210">
        <v>60.787399999999998</v>
      </c>
      <c r="AP210">
        <v>60.327860000000001</v>
      </c>
      <c r="AQ210">
        <v>61.375190000000003</v>
      </c>
      <c r="AR210">
        <v>63.740560000000002</v>
      </c>
      <c r="AS210">
        <v>66.10821</v>
      </c>
      <c r="AT210">
        <v>69.053899999999999</v>
      </c>
      <c r="AU210">
        <v>71.947749999999999</v>
      </c>
      <c r="AV210">
        <v>73.516130000000004</v>
      </c>
      <c r="AW210">
        <v>75.182400000000001</v>
      </c>
      <c r="AX210">
        <v>74.820139999999995</v>
      </c>
      <c r="AY210">
        <v>74.599490000000003</v>
      </c>
      <c r="AZ210">
        <v>73.428089999999997</v>
      </c>
      <c r="BA210">
        <v>71.282340000000005</v>
      </c>
      <c r="BB210">
        <v>69.176270000000002</v>
      </c>
      <c r="BC210">
        <v>66.838679999999997</v>
      </c>
      <c r="BD210">
        <v>64.992130000000003</v>
      </c>
      <c r="BE210">
        <v>64.116879999999995</v>
      </c>
      <c r="BF210">
        <v>63.71651</v>
      </c>
      <c r="BG210">
        <v>62.789380000000001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 s="23">
        <v>0</v>
      </c>
      <c r="CG210" s="23">
        <v>0</v>
      </c>
      <c r="CH210" s="23">
        <v>0</v>
      </c>
      <c r="CI210" s="23">
        <v>0</v>
      </c>
      <c r="CJ210" s="23">
        <v>0</v>
      </c>
      <c r="CK210" s="23">
        <v>0</v>
      </c>
      <c r="CL210" s="23">
        <v>0</v>
      </c>
      <c r="CM210" s="23">
        <v>0</v>
      </c>
      <c r="CN210" s="23">
        <v>0</v>
      </c>
      <c r="CO210" s="23">
        <v>0</v>
      </c>
      <c r="CP210" s="23">
        <v>0</v>
      </c>
      <c r="CQ210" s="23">
        <v>0</v>
      </c>
      <c r="CR210" s="23">
        <v>0</v>
      </c>
      <c r="CS210" s="23">
        <v>0</v>
      </c>
      <c r="CT210" s="23">
        <v>0</v>
      </c>
      <c r="CU210" s="23">
        <v>0</v>
      </c>
      <c r="CV210" s="23">
        <v>0</v>
      </c>
      <c r="CW210" s="23">
        <v>0</v>
      </c>
      <c r="CX210" s="23">
        <v>0</v>
      </c>
      <c r="CY210" s="23">
        <v>0</v>
      </c>
      <c r="CZ210" s="23">
        <v>0</v>
      </c>
      <c r="DA210" s="23">
        <v>0</v>
      </c>
      <c r="DB210" s="23">
        <v>0</v>
      </c>
      <c r="DC210" s="23">
        <v>0</v>
      </c>
      <c r="DD210">
        <v>0</v>
      </c>
      <c r="DE210">
        <v>0</v>
      </c>
      <c r="DF210">
        <v>0</v>
      </c>
    </row>
    <row r="211" spans="1:110" x14ac:dyDescent="0.25">
      <c r="A211" s="18" t="str">
        <f t="shared" si="3"/>
        <v>portfolio_CPP_0 to 199.99 kW_All_CAISO_1-in-2_MONTHLY SYSTEM PEAK DAY_2023_5</v>
      </c>
      <c r="B211" t="s">
        <v>192</v>
      </c>
      <c r="C211" t="s">
        <v>121</v>
      </c>
      <c r="D211" t="s">
        <v>124</v>
      </c>
      <c r="E211" t="s">
        <v>7</v>
      </c>
      <c r="F211" t="s">
        <v>110</v>
      </c>
      <c r="G211" t="s">
        <v>111</v>
      </c>
      <c r="H211" t="s">
        <v>20</v>
      </c>
      <c r="I211">
        <v>2023</v>
      </c>
      <c r="J211">
        <v>5</v>
      </c>
      <c r="K211">
        <v>12521.939</v>
      </c>
      <c r="L211">
        <v>169531.4</v>
      </c>
      <c r="M211">
        <v>164592.29999999999</v>
      </c>
      <c r="N211">
        <v>162176.70000000001</v>
      </c>
      <c r="O211">
        <v>162827.4</v>
      </c>
      <c r="P211">
        <v>170011.2</v>
      </c>
      <c r="Q211">
        <v>188482.2</v>
      </c>
      <c r="R211">
        <v>213998.5</v>
      </c>
      <c r="S211">
        <v>233995.8</v>
      </c>
      <c r="T211">
        <v>255682.7</v>
      </c>
      <c r="U211">
        <v>271722.40000000002</v>
      </c>
      <c r="V211">
        <v>280968.3</v>
      </c>
      <c r="W211">
        <v>287850.3</v>
      </c>
      <c r="X211">
        <v>292070.40000000002</v>
      </c>
      <c r="Y211">
        <v>297419.8</v>
      </c>
      <c r="Z211">
        <v>297495.7</v>
      </c>
      <c r="AA211">
        <v>292527.8</v>
      </c>
      <c r="AB211">
        <v>284974.8</v>
      </c>
      <c r="AC211">
        <v>275087.3</v>
      </c>
      <c r="AD211">
        <v>259537.4</v>
      </c>
      <c r="AE211">
        <v>250348.2</v>
      </c>
      <c r="AF211">
        <v>238668.9</v>
      </c>
      <c r="AG211">
        <v>220328.4</v>
      </c>
      <c r="AH211">
        <v>198026.3</v>
      </c>
      <c r="AI211">
        <v>181516.6</v>
      </c>
      <c r="AJ211">
        <v>63.007730000000002</v>
      </c>
      <c r="AK211">
        <v>62.10304</v>
      </c>
      <c r="AL211">
        <v>61.643189999999997</v>
      </c>
      <c r="AM211">
        <v>61.395130000000002</v>
      </c>
      <c r="AN211">
        <v>61.202350000000003</v>
      </c>
      <c r="AO211">
        <v>60.787399999999998</v>
      </c>
      <c r="AP211">
        <v>60.327860000000001</v>
      </c>
      <c r="AQ211">
        <v>61.375190000000003</v>
      </c>
      <c r="AR211">
        <v>63.740560000000002</v>
      </c>
      <c r="AS211">
        <v>66.10821</v>
      </c>
      <c r="AT211">
        <v>69.053899999999999</v>
      </c>
      <c r="AU211">
        <v>71.947749999999999</v>
      </c>
      <c r="AV211">
        <v>73.516130000000004</v>
      </c>
      <c r="AW211">
        <v>75.182400000000001</v>
      </c>
      <c r="AX211">
        <v>74.820139999999995</v>
      </c>
      <c r="AY211">
        <v>74.599490000000003</v>
      </c>
      <c r="AZ211">
        <v>73.428089999999997</v>
      </c>
      <c r="BA211">
        <v>71.282340000000005</v>
      </c>
      <c r="BB211">
        <v>69.176270000000002</v>
      </c>
      <c r="BC211">
        <v>66.838679999999997</v>
      </c>
      <c r="BD211">
        <v>64.992130000000003</v>
      </c>
      <c r="BE211">
        <v>64.116879999999995</v>
      </c>
      <c r="BF211">
        <v>63.71651</v>
      </c>
      <c r="BG211">
        <v>62.789380000000001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 s="23">
        <v>0</v>
      </c>
      <c r="CG211" s="23">
        <v>0</v>
      </c>
      <c r="CH211" s="23">
        <v>0</v>
      </c>
      <c r="CI211" s="23">
        <v>0</v>
      </c>
      <c r="CJ211" s="23">
        <v>0</v>
      </c>
      <c r="CK211" s="23">
        <v>0</v>
      </c>
      <c r="CL211" s="23">
        <v>0</v>
      </c>
      <c r="CM211" s="23">
        <v>0</v>
      </c>
      <c r="CN211" s="23">
        <v>0</v>
      </c>
      <c r="CO211" s="23">
        <v>0</v>
      </c>
      <c r="CP211" s="23">
        <v>0</v>
      </c>
      <c r="CQ211" s="23">
        <v>0</v>
      </c>
      <c r="CR211" s="23">
        <v>0</v>
      </c>
      <c r="CS211" s="23">
        <v>0</v>
      </c>
      <c r="CT211" s="23">
        <v>0</v>
      </c>
      <c r="CU211" s="23">
        <v>0</v>
      </c>
      <c r="CV211" s="23">
        <v>0</v>
      </c>
      <c r="CW211" s="23">
        <v>0</v>
      </c>
      <c r="CX211" s="23">
        <v>0</v>
      </c>
      <c r="CY211" s="23">
        <v>0</v>
      </c>
      <c r="CZ211" s="23">
        <v>0</v>
      </c>
      <c r="DA211" s="23">
        <v>0</v>
      </c>
      <c r="DB211" s="23">
        <v>0</v>
      </c>
      <c r="DC211" s="23">
        <v>0</v>
      </c>
      <c r="DD211">
        <v>0</v>
      </c>
      <c r="DE211">
        <v>0</v>
      </c>
      <c r="DF211">
        <v>0</v>
      </c>
    </row>
    <row r="212" spans="1:110" x14ac:dyDescent="0.25">
      <c r="A212" s="18" t="str">
        <f t="shared" si="3"/>
        <v>portfolio_CPP_0 to 199.99 kW_All_CAISO_1-in-2_MONTHLY SYSTEM PEAK DAY_2024_5</v>
      </c>
      <c r="B212" t="s">
        <v>192</v>
      </c>
      <c r="C212" t="s">
        <v>121</v>
      </c>
      <c r="D212" t="s">
        <v>124</v>
      </c>
      <c r="E212" t="s">
        <v>7</v>
      </c>
      <c r="F212" t="s">
        <v>110</v>
      </c>
      <c r="G212" t="s">
        <v>111</v>
      </c>
      <c r="H212" t="s">
        <v>20</v>
      </c>
      <c r="I212">
        <v>2024</v>
      </c>
      <c r="J212">
        <v>5</v>
      </c>
      <c r="K212">
        <v>12402.574000000001</v>
      </c>
      <c r="L212">
        <v>167915.3</v>
      </c>
      <c r="M212">
        <v>163023.29999999999</v>
      </c>
      <c r="N212">
        <v>160630.79999999999</v>
      </c>
      <c r="O212">
        <v>161275.20000000001</v>
      </c>
      <c r="P212">
        <v>168390.5</v>
      </c>
      <c r="Q212">
        <v>186685.5</v>
      </c>
      <c r="R212">
        <v>211958.5</v>
      </c>
      <c r="S212">
        <v>231765.2</v>
      </c>
      <c r="T212">
        <v>253245.4</v>
      </c>
      <c r="U212">
        <v>269132.2</v>
      </c>
      <c r="V212">
        <v>278289.90000000002</v>
      </c>
      <c r="W212">
        <v>285106.40000000002</v>
      </c>
      <c r="X212">
        <v>289286.2</v>
      </c>
      <c r="Y212">
        <v>294584.59999999998</v>
      </c>
      <c r="Z212">
        <v>294659.8</v>
      </c>
      <c r="AA212">
        <v>289739.3</v>
      </c>
      <c r="AB212">
        <v>282258.3</v>
      </c>
      <c r="AC212">
        <v>272465</v>
      </c>
      <c r="AD212">
        <v>257063.3</v>
      </c>
      <c r="AE212">
        <v>247961.8</v>
      </c>
      <c r="AF212">
        <v>236393.8</v>
      </c>
      <c r="AG212">
        <v>218228.1</v>
      </c>
      <c r="AH212">
        <v>196138.6</v>
      </c>
      <c r="AI212">
        <v>179786.3</v>
      </c>
      <c r="AJ212">
        <v>63.007730000000002</v>
      </c>
      <c r="AK212">
        <v>62.10304</v>
      </c>
      <c r="AL212">
        <v>61.643189999999997</v>
      </c>
      <c r="AM212">
        <v>61.395130000000002</v>
      </c>
      <c r="AN212">
        <v>61.202350000000003</v>
      </c>
      <c r="AO212">
        <v>60.787399999999998</v>
      </c>
      <c r="AP212">
        <v>60.327860000000001</v>
      </c>
      <c r="AQ212">
        <v>61.375190000000003</v>
      </c>
      <c r="AR212">
        <v>63.740560000000002</v>
      </c>
      <c r="AS212">
        <v>66.10821</v>
      </c>
      <c r="AT212">
        <v>69.053899999999999</v>
      </c>
      <c r="AU212">
        <v>71.947749999999999</v>
      </c>
      <c r="AV212">
        <v>73.516130000000004</v>
      </c>
      <c r="AW212">
        <v>75.182400000000001</v>
      </c>
      <c r="AX212">
        <v>74.820139999999995</v>
      </c>
      <c r="AY212">
        <v>74.599490000000003</v>
      </c>
      <c r="AZ212">
        <v>73.428089999999997</v>
      </c>
      <c r="BA212">
        <v>71.282340000000005</v>
      </c>
      <c r="BB212">
        <v>69.176270000000002</v>
      </c>
      <c r="BC212">
        <v>66.838679999999997</v>
      </c>
      <c r="BD212">
        <v>64.992130000000003</v>
      </c>
      <c r="BE212">
        <v>64.116879999999995</v>
      </c>
      <c r="BF212">
        <v>63.71651</v>
      </c>
      <c r="BG212">
        <v>62.789380000000001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</row>
    <row r="213" spans="1:110" x14ac:dyDescent="0.25">
      <c r="A213" s="18" t="str">
        <f t="shared" si="3"/>
        <v>portfolio_CPP_0 to 199.99 kW_All_CAISO_1-in-2_MONTHLY SYSTEM PEAK DAY_2025_5</v>
      </c>
      <c r="B213" t="s">
        <v>192</v>
      </c>
      <c r="C213" t="s">
        <v>121</v>
      </c>
      <c r="D213" t="s">
        <v>124</v>
      </c>
      <c r="E213" t="s">
        <v>7</v>
      </c>
      <c r="F213" t="s">
        <v>110</v>
      </c>
      <c r="G213" t="s">
        <v>111</v>
      </c>
      <c r="H213" t="s">
        <v>20</v>
      </c>
      <c r="I213">
        <v>2025</v>
      </c>
      <c r="J213">
        <v>5</v>
      </c>
      <c r="K213">
        <v>12284.346</v>
      </c>
      <c r="L213">
        <v>166314.70000000001</v>
      </c>
      <c r="M213">
        <v>161469.29999999999</v>
      </c>
      <c r="N213">
        <v>159099.5</v>
      </c>
      <c r="O213">
        <v>159737.9</v>
      </c>
      <c r="P213">
        <v>166785.29999999999</v>
      </c>
      <c r="Q213">
        <v>184905.9</v>
      </c>
      <c r="R213">
        <v>209938</v>
      </c>
      <c r="S213">
        <v>229555.9</v>
      </c>
      <c r="T213">
        <v>250831.4</v>
      </c>
      <c r="U213">
        <v>266566.7</v>
      </c>
      <c r="V213">
        <v>275637.09999999998</v>
      </c>
      <c r="W213">
        <v>282388.59999999998</v>
      </c>
      <c r="X213">
        <v>286528.59999999998</v>
      </c>
      <c r="Y213">
        <v>291776.5</v>
      </c>
      <c r="Z213">
        <v>291851</v>
      </c>
      <c r="AA213">
        <v>286977.3</v>
      </c>
      <c r="AB213">
        <v>279567.7</v>
      </c>
      <c r="AC213">
        <v>269867.8</v>
      </c>
      <c r="AD213">
        <v>254612.9</v>
      </c>
      <c r="AE213">
        <v>245598</v>
      </c>
      <c r="AF213">
        <v>234140.4</v>
      </c>
      <c r="AG213">
        <v>216147.9</v>
      </c>
      <c r="AH213">
        <v>194268.9</v>
      </c>
      <c r="AI213">
        <v>178072.5</v>
      </c>
      <c r="AJ213">
        <v>63.007730000000002</v>
      </c>
      <c r="AK213">
        <v>62.10304</v>
      </c>
      <c r="AL213">
        <v>61.643189999999997</v>
      </c>
      <c r="AM213">
        <v>61.395130000000002</v>
      </c>
      <c r="AN213">
        <v>61.202350000000003</v>
      </c>
      <c r="AO213">
        <v>60.787399999999998</v>
      </c>
      <c r="AP213">
        <v>60.327860000000001</v>
      </c>
      <c r="AQ213">
        <v>61.375190000000003</v>
      </c>
      <c r="AR213">
        <v>63.740560000000002</v>
      </c>
      <c r="AS213">
        <v>66.10821</v>
      </c>
      <c r="AT213">
        <v>69.053899999999999</v>
      </c>
      <c r="AU213">
        <v>71.947749999999999</v>
      </c>
      <c r="AV213">
        <v>73.516130000000004</v>
      </c>
      <c r="AW213">
        <v>75.182400000000001</v>
      </c>
      <c r="AX213">
        <v>74.820139999999995</v>
      </c>
      <c r="AY213">
        <v>74.599490000000003</v>
      </c>
      <c r="AZ213">
        <v>73.428089999999997</v>
      </c>
      <c r="BA213">
        <v>71.282340000000005</v>
      </c>
      <c r="BB213">
        <v>69.176270000000002</v>
      </c>
      <c r="BC213">
        <v>66.838679999999997</v>
      </c>
      <c r="BD213">
        <v>64.992130000000003</v>
      </c>
      <c r="BE213">
        <v>64.116879999999995</v>
      </c>
      <c r="BF213">
        <v>63.71651</v>
      </c>
      <c r="BG213">
        <v>62.789380000000001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</row>
    <row r="214" spans="1:110" x14ac:dyDescent="0.25">
      <c r="A214" s="18" t="str">
        <f t="shared" si="3"/>
        <v>portfolio_CPP_0 to 199.99 kW_All_CAISO_1-in-2_MONTHLY SYSTEM PEAK DAY_2026_5</v>
      </c>
      <c r="B214" t="s">
        <v>192</v>
      </c>
      <c r="C214" t="s">
        <v>121</v>
      </c>
      <c r="D214" t="s">
        <v>124</v>
      </c>
      <c r="E214" t="s">
        <v>7</v>
      </c>
      <c r="F214" t="s">
        <v>110</v>
      </c>
      <c r="G214" t="s">
        <v>111</v>
      </c>
      <c r="H214" t="s">
        <v>20</v>
      </c>
      <c r="I214">
        <v>2026</v>
      </c>
      <c r="J214">
        <v>5</v>
      </c>
      <c r="K214">
        <v>12167.245999999999</v>
      </c>
      <c r="L214">
        <v>164729.29999999999</v>
      </c>
      <c r="M214">
        <v>159930.1</v>
      </c>
      <c r="N214">
        <v>157582.9</v>
      </c>
      <c r="O214">
        <v>158215.20000000001</v>
      </c>
      <c r="P214">
        <v>165195.5</v>
      </c>
      <c r="Q214">
        <v>183143.3</v>
      </c>
      <c r="R214">
        <v>207936.8</v>
      </c>
      <c r="S214">
        <v>227367.7</v>
      </c>
      <c r="T214">
        <v>248440.3</v>
      </c>
      <c r="U214">
        <v>264025.7</v>
      </c>
      <c r="V214">
        <v>273009.59999999998</v>
      </c>
      <c r="W214">
        <v>279696.8</v>
      </c>
      <c r="X214">
        <v>283797.3</v>
      </c>
      <c r="Y214">
        <v>288995.09999999998</v>
      </c>
      <c r="Z214">
        <v>289068.90000000002</v>
      </c>
      <c r="AA214">
        <v>284241.7</v>
      </c>
      <c r="AB214">
        <v>276902.7</v>
      </c>
      <c r="AC214">
        <v>267295.3</v>
      </c>
      <c r="AD214">
        <v>252185.8</v>
      </c>
      <c r="AE214">
        <v>243256.9</v>
      </c>
      <c r="AF214">
        <v>231908.5</v>
      </c>
      <c r="AG214">
        <v>214087.4</v>
      </c>
      <c r="AH214">
        <v>192417</v>
      </c>
      <c r="AI214">
        <v>176375</v>
      </c>
      <c r="AJ214">
        <v>63.007730000000002</v>
      </c>
      <c r="AK214">
        <v>62.10304</v>
      </c>
      <c r="AL214">
        <v>61.643189999999997</v>
      </c>
      <c r="AM214">
        <v>61.395130000000002</v>
      </c>
      <c r="AN214">
        <v>61.202350000000003</v>
      </c>
      <c r="AO214">
        <v>60.787399999999998</v>
      </c>
      <c r="AP214">
        <v>60.327860000000001</v>
      </c>
      <c r="AQ214">
        <v>61.375190000000003</v>
      </c>
      <c r="AR214">
        <v>63.740560000000002</v>
      </c>
      <c r="AS214">
        <v>66.10821</v>
      </c>
      <c r="AT214">
        <v>69.053899999999999</v>
      </c>
      <c r="AU214">
        <v>71.947749999999999</v>
      </c>
      <c r="AV214">
        <v>73.516130000000004</v>
      </c>
      <c r="AW214">
        <v>75.182400000000001</v>
      </c>
      <c r="AX214">
        <v>74.820139999999995</v>
      </c>
      <c r="AY214">
        <v>74.599490000000003</v>
      </c>
      <c r="AZ214">
        <v>73.428089999999997</v>
      </c>
      <c r="BA214">
        <v>71.282340000000005</v>
      </c>
      <c r="BB214">
        <v>69.176270000000002</v>
      </c>
      <c r="BC214">
        <v>66.838679999999997</v>
      </c>
      <c r="BD214">
        <v>64.992130000000003</v>
      </c>
      <c r="BE214">
        <v>64.116879999999995</v>
      </c>
      <c r="BF214">
        <v>63.71651</v>
      </c>
      <c r="BG214">
        <v>62.789380000000001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</row>
    <row r="215" spans="1:110" x14ac:dyDescent="0.25">
      <c r="A215" s="18" t="str">
        <f t="shared" si="3"/>
        <v>portfolio_CPP_0 to 199.99 kW_All_CAISO_1-in-2_MONTHLY SYSTEM PEAK DAY_2027_5</v>
      </c>
      <c r="B215" t="s">
        <v>192</v>
      </c>
      <c r="C215" t="s">
        <v>121</v>
      </c>
      <c r="D215" t="s">
        <v>124</v>
      </c>
      <c r="E215" t="s">
        <v>7</v>
      </c>
      <c r="F215" t="s">
        <v>110</v>
      </c>
      <c r="G215" t="s">
        <v>111</v>
      </c>
      <c r="H215" t="s">
        <v>20</v>
      </c>
      <c r="I215">
        <v>2027</v>
      </c>
      <c r="J215">
        <v>5</v>
      </c>
      <c r="K215">
        <v>12051.261</v>
      </c>
      <c r="L215">
        <v>163159</v>
      </c>
      <c r="M215">
        <v>158405.5</v>
      </c>
      <c r="N215">
        <v>156080.79999999999</v>
      </c>
      <c r="O215">
        <v>156707</v>
      </c>
      <c r="P215">
        <v>163620.70000000001</v>
      </c>
      <c r="Q215">
        <v>181397.5</v>
      </c>
      <c r="R215">
        <v>205954.7</v>
      </c>
      <c r="S215">
        <v>225200.3</v>
      </c>
      <c r="T215">
        <v>246072</v>
      </c>
      <c r="U215">
        <v>261508.8</v>
      </c>
      <c r="V215">
        <v>270407.09999999998</v>
      </c>
      <c r="W215">
        <v>277030.5</v>
      </c>
      <c r="X215">
        <v>281092</v>
      </c>
      <c r="Y215">
        <v>286240.3</v>
      </c>
      <c r="Z215">
        <v>286313.3</v>
      </c>
      <c r="AA215">
        <v>281532.2</v>
      </c>
      <c r="AB215">
        <v>274263.2</v>
      </c>
      <c r="AC215">
        <v>264747.3</v>
      </c>
      <c r="AD215">
        <v>249781.8</v>
      </c>
      <c r="AE215">
        <v>240938</v>
      </c>
      <c r="AF215">
        <v>229697.8</v>
      </c>
      <c r="AG215">
        <v>212046.6</v>
      </c>
      <c r="AH215">
        <v>190582.8</v>
      </c>
      <c r="AI215">
        <v>174693.7</v>
      </c>
      <c r="AJ215">
        <v>63.007730000000002</v>
      </c>
      <c r="AK215">
        <v>62.10304</v>
      </c>
      <c r="AL215">
        <v>61.643189999999997</v>
      </c>
      <c r="AM215">
        <v>61.395130000000002</v>
      </c>
      <c r="AN215">
        <v>61.202350000000003</v>
      </c>
      <c r="AO215">
        <v>60.787399999999998</v>
      </c>
      <c r="AP215">
        <v>60.327860000000001</v>
      </c>
      <c r="AQ215">
        <v>61.375190000000003</v>
      </c>
      <c r="AR215">
        <v>63.740560000000002</v>
      </c>
      <c r="AS215">
        <v>66.10821</v>
      </c>
      <c r="AT215">
        <v>69.053899999999999</v>
      </c>
      <c r="AU215">
        <v>71.947749999999999</v>
      </c>
      <c r="AV215">
        <v>73.516130000000004</v>
      </c>
      <c r="AW215">
        <v>75.182400000000001</v>
      </c>
      <c r="AX215">
        <v>74.820139999999995</v>
      </c>
      <c r="AY215">
        <v>74.599490000000003</v>
      </c>
      <c r="AZ215">
        <v>73.428089999999997</v>
      </c>
      <c r="BA215">
        <v>71.282340000000005</v>
      </c>
      <c r="BB215">
        <v>69.176270000000002</v>
      </c>
      <c r="BC215">
        <v>66.838679999999997</v>
      </c>
      <c r="BD215">
        <v>64.992130000000003</v>
      </c>
      <c r="BE215">
        <v>64.116879999999995</v>
      </c>
      <c r="BF215">
        <v>63.71651</v>
      </c>
      <c r="BG215">
        <v>62.789380000000001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 s="23">
        <v>0</v>
      </c>
      <c r="CG215" s="23">
        <v>0</v>
      </c>
      <c r="CH215" s="23">
        <v>0</v>
      </c>
      <c r="CI215" s="23">
        <v>0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3">
        <v>0</v>
      </c>
      <c r="CP215" s="23">
        <v>0</v>
      </c>
      <c r="CQ215" s="23">
        <v>0</v>
      </c>
      <c r="CR215" s="23">
        <v>0</v>
      </c>
      <c r="CS215" s="23">
        <v>0</v>
      </c>
      <c r="CT215" s="23">
        <v>0</v>
      </c>
      <c r="CU215" s="23">
        <v>0</v>
      </c>
      <c r="CV215" s="23">
        <v>0</v>
      </c>
      <c r="CW215" s="23">
        <v>0</v>
      </c>
      <c r="CX215" s="23">
        <v>0</v>
      </c>
      <c r="CY215" s="23">
        <v>0</v>
      </c>
      <c r="CZ215" s="23">
        <v>0</v>
      </c>
      <c r="DA215" s="23">
        <v>0</v>
      </c>
      <c r="DB215" s="23">
        <v>0</v>
      </c>
      <c r="DC215" s="23">
        <v>0</v>
      </c>
      <c r="DD215">
        <v>0</v>
      </c>
      <c r="DE215">
        <v>0</v>
      </c>
      <c r="DF215">
        <v>0</v>
      </c>
    </row>
    <row r="216" spans="1:110" x14ac:dyDescent="0.25">
      <c r="A216" s="18" t="str">
        <f t="shared" si="3"/>
        <v>portfolio_CPP_0 to 199.99 kW_All_CAISO_1-in-2_MONTHLY SYSTEM PEAK DAY_2028_5</v>
      </c>
      <c r="B216" t="s">
        <v>192</v>
      </c>
      <c r="C216" t="s">
        <v>121</v>
      </c>
      <c r="D216" t="s">
        <v>124</v>
      </c>
      <c r="E216" t="s">
        <v>7</v>
      </c>
      <c r="F216" t="s">
        <v>110</v>
      </c>
      <c r="G216" t="s">
        <v>111</v>
      </c>
      <c r="H216" t="s">
        <v>20</v>
      </c>
      <c r="I216">
        <v>2028</v>
      </c>
      <c r="J216">
        <v>5</v>
      </c>
      <c r="K216">
        <v>11936.383</v>
      </c>
      <c r="L216">
        <v>161603.70000000001</v>
      </c>
      <c r="M216">
        <v>156895.5</v>
      </c>
      <c r="N216">
        <v>154592.9</v>
      </c>
      <c r="O216">
        <v>155213.20000000001</v>
      </c>
      <c r="P216">
        <v>162061</v>
      </c>
      <c r="Q216">
        <v>179668.3</v>
      </c>
      <c r="R216">
        <v>203991.4</v>
      </c>
      <c r="S216">
        <v>223053.6</v>
      </c>
      <c r="T216">
        <v>243726.4</v>
      </c>
      <c r="U216">
        <v>259016</v>
      </c>
      <c r="V216">
        <v>267829.5</v>
      </c>
      <c r="W216">
        <v>274389.8</v>
      </c>
      <c r="X216">
        <v>278412.40000000002</v>
      </c>
      <c r="Y216">
        <v>283511.7</v>
      </c>
      <c r="Z216">
        <v>283584.09999999998</v>
      </c>
      <c r="AA216">
        <v>278848.40000000002</v>
      </c>
      <c r="AB216">
        <v>271648.7</v>
      </c>
      <c r="AC216">
        <v>262223.59999999998</v>
      </c>
      <c r="AD216">
        <v>247400.8</v>
      </c>
      <c r="AE216">
        <v>238641.3</v>
      </c>
      <c r="AF216">
        <v>227508.2</v>
      </c>
      <c r="AG216">
        <v>210025.3</v>
      </c>
      <c r="AH216">
        <v>188766.1</v>
      </c>
      <c r="AI216">
        <v>173028.4</v>
      </c>
      <c r="AJ216">
        <v>63.007730000000002</v>
      </c>
      <c r="AK216">
        <v>62.10304</v>
      </c>
      <c r="AL216">
        <v>61.643189999999997</v>
      </c>
      <c r="AM216">
        <v>61.395130000000002</v>
      </c>
      <c r="AN216">
        <v>61.202350000000003</v>
      </c>
      <c r="AO216">
        <v>60.787399999999998</v>
      </c>
      <c r="AP216">
        <v>60.327860000000001</v>
      </c>
      <c r="AQ216">
        <v>61.375190000000003</v>
      </c>
      <c r="AR216">
        <v>63.740560000000002</v>
      </c>
      <c r="AS216">
        <v>66.10821</v>
      </c>
      <c r="AT216">
        <v>69.053899999999999</v>
      </c>
      <c r="AU216">
        <v>71.947749999999999</v>
      </c>
      <c r="AV216">
        <v>73.516130000000004</v>
      </c>
      <c r="AW216">
        <v>75.182400000000001</v>
      </c>
      <c r="AX216">
        <v>74.820139999999995</v>
      </c>
      <c r="AY216">
        <v>74.599490000000003</v>
      </c>
      <c r="AZ216">
        <v>73.428089999999997</v>
      </c>
      <c r="BA216">
        <v>71.282340000000005</v>
      </c>
      <c r="BB216">
        <v>69.176270000000002</v>
      </c>
      <c r="BC216">
        <v>66.838679999999997</v>
      </c>
      <c r="BD216">
        <v>64.992130000000003</v>
      </c>
      <c r="BE216">
        <v>64.116879999999995</v>
      </c>
      <c r="BF216">
        <v>63.71651</v>
      </c>
      <c r="BG216">
        <v>62.789380000000001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 s="23">
        <v>0</v>
      </c>
      <c r="CG216" s="23">
        <v>0</v>
      </c>
      <c r="CH216" s="23">
        <v>0</v>
      </c>
      <c r="CI216" s="23">
        <v>0</v>
      </c>
      <c r="CJ216" s="23">
        <v>0</v>
      </c>
      <c r="CK216" s="23">
        <v>0</v>
      </c>
      <c r="CL216" s="23">
        <v>0</v>
      </c>
      <c r="CM216" s="23">
        <v>0</v>
      </c>
      <c r="CN216" s="23">
        <v>0</v>
      </c>
      <c r="CO216" s="23">
        <v>0</v>
      </c>
      <c r="CP216" s="23">
        <v>0</v>
      </c>
      <c r="CQ216" s="23">
        <v>0</v>
      </c>
      <c r="CR216" s="23">
        <v>0</v>
      </c>
      <c r="CS216" s="23">
        <v>0</v>
      </c>
      <c r="CT216" s="23">
        <v>0</v>
      </c>
      <c r="CU216" s="23">
        <v>0</v>
      </c>
      <c r="CV216" s="23">
        <v>0</v>
      </c>
      <c r="CW216" s="23">
        <v>0</v>
      </c>
      <c r="CX216" s="23">
        <v>0</v>
      </c>
      <c r="CY216" s="23">
        <v>0</v>
      </c>
      <c r="CZ216" s="23">
        <v>0</v>
      </c>
      <c r="DA216" s="23">
        <v>0</v>
      </c>
      <c r="DB216" s="23">
        <v>0</v>
      </c>
      <c r="DC216" s="23">
        <v>0</v>
      </c>
      <c r="DD216">
        <v>0</v>
      </c>
      <c r="DE216">
        <v>0</v>
      </c>
      <c r="DF216">
        <v>0</v>
      </c>
    </row>
    <row r="217" spans="1:110" x14ac:dyDescent="0.25">
      <c r="A217" s="18" t="str">
        <f t="shared" si="3"/>
        <v>portfolio_CPP_0 to 199.99 kW_All_CAISO_1-in-2_MONTHLY SYSTEM PEAK DAY_2029_5</v>
      </c>
      <c r="B217" t="s">
        <v>192</v>
      </c>
      <c r="C217" t="s">
        <v>121</v>
      </c>
      <c r="D217" t="s">
        <v>124</v>
      </c>
      <c r="E217" t="s">
        <v>7</v>
      </c>
      <c r="F217" t="s">
        <v>110</v>
      </c>
      <c r="G217" t="s">
        <v>111</v>
      </c>
      <c r="H217" t="s">
        <v>20</v>
      </c>
      <c r="I217">
        <v>2029</v>
      </c>
      <c r="J217">
        <v>5</v>
      </c>
      <c r="K217">
        <v>11822.599</v>
      </c>
      <c r="L217">
        <v>160063.20000000001</v>
      </c>
      <c r="M217">
        <v>155399.9</v>
      </c>
      <c r="N217">
        <v>153119.29999999999</v>
      </c>
      <c r="O217">
        <v>153733.6</v>
      </c>
      <c r="P217">
        <v>160516.20000000001</v>
      </c>
      <c r="Q217">
        <v>177955.6</v>
      </c>
      <c r="R217">
        <v>202046.8</v>
      </c>
      <c r="S217">
        <v>220927.3</v>
      </c>
      <c r="T217">
        <v>241403</v>
      </c>
      <c r="U217">
        <v>256546.9</v>
      </c>
      <c r="V217">
        <v>265276.40000000002</v>
      </c>
      <c r="W217">
        <v>271774.09999999998</v>
      </c>
      <c r="X217">
        <v>275758.5</v>
      </c>
      <c r="Y217">
        <v>280809.09999999998</v>
      </c>
      <c r="Z217">
        <v>280880.8</v>
      </c>
      <c r="AA217">
        <v>276190.3</v>
      </c>
      <c r="AB217">
        <v>269059.3</v>
      </c>
      <c r="AC217">
        <v>259723.9</v>
      </c>
      <c r="AD217">
        <v>245042.4</v>
      </c>
      <c r="AE217">
        <v>236366.5</v>
      </c>
      <c r="AF217">
        <v>225339.5</v>
      </c>
      <c r="AG217">
        <v>208023.3</v>
      </c>
      <c r="AH217">
        <v>186966.7</v>
      </c>
      <c r="AI217">
        <v>171379</v>
      </c>
      <c r="AJ217">
        <v>63.007730000000002</v>
      </c>
      <c r="AK217">
        <v>62.10304</v>
      </c>
      <c r="AL217">
        <v>61.643189999999997</v>
      </c>
      <c r="AM217">
        <v>61.395130000000002</v>
      </c>
      <c r="AN217">
        <v>61.202350000000003</v>
      </c>
      <c r="AO217">
        <v>60.787399999999998</v>
      </c>
      <c r="AP217">
        <v>60.327860000000001</v>
      </c>
      <c r="AQ217">
        <v>61.375190000000003</v>
      </c>
      <c r="AR217">
        <v>63.740560000000002</v>
      </c>
      <c r="AS217">
        <v>66.10821</v>
      </c>
      <c r="AT217">
        <v>69.053899999999999</v>
      </c>
      <c r="AU217">
        <v>71.947749999999999</v>
      </c>
      <c r="AV217">
        <v>73.516130000000004</v>
      </c>
      <c r="AW217">
        <v>75.182400000000001</v>
      </c>
      <c r="AX217">
        <v>74.820139999999995</v>
      </c>
      <c r="AY217">
        <v>74.599490000000003</v>
      </c>
      <c r="AZ217">
        <v>73.428089999999997</v>
      </c>
      <c r="BA217">
        <v>71.282340000000005</v>
      </c>
      <c r="BB217">
        <v>69.176270000000002</v>
      </c>
      <c r="BC217">
        <v>66.838679999999997</v>
      </c>
      <c r="BD217">
        <v>64.992130000000003</v>
      </c>
      <c r="BE217">
        <v>64.116879999999995</v>
      </c>
      <c r="BF217">
        <v>63.71651</v>
      </c>
      <c r="BG217">
        <v>62.789380000000001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 s="23">
        <v>0</v>
      </c>
      <c r="CG217" s="23">
        <v>0</v>
      </c>
      <c r="CH217" s="23">
        <v>0</v>
      </c>
      <c r="CI217" s="23">
        <v>0</v>
      </c>
      <c r="CJ217" s="23">
        <v>0</v>
      </c>
      <c r="CK217" s="23">
        <v>0</v>
      </c>
      <c r="CL217" s="23">
        <v>0</v>
      </c>
      <c r="CM217" s="23">
        <v>0</v>
      </c>
      <c r="CN217" s="23">
        <v>0</v>
      </c>
      <c r="CO217" s="23">
        <v>0</v>
      </c>
      <c r="CP217" s="23">
        <v>0</v>
      </c>
      <c r="CQ217" s="23">
        <v>0</v>
      </c>
      <c r="CR217" s="23">
        <v>0</v>
      </c>
      <c r="CS217" s="23">
        <v>0</v>
      </c>
      <c r="CT217" s="23">
        <v>0</v>
      </c>
      <c r="CU217" s="23">
        <v>0</v>
      </c>
      <c r="CV217" s="23">
        <v>0</v>
      </c>
      <c r="CW217" s="23">
        <v>0</v>
      </c>
      <c r="CX217" s="23">
        <v>0</v>
      </c>
      <c r="CY217" s="23">
        <v>0</v>
      </c>
      <c r="CZ217" s="23">
        <v>0</v>
      </c>
      <c r="DA217" s="23">
        <v>0</v>
      </c>
      <c r="DB217" s="23">
        <v>0</v>
      </c>
      <c r="DC217" s="23">
        <v>0</v>
      </c>
      <c r="DD217">
        <v>0</v>
      </c>
      <c r="DE217">
        <v>0</v>
      </c>
      <c r="DF217">
        <v>0</v>
      </c>
    </row>
    <row r="218" spans="1:110" x14ac:dyDescent="0.25">
      <c r="A218" s="18" t="str">
        <f t="shared" si="3"/>
        <v>portfolio_CPP_0 to 199.99 kW_All_CAISO_1-in-2_MONTHLY SYSTEM PEAK DAY_2030_5</v>
      </c>
      <c r="B218" t="s">
        <v>192</v>
      </c>
      <c r="C218" t="s">
        <v>121</v>
      </c>
      <c r="D218" t="s">
        <v>124</v>
      </c>
      <c r="E218" t="s">
        <v>7</v>
      </c>
      <c r="F218" t="s">
        <v>110</v>
      </c>
      <c r="G218" t="s">
        <v>111</v>
      </c>
      <c r="H218" t="s">
        <v>20</v>
      </c>
      <c r="I218">
        <v>2030</v>
      </c>
      <c r="J218">
        <v>5</v>
      </c>
      <c r="K218">
        <v>11709.9</v>
      </c>
      <c r="L218">
        <v>158537.4</v>
      </c>
      <c r="M218">
        <v>153918.6</v>
      </c>
      <c r="N218">
        <v>151659.70000000001</v>
      </c>
      <c r="O218">
        <v>152268.1</v>
      </c>
      <c r="P218">
        <v>158986.1</v>
      </c>
      <c r="Q218">
        <v>176259.20000000001</v>
      </c>
      <c r="R218">
        <v>200120.8</v>
      </c>
      <c r="S218">
        <v>218821.3</v>
      </c>
      <c r="T218">
        <v>239101.9</v>
      </c>
      <c r="U218">
        <v>254101.4</v>
      </c>
      <c r="V218">
        <v>262747.7</v>
      </c>
      <c r="W218">
        <v>269183.40000000002</v>
      </c>
      <c r="X218">
        <v>273129.8</v>
      </c>
      <c r="Y218">
        <v>278132.3</v>
      </c>
      <c r="Z218">
        <v>278203.3</v>
      </c>
      <c r="AA218">
        <v>273557.5</v>
      </c>
      <c r="AB218">
        <v>266494.40000000002</v>
      </c>
      <c r="AC218">
        <v>257248.1</v>
      </c>
      <c r="AD218">
        <v>242706.5</v>
      </c>
      <c r="AE218">
        <v>234113.3</v>
      </c>
      <c r="AF218">
        <v>223191.4</v>
      </c>
      <c r="AG218">
        <v>206040.3</v>
      </c>
      <c r="AH218">
        <v>185184.4</v>
      </c>
      <c r="AI218">
        <v>169745.4</v>
      </c>
      <c r="AJ218">
        <v>63.007730000000002</v>
      </c>
      <c r="AK218">
        <v>62.10304</v>
      </c>
      <c r="AL218">
        <v>61.643189999999997</v>
      </c>
      <c r="AM218">
        <v>61.395130000000002</v>
      </c>
      <c r="AN218">
        <v>61.202350000000003</v>
      </c>
      <c r="AO218">
        <v>60.787399999999998</v>
      </c>
      <c r="AP218">
        <v>60.327860000000001</v>
      </c>
      <c r="AQ218">
        <v>61.375190000000003</v>
      </c>
      <c r="AR218">
        <v>63.740560000000002</v>
      </c>
      <c r="AS218">
        <v>66.10821</v>
      </c>
      <c r="AT218">
        <v>69.053899999999999</v>
      </c>
      <c r="AU218">
        <v>71.947749999999999</v>
      </c>
      <c r="AV218">
        <v>73.516130000000004</v>
      </c>
      <c r="AW218">
        <v>75.182400000000001</v>
      </c>
      <c r="AX218">
        <v>74.820139999999995</v>
      </c>
      <c r="AY218">
        <v>74.599490000000003</v>
      </c>
      <c r="AZ218">
        <v>73.428089999999997</v>
      </c>
      <c r="BA218">
        <v>71.282340000000005</v>
      </c>
      <c r="BB218">
        <v>69.176270000000002</v>
      </c>
      <c r="BC218">
        <v>66.838679999999997</v>
      </c>
      <c r="BD218">
        <v>64.992130000000003</v>
      </c>
      <c r="BE218">
        <v>64.116879999999995</v>
      </c>
      <c r="BF218">
        <v>63.71651</v>
      </c>
      <c r="BG218">
        <v>62.789380000000001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</row>
    <row r="219" spans="1:110" x14ac:dyDescent="0.25">
      <c r="A219" s="18" t="str">
        <f t="shared" si="3"/>
        <v>portfolio_CPP_0 to 199.99 kW_All_CAISO_1-in-2_MONTHLY SYSTEM PEAK DAY_2019_6</v>
      </c>
      <c r="B219" t="s">
        <v>192</v>
      </c>
      <c r="C219" t="s">
        <v>121</v>
      </c>
      <c r="D219" t="s">
        <v>124</v>
      </c>
      <c r="E219" t="s">
        <v>7</v>
      </c>
      <c r="F219" t="s">
        <v>110</v>
      </c>
      <c r="G219" t="s">
        <v>111</v>
      </c>
      <c r="H219" t="s">
        <v>20</v>
      </c>
      <c r="I219">
        <v>2019</v>
      </c>
      <c r="J219">
        <v>6</v>
      </c>
      <c r="K219">
        <v>13011</v>
      </c>
      <c r="L219">
        <v>176152.7</v>
      </c>
      <c r="M219">
        <v>171020.6</v>
      </c>
      <c r="N219">
        <v>168510.7</v>
      </c>
      <c r="O219">
        <v>169186.8</v>
      </c>
      <c r="P219">
        <v>176651.2</v>
      </c>
      <c r="Q219">
        <v>195843.6</v>
      </c>
      <c r="R219">
        <v>222356.5</v>
      </c>
      <c r="S219">
        <v>243134.8</v>
      </c>
      <c r="T219">
        <v>265668.8</v>
      </c>
      <c r="U219">
        <v>281649.40000000002</v>
      </c>
      <c r="V219">
        <v>292007.40000000002</v>
      </c>
      <c r="W219">
        <v>299081.8</v>
      </c>
      <c r="X219">
        <v>303567.5</v>
      </c>
      <c r="Y219">
        <v>307682.2</v>
      </c>
      <c r="Z219">
        <v>307956.5</v>
      </c>
      <c r="AA219">
        <v>302612.40000000002</v>
      </c>
      <c r="AB219">
        <v>293654</v>
      </c>
      <c r="AC219">
        <v>286357.7</v>
      </c>
      <c r="AD219">
        <v>271851.59999999998</v>
      </c>
      <c r="AE219">
        <v>263196.79999999999</v>
      </c>
      <c r="AF219">
        <v>249978.3</v>
      </c>
      <c r="AG219">
        <v>230147.3</v>
      </c>
      <c r="AH219">
        <v>205766.1</v>
      </c>
      <c r="AI219">
        <v>188606</v>
      </c>
      <c r="AJ219">
        <v>63.298110000000001</v>
      </c>
      <c r="AK219">
        <v>62.840519999999998</v>
      </c>
      <c r="AL219">
        <v>62.772129999999997</v>
      </c>
      <c r="AM219">
        <v>62.622259999999997</v>
      </c>
      <c r="AN219">
        <v>62.575099999999999</v>
      </c>
      <c r="AO219">
        <v>62.601590000000002</v>
      </c>
      <c r="AP219">
        <v>62.488520000000001</v>
      </c>
      <c r="AQ219">
        <v>62.867649999999998</v>
      </c>
      <c r="AR219">
        <v>63.737630000000003</v>
      </c>
      <c r="AS219">
        <v>66.874449999999996</v>
      </c>
      <c r="AT219">
        <v>69.748379999999997</v>
      </c>
      <c r="AU219">
        <v>71.411000000000001</v>
      </c>
      <c r="AV219">
        <v>73.556479999999993</v>
      </c>
      <c r="AW219">
        <v>74.253249999999994</v>
      </c>
      <c r="AX219">
        <v>74.082390000000004</v>
      </c>
      <c r="AY219">
        <v>73.532030000000006</v>
      </c>
      <c r="AZ219">
        <v>74.172489999999996</v>
      </c>
      <c r="BA219">
        <v>73.842010000000002</v>
      </c>
      <c r="BB219">
        <v>72.569010000000006</v>
      </c>
      <c r="BC219">
        <v>70.269289999999998</v>
      </c>
      <c r="BD219">
        <v>67.78407</v>
      </c>
      <c r="BE219">
        <v>65.839280000000002</v>
      </c>
      <c r="BF219">
        <v>65.098590000000002</v>
      </c>
      <c r="BG219">
        <v>64.139430000000004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</row>
    <row r="220" spans="1:110" x14ac:dyDescent="0.25">
      <c r="A220" s="18" t="str">
        <f t="shared" si="3"/>
        <v>portfolio_CPP_0 to 199.99 kW_All_CAISO_1-in-2_MONTHLY SYSTEM PEAK DAY_2020_6</v>
      </c>
      <c r="B220" t="s">
        <v>192</v>
      </c>
      <c r="C220" t="s">
        <v>121</v>
      </c>
      <c r="D220" t="s">
        <v>124</v>
      </c>
      <c r="E220" t="s">
        <v>7</v>
      </c>
      <c r="F220" t="s">
        <v>110</v>
      </c>
      <c r="G220" t="s">
        <v>111</v>
      </c>
      <c r="H220" t="s">
        <v>20</v>
      </c>
      <c r="I220">
        <v>2020</v>
      </c>
      <c r="J220">
        <v>6</v>
      </c>
      <c r="K220">
        <v>12886.973</v>
      </c>
      <c r="L220">
        <v>174473.5</v>
      </c>
      <c r="M220">
        <v>169390.4</v>
      </c>
      <c r="N220">
        <v>166904.4</v>
      </c>
      <c r="O220">
        <v>167574</v>
      </c>
      <c r="P220">
        <v>174967.3</v>
      </c>
      <c r="Q220">
        <v>193976.7</v>
      </c>
      <c r="R220">
        <v>220236.9</v>
      </c>
      <c r="S220">
        <v>240817.1</v>
      </c>
      <c r="T220">
        <v>263136.3</v>
      </c>
      <c r="U220">
        <v>278964.59999999998</v>
      </c>
      <c r="V220">
        <v>289223.8</v>
      </c>
      <c r="W220">
        <v>296230.8</v>
      </c>
      <c r="X220">
        <v>300673.8</v>
      </c>
      <c r="Y220">
        <v>304749.2</v>
      </c>
      <c r="Z220">
        <v>305020.90000000002</v>
      </c>
      <c r="AA220">
        <v>299727.8</v>
      </c>
      <c r="AB220">
        <v>290854.8</v>
      </c>
      <c r="AC220">
        <v>283628</v>
      </c>
      <c r="AD220">
        <v>269260.2</v>
      </c>
      <c r="AE220">
        <v>260687.8</v>
      </c>
      <c r="AF220">
        <v>247595.4</v>
      </c>
      <c r="AG220">
        <v>227953.4</v>
      </c>
      <c r="AH220">
        <v>203804.6</v>
      </c>
      <c r="AI220">
        <v>186808.1</v>
      </c>
      <c r="AJ220">
        <v>63.298110000000001</v>
      </c>
      <c r="AK220">
        <v>62.840519999999998</v>
      </c>
      <c r="AL220">
        <v>62.772129999999997</v>
      </c>
      <c r="AM220">
        <v>62.622259999999997</v>
      </c>
      <c r="AN220">
        <v>62.575099999999999</v>
      </c>
      <c r="AO220">
        <v>62.601590000000002</v>
      </c>
      <c r="AP220">
        <v>62.488520000000001</v>
      </c>
      <c r="AQ220">
        <v>62.867649999999998</v>
      </c>
      <c r="AR220">
        <v>63.737630000000003</v>
      </c>
      <c r="AS220">
        <v>66.874449999999996</v>
      </c>
      <c r="AT220">
        <v>69.748379999999997</v>
      </c>
      <c r="AU220">
        <v>71.411000000000001</v>
      </c>
      <c r="AV220">
        <v>73.556479999999993</v>
      </c>
      <c r="AW220">
        <v>74.253249999999994</v>
      </c>
      <c r="AX220">
        <v>74.082390000000004</v>
      </c>
      <c r="AY220">
        <v>73.532030000000006</v>
      </c>
      <c r="AZ220">
        <v>74.172489999999996</v>
      </c>
      <c r="BA220">
        <v>73.842010000000002</v>
      </c>
      <c r="BB220">
        <v>72.569010000000006</v>
      </c>
      <c r="BC220">
        <v>70.269289999999998</v>
      </c>
      <c r="BD220">
        <v>67.78407</v>
      </c>
      <c r="BE220">
        <v>65.839280000000002</v>
      </c>
      <c r="BF220">
        <v>65.098590000000002</v>
      </c>
      <c r="BG220">
        <v>64.139430000000004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</row>
    <row r="221" spans="1:110" x14ac:dyDescent="0.25">
      <c r="A221" s="18" t="str">
        <f t="shared" si="3"/>
        <v>portfolio_CPP_0 to 199.99 kW_All_CAISO_1-in-2_MONTHLY SYSTEM PEAK DAY_2021_6</v>
      </c>
      <c r="B221" t="s">
        <v>192</v>
      </c>
      <c r="C221" t="s">
        <v>121</v>
      </c>
      <c r="D221" t="s">
        <v>124</v>
      </c>
      <c r="E221" t="s">
        <v>7</v>
      </c>
      <c r="F221" t="s">
        <v>110</v>
      </c>
      <c r="G221" t="s">
        <v>111</v>
      </c>
      <c r="H221" t="s">
        <v>20</v>
      </c>
      <c r="I221">
        <v>2021</v>
      </c>
      <c r="J221">
        <v>6</v>
      </c>
      <c r="K221">
        <v>12764.127</v>
      </c>
      <c r="L221">
        <v>172810.3</v>
      </c>
      <c r="M221">
        <v>167775.7</v>
      </c>
      <c r="N221">
        <v>165313.4</v>
      </c>
      <c r="O221">
        <v>165976.6</v>
      </c>
      <c r="P221">
        <v>173299.4</v>
      </c>
      <c r="Q221">
        <v>192127.6</v>
      </c>
      <c r="R221">
        <v>218137.5</v>
      </c>
      <c r="S221">
        <v>238521.5</v>
      </c>
      <c r="T221">
        <v>260627.9</v>
      </c>
      <c r="U221">
        <v>276305.3</v>
      </c>
      <c r="V221">
        <v>286466.8</v>
      </c>
      <c r="W221">
        <v>293406.90000000002</v>
      </c>
      <c r="X221">
        <v>297807.59999999998</v>
      </c>
      <c r="Y221">
        <v>301844.2</v>
      </c>
      <c r="Z221">
        <v>302113.3</v>
      </c>
      <c r="AA221">
        <v>296870.59999999998</v>
      </c>
      <c r="AB221">
        <v>288082.2</v>
      </c>
      <c r="AC221">
        <v>280924.3</v>
      </c>
      <c r="AD221">
        <v>266693.40000000002</v>
      </c>
      <c r="AE221">
        <v>258202.8</v>
      </c>
      <c r="AF221">
        <v>245235.20000000001</v>
      </c>
      <c r="AG221">
        <v>225780.4</v>
      </c>
      <c r="AH221">
        <v>201861.9</v>
      </c>
      <c r="AI221">
        <v>185027.3</v>
      </c>
      <c r="AJ221">
        <v>63.298110000000001</v>
      </c>
      <c r="AK221">
        <v>62.840519999999998</v>
      </c>
      <c r="AL221">
        <v>62.772129999999997</v>
      </c>
      <c r="AM221">
        <v>62.622259999999997</v>
      </c>
      <c r="AN221">
        <v>62.575099999999999</v>
      </c>
      <c r="AO221">
        <v>62.601590000000002</v>
      </c>
      <c r="AP221">
        <v>62.488520000000001</v>
      </c>
      <c r="AQ221">
        <v>62.867649999999998</v>
      </c>
      <c r="AR221">
        <v>63.737630000000003</v>
      </c>
      <c r="AS221">
        <v>66.874449999999996</v>
      </c>
      <c r="AT221">
        <v>69.748379999999997</v>
      </c>
      <c r="AU221">
        <v>71.411000000000001</v>
      </c>
      <c r="AV221">
        <v>73.556479999999993</v>
      </c>
      <c r="AW221">
        <v>74.253249999999994</v>
      </c>
      <c r="AX221">
        <v>74.082390000000004</v>
      </c>
      <c r="AY221">
        <v>73.532030000000006</v>
      </c>
      <c r="AZ221">
        <v>74.172489999999996</v>
      </c>
      <c r="BA221">
        <v>73.842010000000002</v>
      </c>
      <c r="BB221">
        <v>72.569010000000006</v>
      </c>
      <c r="BC221">
        <v>70.269289999999998</v>
      </c>
      <c r="BD221">
        <v>67.78407</v>
      </c>
      <c r="BE221">
        <v>65.839280000000002</v>
      </c>
      <c r="BF221">
        <v>65.098590000000002</v>
      </c>
      <c r="BG221">
        <v>64.139430000000004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 s="23">
        <v>0</v>
      </c>
      <c r="CG221" s="23">
        <v>0</v>
      </c>
      <c r="CH221" s="23">
        <v>0</v>
      </c>
      <c r="CI221" s="23">
        <v>0</v>
      </c>
      <c r="CJ221" s="23">
        <v>0</v>
      </c>
      <c r="CK221" s="23">
        <v>0</v>
      </c>
      <c r="CL221" s="23">
        <v>0</v>
      </c>
      <c r="CM221" s="23">
        <v>0</v>
      </c>
      <c r="CN221" s="23">
        <v>0</v>
      </c>
      <c r="CO221" s="23">
        <v>0</v>
      </c>
      <c r="CP221" s="23">
        <v>0</v>
      </c>
      <c r="CQ221" s="23">
        <v>0</v>
      </c>
      <c r="CR221" s="23">
        <v>0</v>
      </c>
      <c r="CS221" s="23">
        <v>0</v>
      </c>
      <c r="CT221" s="23">
        <v>0</v>
      </c>
      <c r="CU221" s="23">
        <v>0</v>
      </c>
      <c r="CV221" s="23">
        <v>0</v>
      </c>
      <c r="CW221" s="23">
        <v>0</v>
      </c>
      <c r="CX221" s="23">
        <v>0</v>
      </c>
      <c r="CY221" s="23">
        <v>0</v>
      </c>
      <c r="CZ221" s="23">
        <v>0</v>
      </c>
      <c r="DA221" s="23">
        <v>0</v>
      </c>
      <c r="DB221" s="23">
        <v>0</v>
      </c>
      <c r="DC221" s="23">
        <v>0</v>
      </c>
      <c r="DD221">
        <v>0</v>
      </c>
      <c r="DE221">
        <v>0</v>
      </c>
      <c r="DF221">
        <v>0</v>
      </c>
    </row>
    <row r="222" spans="1:110" x14ac:dyDescent="0.25">
      <c r="A222" s="18" t="str">
        <f t="shared" si="3"/>
        <v>portfolio_CPP_0 to 199.99 kW_All_CAISO_1-in-2_MONTHLY SYSTEM PEAK DAY_2022_6</v>
      </c>
      <c r="B222" t="s">
        <v>192</v>
      </c>
      <c r="C222" t="s">
        <v>121</v>
      </c>
      <c r="D222" t="s">
        <v>124</v>
      </c>
      <c r="E222" t="s">
        <v>7</v>
      </c>
      <c r="F222" t="s">
        <v>110</v>
      </c>
      <c r="G222" t="s">
        <v>111</v>
      </c>
      <c r="H222" t="s">
        <v>20</v>
      </c>
      <c r="I222">
        <v>2022</v>
      </c>
      <c r="J222">
        <v>6</v>
      </c>
      <c r="K222">
        <v>12642.453</v>
      </c>
      <c r="L222">
        <v>171163</v>
      </c>
      <c r="M222">
        <v>166176.29999999999</v>
      </c>
      <c r="N222">
        <v>163737.5</v>
      </c>
      <c r="O222">
        <v>164394.5</v>
      </c>
      <c r="P222">
        <v>171647.4</v>
      </c>
      <c r="Q222">
        <v>190296.2</v>
      </c>
      <c r="R222">
        <v>216058.1</v>
      </c>
      <c r="S222">
        <v>236247.8</v>
      </c>
      <c r="T222">
        <v>258143.5</v>
      </c>
      <c r="U222">
        <v>273671.5</v>
      </c>
      <c r="V222">
        <v>283736.09999999998</v>
      </c>
      <c r="W222">
        <v>290610</v>
      </c>
      <c r="X222">
        <v>294968.8</v>
      </c>
      <c r="Y222">
        <v>298966.90000000002</v>
      </c>
      <c r="Z222">
        <v>299233.40000000002</v>
      </c>
      <c r="AA222">
        <v>294040.7</v>
      </c>
      <c r="AB222">
        <v>285336</v>
      </c>
      <c r="AC222">
        <v>278246.40000000002</v>
      </c>
      <c r="AD222">
        <v>264151.2</v>
      </c>
      <c r="AE222">
        <v>255741.5</v>
      </c>
      <c r="AF222">
        <v>242897.5</v>
      </c>
      <c r="AG222">
        <v>223628.2</v>
      </c>
      <c r="AH222">
        <v>199937.6</v>
      </c>
      <c r="AI222">
        <v>183263.5</v>
      </c>
      <c r="AJ222">
        <v>63.298110000000001</v>
      </c>
      <c r="AK222">
        <v>62.840519999999998</v>
      </c>
      <c r="AL222">
        <v>62.772129999999997</v>
      </c>
      <c r="AM222">
        <v>62.622259999999997</v>
      </c>
      <c r="AN222">
        <v>62.575099999999999</v>
      </c>
      <c r="AO222">
        <v>62.601590000000002</v>
      </c>
      <c r="AP222">
        <v>62.488520000000001</v>
      </c>
      <c r="AQ222">
        <v>62.867649999999998</v>
      </c>
      <c r="AR222">
        <v>63.737630000000003</v>
      </c>
      <c r="AS222">
        <v>66.874449999999996</v>
      </c>
      <c r="AT222">
        <v>69.748379999999997</v>
      </c>
      <c r="AU222">
        <v>71.411000000000001</v>
      </c>
      <c r="AV222">
        <v>73.556479999999993</v>
      </c>
      <c r="AW222">
        <v>74.253249999999994</v>
      </c>
      <c r="AX222">
        <v>74.082390000000004</v>
      </c>
      <c r="AY222">
        <v>73.532030000000006</v>
      </c>
      <c r="AZ222">
        <v>74.172489999999996</v>
      </c>
      <c r="BA222">
        <v>73.842010000000002</v>
      </c>
      <c r="BB222">
        <v>72.569010000000006</v>
      </c>
      <c r="BC222">
        <v>70.269289999999998</v>
      </c>
      <c r="BD222">
        <v>67.78407</v>
      </c>
      <c r="BE222">
        <v>65.839280000000002</v>
      </c>
      <c r="BF222">
        <v>65.098590000000002</v>
      </c>
      <c r="BG222">
        <v>64.139430000000004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 s="23">
        <v>0</v>
      </c>
      <c r="CG222" s="23">
        <v>0</v>
      </c>
      <c r="CH222" s="23">
        <v>0</v>
      </c>
      <c r="CI222" s="23">
        <v>0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3">
        <v>0</v>
      </c>
      <c r="CP222" s="23">
        <v>0</v>
      </c>
      <c r="CQ222" s="23">
        <v>0</v>
      </c>
      <c r="CR222" s="23">
        <v>0</v>
      </c>
      <c r="CS222" s="23">
        <v>0</v>
      </c>
      <c r="CT222" s="23">
        <v>0</v>
      </c>
      <c r="CU222" s="23">
        <v>0</v>
      </c>
      <c r="CV222" s="23">
        <v>0</v>
      </c>
      <c r="CW222" s="23">
        <v>0</v>
      </c>
      <c r="CX222" s="23">
        <v>0</v>
      </c>
      <c r="CY222" s="23">
        <v>0</v>
      </c>
      <c r="CZ222" s="23">
        <v>0</v>
      </c>
      <c r="DA222" s="23">
        <v>0</v>
      </c>
      <c r="DB222" s="23">
        <v>0</v>
      </c>
      <c r="DC222" s="23">
        <v>0</v>
      </c>
      <c r="DD222">
        <v>0</v>
      </c>
      <c r="DE222">
        <v>0</v>
      </c>
      <c r="DF222">
        <v>0</v>
      </c>
    </row>
    <row r="223" spans="1:110" x14ac:dyDescent="0.25">
      <c r="A223" s="18" t="str">
        <f t="shared" si="3"/>
        <v>portfolio_CPP_0 to 199.99 kW_All_CAISO_1-in-2_MONTHLY SYSTEM PEAK DAY_2023_6</v>
      </c>
      <c r="B223" t="s">
        <v>192</v>
      </c>
      <c r="C223" t="s">
        <v>121</v>
      </c>
      <c r="D223" t="s">
        <v>124</v>
      </c>
      <c r="E223" t="s">
        <v>7</v>
      </c>
      <c r="F223" t="s">
        <v>110</v>
      </c>
      <c r="G223" t="s">
        <v>111</v>
      </c>
      <c r="H223" t="s">
        <v>20</v>
      </c>
      <c r="I223">
        <v>2023</v>
      </c>
      <c r="J223">
        <v>6</v>
      </c>
      <c r="K223">
        <v>12521.939</v>
      </c>
      <c r="L223">
        <v>169531.4</v>
      </c>
      <c r="M223">
        <v>164592.29999999999</v>
      </c>
      <c r="N223">
        <v>162176.70000000001</v>
      </c>
      <c r="O223">
        <v>162827.4</v>
      </c>
      <c r="P223">
        <v>170011.2</v>
      </c>
      <c r="Q223">
        <v>188482.2</v>
      </c>
      <c r="R223">
        <v>213998.5</v>
      </c>
      <c r="S223">
        <v>233995.8</v>
      </c>
      <c r="T223">
        <v>255682.7</v>
      </c>
      <c r="U223">
        <v>271062.7</v>
      </c>
      <c r="V223">
        <v>281031.3</v>
      </c>
      <c r="W223">
        <v>287839.8</v>
      </c>
      <c r="X223">
        <v>292156.90000000002</v>
      </c>
      <c r="Y223">
        <v>296117</v>
      </c>
      <c r="Z223">
        <v>296381</v>
      </c>
      <c r="AA223">
        <v>291237.8</v>
      </c>
      <c r="AB223">
        <v>282616.09999999998</v>
      </c>
      <c r="AC223">
        <v>275594</v>
      </c>
      <c r="AD223">
        <v>261633.2</v>
      </c>
      <c r="AE223">
        <v>253303.7</v>
      </c>
      <c r="AF223">
        <v>240582</v>
      </c>
      <c r="AG223">
        <v>221496.4</v>
      </c>
      <c r="AH223">
        <v>198031.7</v>
      </c>
      <c r="AI223">
        <v>181516.6</v>
      </c>
      <c r="AJ223">
        <v>63.298110000000001</v>
      </c>
      <c r="AK223">
        <v>62.840519999999998</v>
      </c>
      <c r="AL223">
        <v>62.772129999999997</v>
      </c>
      <c r="AM223">
        <v>62.622259999999997</v>
      </c>
      <c r="AN223">
        <v>62.575099999999999</v>
      </c>
      <c r="AO223">
        <v>62.601590000000002</v>
      </c>
      <c r="AP223">
        <v>62.488520000000001</v>
      </c>
      <c r="AQ223">
        <v>62.867649999999998</v>
      </c>
      <c r="AR223">
        <v>63.737630000000003</v>
      </c>
      <c r="AS223">
        <v>66.874449999999996</v>
      </c>
      <c r="AT223">
        <v>69.748379999999997</v>
      </c>
      <c r="AU223">
        <v>71.411000000000001</v>
      </c>
      <c r="AV223">
        <v>73.556479999999993</v>
      </c>
      <c r="AW223">
        <v>74.253249999999994</v>
      </c>
      <c r="AX223">
        <v>74.082390000000004</v>
      </c>
      <c r="AY223">
        <v>73.532030000000006</v>
      </c>
      <c r="AZ223">
        <v>74.172489999999996</v>
      </c>
      <c r="BA223">
        <v>73.842010000000002</v>
      </c>
      <c r="BB223">
        <v>72.569010000000006</v>
      </c>
      <c r="BC223">
        <v>70.269289999999998</v>
      </c>
      <c r="BD223">
        <v>67.78407</v>
      </c>
      <c r="BE223">
        <v>65.839280000000002</v>
      </c>
      <c r="BF223">
        <v>65.098590000000002</v>
      </c>
      <c r="BG223">
        <v>64.139430000000004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 s="23">
        <v>0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3">
        <v>0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3">
        <v>0</v>
      </c>
      <c r="DC223" s="23">
        <v>0</v>
      </c>
      <c r="DD223">
        <v>0</v>
      </c>
      <c r="DE223">
        <v>0</v>
      </c>
      <c r="DF223">
        <v>0</v>
      </c>
    </row>
    <row r="224" spans="1:110" x14ac:dyDescent="0.25">
      <c r="A224" s="18" t="str">
        <f t="shared" si="3"/>
        <v>portfolio_CPP_0 to 199.99 kW_All_CAISO_1-in-2_MONTHLY SYSTEM PEAK DAY_2024_6</v>
      </c>
      <c r="B224" t="s">
        <v>192</v>
      </c>
      <c r="C224" t="s">
        <v>121</v>
      </c>
      <c r="D224" t="s">
        <v>124</v>
      </c>
      <c r="E224" t="s">
        <v>7</v>
      </c>
      <c r="F224" t="s">
        <v>110</v>
      </c>
      <c r="G224" t="s">
        <v>111</v>
      </c>
      <c r="H224" t="s">
        <v>20</v>
      </c>
      <c r="I224">
        <v>2024</v>
      </c>
      <c r="J224">
        <v>6</v>
      </c>
      <c r="K224">
        <v>12402.574000000001</v>
      </c>
      <c r="L224">
        <v>167915.3</v>
      </c>
      <c r="M224">
        <v>163023.29999999999</v>
      </c>
      <c r="N224">
        <v>160630.79999999999</v>
      </c>
      <c r="O224">
        <v>161275.20000000001</v>
      </c>
      <c r="P224">
        <v>168390.5</v>
      </c>
      <c r="Q224">
        <v>186685.5</v>
      </c>
      <c r="R224">
        <v>211958.5</v>
      </c>
      <c r="S224">
        <v>231765.2</v>
      </c>
      <c r="T224">
        <v>253245.4</v>
      </c>
      <c r="U224">
        <v>268478.8</v>
      </c>
      <c r="V224">
        <v>278352.40000000002</v>
      </c>
      <c r="W224">
        <v>285095.90000000002</v>
      </c>
      <c r="X224">
        <v>289372</v>
      </c>
      <c r="Y224">
        <v>293294.2</v>
      </c>
      <c r="Z224">
        <v>293555.7</v>
      </c>
      <c r="AA224">
        <v>288461.5</v>
      </c>
      <c r="AB224">
        <v>279922</v>
      </c>
      <c r="AC224">
        <v>272966.90000000002</v>
      </c>
      <c r="AD224">
        <v>259139.20000000001</v>
      </c>
      <c r="AE224">
        <v>250889</v>
      </c>
      <c r="AF224">
        <v>238288.7</v>
      </c>
      <c r="AG224">
        <v>219385</v>
      </c>
      <c r="AH224">
        <v>196144</v>
      </c>
      <c r="AI224">
        <v>179786.3</v>
      </c>
      <c r="AJ224">
        <v>63.298110000000001</v>
      </c>
      <c r="AK224">
        <v>62.840519999999998</v>
      </c>
      <c r="AL224">
        <v>62.772129999999997</v>
      </c>
      <c r="AM224">
        <v>62.622259999999997</v>
      </c>
      <c r="AN224">
        <v>62.575099999999999</v>
      </c>
      <c r="AO224">
        <v>62.601590000000002</v>
      </c>
      <c r="AP224">
        <v>62.488520000000001</v>
      </c>
      <c r="AQ224">
        <v>62.867649999999998</v>
      </c>
      <c r="AR224">
        <v>63.737630000000003</v>
      </c>
      <c r="AS224">
        <v>66.874449999999996</v>
      </c>
      <c r="AT224">
        <v>69.748379999999997</v>
      </c>
      <c r="AU224">
        <v>71.411000000000001</v>
      </c>
      <c r="AV224">
        <v>73.556479999999993</v>
      </c>
      <c r="AW224">
        <v>74.253249999999994</v>
      </c>
      <c r="AX224">
        <v>74.082390000000004</v>
      </c>
      <c r="AY224">
        <v>73.532030000000006</v>
      </c>
      <c r="AZ224">
        <v>74.172489999999996</v>
      </c>
      <c r="BA224">
        <v>73.842010000000002</v>
      </c>
      <c r="BB224">
        <v>72.569010000000006</v>
      </c>
      <c r="BC224">
        <v>70.269289999999998</v>
      </c>
      <c r="BD224">
        <v>67.78407</v>
      </c>
      <c r="BE224">
        <v>65.839280000000002</v>
      </c>
      <c r="BF224">
        <v>65.098590000000002</v>
      </c>
      <c r="BG224">
        <v>64.139430000000004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</row>
    <row r="225" spans="1:110" x14ac:dyDescent="0.25">
      <c r="A225" s="18" t="str">
        <f t="shared" si="3"/>
        <v>portfolio_CPP_0 to 199.99 kW_All_CAISO_1-in-2_MONTHLY SYSTEM PEAK DAY_2025_6</v>
      </c>
      <c r="B225" t="s">
        <v>192</v>
      </c>
      <c r="C225" t="s">
        <v>121</v>
      </c>
      <c r="D225" t="s">
        <v>124</v>
      </c>
      <c r="E225" t="s">
        <v>7</v>
      </c>
      <c r="F225" t="s">
        <v>110</v>
      </c>
      <c r="G225" t="s">
        <v>111</v>
      </c>
      <c r="H225" t="s">
        <v>20</v>
      </c>
      <c r="I225">
        <v>2025</v>
      </c>
      <c r="J225">
        <v>6</v>
      </c>
      <c r="K225">
        <v>12284.346</v>
      </c>
      <c r="L225">
        <v>166314.70000000001</v>
      </c>
      <c r="M225">
        <v>161469.29999999999</v>
      </c>
      <c r="N225">
        <v>159099.5</v>
      </c>
      <c r="O225">
        <v>159737.9</v>
      </c>
      <c r="P225">
        <v>166785.29999999999</v>
      </c>
      <c r="Q225">
        <v>184905.9</v>
      </c>
      <c r="R225">
        <v>209938</v>
      </c>
      <c r="S225">
        <v>229555.9</v>
      </c>
      <c r="T225">
        <v>250831.4</v>
      </c>
      <c r="U225">
        <v>265919.5</v>
      </c>
      <c r="V225">
        <v>275699</v>
      </c>
      <c r="W225">
        <v>282378.3</v>
      </c>
      <c r="X225">
        <v>286613.5</v>
      </c>
      <c r="Y225">
        <v>290498.40000000002</v>
      </c>
      <c r="Z225">
        <v>290757.40000000002</v>
      </c>
      <c r="AA225">
        <v>285711.8</v>
      </c>
      <c r="AB225">
        <v>277253.7</v>
      </c>
      <c r="AC225">
        <v>270364.90000000002</v>
      </c>
      <c r="AD225">
        <v>256668.9</v>
      </c>
      <c r="AE225">
        <v>248497.4</v>
      </c>
      <c r="AF225">
        <v>236017.2</v>
      </c>
      <c r="AG225">
        <v>217293.7</v>
      </c>
      <c r="AH225">
        <v>194274.2</v>
      </c>
      <c r="AI225">
        <v>178072.5</v>
      </c>
      <c r="AJ225">
        <v>63.298110000000001</v>
      </c>
      <c r="AK225">
        <v>62.840519999999998</v>
      </c>
      <c r="AL225">
        <v>62.772129999999997</v>
      </c>
      <c r="AM225">
        <v>62.622259999999997</v>
      </c>
      <c r="AN225">
        <v>62.575099999999999</v>
      </c>
      <c r="AO225">
        <v>62.601590000000002</v>
      </c>
      <c r="AP225">
        <v>62.488520000000001</v>
      </c>
      <c r="AQ225">
        <v>62.867649999999998</v>
      </c>
      <c r="AR225">
        <v>63.737630000000003</v>
      </c>
      <c r="AS225">
        <v>66.874449999999996</v>
      </c>
      <c r="AT225">
        <v>69.748379999999997</v>
      </c>
      <c r="AU225">
        <v>71.411000000000001</v>
      </c>
      <c r="AV225">
        <v>73.556479999999993</v>
      </c>
      <c r="AW225">
        <v>74.253249999999994</v>
      </c>
      <c r="AX225">
        <v>74.082390000000004</v>
      </c>
      <c r="AY225">
        <v>73.532030000000006</v>
      </c>
      <c r="AZ225">
        <v>74.172489999999996</v>
      </c>
      <c r="BA225">
        <v>73.842010000000002</v>
      </c>
      <c r="BB225">
        <v>72.569010000000006</v>
      </c>
      <c r="BC225">
        <v>70.269289999999998</v>
      </c>
      <c r="BD225">
        <v>67.78407</v>
      </c>
      <c r="BE225">
        <v>65.839280000000002</v>
      </c>
      <c r="BF225">
        <v>65.098590000000002</v>
      </c>
      <c r="BG225">
        <v>64.139430000000004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</row>
    <row r="226" spans="1:110" x14ac:dyDescent="0.25">
      <c r="A226" s="18" t="str">
        <f t="shared" si="3"/>
        <v>portfolio_CPP_0 to 199.99 kW_All_CAISO_1-in-2_MONTHLY SYSTEM PEAK DAY_2026_6</v>
      </c>
      <c r="B226" t="s">
        <v>192</v>
      </c>
      <c r="C226" t="s">
        <v>121</v>
      </c>
      <c r="D226" t="s">
        <v>124</v>
      </c>
      <c r="E226" t="s">
        <v>7</v>
      </c>
      <c r="F226" t="s">
        <v>110</v>
      </c>
      <c r="G226" t="s">
        <v>111</v>
      </c>
      <c r="H226" t="s">
        <v>20</v>
      </c>
      <c r="I226">
        <v>2026</v>
      </c>
      <c r="J226">
        <v>6</v>
      </c>
      <c r="K226">
        <v>12167.245999999999</v>
      </c>
      <c r="L226">
        <v>164729.29999999999</v>
      </c>
      <c r="M226">
        <v>159930.1</v>
      </c>
      <c r="N226">
        <v>157582.9</v>
      </c>
      <c r="O226">
        <v>158215.20000000001</v>
      </c>
      <c r="P226">
        <v>165195.5</v>
      </c>
      <c r="Q226">
        <v>183143.3</v>
      </c>
      <c r="R226">
        <v>207936.8</v>
      </c>
      <c r="S226">
        <v>227367.7</v>
      </c>
      <c r="T226">
        <v>248440.3</v>
      </c>
      <c r="U226">
        <v>263384.59999999998</v>
      </c>
      <c r="V226">
        <v>273070.90000000002</v>
      </c>
      <c r="W226">
        <v>279686.5</v>
      </c>
      <c r="X226">
        <v>283881.40000000002</v>
      </c>
      <c r="Y226">
        <v>287729.2</v>
      </c>
      <c r="Z226">
        <v>287985.8</v>
      </c>
      <c r="AA226">
        <v>282988.2</v>
      </c>
      <c r="AB226">
        <v>274610.8</v>
      </c>
      <c r="AC226">
        <v>267787.59999999998</v>
      </c>
      <c r="AD226">
        <v>254222.2</v>
      </c>
      <c r="AE226">
        <v>246128.6</v>
      </c>
      <c r="AF226">
        <v>233767.4</v>
      </c>
      <c r="AG226">
        <v>215222.39999999999</v>
      </c>
      <c r="AH226">
        <v>192422.3</v>
      </c>
      <c r="AI226">
        <v>176375</v>
      </c>
      <c r="AJ226">
        <v>63.298110000000001</v>
      </c>
      <c r="AK226">
        <v>62.840519999999998</v>
      </c>
      <c r="AL226">
        <v>62.772129999999997</v>
      </c>
      <c r="AM226">
        <v>62.622259999999997</v>
      </c>
      <c r="AN226">
        <v>62.575099999999999</v>
      </c>
      <c r="AO226">
        <v>62.601590000000002</v>
      </c>
      <c r="AP226">
        <v>62.488520000000001</v>
      </c>
      <c r="AQ226">
        <v>62.867649999999998</v>
      </c>
      <c r="AR226">
        <v>63.737630000000003</v>
      </c>
      <c r="AS226">
        <v>66.874449999999996</v>
      </c>
      <c r="AT226">
        <v>69.748379999999997</v>
      </c>
      <c r="AU226">
        <v>71.411000000000001</v>
      </c>
      <c r="AV226">
        <v>73.556479999999993</v>
      </c>
      <c r="AW226">
        <v>74.253249999999994</v>
      </c>
      <c r="AX226">
        <v>74.082390000000004</v>
      </c>
      <c r="AY226">
        <v>73.532030000000006</v>
      </c>
      <c r="AZ226">
        <v>74.172489999999996</v>
      </c>
      <c r="BA226">
        <v>73.842010000000002</v>
      </c>
      <c r="BB226">
        <v>72.569010000000006</v>
      </c>
      <c r="BC226">
        <v>70.269289999999998</v>
      </c>
      <c r="BD226">
        <v>67.78407</v>
      </c>
      <c r="BE226">
        <v>65.839280000000002</v>
      </c>
      <c r="BF226">
        <v>65.098590000000002</v>
      </c>
      <c r="BG226">
        <v>64.139430000000004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3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3">
        <v>0</v>
      </c>
      <c r="DC226" s="23">
        <v>0</v>
      </c>
      <c r="DD226">
        <v>0</v>
      </c>
      <c r="DE226">
        <v>0</v>
      </c>
      <c r="DF226">
        <v>0</v>
      </c>
    </row>
    <row r="227" spans="1:110" x14ac:dyDescent="0.25">
      <c r="A227" s="18" t="str">
        <f t="shared" si="3"/>
        <v>portfolio_CPP_0 to 199.99 kW_All_CAISO_1-in-2_MONTHLY SYSTEM PEAK DAY_2027_6</v>
      </c>
      <c r="B227" t="s">
        <v>192</v>
      </c>
      <c r="C227" t="s">
        <v>121</v>
      </c>
      <c r="D227" t="s">
        <v>124</v>
      </c>
      <c r="E227" t="s">
        <v>7</v>
      </c>
      <c r="F227" t="s">
        <v>110</v>
      </c>
      <c r="G227" t="s">
        <v>111</v>
      </c>
      <c r="H227" t="s">
        <v>20</v>
      </c>
      <c r="I227">
        <v>2027</v>
      </c>
      <c r="J227">
        <v>6</v>
      </c>
      <c r="K227">
        <v>12051.261</v>
      </c>
      <c r="L227">
        <v>163159</v>
      </c>
      <c r="M227">
        <v>158405.5</v>
      </c>
      <c r="N227">
        <v>156080.79999999999</v>
      </c>
      <c r="O227">
        <v>156707</v>
      </c>
      <c r="P227">
        <v>163620.70000000001</v>
      </c>
      <c r="Q227">
        <v>181397.5</v>
      </c>
      <c r="R227">
        <v>205954.7</v>
      </c>
      <c r="S227">
        <v>225200.3</v>
      </c>
      <c r="T227">
        <v>246072</v>
      </c>
      <c r="U227">
        <v>260873.9</v>
      </c>
      <c r="V227">
        <v>270467.90000000002</v>
      </c>
      <c r="W227">
        <v>277020.40000000002</v>
      </c>
      <c r="X227">
        <v>281175.3</v>
      </c>
      <c r="Y227">
        <v>284986.40000000002</v>
      </c>
      <c r="Z227">
        <v>285240.5</v>
      </c>
      <c r="AA227">
        <v>280290.59999999998</v>
      </c>
      <c r="AB227">
        <v>271993</v>
      </c>
      <c r="AC227">
        <v>265234.90000000002</v>
      </c>
      <c r="AD227">
        <v>251798.8</v>
      </c>
      <c r="AE227">
        <v>243782.39999999999</v>
      </c>
      <c r="AF227">
        <v>231539</v>
      </c>
      <c r="AG227">
        <v>213170.8</v>
      </c>
      <c r="AH227">
        <v>190588</v>
      </c>
      <c r="AI227">
        <v>174693.7</v>
      </c>
      <c r="AJ227">
        <v>63.298110000000001</v>
      </c>
      <c r="AK227">
        <v>62.840519999999998</v>
      </c>
      <c r="AL227">
        <v>62.772129999999997</v>
      </c>
      <c r="AM227">
        <v>62.622259999999997</v>
      </c>
      <c r="AN227">
        <v>62.575099999999999</v>
      </c>
      <c r="AO227">
        <v>62.601590000000002</v>
      </c>
      <c r="AP227">
        <v>62.488520000000001</v>
      </c>
      <c r="AQ227">
        <v>62.867649999999998</v>
      </c>
      <c r="AR227">
        <v>63.737630000000003</v>
      </c>
      <c r="AS227">
        <v>66.874449999999996</v>
      </c>
      <c r="AT227">
        <v>69.748379999999997</v>
      </c>
      <c r="AU227">
        <v>71.411000000000001</v>
      </c>
      <c r="AV227">
        <v>73.556479999999993</v>
      </c>
      <c r="AW227">
        <v>74.253249999999994</v>
      </c>
      <c r="AX227">
        <v>74.082390000000004</v>
      </c>
      <c r="AY227">
        <v>73.532030000000006</v>
      </c>
      <c r="AZ227">
        <v>74.172489999999996</v>
      </c>
      <c r="BA227">
        <v>73.842010000000002</v>
      </c>
      <c r="BB227">
        <v>72.569010000000006</v>
      </c>
      <c r="BC227">
        <v>70.269289999999998</v>
      </c>
      <c r="BD227">
        <v>67.78407</v>
      </c>
      <c r="BE227">
        <v>65.839280000000002</v>
      </c>
      <c r="BF227">
        <v>65.098590000000002</v>
      </c>
      <c r="BG227">
        <v>64.139430000000004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 s="23">
        <v>0</v>
      </c>
      <c r="CG227" s="23">
        <v>0</v>
      </c>
      <c r="CH227" s="23">
        <v>0</v>
      </c>
      <c r="CI227" s="23">
        <v>0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3">
        <v>0</v>
      </c>
      <c r="CP227" s="23">
        <v>0</v>
      </c>
      <c r="CQ227" s="23">
        <v>0</v>
      </c>
      <c r="CR227" s="23">
        <v>0</v>
      </c>
      <c r="CS227" s="23">
        <v>0</v>
      </c>
      <c r="CT227" s="23">
        <v>0</v>
      </c>
      <c r="CU227" s="23">
        <v>0</v>
      </c>
      <c r="CV227" s="23">
        <v>0</v>
      </c>
      <c r="CW227" s="23">
        <v>0</v>
      </c>
      <c r="CX227" s="23">
        <v>0</v>
      </c>
      <c r="CY227" s="23">
        <v>0</v>
      </c>
      <c r="CZ227" s="23">
        <v>0</v>
      </c>
      <c r="DA227" s="23">
        <v>0</v>
      </c>
      <c r="DB227" s="23">
        <v>0</v>
      </c>
      <c r="DC227" s="23">
        <v>0</v>
      </c>
      <c r="DD227">
        <v>0</v>
      </c>
      <c r="DE227">
        <v>0</v>
      </c>
      <c r="DF227">
        <v>0</v>
      </c>
    </row>
    <row r="228" spans="1:110" x14ac:dyDescent="0.25">
      <c r="A228" s="18" t="str">
        <f t="shared" si="3"/>
        <v>portfolio_CPP_0 to 199.99 kW_All_CAISO_1-in-2_MONTHLY SYSTEM PEAK DAY_2028_6</v>
      </c>
      <c r="B228" t="s">
        <v>192</v>
      </c>
      <c r="C228" t="s">
        <v>121</v>
      </c>
      <c r="D228" t="s">
        <v>124</v>
      </c>
      <c r="E228" t="s">
        <v>7</v>
      </c>
      <c r="F228" t="s">
        <v>110</v>
      </c>
      <c r="G228" t="s">
        <v>111</v>
      </c>
      <c r="H228" t="s">
        <v>20</v>
      </c>
      <c r="I228">
        <v>2028</v>
      </c>
      <c r="J228">
        <v>6</v>
      </c>
      <c r="K228">
        <v>11936.383</v>
      </c>
      <c r="L228">
        <v>161603.70000000001</v>
      </c>
      <c r="M228">
        <v>156895.5</v>
      </c>
      <c r="N228">
        <v>154592.9</v>
      </c>
      <c r="O228">
        <v>155213.20000000001</v>
      </c>
      <c r="P228">
        <v>162061</v>
      </c>
      <c r="Q228">
        <v>179668.3</v>
      </c>
      <c r="R228">
        <v>203991.4</v>
      </c>
      <c r="S228">
        <v>223053.6</v>
      </c>
      <c r="T228">
        <v>243726.4</v>
      </c>
      <c r="U228">
        <v>258387.1</v>
      </c>
      <c r="V228">
        <v>267889.59999999998</v>
      </c>
      <c r="W228">
        <v>274379.7</v>
      </c>
      <c r="X228">
        <v>278495</v>
      </c>
      <c r="Y228">
        <v>282269.8</v>
      </c>
      <c r="Z228">
        <v>282521.5</v>
      </c>
      <c r="AA228">
        <v>277618.8</v>
      </c>
      <c r="AB228">
        <v>269400.3</v>
      </c>
      <c r="AC228">
        <v>262706.59999999998</v>
      </c>
      <c r="AD228">
        <v>249398.6</v>
      </c>
      <c r="AE228">
        <v>241458.6</v>
      </c>
      <c r="AF228">
        <v>229331.8</v>
      </c>
      <c r="AG228">
        <v>211138.7</v>
      </c>
      <c r="AH228">
        <v>188771.3</v>
      </c>
      <c r="AI228">
        <v>173028.4</v>
      </c>
      <c r="AJ228">
        <v>63.298110000000001</v>
      </c>
      <c r="AK228">
        <v>62.840519999999998</v>
      </c>
      <c r="AL228">
        <v>62.772129999999997</v>
      </c>
      <c r="AM228">
        <v>62.622259999999997</v>
      </c>
      <c r="AN228">
        <v>62.575099999999999</v>
      </c>
      <c r="AO228">
        <v>62.601590000000002</v>
      </c>
      <c r="AP228">
        <v>62.488520000000001</v>
      </c>
      <c r="AQ228">
        <v>62.867649999999998</v>
      </c>
      <c r="AR228">
        <v>63.737630000000003</v>
      </c>
      <c r="AS228">
        <v>66.874449999999996</v>
      </c>
      <c r="AT228">
        <v>69.748379999999997</v>
      </c>
      <c r="AU228">
        <v>71.411000000000001</v>
      </c>
      <c r="AV228">
        <v>73.556479999999993</v>
      </c>
      <c r="AW228">
        <v>74.253249999999994</v>
      </c>
      <c r="AX228">
        <v>74.082390000000004</v>
      </c>
      <c r="AY228">
        <v>73.532030000000006</v>
      </c>
      <c r="AZ228">
        <v>74.172489999999996</v>
      </c>
      <c r="BA228">
        <v>73.842010000000002</v>
      </c>
      <c r="BB228">
        <v>72.569010000000006</v>
      </c>
      <c r="BC228">
        <v>70.269289999999998</v>
      </c>
      <c r="BD228">
        <v>67.78407</v>
      </c>
      <c r="BE228">
        <v>65.839280000000002</v>
      </c>
      <c r="BF228">
        <v>65.098590000000002</v>
      </c>
      <c r="BG228">
        <v>64.139430000000004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 s="23">
        <v>0</v>
      </c>
      <c r="CG228" s="23">
        <v>0</v>
      </c>
      <c r="CH228" s="23">
        <v>0</v>
      </c>
      <c r="CI228" s="23">
        <v>0</v>
      </c>
      <c r="CJ228" s="23">
        <v>0</v>
      </c>
      <c r="CK228" s="23">
        <v>0</v>
      </c>
      <c r="CL228" s="23">
        <v>0</v>
      </c>
      <c r="CM228" s="23">
        <v>0</v>
      </c>
      <c r="CN228" s="23">
        <v>0</v>
      </c>
      <c r="CO228" s="23">
        <v>0</v>
      </c>
      <c r="CP228" s="23">
        <v>0</v>
      </c>
      <c r="CQ228" s="23">
        <v>0</v>
      </c>
      <c r="CR228" s="23">
        <v>0</v>
      </c>
      <c r="CS228" s="23">
        <v>0</v>
      </c>
      <c r="CT228" s="23">
        <v>0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0</v>
      </c>
      <c r="DB228" s="23">
        <v>0</v>
      </c>
      <c r="DC228" s="23">
        <v>0</v>
      </c>
      <c r="DD228">
        <v>0</v>
      </c>
      <c r="DE228">
        <v>0</v>
      </c>
      <c r="DF228">
        <v>0</v>
      </c>
    </row>
    <row r="229" spans="1:110" x14ac:dyDescent="0.25">
      <c r="A229" s="18" t="str">
        <f t="shared" si="3"/>
        <v>portfolio_CPP_0 to 199.99 kW_All_CAISO_1-in-2_MONTHLY SYSTEM PEAK DAY_2029_6</v>
      </c>
      <c r="B229" t="s">
        <v>192</v>
      </c>
      <c r="C229" t="s">
        <v>121</v>
      </c>
      <c r="D229" t="s">
        <v>124</v>
      </c>
      <c r="E229" t="s">
        <v>7</v>
      </c>
      <c r="F229" t="s">
        <v>110</v>
      </c>
      <c r="G229" t="s">
        <v>111</v>
      </c>
      <c r="H229" t="s">
        <v>20</v>
      </c>
      <c r="I229">
        <v>2029</v>
      </c>
      <c r="J229">
        <v>6</v>
      </c>
      <c r="K229">
        <v>11822.599</v>
      </c>
      <c r="L229">
        <v>160063.20000000001</v>
      </c>
      <c r="M229">
        <v>155399.9</v>
      </c>
      <c r="N229">
        <v>153119.29999999999</v>
      </c>
      <c r="O229">
        <v>153733.6</v>
      </c>
      <c r="P229">
        <v>160516.20000000001</v>
      </c>
      <c r="Q229">
        <v>177955.6</v>
      </c>
      <c r="R229">
        <v>202046.8</v>
      </c>
      <c r="S229">
        <v>220927.3</v>
      </c>
      <c r="T229">
        <v>241403</v>
      </c>
      <c r="U229">
        <v>255924.1</v>
      </c>
      <c r="V229">
        <v>265336</v>
      </c>
      <c r="W229">
        <v>271764.2</v>
      </c>
      <c r="X229">
        <v>275840.2</v>
      </c>
      <c r="Y229">
        <v>279579.09999999998</v>
      </c>
      <c r="Z229">
        <v>279828.3</v>
      </c>
      <c r="AA229">
        <v>274972.3</v>
      </c>
      <c r="AB229">
        <v>266832.2</v>
      </c>
      <c r="AC229">
        <v>260202.3</v>
      </c>
      <c r="AD229">
        <v>247021.2</v>
      </c>
      <c r="AE229">
        <v>239156.9</v>
      </c>
      <c r="AF229">
        <v>227145.7</v>
      </c>
      <c r="AG229">
        <v>209126</v>
      </c>
      <c r="AH229">
        <v>186971.8</v>
      </c>
      <c r="AI229">
        <v>171379</v>
      </c>
      <c r="AJ229">
        <v>63.298110000000001</v>
      </c>
      <c r="AK229">
        <v>62.840519999999998</v>
      </c>
      <c r="AL229">
        <v>62.772129999999997</v>
      </c>
      <c r="AM229">
        <v>62.622259999999997</v>
      </c>
      <c r="AN229">
        <v>62.575099999999999</v>
      </c>
      <c r="AO229">
        <v>62.601590000000002</v>
      </c>
      <c r="AP229">
        <v>62.488520000000001</v>
      </c>
      <c r="AQ229">
        <v>62.867649999999998</v>
      </c>
      <c r="AR229">
        <v>63.737630000000003</v>
      </c>
      <c r="AS229">
        <v>66.874449999999996</v>
      </c>
      <c r="AT229">
        <v>69.748379999999997</v>
      </c>
      <c r="AU229">
        <v>71.411000000000001</v>
      </c>
      <c r="AV229">
        <v>73.556479999999993</v>
      </c>
      <c r="AW229">
        <v>74.253249999999994</v>
      </c>
      <c r="AX229">
        <v>74.082390000000004</v>
      </c>
      <c r="AY229">
        <v>73.532030000000006</v>
      </c>
      <c r="AZ229">
        <v>74.172489999999996</v>
      </c>
      <c r="BA229">
        <v>73.842010000000002</v>
      </c>
      <c r="BB229">
        <v>72.569010000000006</v>
      </c>
      <c r="BC229">
        <v>70.269289999999998</v>
      </c>
      <c r="BD229">
        <v>67.78407</v>
      </c>
      <c r="BE229">
        <v>65.839280000000002</v>
      </c>
      <c r="BF229">
        <v>65.098590000000002</v>
      </c>
      <c r="BG229">
        <v>64.139430000000004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 s="23">
        <v>0</v>
      </c>
      <c r="CG229" s="23">
        <v>0</v>
      </c>
      <c r="CH229" s="23">
        <v>0</v>
      </c>
      <c r="CI229" s="23">
        <v>0</v>
      </c>
      <c r="CJ229" s="23">
        <v>0</v>
      </c>
      <c r="CK229" s="23">
        <v>0</v>
      </c>
      <c r="CL229" s="23">
        <v>0</v>
      </c>
      <c r="CM229" s="23">
        <v>0</v>
      </c>
      <c r="CN229" s="23">
        <v>0</v>
      </c>
      <c r="CO229" s="23">
        <v>0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3">
        <v>0</v>
      </c>
      <c r="DC229" s="23">
        <v>0</v>
      </c>
      <c r="DD229">
        <v>0</v>
      </c>
      <c r="DE229">
        <v>0</v>
      </c>
      <c r="DF229">
        <v>0</v>
      </c>
    </row>
    <row r="230" spans="1:110" x14ac:dyDescent="0.25">
      <c r="A230" s="18" t="str">
        <f t="shared" si="3"/>
        <v>portfolio_CPP_0 to 199.99 kW_All_CAISO_1-in-2_MONTHLY SYSTEM PEAK DAY_2030_6</v>
      </c>
      <c r="B230" t="s">
        <v>192</v>
      </c>
      <c r="C230" t="s">
        <v>121</v>
      </c>
      <c r="D230" t="s">
        <v>124</v>
      </c>
      <c r="E230" t="s">
        <v>7</v>
      </c>
      <c r="F230" t="s">
        <v>110</v>
      </c>
      <c r="G230" t="s">
        <v>111</v>
      </c>
      <c r="H230" t="s">
        <v>20</v>
      </c>
      <c r="I230">
        <v>2030</v>
      </c>
      <c r="J230">
        <v>6</v>
      </c>
      <c r="K230">
        <v>11709.9</v>
      </c>
      <c r="L230">
        <v>158537.4</v>
      </c>
      <c r="M230">
        <v>153918.6</v>
      </c>
      <c r="N230">
        <v>151659.70000000001</v>
      </c>
      <c r="O230">
        <v>152268.1</v>
      </c>
      <c r="P230">
        <v>158986.1</v>
      </c>
      <c r="Q230">
        <v>176259.20000000001</v>
      </c>
      <c r="R230">
        <v>200120.8</v>
      </c>
      <c r="S230">
        <v>218821.3</v>
      </c>
      <c r="T230">
        <v>239101.9</v>
      </c>
      <c r="U230">
        <v>253484.5</v>
      </c>
      <c r="V230">
        <v>262806.7</v>
      </c>
      <c r="W230">
        <v>269173.59999999998</v>
      </c>
      <c r="X230">
        <v>273210.8</v>
      </c>
      <c r="Y230">
        <v>276914</v>
      </c>
      <c r="Z230">
        <v>277160.90000000002</v>
      </c>
      <c r="AA230">
        <v>272351.2</v>
      </c>
      <c r="AB230">
        <v>264288.59999999998</v>
      </c>
      <c r="AC230">
        <v>257722</v>
      </c>
      <c r="AD230">
        <v>244666.4</v>
      </c>
      <c r="AE230">
        <v>236877.1</v>
      </c>
      <c r="AF230">
        <v>224980.5</v>
      </c>
      <c r="AG230">
        <v>207132.5</v>
      </c>
      <c r="AH230">
        <v>185189.5</v>
      </c>
      <c r="AI230">
        <v>169745.4</v>
      </c>
      <c r="AJ230">
        <v>63.298110000000001</v>
      </c>
      <c r="AK230">
        <v>62.840519999999998</v>
      </c>
      <c r="AL230">
        <v>62.772129999999997</v>
      </c>
      <c r="AM230">
        <v>62.622259999999997</v>
      </c>
      <c r="AN230">
        <v>62.575099999999999</v>
      </c>
      <c r="AO230">
        <v>62.601590000000002</v>
      </c>
      <c r="AP230">
        <v>62.488520000000001</v>
      </c>
      <c r="AQ230">
        <v>62.867649999999998</v>
      </c>
      <c r="AR230">
        <v>63.737630000000003</v>
      </c>
      <c r="AS230">
        <v>66.874449999999996</v>
      </c>
      <c r="AT230">
        <v>69.748379999999997</v>
      </c>
      <c r="AU230">
        <v>71.411000000000001</v>
      </c>
      <c r="AV230">
        <v>73.556479999999993</v>
      </c>
      <c r="AW230">
        <v>74.253249999999994</v>
      </c>
      <c r="AX230">
        <v>74.082390000000004</v>
      </c>
      <c r="AY230">
        <v>73.532030000000006</v>
      </c>
      <c r="AZ230">
        <v>74.172489999999996</v>
      </c>
      <c r="BA230">
        <v>73.842010000000002</v>
      </c>
      <c r="BB230">
        <v>72.569010000000006</v>
      </c>
      <c r="BC230">
        <v>70.269289999999998</v>
      </c>
      <c r="BD230">
        <v>67.78407</v>
      </c>
      <c r="BE230">
        <v>65.839280000000002</v>
      </c>
      <c r="BF230">
        <v>65.098590000000002</v>
      </c>
      <c r="BG230">
        <v>64.139430000000004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 s="23">
        <v>0</v>
      </c>
      <c r="CG230" s="23">
        <v>0</v>
      </c>
      <c r="CH230" s="23">
        <v>0</v>
      </c>
      <c r="CI230" s="23">
        <v>0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3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0</v>
      </c>
      <c r="CU230" s="23">
        <v>0</v>
      </c>
      <c r="CV230" s="23">
        <v>0</v>
      </c>
      <c r="CW230" s="23">
        <v>0</v>
      </c>
      <c r="CX230" s="23">
        <v>0</v>
      </c>
      <c r="CY230" s="23">
        <v>0</v>
      </c>
      <c r="CZ230" s="23">
        <v>0</v>
      </c>
      <c r="DA230" s="23">
        <v>0</v>
      </c>
      <c r="DB230" s="23">
        <v>0</v>
      </c>
      <c r="DC230" s="23">
        <v>0</v>
      </c>
      <c r="DD230">
        <v>0</v>
      </c>
      <c r="DE230">
        <v>0</v>
      </c>
      <c r="DF230">
        <v>0</v>
      </c>
    </row>
    <row r="231" spans="1:110" x14ac:dyDescent="0.25">
      <c r="A231" s="18" t="str">
        <f t="shared" si="3"/>
        <v>portfolio_CPP_0 to 199.99 kW_All_CAISO_1-in-2_MONTHLY SYSTEM PEAK DAY_2019_7</v>
      </c>
      <c r="B231" t="s">
        <v>192</v>
      </c>
      <c r="C231" t="s">
        <v>121</v>
      </c>
      <c r="D231" t="s">
        <v>124</v>
      </c>
      <c r="E231" t="s">
        <v>7</v>
      </c>
      <c r="F231" t="s">
        <v>110</v>
      </c>
      <c r="G231" t="s">
        <v>111</v>
      </c>
      <c r="H231" t="s">
        <v>20</v>
      </c>
      <c r="I231">
        <v>2019</v>
      </c>
      <c r="J231">
        <v>7</v>
      </c>
      <c r="K231">
        <v>13011</v>
      </c>
      <c r="L231">
        <v>176155.8</v>
      </c>
      <c r="M231">
        <v>171020.6</v>
      </c>
      <c r="N231">
        <v>168510.7</v>
      </c>
      <c r="O231">
        <v>169186.8</v>
      </c>
      <c r="P231">
        <v>176651.2</v>
      </c>
      <c r="Q231">
        <v>195843.6</v>
      </c>
      <c r="R231">
        <v>222356.5</v>
      </c>
      <c r="S231">
        <v>243134.8</v>
      </c>
      <c r="T231">
        <v>264027.90000000002</v>
      </c>
      <c r="U231">
        <v>274793.59999999998</v>
      </c>
      <c r="V231">
        <v>288831.59999999998</v>
      </c>
      <c r="W231">
        <v>299327.59999999998</v>
      </c>
      <c r="X231">
        <v>305352.2</v>
      </c>
      <c r="Y231">
        <v>311173.40000000002</v>
      </c>
      <c r="Z231">
        <v>313231.09999999998</v>
      </c>
      <c r="AA231">
        <v>309128.09999999998</v>
      </c>
      <c r="AB231">
        <v>301988</v>
      </c>
      <c r="AC231">
        <v>289687.09999999998</v>
      </c>
      <c r="AD231">
        <v>273690.09999999998</v>
      </c>
      <c r="AE231">
        <v>267686.2</v>
      </c>
      <c r="AF231">
        <v>255521.9</v>
      </c>
      <c r="AG231">
        <v>231165</v>
      </c>
      <c r="AH231">
        <v>206340.3</v>
      </c>
      <c r="AI231">
        <v>189011.8</v>
      </c>
      <c r="AJ231">
        <v>67.499399999999994</v>
      </c>
      <c r="AK231">
        <v>67.335089999999994</v>
      </c>
      <c r="AL231">
        <v>67.004099999999994</v>
      </c>
      <c r="AM231">
        <v>67.045500000000004</v>
      </c>
      <c r="AN231">
        <v>67.169390000000007</v>
      </c>
      <c r="AO231">
        <v>67.121639999999999</v>
      </c>
      <c r="AP231">
        <v>67.049480000000003</v>
      </c>
      <c r="AQ231">
        <v>68.281909999999996</v>
      </c>
      <c r="AR231">
        <v>70.320980000000006</v>
      </c>
      <c r="AS231">
        <v>73.042720000000003</v>
      </c>
      <c r="AT231">
        <v>75.572059999999993</v>
      </c>
      <c r="AU231">
        <v>77.128680000000003</v>
      </c>
      <c r="AV231">
        <v>77.954999999999998</v>
      </c>
      <c r="AW231">
        <v>77.806889999999996</v>
      </c>
      <c r="AX231">
        <v>78.143219999999999</v>
      </c>
      <c r="AY231">
        <v>78.402730000000005</v>
      </c>
      <c r="AZ231">
        <v>76.643979999999999</v>
      </c>
      <c r="BA231">
        <v>75.930440000000004</v>
      </c>
      <c r="BB231">
        <v>75.314869999999999</v>
      </c>
      <c r="BC231">
        <v>73.167339999999996</v>
      </c>
      <c r="BD231">
        <v>70.833399999999997</v>
      </c>
      <c r="BE231">
        <v>69.857730000000004</v>
      </c>
      <c r="BF231">
        <v>69.724299999999999</v>
      </c>
      <c r="BG231">
        <v>69.605000000000004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</row>
    <row r="232" spans="1:110" x14ac:dyDescent="0.25">
      <c r="A232" s="18" t="str">
        <f t="shared" si="3"/>
        <v>portfolio_CPP_0 to 199.99 kW_All_CAISO_1-in-2_MONTHLY SYSTEM PEAK DAY_2020_7</v>
      </c>
      <c r="B232" t="s">
        <v>192</v>
      </c>
      <c r="C232" t="s">
        <v>121</v>
      </c>
      <c r="D232" t="s">
        <v>124</v>
      </c>
      <c r="E232" t="s">
        <v>7</v>
      </c>
      <c r="F232" t="s">
        <v>110</v>
      </c>
      <c r="G232" t="s">
        <v>111</v>
      </c>
      <c r="H232" t="s">
        <v>20</v>
      </c>
      <c r="I232">
        <v>2020</v>
      </c>
      <c r="J232">
        <v>7</v>
      </c>
      <c r="K232">
        <v>12886.973</v>
      </c>
      <c r="L232">
        <v>174476.6</v>
      </c>
      <c r="M232">
        <v>169390.4</v>
      </c>
      <c r="N232">
        <v>166904.4</v>
      </c>
      <c r="O232">
        <v>167574</v>
      </c>
      <c r="P232">
        <v>174967.3</v>
      </c>
      <c r="Q232">
        <v>193976.7</v>
      </c>
      <c r="R232">
        <v>220236.9</v>
      </c>
      <c r="S232">
        <v>240817.1</v>
      </c>
      <c r="T232">
        <v>261511.1</v>
      </c>
      <c r="U232">
        <v>272174.09999999998</v>
      </c>
      <c r="V232">
        <v>286078.3</v>
      </c>
      <c r="W232">
        <v>296474.3</v>
      </c>
      <c r="X232">
        <v>302441.40000000002</v>
      </c>
      <c r="Y232">
        <v>308207.09999999998</v>
      </c>
      <c r="Z232">
        <v>310245.2</v>
      </c>
      <c r="AA232">
        <v>306181.40000000002</v>
      </c>
      <c r="AB232">
        <v>299109.3</v>
      </c>
      <c r="AC232">
        <v>286925.59999999998</v>
      </c>
      <c r="AD232">
        <v>271081.09999999998</v>
      </c>
      <c r="AE232">
        <v>265134.5</v>
      </c>
      <c r="AF232">
        <v>253086.1</v>
      </c>
      <c r="AG232">
        <v>228961.4</v>
      </c>
      <c r="AH232">
        <v>204373.4</v>
      </c>
      <c r="AI232">
        <v>187210</v>
      </c>
      <c r="AJ232">
        <v>67.499399999999994</v>
      </c>
      <c r="AK232">
        <v>67.335089999999994</v>
      </c>
      <c r="AL232">
        <v>67.004099999999994</v>
      </c>
      <c r="AM232">
        <v>67.045500000000004</v>
      </c>
      <c r="AN232">
        <v>67.169390000000007</v>
      </c>
      <c r="AO232">
        <v>67.121639999999999</v>
      </c>
      <c r="AP232">
        <v>67.049480000000003</v>
      </c>
      <c r="AQ232">
        <v>68.281909999999996</v>
      </c>
      <c r="AR232">
        <v>70.320980000000006</v>
      </c>
      <c r="AS232">
        <v>73.042720000000003</v>
      </c>
      <c r="AT232">
        <v>75.572059999999993</v>
      </c>
      <c r="AU232">
        <v>77.128680000000003</v>
      </c>
      <c r="AV232">
        <v>77.954999999999998</v>
      </c>
      <c r="AW232">
        <v>77.806889999999996</v>
      </c>
      <c r="AX232">
        <v>78.143219999999999</v>
      </c>
      <c r="AY232">
        <v>78.402730000000005</v>
      </c>
      <c r="AZ232">
        <v>76.643979999999999</v>
      </c>
      <c r="BA232">
        <v>75.930440000000004</v>
      </c>
      <c r="BB232">
        <v>75.314869999999999</v>
      </c>
      <c r="BC232">
        <v>73.167339999999996</v>
      </c>
      <c r="BD232">
        <v>70.833399999999997</v>
      </c>
      <c r="BE232">
        <v>69.857730000000004</v>
      </c>
      <c r="BF232">
        <v>69.724299999999999</v>
      </c>
      <c r="BG232">
        <v>69.605000000000004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</row>
    <row r="233" spans="1:110" x14ac:dyDescent="0.25">
      <c r="A233" s="18" t="str">
        <f t="shared" si="3"/>
        <v>portfolio_CPP_0 to 199.99 kW_All_CAISO_1-in-2_MONTHLY SYSTEM PEAK DAY_2021_7</v>
      </c>
      <c r="B233" t="s">
        <v>192</v>
      </c>
      <c r="C233" t="s">
        <v>121</v>
      </c>
      <c r="D233" t="s">
        <v>124</v>
      </c>
      <c r="E233" t="s">
        <v>7</v>
      </c>
      <c r="F233" t="s">
        <v>110</v>
      </c>
      <c r="G233" t="s">
        <v>111</v>
      </c>
      <c r="H233" t="s">
        <v>20</v>
      </c>
      <c r="I233">
        <v>2021</v>
      </c>
      <c r="J233">
        <v>7</v>
      </c>
      <c r="K233">
        <v>12764.127</v>
      </c>
      <c r="L233">
        <v>172813.4</v>
      </c>
      <c r="M233">
        <v>167775.7</v>
      </c>
      <c r="N233">
        <v>165313.4</v>
      </c>
      <c r="O233">
        <v>165976.6</v>
      </c>
      <c r="P233">
        <v>173299.4</v>
      </c>
      <c r="Q233">
        <v>192127.6</v>
      </c>
      <c r="R233">
        <v>218137.5</v>
      </c>
      <c r="S233">
        <v>238521.5</v>
      </c>
      <c r="T233">
        <v>259018.2</v>
      </c>
      <c r="U233">
        <v>269579.59999999998</v>
      </c>
      <c r="V233">
        <v>283351.2</v>
      </c>
      <c r="W233">
        <v>293648.09999999998</v>
      </c>
      <c r="X233">
        <v>299558.40000000002</v>
      </c>
      <c r="Y233">
        <v>305269.2</v>
      </c>
      <c r="Z233">
        <v>307287.8</v>
      </c>
      <c r="AA233">
        <v>303262.7</v>
      </c>
      <c r="AB233">
        <v>296258</v>
      </c>
      <c r="AC233">
        <v>284190.5</v>
      </c>
      <c r="AD233">
        <v>268497.09999999998</v>
      </c>
      <c r="AE233">
        <v>262607.09999999998</v>
      </c>
      <c r="AF233">
        <v>250673.6</v>
      </c>
      <c r="AG233">
        <v>226778.8</v>
      </c>
      <c r="AH233">
        <v>202425.2</v>
      </c>
      <c r="AI233">
        <v>185425.4</v>
      </c>
      <c r="AJ233">
        <v>67.499399999999994</v>
      </c>
      <c r="AK233">
        <v>67.335089999999994</v>
      </c>
      <c r="AL233">
        <v>67.004099999999994</v>
      </c>
      <c r="AM233">
        <v>67.045500000000004</v>
      </c>
      <c r="AN233">
        <v>67.169390000000007</v>
      </c>
      <c r="AO233">
        <v>67.121639999999999</v>
      </c>
      <c r="AP233">
        <v>67.049480000000003</v>
      </c>
      <c r="AQ233">
        <v>68.281909999999996</v>
      </c>
      <c r="AR233">
        <v>70.320980000000006</v>
      </c>
      <c r="AS233">
        <v>73.042720000000003</v>
      </c>
      <c r="AT233">
        <v>75.572059999999993</v>
      </c>
      <c r="AU233">
        <v>77.128680000000003</v>
      </c>
      <c r="AV233">
        <v>77.954999999999998</v>
      </c>
      <c r="AW233">
        <v>77.806889999999996</v>
      </c>
      <c r="AX233">
        <v>78.143219999999999</v>
      </c>
      <c r="AY233">
        <v>78.402730000000005</v>
      </c>
      <c r="AZ233">
        <v>76.643979999999999</v>
      </c>
      <c r="BA233">
        <v>75.930440000000004</v>
      </c>
      <c r="BB233">
        <v>75.314869999999999</v>
      </c>
      <c r="BC233">
        <v>73.167339999999996</v>
      </c>
      <c r="BD233">
        <v>70.833399999999997</v>
      </c>
      <c r="BE233">
        <v>69.857730000000004</v>
      </c>
      <c r="BF233">
        <v>69.724299999999999</v>
      </c>
      <c r="BG233">
        <v>69.605000000000004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3">
        <v>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3">
        <v>0</v>
      </c>
      <c r="DC233" s="23">
        <v>0</v>
      </c>
      <c r="DD233">
        <v>0</v>
      </c>
      <c r="DE233">
        <v>0</v>
      </c>
      <c r="DF233">
        <v>0</v>
      </c>
    </row>
    <row r="234" spans="1:110" x14ac:dyDescent="0.25">
      <c r="A234" s="18" t="str">
        <f t="shared" si="3"/>
        <v>portfolio_CPP_0 to 199.99 kW_All_CAISO_1-in-2_MONTHLY SYSTEM PEAK DAY_2022_7</v>
      </c>
      <c r="B234" t="s">
        <v>192</v>
      </c>
      <c r="C234" t="s">
        <v>121</v>
      </c>
      <c r="D234" t="s">
        <v>124</v>
      </c>
      <c r="E234" t="s">
        <v>7</v>
      </c>
      <c r="F234" t="s">
        <v>110</v>
      </c>
      <c r="G234" t="s">
        <v>111</v>
      </c>
      <c r="H234" t="s">
        <v>20</v>
      </c>
      <c r="I234">
        <v>2022</v>
      </c>
      <c r="J234">
        <v>7</v>
      </c>
      <c r="K234">
        <v>12642.453</v>
      </c>
      <c r="L234">
        <v>171166</v>
      </c>
      <c r="M234">
        <v>166176.29999999999</v>
      </c>
      <c r="N234">
        <v>163737.5</v>
      </c>
      <c r="O234">
        <v>164394.5</v>
      </c>
      <c r="P234">
        <v>171647.4</v>
      </c>
      <c r="Q234">
        <v>190296.2</v>
      </c>
      <c r="R234">
        <v>216058.1</v>
      </c>
      <c r="S234">
        <v>236247.8</v>
      </c>
      <c r="T234">
        <v>256549.1</v>
      </c>
      <c r="U234">
        <v>267009.8</v>
      </c>
      <c r="V234">
        <v>280650.2</v>
      </c>
      <c r="W234">
        <v>290848.90000000002</v>
      </c>
      <c r="X234">
        <v>296702.8</v>
      </c>
      <c r="Y234">
        <v>302359.2</v>
      </c>
      <c r="Z234">
        <v>304358.59999999998</v>
      </c>
      <c r="AA234">
        <v>300371.8</v>
      </c>
      <c r="AB234">
        <v>293433.90000000002</v>
      </c>
      <c r="AC234">
        <v>281481.40000000002</v>
      </c>
      <c r="AD234">
        <v>265937.59999999998</v>
      </c>
      <c r="AE234">
        <v>260103.8</v>
      </c>
      <c r="AF234">
        <v>248284.1</v>
      </c>
      <c r="AG234">
        <v>224617.1</v>
      </c>
      <c r="AH234">
        <v>200495.5</v>
      </c>
      <c r="AI234">
        <v>183657.9</v>
      </c>
      <c r="AJ234">
        <v>67.499399999999994</v>
      </c>
      <c r="AK234">
        <v>67.335089999999994</v>
      </c>
      <c r="AL234">
        <v>67.004099999999994</v>
      </c>
      <c r="AM234">
        <v>67.045500000000004</v>
      </c>
      <c r="AN234">
        <v>67.169390000000007</v>
      </c>
      <c r="AO234">
        <v>67.121639999999999</v>
      </c>
      <c r="AP234">
        <v>67.049480000000003</v>
      </c>
      <c r="AQ234">
        <v>68.281909999999996</v>
      </c>
      <c r="AR234">
        <v>70.320980000000006</v>
      </c>
      <c r="AS234">
        <v>73.042720000000003</v>
      </c>
      <c r="AT234">
        <v>75.572059999999993</v>
      </c>
      <c r="AU234">
        <v>77.128680000000003</v>
      </c>
      <c r="AV234">
        <v>77.954999999999998</v>
      </c>
      <c r="AW234">
        <v>77.806889999999996</v>
      </c>
      <c r="AX234">
        <v>78.143219999999999</v>
      </c>
      <c r="AY234">
        <v>78.402730000000005</v>
      </c>
      <c r="AZ234">
        <v>76.643979999999999</v>
      </c>
      <c r="BA234">
        <v>75.930440000000004</v>
      </c>
      <c r="BB234">
        <v>75.314869999999999</v>
      </c>
      <c r="BC234">
        <v>73.167339999999996</v>
      </c>
      <c r="BD234">
        <v>70.833399999999997</v>
      </c>
      <c r="BE234">
        <v>69.857730000000004</v>
      </c>
      <c r="BF234">
        <v>69.724299999999999</v>
      </c>
      <c r="BG234">
        <v>69.605000000000004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3">
        <v>0</v>
      </c>
      <c r="CP234" s="23">
        <v>0</v>
      </c>
      <c r="CQ234" s="23">
        <v>0</v>
      </c>
      <c r="CR234" s="23">
        <v>0</v>
      </c>
      <c r="CS234" s="23">
        <v>0</v>
      </c>
      <c r="CT234" s="23">
        <v>0</v>
      </c>
      <c r="CU234" s="23">
        <v>0</v>
      </c>
      <c r="CV234" s="23">
        <v>0</v>
      </c>
      <c r="CW234" s="23">
        <v>0</v>
      </c>
      <c r="CX234" s="23">
        <v>0</v>
      </c>
      <c r="CY234" s="23">
        <v>0</v>
      </c>
      <c r="CZ234" s="23">
        <v>0</v>
      </c>
      <c r="DA234" s="23">
        <v>0</v>
      </c>
      <c r="DB234" s="23">
        <v>0</v>
      </c>
      <c r="DC234" s="23">
        <v>0</v>
      </c>
      <c r="DD234">
        <v>0</v>
      </c>
      <c r="DE234">
        <v>0</v>
      </c>
      <c r="DF234">
        <v>0</v>
      </c>
    </row>
    <row r="235" spans="1:110" x14ac:dyDescent="0.25">
      <c r="A235" s="18" t="str">
        <f t="shared" si="3"/>
        <v>portfolio_CPP_0 to 199.99 kW_All_CAISO_1-in-2_MONTHLY SYSTEM PEAK DAY_2023_7</v>
      </c>
      <c r="B235" t="s">
        <v>192</v>
      </c>
      <c r="C235" t="s">
        <v>121</v>
      </c>
      <c r="D235" t="s">
        <v>124</v>
      </c>
      <c r="E235" t="s">
        <v>7</v>
      </c>
      <c r="F235" t="s">
        <v>110</v>
      </c>
      <c r="G235" t="s">
        <v>111</v>
      </c>
      <c r="H235" t="s">
        <v>20</v>
      </c>
      <c r="I235">
        <v>2023</v>
      </c>
      <c r="J235">
        <v>7</v>
      </c>
      <c r="K235">
        <v>12521.939</v>
      </c>
      <c r="L235">
        <v>169534.4</v>
      </c>
      <c r="M235">
        <v>164592.29999999999</v>
      </c>
      <c r="N235">
        <v>162176.70000000001</v>
      </c>
      <c r="O235">
        <v>162827.4</v>
      </c>
      <c r="P235">
        <v>170011.2</v>
      </c>
      <c r="Q235">
        <v>188482.2</v>
      </c>
      <c r="R235">
        <v>213998.5</v>
      </c>
      <c r="S235">
        <v>233995.8</v>
      </c>
      <c r="T235">
        <v>254103.6</v>
      </c>
      <c r="U235">
        <v>264464.59999999998</v>
      </c>
      <c r="V235">
        <v>277974.90000000002</v>
      </c>
      <c r="W235">
        <v>288076.40000000002</v>
      </c>
      <c r="X235">
        <v>293874.5</v>
      </c>
      <c r="Y235">
        <v>299476.90000000002</v>
      </c>
      <c r="Z235">
        <v>301457.3</v>
      </c>
      <c r="AA235">
        <v>297508.59999999998</v>
      </c>
      <c r="AB235">
        <v>290636.79999999999</v>
      </c>
      <c r="AC235">
        <v>278798.2</v>
      </c>
      <c r="AD235">
        <v>263402.59999999998</v>
      </c>
      <c r="AE235">
        <v>257624.3</v>
      </c>
      <c r="AF235">
        <v>245917.3</v>
      </c>
      <c r="AG235">
        <v>222475.9</v>
      </c>
      <c r="AH235">
        <v>198584.3</v>
      </c>
      <c r="AI235">
        <v>181907.1</v>
      </c>
      <c r="AJ235">
        <v>67.499399999999994</v>
      </c>
      <c r="AK235">
        <v>67.335089999999994</v>
      </c>
      <c r="AL235">
        <v>67.004099999999994</v>
      </c>
      <c r="AM235">
        <v>67.045500000000004</v>
      </c>
      <c r="AN235">
        <v>67.169390000000007</v>
      </c>
      <c r="AO235">
        <v>67.121639999999999</v>
      </c>
      <c r="AP235">
        <v>67.049480000000003</v>
      </c>
      <c r="AQ235">
        <v>68.281909999999996</v>
      </c>
      <c r="AR235">
        <v>70.320980000000006</v>
      </c>
      <c r="AS235">
        <v>73.042720000000003</v>
      </c>
      <c r="AT235">
        <v>75.572059999999993</v>
      </c>
      <c r="AU235">
        <v>77.128680000000003</v>
      </c>
      <c r="AV235">
        <v>77.954999999999998</v>
      </c>
      <c r="AW235">
        <v>77.806889999999996</v>
      </c>
      <c r="AX235">
        <v>78.143219999999999</v>
      </c>
      <c r="AY235">
        <v>78.402730000000005</v>
      </c>
      <c r="AZ235">
        <v>76.643979999999999</v>
      </c>
      <c r="BA235">
        <v>75.930440000000004</v>
      </c>
      <c r="BB235">
        <v>75.314869999999999</v>
      </c>
      <c r="BC235">
        <v>73.167339999999996</v>
      </c>
      <c r="BD235">
        <v>70.833399999999997</v>
      </c>
      <c r="BE235">
        <v>69.857730000000004</v>
      </c>
      <c r="BF235">
        <v>69.724299999999999</v>
      </c>
      <c r="BG235">
        <v>69.605000000000004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 s="23">
        <v>0</v>
      </c>
      <c r="CG235" s="23">
        <v>0</v>
      </c>
      <c r="CH235" s="23">
        <v>0</v>
      </c>
      <c r="CI235" s="23">
        <v>0</v>
      </c>
      <c r="CJ235" s="23">
        <v>0</v>
      </c>
      <c r="CK235" s="23">
        <v>0</v>
      </c>
      <c r="CL235" s="23">
        <v>0</v>
      </c>
      <c r="CM235" s="23">
        <v>0</v>
      </c>
      <c r="CN235" s="23">
        <v>0</v>
      </c>
      <c r="CO235" s="23">
        <v>0</v>
      </c>
      <c r="CP235" s="23">
        <v>0</v>
      </c>
      <c r="CQ235" s="23">
        <v>0</v>
      </c>
      <c r="CR235" s="23">
        <v>0</v>
      </c>
      <c r="CS235" s="23">
        <v>0</v>
      </c>
      <c r="CT235" s="23">
        <v>0</v>
      </c>
      <c r="CU235" s="23">
        <v>0</v>
      </c>
      <c r="CV235" s="23">
        <v>0</v>
      </c>
      <c r="CW235" s="23">
        <v>0</v>
      </c>
      <c r="CX235" s="23">
        <v>0</v>
      </c>
      <c r="CY235" s="23">
        <v>0</v>
      </c>
      <c r="CZ235" s="23">
        <v>0</v>
      </c>
      <c r="DA235" s="23">
        <v>0</v>
      </c>
      <c r="DB235" s="23">
        <v>0</v>
      </c>
      <c r="DC235" s="23">
        <v>0</v>
      </c>
      <c r="DD235">
        <v>0</v>
      </c>
      <c r="DE235">
        <v>0</v>
      </c>
      <c r="DF235">
        <v>0</v>
      </c>
    </row>
    <row r="236" spans="1:110" x14ac:dyDescent="0.25">
      <c r="A236" s="18" t="str">
        <f t="shared" si="3"/>
        <v>portfolio_CPP_0 to 199.99 kW_All_CAISO_1-in-2_MONTHLY SYSTEM PEAK DAY_2024_7</v>
      </c>
      <c r="B236" t="s">
        <v>192</v>
      </c>
      <c r="C236" t="s">
        <v>121</v>
      </c>
      <c r="D236" t="s">
        <v>124</v>
      </c>
      <c r="E236" t="s">
        <v>7</v>
      </c>
      <c r="F236" t="s">
        <v>110</v>
      </c>
      <c r="G236" t="s">
        <v>111</v>
      </c>
      <c r="H236" t="s">
        <v>20</v>
      </c>
      <c r="I236">
        <v>2024</v>
      </c>
      <c r="J236">
        <v>7</v>
      </c>
      <c r="K236">
        <v>12402.574000000001</v>
      </c>
      <c r="L236">
        <v>167918.3</v>
      </c>
      <c r="M236">
        <v>163023.29999999999</v>
      </c>
      <c r="N236">
        <v>160630.79999999999</v>
      </c>
      <c r="O236">
        <v>161275.20000000001</v>
      </c>
      <c r="P236">
        <v>168390.5</v>
      </c>
      <c r="Q236">
        <v>186685.5</v>
      </c>
      <c r="R236">
        <v>211958.5</v>
      </c>
      <c r="S236">
        <v>231765.2</v>
      </c>
      <c r="T236">
        <v>251681.3</v>
      </c>
      <c r="U236">
        <v>261943.6</v>
      </c>
      <c r="V236">
        <v>275325.09999999998</v>
      </c>
      <c r="W236">
        <v>285330.3</v>
      </c>
      <c r="X236">
        <v>291073.09999999998</v>
      </c>
      <c r="Y236">
        <v>296622.2</v>
      </c>
      <c r="Z236">
        <v>298583.7</v>
      </c>
      <c r="AA236">
        <v>294672.5</v>
      </c>
      <c r="AB236">
        <v>287866.3</v>
      </c>
      <c r="AC236">
        <v>276140.59999999998</v>
      </c>
      <c r="AD236">
        <v>260891.7</v>
      </c>
      <c r="AE236">
        <v>255168.5</v>
      </c>
      <c r="AF236">
        <v>243573.1</v>
      </c>
      <c r="AG236">
        <v>220355.20000000001</v>
      </c>
      <c r="AH236">
        <v>196691.3</v>
      </c>
      <c r="AI236">
        <v>180173.1</v>
      </c>
      <c r="AJ236">
        <v>67.499399999999994</v>
      </c>
      <c r="AK236">
        <v>67.335089999999994</v>
      </c>
      <c r="AL236">
        <v>67.004099999999994</v>
      </c>
      <c r="AM236">
        <v>67.045500000000004</v>
      </c>
      <c r="AN236">
        <v>67.169390000000007</v>
      </c>
      <c r="AO236">
        <v>67.121639999999999</v>
      </c>
      <c r="AP236">
        <v>67.049480000000003</v>
      </c>
      <c r="AQ236">
        <v>68.281909999999996</v>
      </c>
      <c r="AR236">
        <v>70.320980000000006</v>
      </c>
      <c r="AS236">
        <v>73.042720000000003</v>
      </c>
      <c r="AT236">
        <v>75.572059999999993</v>
      </c>
      <c r="AU236">
        <v>77.128680000000003</v>
      </c>
      <c r="AV236">
        <v>77.954999999999998</v>
      </c>
      <c r="AW236">
        <v>77.806889999999996</v>
      </c>
      <c r="AX236">
        <v>78.143219999999999</v>
      </c>
      <c r="AY236">
        <v>78.402730000000005</v>
      </c>
      <c r="AZ236">
        <v>76.643979999999999</v>
      </c>
      <c r="BA236">
        <v>75.930440000000004</v>
      </c>
      <c r="BB236">
        <v>75.314869999999999</v>
      </c>
      <c r="BC236">
        <v>73.167339999999996</v>
      </c>
      <c r="BD236">
        <v>70.833399999999997</v>
      </c>
      <c r="BE236">
        <v>69.857730000000004</v>
      </c>
      <c r="BF236">
        <v>69.724299999999999</v>
      </c>
      <c r="BG236">
        <v>69.605000000000004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3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0</v>
      </c>
      <c r="CU236" s="23">
        <v>0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3">
        <v>0</v>
      </c>
      <c r="DC236" s="23">
        <v>0</v>
      </c>
      <c r="DD236">
        <v>0</v>
      </c>
      <c r="DE236">
        <v>0</v>
      </c>
      <c r="DF236">
        <v>0</v>
      </c>
    </row>
    <row r="237" spans="1:110" x14ac:dyDescent="0.25">
      <c r="A237" s="18" t="str">
        <f t="shared" si="3"/>
        <v>portfolio_CPP_0 to 199.99 kW_All_CAISO_1-in-2_MONTHLY SYSTEM PEAK DAY_2025_7</v>
      </c>
      <c r="B237" t="s">
        <v>192</v>
      </c>
      <c r="C237" t="s">
        <v>121</v>
      </c>
      <c r="D237" t="s">
        <v>124</v>
      </c>
      <c r="E237" t="s">
        <v>7</v>
      </c>
      <c r="F237" t="s">
        <v>110</v>
      </c>
      <c r="G237" t="s">
        <v>111</v>
      </c>
      <c r="H237" t="s">
        <v>20</v>
      </c>
      <c r="I237">
        <v>2025</v>
      </c>
      <c r="J237">
        <v>7</v>
      </c>
      <c r="K237">
        <v>12284.346</v>
      </c>
      <c r="L237">
        <v>166317.6</v>
      </c>
      <c r="M237">
        <v>161469.29999999999</v>
      </c>
      <c r="N237">
        <v>159099.5</v>
      </c>
      <c r="O237">
        <v>159737.9</v>
      </c>
      <c r="P237">
        <v>166785.29999999999</v>
      </c>
      <c r="Q237">
        <v>184905.9</v>
      </c>
      <c r="R237">
        <v>209938</v>
      </c>
      <c r="S237">
        <v>229555.9</v>
      </c>
      <c r="T237">
        <v>249282.2</v>
      </c>
      <c r="U237">
        <v>259446.6</v>
      </c>
      <c r="V237">
        <v>272700.5</v>
      </c>
      <c r="W237">
        <v>282610.40000000002</v>
      </c>
      <c r="X237">
        <v>288298.5</v>
      </c>
      <c r="Y237">
        <v>293794.59999999998</v>
      </c>
      <c r="Z237">
        <v>295737.40000000002</v>
      </c>
      <c r="AA237">
        <v>291863.59999999998</v>
      </c>
      <c r="AB237">
        <v>285122.2</v>
      </c>
      <c r="AC237">
        <v>273508.3</v>
      </c>
      <c r="AD237">
        <v>258404.7</v>
      </c>
      <c r="AE237">
        <v>252736.1</v>
      </c>
      <c r="AF237">
        <v>241251.20000000001</v>
      </c>
      <c r="AG237">
        <v>218254.6</v>
      </c>
      <c r="AH237">
        <v>194816.4</v>
      </c>
      <c r="AI237">
        <v>178455.6</v>
      </c>
      <c r="AJ237">
        <v>67.499399999999994</v>
      </c>
      <c r="AK237">
        <v>67.335089999999994</v>
      </c>
      <c r="AL237">
        <v>67.004099999999994</v>
      </c>
      <c r="AM237">
        <v>67.045500000000004</v>
      </c>
      <c r="AN237">
        <v>67.169390000000007</v>
      </c>
      <c r="AO237">
        <v>67.121639999999999</v>
      </c>
      <c r="AP237">
        <v>67.049480000000003</v>
      </c>
      <c r="AQ237">
        <v>68.281909999999996</v>
      </c>
      <c r="AR237">
        <v>70.320980000000006</v>
      </c>
      <c r="AS237">
        <v>73.042720000000003</v>
      </c>
      <c r="AT237">
        <v>75.572059999999993</v>
      </c>
      <c r="AU237">
        <v>77.128680000000003</v>
      </c>
      <c r="AV237">
        <v>77.954999999999998</v>
      </c>
      <c r="AW237">
        <v>77.806889999999996</v>
      </c>
      <c r="AX237">
        <v>78.143219999999999</v>
      </c>
      <c r="AY237">
        <v>78.402730000000005</v>
      </c>
      <c r="AZ237">
        <v>76.643979999999999</v>
      </c>
      <c r="BA237">
        <v>75.930440000000004</v>
      </c>
      <c r="BB237">
        <v>75.314869999999999</v>
      </c>
      <c r="BC237">
        <v>73.167339999999996</v>
      </c>
      <c r="BD237">
        <v>70.833399999999997</v>
      </c>
      <c r="BE237">
        <v>69.857730000000004</v>
      </c>
      <c r="BF237">
        <v>69.724299999999999</v>
      </c>
      <c r="BG237">
        <v>69.605000000000004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</row>
    <row r="238" spans="1:110" x14ac:dyDescent="0.25">
      <c r="A238" s="18" t="str">
        <f t="shared" si="3"/>
        <v>portfolio_CPP_0 to 199.99 kW_All_CAISO_1-in-2_MONTHLY SYSTEM PEAK DAY_2026_7</v>
      </c>
      <c r="B238" t="s">
        <v>192</v>
      </c>
      <c r="C238" t="s">
        <v>121</v>
      </c>
      <c r="D238" t="s">
        <v>124</v>
      </c>
      <c r="E238" t="s">
        <v>7</v>
      </c>
      <c r="F238" t="s">
        <v>110</v>
      </c>
      <c r="G238" t="s">
        <v>111</v>
      </c>
      <c r="H238" t="s">
        <v>20</v>
      </c>
      <c r="I238">
        <v>2026</v>
      </c>
      <c r="J238">
        <v>7</v>
      </c>
      <c r="K238">
        <v>12167.245999999999</v>
      </c>
      <c r="L238">
        <v>164732.20000000001</v>
      </c>
      <c r="M238">
        <v>159930.1</v>
      </c>
      <c r="N238">
        <v>157582.9</v>
      </c>
      <c r="O238">
        <v>158215.20000000001</v>
      </c>
      <c r="P238">
        <v>165195.5</v>
      </c>
      <c r="Q238">
        <v>183143.3</v>
      </c>
      <c r="R238">
        <v>207936.8</v>
      </c>
      <c r="S238">
        <v>227367.7</v>
      </c>
      <c r="T238">
        <v>246905.9</v>
      </c>
      <c r="U238">
        <v>256973.4</v>
      </c>
      <c r="V238">
        <v>270101</v>
      </c>
      <c r="W238">
        <v>279916.40000000002</v>
      </c>
      <c r="X238">
        <v>285550.3</v>
      </c>
      <c r="Y238">
        <v>290994</v>
      </c>
      <c r="Z238">
        <v>292918.3</v>
      </c>
      <c r="AA238">
        <v>289081.40000000002</v>
      </c>
      <c r="AB238">
        <v>282404.3</v>
      </c>
      <c r="AC238">
        <v>270901</v>
      </c>
      <c r="AD238">
        <v>255941.5</v>
      </c>
      <c r="AE238">
        <v>250326.9</v>
      </c>
      <c r="AF238">
        <v>238951.5</v>
      </c>
      <c r="AG238">
        <v>216174.1</v>
      </c>
      <c r="AH238">
        <v>192959.3</v>
      </c>
      <c r="AI238">
        <v>176754.5</v>
      </c>
      <c r="AJ238">
        <v>67.499399999999994</v>
      </c>
      <c r="AK238">
        <v>67.335089999999994</v>
      </c>
      <c r="AL238">
        <v>67.004099999999994</v>
      </c>
      <c r="AM238">
        <v>67.045500000000004</v>
      </c>
      <c r="AN238">
        <v>67.169390000000007</v>
      </c>
      <c r="AO238">
        <v>67.121639999999999</v>
      </c>
      <c r="AP238">
        <v>67.049480000000003</v>
      </c>
      <c r="AQ238">
        <v>68.281909999999996</v>
      </c>
      <c r="AR238">
        <v>70.320980000000006</v>
      </c>
      <c r="AS238">
        <v>73.042720000000003</v>
      </c>
      <c r="AT238">
        <v>75.572059999999993</v>
      </c>
      <c r="AU238">
        <v>77.128680000000003</v>
      </c>
      <c r="AV238">
        <v>77.954999999999998</v>
      </c>
      <c r="AW238">
        <v>77.806889999999996</v>
      </c>
      <c r="AX238">
        <v>78.143219999999999</v>
      </c>
      <c r="AY238">
        <v>78.402730000000005</v>
      </c>
      <c r="AZ238">
        <v>76.643979999999999</v>
      </c>
      <c r="BA238">
        <v>75.930440000000004</v>
      </c>
      <c r="BB238">
        <v>75.314869999999999</v>
      </c>
      <c r="BC238">
        <v>73.167339999999996</v>
      </c>
      <c r="BD238">
        <v>70.833399999999997</v>
      </c>
      <c r="BE238">
        <v>69.857730000000004</v>
      </c>
      <c r="BF238">
        <v>69.724299999999999</v>
      </c>
      <c r="BG238">
        <v>69.605000000000004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</row>
    <row r="239" spans="1:110" x14ac:dyDescent="0.25">
      <c r="A239" s="18" t="str">
        <f t="shared" si="3"/>
        <v>portfolio_CPP_0 to 199.99 kW_All_CAISO_1-in-2_MONTHLY SYSTEM PEAK DAY_2027_7</v>
      </c>
      <c r="B239" t="s">
        <v>192</v>
      </c>
      <c r="C239" t="s">
        <v>121</v>
      </c>
      <c r="D239" t="s">
        <v>124</v>
      </c>
      <c r="E239" t="s">
        <v>7</v>
      </c>
      <c r="F239" t="s">
        <v>110</v>
      </c>
      <c r="G239" t="s">
        <v>111</v>
      </c>
      <c r="H239" t="s">
        <v>20</v>
      </c>
      <c r="I239">
        <v>2027</v>
      </c>
      <c r="J239">
        <v>7</v>
      </c>
      <c r="K239">
        <v>12051.261</v>
      </c>
      <c r="L239">
        <v>163161.9</v>
      </c>
      <c r="M239">
        <v>158405.5</v>
      </c>
      <c r="N239">
        <v>156080.79999999999</v>
      </c>
      <c r="O239">
        <v>156707</v>
      </c>
      <c r="P239">
        <v>163620.70000000001</v>
      </c>
      <c r="Q239">
        <v>181397.5</v>
      </c>
      <c r="R239">
        <v>205954.7</v>
      </c>
      <c r="S239">
        <v>225200.3</v>
      </c>
      <c r="T239">
        <v>244552.3</v>
      </c>
      <c r="U239">
        <v>254523.8</v>
      </c>
      <c r="V239">
        <v>267526.3</v>
      </c>
      <c r="W239">
        <v>277248.09999999998</v>
      </c>
      <c r="X239">
        <v>282828.3</v>
      </c>
      <c r="Y239">
        <v>288220.09999999998</v>
      </c>
      <c r="Z239">
        <v>290126</v>
      </c>
      <c r="AA239">
        <v>286325.7</v>
      </c>
      <c r="AB239">
        <v>279712.3</v>
      </c>
      <c r="AC239">
        <v>268318.7</v>
      </c>
      <c r="AD239">
        <v>253501.7</v>
      </c>
      <c r="AE239">
        <v>247940.7</v>
      </c>
      <c r="AF239">
        <v>236673.7</v>
      </c>
      <c r="AG239">
        <v>214113.4</v>
      </c>
      <c r="AH239">
        <v>191119.9</v>
      </c>
      <c r="AI239">
        <v>175069.6</v>
      </c>
      <c r="AJ239">
        <v>67.499399999999994</v>
      </c>
      <c r="AK239">
        <v>67.335089999999994</v>
      </c>
      <c r="AL239">
        <v>67.004099999999994</v>
      </c>
      <c r="AM239">
        <v>67.045500000000004</v>
      </c>
      <c r="AN239">
        <v>67.169390000000007</v>
      </c>
      <c r="AO239">
        <v>67.121639999999999</v>
      </c>
      <c r="AP239">
        <v>67.049480000000003</v>
      </c>
      <c r="AQ239">
        <v>68.281909999999996</v>
      </c>
      <c r="AR239">
        <v>70.320980000000006</v>
      </c>
      <c r="AS239">
        <v>73.042720000000003</v>
      </c>
      <c r="AT239">
        <v>75.572059999999993</v>
      </c>
      <c r="AU239">
        <v>77.128680000000003</v>
      </c>
      <c r="AV239">
        <v>77.954999999999998</v>
      </c>
      <c r="AW239">
        <v>77.806889999999996</v>
      </c>
      <c r="AX239">
        <v>78.143219999999999</v>
      </c>
      <c r="AY239">
        <v>78.402730000000005</v>
      </c>
      <c r="AZ239">
        <v>76.643979999999999</v>
      </c>
      <c r="BA239">
        <v>75.930440000000004</v>
      </c>
      <c r="BB239">
        <v>75.314869999999999</v>
      </c>
      <c r="BC239">
        <v>73.167339999999996</v>
      </c>
      <c r="BD239">
        <v>70.833399999999997</v>
      </c>
      <c r="BE239">
        <v>69.857730000000004</v>
      </c>
      <c r="BF239">
        <v>69.724299999999999</v>
      </c>
      <c r="BG239">
        <v>69.605000000000004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 s="23">
        <v>0</v>
      </c>
      <c r="CG239" s="23">
        <v>0</v>
      </c>
      <c r="CH239" s="23">
        <v>0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3">
        <v>0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3">
        <v>0</v>
      </c>
      <c r="DC239" s="23">
        <v>0</v>
      </c>
      <c r="DD239">
        <v>0</v>
      </c>
      <c r="DE239">
        <v>0</v>
      </c>
      <c r="DF239">
        <v>0</v>
      </c>
    </row>
    <row r="240" spans="1:110" x14ac:dyDescent="0.25">
      <c r="A240" s="18" t="str">
        <f t="shared" si="3"/>
        <v>portfolio_CPP_0 to 199.99 kW_All_CAISO_1-in-2_MONTHLY SYSTEM PEAK DAY_2028_7</v>
      </c>
      <c r="B240" t="s">
        <v>192</v>
      </c>
      <c r="C240" t="s">
        <v>121</v>
      </c>
      <c r="D240" t="s">
        <v>124</v>
      </c>
      <c r="E240" t="s">
        <v>7</v>
      </c>
      <c r="F240" t="s">
        <v>110</v>
      </c>
      <c r="G240" t="s">
        <v>111</v>
      </c>
      <c r="H240" t="s">
        <v>20</v>
      </c>
      <c r="I240">
        <v>2028</v>
      </c>
      <c r="J240">
        <v>7</v>
      </c>
      <c r="K240">
        <v>11936.383</v>
      </c>
      <c r="L240">
        <v>161606.5</v>
      </c>
      <c r="M240">
        <v>156895.5</v>
      </c>
      <c r="N240">
        <v>154592.9</v>
      </c>
      <c r="O240">
        <v>155213.20000000001</v>
      </c>
      <c r="P240">
        <v>162061</v>
      </c>
      <c r="Q240">
        <v>179668.3</v>
      </c>
      <c r="R240">
        <v>203991.4</v>
      </c>
      <c r="S240">
        <v>223053.6</v>
      </c>
      <c r="T240">
        <v>242221.1</v>
      </c>
      <c r="U240">
        <v>252097.6</v>
      </c>
      <c r="V240">
        <v>264976.09999999998</v>
      </c>
      <c r="W240">
        <v>274605.3</v>
      </c>
      <c r="X240">
        <v>280132.2</v>
      </c>
      <c r="Y240">
        <v>285472.7</v>
      </c>
      <c r="Z240">
        <v>287360.40000000002</v>
      </c>
      <c r="AA240">
        <v>283596.3</v>
      </c>
      <c r="AB240">
        <v>277045.90000000002</v>
      </c>
      <c r="AC240">
        <v>265760.90000000002</v>
      </c>
      <c r="AD240">
        <v>251085.2</v>
      </c>
      <c r="AE240">
        <v>245577.2</v>
      </c>
      <c r="AF240">
        <v>234417.6</v>
      </c>
      <c r="AG240">
        <v>212072.4</v>
      </c>
      <c r="AH240">
        <v>189298</v>
      </c>
      <c r="AI240">
        <v>173400.7</v>
      </c>
      <c r="AJ240">
        <v>67.499399999999994</v>
      </c>
      <c r="AK240">
        <v>67.335089999999994</v>
      </c>
      <c r="AL240">
        <v>67.004099999999994</v>
      </c>
      <c r="AM240">
        <v>67.045500000000004</v>
      </c>
      <c r="AN240">
        <v>67.169390000000007</v>
      </c>
      <c r="AO240">
        <v>67.121639999999999</v>
      </c>
      <c r="AP240">
        <v>67.049480000000003</v>
      </c>
      <c r="AQ240">
        <v>68.281909999999996</v>
      </c>
      <c r="AR240">
        <v>70.320980000000006</v>
      </c>
      <c r="AS240">
        <v>73.042720000000003</v>
      </c>
      <c r="AT240">
        <v>75.572059999999993</v>
      </c>
      <c r="AU240">
        <v>77.128680000000003</v>
      </c>
      <c r="AV240">
        <v>77.954999999999998</v>
      </c>
      <c r="AW240">
        <v>77.806889999999996</v>
      </c>
      <c r="AX240">
        <v>78.143219999999999</v>
      </c>
      <c r="AY240">
        <v>78.402730000000005</v>
      </c>
      <c r="AZ240">
        <v>76.643979999999999</v>
      </c>
      <c r="BA240">
        <v>75.930440000000004</v>
      </c>
      <c r="BB240">
        <v>75.314869999999999</v>
      </c>
      <c r="BC240">
        <v>73.167339999999996</v>
      </c>
      <c r="BD240">
        <v>70.833399999999997</v>
      </c>
      <c r="BE240">
        <v>69.857730000000004</v>
      </c>
      <c r="BF240">
        <v>69.724299999999999</v>
      </c>
      <c r="BG240">
        <v>69.605000000000004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 s="23">
        <v>0</v>
      </c>
      <c r="CG240" s="23">
        <v>0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3">
        <v>0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3">
        <v>0</v>
      </c>
      <c r="DC240" s="23">
        <v>0</v>
      </c>
      <c r="DD240">
        <v>0</v>
      </c>
      <c r="DE240">
        <v>0</v>
      </c>
      <c r="DF240">
        <v>0</v>
      </c>
    </row>
    <row r="241" spans="1:110" x14ac:dyDescent="0.25">
      <c r="A241" s="18" t="str">
        <f t="shared" si="3"/>
        <v>portfolio_CPP_0 to 199.99 kW_All_CAISO_1-in-2_MONTHLY SYSTEM PEAK DAY_2029_7</v>
      </c>
      <c r="B241" t="s">
        <v>192</v>
      </c>
      <c r="C241" t="s">
        <v>121</v>
      </c>
      <c r="D241" t="s">
        <v>124</v>
      </c>
      <c r="E241" t="s">
        <v>7</v>
      </c>
      <c r="F241" t="s">
        <v>110</v>
      </c>
      <c r="G241" t="s">
        <v>111</v>
      </c>
      <c r="H241" t="s">
        <v>20</v>
      </c>
      <c r="I241">
        <v>2029</v>
      </c>
      <c r="J241">
        <v>7</v>
      </c>
      <c r="K241">
        <v>11822.599</v>
      </c>
      <c r="L241">
        <v>160066</v>
      </c>
      <c r="M241">
        <v>155399.9</v>
      </c>
      <c r="N241">
        <v>153119.29999999999</v>
      </c>
      <c r="O241">
        <v>153733.6</v>
      </c>
      <c r="P241">
        <v>160516.20000000001</v>
      </c>
      <c r="Q241">
        <v>177955.6</v>
      </c>
      <c r="R241">
        <v>202046.8</v>
      </c>
      <c r="S241">
        <v>220927.3</v>
      </c>
      <c r="T241">
        <v>239912.1</v>
      </c>
      <c r="U241">
        <v>249694.5</v>
      </c>
      <c r="V241">
        <v>262450.2</v>
      </c>
      <c r="W241">
        <v>271987.59999999998</v>
      </c>
      <c r="X241">
        <v>277461.8</v>
      </c>
      <c r="Y241">
        <v>282751.40000000002</v>
      </c>
      <c r="Z241">
        <v>284621.2</v>
      </c>
      <c r="AA241">
        <v>280892.90000000002</v>
      </c>
      <c r="AB241">
        <v>274404.90000000002</v>
      </c>
      <c r="AC241">
        <v>263227.59999999998</v>
      </c>
      <c r="AD241">
        <v>248691.7</v>
      </c>
      <c r="AE241">
        <v>243236.2</v>
      </c>
      <c r="AF241">
        <v>232183</v>
      </c>
      <c r="AG241">
        <v>210050.8</v>
      </c>
      <c r="AH241">
        <v>187493.5</v>
      </c>
      <c r="AI241">
        <v>171747.8</v>
      </c>
      <c r="AJ241">
        <v>67.499399999999994</v>
      </c>
      <c r="AK241">
        <v>67.335089999999994</v>
      </c>
      <c r="AL241">
        <v>67.004099999999994</v>
      </c>
      <c r="AM241">
        <v>67.045500000000004</v>
      </c>
      <c r="AN241">
        <v>67.169390000000007</v>
      </c>
      <c r="AO241">
        <v>67.121639999999999</v>
      </c>
      <c r="AP241">
        <v>67.049480000000003</v>
      </c>
      <c r="AQ241">
        <v>68.281909999999996</v>
      </c>
      <c r="AR241">
        <v>70.320980000000006</v>
      </c>
      <c r="AS241">
        <v>73.042720000000003</v>
      </c>
      <c r="AT241">
        <v>75.572059999999993</v>
      </c>
      <c r="AU241">
        <v>77.128680000000003</v>
      </c>
      <c r="AV241">
        <v>77.954999999999998</v>
      </c>
      <c r="AW241">
        <v>77.806889999999996</v>
      </c>
      <c r="AX241">
        <v>78.143219999999999</v>
      </c>
      <c r="AY241">
        <v>78.402730000000005</v>
      </c>
      <c r="AZ241">
        <v>76.643979999999999</v>
      </c>
      <c r="BA241">
        <v>75.930440000000004</v>
      </c>
      <c r="BB241">
        <v>75.314869999999999</v>
      </c>
      <c r="BC241">
        <v>73.167339999999996</v>
      </c>
      <c r="BD241">
        <v>70.833399999999997</v>
      </c>
      <c r="BE241">
        <v>69.857730000000004</v>
      </c>
      <c r="BF241">
        <v>69.724299999999999</v>
      </c>
      <c r="BG241">
        <v>69.605000000000004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3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3">
        <v>0</v>
      </c>
      <c r="DC241" s="23">
        <v>0</v>
      </c>
      <c r="DD241">
        <v>0</v>
      </c>
      <c r="DE241">
        <v>0</v>
      </c>
      <c r="DF241">
        <v>0</v>
      </c>
    </row>
    <row r="242" spans="1:110" x14ac:dyDescent="0.25">
      <c r="A242" s="18" t="str">
        <f t="shared" si="3"/>
        <v>portfolio_CPP_0 to 199.99 kW_All_CAISO_1-in-2_MONTHLY SYSTEM PEAK DAY_2030_7</v>
      </c>
      <c r="B242" t="s">
        <v>192</v>
      </c>
      <c r="C242" t="s">
        <v>121</v>
      </c>
      <c r="D242" t="s">
        <v>124</v>
      </c>
      <c r="E242" t="s">
        <v>7</v>
      </c>
      <c r="F242" t="s">
        <v>110</v>
      </c>
      <c r="G242" t="s">
        <v>111</v>
      </c>
      <c r="H242" t="s">
        <v>20</v>
      </c>
      <c r="I242">
        <v>2030</v>
      </c>
      <c r="J242">
        <v>7</v>
      </c>
      <c r="K242">
        <v>11709.9</v>
      </c>
      <c r="L242">
        <v>158540.20000000001</v>
      </c>
      <c r="M242">
        <v>153918.6</v>
      </c>
      <c r="N242">
        <v>151659.70000000001</v>
      </c>
      <c r="O242">
        <v>152268.1</v>
      </c>
      <c r="P242">
        <v>158986.1</v>
      </c>
      <c r="Q242">
        <v>176259.20000000001</v>
      </c>
      <c r="R242">
        <v>200120.8</v>
      </c>
      <c r="S242">
        <v>218821.3</v>
      </c>
      <c r="T242">
        <v>237625.1</v>
      </c>
      <c r="U242">
        <v>247314.2</v>
      </c>
      <c r="V242">
        <v>259948.4</v>
      </c>
      <c r="W242">
        <v>269394.90000000002</v>
      </c>
      <c r="X242">
        <v>274816.90000000002</v>
      </c>
      <c r="Y242">
        <v>280056.09999999998</v>
      </c>
      <c r="Z242">
        <v>281908</v>
      </c>
      <c r="AA242">
        <v>278215.3</v>
      </c>
      <c r="AB242">
        <v>271789.2</v>
      </c>
      <c r="AC242">
        <v>260718.3</v>
      </c>
      <c r="AD242">
        <v>246321.1</v>
      </c>
      <c r="AE242">
        <v>240917.6</v>
      </c>
      <c r="AF242">
        <v>229969.7</v>
      </c>
      <c r="AG242">
        <v>208048.5</v>
      </c>
      <c r="AH242">
        <v>185706.3</v>
      </c>
      <c r="AI242">
        <v>170110.6</v>
      </c>
      <c r="AJ242">
        <v>67.499399999999994</v>
      </c>
      <c r="AK242">
        <v>67.335089999999994</v>
      </c>
      <c r="AL242">
        <v>67.004099999999994</v>
      </c>
      <c r="AM242">
        <v>67.045500000000004</v>
      </c>
      <c r="AN242">
        <v>67.169390000000007</v>
      </c>
      <c r="AO242">
        <v>67.121639999999999</v>
      </c>
      <c r="AP242">
        <v>67.049480000000003</v>
      </c>
      <c r="AQ242">
        <v>68.281909999999996</v>
      </c>
      <c r="AR242">
        <v>70.320980000000006</v>
      </c>
      <c r="AS242">
        <v>73.042720000000003</v>
      </c>
      <c r="AT242">
        <v>75.572059999999993</v>
      </c>
      <c r="AU242">
        <v>77.128680000000003</v>
      </c>
      <c r="AV242">
        <v>77.954999999999998</v>
      </c>
      <c r="AW242">
        <v>77.806889999999996</v>
      </c>
      <c r="AX242">
        <v>78.143219999999999</v>
      </c>
      <c r="AY242">
        <v>78.402730000000005</v>
      </c>
      <c r="AZ242">
        <v>76.643979999999999</v>
      </c>
      <c r="BA242">
        <v>75.930440000000004</v>
      </c>
      <c r="BB242">
        <v>75.314869999999999</v>
      </c>
      <c r="BC242">
        <v>73.167339999999996</v>
      </c>
      <c r="BD242">
        <v>70.833399999999997</v>
      </c>
      <c r="BE242">
        <v>69.857730000000004</v>
      </c>
      <c r="BF242">
        <v>69.724299999999999</v>
      </c>
      <c r="BG242">
        <v>69.605000000000004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3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3">
        <v>0</v>
      </c>
      <c r="DC242" s="23">
        <v>0</v>
      </c>
      <c r="DD242">
        <v>0</v>
      </c>
      <c r="DE242">
        <v>0</v>
      </c>
      <c r="DF242">
        <v>0</v>
      </c>
    </row>
    <row r="243" spans="1:110" x14ac:dyDescent="0.25">
      <c r="A243" s="18" t="str">
        <f t="shared" si="3"/>
        <v>portfolio_CPP_0 to 199.99 kW_All_CAISO_1-in-2_MONTHLY SYSTEM PEAK DAY_2019_8</v>
      </c>
      <c r="B243" t="s">
        <v>192</v>
      </c>
      <c r="C243" t="s">
        <v>121</v>
      </c>
      <c r="D243" t="s">
        <v>124</v>
      </c>
      <c r="E243" t="s">
        <v>7</v>
      </c>
      <c r="F243" t="s">
        <v>110</v>
      </c>
      <c r="G243" t="s">
        <v>111</v>
      </c>
      <c r="H243" t="s">
        <v>20</v>
      </c>
      <c r="I243">
        <v>2019</v>
      </c>
      <c r="J243">
        <v>8</v>
      </c>
      <c r="K243">
        <v>13011</v>
      </c>
      <c r="L243">
        <v>181812.2</v>
      </c>
      <c r="M243">
        <v>176205</v>
      </c>
      <c r="N243">
        <v>172441.1</v>
      </c>
      <c r="O243">
        <v>172086</v>
      </c>
      <c r="P243">
        <v>178471.4</v>
      </c>
      <c r="Q243">
        <v>194551.4</v>
      </c>
      <c r="R243">
        <v>219781</v>
      </c>
      <c r="S243">
        <v>238225.6</v>
      </c>
      <c r="T243">
        <v>256215.5</v>
      </c>
      <c r="U243">
        <v>269011.3</v>
      </c>
      <c r="V243">
        <v>285124.59999999998</v>
      </c>
      <c r="W243">
        <v>299801</v>
      </c>
      <c r="X243">
        <v>310972.5</v>
      </c>
      <c r="Y243">
        <v>321961.8</v>
      </c>
      <c r="Z243">
        <v>327748.2</v>
      </c>
      <c r="AA243">
        <v>326227.09999999998</v>
      </c>
      <c r="AB243">
        <v>318163.59999999998</v>
      </c>
      <c r="AC243">
        <v>304181.5</v>
      </c>
      <c r="AD243">
        <v>288089.5</v>
      </c>
      <c r="AE243">
        <v>281633.3</v>
      </c>
      <c r="AF243">
        <v>273088.8</v>
      </c>
      <c r="AG243">
        <v>247972.8</v>
      </c>
      <c r="AH243">
        <v>219955.20000000001</v>
      </c>
      <c r="AI243">
        <v>199524.4</v>
      </c>
      <c r="AJ243">
        <v>74.38937</v>
      </c>
      <c r="AK243">
        <v>73.607020000000006</v>
      </c>
      <c r="AL243">
        <v>72.807479999999998</v>
      </c>
      <c r="AM243">
        <v>72.433620000000005</v>
      </c>
      <c r="AN243">
        <v>71.720860000000002</v>
      </c>
      <c r="AO243">
        <v>71.404939999999996</v>
      </c>
      <c r="AP243">
        <v>71.196740000000005</v>
      </c>
      <c r="AQ243">
        <v>72.630960000000002</v>
      </c>
      <c r="AR243">
        <v>75.745180000000005</v>
      </c>
      <c r="AS243">
        <v>80.419560000000004</v>
      </c>
      <c r="AT243">
        <v>84.159719999999993</v>
      </c>
      <c r="AU243">
        <v>86.466840000000005</v>
      </c>
      <c r="AV243">
        <v>87.861419999999995</v>
      </c>
      <c r="AW243">
        <v>88.169330000000002</v>
      </c>
      <c r="AX243">
        <v>88.500020000000006</v>
      </c>
      <c r="AY243">
        <v>88.324190000000002</v>
      </c>
      <c r="AZ243">
        <v>87.430160000000001</v>
      </c>
      <c r="BA243">
        <v>86.107979999999998</v>
      </c>
      <c r="BB243">
        <v>83.017520000000005</v>
      </c>
      <c r="BC243">
        <v>81.145830000000004</v>
      </c>
      <c r="BD243">
        <v>78.49924</v>
      </c>
      <c r="BE243">
        <v>76.79195</v>
      </c>
      <c r="BF243">
        <v>76.067729999999997</v>
      </c>
      <c r="BG243">
        <v>74.909000000000006</v>
      </c>
      <c r="BH243">
        <v>5009.7359999999999</v>
      </c>
      <c r="BI243">
        <v>6100.2849999999999</v>
      </c>
      <c r="BJ243">
        <v>5355.97</v>
      </c>
      <c r="BK243">
        <v>4379.75</v>
      </c>
      <c r="BL243">
        <v>5287.7219999999998</v>
      </c>
      <c r="BM243">
        <v>5179.0680000000002</v>
      </c>
      <c r="BN243">
        <v>6234.924</v>
      </c>
      <c r="BO243">
        <v>6839.6570000000002</v>
      </c>
      <c r="BP243">
        <v>10225.67</v>
      </c>
      <c r="BQ243">
        <v>12974.37</v>
      </c>
      <c r="BR243">
        <v>10176.1</v>
      </c>
      <c r="BS243">
        <v>3057.4659999999999</v>
      </c>
      <c r="BT243">
        <v>2484.1260000000002</v>
      </c>
      <c r="BU243">
        <v>-23.342369999999999</v>
      </c>
      <c r="BV243">
        <v>3920.2150000000001</v>
      </c>
      <c r="BW243">
        <v>338.22129999999999</v>
      </c>
      <c r="BX243">
        <v>-332.59730000000002</v>
      </c>
      <c r="BY243">
        <v>1007.025</v>
      </c>
      <c r="BZ243">
        <v>-3550.3220000000001</v>
      </c>
      <c r="CA243">
        <v>1527.1379999999999</v>
      </c>
      <c r="CB243">
        <v>-513.60720000000003</v>
      </c>
      <c r="CC243">
        <v>-2196.4630000000002</v>
      </c>
      <c r="CD243">
        <v>-1823.8409999999999</v>
      </c>
      <c r="CE243">
        <v>-1683.856</v>
      </c>
      <c r="CF243" s="23">
        <v>48867.86</v>
      </c>
      <c r="CG243" s="23">
        <v>47502.04</v>
      </c>
      <c r="CH243" s="23">
        <v>39024.550000000003</v>
      </c>
      <c r="CI243" s="23">
        <v>23872.82</v>
      </c>
      <c r="CJ243" s="23">
        <v>25278.97</v>
      </c>
      <c r="CK243" s="23">
        <v>12754.08</v>
      </c>
      <c r="CL243" s="23">
        <v>19474.47</v>
      </c>
      <c r="CM243" s="23">
        <v>20956.11</v>
      </c>
      <c r="CN243" s="23">
        <v>15818.79</v>
      </c>
      <c r="CO243" s="23">
        <v>74354.98</v>
      </c>
      <c r="CP243" s="23">
        <v>36566.74</v>
      </c>
      <c r="CQ243" s="23">
        <v>130035.2</v>
      </c>
      <c r="CR243" s="23">
        <v>149575.20000000001</v>
      </c>
      <c r="CS243" s="23">
        <v>140034.9</v>
      </c>
      <c r="CT243" s="23">
        <v>134843.1</v>
      </c>
      <c r="CU243" s="23">
        <v>120061.4</v>
      </c>
      <c r="CV243" s="23">
        <v>146684.20000000001</v>
      </c>
      <c r="CW243" s="23">
        <v>152657.20000000001</v>
      </c>
      <c r="CX243" s="23">
        <v>151005.6</v>
      </c>
      <c r="CY243" s="23">
        <v>149879.9</v>
      </c>
      <c r="CZ243" s="23">
        <v>220138.4</v>
      </c>
      <c r="DA243" s="23">
        <v>19433.849999999999</v>
      </c>
      <c r="DB243" s="23">
        <v>23818.799999999999</v>
      </c>
      <c r="DC243" s="23">
        <v>19754.05</v>
      </c>
      <c r="DD243">
        <v>0</v>
      </c>
      <c r="DE243">
        <v>0</v>
      </c>
      <c r="DF243">
        <v>0</v>
      </c>
    </row>
    <row r="244" spans="1:110" x14ac:dyDescent="0.25">
      <c r="A244" s="18" t="str">
        <f t="shared" si="3"/>
        <v>portfolio_CPP_0 to 199.99 kW_All_CAISO_1-in-2_MONTHLY SYSTEM PEAK DAY_2020_8</v>
      </c>
      <c r="B244" t="s">
        <v>192</v>
      </c>
      <c r="C244" t="s">
        <v>121</v>
      </c>
      <c r="D244" t="s">
        <v>124</v>
      </c>
      <c r="E244" t="s">
        <v>7</v>
      </c>
      <c r="F244" t="s">
        <v>110</v>
      </c>
      <c r="G244" t="s">
        <v>111</v>
      </c>
      <c r="H244" t="s">
        <v>20</v>
      </c>
      <c r="I244">
        <v>2020</v>
      </c>
      <c r="J244">
        <v>8</v>
      </c>
      <c r="K244">
        <v>12886.973</v>
      </c>
      <c r="L244">
        <v>180079.1</v>
      </c>
      <c r="M244">
        <v>174525.3</v>
      </c>
      <c r="N244">
        <v>170797.3</v>
      </c>
      <c r="O244">
        <v>170445.6</v>
      </c>
      <c r="P244">
        <v>176770.2</v>
      </c>
      <c r="Q244">
        <v>192696.9</v>
      </c>
      <c r="R244">
        <v>217685.9</v>
      </c>
      <c r="S244">
        <v>235954.7</v>
      </c>
      <c r="T244">
        <v>253773.1</v>
      </c>
      <c r="U244">
        <v>266446.90000000002</v>
      </c>
      <c r="V244">
        <v>282406.7</v>
      </c>
      <c r="W244">
        <v>296943.09999999998</v>
      </c>
      <c r="X244">
        <v>308008.2</v>
      </c>
      <c r="Y244">
        <v>318892.7</v>
      </c>
      <c r="Z244">
        <v>324623.90000000002</v>
      </c>
      <c r="AA244">
        <v>323117.40000000002</v>
      </c>
      <c r="AB244">
        <v>315130.7</v>
      </c>
      <c r="AC244">
        <v>301281.8</v>
      </c>
      <c r="AD244">
        <v>285343.3</v>
      </c>
      <c r="AE244">
        <v>278948.7</v>
      </c>
      <c r="AF244">
        <v>270485.5</v>
      </c>
      <c r="AG244">
        <v>245609</v>
      </c>
      <c r="AH244">
        <v>217858.5</v>
      </c>
      <c r="AI244">
        <v>197622.39999999999</v>
      </c>
      <c r="AJ244">
        <v>74.38937</v>
      </c>
      <c r="AK244">
        <v>73.607020000000006</v>
      </c>
      <c r="AL244">
        <v>72.807479999999998</v>
      </c>
      <c r="AM244">
        <v>72.433620000000005</v>
      </c>
      <c r="AN244">
        <v>71.720860000000002</v>
      </c>
      <c r="AO244">
        <v>71.404939999999996</v>
      </c>
      <c r="AP244">
        <v>71.196740000000005</v>
      </c>
      <c r="AQ244">
        <v>72.630960000000002</v>
      </c>
      <c r="AR244">
        <v>75.745180000000005</v>
      </c>
      <c r="AS244">
        <v>80.419560000000004</v>
      </c>
      <c r="AT244">
        <v>84.159719999999993</v>
      </c>
      <c r="AU244">
        <v>86.466840000000005</v>
      </c>
      <c r="AV244">
        <v>87.861419999999995</v>
      </c>
      <c r="AW244">
        <v>88.169330000000002</v>
      </c>
      <c r="AX244">
        <v>88.500020000000006</v>
      </c>
      <c r="AY244">
        <v>88.324190000000002</v>
      </c>
      <c r="AZ244">
        <v>87.430160000000001</v>
      </c>
      <c r="BA244">
        <v>86.107979999999998</v>
      </c>
      <c r="BB244">
        <v>83.017520000000005</v>
      </c>
      <c r="BC244">
        <v>81.145830000000004</v>
      </c>
      <c r="BD244">
        <v>78.49924</v>
      </c>
      <c r="BE244">
        <v>76.79195</v>
      </c>
      <c r="BF244">
        <v>76.067729999999997</v>
      </c>
      <c r="BG244">
        <v>74.909000000000006</v>
      </c>
      <c r="BH244">
        <v>4961.9799999999996</v>
      </c>
      <c r="BI244">
        <v>6042.134</v>
      </c>
      <c r="BJ244">
        <v>5304.9139999999998</v>
      </c>
      <c r="BK244">
        <v>4338</v>
      </c>
      <c r="BL244">
        <v>5237.3159999999998</v>
      </c>
      <c r="BM244">
        <v>5129.6980000000003</v>
      </c>
      <c r="BN244">
        <v>6175.49</v>
      </c>
      <c r="BO244">
        <v>6774.4579999999996</v>
      </c>
      <c r="BP244">
        <v>10128.19</v>
      </c>
      <c r="BQ244">
        <v>12850.69</v>
      </c>
      <c r="BR244">
        <v>10079.09</v>
      </c>
      <c r="BS244">
        <v>3028.3209999999999</v>
      </c>
      <c r="BT244">
        <v>2460.4470000000001</v>
      </c>
      <c r="BU244">
        <v>-23.11985</v>
      </c>
      <c r="BV244">
        <v>3882.8449999999998</v>
      </c>
      <c r="BW244">
        <v>334.99720000000002</v>
      </c>
      <c r="BX244">
        <v>-329.42680000000001</v>
      </c>
      <c r="BY244">
        <v>997.42589999999996</v>
      </c>
      <c r="BZ244">
        <v>-3516.4789999999998</v>
      </c>
      <c r="CA244">
        <v>1512.58</v>
      </c>
      <c r="CB244">
        <v>-508.71120000000002</v>
      </c>
      <c r="CC244">
        <v>-2175.5250000000001</v>
      </c>
      <c r="CD244">
        <v>-1806.4549999999999</v>
      </c>
      <c r="CE244">
        <v>-1667.8050000000001</v>
      </c>
      <c r="CF244">
        <v>47940.63</v>
      </c>
      <c r="CG244">
        <v>46600.73</v>
      </c>
      <c r="CH244">
        <v>38284.089999999997</v>
      </c>
      <c r="CI244">
        <v>23419.85</v>
      </c>
      <c r="CJ244">
        <v>24799.32</v>
      </c>
      <c r="CK244">
        <v>12512.09</v>
      </c>
      <c r="CL244">
        <v>19104.96</v>
      </c>
      <c r="CM244">
        <v>20558.48</v>
      </c>
      <c r="CN244">
        <v>15518.64</v>
      </c>
      <c r="CO244">
        <v>72944.160000000003</v>
      </c>
      <c r="CP244">
        <v>35872.92</v>
      </c>
      <c r="CQ244">
        <v>127567.9</v>
      </c>
      <c r="CR244">
        <v>146737.1</v>
      </c>
      <c r="CS244">
        <v>137377.9</v>
      </c>
      <c r="CT244">
        <v>132284.6</v>
      </c>
      <c r="CU244">
        <v>117783.3</v>
      </c>
      <c r="CV244">
        <v>143901</v>
      </c>
      <c r="CW244">
        <v>149760.70000000001</v>
      </c>
      <c r="CX244">
        <v>148140.4</v>
      </c>
      <c r="CY244">
        <v>147036</v>
      </c>
      <c r="CZ244">
        <v>215961.4</v>
      </c>
      <c r="DA244">
        <v>19065.11</v>
      </c>
      <c r="DB244">
        <v>23366.86</v>
      </c>
      <c r="DC244">
        <v>19379.23</v>
      </c>
      <c r="DD244">
        <v>0</v>
      </c>
      <c r="DE244">
        <v>0</v>
      </c>
      <c r="DF244">
        <v>0</v>
      </c>
    </row>
    <row r="245" spans="1:110" x14ac:dyDescent="0.25">
      <c r="A245" s="18" t="str">
        <f t="shared" si="3"/>
        <v>portfolio_CPP_0 to 199.99 kW_All_CAISO_1-in-2_MONTHLY SYSTEM PEAK DAY_2021_8</v>
      </c>
      <c r="B245" t="s">
        <v>192</v>
      </c>
      <c r="C245" t="s">
        <v>121</v>
      </c>
      <c r="D245" t="s">
        <v>124</v>
      </c>
      <c r="E245" t="s">
        <v>7</v>
      </c>
      <c r="F245" t="s">
        <v>110</v>
      </c>
      <c r="G245" t="s">
        <v>111</v>
      </c>
      <c r="H245" t="s">
        <v>20</v>
      </c>
      <c r="I245">
        <v>2021</v>
      </c>
      <c r="J245">
        <v>8</v>
      </c>
      <c r="K245">
        <v>12764.127</v>
      </c>
      <c r="L245">
        <v>178362.5</v>
      </c>
      <c r="M245">
        <v>172861.7</v>
      </c>
      <c r="N245">
        <v>169169.2</v>
      </c>
      <c r="O245">
        <v>168820.8</v>
      </c>
      <c r="P245">
        <v>175085.1</v>
      </c>
      <c r="Q245">
        <v>190860</v>
      </c>
      <c r="R245">
        <v>215610.8</v>
      </c>
      <c r="S245">
        <v>233705.5</v>
      </c>
      <c r="T245">
        <v>251354</v>
      </c>
      <c r="U245">
        <v>263907</v>
      </c>
      <c r="V245">
        <v>279714.7</v>
      </c>
      <c r="W245">
        <v>294112.5</v>
      </c>
      <c r="X245">
        <v>305072.09999999998</v>
      </c>
      <c r="Y245">
        <v>315852.79999999999</v>
      </c>
      <c r="Z245">
        <v>321529.40000000002</v>
      </c>
      <c r="AA245">
        <v>320037.3</v>
      </c>
      <c r="AB245">
        <v>312126.7</v>
      </c>
      <c r="AC245">
        <v>298409.90000000002</v>
      </c>
      <c r="AD245">
        <v>282623.2</v>
      </c>
      <c r="AE245">
        <v>276289.59999999998</v>
      </c>
      <c r="AF245">
        <v>267907.09999999998</v>
      </c>
      <c r="AG245">
        <v>243267.7</v>
      </c>
      <c r="AH245">
        <v>215781.8</v>
      </c>
      <c r="AI245">
        <v>195738.6</v>
      </c>
      <c r="AJ245">
        <v>74.38937</v>
      </c>
      <c r="AK245">
        <v>73.607020000000006</v>
      </c>
      <c r="AL245">
        <v>72.807479999999998</v>
      </c>
      <c r="AM245">
        <v>72.433620000000005</v>
      </c>
      <c r="AN245">
        <v>71.720860000000002</v>
      </c>
      <c r="AO245">
        <v>71.404939999999996</v>
      </c>
      <c r="AP245">
        <v>71.196740000000005</v>
      </c>
      <c r="AQ245">
        <v>72.630960000000002</v>
      </c>
      <c r="AR245">
        <v>75.745180000000005</v>
      </c>
      <c r="AS245">
        <v>80.419560000000004</v>
      </c>
      <c r="AT245">
        <v>84.159719999999993</v>
      </c>
      <c r="AU245">
        <v>86.466840000000005</v>
      </c>
      <c r="AV245">
        <v>87.861419999999995</v>
      </c>
      <c r="AW245">
        <v>88.169330000000002</v>
      </c>
      <c r="AX245">
        <v>88.500020000000006</v>
      </c>
      <c r="AY245">
        <v>88.324190000000002</v>
      </c>
      <c r="AZ245">
        <v>87.430160000000001</v>
      </c>
      <c r="BA245">
        <v>86.107979999999998</v>
      </c>
      <c r="BB245">
        <v>83.017520000000005</v>
      </c>
      <c r="BC245">
        <v>81.145830000000004</v>
      </c>
      <c r="BD245">
        <v>78.49924</v>
      </c>
      <c r="BE245">
        <v>76.79195</v>
      </c>
      <c r="BF245">
        <v>76.067729999999997</v>
      </c>
      <c r="BG245">
        <v>74.909000000000006</v>
      </c>
      <c r="BH245">
        <v>4914.6809999999996</v>
      </c>
      <c r="BI245">
        <v>5984.5379999999996</v>
      </c>
      <c r="BJ245">
        <v>5254.3450000000003</v>
      </c>
      <c r="BK245">
        <v>4296.6469999999999</v>
      </c>
      <c r="BL245">
        <v>5187.3919999999998</v>
      </c>
      <c r="BM245">
        <v>5080.799</v>
      </c>
      <c r="BN245">
        <v>6116.6220000000003</v>
      </c>
      <c r="BO245">
        <v>6709.88</v>
      </c>
      <c r="BP245">
        <v>10031.64</v>
      </c>
      <c r="BQ245">
        <v>12728.19</v>
      </c>
      <c r="BR245">
        <v>9983.0159999999996</v>
      </c>
      <c r="BS245">
        <v>2999.4540000000002</v>
      </c>
      <c r="BT245">
        <v>2436.9920000000002</v>
      </c>
      <c r="BU245">
        <v>-22.899460000000001</v>
      </c>
      <c r="BV245">
        <v>3845.8319999999999</v>
      </c>
      <c r="BW245">
        <v>331.80380000000002</v>
      </c>
      <c r="BX245">
        <v>-326.28649999999999</v>
      </c>
      <c r="BY245">
        <v>987.91800000000001</v>
      </c>
      <c r="BZ245">
        <v>-3482.9580000000001</v>
      </c>
      <c r="CA245">
        <v>1498.162</v>
      </c>
      <c r="CB245">
        <v>-503.86189999999999</v>
      </c>
      <c r="CC245">
        <v>-2154.7869999999998</v>
      </c>
      <c r="CD245">
        <v>-1789.2349999999999</v>
      </c>
      <c r="CE245">
        <v>-1651.9069999999999</v>
      </c>
      <c r="CF245">
        <v>47031</v>
      </c>
      <c r="CG245">
        <v>45716.52</v>
      </c>
      <c r="CH245">
        <v>37557.68</v>
      </c>
      <c r="CI245">
        <v>22975.48</v>
      </c>
      <c r="CJ245">
        <v>24328.77</v>
      </c>
      <c r="CK245">
        <v>12274.68</v>
      </c>
      <c r="CL245">
        <v>18742.46</v>
      </c>
      <c r="CM245">
        <v>20168.400000000001</v>
      </c>
      <c r="CN245">
        <v>15224.19</v>
      </c>
      <c r="CO245">
        <v>71560.11</v>
      </c>
      <c r="CP245">
        <v>35192.26</v>
      </c>
      <c r="CQ245">
        <v>125147.4</v>
      </c>
      <c r="CR245">
        <v>143952.9</v>
      </c>
      <c r="CS245">
        <v>134771.29999999999</v>
      </c>
      <c r="CT245">
        <v>129774.6</v>
      </c>
      <c r="CU245">
        <v>115548.5</v>
      </c>
      <c r="CV245">
        <v>141170.6</v>
      </c>
      <c r="CW245">
        <v>146919.1</v>
      </c>
      <c r="CX245">
        <v>145329.60000000001</v>
      </c>
      <c r="CY245">
        <v>144246.20000000001</v>
      </c>
      <c r="CZ245">
        <v>211863.8</v>
      </c>
      <c r="DA245">
        <v>18703.37</v>
      </c>
      <c r="DB245">
        <v>22923.49</v>
      </c>
      <c r="DC245">
        <v>19011.53</v>
      </c>
      <c r="DD245">
        <v>0</v>
      </c>
      <c r="DE245">
        <v>0</v>
      </c>
      <c r="DF245">
        <v>0</v>
      </c>
    </row>
    <row r="246" spans="1:110" x14ac:dyDescent="0.25">
      <c r="A246" s="18" t="str">
        <f t="shared" si="3"/>
        <v>portfolio_CPP_0 to 199.99 kW_All_CAISO_1-in-2_MONTHLY SYSTEM PEAK DAY_2022_8</v>
      </c>
      <c r="B246" t="s">
        <v>192</v>
      </c>
      <c r="C246" t="s">
        <v>121</v>
      </c>
      <c r="D246" t="s">
        <v>124</v>
      </c>
      <c r="E246" t="s">
        <v>7</v>
      </c>
      <c r="F246" t="s">
        <v>110</v>
      </c>
      <c r="G246" t="s">
        <v>111</v>
      </c>
      <c r="H246" t="s">
        <v>20</v>
      </c>
      <c r="I246">
        <v>2022</v>
      </c>
      <c r="J246">
        <v>8</v>
      </c>
      <c r="K246">
        <v>12642.453</v>
      </c>
      <c r="L246">
        <v>176662.2</v>
      </c>
      <c r="M246">
        <v>171213.9</v>
      </c>
      <c r="N246">
        <v>167556.6</v>
      </c>
      <c r="O246">
        <v>167211.6</v>
      </c>
      <c r="P246">
        <v>173416.1</v>
      </c>
      <c r="Q246">
        <v>189040.6</v>
      </c>
      <c r="R246">
        <v>213555.5</v>
      </c>
      <c r="S246">
        <v>231477.7</v>
      </c>
      <c r="T246">
        <v>248958</v>
      </c>
      <c r="U246">
        <v>261391.3</v>
      </c>
      <c r="V246">
        <v>277048.3</v>
      </c>
      <c r="W246">
        <v>291308.90000000002</v>
      </c>
      <c r="X246">
        <v>302164</v>
      </c>
      <c r="Y246">
        <v>312842</v>
      </c>
      <c r="Z246">
        <v>318464.40000000002</v>
      </c>
      <c r="AA246">
        <v>316986.5</v>
      </c>
      <c r="AB246">
        <v>309151.3</v>
      </c>
      <c r="AC246">
        <v>295565.3</v>
      </c>
      <c r="AD246">
        <v>279929.09999999998</v>
      </c>
      <c r="AE246">
        <v>273655.90000000002</v>
      </c>
      <c r="AF246">
        <v>265353.3</v>
      </c>
      <c r="AG246">
        <v>240948.8</v>
      </c>
      <c r="AH246">
        <v>213724.79999999999</v>
      </c>
      <c r="AI246">
        <v>193872.7</v>
      </c>
      <c r="AJ246">
        <v>74.38937</v>
      </c>
      <c r="AK246">
        <v>73.607020000000006</v>
      </c>
      <c r="AL246">
        <v>72.807479999999998</v>
      </c>
      <c r="AM246">
        <v>72.433620000000005</v>
      </c>
      <c r="AN246">
        <v>71.720860000000002</v>
      </c>
      <c r="AO246">
        <v>71.404939999999996</v>
      </c>
      <c r="AP246">
        <v>71.196740000000005</v>
      </c>
      <c r="AQ246">
        <v>72.630960000000002</v>
      </c>
      <c r="AR246">
        <v>75.745180000000005</v>
      </c>
      <c r="AS246">
        <v>80.419560000000004</v>
      </c>
      <c r="AT246">
        <v>84.159719999999993</v>
      </c>
      <c r="AU246">
        <v>86.466840000000005</v>
      </c>
      <c r="AV246">
        <v>87.861419999999995</v>
      </c>
      <c r="AW246">
        <v>88.169330000000002</v>
      </c>
      <c r="AX246">
        <v>88.500020000000006</v>
      </c>
      <c r="AY246">
        <v>88.324190000000002</v>
      </c>
      <c r="AZ246">
        <v>87.430160000000001</v>
      </c>
      <c r="BA246">
        <v>86.107979999999998</v>
      </c>
      <c r="BB246">
        <v>83.017520000000005</v>
      </c>
      <c r="BC246">
        <v>81.145830000000004</v>
      </c>
      <c r="BD246">
        <v>78.49924</v>
      </c>
      <c r="BE246">
        <v>76.79195</v>
      </c>
      <c r="BF246">
        <v>76.067729999999997</v>
      </c>
      <c r="BG246">
        <v>74.909000000000006</v>
      </c>
      <c r="BH246">
        <v>4867.8310000000001</v>
      </c>
      <c r="BI246">
        <v>5927.49</v>
      </c>
      <c r="BJ246">
        <v>5204.2579999999998</v>
      </c>
      <c r="BK246">
        <v>4255.6890000000003</v>
      </c>
      <c r="BL246">
        <v>5137.9430000000002</v>
      </c>
      <c r="BM246">
        <v>5032.3670000000002</v>
      </c>
      <c r="BN246">
        <v>6058.3149999999996</v>
      </c>
      <c r="BO246">
        <v>6645.9179999999997</v>
      </c>
      <c r="BP246">
        <v>9936.0190000000002</v>
      </c>
      <c r="BQ246">
        <v>12606.86</v>
      </c>
      <c r="BR246">
        <v>9887.8529999999992</v>
      </c>
      <c r="BS246">
        <v>2970.8609999999999</v>
      </c>
      <c r="BT246">
        <v>2413.7620000000002</v>
      </c>
      <c r="BU246">
        <v>-22.681170000000002</v>
      </c>
      <c r="BV246">
        <v>3809.1709999999998</v>
      </c>
      <c r="BW246">
        <v>328.64089999999999</v>
      </c>
      <c r="BX246">
        <v>-323.17619999999999</v>
      </c>
      <c r="BY246">
        <v>978.50059999999996</v>
      </c>
      <c r="BZ246">
        <v>-3449.7570000000001</v>
      </c>
      <c r="CA246">
        <v>1483.88</v>
      </c>
      <c r="CB246">
        <v>-499.05880000000002</v>
      </c>
      <c r="CC246">
        <v>-2134.2469999999998</v>
      </c>
      <c r="CD246">
        <v>-1772.1790000000001</v>
      </c>
      <c r="CE246">
        <v>-1636.16</v>
      </c>
      <c r="CF246" s="23">
        <v>46138.63</v>
      </c>
      <c r="CG246" s="23">
        <v>44849.09</v>
      </c>
      <c r="CH246" s="23">
        <v>36845.06</v>
      </c>
      <c r="CI246" s="23">
        <v>22539.54</v>
      </c>
      <c r="CJ246" s="23">
        <v>23867.16</v>
      </c>
      <c r="CK246" s="23">
        <v>12041.78</v>
      </c>
      <c r="CL246" s="23">
        <v>18386.84</v>
      </c>
      <c r="CM246" s="23">
        <v>19785.73</v>
      </c>
      <c r="CN246" s="23">
        <v>14935.32</v>
      </c>
      <c r="CO246" s="23">
        <v>70202.320000000007</v>
      </c>
      <c r="CP246" s="23">
        <v>34524.519999999997</v>
      </c>
      <c r="CQ246" s="23">
        <v>122772.9</v>
      </c>
      <c r="CR246" s="23">
        <v>141221.5</v>
      </c>
      <c r="CS246" s="23">
        <v>132214.1</v>
      </c>
      <c r="CT246" s="23">
        <v>127312.2</v>
      </c>
      <c r="CU246" s="23">
        <v>113356.1</v>
      </c>
      <c r="CV246" s="23">
        <v>138492</v>
      </c>
      <c r="CW246" s="23">
        <v>144131.5</v>
      </c>
      <c r="CX246" s="23">
        <v>142572.1</v>
      </c>
      <c r="CY246" s="23">
        <v>141509.20000000001</v>
      </c>
      <c r="CZ246" s="23">
        <v>207843.8</v>
      </c>
      <c r="DA246" s="23">
        <v>18348.48</v>
      </c>
      <c r="DB246" s="23">
        <v>22488.54</v>
      </c>
      <c r="DC246" s="23">
        <v>18650.8</v>
      </c>
      <c r="DD246">
        <v>0</v>
      </c>
      <c r="DE246">
        <v>0</v>
      </c>
      <c r="DF246">
        <v>0</v>
      </c>
    </row>
    <row r="247" spans="1:110" x14ac:dyDescent="0.25">
      <c r="A247" s="18" t="str">
        <f t="shared" si="3"/>
        <v>portfolio_CPP_0 to 199.99 kW_All_CAISO_1-in-2_MONTHLY SYSTEM PEAK DAY_2023_8</v>
      </c>
      <c r="B247" t="s">
        <v>192</v>
      </c>
      <c r="C247" t="s">
        <v>121</v>
      </c>
      <c r="D247" t="s">
        <v>124</v>
      </c>
      <c r="E247" t="s">
        <v>7</v>
      </c>
      <c r="F247" t="s">
        <v>110</v>
      </c>
      <c r="G247" t="s">
        <v>111</v>
      </c>
      <c r="H247" t="s">
        <v>20</v>
      </c>
      <c r="I247">
        <v>2023</v>
      </c>
      <c r="J247">
        <v>8</v>
      </c>
      <c r="K247">
        <v>12521.939</v>
      </c>
      <c r="L247">
        <v>174978.2</v>
      </c>
      <c r="M247">
        <v>169581.8</v>
      </c>
      <c r="N247">
        <v>165959.29999999999</v>
      </c>
      <c r="O247">
        <v>165617.60000000001</v>
      </c>
      <c r="P247">
        <v>171763</v>
      </c>
      <c r="Q247">
        <v>187238.6</v>
      </c>
      <c r="R247">
        <v>211519.8</v>
      </c>
      <c r="S247">
        <v>229271.1</v>
      </c>
      <c r="T247">
        <v>246584.8</v>
      </c>
      <c r="U247">
        <v>258899.6</v>
      </c>
      <c r="V247">
        <v>274407.3</v>
      </c>
      <c r="W247">
        <v>288532</v>
      </c>
      <c r="X247">
        <v>299283.59999999998</v>
      </c>
      <c r="Y247">
        <v>309859.8</v>
      </c>
      <c r="Z247">
        <v>315428.7</v>
      </c>
      <c r="AA247">
        <v>313964.79999999999</v>
      </c>
      <c r="AB247">
        <v>306204.3</v>
      </c>
      <c r="AC247">
        <v>292747.8</v>
      </c>
      <c r="AD247">
        <v>277260.7</v>
      </c>
      <c r="AE247">
        <v>271047.3</v>
      </c>
      <c r="AF247">
        <v>262823.8</v>
      </c>
      <c r="AG247">
        <v>238651.9</v>
      </c>
      <c r="AH247">
        <v>211687.5</v>
      </c>
      <c r="AI247">
        <v>192024.6</v>
      </c>
      <c r="AJ247">
        <v>74.38937</v>
      </c>
      <c r="AK247">
        <v>73.607020000000006</v>
      </c>
      <c r="AL247">
        <v>72.807479999999998</v>
      </c>
      <c r="AM247">
        <v>72.433620000000005</v>
      </c>
      <c r="AN247">
        <v>71.720860000000002</v>
      </c>
      <c r="AO247">
        <v>71.404939999999996</v>
      </c>
      <c r="AP247">
        <v>71.196740000000005</v>
      </c>
      <c r="AQ247">
        <v>72.630960000000002</v>
      </c>
      <c r="AR247">
        <v>75.745180000000005</v>
      </c>
      <c r="AS247">
        <v>80.419560000000004</v>
      </c>
      <c r="AT247">
        <v>84.159719999999993</v>
      </c>
      <c r="AU247">
        <v>86.466840000000005</v>
      </c>
      <c r="AV247">
        <v>87.861419999999995</v>
      </c>
      <c r="AW247">
        <v>88.169330000000002</v>
      </c>
      <c r="AX247">
        <v>88.500020000000006</v>
      </c>
      <c r="AY247">
        <v>88.324190000000002</v>
      </c>
      <c r="AZ247">
        <v>87.430160000000001</v>
      </c>
      <c r="BA247">
        <v>86.107979999999998</v>
      </c>
      <c r="BB247">
        <v>83.017520000000005</v>
      </c>
      <c r="BC247">
        <v>81.145830000000004</v>
      </c>
      <c r="BD247">
        <v>78.49924</v>
      </c>
      <c r="BE247">
        <v>76.79195</v>
      </c>
      <c r="BF247">
        <v>76.067729999999997</v>
      </c>
      <c r="BG247">
        <v>74.909000000000006</v>
      </c>
      <c r="BH247">
        <v>4821.4290000000001</v>
      </c>
      <c r="BI247">
        <v>5870.9859999999999</v>
      </c>
      <c r="BJ247">
        <v>5154.6480000000001</v>
      </c>
      <c r="BK247">
        <v>4215.1220000000003</v>
      </c>
      <c r="BL247">
        <v>5088.9650000000001</v>
      </c>
      <c r="BM247">
        <v>4984.3959999999997</v>
      </c>
      <c r="BN247">
        <v>6000.5640000000003</v>
      </c>
      <c r="BO247">
        <v>6582.5659999999998</v>
      </c>
      <c r="BP247">
        <v>9841.3029999999999</v>
      </c>
      <c r="BQ247">
        <v>12486.68</v>
      </c>
      <c r="BR247">
        <v>9793.5969999999998</v>
      </c>
      <c r="BS247">
        <v>2942.5419999999999</v>
      </c>
      <c r="BT247">
        <v>2390.7530000000002</v>
      </c>
      <c r="BU247">
        <v>-22.464970000000001</v>
      </c>
      <c r="BV247">
        <v>3772.8609999999999</v>
      </c>
      <c r="BW247">
        <v>325.50810000000001</v>
      </c>
      <c r="BX247">
        <v>-320.09550000000002</v>
      </c>
      <c r="BY247">
        <v>969.17309999999998</v>
      </c>
      <c r="BZ247">
        <v>-3416.8719999999998</v>
      </c>
      <c r="CA247">
        <v>1469.7349999999999</v>
      </c>
      <c r="CB247">
        <v>-494.30160000000001</v>
      </c>
      <c r="CC247">
        <v>-2113.902</v>
      </c>
      <c r="CD247">
        <v>-1755.2860000000001</v>
      </c>
      <c r="CE247">
        <v>-1620.5630000000001</v>
      </c>
      <c r="CF247" s="23">
        <v>45263.19</v>
      </c>
      <c r="CG247" s="23">
        <v>43998.12</v>
      </c>
      <c r="CH247" s="23">
        <v>36145.96</v>
      </c>
      <c r="CI247" s="23">
        <v>22111.87</v>
      </c>
      <c r="CJ247" s="23">
        <v>23414.3</v>
      </c>
      <c r="CK247" s="23">
        <v>11813.3</v>
      </c>
      <c r="CL247" s="23">
        <v>18037.97</v>
      </c>
      <c r="CM247" s="23">
        <v>19410.310000000001</v>
      </c>
      <c r="CN247" s="23">
        <v>14651.94</v>
      </c>
      <c r="CO247" s="23">
        <v>68870.289999999994</v>
      </c>
      <c r="CP247" s="23">
        <v>33869.449999999997</v>
      </c>
      <c r="CQ247" s="23">
        <v>120443.3</v>
      </c>
      <c r="CR247" s="23">
        <v>138542</v>
      </c>
      <c r="CS247" s="23">
        <v>129705.4</v>
      </c>
      <c r="CT247" s="23">
        <v>124896.6</v>
      </c>
      <c r="CU247" s="23">
        <v>111205.2</v>
      </c>
      <c r="CV247" s="23">
        <v>135864.20000000001</v>
      </c>
      <c r="CW247" s="23">
        <v>141396.70000000001</v>
      </c>
      <c r="CX247" s="23">
        <v>139866.9</v>
      </c>
      <c r="CY247" s="23">
        <v>138824.20000000001</v>
      </c>
      <c r="CZ247" s="23">
        <v>203900.2</v>
      </c>
      <c r="DA247" s="23">
        <v>18000.34</v>
      </c>
      <c r="DB247" s="23">
        <v>22061.84</v>
      </c>
      <c r="DC247" s="23">
        <v>18296.919999999998</v>
      </c>
      <c r="DD247">
        <v>0</v>
      </c>
      <c r="DE247">
        <v>0</v>
      </c>
      <c r="DF247">
        <v>0</v>
      </c>
    </row>
    <row r="248" spans="1:110" x14ac:dyDescent="0.25">
      <c r="A248" s="18" t="str">
        <f t="shared" si="3"/>
        <v>portfolio_CPP_0 to 199.99 kW_All_CAISO_1-in-2_MONTHLY SYSTEM PEAK DAY_2024_8</v>
      </c>
      <c r="B248" t="s">
        <v>192</v>
      </c>
      <c r="C248" t="s">
        <v>121</v>
      </c>
      <c r="D248" t="s">
        <v>124</v>
      </c>
      <c r="E248" t="s">
        <v>7</v>
      </c>
      <c r="F248" t="s">
        <v>110</v>
      </c>
      <c r="G248" t="s">
        <v>111</v>
      </c>
      <c r="H248" t="s">
        <v>20</v>
      </c>
      <c r="I248">
        <v>2024</v>
      </c>
      <c r="J248">
        <v>8</v>
      </c>
      <c r="K248">
        <v>12402.574000000001</v>
      </c>
      <c r="L248">
        <v>173310.2</v>
      </c>
      <c r="M248">
        <v>167965.2</v>
      </c>
      <c r="N248">
        <v>164377.29999999999</v>
      </c>
      <c r="O248">
        <v>164038.9</v>
      </c>
      <c r="P248">
        <v>170125.7</v>
      </c>
      <c r="Q248">
        <v>185453.7</v>
      </c>
      <c r="R248">
        <v>209503.5</v>
      </c>
      <c r="S248">
        <v>227085.6</v>
      </c>
      <c r="T248">
        <v>244234.2</v>
      </c>
      <c r="U248">
        <v>256431.7</v>
      </c>
      <c r="V248">
        <v>271791.5</v>
      </c>
      <c r="W248">
        <v>285781.5</v>
      </c>
      <c r="X248">
        <v>296430.7</v>
      </c>
      <c r="Y248">
        <v>306906.09999999998</v>
      </c>
      <c r="Z248">
        <v>312421.8</v>
      </c>
      <c r="AA248">
        <v>310972</v>
      </c>
      <c r="AB248">
        <v>303285.40000000002</v>
      </c>
      <c r="AC248">
        <v>289957.2</v>
      </c>
      <c r="AD248">
        <v>274617.7</v>
      </c>
      <c r="AE248">
        <v>268463.5</v>
      </c>
      <c r="AF248">
        <v>260318.5</v>
      </c>
      <c r="AG248">
        <v>236377</v>
      </c>
      <c r="AH248">
        <v>209669.6</v>
      </c>
      <c r="AI248">
        <v>190194.1</v>
      </c>
      <c r="AJ248">
        <v>74.38937</v>
      </c>
      <c r="AK248">
        <v>73.607020000000006</v>
      </c>
      <c r="AL248">
        <v>72.807479999999998</v>
      </c>
      <c r="AM248">
        <v>72.433620000000005</v>
      </c>
      <c r="AN248">
        <v>71.720860000000002</v>
      </c>
      <c r="AO248">
        <v>71.404939999999996</v>
      </c>
      <c r="AP248">
        <v>71.196740000000005</v>
      </c>
      <c r="AQ248">
        <v>72.630960000000002</v>
      </c>
      <c r="AR248">
        <v>75.745180000000005</v>
      </c>
      <c r="AS248">
        <v>80.419560000000004</v>
      </c>
      <c r="AT248">
        <v>84.159719999999993</v>
      </c>
      <c r="AU248">
        <v>86.466840000000005</v>
      </c>
      <c r="AV248">
        <v>87.861419999999995</v>
      </c>
      <c r="AW248">
        <v>88.169330000000002</v>
      </c>
      <c r="AX248">
        <v>88.500020000000006</v>
      </c>
      <c r="AY248">
        <v>88.324190000000002</v>
      </c>
      <c r="AZ248">
        <v>87.430160000000001</v>
      </c>
      <c r="BA248">
        <v>86.107979999999998</v>
      </c>
      <c r="BB248">
        <v>83.017520000000005</v>
      </c>
      <c r="BC248">
        <v>81.145830000000004</v>
      </c>
      <c r="BD248">
        <v>78.49924</v>
      </c>
      <c r="BE248">
        <v>76.79195</v>
      </c>
      <c r="BF248">
        <v>76.067729999999997</v>
      </c>
      <c r="BG248">
        <v>74.909000000000006</v>
      </c>
      <c r="BH248">
        <v>4775.4679999999998</v>
      </c>
      <c r="BI248">
        <v>5815.0209999999997</v>
      </c>
      <c r="BJ248">
        <v>5105.5110000000004</v>
      </c>
      <c r="BK248">
        <v>4174.9409999999998</v>
      </c>
      <c r="BL248">
        <v>5040.4549999999999</v>
      </c>
      <c r="BM248">
        <v>4936.8819999999996</v>
      </c>
      <c r="BN248">
        <v>5943.3639999999996</v>
      </c>
      <c r="BO248">
        <v>6519.817</v>
      </c>
      <c r="BP248">
        <v>9747.491</v>
      </c>
      <c r="BQ248">
        <v>12367.65</v>
      </c>
      <c r="BR248">
        <v>9700.2379999999994</v>
      </c>
      <c r="BS248">
        <v>2914.4920000000002</v>
      </c>
      <c r="BT248">
        <v>2367.9630000000002</v>
      </c>
      <c r="BU248">
        <v>-22.250820000000001</v>
      </c>
      <c r="BV248">
        <v>3736.8960000000002</v>
      </c>
      <c r="BW248">
        <v>322.40519999999998</v>
      </c>
      <c r="BX248">
        <v>-317.04419999999999</v>
      </c>
      <c r="BY248">
        <v>959.93439999999998</v>
      </c>
      <c r="BZ248">
        <v>-3384.3</v>
      </c>
      <c r="CA248">
        <v>1455.7249999999999</v>
      </c>
      <c r="CB248">
        <v>-489.58960000000002</v>
      </c>
      <c r="CC248">
        <v>-2093.7510000000002</v>
      </c>
      <c r="CD248">
        <v>-1738.5530000000001</v>
      </c>
      <c r="CE248">
        <v>-1605.115</v>
      </c>
      <c r="CF248">
        <v>44404.36</v>
      </c>
      <c r="CG248">
        <v>43163.29</v>
      </c>
      <c r="CH248">
        <v>35460.120000000003</v>
      </c>
      <c r="CI248">
        <v>21692.32</v>
      </c>
      <c r="CJ248">
        <v>22970.03</v>
      </c>
      <c r="CK248">
        <v>11589.15</v>
      </c>
      <c r="CL248">
        <v>17695.71</v>
      </c>
      <c r="CM248">
        <v>19042.009999999998</v>
      </c>
      <c r="CN248">
        <v>14373.93</v>
      </c>
      <c r="CO248">
        <v>67563.539999999994</v>
      </c>
      <c r="CP248">
        <v>33226.800000000003</v>
      </c>
      <c r="CQ248">
        <v>118158</v>
      </c>
      <c r="CR248">
        <v>135913.29999999999</v>
      </c>
      <c r="CS248">
        <v>127244.4</v>
      </c>
      <c r="CT248">
        <v>122526.8</v>
      </c>
      <c r="CU248">
        <v>109095.2</v>
      </c>
      <c r="CV248">
        <v>133286.29999999999</v>
      </c>
      <c r="CW248">
        <v>138713.79999999999</v>
      </c>
      <c r="CX248">
        <v>137213.1</v>
      </c>
      <c r="CY248">
        <v>136190.1</v>
      </c>
      <c r="CZ248">
        <v>200031.3</v>
      </c>
      <c r="DA248">
        <v>17658.8</v>
      </c>
      <c r="DB248">
        <v>21643.24</v>
      </c>
      <c r="DC248">
        <v>17949.75</v>
      </c>
      <c r="DD248">
        <v>0</v>
      </c>
      <c r="DE248">
        <v>0</v>
      </c>
      <c r="DF248">
        <v>0</v>
      </c>
    </row>
    <row r="249" spans="1:110" x14ac:dyDescent="0.25">
      <c r="A249" s="18" t="str">
        <f t="shared" si="3"/>
        <v>portfolio_CPP_0 to 199.99 kW_All_CAISO_1-in-2_MONTHLY SYSTEM PEAK DAY_2025_8</v>
      </c>
      <c r="B249" t="s">
        <v>192</v>
      </c>
      <c r="C249" t="s">
        <v>121</v>
      </c>
      <c r="D249" t="s">
        <v>124</v>
      </c>
      <c r="E249" t="s">
        <v>7</v>
      </c>
      <c r="F249" t="s">
        <v>110</v>
      </c>
      <c r="G249" t="s">
        <v>111</v>
      </c>
      <c r="H249" t="s">
        <v>20</v>
      </c>
      <c r="I249">
        <v>2025</v>
      </c>
      <c r="J249">
        <v>8</v>
      </c>
      <c r="K249">
        <v>12284.346</v>
      </c>
      <c r="L249">
        <v>171658.1</v>
      </c>
      <c r="M249">
        <v>166364.1</v>
      </c>
      <c r="N249">
        <v>162810.4</v>
      </c>
      <c r="O249">
        <v>162475.20000000001</v>
      </c>
      <c r="P249">
        <v>168504</v>
      </c>
      <c r="Q249">
        <v>183685.9</v>
      </c>
      <c r="R249">
        <v>207506.4</v>
      </c>
      <c r="S249">
        <v>224920.9</v>
      </c>
      <c r="T249">
        <v>241906</v>
      </c>
      <c r="U249">
        <v>253987.20000000001</v>
      </c>
      <c r="V249">
        <v>269200.7</v>
      </c>
      <c r="W249">
        <v>283057.3</v>
      </c>
      <c r="X249">
        <v>293604.90000000002</v>
      </c>
      <c r="Y249">
        <v>303980.5</v>
      </c>
      <c r="Z249">
        <v>309443.7</v>
      </c>
      <c r="AA249">
        <v>308007.59999999998</v>
      </c>
      <c r="AB249">
        <v>300394.40000000002</v>
      </c>
      <c r="AC249">
        <v>287193.2</v>
      </c>
      <c r="AD249">
        <v>271999.90000000002</v>
      </c>
      <c r="AE249">
        <v>265904.3</v>
      </c>
      <c r="AF249">
        <v>257837</v>
      </c>
      <c r="AG249">
        <v>234123.7</v>
      </c>
      <c r="AH249">
        <v>207670.9</v>
      </c>
      <c r="AI249">
        <v>188381.1</v>
      </c>
      <c r="AJ249">
        <v>74.38937</v>
      </c>
      <c r="AK249">
        <v>73.607020000000006</v>
      </c>
      <c r="AL249">
        <v>72.807479999999998</v>
      </c>
      <c r="AM249">
        <v>72.433620000000005</v>
      </c>
      <c r="AN249">
        <v>71.720860000000002</v>
      </c>
      <c r="AO249">
        <v>71.404939999999996</v>
      </c>
      <c r="AP249">
        <v>71.196740000000005</v>
      </c>
      <c r="AQ249">
        <v>72.630960000000002</v>
      </c>
      <c r="AR249">
        <v>75.745180000000005</v>
      </c>
      <c r="AS249">
        <v>80.419560000000004</v>
      </c>
      <c r="AT249">
        <v>84.159719999999993</v>
      </c>
      <c r="AU249">
        <v>86.466840000000005</v>
      </c>
      <c r="AV249">
        <v>87.861419999999995</v>
      </c>
      <c r="AW249">
        <v>88.169330000000002</v>
      </c>
      <c r="AX249">
        <v>88.500020000000006</v>
      </c>
      <c r="AY249">
        <v>88.324190000000002</v>
      </c>
      <c r="AZ249">
        <v>87.430160000000001</v>
      </c>
      <c r="BA249">
        <v>86.107979999999998</v>
      </c>
      <c r="BB249">
        <v>83.017520000000005</v>
      </c>
      <c r="BC249">
        <v>81.145830000000004</v>
      </c>
      <c r="BD249">
        <v>78.49924</v>
      </c>
      <c r="BE249">
        <v>76.79195</v>
      </c>
      <c r="BF249">
        <v>76.067729999999997</v>
      </c>
      <c r="BG249">
        <v>74.909000000000006</v>
      </c>
      <c r="BH249">
        <v>4729.9459999999999</v>
      </c>
      <c r="BI249">
        <v>5759.5889999999999</v>
      </c>
      <c r="BJ249">
        <v>5056.8429999999998</v>
      </c>
      <c r="BK249">
        <v>4135.1440000000002</v>
      </c>
      <c r="BL249">
        <v>4992.4070000000002</v>
      </c>
      <c r="BM249">
        <v>4889.8209999999999</v>
      </c>
      <c r="BN249">
        <v>5886.7089999999998</v>
      </c>
      <c r="BO249">
        <v>6457.6670000000004</v>
      </c>
      <c r="BP249">
        <v>9654.5730000000003</v>
      </c>
      <c r="BQ249">
        <v>12249.76</v>
      </c>
      <c r="BR249">
        <v>9607.7710000000006</v>
      </c>
      <c r="BS249">
        <v>2886.7089999999998</v>
      </c>
      <c r="BT249">
        <v>2345.39</v>
      </c>
      <c r="BU249">
        <v>-22.038709999999998</v>
      </c>
      <c r="BV249">
        <v>3701.2739999999999</v>
      </c>
      <c r="BW249">
        <v>319.33190000000002</v>
      </c>
      <c r="BX249">
        <v>-314.02199999999999</v>
      </c>
      <c r="BY249">
        <v>950.78390000000002</v>
      </c>
      <c r="BZ249">
        <v>-3352.04</v>
      </c>
      <c r="CA249">
        <v>1441.848</v>
      </c>
      <c r="CB249">
        <v>-484.92259999999999</v>
      </c>
      <c r="CC249">
        <v>-2073.7919999999999</v>
      </c>
      <c r="CD249">
        <v>-1721.981</v>
      </c>
      <c r="CE249">
        <v>-1589.8140000000001</v>
      </c>
      <c r="CF249" s="23">
        <v>43561.82</v>
      </c>
      <c r="CG249" s="23">
        <v>42344.31</v>
      </c>
      <c r="CH249" s="23">
        <v>34787.29</v>
      </c>
      <c r="CI249" s="23">
        <v>21280.73</v>
      </c>
      <c r="CJ249" s="23">
        <v>22534.19</v>
      </c>
      <c r="CK249" s="23">
        <v>11369.26</v>
      </c>
      <c r="CL249" s="23">
        <v>17359.95</v>
      </c>
      <c r="CM249" s="23">
        <v>18680.71</v>
      </c>
      <c r="CN249" s="23">
        <v>14101.2</v>
      </c>
      <c r="CO249" s="23">
        <v>66281.58</v>
      </c>
      <c r="CP249" s="23">
        <v>32596.35</v>
      </c>
      <c r="CQ249" s="23">
        <v>115916.1</v>
      </c>
      <c r="CR249" s="23">
        <v>133334.39999999999</v>
      </c>
      <c r="CS249" s="23">
        <v>124830</v>
      </c>
      <c r="CT249" s="23">
        <v>120201.9</v>
      </c>
      <c r="CU249" s="23">
        <v>107025.2</v>
      </c>
      <c r="CV249" s="23">
        <v>130757.3</v>
      </c>
      <c r="CW249" s="23">
        <v>136081.79999999999</v>
      </c>
      <c r="CX249" s="23">
        <v>134609.60000000001</v>
      </c>
      <c r="CY249" s="23">
        <v>133606</v>
      </c>
      <c r="CZ249" s="23">
        <v>196235.9</v>
      </c>
      <c r="DA249" s="23">
        <v>17323.740000000002</v>
      </c>
      <c r="DB249" s="23">
        <v>21232.57</v>
      </c>
      <c r="DC249" s="23">
        <v>17609.169999999998</v>
      </c>
      <c r="DD249">
        <v>0</v>
      </c>
      <c r="DE249">
        <v>0</v>
      </c>
      <c r="DF249">
        <v>0</v>
      </c>
    </row>
    <row r="250" spans="1:110" x14ac:dyDescent="0.25">
      <c r="A250" s="18" t="str">
        <f t="shared" si="3"/>
        <v>portfolio_CPP_0 to 199.99 kW_All_CAISO_1-in-2_MONTHLY SYSTEM PEAK DAY_2026_8</v>
      </c>
      <c r="B250" t="s">
        <v>192</v>
      </c>
      <c r="C250" t="s">
        <v>121</v>
      </c>
      <c r="D250" t="s">
        <v>124</v>
      </c>
      <c r="E250" t="s">
        <v>7</v>
      </c>
      <c r="F250" t="s">
        <v>110</v>
      </c>
      <c r="G250" t="s">
        <v>111</v>
      </c>
      <c r="H250" t="s">
        <v>20</v>
      </c>
      <c r="I250">
        <v>2026</v>
      </c>
      <c r="J250">
        <v>8</v>
      </c>
      <c r="K250">
        <v>12167.245999999999</v>
      </c>
      <c r="L250">
        <v>170021.8</v>
      </c>
      <c r="M250">
        <v>164778.20000000001</v>
      </c>
      <c r="N250">
        <v>161258.4</v>
      </c>
      <c r="O250">
        <v>160926.39999999999</v>
      </c>
      <c r="P250">
        <v>166897.70000000001</v>
      </c>
      <c r="Q250">
        <v>181934.9</v>
      </c>
      <c r="R250">
        <v>205528.3</v>
      </c>
      <c r="S250">
        <v>222776.9</v>
      </c>
      <c r="T250">
        <v>239600.1</v>
      </c>
      <c r="U250">
        <v>251566.1</v>
      </c>
      <c r="V250">
        <v>266634.5</v>
      </c>
      <c r="W250">
        <v>280359.09999999998</v>
      </c>
      <c r="X250">
        <v>290806.2</v>
      </c>
      <c r="Y250">
        <v>301082.8</v>
      </c>
      <c r="Z250">
        <v>306493.90000000002</v>
      </c>
      <c r="AA250">
        <v>305071.5</v>
      </c>
      <c r="AB250">
        <v>297530.90000000002</v>
      </c>
      <c r="AC250">
        <v>284455.5</v>
      </c>
      <c r="AD250">
        <v>269407.09999999998</v>
      </c>
      <c r="AE250">
        <v>263369.59999999998</v>
      </c>
      <c r="AF250">
        <v>255379.1</v>
      </c>
      <c r="AG250">
        <v>231891.9</v>
      </c>
      <c r="AH250">
        <v>205691.3</v>
      </c>
      <c r="AI250">
        <v>186585.3</v>
      </c>
      <c r="AJ250">
        <v>74.38937</v>
      </c>
      <c r="AK250">
        <v>73.607020000000006</v>
      </c>
      <c r="AL250">
        <v>72.807479999999998</v>
      </c>
      <c r="AM250">
        <v>72.433620000000005</v>
      </c>
      <c r="AN250">
        <v>71.720860000000002</v>
      </c>
      <c r="AO250">
        <v>71.404939999999996</v>
      </c>
      <c r="AP250">
        <v>71.196740000000005</v>
      </c>
      <c r="AQ250">
        <v>72.630960000000002</v>
      </c>
      <c r="AR250">
        <v>75.745180000000005</v>
      </c>
      <c r="AS250">
        <v>80.419560000000004</v>
      </c>
      <c r="AT250">
        <v>84.159719999999993</v>
      </c>
      <c r="AU250">
        <v>86.466840000000005</v>
      </c>
      <c r="AV250">
        <v>87.861419999999995</v>
      </c>
      <c r="AW250">
        <v>88.169330000000002</v>
      </c>
      <c r="AX250">
        <v>88.500020000000006</v>
      </c>
      <c r="AY250">
        <v>88.324190000000002</v>
      </c>
      <c r="AZ250">
        <v>87.430160000000001</v>
      </c>
      <c r="BA250">
        <v>86.107979999999998</v>
      </c>
      <c r="BB250">
        <v>83.017520000000005</v>
      </c>
      <c r="BC250">
        <v>81.145830000000004</v>
      </c>
      <c r="BD250">
        <v>78.49924</v>
      </c>
      <c r="BE250">
        <v>76.79195</v>
      </c>
      <c r="BF250">
        <v>76.067729999999997</v>
      </c>
      <c r="BG250">
        <v>74.909000000000006</v>
      </c>
      <c r="BH250">
        <v>4684.8580000000002</v>
      </c>
      <c r="BI250">
        <v>5704.6859999999997</v>
      </c>
      <c r="BJ250">
        <v>5008.6390000000001</v>
      </c>
      <c r="BK250">
        <v>4095.7260000000001</v>
      </c>
      <c r="BL250">
        <v>4944.8159999999998</v>
      </c>
      <c r="BM250">
        <v>4843.2089999999998</v>
      </c>
      <c r="BN250">
        <v>5830.5940000000001</v>
      </c>
      <c r="BO250">
        <v>6396.11</v>
      </c>
      <c r="BP250">
        <v>9562.5409999999993</v>
      </c>
      <c r="BQ250">
        <v>12132.99</v>
      </c>
      <c r="BR250">
        <v>9516.1859999999997</v>
      </c>
      <c r="BS250">
        <v>2859.192</v>
      </c>
      <c r="BT250">
        <v>2323.0329999999999</v>
      </c>
      <c r="BU250">
        <v>-21.82863</v>
      </c>
      <c r="BV250">
        <v>3665.991</v>
      </c>
      <c r="BW250">
        <v>316.28789999999998</v>
      </c>
      <c r="BX250">
        <v>-311.02859999999998</v>
      </c>
      <c r="BY250">
        <v>941.72050000000002</v>
      </c>
      <c r="BZ250">
        <v>-3320.0859999999998</v>
      </c>
      <c r="CA250">
        <v>1428.104</v>
      </c>
      <c r="CB250">
        <v>-480.30009999999999</v>
      </c>
      <c r="CC250">
        <v>-2054.0239999999999</v>
      </c>
      <c r="CD250">
        <v>-1705.566</v>
      </c>
      <c r="CE250">
        <v>-1574.66</v>
      </c>
      <c r="CF250" s="23">
        <v>42735.28</v>
      </c>
      <c r="CG250" s="23">
        <v>41540.86</v>
      </c>
      <c r="CH250" s="23">
        <v>34127.230000000003</v>
      </c>
      <c r="CI250" s="23">
        <v>20876.939999999999</v>
      </c>
      <c r="CJ250" s="23">
        <v>22106.63</v>
      </c>
      <c r="CK250" s="23">
        <v>11153.53</v>
      </c>
      <c r="CL250" s="23">
        <v>17030.560000000001</v>
      </c>
      <c r="CM250" s="23">
        <v>18326.259999999998</v>
      </c>
      <c r="CN250" s="23">
        <v>13833.64</v>
      </c>
      <c r="CO250" s="23">
        <v>65023.94</v>
      </c>
      <c r="CP250" s="23">
        <v>31977.87</v>
      </c>
      <c r="CQ250" s="23">
        <v>113716.7</v>
      </c>
      <c r="CR250" s="23">
        <v>130804.5</v>
      </c>
      <c r="CS250" s="23">
        <v>122461.5</v>
      </c>
      <c r="CT250" s="23">
        <v>117921.2</v>
      </c>
      <c r="CU250" s="23">
        <v>104994.5</v>
      </c>
      <c r="CV250" s="23">
        <v>128276.3</v>
      </c>
      <c r="CW250" s="23">
        <v>133499.79999999999</v>
      </c>
      <c r="CX250" s="23">
        <v>132055.5</v>
      </c>
      <c r="CY250" s="23">
        <v>131071</v>
      </c>
      <c r="CZ250" s="23">
        <v>192512.5</v>
      </c>
      <c r="DA250" s="23">
        <v>16995.03</v>
      </c>
      <c r="DB250" s="23">
        <v>20829.7</v>
      </c>
      <c r="DC250" s="23">
        <v>17275.05</v>
      </c>
      <c r="DD250">
        <v>0</v>
      </c>
      <c r="DE250">
        <v>0</v>
      </c>
      <c r="DF250">
        <v>0</v>
      </c>
    </row>
    <row r="251" spans="1:110" x14ac:dyDescent="0.25">
      <c r="A251" s="18" t="str">
        <f t="shared" si="3"/>
        <v>portfolio_CPP_0 to 199.99 kW_All_CAISO_1-in-2_MONTHLY SYSTEM PEAK DAY_2027_8</v>
      </c>
      <c r="B251" t="s">
        <v>192</v>
      </c>
      <c r="C251" t="s">
        <v>121</v>
      </c>
      <c r="D251" t="s">
        <v>124</v>
      </c>
      <c r="E251" t="s">
        <v>7</v>
      </c>
      <c r="F251" t="s">
        <v>110</v>
      </c>
      <c r="G251" t="s">
        <v>111</v>
      </c>
      <c r="H251" t="s">
        <v>20</v>
      </c>
      <c r="I251">
        <v>2027</v>
      </c>
      <c r="J251">
        <v>8</v>
      </c>
      <c r="K251">
        <v>12051.261</v>
      </c>
      <c r="L251">
        <v>168401.1</v>
      </c>
      <c r="M251">
        <v>163207.5</v>
      </c>
      <c r="N251">
        <v>159721.20000000001</v>
      </c>
      <c r="O251">
        <v>159392.29999999999</v>
      </c>
      <c r="P251">
        <v>165306.70000000001</v>
      </c>
      <c r="Q251">
        <v>180200.6</v>
      </c>
      <c r="R251">
        <v>203569.1</v>
      </c>
      <c r="S251">
        <v>220653.2</v>
      </c>
      <c r="T251">
        <v>237316.1</v>
      </c>
      <c r="U251">
        <v>249168</v>
      </c>
      <c r="V251">
        <v>264092.79999999999</v>
      </c>
      <c r="W251">
        <v>277686.59999999998</v>
      </c>
      <c r="X251">
        <v>288034</v>
      </c>
      <c r="Y251">
        <v>298212.7</v>
      </c>
      <c r="Z251">
        <v>303572.3</v>
      </c>
      <c r="AA251">
        <v>302163.40000000002</v>
      </c>
      <c r="AB251">
        <v>294694.7</v>
      </c>
      <c r="AC251">
        <v>281743.90000000002</v>
      </c>
      <c r="AD251">
        <v>266838.90000000002</v>
      </c>
      <c r="AE251">
        <v>260859</v>
      </c>
      <c r="AF251">
        <v>252944.7</v>
      </c>
      <c r="AG251">
        <v>229681.4</v>
      </c>
      <c r="AH251">
        <v>203730.5</v>
      </c>
      <c r="AI251">
        <v>184806.7</v>
      </c>
      <c r="AJ251">
        <v>74.38937</v>
      </c>
      <c r="AK251">
        <v>73.607020000000006</v>
      </c>
      <c r="AL251">
        <v>72.807479999999998</v>
      </c>
      <c r="AM251">
        <v>72.433620000000005</v>
      </c>
      <c r="AN251">
        <v>71.720860000000002</v>
      </c>
      <c r="AO251">
        <v>71.404939999999996</v>
      </c>
      <c r="AP251">
        <v>71.196740000000005</v>
      </c>
      <c r="AQ251">
        <v>72.630960000000002</v>
      </c>
      <c r="AR251">
        <v>75.745180000000005</v>
      </c>
      <c r="AS251">
        <v>80.419560000000004</v>
      </c>
      <c r="AT251">
        <v>84.159719999999993</v>
      </c>
      <c r="AU251">
        <v>86.466840000000005</v>
      </c>
      <c r="AV251">
        <v>87.861419999999995</v>
      </c>
      <c r="AW251">
        <v>88.169330000000002</v>
      </c>
      <c r="AX251">
        <v>88.500020000000006</v>
      </c>
      <c r="AY251">
        <v>88.324190000000002</v>
      </c>
      <c r="AZ251">
        <v>87.430160000000001</v>
      </c>
      <c r="BA251">
        <v>86.107979999999998</v>
      </c>
      <c r="BB251">
        <v>83.017520000000005</v>
      </c>
      <c r="BC251">
        <v>81.145830000000004</v>
      </c>
      <c r="BD251">
        <v>78.49924</v>
      </c>
      <c r="BE251">
        <v>76.79195</v>
      </c>
      <c r="BF251">
        <v>76.067729999999997</v>
      </c>
      <c r="BG251">
        <v>74.909000000000006</v>
      </c>
      <c r="BH251">
        <v>4640.2</v>
      </c>
      <c r="BI251">
        <v>5650.3059999999996</v>
      </c>
      <c r="BJ251">
        <v>4960.8940000000002</v>
      </c>
      <c r="BK251">
        <v>4056.683</v>
      </c>
      <c r="BL251">
        <v>4897.68</v>
      </c>
      <c r="BM251">
        <v>4797.0410000000002</v>
      </c>
      <c r="BN251">
        <v>5775.0140000000001</v>
      </c>
      <c r="BO251">
        <v>6335.1390000000001</v>
      </c>
      <c r="BP251">
        <v>9471.3860000000004</v>
      </c>
      <c r="BQ251">
        <v>12017.33</v>
      </c>
      <c r="BR251">
        <v>9425.4719999999998</v>
      </c>
      <c r="BS251">
        <v>2831.9369999999999</v>
      </c>
      <c r="BT251">
        <v>2300.8879999999999</v>
      </c>
      <c r="BU251">
        <v>-21.620550000000001</v>
      </c>
      <c r="BV251">
        <v>3631.0450000000001</v>
      </c>
      <c r="BW251">
        <v>313.27289999999999</v>
      </c>
      <c r="BX251">
        <v>-308.06369999999998</v>
      </c>
      <c r="BY251">
        <v>932.74350000000004</v>
      </c>
      <c r="BZ251">
        <v>-3288.4380000000001</v>
      </c>
      <c r="CA251">
        <v>1414.491</v>
      </c>
      <c r="CB251">
        <v>-475.72160000000002</v>
      </c>
      <c r="CC251">
        <v>-2034.444</v>
      </c>
      <c r="CD251">
        <v>-1689.308</v>
      </c>
      <c r="CE251">
        <v>-1559.6489999999999</v>
      </c>
      <c r="CF251" s="23">
        <v>41924.410000000003</v>
      </c>
      <c r="CG251" s="23">
        <v>40752.660000000003</v>
      </c>
      <c r="CH251" s="23">
        <v>33479.699999999997</v>
      </c>
      <c r="CI251" s="23">
        <v>20480.82</v>
      </c>
      <c r="CJ251" s="23">
        <v>21687.17</v>
      </c>
      <c r="CK251" s="23">
        <v>10941.9</v>
      </c>
      <c r="CL251" s="23">
        <v>16707.419999999998</v>
      </c>
      <c r="CM251" s="23">
        <v>17978.53</v>
      </c>
      <c r="CN251" s="23">
        <v>13571.16</v>
      </c>
      <c r="CO251" s="23">
        <v>63790.17</v>
      </c>
      <c r="CP251" s="23">
        <v>31371.11</v>
      </c>
      <c r="CQ251" s="23">
        <v>111559</v>
      </c>
      <c r="CR251" s="23">
        <v>128322.6</v>
      </c>
      <c r="CS251" s="23">
        <v>120137.9</v>
      </c>
      <c r="CT251" s="23">
        <v>115683.8</v>
      </c>
      <c r="CU251" s="23">
        <v>103002.3</v>
      </c>
      <c r="CV251" s="23">
        <v>125842.4</v>
      </c>
      <c r="CW251" s="23">
        <v>130966.8</v>
      </c>
      <c r="CX251" s="23">
        <v>129549.8</v>
      </c>
      <c r="CY251" s="23">
        <v>128584</v>
      </c>
      <c r="CZ251" s="23">
        <v>188859.7</v>
      </c>
      <c r="DA251" s="23">
        <v>16672.57</v>
      </c>
      <c r="DB251" s="23">
        <v>20434.48</v>
      </c>
      <c r="DC251" s="23">
        <v>16947.27</v>
      </c>
      <c r="DD251">
        <v>0</v>
      </c>
      <c r="DE251">
        <v>0</v>
      </c>
      <c r="DF251">
        <v>0</v>
      </c>
    </row>
    <row r="252" spans="1:110" x14ac:dyDescent="0.25">
      <c r="A252" s="18" t="str">
        <f t="shared" si="3"/>
        <v>portfolio_CPP_0 to 199.99 kW_All_CAISO_1-in-2_MONTHLY SYSTEM PEAK DAY_2028_8</v>
      </c>
      <c r="B252" t="s">
        <v>192</v>
      </c>
      <c r="C252" t="s">
        <v>121</v>
      </c>
      <c r="D252" t="s">
        <v>124</v>
      </c>
      <c r="E252" t="s">
        <v>7</v>
      </c>
      <c r="F252" t="s">
        <v>110</v>
      </c>
      <c r="G252" t="s">
        <v>111</v>
      </c>
      <c r="H252" t="s">
        <v>20</v>
      </c>
      <c r="I252">
        <v>2028</v>
      </c>
      <c r="J252">
        <v>8</v>
      </c>
      <c r="K252">
        <v>11936.383</v>
      </c>
      <c r="L252">
        <v>166795.79999999999</v>
      </c>
      <c r="M252">
        <v>161651.70000000001</v>
      </c>
      <c r="N252">
        <v>158198.70000000001</v>
      </c>
      <c r="O252">
        <v>157872.9</v>
      </c>
      <c r="P252">
        <v>163731</v>
      </c>
      <c r="Q252">
        <v>178482.8</v>
      </c>
      <c r="R252">
        <v>201628.6</v>
      </c>
      <c r="S252">
        <v>218549.9</v>
      </c>
      <c r="T252">
        <v>235053.9</v>
      </c>
      <c r="U252">
        <v>246792.8</v>
      </c>
      <c r="V252">
        <v>261575.3</v>
      </c>
      <c r="W252">
        <v>275039.5</v>
      </c>
      <c r="X252">
        <v>285288.3</v>
      </c>
      <c r="Y252">
        <v>295370</v>
      </c>
      <c r="Z252">
        <v>300678.5</v>
      </c>
      <c r="AA252">
        <v>299283.09999999998</v>
      </c>
      <c r="AB252">
        <v>291885.5</v>
      </c>
      <c r="AC252">
        <v>279058.2</v>
      </c>
      <c r="AD252">
        <v>264295.3</v>
      </c>
      <c r="AE252">
        <v>258372.4</v>
      </c>
      <c r="AF252">
        <v>250533.5</v>
      </c>
      <c r="AG252">
        <v>227492</v>
      </c>
      <c r="AH252">
        <v>201788.5</v>
      </c>
      <c r="AI252">
        <v>183045</v>
      </c>
      <c r="AJ252">
        <v>74.38937</v>
      </c>
      <c r="AK252">
        <v>73.607020000000006</v>
      </c>
      <c r="AL252">
        <v>72.807479999999998</v>
      </c>
      <c r="AM252">
        <v>72.433620000000005</v>
      </c>
      <c r="AN252">
        <v>71.720860000000002</v>
      </c>
      <c r="AO252">
        <v>71.404939999999996</v>
      </c>
      <c r="AP252">
        <v>71.196740000000005</v>
      </c>
      <c r="AQ252">
        <v>72.630960000000002</v>
      </c>
      <c r="AR252">
        <v>75.745180000000005</v>
      </c>
      <c r="AS252">
        <v>80.419560000000004</v>
      </c>
      <c r="AT252">
        <v>84.159719999999993</v>
      </c>
      <c r="AU252">
        <v>86.466840000000005</v>
      </c>
      <c r="AV252">
        <v>87.861419999999995</v>
      </c>
      <c r="AW252">
        <v>88.169330000000002</v>
      </c>
      <c r="AX252">
        <v>88.500020000000006</v>
      </c>
      <c r="AY252">
        <v>88.324190000000002</v>
      </c>
      <c r="AZ252">
        <v>87.430160000000001</v>
      </c>
      <c r="BA252">
        <v>86.107979999999998</v>
      </c>
      <c r="BB252">
        <v>83.017520000000005</v>
      </c>
      <c r="BC252">
        <v>81.145830000000004</v>
      </c>
      <c r="BD252">
        <v>78.49924</v>
      </c>
      <c r="BE252">
        <v>76.79195</v>
      </c>
      <c r="BF252">
        <v>76.067729999999997</v>
      </c>
      <c r="BG252">
        <v>74.909000000000006</v>
      </c>
      <c r="BH252">
        <v>4595.9669999999996</v>
      </c>
      <c r="BI252">
        <v>5596.4440000000004</v>
      </c>
      <c r="BJ252">
        <v>4913.6040000000003</v>
      </c>
      <c r="BK252">
        <v>4018.0129999999999</v>
      </c>
      <c r="BL252">
        <v>4850.9930000000004</v>
      </c>
      <c r="BM252">
        <v>4751.3130000000001</v>
      </c>
      <c r="BN252">
        <v>5719.9629999999997</v>
      </c>
      <c r="BO252">
        <v>6274.7489999999998</v>
      </c>
      <c r="BP252">
        <v>9381.1</v>
      </c>
      <c r="BQ252">
        <v>11902.77</v>
      </c>
      <c r="BR252">
        <v>9335.6239999999998</v>
      </c>
      <c r="BS252">
        <v>2804.9409999999998</v>
      </c>
      <c r="BT252">
        <v>2278.9549999999999</v>
      </c>
      <c r="BU252">
        <v>-21.414449999999999</v>
      </c>
      <c r="BV252">
        <v>3596.4319999999998</v>
      </c>
      <c r="BW252">
        <v>310.28660000000002</v>
      </c>
      <c r="BX252">
        <v>-305.12700000000001</v>
      </c>
      <c r="BY252">
        <v>923.85220000000004</v>
      </c>
      <c r="BZ252">
        <v>-3257.09</v>
      </c>
      <c r="CA252">
        <v>1401.0070000000001</v>
      </c>
      <c r="CB252">
        <v>-471.18680000000001</v>
      </c>
      <c r="CC252">
        <v>-2015.0509999999999</v>
      </c>
      <c r="CD252">
        <v>-1673.204</v>
      </c>
      <c r="CE252">
        <v>-1544.7819999999999</v>
      </c>
      <c r="CF252" s="23">
        <v>41128.93</v>
      </c>
      <c r="CG252" s="23">
        <v>39979.410000000003</v>
      </c>
      <c r="CH252" s="23">
        <v>32844.449999999997</v>
      </c>
      <c r="CI252" s="23">
        <v>20092.22</v>
      </c>
      <c r="CJ252" s="23">
        <v>21275.68</v>
      </c>
      <c r="CK252" s="23">
        <v>10734.29</v>
      </c>
      <c r="CL252" s="23">
        <v>16390.41</v>
      </c>
      <c r="CM252" s="23">
        <v>17637.41</v>
      </c>
      <c r="CN252" s="23">
        <v>13313.66</v>
      </c>
      <c r="CO252" s="23">
        <v>62579.8</v>
      </c>
      <c r="CP252" s="23">
        <v>30775.87</v>
      </c>
      <c r="CQ252" s="23">
        <v>109442.3</v>
      </c>
      <c r="CR252" s="23">
        <v>125887.8</v>
      </c>
      <c r="CS252" s="23">
        <v>117858.4</v>
      </c>
      <c r="CT252" s="23">
        <v>113488.8</v>
      </c>
      <c r="CU252" s="23">
        <v>101047.9</v>
      </c>
      <c r="CV252" s="23">
        <v>123454.7</v>
      </c>
      <c r="CW252" s="23">
        <v>128481.8</v>
      </c>
      <c r="CX252" s="23">
        <v>127091.7</v>
      </c>
      <c r="CY252" s="23">
        <v>126144.3</v>
      </c>
      <c r="CZ252" s="23">
        <v>185276.3</v>
      </c>
      <c r="DA252" s="23">
        <v>16356.22</v>
      </c>
      <c r="DB252" s="23">
        <v>20046.75</v>
      </c>
      <c r="DC252" s="23">
        <v>16625.71</v>
      </c>
      <c r="DD252">
        <v>0</v>
      </c>
      <c r="DE252">
        <v>0</v>
      </c>
      <c r="DF252">
        <v>0</v>
      </c>
    </row>
    <row r="253" spans="1:110" x14ac:dyDescent="0.25">
      <c r="A253" s="18" t="str">
        <f t="shared" si="3"/>
        <v>portfolio_CPP_0 to 199.99 kW_All_CAISO_1-in-2_MONTHLY SYSTEM PEAK DAY_2029_8</v>
      </c>
      <c r="B253" t="s">
        <v>192</v>
      </c>
      <c r="C253" t="s">
        <v>121</v>
      </c>
      <c r="D253" t="s">
        <v>124</v>
      </c>
      <c r="E253" t="s">
        <v>7</v>
      </c>
      <c r="F253" t="s">
        <v>110</v>
      </c>
      <c r="G253" t="s">
        <v>111</v>
      </c>
      <c r="H253" t="s">
        <v>20</v>
      </c>
      <c r="I253">
        <v>2029</v>
      </c>
      <c r="J253">
        <v>8</v>
      </c>
      <c r="K253">
        <v>11822.599</v>
      </c>
      <c r="L253">
        <v>165205.79999999999</v>
      </c>
      <c r="M253">
        <v>160110.79999999999</v>
      </c>
      <c r="N253">
        <v>156690.6</v>
      </c>
      <c r="O253">
        <v>156368</v>
      </c>
      <c r="P253">
        <v>162170.20000000001</v>
      </c>
      <c r="Q253">
        <v>176781.5</v>
      </c>
      <c r="R253">
        <v>199706.6</v>
      </c>
      <c r="S253">
        <v>216466.5</v>
      </c>
      <c r="T253">
        <v>232813.2</v>
      </c>
      <c r="U253">
        <v>244440.3</v>
      </c>
      <c r="V253">
        <v>259081.9</v>
      </c>
      <c r="W253">
        <v>272417.7</v>
      </c>
      <c r="X253">
        <v>282568.8</v>
      </c>
      <c r="Y253">
        <v>292554.40000000002</v>
      </c>
      <c r="Z253">
        <v>297812.3</v>
      </c>
      <c r="AA253">
        <v>296430.2</v>
      </c>
      <c r="AB253">
        <v>289103.09999999998</v>
      </c>
      <c r="AC253">
        <v>276398.09999999998</v>
      </c>
      <c r="AD253">
        <v>261775.9</v>
      </c>
      <c r="AE253">
        <v>255909.5</v>
      </c>
      <c r="AF253">
        <v>248145.3</v>
      </c>
      <c r="AG253">
        <v>225323.4</v>
      </c>
      <c r="AH253">
        <v>199864.9</v>
      </c>
      <c r="AI253">
        <v>181300.2</v>
      </c>
      <c r="AJ253">
        <v>74.38937</v>
      </c>
      <c r="AK253">
        <v>73.607020000000006</v>
      </c>
      <c r="AL253">
        <v>72.807479999999998</v>
      </c>
      <c r="AM253">
        <v>72.433620000000005</v>
      </c>
      <c r="AN253">
        <v>71.720860000000002</v>
      </c>
      <c r="AO253">
        <v>71.404939999999996</v>
      </c>
      <c r="AP253">
        <v>71.196740000000005</v>
      </c>
      <c r="AQ253">
        <v>72.630960000000002</v>
      </c>
      <c r="AR253">
        <v>75.745180000000005</v>
      </c>
      <c r="AS253">
        <v>80.419560000000004</v>
      </c>
      <c r="AT253">
        <v>84.159719999999993</v>
      </c>
      <c r="AU253">
        <v>86.466840000000005</v>
      </c>
      <c r="AV253">
        <v>87.861419999999995</v>
      </c>
      <c r="AW253">
        <v>88.169330000000002</v>
      </c>
      <c r="AX253">
        <v>88.500020000000006</v>
      </c>
      <c r="AY253">
        <v>88.324190000000002</v>
      </c>
      <c r="AZ253">
        <v>87.430160000000001</v>
      </c>
      <c r="BA253">
        <v>86.107979999999998</v>
      </c>
      <c r="BB253">
        <v>83.017520000000005</v>
      </c>
      <c r="BC253">
        <v>81.145830000000004</v>
      </c>
      <c r="BD253">
        <v>78.49924</v>
      </c>
      <c r="BE253">
        <v>76.79195</v>
      </c>
      <c r="BF253">
        <v>76.067729999999997</v>
      </c>
      <c r="BG253">
        <v>74.909000000000006</v>
      </c>
      <c r="BH253">
        <v>4552.1559999999999</v>
      </c>
      <c r="BI253">
        <v>5543.0959999999995</v>
      </c>
      <c r="BJ253">
        <v>4866.7650000000003</v>
      </c>
      <c r="BK253">
        <v>3979.7109999999998</v>
      </c>
      <c r="BL253">
        <v>4804.75</v>
      </c>
      <c r="BM253">
        <v>4706.0209999999997</v>
      </c>
      <c r="BN253">
        <v>5665.4380000000001</v>
      </c>
      <c r="BO253">
        <v>6214.9350000000004</v>
      </c>
      <c r="BP253">
        <v>9291.6749999999993</v>
      </c>
      <c r="BQ253">
        <v>11789.31</v>
      </c>
      <c r="BR253">
        <v>9246.6319999999996</v>
      </c>
      <c r="BS253">
        <v>2778.203</v>
      </c>
      <c r="BT253">
        <v>2257.2310000000002</v>
      </c>
      <c r="BU253">
        <v>-21.210319999999999</v>
      </c>
      <c r="BV253">
        <v>3562.1489999999999</v>
      </c>
      <c r="BW253">
        <v>307.3288</v>
      </c>
      <c r="BX253">
        <v>-302.21839999999997</v>
      </c>
      <c r="BY253">
        <v>915.04549999999995</v>
      </c>
      <c r="BZ253">
        <v>-3226.0419999999999</v>
      </c>
      <c r="CA253">
        <v>1387.652</v>
      </c>
      <c r="CB253">
        <v>-466.6952</v>
      </c>
      <c r="CC253">
        <v>-1995.8420000000001</v>
      </c>
      <c r="CD253">
        <v>-1657.2550000000001</v>
      </c>
      <c r="CE253">
        <v>-1530.056</v>
      </c>
      <c r="CF253" s="23">
        <v>40348.54</v>
      </c>
      <c r="CG253" s="23">
        <v>39220.839999999997</v>
      </c>
      <c r="CH253" s="23">
        <v>32221.25</v>
      </c>
      <c r="CI253" s="23">
        <v>19710.98</v>
      </c>
      <c r="CJ253" s="23">
        <v>20871.990000000002</v>
      </c>
      <c r="CK253" s="23">
        <v>10530.62</v>
      </c>
      <c r="CL253" s="23">
        <v>16079.42</v>
      </c>
      <c r="CM253" s="23">
        <v>17302.75</v>
      </c>
      <c r="CN253" s="23">
        <v>13061.04</v>
      </c>
      <c r="CO253" s="23">
        <v>61392.41</v>
      </c>
      <c r="CP253" s="23">
        <v>30191.93</v>
      </c>
      <c r="CQ253" s="23">
        <v>107365.7</v>
      </c>
      <c r="CR253" s="23">
        <v>123499.2</v>
      </c>
      <c r="CS253" s="23">
        <v>115622.1</v>
      </c>
      <c r="CT253" s="23">
        <v>111335.4</v>
      </c>
      <c r="CU253" s="23">
        <v>99130.65</v>
      </c>
      <c r="CV253" s="23">
        <v>121112.2</v>
      </c>
      <c r="CW253" s="23">
        <v>126043.9</v>
      </c>
      <c r="CX253" s="23">
        <v>124680.3</v>
      </c>
      <c r="CY253" s="23">
        <v>123750.8</v>
      </c>
      <c r="CZ253" s="23">
        <v>181760.8</v>
      </c>
      <c r="DA253" s="23">
        <v>16045.87</v>
      </c>
      <c r="DB253" s="23">
        <v>19666.38</v>
      </c>
      <c r="DC253" s="23">
        <v>16310.25</v>
      </c>
      <c r="DD253">
        <v>0</v>
      </c>
      <c r="DE253">
        <v>0</v>
      </c>
      <c r="DF253">
        <v>0</v>
      </c>
    </row>
    <row r="254" spans="1:110" x14ac:dyDescent="0.25">
      <c r="A254" s="18" t="str">
        <f t="shared" si="3"/>
        <v>portfolio_CPP_0 to 199.99 kW_All_CAISO_1-in-2_MONTHLY SYSTEM PEAK DAY_2030_8</v>
      </c>
      <c r="B254" t="s">
        <v>192</v>
      </c>
      <c r="C254" t="s">
        <v>121</v>
      </c>
      <c r="D254" t="s">
        <v>124</v>
      </c>
      <c r="E254" t="s">
        <v>7</v>
      </c>
      <c r="F254" t="s">
        <v>110</v>
      </c>
      <c r="G254" t="s">
        <v>111</v>
      </c>
      <c r="H254" t="s">
        <v>20</v>
      </c>
      <c r="I254">
        <v>2030</v>
      </c>
      <c r="J254">
        <v>8</v>
      </c>
      <c r="K254">
        <v>11709.9</v>
      </c>
      <c r="L254">
        <v>163631</v>
      </c>
      <c r="M254">
        <v>158584.5</v>
      </c>
      <c r="N254">
        <v>155197</v>
      </c>
      <c r="O254">
        <v>154877.4</v>
      </c>
      <c r="P254">
        <v>160624.29999999999</v>
      </c>
      <c r="Q254">
        <v>175096.3</v>
      </c>
      <c r="R254">
        <v>197802.9</v>
      </c>
      <c r="S254">
        <v>214403.1</v>
      </c>
      <c r="T254">
        <v>230593.9</v>
      </c>
      <c r="U254">
        <v>242110.2</v>
      </c>
      <c r="V254">
        <v>256612.2</v>
      </c>
      <c r="W254">
        <v>269820.90000000002</v>
      </c>
      <c r="X254">
        <v>279875.3</v>
      </c>
      <c r="Y254">
        <v>289765.59999999998</v>
      </c>
      <c r="Z254">
        <v>294973.3</v>
      </c>
      <c r="AA254">
        <v>293604.40000000002</v>
      </c>
      <c r="AB254">
        <v>286347.2</v>
      </c>
      <c r="AC254">
        <v>273763.3</v>
      </c>
      <c r="AD254">
        <v>259280.5</v>
      </c>
      <c r="AE254">
        <v>253470</v>
      </c>
      <c r="AF254">
        <v>245779.9</v>
      </c>
      <c r="AG254">
        <v>223175.5</v>
      </c>
      <c r="AH254">
        <v>197959.7</v>
      </c>
      <c r="AI254">
        <v>179571.9</v>
      </c>
      <c r="AJ254">
        <v>74.38937</v>
      </c>
      <c r="AK254">
        <v>73.607020000000006</v>
      </c>
      <c r="AL254">
        <v>72.807479999999998</v>
      </c>
      <c r="AM254">
        <v>72.433620000000005</v>
      </c>
      <c r="AN254">
        <v>71.720860000000002</v>
      </c>
      <c r="AO254">
        <v>71.404939999999996</v>
      </c>
      <c r="AP254">
        <v>71.196740000000005</v>
      </c>
      <c r="AQ254">
        <v>72.630960000000002</v>
      </c>
      <c r="AR254">
        <v>75.745180000000005</v>
      </c>
      <c r="AS254">
        <v>80.419560000000004</v>
      </c>
      <c r="AT254">
        <v>84.159719999999993</v>
      </c>
      <c r="AU254">
        <v>86.466840000000005</v>
      </c>
      <c r="AV254">
        <v>87.861419999999995</v>
      </c>
      <c r="AW254">
        <v>88.169330000000002</v>
      </c>
      <c r="AX254">
        <v>88.500020000000006</v>
      </c>
      <c r="AY254">
        <v>88.324190000000002</v>
      </c>
      <c r="AZ254">
        <v>87.430160000000001</v>
      </c>
      <c r="BA254">
        <v>86.107979999999998</v>
      </c>
      <c r="BB254">
        <v>83.017520000000005</v>
      </c>
      <c r="BC254">
        <v>81.145830000000004</v>
      </c>
      <c r="BD254">
        <v>78.49924</v>
      </c>
      <c r="BE254">
        <v>76.79195</v>
      </c>
      <c r="BF254">
        <v>76.067729999999997</v>
      </c>
      <c r="BG254">
        <v>74.909000000000006</v>
      </c>
      <c r="BH254">
        <v>4508.7619999999997</v>
      </c>
      <c r="BI254">
        <v>5490.2569999999996</v>
      </c>
      <c r="BJ254">
        <v>4820.3729999999996</v>
      </c>
      <c r="BK254">
        <v>3941.7739999999999</v>
      </c>
      <c r="BL254">
        <v>4758.9489999999996</v>
      </c>
      <c r="BM254">
        <v>4661.1610000000001</v>
      </c>
      <c r="BN254">
        <v>5611.4319999999998</v>
      </c>
      <c r="BO254">
        <v>6155.6909999999998</v>
      </c>
      <c r="BP254">
        <v>9203.1020000000008</v>
      </c>
      <c r="BQ254">
        <v>11676.93</v>
      </c>
      <c r="BR254">
        <v>9158.4879999999994</v>
      </c>
      <c r="BS254">
        <v>2751.72</v>
      </c>
      <c r="BT254">
        <v>2235.7139999999999</v>
      </c>
      <c r="BU254">
        <v>-21.008130000000001</v>
      </c>
      <c r="BV254">
        <v>3528.1930000000002</v>
      </c>
      <c r="BW254">
        <v>304.39920000000001</v>
      </c>
      <c r="BX254">
        <v>-299.33749999999998</v>
      </c>
      <c r="BY254">
        <v>906.3229</v>
      </c>
      <c r="BZ254">
        <v>-3195.29</v>
      </c>
      <c r="CA254">
        <v>1374.424</v>
      </c>
      <c r="CB254">
        <v>-462.24639999999999</v>
      </c>
      <c r="CC254">
        <v>-1976.817</v>
      </c>
      <c r="CD254">
        <v>-1641.4570000000001</v>
      </c>
      <c r="CE254">
        <v>-1515.471</v>
      </c>
      <c r="CF254" s="23">
        <v>39582.97</v>
      </c>
      <c r="CG254" s="23">
        <v>38476.65</v>
      </c>
      <c r="CH254" s="23">
        <v>31609.88</v>
      </c>
      <c r="CI254" s="23">
        <v>19336.98</v>
      </c>
      <c r="CJ254" s="23">
        <v>20475.96</v>
      </c>
      <c r="CK254" s="23">
        <v>10330.81</v>
      </c>
      <c r="CL254" s="23">
        <v>15774.32</v>
      </c>
      <c r="CM254" s="23">
        <v>16974.45</v>
      </c>
      <c r="CN254" s="23">
        <v>12813.22</v>
      </c>
      <c r="CO254" s="23">
        <v>60227.54</v>
      </c>
      <c r="CP254" s="23">
        <v>29619.06</v>
      </c>
      <c r="CQ254" s="23">
        <v>105328.5</v>
      </c>
      <c r="CR254" s="23">
        <v>121155.9</v>
      </c>
      <c r="CS254" s="23">
        <v>113428.3</v>
      </c>
      <c r="CT254" s="23">
        <v>109222.9</v>
      </c>
      <c r="CU254" s="23">
        <v>97249.73</v>
      </c>
      <c r="CV254" s="23">
        <v>118814.2</v>
      </c>
      <c r="CW254" s="23">
        <v>123652.4</v>
      </c>
      <c r="CX254" s="23">
        <v>122314.6</v>
      </c>
      <c r="CY254" s="23">
        <v>121402.7</v>
      </c>
      <c r="CZ254" s="23">
        <v>178312.1</v>
      </c>
      <c r="DA254" s="23">
        <v>15741.42</v>
      </c>
      <c r="DB254" s="23">
        <v>19293.23</v>
      </c>
      <c r="DC254" s="23">
        <v>16000.78</v>
      </c>
      <c r="DD254">
        <v>0</v>
      </c>
      <c r="DE254">
        <v>0</v>
      </c>
      <c r="DF254">
        <v>0</v>
      </c>
    </row>
    <row r="255" spans="1:110" x14ac:dyDescent="0.25">
      <c r="A255" s="18" t="str">
        <f t="shared" si="3"/>
        <v>portfolio_CPP_0 to 199.99 kW_All_CAISO_1-in-2_MONTHLY SYSTEM PEAK DAY_2019_9</v>
      </c>
      <c r="B255" t="s">
        <v>192</v>
      </c>
      <c r="C255" t="s">
        <v>121</v>
      </c>
      <c r="D255" t="s">
        <v>124</v>
      </c>
      <c r="E255" t="s">
        <v>7</v>
      </c>
      <c r="F255" t="s">
        <v>110</v>
      </c>
      <c r="G255" t="s">
        <v>111</v>
      </c>
      <c r="H255" t="s">
        <v>20</v>
      </c>
      <c r="I255">
        <v>2019</v>
      </c>
      <c r="J255">
        <v>9</v>
      </c>
      <c r="K255">
        <v>13011</v>
      </c>
      <c r="L255">
        <v>181134.2</v>
      </c>
      <c r="M255">
        <v>176044.5</v>
      </c>
      <c r="N255">
        <v>172382.3</v>
      </c>
      <c r="O255">
        <v>172151.8</v>
      </c>
      <c r="P255">
        <v>178248.6</v>
      </c>
      <c r="Q255">
        <v>195431.1</v>
      </c>
      <c r="R255">
        <v>218612.7</v>
      </c>
      <c r="S255">
        <v>240955.1</v>
      </c>
      <c r="T255">
        <v>252121.7</v>
      </c>
      <c r="U255">
        <v>266721.2</v>
      </c>
      <c r="V255">
        <v>280954.7</v>
      </c>
      <c r="W255">
        <v>300101.2</v>
      </c>
      <c r="X255">
        <v>315263.2</v>
      </c>
      <c r="Y255">
        <v>326709.5</v>
      </c>
      <c r="Z255">
        <v>335601.3</v>
      </c>
      <c r="AA255">
        <v>335621.3</v>
      </c>
      <c r="AB255">
        <v>326660</v>
      </c>
      <c r="AC255">
        <v>311445.09999999998</v>
      </c>
      <c r="AD255">
        <v>295425.09999999998</v>
      </c>
      <c r="AE255">
        <v>295106.7</v>
      </c>
      <c r="AF255">
        <v>285178.7</v>
      </c>
      <c r="AG255">
        <v>258054.8</v>
      </c>
      <c r="AH255">
        <v>229945.4</v>
      </c>
      <c r="AI255">
        <v>206879</v>
      </c>
      <c r="AJ255">
        <v>73.81814</v>
      </c>
      <c r="AK255">
        <v>73.320949999999996</v>
      </c>
      <c r="AL255">
        <v>72.589290000000005</v>
      </c>
      <c r="AM255">
        <v>72.267449999999997</v>
      </c>
      <c r="AN255">
        <v>71.716520000000003</v>
      </c>
      <c r="AO255">
        <v>72.222729999999999</v>
      </c>
      <c r="AP255">
        <v>71.522509999999997</v>
      </c>
      <c r="AQ255">
        <v>72.397329999999997</v>
      </c>
      <c r="AR255">
        <v>77.077770000000001</v>
      </c>
      <c r="AS255">
        <v>82.583950000000002</v>
      </c>
      <c r="AT255">
        <v>88.783150000000006</v>
      </c>
      <c r="AU255">
        <v>93.385530000000003</v>
      </c>
      <c r="AV255">
        <v>95.378249999999994</v>
      </c>
      <c r="AW255">
        <v>93.437740000000005</v>
      </c>
      <c r="AX255">
        <v>94.222279999999998</v>
      </c>
      <c r="AY255">
        <v>93.528369999999995</v>
      </c>
      <c r="AZ255">
        <v>92.969819999999999</v>
      </c>
      <c r="BA255">
        <v>92.559600000000003</v>
      </c>
      <c r="BB255">
        <v>90.303790000000006</v>
      </c>
      <c r="BC255">
        <v>86.522059999999996</v>
      </c>
      <c r="BD255">
        <v>83.058920000000001</v>
      </c>
      <c r="BE255">
        <v>81.712459999999993</v>
      </c>
      <c r="BF255">
        <v>80.228890000000007</v>
      </c>
      <c r="BG255">
        <v>78.281760000000006</v>
      </c>
      <c r="BH255">
        <v>4530.5129999999999</v>
      </c>
      <c r="BI255">
        <v>5977.2179999999998</v>
      </c>
      <c r="BJ255">
        <v>5468.07</v>
      </c>
      <c r="BK255">
        <v>4421.0929999999998</v>
      </c>
      <c r="BL255">
        <v>5689.4840000000004</v>
      </c>
      <c r="BM255">
        <v>6639.5810000000001</v>
      </c>
      <c r="BN255">
        <v>7131.8010000000004</v>
      </c>
      <c r="BO255">
        <v>6971.8450000000003</v>
      </c>
      <c r="BP255">
        <v>10642.43</v>
      </c>
      <c r="BQ255">
        <v>13448.59</v>
      </c>
      <c r="BR255">
        <v>11182.78</v>
      </c>
      <c r="BS255">
        <v>3490.598</v>
      </c>
      <c r="BT255">
        <v>4093.2759999999998</v>
      </c>
      <c r="BU255">
        <v>999.8655</v>
      </c>
      <c r="BV255">
        <v>5597.098</v>
      </c>
      <c r="BW255">
        <v>2063.9430000000002</v>
      </c>
      <c r="BX255">
        <v>1701.5039999999999</v>
      </c>
      <c r="BY255">
        <v>3199.85</v>
      </c>
      <c r="BZ255">
        <v>-1656.213</v>
      </c>
      <c r="CA255">
        <v>2910.663</v>
      </c>
      <c r="CB255">
        <v>1464.3</v>
      </c>
      <c r="CC255">
        <v>-1367.758</v>
      </c>
      <c r="CD255">
        <v>-921.33929999999998</v>
      </c>
      <c r="CE255">
        <v>-654.39779999999996</v>
      </c>
      <c r="CF255" s="23">
        <v>33471.410000000003</v>
      </c>
      <c r="CG255" s="23">
        <v>35016.49</v>
      </c>
      <c r="CH255" s="23">
        <v>28839.16</v>
      </c>
      <c r="CI255" s="23">
        <v>22499.48</v>
      </c>
      <c r="CJ255" s="23">
        <v>18189.759999999998</v>
      </c>
      <c r="CK255" s="23">
        <v>14331.24</v>
      </c>
      <c r="CL255" s="23">
        <v>23301.13</v>
      </c>
      <c r="CM255" s="23">
        <v>26519.58</v>
      </c>
      <c r="CN255" s="23">
        <v>18269.46</v>
      </c>
      <c r="CO255" s="23">
        <v>64918.15</v>
      </c>
      <c r="CP255" s="23">
        <v>91325.79</v>
      </c>
      <c r="CQ255" s="23">
        <v>226841.5</v>
      </c>
      <c r="CR255" s="23">
        <v>323066.40000000002</v>
      </c>
      <c r="CS255" s="23">
        <v>338616.7</v>
      </c>
      <c r="CT255" s="23">
        <v>206897.2</v>
      </c>
      <c r="CU255" s="23">
        <v>143244.6</v>
      </c>
      <c r="CV255" s="23">
        <v>193863.1</v>
      </c>
      <c r="CW255" s="23">
        <v>228556.2</v>
      </c>
      <c r="CX255" s="23">
        <v>298827.90000000002</v>
      </c>
      <c r="CY255" s="23">
        <v>283757.59999999998</v>
      </c>
      <c r="CZ255" s="23">
        <v>303856.5</v>
      </c>
      <c r="DA255" s="23">
        <v>25972.26</v>
      </c>
      <c r="DB255" s="23">
        <v>40786.54</v>
      </c>
      <c r="DC255" s="23">
        <v>49276.19</v>
      </c>
      <c r="DD255">
        <v>0</v>
      </c>
      <c r="DE255">
        <v>0</v>
      </c>
      <c r="DF255">
        <v>0</v>
      </c>
    </row>
    <row r="256" spans="1:110" x14ac:dyDescent="0.25">
      <c r="A256" s="18" t="str">
        <f t="shared" si="3"/>
        <v>portfolio_CPP_0 to 199.99 kW_All_CAISO_1-in-2_MONTHLY SYSTEM PEAK DAY_2020_9</v>
      </c>
      <c r="B256" t="s">
        <v>192</v>
      </c>
      <c r="C256" t="s">
        <v>121</v>
      </c>
      <c r="D256" t="s">
        <v>124</v>
      </c>
      <c r="E256" t="s">
        <v>7</v>
      </c>
      <c r="F256" t="s">
        <v>110</v>
      </c>
      <c r="G256" t="s">
        <v>111</v>
      </c>
      <c r="H256" t="s">
        <v>20</v>
      </c>
      <c r="I256">
        <v>2020</v>
      </c>
      <c r="J256">
        <v>9</v>
      </c>
      <c r="K256">
        <v>12886.973</v>
      </c>
      <c r="L256">
        <v>179407.6</v>
      </c>
      <c r="M256">
        <v>174366.3</v>
      </c>
      <c r="N256">
        <v>170739</v>
      </c>
      <c r="O256">
        <v>170510.7</v>
      </c>
      <c r="P256">
        <v>176549.5</v>
      </c>
      <c r="Q256">
        <v>193568.2</v>
      </c>
      <c r="R256">
        <v>216528.8</v>
      </c>
      <c r="S256">
        <v>238658.2</v>
      </c>
      <c r="T256">
        <v>249718.3</v>
      </c>
      <c r="U256">
        <v>264178.7</v>
      </c>
      <c r="V256">
        <v>278276.40000000002</v>
      </c>
      <c r="W256">
        <v>297240.5</v>
      </c>
      <c r="X256">
        <v>312257.90000000002</v>
      </c>
      <c r="Y256">
        <v>323595.09999999998</v>
      </c>
      <c r="Z256">
        <v>332402.2</v>
      </c>
      <c r="AA256">
        <v>332422</v>
      </c>
      <c r="AB256">
        <v>323546.2</v>
      </c>
      <c r="AC256">
        <v>308476.2</v>
      </c>
      <c r="AD256">
        <v>292609</v>
      </c>
      <c r="AE256">
        <v>292293.59999999998</v>
      </c>
      <c r="AF256">
        <v>282460.2</v>
      </c>
      <c r="AG256">
        <v>255594.8</v>
      </c>
      <c r="AH256">
        <v>227753.4</v>
      </c>
      <c r="AI256">
        <v>204907</v>
      </c>
      <c r="AJ256">
        <v>73.81814</v>
      </c>
      <c r="AK256">
        <v>73.320949999999996</v>
      </c>
      <c r="AL256">
        <v>72.589290000000005</v>
      </c>
      <c r="AM256">
        <v>72.267449999999997</v>
      </c>
      <c r="AN256">
        <v>71.716520000000003</v>
      </c>
      <c r="AO256">
        <v>72.222729999999999</v>
      </c>
      <c r="AP256">
        <v>71.522509999999997</v>
      </c>
      <c r="AQ256">
        <v>72.397329999999997</v>
      </c>
      <c r="AR256">
        <v>77.077770000000001</v>
      </c>
      <c r="AS256">
        <v>82.583950000000002</v>
      </c>
      <c r="AT256">
        <v>88.783150000000006</v>
      </c>
      <c r="AU256">
        <v>93.385530000000003</v>
      </c>
      <c r="AV256">
        <v>95.378249999999994</v>
      </c>
      <c r="AW256">
        <v>93.437740000000005</v>
      </c>
      <c r="AX256">
        <v>94.222279999999998</v>
      </c>
      <c r="AY256">
        <v>93.528369999999995</v>
      </c>
      <c r="AZ256">
        <v>92.969819999999999</v>
      </c>
      <c r="BA256">
        <v>92.559600000000003</v>
      </c>
      <c r="BB256">
        <v>90.303790000000006</v>
      </c>
      <c r="BC256">
        <v>86.522059999999996</v>
      </c>
      <c r="BD256">
        <v>83.058920000000001</v>
      </c>
      <c r="BE256">
        <v>81.712459999999993</v>
      </c>
      <c r="BF256">
        <v>80.228890000000007</v>
      </c>
      <c r="BG256">
        <v>78.281760000000006</v>
      </c>
      <c r="BH256">
        <v>4487.326</v>
      </c>
      <c r="BI256">
        <v>5920.241</v>
      </c>
      <c r="BJ256">
        <v>5415.9459999999999</v>
      </c>
      <c r="BK256">
        <v>4378.9489999999996</v>
      </c>
      <c r="BL256">
        <v>5635.2489999999998</v>
      </c>
      <c r="BM256">
        <v>6576.2889999999998</v>
      </c>
      <c r="BN256">
        <v>7063.817</v>
      </c>
      <c r="BO256">
        <v>6905.3860000000004</v>
      </c>
      <c r="BP256">
        <v>10540.98</v>
      </c>
      <c r="BQ256">
        <v>13320.4</v>
      </c>
      <c r="BR256">
        <v>11076.18</v>
      </c>
      <c r="BS256">
        <v>3457.3240000000001</v>
      </c>
      <c r="BT256">
        <v>4054.2570000000001</v>
      </c>
      <c r="BU256">
        <v>990.33420000000001</v>
      </c>
      <c r="BV256">
        <v>5543.7430000000004</v>
      </c>
      <c r="BW256">
        <v>2044.269</v>
      </c>
      <c r="BX256">
        <v>1685.2840000000001</v>
      </c>
      <c r="BY256">
        <v>3169.348</v>
      </c>
      <c r="BZ256">
        <v>-1640.425</v>
      </c>
      <c r="CA256">
        <v>2882.9169999999999</v>
      </c>
      <c r="CB256">
        <v>1450.3409999999999</v>
      </c>
      <c r="CC256">
        <v>-1354.72</v>
      </c>
      <c r="CD256">
        <v>-912.5566</v>
      </c>
      <c r="CE256">
        <v>-648.15980000000002</v>
      </c>
      <c r="CF256" s="23">
        <v>32836.32</v>
      </c>
      <c r="CG256" s="23">
        <v>34352.080000000002</v>
      </c>
      <c r="CH256" s="23">
        <v>28291.96</v>
      </c>
      <c r="CI256" s="23">
        <v>22072.57</v>
      </c>
      <c r="CJ256" s="23">
        <v>17844.62</v>
      </c>
      <c r="CK256" s="23">
        <v>14059.32</v>
      </c>
      <c r="CL256" s="23">
        <v>22859.01</v>
      </c>
      <c r="CM256" s="23">
        <v>26016.39</v>
      </c>
      <c r="CN256" s="23">
        <v>17922.810000000001</v>
      </c>
      <c r="CO256" s="23">
        <v>63686.39</v>
      </c>
      <c r="CP256" s="23">
        <v>89592.960000000006</v>
      </c>
      <c r="CQ256" s="23">
        <v>222537.4</v>
      </c>
      <c r="CR256" s="23">
        <v>316936.5</v>
      </c>
      <c r="CS256" s="23">
        <v>332191.7</v>
      </c>
      <c r="CT256" s="23">
        <v>202971.5</v>
      </c>
      <c r="CU256" s="23">
        <v>140526.6</v>
      </c>
      <c r="CV256" s="23">
        <v>190184.8</v>
      </c>
      <c r="CW256" s="23">
        <v>224219.6</v>
      </c>
      <c r="CX256" s="23">
        <v>293157.90000000002</v>
      </c>
      <c r="CY256" s="23">
        <v>278373.5</v>
      </c>
      <c r="CZ256" s="23">
        <v>298091.09999999998</v>
      </c>
      <c r="DA256" s="23">
        <v>25479.45</v>
      </c>
      <c r="DB256" s="23">
        <v>40012.65</v>
      </c>
      <c r="DC256" s="23">
        <v>48341.21</v>
      </c>
      <c r="DD256">
        <v>0</v>
      </c>
      <c r="DE256">
        <v>0</v>
      </c>
      <c r="DF256">
        <v>0</v>
      </c>
    </row>
    <row r="257" spans="1:110" x14ac:dyDescent="0.25">
      <c r="A257" s="18" t="str">
        <f t="shared" si="3"/>
        <v>portfolio_CPP_0 to 199.99 kW_All_CAISO_1-in-2_MONTHLY SYSTEM PEAK DAY_2021_9</v>
      </c>
      <c r="B257" t="s">
        <v>192</v>
      </c>
      <c r="C257" t="s">
        <v>121</v>
      </c>
      <c r="D257" t="s">
        <v>124</v>
      </c>
      <c r="E257" t="s">
        <v>7</v>
      </c>
      <c r="F257" t="s">
        <v>110</v>
      </c>
      <c r="G257" t="s">
        <v>111</v>
      </c>
      <c r="H257" t="s">
        <v>20</v>
      </c>
      <c r="I257">
        <v>2021</v>
      </c>
      <c r="J257">
        <v>9</v>
      </c>
      <c r="K257">
        <v>12764.127</v>
      </c>
      <c r="L257">
        <v>177697.4</v>
      </c>
      <c r="M257">
        <v>172704.2</v>
      </c>
      <c r="N257">
        <v>169111.5</v>
      </c>
      <c r="O257">
        <v>168885.3</v>
      </c>
      <c r="P257">
        <v>174866.5</v>
      </c>
      <c r="Q257">
        <v>191723</v>
      </c>
      <c r="R257">
        <v>214464.7</v>
      </c>
      <c r="S257">
        <v>236383.2</v>
      </c>
      <c r="T257">
        <v>247337.9</v>
      </c>
      <c r="U257">
        <v>261660.4</v>
      </c>
      <c r="V257">
        <v>275623.8</v>
      </c>
      <c r="W257">
        <v>294407.09999999998</v>
      </c>
      <c r="X257">
        <v>309281.3</v>
      </c>
      <c r="Y257">
        <v>320510.5</v>
      </c>
      <c r="Z257">
        <v>329233.59999999998</v>
      </c>
      <c r="AA257">
        <v>329253.2</v>
      </c>
      <c r="AB257">
        <v>320461.90000000002</v>
      </c>
      <c r="AC257">
        <v>305535.7</v>
      </c>
      <c r="AD257">
        <v>289819.7</v>
      </c>
      <c r="AE257">
        <v>289507.3</v>
      </c>
      <c r="AF257">
        <v>279767.7</v>
      </c>
      <c r="AG257">
        <v>253158.39999999999</v>
      </c>
      <c r="AH257">
        <v>225582.4</v>
      </c>
      <c r="AI257">
        <v>202953.7</v>
      </c>
      <c r="AJ257">
        <v>73.81814</v>
      </c>
      <c r="AK257">
        <v>73.320949999999996</v>
      </c>
      <c r="AL257">
        <v>72.589290000000005</v>
      </c>
      <c r="AM257">
        <v>72.267449999999997</v>
      </c>
      <c r="AN257">
        <v>71.716520000000003</v>
      </c>
      <c r="AO257">
        <v>72.222729999999999</v>
      </c>
      <c r="AP257">
        <v>71.522509999999997</v>
      </c>
      <c r="AQ257">
        <v>72.397329999999997</v>
      </c>
      <c r="AR257">
        <v>77.077770000000001</v>
      </c>
      <c r="AS257">
        <v>82.583950000000002</v>
      </c>
      <c r="AT257">
        <v>88.783150000000006</v>
      </c>
      <c r="AU257">
        <v>93.385530000000003</v>
      </c>
      <c r="AV257">
        <v>95.378249999999994</v>
      </c>
      <c r="AW257">
        <v>93.437740000000005</v>
      </c>
      <c r="AX257">
        <v>94.222279999999998</v>
      </c>
      <c r="AY257">
        <v>93.528369999999995</v>
      </c>
      <c r="AZ257">
        <v>92.969819999999999</v>
      </c>
      <c r="BA257">
        <v>92.559600000000003</v>
      </c>
      <c r="BB257">
        <v>90.303790000000006</v>
      </c>
      <c r="BC257">
        <v>86.522059999999996</v>
      </c>
      <c r="BD257">
        <v>83.058920000000001</v>
      </c>
      <c r="BE257">
        <v>81.712459999999993</v>
      </c>
      <c r="BF257">
        <v>80.228890000000007</v>
      </c>
      <c r="BG257">
        <v>78.281760000000006</v>
      </c>
      <c r="BH257">
        <v>4444.55</v>
      </c>
      <c r="BI257">
        <v>5863.8059999999996</v>
      </c>
      <c r="BJ257">
        <v>5364.3180000000002</v>
      </c>
      <c r="BK257">
        <v>4337.2070000000003</v>
      </c>
      <c r="BL257">
        <v>5581.5309999999999</v>
      </c>
      <c r="BM257">
        <v>6513.6</v>
      </c>
      <c r="BN257">
        <v>6996.4809999999998</v>
      </c>
      <c r="BO257">
        <v>6839.56</v>
      </c>
      <c r="BP257">
        <v>10440.5</v>
      </c>
      <c r="BQ257">
        <v>13193.42</v>
      </c>
      <c r="BR257">
        <v>10970.6</v>
      </c>
      <c r="BS257">
        <v>3424.3670000000002</v>
      </c>
      <c r="BT257">
        <v>4015.61</v>
      </c>
      <c r="BU257">
        <v>980.89390000000003</v>
      </c>
      <c r="BV257">
        <v>5490.8969999999999</v>
      </c>
      <c r="BW257">
        <v>2024.7819999999999</v>
      </c>
      <c r="BX257">
        <v>1669.2190000000001</v>
      </c>
      <c r="BY257">
        <v>3139.136</v>
      </c>
      <c r="BZ257">
        <v>-1624.788</v>
      </c>
      <c r="CA257">
        <v>2855.4349999999999</v>
      </c>
      <c r="CB257">
        <v>1436.5160000000001</v>
      </c>
      <c r="CC257">
        <v>-1341.806</v>
      </c>
      <c r="CD257">
        <v>-903.85770000000002</v>
      </c>
      <c r="CE257">
        <v>-641.98119999999994</v>
      </c>
      <c r="CF257" s="23">
        <v>32213.279999999999</v>
      </c>
      <c r="CG257" s="23">
        <v>33700.28</v>
      </c>
      <c r="CH257" s="23">
        <v>27755.15</v>
      </c>
      <c r="CI257" s="23">
        <v>21653.759999999998</v>
      </c>
      <c r="CJ257" s="23">
        <v>17506.03</v>
      </c>
      <c r="CK257" s="23">
        <v>13792.56</v>
      </c>
      <c r="CL257" s="23">
        <v>22425.279999999999</v>
      </c>
      <c r="CM257" s="23">
        <v>25522.76</v>
      </c>
      <c r="CN257" s="23">
        <v>17582.740000000002</v>
      </c>
      <c r="CO257" s="23">
        <v>62477.99</v>
      </c>
      <c r="CP257" s="23">
        <v>87893.01</v>
      </c>
      <c r="CQ257" s="23">
        <v>218314.9</v>
      </c>
      <c r="CR257" s="23">
        <v>310922.90000000002</v>
      </c>
      <c r="CS257" s="23">
        <v>325888.7</v>
      </c>
      <c r="CT257" s="23">
        <v>199120.3</v>
      </c>
      <c r="CU257" s="23">
        <v>137860.29999999999</v>
      </c>
      <c r="CV257" s="23">
        <v>186576.2</v>
      </c>
      <c r="CW257" s="23">
        <v>219965.2</v>
      </c>
      <c r="CX257" s="23">
        <v>287595.5</v>
      </c>
      <c r="CY257" s="23">
        <v>273091.59999999998</v>
      </c>
      <c r="CZ257" s="23">
        <v>292435.09999999998</v>
      </c>
      <c r="DA257" s="23">
        <v>24996</v>
      </c>
      <c r="DB257" s="23">
        <v>39253.440000000002</v>
      </c>
      <c r="DC257" s="23">
        <v>47423.98</v>
      </c>
      <c r="DD257">
        <v>0</v>
      </c>
      <c r="DE257">
        <v>0</v>
      </c>
      <c r="DF257">
        <v>0</v>
      </c>
    </row>
    <row r="258" spans="1:110" x14ac:dyDescent="0.25">
      <c r="A258" s="18" t="str">
        <f t="shared" si="3"/>
        <v>portfolio_CPP_0 to 199.99 kW_All_CAISO_1-in-2_MONTHLY SYSTEM PEAK DAY_2022_9</v>
      </c>
      <c r="B258" t="s">
        <v>192</v>
      </c>
      <c r="C258" t="s">
        <v>121</v>
      </c>
      <c r="D258" t="s">
        <v>124</v>
      </c>
      <c r="E258" t="s">
        <v>7</v>
      </c>
      <c r="F258" t="s">
        <v>110</v>
      </c>
      <c r="G258" t="s">
        <v>111</v>
      </c>
      <c r="H258" t="s">
        <v>20</v>
      </c>
      <c r="I258">
        <v>2022</v>
      </c>
      <c r="J258">
        <v>9</v>
      </c>
      <c r="K258">
        <v>12642.453</v>
      </c>
      <c r="L258">
        <v>176003.5</v>
      </c>
      <c r="M258">
        <v>171057.9</v>
      </c>
      <c r="N258">
        <v>167499.4</v>
      </c>
      <c r="O258">
        <v>167275.4</v>
      </c>
      <c r="P258">
        <v>173199.6</v>
      </c>
      <c r="Q258">
        <v>189895.4</v>
      </c>
      <c r="R258">
        <v>212420.3</v>
      </c>
      <c r="S258">
        <v>234129.8</v>
      </c>
      <c r="T258">
        <v>244980.1</v>
      </c>
      <c r="U258">
        <v>259166.1</v>
      </c>
      <c r="V258">
        <v>272996.40000000002</v>
      </c>
      <c r="W258">
        <v>291600.59999999998</v>
      </c>
      <c r="X258">
        <v>306333.09999999998</v>
      </c>
      <c r="Y258">
        <v>317455.2</v>
      </c>
      <c r="Z258">
        <v>326095.09999999998</v>
      </c>
      <c r="AA258">
        <v>326114.59999999998</v>
      </c>
      <c r="AB258">
        <v>317407.09999999998</v>
      </c>
      <c r="AC258">
        <v>302623.09999999998</v>
      </c>
      <c r="AD258">
        <v>287057</v>
      </c>
      <c r="AE258">
        <v>286747.59999999998</v>
      </c>
      <c r="AF258">
        <v>277100.79999999999</v>
      </c>
      <c r="AG258">
        <v>250745.2</v>
      </c>
      <c r="AH258">
        <v>223432</v>
      </c>
      <c r="AI258">
        <v>201019</v>
      </c>
      <c r="AJ258">
        <v>73.81814</v>
      </c>
      <c r="AK258">
        <v>73.320949999999996</v>
      </c>
      <c r="AL258">
        <v>72.589290000000005</v>
      </c>
      <c r="AM258">
        <v>72.267449999999997</v>
      </c>
      <c r="AN258">
        <v>71.716520000000003</v>
      </c>
      <c r="AO258">
        <v>72.222729999999999</v>
      </c>
      <c r="AP258">
        <v>71.522509999999997</v>
      </c>
      <c r="AQ258">
        <v>72.397329999999997</v>
      </c>
      <c r="AR258">
        <v>77.077770000000001</v>
      </c>
      <c r="AS258">
        <v>82.583950000000002</v>
      </c>
      <c r="AT258">
        <v>88.783150000000006</v>
      </c>
      <c r="AU258">
        <v>93.385530000000003</v>
      </c>
      <c r="AV258">
        <v>95.378249999999994</v>
      </c>
      <c r="AW258">
        <v>93.437740000000005</v>
      </c>
      <c r="AX258">
        <v>94.222279999999998</v>
      </c>
      <c r="AY258">
        <v>93.528369999999995</v>
      </c>
      <c r="AZ258">
        <v>92.969819999999999</v>
      </c>
      <c r="BA258">
        <v>92.559600000000003</v>
      </c>
      <c r="BB258">
        <v>90.303790000000006</v>
      </c>
      <c r="BC258">
        <v>86.522059999999996</v>
      </c>
      <c r="BD258">
        <v>83.058920000000001</v>
      </c>
      <c r="BE258">
        <v>81.712459999999993</v>
      </c>
      <c r="BF258">
        <v>80.228890000000007</v>
      </c>
      <c r="BG258">
        <v>78.281760000000006</v>
      </c>
      <c r="BH258">
        <v>4402.183</v>
      </c>
      <c r="BI258">
        <v>5807.9089999999997</v>
      </c>
      <c r="BJ258">
        <v>5313.183</v>
      </c>
      <c r="BK258">
        <v>4295.8620000000001</v>
      </c>
      <c r="BL258">
        <v>5528.3249999999998</v>
      </c>
      <c r="BM258">
        <v>6451.509</v>
      </c>
      <c r="BN258">
        <v>6929.7879999999996</v>
      </c>
      <c r="BO258">
        <v>6774.3620000000001</v>
      </c>
      <c r="BP258">
        <v>10340.969999999999</v>
      </c>
      <c r="BQ258">
        <v>13067.65</v>
      </c>
      <c r="BR258">
        <v>10866.02</v>
      </c>
      <c r="BS258">
        <v>3391.7240000000002</v>
      </c>
      <c r="BT258">
        <v>3977.3310000000001</v>
      </c>
      <c r="BU258">
        <v>971.54349999999999</v>
      </c>
      <c r="BV258">
        <v>5438.5559999999996</v>
      </c>
      <c r="BW258">
        <v>2005.481</v>
      </c>
      <c r="BX258">
        <v>1653.307</v>
      </c>
      <c r="BY258">
        <v>3109.212</v>
      </c>
      <c r="BZ258">
        <v>-1609.299</v>
      </c>
      <c r="CA258">
        <v>2828.2159999999999</v>
      </c>
      <c r="CB258">
        <v>1422.8219999999999</v>
      </c>
      <c r="CC258">
        <v>-1329.0150000000001</v>
      </c>
      <c r="CD258">
        <v>-895.24170000000004</v>
      </c>
      <c r="CE258">
        <v>-635.86149999999998</v>
      </c>
      <c r="CF258" s="23">
        <v>31602.06</v>
      </c>
      <c r="CG258" s="23">
        <v>33060.85</v>
      </c>
      <c r="CH258" s="23">
        <v>27228.52</v>
      </c>
      <c r="CI258" s="23">
        <v>21242.9</v>
      </c>
      <c r="CJ258" s="23">
        <v>17173.87</v>
      </c>
      <c r="CK258" s="23">
        <v>13530.85</v>
      </c>
      <c r="CL258" s="23">
        <v>21999.78</v>
      </c>
      <c r="CM258" s="23">
        <v>25038.48</v>
      </c>
      <c r="CN258" s="23">
        <v>17249.13</v>
      </c>
      <c r="CO258" s="23">
        <v>61292.53</v>
      </c>
      <c r="CP258" s="23">
        <v>86225.32</v>
      </c>
      <c r="CQ258" s="23">
        <v>214172.6</v>
      </c>
      <c r="CR258" s="23">
        <v>305023.40000000002</v>
      </c>
      <c r="CS258" s="23">
        <v>319705.2</v>
      </c>
      <c r="CT258" s="23">
        <v>195342.2</v>
      </c>
      <c r="CU258" s="23">
        <v>135244.5</v>
      </c>
      <c r="CV258" s="23">
        <v>183036</v>
      </c>
      <c r="CW258" s="23">
        <v>215791.5</v>
      </c>
      <c r="CX258" s="23">
        <v>282138.59999999998</v>
      </c>
      <c r="CY258" s="23">
        <v>267910</v>
      </c>
      <c r="CZ258" s="23">
        <v>286886.40000000002</v>
      </c>
      <c r="DA258" s="23">
        <v>24521.73</v>
      </c>
      <c r="DB258" s="23">
        <v>38508.639999999999</v>
      </c>
      <c r="DC258" s="23">
        <v>46524.15</v>
      </c>
      <c r="DD258">
        <v>0</v>
      </c>
      <c r="DE258">
        <v>0</v>
      </c>
      <c r="DF258">
        <v>0</v>
      </c>
    </row>
    <row r="259" spans="1:110" x14ac:dyDescent="0.25">
      <c r="A259" s="18" t="str">
        <f t="shared" ref="A259:A322" si="4">B259&amp;"_"&amp;C259&amp;"_"&amp;D259&amp;"_"&amp;E259&amp;"_"&amp;F259&amp;"_"&amp;G259&amp;"_"&amp;H259&amp;"_"&amp;I259&amp;"_"&amp;J259</f>
        <v>portfolio_CPP_0 to 199.99 kW_All_CAISO_1-in-2_MONTHLY SYSTEM PEAK DAY_2023_9</v>
      </c>
      <c r="B259" t="s">
        <v>192</v>
      </c>
      <c r="C259" t="s">
        <v>121</v>
      </c>
      <c r="D259" t="s">
        <v>124</v>
      </c>
      <c r="E259" t="s">
        <v>7</v>
      </c>
      <c r="F259" t="s">
        <v>110</v>
      </c>
      <c r="G259" t="s">
        <v>111</v>
      </c>
      <c r="H259" t="s">
        <v>20</v>
      </c>
      <c r="I259">
        <v>2023</v>
      </c>
      <c r="J259">
        <v>9</v>
      </c>
      <c r="K259">
        <v>12521.939</v>
      </c>
      <c r="L259">
        <v>174325.7</v>
      </c>
      <c r="M259">
        <v>169427.3</v>
      </c>
      <c r="N259">
        <v>165902.70000000001</v>
      </c>
      <c r="O259">
        <v>165680.9</v>
      </c>
      <c r="P259">
        <v>171548.6</v>
      </c>
      <c r="Q259">
        <v>188085.2</v>
      </c>
      <c r="R259">
        <v>210395.4</v>
      </c>
      <c r="S259">
        <v>231898</v>
      </c>
      <c r="T259">
        <v>242644.9</v>
      </c>
      <c r="U259">
        <v>256695.6</v>
      </c>
      <c r="V259">
        <v>270394.09999999998</v>
      </c>
      <c r="W259">
        <v>288820.90000000002</v>
      </c>
      <c r="X259">
        <v>303413</v>
      </c>
      <c r="Y259">
        <v>314429.09999999998</v>
      </c>
      <c r="Z259">
        <v>322986.59999999998</v>
      </c>
      <c r="AA259">
        <v>323005.90000000002</v>
      </c>
      <c r="AB259">
        <v>314381.40000000002</v>
      </c>
      <c r="AC259">
        <v>299738.40000000002</v>
      </c>
      <c r="AD259">
        <v>284320.59999999998</v>
      </c>
      <c r="AE259">
        <v>284014.2</v>
      </c>
      <c r="AF259">
        <v>274459.3</v>
      </c>
      <c r="AG259">
        <v>248354.9</v>
      </c>
      <c r="AH259">
        <v>221302.1</v>
      </c>
      <c r="AI259">
        <v>199102.8</v>
      </c>
      <c r="AJ259">
        <v>73.81814</v>
      </c>
      <c r="AK259">
        <v>73.320949999999996</v>
      </c>
      <c r="AL259">
        <v>72.589290000000005</v>
      </c>
      <c r="AM259">
        <v>72.267449999999997</v>
      </c>
      <c r="AN259">
        <v>71.716520000000003</v>
      </c>
      <c r="AO259">
        <v>72.222729999999999</v>
      </c>
      <c r="AP259">
        <v>71.522509999999997</v>
      </c>
      <c r="AQ259">
        <v>72.397329999999997</v>
      </c>
      <c r="AR259">
        <v>77.077770000000001</v>
      </c>
      <c r="AS259">
        <v>82.583950000000002</v>
      </c>
      <c r="AT259">
        <v>88.783150000000006</v>
      </c>
      <c r="AU259">
        <v>93.385530000000003</v>
      </c>
      <c r="AV259">
        <v>95.378249999999994</v>
      </c>
      <c r="AW259">
        <v>93.437740000000005</v>
      </c>
      <c r="AX259">
        <v>94.222279999999998</v>
      </c>
      <c r="AY259">
        <v>93.528369999999995</v>
      </c>
      <c r="AZ259">
        <v>92.969819999999999</v>
      </c>
      <c r="BA259">
        <v>92.559600000000003</v>
      </c>
      <c r="BB259">
        <v>90.303790000000006</v>
      </c>
      <c r="BC259">
        <v>86.522059999999996</v>
      </c>
      <c r="BD259">
        <v>83.058920000000001</v>
      </c>
      <c r="BE259">
        <v>81.712459999999993</v>
      </c>
      <c r="BF259">
        <v>80.228890000000007</v>
      </c>
      <c r="BG259">
        <v>78.281760000000006</v>
      </c>
      <c r="BH259">
        <v>4360.2190000000001</v>
      </c>
      <c r="BI259">
        <v>5752.5450000000001</v>
      </c>
      <c r="BJ259">
        <v>5262.5349999999999</v>
      </c>
      <c r="BK259">
        <v>4254.9120000000003</v>
      </c>
      <c r="BL259">
        <v>5475.6260000000002</v>
      </c>
      <c r="BM259">
        <v>6390.01</v>
      </c>
      <c r="BN259">
        <v>6863.7290000000003</v>
      </c>
      <c r="BO259">
        <v>6709.7860000000001</v>
      </c>
      <c r="BP259">
        <v>10242.4</v>
      </c>
      <c r="BQ259">
        <v>12943.08</v>
      </c>
      <c r="BR259">
        <v>10762.44</v>
      </c>
      <c r="BS259">
        <v>3359.393</v>
      </c>
      <c r="BT259">
        <v>3939.4169999999999</v>
      </c>
      <c r="BU259">
        <v>962.28219999999999</v>
      </c>
      <c r="BV259">
        <v>5386.7120000000004</v>
      </c>
      <c r="BW259">
        <v>1986.3630000000001</v>
      </c>
      <c r="BX259">
        <v>1637.547</v>
      </c>
      <c r="BY259">
        <v>3079.5729999999999</v>
      </c>
      <c r="BZ259">
        <v>-1593.9590000000001</v>
      </c>
      <c r="CA259">
        <v>2801.2559999999999</v>
      </c>
      <c r="CB259">
        <v>1409.259</v>
      </c>
      <c r="CC259">
        <v>-1316.346</v>
      </c>
      <c r="CD259">
        <v>-886.70780000000002</v>
      </c>
      <c r="CE259">
        <v>-629.80020000000002</v>
      </c>
      <c r="CF259">
        <v>31002.44</v>
      </c>
      <c r="CG259">
        <v>32433.54</v>
      </c>
      <c r="CH259">
        <v>26711.88</v>
      </c>
      <c r="CI259">
        <v>20839.84</v>
      </c>
      <c r="CJ259">
        <v>16848.009999999998</v>
      </c>
      <c r="CK259">
        <v>13274.12</v>
      </c>
      <c r="CL259">
        <v>21582.35</v>
      </c>
      <c r="CM259">
        <v>24563.4</v>
      </c>
      <c r="CN259">
        <v>16921.84</v>
      </c>
      <c r="CO259">
        <v>60129.55</v>
      </c>
      <c r="CP259">
        <v>84589.27</v>
      </c>
      <c r="CQ259">
        <v>210108.79999999999</v>
      </c>
      <c r="CR259">
        <v>299235.8</v>
      </c>
      <c r="CS259">
        <v>313639.09999999998</v>
      </c>
      <c r="CT259">
        <v>191635.7</v>
      </c>
      <c r="CU259">
        <v>132678.29999999999</v>
      </c>
      <c r="CV259">
        <v>179563.1</v>
      </c>
      <c r="CW259">
        <v>211697.1</v>
      </c>
      <c r="CX259">
        <v>276785.3</v>
      </c>
      <c r="CY259">
        <v>262826.59999999998</v>
      </c>
      <c r="CZ259">
        <v>281443</v>
      </c>
      <c r="DA259">
        <v>24056.45</v>
      </c>
      <c r="DB259">
        <v>37777.97</v>
      </c>
      <c r="DC259">
        <v>45641.4</v>
      </c>
      <c r="DD259">
        <v>0</v>
      </c>
      <c r="DE259">
        <v>0</v>
      </c>
      <c r="DF259">
        <v>0</v>
      </c>
    </row>
    <row r="260" spans="1:110" x14ac:dyDescent="0.25">
      <c r="A260" s="18" t="str">
        <f t="shared" si="4"/>
        <v>portfolio_CPP_0 to 199.99 kW_All_CAISO_1-in-2_MONTHLY SYSTEM PEAK DAY_2024_9</v>
      </c>
      <c r="B260" t="s">
        <v>192</v>
      </c>
      <c r="C260" t="s">
        <v>121</v>
      </c>
      <c r="D260" t="s">
        <v>124</v>
      </c>
      <c r="E260" t="s">
        <v>7</v>
      </c>
      <c r="F260" t="s">
        <v>110</v>
      </c>
      <c r="G260" t="s">
        <v>111</v>
      </c>
      <c r="H260" t="s">
        <v>20</v>
      </c>
      <c r="I260">
        <v>2024</v>
      </c>
      <c r="J260">
        <v>9</v>
      </c>
      <c r="K260">
        <v>12402.574000000001</v>
      </c>
      <c r="L260">
        <v>172664</v>
      </c>
      <c r="M260">
        <v>167812.2</v>
      </c>
      <c r="N260">
        <v>164321.29999999999</v>
      </c>
      <c r="O260">
        <v>164101.5</v>
      </c>
      <c r="P260">
        <v>169913.3</v>
      </c>
      <c r="Q260">
        <v>186292.3</v>
      </c>
      <c r="R260">
        <v>208389.8</v>
      </c>
      <c r="S260">
        <v>229687.4</v>
      </c>
      <c r="T260">
        <v>240331.8</v>
      </c>
      <c r="U260">
        <v>254248.7</v>
      </c>
      <c r="V260">
        <v>267816.5</v>
      </c>
      <c r="W260">
        <v>286067.8</v>
      </c>
      <c r="X260">
        <v>300520.7</v>
      </c>
      <c r="Y260">
        <v>311431.8</v>
      </c>
      <c r="Z260">
        <v>319907.8</v>
      </c>
      <c r="AA260">
        <v>319926.8</v>
      </c>
      <c r="AB260">
        <v>311384.59999999998</v>
      </c>
      <c r="AC260">
        <v>296881.09999999998</v>
      </c>
      <c r="AD260">
        <v>281610.3</v>
      </c>
      <c r="AE260">
        <v>281306.8</v>
      </c>
      <c r="AF260">
        <v>271843</v>
      </c>
      <c r="AG260">
        <v>245987.5</v>
      </c>
      <c r="AH260">
        <v>219192.6</v>
      </c>
      <c r="AI260">
        <v>197204.9</v>
      </c>
      <c r="AJ260">
        <v>73.81814</v>
      </c>
      <c r="AK260">
        <v>73.320949999999996</v>
      </c>
      <c r="AL260">
        <v>72.589290000000005</v>
      </c>
      <c r="AM260">
        <v>72.267449999999997</v>
      </c>
      <c r="AN260">
        <v>71.716520000000003</v>
      </c>
      <c r="AO260">
        <v>72.222729999999999</v>
      </c>
      <c r="AP260">
        <v>71.522509999999997</v>
      </c>
      <c r="AQ260">
        <v>72.397329999999997</v>
      </c>
      <c r="AR260">
        <v>77.077770000000001</v>
      </c>
      <c r="AS260">
        <v>82.583950000000002</v>
      </c>
      <c r="AT260">
        <v>88.783150000000006</v>
      </c>
      <c r="AU260">
        <v>93.385530000000003</v>
      </c>
      <c r="AV260">
        <v>95.378249999999994</v>
      </c>
      <c r="AW260">
        <v>93.437740000000005</v>
      </c>
      <c r="AX260">
        <v>94.222279999999998</v>
      </c>
      <c r="AY260">
        <v>93.528369999999995</v>
      </c>
      <c r="AZ260">
        <v>92.969819999999999</v>
      </c>
      <c r="BA260">
        <v>92.559600000000003</v>
      </c>
      <c r="BB260">
        <v>90.303790000000006</v>
      </c>
      <c r="BC260">
        <v>86.522059999999996</v>
      </c>
      <c r="BD260">
        <v>83.058920000000001</v>
      </c>
      <c r="BE260">
        <v>81.712459999999993</v>
      </c>
      <c r="BF260">
        <v>80.228890000000007</v>
      </c>
      <c r="BG260">
        <v>78.281760000000006</v>
      </c>
      <c r="BH260">
        <v>4318.6549999999997</v>
      </c>
      <c r="BI260">
        <v>5697.7089999999998</v>
      </c>
      <c r="BJ260">
        <v>5212.37</v>
      </c>
      <c r="BK260">
        <v>4214.3519999999999</v>
      </c>
      <c r="BL260">
        <v>5423.43</v>
      </c>
      <c r="BM260">
        <v>6329.098</v>
      </c>
      <c r="BN260">
        <v>6798.3010000000004</v>
      </c>
      <c r="BO260">
        <v>6645.8239999999996</v>
      </c>
      <c r="BP260">
        <v>10144.76</v>
      </c>
      <c r="BQ260">
        <v>12819.71</v>
      </c>
      <c r="BR260">
        <v>10659.85</v>
      </c>
      <c r="BS260">
        <v>3327.3690000000001</v>
      </c>
      <c r="BT260">
        <v>3901.864</v>
      </c>
      <c r="BU260">
        <v>953.10929999999996</v>
      </c>
      <c r="BV260">
        <v>5335.3639999999996</v>
      </c>
      <c r="BW260">
        <v>1967.4280000000001</v>
      </c>
      <c r="BX260">
        <v>1621.9369999999999</v>
      </c>
      <c r="BY260">
        <v>3050.2179999999998</v>
      </c>
      <c r="BZ260">
        <v>-1578.7639999999999</v>
      </c>
      <c r="CA260">
        <v>2774.5529999999999</v>
      </c>
      <c r="CB260">
        <v>1395.825</v>
      </c>
      <c r="CC260">
        <v>-1303.798</v>
      </c>
      <c r="CD260">
        <v>-878.25519999999995</v>
      </c>
      <c r="CE260">
        <v>-623.79660000000001</v>
      </c>
      <c r="CF260" s="23">
        <v>30414.19</v>
      </c>
      <c r="CG260" s="23">
        <v>31818.15</v>
      </c>
      <c r="CH260" s="23">
        <v>26205.05</v>
      </c>
      <c r="CI260" s="23">
        <v>20444.419999999998</v>
      </c>
      <c r="CJ260" s="23">
        <v>16528.34</v>
      </c>
      <c r="CK260" s="23">
        <v>13022.25</v>
      </c>
      <c r="CL260" s="23">
        <v>21172.84</v>
      </c>
      <c r="CM260" s="23">
        <v>24097.33</v>
      </c>
      <c r="CN260" s="23">
        <v>16600.759999999998</v>
      </c>
      <c r="CO260" s="23">
        <v>58988.65</v>
      </c>
      <c r="CP260" s="23">
        <v>82984.259999999995</v>
      </c>
      <c r="CQ260" s="23">
        <v>206122.2</v>
      </c>
      <c r="CR260" s="23">
        <v>293558.09999999998</v>
      </c>
      <c r="CS260" s="23">
        <v>307688</v>
      </c>
      <c r="CT260" s="23">
        <v>187999.6</v>
      </c>
      <c r="CU260" s="23">
        <v>130160.9</v>
      </c>
      <c r="CV260" s="23">
        <v>176156</v>
      </c>
      <c r="CW260" s="23">
        <v>207680.3</v>
      </c>
      <c r="CX260" s="23">
        <v>271533.5</v>
      </c>
      <c r="CY260" s="23">
        <v>257839.7</v>
      </c>
      <c r="CZ260" s="23">
        <v>276102.8</v>
      </c>
      <c r="DA260" s="23">
        <v>23600</v>
      </c>
      <c r="DB260" s="23">
        <v>37061.17</v>
      </c>
      <c r="DC260" s="23">
        <v>44775.39</v>
      </c>
      <c r="DD260">
        <v>0</v>
      </c>
      <c r="DE260">
        <v>0</v>
      </c>
      <c r="DF260">
        <v>0</v>
      </c>
    </row>
    <row r="261" spans="1:110" x14ac:dyDescent="0.25">
      <c r="A261" s="18" t="str">
        <f t="shared" si="4"/>
        <v>portfolio_CPP_0 to 199.99 kW_All_CAISO_1-in-2_MONTHLY SYSTEM PEAK DAY_2025_9</v>
      </c>
      <c r="B261" t="s">
        <v>192</v>
      </c>
      <c r="C261" t="s">
        <v>121</v>
      </c>
      <c r="D261" t="s">
        <v>124</v>
      </c>
      <c r="E261" t="s">
        <v>7</v>
      </c>
      <c r="F261" t="s">
        <v>110</v>
      </c>
      <c r="G261" t="s">
        <v>111</v>
      </c>
      <c r="H261" t="s">
        <v>20</v>
      </c>
      <c r="I261">
        <v>2025</v>
      </c>
      <c r="J261">
        <v>9</v>
      </c>
      <c r="K261">
        <v>12284.346</v>
      </c>
      <c r="L261">
        <v>171018</v>
      </c>
      <c r="M261">
        <v>166212.5</v>
      </c>
      <c r="N261">
        <v>162754.9</v>
      </c>
      <c r="O261">
        <v>162537.20000000001</v>
      </c>
      <c r="P261">
        <v>168293.6</v>
      </c>
      <c r="Q261">
        <v>184516.5</v>
      </c>
      <c r="R261">
        <v>206403.4</v>
      </c>
      <c r="S261">
        <v>227497.9</v>
      </c>
      <c r="T261">
        <v>238040.9</v>
      </c>
      <c r="U261">
        <v>251825.1</v>
      </c>
      <c r="V261">
        <v>265263.59999999998</v>
      </c>
      <c r="W261">
        <v>283340.79999999999</v>
      </c>
      <c r="X261">
        <v>297656</v>
      </c>
      <c r="Y261">
        <v>308463</v>
      </c>
      <c r="Z261">
        <v>316858.3</v>
      </c>
      <c r="AA261">
        <v>316877.2</v>
      </c>
      <c r="AB261">
        <v>308416.3</v>
      </c>
      <c r="AC261">
        <v>294051.09999999998</v>
      </c>
      <c r="AD261">
        <v>278925.8</v>
      </c>
      <c r="AE261">
        <v>278625.3</v>
      </c>
      <c r="AF261">
        <v>269251.7</v>
      </c>
      <c r="AG261">
        <v>243642.6</v>
      </c>
      <c r="AH261">
        <v>217103.1</v>
      </c>
      <c r="AI261">
        <v>195325</v>
      </c>
      <c r="AJ261">
        <v>73.81814</v>
      </c>
      <c r="AK261">
        <v>73.320949999999996</v>
      </c>
      <c r="AL261">
        <v>72.589290000000005</v>
      </c>
      <c r="AM261">
        <v>72.267449999999997</v>
      </c>
      <c r="AN261">
        <v>71.716520000000003</v>
      </c>
      <c r="AO261">
        <v>72.222729999999999</v>
      </c>
      <c r="AP261">
        <v>71.522509999999997</v>
      </c>
      <c r="AQ261">
        <v>72.397329999999997</v>
      </c>
      <c r="AR261">
        <v>77.077770000000001</v>
      </c>
      <c r="AS261">
        <v>82.583950000000002</v>
      </c>
      <c r="AT261">
        <v>88.783150000000006</v>
      </c>
      <c r="AU261">
        <v>93.385530000000003</v>
      </c>
      <c r="AV261">
        <v>95.378249999999994</v>
      </c>
      <c r="AW261">
        <v>93.437740000000005</v>
      </c>
      <c r="AX261">
        <v>94.222279999999998</v>
      </c>
      <c r="AY261">
        <v>93.528369999999995</v>
      </c>
      <c r="AZ261">
        <v>92.969819999999999</v>
      </c>
      <c r="BA261">
        <v>92.559600000000003</v>
      </c>
      <c r="BB261">
        <v>90.303790000000006</v>
      </c>
      <c r="BC261">
        <v>86.522059999999996</v>
      </c>
      <c r="BD261">
        <v>83.058920000000001</v>
      </c>
      <c r="BE261">
        <v>81.712459999999993</v>
      </c>
      <c r="BF261">
        <v>80.228890000000007</v>
      </c>
      <c r="BG261">
        <v>78.281760000000006</v>
      </c>
      <c r="BH261">
        <v>4277.4870000000001</v>
      </c>
      <c r="BI261">
        <v>5643.3959999999997</v>
      </c>
      <c r="BJ261">
        <v>5162.683</v>
      </c>
      <c r="BK261">
        <v>4174.1779999999999</v>
      </c>
      <c r="BL261">
        <v>5371.7309999999998</v>
      </c>
      <c r="BM261">
        <v>6268.7650000000003</v>
      </c>
      <c r="BN261">
        <v>6733.4960000000001</v>
      </c>
      <c r="BO261">
        <v>6582.473</v>
      </c>
      <c r="BP261">
        <v>10048.06</v>
      </c>
      <c r="BQ261">
        <v>12697.5</v>
      </c>
      <c r="BR261">
        <v>10558.23</v>
      </c>
      <c r="BS261">
        <v>3295.6509999999998</v>
      </c>
      <c r="BT261">
        <v>3864.67</v>
      </c>
      <c r="BU261">
        <v>944.02380000000005</v>
      </c>
      <c r="BV261">
        <v>5284.5039999999999</v>
      </c>
      <c r="BW261">
        <v>1948.674</v>
      </c>
      <c r="BX261">
        <v>1606.4760000000001</v>
      </c>
      <c r="BY261">
        <v>3021.1410000000001</v>
      </c>
      <c r="BZ261">
        <v>-1563.7149999999999</v>
      </c>
      <c r="CA261">
        <v>2748.1039999999998</v>
      </c>
      <c r="CB261">
        <v>1382.52</v>
      </c>
      <c r="CC261">
        <v>-1291.3699999999999</v>
      </c>
      <c r="CD261">
        <v>-869.88319999999999</v>
      </c>
      <c r="CE261">
        <v>-617.85019999999997</v>
      </c>
      <c r="CF261" s="23">
        <v>29837.11</v>
      </c>
      <c r="CG261" s="23">
        <v>31214.42</v>
      </c>
      <c r="CH261" s="23">
        <v>25707.83</v>
      </c>
      <c r="CI261" s="23">
        <v>20056.5</v>
      </c>
      <c r="CJ261" s="23">
        <v>16214.73</v>
      </c>
      <c r="CK261" s="23">
        <v>12775.17</v>
      </c>
      <c r="CL261" s="23">
        <v>20771.11</v>
      </c>
      <c r="CM261" s="23">
        <v>23640.1</v>
      </c>
      <c r="CN261" s="23">
        <v>16285.78</v>
      </c>
      <c r="CO261" s="23">
        <v>57869.39</v>
      </c>
      <c r="CP261" s="23">
        <v>81409.7</v>
      </c>
      <c r="CQ261" s="23">
        <v>202211.20000000001</v>
      </c>
      <c r="CR261" s="23">
        <v>287988.09999999998</v>
      </c>
      <c r="CS261" s="23">
        <v>301849.90000000002</v>
      </c>
      <c r="CT261" s="23">
        <v>184432.5</v>
      </c>
      <c r="CU261" s="23">
        <v>127691.2</v>
      </c>
      <c r="CV261" s="23">
        <v>172813.6</v>
      </c>
      <c r="CW261" s="23">
        <v>203739.8</v>
      </c>
      <c r="CX261" s="23">
        <v>266381.40000000002</v>
      </c>
      <c r="CY261" s="23">
        <v>252947.4</v>
      </c>
      <c r="CZ261" s="23">
        <v>270864</v>
      </c>
      <c r="DA261" s="23">
        <v>23152.21</v>
      </c>
      <c r="DB261" s="23">
        <v>36357.97</v>
      </c>
      <c r="DC261" s="23">
        <v>43925.82</v>
      </c>
      <c r="DD261">
        <v>0</v>
      </c>
      <c r="DE261">
        <v>0</v>
      </c>
      <c r="DF261">
        <v>0</v>
      </c>
    </row>
    <row r="262" spans="1:110" x14ac:dyDescent="0.25">
      <c r="A262" s="18" t="str">
        <f t="shared" si="4"/>
        <v>portfolio_CPP_0 to 199.99 kW_All_CAISO_1-in-2_MONTHLY SYSTEM PEAK DAY_2026_9</v>
      </c>
      <c r="B262" t="s">
        <v>192</v>
      </c>
      <c r="C262" t="s">
        <v>121</v>
      </c>
      <c r="D262" t="s">
        <v>124</v>
      </c>
      <c r="E262" t="s">
        <v>7</v>
      </c>
      <c r="F262" t="s">
        <v>110</v>
      </c>
      <c r="G262" t="s">
        <v>111</v>
      </c>
      <c r="H262" t="s">
        <v>20</v>
      </c>
      <c r="I262">
        <v>2026</v>
      </c>
      <c r="J262">
        <v>9</v>
      </c>
      <c r="K262">
        <v>12167.245999999999</v>
      </c>
      <c r="L262">
        <v>169387.8</v>
      </c>
      <c r="M262">
        <v>164628.1</v>
      </c>
      <c r="N262">
        <v>161203.4</v>
      </c>
      <c r="O262">
        <v>160987.79999999999</v>
      </c>
      <c r="P262">
        <v>166689.29999999999</v>
      </c>
      <c r="Q262">
        <v>182757.6</v>
      </c>
      <c r="R262">
        <v>204435.8</v>
      </c>
      <c r="S262">
        <v>225329.3</v>
      </c>
      <c r="T262">
        <v>235771.8</v>
      </c>
      <c r="U262">
        <v>249424.5</v>
      </c>
      <c r="V262">
        <v>262734.90000000002</v>
      </c>
      <c r="W262">
        <v>280639.90000000002</v>
      </c>
      <c r="X262">
        <v>294818.59999999998</v>
      </c>
      <c r="Y262">
        <v>305522.59999999998</v>
      </c>
      <c r="Z262">
        <v>313837.8</v>
      </c>
      <c r="AA262">
        <v>313856.5</v>
      </c>
      <c r="AB262">
        <v>305476.3</v>
      </c>
      <c r="AC262">
        <v>291248.09999999998</v>
      </c>
      <c r="AD262">
        <v>276267</v>
      </c>
      <c r="AE262">
        <v>275969.3</v>
      </c>
      <c r="AF262">
        <v>266685</v>
      </c>
      <c r="AG262">
        <v>241320.1</v>
      </c>
      <c r="AH262">
        <v>215033.60000000001</v>
      </c>
      <c r="AI262">
        <v>193463.1</v>
      </c>
      <c r="AJ262">
        <v>73.81814</v>
      </c>
      <c r="AK262">
        <v>73.320949999999996</v>
      </c>
      <c r="AL262">
        <v>72.589290000000005</v>
      </c>
      <c r="AM262">
        <v>72.267449999999997</v>
      </c>
      <c r="AN262">
        <v>71.716520000000003</v>
      </c>
      <c r="AO262">
        <v>72.222729999999999</v>
      </c>
      <c r="AP262">
        <v>71.522509999999997</v>
      </c>
      <c r="AQ262">
        <v>72.397329999999997</v>
      </c>
      <c r="AR262">
        <v>77.077770000000001</v>
      </c>
      <c r="AS262">
        <v>82.583950000000002</v>
      </c>
      <c r="AT262">
        <v>88.783150000000006</v>
      </c>
      <c r="AU262">
        <v>93.385530000000003</v>
      </c>
      <c r="AV262">
        <v>95.378249999999994</v>
      </c>
      <c r="AW262">
        <v>93.437740000000005</v>
      </c>
      <c r="AX262">
        <v>94.222279999999998</v>
      </c>
      <c r="AY262">
        <v>93.528369999999995</v>
      </c>
      <c r="AZ262">
        <v>92.969819999999999</v>
      </c>
      <c r="BA262">
        <v>92.559600000000003</v>
      </c>
      <c r="BB262">
        <v>90.303790000000006</v>
      </c>
      <c r="BC262">
        <v>86.522059999999996</v>
      </c>
      <c r="BD262">
        <v>83.058920000000001</v>
      </c>
      <c r="BE262">
        <v>81.712459999999993</v>
      </c>
      <c r="BF262">
        <v>80.228890000000007</v>
      </c>
      <c r="BG262">
        <v>78.281760000000006</v>
      </c>
      <c r="BH262">
        <v>4236.7120000000004</v>
      </c>
      <c r="BI262">
        <v>5589.6</v>
      </c>
      <c r="BJ262">
        <v>5113.47</v>
      </c>
      <c r="BK262">
        <v>4134.3879999999999</v>
      </c>
      <c r="BL262">
        <v>5320.5249999999996</v>
      </c>
      <c r="BM262">
        <v>6209.0079999999998</v>
      </c>
      <c r="BN262">
        <v>6669.3090000000002</v>
      </c>
      <c r="BO262">
        <v>6519.7259999999997</v>
      </c>
      <c r="BP262">
        <v>9952.2720000000008</v>
      </c>
      <c r="BQ262">
        <v>12576.46</v>
      </c>
      <c r="BR262">
        <v>10457.59</v>
      </c>
      <c r="BS262">
        <v>3264.2350000000001</v>
      </c>
      <c r="BT262">
        <v>3827.83</v>
      </c>
      <c r="BU262">
        <v>935.02480000000003</v>
      </c>
      <c r="BV262">
        <v>5234.13</v>
      </c>
      <c r="BW262">
        <v>1930.098</v>
      </c>
      <c r="BX262">
        <v>1591.162</v>
      </c>
      <c r="BY262">
        <v>2992.3420000000001</v>
      </c>
      <c r="BZ262">
        <v>-1548.809</v>
      </c>
      <c r="CA262">
        <v>2721.9079999999999</v>
      </c>
      <c r="CB262">
        <v>1369.3409999999999</v>
      </c>
      <c r="CC262">
        <v>-1279.06</v>
      </c>
      <c r="CD262">
        <v>-861.59109999999998</v>
      </c>
      <c r="CE262">
        <v>-611.9606</v>
      </c>
      <c r="CF262" s="23">
        <v>29270.98</v>
      </c>
      <c r="CG262" s="23">
        <v>30622.16</v>
      </c>
      <c r="CH262" s="23">
        <v>25220.04</v>
      </c>
      <c r="CI262" s="23">
        <v>19675.95</v>
      </c>
      <c r="CJ262" s="23">
        <v>15907.06</v>
      </c>
      <c r="CK262" s="23">
        <v>12532.77</v>
      </c>
      <c r="CL262" s="23">
        <v>20376.990000000002</v>
      </c>
      <c r="CM262" s="23">
        <v>23191.55</v>
      </c>
      <c r="CN262" s="23">
        <v>15976.77</v>
      </c>
      <c r="CO262" s="23">
        <v>56771.37</v>
      </c>
      <c r="CP262" s="23">
        <v>79865.02</v>
      </c>
      <c r="CQ262" s="23">
        <v>198374.39999999999</v>
      </c>
      <c r="CR262" s="23">
        <v>282523.7</v>
      </c>
      <c r="CS262" s="23">
        <v>296122.59999999998</v>
      </c>
      <c r="CT262" s="23">
        <v>180933</v>
      </c>
      <c r="CU262" s="23">
        <v>125268.4</v>
      </c>
      <c r="CV262" s="23">
        <v>169534.6</v>
      </c>
      <c r="CW262" s="23">
        <v>199874</v>
      </c>
      <c r="CX262" s="23">
        <v>261327</v>
      </c>
      <c r="CY262" s="23">
        <v>248148</v>
      </c>
      <c r="CZ262" s="23">
        <v>265724.59999999998</v>
      </c>
      <c r="DA262" s="23">
        <v>22712.91</v>
      </c>
      <c r="DB262" s="23">
        <v>35668.1</v>
      </c>
      <c r="DC262" s="23">
        <v>43092.36</v>
      </c>
      <c r="DD262">
        <v>0</v>
      </c>
      <c r="DE262">
        <v>0</v>
      </c>
      <c r="DF262">
        <v>0</v>
      </c>
    </row>
    <row r="263" spans="1:110" x14ac:dyDescent="0.25">
      <c r="A263" s="18" t="str">
        <f t="shared" si="4"/>
        <v>portfolio_CPP_0 to 199.99 kW_All_CAISO_1-in-2_MONTHLY SYSTEM PEAK DAY_2027_9</v>
      </c>
      <c r="B263" t="s">
        <v>192</v>
      </c>
      <c r="C263" t="s">
        <v>121</v>
      </c>
      <c r="D263" t="s">
        <v>124</v>
      </c>
      <c r="E263" t="s">
        <v>7</v>
      </c>
      <c r="F263" t="s">
        <v>110</v>
      </c>
      <c r="G263" t="s">
        <v>111</v>
      </c>
      <c r="H263" t="s">
        <v>20</v>
      </c>
      <c r="I263">
        <v>2027</v>
      </c>
      <c r="J263">
        <v>9</v>
      </c>
      <c r="K263">
        <v>12051.261</v>
      </c>
      <c r="L263">
        <v>167773.1</v>
      </c>
      <c r="M263">
        <v>163058.79999999999</v>
      </c>
      <c r="N263">
        <v>159666.70000000001</v>
      </c>
      <c r="O263">
        <v>159453.20000000001</v>
      </c>
      <c r="P263">
        <v>165100.4</v>
      </c>
      <c r="Q263">
        <v>181015.4</v>
      </c>
      <c r="R263">
        <v>202487</v>
      </c>
      <c r="S263">
        <v>223181.3</v>
      </c>
      <c r="T263">
        <v>233524.3</v>
      </c>
      <c r="U263">
        <v>247046.9</v>
      </c>
      <c r="V263">
        <v>260230.39999999999</v>
      </c>
      <c r="W263">
        <v>277964.7</v>
      </c>
      <c r="X263">
        <v>292008.3</v>
      </c>
      <c r="Y263">
        <v>302610.2</v>
      </c>
      <c r="Z263">
        <v>310846.09999999998</v>
      </c>
      <c r="AA263">
        <v>310864.7</v>
      </c>
      <c r="AB263">
        <v>302564.40000000002</v>
      </c>
      <c r="AC263">
        <v>288471.7</v>
      </c>
      <c r="AD263">
        <v>273633.5</v>
      </c>
      <c r="AE263">
        <v>273338.59999999998</v>
      </c>
      <c r="AF263">
        <v>264142.90000000002</v>
      </c>
      <c r="AG263">
        <v>239019.7</v>
      </c>
      <c r="AH263">
        <v>212983.8</v>
      </c>
      <c r="AI263">
        <v>191618.9</v>
      </c>
      <c r="AJ263">
        <v>73.81814</v>
      </c>
      <c r="AK263">
        <v>73.320949999999996</v>
      </c>
      <c r="AL263">
        <v>72.589290000000005</v>
      </c>
      <c r="AM263">
        <v>72.267449999999997</v>
      </c>
      <c r="AN263">
        <v>71.716520000000003</v>
      </c>
      <c r="AO263">
        <v>72.222729999999999</v>
      </c>
      <c r="AP263">
        <v>71.522509999999997</v>
      </c>
      <c r="AQ263">
        <v>72.397329999999997</v>
      </c>
      <c r="AR263">
        <v>77.077770000000001</v>
      </c>
      <c r="AS263">
        <v>82.583950000000002</v>
      </c>
      <c r="AT263">
        <v>88.783150000000006</v>
      </c>
      <c r="AU263">
        <v>93.385530000000003</v>
      </c>
      <c r="AV263">
        <v>95.378249999999994</v>
      </c>
      <c r="AW263">
        <v>93.437740000000005</v>
      </c>
      <c r="AX263">
        <v>94.222279999999998</v>
      </c>
      <c r="AY263">
        <v>93.528369999999995</v>
      </c>
      <c r="AZ263">
        <v>92.969819999999999</v>
      </c>
      <c r="BA263">
        <v>92.559600000000003</v>
      </c>
      <c r="BB263">
        <v>90.303790000000006</v>
      </c>
      <c r="BC263">
        <v>86.522059999999996</v>
      </c>
      <c r="BD263">
        <v>83.058920000000001</v>
      </c>
      <c r="BE263">
        <v>81.712459999999993</v>
      </c>
      <c r="BF263">
        <v>80.228890000000007</v>
      </c>
      <c r="BG263">
        <v>78.281760000000006</v>
      </c>
      <c r="BH263">
        <v>4196.326</v>
      </c>
      <c r="BI263">
        <v>5536.317</v>
      </c>
      <c r="BJ263">
        <v>5064.7259999999997</v>
      </c>
      <c r="BK263">
        <v>4094.9769999999999</v>
      </c>
      <c r="BL263">
        <v>5269.8069999999998</v>
      </c>
      <c r="BM263">
        <v>6149.8209999999999</v>
      </c>
      <c r="BN263">
        <v>6605.7340000000004</v>
      </c>
      <c r="BO263">
        <v>6457.576</v>
      </c>
      <c r="BP263">
        <v>9857.402</v>
      </c>
      <c r="BQ263">
        <v>12456.58</v>
      </c>
      <c r="BR263">
        <v>10357.9</v>
      </c>
      <c r="BS263">
        <v>3233.1190000000001</v>
      </c>
      <c r="BT263">
        <v>3791.3409999999999</v>
      </c>
      <c r="BU263">
        <v>926.11180000000002</v>
      </c>
      <c r="BV263">
        <v>5184.2349999999997</v>
      </c>
      <c r="BW263">
        <v>1911.6990000000001</v>
      </c>
      <c r="BX263">
        <v>1575.9939999999999</v>
      </c>
      <c r="BY263">
        <v>2963.8180000000002</v>
      </c>
      <c r="BZ263">
        <v>-1534.0450000000001</v>
      </c>
      <c r="CA263">
        <v>2695.962</v>
      </c>
      <c r="CB263">
        <v>1356.288</v>
      </c>
      <c r="CC263">
        <v>-1266.867</v>
      </c>
      <c r="CD263">
        <v>-853.37800000000004</v>
      </c>
      <c r="CE263">
        <v>-606.12710000000004</v>
      </c>
      <c r="CF263" s="23">
        <v>28715.58</v>
      </c>
      <c r="CG263" s="23">
        <v>30041.13</v>
      </c>
      <c r="CH263" s="23">
        <v>24741.51</v>
      </c>
      <c r="CI263" s="23">
        <v>19302.61</v>
      </c>
      <c r="CJ263" s="23">
        <v>15605.24</v>
      </c>
      <c r="CK263" s="23">
        <v>12294.97</v>
      </c>
      <c r="CL263" s="23">
        <v>19990.36</v>
      </c>
      <c r="CM263" s="23">
        <v>22751.51</v>
      </c>
      <c r="CN263" s="23">
        <v>15673.62</v>
      </c>
      <c r="CO263" s="23">
        <v>55694.18</v>
      </c>
      <c r="CP263" s="23">
        <v>78349.649999999994</v>
      </c>
      <c r="CQ263" s="23">
        <v>194610.4</v>
      </c>
      <c r="CR263" s="23">
        <v>277163.09999999998</v>
      </c>
      <c r="CS263" s="23">
        <v>290503.90000000002</v>
      </c>
      <c r="CT263" s="23">
        <v>177500</v>
      </c>
      <c r="CU263" s="23">
        <v>122891.5</v>
      </c>
      <c r="CV263" s="23">
        <v>166317.9</v>
      </c>
      <c r="CW263" s="23">
        <v>196081.5</v>
      </c>
      <c r="CX263" s="23">
        <v>256368.6</v>
      </c>
      <c r="CY263" s="23">
        <v>243439.6</v>
      </c>
      <c r="CZ263" s="23">
        <v>260682.7</v>
      </c>
      <c r="DA263" s="23">
        <v>22281.96</v>
      </c>
      <c r="DB263" s="23">
        <v>34991.33</v>
      </c>
      <c r="DC263" s="23">
        <v>42274.720000000001</v>
      </c>
      <c r="DD263">
        <v>0</v>
      </c>
      <c r="DE263">
        <v>0</v>
      </c>
      <c r="DF263">
        <v>0</v>
      </c>
    </row>
    <row r="264" spans="1:110" x14ac:dyDescent="0.25">
      <c r="A264" s="18" t="str">
        <f t="shared" si="4"/>
        <v>portfolio_CPP_0 to 199.99 kW_All_CAISO_1-in-2_MONTHLY SYSTEM PEAK DAY_2028_9</v>
      </c>
      <c r="B264" t="s">
        <v>192</v>
      </c>
      <c r="C264" t="s">
        <v>121</v>
      </c>
      <c r="D264" t="s">
        <v>124</v>
      </c>
      <c r="E264" t="s">
        <v>7</v>
      </c>
      <c r="F264" t="s">
        <v>110</v>
      </c>
      <c r="G264" t="s">
        <v>111</v>
      </c>
      <c r="H264" t="s">
        <v>20</v>
      </c>
      <c r="I264">
        <v>2028</v>
      </c>
      <c r="J264">
        <v>9</v>
      </c>
      <c r="K264">
        <v>11936.383</v>
      </c>
      <c r="L264">
        <v>166173.79999999999</v>
      </c>
      <c r="M264">
        <v>161504.4</v>
      </c>
      <c r="N264">
        <v>158144.70000000001</v>
      </c>
      <c r="O264">
        <v>157933.20000000001</v>
      </c>
      <c r="P264">
        <v>163526.5</v>
      </c>
      <c r="Q264">
        <v>179289.9</v>
      </c>
      <c r="R264">
        <v>200556.79999999999</v>
      </c>
      <c r="S264">
        <v>221053.9</v>
      </c>
      <c r="T264">
        <v>231298.2</v>
      </c>
      <c r="U264">
        <v>244691.9</v>
      </c>
      <c r="V264">
        <v>257749.8</v>
      </c>
      <c r="W264">
        <v>275315</v>
      </c>
      <c r="X264">
        <v>289224.7</v>
      </c>
      <c r="Y264">
        <v>299725.59999999998</v>
      </c>
      <c r="Z264">
        <v>307883</v>
      </c>
      <c r="AA264">
        <v>307901.3</v>
      </c>
      <c r="AB264">
        <v>299680.2</v>
      </c>
      <c r="AC264">
        <v>285721.90000000002</v>
      </c>
      <c r="AD264">
        <v>271025.09999999998</v>
      </c>
      <c r="AE264">
        <v>270733</v>
      </c>
      <c r="AF264">
        <v>261624.9</v>
      </c>
      <c r="AG264">
        <v>236741.3</v>
      </c>
      <c r="AH264">
        <v>210953.5</v>
      </c>
      <c r="AI264">
        <v>189792.3</v>
      </c>
      <c r="AJ264">
        <v>73.81814</v>
      </c>
      <c r="AK264">
        <v>73.320949999999996</v>
      </c>
      <c r="AL264">
        <v>72.589290000000005</v>
      </c>
      <c r="AM264">
        <v>72.267449999999997</v>
      </c>
      <c r="AN264">
        <v>71.716520000000003</v>
      </c>
      <c r="AO264">
        <v>72.222729999999999</v>
      </c>
      <c r="AP264">
        <v>71.522509999999997</v>
      </c>
      <c r="AQ264">
        <v>72.397329999999997</v>
      </c>
      <c r="AR264">
        <v>77.077770000000001</v>
      </c>
      <c r="AS264">
        <v>82.583950000000002</v>
      </c>
      <c r="AT264">
        <v>88.783150000000006</v>
      </c>
      <c r="AU264">
        <v>93.385530000000003</v>
      </c>
      <c r="AV264">
        <v>95.378249999999994</v>
      </c>
      <c r="AW264">
        <v>93.437740000000005</v>
      </c>
      <c r="AX264">
        <v>94.222279999999998</v>
      </c>
      <c r="AY264">
        <v>93.528369999999995</v>
      </c>
      <c r="AZ264">
        <v>92.969819999999999</v>
      </c>
      <c r="BA264">
        <v>92.559600000000003</v>
      </c>
      <c r="BB264">
        <v>90.303790000000006</v>
      </c>
      <c r="BC264">
        <v>86.522059999999996</v>
      </c>
      <c r="BD264">
        <v>83.058920000000001</v>
      </c>
      <c r="BE264">
        <v>81.712459999999993</v>
      </c>
      <c r="BF264">
        <v>80.228890000000007</v>
      </c>
      <c r="BG264">
        <v>78.281760000000006</v>
      </c>
      <c r="BH264">
        <v>4156.3239999999996</v>
      </c>
      <c r="BI264">
        <v>5483.5420000000004</v>
      </c>
      <c r="BJ264">
        <v>5016.4459999999999</v>
      </c>
      <c r="BK264">
        <v>4055.942</v>
      </c>
      <c r="BL264">
        <v>5219.5720000000001</v>
      </c>
      <c r="BM264">
        <v>6091.1980000000003</v>
      </c>
      <c r="BN264">
        <v>6542.7650000000003</v>
      </c>
      <c r="BO264">
        <v>6396.02</v>
      </c>
      <c r="BP264">
        <v>9763.4369999999999</v>
      </c>
      <c r="BQ264">
        <v>12337.83</v>
      </c>
      <c r="BR264">
        <v>10259.16</v>
      </c>
      <c r="BS264">
        <v>3202.299</v>
      </c>
      <c r="BT264">
        <v>3755.2</v>
      </c>
      <c r="BU264">
        <v>917.28359999999998</v>
      </c>
      <c r="BV264">
        <v>5134.817</v>
      </c>
      <c r="BW264">
        <v>1893.4760000000001</v>
      </c>
      <c r="BX264">
        <v>1560.971</v>
      </c>
      <c r="BY264">
        <v>2935.5650000000001</v>
      </c>
      <c r="BZ264">
        <v>-1519.421</v>
      </c>
      <c r="CA264">
        <v>2670.2620000000002</v>
      </c>
      <c r="CB264">
        <v>1343.3589999999999</v>
      </c>
      <c r="CC264">
        <v>-1254.7909999999999</v>
      </c>
      <c r="CD264">
        <v>-845.2432</v>
      </c>
      <c r="CE264">
        <v>-600.3492</v>
      </c>
      <c r="CF264">
        <v>28170.73</v>
      </c>
      <c r="CG264">
        <v>29471.119999999999</v>
      </c>
      <c r="CH264">
        <v>24272.07</v>
      </c>
      <c r="CI264">
        <v>18936.36</v>
      </c>
      <c r="CJ264">
        <v>15309.15</v>
      </c>
      <c r="CK264">
        <v>12061.68</v>
      </c>
      <c r="CL264">
        <v>19611.060000000001</v>
      </c>
      <c r="CM264">
        <v>22319.82</v>
      </c>
      <c r="CN264">
        <v>15376.23</v>
      </c>
      <c r="CO264">
        <v>54637.43</v>
      </c>
      <c r="CP264">
        <v>76863.039999999994</v>
      </c>
      <c r="CQ264">
        <v>190917.9</v>
      </c>
      <c r="CR264">
        <v>271904.2</v>
      </c>
      <c r="CS264">
        <v>284991.90000000002</v>
      </c>
      <c r="CT264">
        <v>174132.1</v>
      </c>
      <c r="CU264">
        <v>120559.7</v>
      </c>
      <c r="CV264">
        <v>163162.1</v>
      </c>
      <c r="CW264">
        <v>192361.1</v>
      </c>
      <c r="CX264">
        <v>251504.2</v>
      </c>
      <c r="CY264">
        <v>238820.5</v>
      </c>
      <c r="CZ264">
        <v>255736.5</v>
      </c>
      <c r="DA264">
        <v>21859.18</v>
      </c>
      <c r="DB264">
        <v>34327.4</v>
      </c>
      <c r="DC264">
        <v>41472.589999999997</v>
      </c>
      <c r="DD264">
        <v>0</v>
      </c>
      <c r="DE264">
        <v>0</v>
      </c>
      <c r="DF264">
        <v>0</v>
      </c>
    </row>
    <row r="265" spans="1:110" x14ac:dyDescent="0.25">
      <c r="A265" s="18" t="str">
        <f t="shared" si="4"/>
        <v>portfolio_CPP_0 to 199.99 kW_All_CAISO_1-in-2_MONTHLY SYSTEM PEAK DAY_2029_9</v>
      </c>
      <c r="B265" t="s">
        <v>192</v>
      </c>
      <c r="C265" t="s">
        <v>121</v>
      </c>
      <c r="D265" t="s">
        <v>124</v>
      </c>
      <c r="E265" t="s">
        <v>7</v>
      </c>
      <c r="F265" t="s">
        <v>110</v>
      </c>
      <c r="G265" t="s">
        <v>111</v>
      </c>
      <c r="H265" t="s">
        <v>20</v>
      </c>
      <c r="I265">
        <v>2029</v>
      </c>
      <c r="J265">
        <v>9</v>
      </c>
      <c r="K265">
        <v>11822.599</v>
      </c>
      <c r="L265">
        <v>164589.79999999999</v>
      </c>
      <c r="M265">
        <v>159964.9</v>
      </c>
      <c r="N265">
        <v>156637.20000000001</v>
      </c>
      <c r="O265">
        <v>156427.70000000001</v>
      </c>
      <c r="P265">
        <v>161967.70000000001</v>
      </c>
      <c r="Q265">
        <v>177580.79999999999</v>
      </c>
      <c r="R265">
        <v>198645</v>
      </c>
      <c r="S265">
        <v>218946.7</v>
      </c>
      <c r="T265">
        <v>229093.3</v>
      </c>
      <c r="U265">
        <v>242359.4</v>
      </c>
      <c r="V265">
        <v>255292.79999999999</v>
      </c>
      <c r="W265">
        <v>272690.5</v>
      </c>
      <c r="X265">
        <v>286467.59999999998</v>
      </c>
      <c r="Y265">
        <v>296868.40000000002</v>
      </c>
      <c r="Z265">
        <v>304948.09999999998</v>
      </c>
      <c r="AA265">
        <v>304966.3</v>
      </c>
      <c r="AB265">
        <v>296823.5</v>
      </c>
      <c r="AC265">
        <v>282998.2</v>
      </c>
      <c r="AD265">
        <v>268441.5</v>
      </c>
      <c r="AE265">
        <v>268152.2</v>
      </c>
      <c r="AF265">
        <v>259131</v>
      </c>
      <c r="AG265">
        <v>234484.5</v>
      </c>
      <c r="AH265">
        <v>208942.6</v>
      </c>
      <c r="AI265">
        <v>187983.1</v>
      </c>
      <c r="AJ265">
        <v>73.81814</v>
      </c>
      <c r="AK265">
        <v>73.320949999999996</v>
      </c>
      <c r="AL265">
        <v>72.589290000000005</v>
      </c>
      <c r="AM265">
        <v>72.267449999999997</v>
      </c>
      <c r="AN265">
        <v>71.716520000000003</v>
      </c>
      <c r="AO265">
        <v>72.222729999999999</v>
      </c>
      <c r="AP265">
        <v>71.522509999999997</v>
      </c>
      <c r="AQ265">
        <v>72.397329999999997</v>
      </c>
      <c r="AR265">
        <v>77.077770000000001</v>
      </c>
      <c r="AS265">
        <v>82.583950000000002</v>
      </c>
      <c r="AT265">
        <v>88.783150000000006</v>
      </c>
      <c r="AU265">
        <v>93.385530000000003</v>
      </c>
      <c r="AV265">
        <v>95.378249999999994</v>
      </c>
      <c r="AW265">
        <v>93.437740000000005</v>
      </c>
      <c r="AX265">
        <v>94.222279999999998</v>
      </c>
      <c r="AY265">
        <v>93.528369999999995</v>
      </c>
      <c r="AZ265">
        <v>92.969819999999999</v>
      </c>
      <c r="BA265">
        <v>92.559600000000003</v>
      </c>
      <c r="BB265">
        <v>90.303790000000006</v>
      </c>
      <c r="BC265">
        <v>86.522059999999996</v>
      </c>
      <c r="BD265">
        <v>83.058920000000001</v>
      </c>
      <c r="BE265">
        <v>81.712459999999993</v>
      </c>
      <c r="BF265">
        <v>80.228890000000007</v>
      </c>
      <c r="BG265">
        <v>78.281760000000006</v>
      </c>
      <c r="BH265">
        <v>4116.7039999999997</v>
      </c>
      <c r="BI265">
        <v>5431.27</v>
      </c>
      <c r="BJ265">
        <v>4968.6270000000004</v>
      </c>
      <c r="BK265">
        <v>4017.2779999999998</v>
      </c>
      <c r="BL265">
        <v>5169.817</v>
      </c>
      <c r="BM265">
        <v>6033.1329999999998</v>
      </c>
      <c r="BN265">
        <v>6480.3959999999997</v>
      </c>
      <c r="BO265">
        <v>6335.049</v>
      </c>
      <c r="BP265">
        <v>9670.3670000000002</v>
      </c>
      <c r="BQ265">
        <v>12220.22</v>
      </c>
      <c r="BR265">
        <v>10161.370000000001</v>
      </c>
      <c r="BS265">
        <v>3171.7730000000001</v>
      </c>
      <c r="BT265">
        <v>3719.404</v>
      </c>
      <c r="BU265">
        <v>908.53959999999995</v>
      </c>
      <c r="BV265">
        <v>5085.8689999999997</v>
      </c>
      <c r="BW265">
        <v>1875.4269999999999</v>
      </c>
      <c r="BX265">
        <v>1546.0909999999999</v>
      </c>
      <c r="BY265">
        <v>2907.5819999999999</v>
      </c>
      <c r="BZ265">
        <v>-1504.9380000000001</v>
      </c>
      <c r="CA265">
        <v>2644.808</v>
      </c>
      <c r="CB265">
        <v>1330.5530000000001</v>
      </c>
      <c r="CC265">
        <v>-1242.829</v>
      </c>
      <c r="CD265">
        <v>-837.18589999999995</v>
      </c>
      <c r="CE265">
        <v>-594.62630000000001</v>
      </c>
      <c r="CF265">
        <v>27636.22</v>
      </c>
      <c r="CG265">
        <v>28911.93</v>
      </c>
      <c r="CH265">
        <v>23811.52</v>
      </c>
      <c r="CI265">
        <v>18577.060000000001</v>
      </c>
      <c r="CJ265">
        <v>15018.67</v>
      </c>
      <c r="CK265">
        <v>11832.82</v>
      </c>
      <c r="CL265">
        <v>19238.95</v>
      </c>
      <c r="CM265">
        <v>21896.32</v>
      </c>
      <c r="CN265">
        <v>15084.48</v>
      </c>
      <c r="CO265">
        <v>53600.73</v>
      </c>
      <c r="CP265">
        <v>75404.63</v>
      </c>
      <c r="CQ265">
        <v>187295.4</v>
      </c>
      <c r="CR265">
        <v>266745</v>
      </c>
      <c r="CS265">
        <v>279584.40000000002</v>
      </c>
      <c r="CT265">
        <v>170828.1</v>
      </c>
      <c r="CU265">
        <v>118272.2</v>
      </c>
      <c r="CV265">
        <v>160066.29999999999</v>
      </c>
      <c r="CW265">
        <v>188711.2</v>
      </c>
      <c r="CX265">
        <v>246732.1</v>
      </c>
      <c r="CY265">
        <v>234289.1</v>
      </c>
      <c r="CZ265">
        <v>250884.1</v>
      </c>
      <c r="DA265">
        <v>21444.42</v>
      </c>
      <c r="DB265">
        <v>33676.07</v>
      </c>
      <c r="DC265">
        <v>40685.69</v>
      </c>
      <c r="DD265">
        <v>0</v>
      </c>
      <c r="DE265">
        <v>0</v>
      </c>
      <c r="DF265">
        <v>0</v>
      </c>
    </row>
    <row r="266" spans="1:110" x14ac:dyDescent="0.25">
      <c r="A266" s="18" t="str">
        <f t="shared" si="4"/>
        <v>portfolio_CPP_0 to 199.99 kW_All_CAISO_1-in-2_MONTHLY SYSTEM PEAK DAY_2030_9</v>
      </c>
      <c r="B266" t="s">
        <v>192</v>
      </c>
      <c r="C266" t="s">
        <v>121</v>
      </c>
      <c r="D266" t="s">
        <v>124</v>
      </c>
      <c r="E266" t="s">
        <v>7</v>
      </c>
      <c r="F266" t="s">
        <v>110</v>
      </c>
      <c r="G266" t="s">
        <v>111</v>
      </c>
      <c r="H266" t="s">
        <v>20</v>
      </c>
      <c r="I266">
        <v>2030</v>
      </c>
      <c r="J266">
        <v>9</v>
      </c>
      <c r="K266">
        <v>11709.9</v>
      </c>
      <c r="L266">
        <v>163020.79999999999</v>
      </c>
      <c r="M266">
        <v>158440</v>
      </c>
      <c r="N266">
        <v>155144</v>
      </c>
      <c r="O266">
        <v>154936.6</v>
      </c>
      <c r="P266">
        <v>160423.79999999999</v>
      </c>
      <c r="Q266">
        <v>175888</v>
      </c>
      <c r="R266">
        <v>196751.4</v>
      </c>
      <c r="S266">
        <v>216859.6</v>
      </c>
      <c r="T266">
        <v>226909.5</v>
      </c>
      <c r="U266">
        <v>240049.1</v>
      </c>
      <c r="V266">
        <v>252859.2</v>
      </c>
      <c r="W266">
        <v>270091.09999999998</v>
      </c>
      <c r="X266">
        <v>283736.90000000002</v>
      </c>
      <c r="Y266">
        <v>294038.5</v>
      </c>
      <c r="Z266">
        <v>302041.2</v>
      </c>
      <c r="AA266">
        <v>302059.2</v>
      </c>
      <c r="AB266">
        <v>293994</v>
      </c>
      <c r="AC266">
        <v>280300.59999999998</v>
      </c>
      <c r="AD266">
        <v>265882.59999999998</v>
      </c>
      <c r="AE266">
        <v>265596</v>
      </c>
      <c r="AF266">
        <v>256660.8</v>
      </c>
      <c r="AG266">
        <v>232249.3</v>
      </c>
      <c r="AH266">
        <v>206950.9</v>
      </c>
      <c r="AI266">
        <v>186191.1</v>
      </c>
      <c r="AJ266">
        <v>73.81814</v>
      </c>
      <c r="AK266">
        <v>73.320949999999996</v>
      </c>
      <c r="AL266">
        <v>72.589290000000005</v>
      </c>
      <c r="AM266">
        <v>72.267449999999997</v>
      </c>
      <c r="AN266">
        <v>71.716520000000003</v>
      </c>
      <c r="AO266">
        <v>72.222729999999999</v>
      </c>
      <c r="AP266">
        <v>71.522509999999997</v>
      </c>
      <c r="AQ266">
        <v>72.397329999999997</v>
      </c>
      <c r="AR266">
        <v>77.077770000000001</v>
      </c>
      <c r="AS266">
        <v>82.583950000000002</v>
      </c>
      <c r="AT266">
        <v>88.783150000000006</v>
      </c>
      <c r="AU266">
        <v>93.385530000000003</v>
      </c>
      <c r="AV266">
        <v>95.378249999999994</v>
      </c>
      <c r="AW266">
        <v>93.437740000000005</v>
      </c>
      <c r="AX266">
        <v>94.222279999999998</v>
      </c>
      <c r="AY266">
        <v>93.528369999999995</v>
      </c>
      <c r="AZ266">
        <v>92.969819999999999</v>
      </c>
      <c r="BA266">
        <v>92.559600000000003</v>
      </c>
      <c r="BB266">
        <v>90.303790000000006</v>
      </c>
      <c r="BC266">
        <v>86.522059999999996</v>
      </c>
      <c r="BD266">
        <v>83.058920000000001</v>
      </c>
      <c r="BE266">
        <v>81.712459999999993</v>
      </c>
      <c r="BF266">
        <v>80.228890000000007</v>
      </c>
      <c r="BG266">
        <v>78.281760000000006</v>
      </c>
      <c r="BH266">
        <v>4077.4609999999998</v>
      </c>
      <c r="BI266">
        <v>5379.4970000000003</v>
      </c>
      <c r="BJ266">
        <v>4921.2640000000001</v>
      </c>
      <c r="BK266">
        <v>3978.9839999999999</v>
      </c>
      <c r="BL266">
        <v>5120.5360000000001</v>
      </c>
      <c r="BM266">
        <v>5975.6229999999996</v>
      </c>
      <c r="BN266">
        <v>6418.6210000000001</v>
      </c>
      <c r="BO266">
        <v>6274.6610000000001</v>
      </c>
      <c r="BP266">
        <v>9578.1839999999993</v>
      </c>
      <c r="BQ266">
        <v>12103.73</v>
      </c>
      <c r="BR266">
        <v>10064.5</v>
      </c>
      <c r="BS266">
        <v>3141.538</v>
      </c>
      <c r="BT266">
        <v>3683.9479999999999</v>
      </c>
      <c r="BU266">
        <v>899.87890000000004</v>
      </c>
      <c r="BV266">
        <v>5037.3879999999999</v>
      </c>
      <c r="BW266">
        <v>1857.549</v>
      </c>
      <c r="BX266">
        <v>1531.3530000000001</v>
      </c>
      <c r="BY266">
        <v>2879.8649999999998</v>
      </c>
      <c r="BZ266">
        <v>-1490.5920000000001</v>
      </c>
      <c r="CA266">
        <v>2619.596</v>
      </c>
      <c r="CB266">
        <v>1317.87</v>
      </c>
      <c r="CC266">
        <v>-1230.982</v>
      </c>
      <c r="CD266">
        <v>-829.20540000000005</v>
      </c>
      <c r="CE266">
        <v>-588.95809999999994</v>
      </c>
      <c r="CF266">
        <v>27111.84</v>
      </c>
      <c r="CG266">
        <v>28363.360000000001</v>
      </c>
      <c r="CH266">
        <v>23359.72</v>
      </c>
      <c r="CI266">
        <v>18224.580000000002</v>
      </c>
      <c r="CJ266">
        <v>14733.7</v>
      </c>
      <c r="CK266">
        <v>11608.31</v>
      </c>
      <c r="CL266">
        <v>18873.91</v>
      </c>
      <c r="CM266">
        <v>21480.86</v>
      </c>
      <c r="CN266">
        <v>14798.26</v>
      </c>
      <c r="CO266">
        <v>52583.7</v>
      </c>
      <c r="CP266">
        <v>73973.89</v>
      </c>
      <c r="CQ266">
        <v>183741.6</v>
      </c>
      <c r="CR266">
        <v>261683.8</v>
      </c>
      <c r="CS266">
        <v>274279.5</v>
      </c>
      <c r="CT266">
        <v>167586.79999999999</v>
      </c>
      <c r="CU266">
        <v>116028.1</v>
      </c>
      <c r="CV266">
        <v>157029.1</v>
      </c>
      <c r="CW266">
        <v>185130.5</v>
      </c>
      <c r="CX266">
        <v>242050.6</v>
      </c>
      <c r="CY266">
        <v>229843.7</v>
      </c>
      <c r="CZ266">
        <v>246123.8</v>
      </c>
      <c r="DA266">
        <v>21037.53</v>
      </c>
      <c r="DB266">
        <v>33037.1</v>
      </c>
      <c r="DC266">
        <v>39913.71</v>
      </c>
      <c r="DD266">
        <v>0</v>
      </c>
      <c r="DE266">
        <v>0</v>
      </c>
      <c r="DF266">
        <v>0</v>
      </c>
    </row>
    <row r="267" spans="1:110" x14ac:dyDescent="0.25">
      <c r="A267" s="18" t="str">
        <f t="shared" si="4"/>
        <v>portfolio_CPP_0 to 199.99 kW_All_CAISO_1-in-2_MONTHLY SYSTEM PEAK DAY_2019_10</v>
      </c>
      <c r="B267" t="s">
        <v>192</v>
      </c>
      <c r="C267" t="s">
        <v>121</v>
      </c>
      <c r="D267" t="s">
        <v>124</v>
      </c>
      <c r="E267" t="s">
        <v>7</v>
      </c>
      <c r="F267" t="s">
        <v>110</v>
      </c>
      <c r="G267" t="s">
        <v>111</v>
      </c>
      <c r="H267" t="s">
        <v>20</v>
      </c>
      <c r="I267">
        <v>2019</v>
      </c>
      <c r="J267">
        <v>10</v>
      </c>
      <c r="K267">
        <v>13011</v>
      </c>
      <c r="L267">
        <v>176152.7</v>
      </c>
      <c r="M267">
        <v>171020.6</v>
      </c>
      <c r="N267">
        <v>168510.7</v>
      </c>
      <c r="O267">
        <v>169186.8</v>
      </c>
      <c r="P267">
        <v>176651.2</v>
      </c>
      <c r="Q267">
        <v>195843.6</v>
      </c>
      <c r="R267">
        <v>222356.5</v>
      </c>
      <c r="S267">
        <v>243134.8</v>
      </c>
      <c r="T267">
        <v>265644.79999999999</v>
      </c>
      <c r="U267">
        <v>273052.09999999998</v>
      </c>
      <c r="V267">
        <v>283972</v>
      </c>
      <c r="W267">
        <v>299572.2</v>
      </c>
      <c r="X267">
        <v>309085.90000000002</v>
      </c>
      <c r="Y267">
        <v>317060.2</v>
      </c>
      <c r="Z267">
        <v>321369.40000000002</v>
      </c>
      <c r="AA267">
        <v>318529.3</v>
      </c>
      <c r="AB267">
        <v>309190.90000000002</v>
      </c>
      <c r="AC267">
        <v>296816.5</v>
      </c>
      <c r="AD267">
        <v>278779.3</v>
      </c>
      <c r="AE267">
        <v>268362.09999999998</v>
      </c>
      <c r="AF267">
        <v>250851.9</v>
      </c>
      <c r="AG267">
        <v>230225.4</v>
      </c>
      <c r="AH267">
        <v>205760.4</v>
      </c>
      <c r="AI267">
        <v>188606</v>
      </c>
      <c r="AJ267">
        <v>66.093389999999999</v>
      </c>
      <c r="AK267">
        <v>65.602969999999999</v>
      </c>
      <c r="AL267">
        <v>64.680179999999993</v>
      </c>
      <c r="AM267">
        <v>64.431659999999994</v>
      </c>
      <c r="AN267">
        <v>64.281800000000004</v>
      </c>
      <c r="AO267">
        <v>63.019779999999997</v>
      </c>
      <c r="AP267">
        <v>62.940449999999998</v>
      </c>
      <c r="AQ267">
        <v>62.789990000000003</v>
      </c>
      <c r="AR267">
        <v>66.562550000000002</v>
      </c>
      <c r="AS267">
        <v>72.425280000000001</v>
      </c>
      <c r="AT267">
        <v>79.070689999999999</v>
      </c>
      <c r="AU267">
        <v>82.961160000000007</v>
      </c>
      <c r="AV267">
        <v>84.420720000000003</v>
      </c>
      <c r="AW267">
        <v>83.704899999999995</v>
      </c>
      <c r="AX267">
        <v>83.93477</v>
      </c>
      <c r="AY267">
        <v>82.845249999999993</v>
      </c>
      <c r="AZ267">
        <v>81.748289999999997</v>
      </c>
      <c r="BA267">
        <v>78.571330000000003</v>
      </c>
      <c r="BB267">
        <v>75.477419999999995</v>
      </c>
      <c r="BC267">
        <v>70.89134</v>
      </c>
      <c r="BD267">
        <v>69.244739999999993</v>
      </c>
      <c r="BE267">
        <v>67.296570000000003</v>
      </c>
      <c r="BF267">
        <v>66.356700000000004</v>
      </c>
      <c r="BG267">
        <v>65.380409999999998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</row>
    <row r="268" spans="1:110" x14ac:dyDescent="0.25">
      <c r="A268" s="18" t="str">
        <f t="shared" si="4"/>
        <v>portfolio_CPP_0 to 199.99 kW_All_CAISO_1-in-2_MONTHLY SYSTEM PEAK DAY_2020_10</v>
      </c>
      <c r="B268" t="s">
        <v>192</v>
      </c>
      <c r="C268" t="s">
        <v>121</v>
      </c>
      <c r="D268" t="s">
        <v>124</v>
      </c>
      <c r="E268" t="s">
        <v>7</v>
      </c>
      <c r="F268" t="s">
        <v>110</v>
      </c>
      <c r="G268" t="s">
        <v>111</v>
      </c>
      <c r="H268" t="s">
        <v>20</v>
      </c>
      <c r="I268">
        <v>2020</v>
      </c>
      <c r="J268">
        <v>10</v>
      </c>
      <c r="K268">
        <v>12886.973</v>
      </c>
      <c r="L268">
        <v>174473.5</v>
      </c>
      <c r="M268">
        <v>169390.4</v>
      </c>
      <c r="N268">
        <v>166904.4</v>
      </c>
      <c r="O268">
        <v>167574</v>
      </c>
      <c r="P268">
        <v>174967.3</v>
      </c>
      <c r="Q268">
        <v>193976.7</v>
      </c>
      <c r="R268">
        <v>220236.9</v>
      </c>
      <c r="S268">
        <v>240817.1</v>
      </c>
      <c r="T268">
        <v>263112.59999999998</v>
      </c>
      <c r="U268">
        <v>270449.3</v>
      </c>
      <c r="V268">
        <v>281265</v>
      </c>
      <c r="W268">
        <v>296716.5</v>
      </c>
      <c r="X268">
        <v>306139.59999999998</v>
      </c>
      <c r="Y268">
        <v>314037.8</v>
      </c>
      <c r="Z268">
        <v>318305.90000000002</v>
      </c>
      <c r="AA268">
        <v>315492.90000000002</v>
      </c>
      <c r="AB268">
        <v>306243.5</v>
      </c>
      <c r="AC268">
        <v>293987.09999999998</v>
      </c>
      <c r="AD268">
        <v>276121.8</v>
      </c>
      <c r="AE268">
        <v>265803.90000000002</v>
      </c>
      <c r="AF268">
        <v>248460.7</v>
      </c>
      <c r="AG268">
        <v>228030.8</v>
      </c>
      <c r="AH268">
        <v>203799</v>
      </c>
      <c r="AI268">
        <v>186808.1</v>
      </c>
      <c r="AJ268">
        <v>66.093389999999999</v>
      </c>
      <c r="AK268">
        <v>65.602969999999999</v>
      </c>
      <c r="AL268">
        <v>64.680179999999993</v>
      </c>
      <c r="AM268">
        <v>64.431659999999994</v>
      </c>
      <c r="AN268">
        <v>64.281800000000004</v>
      </c>
      <c r="AO268">
        <v>63.019779999999997</v>
      </c>
      <c r="AP268">
        <v>62.940449999999998</v>
      </c>
      <c r="AQ268">
        <v>62.789990000000003</v>
      </c>
      <c r="AR268">
        <v>66.562550000000002</v>
      </c>
      <c r="AS268">
        <v>72.425280000000001</v>
      </c>
      <c r="AT268">
        <v>79.070689999999999</v>
      </c>
      <c r="AU268">
        <v>82.961160000000007</v>
      </c>
      <c r="AV268">
        <v>84.420720000000003</v>
      </c>
      <c r="AW268">
        <v>83.704899999999995</v>
      </c>
      <c r="AX268">
        <v>83.93477</v>
      </c>
      <c r="AY268">
        <v>82.845249999999993</v>
      </c>
      <c r="AZ268">
        <v>81.748289999999997</v>
      </c>
      <c r="BA268">
        <v>78.571330000000003</v>
      </c>
      <c r="BB268">
        <v>75.477419999999995</v>
      </c>
      <c r="BC268">
        <v>70.89134</v>
      </c>
      <c r="BD268">
        <v>69.244739999999993</v>
      </c>
      <c r="BE268">
        <v>67.296570000000003</v>
      </c>
      <c r="BF268">
        <v>66.356700000000004</v>
      </c>
      <c r="BG268">
        <v>65.380409999999998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</row>
    <row r="269" spans="1:110" x14ac:dyDescent="0.25">
      <c r="A269" s="18" t="str">
        <f t="shared" si="4"/>
        <v>portfolio_CPP_0 to 199.99 kW_All_CAISO_1-in-2_MONTHLY SYSTEM PEAK DAY_2021_10</v>
      </c>
      <c r="B269" t="s">
        <v>192</v>
      </c>
      <c r="C269" t="s">
        <v>121</v>
      </c>
      <c r="D269" t="s">
        <v>124</v>
      </c>
      <c r="E269" t="s">
        <v>7</v>
      </c>
      <c r="F269" t="s">
        <v>110</v>
      </c>
      <c r="G269" t="s">
        <v>111</v>
      </c>
      <c r="H269" t="s">
        <v>20</v>
      </c>
      <c r="I269">
        <v>2021</v>
      </c>
      <c r="J269">
        <v>10</v>
      </c>
      <c r="K269">
        <v>12764.127</v>
      </c>
      <c r="L269">
        <v>172810.3</v>
      </c>
      <c r="M269">
        <v>167775.7</v>
      </c>
      <c r="N269">
        <v>165313.4</v>
      </c>
      <c r="O269">
        <v>165976.6</v>
      </c>
      <c r="P269">
        <v>173299.4</v>
      </c>
      <c r="Q269">
        <v>192127.6</v>
      </c>
      <c r="R269">
        <v>218137.5</v>
      </c>
      <c r="S269">
        <v>238521.5</v>
      </c>
      <c r="T269">
        <v>260604.4</v>
      </c>
      <c r="U269">
        <v>267871.2</v>
      </c>
      <c r="V269">
        <v>278583.90000000002</v>
      </c>
      <c r="W269">
        <v>293888.09999999998</v>
      </c>
      <c r="X269">
        <v>303221.3</v>
      </c>
      <c r="Y269">
        <v>311044.3</v>
      </c>
      <c r="Z269">
        <v>315271.7</v>
      </c>
      <c r="AA269">
        <v>312485.5</v>
      </c>
      <c r="AB269">
        <v>303324.3</v>
      </c>
      <c r="AC269">
        <v>291184.7</v>
      </c>
      <c r="AD269">
        <v>273489.7</v>
      </c>
      <c r="AE269">
        <v>263270.09999999998</v>
      </c>
      <c r="AF269">
        <v>246092.2</v>
      </c>
      <c r="AG269">
        <v>225857.1</v>
      </c>
      <c r="AH269">
        <v>201856.3</v>
      </c>
      <c r="AI269">
        <v>185027.3</v>
      </c>
      <c r="AJ269">
        <v>66.093389999999999</v>
      </c>
      <c r="AK269">
        <v>65.602969999999999</v>
      </c>
      <c r="AL269">
        <v>64.680179999999993</v>
      </c>
      <c r="AM269">
        <v>64.431659999999994</v>
      </c>
      <c r="AN269">
        <v>64.281800000000004</v>
      </c>
      <c r="AO269">
        <v>63.019779999999997</v>
      </c>
      <c r="AP269">
        <v>62.940449999999998</v>
      </c>
      <c r="AQ269">
        <v>62.789990000000003</v>
      </c>
      <c r="AR269">
        <v>66.562550000000002</v>
      </c>
      <c r="AS269">
        <v>72.425280000000001</v>
      </c>
      <c r="AT269">
        <v>79.070689999999999</v>
      </c>
      <c r="AU269">
        <v>82.961160000000007</v>
      </c>
      <c r="AV269">
        <v>84.420720000000003</v>
      </c>
      <c r="AW269">
        <v>83.704899999999995</v>
      </c>
      <c r="AX269">
        <v>83.93477</v>
      </c>
      <c r="AY269">
        <v>82.845249999999993</v>
      </c>
      <c r="AZ269">
        <v>81.748289999999997</v>
      </c>
      <c r="BA269">
        <v>78.571330000000003</v>
      </c>
      <c r="BB269">
        <v>75.477419999999995</v>
      </c>
      <c r="BC269">
        <v>70.89134</v>
      </c>
      <c r="BD269">
        <v>69.244739999999993</v>
      </c>
      <c r="BE269">
        <v>67.296570000000003</v>
      </c>
      <c r="BF269">
        <v>66.356700000000004</v>
      </c>
      <c r="BG269">
        <v>65.380409999999998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 s="23">
        <v>0</v>
      </c>
      <c r="CG269" s="23">
        <v>0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3">
        <v>0</v>
      </c>
      <c r="CP269" s="23">
        <v>0</v>
      </c>
      <c r="CQ269" s="23">
        <v>0</v>
      </c>
      <c r="CR269" s="23">
        <v>0</v>
      </c>
      <c r="CS269" s="23">
        <v>0</v>
      </c>
      <c r="CT269" s="23">
        <v>0</v>
      </c>
      <c r="CU269" s="23">
        <v>0</v>
      </c>
      <c r="CV269" s="23">
        <v>0</v>
      </c>
      <c r="CW269" s="23">
        <v>0</v>
      </c>
      <c r="CX269" s="23">
        <v>0</v>
      </c>
      <c r="CY269" s="23">
        <v>0</v>
      </c>
      <c r="CZ269" s="23">
        <v>0</v>
      </c>
      <c r="DA269" s="23">
        <v>0</v>
      </c>
      <c r="DB269" s="23">
        <v>0</v>
      </c>
      <c r="DC269" s="23">
        <v>0</v>
      </c>
      <c r="DD269">
        <v>0</v>
      </c>
      <c r="DE269">
        <v>0</v>
      </c>
      <c r="DF269">
        <v>0</v>
      </c>
    </row>
    <row r="270" spans="1:110" x14ac:dyDescent="0.25">
      <c r="A270" s="18" t="str">
        <f t="shared" si="4"/>
        <v>portfolio_CPP_0 to 199.99 kW_All_CAISO_1-in-2_MONTHLY SYSTEM PEAK DAY_2022_10</v>
      </c>
      <c r="B270" t="s">
        <v>192</v>
      </c>
      <c r="C270" t="s">
        <v>121</v>
      </c>
      <c r="D270" t="s">
        <v>124</v>
      </c>
      <c r="E270" t="s">
        <v>7</v>
      </c>
      <c r="F270" t="s">
        <v>110</v>
      </c>
      <c r="G270" t="s">
        <v>111</v>
      </c>
      <c r="H270" t="s">
        <v>20</v>
      </c>
      <c r="I270">
        <v>2022</v>
      </c>
      <c r="J270">
        <v>10</v>
      </c>
      <c r="K270">
        <v>12642.453</v>
      </c>
      <c r="L270">
        <v>171163</v>
      </c>
      <c r="M270">
        <v>166176.29999999999</v>
      </c>
      <c r="N270">
        <v>163737.5</v>
      </c>
      <c r="O270">
        <v>164394.5</v>
      </c>
      <c r="P270">
        <v>171647.4</v>
      </c>
      <c r="Q270">
        <v>190296.2</v>
      </c>
      <c r="R270">
        <v>216058.1</v>
      </c>
      <c r="S270">
        <v>236247.8</v>
      </c>
      <c r="T270">
        <v>258120.2</v>
      </c>
      <c r="U270">
        <v>265317.7</v>
      </c>
      <c r="V270">
        <v>275928.3</v>
      </c>
      <c r="W270">
        <v>291086.59999999998</v>
      </c>
      <c r="X270">
        <v>300330.8</v>
      </c>
      <c r="Y270">
        <v>308079.3</v>
      </c>
      <c r="Z270">
        <v>312266.3</v>
      </c>
      <c r="AA270">
        <v>309506.7</v>
      </c>
      <c r="AB270">
        <v>300432.8</v>
      </c>
      <c r="AC270">
        <v>288409</v>
      </c>
      <c r="AD270">
        <v>270882.7</v>
      </c>
      <c r="AE270">
        <v>260760.5</v>
      </c>
      <c r="AF270">
        <v>243746.3</v>
      </c>
      <c r="AG270">
        <v>223704.1</v>
      </c>
      <c r="AH270">
        <v>199932.1</v>
      </c>
      <c r="AI270">
        <v>183263.5</v>
      </c>
      <c r="AJ270">
        <v>66.093389999999999</v>
      </c>
      <c r="AK270">
        <v>65.602969999999999</v>
      </c>
      <c r="AL270">
        <v>64.680179999999993</v>
      </c>
      <c r="AM270">
        <v>64.431659999999994</v>
      </c>
      <c r="AN270">
        <v>64.281800000000004</v>
      </c>
      <c r="AO270">
        <v>63.019779999999997</v>
      </c>
      <c r="AP270">
        <v>62.940449999999998</v>
      </c>
      <c r="AQ270">
        <v>62.789990000000003</v>
      </c>
      <c r="AR270">
        <v>66.562550000000002</v>
      </c>
      <c r="AS270">
        <v>72.425280000000001</v>
      </c>
      <c r="AT270">
        <v>79.070689999999999</v>
      </c>
      <c r="AU270">
        <v>82.961160000000007</v>
      </c>
      <c r="AV270">
        <v>84.420720000000003</v>
      </c>
      <c r="AW270">
        <v>83.704899999999995</v>
      </c>
      <c r="AX270">
        <v>83.93477</v>
      </c>
      <c r="AY270">
        <v>82.845249999999993</v>
      </c>
      <c r="AZ270">
        <v>81.748289999999997</v>
      </c>
      <c r="BA270">
        <v>78.571330000000003</v>
      </c>
      <c r="BB270">
        <v>75.477419999999995</v>
      </c>
      <c r="BC270">
        <v>70.89134</v>
      </c>
      <c r="BD270">
        <v>69.244739999999993</v>
      </c>
      <c r="BE270">
        <v>67.296570000000003</v>
      </c>
      <c r="BF270">
        <v>66.356700000000004</v>
      </c>
      <c r="BG270">
        <v>65.380409999999998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 s="23">
        <v>0</v>
      </c>
      <c r="CG270" s="23">
        <v>0</v>
      </c>
      <c r="CH270" s="23">
        <v>0</v>
      </c>
      <c r="CI270" s="23">
        <v>0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3">
        <v>0</v>
      </c>
      <c r="CP270" s="23">
        <v>0</v>
      </c>
      <c r="CQ270" s="23">
        <v>0</v>
      </c>
      <c r="CR270" s="23">
        <v>0</v>
      </c>
      <c r="CS270" s="23">
        <v>0</v>
      </c>
      <c r="CT270" s="23">
        <v>0</v>
      </c>
      <c r="CU270" s="23">
        <v>0</v>
      </c>
      <c r="CV270" s="23">
        <v>0</v>
      </c>
      <c r="CW270" s="23">
        <v>0</v>
      </c>
      <c r="CX270" s="23">
        <v>0</v>
      </c>
      <c r="CY270" s="23">
        <v>0</v>
      </c>
      <c r="CZ270" s="23">
        <v>0</v>
      </c>
      <c r="DA270" s="23">
        <v>0</v>
      </c>
      <c r="DB270" s="23">
        <v>0</v>
      </c>
      <c r="DC270" s="23">
        <v>0</v>
      </c>
      <c r="DD270">
        <v>0</v>
      </c>
      <c r="DE270">
        <v>0</v>
      </c>
      <c r="DF270">
        <v>0</v>
      </c>
    </row>
    <row r="271" spans="1:110" x14ac:dyDescent="0.25">
      <c r="A271" s="18" t="str">
        <f t="shared" si="4"/>
        <v>portfolio_CPP_0 to 199.99 kW_All_CAISO_1-in-2_MONTHLY SYSTEM PEAK DAY_2023_10</v>
      </c>
      <c r="B271" t="s">
        <v>192</v>
      </c>
      <c r="C271" t="s">
        <v>121</v>
      </c>
      <c r="D271" t="s">
        <v>124</v>
      </c>
      <c r="E271" t="s">
        <v>7</v>
      </c>
      <c r="F271" t="s">
        <v>110</v>
      </c>
      <c r="G271" t="s">
        <v>111</v>
      </c>
      <c r="H271" t="s">
        <v>20</v>
      </c>
      <c r="I271">
        <v>2023</v>
      </c>
      <c r="J271">
        <v>10</v>
      </c>
      <c r="K271">
        <v>12521.939</v>
      </c>
      <c r="L271">
        <v>169531.4</v>
      </c>
      <c r="M271">
        <v>164592.29999999999</v>
      </c>
      <c r="N271">
        <v>162176.70000000001</v>
      </c>
      <c r="O271">
        <v>162827.4</v>
      </c>
      <c r="P271">
        <v>170011.2</v>
      </c>
      <c r="Q271">
        <v>188482.2</v>
      </c>
      <c r="R271">
        <v>213998.5</v>
      </c>
      <c r="S271">
        <v>233995.8</v>
      </c>
      <c r="T271">
        <v>255659.7</v>
      </c>
      <c r="U271">
        <v>262788.59999999998</v>
      </c>
      <c r="V271">
        <v>273298</v>
      </c>
      <c r="W271">
        <v>288311.8</v>
      </c>
      <c r="X271">
        <v>297467.90000000002</v>
      </c>
      <c r="Y271">
        <v>305142.5</v>
      </c>
      <c r="Z271">
        <v>309289.7</v>
      </c>
      <c r="AA271">
        <v>306556.3</v>
      </c>
      <c r="AB271">
        <v>297568.90000000002</v>
      </c>
      <c r="AC271">
        <v>285659.7</v>
      </c>
      <c r="AD271">
        <v>268300.5</v>
      </c>
      <c r="AE271">
        <v>258274.8</v>
      </c>
      <c r="AF271">
        <v>241422.8</v>
      </c>
      <c r="AG271">
        <v>221571.6</v>
      </c>
      <c r="AH271">
        <v>198026.3</v>
      </c>
      <c r="AI271">
        <v>181516.6</v>
      </c>
      <c r="AJ271">
        <v>66.093389999999999</v>
      </c>
      <c r="AK271">
        <v>65.602969999999999</v>
      </c>
      <c r="AL271">
        <v>64.680179999999993</v>
      </c>
      <c r="AM271">
        <v>64.431659999999994</v>
      </c>
      <c r="AN271">
        <v>64.281800000000004</v>
      </c>
      <c r="AO271">
        <v>63.019779999999997</v>
      </c>
      <c r="AP271">
        <v>62.940449999999998</v>
      </c>
      <c r="AQ271">
        <v>62.789990000000003</v>
      </c>
      <c r="AR271">
        <v>66.562550000000002</v>
      </c>
      <c r="AS271">
        <v>72.425280000000001</v>
      </c>
      <c r="AT271">
        <v>79.070689999999999</v>
      </c>
      <c r="AU271">
        <v>82.961160000000007</v>
      </c>
      <c r="AV271">
        <v>84.420720000000003</v>
      </c>
      <c r="AW271">
        <v>83.704899999999995</v>
      </c>
      <c r="AX271">
        <v>83.93477</v>
      </c>
      <c r="AY271">
        <v>82.845249999999993</v>
      </c>
      <c r="AZ271">
        <v>81.748289999999997</v>
      </c>
      <c r="BA271">
        <v>78.571330000000003</v>
      </c>
      <c r="BB271">
        <v>75.477419999999995</v>
      </c>
      <c r="BC271">
        <v>70.89134</v>
      </c>
      <c r="BD271">
        <v>69.244739999999993</v>
      </c>
      <c r="BE271">
        <v>67.296570000000003</v>
      </c>
      <c r="BF271">
        <v>66.356700000000004</v>
      </c>
      <c r="BG271">
        <v>65.380409999999998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</row>
    <row r="272" spans="1:110" x14ac:dyDescent="0.25">
      <c r="A272" s="18" t="str">
        <f t="shared" si="4"/>
        <v>portfolio_CPP_0 to 199.99 kW_All_CAISO_1-in-2_MONTHLY SYSTEM PEAK DAY_2024_10</v>
      </c>
      <c r="B272" t="s">
        <v>192</v>
      </c>
      <c r="C272" t="s">
        <v>121</v>
      </c>
      <c r="D272" t="s">
        <v>124</v>
      </c>
      <c r="E272" t="s">
        <v>7</v>
      </c>
      <c r="F272" t="s">
        <v>110</v>
      </c>
      <c r="G272" t="s">
        <v>111</v>
      </c>
      <c r="H272" t="s">
        <v>20</v>
      </c>
      <c r="I272">
        <v>2024</v>
      </c>
      <c r="J272">
        <v>10</v>
      </c>
      <c r="K272">
        <v>12402.574000000001</v>
      </c>
      <c r="L272">
        <v>167915.3</v>
      </c>
      <c r="M272">
        <v>163023.29999999999</v>
      </c>
      <c r="N272">
        <v>160630.79999999999</v>
      </c>
      <c r="O272">
        <v>161275.20000000001</v>
      </c>
      <c r="P272">
        <v>168390.5</v>
      </c>
      <c r="Q272">
        <v>186685.5</v>
      </c>
      <c r="R272">
        <v>211958.5</v>
      </c>
      <c r="S272">
        <v>231765.2</v>
      </c>
      <c r="T272">
        <v>253222.6</v>
      </c>
      <c r="U272">
        <v>260283.5</v>
      </c>
      <c r="V272">
        <v>270692.8</v>
      </c>
      <c r="W272">
        <v>285563.5</v>
      </c>
      <c r="X272">
        <v>294632.3</v>
      </c>
      <c r="Y272">
        <v>302233.7</v>
      </c>
      <c r="Z272">
        <v>306341.3</v>
      </c>
      <c r="AA272">
        <v>303634.09999999998</v>
      </c>
      <c r="AB272">
        <v>294732.40000000002</v>
      </c>
      <c r="AC272">
        <v>282936.7</v>
      </c>
      <c r="AD272">
        <v>265742.90000000002</v>
      </c>
      <c r="AE272">
        <v>255812.8</v>
      </c>
      <c r="AF272">
        <v>239121.5</v>
      </c>
      <c r="AG272">
        <v>219459.5</v>
      </c>
      <c r="AH272">
        <v>196138.6</v>
      </c>
      <c r="AI272">
        <v>179786.3</v>
      </c>
      <c r="AJ272">
        <v>66.093389999999999</v>
      </c>
      <c r="AK272">
        <v>65.602969999999999</v>
      </c>
      <c r="AL272">
        <v>64.680179999999993</v>
      </c>
      <c r="AM272">
        <v>64.431659999999994</v>
      </c>
      <c r="AN272">
        <v>64.281800000000004</v>
      </c>
      <c r="AO272">
        <v>63.019779999999997</v>
      </c>
      <c r="AP272">
        <v>62.940449999999998</v>
      </c>
      <c r="AQ272">
        <v>62.789990000000003</v>
      </c>
      <c r="AR272">
        <v>66.562550000000002</v>
      </c>
      <c r="AS272">
        <v>72.425280000000001</v>
      </c>
      <c r="AT272">
        <v>79.070689999999999</v>
      </c>
      <c r="AU272">
        <v>82.961160000000007</v>
      </c>
      <c r="AV272">
        <v>84.420720000000003</v>
      </c>
      <c r="AW272">
        <v>83.704899999999995</v>
      </c>
      <c r="AX272">
        <v>83.93477</v>
      </c>
      <c r="AY272">
        <v>82.845249999999993</v>
      </c>
      <c r="AZ272">
        <v>81.748289999999997</v>
      </c>
      <c r="BA272">
        <v>78.571330000000003</v>
      </c>
      <c r="BB272">
        <v>75.477419999999995</v>
      </c>
      <c r="BC272">
        <v>70.89134</v>
      </c>
      <c r="BD272">
        <v>69.244739999999993</v>
      </c>
      <c r="BE272">
        <v>67.296570000000003</v>
      </c>
      <c r="BF272">
        <v>66.356700000000004</v>
      </c>
      <c r="BG272">
        <v>65.380409999999998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3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3">
        <v>0</v>
      </c>
      <c r="DC272" s="23">
        <v>0</v>
      </c>
      <c r="DD272">
        <v>0</v>
      </c>
      <c r="DE272">
        <v>0</v>
      </c>
      <c r="DF272">
        <v>0</v>
      </c>
    </row>
    <row r="273" spans="1:110" x14ac:dyDescent="0.25">
      <c r="A273" s="18" t="str">
        <f t="shared" si="4"/>
        <v>portfolio_CPP_0 to 199.99 kW_All_CAISO_1-in-2_MONTHLY SYSTEM PEAK DAY_2025_10</v>
      </c>
      <c r="B273" t="s">
        <v>192</v>
      </c>
      <c r="C273" t="s">
        <v>121</v>
      </c>
      <c r="D273" t="s">
        <v>124</v>
      </c>
      <c r="E273" t="s">
        <v>7</v>
      </c>
      <c r="F273" t="s">
        <v>110</v>
      </c>
      <c r="G273" t="s">
        <v>111</v>
      </c>
      <c r="H273" t="s">
        <v>20</v>
      </c>
      <c r="I273">
        <v>2025</v>
      </c>
      <c r="J273">
        <v>10</v>
      </c>
      <c r="K273">
        <v>12284.346</v>
      </c>
      <c r="L273">
        <v>166314.70000000001</v>
      </c>
      <c r="M273">
        <v>161469.29999999999</v>
      </c>
      <c r="N273">
        <v>159099.5</v>
      </c>
      <c r="O273">
        <v>159737.9</v>
      </c>
      <c r="P273">
        <v>166785.29999999999</v>
      </c>
      <c r="Q273">
        <v>184905.9</v>
      </c>
      <c r="R273">
        <v>209938</v>
      </c>
      <c r="S273">
        <v>229555.9</v>
      </c>
      <c r="T273">
        <v>250808.8</v>
      </c>
      <c r="U273">
        <v>257802.4</v>
      </c>
      <c r="V273">
        <v>268112.40000000002</v>
      </c>
      <c r="W273">
        <v>282841.3</v>
      </c>
      <c r="X273">
        <v>291823.8</v>
      </c>
      <c r="Y273">
        <v>299352.7</v>
      </c>
      <c r="Z273">
        <v>303421.2</v>
      </c>
      <c r="AA273">
        <v>300739.7</v>
      </c>
      <c r="AB273">
        <v>291922.8</v>
      </c>
      <c r="AC273">
        <v>280239.59999999998</v>
      </c>
      <c r="AD273">
        <v>263209.7</v>
      </c>
      <c r="AE273">
        <v>253374.3</v>
      </c>
      <c r="AF273">
        <v>236842</v>
      </c>
      <c r="AG273">
        <v>217367.5</v>
      </c>
      <c r="AH273">
        <v>194268.9</v>
      </c>
      <c r="AI273">
        <v>178072.5</v>
      </c>
      <c r="AJ273">
        <v>66.093389999999999</v>
      </c>
      <c r="AK273">
        <v>65.602969999999999</v>
      </c>
      <c r="AL273">
        <v>64.680179999999993</v>
      </c>
      <c r="AM273">
        <v>64.431659999999994</v>
      </c>
      <c r="AN273">
        <v>64.281800000000004</v>
      </c>
      <c r="AO273">
        <v>63.019779999999997</v>
      </c>
      <c r="AP273">
        <v>62.940449999999998</v>
      </c>
      <c r="AQ273">
        <v>62.789990000000003</v>
      </c>
      <c r="AR273">
        <v>66.562550000000002</v>
      </c>
      <c r="AS273">
        <v>72.425280000000001</v>
      </c>
      <c r="AT273">
        <v>79.070689999999999</v>
      </c>
      <c r="AU273">
        <v>82.961160000000007</v>
      </c>
      <c r="AV273">
        <v>84.420720000000003</v>
      </c>
      <c r="AW273">
        <v>83.704899999999995</v>
      </c>
      <c r="AX273">
        <v>83.93477</v>
      </c>
      <c r="AY273">
        <v>82.845249999999993</v>
      </c>
      <c r="AZ273">
        <v>81.748289999999997</v>
      </c>
      <c r="BA273">
        <v>78.571330000000003</v>
      </c>
      <c r="BB273">
        <v>75.477419999999995</v>
      </c>
      <c r="BC273">
        <v>70.89134</v>
      </c>
      <c r="BD273">
        <v>69.244739999999993</v>
      </c>
      <c r="BE273">
        <v>67.296570000000003</v>
      </c>
      <c r="BF273">
        <v>66.356700000000004</v>
      </c>
      <c r="BG273">
        <v>65.380409999999998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 s="23">
        <v>0</v>
      </c>
      <c r="CG273" s="23">
        <v>0</v>
      </c>
      <c r="CH273" s="23">
        <v>0</v>
      </c>
      <c r="CI273" s="23">
        <v>0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3">
        <v>0</v>
      </c>
      <c r="CP273" s="23">
        <v>0</v>
      </c>
      <c r="CQ273" s="23">
        <v>0</v>
      </c>
      <c r="CR273" s="23">
        <v>0</v>
      </c>
      <c r="CS273" s="23">
        <v>0</v>
      </c>
      <c r="CT273" s="23">
        <v>0</v>
      </c>
      <c r="CU273" s="23">
        <v>0</v>
      </c>
      <c r="CV273" s="23">
        <v>0</v>
      </c>
      <c r="CW273" s="23">
        <v>0</v>
      </c>
      <c r="CX273" s="23">
        <v>0</v>
      </c>
      <c r="CY273" s="23">
        <v>0</v>
      </c>
      <c r="CZ273" s="23">
        <v>0</v>
      </c>
      <c r="DA273" s="23">
        <v>0</v>
      </c>
      <c r="DB273" s="23">
        <v>0</v>
      </c>
      <c r="DC273" s="23">
        <v>0</v>
      </c>
      <c r="DD273">
        <v>0</v>
      </c>
      <c r="DE273">
        <v>0</v>
      </c>
      <c r="DF273">
        <v>0</v>
      </c>
    </row>
    <row r="274" spans="1:110" x14ac:dyDescent="0.25">
      <c r="A274" s="18" t="str">
        <f t="shared" si="4"/>
        <v>portfolio_CPP_0 to 199.99 kW_All_CAISO_1-in-2_MONTHLY SYSTEM PEAK DAY_2026_10</v>
      </c>
      <c r="B274" t="s">
        <v>192</v>
      </c>
      <c r="C274" t="s">
        <v>121</v>
      </c>
      <c r="D274" t="s">
        <v>124</v>
      </c>
      <c r="E274" t="s">
        <v>7</v>
      </c>
      <c r="F274" t="s">
        <v>110</v>
      </c>
      <c r="G274" t="s">
        <v>111</v>
      </c>
      <c r="H274" t="s">
        <v>20</v>
      </c>
      <c r="I274">
        <v>2026</v>
      </c>
      <c r="J274">
        <v>10</v>
      </c>
      <c r="K274">
        <v>12167.245999999999</v>
      </c>
      <c r="L274">
        <v>164729.29999999999</v>
      </c>
      <c r="M274">
        <v>159930.1</v>
      </c>
      <c r="N274">
        <v>157582.9</v>
      </c>
      <c r="O274">
        <v>158215.20000000001</v>
      </c>
      <c r="P274">
        <v>165195.5</v>
      </c>
      <c r="Q274">
        <v>183143.3</v>
      </c>
      <c r="R274">
        <v>207936.8</v>
      </c>
      <c r="S274">
        <v>227367.7</v>
      </c>
      <c r="T274">
        <v>248417.9</v>
      </c>
      <c r="U274">
        <v>255344.9</v>
      </c>
      <c r="V274">
        <v>265556.59999999998</v>
      </c>
      <c r="W274">
        <v>280145.2</v>
      </c>
      <c r="X274">
        <v>289041.90000000002</v>
      </c>
      <c r="Y274">
        <v>296499.09999999998</v>
      </c>
      <c r="Z274">
        <v>300528.8</v>
      </c>
      <c r="AA274">
        <v>297872.90000000002</v>
      </c>
      <c r="AB274">
        <v>289140.09999999998</v>
      </c>
      <c r="AC274">
        <v>277568.2</v>
      </c>
      <c r="AD274">
        <v>260700.7</v>
      </c>
      <c r="AE274">
        <v>250959</v>
      </c>
      <c r="AF274">
        <v>234584.3</v>
      </c>
      <c r="AG274">
        <v>215295.4</v>
      </c>
      <c r="AH274">
        <v>192417</v>
      </c>
      <c r="AI274">
        <v>176375</v>
      </c>
      <c r="AJ274">
        <v>66.093389999999999</v>
      </c>
      <c r="AK274">
        <v>65.602969999999999</v>
      </c>
      <c r="AL274">
        <v>64.680179999999993</v>
      </c>
      <c r="AM274">
        <v>64.431659999999994</v>
      </c>
      <c r="AN274">
        <v>64.281800000000004</v>
      </c>
      <c r="AO274">
        <v>63.019779999999997</v>
      </c>
      <c r="AP274">
        <v>62.940449999999998</v>
      </c>
      <c r="AQ274">
        <v>62.789990000000003</v>
      </c>
      <c r="AR274">
        <v>66.562550000000002</v>
      </c>
      <c r="AS274">
        <v>72.425280000000001</v>
      </c>
      <c r="AT274">
        <v>79.070689999999999</v>
      </c>
      <c r="AU274">
        <v>82.961160000000007</v>
      </c>
      <c r="AV274">
        <v>84.420720000000003</v>
      </c>
      <c r="AW274">
        <v>83.704899999999995</v>
      </c>
      <c r="AX274">
        <v>83.93477</v>
      </c>
      <c r="AY274">
        <v>82.845249999999993</v>
      </c>
      <c r="AZ274">
        <v>81.748289999999997</v>
      </c>
      <c r="BA274">
        <v>78.571330000000003</v>
      </c>
      <c r="BB274">
        <v>75.477419999999995</v>
      </c>
      <c r="BC274">
        <v>70.89134</v>
      </c>
      <c r="BD274">
        <v>69.244739999999993</v>
      </c>
      <c r="BE274">
        <v>67.296570000000003</v>
      </c>
      <c r="BF274">
        <v>66.356700000000004</v>
      </c>
      <c r="BG274">
        <v>65.380409999999998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 s="23">
        <v>0</v>
      </c>
      <c r="CG274" s="23">
        <v>0</v>
      </c>
      <c r="CH274" s="23">
        <v>0</v>
      </c>
      <c r="CI274" s="23">
        <v>0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3">
        <v>0</v>
      </c>
      <c r="CP274" s="23">
        <v>0</v>
      </c>
      <c r="CQ274" s="23">
        <v>0</v>
      </c>
      <c r="CR274" s="23">
        <v>0</v>
      </c>
      <c r="CS274" s="23">
        <v>0</v>
      </c>
      <c r="CT274" s="23">
        <v>0</v>
      </c>
      <c r="CU274" s="23">
        <v>0</v>
      </c>
      <c r="CV274" s="23">
        <v>0</v>
      </c>
      <c r="CW274" s="23">
        <v>0</v>
      </c>
      <c r="CX274" s="23">
        <v>0</v>
      </c>
      <c r="CY274" s="23">
        <v>0</v>
      </c>
      <c r="CZ274" s="23">
        <v>0</v>
      </c>
      <c r="DA274" s="23">
        <v>0</v>
      </c>
      <c r="DB274" s="23">
        <v>0</v>
      </c>
      <c r="DC274" s="23">
        <v>0</v>
      </c>
      <c r="DD274">
        <v>0</v>
      </c>
      <c r="DE274">
        <v>0</v>
      </c>
      <c r="DF274">
        <v>0</v>
      </c>
    </row>
    <row r="275" spans="1:110" x14ac:dyDescent="0.25">
      <c r="A275" s="18" t="str">
        <f t="shared" si="4"/>
        <v>portfolio_CPP_0 to 199.99 kW_All_CAISO_1-in-2_MONTHLY SYSTEM PEAK DAY_2027_10</v>
      </c>
      <c r="B275" t="s">
        <v>192</v>
      </c>
      <c r="C275" t="s">
        <v>121</v>
      </c>
      <c r="D275" t="s">
        <v>124</v>
      </c>
      <c r="E275" t="s">
        <v>7</v>
      </c>
      <c r="F275" t="s">
        <v>110</v>
      </c>
      <c r="G275" t="s">
        <v>111</v>
      </c>
      <c r="H275" t="s">
        <v>20</v>
      </c>
      <c r="I275">
        <v>2027</v>
      </c>
      <c r="J275">
        <v>10</v>
      </c>
      <c r="K275">
        <v>12051.261</v>
      </c>
      <c r="L275">
        <v>163159</v>
      </c>
      <c r="M275">
        <v>158405.5</v>
      </c>
      <c r="N275">
        <v>156080.79999999999</v>
      </c>
      <c r="O275">
        <v>156707</v>
      </c>
      <c r="P275">
        <v>163620.70000000001</v>
      </c>
      <c r="Q275">
        <v>181397.5</v>
      </c>
      <c r="R275">
        <v>205954.7</v>
      </c>
      <c r="S275">
        <v>225200.3</v>
      </c>
      <c r="T275">
        <v>246049.9</v>
      </c>
      <c r="U275">
        <v>252910.8</v>
      </c>
      <c r="V275">
        <v>263025.2</v>
      </c>
      <c r="W275">
        <v>277474.7</v>
      </c>
      <c r="X275">
        <v>286286.7</v>
      </c>
      <c r="Y275">
        <v>293672.7</v>
      </c>
      <c r="Z275">
        <v>297664</v>
      </c>
      <c r="AA275">
        <v>295033.40000000002</v>
      </c>
      <c r="AB275">
        <v>286383.8</v>
      </c>
      <c r="AC275">
        <v>274922.3</v>
      </c>
      <c r="AD275">
        <v>258215.5</v>
      </c>
      <c r="AE275">
        <v>248566.7</v>
      </c>
      <c r="AF275">
        <v>232348.2</v>
      </c>
      <c r="AG275">
        <v>213243.1</v>
      </c>
      <c r="AH275">
        <v>190582.8</v>
      </c>
      <c r="AI275">
        <v>174693.7</v>
      </c>
      <c r="AJ275">
        <v>66.093389999999999</v>
      </c>
      <c r="AK275">
        <v>65.602969999999999</v>
      </c>
      <c r="AL275">
        <v>64.680179999999993</v>
      </c>
      <c r="AM275">
        <v>64.431659999999994</v>
      </c>
      <c r="AN275">
        <v>64.281800000000004</v>
      </c>
      <c r="AO275">
        <v>63.019779999999997</v>
      </c>
      <c r="AP275">
        <v>62.940449999999998</v>
      </c>
      <c r="AQ275">
        <v>62.789990000000003</v>
      </c>
      <c r="AR275">
        <v>66.562550000000002</v>
      </c>
      <c r="AS275">
        <v>72.425280000000001</v>
      </c>
      <c r="AT275">
        <v>79.070689999999999</v>
      </c>
      <c r="AU275">
        <v>82.961160000000007</v>
      </c>
      <c r="AV275">
        <v>84.420720000000003</v>
      </c>
      <c r="AW275">
        <v>83.704899999999995</v>
      </c>
      <c r="AX275">
        <v>83.93477</v>
      </c>
      <c r="AY275">
        <v>82.845249999999993</v>
      </c>
      <c r="AZ275">
        <v>81.748289999999997</v>
      </c>
      <c r="BA275">
        <v>78.571330000000003</v>
      </c>
      <c r="BB275">
        <v>75.477419999999995</v>
      </c>
      <c r="BC275">
        <v>70.89134</v>
      </c>
      <c r="BD275">
        <v>69.244739999999993</v>
      </c>
      <c r="BE275">
        <v>67.296570000000003</v>
      </c>
      <c r="BF275">
        <v>66.356700000000004</v>
      </c>
      <c r="BG275">
        <v>65.380409999999998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 s="23">
        <v>0</v>
      </c>
      <c r="CG275" s="23">
        <v>0</v>
      </c>
      <c r="CH275" s="23">
        <v>0</v>
      </c>
      <c r="CI275" s="23">
        <v>0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3">
        <v>0</v>
      </c>
      <c r="CP275" s="23">
        <v>0</v>
      </c>
      <c r="CQ275" s="23">
        <v>0</v>
      </c>
      <c r="CR275" s="23">
        <v>0</v>
      </c>
      <c r="CS275" s="23">
        <v>0</v>
      </c>
      <c r="CT275" s="23">
        <v>0</v>
      </c>
      <c r="CU275" s="23">
        <v>0</v>
      </c>
      <c r="CV275" s="23">
        <v>0</v>
      </c>
      <c r="CW275" s="23">
        <v>0</v>
      </c>
      <c r="CX275" s="23">
        <v>0</v>
      </c>
      <c r="CY275" s="23">
        <v>0</v>
      </c>
      <c r="CZ275" s="23">
        <v>0</v>
      </c>
      <c r="DA275" s="23">
        <v>0</v>
      </c>
      <c r="DB275" s="23">
        <v>0</v>
      </c>
      <c r="DC275" s="23">
        <v>0</v>
      </c>
      <c r="DD275">
        <v>0</v>
      </c>
      <c r="DE275">
        <v>0</v>
      </c>
      <c r="DF275">
        <v>0</v>
      </c>
    </row>
    <row r="276" spans="1:110" x14ac:dyDescent="0.25">
      <c r="A276" s="18" t="str">
        <f t="shared" si="4"/>
        <v>portfolio_CPP_0 to 199.99 kW_All_CAISO_1-in-2_MONTHLY SYSTEM PEAK DAY_2028_10</v>
      </c>
      <c r="B276" t="s">
        <v>192</v>
      </c>
      <c r="C276" t="s">
        <v>121</v>
      </c>
      <c r="D276" t="s">
        <v>124</v>
      </c>
      <c r="E276" t="s">
        <v>7</v>
      </c>
      <c r="F276" t="s">
        <v>110</v>
      </c>
      <c r="G276" t="s">
        <v>111</v>
      </c>
      <c r="H276" t="s">
        <v>20</v>
      </c>
      <c r="I276">
        <v>2028</v>
      </c>
      <c r="J276">
        <v>10</v>
      </c>
      <c r="K276">
        <v>11936.383</v>
      </c>
      <c r="L276">
        <v>161603.70000000001</v>
      </c>
      <c r="M276">
        <v>156895.5</v>
      </c>
      <c r="N276">
        <v>154592.9</v>
      </c>
      <c r="O276">
        <v>155213.20000000001</v>
      </c>
      <c r="P276">
        <v>162061</v>
      </c>
      <c r="Q276">
        <v>179668.3</v>
      </c>
      <c r="R276">
        <v>203991.4</v>
      </c>
      <c r="S276">
        <v>223053.6</v>
      </c>
      <c r="T276">
        <v>243704.4</v>
      </c>
      <c r="U276">
        <v>250499.9</v>
      </c>
      <c r="V276">
        <v>260517.9</v>
      </c>
      <c r="W276">
        <v>274829.7</v>
      </c>
      <c r="X276">
        <v>283557.59999999998</v>
      </c>
      <c r="Y276">
        <v>290873.3</v>
      </c>
      <c r="Z276">
        <v>294826.5</v>
      </c>
      <c r="AA276">
        <v>292221</v>
      </c>
      <c r="AB276">
        <v>283653.90000000002</v>
      </c>
      <c r="AC276">
        <v>272301.59999999998</v>
      </c>
      <c r="AD276">
        <v>255754.1</v>
      </c>
      <c r="AE276">
        <v>246197.3</v>
      </c>
      <c r="AF276">
        <v>230133.3</v>
      </c>
      <c r="AG276">
        <v>211210.4</v>
      </c>
      <c r="AH276">
        <v>188766.1</v>
      </c>
      <c r="AI276">
        <v>173028.4</v>
      </c>
      <c r="AJ276">
        <v>66.093389999999999</v>
      </c>
      <c r="AK276">
        <v>65.602969999999999</v>
      </c>
      <c r="AL276">
        <v>64.680179999999993</v>
      </c>
      <c r="AM276">
        <v>64.431659999999994</v>
      </c>
      <c r="AN276">
        <v>64.281800000000004</v>
      </c>
      <c r="AO276">
        <v>63.019779999999997</v>
      </c>
      <c r="AP276">
        <v>62.940449999999998</v>
      </c>
      <c r="AQ276">
        <v>62.789990000000003</v>
      </c>
      <c r="AR276">
        <v>66.562550000000002</v>
      </c>
      <c r="AS276">
        <v>72.425280000000001</v>
      </c>
      <c r="AT276">
        <v>79.070689999999999</v>
      </c>
      <c r="AU276">
        <v>82.961160000000007</v>
      </c>
      <c r="AV276">
        <v>84.420720000000003</v>
      </c>
      <c r="AW276">
        <v>83.704899999999995</v>
      </c>
      <c r="AX276">
        <v>83.93477</v>
      </c>
      <c r="AY276">
        <v>82.845249999999993</v>
      </c>
      <c r="AZ276">
        <v>81.748289999999997</v>
      </c>
      <c r="BA276">
        <v>78.571330000000003</v>
      </c>
      <c r="BB276">
        <v>75.477419999999995</v>
      </c>
      <c r="BC276">
        <v>70.89134</v>
      </c>
      <c r="BD276">
        <v>69.244739999999993</v>
      </c>
      <c r="BE276">
        <v>67.296570000000003</v>
      </c>
      <c r="BF276">
        <v>66.356700000000004</v>
      </c>
      <c r="BG276">
        <v>65.380409999999998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 s="23">
        <v>0</v>
      </c>
      <c r="CG276" s="23">
        <v>0</v>
      </c>
      <c r="CH276" s="23">
        <v>0</v>
      </c>
      <c r="CI276" s="23">
        <v>0</v>
      </c>
      <c r="CJ276" s="23">
        <v>0</v>
      </c>
      <c r="CK276" s="23">
        <v>0</v>
      </c>
      <c r="CL276" s="23">
        <v>0</v>
      </c>
      <c r="CM276" s="23">
        <v>0</v>
      </c>
      <c r="CN276" s="23">
        <v>0</v>
      </c>
      <c r="CO276" s="23">
        <v>0</v>
      </c>
      <c r="CP276" s="23">
        <v>0</v>
      </c>
      <c r="CQ276" s="23">
        <v>0</v>
      </c>
      <c r="CR276" s="23">
        <v>0</v>
      </c>
      <c r="CS276" s="23">
        <v>0</v>
      </c>
      <c r="CT276" s="23">
        <v>0</v>
      </c>
      <c r="CU276" s="23">
        <v>0</v>
      </c>
      <c r="CV276" s="23">
        <v>0</v>
      </c>
      <c r="CW276" s="23">
        <v>0</v>
      </c>
      <c r="CX276" s="23">
        <v>0</v>
      </c>
      <c r="CY276" s="23">
        <v>0</v>
      </c>
      <c r="CZ276" s="23">
        <v>0</v>
      </c>
      <c r="DA276" s="23">
        <v>0</v>
      </c>
      <c r="DB276" s="23">
        <v>0</v>
      </c>
      <c r="DC276" s="23">
        <v>0</v>
      </c>
      <c r="DD276">
        <v>0</v>
      </c>
      <c r="DE276">
        <v>0</v>
      </c>
      <c r="DF276">
        <v>0</v>
      </c>
    </row>
    <row r="277" spans="1:110" x14ac:dyDescent="0.25">
      <c r="A277" s="18" t="str">
        <f t="shared" si="4"/>
        <v>portfolio_CPP_0 to 199.99 kW_All_CAISO_1-in-2_MONTHLY SYSTEM PEAK DAY_2029_10</v>
      </c>
      <c r="B277" t="s">
        <v>192</v>
      </c>
      <c r="C277" t="s">
        <v>121</v>
      </c>
      <c r="D277" t="s">
        <v>124</v>
      </c>
      <c r="E277" t="s">
        <v>7</v>
      </c>
      <c r="F277" t="s">
        <v>110</v>
      </c>
      <c r="G277" t="s">
        <v>111</v>
      </c>
      <c r="H277" t="s">
        <v>20</v>
      </c>
      <c r="I277">
        <v>2029</v>
      </c>
      <c r="J277">
        <v>10</v>
      </c>
      <c r="K277">
        <v>11822.599</v>
      </c>
      <c r="L277">
        <v>160063.20000000001</v>
      </c>
      <c r="M277">
        <v>155399.9</v>
      </c>
      <c r="N277">
        <v>153119.29999999999</v>
      </c>
      <c r="O277">
        <v>153733.6</v>
      </c>
      <c r="P277">
        <v>160516.20000000001</v>
      </c>
      <c r="Q277">
        <v>177955.6</v>
      </c>
      <c r="R277">
        <v>202046.8</v>
      </c>
      <c r="S277">
        <v>220927.3</v>
      </c>
      <c r="T277">
        <v>241381.3</v>
      </c>
      <c r="U277">
        <v>248112</v>
      </c>
      <c r="V277">
        <v>258034.5</v>
      </c>
      <c r="W277">
        <v>272209.8</v>
      </c>
      <c r="X277">
        <v>280854.59999999998</v>
      </c>
      <c r="Y277">
        <v>288100.5</v>
      </c>
      <c r="Z277">
        <v>292016.09999999998</v>
      </c>
      <c r="AA277">
        <v>289435.40000000002</v>
      </c>
      <c r="AB277">
        <v>280950</v>
      </c>
      <c r="AC277">
        <v>269705.8</v>
      </c>
      <c r="AD277">
        <v>253316.1</v>
      </c>
      <c r="AE277">
        <v>243850.4</v>
      </c>
      <c r="AF277">
        <v>227939.6</v>
      </c>
      <c r="AG277">
        <v>209197</v>
      </c>
      <c r="AH277">
        <v>186966.7</v>
      </c>
      <c r="AI277">
        <v>171379</v>
      </c>
      <c r="AJ277">
        <v>66.093389999999999</v>
      </c>
      <c r="AK277">
        <v>65.602969999999999</v>
      </c>
      <c r="AL277">
        <v>64.680179999999993</v>
      </c>
      <c r="AM277">
        <v>64.431659999999994</v>
      </c>
      <c r="AN277">
        <v>64.281800000000004</v>
      </c>
      <c r="AO277">
        <v>63.019779999999997</v>
      </c>
      <c r="AP277">
        <v>62.940449999999998</v>
      </c>
      <c r="AQ277">
        <v>62.789990000000003</v>
      </c>
      <c r="AR277">
        <v>66.562550000000002</v>
      </c>
      <c r="AS277">
        <v>72.425280000000001</v>
      </c>
      <c r="AT277">
        <v>79.070689999999999</v>
      </c>
      <c r="AU277">
        <v>82.961160000000007</v>
      </c>
      <c r="AV277">
        <v>84.420720000000003</v>
      </c>
      <c r="AW277">
        <v>83.704899999999995</v>
      </c>
      <c r="AX277">
        <v>83.93477</v>
      </c>
      <c r="AY277">
        <v>82.845249999999993</v>
      </c>
      <c r="AZ277">
        <v>81.748289999999997</v>
      </c>
      <c r="BA277">
        <v>78.571330000000003</v>
      </c>
      <c r="BB277">
        <v>75.477419999999995</v>
      </c>
      <c r="BC277">
        <v>70.89134</v>
      </c>
      <c r="BD277">
        <v>69.244739999999993</v>
      </c>
      <c r="BE277">
        <v>67.296570000000003</v>
      </c>
      <c r="BF277">
        <v>66.356700000000004</v>
      </c>
      <c r="BG277">
        <v>65.380409999999998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 s="23">
        <v>0</v>
      </c>
      <c r="CG277" s="23">
        <v>0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0</v>
      </c>
      <c r="CO277" s="23">
        <v>0</v>
      </c>
      <c r="CP277" s="23">
        <v>0</v>
      </c>
      <c r="CQ277" s="23">
        <v>0</v>
      </c>
      <c r="CR277" s="23">
        <v>0</v>
      </c>
      <c r="CS277" s="23">
        <v>0</v>
      </c>
      <c r="CT277" s="23">
        <v>0</v>
      </c>
      <c r="CU277" s="23">
        <v>0</v>
      </c>
      <c r="CV277" s="23">
        <v>0</v>
      </c>
      <c r="CW277" s="23">
        <v>0</v>
      </c>
      <c r="CX277" s="23">
        <v>0</v>
      </c>
      <c r="CY277" s="23">
        <v>0</v>
      </c>
      <c r="CZ277" s="23">
        <v>0</v>
      </c>
      <c r="DA277" s="23">
        <v>0</v>
      </c>
      <c r="DB277" s="23">
        <v>0</v>
      </c>
      <c r="DC277" s="23">
        <v>0</v>
      </c>
      <c r="DD277">
        <v>0</v>
      </c>
      <c r="DE277">
        <v>0</v>
      </c>
      <c r="DF277">
        <v>0</v>
      </c>
    </row>
    <row r="278" spans="1:110" x14ac:dyDescent="0.25">
      <c r="A278" s="18" t="str">
        <f t="shared" si="4"/>
        <v>portfolio_CPP_0 to 199.99 kW_All_CAISO_1-in-2_MONTHLY SYSTEM PEAK DAY_2030_10</v>
      </c>
      <c r="B278" t="s">
        <v>192</v>
      </c>
      <c r="C278" t="s">
        <v>121</v>
      </c>
      <c r="D278" t="s">
        <v>124</v>
      </c>
      <c r="E278" t="s">
        <v>7</v>
      </c>
      <c r="F278" t="s">
        <v>110</v>
      </c>
      <c r="G278" t="s">
        <v>111</v>
      </c>
      <c r="H278" t="s">
        <v>20</v>
      </c>
      <c r="I278">
        <v>2030</v>
      </c>
      <c r="J278">
        <v>10</v>
      </c>
      <c r="K278">
        <v>11709.9</v>
      </c>
      <c r="L278">
        <v>158537.4</v>
      </c>
      <c r="M278">
        <v>153918.6</v>
      </c>
      <c r="N278">
        <v>151659.70000000001</v>
      </c>
      <c r="O278">
        <v>152268.1</v>
      </c>
      <c r="P278">
        <v>158986.1</v>
      </c>
      <c r="Q278">
        <v>176259.20000000001</v>
      </c>
      <c r="R278">
        <v>200120.8</v>
      </c>
      <c r="S278">
        <v>218821.3</v>
      </c>
      <c r="T278">
        <v>239080.3</v>
      </c>
      <c r="U278">
        <v>245746.9</v>
      </c>
      <c r="V278">
        <v>255574.8</v>
      </c>
      <c r="W278">
        <v>269615</v>
      </c>
      <c r="X278">
        <v>278177.3</v>
      </c>
      <c r="Y278">
        <v>285354.2</v>
      </c>
      <c r="Z278">
        <v>289232.40000000002</v>
      </c>
      <c r="AA278">
        <v>286676.3</v>
      </c>
      <c r="AB278">
        <v>278271.8</v>
      </c>
      <c r="AC278">
        <v>267134.90000000002</v>
      </c>
      <c r="AD278">
        <v>250901.4</v>
      </c>
      <c r="AE278">
        <v>241525.9</v>
      </c>
      <c r="AF278">
        <v>225766.7</v>
      </c>
      <c r="AG278">
        <v>207202.9</v>
      </c>
      <c r="AH278">
        <v>185184.4</v>
      </c>
      <c r="AI278">
        <v>169745.4</v>
      </c>
      <c r="AJ278">
        <v>66.093389999999999</v>
      </c>
      <c r="AK278">
        <v>65.602969999999999</v>
      </c>
      <c r="AL278">
        <v>64.680179999999993</v>
      </c>
      <c r="AM278">
        <v>64.431659999999994</v>
      </c>
      <c r="AN278">
        <v>64.281800000000004</v>
      </c>
      <c r="AO278">
        <v>63.019779999999997</v>
      </c>
      <c r="AP278">
        <v>62.940449999999998</v>
      </c>
      <c r="AQ278">
        <v>62.789990000000003</v>
      </c>
      <c r="AR278">
        <v>66.562550000000002</v>
      </c>
      <c r="AS278">
        <v>72.425280000000001</v>
      </c>
      <c r="AT278">
        <v>79.070689999999999</v>
      </c>
      <c r="AU278">
        <v>82.961160000000007</v>
      </c>
      <c r="AV278">
        <v>84.420720000000003</v>
      </c>
      <c r="AW278">
        <v>83.704899999999995</v>
      </c>
      <c r="AX278">
        <v>83.93477</v>
      </c>
      <c r="AY278">
        <v>82.845249999999993</v>
      </c>
      <c r="AZ278">
        <v>81.748289999999997</v>
      </c>
      <c r="BA278">
        <v>78.571330000000003</v>
      </c>
      <c r="BB278">
        <v>75.477419999999995</v>
      </c>
      <c r="BC278">
        <v>70.89134</v>
      </c>
      <c r="BD278">
        <v>69.244739999999993</v>
      </c>
      <c r="BE278">
        <v>67.296570000000003</v>
      </c>
      <c r="BF278">
        <v>66.356700000000004</v>
      </c>
      <c r="BG278">
        <v>65.380409999999998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</v>
      </c>
      <c r="CK278" s="23">
        <v>0</v>
      </c>
      <c r="CL278" s="23">
        <v>0</v>
      </c>
      <c r="CM278" s="23">
        <v>0</v>
      </c>
      <c r="CN278" s="23">
        <v>0</v>
      </c>
      <c r="CO278" s="23">
        <v>0</v>
      </c>
      <c r="CP278" s="23">
        <v>0</v>
      </c>
      <c r="CQ278" s="23">
        <v>0</v>
      </c>
      <c r="CR278" s="23">
        <v>0</v>
      </c>
      <c r="CS278" s="23">
        <v>0</v>
      </c>
      <c r="CT278" s="23">
        <v>0</v>
      </c>
      <c r="CU278" s="23">
        <v>0</v>
      </c>
      <c r="CV278" s="23">
        <v>0</v>
      </c>
      <c r="CW278" s="23">
        <v>0</v>
      </c>
      <c r="CX278" s="23">
        <v>0</v>
      </c>
      <c r="CY278" s="23">
        <v>0</v>
      </c>
      <c r="CZ278" s="23">
        <v>0</v>
      </c>
      <c r="DA278" s="23">
        <v>0</v>
      </c>
      <c r="DB278" s="23">
        <v>0</v>
      </c>
      <c r="DC278" s="23">
        <v>0</v>
      </c>
      <c r="DD278">
        <v>0</v>
      </c>
      <c r="DE278">
        <v>0</v>
      </c>
      <c r="DF278">
        <v>0</v>
      </c>
    </row>
    <row r="279" spans="1:110" x14ac:dyDescent="0.25">
      <c r="A279" s="18" t="str">
        <f t="shared" si="4"/>
        <v>portfolio_CPP_0 to 199.99 kW_All_CAISO_1-in-2_MONTHLY SYSTEM PEAK DAY_2019_11</v>
      </c>
      <c r="B279" t="s">
        <v>192</v>
      </c>
      <c r="C279" t="s">
        <v>121</v>
      </c>
      <c r="D279" t="s">
        <v>124</v>
      </c>
      <c r="E279" t="s">
        <v>7</v>
      </c>
      <c r="F279" t="s">
        <v>110</v>
      </c>
      <c r="G279" t="s">
        <v>111</v>
      </c>
      <c r="H279" t="s">
        <v>20</v>
      </c>
      <c r="I279">
        <v>2019</v>
      </c>
      <c r="J279">
        <v>11</v>
      </c>
      <c r="K279">
        <v>13011</v>
      </c>
      <c r="L279">
        <v>176152.7</v>
      </c>
      <c r="M279">
        <v>171020.6</v>
      </c>
      <c r="N279">
        <v>168510.7</v>
      </c>
      <c r="O279">
        <v>169186.8</v>
      </c>
      <c r="P279">
        <v>176651.2</v>
      </c>
      <c r="Q279">
        <v>195843.6</v>
      </c>
      <c r="R279">
        <v>222356.5</v>
      </c>
      <c r="S279">
        <v>243134.8</v>
      </c>
      <c r="T279">
        <v>261554</v>
      </c>
      <c r="U279">
        <v>270306.8</v>
      </c>
      <c r="V279">
        <v>285476.5</v>
      </c>
      <c r="W279">
        <v>299588.5</v>
      </c>
      <c r="X279">
        <v>308293.8</v>
      </c>
      <c r="Y279">
        <v>315541.8</v>
      </c>
      <c r="Z279">
        <v>317987.59999999998</v>
      </c>
      <c r="AA279">
        <v>314115.09999999998</v>
      </c>
      <c r="AB279">
        <v>306762.3</v>
      </c>
      <c r="AC279">
        <v>292220.5</v>
      </c>
      <c r="AD279">
        <v>271966.5</v>
      </c>
      <c r="AE279">
        <v>259523.3</v>
      </c>
      <c r="AF279">
        <v>247554.5</v>
      </c>
      <c r="AG279">
        <v>228928.6</v>
      </c>
      <c r="AH279">
        <v>205760.4</v>
      </c>
      <c r="AI279">
        <v>188606</v>
      </c>
      <c r="AJ279">
        <v>59.333100000000002</v>
      </c>
      <c r="AK279">
        <v>58.276800000000001</v>
      </c>
      <c r="AL279">
        <v>57.515929999999997</v>
      </c>
      <c r="AM279">
        <v>56.471170000000001</v>
      </c>
      <c r="AN279">
        <v>56.414969999999997</v>
      </c>
      <c r="AO279">
        <v>55.811109999999999</v>
      </c>
      <c r="AP279">
        <v>55.920299999999997</v>
      </c>
      <c r="AQ279">
        <v>58.912820000000004</v>
      </c>
      <c r="AR279">
        <v>68.3399</v>
      </c>
      <c r="AS279">
        <v>75.279030000000006</v>
      </c>
      <c r="AT279">
        <v>79.715999999999994</v>
      </c>
      <c r="AU279">
        <v>82.89188</v>
      </c>
      <c r="AV279">
        <v>83.466999999999999</v>
      </c>
      <c r="AW279">
        <v>82.327960000000004</v>
      </c>
      <c r="AX279">
        <v>81.169139999999999</v>
      </c>
      <c r="AY279">
        <v>81.173429999999996</v>
      </c>
      <c r="AZ279">
        <v>78.172430000000006</v>
      </c>
      <c r="BA279">
        <v>73.391319999999993</v>
      </c>
      <c r="BB279">
        <v>70.080290000000005</v>
      </c>
      <c r="BC279">
        <v>67.2</v>
      </c>
      <c r="BD279">
        <v>64.422449999999998</v>
      </c>
      <c r="BE279">
        <v>62.823340000000002</v>
      </c>
      <c r="BF279">
        <v>60.919080000000001</v>
      </c>
      <c r="BG279">
        <v>59.860280000000003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</row>
    <row r="280" spans="1:110" x14ac:dyDescent="0.25">
      <c r="A280" s="18" t="str">
        <f t="shared" si="4"/>
        <v>portfolio_CPP_0 to 199.99 kW_All_CAISO_1-in-2_MONTHLY SYSTEM PEAK DAY_2020_11</v>
      </c>
      <c r="B280" t="s">
        <v>192</v>
      </c>
      <c r="C280" t="s">
        <v>121</v>
      </c>
      <c r="D280" t="s">
        <v>124</v>
      </c>
      <c r="E280" t="s">
        <v>7</v>
      </c>
      <c r="F280" t="s">
        <v>110</v>
      </c>
      <c r="G280" t="s">
        <v>111</v>
      </c>
      <c r="H280" t="s">
        <v>20</v>
      </c>
      <c r="I280">
        <v>2020</v>
      </c>
      <c r="J280">
        <v>11</v>
      </c>
      <c r="K280">
        <v>12886.973</v>
      </c>
      <c r="L280">
        <v>174473.5</v>
      </c>
      <c r="M280">
        <v>169390.4</v>
      </c>
      <c r="N280">
        <v>166904.4</v>
      </c>
      <c r="O280">
        <v>167574</v>
      </c>
      <c r="P280">
        <v>174967.3</v>
      </c>
      <c r="Q280">
        <v>193976.7</v>
      </c>
      <c r="R280">
        <v>220236.9</v>
      </c>
      <c r="S280">
        <v>240817.1</v>
      </c>
      <c r="T280">
        <v>259060.8</v>
      </c>
      <c r="U280">
        <v>267730</v>
      </c>
      <c r="V280">
        <v>282755.20000000001</v>
      </c>
      <c r="W280">
        <v>296732.7</v>
      </c>
      <c r="X280">
        <v>305355</v>
      </c>
      <c r="Y280">
        <v>312533.90000000002</v>
      </c>
      <c r="Z280">
        <v>314956.40000000002</v>
      </c>
      <c r="AA280">
        <v>311120.8</v>
      </c>
      <c r="AB280">
        <v>303838.09999999998</v>
      </c>
      <c r="AC280">
        <v>289434.90000000002</v>
      </c>
      <c r="AD280">
        <v>269374</v>
      </c>
      <c r="AE280">
        <v>257049.4</v>
      </c>
      <c r="AF280">
        <v>245194.7</v>
      </c>
      <c r="AG280">
        <v>226746.3</v>
      </c>
      <c r="AH280">
        <v>203799</v>
      </c>
      <c r="AI280">
        <v>186808.1</v>
      </c>
      <c r="AJ280">
        <v>59.333100000000002</v>
      </c>
      <c r="AK280">
        <v>58.276800000000001</v>
      </c>
      <c r="AL280">
        <v>57.515929999999997</v>
      </c>
      <c r="AM280">
        <v>56.471170000000001</v>
      </c>
      <c r="AN280">
        <v>56.414969999999997</v>
      </c>
      <c r="AO280">
        <v>55.811109999999999</v>
      </c>
      <c r="AP280">
        <v>55.920299999999997</v>
      </c>
      <c r="AQ280">
        <v>58.912820000000004</v>
      </c>
      <c r="AR280">
        <v>68.3399</v>
      </c>
      <c r="AS280">
        <v>75.279030000000006</v>
      </c>
      <c r="AT280">
        <v>79.715999999999994</v>
      </c>
      <c r="AU280">
        <v>82.89188</v>
      </c>
      <c r="AV280">
        <v>83.466999999999999</v>
      </c>
      <c r="AW280">
        <v>82.327960000000004</v>
      </c>
      <c r="AX280">
        <v>81.169139999999999</v>
      </c>
      <c r="AY280">
        <v>81.173429999999996</v>
      </c>
      <c r="AZ280">
        <v>78.172430000000006</v>
      </c>
      <c r="BA280">
        <v>73.391319999999993</v>
      </c>
      <c r="BB280">
        <v>70.080290000000005</v>
      </c>
      <c r="BC280">
        <v>67.2</v>
      </c>
      <c r="BD280">
        <v>64.422449999999998</v>
      </c>
      <c r="BE280">
        <v>62.823340000000002</v>
      </c>
      <c r="BF280">
        <v>60.919080000000001</v>
      </c>
      <c r="BG280">
        <v>59.860280000000003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 s="23">
        <v>0</v>
      </c>
      <c r="CG280" s="23">
        <v>0</v>
      </c>
      <c r="CH280" s="23">
        <v>0</v>
      </c>
      <c r="CI280" s="23">
        <v>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3">
        <v>0</v>
      </c>
      <c r="CP280" s="23">
        <v>0</v>
      </c>
      <c r="CQ280" s="23">
        <v>0</v>
      </c>
      <c r="CR280" s="23">
        <v>0</v>
      </c>
      <c r="CS280" s="23">
        <v>0</v>
      </c>
      <c r="CT280" s="23">
        <v>0</v>
      </c>
      <c r="CU280" s="23">
        <v>0</v>
      </c>
      <c r="CV280" s="23">
        <v>0</v>
      </c>
      <c r="CW280" s="23">
        <v>0</v>
      </c>
      <c r="CX280" s="23">
        <v>0</v>
      </c>
      <c r="CY280" s="23">
        <v>0</v>
      </c>
      <c r="CZ280" s="23">
        <v>0</v>
      </c>
      <c r="DA280" s="23">
        <v>0</v>
      </c>
      <c r="DB280" s="23">
        <v>0</v>
      </c>
      <c r="DC280" s="23">
        <v>0</v>
      </c>
      <c r="DD280">
        <v>0</v>
      </c>
      <c r="DE280">
        <v>0</v>
      </c>
      <c r="DF280">
        <v>0</v>
      </c>
    </row>
    <row r="281" spans="1:110" x14ac:dyDescent="0.25">
      <c r="A281" s="18" t="str">
        <f t="shared" si="4"/>
        <v>portfolio_CPP_0 to 199.99 kW_All_CAISO_1-in-2_MONTHLY SYSTEM PEAK DAY_2021_11</v>
      </c>
      <c r="B281" t="s">
        <v>192</v>
      </c>
      <c r="C281" t="s">
        <v>121</v>
      </c>
      <c r="D281" t="s">
        <v>124</v>
      </c>
      <c r="E281" t="s">
        <v>7</v>
      </c>
      <c r="F281" t="s">
        <v>110</v>
      </c>
      <c r="G281" t="s">
        <v>111</v>
      </c>
      <c r="H281" t="s">
        <v>20</v>
      </c>
      <c r="I281">
        <v>2021</v>
      </c>
      <c r="J281">
        <v>11</v>
      </c>
      <c r="K281">
        <v>12764.127</v>
      </c>
      <c r="L281">
        <v>172810.3</v>
      </c>
      <c r="M281">
        <v>167775.7</v>
      </c>
      <c r="N281">
        <v>165313.4</v>
      </c>
      <c r="O281">
        <v>165976.6</v>
      </c>
      <c r="P281">
        <v>173299.4</v>
      </c>
      <c r="Q281">
        <v>192127.6</v>
      </c>
      <c r="R281">
        <v>218137.5</v>
      </c>
      <c r="S281">
        <v>238521.5</v>
      </c>
      <c r="T281">
        <v>256591.3</v>
      </c>
      <c r="U281">
        <v>265177.90000000002</v>
      </c>
      <c r="V281">
        <v>280059.8</v>
      </c>
      <c r="W281">
        <v>293904.09999999998</v>
      </c>
      <c r="X281">
        <v>302444.2</v>
      </c>
      <c r="Y281">
        <v>309554.59999999998</v>
      </c>
      <c r="Z281">
        <v>311954</v>
      </c>
      <c r="AA281">
        <v>308155.09999999998</v>
      </c>
      <c r="AB281">
        <v>300941.8</v>
      </c>
      <c r="AC281">
        <v>286675.90000000002</v>
      </c>
      <c r="AD281">
        <v>266806.2</v>
      </c>
      <c r="AE281">
        <v>254599.1</v>
      </c>
      <c r="AF281">
        <v>242857.4</v>
      </c>
      <c r="AG281">
        <v>224584.9</v>
      </c>
      <c r="AH281">
        <v>201856.3</v>
      </c>
      <c r="AI281">
        <v>185027.3</v>
      </c>
      <c r="AJ281">
        <v>59.333100000000002</v>
      </c>
      <c r="AK281">
        <v>58.276800000000001</v>
      </c>
      <c r="AL281">
        <v>57.515929999999997</v>
      </c>
      <c r="AM281">
        <v>56.471170000000001</v>
      </c>
      <c r="AN281">
        <v>56.414969999999997</v>
      </c>
      <c r="AO281">
        <v>55.811109999999999</v>
      </c>
      <c r="AP281">
        <v>55.920299999999997</v>
      </c>
      <c r="AQ281">
        <v>58.912820000000004</v>
      </c>
      <c r="AR281">
        <v>68.3399</v>
      </c>
      <c r="AS281">
        <v>75.279030000000006</v>
      </c>
      <c r="AT281">
        <v>79.715999999999994</v>
      </c>
      <c r="AU281">
        <v>82.89188</v>
      </c>
      <c r="AV281">
        <v>83.466999999999999</v>
      </c>
      <c r="AW281">
        <v>82.327960000000004</v>
      </c>
      <c r="AX281">
        <v>81.169139999999999</v>
      </c>
      <c r="AY281">
        <v>81.173429999999996</v>
      </c>
      <c r="AZ281">
        <v>78.172430000000006</v>
      </c>
      <c r="BA281">
        <v>73.391319999999993</v>
      </c>
      <c r="BB281">
        <v>70.080290000000005</v>
      </c>
      <c r="BC281">
        <v>67.2</v>
      </c>
      <c r="BD281">
        <v>64.422449999999998</v>
      </c>
      <c r="BE281">
        <v>62.823340000000002</v>
      </c>
      <c r="BF281">
        <v>60.919080000000001</v>
      </c>
      <c r="BG281">
        <v>59.860280000000003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 s="23">
        <v>0</v>
      </c>
      <c r="CG281" s="23">
        <v>0</v>
      </c>
      <c r="CH281" s="23">
        <v>0</v>
      </c>
      <c r="CI281" s="23">
        <v>0</v>
      </c>
      <c r="CJ281" s="23">
        <v>0</v>
      </c>
      <c r="CK281" s="23">
        <v>0</v>
      </c>
      <c r="CL281" s="23">
        <v>0</v>
      </c>
      <c r="CM281" s="23">
        <v>0</v>
      </c>
      <c r="CN281" s="23">
        <v>0</v>
      </c>
      <c r="CO281" s="23">
        <v>0</v>
      </c>
      <c r="CP281" s="23">
        <v>0</v>
      </c>
      <c r="CQ281" s="23">
        <v>0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</v>
      </c>
      <c r="CZ281" s="23">
        <v>0</v>
      </c>
      <c r="DA281" s="23">
        <v>0</v>
      </c>
      <c r="DB281" s="23">
        <v>0</v>
      </c>
      <c r="DC281" s="23">
        <v>0</v>
      </c>
      <c r="DD281">
        <v>0</v>
      </c>
      <c r="DE281">
        <v>0</v>
      </c>
      <c r="DF281">
        <v>0</v>
      </c>
    </row>
    <row r="282" spans="1:110" x14ac:dyDescent="0.25">
      <c r="A282" s="18" t="str">
        <f t="shared" si="4"/>
        <v>portfolio_CPP_0 to 199.99 kW_All_CAISO_1-in-2_MONTHLY SYSTEM PEAK DAY_2022_11</v>
      </c>
      <c r="B282" t="s">
        <v>192</v>
      </c>
      <c r="C282" t="s">
        <v>121</v>
      </c>
      <c r="D282" t="s">
        <v>124</v>
      </c>
      <c r="E282" t="s">
        <v>7</v>
      </c>
      <c r="F282" t="s">
        <v>110</v>
      </c>
      <c r="G282" t="s">
        <v>111</v>
      </c>
      <c r="H282" t="s">
        <v>20</v>
      </c>
      <c r="I282">
        <v>2022</v>
      </c>
      <c r="J282">
        <v>11</v>
      </c>
      <c r="K282">
        <v>12642.453</v>
      </c>
      <c r="L282">
        <v>171163</v>
      </c>
      <c r="M282">
        <v>166176.29999999999</v>
      </c>
      <c r="N282">
        <v>163737.5</v>
      </c>
      <c r="O282">
        <v>164394.5</v>
      </c>
      <c r="P282">
        <v>171647.4</v>
      </c>
      <c r="Q282">
        <v>190296.2</v>
      </c>
      <c r="R282">
        <v>216058.1</v>
      </c>
      <c r="S282">
        <v>236247.8</v>
      </c>
      <c r="T282">
        <v>254145.3</v>
      </c>
      <c r="U282">
        <v>262650.09999999998</v>
      </c>
      <c r="V282">
        <v>277390.2</v>
      </c>
      <c r="W282">
        <v>291102.40000000002</v>
      </c>
      <c r="X282">
        <v>299561.2</v>
      </c>
      <c r="Y282">
        <v>306603.8</v>
      </c>
      <c r="Z282">
        <v>308980.3</v>
      </c>
      <c r="AA282">
        <v>305217.59999999998</v>
      </c>
      <c r="AB282">
        <v>298073.09999999998</v>
      </c>
      <c r="AC282">
        <v>283943.09999999998</v>
      </c>
      <c r="AD282">
        <v>264262.8</v>
      </c>
      <c r="AE282">
        <v>252172.2</v>
      </c>
      <c r="AF282">
        <v>240542.3</v>
      </c>
      <c r="AG282">
        <v>222444</v>
      </c>
      <c r="AH282">
        <v>199932.1</v>
      </c>
      <c r="AI282">
        <v>183263.5</v>
      </c>
      <c r="AJ282">
        <v>59.333100000000002</v>
      </c>
      <c r="AK282">
        <v>58.276800000000001</v>
      </c>
      <c r="AL282">
        <v>57.515929999999997</v>
      </c>
      <c r="AM282">
        <v>56.471170000000001</v>
      </c>
      <c r="AN282">
        <v>56.414969999999997</v>
      </c>
      <c r="AO282">
        <v>55.811109999999999</v>
      </c>
      <c r="AP282">
        <v>55.920299999999997</v>
      </c>
      <c r="AQ282">
        <v>58.912820000000004</v>
      </c>
      <c r="AR282">
        <v>68.3399</v>
      </c>
      <c r="AS282">
        <v>75.279030000000006</v>
      </c>
      <c r="AT282">
        <v>79.715999999999994</v>
      </c>
      <c r="AU282">
        <v>82.89188</v>
      </c>
      <c r="AV282">
        <v>83.466999999999999</v>
      </c>
      <c r="AW282">
        <v>82.327960000000004</v>
      </c>
      <c r="AX282">
        <v>81.169139999999999</v>
      </c>
      <c r="AY282">
        <v>81.173429999999996</v>
      </c>
      <c r="AZ282">
        <v>78.172430000000006</v>
      </c>
      <c r="BA282">
        <v>73.391319999999993</v>
      </c>
      <c r="BB282">
        <v>70.080290000000005</v>
      </c>
      <c r="BC282">
        <v>67.2</v>
      </c>
      <c r="BD282">
        <v>64.422449999999998</v>
      </c>
      <c r="BE282">
        <v>62.823340000000002</v>
      </c>
      <c r="BF282">
        <v>60.919080000000001</v>
      </c>
      <c r="BG282">
        <v>59.860280000000003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 s="23">
        <v>0</v>
      </c>
      <c r="CG282" s="23">
        <v>0</v>
      </c>
      <c r="CH282" s="23">
        <v>0</v>
      </c>
      <c r="CI282" s="23">
        <v>0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3">
        <v>0</v>
      </c>
      <c r="CP282" s="23">
        <v>0</v>
      </c>
      <c r="CQ282" s="23">
        <v>0</v>
      </c>
      <c r="CR282" s="23">
        <v>0</v>
      </c>
      <c r="CS282" s="23">
        <v>0</v>
      </c>
      <c r="CT282" s="23">
        <v>0</v>
      </c>
      <c r="CU282" s="23">
        <v>0</v>
      </c>
      <c r="CV282" s="23">
        <v>0</v>
      </c>
      <c r="CW282" s="23">
        <v>0</v>
      </c>
      <c r="CX282" s="23">
        <v>0</v>
      </c>
      <c r="CY282" s="23">
        <v>0</v>
      </c>
      <c r="CZ282" s="23">
        <v>0</v>
      </c>
      <c r="DA282" s="23">
        <v>0</v>
      </c>
      <c r="DB282" s="23">
        <v>0</v>
      </c>
      <c r="DC282" s="23">
        <v>0</v>
      </c>
      <c r="DD282">
        <v>0</v>
      </c>
      <c r="DE282">
        <v>0</v>
      </c>
      <c r="DF282">
        <v>0</v>
      </c>
    </row>
    <row r="283" spans="1:110" x14ac:dyDescent="0.25">
      <c r="A283" s="18" t="str">
        <f t="shared" si="4"/>
        <v>portfolio_CPP_0 to 199.99 kW_All_CAISO_1-in-2_MONTHLY SYSTEM PEAK DAY_2023_11</v>
      </c>
      <c r="B283" t="s">
        <v>192</v>
      </c>
      <c r="C283" t="s">
        <v>121</v>
      </c>
      <c r="D283" t="s">
        <v>124</v>
      </c>
      <c r="E283" t="s">
        <v>7</v>
      </c>
      <c r="F283" t="s">
        <v>110</v>
      </c>
      <c r="G283" t="s">
        <v>111</v>
      </c>
      <c r="H283" t="s">
        <v>20</v>
      </c>
      <c r="I283">
        <v>2023</v>
      </c>
      <c r="J283">
        <v>11</v>
      </c>
      <c r="K283">
        <v>12521.939</v>
      </c>
      <c r="L283">
        <v>169531.4</v>
      </c>
      <c r="M283">
        <v>164592.29999999999</v>
      </c>
      <c r="N283">
        <v>162176.70000000001</v>
      </c>
      <c r="O283">
        <v>162827.4</v>
      </c>
      <c r="P283">
        <v>170011.2</v>
      </c>
      <c r="Q283">
        <v>188482.2</v>
      </c>
      <c r="R283">
        <v>213998.5</v>
      </c>
      <c r="S283">
        <v>233995.8</v>
      </c>
      <c r="T283">
        <v>251722.7</v>
      </c>
      <c r="U283">
        <v>260146.4</v>
      </c>
      <c r="V283">
        <v>274745.90000000002</v>
      </c>
      <c r="W283">
        <v>288327.5</v>
      </c>
      <c r="X283">
        <v>296705.59999999998</v>
      </c>
      <c r="Y283">
        <v>303681.09999999998</v>
      </c>
      <c r="Z283">
        <v>306035</v>
      </c>
      <c r="AA283">
        <v>302308.09999999998</v>
      </c>
      <c r="AB283">
        <v>295231.7</v>
      </c>
      <c r="AC283">
        <v>281236.40000000002</v>
      </c>
      <c r="AD283">
        <v>261743.7</v>
      </c>
      <c r="AE283">
        <v>249768.3</v>
      </c>
      <c r="AF283">
        <v>238249.4</v>
      </c>
      <c r="AG283">
        <v>220323.6</v>
      </c>
      <c r="AH283">
        <v>198026.3</v>
      </c>
      <c r="AI283">
        <v>181516.6</v>
      </c>
      <c r="AJ283">
        <v>59.333100000000002</v>
      </c>
      <c r="AK283">
        <v>58.276800000000001</v>
      </c>
      <c r="AL283">
        <v>57.515929999999997</v>
      </c>
      <c r="AM283">
        <v>56.471170000000001</v>
      </c>
      <c r="AN283">
        <v>56.414969999999997</v>
      </c>
      <c r="AO283">
        <v>55.811109999999999</v>
      </c>
      <c r="AP283">
        <v>55.920299999999997</v>
      </c>
      <c r="AQ283">
        <v>58.912820000000004</v>
      </c>
      <c r="AR283">
        <v>68.3399</v>
      </c>
      <c r="AS283">
        <v>75.279030000000006</v>
      </c>
      <c r="AT283">
        <v>79.715999999999994</v>
      </c>
      <c r="AU283">
        <v>82.89188</v>
      </c>
      <c r="AV283">
        <v>83.466999999999999</v>
      </c>
      <c r="AW283">
        <v>82.327960000000004</v>
      </c>
      <c r="AX283">
        <v>81.169139999999999</v>
      </c>
      <c r="AY283">
        <v>81.173429999999996</v>
      </c>
      <c r="AZ283">
        <v>78.172430000000006</v>
      </c>
      <c r="BA283">
        <v>73.391319999999993</v>
      </c>
      <c r="BB283">
        <v>70.080290000000005</v>
      </c>
      <c r="BC283">
        <v>67.2</v>
      </c>
      <c r="BD283">
        <v>64.422449999999998</v>
      </c>
      <c r="BE283">
        <v>62.823340000000002</v>
      </c>
      <c r="BF283">
        <v>60.919080000000001</v>
      </c>
      <c r="BG283">
        <v>59.860280000000003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3">
        <v>0</v>
      </c>
      <c r="CP283" s="23">
        <v>0</v>
      </c>
      <c r="CQ283" s="23">
        <v>0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0</v>
      </c>
      <c r="DA283" s="23">
        <v>0</v>
      </c>
      <c r="DB283" s="23">
        <v>0</v>
      </c>
      <c r="DC283" s="23">
        <v>0</v>
      </c>
      <c r="DD283">
        <v>0</v>
      </c>
      <c r="DE283">
        <v>0</v>
      </c>
      <c r="DF283">
        <v>0</v>
      </c>
    </row>
    <row r="284" spans="1:110" x14ac:dyDescent="0.25">
      <c r="A284" s="18" t="str">
        <f t="shared" si="4"/>
        <v>portfolio_CPP_0 to 199.99 kW_All_CAISO_1-in-2_MONTHLY SYSTEM PEAK DAY_2024_11</v>
      </c>
      <c r="B284" t="s">
        <v>192</v>
      </c>
      <c r="C284" t="s">
        <v>121</v>
      </c>
      <c r="D284" t="s">
        <v>124</v>
      </c>
      <c r="E284" t="s">
        <v>7</v>
      </c>
      <c r="F284" t="s">
        <v>110</v>
      </c>
      <c r="G284" t="s">
        <v>111</v>
      </c>
      <c r="H284" t="s">
        <v>20</v>
      </c>
      <c r="I284">
        <v>2024</v>
      </c>
      <c r="J284">
        <v>11</v>
      </c>
      <c r="K284">
        <v>12402.574000000001</v>
      </c>
      <c r="L284">
        <v>167915.3</v>
      </c>
      <c r="M284">
        <v>163023.29999999999</v>
      </c>
      <c r="N284">
        <v>160630.79999999999</v>
      </c>
      <c r="O284">
        <v>161275.20000000001</v>
      </c>
      <c r="P284">
        <v>168390.5</v>
      </c>
      <c r="Q284">
        <v>186685.5</v>
      </c>
      <c r="R284">
        <v>211958.5</v>
      </c>
      <c r="S284">
        <v>231765.2</v>
      </c>
      <c r="T284">
        <v>249323.1</v>
      </c>
      <c r="U284">
        <v>257666.5</v>
      </c>
      <c r="V284">
        <v>272126.90000000002</v>
      </c>
      <c r="W284">
        <v>285579</v>
      </c>
      <c r="X284">
        <v>293877.2</v>
      </c>
      <c r="Y284">
        <v>300786.3</v>
      </c>
      <c r="Z284">
        <v>303117.7</v>
      </c>
      <c r="AA284">
        <v>299426.3</v>
      </c>
      <c r="AB284">
        <v>292417.40000000002</v>
      </c>
      <c r="AC284">
        <v>278555.59999999998</v>
      </c>
      <c r="AD284">
        <v>259248.7</v>
      </c>
      <c r="AE284">
        <v>247387.4</v>
      </c>
      <c r="AF284">
        <v>235978.2</v>
      </c>
      <c r="AG284">
        <v>218223.3</v>
      </c>
      <c r="AH284">
        <v>196138.6</v>
      </c>
      <c r="AI284">
        <v>179786.3</v>
      </c>
      <c r="AJ284">
        <v>59.333100000000002</v>
      </c>
      <c r="AK284">
        <v>58.276800000000001</v>
      </c>
      <c r="AL284">
        <v>57.515929999999997</v>
      </c>
      <c r="AM284">
        <v>56.471170000000001</v>
      </c>
      <c r="AN284">
        <v>56.414969999999997</v>
      </c>
      <c r="AO284">
        <v>55.811109999999999</v>
      </c>
      <c r="AP284">
        <v>55.920299999999997</v>
      </c>
      <c r="AQ284">
        <v>58.912820000000004</v>
      </c>
      <c r="AR284">
        <v>68.3399</v>
      </c>
      <c r="AS284">
        <v>75.279030000000006</v>
      </c>
      <c r="AT284">
        <v>79.715999999999994</v>
      </c>
      <c r="AU284">
        <v>82.89188</v>
      </c>
      <c r="AV284">
        <v>83.466999999999999</v>
      </c>
      <c r="AW284">
        <v>82.327960000000004</v>
      </c>
      <c r="AX284">
        <v>81.169139999999999</v>
      </c>
      <c r="AY284">
        <v>81.173429999999996</v>
      </c>
      <c r="AZ284">
        <v>78.172430000000006</v>
      </c>
      <c r="BA284">
        <v>73.391319999999993</v>
      </c>
      <c r="BB284">
        <v>70.080290000000005</v>
      </c>
      <c r="BC284">
        <v>67.2</v>
      </c>
      <c r="BD284">
        <v>64.422449999999998</v>
      </c>
      <c r="BE284">
        <v>62.823340000000002</v>
      </c>
      <c r="BF284">
        <v>60.919080000000001</v>
      </c>
      <c r="BG284">
        <v>59.860280000000003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</row>
    <row r="285" spans="1:110" x14ac:dyDescent="0.25">
      <c r="A285" s="18" t="str">
        <f t="shared" si="4"/>
        <v>portfolio_CPP_0 to 199.99 kW_All_CAISO_1-in-2_MONTHLY SYSTEM PEAK DAY_2025_11</v>
      </c>
      <c r="B285" t="s">
        <v>192</v>
      </c>
      <c r="C285" t="s">
        <v>121</v>
      </c>
      <c r="D285" t="s">
        <v>124</v>
      </c>
      <c r="E285" t="s">
        <v>7</v>
      </c>
      <c r="F285" t="s">
        <v>110</v>
      </c>
      <c r="G285" t="s">
        <v>111</v>
      </c>
      <c r="H285" t="s">
        <v>20</v>
      </c>
      <c r="I285">
        <v>2025</v>
      </c>
      <c r="J285">
        <v>11</v>
      </c>
      <c r="K285">
        <v>12284.346</v>
      </c>
      <c r="L285">
        <v>166314.70000000001</v>
      </c>
      <c r="M285">
        <v>161469.29999999999</v>
      </c>
      <c r="N285">
        <v>159099.5</v>
      </c>
      <c r="O285">
        <v>159737.9</v>
      </c>
      <c r="P285">
        <v>166785.29999999999</v>
      </c>
      <c r="Q285">
        <v>184905.9</v>
      </c>
      <c r="R285">
        <v>209938</v>
      </c>
      <c r="S285">
        <v>229555.9</v>
      </c>
      <c r="T285">
        <v>246946.4</v>
      </c>
      <c r="U285">
        <v>255210.3</v>
      </c>
      <c r="V285">
        <v>269532.90000000002</v>
      </c>
      <c r="W285">
        <v>282856.8</v>
      </c>
      <c r="X285">
        <v>291075.8</v>
      </c>
      <c r="Y285">
        <v>297919</v>
      </c>
      <c r="Z285">
        <v>300228.2</v>
      </c>
      <c r="AA285">
        <v>296572</v>
      </c>
      <c r="AB285">
        <v>289629.90000000002</v>
      </c>
      <c r="AC285">
        <v>275900.2</v>
      </c>
      <c r="AD285">
        <v>256777.4</v>
      </c>
      <c r="AE285">
        <v>245029.2</v>
      </c>
      <c r="AF285">
        <v>233728.8</v>
      </c>
      <c r="AG285">
        <v>216143.1</v>
      </c>
      <c r="AH285">
        <v>194268.9</v>
      </c>
      <c r="AI285">
        <v>178072.5</v>
      </c>
      <c r="AJ285">
        <v>59.333100000000002</v>
      </c>
      <c r="AK285">
        <v>58.276800000000001</v>
      </c>
      <c r="AL285">
        <v>57.515929999999997</v>
      </c>
      <c r="AM285">
        <v>56.471170000000001</v>
      </c>
      <c r="AN285">
        <v>56.414969999999997</v>
      </c>
      <c r="AO285">
        <v>55.811109999999999</v>
      </c>
      <c r="AP285">
        <v>55.920299999999997</v>
      </c>
      <c r="AQ285">
        <v>58.912820000000004</v>
      </c>
      <c r="AR285">
        <v>68.3399</v>
      </c>
      <c r="AS285">
        <v>75.279030000000006</v>
      </c>
      <c r="AT285">
        <v>79.715999999999994</v>
      </c>
      <c r="AU285">
        <v>82.89188</v>
      </c>
      <c r="AV285">
        <v>83.466999999999999</v>
      </c>
      <c r="AW285">
        <v>82.327960000000004</v>
      </c>
      <c r="AX285">
        <v>81.169139999999999</v>
      </c>
      <c r="AY285">
        <v>81.173429999999996</v>
      </c>
      <c r="AZ285">
        <v>78.172430000000006</v>
      </c>
      <c r="BA285">
        <v>73.391319999999993</v>
      </c>
      <c r="BB285">
        <v>70.080290000000005</v>
      </c>
      <c r="BC285">
        <v>67.2</v>
      </c>
      <c r="BD285">
        <v>64.422449999999998</v>
      </c>
      <c r="BE285">
        <v>62.823340000000002</v>
      </c>
      <c r="BF285">
        <v>60.919080000000001</v>
      </c>
      <c r="BG285">
        <v>59.860280000000003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 s="23">
        <v>0</v>
      </c>
      <c r="CG285" s="23">
        <v>0</v>
      </c>
      <c r="CH285" s="23">
        <v>0</v>
      </c>
      <c r="CI285" s="23">
        <v>0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3">
        <v>0</v>
      </c>
      <c r="CP285" s="23">
        <v>0</v>
      </c>
      <c r="CQ285" s="23">
        <v>0</v>
      </c>
      <c r="CR285" s="23">
        <v>0</v>
      </c>
      <c r="CS285" s="23">
        <v>0</v>
      </c>
      <c r="CT285" s="23">
        <v>0</v>
      </c>
      <c r="CU285" s="23">
        <v>0</v>
      </c>
      <c r="CV285" s="23">
        <v>0</v>
      </c>
      <c r="CW285" s="23">
        <v>0</v>
      </c>
      <c r="CX285" s="23">
        <v>0</v>
      </c>
      <c r="CY285" s="23">
        <v>0</v>
      </c>
      <c r="CZ285" s="23">
        <v>0</v>
      </c>
      <c r="DA285" s="23">
        <v>0</v>
      </c>
      <c r="DB285" s="23">
        <v>0</v>
      </c>
      <c r="DC285" s="23">
        <v>0</v>
      </c>
      <c r="DD285">
        <v>0</v>
      </c>
      <c r="DE285">
        <v>0</v>
      </c>
      <c r="DF285">
        <v>0</v>
      </c>
    </row>
    <row r="286" spans="1:110" x14ac:dyDescent="0.25">
      <c r="A286" s="18" t="str">
        <f t="shared" si="4"/>
        <v>portfolio_CPP_0 to 199.99 kW_All_CAISO_1-in-2_MONTHLY SYSTEM PEAK DAY_2026_11</v>
      </c>
      <c r="B286" t="s">
        <v>192</v>
      </c>
      <c r="C286" t="s">
        <v>121</v>
      </c>
      <c r="D286" t="s">
        <v>124</v>
      </c>
      <c r="E286" t="s">
        <v>7</v>
      </c>
      <c r="F286" t="s">
        <v>110</v>
      </c>
      <c r="G286" t="s">
        <v>111</v>
      </c>
      <c r="H286" t="s">
        <v>20</v>
      </c>
      <c r="I286">
        <v>2026</v>
      </c>
      <c r="J286">
        <v>11</v>
      </c>
      <c r="K286">
        <v>12167.245999999999</v>
      </c>
      <c r="L286">
        <v>164729.29999999999</v>
      </c>
      <c r="M286">
        <v>159930.1</v>
      </c>
      <c r="N286">
        <v>157582.9</v>
      </c>
      <c r="O286">
        <v>158215.20000000001</v>
      </c>
      <c r="P286">
        <v>165195.5</v>
      </c>
      <c r="Q286">
        <v>183143.3</v>
      </c>
      <c r="R286">
        <v>207936.8</v>
      </c>
      <c r="S286">
        <v>227367.7</v>
      </c>
      <c r="T286">
        <v>244592.4</v>
      </c>
      <c r="U286">
        <v>252777.5</v>
      </c>
      <c r="V286">
        <v>266963.59999999998</v>
      </c>
      <c r="W286">
        <v>280160.40000000002</v>
      </c>
      <c r="X286">
        <v>288301.2</v>
      </c>
      <c r="Y286">
        <v>295079.09999999998</v>
      </c>
      <c r="Z286">
        <v>297366.3</v>
      </c>
      <c r="AA286">
        <v>293745</v>
      </c>
      <c r="AB286">
        <v>286869</v>
      </c>
      <c r="AC286">
        <v>273270.2</v>
      </c>
      <c r="AD286">
        <v>254329.60000000001</v>
      </c>
      <c r="AE286">
        <v>242693.4</v>
      </c>
      <c r="AF286">
        <v>231500.79999999999</v>
      </c>
      <c r="AG286">
        <v>214082.7</v>
      </c>
      <c r="AH286">
        <v>192417</v>
      </c>
      <c r="AI286">
        <v>176375</v>
      </c>
      <c r="AJ286">
        <v>59.333100000000002</v>
      </c>
      <c r="AK286">
        <v>58.276800000000001</v>
      </c>
      <c r="AL286">
        <v>57.515929999999997</v>
      </c>
      <c r="AM286">
        <v>56.471170000000001</v>
      </c>
      <c r="AN286">
        <v>56.414969999999997</v>
      </c>
      <c r="AO286">
        <v>55.811109999999999</v>
      </c>
      <c r="AP286">
        <v>55.920299999999997</v>
      </c>
      <c r="AQ286">
        <v>58.912820000000004</v>
      </c>
      <c r="AR286">
        <v>68.3399</v>
      </c>
      <c r="AS286">
        <v>75.279030000000006</v>
      </c>
      <c r="AT286">
        <v>79.715999999999994</v>
      </c>
      <c r="AU286">
        <v>82.89188</v>
      </c>
      <c r="AV286">
        <v>83.466999999999999</v>
      </c>
      <c r="AW286">
        <v>82.327960000000004</v>
      </c>
      <c r="AX286">
        <v>81.169139999999999</v>
      </c>
      <c r="AY286">
        <v>81.173429999999996</v>
      </c>
      <c r="AZ286">
        <v>78.172430000000006</v>
      </c>
      <c r="BA286">
        <v>73.391319999999993</v>
      </c>
      <c r="BB286">
        <v>70.080290000000005</v>
      </c>
      <c r="BC286">
        <v>67.2</v>
      </c>
      <c r="BD286">
        <v>64.422449999999998</v>
      </c>
      <c r="BE286">
        <v>62.823340000000002</v>
      </c>
      <c r="BF286">
        <v>60.919080000000001</v>
      </c>
      <c r="BG286">
        <v>59.860280000000003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 s="23">
        <v>0</v>
      </c>
      <c r="CG286" s="23">
        <v>0</v>
      </c>
      <c r="CH286" s="23">
        <v>0</v>
      </c>
      <c r="CI286" s="23">
        <v>0</v>
      </c>
      <c r="CJ286" s="23">
        <v>0</v>
      </c>
      <c r="CK286" s="23">
        <v>0</v>
      </c>
      <c r="CL286" s="23">
        <v>0</v>
      </c>
      <c r="CM286" s="23">
        <v>0</v>
      </c>
      <c r="CN286" s="23">
        <v>0</v>
      </c>
      <c r="CO286" s="23">
        <v>0</v>
      </c>
      <c r="CP286" s="23">
        <v>0</v>
      </c>
      <c r="CQ286" s="23">
        <v>0</v>
      </c>
      <c r="CR286" s="23">
        <v>0</v>
      </c>
      <c r="CS286" s="23">
        <v>0</v>
      </c>
      <c r="CT286" s="23">
        <v>0</v>
      </c>
      <c r="CU286" s="23">
        <v>0</v>
      </c>
      <c r="CV286" s="23">
        <v>0</v>
      </c>
      <c r="CW286" s="23">
        <v>0</v>
      </c>
      <c r="CX286" s="23">
        <v>0</v>
      </c>
      <c r="CY286" s="23">
        <v>0</v>
      </c>
      <c r="CZ286" s="23">
        <v>0</v>
      </c>
      <c r="DA286" s="23">
        <v>0</v>
      </c>
      <c r="DB286" s="23">
        <v>0</v>
      </c>
      <c r="DC286" s="23">
        <v>0</v>
      </c>
      <c r="DD286">
        <v>0</v>
      </c>
      <c r="DE286">
        <v>0</v>
      </c>
      <c r="DF286">
        <v>0</v>
      </c>
    </row>
    <row r="287" spans="1:110" x14ac:dyDescent="0.25">
      <c r="A287" s="18" t="str">
        <f t="shared" si="4"/>
        <v>portfolio_CPP_0 to 199.99 kW_All_CAISO_1-in-2_MONTHLY SYSTEM PEAK DAY_2027_11</v>
      </c>
      <c r="B287" t="s">
        <v>192</v>
      </c>
      <c r="C287" t="s">
        <v>121</v>
      </c>
      <c r="D287" t="s">
        <v>124</v>
      </c>
      <c r="E287" t="s">
        <v>7</v>
      </c>
      <c r="F287" t="s">
        <v>110</v>
      </c>
      <c r="G287" t="s">
        <v>111</v>
      </c>
      <c r="H287" t="s">
        <v>20</v>
      </c>
      <c r="I287">
        <v>2027</v>
      </c>
      <c r="J287">
        <v>11</v>
      </c>
      <c r="K287">
        <v>12051.261</v>
      </c>
      <c r="L287">
        <v>163159</v>
      </c>
      <c r="M287">
        <v>158405.5</v>
      </c>
      <c r="N287">
        <v>156080.79999999999</v>
      </c>
      <c r="O287">
        <v>156707</v>
      </c>
      <c r="P287">
        <v>163620.70000000001</v>
      </c>
      <c r="Q287">
        <v>181397.5</v>
      </c>
      <c r="R287">
        <v>205954.7</v>
      </c>
      <c r="S287">
        <v>225200.3</v>
      </c>
      <c r="T287">
        <v>242260.8</v>
      </c>
      <c r="U287">
        <v>250367.9</v>
      </c>
      <c r="V287">
        <v>264418.7</v>
      </c>
      <c r="W287">
        <v>277489.8</v>
      </c>
      <c r="X287">
        <v>285552.90000000002</v>
      </c>
      <c r="Y287">
        <v>292266.3</v>
      </c>
      <c r="Z287">
        <v>294531.7</v>
      </c>
      <c r="AA287">
        <v>290944.8</v>
      </c>
      <c r="AB287">
        <v>284134.40000000002</v>
      </c>
      <c r="AC287">
        <v>270665.3</v>
      </c>
      <c r="AD287">
        <v>251905.2</v>
      </c>
      <c r="AE287">
        <v>240380</v>
      </c>
      <c r="AF287">
        <v>229294</v>
      </c>
      <c r="AG287">
        <v>212042</v>
      </c>
      <c r="AH287">
        <v>190582.8</v>
      </c>
      <c r="AI287">
        <v>174693.7</v>
      </c>
      <c r="AJ287">
        <v>59.333100000000002</v>
      </c>
      <c r="AK287">
        <v>58.276800000000001</v>
      </c>
      <c r="AL287">
        <v>57.515929999999997</v>
      </c>
      <c r="AM287">
        <v>56.471170000000001</v>
      </c>
      <c r="AN287">
        <v>56.414969999999997</v>
      </c>
      <c r="AO287">
        <v>55.811109999999999</v>
      </c>
      <c r="AP287">
        <v>55.920299999999997</v>
      </c>
      <c r="AQ287">
        <v>58.912820000000004</v>
      </c>
      <c r="AR287">
        <v>68.3399</v>
      </c>
      <c r="AS287">
        <v>75.279030000000006</v>
      </c>
      <c r="AT287">
        <v>79.715999999999994</v>
      </c>
      <c r="AU287">
        <v>82.89188</v>
      </c>
      <c r="AV287">
        <v>83.466999999999999</v>
      </c>
      <c r="AW287">
        <v>82.327960000000004</v>
      </c>
      <c r="AX287">
        <v>81.169139999999999</v>
      </c>
      <c r="AY287">
        <v>81.173429999999996</v>
      </c>
      <c r="AZ287">
        <v>78.172430000000006</v>
      </c>
      <c r="BA287">
        <v>73.391319999999993</v>
      </c>
      <c r="BB287">
        <v>70.080290000000005</v>
      </c>
      <c r="BC287">
        <v>67.2</v>
      </c>
      <c r="BD287">
        <v>64.422449999999998</v>
      </c>
      <c r="BE287">
        <v>62.823340000000002</v>
      </c>
      <c r="BF287">
        <v>60.919080000000001</v>
      </c>
      <c r="BG287">
        <v>59.860280000000003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 s="23">
        <v>0</v>
      </c>
      <c r="CG287" s="23">
        <v>0</v>
      </c>
      <c r="CH287" s="23">
        <v>0</v>
      </c>
      <c r="CI287" s="23">
        <v>0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3">
        <v>0</v>
      </c>
      <c r="CP287" s="23">
        <v>0</v>
      </c>
      <c r="CQ287" s="23">
        <v>0</v>
      </c>
      <c r="CR287" s="23">
        <v>0</v>
      </c>
      <c r="CS287" s="23">
        <v>0</v>
      </c>
      <c r="CT287" s="23">
        <v>0</v>
      </c>
      <c r="CU287" s="23">
        <v>0</v>
      </c>
      <c r="CV287" s="23">
        <v>0</v>
      </c>
      <c r="CW287" s="23">
        <v>0</v>
      </c>
      <c r="CX287" s="23">
        <v>0</v>
      </c>
      <c r="CY287" s="23">
        <v>0</v>
      </c>
      <c r="CZ287" s="23">
        <v>0</v>
      </c>
      <c r="DA287" s="23">
        <v>0</v>
      </c>
      <c r="DB287" s="23">
        <v>0</v>
      </c>
      <c r="DC287" s="23">
        <v>0</v>
      </c>
      <c r="DD287">
        <v>0</v>
      </c>
      <c r="DE287">
        <v>0</v>
      </c>
      <c r="DF287">
        <v>0</v>
      </c>
    </row>
    <row r="288" spans="1:110" x14ac:dyDescent="0.25">
      <c r="A288" s="18" t="str">
        <f t="shared" si="4"/>
        <v>portfolio_CPP_0 to 199.99 kW_All_CAISO_1-in-2_MONTHLY SYSTEM PEAK DAY_2028_11</v>
      </c>
      <c r="B288" t="s">
        <v>192</v>
      </c>
      <c r="C288" t="s">
        <v>121</v>
      </c>
      <c r="D288" t="s">
        <v>124</v>
      </c>
      <c r="E288" t="s">
        <v>7</v>
      </c>
      <c r="F288" t="s">
        <v>110</v>
      </c>
      <c r="G288" t="s">
        <v>111</v>
      </c>
      <c r="H288" t="s">
        <v>20</v>
      </c>
      <c r="I288">
        <v>2028</v>
      </c>
      <c r="J288">
        <v>11</v>
      </c>
      <c r="K288">
        <v>11936.383</v>
      </c>
      <c r="L288">
        <v>161603.70000000001</v>
      </c>
      <c r="M288">
        <v>156895.5</v>
      </c>
      <c r="N288">
        <v>154592.9</v>
      </c>
      <c r="O288">
        <v>155213.20000000001</v>
      </c>
      <c r="P288">
        <v>162061</v>
      </c>
      <c r="Q288">
        <v>179668.3</v>
      </c>
      <c r="R288">
        <v>203991.4</v>
      </c>
      <c r="S288">
        <v>223053.6</v>
      </c>
      <c r="T288">
        <v>239951.5</v>
      </c>
      <c r="U288">
        <v>247981.3</v>
      </c>
      <c r="V288">
        <v>261898.2</v>
      </c>
      <c r="W288">
        <v>274844.59999999998</v>
      </c>
      <c r="X288">
        <v>282830.90000000002</v>
      </c>
      <c r="Y288">
        <v>289480.2</v>
      </c>
      <c r="Z288">
        <v>291724</v>
      </c>
      <c r="AA288">
        <v>288171.40000000002</v>
      </c>
      <c r="AB288">
        <v>281425.90000000002</v>
      </c>
      <c r="AC288">
        <v>268085.09999999998</v>
      </c>
      <c r="AD288">
        <v>249504</v>
      </c>
      <c r="AE288">
        <v>238088.5</v>
      </c>
      <c r="AF288">
        <v>227108.2</v>
      </c>
      <c r="AG288">
        <v>210020.7</v>
      </c>
      <c r="AH288">
        <v>188766.1</v>
      </c>
      <c r="AI288">
        <v>173028.4</v>
      </c>
      <c r="AJ288">
        <v>59.333100000000002</v>
      </c>
      <c r="AK288">
        <v>58.276800000000001</v>
      </c>
      <c r="AL288">
        <v>57.515929999999997</v>
      </c>
      <c r="AM288">
        <v>56.471170000000001</v>
      </c>
      <c r="AN288">
        <v>56.414969999999997</v>
      </c>
      <c r="AO288">
        <v>55.811109999999999</v>
      </c>
      <c r="AP288">
        <v>55.920299999999997</v>
      </c>
      <c r="AQ288">
        <v>58.912820000000004</v>
      </c>
      <c r="AR288">
        <v>68.3399</v>
      </c>
      <c r="AS288">
        <v>75.279030000000006</v>
      </c>
      <c r="AT288">
        <v>79.715999999999994</v>
      </c>
      <c r="AU288">
        <v>82.89188</v>
      </c>
      <c r="AV288">
        <v>83.466999999999999</v>
      </c>
      <c r="AW288">
        <v>82.327960000000004</v>
      </c>
      <c r="AX288">
        <v>81.169139999999999</v>
      </c>
      <c r="AY288">
        <v>81.173429999999996</v>
      </c>
      <c r="AZ288">
        <v>78.172430000000006</v>
      </c>
      <c r="BA288">
        <v>73.391319999999993</v>
      </c>
      <c r="BB288">
        <v>70.080290000000005</v>
      </c>
      <c r="BC288">
        <v>67.2</v>
      </c>
      <c r="BD288">
        <v>64.422449999999998</v>
      </c>
      <c r="BE288">
        <v>62.823340000000002</v>
      </c>
      <c r="BF288">
        <v>60.919080000000001</v>
      </c>
      <c r="BG288">
        <v>59.860280000000003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 s="23">
        <v>0</v>
      </c>
      <c r="CG288" s="23">
        <v>0</v>
      </c>
      <c r="CH288" s="23">
        <v>0</v>
      </c>
      <c r="CI288" s="23">
        <v>0</v>
      </c>
      <c r="CJ288" s="23">
        <v>0</v>
      </c>
      <c r="CK288" s="23">
        <v>0</v>
      </c>
      <c r="CL288" s="23">
        <v>0</v>
      </c>
      <c r="CM288" s="23">
        <v>0</v>
      </c>
      <c r="CN288" s="23">
        <v>0</v>
      </c>
      <c r="CO288" s="23">
        <v>0</v>
      </c>
      <c r="CP288" s="23">
        <v>0</v>
      </c>
      <c r="CQ288" s="23">
        <v>0</v>
      </c>
      <c r="CR288" s="23">
        <v>0</v>
      </c>
      <c r="CS288" s="23">
        <v>0</v>
      </c>
      <c r="CT288" s="23">
        <v>0</v>
      </c>
      <c r="CU288" s="23">
        <v>0</v>
      </c>
      <c r="CV288" s="23">
        <v>0</v>
      </c>
      <c r="CW288" s="23">
        <v>0</v>
      </c>
      <c r="CX288" s="23">
        <v>0</v>
      </c>
      <c r="CY288" s="23">
        <v>0</v>
      </c>
      <c r="CZ288" s="23">
        <v>0</v>
      </c>
      <c r="DA288" s="23">
        <v>0</v>
      </c>
      <c r="DB288" s="23">
        <v>0</v>
      </c>
      <c r="DC288" s="23">
        <v>0</v>
      </c>
      <c r="DD288">
        <v>0</v>
      </c>
      <c r="DE288">
        <v>0</v>
      </c>
      <c r="DF288">
        <v>0</v>
      </c>
    </row>
    <row r="289" spans="1:110" x14ac:dyDescent="0.25">
      <c r="A289" s="18" t="str">
        <f t="shared" si="4"/>
        <v>portfolio_CPP_0 to 199.99 kW_All_CAISO_1-in-2_MONTHLY SYSTEM PEAK DAY_2029_11</v>
      </c>
      <c r="B289" t="s">
        <v>192</v>
      </c>
      <c r="C289" t="s">
        <v>121</v>
      </c>
      <c r="D289" t="s">
        <v>124</v>
      </c>
      <c r="E289" t="s">
        <v>7</v>
      </c>
      <c r="F289" t="s">
        <v>110</v>
      </c>
      <c r="G289" t="s">
        <v>111</v>
      </c>
      <c r="H289" t="s">
        <v>20</v>
      </c>
      <c r="I289">
        <v>2029</v>
      </c>
      <c r="J289">
        <v>11</v>
      </c>
      <c r="K289">
        <v>11822.599</v>
      </c>
      <c r="L289">
        <v>160063.20000000001</v>
      </c>
      <c r="M289">
        <v>155399.9</v>
      </c>
      <c r="N289">
        <v>153119.29999999999</v>
      </c>
      <c r="O289">
        <v>153733.6</v>
      </c>
      <c r="P289">
        <v>160516.20000000001</v>
      </c>
      <c r="Q289">
        <v>177955.6</v>
      </c>
      <c r="R289">
        <v>202046.8</v>
      </c>
      <c r="S289">
        <v>220927.3</v>
      </c>
      <c r="T289">
        <v>237664.1</v>
      </c>
      <c r="U289">
        <v>245617.4</v>
      </c>
      <c r="V289">
        <v>259401.60000000001</v>
      </c>
      <c r="W289">
        <v>272224.7</v>
      </c>
      <c r="X289">
        <v>280134.8</v>
      </c>
      <c r="Y289">
        <v>286720.8</v>
      </c>
      <c r="Z289">
        <v>288943.2</v>
      </c>
      <c r="AA289">
        <v>285424.40000000002</v>
      </c>
      <c r="AB289">
        <v>278743.3</v>
      </c>
      <c r="AC289">
        <v>265529.59999999998</v>
      </c>
      <c r="AD289">
        <v>247125.5</v>
      </c>
      <c r="AE289">
        <v>235819</v>
      </c>
      <c r="AF289">
        <v>224943.3</v>
      </c>
      <c r="AG289">
        <v>208018.7</v>
      </c>
      <c r="AH289">
        <v>186966.7</v>
      </c>
      <c r="AI289">
        <v>171379</v>
      </c>
      <c r="AJ289">
        <v>59.333100000000002</v>
      </c>
      <c r="AK289">
        <v>58.276800000000001</v>
      </c>
      <c r="AL289">
        <v>57.515929999999997</v>
      </c>
      <c r="AM289">
        <v>56.471170000000001</v>
      </c>
      <c r="AN289">
        <v>56.414969999999997</v>
      </c>
      <c r="AO289">
        <v>55.811109999999999</v>
      </c>
      <c r="AP289">
        <v>55.920299999999997</v>
      </c>
      <c r="AQ289">
        <v>58.912820000000004</v>
      </c>
      <c r="AR289">
        <v>68.3399</v>
      </c>
      <c r="AS289">
        <v>75.279030000000006</v>
      </c>
      <c r="AT289">
        <v>79.715999999999994</v>
      </c>
      <c r="AU289">
        <v>82.89188</v>
      </c>
      <c r="AV289">
        <v>83.466999999999999</v>
      </c>
      <c r="AW289">
        <v>82.327960000000004</v>
      </c>
      <c r="AX289">
        <v>81.169139999999999</v>
      </c>
      <c r="AY289">
        <v>81.173429999999996</v>
      </c>
      <c r="AZ289">
        <v>78.172430000000006</v>
      </c>
      <c r="BA289">
        <v>73.391319999999993</v>
      </c>
      <c r="BB289">
        <v>70.080290000000005</v>
      </c>
      <c r="BC289">
        <v>67.2</v>
      </c>
      <c r="BD289">
        <v>64.422449999999998</v>
      </c>
      <c r="BE289">
        <v>62.823340000000002</v>
      </c>
      <c r="BF289">
        <v>60.919080000000001</v>
      </c>
      <c r="BG289">
        <v>59.860280000000003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 s="23">
        <v>0</v>
      </c>
      <c r="CG289" s="23">
        <v>0</v>
      </c>
      <c r="CH289" s="23">
        <v>0</v>
      </c>
      <c r="CI289" s="23">
        <v>0</v>
      </c>
      <c r="CJ289" s="23">
        <v>0</v>
      </c>
      <c r="CK289" s="23">
        <v>0</v>
      </c>
      <c r="CL289" s="23">
        <v>0</v>
      </c>
      <c r="CM289" s="23">
        <v>0</v>
      </c>
      <c r="CN289" s="23">
        <v>0</v>
      </c>
      <c r="CO289" s="23">
        <v>0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0</v>
      </c>
      <c r="CX289" s="23">
        <v>0</v>
      </c>
      <c r="CY289" s="23">
        <v>0</v>
      </c>
      <c r="CZ289" s="23">
        <v>0</v>
      </c>
      <c r="DA289" s="23">
        <v>0</v>
      </c>
      <c r="DB289" s="23">
        <v>0</v>
      </c>
      <c r="DC289" s="23">
        <v>0</v>
      </c>
      <c r="DD289">
        <v>0</v>
      </c>
      <c r="DE289">
        <v>0</v>
      </c>
      <c r="DF289">
        <v>0</v>
      </c>
    </row>
    <row r="290" spans="1:110" x14ac:dyDescent="0.25">
      <c r="A290" s="18" t="str">
        <f t="shared" si="4"/>
        <v>portfolio_CPP_0 to 199.99 kW_All_CAISO_1-in-2_MONTHLY SYSTEM PEAK DAY_2030_11</v>
      </c>
      <c r="B290" t="s">
        <v>192</v>
      </c>
      <c r="C290" t="s">
        <v>121</v>
      </c>
      <c r="D290" t="s">
        <v>124</v>
      </c>
      <c r="E290" t="s">
        <v>7</v>
      </c>
      <c r="F290" t="s">
        <v>110</v>
      </c>
      <c r="G290" t="s">
        <v>111</v>
      </c>
      <c r="H290" t="s">
        <v>20</v>
      </c>
      <c r="I290">
        <v>2030</v>
      </c>
      <c r="J290">
        <v>11</v>
      </c>
      <c r="K290">
        <v>11709.9</v>
      </c>
      <c r="L290">
        <v>158537.4</v>
      </c>
      <c r="M290">
        <v>153918.6</v>
      </c>
      <c r="N290">
        <v>151659.70000000001</v>
      </c>
      <c r="O290">
        <v>152268.1</v>
      </c>
      <c r="P290">
        <v>158986.1</v>
      </c>
      <c r="Q290">
        <v>176259.20000000001</v>
      </c>
      <c r="R290">
        <v>200120.8</v>
      </c>
      <c r="S290">
        <v>218821.3</v>
      </c>
      <c r="T290">
        <v>235398.6</v>
      </c>
      <c r="U290">
        <v>243276.1</v>
      </c>
      <c r="V290">
        <v>256928.9</v>
      </c>
      <c r="W290">
        <v>269629.7</v>
      </c>
      <c r="X290">
        <v>277464.40000000002</v>
      </c>
      <c r="Y290">
        <v>283987.59999999998</v>
      </c>
      <c r="Z290">
        <v>286188.79999999999</v>
      </c>
      <c r="AA290">
        <v>282703.59999999998</v>
      </c>
      <c r="AB290">
        <v>276086.09999999998</v>
      </c>
      <c r="AC290">
        <v>262998.40000000002</v>
      </c>
      <c r="AD290">
        <v>244769.8</v>
      </c>
      <c r="AE290">
        <v>233571</v>
      </c>
      <c r="AF290">
        <v>222799</v>
      </c>
      <c r="AG290">
        <v>206035.7</v>
      </c>
      <c r="AH290">
        <v>185184.4</v>
      </c>
      <c r="AI290">
        <v>169745.4</v>
      </c>
      <c r="AJ290">
        <v>59.333100000000002</v>
      </c>
      <c r="AK290">
        <v>58.276800000000001</v>
      </c>
      <c r="AL290">
        <v>57.515929999999997</v>
      </c>
      <c r="AM290">
        <v>56.471170000000001</v>
      </c>
      <c r="AN290">
        <v>56.414969999999997</v>
      </c>
      <c r="AO290">
        <v>55.811109999999999</v>
      </c>
      <c r="AP290">
        <v>55.920299999999997</v>
      </c>
      <c r="AQ290">
        <v>58.912820000000004</v>
      </c>
      <c r="AR290">
        <v>68.3399</v>
      </c>
      <c r="AS290">
        <v>75.279030000000006</v>
      </c>
      <c r="AT290">
        <v>79.715999999999994</v>
      </c>
      <c r="AU290">
        <v>82.89188</v>
      </c>
      <c r="AV290">
        <v>83.466999999999999</v>
      </c>
      <c r="AW290">
        <v>82.327960000000004</v>
      </c>
      <c r="AX290">
        <v>81.169139999999999</v>
      </c>
      <c r="AY290">
        <v>81.173429999999996</v>
      </c>
      <c r="AZ290">
        <v>78.172430000000006</v>
      </c>
      <c r="BA290">
        <v>73.391319999999993</v>
      </c>
      <c r="BB290">
        <v>70.080290000000005</v>
      </c>
      <c r="BC290">
        <v>67.2</v>
      </c>
      <c r="BD290">
        <v>64.422449999999998</v>
      </c>
      <c r="BE290">
        <v>62.823340000000002</v>
      </c>
      <c r="BF290">
        <v>60.919080000000001</v>
      </c>
      <c r="BG290">
        <v>59.860280000000003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 s="23">
        <v>0</v>
      </c>
      <c r="CG290" s="23">
        <v>0</v>
      </c>
      <c r="CH290" s="23">
        <v>0</v>
      </c>
      <c r="CI290" s="23">
        <v>0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3">
        <v>0</v>
      </c>
      <c r="CP290" s="23">
        <v>0</v>
      </c>
      <c r="CQ290" s="23">
        <v>0</v>
      </c>
      <c r="CR290" s="23">
        <v>0</v>
      </c>
      <c r="CS290" s="23">
        <v>0</v>
      </c>
      <c r="CT290" s="23">
        <v>0</v>
      </c>
      <c r="CU290" s="23">
        <v>0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3">
        <v>0</v>
      </c>
      <c r="DC290" s="23">
        <v>0</v>
      </c>
      <c r="DD290">
        <v>0</v>
      </c>
      <c r="DE290">
        <v>0</v>
      </c>
      <c r="DF290">
        <v>0</v>
      </c>
    </row>
    <row r="291" spans="1:110" x14ac:dyDescent="0.25">
      <c r="A291" s="18" t="str">
        <f t="shared" si="4"/>
        <v>portfolio_CPP_0 to 199.99 kW_All_CAISO_1-in-2_MONTHLY SYSTEM PEAK DAY_2019_12</v>
      </c>
      <c r="B291" t="s">
        <v>192</v>
      </c>
      <c r="C291" t="s">
        <v>121</v>
      </c>
      <c r="D291" t="s">
        <v>124</v>
      </c>
      <c r="E291" t="s">
        <v>7</v>
      </c>
      <c r="F291" t="s">
        <v>110</v>
      </c>
      <c r="G291" t="s">
        <v>111</v>
      </c>
      <c r="H291" t="s">
        <v>20</v>
      </c>
      <c r="I291">
        <v>2019</v>
      </c>
      <c r="J291">
        <v>12</v>
      </c>
      <c r="K291">
        <v>13011</v>
      </c>
      <c r="L291">
        <v>176152.7</v>
      </c>
      <c r="M291">
        <v>171020.6</v>
      </c>
      <c r="N291">
        <v>168510.7</v>
      </c>
      <c r="O291">
        <v>169186.8</v>
      </c>
      <c r="P291">
        <v>176651.2</v>
      </c>
      <c r="Q291">
        <v>195843.6</v>
      </c>
      <c r="R291">
        <v>222356.5</v>
      </c>
      <c r="S291">
        <v>243134.8</v>
      </c>
      <c r="T291">
        <v>265668.8</v>
      </c>
      <c r="U291">
        <v>282382.5</v>
      </c>
      <c r="V291">
        <v>293292.09999999998</v>
      </c>
      <c r="W291">
        <v>298993.90000000002</v>
      </c>
      <c r="X291">
        <v>300745.5</v>
      </c>
      <c r="Y291">
        <v>303183.40000000002</v>
      </c>
      <c r="Z291">
        <v>301908.2</v>
      </c>
      <c r="AA291">
        <v>295565.7</v>
      </c>
      <c r="AB291">
        <v>287838.09999999998</v>
      </c>
      <c r="AC291">
        <v>280652.5</v>
      </c>
      <c r="AD291">
        <v>265872.40000000002</v>
      </c>
      <c r="AE291">
        <v>257660.3</v>
      </c>
      <c r="AF291">
        <v>247322.8</v>
      </c>
      <c r="AG291">
        <v>228928.6</v>
      </c>
      <c r="AH291">
        <v>205760.4</v>
      </c>
      <c r="AI291">
        <v>188606</v>
      </c>
      <c r="AJ291">
        <v>49.219160000000002</v>
      </c>
      <c r="AK291">
        <v>48.750619999999998</v>
      </c>
      <c r="AL291">
        <v>48.61092</v>
      </c>
      <c r="AM291">
        <v>48.040750000000003</v>
      </c>
      <c r="AN291">
        <v>47.743720000000003</v>
      </c>
      <c r="AO291">
        <v>47.762450000000001</v>
      </c>
      <c r="AP291">
        <v>48.021099999999997</v>
      </c>
      <c r="AQ291">
        <v>47.635939999999998</v>
      </c>
      <c r="AR291">
        <v>50.796280000000003</v>
      </c>
      <c r="AS291">
        <v>54.766300000000001</v>
      </c>
      <c r="AT291">
        <v>58.39669</v>
      </c>
      <c r="AU291">
        <v>60.843800000000002</v>
      </c>
      <c r="AV291">
        <v>62.022930000000002</v>
      </c>
      <c r="AW291">
        <v>61.6524</v>
      </c>
      <c r="AX291">
        <v>61.973840000000003</v>
      </c>
      <c r="AY291">
        <v>61.479349999999997</v>
      </c>
      <c r="AZ291">
        <v>59.883839999999999</v>
      </c>
      <c r="BA291">
        <v>57.337319999999998</v>
      </c>
      <c r="BB291">
        <v>55.254469999999998</v>
      </c>
      <c r="BC291">
        <v>54.482190000000003</v>
      </c>
      <c r="BD291">
        <v>52.587580000000003</v>
      </c>
      <c r="BE291">
        <v>50.938249999999996</v>
      </c>
      <c r="BF291">
        <v>50.07141</v>
      </c>
      <c r="BG291">
        <v>49.160359999999997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</row>
    <row r="292" spans="1:110" x14ac:dyDescent="0.25">
      <c r="A292" s="18" t="str">
        <f t="shared" si="4"/>
        <v>portfolio_CPP_0 to 199.99 kW_All_CAISO_1-in-2_MONTHLY SYSTEM PEAK DAY_2020_12</v>
      </c>
      <c r="B292" t="s">
        <v>192</v>
      </c>
      <c r="C292" t="s">
        <v>121</v>
      </c>
      <c r="D292" t="s">
        <v>124</v>
      </c>
      <c r="E292" t="s">
        <v>7</v>
      </c>
      <c r="F292" t="s">
        <v>110</v>
      </c>
      <c r="G292" t="s">
        <v>111</v>
      </c>
      <c r="H292" t="s">
        <v>20</v>
      </c>
      <c r="I292">
        <v>2020</v>
      </c>
      <c r="J292">
        <v>12</v>
      </c>
      <c r="K292">
        <v>12886.973</v>
      </c>
      <c r="L292">
        <v>174473.5</v>
      </c>
      <c r="M292">
        <v>169390.4</v>
      </c>
      <c r="N292">
        <v>166904.4</v>
      </c>
      <c r="O292">
        <v>167574</v>
      </c>
      <c r="P292">
        <v>174967.3</v>
      </c>
      <c r="Q292">
        <v>193976.7</v>
      </c>
      <c r="R292">
        <v>220236.9</v>
      </c>
      <c r="S292">
        <v>240817.1</v>
      </c>
      <c r="T292">
        <v>263136.3</v>
      </c>
      <c r="U292">
        <v>279690.7</v>
      </c>
      <c r="V292">
        <v>290496.3</v>
      </c>
      <c r="W292">
        <v>296143.8</v>
      </c>
      <c r="X292">
        <v>297878.7</v>
      </c>
      <c r="Y292">
        <v>300293.3</v>
      </c>
      <c r="Z292">
        <v>299030.2</v>
      </c>
      <c r="AA292">
        <v>292748.2</v>
      </c>
      <c r="AB292">
        <v>285094.3</v>
      </c>
      <c r="AC292">
        <v>277977.2</v>
      </c>
      <c r="AD292">
        <v>263338</v>
      </c>
      <c r="AE292">
        <v>255204.2</v>
      </c>
      <c r="AF292">
        <v>244965.2</v>
      </c>
      <c r="AG292">
        <v>226746.3</v>
      </c>
      <c r="AH292">
        <v>203799</v>
      </c>
      <c r="AI292">
        <v>186808.1</v>
      </c>
      <c r="AJ292">
        <v>49.219160000000002</v>
      </c>
      <c r="AK292">
        <v>48.750619999999998</v>
      </c>
      <c r="AL292">
        <v>48.61092</v>
      </c>
      <c r="AM292">
        <v>48.040750000000003</v>
      </c>
      <c r="AN292">
        <v>47.743720000000003</v>
      </c>
      <c r="AO292">
        <v>47.762450000000001</v>
      </c>
      <c r="AP292">
        <v>48.021099999999997</v>
      </c>
      <c r="AQ292">
        <v>47.635939999999998</v>
      </c>
      <c r="AR292">
        <v>50.796280000000003</v>
      </c>
      <c r="AS292">
        <v>54.766300000000001</v>
      </c>
      <c r="AT292">
        <v>58.39669</v>
      </c>
      <c r="AU292">
        <v>60.843800000000002</v>
      </c>
      <c r="AV292">
        <v>62.022930000000002</v>
      </c>
      <c r="AW292">
        <v>61.6524</v>
      </c>
      <c r="AX292">
        <v>61.973840000000003</v>
      </c>
      <c r="AY292">
        <v>61.479349999999997</v>
      </c>
      <c r="AZ292">
        <v>59.883839999999999</v>
      </c>
      <c r="BA292">
        <v>57.337319999999998</v>
      </c>
      <c r="BB292">
        <v>55.254469999999998</v>
      </c>
      <c r="BC292">
        <v>54.482190000000003</v>
      </c>
      <c r="BD292">
        <v>52.587580000000003</v>
      </c>
      <c r="BE292">
        <v>50.938249999999996</v>
      </c>
      <c r="BF292">
        <v>50.07141</v>
      </c>
      <c r="BG292">
        <v>49.160359999999997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</row>
    <row r="293" spans="1:110" x14ac:dyDescent="0.25">
      <c r="A293" s="18" t="str">
        <f t="shared" si="4"/>
        <v>portfolio_CPP_0 to 199.99 kW_All_CAISO_1-in-2_MONTHLY SYSTEM PEAK DAY_2021_12</v>
      </c>
      <c r="B293" t="s">
        <v>192</v>
      </c>
      <c r="C293" t="s">
        <v>121</v>
      </c>
      <c r="D293" t="s">
        <v>124</v>
      </c>
      <c r="E293" t="s">
        <v>7</v>
      </c>
      <c r="F293" t="s">
        <v>110</v>
      </c>
      <c r="G293" t="s">
        <v>111</v>
      </c>
      <c r="H293" t="s">
        <v>20</v>
      </c>
      <c r="I293">
        <v>2021</v>
      </c>
      <c r="J293">
        <v>12</v>
      </c>
      <c r="K293">
        <v>12764.127</v>
      </c>
      <c r="L293">
        <v>172810.3</v>
      </c>
      <c r="M293">
        <v>167775.7</v>
      </c>
      <c r="N293">
        <v>165313.4</v>
      </c>
      <c r="O293">
        <v>165976.6</v>
      </c>
      <c r="P293">
        <v>173299.4</v>
      </c>
      <c r="Q293">
        <v>192127.6</v>
      </c>
      <c r="R293">
        <v>218137.5</v>
      </c>
      <c r="S293">
        <v>238521.5</v>
      </c>
      <c r="T293">
        <v>260627.9</v>
      </c>
      <c r="U293">
        <v>277024.59999999998</v>
      </c>
      <c r="V293">
        <v>287727.09999999998</v>
      </c>
      <c r="W293">
        <v>293320.8</v>
      </c>
      <c r="X293">
        <v>295039.2</v>
      </c>
      <c r="Y293">
        <v>297430.8</v>
      </c>
      <c r="Z293">
        <v>296179.7</v>
      </c>
      <c r="AA293">
        <v>289957.59999999998</v>
      </c>
      <c r="AB293">
        <v>282376.7</v>
      </c>
      <c r="AC293">
        <v>275327.40000000002</v>
      </c>
      <c r="AD293">
        <v>260827.7</v>
      </c>
      <c r="AE293">
        <v>252771.4</v>
      </c>
      <c r="AF293">
        <v>242630.1</v>
      </c>
      <c r="AG293">
        <v>224584.9</v>
      </c>
      <c r="AH293">
        <v>201856.3</v>
      </c>
      <c r="AI293">
        <v>185027.3</v>
      </c>
      <c r="AJ293">
        <v>49.219160000000002</v>
      </c>
      <c r="AK293">
        <v>48.750619999999998</v>
      </c>
      <c r="AL293">
        <v>48.61092</v>
      </c>
      <c r="AM293">
        <v>48.040750000000003</v>
      </c>
      <c r="AN293">
        <v>47.743720000000003</v>
      </c>
      <c r="AO293">
        <v>47.762450000000001</v>
      </c>
      <c r="AP293">
        <v>48.021099999999997</v>
      </c>
      <c r="AQ293">
        <v>47.635939999999998</v>
      </c>
      <c r="AR293">
        <v>50.796280000000003</v>
      </c>
      <c r="AS293">
        <v>54.766300000000001</v>
      </c>
      <c r="AT293">
        <v>58.39669</v>
      </c>
      <c r="AU293">
        <v>60.843800000000002</v>
      </c>
      <c r="AV293">
        <v>62.022930000000002</v>
      </c>
      <c r="AW293">
        <v>61.6524</v>
      </c>
      <c r="AX293">
        <v>61.973840000000003</v>
      </c>
      <c r="AY293">
        <v>61.479349999999997</v>
      </c>
      <c r="AZ293">
        <v>59.883839999999999</v>
      </c>
      <c r="BA293">
        <v>57.337319999999998</v>
      </c>
      <c r="BB293">
        <v>55.254469999999998</v>
      </c>
      <c r="BC293">
        <v>54.482190000000003</v>
      </c>
      <c r="BD293">
        <v>52.587580000000003</v>
      </c>
      <c r="BE293">
        <v>50.938249999999996</v>
      </c>
      <c r="BF293">
        <v>50.07141</v>
      </c>
      <c r="BG293">
        <v>49.160359999999997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 s="23">
        <v>0</v>
      </c>
      <c r="CG293" s="23">
        <v>0</v>
      </c>
      <c r="CH293" s="23">
        <v>0</v>
      </c>
      <c r="CI293" s="23">
        <v>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3">
        <v>0</v>
      </c>
      <c r="CP293" s="23">
        <v>0</v>
      </c>
      <c r="CQ293" s="23">
        <v>0</v>
      </c>
      <c r="CR293" s="23">
        <v>0</v>
      </c>
      <c r="CS293" s="23">
        <v>0</v>
      </c>
      <c r="CT293" s="23">
        <v>0</v>
      </c>
      <c r="CU293" s="23">
        <v>0</v>
      </c>
      <c r="CV293" s="23">
        <v>0</v>
      </c>
      <c r="CW293" s="23">
        <v>0</v>
      </c>
      <c r="CX293" s="23">
        <v>0</v>
      </c>
      <c r="CY293" s="23">
        <v>0</v>
      </c>
      <c r="CZ293" s="23">
        <v>0</v>
      </c>
      <c r="DA293" s="23">
        <v>0</v>
      </c>
      <c r="DB293" s="23">
        <v>0</v>
      </c>
      <c r="DC293" s="23">
        <v>0</v>
      </c>
      <c r="DD293">
        <v>0</v>
      </c>
      <c r="DE293">
        <v>0</v>
      </c>
      <c r="DF293">
        <v>0</v>
      </c>
    </row>
    <row r="294" spans="1:110" x14ac:dyDescent="0.25">
      <c r="A294" s="18" t="str">
        <f t="shared" si="4"/>
        <v>portfolio_CPP_0 to 199.99 kW_All_CAISO_1-in-2_MONTHLY SYSTEM PEAK DAY_2022_12</v>
      </c>
      <c r="B294" t="s">
        <v>192</v>
      </c>
      <c r="C294" t="s">
        <v>121</v>
      </c>
      <c r="D294" t="s">
        <v>124</v>
      </c>
      <c r="E294" t="s">
        <v>7</v>
      </c>
      <c r="F294" t="s">
        <v>110</v>
      </c>
      <c r="G294" t="s">
        <v>111</v>
      </c>
      <c r="H294" t="s">
        <v>20</v>
      </c>
      <c r="I294">
        <v>2022</v>
      </c>
      <c r="J294">
        <v>12</v>
      </c>
      <c r="K294">
        <v>12642.453</v>
      </c>
      <c r="L294">
        <v>171163</v>
      </c>
      <c r="M294">
        <v>166176.29999999999</v>
      </c>
      <c r="N294">
        <v>163737.5</v>
      </c>
      <c r="O294">
        <v>164394.5</v>
      </c>
      <c r="P294">
        <v>171647.4</v>
      </c>
      <c r="Q294">
        <v>190296.2</v>
      </c>
      <c r="R294">
        <v>216058.1</v>
      </c>
      <c r="S294">
        <v>236247.8</v>
      </c>
      <c r="T294">
        <v>258143.5</v>
      </c>
      <c r="U294">
        <v>274383.8</v>
      </c>
      <c r="V294">
        <v>284984.40000000002</v>
      </c>
      <c r="W294">
        <v>290524.7</v>
      </c>
      <c r="X294">
        <v>292226.7</v>
      </c>
      <c r="Y294">
        <v>294595.5</v>
      </c>
      <c r="Z294">
        <v>293356.40000000002</v>
      </c>
      <c r="AA294">
        <v>287193.59999999998</v>
      </c>
      <c r="AB294">
        <v>279684.90000000002</v>
      </c>
      <c r="AC294">
        <v>272702.8</v>
      </c>
      <c r="AD294">
        <v>258341.4</v>
      </c>
      <c r="AE294">
        <v>250361.9</v>
      </c>
      <c r="AF294">
        <v>240317.2</v>
      </c>
      <c r="AG294">
        <v>222444</v>
      </c>
      <c r="AH294">
        <v>199932.1</v>
      </c>
      <c r="AI294">
        <v>183263.5</v>
      </c>
      <c r="AJ294">
        <v>49.219160000000002</v>
      </c>
      <c r="AK294">
        <v>48.750619999999998</v>
      </c>
      <c r="AL294">
        <v>48.61092</v>
      </c>
      <c r="AM294">
        <v>48.040750000000003</v>
      </c>
      <c r="AN294">
        <v>47.743720000000003</v>
      </c>
      <c r="AO294">
        <v>47.762450000000001</v>
      </c>
      <c r="AP294">
        <v>48.021099999999997</v>
      </c>
      <c r="AQ294">
        <v>47.635939999999998</v>
      </c>
      <c r="AR294">
        <v>50.796280000000003</v>
      </c>
      <c r="AS294">
        <v>54.766300000000001</v>
      </c>
      <c r="AT294">
        <v>58.39669</v>
      </c>
      <c r="AU294">
        <v>60.843800000000002</v>
      </c>
      <c r="AV294">
        <v>62.022930000000002</v>
      </c>
      <c r="AW294">
        <v>61.6524</v>
      </c>
      <c r="AX294">
        <v>61.973840000000003</v>
      </c>
      <c r="AY294">
        <v>61.479349999999997</v>
      </c>
      <c r="AZ294">
        <v>59.883839999999999</v>
      </c>
      <c r="BA294">
        <v>57.337319999999998</v>
      </c>
      <c r="BB294">
        <v>55.254469999999998</v>
      </c>
      <c r="BC294">
        <v>54.482190000000003</v>
      </c>
      <c r="BD294">
        <v>52.587580000000003</v>
      </c>
      <c r="BE294">
        <v>50.938249999999996</v>
      </c>
      <c r="BF294">
        <v>50.07141</v>
      </c>
      <c r="BG294">
        <v>49.160359999999997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</row>
    <row r="295" spans="1:110" x14ac:dyDescent="0.25">
      <c r="A295" s="18" t="str">
        <f t="shared" si="4"/>
        <v>portfolio_CPP_0 to 199.99 kW_All_CAISO_1-in-2_MONTHLY SYSTEM PEAK DAY_2023_12</v>
      </c>
      <c r="B295" t="s">
        <v>192</v>
      </c>
      <c r="C295" t="s">
        <v>121</v>
      </c>
      <c r="D295" t="s">
        <v>124</v>
      </c>
      <c r="E295" t="s">
        <v>7</v>
      </c>
      <c r="F295" t="s">
        <v>110</v>
      </c>
      <c r="G295" t="s">
        <v>111</v>
      </c>
      <c r="H295" t="s">
        <v>20</v>
      </c>
      <c r="I295">
        <v>2023</v>
      </c>
      <c r="J295">
        <v>12</v>
      </c>
      <c r="K295">
        <v>12521.939</v>
      </c>
      <c r="L295">
        <v>169531.4</v>
      </c>
      <c r="M295">
        <v>164592.29999999999</v>
      </c>
      <c r="N295">
        <v>162176.70000000001</v>
      </c>
      <c r="O295">
        <v>162827.4</v>
      </c>
      <c r="P295">
        <v>170011.2</v>
      </c>
      <c r="Q295">
        <v>188482.2</v>
      </c>
      <c r="R295">
        <v>213998.5</v>
      </c>
      <c r="S295">
        <v>233995.8</v>
      </c>
      <c r="T295">
        <v>255682.7</v>
      </c>
      <c r="U295">
        <v>271768.3</v>
      </c>
      <c r="V295">
        <v>282267.8</v>
      </c>
      <c r="W295">
        <v>287755.3</v>
      </c>
      <c r="X295">
        <v>289441</v>
      </c>
      <c r="Y295">
        <v>291787.3</v>
      </c>
      <c r="Z295">
        <v>290560</v>
      </c>
      <c r="AA295">
        <v>284455.90000000002</v>
      </c>
      <c r="AB295">
        <v>277018.8</v>
      </c>
      <c r="AC295">
        <v>270103.3</v>
      </c>
      <c r="AD295">
        <v>255878.7</v>
      </c>
      <c r="AE295">
        <v>247975.3</v>
      </c>
      <c r="AF295">
        <v>238026.4</v>
      </c>
      <c r="AG295">
        <v>220323.6</v>
      </c>
      <c r="AH295">
        <v>198026.3</v>
      </c>
      <c r="AI295">
        <v>181516.6</v>
      </c>
      <c r="AJ295">
        <v>49.219160000000002</v>
      </c>
      <c r="AK295">
        <v>48.750619999999998</v>
      </c>
      <c r="AL295">
        <v>48.61092</v>
      </c>
      <c r="AM295">
        <v>48.040750000000003</v>
      </c>
      <c r="AN295">
        <v>47.743720000000003</v>
      </c>
      <c r="AO295">
        <v>47.762450000000001</v>
      </c>
      <c r="AP295">
        <v>48.021099999999997</v>
      </c>
      <c r="AQ295">
        <v>47.635939999999998</v>
      </c>
      <c r="AR295">
        <v>50.796280000000003</v>
      </c>
      <c r="AS295">
        <v>54.766300000000001</v>
      </c>
      <c r="AT295">
        <v>58.39669</v>
      </c>
      <c r="AU295">
        <v>60.843800000000002</v>
      </c>
      <c r="AV295">
        <v>62.022930000000002</v>
      </c>
      <c r="AW295">
        <v>61.6524</v>
      </c>
      <c r="AX295">
        <v>61.973840000000003</v>
      </c>
      <c r="AY295">
        <v>61.479349999999997</v>
      </c>
      <c r="AZ295">
        <v>59.883839999999999</v>
      </c>
      <c r="BA295">
        <v>57.337319999999998</v>
      </c>
      <c r="BB295">
        <v>55.254469999999998</v>
      </c>
      <c r="BC295">
        <v>54.482190000000003</v>
      </c>
      <c r="BD295">
        <v>52.587580000000003</v>
      </c>
      <c r="BE295">
        <v>50.938249999999996</v>
      </c>
      <c r="BF295">
        <v>50.07141</v>
      </c>
      <c r="BG295">
        <v>49.160359999999997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 s="23">
        <v>0</v>
      </c>
      <c r="CG295" s="23">
        <v>0</v>
      </c>
      <c r="CH295" s="23">
        <v>0</v>
      </c>
      <c r="CI295" s="23">
        <v>0</v>
      </c>
      <c r="CJ295" s="23">
        <v>0</v>
      </c>
      <c r="CK295" s="23">
        <v>0</v>
      </c>
      <c r="CL295" s="23">
        <v>0</v>
      </c>
      <c r="CM295" s="23">
        <v>0</v>
      </c>
      <c r="CN295" s="23">
        <v>0</v>
      </c>
      <c r="CO295" s="23">
        <v>0</v>
      </c>
      <c r="CP295" s="23">
        <v>0</v>
      </c>
      <c r="CQ295" s="23">
        <v>0</v>
      </c>
      <c r="CR295" s="23">
        <v>0</v>
      </c>
      <c r="CS295" s="23">
        <v>0</v>
      </c>
      <c r="CT295" s="23">
        <v>0</v>
      </c>
      <c r="CU295" s="23">
        <v>0</v>
      </c>
      <c r="CV295" s="23">
        <v>0</v>
      </c>
      <c r="CW295" s="23">
        <v>0</v>
      </c>
      <c r="CX295" s="23">
        <v>0</v>
      </c>
      <c r="CY295" s="23">
        <v>0</v>
      </c>
      <c r="CZ295" s="23">
        <v>0</v>
      </c>
      <c r="DA295" s="23">
        <v>0</v>
      </c>
      <c r="DB295" s="23">
        <v>0</v>
      </c>
      <c r="DC295" s="23">
        <v>0</v>
      </c>
      <c r="DD295">
        <v>0</v>
      </c>
      <c r="DE295">
        <v>0</v>
      </c>
      <c r="DF295">
        <v>0</v>
      </c>
    </row>
    <row r="296" spans="1:110" x14ac:dyDescent="0.25">
      <c r="A296" s="18" t="str">
        <f t="shared" si="4"/>
        <v>portfolio_CPP_0 to 199.99 kW_All_CAISO_1-in-2_MONTHLY SYSTEM PEAK DAY_2024_12</v>
      </c>
      <c r="B296" t="s">
        <v>192</v>
      </c>
      <c r="C296" t="s">
        <v>121</v>
      </c>
      <c r="D296" t="s">
        <v>124</v>
      </c>
      <c r="E296" t="s">
        <v>7</v>
      </c>
      <c r="F296" t="s">
        <v>110</v>
      </c>
      <c r="G296" t="s">
        <v>111</v>
      </c>
      <c r="H296" t="s">
        <v>20</v>
      </c>
      <c r="I296">
        <v>2024</v>
      </c>
      <c r="J296">
        <v>12</v>
      </c>
      <c r="K296">
        <v>12402.574000000001</v>
      </c>
      <c r="L296">
        <v>167915.3</v>
      </c>
      <c r="M296">
        <v>163023.29999999999</v>
      </c>
      <c r="N296">
        <v>160630.79999999999</v>
      </c>
      <c r="O296">
        <v>161275.20000000001</v>
      </c>
      <c r="P296">
        <v>168390.5</v>
      </c>
      <c r="Q296">
        <v>186685.5</v>
      </c>
      <c r="R296">
        <v>211958.5</v>
      </c>
      <c r="S296">
        <v>231765.2</v>
      </c>
      <c r="T296">
        <v>253245.4</v>
      </c>
      <c r="U296">
        <v>269177.59999999998</v>
      </c>
      <c r="V296">
        <v>279577</v>
      </c>
      <c r="W296">
        <v>285012.3</v>
      </c>
      <c r="X296">
        <v>286681.90000000002</v>
      </c>
      <c r="Y296">
        <v>289005.8</v>
      </c>
      <c r="Z296">
        <v>287790.2</v>
      </c>
      <c r="AA296">
        <v>281744.3</v>
      </c>
      <c r="AB296">
        <v>274378.09999999998</v>
      </c>
      <c r="AC296">
        <v>267528.5</v>
      </c>
      <c r="AD296">
        <v>253439.6</v>
      </c>
      <c r="AE296">
        <v>245611.5</v>
      </c>
      <c r="AF296">
        <v>235757.4</v>
      </c>
      <c r="AG296">
        <v>218223.3</v>
      </c>
      <c r="AH296">
        <v>196138.6</v>
      </c>
      <c r="AI296">
        <v>179786.3</v>
      </c>
      <c r="AJ296">
        <v>49.219160000000002</v>
      </c>
      <c r="AK296">
        <v>48.750619999999998</v>
      </c>
      <c r="AL296">
        <v>48.61092</v>
      </c>
      <c r="AM296">
        <v>48.040750000000003</v>
      </c>
      <c r="AN296">
        <v>47.743720000000003</v>
      </c>
      <c r="AO296">
        <v>47.762450000000001</v>
      </c>
      <c r="AP296">
        <v>48.021099999999997</v>
      </c>
      <c r="AQ296">
        <v>47.635939999999998</v>
      </c>
      <c r="AR296">
        <v>50.796280000000003</v>
      </c>
      <c r="AS296">
        <v>54.766300000000001</v>
      </c>
      <c r="AT296">
        <v>58.39669</v>
      </c>
      <c r="AU296">
        <v>60.843800000000002</v>
      </c>
      <c r="AV296">
        <v>62.022930000000002</v>
      </c>
      <c r="AW296">
        <v>61.6524</v>
      </c>
      <c r="AX296">
        <v>61.973840000000003</v>
      </c>
      <c r="AY296">
        <v>61.479349999999997</v>
      </c>
      <c r="AZ296">
        <v>59.883839999999999</v>
      </c>
      <c r="BA296">
        <v>57.337319999999998</v>
      </c>
      <c r="BB296">
        <v>55.254469999999998</v>
      </c>
      <c r="BC296">
        <v>54.482190000000003</v>
      </c>
      <c r="BD296">
        <v>52.587580000000003</v>
      </c>
      <c r="BE296">
        <v>50.938249999999996</v>
      </c>
      <c r="BF296">
        <v>50.07141</v>
      </c>
      <c r="BG296">
        <v>49.160359999999997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 s="23">
        <v>0</v>
      </c>
      <c r="CG296" s="23">
        <v>0</v>
      </c>
      <c r="CH296" s="23">
        <v>0</v>
      </c>
      <c r="CI296" s="23">
        <v>0</v>
      </c>
      <c r="CJ296" s="23">
        <v>0</v>
      </c>
      <c r="CK296" s="23">
        <v>0</v>
      </c>
      <c r="CL296" s="23">
        <v>0</v>
      </c>
      <c r="CM296" s="23">
        <v>0</v>
      </c>
      <c r="CN296" s="23">
        <v>0</v>
      </c>
      <c r="CO296" s="23">
        <v>0</v>
      </c>
      <c r="CP296" s="23">
        <v>0</v>
      </c>
      <c r="CQ296" s="23">
        <v>0</v>
      </c>
      <c r="CR296" s="23">
        <v>0</v>
      </c>
      <c r="CS296" s="23">
        <v>0</v>
      </c>
      <c r="CT296" s="23">
        <v>0</v>
      </c>
      <c r="CU296" s="23">
        <v>0</v>
      </c>
      <c r="CV296" s="23">
        <v>0</v>
      </c>
      <c r="CW296" s="23">
        <v>0</v>
      </c>
      <c r="CX296" s="23">
        <v>0</v>
      </c>
      <c r="CY296" s="23">
        <v>0</v>
      </c>
      <c r="CZ296" s="23">
        <v>0</v>
      </c>
      <c r="DA296" s="23">
        <v>0</v>
      </c>
      <c r="DB296" s="23">
        <v>0</v>
      </c>
      <c r="DC296" s="23">
        <v>0</v>
      </c>
      <c r="DD296">
        <v>0</v>
      </c>
      <c r="DE296">
        <v>0</v>
      </c>
      <c r="DF296">
        <v>0</v>
      </c>
    </row>
    <row r="297" spans="1:110" x14ac:dyDescent="0.25">
      <c r="A297" s="18" t="str">
        <f t="shared" si="4"/>
        <v>portfolio_CPP_0 to 199.99 kW_All_CAISO_1-in-2_MONTHLY SYSTEM PEAK DAY_2025_12</v>
      </c>
      <c r="B297" t="s">
        <v>192</v>
      </c>
      <c r="C297" t="s">
        <v>121</v>
      </c>
      <c r="D297" t="s">
        <v>124</v>
      </c>
      <c r="E297" t="s">
        <v>7</v>
      </c>
      <c r="F297" t="s">
        <v>110</v>
      </c>
      <c r="G297" t="s">
        <v>111</v>
      </c>
      <c r="H297" t="s">
        <v>20</v>
      </c>
      <c r="I297">
        <v>2025</v>
      </c>
      <c r="J297">
        <v>12</v>
      </c>
      <c r="K297">
        <v>12284.346</v>
      </c>
      <c r="L297">
        <v>166314.70000000001</v>
      </c>
      <c r="M297">
        <v>161469.29999999999</v>
      </c>
      <c r="N297">
        <v>159099.5</v>
      </c>
      <c r="O297">
        <v>159737.9</v>
      </c>
      <c r="P297">
        <v>166785.29999999999</v>
      </c>
      <c r="Q297">
        <v>184905.9</v>
      </c>
      <c r="R297">
        <v>209938</v>
      </c>
      <c r="S297">
        <v>229555.9</v>
      </c>
      <c r="T297">
        <v>250831.4</v>
      </c>
      <c r="U297">
        <v>266611.7</v>
      </c>
      <c r="V297">
        <v>276912</v>
      </c>
      <c r="W297">
        <v>282295.40000000002</v>
      </c>
      <c r="X297">
        <v>283949.2</v>
      </c>
      <c r="Y297">
        <v>286250.90000000002</v>
      </c>
      <c r="Z297">
        <v>285046.8</v>
      </c>
      <c r="AA297">
        <v>279058.59999999998</v>
      </c>
      <c r="AB297">
        <v>271762.59999999998</v>
      </c>
      <c r="AC297">
        <v>264978.3</v>
      </c>
      <c r="AD297">
        <v>251023.6</v>
      </c>
      <c r="AE297">
        <v>243270.2</v>
      </c>
      <c r="AF297">
        <v>233510</v>
      </c>
      <c r="AG297">
        <v>216143.1</v>
      </c>
      <c r="AH297">
        <v>194268.9</v>
      </c>
      <c r="AI297">
        <v>178072.5</v>
      </c>
      <c r="AJ297">
        <v>49.219160000000002</v>
      </c>
      <c r="AK297">
        <v>48.750619999999998</v>
      </c>
      <c r="AL297">
        <v>48.61092</v>
      </c>
      <c r="AM297">
        <v>48.040750000000003</v>
      </c>
      <c r="AN297">
        <v>47.743720000000003</v>
      </c>
      <c r="AO297">
        <v>47.762450000000001</v>
      </c>
      <c r="AP297">
        <v>48.021099999999997</v>
      </c>
      <c r="AQ297">
        <v>47.635939999999998</v>
      </c>
      <c r="AR297">
        <v>50.796280000000003</v>
      </c>
      <c r="AS297">
        <v>54.766300000000001</v>
      </c>
      <c r="AT297">
        <v>58.39669</v>
      </c>
      <c r="AU297">
        <v>60.843800000000002</v>
      </c>
      <c r="AV297">
        <v>62.022930000000002</v>
      </c>
      <c r="AW297">
        <v>61.6524</v>
      </c>
      <c r="AX297">
        <v>61.973840000000003</v>
      </c>
      <c r="AY297">
        <v>61.479349999999997</v>
      </c>
      <c r="AZ297">
        <v>59.883839999999999</v>
      </c>
      <c r="BA297">
        <v>57.337319999999998</v>
      </c>
      <c r="BB297">
        <v>55.254469999999998</v>
      </c>
      <c r="BC297">
        <v>54.482190000000003</v>
      </c>
      <c r="BD297">
        <v>52.587580000000003</v>
      </c>
      <c r="BE297">
        <v>50.938249999999996</v>
      </c>
      <c r="BF297">
        <v>50.07141</v>
      </c>
      <c r="BG297">
        <v>49.160359999999997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 s="23">
        <v>0</v>
      </c>
      <c r="CG297" s="23">
        <v>0</v>
      </c>
      <c r="CH297" s="23">
        <v>0</v>
      </c>
      <c r="CI297" s="23">
        <v>0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3">
        <v>0</v>
      </c>
      <c r="CP297" s="23">
        <v>0</v>
      </c>
      <c r="CQ297" s="23">
        <v>0</v>
      </c>
      <c r="CR297" s="23">
        <v>0</v>
      </c>
      <c r="CS297" s="23">
        <v>0</v>
      </c>
      <c r="CT297" s="23">
        <v>0</v>
      </c>
      <c r="CU297" s="23">
        <v>0</v>
      </c>
      <c r="CV297" s="23">
        <v>0</v>
      </c>
      <c r="CW297" s="23">
        <v>0</v>
      </c>
      <c r="CX297" s="23">
        <v>0</v>
      </c>
      <c r="CY297" s="23">
        <v>0</v>
      </c>
      <c r="CZ297" s="23">
        <v>0</v>
      </c>
      <c r="DA297" s="23">
        <v>0</v>
      </c>
      <c r="DB297" s="23">
        <v>0</v>
      </c>
      <c r="DC297" s="23">
        <v>0</v>
      </c>
      <c r="DD297">
        <v>0</v>
      </c>
      <c r="DE297">
        <v>0</v>
      </c>
      <c r="DF297">
        <v>0</v>
      </c>
    </row>
    <row r="298" spans="1:110" x14ac:dyDescent="0.25">
      <c r="A298" s="18" t="str">
        <f t="shared" si="4"/>
        <v>portfolio_CPP_0 to 199.99 kW_All_CAISO_1-in-2_MONTHLY SYSTEM PEAK DAY_2026_12</v>
      </c>
      <c r="B298" t="s">
        <v>192</v>
      </c>
      <c r="C298" t="s">
        <v>121</v>
      </c>
      <c r="D298" t="s">
        <v>124</v>
      </c>
      <c r="E298" t="s">
        <v>7</v>
      </c>
      <c r="F298" t="s">
        <v>110</v>
      </c>
      <c r="G298" t="s">
        <v>111</v>
      </c>
      <c r="H298" t="s">
        <v>20</v>
      </c>
      <c r="I298">
        <v>2026</v>
      </c>
      <c r="J298">
        <v>12</v>
      </c>
      <c r="K298">
        <v>12167.245999999999</v>
      </c>
      <c r="L298">
        <v>164729.29999999999</v>
      </c>
      <c r="M298">
        <v>159930.1</v>
      </c>
      <c r="N298">
        <v>157582.9</v>
      </c>
      <c r="O298">
        <v>158215.20000000001</v>
      </c>
      <c r="P298">
        <v>165195.5</v>
      </c>
      <c r="Q298">
        <v>183143.3</v>
      </c>
      <c r="R298">
        <v>207936.8</v>
      </c>
      <c r="S298">
        <v>227367.7</v>
      </c>
      <c r="T298">
        <v>248440.3</v>
      </c>
      <c r="U298">
        <v>264070.2</v>
      </c>
      <c r="V298">
        <v>274272.3</v>
      </c>
      <c r="W298">
        <v>279604.40000000002</v>
      </c>
      <c r="X298">
        <v>281242.40000000002</v>
      </c>
      <c r="Y298">
        <v>283522.2</v>
      </c>
      <c r="Z298">
        <v>282329.59999999998</v>
      </c>
      <c r="AA298">
        <v>276398.5</v>
      </c>
      <c r="AB298">
        <v>269172</v>
      </c>
      <c r="AC298">
        <v>262452.40000000002</v>
      </c>
      <c r="AD298">
        <v>248630.8</v>
      </c>
      <c r="AE298">
        <v>240951.2</v>
      </c>
      <c r="AF298">
        <v>231284.1</v>
      </c>
      <c r="AG298">
        <v>214082.7</v>
      </c>
      <c r="AH298">
        <v>192417</v>
      </c>
      <c r="AI298">
        <v>176375</v>
      </c>
      <c r="AJ298">
        <v>49.219160000000002</v>
      </c>
      <c r="AK298">
        <v>48.750619999999998</v>
      </c>
      <c r="AL298">
        <v>48.61092</v>
      </c>
      <c r="AM298">
        <v>48.040750000000003</v>
      </c>
      <c r="AN298">
        <v>47.743720000000003</v>
      </c>
      <c r="AO298">
        <v>47.762450000000001</v>
      </c>
      <c r="AP298">
        <v>48.021099999999997</v>
      </c>
      <c r="AQ298">
        <v>47.635939999999998</v>
      </c>
      <c r="AR298">
        <v>50.796280000000003</v>
      </c>
      <c r="AS298">
        <v>54.766300000000001</v>
      </c>
      <c r="AT298">
        <v>58.39669</v>
      </c>
      <c r="AU298">
        <v>60.843800000000002</v>
      </c>
      <c r="AV298">
        <v>62.022930000000002</v>
      </c>
      <c r="AW298">
        <v>61.6524</v>
      </c>
      <c r="AX298">
        <v>61.973840000000003</v>
      </c>
      <c r="AY298">
        <v>61.479349999999997</v>
      </c>
      <c r="AZ298">
        <v>59.883839999999999</v>
      </c>
      <c r="BA298">
        <v>57.337319999999998</v>
      </c>
      <c r="BB298">
        <v>55.254469999999998</v>
      </c>
      <c r="BC298">
        <v>54.482190000000003</v>
      </c>
      <c r="BD298">
        <v>52.587580000000003</v>
      </c>
      <c r="BE298">
        <v>50.938249999999996</v>
      </c>
      <c r="BF298">
        <v>50.07141</v>
      </c>
      <c r="BG298">
        <v>49.160359999999997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 s="23">
        <v>0</v>
      </c>
      <c r="CG298" s="23">
        <v>0</v>
      </c>
      <c r="CH298" s="23">
        <v>0</v>
      </c>
      <c r="CI298" s="23">
        <v>0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3">
        <v>0</v>
      </c>
      <c r="CP298" s="23">
        <v>0</v>
      </c>
      <c r="CQ298" s="23">
        <v>0</v>
      </c>
      <c r="CR298" s="23">
        <v>0</v>
      </c>
      <c r="CS298" s="23">
        <v>0</v>
      </c>
      <c r="CT298" s="23">
        <v>0</v>
      </c>
      <c r="CU298" s="23">
        <v>0</v>
      </c>
      <c r="CV298" s="23">
        <v>0</v>
      </c>
      <c r="CW298" s="23">
        <v>0</v>
      </c>
      <c r="CX298" s="23">
        <v>0</v>
      </c>
      <c r="CY298" s="23">
        <v>0</v>
      </c>
      <c r="CZ298" s="23">
        <v>0</v>
      </c>
      <c r="DA298" s="23">
        <v>0</v>
      </c>
      <c r="DB298" s="23">
        <v>0</v>
      </c>
      <c r="DC298" s="23">
        <v>0</v>
      </c>
      <c r="DD298">
        <v>0</v>
      </c>
      <c r="DE298">
        <v>0</v>
      </c>
      <c r="DF298">
        <v>0</v>
      </c>
    </row>
    <row r="299" spans="1:110" x14ac:dyDescent="0.25">
      <c r="A299" s="18" t="str">
        <f t="shared" si="4"/>
        <v>portfolio_CPP_0 to 199.99 kW_All_CAISO_1-in-2_MONTHLY SYSTEM PEAK DAY_2027_12</v>
      </c>
      <c r="B299" t="s">
        <v>192</v>
      </c>
      <c r="C299" t="s">
        <v>121</v>
      </c>
      <c r="D299" t="s">
        <v>124</v>
      </c>
      <c r="E299" t="s">
        <v>7</v>
      </c>
      <c r="F299" t="s">
        <v>110</v>
      </c>
      <c r="G299" t="s">
        <v>111</v>
      </c>
      <c r="H299" t="s">
        <v>20</v>
      </c>
      <c r="I299">
        <v>2027</v>
      </c>
      <c r="J299">
        <v>12</v>
      </c>
      <c r="K299">
        <v>12051.261</v>
      </c>
      <c r="L299">
        <v>163159</v>
      </c>
      <c r="M299">
        <v>158405.5</v>
      </c>
      <c r="N299">
        <v>156080.79999999999</v>
      </c>
      <c r="O299">
        <v>156707</v>
      </c>
      <c r="P299">
        <v>163620.70000000001</v>
      </c>
      <c r="Q299">
        <v>181397.5</v>
      </c>
      <c r="R299">
        <v>205954.7</v>
      </c>
      <c r="S299">
        <v>225200.3</v>
      </c>
      <c r="T299">
        <v>246072</v>
      </c>
      <c r="U299">
        <v>261553</v>
      </c>
      <c r="V299">
        <v>271657.8</v>
      </c>
      <c r="W299">
        <v>276939.09999999998</v>
      </c>
      <c r="X299">
        <v>278561.5</v>
      </c>
      <c r="Y299">
        <v>280819.5</v>
      </c>
      <c r="Z299">
        <v>279638.3</v>
      </c>
      <c r="AA299">
        <v>273763.7</v>
      </c>
      <c r="AB299">
        <v>266606.09999999998</v>
      </c>
      <c r="AC299">
        <v>259950.6</v>
      </c>
      <c r="AD299">
        <v>246260.7</v>
      </c>
      <c r="AE299">
        <v>238654.4</v>
      </c>
      <c r="AF299">
        <v>229079.4</v>
      </c>
      <c r="AG299">
        <v>212042</v>
      </c>
      <c r="AH299">
        <v>190582.8</v>
      </c>
      <c r="AI299">
        <v>174693.7</v>
      </c>
      <c r="AJ299">
        <v>49.219160000000002</v>
      </c>
      <c r="AK299">
        <v>48.750619999999998</v>
      </c>
      <c r="AL299">
        <v>48.61092</v>
      </c>
      <c r="AM299">
        <v>48.040750000000003</v>
      </c>
      <c r="AN299">
        <v>47.743720000000003</v>
      </c>
      <c r="AO299">
        <v>47.762450000000001</v>
      </c>
      <c r="AP299">
        <v>48.021099999999997</v>
      </c>
      <c r="AQ299">
        <v>47.635939999999998</v>
      </c>
      <c r="AR299">
        <v>50.796280000000003</v>
      </c>
      <c r="AS299">
        <v>54.766300000000001</v>
      </c>
      <c r="AT299">
        <v>58.39669</v>
      </c>
      <c r="AU299">
        <v>60.843800000000002</v>
      </c>
      <c r="AV299">
        <v>62.022930000000002</v>
      </c>
      <c r="AW299">
        <v>61.6524</v>
      </c>
      <c r="AX299">
        <v>61.973840000000003</v>
      </c>
      <c r="AY299">
        <v>61.479349999999997</v>
      </c>
      <c r="AZ299">
        <v>59.883839999999999</v>
      </c>
      <c r="BA299">
        <v>57.337319999999998</v>
      </c>
      <c r="BB299">
        <v>55.254469999999998</v>
      </c>
      <c r="BC299">
        <v>54.482190000000003</v>
      </c>
      <c r="BD299">
        <v>52.587580000000003</v>
      </c>
      <c r="BE299">
        <v>50.938249999999996</v>
      </c>
      <c r="BF299">
        <v>50.07141</v>
      </c>
      <c r="BG299">
        <v>49.160359999999997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 s="23">
        <v>0</v>
      </c>
      <c r="CG299" s="23">
        <v>0</v>
      </c>
      <c r="CH299" s="23">
        <v>0</v>
      </c>
      <c r="CI299" s="23">
        <v>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3">
        <v>0</v>
      </c>
      <c r="CP299" s="23">
        <v>0</v>
      </c>
      <c r="CQ299" s="23">
        <v>0</v>
      </c>
      <c r="CR299" s="23">
        <v>0</v>
      </c>
      <c r="CS299" s="23">
        <v>0</v>
      </c>
      <c r="CT299" s="23">
        <v>0</v>
      </c>
      <c r="CU299" s="23">
        <v>0</v>
      </c>
      <c r="CV299" s="23">
        <v>0</v>
      </c>
      <c r="CW299" s="23">
        <v>0</v>
      </c>
      <c r="CX299" s="23">
        <v>0</v>
      </c>
      <c r="CY299" s="23">
        <v>0</v>
      </c>
      <c r="CZ299" s="23">
        <v>0</v>
      </c>
      <c r="DA299" s="23">
        <v>0</v>
      </c>
      <c r="DB299" s="23">
        <v>0</v>
      </c>
      <c r="DC299" s="23">
        <v>0</v>
      </c>
      <c r="DD299">
        <v>0</v>
      </c>
      <c r="DE299">
        <v>0</v>
      </c>
      <c r="DF299">
        <v>0</v>
      </c>
    </row>
    <row r="300" spans="1:110" x14ac:dyDescent="0.25">
      <c r="A300" s="18" t="str">
        <f t="shared" si="4"/>
        <v>portfolio_CPP_0 to 199.99 kW_All_CAISO_1-in-2_MONTHLY SYSTEM PEAK DAY_2028_12</v>
      </c>
      <c r="B300" t="s">
        <v>192</v>
      </c>
      <c r="C300" t="s">
        <v>121</v>
      </c>
      <c r="D300" t="s">
        <v>124</v>
      </c>
      <c r="E300" t="s">
        <v>7</v>
      </c>
      <c r="F300" t="s">
        <v>110</v>
      </c>
      <c r="G300" t="s">
        <v>111</v>
      </c>
      <c r="H300" t="s">
        <v>20</v>
      </c>
      <c r="I300">
        <v>2028</v>
      </c>
      <c r="J300">
        <v>12</v>
      </c>
      <c r="K300">
        <v>11936.383</v>
      </c>
      <c r="L300">
        <v>161603.70000000001</v>
      </c>
      <c r="M300">
        <v>156895.5</v>
      </c>
      <c r="N300">
        <v>154592.9</v>
      </c>
      <c r="O300">
        <v>155213.20000000001</v>
      </c>
      <c r="P300">
        <v>162061</v>
      </c>
      <c r="Q300">
        <v>179668.3</v>
      </c>
      <c r="R300">
        <v>203991.4</v>
      </c>
      <c r="S300">
        <v>223053.6</v>
      </c>
      <c r="T300">
        <v>243726.4</v>
      </c>
      <c r="U300">
        <v>259059.7</v>
      </c>
      <c r="V300">
        <v>269068.2</v>
      </c>
      <c r="W300">
        <v>274299.09999999998</v>
      </c>
      <c r="X300">
        <v>275906.09999999998</v>
      </c>
      <c r="Y300">
        <v>278142.59999999998</v>
      </c>
      <c r="Z300">
        <v>276972.7</v>
      </c>
      <c r="AA300">
        <v>271154.09999999998</v>
      </c>
      <c r="AB300">
        <v>264064.7</v>
      </c>
      <c r="AC300">
        <v>257472.6</v>
      </c>
      <c r="AD300">
        <v>243913.2</v>
      </c>
      <c r="AE300">
        <v>236379.4</v>
      </c>
      <c r="AF300">
        <v>226895.7</v>
      </c>
      <c r="AG300">
        <v>210020.7</v>
      </c>
      <c r="AH300">
        <v>188766.1</v>
      </c>
      <c r="AI300">
        <v>173028.4</v>
      </c>
      <c r="AJ300">
        <v>49.219160000000002</v>
      </c>
      <c r="AK300">
        <v>48.750619999999998</v>
      </c>
      <c r="AL300">
        <v>48.61092</v>
      </c>
      <c r="AM300">
        <v>48.040750000000003</v>
      </c>
      <c r="AN300">
        <v>47.743720000000003</v>
      </c>
      <c r="AO300">
        <v>47.762450000000001</v>
      </c>
      <c r="AP300">
        <v>48.021099999999997</v>
      </c>
      <c r="AQ300">
        <v>47.635939999999998</v>
      </c>
      <c r="AR300">
        <v>50.796280000000003</v>
      </c>
      <c r="AS300">
        <v>54.766300000000001</v>
      </c>
      <c r="AT300">
        <v>58.39669</v>
      </c>
      <c r="AU300">
        <v>60.843800000000002</v>
      </c>
      <c r="AV300">
        <v>62.022930000000002</v>
      </c>
      <c r="AW300">
        <v>61.6524</v>
      </c>
      <c r="AX300">
        <v>61.973840000000003</v>
      </c>
      <c r="AY300">
        <v>61.479349999999997</v>
      </c>
      <c r="AZ300">
        <v>59.883839999999999</v>
      </c>
      <c r="BA300">
        <v>57.337319999999998</v>
      </c>
      <c r="BB300">
        <v>55.254469999999998</v>
      </c>
      <c r="BC300">
        <v>54.482190000000003</v>
      </c>
      <c r="BD300">
        <v>52.587580000000003</v>
      </c>
      <c r="BE300">
        <v>50.938249999999996</v>
      </c>
      <c r="BF300">
        <v>50.07141</v>
      </c>
      <c r="BG300">
        <v>49.160359999999997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 s="23">
        <v>0</v>
      </c>
      <c r="CG300" s="23">
        <v>0</v>
      </c>
      <c r="CH300" s="23">
        <v>0</v>
      </c>
      <c r="CI300" s="23">
        <v>0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3">
        <v>0</v>
      </c>
      <c r="CP300" s="23">
        <v>0</v>
      </c>
      <c r="CQ300" s="23">
        <v>0</v>
      </c>
      <c r="CR300" s="23">
        <v>0</v>
      </c>
      <c r="CS300" s="23">
        <v>0</v>
      </c>
      <c r="CT300" s="23">
        <v>0</v>
      </c>
      <c r="CU300" s="23">
        <v>0</v>
      </c>
      <c r="CV300" s="23">
        <v>0</v>
      </c>
      <c r="CW300" s="23">
        <v>0</v>
      </c>
      <c r="CX300" s="23">
        <v>0</v>
      </c>
      <c r="CY300" s="23">
        <v>0</v>
      </c>
      <c r="CZ300" s="23">
        <v>0</v>
      </c>
      <c r="DA300" s="23">
        <v>0</v>
      </c>
      <c r="DB300" s="23">
        <v>0</v>
      </c>
      <c r="DC300" s="23">
        <v>0</v>
      </c>
      <c r="DD300">
        <v>0</v>
      </c>
      <c r="DE300">
        <v>0</v>
      </c>
      <c r="DF300">
        <v>0</v>
      </c>
    </row>
    <row r="301" spans="1:110" x14ac:dyDescent="0.25">
      <c r="A301" s="18" t="str">
        <f t="shared" si="4"/>
        <v>portfolio_CPP_0 to 199.99 kW_All_CAISO_1-in-2_MONTHLY SYSTEM PEAK DAY_2029_12</v>
      </c>
      <c r="B301" t="s">
        <v>192</v>
      </c>
      <c r="C301" t="s">
        <v>121</v>
      </c>
      <c r="D301" t="s">
        <v>124</v>
      </c>
      <c r="E301" t="s">
        <v>7</v>
      </c>
      <c r="F301" t="s">
        <v>110</v>
      </c>
      <c r="G301" t="s">
        <v>111</v>
      </c>
      <c r="H301" t="s">
        <v>20</v>
      </c>
      <c r="I301">
        <v>2029</v>
      </c>
      <c r="J301">
        <v>12</v>
      </c>
      <c r="K301">
        <v>11822.599</v>
      </c>
      <c r="L301">
        <v>160063.20000000001</v>
      </c>
      <c r="M301">
        <v>155399.9</v>
      </c>
      <c r="N301">
        <v>153119.29999999999</v>
      </c>
      <c r="O301">
        <v>153733.6</v>
      </c>
      <c r="P301">
        <v>160516.20000000001</v>
      </c>
      <c r="Q301">
        <v>177955.6</v>
      </c>
      <c r="R301">
        <v>202046.8</v>
      </c>
      <c r="S301">
        <v>220927.3</v>
      </c>
      <c r="T301">
        <v>241403</v>
      </c>
      <c r="U301">
        <v>256590.2</v>
      </c>
      <c r="V301">
        <v>266503.3</v>
      </c>
      <c r="W301">
        <v>271684.40000000002</v>
      </c>
      <c r="X301">
        <v>273276</v>
      </c>
      <c r="Y301">
        <v>275491.20000000001</v>
      </c>
      <c r="Z301">
        <v>274332.40000000002</v>
      </c>
      <c r="AA301">
        <v>268569.3</v>
      </c>
      <c r="AB301">
        <v>261547.5</v>
      </c>
      <c r="AC301">
        <v>255018.2</v>
      </c>
      <c r="AD301">
        <v>241588.1</v>
      </c>
      <c r="AE301">
        <v>234126.1</v>
      </c>
      <c r="AF301">
        <v>224732.79999999999</v>
      </c>
      <c r="AG301">
        <v>208018.7</v>
      </c>
      <c r="AH301">
        <v>186966.7</v>
      </c>
      <c r="AI301">
        <v>171379</v>
      </c>
      <c r="AJ301">
        <v>49.219160000000002</v>
      </c>
      <c r="AK301">
        <v>48.750619999999998</v>
      </c>
      <c r="AL301">
        <v>48.61092</v>
      </c>
      <c r="AM301">
        <v>48.040750000000003</v>
      </c>
      <c r="AN301">
        <v>47.743720000000003</v>
      </c>
      <c r="AO301">
        <v>47.762450000000001</v>
      </c>
      <c r="AP301">
        <v>48.021099999999997</v>
      </c>
      <c r="AQ301">
        <v>47.635939999999998</v>
      </c>
      <c r="AR301">
        <v>50.796280000000003</v>
      </c>
      <c r="AS301">
        <v>54.766300000000001</v>
      </c>
      <c r="AT301">
        <v>58.39669</v>
      </c>
      <c r="AU301">
        <v>60.843800000000002</v>
      </c>
      <c r="AV301">
        <v>62.022930000000002</v>
      </c>
      <c r="AW301">
        <v>61.6524</v>
      </c>
      <c r="AX301">
        <v>61.973840000000003</v>
      </c>
      <c r="AY301">
        <v>61.479349999999997</v>
      </c>
      <c r="AZ301">
        <v>59.883839999999999</v>
      </c>
      <c r="BA301">
        <v>57.337319999999998</v>
      </c>
      <c r="BB301">
        <v>55.254469999999998</v>
      </c>
      <c r="BC301">
        <v>54.482190000000003</v>
      </c>
      <c r="BD301">
        <v>52.587580000000003</v>
      </c>
      <c r="BE301">
        <v>50.938249999999996</v>
      </c>
      <c r="BF301">
        <v>50.07141</v>
      </c>
      <c r="BG301">
        <v>49.160359999999997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 s="23">
        <v>0</v>
      </c>
      <c r="CG301" s="23">
        <v>0</v>
      </c>
      <c r="CH301" s="23">
        <v>0</v>
      </c>
      <c r="CI301" s="23">
        <v>0</v>
      </c>
      <c r="CJ301" s="23">
        <v>0</v>
      </c>
      <c r="CK301" s="23">
        <v>0</v>
      </c>
      <c r="CL301" s="23">
        <v>0</v>
      </c>
      <c r="CM301" s="23">
        <v>0</v>
      </c>
      <c r="CN301" s="23">
        <v>0</v>
      </c>
      <c r="CO301" s="23">
        <v>0</v>
      </c>
      <c r="CP301" s="23">
        <v>0</v>
      </c>
      <c r="CQ301" s="23">
        <v>0</v>
      </c>
      <c r="CR301" s="23">
        <v>0</v>
      </c>
      <c r="CS301" s="23">
        <v>0</v>
      </c>
      <c r="CT301" s="23">
        <v>0</v>
      </c>
      <c r="CU301" s="23">
        <v>0</v>
      </c>
      <c r="CV301" s="23">
        <v>0</v>
      </c>
      <c r="CW301" s="23">
        <v>0</v>
      </c>
      <c r="CX301" s="23">
        <v>0</v>
      </c>
      <c r="CY301" s="23">
        <v>0</v>
      </c>
      <c r="CZ301" s="23">
        <v>0</v>
      </c>
      <c r="DA301" s="23">
        <v>0</v>
      </c>
      <c r="DB301" s="23">
        <v>0</v>
      </c>
      <c r="DC301" s="23">
        <v>0</v>
      </c>
      <c r="DD301">
        <v>0</v>
      </c>
      <c r="DE301">
        <v>0</v>
      </c>
      <c r="DF301">
        <v>0</v>
      </c>
    </row>
    <row r="302" spans="1:110" x14ac:dyDescent="0.25">
      <c r="A302" s="18" t="str">
        <f t="shared" si="4"/>
        <v>portfolio_CPP_0 to 199.99 kW_All_CAISO_1-in-2_MONTHLY SYSTEM PEAK DAY_2030_12</v>
      </c>
      <c r="B302" t="s">
        <v>192</v>
      </c>
      <c r="C302" t="s">
        <v>121</v>
      </c>
      <c r="D302" t="s">
        <v>124</v>
      </c>
      <c r="E302" t="s">
        <v>7</v>
      </c>
      <c r="F302" t="s">
        <v>110</v>
      </c>
      <c r="G302" t="s">
        <v>111</v>
      </c>
      <c r="H302" t="s">
        <v>20</v>
      </c>
      <c r="I302">
        <v>2030</v>
      </c>
      <c r="J302">
        <v>12</v>
      </c>
      <c r="K302">
        <v>11709.9</v>
      </c>
      <c r="L302">
        <v>158537.4</v>
      </c>
      <c r="M302">
        <v>153918.6</v>
      </c>
      <c r="N302">
        <v>151659.70000000001</v>
      </c>
      <c r="O302">
        <v>152268.1</v>
      </c>
      <c r="P302">
        <v>158986.1</v>
      </c>
      <c r="Q302">
        <v>176259.20000000001</v>
      </c>
      <c r="R302">
        <v>200120.8</v>
      </c>
      <c r="S302">
        <v>218821.3</v>
      </c>
      <c r="T302">
        <v>239101.9</v>
      </c>
      <c r="U302">
        <v>254144.3</v>
      </c>
      <c r="V302">
        <v>263962.90000000002</v>
      </c>
      <c r="W302">
        <v>269094.5</v>
      </c>
      <c r="X302">
        <v>270671</v>
      </c>
      <c r="Y302">
        <v>272865.09999999998</v>
      </c>
      <c r="Z302">
        <v>271717.3</v>
      </c>
      <c r="AA302">
        <v>266009.2</v>
      </c>
      <c r="AB302">
        <v>259054.3</v>
      </c>
      <c r="AC302">
        <v>252587.3</v>
      </c>
      <c r="AD302">
        <v>239285.2</v>
      </c>
      <c r="AE302">
        <v>231894.3</v>
      </c>
      <c r="AF302">
        <v>222590.5</v>
      </c>
      <c r="AG302">
        <v>206035.7</v>
      </c>
      <c r="AH302">
        <v>185184.4</v>
      </c>
      <c r="AI302">
        <v>169745.4</v>
      </c>
      <c r="AJ302">
        <v>49.219160000000002</v>
      </c>
      <c r="AK302">
        <v>48.750619999999998</v>
      </c>
      <c r="AL302">
        <v>48.61092</v>
      </c>
      <c r="AM302">
        <v>48.040750000000003</v>
      </c>
      <c r="AN302">
        <v>47.743720000000003</v>
      </c>
      <c r="AO302">
        <v>47.762450000000001</v>
      </c>
      <c r="AP302">
        <v>48.021099999999997</v>
      </c>
      <c r="AQ302">
        <v>47.635939999999998</v>
      </c>
      <c r="AR302">
        <v>50.796280000000003</v>
      </c>
      <c r="AS302">
        <v>54.766300000000001</v>
      </c>
      <c r="AT302">
        <v>58.39669</v>
      </c>
      <c r="AU302">
        <v>60.843800000000002</v>
      </c>
      <c r="AV302">
        <v>62.022930000000002</v>
      </c>
      <c r="AW302">
        <v>61.6524</v>
      </c>
      <c r="AX302">
        <v>61.973840000000003</v>
      </c>
      <c r="AY302">
        <v>61.479349999999997</v>
      </c>
      <c r="AZ302">
        <v>59.883839999999999</v>
      </c>
      <c r="BA302">
        <v>57.337319999999998</v>
      </c>
      <c r="BB302">
        <v>55.254469999999998</v>
      </c>
      <c r="BC302">
        <v>54.482190000000003</v>
      </c>
      <c r="BD302">
        <v>52.587580000000003</v>
      </c>
      <c r="BE302">
        <v>50.938249999999996</v>
      </c>
      <c r="BF302">
        <v>50.07141</v>
      </c>
      <c r="BG302">
        <v>49.160359999999997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</row>
    <row r="303" spans="1:110" x14ac:dyDescent="0.25">
      <c r="A303" s="18" t="str">
        <f t="shared" si="4"/>
        <v>portfolio_CPP_0 to 199.99 kW_All_CAISO_1-in-2_TYPICAL EVENT DAY_2019_8</v>
      </c>
      <c r="B303" t="s">
        <v>192</v>
      </c>
      <c r="C303" t="s">
        <v>121</v>
      </c>
      <c r="D303" t="s">
        <v>124</v>
      </c>
      <c r="E303" t="s">
        <v>7</v>
      </c>
      <c r="F303" t="s">
        <v>110</v>
      </c>
      <c r="G303" t="s">
        <v>111</v>
      </c>
      <c r="H303" t="s">
        <v>19</v>
      </c>
      <c r="I303">
        <v>2019</v>
      </c>
      <c r="J303">
        <v>8</v>
      </c>
      <c r="K303">
        <v>13011</v>
      </c>
      <c r="L303">
        <v>176569.8</v>
      </c>
      <c r="M303">
        <v>171204.9</v>
      </c>
      <c r="N303">
        <v>168601</v>
      </c>
      <c r="O303">
        <v>169186.8</v>
      </c>
      <c r="P303">
        <v>176651.2</v>
      </c>
      <c r="Q303">
        <v>195843.6</v>
      </c>
      <c r="R303">
        <v>222356.5</v>
      </c>
      <c r="S303">
        <v>243134.8</v>
      </c>
      <c r="T303">
        <v>259303.4</v>
      </c>
      <c r="U303">
        <v>270756.2</v>
      </c>
      <c r="V303">
        <v>286222.2</v>
      </c>
      <c r="W303">
        <v>299563.90000000002</v>
      </c>
      <c r="X303">
        <v>308741.2</v>
      </c>
      <c r="Y303">
        <v>316891.7</v>
      </c>
      <c r="Z303">
        <v>321071.7</v>
      </c>
      <c r="AA303">
        <v>318316.09999999998</v>
      </c>
      <c r="AB303">
        <v>310100.3</v>
      </c>
      <c r="AC303">
        <v>297912.09999999998</v>
      </c>
      <c r="AD303">
        <v>282196.3</v>
      </c>
      <c r="AE303">
        <v>276785.40000000002</v>
      </c>
      <c r="AF303">
        <v>265826.7</v>
      </c>
      <c r="AG303">
        <v>240264.6</v>
      </c>
      <c r="AH303">
        <v>212783.8</v>
      </c>
      <c r="AI303">
        <v>193704.7</v>
      </c>
      <c r="AJ303">
        <v>69.751279999999994</v>
      </c>
      <c r="AK303">
        <v>69.275909999999996</v>
      </c>
      <c r="AL303">
        <v>68.793229999999994</v>
      </c>
      <c r="AM303">
        <v>68.592219999999998</v>
      </c>
      <c r="AN303">
        <v>68.295469999999995</v>
      </c>
      <c r="AO303">
        <v>68.337729999999993</v>
      </c>
      <c r="AP303">
        <v>68.064300000000003</v>
      </c>
      <c r="AQ303">
        <v>69.044479999999993</v>
      </c>
      <c r="AR303">
        <v>71.720380000000006</v>
      </c>
      <c r="AS303">
        <v>75.730159999999998</v>
      </c>
      <c r="AT303">
        <v>79.565820000000002</v>
      </c>
      <c r="AU303">
        <v>82.097989999999996</v>
      </c>
      <c r="AV303">
        <v>83.687780000000004</v>
      </c>
      <c r="AW303">
        <v>83.416790000000006</v>
      </c>
      <c r="AX303">
        <v>83.736959999999996</v>
      </c>
      <c r="AY303">
        <v>83.446830000000006</v>
      </c>
      <c r="AZ303">
        <v>82.804119999999998</v>
      </c>
      <c r="BA303">
        <v>82.110010000000003</v>
      </c>
      <c r="BB303">
        <v>80.301310000000001</v>
      </c>
      <c r="BC303">
        <v>77.776129999999995</v>
      </c>
      <c r="BD303">
        <v>75.043890000000005</v>
      </c>
      <c r="BE303">
        <v>73.550370000000001</v>
      </c>
      <c r="BF303">
        <v>72.779880000000006</v>
      </c>
      <c r="BG303">
        <v>71.733800000000002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</row>
    <row r="304" spans="1:110" x14ac:dyDescent="0.25">
      <c r="A304" s="18" t="str">
        <f t="shared" si="4"/>
        <v>portfolio_CPP_0 to 199.99 kW_All_CAISO_1-in-2_TYPICAL EVENT DAY_2020_8</v>
      </c>
      <c r="B304" t="s">
        <v>192</v>
      </c>
      <c r="C304" t="s">
        <v>121</v>
      </c>
      <c r="D304" t="s">
        <v>124</v>
      </c>
      <c r="E304" t="s">
        <v>7</v>
      </c>
      <c r="F304" t="s">
        <v>110</v>
      </c>
      <c r="G304" t="s">
        <v>111</v>
      </c>
      <c r="H304" t="s">
        <v>19</v>
      </c>
      <c r="I304">
        <v>2020</v>
      </c>
      <c r="J304">
        <v>8</v>
      </c>
      <c r="K304">
        <v>12886.973</v>
      </c>
      <c r="L304">
        <v>174886.6</v>
      </c>
      <c r="M304">
        <v>169572.9</v>
      </c>
      <c r="N304">
        <v>166993.79999999999</v>
      </c>
      <c r="O304">
        <v>167574</v>
      </c>
      <c r="P304">
        <v>174967.3</v>
      </c>
      <c r="Q304">
        <v>193976.7</v>
      </c>
      <c r="R304">
        <v>220236.9</v>
      </c>
      <c r="S304">
        <v>240817.1</v>
      </c>
      <c r="T304">
        <v>256831.6</v>
      </c>
      <c r="U304">
        <v>268175.3</v>
      </c>
      <c r="V304">
        <v>283493.7</v>
      </c>
      <c r="W304">
        <v>296708.3</v>
      </c>
      <c r="X304">
        <v>305798.09999999998</v>
      </c>
      <c r="Y304">
        <v>313870.90000000002</v>
      </c>
      <c r="Z304">
        <v>318011</v>
      </c>
      <c r="AA304">
        <v>315281.7</v>
      </c>
      <c r="AB304">
        <v>307144.3</v>
      </c>
      <c r="AC304">
        <v>295072.3</v>
      </c>
      <c r="AD304">
        <v>279506.2</v>
      </c>
      <c r="AE304">
        <v>274146.90000000002</v>
      </c>
      <c r="AF304">
        <v>263292.7</v>
      </c>
      <c r="AG304">
        <v>237974.3</v>
      </c>
      <c r="AH304">
        <v>210755.4</v>
      </c>
      <c r="AI304">
        <v>191858.2</v>
      </c>
      <c r="AJ304">
        <v>69.751279999999994</v>
      </c>
      <c r="AK304">
        <v>69.275909999999996</v>
      </c>
      <c r="AL304">
        <v>68.793229999999994</v>
      </c>
      <c r="AM304">
        <v>68.592219999999998</v>
      </c>
      <c r="AN304">
        <v>68.295469999999995</v>
      </c>
      <c r="AO304">
        <v>68.337729999999993</v>
      </c>
      <c r="AP304">
        <v>68.064300000000003</v>
      </c>
      <c r="AQ304">
        <v>69.044479999999993</v>
      </c>
      <c r="AR304">
        <v>71.720380000000006</v>
      </c>
      <c r="AS304">
        <v>75.730159999999998</v>
      </c>
      <c r="AT304">
        <v>79.565820000000002</v>
      </c>
      <c r="AU304">
        <v>82.097989999999996</v>
      </c>
      <c r="AV304">
        <v>83.687780000000004</v>
      </c>
      <c r="AW304">
        <v>83.416790000000006</v>
      </c>
      <c r="AX304">
        <v>83.736959999999996</v>
      </c>
      <c r="AY304">
        <v>83.446830000000006</v>
      </c>
      <c r="AZ304">
        <v>82.804119999999998</v>
      </c>
      <c r="BA304">
        <v>82.110010000000003</v>
      </c>
      <c r="BB304">
        <v>80.301310000000001</v>
      </c>
      <c r="BC304">
        <v>77.776129999999995</v>
      </c>
      <c r="BD304">
        <v>75.043890000000005</v>
      </c>
      <c r="BE304">
        <v>73.550370000000001</v>
      </c>
      <c r="BF304">
        <v>72.779880000000006</v>
      </c>
      <c r="BG304">
        <v>71.733800000000002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 s="23">
        <v>0</v>
      </c>
      <c r="CG304" s="23">
        <v>0</v>
      </c>
      <c r="CH304" s="23">
        <v>0</v>
      </c>
      <c r="CI304" s="23">
        <v>0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3">
        <v>0</v>
      </c>
      <c r="CP304" s="23">
        <v>0</v>
      </c>
      <c r="CQ304" s="23">
        <v>0</v>
      </c>
      <c r="CR304" s="23">
        <v>0</v>
      </c>
      <c r="CS304" s="23">
        <v>0</v>
      </c>
      <c r="CT304" s="23">
        <v>0</v>
      </c>
      <c r="CU304" s="23">
        <v>0</v>
      </c>
      <c r="CV304" s="23">
        <v>0</v>
      </c>
      <c r="CW304" s="23">
        <v>0</v>
      </c>
      <c r="CX304" s="23">
        <v>0</v>
      </c>
      <c r="CY304" s="23">
        <v>0</v>
      </c>
      <c r="CZ304" s="23">
        <v>0</v>
      </c>
      <c r="DA304" s="23">
        <v>0</v>
      </c>
      <c r="DB304" s="23">
        <v>0</v>
      </c>
      <c r="DC304" s="23">
        <v>0</v>
      </c>
      <c r="DD304">
        <v>0</v>
      </c>
      <c r="DE304">
        <v>0</v>
      </c>
      <c r="DF304">
        <v>0</v>
      </c>
    </row>
    <row r="305" spans="1:110" x14ac:dyDescent="0.25">
      <c r="A305" s="18" t="str">
        <f t="shared" si="4"/>
        <v>portfolio_CPP_0 to 199.99 kW_All_CAISO_1-in-2_TYPICAL EVENT DAY_2021_8</v>
      </c>
      <c r="B305" t="s">
        <v>192</v>
      </c>
      <c r="C305" t="s">
        <v>121</v>
      </c>
      <c r="D305" t="s">
        <v>124</v>
      </c>
      <c r="E305" t="s">
        <v>7</v>
      </c>
      <c r="F305" t="s">
        <v>110</v>
      </c>
      <c r="G305" t="s">
        <v>111</v>
      </c>
      <c r="H305" t="s">
        <v>19</v>
      </c>
      <c r="I305">
        <v>2021</v>
      </c>
      <c r="J305">
        <v>8</v>
      </c>
      <c r="K305">
        <v>12764.127</v>
      </c>
      <c r="L305">
        <v>173219.5</v>
      </c>
      <c r="M305">
        <v>167956.4</v>
      </c>
      <c r="N305">
        <v>165402</v>
      </c>
      <c r="O305">
        <v>165976.6</v>
      </c>
      <c r="P305">
        <v>173299.4</v>
      </c>
      <c r="Q305">
        <v>192127.6</v>
      </c>
      <c r="R305">
        <v>218137.5</v>
      </c>
      <c r="S305">
        <v>238521.5</v>
      </c>
      <c r="T305">
        <v>254383.4</v>
      </c>
      <c r="U305">
        <v>265618.8</v>
      </c>
      <c r="V305">
        <v>280791.3</v>
      </c>
      <c r="W305">
        <v>293880</v>
      </c>
      <c r="X305">
        <v>302883.09999999998</v>
      </c>
      <c r="Y305">
        <v>310879</v>
      </c>
      <c r="Z305">
        <v>314979.59999999998</v>
      </c>
      <c r="AA305">
        <v>312276.3</v>
      </c>
      <c r="AB305">
        <v>304216.40000000002</v>
      </c>
      <c r="AC305">
        <v>292259.5</v>
      </c>
      <c r="AD305">
        <v>276841.8</v>
      </c>
      <c r="AE305">
        <v>271533.59999999998</v>
      </c>
      <c r="AF305">
        <v>260782.8</v>
      </c>
      <c r="AG305">
        <v>235705.8</v>
      </c>
      <c r="AH305">
        <v>208746.4</v>
      </c>
      <c r="AI305">
        <v>190029.3</v>
      </c>
      <c r="AJ305">
        <v>69.751279999999994</v>
      </c>
      <c r="AK305">
        <v>69.275909999999996</v>
      </c>
      <c r="AL305">
        <v>68.793229999999994</v>
      </c>
      <c r="AM305">
        <v>68.592219999999998</v>
      </c>
      <c r="AN305">
        <v>68.295469999999995</v>
      </c>
      <c r="AO305">
        <v>68.337729999999993</v>
      </c>
      <c r="AP305">
        <v>68.064300000000003</v>
      </c>
      <c r="AQ305">
        <v>69.044479999999993</v>
      </c>
      <c r="AR305">
        <v>71.720380000000006</v>
      </c>
      <c r="AS305">
        <v>75.730159999999998</v>
      </c>
      <c r="AT305">
        <v>79.565820000000002</v>
      </c>
      <c r="AU305">
        <v>82.097989999999996</v>
      </c>
      <c r="AV305">
        <v>83.687780000000004</v>
      </c>
      <c r="AW305">
        <v>83.416790000000006</v>
      </c>
      <c r="AX305">
        <v>83.736959999999996</v>
      </c>
      <c r="AY305">
        <v>83.446830000000006</v>
      </c>
      <c r="AZ305">
        <v>82.804119999999998</v>
      </c>
      <c r="BA305">
        <v>82.110010000000003</v>
      </c>
      <c r="BB305">
        <v>80.301310000000001</v>
      </c>
      <c r="BC305">
        <v>77.776129999999995</v>
      </c>
      <c r="BD305">
        <v>75.043890000000005</v>
      </c>
      <c r="BE305">
        <v>73.550370000000001</v>
      </c>
      <c r="BF305">
        <v>72.779880000000006</v>
      </c>
      <c r="BG305">
        <v>71.733800000000002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</row>
    <row r="306" spans="1:110" x14ac:dyDescent="0.25">
      <c r="A306" s="18" t="str">
        <f t="shared" si="4"/>
        <v>portfolio_CPP_0 to 199.99 kW_All_CAISO_1-in-2_TYPICAL EVENT DAY_2022_8</v>
      </c>
      <c r="B306" t="s">
        <v>192</v>
      </c>
      <c r="C306" t="s">
        <v>121</v>
      </c>
      <c r="D306" t="s">
        <v>124</v>
      </c>
      <c r="E306" t="s">
        <v>7</v>
      </c>
      <c r="F306" t="s">
        <v>110</v>
      </c>
      <c r="G306" t="s">
        <v>111</v>
      </c>
      <c r="H306" t="s">
        <v>19</v>
      </c>
      <c r="I306">
        <v>2022</v>
      </c>
      <c r="J306">
        <v>8</v>
      </c>
      <c r="K306">
        <v>12642.453</v>
      </c>
      <c r="L306">
        <v>171568.3</v>
      </c>
      <c r="M306">
        <v>166355.4</v>
      </c>
      <c r="N306">
        <v>163825.29999999999</v>
      </c>
      <c r="O306">
        <v>164394.5</v>
      </c>
      <c r="P306">
        <v>171647.4</v>
      </c>
      <c r="Q306">
        <v>190296.2</v>
      </c>
      <c r="R306">
        <v>216058.1</v>
      </c>
      <c r="S306">
        <v>236247.8</v>
      </c>
      <c r="T306">
        <v>251958.5</v>
      </c>
      <c r="U306">
        <v>263086.8</v>
      </c>
      <c r="V306">
        <v>278114.7</v>
      </c>
      <c r="W306">
        <v>291078.59999999998</v>
      </c>
      <c r="X306">
        <v>299995.90000000002</v>
      </c>
      <c r="Y306">
        <v>307915.5</v>
      </c>
      <c r="Z306">
        <v>311977.09999999998</v>
      </c>
      <c r="AA306">
        <v>309299.5</v>
      </c>
      <c r="AB306">
        <v>301316.40000000002</v>
      </c>
      <c r="AC306">
        <v>289473.5</v>
      </c>
      <c r="AD306">
        <v>274202.8</v>
      </c>
      <c r="AE306">
        <v>268945.3</v>
      </c>
      <c r="AF306">
        <v>258296.9</v>
      </c>
      <c r="AG306">
        <v>233458.9</v>
      </c>
      <c r="AH306">
        <v>206756.5</v>
      </c>
      <c r="AI306">
        <v>188217.8</v>
      </c>
      <c r="AJ306">
        <v>69.751279999999994</v>
      </c>
      <c r="AK306">
        <v>69.275909999999996</v>
      </c>
      <c r="AL306">
        <v>68.793229999999994</v>
      </c>
      <c r="AM306">
        <v>68.592219999999998</v>
      </c>
      <c r="AN306">
        <v>68.295469999999995</v>
      </c>
      <c r="AO306">
        <v>68.337729999999993</v>
      </c>
      <c r="AP306">
        <v>68.064300000000003</v>
      </c>
      <c r="AQ306">
        <v>69.044479999999993</v>
      </c>
      <c r="AR306">
        <v>71.720380000000006</v>
      </c>
      <c r="AS306">
        <v>75.730159999999998</v>
      </c>
      <c r="AT306">
        <v>79.565820000000002</v>
      </c>
      <c r="AU306">
        <v>82.097989999999996</v>
      </c>
      <c r="AV306">
        <v>83.687780000000004</v>
      </c>
      <c r="AW306">
        <v>83.416790000000006</v>
      </c>
      <c r="AX306">
        <v>83.736959999999996</v>
      </c>
      <c r="AY306">
        <v>83.446830000000006</v>
      </c>
      <c r="AZ306">
        <v>82.804119999999998</v>
      </c>
      <c r="BA306">
        <v>82.110010000000003</v>
      </c>
      <c r="BB306">
        <v>80.301310000000001</v>
      </c>
      <c r="BC306">
        <v>77.776129999999995</v>
      </c>
      <c r="BD306">
        <v>75.043890000000005</v>
      </c>
      <c r="BE306">
        <v>73.550370000000001</v>
      </c>
      <c r="BF306">
        <v>72.779880000000006</v>
      </c>
      <c r="BG306">
        <v>71.733800000000002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</row>
    <row r="307" spans="1:110" x14ac:dyDescent="0.25">
      <c r="A307" s="18" t="str">
        <f t="shared" si="4"/>
        <v>portfolio_CPP_0 to 199.99 kW_All_CAISO_1-in-2_TYPICAL EVENT DAY_2023_8</v>
      </c>
      <c r="B307" t="s">
        <v>192</v>
      </c>
      <c r="C307" t="s">
        <v>121</v>
      </c>
      <c r="D307" t="s">
        <v>124</v>
      </c>
      <c r="E307" t="s">
        <v>7</v>
      </c>
      <c r="F307" t="s">
        <v>110</v>
      </c>
      <c r="G307" t="s">
        <v>111</v>
      </c>
      <c r="H307" t="s">
        <v>19</v>
      </c>
      <c r="I307">
        <v>2023</v>
      </c>
      <c r="J307">
        <v>8</v>
      </c>
      <c r="K307">
        <v>12521.939</v>
      </c>
      <c r="L307">
        <v>169932.79999999999</v>
      </c>
      <c r="M307">
        <v>164769.60000000001</v>
      </c>
      <c r="N307">
        <v>162263.6</v>
      </c>
      <c r="O307">
        <v>162827.4</v>
      </c>
      <c r="P307">
        <v>170011.2</v>
      </c>
      <c r="Q307">
        <v>188482.2</v>
      </c>
      <c r="R307">
        <v>213998.5</v>
      </c>
      <c r="S307">
        <v>233995.8</v>
      </c>
      <c r="T307">
        <v>249556.7</v>
      </c>
      <c r="U307">
        <v>260579</v>
      </c>
      <c r="V307">
        <v>275463.59999999998</v>
      </c>
      <c r="W307">
        <v>288303.8</v>
      </c>
      <c r="X307">
        <v>297136.2</v>
      </c>
      <c r="Y307">
        <v>304980.3</v>
      </c>
      <c r="Z307">
        <v>309003.09999999998</v>
      </c>
      <c r="AA307">
        <v>306351.09999999998</v>
      </c>
      <c r="AB307">
        <v>298444.2</v>
      </c>
      <c r="AC307">
        <v>286714.09999999998</v>
      </c>
      <c r="AD307">
        <v>271589</v>
      </c>
      <c r="AE307">
        <v>266381.5</v>
      </c>
      <c r="AF307">
        <v>255834.7</v>
      </c>
      <c r="AG307">
        <v>231233.5</v>
      </c>
      <c r="AH307">
        <v>204785.6</v>
      </c>
      <c r="AI307">
        <v>186423.7</v>
      </c>
      <c r="AJ307">
        <v>69.751279999999994</v>
      </c>
      <c r="AK307">
        <v>69.275909999999996</v>
      </c>
      <c r="AL307">
        <v>68.793229999999994</v>
      </c>
      <c r="AM307">
        <v>68.592219999999998</v>
      </c>
      <c r="AN307">
        <v>68.295469999999995</v>
      </c>
      <c r="AO307">
        <v>68.337729999999993</v>
      </c>
      <c r="AP307">
        <v>68.064300000000003</v>
      </c>
      <c r="AQ307">
        <v>69.044479999999993</v>
      </c>
      <c r="AR307">
        <v>71.720380000000006</v>
      </c>
      <c r="AS307">
        <v>75.730159999999998</v>
      </c>
      <c r="AT307">
        <v>79.565820000000002</v>
      </c>
      <c r="AU307">
        <v>82.097989999999996</v>
      </c>
      <c r="AV307">
        <v>83.687780000000004</v>
      </c>
      <c r="AW307">
        <v>83.416790000000006</v>
      </c>
      <c r="AX307">
        <v>83.736959999999996</v>
      </c>
      <c r="AY307">
        <v>83.446830000000006</v>
      </c>
      <c r="AZ307">
        <v>82.804119999999998</v>
      </c>
      <c r="BA307">
        <v>82.110010000000003</v>
      </c>
      <c r="BB307">
        <v>80.301310000000001</v>
      </c>
      <c r="BC307">
        <v>77.776129999999995</v>
      </c>
      <c r="BD307">
        <v>75.043890000000005</v>
      </c>
      <c r="BE307">
        <v>73.550370000000001</v>
      </c>
      <c r="BF307">
        <v>72.779880000000006</v>
      </c>
      <c r="BG307">
        <v>71.733800000000002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 s="23">
        <v>0</v>
      </c>
      <c r="CG307" s="23">
        <v>0</v>
      </c>
      <c r="CH307" s="23">
        <v>0</v>
      </c>
      <c r="CI307" s="23">
        <v>0</v>
      </c>
      <c r="CJ307" s="23">
        <v>0</v>
      </c>
      <c r="CK307" s="23">
        <v>0</v>
      </c>
      <c r="CL307" s="23">
        <v>0</v>
      </c>
      <c r="CM307" s="23">
        <v>0</v>
      </c>
      <c r="CN307" s="23">
        <v>0</v>
      </c>
      <c r="CO307" s="23">
        <v>0</v>
      </c>
      <c r="CP307" s="23">
        <v>0</v>
      </c>
      <c r="CQ307" s="23">
        <v>0</v>
      </c>
      <c r="CR307" s="23">
        <v>0</v>
      </c>
      <c r="CS307" s="23">
        <v>0</v>
      </c>
      <c r="CT307" s="23">
        <v>0</v>
      </c>
      <c r="CU307" s="23">
        <v>0</v>
      </c>
      <c r="CV307" s="23">
        <v>0</v>
      </c>
      <c r="CW307" s="23">
        <v>0</v>
      </c>
      <c r="CX307" s="23">
        <v>0</v>
      </c>
      <c r="CY307" s="23">
        <v>0</v>
      </c>
      <c r="CZ307" s="23">
        <v>0</v>
      </c>
      <c r="DA307" s="23">
        <v>0</v>
      </c>
      <c r="DB307" s="23">
        <v>0</v>
      </c>
      <c r="DC307" s="23">
        <v>0</v>
      </c>
      <c r="DD307">
        <v>0</v>
      </c>
      <c r="DE307">
        <v>0</v>
      </c>
      <c r="DF307">
        <v>0</v>
      </c>
    </row>
    <row r="308" spans="1:110" x14ac:dyDescent="0.25">
      <c r="A308" s="18" t="str">
        <f t="shared" si="4"/>
        <v>portfolio_CPP_0 to 199.99 kW_All_CAISO_1-in-2_TYPICAL EVENT DAY_2024_8</v>
      </c>
      <c r="B308" t="s">
        <v>192</v>
      </c>
      <c r="C308" t="s">
        <v>121</v>
      </c>
      <c r="D308" t="s">
        <v>124</v>
      </c>
      <c r="E308" t="s">
        <v>7</v>
      </c>
      <c r="F308" t="s">
        <v>110</v>
      </c>
      <c r="G308" t="s">
        <v>111</v>
      </c>
      <c r="H308" t="s">
        <v>19</v>
      </c>
      <c r="I308">
        <v>2024</v>
      </c>
      <c r="J308">
        <v>8</v>
      </c>
      <c r="K308">
        <v>12402.574000000001</v>
      </c>
      <c r="L308">
        <v>168313</v>
      </c>
      <c r="M308">
        <v>163198.9</v>
      </c>
      <c r="N308">
        <v>160716.79999999999</v>
      </c>
      <c r="O308">
        <v>161275.20000000001</v>
      </c>
      <c r="P308">
        <v>168390.5</v>
      </c>
      <c r="Q308">
        <v>186685.5</v>
      </c>
      <c r="R308">
        <v>211958.5</v>
      </c>
      <c r="S308">
        <v>231765.2</v>
      </c>
      <c r="T308">
        <v>247177.8</v>
      </c>
      <c r="U308">
        <v>258095</v>
      </c>
      <c r="V308">
        <v>272837.7</v>
      </c>
      <c r="W308">
        <v>285555.59999999998</v>
      </c>
      <c r="X308">
        <v>294303.7</v>
      </c>
      <c r="Y308">
        <v>302073.09999999998</v>
      </c>
      <c r="Z308">
        <v>306057.59999999998</v>
      </c>
      <c r="AA308">
        <v>303430.8</v>
      </c>
      <c r="AB308">
        <v>295599.2</v>
      </c>
      <c r="AC308">
        <v>283981</v>
      </c>
      <c r="AD308">
        <v>269000.09999999998</v>
      </c>
      <c r="AE308">
        <v>263842.2</v>
      </c>
      <c r="AF308">
        <v>253395.9</v>
      </c>
      <c r="AG308">
        <v>229029.2</v>
      </c>
      <c r="AH308">
        <v>202833.5</v>
      </c>
      <c r="AI308">
        <v>184646.6</v>
      </c>
      <c r="AJ308">
        <v>69.751279999999994</v>
      </c>
      <c r="AK308">
        <v>69.275909999999996</v>
      </c>
      <c r="AL308">
        <v>68.793229999999994</v>
      </c>
      <c r="AM308">
        <v>68.592219999999998</v>
      </c>
      <c r="AN308">
        <v>68.295469999999995</v>
      </c>
      <c r="AO308">
        <v>68.337729999999993</v>
      </c>
      <c r="AP308">
        <v>68.064300000000003</v>
      </c>
      <c r="AQ308">
        <v>69.044479999999993</v>
      </c>
      <c r="AR308">
        <v>71.720380000000006</v>
      </c>
      <c r="AS308">
        <v>75.730159999999998</v>
      </c>
      <c r="AT308">
        <v>79.565820000000002</v>
      </c>
      <c r="AU308">
        <v>82.097989999999996</v>
      </c>
      <c r="AV308">
        <v>83.687780000000004</v>
      </c>
      <c r="AW308">
        <v>83.416790000000006</v>
      </c>
      <c r="AX308">
        <v>83.736959999999996</v>
      </c>
      <c r="AY308">
        <v>83.446830000000006</v>
      </c>
      <c r="AZ308">
        <v>82.804119999999998</v>
      </c>
      <c r="BA308">
        <v>82.110010000000003</v>
      </c>
      <c r="BB308">
        <v>80.301310000000001</v>
      </c>
      <c r="BC308">
        <v>77.776129999999995</v>
      </c>
      <c r="BD308">
        <v>75.043890000000005</v>
      </c>
      <c r="BE308">
        <v>73.550370000000001</v>
      </c>
      <c r="BF308">
        <v>72.779880000000006</v>
      </c>
      <c r="BG308">
        <v>71.733800000000002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 s="23">
        <v>0</v>
      </c>
      <c r="CG308" s="23">
        <v>0</v>
      </c>
      <c r="CH308" s="23">
        <v>0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3">
        <v>0</v>
      </c>
      <c r="CP308" s="23">
        <v>0</v>
      </c>
      <c r="CQ308" s="23">
        <v>0</v>
      </c>
      <c r="CR308" s="23">
        <v>0</v>
      </c>
      <c r="CS308" s="23">
        <v>0</v>
      </c>
      <c r="CT308" s="23">
        <v>0</v>
      </c>
      <c r="CU308" s="23">
        <v>0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0</v>
      </c>
      <c r="DB308" s="23">
        <v>0</v>
      </c>
      <c r="DC308" s="23">
        <v>0</v>
      </c>
      <c r="DD308">
        <v>0</v>
      </c>
      <c r="DE308">
        <v>0</v>
      </c>
      <c r="DF308">
        <v>0</v>
      </c>
    </row>
    <row r="309" spans="1:110" x14ac:dyDescent="0.25">
      <c r="A309" s="18" t="str">
        <f t="shared" si="4"/>
        <v>portfolio_CPP_0 to 199.99 kW_All_CAISO_1-in-2_TYPICAL EVENT DAY_2025_8</v>
      </c>
      <c r="B309" t="s">
        <v>192</v>
      </c>
      <c r="C309" t="s">
        <v>121</v>
      </c>
      <c r="D309" t="s">
        <v>124</v>
      </c>
      <c r="E309" t="s">
        <v>7</v>
      </c>
      <c r="F309" t="s">
        <v>110</v>
      </c>
      <c r="G309" t="s">
        <v>111</v>
      </c>
      <c r="H309" t="s">
        <v>19</v>
      </c>
      <c r="I309">
        <v>2025</v>
      </c>
      <c r="J309">
        <v>8</v>
      </c>
      <c r="K309">
        <v>12284.346</v>
      </c>
      <c r="L309">
        <v>166708.5</v>
      </c>
      <c r="M309">
        <v>161643.20000000001</v>
      </c>
      <c r="N309">
        <v>159184.79999999999</v>
      </c>
      <c r="O309">
        <v>159737.9</v>
      </c>
      <c r="P309">
        <v>166785.29999999999</v>
      </c>
      <c r="Q309">
        <v>184905.9</v>
      </c>
      <c r="R309">
        <v>209938</v>
      </c>
      <c r="S309">
        <v>229555.9</v>
      </c>
      <c r="T309">
        <v>244821.5</v>
      </c>
      <c r="U309">
        <v>255634.7</v>
      </c>
      <c r="V309">
        <v>270236.90000000002</v>
      </c>
      <c r="W309">
        <v>282833.5</v>
      </c>
      <c r="X309">
        <v>291498.3</v>
      </c>
      <c r="Y309">
        <v>299193.59999999998</v>
      </c>
      <c r="Z309">
        <v>303140.09999999998</v>
      </c>
      <c r="AA309">
        <v>300538.3</v>
      </c>
      <c r="AB309">
        <v>292781.40000000002</v>
      </c>
      <c r="AC309">
        <v>281273.90000000002</v>
      </c>
      <c r="AD309">
        <v>266435.8</v>
      </c>
      <c r="AE309">
        <v>261327.2</v>
      </c>
      <c r="AF309">
        <v>250980.4</v>
      </c>
      <c r="AG309">
        <v>226846</v>
      </c>
      <c r="AH309">
        <v>200900</v>
      </c>
      <c r="AI309">
        <v>182886.39999999999</v>
      </c>
      <c r="AJ309">
        <v>69.751279999999994</v>
      </c>
      <c r="AK309">
        <v>69.275909999999996</v>
      </c>
      <c r="AL309">
        <v>68.793229999999994</v>
      </c>
      <c r="AM309">
        <v>68.592219999999998</v>
      </c>
      <c r="AN309">
        <v>68.295469999999995</v>
      </c>
      <c r="AO309">
        <v>68.337729999999993</v>
      </c>
      <c r="AP309">
        <v>68.064300000000003</v>
      </c>
      <c r="AQ309">
        <v>69.044479999999993</v>
      </c>
      <c r="AR309">
        <v>71.720380000000006</v>
      </c>
      <c r="AS309">
        <v>75.730159999999998</v>
      </c>
      <c r="AT309">
        <v>79.565820000000002</v>
      </c>
      <c r="AU309">
        <v>82.097989999999996</v>
      </c>
      <c r="AV309">
        <v>83.687780000000004</v>
      </c>
      <c r="AW309">
        <v>83.416790000000006</v>
      </c>
      <c r="AX309">
        <v>83.736959999999996</v>
      </c>
      <c r="AY309">
        <v>83.446830000000006</v>
      </c>
      <c r="AZ309">
        <v>82.804119999999998</v>
      </c>
      <c r="BA309">
        <v>82.110010000000003</v>
      </c>
      <c r="BB309">
        <v>80.301310000000001</v>
      </c>
      <c r="BC309">
        <v>77.776129999999995</v>
      </c>
      <c r="BD309">
        <v>75.043890000000005</v>
      </c>
      <c r="BE309">
        <v>73.550370000000001</v>
      </c>
      <c r="BF309">
        <v>72.779880000000006</v>
      </c>
      <c r="BG309">
        <v>71.733800000000002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 s="23">
        <v>0</v>
      </c>
      <c r="CG309" s="23">
        <v>0</v>
      </c>
      <c r="CH309" s="23">
        <v>0</v>
      </c>
      <c r="CI309" s="23">
        <v>0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3">
        <v>0</v>
      </c>
      <c r="CP309" s="23">
        <v>0</v>
      </c>
      <c r="CQ309" s="23">
        <v>0</v>
      </c>
      <c r="CR309" s="23">
        <v>0</v>
      </c>
      <c r="CS309" s="23">
        <v>0</v>
      </c>
      <c r="CT309" s="23">
        <v>0</v>
      </c>
      <c r="CU309" s="23">
        <v>0</v>
      </c>
      <c r="CV309" s="23">
        <v>0</v>
      </c>
      <c r="CW309" s="23">
        <v>0</v>
      </c>
      <c r="CX309" s="23">
        <v>0</v>
      </c>
      <c r="CY309" s="23">
        <v>0</v>
      </c>
      <c r="CZ309" s="23">
        <v>0</v>
      </c>
      <c r="DA309" s="23">
        <v>0</v>
      </c>
      <c r="DB309" s="23">
        <v>0</v>
      </c>
      <c r="DC309" s="23">
        <v>0</v>
      </c>
      <c r="DD309">
        <v>0</v>
      </c>
      <c r="DE309">
        <v>0</v>
      </c>
      <c r="DF309">
        <v>0</v>
      </c>
    </row>
    <row r="310" spans="1:110" x14ac:dyDescent="0.25">
      <c r="A310" s="18" t="str">
        <f t="shared" si="4"/>
        <v>portfolio_CPP_0 to 199.99 kW_All_CAISO_1-in-2_TYPICAL EVENT DAY_2026_8</v>
      </c>
      <c r="B310" t="s">
        <v>192</v>
      </c>
      <c r="C310" t="s">
        <v>121</v>
      </c>
      <c r="D310" t="s">
        <v>124</v>
      </c>
      <c r="E310" t="s">
        <v>7</v>
      </c>
      <c r="F310" t="s">
        <v>110</v>
      </c>
      <c r="G310" t="s">
        <v>111</v>
      </c>
      <c r="H310" t="s">
        <v>19</v>
      </c>
      <c r="I310">
        <v>2026</v>
      </c>
      <c r="J310">
        <v>8</v>
      </c>
      <c r="K310">
        <v>12167.245999999999</v>
      </c>
      <c r="L310">
        <v>165119.4</v>
      </c>
      <c r="M310">
        <v>160102.39999999999</v>
      </c>
      <c r="N310">
        <v>157667.4</v>
      </c>
      <c r="O310">
        <v>158215.20000000001</v>
      </c>
      <c r="P310">
        <v>165195.5</v>
      </c>
      <c r="Q310">
        <v>183143.3</v>
      </c>
      <c r="R310">
        <v>207936.8</v>
      </c>
      <c r="S310">
        <v>227367.7</v>
      </c>
      <c r="T310">
        <v>242487.8</v>
      </c>
      <c r="U310">
        <v>253197.9</v>
      </c>
      <c r="V310">
        <v>267660.79999999999</v>
      </c>
      <c r="W310">
        <v>280137.40000000002</v>
      </c>
      <c r="X310">
        <v>288719.5</v>
      </c>
      <c r="Y310">
        <v>296341.5</v>
      </c>
      <c r="Z310">
        <v>300250.40000000002</v>
      </c>
      <c r="AA310">
        <v>297673.5</v>
      </c>
      <c r="AB310">
        <v>289990.5</v>
      </c>
      <c r="AC310">
        <v>278592.7</v>
      </c>
      <c r="AD310">
        <v>263896</v>
      </c>
      <c r="AE310">
        <v>258836</v>
      </c>
      <c r="AF310">
        <v>248588</v>
      </c>
      <c r="AG310">
        <v>224683.6</v>
      </c>
      <c r="AH310">
        <v>198984.9</v>
      </c>
      <c r="AI310">
        <v>181143.1</v>
      </c>
      <c r="AJ310">
        <v>69.751279999999994</v>
      </c>
      <c r="AK310">
        <v>69.275909999999996</v>
      </c>
      <c r="AL310">
        <v>68.793229999999994</v>
      </c>
      <c r="AM310">
        <v>68.592219999999998</v>
      </c>
      <c r="AN310">
        <v>68.295469999999995</v>
      </c>
      <c r="AO310">
        <v>68.337729999999993</v>
      </c>
      <c r="AP310">
        <v>68.064300000000003</v>
      </c>
      <c r="AQ310">
        <v>69.044479999999993</v>
      </c>
      <c r="AR310">
        <v>71.720380000000006</v>
      </c>
      <c r="AS310">
        <v>75.730159999999998</v>
      </c>
      <c r="AT310">
        <v>79.565820000000002</v>
      </c>
      <c r="AU310">
        <v>82.097989999999996</v>
      </c>
      <c r="AV310">
        <v>83.687780000000004</v>
      </c>
      <c r="AW310">
        <v>83.416790000000006</v>
      </c>
      <c r="AX310">
        <v>83.736959999999996</v>
      </c>
      <c r="AY310">
        <v>83.446830000000006</v>
      </c>
      <c r="AZ310">
        <v>82.804119999999998</v>
      </c>
      <c r="BA310">
        <v>82.110010000000003</v>
      </c>
      <c r="BB310">
        <v>80.301310000000001</v>
      </c>
      <c r="BC310">
        <v>77.776129999999995</v>
      </c>
      <c r="BD310">
        <v>75.043890000000005</v>
      </c>
      <c r="BE310">
        <v>73.550370000000001</v>
      </c>
      <c r="BF310">
        <v>72.779880000000006</v>
      </c>
      <c r="BG310">
        <v>71.733800000000002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 s="23">
        <v>0</v>
      </c>
      <c r="CG310" s="23">
        <v>0</v>
      </c>
      <c r="CH310" s="23">
        <v>0</v>
      </c>
      <c r="CI310" s="23">
        <v>0</v>
      </c>
      <c r="CJ310" s="23">
        <v>0</v>
      </c>
      <c r="CK310" s="23">
        <v>0</v>
      </c>
      <c r="CL310" s="23">
        <v>0</v>
      </c>
      <c r="CM310" s="23">
        <v>0</v>
      </c>
      <c r="CN310" s="23">
        <v>0</v>
      </c>
      <c r="CO310" s="23">
        <v>0</v>
      </c>
      <c r="CP310" s="23">
        <v>0</v>
      </c>
      <c r="CQ310" s="23">
        <v>0</v>
      </c>
      <c r="CR310" s="23">
        <v>0</v>
      </c>
      <c r="CS310" s="23">
        <v>0</v>
      </c>
      <c r="CT310" s="23">
        <v>0</v>
      </c>
      <c r="CU310" s="23">
        <v>0</v>
      </c>
      <c r="CV310" s="23">
        <v>0</v>
      </c>
      <c r="CW310" s="23">
        <v>0</v>
      </c>
      <c r="CX310" s="23">
        <v>0</v>
      </c>
      <c r="CY310" s="23">
        <v>0</v>
      </c>
      <c r="CZ310" s="23">
        <v>0</v>
      </c>
      <c r="DA310" s="23">
        <v>0</v>
      </c>
      <c r="DB310" s="23">
        <v>0</v>
      </c>
      <c r="DC310" s="23">
        <v>0</v>
      </c>
      <c r="DD310">
        <v>0</v>
      </c>
      <c r="DE310">
        <v>0</v>
      </c>
      <c r="DF310">
        <v>0</v>
      </c>
    </row>
    <row r="311" spans="1:110" x14ac:dyDescent="0.25">
      <c r="A311" s="18" t="str">
        <f t="shared" si="4"/>
        <v>portfolio_CPP_0 to 199.99 kW_All_CAISO_1-in-2_TYPICAL EVENT DAY_2027_8</v>
      </c>
      <c r="B311" t="s">
        <v>192</v>
      </c>
      <c r="C311" t="s">
        <v>121</v>
      </c>
      <c r="D311" t="s">
        <v>124</v>
      </c>
      <c r="E311" t="s">
        <v>7</v>
      </c>
      <c r="F311" t="s">
        <v>110</v>
      </c>
      <c r="G311" t="s">
        <v>111</v>
      </c>
      <c r="H311" t="s">
        <v>19</v>
      </c>
      <c r="I311">
        <v>2027</v>
      </c>
      <c r="J311">
        <v>8</v>
      </c>
      <c r="K311">
        <v>12051.261</v>
      </c>
      <c r="L311">
        <v>163545.4</v>
      </c>
      <c r="M311">
        <v>158576.20000000001</v>
      </c>
      <c r="N311">
        <v>156164.4</v>
      </c>
      <c r="O311">
        <v>156707</v>
      </c>
      <c r="P311">
        <v>163620.70000000001</v>
      </c>
      <c r="Q311">
        <v>181397.5</v>
      </c>
      <c r="R311">
        <v>205954.7</v>
      </c>
      <c r="S311">
        <v>225200.3</v>
      </c>
      <c r="T311">
        <v>240176.3</v>
      </c>
      <c r="U311">
        <v>250784.3</v>
      </c>
      <c r="V311">
        <v>265109.3</v>
      </c>
      <c r="W311">
        <v>277467</v>
      </c>
      <c r="X311">
        <v>285967.3</v>
      </c>
      <c r="Y311">
        <v>293516.59999999998</v>
      </c>
      <c r="Z311">
        <v>297388.3</v>
      </c>
      <c r="AA311">
        <v>294835.90000000002</v>
      </c>
      <c r="AB311">
        <v>287226.2</v>
      </c>
      <c r="AC311">
        <v>275937</v>
      </c>
      <c r="AD311">
        <v>261380.4</v>
      </c>
      <c r="AE311">
        <v>256368.7</v>
      </c>
      <c r="AF311">
        <v>246218.3</v>
      </c>
      <c r="AG311">
        <v>222541.8</v>
      </c>
      <c r="AH311">
        <v>197088.1</v>
      </c>
      <c r="AI311">
        <v>179416.3</v>
      </c>
      <c r="AJ311">
        <v>69.751279999999994</v>
      </c>
      <c r="AK311">
        <v>69.275909999999996</v>
      </c>
      <c r="AL311">
        <v>68.793229999999994</v>
      </c>
      <c r="AM311">
        <v>68.592219999999998</v>
      </c>
      <c r="AN311">
        <v>68.295469999999995</v>
      </c>
      <c r="AO311">
        <v>68.337729999999993</v>
      </c>
      <c r="AP311">
        <v>68.064300000000003</v>
      </c>
      <c r="AQ311">
        <v>69.044479999999993</v>
      </c>
      <c r="AR311">
        <v>71.720380000000006</v>
      </c>
      <c r="AS311">
        <v>75.730159999999998</v>
      </c>
      <c r="AT311">
        <v>79.565820000000002</v>
      </c>
      <c r="AU311">
        <v>82.097989999999996</v>
      </c>
      <c r="AV311">
        <v>83.687780000000004</v>
      </c>
      <c r="AW311">
        <v>83.416790000000006</v>
      </c>
      <c r="AX311">
        <v>83.736959999999996</v>
      </c>
      <c r="AY311">
        <v>83.446830000000006</v>
      </c>
      <c r="AZ311">
        <v>82.804119999999998</v>
      </c>
      <c r="BA311">
        <v>82.110010000000003</v>
      </c>
      <c r="BB311">
        <v>80.301310000000001</v>
      </c>
      <c r="BC311">
        <v>77.776129999999995</v>
      </c>
      <c r="BD311">
        <v>75.043890000000005</v>
      </c>
      <c r="BE311">
        <v>73.550370000000001</v>
      </c>
      <c r="BF311">
        <v>72.779880000000006</v>
      </c>
      <c r="BG311">
        <v>71.733800000000002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 s="23">
        <v>0</v>
      </c>
      <c r="CG311" s="23">
        <v>0</v>
      </c>
      <c r="CH311" s="23">
        <v>0</v>
      </c>
      <c r="CI311" s="23">
        <v>0</v>
      </c>
      <c r="CJ311" s="23">
        <v>0</v>
      </c>
      <c r="CK311" s="23">
        <v>0</v>
      </c>
      <c r="CL311" s="23">
        <v>0</v>
      </c>
      <c r="CM311" s="23">
        <v>0</v>
      </c>
      <c r="CN311" s="23">
        <v>0</v>
      </c>
      <c r="CO311" s="23">
        <v>0</v>
      </c>
      <c r="CP311" s="23">
        <v>0</v>
      </c>
      <c r="CQ311" s="23">
        <v>0</v>
      </c>
      <c r="CR311" s="23">
        <v>0</v>
      </c>
      <c r="CS311" s="23">
        <v>0</v>
      </c>
      <c r="CT311" s="23">
        <v>0</v>
      </c>
      <c r="CU311" s="23">
        <v>0</v>
      </c>
      <c r="CV311" s="23">
        <v>0</v>
      </c>
      <c r="CW311" s="23">
        <v>0</v>
      </c>
      <c r="CX311" s="23">
        <v>0</v>
      </c>
      <c r="CY311" s="23">
        <v>0</v>
      </c>
      <c r="CZ311" s="23">
        <v>0</v>
      </c>
      <c r="DA311" s="23">
        <v>0</v>
      </c>
      <c r="DB311" s="23">
        <v>0</v>
      </c>
      <c r="DC311" s="23">
        <v>0</v>
      </c>
      <c r="DD311">
        <v>0</v>
      </c>
      <c r="DE311">
        <v>0</v>
      </c>
      <c r="DF311">
        <v>0</v>
      </c>
    </row>
    <row r="312" spans="1:110" x14ac:dyDescent="0.25">
      <c r="A312" s="18" t="str">
        <f t="shared" si="4"/>
        <v>portfolio_CPP_0 to 199.99 kW_All_CAISO_1-in-2_TYPICAL EVENT DAY_2028_8</v>
      </c>
      <c r="B312" t="s">
        <v>192</v>
      </c>
      <c r="C312" t="s">
        <v>121</v>
      </c>
      <c r="D312" t="s">
        <v>124</v>
      </c>
      <c r="E312" t="s">
        <v>7</v>
      </c>
      <c r="F312" t="s">
        <v>110</v>
      </c>
      <c r="G312" t="s">
        <v>111</v>
      </c>
      <c r="H312" t="s">
        <v>19</v>
      </c>
      <c r="I312">
        <v>2028</v>
      </c>
      <c r="J312">
        <v>8</v>
      </c>
      <c r="K312">
        <v>11936.383</v>
      </c>
      <c r="L312">
        <v>161986.4</v>
      </c>
      <c r="M312">
        <v>157064.6</v>
      </c>
      <c r="N312">
        <v>154675.79999999999</v>
      </c>
      <c r="O312">
        <v>155213.20000000001</v>
      </c>
      <c r="P312">
        <v>162061</v>
      </c>
      <c r="Q312">
        <v>179668.3</v>
      </c>
      <c r="R312">
        <v>203991.4</v>
      </c>
      <c r="S312">
        <v>223053.6</v>
      </c>
      <c r="T312">
        <v>237886.8</v>
      </c>
      <c r="U312">
        <v>248393.7</v>
      </c>
      <c r="V312">
        <v>262582.2</v>
      </c>
      <c r="W312">
        <v>274822</v>
      </c>
      <c r="X312">
        <v>283241.3</v>
      </c>
      <c r="Y312">
        <v>290718.7</v>
      </c>
      <c r="Z312">
        <v>294553.40000000002</v>
      </c>
      <c r="AA312">
        <v>292025.40000000002</v>
      </c>
      <c r="AB312">
        <v>284488.2</v>
      </c>
      <c r="AC312">
        <v>273306.59999999998</v>
      </c>
      <c r="AD312">
        <v>258888.8</v>
      </c>
      <c r="AE312">
        <v>253924.9</v>
      </c>
      <c r="AF312">
        <v>243871.2</v>
      </c>
      <c r="AG312">
        <v>220420.4</v>
      </c>
      <c r="AH312">
        <v>195209.4</v>
      </c>
      <c r="AI312">
        <v>177706</v>
      </c>
      <c r="AJ312">
        <v>69.751279999999994</v>
      </c>
      <c r="AK312">
        <v>69.275909999999996</v>
      </c>
      <c r="AL312">
        <v>68.793229999999994</v>
      </c>
      <c r="AM312">
        <v>68.592219999999998</v>
      </c>
      <c r="AN312">
        <v>68.295469999999995</v>
      </c>
      <c r="AO312">
        <v>68.337729999999993</v>
      </c>
      <c r="AP312">
        <v>68.064300000000003</v>
      </c>
      <c r="AQ312">
        <v>69.044479999999993</v>
      </c>
      <c r="AR312">
        <v>71.720380000000006</v>
      </c>
      <c r="AS312">
        <v>75.730159999999998</v>
      </c>
      <c r="AT312">
        <v>79.565820000000002</v>
      </c>
      <c r="AU312">
        <v>82.097989999999996</v>
      </c>
      <c r="AV312">
        <v>83.687780000000004</v>
      </c>
      <c r="AW312">
        <v>83.416790000000006</v>
      </c>
      <c r="AX312">
        <v>83.736959999999996</v>
      </c>
      <c r="AY312">
        <v>83.446830000000006</v>
      </c>
      <c r="AZ312">
        <v>82.804119999999998</v>
      </c>
      <c r="BA312">
        <v>82.110010000000003</v>
      </c>
      <c r="BB312">
        <v>80.301310000000001</v>
      </c>
      <c r="BC312">
        <v>77.776129999999995</v>
      </c>
      <c r="BD312">
        <v>75.043890000000005</v>
      </c>
      <c r="BE312">
        <v>73.550370000000001</v>
      </c>
      <c r="BF312">
        <v>72.779880000000006</v>
      </c>
      <c r="BG312">
        <v>71.733800000000002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 s="23">
        <v>0</v>
      </c>
      <c r="CG312" s="23">
        <v>0</v>
      </c>
      <c r="CH312" s="23">
        <v>0</v>
      </c>
      <c r="CI312" s="23">
        <v>0</v>
      </c>
      <c r="CJ312" s="23">
        <v>0</v>
      </c>
      <c r="CK312" s="23">
        <v>0</v>
      </c>
      <c r="CL312" s="23">
        <v>0</v>
      </c>
      <c r="CM312" s="23">
        <v>0</v>
      </c>
      <c r="CN312" s="23">
        <v>0</v>
      </c>
      <c r="CO312" s="23">
        <v>0</v>
      </c>
      <c r="CP312" s="23">
        <v>0</v>
      </c>
      <c r="CQ312" s="23">
        <v>0</v>
      </c>
      <c r="CR312" s="23">
        <v>0</v>
      </c>
      <c r="CS312" s="23">
        <v>0</v>
      </c>
      <c r="CT312" s="23">
        <v>0</v>
      </c>
      <c r="CU312" s="23">
        <v>0</v>
      </c>
      <c r="CV312" s="23">
        <v>0</v>
      </c>
      <c r="CW312" s="23">
        <v>0</v>
      </c>
      <c r="CX312" s="23">
        <v>0</v>
      </c>
      <c r="CY312" s="23">
        <v>0</v>
      </c>
      <c r="CZ312" s="23">
        <v>0</v>
      </c>
      <c r="DA312" s="23">
        <v>0</v>
      </c>
      <c r="DB312" s="23">
        <v>0</v>
      </c>
      <c r="DC312" s="23">
        <v>0</v>
      </c>
      <c r="DD312">
        <v>0</v>
      </c>
      <c r="DE312">
        <v>0</v>
      </c>
      <c r="DF312">
        <v>0</v>
      </c>
    </row>
    <row r="313" spans="1:110" x14ac:dyDescent="0.25">
      <c r="A313" s="18" t="str">
        <f t="shared" si="4"/>
        <v>portfolio_CPP_0 to 199.99 kW_All_CAISO_1-in-2_TYPICAL EVENT DAY_2029_8</v>
      </c>
      <c r="B313" t="s">
        <v>192</v>
      </c>
      <c r="C313" t="s">
        <v>121</v>
      </c>
      <c r="D313" t="s">
        <v>124</v>
      </c>
      <c r="E313" t="s">
        <v>7</v>
      </c>
      <c r="F313" t="s">
        <v>110</v>
      </c>
      <c r="G313" t="s">
        <v>111</v>
      </c>
      <c r="H313" t="s">
        <v>19</v>
      </c>
      <c r="I313">
        <v>2029</v>
      </c>
      <c r="J313">
        <v>8</v>
      </c>
      <c r="K313">
        <v>11822.599</v>
      </c>
      <c r="L313">
        <v>160442.20000000001</v>
      </c>
      <c r="M313">
        <v>155567.29999999999</v>
      </c>
      <c r="N313">
        <v>153201.29999999999</v>
      </c>
      <c r="O313">
        <v>153733.6</v>
      </c>
      <c r="P313">
        <v>160516.20000000001</v>
      </c>
      <c r="Q313">
        <v>177955.6</v>
      </c>
      <c r="R313">
        <v>202046.8</v>
      </c>
      <c r="S313">
        <v>220927.3</v>
      </c>
      <c r="T313">
        <v>235619.1</v>
      </c>
      <c r="U313">
        <v>246025.8</v>
      </c>
      <c r="V313">
        <v>260079.1</v>
      </c>
      <c r="W313">
        <v>272202.3</v>
      </c>
      <c r="X313">
        <v>280541.3</v>
      </c>
      <c r="Y313">
        <v>287947.40000000002</v>
      </c>
      <c r="Z313">
        <v>291745.59999999998</v>
      </c>
      <c r="AA313">
        <v>289241.7</v>
      </c>
      <c r="AB313">
        <v>281776.3</v>
      </c>
      <c r="AC313">
        <v>270701.3</v>
      </c>
      <c r="AD313">
        <v>256421</v>
      </c>
      <c r="AE313">
        <v>251504.3</v>
      </c>
      <c r="AF313">
        <v>241546.5</v>
      </c>
      <c r="AG313">
        <v>218319.3</v>
      </c>
      <c r="AH313">
        <v>193348.5</v>
      </c>
      <c r="AI313">
        <v>176012</v>
      </c>
      <c r="AJ313">
        <v>69.751279999999994</v>
      </c>
      <c r="AK313">
        <v>69.275909999999996</v>
      </c>
      <c r="AL313">
        <v>68.793229999999994</v>
      </c>
      <c r="AM313">
        <v>68.592219999999998</v>
      </c>
      <c r="AN313">
        <v>68.295469999999995</v>
      </c>
      <c r="AO313">
        <v>68.337729999999993</v>
      </c>
      <c r="AP313">
        <v>68.064300000000003</v>
      </c>
      <c r="AQ313">
        <v>69.044479999999993</v>
      </c>
      <c r="AR313">
        <v>71.720380000000006</v>
      </c>
      <c r="AS313">
        <v>75.730159999999998</v>
      </c>
      <c r="AT313">
        <v>79.565820000000002</v>
      </c>
      <c r="AU313">
        <v>82.097989999999996</v>
      </c>
      <c r="AV313">
        <v>83.687780000000004</v>
      </c>
      <c r="AW313">
        <v>83.416790000000006</v>
      </c>
      <c r="AX313">
        <v>83.736959999999996</v>
      </c>
      <c r="AY313">
        <v>83.446830000000006</v>
      </c>
      <c r="AZ313">
        <v>82.804119999999998</v>
      </c>
      <c r="BA313">
        <v>82.110010000000003</v>
      </c>
      <c r="BB313">
        <v>80.301310000000001</v>
      </c>
      <c r="BC313">
        <v>77.776129999999995</v>
      </c>
      <c r="BD313">
        <v>75.043890000000005</v>
      </c>
      <c r="BE313">
        <v>73.550370000000001</v>
      </c>
      <c r="BF313">
        <v>72.779880000000006</v>
      </c>
      <c r="BG313">
        <v>71.733800000000002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</row>
    <row r="314" spans="1:110" x14ac:dyDescent="0.25">
      <c r="A314" s="18" t="str">
        <f t="shared" si="4"/>
        <v>portfolio_CPP_0 to 199.99 kW_All_CAISO_1-in-2_TYPICAL EVENT DAY_2030_8</v>
      </c>
      <c r="B314" t="s">
        <v>192</v>
      </c>
      <c r="C314" t="s">
        <v>121</v>
      </c>
      <c r="D314" t="s">
        <v>124</v>
      </c>
      <c r="E314" t="s">
        <v>7</v>
      </c>
      <c r="F314" t="s">
        <v>110</v>
      </c>
      <c r="G314" t="s">
        <v>111</v>
      </c>
      <c r="H314" t="s">
        <v>19</v>
      </c>
      <c r="I314">
        <v>2030</v>
      </c>
      <c r="J314">
        <v>8</v>
      </c>
      <c r="K314">
        <v>11709.9</v>
      </c>
      <c r="L314">
        <v>158912.79999999999</v>
      </c>
      <c r="M314">
        <v>154084.4</v>
      </c>
      <c r="N314">
        <v>151740.9</v>
      </c>
      <c r="O314">
        <v>152268.1</v>
      </c>
      <c r="P314">
        <v>158986.1</v>
      </c>
      <c r="Q314">
        <v>176259.20000000001</v>
      </c>
      <c r="R314">
        <v>200120.8</v>
      </c>
      <c r="S314">
        <v>218821.3</v>
      </c>
      <c r="T314">
        <v>233373.1</v>
      </c>
      <c r="U314">
        <v>243680.6</v>
      </c>
      <c r="V314">
        <v>257599.9</v>
      </c>
      <c r="W314">
        <v>269607.5</v>
      </c>
      <c r="X314">
        <v>277867.09999999998</v>
      </c>
      <c r="Y314">
        <v>285202.5</v>
      </c>
      <c r="Z314">
        <v>288964.5</v>
      </c>
      <c r="AA314">
        <v>286484.40000000002</v>
      </c>
      <c r="AB314">
        <v>279090.3</v>
      </c>
      <c r="AC314">
        <v>268120.90000000002</v>
      </c>
      <c r="AD314">
        <v>253976.6</v>
      </c>
      <c r="AE314">
        <v>249106.9</v>
      </c>
      <c r="AF314">
        <v>239244</v>
      </c>
      <c r="AG314">
        <v>216238.1</v>
      </c>
      <c r="AH314">
        <v>191505.4</v>
      </c>
      <c r="AI314">
        <v>174334.2</v>
      </c>
      <c r="AJ314">
        <v>69.751279999999994</v>
      </c>
      <c r="AK314">
        <v>69.275909999999996</v>
      </c>
      <c r="AL314">
        <v>68.793229999999994</v>
      </c>
      <c r="AM314">
        <v>68.592219999999998</v>
      </c>
      <c r="AN314">
        <v>68.295469999999995</v>
      </c>
      <c r="AO314">
        <v>68.337729999999993</v>
      </c>
      <c r="AP314">
        <v>68.064300000000003</v>
      </c>
      <c r="AQ314">
        <v>69.044479999999993</v>
      </c>
      <c r="AR314">
        <v>71.720380000000006</v>
      </c>
      <c r="AS314">
        <v>75.730159999999998</v>
      </c>
      <c r="AT314">
        <v>79.565820000000002</v>
      </c>
      <c r="AU314">
        <v>82.097989999999996</v>
      </c>
      <c r="AV314">
        <v>83.687780000000004</v>
      </c>
      <c r="AW314">
        <v>83.416790000000006</v>
      </c>
      <c r="AX314">
        <v>83.736959999999996</v>
      </c>
      <c r="AY314">
        <v>83.446830000000006</v>
      </c>
      <c r="AZ314">
        <v>82.804119999999998</v>
      </c>
      <c r="BA314">
        <v>82.110010000000003</v>
      </c>
      <c r="BB314">
        <v>80.301310000000001</v>
      </c>
      <c r="BC314">
        <v>77.776129999999995</v>
      </c>
      <c r="BD314">
        <v>75.043890000000005</v>
      </c>
      <c r="BE314">
        <v>73.550370000000001</v>
      </c>
      <c r="BF314">
        <v>72.779880000000006</v>
      </c>
      <c r="BG314">
        <v>71.733800000000002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 s="23">
        <v>0</v>
      </c>
      <c r="CG314" s="23">
        <v>0</v>
      </c>
      <c r="CH314" s="23">
        <v>0</v>
      </c>
      <c r="CI314" s="23">
        <v>0</v>
      </c>
      <c r="CJ314" s="23">
        <v>0</v>
      </c>
      <c r="CK314" s="23">
        <v>0</v>
      </c>
      <c r="CL314" s="23">
        <v>0</v>
      </c>
      <c r="CM314" s="23">
        <v>0</v>
      </c>
      <c r="CN314" s="23">
        <v>0</v>
      </c>
      <c r="CO314" s="23">
        <v>0</v>
      </c>
      <c r="CP314" s="23">
        <v>0</v>
      </c>
      <c r="CQ314" s="23">
        <v>0</v>
      </c>
      <c r="CR314" s="23">
        <v>0</v>
      </c>
      <c r="CS314" s="23">
        <v>0</v>
      </c>
      <c r="CT314" s="23">
        <v>0</v>
      </c>
      <c r="CU314" s="23">
        <v>0</v>
      </c>
      <c r="CV314" s="23">
        <v>0</v>
      </c>
      <c r="CW314" s="23">
        <v>0</v>
      </c>
      <c r="CX314" s="23">
        <v>0</v>
      </c>
      <c r="CY314" s="23">
        <v>0</v>
      </c>
      <c r="CZ314" s="23">
        <v>0</v>
      </c>
      <c r="DA314" s="23">
        <v>0</v>
      </c>
      <c r="DB314" s="23">
        <v>0</v>
      </c>
      <c r="DC314" s="23">
        <v>0</v>
      </c>
      <c r="DD314">
        <v>0</v>
      </c>
      <c r="DE314">
        <v>0</v>
      </c>
      <c r="DF314">
        <v>0</v>
      </c>
    </row>
    <row r="315" spans="1:110" x14ac:dyDescent="0.25">
      <c r="A315" s="18" t="str">
        <f t="shared" si="4"/>
        <v>portfolio_CPP_0 to 199.99 kW_All_SDGE_1-in-10_MONTHLY SYSTEM PEAK DAY_2019_1</v>
      </c>
      <c r="B315" t="s">
        <v>192</v>
      </c>
      <c r="C315" t="s">
        <v>121</v>
      </c>
      <c r="D315" t="s">
        <v>124</v>
      </c>
      <c r="E315" t="s">
        <v>7</v>
      </c>
      <c r="F315" t="s">
        <v>125</v>
      </c>
      <c r="G315" t="s">
        <v>85</v>
      </c>
      <c r="H315" t="s">
        <v>20</v>
      </c>
      <c r="I315">
        <v>2019</v>
      </c>
      <c r="J315">
        <v>1</v>
      </c>
      <c r="K315">
        <v>13011</v>
      </c>
      <c r="L315">
        <v>176152.7</v>
      </c>
      <c r="M315">
        <v>171020.6</v>
      </c>
      <c r="N315">
        <v>168510.7</v>
      </c>
      <c r="O315">
        <v>169186.8</v>
      </c>
      <c r="P315">
        <v>176651.2</v>
      </c>
      <c r="Q315">
        <v>195843.6</v>
      </c>
      <c r="R315">
        <v>222356.5</v>
      </c>
      <c r="S315">
        <v>243134.8</v>
      </c>
      <c r="T315">
        <v>265668.8</v>
      </c>
      <c r="U315">
        <v>282382.5</v>
      </c>
      <c r="V315">
        <v>293292.09999999998</v>
      </c>
      <c r="W315">
        <v>298993.90000000002</v>
      </c>
      <c r="X315">
        <v>300745.5</v>
      </c>
      <c r="Y315">
        <v>303183.40000000002</v>
      </c>
      <c r="Z315">
        <v>301908.2</v>
      </c>
      <c r="AA315">
        <v>295565.7</v>
      </c>
      <c r="AB315">
        <v>287838.09999999998</v>
      </c>
      <c r="AC315">
        <v>280652.5</v>
      </c>
      <c r="AD315">
        <v>265872.40000000002</v>
      </c>
      <c r="AE315">
        <v>257660.3</v>
      </c>
      <c r="AF315">
        <v>247322.8</v>
      </c>
      <c r="AG315">
        <v>228928.6</v>
      </c>
      <c r="AH315">
        <v>205760.4</v>
      </c>
      <c r="AI315">
        <v>188606</v>
      </c>
      <c r="AJ315">
        <v>45.572850000000003</v>
      </c>
      <c r="AK315">
        <v>44.817639999999997</v>
      </c>
      <c r="AL315">
        <v>44.83728</v>
      </c>
      <c r="AM315">
        <v>44.073549999999997</v>
      </c>
      <c r="AN315">
        <v>43.659959999999998</v>
      </c>
      <c r="AO315">
        <v>43.022559999999999</v>
      </c>
      <c r="AP315">
        <v>42.708919999999999</v>
      </c>
      <c r="AQ315">
        <v>42.670389999999998</v>
      </c>
      <c r="AR315">
        <v>45.97128</v>
      </c>
      <c r="AS315">
        <v>50.104289999999999</v>
      </c>
      <c r="AT315">
        <v>52.86063</v>
      </c>
      <c r="AU315">
        <v>55.187829999999998</v>
      </c>
      <c r="AV315">
        <v>55.999499999999998</v>
      </c>
      <c r="AW315">
        <v>56.278770000000002</v>
      </c>
      <c r="AX315">
        <v>56.143599999999999</v>
      </c>
      <c r="AY315">
        <v>55.940049999999999</v>
      </c>
      <c r="AZ315">
        <v>55.111579999999996</v>
      </c>
      <c r="BA315">
        <v>53.15898</v>
      </c>
      <c r="BB315">
        <v>51.577869999999997</v>
      </c>
      <c r="BC315">
        <v>50.002290000000002</v>
      </c>
      <c r="BD315">
        <v>48.435009999999998</v>
      </c>
      <c r="BE315">
        <v>47.594540000000002</v>
      </c>
      <c r="BF315">
        <v>46.814770000000003</v>
      </c>
      <c r="BG315">
        <v>45.890009999999997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 s="23">
        <v>0</v>
      </c>
      <c r="CG315" s="23">
        <v>0</v>
      </c>
      <c r="CH315" s="23">
        <v>0</v>
      </c>
      <c r="CI315" s="23">
        <v>0</v>
      </c>
      <c r="CJ315" s="23">
        <v>0</v>
      </c>
      <c r="CK315" s="23">
        <v>0</v>
      </c>
      <c r="CL315" s="23">
        <v>0</v>
      </c>
      <c r="CM315" s="23">
        <v>0</v>
      </c>
      <c r="CN315" s="23">
        <v>0</v>
      </c>
      <c r="CO315" s="23">
        <v>0</v>
      </c>
      <c r="CP315" s="23">
        <v>0</v>
      </c>
      <c r="CQ315" s="23">
        <v>0</v>
      </c>
      <c r="CR315" s="23">
        <v>0</v>
      </c>
      <c r="CS315" s="23">
        <v>0</v>
      </c>
      <c r="CT315" s="23">
        <v>0</v>
      </c>
      <c r="CU315" s="23">
        <v>0</v>
      </c>
      <c r="CV315" s="23">
        <v>0</v>
      </c>
      <c r="CW315" s="23">
        <v>0</v>
      </c>
      <c r="CX315" s="23">
        <v>0</v>
      </c>
      <c r="CY315" s="23">
        <v>0</v>
      </c>
      <c r="CZ315" s="23">
        <v>0</v>
      </c>
      <c r="DA315" s="23">
        <v>0</v>
      </c>
      <c r="DB315" s="23">
        <v>0</v>
      </c>
      <c r="DC315" s="23">
        <v>0</v>
      </c>
      <c r="DD315">
        <v>0</v>
      </c>
      <c r="DE315">
        <v>0</v>
      </c>
      <c r="DF315">
        <v>0</v>
      </c>
    </row>
    <row r="316" spans="1:110" x14ac:dyDescent="0.25">
      <c r="A316" s="18" t="str">
        <f t="shared" si="4"/>
        <v>portfolio_CPP_0 to 199.99 kW_All_SDGE_1-in-10_MONTHLY SYSTEM PEAK DAY_2020_1</v>
      </c>
      <c r="B316" t="s">
        <v>192</v>
      </c>
      <c r="C316" t="s">
        <v>121</v>
      </c>
      <c r="D316" t="s">
        <v>124</v>
      </c>
      <c r="E316" t="s">
        <v>7</v>
      </c>
      <c r="F316" t="s">
        <v>125</v>
      </c>
      <c r="G316" t="s">
        <v>85</v>
      </c>
      <c r="H316" t="s">
        <v>20</v>
      </c>
      <c r="I316">
        <v>2020</v>
      </c>
      <c r="J316">
        <v>1</v>
      </c>
      <c r="K316">
        <v>12886.973</v>
      </c>
      <c r="L316">
        <v>174473.5</v>
      </c>
      <c r="M316">
        <v>169390.4</v>
      </c>
      <c r="N316">
        <v>166904.4</v>
      </c>
      <c r="O316">
        <v>167574</v>
      </c>
      <c r="P316">
        <v>174967.3</v>
      </c>
      <c r="Q316">
        <v>193976.7</v>
      </c>
      <c r="R316">
        <v>220236.9</v>
      </c>
      <c r="S316">
        <v>240817.1</v>
      </c>
      <c r="T316">
        <v>263136.3</v>
      </c>
      <c r="U316">
        <v>279690.7</v>
      </c>
      <c r="V316">
        <v>290496.3</v>
      </c>
      <c r="W316">
        <v>296143.8</v>
      </c>
      <c r="X316">
        <v>297878.7</v>
      </c>
      <c r="Y316">
        <v>300293.3</v>
      </c>
      <c r="Z316">
        <v>299030.2</v>
      </c>
      <c r="AA316">
        <v>292748.2</v>
      </c>
      <c r="AB316">
        <v>285094.3</v>
      </c>
      <c r="AC316">
        <v>277977.2</v>
      </c>
      <c r="AD316">
        <v>263338</v>
      </c>
      <c r="AE316">
        <v>255204.2</v>
      </c>
      <c r="AF316">
        <v>244965.2</v>
      </c>
      <c r="AG316">
        <v>226746.3</v>
      </c>
      <c r="AH316">
        <v>203799</v>
      </c>
      <c r="AI316">
        <v>186808.1</v>
      </c>
      <c r="AJ316">
        <v>45.572850000000003</v>
      </c>
      <c r="AK316">
        <v>44.817639999999997</v>
      </c>
      <c r="AL316">
        <v>44.83728</v>
      </c>
      <c r="AM316">
        <v>44.073549999999997</v>
      </c>
      <c r="AN316">
        <v>43.659959999999998</v>
      </c>
      <c r="AO316">
        <v>43.022559999999999</v>
      </c>
      <c r="AP316">
        <v>42.708919999999999</v>
      </c>
      <c r="AQ316">
        <v>42.670389999999998</v>
      </c>
      <c r="AR316">
        <v>45.97128</v>
      </c>
      <c r="AS316">
        <v>50.104289999999999</v>
      </c>
      <c r="AT316">
        <v>52.86063</v>
      </c>
      <c r="AU316">
        <v>55.187829999999998</v>
      </c>
      <c r="AV316">
        <v>55.999499999999998</v>
      </c>
      <c r="AW316">
        <v>56.278770000000002</v>
      </c>
      <c r="AX316">
        <v>56.143599999999999</v>
      </c>
      <c r="AY316">
        <v>55.940049999999999</v>
      </c>
      <c r="AZ316">
        <v>55.111579999999996</v>
      </c>
      <c r="BA316">
        <v>53.15898</v>
      </c>
      <c r="BB316">
        <v>51.577869999999997</v>
      </c>
      <c r="BC316">
        <v>50.002290000000002</v>
      </c>
      <c r="BD316">
        <v>48.435009999999998</v>
      </c>
      <c r="BE316">
        <v>47.594540000000002</v>
      </c>
      <c r="BF316">
        <v>46.814770000000003</v>
      </c>
      <c r="BG316">
        <v>45.890009999999997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</row>
    <row r="317" spans="1:110" x14ac:dyDescent="0.25">
      <c r="A317" s="18" t="str">
        <f t="shared" si="4"/>
        <v>portfolio_CPP_0 to 199.99 kW_All_SDGE_1-in-10_MONTHLY SYSTEM PEAK DAY_2021_1</v>
      </c>
      <c r="B317" t="s">
        <v>192</v>
      </c>
      <c r="C317" t="s">
        <v>121</v>
      </c>
      <c r="D317" t="s">
        <v>124</v>
      </c>
      <c r="E317" t="s">
        <v>7</v>
      </c>
      <c r="F317" t="s">
        <v>125</v>
      </c>
      <c r="G317" t="s">
        <v>85</v>
      </c>
      <c r="H317" t="s">
        <v>20</v>
      </c>
      <c r="I317">
        <v>2021</v>
      </c>
      <c r="J317">
        <v>1</v>
      </c>
      <c r="K317">
        <v>12764.127</v>
      </c>
      <c r="L317">
        <v>172810.3</v>
      </c>
      <c r="M317">
        <v>167775.7</v>
      </c>
      <c r="N317">
        <v>165313.4</v>
      </c>
      <c r="O317">
        <v>165976.6</v>
      </c>
      <c r="P317">
        <v>173299.4</v>
      </c>
      <c r="Q317">
        <v>192127.6</v>
      </c>
      <c r="R317">
        <v>218137.5</v>
      </c>
      <c r="S317">
        <v>238521.5</v>
      </c>
      <c r="T317">
        <v>260627.9</v>
      </c>
      <c r="U317">
        <v>277024.59999999998</v>
      </c>
      <c r="V317">
        <v>287727.09999999998</v>
      </c>
      <c r="W317">
        <v>293320.8</v>
      </c>
      <c r="X317">
        <v>295039.2</v>
      </c>
      <c r="Y317">
        <v>297430.8</v>
      </c>
      <c r="Z317">
        <v>296179.7</v>
      </c>
      <c r="AA317">
        <v>289957.59999999998</v>
      </c>
      <c r="AB317">
        <v>282376.7</v>
      </c>
      <c r="AC317">
        <v>275327.40000000002</v>
      </c>
      <c r="AD317">
        <v>260827.7</v>
      </c>
      <c r="AE317">
        <v>252771.4</v>
      </c>
      <c r="AF317">
        <v>242630.1</v>
      </c>
      <c r="AG317">
        <v>224584.9</v>
      </c>
      <c r="AH317">
        <v>201856.3</v>
      </c>
      <c r="AI317">
        <v>185027.3</v>
      </c>
      <c r="AJ317">
        <v>45.572850000000003</v>
      </c>
      <c r="AK317">
        <v>44.817639999999997</v>
      </c>
      <c r="AL317">
        <v>44.83728</v>
      </c>
      <c r="AM317">
        <v>44.073549999999997</v>
      </c>
      <c r="AN317">
        <v>43.659959999999998</v>
      </c>
      <c r="AO317">
        <v>43.022559999999999</v>
      </c>
      <c r="AP317">
        <v>42.708919999999999</v>
      </c>
      <c r="AQ317">
        <v>42.670389999999998</v>
      </c>
      <c r="AR317">
        <v>45.97128</v>
      </c>
      <c r="AS317">
        <v>50.104289999999999</v>
      </c>
      <c r="AT317">
        <v>52.86063</v>
      </c>
      <c r="AU317">
        <v>55.187829999999998</v>
      </c>
      <c r="AV317">
        <v>55.999499999999998</v>
      </c>
      <c r="AW317">
        <v>56.278770000000002</v>
      </c>
      <c r="AX317">
        <v>56.143599999999999</v>
      </c>
      <c r="AY317">
        <v>55.940049999999999</v>
      </c>
      <c r="AZ317">
        <v>55.111579999999996</v>
      </c>
      <c r="BA317">
        <v>53.15898</v>
      </c>
      <c r="BB317">
        <v>51.577869999999997</v>
      </c>
      <c r="BC317">
        <v>50.002290000000002</v>
      </c>
      <c r="BD317">
        <v>48.435009999999998</v>
      </c>
      <c r="BE317">
        <v>47.594540000000002</v>
      </c>
      <c r="BF317">
        <v>46.814770000000003</v>
      </c>
      <c r="BG317">
        <v>45.890009999999997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</row>
    <row r="318" spans="1:110" x14ac:dyDescent="0.25">
      <c r="A318" s="18" t="str">
        <f t="shared" si="4"/>
        <v>portfolio_CPP_0 to 199.99 kW_All_SDGE_1-in-10_MONTHLY SYSTEM PEAK DAY_2022_1</v>
      </c>
      <c r="B318" t="s">
        <v>192</v>
      </c>
      <c r="C318" t="s">
        <v>121</v>
      </c>
      <c r="D318" t="s">
        <v>124</v>
      </c>
      <c r="E318" t="s">
        <v>7</v>
      </c>
      <c r="F318" t="s">
        <v>125</v>
      </c>
      <c r="G318" t="s">
        <v>85</v>
      </c>
      <c r="H318" t="s">
        <v>20</v>
      </c>
      <c r="I318">
        <v>2022</v>
      </c>
      <c r="J318">
        <v>1</v>
      </c>
      <c r="K318">
        <v>12642.453</v>
      </c>
      <c r="L318">
        <v>171163</v>
      </c>
      <c r="M318">
        <v>166176.29999999999</v>
      </c>
      <c r="N318">
        <v>163737.5</v>
      </c>
      <c r="O318">
        <v>164394.5</v>
      </c>
      <c r="P318">
        <v>171647.4</v>
      </c>
      <c r="Q318">
        <v>190296.2</v>
      </c>
      <c r="R318">
        <v>216058.1</v>
      </c>
      <c r="S318">
        <v>236247.8</v>
      </c>
      <c r="T318">
        <v>258143.5</v>
      </c>
      <c r="U318">
        <v>274383.8</v>
      </c>
      <c r="V318">
        <v>284984.40000000002</v>
      </c>
      <c r="W318">
        <v>290524.7</v>
      </c>
      <c r="X318">
        <v>292226.7</v>
      </c>
      <c r="Y318">
        <v>294595.5</v>
      </c>
      <c r="Z318">
        <v>293356.40000000002</v>
      </c>
      <c r="AA318">
        <v>287193.59999999998</v>
      </c>
      <c r="AB318">
        <v>279684.90000000002</v>
      </c>
      <c r="AC318">
        <v>272702.8</v>
      </c>
      <c r="AD318">
        <v>258341.4</v>
      </c>
      <c r="AE318">
        <v>250361.9</v>
      </c>
      <c r="AF318">
        <v>240317.2</v>
      </c>
      <c r="AG318">
        <v>222444</v>
      </c>
      <c r="AH318">
        <v>199932.1</v>
      </c>
      <c r="AI318">
        <v>183263.5</v>
      </c>
      <c r="AJ318">
        <v>45.572850000000003</v>
      </c>
      <c r="AK318">
        <v>44.817639999999997</v>
      </c>
      <c r="AL318">
        <v>44.83728</v>
      </c>
      <c r="AM318">
        <v>44.073549999999997</v>
      </c>
      <c r="AN318">
        <v>43.659959999999998</v>
      </c>
      <c r="AO318">
        <v>43.022559999999999</v>
      </c>
      <c r="AP318">
        <v>42.708919999999999</v>
      </c>
      <c r="AQ318">
        <v>42.670389999999998</v>
      </c>
      <c r="AR318">
        <v>45.97128</v>
      </c>
      <c r="AS318">
        <v>50.104289999999999</v>
      </c>
      <c r="AT318">
        <v>52.86063</v>
      </c>
      <c r="AU318">
        <v>55.187829999999998</v>
      </c>
      <c r="AV318">
        <v>55.999499999999998</v>
      </c>
      <c r="AW318">
        <v>56.278770000000002</v>
      </c>
      <c r="AX318">
        <v>56.143599999999999</v>
      </c>
      <c r="AY318">
        <v>55.940049999999999</v>
      </c>
      <c r="AZ318">
        <v>55.111579999999996</v>
      </c>
      <c r="BA318">
        <v>53.15898</v>
      </c>
      <c r="BB318">
        <v>51.577869999999997</v>
      </c>
      <c r="BC318">
        <v>50.002290000000002</v>
      </c>
      <c r="BD318">
        <v>48.435009999999998</v>
      </c>
      <c r="BE318">
        <v>47.594540000000002</v>
      </c>
      <c r="BF318">
        <v>46.814770000000003</v>
      </c>
      <c r="BG318">
        <v>45.890009999999997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</row>
    <row r="319" spans="1:110" x14ac:dyDescent="0.25">
      <c r="A319" s="18" t="str">
        <f t="shared" si="4"/>
        <v>portfolio_CPP_0 to 199.99 kW_All_SDGE_1-in-10_MONTHLY SYSTEM PEAK DAY_2023_1</v>
      </c>
      <c r="B319" t="s">
        <v>192</v>
      </c>
      <c r="C319" t="s">
        <v>121</v>
      </c>
      <c r="D319" t="s">
        <v>124</v>
      </c>
      <c r="E319" t="s">
        <v>7</v>
      </c>
      <c r="F319" t="s">
        <v>125</v>
      </c>
      <c r="G319" t="s">
        <v>85</v>
      </c>
      <c r="H319" t="s">
        <v>20</v>
      </c>
      <c r="I319">
        <v>2023</v>
      </c>
      <c r="J319">
        <v>1</v>
      </c>
      <c r="K319">
        <v>12521.939</v>
      </c>
      <c r="L319">
        <v>169531.4</v>
      </c>
      <c r="M319">
        <v>164592.29999999999</v>
      </c>
      <c r="N319">
        <v>162176.70000000001</v>
      </c>
      <c r="O319">
        <v>162827.4</v>
      </c>
      <c r="P319">
        <v>170011.2</v>
      </c>
      <c r="Q319">
        <v>188482.2</v>
      </c>
      <c r="R319">
        <v>213998.5</v>
      </c>
      <c r="S319">
        <v>233995.8</v>
      </c>
      <c r="T319">
        <v>255682.7</v>
      </c>
      <c r="U319">
        <v>271768.3</v>
      </c>
      <c r="V319">
        <v>282267.8</v>
      </c>
      <c r="W319">
        <v>287755.3</v>
      </c>
      <c r="X319">
        <v>289441</v>
      </c>
      <c r="Y319">
        <v>291787.3</v>
      </c>
      <c r="Z319">
        <v>290560</v>
      </c>
      <c r="AA319">
        <v>284455.90000000002</v>
      </c>
      <c r="AB319">
        <v>277018.8</v>
      </c>
      <c r="AC319">
        <v>270103.3</v>
      </c>
      <c r="AD319">
        <v>255878.7</v>
      </c>
      <c r="AE319">
        <v>247975.3</v>
      </c>
      <c r="AF319">
        <v>238026.4</v>
      </c>
      <c r="AG319">
        <v>220323.6</v>
      </c>
      <c r="AH319">
        <v>198026.3</v>
      </c>
      <c r="AI319">
        <v>181516.6</v>
      </c>
      <c r="AJ319">
        <v>45.572850000000003</v>
      </c>
      <c r="AK319">
        <v>44.817639999999997</v>
      </c>
      <c r="AL319">
        <v>44.83728</v>
      </c>
      <c r="AM319">
        <v>44.073549999999997</v>
      </c>
      <c r="AN319">
        <v>43.659959999999998</v>
      </c>
      <c r="AO319">
        <v>43.022559999999999</v>
      </c>
      <c r="AP319">
        <v>42.708919999999999</v>
      </c>
      <c r="AQ319">
        <v>42.670389999999998</v>
      </c>
      <c r="AR319">
        <v>45.97128</v>
      </c>
      <c r="AS319">
        <v>50.104289999999999</v>
      </c>
      <c r="AT319">
        <v>52.86063</v>
      </c>
      <c r="AU319">
        <v>55.187829999999998</v>
      </c>
      <c r="AV319">
        <v>55.999499999999998</v>
      </c>
      <c r="AW319">
        <v>56.278770000000002</v>
      </c>
      <c r="AX319">
        <v>56.143599999999999</v>
      </c>
      <c r="AY319">
        <v>55.940049999999999</v>
      </c>
      <c r="AZ319">
        <v>55.111579999999996</v>
      </c>
      <c r="BA319">
        <v>53.15898</v>
      </c>
      <c r="BB319">
        <v>51.577869999999997</v>
      </c>
      <c r="BC319">
        <v>50.002290000000002</v>
      </c>
      <c r="BD319">
        <v>48.435009999999998</v>
      </c>
      <c r="BE319">
        <v>47.594540000000002</v>
      </c>
      <c r="BF319">
        <v>46.814770000000003</v>
      </c>
      <c r="BG319">
        <v>45.890009999999997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 s="23">
        <v>0</v>
      </c>
      <c r="CG319" s="23">
        <v>0</v>
      </c>
      <c r="CH319" s="23">
        <v>0</v>
      </c>
      <c r="CI319" s="23">
        <v>0</v>
      </c>
      <c r="CJ319" s="23">
        <v>0</v>
      </c>
      <c r="CK319" s="23">
        <v>0</v>
      </c>
      <c r="CL319" s="23">
        <v>0</v>
      </c>
      <c r="CM319" s="23">
        <v>0</v>
      </c>
      <c r="CN319" s="23">
        <v>0</v>
      </c>
      <c r="CO319" s="23">
        <v>0</v>
      </c>
      <c r="CP319" s="23">
        <v>0</v>
      </c>
      <c r="CQ319" s="23">
        <v>0</v>
      </c>
      <c r="CR319" s="23">
        <v>0</v>
      </c>
      <c r="CS319" s="23">
        <v>0</v>
      </c>
      <c r="CT319" s="23">
        <v>0</v>
      </c>
      <c r="CU319" s="23">
        <v>0</v>
      </c>
      <c r="CV319" s="23">
        <v>0</v>
      </c>
      <c r="CW319" s="23">
        <v>0</v>
      </c>
      <c r="CX319" s="23">
        <v>0</v>
      </c>
      <c r="CY319" s="23">
        <v>0</v>
      </c>
      <c r="CZ319" s="23">
        <v>0</v>
      </c>
      <c r="DA319" s="23">
        <v>0</v>
      </c>
      <c r="DB319" s="23">
        <v>0</v>
      </c>
      <c r="DC319" s="23">
        <v>0</v>
      </c>
      <c r="DD319">
        <v>0</v>
      </c>
      <c r="DE319">
        <v>0</v>
      </c>
      <c r="DF319">
        <v>0</v>
      </c>
    </row>
    <row r="320" spans="1:110" x14ac:dyDescent="0.25">
      <c r="A320" s="18" t="str">
        <f t="shared" si="4"/>
        <v>portfolio_CPP_0 to 199.99 kW_All_SDGE_1-in-10_MONTHLY SYSTEM PEAK DAY_2024_1</v>
      </c>
      <c r="B320" t="s">
        <v>192</v>
      </c>
      <c r="C320" t="s">
        <v>121</v>
      </c>
      <c r="D320" t="s">
        <v>124</v>
      </c>
      <c r="E320" t="s">
        <v>7</v>
      </c>
      <c r="F320" t="s">
        <v>125</v>
      </c>
      <c r="G320" t="s">
        <v>85</v>
      </c>
      <c r="H320" t="s">
        <v>20</v>
      </c>
      <c r="I320">
        <v>2024</v>
      </c>
      <c r="J320">
        <v>1</v>
      </c>
      <c r="K320">
        <v>12402.574000000001</v>
      </c>
      <c r="L320">
        <v>167915.3</v>
      </c>
      <c r="M320">
        <v>163023.29999999999</v>
      </c>
      <c r="N320">
        <v>160630.79999999999</v>
      </c>
      <c r="O320">
        <v>161275.20000000001</v>
      </c>
      <c r="P320">
        <v>168390.5</v>
      </c>
      <c r="Q320">
        <v>186685.5</v>
      </c>
      <c r="R320">
        <v>211958.5</v>
      </c>
      <c r="S320">
        <v>231765.2</v>
      </c>
      <c r="T320">
        <v>253245.4</v>
      </c>
      <c r="U320">
        <v>269177.59999999998</v>
      </c>
      <c r="V320">
        <v>279577</v>
      </c>
      <c r="W320">
        <v>285012.3</v>
      </c>
      <c r="X320">
        <v>286681.90000000002</v>
      </c>
      <c r="Y320">
        <v>289005.8</v>
      </c>
      <c r="Z320">
        <v>287790.2</v>
      </c>
      <c r="AA320">
        <v>281744.3</v>
      </c>
      <c r="AB320">
        <v>274378.09999999998</v>
      </c>
      <c r="AC320">
        <v>267528.5</v>
      </c>
      <c r="AD320">
        <v>253439.6</v>
      </c>
      <c r="AE320">
        <v>245611.5</v>
      </c>
      <c r="AF320">
        <v>235757.4</v>
      </c>
      <c r="AG320">
        <v>218223.3</v>
      </c>
      <c r="AH320">
        <v>196138.6</v>
      </c>
      <c r="AI320">
        <v>179786.3</v>
      </c>
      <c r="AJ320">
        <v>45.572850000000003</v>
      </c>
      <c r="AK320">
        <v>44.817639999999997</v>
      </c>
      <c r="AL320">
        <v>44.83728</v>
      </c>
      <c r="AM320">
        <v>44.073549999999997</v>
      </c>
      <c r="AN320">
        <v>43.659959999999998</v>
      </c>
      <c r="AO320">
        <v>43.022559999999999</v>
      </c>
      <c r="AP320">
        <v>42.708919999999999</v>
      </c>
      <c r="AQ320">
        <v>42.670389999999998</v>
      </c>
      <c r="AR320">
        <v>45.97128</v>
      </c>
      <c r="AS320">
        <v>50.104289999999999</v>
      </c>
      <c r="AT320">
        <v>52.86063</v>
      </c>
      <c r="AU320">
        <v>55.187829999999998</v>
      </c>
      <c r="AV320">
        <v>55.999499999999998</v>
      </c>
      <c r="AW320">
        <v>56.278770000000002</v>
      </c>
      <c r="AX320">
        <v>56.143599999999999</v>
      </c>
      <c r="AY320">
        <v>55.940049999999999</v>
      </c>
      <c r="AZ320">
        <v>55.111579999999996</v>
      </c>
      <c r="BA320">
        <v>53.15898</v>
      </c>
      <c r="BB320">
        <v>51.577869999999997</v>
      </c>
      <c r="BC320">
        <v>50.002290000000002</v>
      </c>
      <c r="BD320">
        <v>48.435009999999998</v>
      </c>
      <c r="BE320">
        <v>47.594540000000002</v>
      </c>
      <c r="BF320">
        <v>46.814770000000003</v>
      </c>
      <c r="BG320">
        <v>45.890009999999997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 s="23">
        <v>0</v>
      </c>
      <c r="CG320" s="23">
        <v>0</v>
      </c>
      <c r="CH320" s="23">
        <v>0</v>
      </c>
      <c r="CI320" s="23">
        <v>0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3">
        <v>0</v>
      </c>
      <c r="CP320" s="23">
        <v>0</v>
      </c>
      <c r="CQ320" s="23">
        <v>0</v>
      </c>
      <c r="CR320" s="23">
        <v>0</v>
      </c>
      <c r="CS320" s="23">
        <v>0</v>
      </c>
      <c r="CT320" s="23">
        <v>0</v>
      </c>
      <c r="CU320" s="23">
        <v>0</v>
      </c>
      <c r="CV320" s="23">
        <v>0</v>
      </c>
      <c r="CW320" s="23">
        <v>0</v>
      </c>
      <c r="CX320" s="23">
        <v>0</v>
      </c>
      <c r="CY320" s="23">
        <v>0</v>
      </c>
      <c r="CZ320" s="23">
        <v>0</v>
      </c>
      <c r="DA320" s="23">
        <v>0</v>
      </c>
      <c r="DB320" s="23">
        <v>0</v>
      </c>
      <c r="DC320" s="23">
        <v>0</v>
      </c>
      <c r="DD320">
        <v>0</v>
      </c>
      <c r="DE320">
        <v>0</v>
      </c>
      <c r="DF320">
        <v>0</v>
      </c>
    </row>
    <row r="321" spans="1:110" x14ac:dyDescent="0.25">
      <c r="A321" s="18" t="str">
        <f t="shared" si="4"/>
        <v>portfolio_CPP_0 to 199.99 kW_All_SDGE_1-in-10_MONTHLY SYSTEM PEAK DAY_2025_1</v>
      </c>
      <c r="B321" t="s">
        <v>192</v>
      </c>
      <c r="C321" t="s">
        <v>121</v>
      </c>
      <c r="D321" t="s">
        <v>124</v>
      </c>
      <c r="E321" t="s">
        <v>7</v>
      </c>
      <c r="F321" t="s">
        <v>125</v>
      </c>
      <c r="G321" t="s">
        <v>85</v>
      </c>
      <c r="H321" t="s">
        <v>20</v>
      </c>
      <c r="I321">
        <v>2025</v>
      </c>
      <c r="J321">
        <v>1</v>
      </c>
      <c r="K321">
        <v>12284.346</v>
      </c>
      <c r="L321">
        <v>166314.70000000001</v>
      </c>
      <c r="M321">
        <v>161469.29999999999</v>
      </c>
      <c r="N321">
        <v>159099.5</v>
      </c>
      <c r="O321">
        <v>159737.9</v>
      </c>
      <c r="P321">
        <v>166785.29999999999</v>
      </c>
      <c r="Q321">
        <v>184905.9</v>
      </c>
      <c r="R321">
        <v>209938</v>
      </c>
      <c r="S321">
        <v>229555.9</v>
      </c>
      <c r="T321">
        <v>250831.4</v>
      </c>
      <c r="U321">
        <v>266611.7</v>
      </c>
      <c r="V321">
        <v>276912</v>
      </c>
      <c r="W321">
        <v>282295.40000000002</v>
      </c>
      <c r="X321">
        <v>283949.2</v>
      </c>
      <c r="Y321">
        <v>286250.90000000002</v>
      </c>
      <c r="Z321">
        <v>285046.8</v>
      </c>
      <c r="AA321">
        <v>279058.59999999998</v>
      </c>
      <c r="AB321">
        <v>271762.59999999998</v>
      </c>
      <c r="AC321">
        <v>264978.3</v>
      </c>
      <c r="AD321">
        <v>251023.6</v>
      </c>
      <c r="AE321">
        <v>243270.2</v>
      </c>
      <c r="AF321">
        <v>233510</v>
      </c>
      <c r="AG321">
        <v>216143.1</v>
      </c>
      <c r="AH321">
        <v>194268.9</v>
      </c>
      <c r="AI321">
        <v>178072.5</v>
      </c>
      <c r="AJ321">
        <v>45.572850000000003</v>
      </c>
      <c r="AK321">
        <v>44.817639999999997</v>
      </c>
      <c r="AL321">
        <v>44.83728</v>
      </c>
      <c r="AM321">
        <v>44.073549999999997</v>
      </c>
      <c r="AN321">
        <v>43.659959999999998</v>
      </c>
      <c r="AO321">
        <v>43.022559999999999</v>
      </c>
      <c r="AP321">
        <v>42.708919999999999</v>
      </c>
      <c r="AQ321">
        <v>42.670389999999998</v>
      </c>
      <c r="AR321">
        <v>45.97128</v>
      </c>
      <c r="AS321">
        <v>50.104289999999999</v>
      </c>
      <c r="AT321">
        <v>52.86063</v>
      </c>
      <c r="AU321">
        <v>55.187829999999998</v>
      </c>
      <c r="AV321">
        <v>55.999499999999998</v>
      </c>
      <c r="AW321">
        <v>56.278770000000002</v>
      </c>
      <c r="AX321">
        <v>56.143599999999999</v>
      </c>
      <c r="AY321">
        <v>55.940049999999999</v>
      </c>
      <c r="AZ321">
        <v>55.111579999999996</v>
      </c>
      <c r="BA321">
        <v>53.15898</v>
      </c>
      <c r="BB321">
        <v>51.577869999999997</v>
      </c>
      <c r="BC321">
        <v>50.002290000000002</v>
      </c>
      <c r="BD321">
        <v>48.435009999999998</v>
      </c>
      <c r="BE321">
        <v>47.594540000000002</v>
      </c>
      <c r="BF321">
        <v>46.814770000000003</v>
      </c>
      <c r="BG321">
        <v>45.890009999999997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</row>
    <row r="322" spans="1:110" x14ac:dyDescent="0.25">
      <c r="A322" s="18" t="str">
        <f t="shared" si="4"/>
        <v>portfolio_CPP_0 to 199.99 kW_All_SDGE_1-in-10_MONTHLY SYSTEM PEAK DAY_2026_1</v>
      </c>
      <c r="B322" t="s">
        <v>192</v>
      </c>
      <c r="C322" t="s">
        <v>121</v>
      </c>
      <c r="D322" t="s">
        <v>124</v>
      </c>
      <c r="E322" t="s">
        <v>7</v>
      </c>
      <c r="F322" t="s">
        <v>125</v>
      </c>
      <c r="G322" t="s">
        <v>85</v>
      </c>
      <c r="H322" t="s">
        <v>20</v>
      </c>
      <c r="I322">
        <v>2026</v>
      </c>
      <c r="J322">
        <v>1</v>
      </c>
      <c r="K322">
        <v>12167.245999999999</v>
      </c>
      <c r="L322">
        <v>164729.29999999999</v>
      </c>
      <c r="M322">
        <v>159930.1</v>
      </c>
      <c r="N322">
        <v>157582.9</v>
      </c>
      <c r="O322">
        <v>158215.20000000001</v>
      </c>
      <c r="P322">
        <v>165195.5</v>
      </c>
      <c r="Q322">
        <v>183143.3</v>
      </c>
      <c r="R322">
        <v>207936.8</v>
      </c>
      <c r="S322">
        <v>227367.7</v>
      </c>
      <c r="T322">
        <v>248440.3</v>
      </c>
      <c r="U322">
        <v>264070.2</v>
      </c>
      <c r="V322">
        <v>274272.3</v>
      </c>
      <c r="W322">
        <v>279604.40000000002</v>
      </c>
      <c r="X322">
        <v>281242.40000000002</v>
      </c>
      <c r="Y322">
        <v>283522.2</v>
      </c>
      <c r="Z322">
        <v>282329.59999999998</v>
      </c>
      <c r="AA322">
        <v>276398.5</v>
      </c>
      <c r="AB322">
        <v>269172</v>
      </c>
      <c r="AC322">
        <v>262452.40000000002</v>
      </c>
      <c r="AD322">
        <v>248630.8</v>
      </c>
      <c r="AE322">
        <v>240951.2</v>
      </c>
      <c r="AF322">
        <v>231284.1</v>
      </c>
      <c r="AG322">
        <v>214082.7</v>
      </c>
      <c r="AH322">
        <v>192417</v>
      </c>
      <c r="AI322">
        <v>176375</v>
      </c>
      <c r="AJ322">
        <v>45.572850000000003</v>
      </c>
      <c r="AK322">
        <v>44.817639999999997</v>
      </c>
      <c r="AL322">
        <v>44.83728</v>
      </c>
      <c r="AM322">
        <v>44.073549999999997</v>
      </c>
      <c r="AN322">
        <v>43.659959999999998</v>
      </c>
      <c r="AO322">
        <v>43.022559999999999</v>
      </c>
      <c r="AP322">
        <v>42.708919999999999</v>
      </c>
      <c r="AQ322">
        <v>42.670389999999998</v>
      </c>
      <c r="AR322">
        <v>45.97128</v>
      </c>
      <c r="AS322">
        <v>50.104289999999999</v>
      </c>
      <c r="AT322">
        <v>52.86063</v>
      </c>
      <c r="AU322">
        <v>55.187829999999998</v>
      </c>
      <c r="AV322">
        <v>55.999499999999998</v>
      </c>
      <c r="AW322">
        <v>56.278770000000002</v>
      </c>
      <c r="AX322">
        <v>56.143599999999999</v>
      </c>
      <c r="AY322">
        <v>55.940049999999999</v>
      </c>
      <c r="AZ322">
        <v>55.111579999999996</v>
      </c>
      <c r="BA322">
        <v>53.15898</v>
      </c>
      <c r="BB322">
        <v>51.577869999999997</v>
      </c>
      <c r="BC322">
        <v>50.002290000000002</v>
      </c>
      <c r="BD322">
        <v>48.435009999999998</v>
      </c>
      <c r="BE322">
        <v>47.594540000000002</v>
      </c>
      <c r="BF322">
        <v>46.814770000000003</v>
      </c>
      <c r="BG322">
        <v>45.890009999999997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 s="23">
        <v>0</v>
      </c>
      <c r="CG322" s="23">
        <v>0</v>
      </c>
      <c r="CH322" s="23">
        <v>0</v>
      </c>
      <c r="CI322" s="23">
        <v>0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3">
        <v>0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0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3">
        <v>0</v>
      </c>
      <c r="DC322" s="23">
        <v>0</v>
      </c>
      <c r="DD322">
        <v>0</v>
      </c>
      <c r="DE322">
        <v>0</v>
      </c>
      <c r="DF322">
        <v>0</v>
      </c>
    </row>
    <row r="323" spans="1:110" x14ac:dyDescent="0.25">
      <c r="A323" s="18" t="str">
        <f t="shared" ref="A323:A386" si="5">B323&amp;"_"&amp;C323&amp;"_"&amp;D323&amp;"_"&amp;E323&amp;"_"&amp;F323&amp;"_"&amp;G323&amp;"_"&amp;H323&amp;"_"&amp;I323&amp;"_"&amp;J323</f>
        <v>portfolio_CPP_0 to 199.99 kW_All_SDGE_1-in-10_MONTHLY SYSTEM PEAK DAY_2027_1</v>
      </c>
      <c r="B323" t="s">
        <v>192</v>
      </c>
      <c r="C323" t="s">
        <v>121</v>
      </c>
      <c r="D323" t="s">
        <v>124</v>
      </c>
      <c r="E323" t="s">
        <v>7</v>
      </c>
      <c r="F323" t="s">
        <v>125</v>
      </c>
      <c r="G323" t="s">
        <v>85</v>
      </c>
      <c r="H323" t="s">
        <v>20</v>
      </c>
      <c r="I323">
        <v>2027</v>
      </c>
      <c r="J323">
        <v>1</v>
      </c>
      <c r="K323">
        <v>12051.261</v>
      </c>
      <c r="L323">
        <v>163159</v>
      </c>
      <c r="M323">
        <v>158405.5</v>
      </c>
      <c r="N323">
        <v>156080.79999999999</v>
      </c>
      <c r="O323">
        <v>156707</v>
      </c>
      <c r="P323">
        <v>163620.70000000001</v>
      </c>
      <c r="Q323">
        <v>181397.5</v>
      </c>
      <c r="R323">
        <v>205954.7</v>
      </c>
      <c r="S323">
        <v>225200.3</v>
      </c>
      <c r="T323">
        <v>246072</v>
      </c>
      <c r="U323">
        <v>261553</v>
      </c>
      <c r="V323">
        <v>271657.8</v>
      </c>
      <c r="W323">
        <v>276939.09999999998</v>
      </c>
      <c r="X323">
        <v>278561.5</v>
      </c>
      <c r="Y323">
        <v>280819.5</v>
      </c>
      <c r="Z323">
        <v>279638.3</v>
      </c>
      <c r="AA323">
        <v>273763.7</v>
      </c>
      <c r="AB323">
        <v>266606.09999999998</v>
      </c>
      <c r="AC323">
        <v>259950.6</v>
      </c>
      <c r="AD323">
        <v>246260.7</v>
      </c>
      <c r="AE323">
        <v>238654.4</v>
      </c>
      <c r="AF323">
        <v>229079.4</v>
      </c>
      <c r="AG323">
        <v>212042</v>
      </c>
      <c r="AH323">
        <v>190582.8</v>
      </c>
      <c r="AI323">
        <v>174693.7</v>
      </c>
      <c r="AJ323">
        <v>45.572850000000003</v>
      </c>
      <c r="AK323">
        <v>44.817639999999997</v>
      </c>
      <c r="AL323">
        <v>44.83728</v>
      </c>
      <c r="AM323">
        <v>44.073549999999997</v>
      </c>
      <c r="AN323">
        <v>43.659959999999998</v>
      </c>
      <c r="AO323">
        <v>43.022559999999999</v>
      </c>
      <c r="AP323">
        <v>42.708919999999999</v>
      </c>
      <c r="AQ323">
        <v>42.670389999999998</v>
      </c>
      <c r="AR323">
        <v>45.97128</v>
      </c>
      <c r="AS323">
        <v>50.104289999999999</v>
      </c>
      <c r="AT323">
        <v>52.86063</v>
      </c>
      <c r="AU323">
        <v>55.187829999999998</v>
      </c>
      <c r="AV323">
        <v>55.999499999999998</v>
      </c>
      <c r="AW323">
        <v>56.278770000000002</v>
      </c>
      <c r="AX323">
        <v>56.143599999999999</v>
      </c>
      <c r="AY323">
        <v>55.940049999999999</v>
      </c>
      <c r="AZ323">
        <v>55.111579999999996</v>
      </c>
      <c r="BA323">
        <v>53.15898</v>
      </c>
      <c r="BB323">
        <v>51.577869999999997</v>
      </c>
      <c r="BC323">
        <v>50.002290000000002</v>
      </c>
      <c r="BD323">
        <v>48.435009999999998</v>
      </c>
      <c r="BE323">
        <v>47.594540000000002</v>
      </c>
      <c r="BF323">
        <v>46.814770000000003</v>
      </c>
      <c r="BG323">
        <v>45.890009999999997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 s="23">
        <v>0</v>
      </c>
      <c r="CG323" s="23">
        <v>0</v>
      </c>
      <c r="CH323" s="23">
        <v>0</v>
      </c>
      <c r="CI323" s="23">
        <v>0</v>
      </c>
      <c r="CJ323" s="23">
        <v>0</v>
      </c>
      <c r="CK323" s="23">
        <v>0</v>
      </c>
      <c r="CL323" s="23">
        <v>0</v>
      </c>
      <c r="CM323" s="23">
        <v>0</v>
      </c>
      <c r="CN323" s="23">
        <v>0</v>
      </c>
      <c r="CO323" s="23">
        <v>0</v>
      </c>
      <c r="CP323" s="23">
        <v>0</v>
      </c>
      <c r="CQ323" s="23">
        <v>0</v>
      </c>
      <c r="CR323" s="23">
        <v>0</v>
      </c>
      <c r="CS323" s="23">
        <v>0</v>
      </c>
      <c r="CT323" s="23">
        <v>0</v>
      </c>
      <c r="CU323" s="23">
        <v>0</v>
      </c>
      <c r="CV323" s="23">
        <v>0</v>
      </c>
      <c r="CW323" s="23">
        <v>0</v>
      </c>
      <c r="CX323" s="23">
        <v>0</v>
      </c>
      <c r="CY323" s="23">
        <v>0</v>
      </c>
      <c r="CZ323" s="23">
        <v>0</v>
      </c>
      <c r="DA323" s="23">
        <v>0</v>
      </c>
      <c r="DB323" s="23">
        <v>0</v>
      </c>
      <c r="DC323" s="23">
        <v>0</v>
      </c>
      <c r="DD323">
        <v>0</v>
      </c>
      <c r="DE323">
        <v>0</v>
      </c>
      <c r="DF323">
        <v>0</v>
      </c>
    </row>
    <row r="324" spans="1:110" x14ac:dyDescent="0.25">
      <c r="A324" s="18" t="str">
        <f t="shared" si="5"/>
        <v>portfolio_CPP_0 to 199.99 kW_All_SDGE_1-in-10_MONTHLY SYSTEM PEAK DAY_2028_1</v>
      </c>
      <c r="B324" t="s">
        <v>192</v>
      </c>
      <c r="C324" t="s">
        <v>121</v>
      </c>
      <c r="D324" t="s">
        <v>124</v>
      </c>
      <c r="E324" t="s">
        <v>7</v>
      </c>
      <c r="F324" t="s">
        <v>125</v>
      </c>
      <c r="G324" t="s">
        <v>85</v>
      </c>
      <c r="H324" t="s">
        <v>20</v>
      </c>
      <c r="I324">
        <v>2028</v>
      </c>
      <c r="J324">
        <v>1</v>
      </c>
      <c r="K324">
        <v>11936.383</v>
      </c>
      <c r="L324">
        <v>161603.70000000001</v>
      </c>
      <c r="M324">
        <v>156895.5</v>
      </c>
      <c r="N324">
        <v>154592.9</v>
      </c>
      <c r="O324">
        <v>155213.20000000001</v>
      </c>
      <c r="P324">
        <v>162061</v>
      </c>
      <c r="Q324">
        <v>179668.3</v>
      </c>
      <c r="R324">
        <v>203991.4</v>
      </c>
      <c r="S324">
        <v>223053.6</v>
      </c>
      <c r="T324">
        <v>243726.4</v>
      </c>
      <c r="U324">
        <v>259059.7</v>
      </c>
      <c r="V324">
        <v>269068.2</v>
      </c>
      <c r="W324">
        <v>274299.09999999998</v>
      </c>
      <c r="X324">
        <v>275906.09999999998</v>
      </c>
      <c r="Y324">
        <v>278142.59999999998</v>
      </c>
      <c r="Z324">
        <v>276972.7</v>
      </c>
      <c r="AA324">
        <v>271154.09999999998</v>
      </c>
      <c r="AB324">
        <v>264064.7</v>
      </c>
      <c r="AC324">
        <v>257472.6</v>
      </c>
      <c r="AD324">
        <v>243913.2</v>
      </c>
      <c r="AE324">
        <v>236379.4</v>
      </c>
      <c r="AF324">
        <v>226895.7</v>
      </c>
      <c r="AG324">
        <v>210020.7</v>
      </c>
      <c r="AH324">
        <v>188766.1</v>
      </c>
      <c r="AI324">
        <v>173028.4</v>
      </c>
      <c r="AJ324">
        <v>45.572850000000003</v>
      </c>
      <c r="AK324">
        <v>44.817639999999997</v>
      </c>
      <c r="AL324">
        <v>44.83728</v>
      </c>
      <c r="AM324">
        <v>44.073549999999997</v>
      </c>
      <c r="AN324">
        <v>43.659959999999998</v>
      </c>
      <c r="AO324">
        <v>43.022559999999999</v>
      </c>
      <c r="AP324">
        <v>42.708919999999999</v>
      </c>
      <c r="AQ324">
        <v>42.670389999999998</v>
      </c>
      <c r="AR324">
        <v>45.97128</v>
      </c>
      <c r="AS324">
        <v>50.104289999999999</v>
      </c>
      <c r="AT324">
        <v>52.86063</v>
      </c>
      <c r="AU324">
        <v>55.187829999999998</v>
      </c>
      <c r="AV324">
        <v>55.999499999999998</v>
      </c>
      <c r="AW324">
        <v>56.278770000000002</v>
      </c>
      <c r="AX324">
        <v>56.143599999999999</v>
      </c>
      <c r="AY324">
        <v>55.940049999999999</v>
      </c>
      <c r="AZ324">
        <v>55.111579999999996</v>
      </c>
      <c r="BA324">
        <v>53.15898</v>
      </c>
      <c r="BB324">
        <v>51.577869999999997</v>
      </c>
      <c r="BC324">
        <v>50.002290000000002</v>
      </c>
      <c r="BD324">
        <v>48.435009999999998</v>
      </c>
      <c r="BE324">
        <v>47.594540000000002</v>
      </c>
      <c r="BF324">
        <v>46.814770000000003</v>
      </c>
      <c r="BG324">
        <v>45.890009999999997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 s="23">
        <v>0</v>
      </c>
      <c r="CG324" s="23">
        <v>0</v>
      </c>
      <c r="CH324" s="23">
        <v>0</v>
      </c>
      <c r="CI324" s="23">
        <v>0</v>
      </c>
      <c r="CJ324" s="23">
        <v>0</v>
      </c>
      <c r="CK324" s="23">
        <v>0</v>
      </c>
      <c r="CL324" s="23">
        <v>0</v>
      </c>
      <c r="CM324" s="23">
        <v>0</v>
      </c>
      <c r="CN324" s="23">
        <v>0</v>
      </c>
      <c r="CO324" s="23">
        <v>0</v>
      </c>
      <c r="CP324" s="23">
        <v>0</v>
      </c>
      <c r="CQ324" s="23">
        <v>0</v>
      </c>
      <c r="CR324" s="23">
        <v>0</v>
      </c>
      <c r="CS324" s="23">
        <v>0</v>
      </c>
      <c r="CT324" s="23">
        <v>0</v>
      </c>
      <c r="CU324" s="23">
        <v>0</v>
      </c>
      <c r="CV324" s="23">
        <v>0</v>
      </c>
      <c r="CW324" s="23">
        <v>0</v>
      </c>
      <c r="CX324" s="23">
        <v>0</v>
      </c>
      <c r="CY324" s="23">
        <v>0</v>
      </c>
      <c r="CZ324" s="23">
        <v>0</v>
      </c>
      <c r="DA324" s="23">
        <v>0</v>
      </c>
      <c r="DB324" s="23">
        <v>0</v>
      </c>
      <c r="DC324" s="23">
        <v>0</v>
      </c>
      <c r="DD324">
        <v>0</v>
      </c>
      <c r="DE324">
        <v>0</v>
      </c>
      <c r="DF324">
        <v>0</v>
      </c>
    </row>
    <row r="325" spans="1:110" x14ac:dyDescent="0.25">
      <c r="A325" s="18" t="str">
        <f t="shared" si="5"/>
        <v>portfolio_CPP_0 to 199.99 kW_All_SDGE_1-in-10_MONTHLY SYSTEM PEAK DAY_2029_1</v>
      </c>
      <c r="B325" t="s">
        <v>192</v>
      </c>
      <c r="C325" t="s">
        <v>121</v>
      </c>
      <c r="D325" t="s">
        <v>124</v>
      </c>
      <c r="E325" t="s">
        <v>7</v>
      </c>
      <c r="F325" t="s">
        <v>125</v>
      </c>
      <c r="G325" t="s">
        <v>85</v>
      </c>
      <c r="H325" t="s">
        <v>20</v>
      </c>
      <c r="I325">
        <v>2029</v>
      </c>
      <c r="J325">
        <v>1</v>
      </c>
      <c r="K325">
        <v>11822.599</v>
      </c>
      <c r="L325">
        <v>160063.20000000001</v>
      </c>
      <c r="M325">
        <v>155399.9</v>
      </c>
      <c r="N325">
        <v>153119.29999999999</v>
      </c>
      <c r="O325">
        <v>153733.6</v>
      </c>
      <c r="P325">
        <v>160516.20000000001</v>
      </c>
      <c r="Q325">
        <v>177955.6</v>
      </c>
      <c r="R325">
        <v>202046.8</v>
      </c>
      <c r="S325">
        <v>220927.3</v>
      </c>
      <c r="T325">
        <v>241403</v>
      </c>
      <c r="U325">
        <v>256590.2</v>
      </c>
      <c r="V325">
        <v>266503.3</v>
      </c>
      <c r="W325">
        <v>271684.40000000002</v>
      </c>
      <c r="X325">
        <v>273276</v>
      </c>
      <c r="Y325">
        <v>275491.20000000001</v>
      </c>
      <c r="Z325">
        <v>274332.40000000002</v>
      </c>
      <c r="AA325">
        <v>268569.3</v>
      </c>
      <c r="AB325">
        <v>261547.5</v>
      </c>
      <c r="AC325">
        <v>255018.2</v>
      </c>
      <c r="AD325">
        <v>241588.1</v>
      </c>
      <c r="AE325">
        <v>234126.1</v>
      </c>
      <c r="AF325">
        <v>224732.79999999999</v>
      </c>
      <c r="AG325">
        <v>208018.7</v>
      </c>
      <c r="AH325">
        <v>186966.7</v>
      </c>
      <c r="AI325">
        <v>171379</v>
      </c>
      <c r="AJ325">
        <v>45.572850000000003</v>
      </c>
      <c r="AK325">
        <v>44.817639999999997</v>
      </c>
      <c r="AL325">
        <v>44.83728</v>
      </c>
      <c r="AM325">
        <v>44.073549999999997</v>
      </c>
      <c r="AN325">
        <v>43.659959999999998</v>
      </c>
      <c r="AO325">
        <v>43.022559999999999</v>
      </c>
      <c r="AP325">
        <v>42.708919999999999</v>
      </c>
      <c r="AQ325">
        <v>42.670389999999998</v>
      </c>
      <c r="AR325">
        <v>45.97128</v>
      </c>
      <c r="AS325">
        <v>50.104289999999999</v>
      </c>
      <c r="AT325">
        <v>52.86063</v>
      </c>
      <c r="AU325">
        <v>55.187829999999998</v>
      </c>
      <c r="AV325">
        <v>55.999499999999998</v>
      </c>
      <c r="AW325">
        <v>56.278770000000002</v>
      </c>
      <c r="AX325">
        <v>56.143599999999999</v>
      </c>
      <c r="AY325">
        <v>55.940049999999999</v>
      </c>
      <c r="AZ325">
        <v>55.111579999999996</v>
      </c>
      <c r="BA325">
        <v>53.15898</v>
      </c>
      <c r="BB325">
        <v>51.577869999999997</v>
      </c>
      <c r="BC325">
        <v>50.002290000000002</v>
      </c>
      <c r="BD325">
        <v>48.435009999999998</v>
      </c>
      <c r="BE325">
        <v>47.594540000000002</v>
      </c>
      <c r="BF325">
        <v>46.814770000000003</v>
      </c>
      <c r="BG325">
        <v>45.890009999999997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</row>
    <row r="326" spans="1:110" x14ac:dyDescent="0.25">
      <c r="A326" s="18" t="str">
        <f t="shared" si="5"/>
        <v>portfolio_CPP_0 to 199.99 kW_All_SDGE_1-in-10_MONTHLY SYSTEM PEAK DAY_2030_1</v>
      </c>
      <c r="B326" t="s">
        <v>192</v>
      </c>
      <c r="C326" t="s">
        <v>121</v>
      </c>
      <c r="D326" t="s">
        <v>124</v>
      </c>
      <c r="E326" t="s">
        <v>7</v>
      </c>
      <c r="F326" t="s">
        <v>125</v>
      </c>
      <c r="G326" t="s">
        <v>85</v>
      </c>
      <c r="H326" t="s">
        <v>20</v>
      </c>
      <c r="I326">
        <v>2030</v>
      </c>
      <c r="J326">
        <v>1</v>
      </c>
      <c r="K326">
        <v>11709.9</v>
      </c>
      <c r="L326">
        <v>158537.4</v>
      </c>
      <c r="M326">
        <v>153918.6</v>
      </c>
      <c r="N326">
        <v>151659.70000000001</v>
      </c>
      <c r="O326">
        <v>152268.1</v>
      </c>
      <c r="P326">
        <v>158986.1</v>
      </c>
      <c r="Q326">
        <v>176259.20000000001</v>
      </c>
      <c r="R326">
        <v>200120.8</v>
      </c>
      <c r="S326">
        <v>218821.3</v>
      </c>
      <c r="T326">
        <v>239101.9</v>
      </c>
      <c r="U326">
        <v>254144.3</v>
      </c>
      <c r="V326">
        <v>263962.90000000002</v>
      </c>
      <c r="W326">
        <v>269094.5</v>
      </c>
      <c r="X326">
        <v>270671</v>
      </c>
      <c r="Y326">
        <v>272865.09999999998</v>
      </c>
      <c r="Z326">
        <v>271717.3</v>
      </c>
      <c r="AA326">
        <v>266009.2</v>
      </c>
      <c r="AB326">
        <v>259054.3</v>
      </c>
      <c r="AC326">
        <v>252587.3</v>
      </c>
      <c r="AD326">
        <v>239285.2</v>
      </c>
      <c r="AE326">
        <v>231894.3</v>
      </c>
      <c r="AF326">
        <v>222590.5</v>
      </c>
      <c r="AG326">
        <v>206035.7</v>
      </c>
      <c r="AH326">
        <v>185184.4</v>
      </c>
      <c r="AI326">
        <v>169745.4</v>
      </c>
      <c r="AJ326">
        <v>45.572850000000003</v>
      </c>
      <c r="AK326">
        <v>44.817639999999997</v>
      </c>
      <c r="AL326">
        <v>44.83728</v>
      </c>
      <c r="AM326">
        <v>44.073549999999997</v>
      </c>
      <c r="AN326">
        <v>43.659959999999998</v>
      </c>
      <c r="AO326">
        <v>43.022559999999999</v>
      </c>
      <c r="AP326">
        <v>42.708919999999999</v>
      </c>
      <c r="AQ326">
        <v>42.670389999999998</v>
      </c>
      <c r="AR326">
        <v>45.97128</v>
      </c>
      <c r="AS326">
        <v>50.104289999999999</v>
      </c>
      <c r="AT326">
        <v>52.86063</v>
      </c>
      <c r="AU326">
        <v>55.187829999999998</v>
      </c>
      <c r="AV326">
        <v>55.999499999999998</v>
      </c>
      <c r="AW326">
        <v>56.278770000000002</v>
      </c>
      <c r="AX326">
        <v>56.143599999999999</v>
      </c>
      <c r="AY326">
        <v>55.940049999999999</v>
      </c>
      <c r="AZ326">
        <v>55.111579999999996</v>
      </c>
      <c r="BA326">
        <v>53.15898</v>
      </c>
      <c r="BB326">
        <v>51.577869999999997</v>
      </c>
      <c r="BC326">
        <v>50.002290000000002</v>
      </c>
      <c r="BD326">
        <v>48.435009999999998</v>
      </c>
      <c r="BE326">
        <v>47.594540000000002</v>
      </c>
      <c r="BF326">
        <v>46.814770000000003</v>
      </c>
      <c r="BG326">
        <v>45.890009999999997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 s="23">
        <v>0</v>
      </c>
      <c r="CG326" s="23">
        <v>0</v>
      </c>
      <c r="CH326" s="23">
        <v>0</v>
      </c>
      <c r="CI326" s="23">
        <v>0</v>
      </c>
      <c r="CJ326" s="23">
        <v>0</v>
      </c>
      <c r="CK326" s="23">
        <v>0</v>
      </c>
      <c r="CL326" s="23">
        <v>0</v>
      </c>
      <c r="CM326" s="23">
        <v>0</v>
      </c>
      <c r="CN326" s="23">
        <v>0</v>
      </c>
      <c r="CO326" s="23">
        <v>0</v>
      </c>
      <c r="CP326" s="23">
        <v>0</v>
      </c>
      <c r="CQ326" s="23">
        <v>0</v>
      </c>
      <c r="CR326" s="23">
        <v>0</v>
      </c>
      <c r="CS326" s="23">
        <v>0</v>
      </c>
      <c r="CT326" s="23">
        <v>0</v>
      </c>
      <c r="CU326" s="23">
        <v>0</v>
      </c>
      <c r="CV326" s="23">
        <v>0</v>
      </c>
      <c r="CW326" s="23">
        <v>0</v>
      </c>
      <c r="CX326" s="23">
        <v>0</v>
      </c>
      <c r="CY326" s="23">
        <v>0</v>
      </c>
      <c r="CZ326" s="23">
        <v>0</v>
      </c>
      <c r="DA326" s="23">
        <v>0</v>
      </c>
      <c r="DB326" s="23">
        <v>0</v>
      </c>
      <c r="DC326" s="23">
        <v>0</v>
      </c>
      <c r="DD326">
        <v>0</v>
      </c>
      <c r="DE326">
        <v>0</v>
      </c>
      <c r="DF326">
        <v>0</v>
      </c>
    </row>
    <row r="327" spans="1:110" x14ac:dyDescent="0.25">
      <c r="A327" s="18" t="str">
        <f t="shared" si="5"/>
        <v>portfolio_CPP_0 to 199.99 kW_All_SDGE_1-in-10_MONTHLY SYSTEM PEAK DAY_2019_2</v>
      </c>
      <c r="B327" t="s">
        <v>192</v>
      </c>
      <c r="C327" t="s">
        <v>121</v>
      </c>
      <c r="D327" t="s">
        <v>124</v>
      </c>
      <c r="E327" t="s">
        <v>7</v>
      </c>
      <c r="F327" t="s">
        <v>125</v>
      </c>
      <c r="G327" t="s">
        <v>85</v>
      </c>
      <c r="H327" t="s">
        <v>20</v>
      </c>
      <c r="I327">
        <v>2019</v>
      </c>
      <c r="J327">
        <v>2</v>
      </c>
      <c r="K327">
        <v>13011</v>
      </c>
      <c r="L327">
        <v>176152.7</v>
      </c>
      <c r="M327">
        <v>171020.6</v>
      </c>
      <c r="N327">
        <v>168510.7</v>
      </c>
      <c r="O327">
        <v>169186.8</v>
      </c>
      <c r="P327">
        <v>176651.2</v>
      </c>
      <c r="Q327">
        <v>195843.6</v>
      </c>
      <c r="R327">
        <v>222356.5</v>
      </c>
      <c r="S327">
        <v>243134.8</v>
      </c>
      <c r="T327">
        <v>265668.8</v>
      </c>
      <c r="U327">
        <v>282382.5</v>
      </c>
      <c r="V327">
        <v>293292.09999999998</v>
      </c>
      <c r="W327">
        <v>298993.90000000002</v>
      </c>
      <c r="X327">
        <v>300745.5</v>
      </c>
      <c r="Y327">
        <v>303183.40000000002</v>
      </c>
      <c r="Z327">
        <v>301908.2</v>
      </c>
      <c r="AA327">
        <v>295594</v>
      </c>
      <c r="AB327">
        <v>288178.59999999998</v>
      </c>
      <c r="AC327">
        <v>280652.5</v>
      </c>
      <c r="AD327">
        <v>265872.40000000002</v>
      </c>
      <c r="AE327">
        <v>257660.3</v>
      </c>
      <c r="AF327">
        <v>247322.8</v>
      </c>
      <c r="AG327">
        <v>228928.6</v>
      </c>
      <c r="AH327">
        <v>205760.4</v>
      </c>
      <c r="AI327">
        <v>188606</v>
      </c>
      <c r="AJ327">
        <v>50.239190000000001</v>
      </c>
      <c r="AK327">
        <v>49.338859999999997</v>
      </c>
      <c r="AL327">
        <v>48.675890000000003</v>
      </c>
      <c r="AM327">
        <v>48.005940000000002</v>
      </c>
      <c r="AN327">
        <v>46.908259999999999</v>
      </c>
      <c r="AO327">
        <v>46.427070000000001</v>
      </c>
      <c r="AP327">
        <v>46.561999999999998</v>
      </c>
      <c r="AQ327">
        <v>46.35942</v>
      </c>
      <c r="AR327">
        <v>51.92801</v>
      </c>
      <c r="AS327">
        <v>57.546309999999998</v>
      </c>
      <c r="AT327">
        <v>62.099440000000001</v>
      </c>
      <c r="AU327">
        <v>65.706289999999996</v>
      </c>
      <c r="AV327">
        <v>67.311269999999993</v>
      </c>
      <c r="AW327">
        <v>67.274940000000001</v>
      </c>
      <c r="AX327">
        <v>67.752809999999997</v>
      </c>
      <c r="AY327">
        <v>66.941509999999994</v>
      </c>
      <c r="AZ327">
        <v>64.063159999999996</v>
      </c>
      <c r="BA327">
        <v>61.80254</v>
      </c>
      <c r="BB327">
        <v>58.677030000000002</v>
      </c>
      <c r="BC327">
        <v>56.636400000000002</v>
      </c>
      <c r="BD327">
        <v>54.514159999999997</v>
      </c>
      <c r="BE327">
        <v>52.637039999999999</v>
      </c>
      <c r="BF327">
        <v>52.289020000000001</v>
      </c>
      <c r="BG327">
        <v>51.646599999999999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 s="23">
        <v>0</v>
      </c>
      <c r="CG327" s="23">
        <v>0</v>
      </c>
      <c r="CH327" s="23">
        <v>0</v>
      </c>
      <c r="CI327" s="23">
        <v>0</v>
      </c>
      <c r="CJ327" s="23">
        <v>0</v>
      </c>
      <c r="CK327" s="23">
        <v>0</v>
      </c>
      <c r="CL327" s="23">
        <v>0</v>
      </c>
      <c r="CM327" s="23">
        <v>0</v>
      </c>
      <c r="CN327" s="23">
        <v>0</v>
      </c>
      <c r="CO327" s="23">
        <v>0</v>
      </c>
      <c r="CP327" s="23">
        <v>0</v>
      </c>
      <c r="CQ327" s="23">
        <v>0</v>
      </c>
      <c r="CR327" s="23">
        <v>0</v>
      </c>
      <c r="CS327" s="23">
        <v>0</v>
      </c>
      <c r="CT327" s="23">
        <v>0</v>
      </c>
      <c r="CU327" s="23">
        <v>0</v>
      </c>
      <c r="CV327" s="23">
        <v>0</v>
      </c>
      <c r="CW327" s="23">
        <v>0</v>
      </c>
      <c r="CX327" s="23">
        <v>0</v>
      </c>
      <c r="CY327" s="23">
        <v>0</v>
      </c>
      <c r="CZ327" s="23">
        <v>0</v>
      </c>
      <c r="DA327" s="23">
        <v>0</v>
      </c>
      <c r="DB327" s="23">
        <v>0</v>
      </c>
      <c r="DC327" s="23">
        <v>0</v>
      </c>
      <c r="DD327">
        <v>0</v>
      </c>
      <c r="DE327">
        <v>0</v>
      </c>
      <c r="DF327">
        <v>0</v>
      </c>
    </row>
    <row r="328" spans="1:110" x14ac:dyDescent="0.25">
      <c r="A328" s="18" t="str">
        <f t="shared" si="5"/>
        <v>portfolio_CPP_0 to 199.99 kW_All_SDGE_1-in-10_MONTHLY SYSTEM PEAK DAY_2020_2</v>
      </c>
      <c r="B328" t="s">
        <v>192</v>
      </c>
      <c r="C328" t="s">
        <v>121</v>
      </c>
      <c r="D328" t="s">
        <v>124</v>
      </c>
      <c r="E328" t="s">
        <v>7</v>
      </c>
      <c r="F328" t="s">
        <v>125</v>
      </c>
      <c r="G328" t="s">
        <v>85</v>
      </c>
      <c r="H328" t="s">
        <v>20</v>
      </c>
      <c r="I328">
        <v>2020</v>
      </c>
      <c r="J328">
        <v>2</v>
      </c>
      <c r="K328">
        <v>12886.973</v>
      </c>
      <c r="L328">
        <v>174473.5</v>
      </c>
      <c r="M328">
        <v>169390.4</v>
      </c>
      <c r="N328">
        <v>166904.4</v>
      </c>
      <c r="O328">
        <v>167574</v>
      </c>
      <c r="P328">
        <v>174967.3</v>
      </c>
      <c r="Q328">
        <v>193976.7</v>
      </c>
      <c r="R328">
        <v>220236.9</v>
      </c>
      <c r="S328">
        <v>240817.1</v>
      </c>
      <c r="T328">
        <v>263136.3</v>
      </c>
      <c r="U328">
        <v>279690.7</v>
      </c>
      <c r="V328">
        <v>290496.3</v>
      </c>
      <c r="W328">
        <v>296143.8</v>
      </c>
      <c r="X328">
        <v>297878.7</v>
      </c>
      <c r="Y328">
        <v>300293.3</v>
      </c>
      <c r="Z328">
        <v>299030.2</v>
      </c>
      <c r="AA328">
        <v>292776.2</v>
      </c>
      <c r="AB328">
        <v>285431.59999999998</v>
      </c>
      <c r="AC328">
        <v>277977.2</v>
      </c>
      <c r="AD328">
        <v>263338</v>
      </c>
      <c r="AE328">
        <v>255204.2</v>
      </c>
      <c r="AF328">
        <v>244965.2</v>
      </c>
      <c r="AG328">
        <v>226746.3</v>
      </c>
      <c r="AH328">
        <v>203799</v>
      </c>
      <c r="AI328">
        <v>186808.1</v>
      </c>
      <c r="AJ328">
        <v>50.239190000000001</v>
      </c>
      <c r="AK328">
        <v>49.338859999999997</v>
      </c>
      <c r="AL328">
        <v>48.675890000000003</v>
      </c>
      <c r="AM328">
        <v>48.005940000000002</v>
      </c>
      <c r="AN328">
        <v>46.908259999999999</v>
      </c>
      <c r="AO328">
        <v>46.427070000000001</v>
      </c>
      <c r="AP328">
        <v>46.561999999999998</v>
      </c>
      <c r="AQ328">
        <v>46.35942</v>
      </c>
      <c r="AR328">
        <v>51.92801</v>
      </c>
      <c r="AS328">
        <v>57.546309999999998</v>
      </c>
      <c r="AT328">
        <v>62.099440000000001</v>
      </c>
      <c r="AU328">
        <v>65.706289999999996</v>
      </c>
      <c r="AV328">
        <v>67.311269999999993</v>
      </c>
      <c r="AW328">
        <v>67.274940000000001</v>
      </c>
      <c r="AX328">
        <v>67.752809999999997</v>
      </c>
      <c r="AY328">
        <v>66.941509999999994</v>
      </c>
      <c r="AZ328">
        <v>64.063159999999996</v>
      </c>
      <c r="BA328">
        <v>61.80254</v>
      </c>
      <c r="BB328">
        <v>58.677030000000002</v>
      </c>
      <c r="BC328">
        <v>56.636400000000002</v>
      </c>
      <c r="BD328">
        <v>54.514159999999997</v>
      </c>
      <c r="BE328">
        <v>52.637039999999999</v>
      </c>
      <c r="BF328">
        <v>52.289020000000001</v>
      </c>
      <c r="BG328">
        <v>51.646599999999999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 s="23">
        <v>0</v>
      </c>
      <c r="CG328" s="23">
        <v>0</v>
      </c>
      <c r="CH328" s="23">
        <v>0</v>
      </c>
      <c r="CI328" s="23">
        <v>0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3">
        <v>0</v>
      </c>
      <c r="CP328" s="23">
        <v>0</v>
      </c>
      <c r="CQ328" s="23">
        <v>0</v>
      </c>
      <c r="CR328" s="23">
        <v>0</v>
      </c>
      <c r="CS328" s="23">
        <v>0</v>
      </c>
      <c r="CT328" s="23">
        <v>0</v>
      </c>
      <c r="CU328" s="23">
        <v>0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0</v>
      </c>
      <c r="DB328" s="23">
        <v>0</v>
      </c>
      <c r="DC328" s="23">
        <v>0</v>
      </c>
      <c r="DD328">
        <v>0</v>
      </c>
      <c r="DE328">
        <v>0</v>
      </c>
      <c r="DF328">
        <v>0</v>
      </c>
    </row>
    <row r="329" spans="1:110" x14ac:dyDescent="0.25">
      <c r="A329" s="18" t="str">
        <f t="shared" si="5"/>
        <v>portfolio_CPP_0 to 199.99 kW_All_SDGE_1-in-10_MONTHLY SYSTEM PEAK DAY_2021_2</v>
      </c>
      <c r="B329" t="s">
        <v>192</v>
      </c>
      <c r="C329" t="s">
        <v>121</v>
      </c>
      <c r="D329" t="s">
        <v>124</v>
      </c>
      <c r="E329" t="s">
        <v>7</v>
      </c>
      <c r="F329" t="s">
        <v>125</v>
      </c>
      <c r="G329" t="s">
        <v>85</v>
      </c>
      <c r="H329" t="s">
        <v>20</v>
      </c>
      <c r="I329">
        <v>2021</v>
      </c>
      <c r="J329">
        <v>2</v>
      </c>
      <c r="K329">
        <v>12764.127</v>
      </c>
      <c r="L329">
        <v>172810.3</v>
      </c>
      <c r="M329">
        <v>167775.7</v>
      </c>
      <c r="N329">
        <v>165313.4</v>
      </c>
      <c r="O329">
        <v>165976.6</v>
      </c>
      <c r="P329">
        <v>173299.4</v>
      </c>
      <c r="Q329">
        <v>192127.6</v>
      </c>
      <c r="R329">
        <v>218137.5</v>
      </c>
      <c r="S329">
        <v>238521.5</v>
      </c>
      <c r="T329">
        <v>260627.9</v>
      </c>
      <c r="U329">
        <v>277024.59999999998</v>
      </c>
      <c r="V329">
        <v>287727.09999999998</v>
      </c>
      <c r="W329">
        <v>293320.8</v>
      </c>
      <c r="X329">
        <v>295039.2</v>
      </c>
      <c r="Y329">
        <v>297430.8</v>
      </c>
      <c r="Z329">
        <v>296179.7</v>
      </c>
      <c r="AA329">
        <v>289985.3</v>
      </c>
      <c r="AB329">
        <v>282710.7</v>
      </c>
      <c r="AC329">
        <v>275327.40000000002</v>
      </c>
      <c r="AD329">
        <v>260827.7</v>
      </c>
      <c r="AE329">
        <v>252771.4</v>
      </c>
      <c r="AF329">
        <v>242630.1</v>
      </c>
      <c r="AG329">
        <v>224584.9</v>
      </c>
      <c r="AH329">
        <v>201856.3</v>
      </c>
      <c r="AI329">
        <v>185027.3</v>
      </c>
      <c r="AJ329">
        <v>50.239190000000001</v>
      </c>
      <c r="AK329">
        <v>49.338859999999997</v>
      </c>
      <c r="AL329">
        <v>48.675890000000003</v>
      </c>
      <c r="AM329">
        <v>48.005940000000002</v>
      </c>
      <c r="AN329">
        <v>46.908259999999999</v>
      </c>
      <c r="AO329">
        <v>46.427070000000001</v>
      </c>
      <c r="AP329">
        <v>46.561999999999998</v>
      </c>
      <c r="AQ329">
        <v>46.35942</v>
      </c>
      <c r="AR329">
        <v>51.92801</v>
      </c>
      <c r="AS329">
        <v>57.546309999999998</v>
      </c>
      <c r="AT329">
        <v>62.099440000000001</v>
      </c>
      <c r="AU329">
        <v>65.706289999999996</v>
      </c>
      <c r="AV329">
        <v>67.311269999999993</v>
      </c>
      <c r="AW329">
        <v>67.274940000000001</v>
      </c>
      <c r="AX329">
        <v>67.752809999999997</v>
      </c>
      <c r="AY329">
        <v>66.941509999999994</v>
      </c>
      <c r="AZ329">
        <v>64.063159999999996</v>
      </c>
      <c r="BA329">
        <v>61.80254</v>
      </c>
      <c r="BB329">
        <v>58.677030000000002</v>
      </c>
      <c r="BC329">
        <v>56.636400000000002</v>
      </c>
      <c r="BD329">
        <v>54.514159999999997</v>
      </c>
      <c r="BE329">
        <v>52.637039999999999</v>
      </c>
      <c r="BF329">
        <v>52.289020000000001</v>
      </c>
      <c r="BG329">
        <v>51.646599999999999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 s="23">
        <v>0</v>
      </c>
      <c r="CG329" s="23">
        <v>0</v>
      </c>
      <c r="CH329" s="23">
        <v>0</v>
      </c>
      <c r="CI329" s="23">
        <v>0</v>
      </c>
      <c r="CJ329" s="23">
        <v>0</v>
      </c>
      <c r="CK329" s="23">
        <v>0</v>
      </c>
      <c r="CL329" s="23">
        <v>0</v>
      </c>
      <c r="CM329" s="23">
        <v>0</v>
      </c>
      <c r="CN329" s="23">
        <v>0</v>
      </c>
      <c r="CO329" s="23">
        <v>0</v>
      </c>
      <c r="CP329" s="23">
        <v>0</v>
      </c>
      <c r="CQ329" s="23">
        <v>0</v>
      </c>
      <c r="CR329" s="23">
        <v>0</v>
      </c>
      <c r="CS329" s="23">
        <v>0</v>
      </c>
      <c r="CT329" s="23">
        <v>0</v>
      </c>
      <c r="CU329" s="23">
        <v>0</v>
      </c>
      <c r="CV329" s="23">
        <v>0</v>
      </c>
      <c r="CW329" s="23">
        <v>0</v>
      </c>
      <c r="CX329" s="23">
        <v>0</v>
      </c>
      <c r="CY329" s="23">
        <v>0</v>
      </c>
      <c r="CZ329" s="23">
        <v>0</v>
      </c>
      <c r="DA329" s="23">
        <v>0</v>
      </c>
      <c r="DB329" s="23">
        <v>0</v>
      </c>
      <c r="DC329" s="23">
        <v>0</v>
      </c>
      <c r="DD329">
        <v>0</v>
      </c>
      <c r="DE329">
        <v>0</v>
      </c>
      <c r="DF329">
        <v>0</v>
      </c>
    </row>
    <row r="330" spans="1:110" x14ac:dyDescent="0.25">
      <c r="A330" s="18" t="str">
        <f t="shared" si="5"/>
        <v>portfolio_CPP_0 to 199.99 kW_All_SDGE_1-in-10_MONTHLY SYSTEM PEAK DAY_2022_2</v>
      </c>
      <c r="B330" t="s">
        <v>192</v>
      </c>
      <c r="C330" t="s">
        <v>121</v>
      </c>
      <c r="D330" t="s">
        <v>124</v>
      </c>
      <c r="E330" t="s">
        <v>7</v>
      </c>
      <c r="F330" t="s">
        <v>125</v>
      </c>
      <c r="G330" t="s">
        <v>85</v>
      </c>
      <c r="H330" t="s">
        <v>20</v>
      </c>
      <c r="I330">
        <v>2022</v>
      </c>
      <c r="J330">
        <v>2</v>
      </c>
      <c r="K330">
        <v>12642.453</v>
      </c>
      <c r="L330">
        <v>171163</v>
      </c>
      <c r="M330">
        <v>166176.29999999999</v>
      </c>
      <c r="N330">
        <v>163737.5</v>
      </c>
      <c r="O330">
        <v>164394.5</v>
      </c>
      <c r="P330">
        <v>171647.4</v>
      </c>
      <c r="Q330">
        <v>190296.2</v>
      </c>
      <c r="R330">
        <v>216058.1</v>
      </c>
      <c r="S330">
        <v>236247.8</v>
      </c>
      <c r="T330">
        <v>258143.5</v>
      </c>
      <c r="U330">
        <v>274383.8</v>
      </c>
      <c r="V330">
        <v>284984.40000000002</v>
      </c>
      <c r="W330">
        <v>290524.7</v>
      </c>
      <c r="X330">
        <v>292226.7</v>
      </c>
      <c r="Y330">
        <v>294595.5</v>
      </c>
      <c r="Z330">
        <v>293356.40000000002</v>
      </c>
      <c r="AA330">
        <v>287221.09999999998</v>
      </c>
      <c r="AB330">
        <v>280015.8</v>
      </c>
      <c r="AC330">
        <v>272702.8</v>
      </c>
      <c r="AD330">
        <v>258341.4</v>
      </c>
      <c r="AE330">
        <v>250361.9</v>
      </c>
      <c r="AF330">
        <v>240317.2</v>
      </c>
      <c r="AG330">
        <v>222444</v>
      </c>
      <c r="AH330">
        <v>199932.1</v>
      </c>
      <c r="AI330">
        <v>183263.5</v>
      </c>
      <c r="AJ330">
        <v>50.239190000000001</v>
      </c>
      <c r="AK330">
        <v>49.338859999999997</v>
      </c>
      <c r="AL330">
        <v>48.675890000000003</v>
      </c>
      <c r="AM330">
        <v>48.005940000000002</v>
      </c>
      <c r="AN330">
        <v>46.908259999999999</v>
      </c>
      <c r="AO330">
        <v>46.427070000000001</v>
      </c>
      <c r="AP330">
        <v>46.561999999999998</v>
      </c>
      <c r="AQ330">
        <v>46.35942</v>
      </c>
      <c r="AR330">
        <v>51.92801</v>
      </c>
      <c r="AS330">
        <v>57.546309999999998</v>
      </c>
      <c r="AT330">
        <v>62.099440000000001</v>
      </c>
      <c r="AU330">
        <v>65.706289999999996</v>
      </c>
      <c r="AV330">
        <v>67.311269999999993</v>
      </c>
      <c r="AW330">
        <v>67.274940000000001</v>
      </c>
      <c r="AX330">
        <v>67.752809999999997</v>
      </c>
      <c r="AY330">
        <v>66.941509999999994</v>
      </c>
      <c r="AZ330">
        <v>64.063159999999996</v>
      </c>
      <c r="BA330">
        <v>61.80254</v>
      </c>
      <c r="BB330">
        <v>58.677030000000002</v>
      </c>
      <c r="BC330">
        <v>56.636400000000002</v>
      </c>
      <c r="BD330">
        <v>54.514159999999997</v>
      </c>
      <c r="BE330">
        <v>52.637039999999999</v>
      </c>
      <c r="BF330">
        <v>52.289020000000001</v>
      </c>
      <c r="BG330">
        <v>51.646599999999999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 s="23">
        <v>0</v>
      </c>
      <c r="CG330" s="23">
        <v>0</v>
      </c>
      <c r="CH330" s="23">
        <v>0</v>
      </c>
      <c r="CI330" s="23">
        <v>0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3">
        <v>0</v>
      </c>
      <c r="CP330" s="23">
        <v>0</v>
      </c>
      <c r="CQ330" s="23">
        <v>0</v>
      </c>
      <c r="CR330" s="23">
        <v>0</v>
      </c>
      <c r="CS330" s="23">
        <v>0</v>
      </c>
      <c r="CT330" s="23">
        <v>0</v>
      </c>
      <c r="CU330" s="23">
        <v>0</v>
      </c>
      <c r="CV330" s="23">
        <v>0</v>
      </c>
      <c r="CW330" s="23">
        <v>0</v>
      </c>
      <c r="CX330" s="23">
        <v>0</v>
      </c>
      <c r="CY330" s="23">
        <v>0</v>
      </c>
      <c r="CZ330" s="23">
        <v>0</v>
      </c>
      <c r="DA330" s="23">
        <v>0</v>
      </c>
      <c r="DB330" s="23">
        <v>0</v>
      </c>
      <c r="DC330" s="23">
        <v>0</v>
      </c>
      <c r="DD330">
        <v>0</v>
      </c>
      <c r="DE330">
        <v>0</v>
      </c>
      <c r="DF330">
        <v>0</v>
      </c>
    </row>
    <row r="331" spans="1:110" x14ac:dyDescent="0.25">
      <c r="A331" s="18" t="str">
        <f t="shared" si="5"/>
        <v>portfolio_CPP_0 to 199.99 kW_All_SDGE_1-in-10_MONTHLY SYSTEM PEAK DAY_2023_2</v>
      </c>
      <c r="B331" t="s">
        <v>192</v>
      </c>
      <c r="C331" t="s">
        <v>121</v>
      </c>
      <c r="D331" t="s">
        <v>124</v>
      </c>
      <c r="E331" t="s">
        <v>7</v>
      </c>
      <c r="F331" t="s">
        <v>125</v>
      </c>
      <c r="G331" t="s">
        <v>85</v>
      </c>
      <c r="H331" t="s">
        <v>20</v>
      </c>
      <c r="I331">
        <v>2023</v>
      </c>
      <c r="J331">
        <v>2</v>
      </c>
      <c r="K331">
        <v>12521.939</v>
      </c>
      <c r="L331">
        <v>169531.4</v>
      </c>
      <c r="M331">
        <v>164592.29999999999</v>
      </c>
      <c r="N331">
        <v>162176.70000000001</v>
      </c>
      <c r="O331">
        <v>162827.4</v>
      </c>
      <c r="P331">
        <v>170011.2</v>
      </c>
      <c r="Q331">
        <v>188482.2</v>
      </c>
      <c r="R331">
        <v>213998.5</v>
      </c>
      <c r="S331">
        <v>233995.8</v>
      </c>
      <c r="T331">
        <v>255682.7</v>
      </c>
      <c r="U331">
        <v>271768.3</v>
      </c>
      <c r="V331">
        <v>282267.8</v>
      </c>
      <c r="W331">
        <v>287755.3</v>
      </c>
      <c r="X331">
        <v>289441</v>
      </c>
      <c r="Y331">
        <v>291787.3</v>
      </c>
      <c r="Z331">
        <v>290560</v>
      </c>
      <c r="AA331">
        <v>284483.09999999998</v>
      </c>
      <c r="AB331">
        <v>277346.5</v>
      </c>
      <c r="AC331">
        <v>270103.3</v>
      </c>
      <c r="AD331">
        <v>255878.7</v>
      </c>
      <c r="AE331">
        <v>247975.3</v>
      </c>
      <c r="AF331">
        <v>238026.4</v>
      </c>
      <c r="AG331">
        <v>220323.6</v>
      </c>
      <c r="AH331">
        <v>198026.3</v>
      </c>
      <c r="AI331">
        <v>181516.6</v>
      </c>
      <c r="AJ331">
        <v>50.239190000000001</v>
      </c>
      <c r="AK331">
        <v>49.338859999999997</v>
      </c>
      <c r="AL331">
        <v>48.675890000000003</v>
      </c>
      <c r="AM331">
        <v>48.005940000000002</v>
      </c>
      <c r="AN331">
        <v>46.908259999999999</v>
      </c>
      <c r="AO331">
        <v>46.427070000000001</v>
      </c>
      <c r="AP331">
        <v>46.561999999999998</v>
      </c>
      <c r="AQ331">
        <v>46.35942</v>
      </c>
      <c r="AR331">
        <v>51.92801</v>
      </c>
      <c r="AS331">
        <v>57.546309999999998</v>
      </c>
      <c r="AT331">
        <v>62.099440000000001</v>
      </c>
      <c r="AU331">
        <v>65.706289999999996</v>
      </c>
      <c r="AV331">
        <v>67.311269999999993</v>
      </c>
      <c r="AW331">
        <v>67.274940000000001</v>
      </c>
      <c r="AX331">
        <v>67.752809999999997</v>
      </c>
      <c r="AY331">
        <v>66.941509999999994</v>
      </c>
      <c r="AZ331">
        <v>64.063159999999996</v>
      </c>
      <c r="BA331">
        <v>61.80254</v>
      </c>
      <c r="BB331">
        <v>58.677030000000002</v>
      </c>
      <c r="BC331">
        <v>56.636400000000002</v>
      </c>
      <c r="BD331">
        <v>54.514159999999997</v>
      </c>
      <c r="BE331">
        <v>52.637039999999999</v>
      </c>
      <c r="BF331">
        <v>52.289020000000001</v>
      </c>
      <c r="BG331">
        <v>51.646599999999999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 s="23">
        <v>0</v>
      </c>
      <c r="CG331" s="23">
        <v>0</v>
      </c>
      <c r="CH331" s="23">
        <v>0</v>
      </c>
      <c r="CI331" s="23">
        <v>0</v>
      </c>
      <c r="CJ331" s="23">
        <v>0</v>
      </c>
      <c r="CK331" s="23">
        <v>0</v>
      </c>
      <c r="CL331" s="23">
        <v>0</v>
      </c>
      <c r="CM331" s="23">
        <v>0</v>
      </c>
      <c r="CN331" s="23">
        <v>0</v>
      </c>
      <c r="CO331" s="23">
        <v>0</v>
      </c>
      <c r="CP331" s="23">
        <v>0</v>
      </c>
      <c r="CQ331" s="23">
        <v>0</v>
      </c>
      <c r="CR331" s="23">
        <v>0</v>
      </c>
      <c r="CS331" s="23">
        <v>0</v>
      </c>
      <c r="CT331" s="23">
        <v>0</v>
      </c>
      <c r="CU331" s="23">
        <v>0</v>
      </c>
      <c r="CV331" s="23">
        <v>0</v>
      </c>
      <c r="CW331" s="23">
        <v>0</v>
      </c>
      <c r="CX331" s="23">
        <v>0</v>
      </c>
      <c r="CY331" s="23">
        <v>0</v>
      </c>
      <c r="CZ331" s="23">
        <v>0</v>
      </c>
      <c r="DA331" s="23">
        <v>0</v>
      </c>
      <c r="DB331" s="23">
        <v>0</v>
      </c>
      <c r="DC331" s="23">
        <v>0</v>
      </c>
      <c r="DD331">
        <v>0</v>
      </c>
      <c r="DE331">
        <v>0</v>
      </c>
      <c r="DF331">
        <v>0</v>
      </c>
    </row>
    <row r="332" spans="1:110" x14ac:dyDescent="0.25">
      <c r="A332" s="18" t="str">
        <f t="shared" si="5"/>
        <v>portfolio_CPP_0 to 199.99 kW_All_SDGE_1-in-10_MONTHLY SYSTEM PEAK DAY_2024_2</v>
      </c>
      <c r="B332" t="s">
        <v>192</v>
      </c>
      <c r="C332" t="s">
        <v>121</v>
      </c>
      <c r="D332" t="s">
        <v>124</v>
      </c>
      <c r="E332" t="s">
        <v>7</v>
      </c>
      <c r="F332" t="s">
        <v>125</v>
      </c>
      <c r="G332" t="s">
        <v>85</v>
      </c>
      <c r="H332" t="s">
        <v>20</v>
      </c>
      <c r="I332">
        <v>2024</v>
      </c>
      <c r="J332">
        <v>2</v>
      </c>
      <c r="K332">
        <v>12402.574000000001</v>
      </c>
      <c r="L332">
        <v>167915.3</v>
      </c>
      <c r="M332">
        <v>163023.29999999999</v>
      </c>
      <c r="N332">
        <v>160630.79999999999</v>
      </c>
      <c r="O332">
        <v>161275.20000000001</v>
      </c>
      <c r="P332">
        <v>168390.5</v>
      </c>
      <c r="Q332">
        <v>186685.5</v>
      </c>
      <c r="R332">
        <v>211958.5</v>
      </c>
      <c r="S332">
        <v>231765.2</v>
      </c>
      <c r="T332">
        <v>253245.4</v>
      </c>
      <c r="U332">
        <v>269177.59999999998</v>
      </c>
      <c r="V332">
        <v>279577</v>
      </c>
      <c r="W332">
        <v>285012.3</v>
      </c>
      <c r="X332">
        <v>286681.90000000002</v>
      </c>
      <c r="Y332">
        <v>289005.8</v>
      </c>
      <c r="Z332">
        <v>287790.2</v>
      </c>
      <c r="AA332">
        <v>281771.3</v>
      </c>
      <c r="AB332">
        <v>274702.7</v>
      </c>
      <c r="AC332">
        <v>267528.5</v>
      </c>
      <c r="AD332">
        <v>253439.6</v>
      </c>
      <c r="AE332">
        <v>245611.5</v>
      </c>
      <c r="AF332">
        <v>235757.4</v>
      </c>
      <c r="AG332">
        <v>218223.3</v>
      </c>
      <c r="AH332">
        <v>196138.6</v>
      </c>
      <c r="AI332">
        <v>179786.3</v>
      </c>
      <c r="AJ332">
        <v>50.239190000000001</v>
      </c>
      <c r="AK332">
        <v>49.338859999999997</v>
      </c>
      <c r="AL332">
        <v>48.675890000000003</v>
      </c>
      <c r="AM332">
        <v>48.005940000000002</v>
      </c>
      <c r="AN332">
        <v>46.908259999999999</v>
      </c>
      <c r="AO332">
        <v>46.427070000000001</v>
      </c>
      <c r="AP332">
        <v>46.561999999999998</v>
      </c>
      <c r="AQ332">
        <v>46.35942</v>
      </c>
      <c r="AR332">
        <v>51.92801</v>
      </c>
      <c r="AS332">
        <v>57.546309999999998</v>
      </c>
      <c r="AT332">
        <v>62.099440000000001</v>
      </c>
      <c r="AU332">
        <v>65.706289999999996</v>
      </c>
      <c r="AV332">
        <v>67.311269999999993</v>
      </c>
      <c r="AW332">
        <v>67.274940000000001</v>
      </c>
      <c r="AX332">
        <v>67.752809999999997</v>
      </c>
      <c r="AY332">
        <v>66.941509999999994</v>
      </c>
      <c r="AZ332">
        <v>64.063159999999996</v>
      </c>
      <c r="BA332">
        <v>61.80254</v>
      </c>
      <c r="BB332">
        <v>58.677030000000002</v>
      </c>
      <c r="BC332">
        <v>56.636400000000002</v>
      </c>
      <c r="BD332">
        <v>54.514159999999997</v>
      </c>
      <c r="BE332">
        <v>52.637039999999999</v>
      </c>
      <c r="BF332">
        <v>52.289020000000001</v>
      </c>
      <c r="BG332">
        <v>51.646599999999999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 s="23">
        <v>0</v>
      </c>
      <c r="CG332" s="23">
        <v>0</v>
      </c>
      <c r="CH332" s="23">
        <v>0</v>
      </c>
      <c r="CI332" s="23">
        <v>0</v>
      </c>
      <c r="CJ332" s="23">
        <v>0</v>
      </c>
      <c r="CK332" s="23">
        <v>0</v>
      </c>
      <c r="CL332" s="23">
        <v>0</v>
      </c>
      <c r="CM332" s="23">
        <v>0</v>
      </c>
      <c r="CN332" s="23">
        <v>0</v>
      </c>
      <c r="CO332" s="23">
        <v>0</v>
      </c>
      <c r="CP332" s="23">
        <v>0</v>
      </c>
      <c r="CQ332" s="23">
        <v>0</v>
      </c>
      <c r="CR332" s="23">
        <v>0</v>
      </c>
      <c r="CS332" s="23">
        <v>0</v>
      </c>
      <c r="CT332" s="23">
        <v>0</v>
      </c>
      <c r="CU332" s="23">
        <v>0</v>
      </c>
      <c r="CV332" s="23">
        <v>0</v>
      </c>
      <c r="CW332" s="23">
        <v>0</v>
      </c>
      <c r="CX332" s="23">
        <v>0</v>
      </c>
      <c r="CY332" s="23">
        <v>0</v>
      </c>
      <c r="CZ332" s="23">
        <v>0</v>
      </c>
      <c r="DA332" s="23">
        <v>0</v>
      </c>
      <c r="DB332" s="23">
        <v>0</v>
      </c>
      <c r="DC332" s="23">
        <v>0</v>
      </c>
      <c r="DD332">
        <v>0</v>
      </c>
      <c r="DE332">
        <v>0</v>
      </c>
      <c r="DF332">
        <v>0</v>
      </c>
    </row>
    <row r="333" spans="1:110" x14ac:dyDescent="0.25">
      <c r="A333" s="18" t="str">
        <f t="shared" si="5"/>
        <v>portfolio_CPP_0 to 199.99 kW_All_SDGE_1-in-10_MONTHLY SYSTEM PEAK DAY_2025_2</v>
      </c>
      <c r="B333" t="s">
        <v>192</v>
      </c>
      <c r="C333" t="s">
        <v>121</v>
      </c>
      <c r="D333" t="s">
        <v>124</v>
      </c>
      <c r="E333" t="s">
        <v>7</v>
      </c>
      <c r="F333" t="s">
        <v>125</v>
      </c>
      <c r="G333" t="s">
        <v>85</v>
      </c>
      <c r="H333" t="s">
        <v>20</v>
      </c>
      <c r="I333">
        <v>2025</v>
      </c>
      <c r="J333">
        <v>2</v>
      </c>
      <c r="K333">
        <v>12284.346</v>
      </c>
      <c r="L333">
        <v>166314.70000000001</v>
      </c>
      <c r="M333">
        <v>161469.29999999999</v>
      </c>
      <c r="N333">
        <v>159099.5</v>
      </c>
      <c r="O333">
        <v>159737.9</v>
      </c>
      <c r="P333">
        <v>166785.29999999999</v>
      </c>
      <c r="Q333">
        <v>184905.9</v>
      </c>
      <c r="R333">
        <v>209938</v>
      </c>
      <c r="S333">
        <v>229555.9</v>
      </c>
      <c r="T333">
        <v>250831.4</v>
      </c>
      <c r="U333">
        <v>266611.7</v>
      </c>
      <c r="V333">
        <v>276912</v>
      </c>
      <c r="W333">
        <v>282295.40000000002</v>
      </c>
      <c r="X333">
        <v>283949.2</v>
      </c>
      <c r="Y333">
        <v>286250.90000000002</v>
      </c>
      <c r="Z333">
        <v>285046.8</v>
      </c>
      <c r="AA333">
        <v>279085.3</v>
      </c>
      <c r="AB333">
        <v>272084.09999999998</v>
      </c>
      <c r="AC333">
        <v>264978.3</v>
      </c>
      <c r="AD333">
        <v>251023.6</v>
      </c>
      <c r="AE333">
        <v>243270.2</v>
      </c>
      <c r="AF333">
        <v>233510</v>
      </c>
      <c r="AG333">
        <v>216143.1</v>
      </c>
      <c r="AH333">
        <v>194268.9</v>
      </c>
      <c r="AI333">
        <v>178072.5</v>
      </c>
      <c r="AJ333">
        <v>50.239190000000001</v>
      </c>
      <c r="AK333">
        <v>49.338859999999997</v>
      </c>
      <c r="AL333">
        <v>48.675890000000003</v>
      </c>
      <c r="AM333">
        <v>48.005940000000002</v>
      </c>
      <c r="AN333">
        <v>46.908259999999999</v>
      </c>
      <c r="AO333">
        <v>46.427070000000001</v>
      </c>
      <c r="AP333">
        <v>46.561999999999998</v>
      </c>
      <c r="AQ333">
        <v>46.35942</v>
      </c>
      <c r="AR333">
        <v>51.92801</v>
      </c>
      <c r="AS333">
        <v>57.546309999999998</v>
      </c>
      <c r="AT333">
        <v>62.099440000000001</v>
      </c>
      <c r="AU333">
        <v>65.706289999999996</v>
      </c>
      <c r="AV333">
        <v>67.311269999999993</v>
      </c>
      <c r="AW333">
        <v>67.274940000000001</v>
      </c>
      <c r="AX333">
        <v>67.752809999999997</v>
      </c>
      <c r="AY333">
        <v>66.941509999999994</v>
      </c>
      <c r="AZ333">
        <v>64.063159999999996</v>
      </c>
      <c r="BA333">
        <v>61.80254</v>
      </c>
      <c r="BB333">
        <v>58.677030000000002</v>
      </c>
      <c r="BC333">
        <v>56.636400000000002</v>
      </c>
      <c r="BD333">
        <v>54.514159999999997</v>
      </c>
      <c r="BE333">
        <v>52.637039999999999</v>
      </c>
      <c r="BF333">
        <v>52.289020000000001</v>
      </c>
      <c r="BG333">
        <v>51.646599999999999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 s="23">
        <v>0</v>
      </c>
      <c r="CG333" s="23">
        <v>0</v>
      </c>
      <c r="CH333" s="23">
        <v>0</v>
      </c>
      <c r="CI333" s="23">
        <v>0</v>
      </c>
      <c r="CJ333" s="23">
        <v>0</v>
      </c>
      <c r="CK333" s="23">
        <v>0</v>
      </c>
      <c r="CL333" s="23">
        <v>0</v>
      </c>
      <c r="CM333" s="23">
        <v>0</v>
      </c>
      <c r="CN333" s="23">
        <v>0</v>
      </c>
      <c r="CO333" s="23">
        <v>0</v>
      </c>
      <c r="CP333" s="23">
        <v>0</v>
      </c>
      <c r="CQ333" s="23">
        <v>0</v>
      </c>
      <c r="CR333" s="23">
        <v>0</v>
      </c>
      <c r="CS333" s="23">
        <v>0</v>
      </c>
      <c r="CT333" s="23">
        <v>0</v>
      </c>
      <c r="CU333" s="23">
        <v>0</v>
      </c>
      <c r="CV333" s="23">
        <v>0</v>
      </c>
      <c r="CW333" s="23">
        <v>0</v>
      </c>
      <c r="CX333" s="23">
        <v>0</v>
      </c>
      <c r="CY333" s="23">
        <v>0</v>
      </c>
      <c r="CZ333" s="23">
        <v>0</v>
      </c>
      <c r="DA333" s="23">
        <v>0</v>
      </c>
      <c r="DB333" s="23">
        <v>0</v>
      </c>
      <c r="DC333" s="23">
        <v>0</v>
      </c>
      <c r="DD333">
        <v>0</v>
      </c>
      <c r="DE333">
        <v>0</v>
      </c>
      <c r="DF333">
        <v>0</v>
      </c>
    </row>
    <row r="334" spans="1:110" x14ac:dyDescent="0.25">
      <c r="A334" s="18" t="str">
        <f t="shared" si="5"/>
        <v>portfolio_CPP_0 to 199.99 kW_All_SDGE_1-in-10_MONTHLY SYSTEM PEAK DAY_2026_2</v>
      </c>
      <c r="B334" t="s">
        <v>192</v>
      </c>
      <c r="C334" t="s">
        <v>121</v>
      </c>
      <c r="D334" t="s">
        <v>124</v>
      </c>
      <c r="E334" t="s">
        <v>7</v>
      </c>
      <c r="F334" t="s">
        <v>125</v>
      </c>
      <c r="G334" t="s">
        <v>85</v>
      </c>
      <c r="H334" t="s">
        <v>20</v>
      </c>
      <c r="I334">
        <v>2026</v>
      </c>
      <c r="J334">
        <v>2</v>
      </c>
      <c r="K334">
        <v>12167.245999999999</v>
      </c>
      <c r="L334">
        <v>164729.29999999999</v>
      </c>
      <c r="M334">
        <v>159930.1</v>
      </c>
      <c r="N334">
        <v>157582.9</v>
      </c>
      <c r="O334">
        <v>158215.20000000001</v>
      </c>
      <c r="P334">
        <v>165195.5</v>
      </c>
      <c r="Q334">
        <v>183143.3</v>
      </c>
      <c r="R334">
        <v>207936.8</v>
      </c>
      <c r="S334">
        <v>227367.7</v>
      </c>
      <c r="T334">
        <v>248440.3</v>
      </c>
      <c r="U334">
        <v>264070.2</v>
      </c>
      <c r="V334">
        <v>274272.3</v>
      </c>
      <c r="W334">
        <v>279604.40000000002</v>
      </c>
      <c r="X334">
        <v>281242.40000000002</v>
      </c>
      <c r="Y334">
        <v>283522.2</v>
      </c>
      <c r="Z334">
        <v>282329.59999999998</v>
      </c>
      <c r="AA334">
        <v>276424.90000000002</v>
      </c>
      <c r="AB334">
        <v>269490.40000000002</v>
      </c>
      <c r="AC334">
        <v>262452.40000000002</v>
      </c>
      <c r="AD334">
        <v>248630.8</v>
      </c>
      <c r="AE334">
        <v>240951.2</v>
      </c>
      <c r="AF334">
        <v>231284.1</v>
      </c>
      <c r="AG334">
        <v>214082.7</v>
      </c>
      <c r="AH334">
        <v>192417</v>
      </c>
      <c r="AI334">
        <v>176375</v>
      </c>
      <c r="AJ334">
        <v>50.239190000000001</v>
      </c>
      <c r="AK334">
        <v>49.338859999999997</v>
      </c>
      <c r="AL334">
        <v>48.675890000000003</v>
      </c>
      <c r="AM334">
        <v>48.005940000000002</v>
      </c>
      <c r="AN334">
        <v>46.908259999999999</v>
      </c>
      <c r="AO334">
        <v>46.427070000000001</v>
      </c>
      <c r="AP334">
        <v>46.561999999999998</v>
      </c>
      <c r="AQ334">
        <v>46.35942</v>
      </c>
      <c r="AR334">
        <v>51.92801</v>
      </c>
      <c r="AS334">
        <v>57.546309999999998</v>
      </c>
      <c r="AT334">
        <v>62.099440000000001</v>
      </c>
      <c r="AU334">
        <v>65.706289999999996</v>
      </c>
      <c r="AV334">
        <v>67.311269999999993</v>
      </c>
      <c r="AW334">
        <v>67.274940000000001</v>
      </c>
      <c r="AX334">
        <v>67.752809999999997</v>
      </c>
      <c r="AY334">
        <v>66.941509999999994</v>
      </c>
      <c r="AZ334">
        <v>64.063159999999996</v>
      </c>
      <c r="BA334">
        <v>61.80254</v>
      </c>
      <c r="BB334">
        <v>58.677030000000002</v>
      </c>
      <c r="BC334">
        <v>56.636400000000002</v>
      </c>
      <c r="BD334">
        <v>54.514159999999997</v>
      </c>
      <c r="BE334">
        <v>52.637039999999999</v>
      </c>
      <c r="BF334">
        <v>52.289020000000001</v>
      </c>
      <c r="BG334">
        <v>51.646599999999999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 s="23">
        <v>0</v>
      </c>
      <c r="CG334" s="23">
        <v>0</v>
      </c>
      <c r="CH334" s="23">
        <v>0</v>
      </c>
      <c r="CI334" s="23">
        <v>0</v>
      </c>
      <c r="CJ334" s="23">
        <v>0</v>
      </c>
      <c r="CK334" s="23">
        <v>0</v>
      </c>
      <c r="CL334" s="23">
        <v>0</v>
      </c>
      <c r="CM334" s="23">
        <v>0</v>
      </c>
      <c r="CN334" s="23">
        <v>0</v>
      </c>
      <c r="CO334" s="23">
        <v>0</v>
      </c>
      <c r="CP334" s="23">
        <v>0</v>
      </c>
      <c r="CQ334" s="23">
        <v>0</v>
      </c>
      <c r="CR334" s="23">
        <v>0</v>
      </c>
      <c r="CS334" s="23">
        <v>0</v>
      </c>
      <c r="CT334" s="23">
        <v>0</v>
      </c>
      <c r="CU334" s="23">
        <v>0</v>
      </c>
      <c r="CV334" s="23">
        <v>0</v>
      </c>
      <c r="CW334" s="23">
        <v>0</v>
      </c>
      <c r="CX334" s="23">
        <v>0</v>
      </c>
      <c r="CY334" s="23">
        <v>0</v>
      </c>
      <c r="CZ334" s="23">
        <v>0</v>
      </c>
      <c r="DA334" s="23">
        <v>0</v>
      </c>
      <c r="DB334" s="23">
        <v>0</v>
      </c>
      <c r="DC334" s="23">
        <v>0</v>
      </c>
      <c r="DD334">
        <v>0</v>
      </c>
      <c r="DE334">
        <v>0</v>
      </c>
      <c r="DF334">
        <v>0</v>
      </c>
    </row>
    <row r="335" spans="1:110" x14ac:dyDescent="0.25">
      <c r="A335" s="18" t="str">
        <f t="shared" si="5"/>
        <v>portfolio_CPP_0 to 199.99 kW_All_SDGE_1-in-10_MONTHLY SYSTEM PEAK DAY_2027_2</v>
      </c>
      <c r="B335" t="s">
        <v>192</v>
      </c>
      <c r="C335" t="s">
        <v>121</v>
      </c>
      <c r="D335" t="s">
        <v>124</v>
      </c>
      <c r="E335" t="s">
        <v>7</v>
      </c>
      <c r="F335" t="s">
        <v>125</v>
      </c>
      <c r="G335" t="s">
        <v>85</v>
      </c>
      <c r="H335" t="s">
        <v>20</v>
      </c>
      <c r="I335">
        <v>2027</v>
      </c>
      <c r="J335">
        <v>2</v>
      </c>
      <c r="K335">
        <v>12051.261</v>
      </c>
      <c r="L335">
        <v>163159</v>
      </c>
      <c r="M335">
        <v>158405.5</v>
      </c>
      <c r="N335">
        <v>156080.79999999999</v>
      </c>
      <c r="O335">
        <v>156707</v>
      </c>
      <c r="P335">
        <v>163620.70000000001</v>
      </c>
      <c r="Q335">
        <v>181397.5</v>
      </c>
      <c r="R335">
        <v>205954.7</v>
      </c>
      <c r="S335">
        <v>225200.3</v>
      </c>
      <c r="T335">
        <v>246072</v>
      </c>
      <c r="U335">
        <v>261553</v>
      </c>
      <c r="V335">
        <v>271657.8</v>
      </c>
      <c r="W335">
        <v>276939.09999999998</v>
      </c>
      <c r="X335">
        <v>278561.5</v>
      </c>
      <c r="Y335">
        <v>280819.5</v>
      </c>
      <c r="Z335">
        <v>279638.3</v>
      </c>
      <c r="AA335">
        <v>273789.90000000002</v>
      </c>
      <c r="AB335">
        <v>266921.5</v>
      </c>
      <c r="AC335">
        <v>259950.6</v>
      </c>
      <c r="AD335">
        <v>246260.7</v>
      </c>
      <c r="AE335">
        <v>238654.4</v>
      </c>
      <c r="AF335">
        <v>229079.4</v>
      </c>
      <c r="AG335">
        <v>212042</v>
      </c>
      <c r="AH335">
        <v>190582.8</v>
      </c>
      <c r="AI335">
        <v>174693.7</v>
      </c>
      <c r="AJ335">
        <v>50.239190000000001</v>
      </c>
      <c r="AK335">
        <v>49.338859999999997</v>
      </c>
      <c r="AL335">
        <v>48.675890000000003</v>
      </c>
      <c r="AM335">
        <v>48.005940000000002</v>
      </c>
      <c r="AN335">
        <v>46.908259999999999</v>
      </c>
      <c r="AO335">
        <v>46.427070000000001</v>
      </c>
      <c r="AP335">
        <v>46.561999999999998</v>
      </c>
      <c r="AQ335">
        <v>46.35942</v>
      </c>
      <c r="AR335">
        <v>51.92801</v>
      </c>
      <c r="AS335">
        <v>57.546309999999998</v>
      </c>
      <c r="AT335">
        <v>62.099440000000001</v>
      </c>
      <c r="AU335">
        <v>65.706289999999996</v>
      </c>
      <c r="AV335">
        <v>67.311269999999993</v>
      </c>
      <c r="AW335">
        <v>67.274940000000001</v>
      </c>
      <c r="AX335">
        <v>67.752809999999997</v>
      </c>
      <c r="AY335">
        <v>66.941509999999994</v>
      </c>
      <c r="AZ335">
        <v>64.063159999999996</v>
      </c>
      <c r="BA335">
        <v>61.80254</v>
      </c>
      <c r="BB335">
        <v>58.677030000000002</v>
      </c>
      <c r="BC335">
        <v>56.636400000000002</v>
      </c>
      <c r="BD335">
        <v>54.514159999999997</v>
      </c>
      <c r="BE335">
        <v>52.637039999999999</v>
      </c>
      <c r="BF335">
        <v>52.289020000000001</v>
      </c>
      <c r="BG335">
        <v>51.646599999999999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 s="23">
        <v>0</v>
      </c>
      <c r="CG335" s="23">
        <v>0</v>
      </c>
      <c r="CH335" s="23">
        <v>0</v>
      </c>
      <c r="CI335" s="23">
        <v>0</v>
      </c>
      <c r="CJ335" s="23">
        <v>0</v>
      </c>
      <c r="CK335" s="23">
        <v>0</v>
      </c>
      <c r="CL335" s="23">
        <v>0</v>
      </c>
      <c r="CM335" s="23">
        <v>0</v>
      </c>
      <c r="CN335" s="23">
        <v>0</v>
      </c>
      <c r="CO335" s="23">
        <v>0</v>
      </c>
      <c r="CP335" s="23">
        <v>0</v>
      </c>
      <c r="CQ335" s="23">
        <v>0</v>
      </c>
      <c r="CR335" s="23">
        <v>0</v>
      </c>
      <c r="CS335" s="23">
        <v>0</v>
      </c>
      <c r="CT335" s="23">
        <v>0</v>
      </c>
      <c r="CU335" s="23">
        <v>0</v>
      </c>
      <c r="CV335" s="23">
        <v>0</v>
      </c>
      <c r="CW335" s="23">
        <v>0</v>
      </c>
      <c r="CX335" s="23">
        <v>0</v>
      </c>
      <c r="CY335" s="23">
        <v>0</v>
      </c>
      <c r="CZ335" s="23">
        <v>0</v>
      </c>
      <c r="DA335" s="23">
        <v>0</v>
      </c>
      <c r="DB335" s="23">
        <v>0</v>
      </c>
      <c r="DC335" s="23">
        <v>0</v>
      </c>
      <c r="DD335">
        <v>0</v>
      </c>
      <c r="DE335">
        <v>0</v>
      </c>
      <c r="DF335">
        <v>0</v>
      </c>
    </row>
    <row r="336" spans="1:110" x14ac:dyDescent="0.25">
      <c r="A336" s="18" t="str">
        <f t="shared" si="5"/>
        <v>portfolio_CPP_0 to 199.99 kW_All_SDGE_1-in-10_MONTHLY SYSTEM PEAK DAY_2028_2</v>
      </c>
      <c r="B336" t="s">
        <v>192</v>
      </c>
      <c r="C336" t="s">
        <v>121</v>
      </c>
      <c r="D336" t="s">
        <v>124</v>
      </c>
      <c r="E336" t="s">
        <v>7</v>
      </c>
      <c r="F336" t="s">
        <v>125</v>
      </c>
      <c r="G336" t="s">
        <v>85</v>
      </c>
      <c r="H336" t="s">
        <v>20</v>
      </c>
      <c r="I336">
        <v>2028</v>
      </c>
      <c r="J336">
        <v>2</v>
      </c>
      <c r="K336">
        <v>11936.383</v>
      </c>
      <c r="L336">
        <v>161603.70000000001</v>
      </c>
      <c r="M336">
        <v>156895.5</v>
      </c>
      <c r="N336">
        <v>154592.9</v>
      </c>
      <c r="O336">
        <v>155213.20000000001</v>
      </c>
      <c r="P336">
        <v>162061</v>
      </c>
      <c r="Q336">
        <v>179668.3</v>
      </c>
      <c r="R336">
        <v>203991.4</v>
      </c>
      <c r="S336">
        <v>223053.6</v>
      </c>
      <c r="T336">
        <v>243726.4</v>
      </c>
      <c r="U336">
        <v>259059.7</v>
      </c>
      <c r="V336">
        <v>269068.2</v>
      </c>
      <c r="W336">
        <v>274299.09999999998</v>
      </c>
      <c r="X336">
        <v>275906.09999999998</v>
      </c>
      <c r="Y336">
        <v>278142.59999999998</v>
      </c>
      <c r="Z336">
        <v>276972.7</v>
      </c>
      <c r="AA336">
        <v>271180</v>
      </c>
      <c r="AB336">
        <v>264377.09999999998</v>
      </c>
      <c r="AC336">
        <v>257472.6</v>
      </c>
      <c r="AD336">
        <v>243913.2</v>
      </c>
      <c r="AE336">
        <v>236379.4</v>
      </c>
      <c r="AF336">
        <v>226895.7</v>
      </c>
      <c r="AG336">
        <v>210020.7</v>
      </c>
      <c r="AH336">
        <v>188766.1</v>
      </c>
      <c r="AI336">
        <v>173028.4</v>
      </c>
      <c r="AJ336">
        <v>50.239190000000001</v>
      </c>
      <c r="AK336">
        <v>49.338859999999997</v>
      </c>
      <c r="AL336">
        <v>48.675890000000003</v>
      </c>
      <c r="AM336">
        <v>48.005940000000002</v>
      </c>
      <c r="AN336">
        <v>46.908259999999999</v>
      </c>
      <c r="AO336">
        <v>46.427070000000001</v>
      </c>
      <c r="AP336">
        <v>46.561999999999998</v>
      </c>
      <c r="AQ336">
        <v>46.35942</v>
      </c>
      <c r="AR336">
        <v>51.92801</v>
      </c>
      <c r="AS336">
        <v>57.546309999999998</v>
      </c>
      <c r="AT336">
        <v>62.099440000000001</v>
      </c>
      <c r="AU336">
        <v>65.706289999999996</v>
      </c>
      <c r="AV336">
        <v>67.311269999999993</v>
      </c>
      <c r="AW336">
        <v>67.274940000000001</v>
      </c>
      <c r="AX336">
        <v>67.752809999999997</v>
      </c>
      <c r="AY336">
        <v>66.941509999999994</v>
      </c>
      <c r="AZ336">
        <v>64.063159999999996</v>
      </c>
      <c r="BA336">
        <v>61.80254</v>
      </c>
      <c r="BB336">
        <v>58.677030000000002</v>
      </c>
      <c r="BC336">
        <v>56.636400000000002</v>
      </c>
      <c r="BD336">
        <v>54.514159999999997</v>
      </c>
      <c r="BE336">
        <v>52.637039999999999</v>
      </c>
      <c r="BF336">
        <v>52.289020000000001</v>
      </c>
      <c r="BG336">
        <v>51.646599999999999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 s="23">
        <v>0</v>
      </c>
      <c r="CG336" s="23">
        <v>0</v>
      </c>
      <c r="CH336" s="23">
        <v>0</v>
      </c>
      <c r="CI336" s="23">
        <v>0</v>
      </c>
      <c r="CJ336" s="23">
        <v>0</v>
      </c>
      <c r="CK336" s="23">
        <v>0</v>
      </c>
      <c r="CL336" s="23">
        <v>0</v>
      </c>
      <c r="CM336" s="23">
        <v>0</v>
      </c>
      <c r="CN336" s="23">
        <v>0</v>
      </c>
      <c r="CO336" s="23">
        <v>0</v>
      </c>
      <c r="CP336" s="23">
        <v>0</v>
      </c>
      <c r="CQ336" s="23">
        <v>0</v>
      </c>
      <c r="CR336" s="23">
        <v>0</v>
      </c>
      <c r="CS336" s="23">
        <v>0</v>
      </c>
      <c r="CT336" s="23">
        <v>0</v>
      </c>
      <c r="CU336" s="23">
        <v>0</v>
      </c>
      <c r="CV336" s="23">
        <v>0</v>
      </c>
      <c r="CW336" s="23">
        <v>0</v>
      </c>
      <c r="CX336" s="23">
        <v>0</v>
      </c>
      <c r="CY336" s="23">
        <v>0</v>
      </c>
      <c r="CZ336" s="23">
        <v>0</v>
      </c>
      <c r="DA336" s="23">
        <v>0</v>
      </c>
      <c r="DB336" s="23">
        <v>0</v>
      </c>
      <c r="DC336" s="23">
        <v>0</v>
      </c>
      <c r="DD336">
        <v>0</v>
      </c>
      <c r="DE336">
        <v>0</v>
      </c>
      <c r="DF336">
        <v>0</v>
      </c>
    </row>
    <row r="337" spans="1:110" x14ac:dyDescent="0.25">
      <c r="A337" s="18" t="str">
        <f t="shared" si="5"/>
        <v>portfolio_CPP_0 to 199.99 kW_All_SDGE_1-in-10_MONTHLY SYSTEM PEAK DAY_2029_2</v>
      </c>
      <c r="B337" t="s">
        <v>192</v>
      </c>
      <c r="C337" t="s">
        <v>121</v>
      </c>
      <c r="D337" t="s">
        <v>124</v>
      </c>
      <c r="E337" t="s">
        <v>7</v>
      </c>
      <c r="F337" t="s">
        <v>125</v>
      </c>
      <c r="G337" t="s">
        <v>85</v>
      </c>
      <c r="H337" t="s">
        <v>20</v>
      </c>
      <c r="I337">
        <v>2029</v>
      </c>
      <c r="J337">
        <v>2</v>
      </c>
      <c r="K337">
        <v>11822.599</v>
      </c>
      <c r="L337">
        <v>160063.20000000001</v>
      </c>
      <c r="M337">
        <v>155399.9</v>
      </c>
      <c r="N337">
        <v>153119.29999999999</v>
      </c>
      <c r="O337">
        <v>153733.6</v>
      </c>
      <c r="P337">
        <v>160516.20000000001</v>
      </c>
      <c r="Q337">
        <v>177955.6</v>
      </c>
      <c r="R337">
        <v>202046.8</v>
      </c>
      <c r="S337">
        <v>220927.3</v>
      </c>
      <c r="T337">
        <v>241403</v>
      </c>
      <c r="U337">
        <v>256590.2</v>
      </c>
      <c r="V337">
        <v>266503.3</v>
      </c>
      <c r="W337">
        <v>271684.40000000002</v>
      </c>
      <c r="X337">
        <v>273276</v>
      </c>
      <c r="Y337">
        <v>275491.20000000001</v>
      </c>
      <c r="Z337">
        <v>274332.40000000002</v>
      </c>
      <c r="AA337">
        <v>268595</v>
      </c>
      <c r="AB337">
        <v>261856.9</v>
      </c>
      <c r="AC337">
        <v>255018.2</v>
      </c>
      <c r="AD337">
        <v>241588.1</v>
      </c>
      <c r="AE337">
        <v>234126.1</v>
      </c>
      <c r="AF337">
        <v>224732.79999999999</v>
      </c>
      <c r="AG337">
        <v>208018.7</v>
      </c>
      <c r="AH337">
        <v>186966.7</v>
      </c>
      <c r="AI337">
        <v>171379</v>
      </c>
      <c r="AJ337">
        <v>50.239190000000001</v>
      </c>
      <c r="AK337">
        <v>49.338859999999997</v>
      </c>
      <c r="AL337">
        <v>48.675890000000003</v>
      </c>
      <c r="AM337">
        <v>48.005940000000002</v>
      </c>
      <c r="AN337">
        <v>46.908259999999999</v>
      </c>
      <c r="AO337">
        <v>46.427070000000001</v>
      </c>
      <c r="AP337">
        <v>46.561999999999998</v>
      </c>
      <c r="AQ337">
        <v>46.35942</v>
      </c>
      <c r="AR337">
        <v>51.92801</v>
      </c>
      <c r="AS337">
        <v>57.546309999999998</v>
      </c>
      <c r="AT337">
        <v>62.099440000000001</v>
      </c>
      <c r="AU337">
        <v>65.706289999999996</v>
      </c>
      <c r="AV337">
        <v>67.311269999999993</v>
      </c>
      <c r="AW337">
        <v>67.274940000000001</v>
      </c>
      <c r="AX337">
        <v>67.752809999999997</v>
      </c>
      <c r="AY337">
        <v>66.941509999999994</v>
      </c>
      <c r="AZ337">
        <v>64.063159999999996</v>
      </c>
      <c r="BA337">
        <v>61.80254</v>
      </c>
      <c r="BB337">
        <v>58.677030000000002</v>
      </c>
      <c r="BC337">
        <v>56.636400000000002</v>
      </c>
      <c r="BD337">
        <v>54.514159999999997</v>
      </c>
      <c r="BE337">
        <v>52.637039999999999</v>
      </c>
      <c r="BF337">
        <v>52.289020000000001</v>
      </c>
      <c r="BG337">
        <v>51.646599999999999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</row>
    <row r="338" spans="1:110" x14ac:dyDescent="0.25">
      <c r="A338" s="18" t="str">
        <f t="shared" si="5"/>
        <v>portfolio_CPP_0 to 199.99 kW_All_SDGE_1-in-10_MONTHLY SYSTEM PEAK DAY_2030_2</v>
      </c>
      <c r="B338" t="s">
        <v>192</v>
      </c>
      <c r="C338" t="s">
        <v>121</v>
      </c>
      <c r="D338" t="s">
        <v>124</v>
      </c>
      <c r="E338" t="s">
        <v>7</v>
      </c>
      <c r="F338" t="s">
        <v>125</v>
      </c>
      <c r="G338" t="s">
        <v>85</v>
      </c>
      <c r="H338" t="s">
        <v>20</v>
      </c>
      <c r="I338">
        <v>2030</v>
      </c>
      <c r="J338">
        <v>2</v>
      </c>
      <c r="K338">
        <v>11709.9</v>
      </c>
      <c r="L338">
        <v>158537.4</v>
      </c>
      <c r="M338">
        <v>153918.6</v>
      </c>
      <c r="N338">
        <v>151659.70000000001</v>
      </c>
      <c r="O338">
        <v>152268.1</v>
      </c>
      <c r="P338">
        <v>158986.1</v>
      </c>
      <c r="Q338">
        <v>176259.20000000001</v>
      </c>
      <c r="R338">
        <v>200120.8</v>
      </c>
      <c r="S338">
        <v>218821.3</v>
      </c>
      <c r="T338">
        <v>239101.9</v>
      </c>
      <c r="U338">
        <v>254144.3</v>
      </c>
      <c r="V338">
        <v>263962.90000000002</v>
      </c>
      <c r="W338">
        <v>269094.5</v>
      </c>
      <c r="X338">
        <v>270671</v>
      </c>
      <c r="Y338">
        <v>272865.09999999998</v>
      </c>
      <c r="Z338">
        <v>271717.3</v>
      </c>
      <c r="AA338">
        <v>266034.59999999998</v>
      </c>
      <c r="AB338">
        <v>259360.8</v>
      </c>
      <c r="AC338">
        <v>252587.3</v>
      </c>
      <c r="AD338">
        <v>239285.2</v>
      </c>
      <c r="AE338">
        <v>231894.3</v>
      </c>
      <c r="AF338">
        <v>222590.5</v>
      </c>
      <c r="AG338">
        <v>206035.7</v>
      </c>
      <c r="AH338">
        <v>185184.4</v>
      </c>
      <c r="AI338">
        <v>169745.4</v>
      </c>
      <c r="AJ338">
        <v>50.239190000000001</v>
      </c>
      <c r="AK338">
        <v>49.338859999999997</v>
      </c>
      <c r="AL338">
        <v>48.675890000000003</v>
      </c>
      <c r="AM338">
        <v>48.005940000000002</v>
      </c>
      <c r="AN338">
        <v>46.908259999999999</v>
      </c>
      <c r="AO338">
        <v>46.427070000000001</v>
      </c>
      <c r="AP338">
        <v>46.561999999999998</v>
      </c>
      <c r="AQ338">
        <v>46.35942</v>
      </c>
      <c r="AR338">
        <v>51.92801</v>
      </c>
      <c r="AS338">
        <v>57.546309999999998</v>
      </c>
      <c r="AT338">
        <v>62.099440000000001</v>
      </c>
      <c r="AU338">
        <v>65.706289999999996</v>
      </c>
      <c r="AV338">
        <v>67.311269999999993</v>
      </c>
      <c r="AW338">
        <v>67.274940000000001</v>
      </c>
      <c r="AX338">
        <v>67.752809999999997</v>
      </c>
      <c r="AY338">
        <v>66.941509999999994</v>
      </c>
      <c r="AZ338">
        <v>64.063159999999996</v>
      </c>
      <c r="BA338">
        <v>61.80254</v>
      </c>
      <c r="BB338">
        <v>58.677030000000002</v>
      </c>
      <c r="BC338">
        <v>56.636400000000002</v>
      </c>
      <c r="BD338">
        <v>54.514159999999997</v>
      </c>
      <c r="BE338">
        <v>52.637039999999999</v>
      </c>
      <c r="BF338">
        <v>52.289020000000001</v>
      </c>
      <c r="BG338">
        <v>51.646599999999999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 s="23">
        <v>0</v>
      </c>
      <c r="CG338" s="23">
        <v>0</v>
      </c>
      <c r="CH338" s="23">
        <v>0</v>
      </c>
      <c r="CI338" s="23">
        <v>0</v>
      </c>
      <c r="CJ338" s="23">
        <v>0</v>
      </c>
      <c r="CK338" s="23">
        <v>0</v>
      </c>
      <c r="CL338" s="23">
        <v>0</v>
      </c>
      <c r="CM338" s="23">
        <v>0</v>
      </c>
      <c r="CN338" s="23">
        <v>0</v>
      </c>
      <c r="CO338" s="23">
        <v>0</v>
      </c>
      <c r="CP338" s="23">
        <v>0</v>
      </c>
      <c r="CQ338" s="23">
        <v>0</v>
      </c>
      <c r="CR338" s="23">
        <v>0</v>
      </c>
      <c r="CS338" s="23">
        <v>0</v>
      </c>
      <c r="CT338" s="23">
        <v>0</v>
      </c>
      <c r="CU338" s="23">
        <v>0</v>
      </c>
      <c r="CV338" s="23">
        <v>0</v>
      </c>
      <c r="CW338" s="23">
        <v>0</v>
      </c>
      <c r="CX338" s="23">
        <v>0</v>
      </c>
      <c r="CY338" s="23">
        <v>0</v>
      </c>
      <c r="CZ338" s="23">
        <v>0</v>
      </c>
      <c r="DA338" s="23">
        <v>0</v>
      </c>
      <c r="DB338" s="23">
        <v>0</v>
      </c>
      <c r="DC338" s="23">
        <v>0</v>
      </c>
      <c r="DD338">
        <v>0</v>
      </c>
      <c r="DE338">
        <v>0</v>
      </c>
      <c r="DF338">
        <v>0</v>
      </c>
    </row>
    <row r="339" spans="1:110" x14ac:dyDescent="0.25">
      <c r="A339" s="18" t="str">
        <f t="shared" si="5"/>
        <v>portfolio_CPP_0 to 199.99 kW_All_SDGE_1-in-10_MONTHLY SYSTEM PEAK DAY_2019_3</v>
      </c>
      <c r="B339" t="s">
        <v>192</v>
      </c>
      <c r="C339" t="s">
        <v>121</v>
      </c>
      <c r="D339" t="s">
        <v>124</v>
      </c>
      <c r="E339" t="s">
        <v>7</v>
      </c>
      <c r="F339" t="s">
        <v>125</v>
      </c>
      <c r="G339" t="s">
        <v>85</v>
      </c>
      <c r="H339" t="s">
        <v>20</v>
      </c>
      <c r="I339">
        <v>2019</v>
      </c>
      <c r="J339">
        <v>3</v>
      </c>
      <c r="K339">
        <v>13011</v>
      </c>
      <c r="L339">
        <v>176152.7</v>
      </c>
      <c r="M339">
        <v>171020.6</v>
      </c>
      <c r="N339">
        <v>168510.7</v>
      </c>
      <c r="O339">
        <v>169186.8</v>
      </c>
      <c r="P339">
        <v>176651.2</v>
      </c>
      <c r="Q339">
        <v>195843.6</v>
      </c>
      <c r="R339">
        <v>222356.5</v>
      </c>
      <c r="S339">
        <v>243134.8</v>
      </c>
      <c r="T339">
        <v>265668.8</v>
      </c>
      <c r="U339">
        <v>282382.5</v>
      </c>
      <c r="V339">
        <v>293292.09999999998</v>
      </c>
      <c r="W339">
        <v>298993.90000000002</v>
      </c>
      <c r="X339">
        <v>300745.5</v>
      </c>
      <c r="Y339">
        <v>303183.40000000002</v>
      </c>
      <c r="Z339">
        <v>301908.2</v>
      </c>
      <c r="AA339">
        <v>295565.7</v>
      </c>
      <c r="AB339">
        <v>287838.09999999998</v>
      </c>
      <c r="AC339">
        <v>280652.5</v>
      </c>
      <c r="AD339">
        <v>265872.40000000002</v>
      </c>
      <c r="AE339">
        <v>257660.3</v>
      </c>
      <c r="AF339">
        <v>247322.8</v>
      </c>
      <c r="AG339">
        <v>228928.6</v>
      </c>
      <c r="AH339">
        <v>205760.4</v>
      </c>
      <c r="AI339">
        <v>188606</v>
      </c>
      <c r="AJ339">
        <v>54.060920000000003</v>
      </c>
      <c r="AK339">
        <v>54.082549999999998</v>
      </c>
      <c r="AL339">
        <v>52.739409999999999</v>
      </c>
      <c r="AM339">
        <v>51.580410000000001</v>
      </c>
      <c r="AN339">
        <v>51.007669999999997</v>
      </c>
      <c r="AO339">
        <v>50.802300000000002</v>
      </c>
      <c r="AP339">
        <v>50.679659999999998</v>
      </c>
      <c r="AQ339">
        <v>50.888249999999999</v>
      </c>
      <c r="AR339">
        <v>53.562170000000002</v>
      </c>
      <c r="AS339">
        <v>57.405549999999998</v>
      </c>
      <c r="AT339">
        <v>60.433039999999998</v>
      </c>
      <c r="AU339">
        <v>63.31073</v>
      </c>
      <c r="AV339">
        <v>65.414609999999996</v>
      </c>
      <c r="AW339">
        <v>66.436170000000004</v>
      </c>
      <c r="AX339">
        <v>66.551119999999997</v>
      </c>
      <c r="AY339">
        <v>66.399039999999999</v>
      </c>
      <c r="AZ339">
        <v>65.613500000000002</v>
      </c>
      <c r="BA339">
        <v>63.8354</v>
      </c>
      <c r="BB339">
        <v>61.932960000000001</v>
      </c>
      <c r="BC339">
        <v>59.469119999999997</v>
      </c>
      <c r="BD339">
        <v>57.352179999999997</v>
      </c>
      <c r="BE339">
        <v>55.520130000000002</v>
      </c>
      <c r="BF339">
        <v>53.30236</v>
      </c>
      <c r="BG339">
        <v>51.978020000000001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</row>
    <row r="340" spans="1:110" x14ac:dyDescent="0.25">
      <c r="A340" s="18" t="str">
        <f t="shared" si="5"/>
        <v>portfolio_CPP_0 to 199.99 kW_All_SDGE_1-in-10_MONTHLY SYSTEM PEAK DAY_2020_3</v>
      </c>
      <c r="B340" t="s">
        <v>192</v>
      </c>
      <c r="C340" t="s">
        <v>121</v>
      </c>
      <c r="D340" t="s">
        <v>124</v>
      </c>
      <c r="E340" t="s">
        <v>7</v>
      </c>
      <c r="F340" t="s">
        <v>125</v>
      </c>
      <c r="G340" t="s">
        <v>85</v>
      </c>
      <c r="H340" t="s">
        <v>20</v>
      </c>
      <c r="I340">
        <v>2020</v>
      </c>
      <c r="J340">
        <v>3</v>
      </c>
      <c r="K340">
        <v>12886.973</v>
      </c>
      <c r="L340">
        <v>174473.5</v>
      </c>
      <c r="M340">
        <v>169390.4</v>
      </c>
      <c r="N340">
        <v>166904.4</v>
      </c>
      <c r="O340">
        <v>167574</v>
      </c>
      <c r="P340">
        <v>174967.3</v>
      </c>
      <c r="Q340">
        <v>193976.7</v>
      </c>
      <c r="R340">
        <v>220236.9</v>
      </c>
      <c r="S340">
        <v>240817.1</v>
      </c>
      <c r="T340">
        <v>263136.3</v>
      </c>
      <c r="U340">
        <v>279690.7</v>
      </c>
      <c r="V340">
        <v>290496.3</v>
      </c>
      <c r="W340">
        <v>296143.8</v>
      </c>
      <c r="X340">
        <v>297878.7</v>
      </c>
      <c r="Y340">
        <v>300293.3</v>
      </c>
      <c r="Z340">
        <v>299030.2</v>
      </c>
      <c r="AA340">
        <v>292748.2</v>
      </c>
      <c r="AB340">
        <v>285094.3</v>
      </c>
      <c r="AC340">
        <v>277977.2</v>
      </c>
      <c r="AD340">
        <v>263338</v>
      </c>
      <c r="AE340">
        <v>255204.2</v>
      </c>
      <c r="AF340">
        <v>244965.2</v>
      </c>
      <c r="AG340">
        <v>226746.3</v>
      </c>
      <c r="AH340">
        <v>203799</v>
      </c>
      <c r="AI340">
        <v>186808.1</v>
      </c>
      <c r="AJ340">
        <v>54.060920000000003</v>
      </c>
      <c r="AK340">
        <v>54.082549999999998</v>
      </c>
      <c r="AL340">
        <v>52.739409999999999</v>
      </c>
      <c r="AM340">
        <v>51.580410000000001</v>
      </c>
      <c r="AN340">
        <v>51.007669999999997</v>
      </c>
      <c r="AO340">
        <v>50.802300000000002</v>
      </c>
      <c r="AP340">
        <v>50.679659999999998</v>
      </c>
      <c r="AQ340">
        <v>50.888249999999999</v>
      </c>
      <c r="AR340">
        <v>53.562170000000002</v>
      </c>
      <c r="AS340">
        <v>57.405549999999998</v>
      </c>
      <c r="AT340">
        <v>60.433039999999998</v>
      </c>
      <c r="AU340">
        <v>63.31073</v>
      </c>
      <c r="AV340">
        <v>65.414609999999996</v>
      </c>
      <c r="AW340">
        <v>66.436170000000004</v>
      </c>
      <c r="AX340">
        <v>66.551119999999997</v>
      </c>
      <c r="AY340">
        <v>66.399039999999999</v>
      </c>
      <c r="AZ340">
        <v>65.613500000000002</v>
      </c>
      <c r="BA340">
        <v>63.8354</v>
      </c>
      <c r="BB340">
        <v>61.932960000000001</v>
      </c>
      <c r="BC340">
        <v>59.469119999999997</v>
      </c>
      <c r="BD340">
        <v>57.352179999999997</v>
      </c>
      <c r="BE340">
        <v>55.520130000000002</v>
      </c>
      <c r="BF340">
        <v>53.30236</v>
      </c>
      <c r="BG340">
        <v>51.978020000000001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 s="23">
        <v>0</v>
      </c>
      <c r="CG340" s="23">
        <v>0</v>
      </c>
      <c r="CH340" s="23">
        <v>0</v>
      </c>
      <c r="CI340" s="23">
        <v>0</v>
      </c>
      <c r="CJ340" s="23">
        <v>0</v>
      </c>
      <c r="CK340" s="23">
        <v>0</v>
      </c>
      <c r="CL340" s="23">
        <v>0</v>
      </c>
      <c r="CM340" s="23">
        <v>0</v>
      </c>
      <c r="CN340" s="23">
        <v>0</v>
      </c>
      <c r="CO340" s="23">
        <v>0</v>
      </c>
      <c r="CP340" s="23">
        <v>0</v>
      </c>
      <c r="CQ340" s="23">
        <v>0</v>
      </c>
      <c r="CR340" s="23">
        <v>0</v>
      </c>
      <c r="CS340" s="23">
        <v>0</v>
      </c>
      <c r="CT340" s="23">
        <v>0</v>
      </c>
      <c r="CU340" s="23">
        <v>0</v>
      </c>
      <c r="CV340" s="23">
        <v>0</v>
      </c>
      <c r="CW340" s="23">
        <v>0</v>
      </c>
      <c r="CX340" s="23">
        <v>0</v>
      </c>
      <c r="CY340" s="23">
        <v>0</v>
      </c>
      <c r="CZ340" s="23">
        <v>0</v>
      </c>
      <c r="DA340" s="23">
        <v>0</v>
      </c>
      <c r="DB340" s="23">
        <v>0</v>
      </c>
      <c r="DC340" s="23">
        <v>0</v>
      </c>
      <c r="DD340">
        <v>0</v>
      </c>
      <c r="DE340">
        <v>0</v>
      </c>
      <c r="DF340">
        <v>0</v>
      </c>
    </row>
    <row r="341" spans="1:110" x14ac:dyDescent="0.25">
      <c r="A341" s="18" t="str">
        <f t="shared" si="5"/>
        <v>portfolio_CPP_0 to 199.99 kW_All_SDGE_1-in-10_MONTHLY SYSTEM PEAK DAY_2021_3</v>
      </c>
      <c r="B341" t="s">
        <v>192</v>
      </c>
      <c r="C341" t="s">
        <v>121</v>
      </c>
      <c r="D341" t="s">
        <v>124</v>
      </c>
      <c r="E341" t="s">
        <v>7</v>
      </c>
      <c r="F341" t="s">
        <v>125</v>
      </c>
      <c r="G341" t="s">
        <v>85</v>
      </c>
      <c r="H341" t="s">
        <v>20</v>
      </c>
      <c r="I341">
        <v>2021</v>
      </c>
      <c r="J341">
        <v>3</v>
      </c>
      <c r="K341">
        <v>12764.127</v>
      </c>
      <c r="L341">
        <v>172810.3</v>
      </c>
      <c r="M341">
        <v>167775.7</v>
      </c>
      <c r="N341">
        <v>165313.4</v>
      </c>
      <c r="O341">
        <v>165976.6</v>
      </c>
      <c r="P341">
        <v>173299.4</v>
      </c>
      <c r="Q341">
        <v>192127.6</v>
      </c>
      <c r="R341">
        <v>218137.5</v>
      </c>
      <c r="S341">
        <v>238521.5</v>
      </c>
      <c r="T341">
        <v>260627.9</v>
      </c>
      <c r="U341">
        <v>277024.59999999998</v>
      </c>
      <c r="V341">
        <v>287727.09999999998</v>
      </c>
      <c r="W341">
        <v>293320.8</v>
      </c>
      <c r="X341">
        <v>295039.2</v>
      </c>
      <c r="Y341">
        <v>297430.8</v>
      </c>
      <c r="Z341">
        <v>296179.7</v>
      </c>
      <c r="AA341">
        <v>289957.59999999998</v>
      </c>
      <c r="AB341">
        <v>282376.7</v>
      </c>
      <c r="AC341">
        <v>275327.40000000002</v>
      </c>
      <c r="AD341">
        <v>260827.7</v>
      </c>
      <c r="AE341">
        <v>252771.4</v>
      </c>
      <c r="AF341">
        <v>242630.1</v>
      </c>
      <c r="AG341">
        <v>224584.9</v>
      </c>
      <c r="AH341">
        <v>201856.3</v>
      </c>
      <c r="AI341">
        <v>185027.3</v>
      </c>
      <c r="AJ341">
        <v>54.060920000000003</v>
      </c>
      <c r="AK341">
        <v>54.082549999999998</v>
      </c>
      <c r="AL341">
        <v>52.739409999999999</v>
      </c>
      <c r="AM341">
        <v>51.580410000000001</v>
      </c>
      <c r="AN341">
        <v>51.007669999999997</v>
      </c>
      <c r="AO341">
        <v>50.802300000000002</v>
      </c>
      <c r="AP341">
        <v>50.679659999999998</v>
      </c>
      <c r="AQ341">
        <v>50.888249999999999</v>
      </c>
      <c r="AR341">
        <v>53.562170000000002</v>
      </c>
      <c r="AS341">
        <v>57.405549999999998</v>
      </c>
      <c r="AT341">
        <v>60.433039999999998</v>
      </c>
      <c r="AU341">
        <v>63.31073</v>
      </c>
      <c r="AV341">
        <v>65.414609999999996</v>
      </c>
      <c r="AW341">
        <v>66.436170000000004</v>
      </c>
      <c r="AX341">
        <v>66.551119999999997</v>
      </c>
      <c r="AY341">
        <v>66.399039999999999</v>
      </c>
      <c r="AZ341">
        <v>65.613500000000002</v>
      </c>
      <c r="BA341">
        <v>63.8354</v>
      </c>
      <c r="BB341">
        <v>61.932960000000001</v>
      </c>
      <c r="BC341">
        <v>59.469119999999997</v>
      </c>
      <c r="BD341">
        <v>57.352179999999997</v>
      </c>
      <c r="BE341">
        <v>55.520130000000002</v>
      </c>
      <c r="BF341">
        <v>53.30236</v>
      </c>
      <c r="BG341">
        <v>51.978020000000001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 s="23">
        <v>0</v>
      </c>
      <c r="CG341" s="23">
        <v>0</v>
      </c>
      <c r="CH341" s="23">
        <v>0</v>
      </c>
      <c r="CI341" s="23">
        <v>0</v>
      </c>
      <c r="CJ341" s="23">
        <v>0</v>
      </c>
      <c r="CK341" s="23">
        <v>0</v>
      </c>
      <c r="CL341" s="23">
        <v>0</v>
      </c>
      <c r="CM341" s="23">
        <v>0</v>
      </c>
      <c r="CN341" s="23">
        <v>0</v>
      </c>
      <c r="CO341" s="23">
        <v>0</v>
      </c>
      <c r="CP341" s="23">
        <v>0</v>
      </c>
      <c r="CQ341" s="23">
        <v>0</v>
      </c>
      <c r="CR341" s="23">
        <v>0</v>
      </c>
      <c r="CS341" s="23">
        <v>0</v>
      </c>
      <c r="CT341" s="23">
        <v>0</v>
      </c>
      <c r="CU341" s="23">
        <v>0</v>
      </c>
      <c r="CV341" s="23">
        <v>0</v>
      </c>
      <c r="CW341" s="23">
        <v>0</v>
      </c>
      <c r="CX341" s="23">
        <v>0</v>
      </c>
      <c r="CY341" s="23">
        <v>0</v>
      </c>
      <c r="CZ341" s="23">
        <v>0</v>
      </c>
      <c r="DA341" s="23">
        <v>0</v>
      </c>
      <c r="DB341" s="23">
        <v>0</v>
      </c>
      <c r="DC341" s="23">
        <v>0</v>
      </c>
      <c r="DD341">
        <v>0</v>
      </c>
      <c r="DE341">
        <v>0</v>
      </c>
      <c r="DF341">
        <v>0</v>
      </c>
    </row>
    <row r="342" spans="1:110" x14ac:dyDescent="0.25">
      <c r="A342" s="18" t="str">
        <f t="shared" si="5"/>
        <v>portfolio_CPP_0 to 199.99 kW_All_SDGE_1-in-10_MONTHLY SYSTEM PEAK DAY_2022_3</v>
      </c>
      <c r="B342" t="s">
        <v>192</v>
      </c>
      <c r="C342" t="s">
        <v>121</v>
      </c>
      <c r="D342" t="s">
        <v>124</v>
      </c>
      <c r="E342" t="s">
        <v>7</v>
      </c>
      <c r="F342" t="s">
        <v>125</v>
      </c>
      <c r="G342" t="s">
        <v>85</v>
      </c>
      <c r="H342" t="s">
        <v>20</v>
      </c>
      <c r="I342">
        <v>2022</v>
      </c>
      <c r="J342">
        <v>3</v>
      </c>
      <c r="K342">
        <v>12642.453</v>
      </c>
      <c r="L342">
        <v>171163</v>
      </c>
      <c r="M342">
        <v>166176.29999999999</v>
      </c>
      <c r="N342">
        <v>163737.5</v>
      </c>
      <c r="O342">
        <v>164394.5</v>
      </c>
      <c r="P342">
        <v>171647.4</v>
      </c>
      <c r="Q342">
        <v>190296.2</v>
      </c>
      <c r="R342">
        <v>216058.1</v>
      </c>
      <c r="S342">
        <v>236247.8</v>
      </c>
      <c r="T342">
        <v>258143.5</v>
      </c>
      <c r="U342">
        <v>274383.8</v>
      </c>
      <c r="V342">
        <v>284984.40000000002</v>
      </c>
      <c r="W342">
        <v>290524.7</v>
      </c>
      <c r="X342">
        <v>292226.7</v>
      </c>
      <c r="Y342">
        <v>294595.5</v>
      </c>
      <c r="Z342">
        <v>293356.40000000002</v>
      </c>
      <c r="AA342">
        <v>287193.59999999998</v>
      </c>
      <c r="AB342">
        <v>279684.90000000002</v>
      </c>
      <c r="AC342">
        <v>272702.8</v>
      </c>
      <c r="AD342">
        <v>258341.4</v>
      </c>
      <c r="AE342">
        <v>250361.9</v>
      </c>
      <c r="AF342">
        <v>240317.2</v>
      </c>
      <c r="AG342">
        <v>222444</v>
      </c>
      <c r="AH342">
        <v>199932.1</v>
      </c>
      <c r="AI342">
        <v>183263.5</v>
      </c>
      <c r="AJ342">
        <v>54.060920000000003</v>
      </c>
      <c r="AK342">
        <v>54.082549999999998</v>
      </c>
      <c r="AL342">
        <v>52.739409999999999</v>
      </c>
      <c r="AM342">
        <v>51.580410000000001</v>
      </c>
      <c r="AN342">
        <v>51.007669999999997</v>
      </c>
      <c r="AO342">
        <v>50.802300000000002</v>
      </c>
      <c r="AP342">
        <v>50.679659999999998</v>
      </c>
      <c r="AQ342">
        <v>50.888249999999999</v>
      </c>
      <c r="AR342">
        <v>53.562170000000002</v>
      </c>
      <c r="AS342">
        <v>57.405549999999998</v>
      </c>
      <c r="AT342">
        <v>60.433039999999998</v>
      </c>
      <c r="AU342">
        <v>63.31073</v>
      </c>
      <c r="AV342">
        <v>65.414609999999996</v>
      </c>
      <c r="AW342">
        <v>66.436170000000004</v>
      </c>
      <c r="AX342">
        <v>66.551119999999997</v>
      </c>
      <c r="AY342">
        <v>66.399039999999999</v>
      </c>
      <c r="AZ342">
        <v>65.613500000000002</v>
      </c>
      <c r="BA342">
        <v>63.8354</v>
      </c>
      <c r="BB342">
        <v>61.932960000000001</v>
      </c>
      <c r="BC342">
        <v>59.469119999999997</v>
      </c>
      <c r="BD342">
        <v>57.352179999999997</v>
      </c>
      <c r="BE342">
        <v>55.520130000000002</v>
      </c>
      <c r="BF342">
        <v>53.30236</v>
      </c>
      <c r="BG342">
        <v>51.978020000000001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 s="23">
        <v>0</v>
      </c>
      <c r="CG342" s="23">
        <v>0</v>
      </c>
      <c r="CH342" s="23">
        <v>0</v>
      </c>
      <c r="CI342" s="23">
        <v>0</v>
      </c>
      <c r="CJ342" s="23">
        <v>0</v>
      </c>
      <c r="CK342" s="23">
        <v>0</v>
      </c>
      <c r="CL342" s="23">
        <v>0</v>
      </c>
      <c r="CM342" s="23">
        <v>0</v>
      </c>
      <c r="CN342" s="23">
        <v>0</v>
      </c>
      <c r="CO342" s="23">
        <v>0</v>
      </c>
      <c r="CP342" s="23">
        <v>0</v>
      </c>
      <c r="CQ342" s="23">
        <v>0</v>
      </c>
      <c r="CR342" s="23">
        <v>0</v>
      </c>
      <c r="CS342" s="23">
        <v>0</v>
      </c>
      <c r="CT342" s="23">
        <v>0</v>
      </c>
      <c r="CU342" s="23">
        <v>0</v>
      </c>
      <c r="CV342" s="23">
        <v>0</v>
      </c>
      <c r="CW342" s="23">
        <v>0</v>
      </c>
      <c r="CX342" s="23">
        <v>0</v>
      </c>
      <c r="CY342" s="23">
        <v>0</v>
      </c>
      <c r="CZ342" s="23">
        <v>0</v>
      </c>
      <c r="DA342" s="23">
        <v>0</v>
      </c>
      <c r="DB342" s="23">
        <v>0</v>
      </c>
      <c r="DC342" s="23">
        <v>0</v>
      </c>
      <c r="DD342">
        <v>0</v>
      </c>
      <c r="DE342">
        <v>0</v>
      </c>
      <c r="DF342">
        <v>0</v>
      </c>
    </row>
    <row r="343" spans="1:110" x14ac:dyDescent="0.25">
      <c r="A343" s="18" t="str">
        <f t="shared" si="5"/>
        <v>portfolio_CPP_0 to 199.99 kW_All_SDGE_1-in-10_MONTHLY SYSTEM PEAK DAY_2023_3</v>
      </c>
      <c r="B343" t="s">
        <v>192</v>
      </c>
      <c r="C343" t="s">
        <v>121</v>
      </c>
      <c r="D343" t="s">
        <v>124</v>
      </c>
      <c r="E343" t="s">
        <v>7</v>
      </c>
      <c r="F343" t="s">
        <v>125</v>
      </c>
      <c r="G343" t="s">
        <v>85</v>
      </c>
      <c r="H343" t="s">
        <v>20</v>
      </c>
      <c r="I343">
        <v>2023</v>
      </c>
      <c r="J343">
        <v>3</v>
      </c>
      <c r="K343">
        <v>12521.939</v>
      </c>
      <c r="L343">
        <v>169531.4</v>
      </c>
      <c r="M343">
        <v>164592.29999999999</v>
      </c>
      <c r="N343">
        <v>162176.70000000001</v>
      </c>
      <c r="O343">
        <v>162827.4</v>
      </c>
      <c r="P343">
        <v>170011.2</v>
      </c>
      <c r="Q343">
        <v>188482.2</v>
      </c>
      <c r="R343">
        <v>213998.5</v>
      </c>
      <c r="S343">
        <v>233995.8</v>
      </c>
      <c r="T343">
        <v>255682.7</v>
      </c>
      <c r="U343">
        <v>271768.3</v>
      </c>
      <c r="V343">
        <v>282267.8</v>
      </c>
      <c r="W343">
        <v>287755.3</v>
      </c>
      <c r="X343">
        <v>289441</v>
      </c>
      <c r="Y343">
        <v>291787.3</v>
      </c>
      <c r="Z343">
        <v>290560</v>
      </c>
      <c r="AA343">
        <v>284455.90000000002</v>
      </c>
      <c r="AB343">
        <v>277018.8</v>
      </c>
      <c r="AC343">
        <v>270103.3</v>
      </c>
      <c r="AD343">
        <v>255878.7</v>
      </c>
      <c r="AE343">
        <v>247975.3</v>
      </c>
      <c r="AF343">
        <v>238026.4</v>
      </c>
      <c r="AG343">
        <v>220323.6</v>
      </c>
      <c r="AH343">
        <v>198026.3</v>
      </c>
      <c r="AI343">
        <v>181516.6</v>
      </c>
      <c r="AJ343">
        <v>54.060920000000003</v>
      </c>
      <c r="AK343">
        <v>54.082549999999998</v>
      </c>
      <c r="AL343">
        <v>52.739409999999999</v>
      </c>
      <c r="AM343">
        <v>51.580410000000001</v>
      </c>
      <c r="AN343">
        <v>51.007669999999997</v>
      </c>
      <c r="AO343">
        <v>50.802300000000002</v>
      </c>
      <c r="AP343">
        <v>50.679659999999998</v>
      </c>
      <c r="AQ343">
        <v>50.888249999999999</v>
      </c>
      <c r="AR343">
        <v>53.562170000000002</v>
      </c>
      <c r="AS343">
        <v>57.405549999999998</v>
      </c>
      <c r="AT343">
        <v>60.433039999999998</v>
      </c>
      <c r="AU343">
        <v>63.31073</v>
      </c>
      <c r="AV343">
        <v>65.414609999999996</v>
      </c>
      <c r="AW343">
        <v>66.436170000000004</v>
      </c>
      <c r="AX343">
        <v>66.551119999999997</v>
      </c>
      <c r="AY343">
        <v>66.399039999999999</v>
      </c>
      <c r="AZ343">
        <v>65.613500000000002</v>
      </c>
      <c r="BA343">
        <v>63.8354</v>
      </c>
      <c r="BB343">
        <v>61.932960000000001</v>
      </c>
      <c r="BC343">
        <v>59.469119999999997</v>
      </c>
      <c r="BD343">
        <v>57.352179999999997</v>
      </c>
      <c r="BE343">
        <v>55.520130000000002</v>
      </c>
      <c r="BF343">
        <v>53.30236</v>
      </c>
      <c r="BG343">
        <v>51.978020000000001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 s="23">
        <v>0</v>
      </c>
      <c r="CG343" s="23">
        <v>0</v>
      </c>
      <c r="CH343" s="23">
        <v>0</v>
      </c>
      <c r="CI343" s="23">
        <v>0</v>
      </c>
      <c r="CJ343" s="23">
        <v>0</v>
      </c>
      <c r="CK343" s="23">
        <v>0</v>
      </c>
      <c r="CL343" s="23">
        <v>0</v>
      </c>
      <c r="CM343" s="23">
        <v>0</v>
      </c>
      <c r="CN343" s="23">
        <v>0</v>
      </c>
      <c r="CO343" s="23">
        <v>0</v>
      </c>
      <c r="CP343" s="23">
        <v>0</v>
      </c>
      <c r="CQ343" s="23">
        <v>0</v>
      </c>
      <c r="CR343" s="23">
        <v>0</v>
      </c>
      <c r="CS343" s="23">
        <v>0</v>
      </c>
      <c r="CT343" s="23">
        <v>0</v>
      </c>
      <c r="CU343" s="23">
        <v>0</v>
      </c>
      <c r="CV343" s="23">
        <v>0</v>
      </c>
      <c r="CW343" s="23">
        <v>0</v>
      </c>
      <c r="CX343" s="23">
        <v>0</v>
      </c>
      <c r="CY343" s="23">
        <v>0</v>
      </c>
      <c r="CZ343" s="23">
        <v>0</v>
      </c>
      <c r="DA343" s="23">
        <v>0</v>
      </c>
      <c r="DB343" s="23">
        <v>0</v>
      </c>
      <c r="DC343" s="23">
        <v>0</v>
      </c>
      <c r="DD343">
        <v>0</v>
      </c>
      <c r="DE343">
        <v>0</v>
      </c>
      <c r="DF343">
        <v>0</v>
      </c>
    </row>
    <row r="344" spans="1:110" x14ac:dyDescent="0.25">
      <c r="A344" s="18" t="str">
        <f t="shared" si="5"/>
        <v>portfolio_CPP_0 to 199.99 kW_All_SDGE_1-in-10_MONTHLY SYSTEM PEAK DAY_2024_3</v>
      </c>
      <c r="B344" t="s">
        <v>192</v>
      </c>
      <c r="C344" t="s">
        <v>121</v>
      </c>
      <c r="D344" t="s">
        <v>124</v>
      </c>
      <c r="E344" t="s">
        <v>7</v>
      </c>
      <c r="F344" t="s">
        <v>125</v>
      </c>
      <c r="G344" t="s">
        <v>85</v>
      </c>
      <c r="H344" t="s">
        <v>20</v>
      </c>
      <c r="I344">
        <v>2024</v>
      </c>
      <c r="J344">
        <v>3</v>
      </c>
      <c r="K344">
        <v>12402.574000000001</v>
      </c>
      <c r="L344">
        <v>167915.3</v>
      </c>
      <c r="M344">
        <v>163023.29999999999</v>
      </c>
      <c r="N344">
        <v>160630.79999999999</v>
      </c>
      <c r="O344">
        <v>161275.20000000001</v>
      </c>
      <c r="P344">
        <v>168390.5</v>
      </c>
      <c r="Q344">
        <v>186685.5</v>
      </c>
      <c r="R344">
        <v>211958.5</v>
      </c>
      <c r="S344">
        <v>231765.2</v>
      </c>
      <c r="T344">
        <v>253245.4</v>
      </c>
      <c r="U344">
        <v>269177.59999999998</v>
      </c>
      <c r="V344">
        <v>279577</v>
      </c>
      <c r="W344">
        <v>285012.3</v>
      </c>
      <c r="X344">
        <v>286681.90000000002</v>
      </c>
      <c r="Y344">
        <v>289005.8</v>
      </c>
      <c r="Z344">
        <v>287790.2</v>
      </c>
      <c r="AA344">
        <v>281744.3</v>
      </c>
      <c r="AB344">
        <v>274378.09999999998</v>
      </c>
      <c r="AC344">
        <v>267528.5</v>
      </c>
      <c r="AD344">
        <v>253439.6</v>
      </c>
      <c r="AE344">
        <v>245611.5</v>
      </c>
      <c r="AF344">
        <v>235757.4</v>
      </c>
      <c r="AG344">
        <v>218223.3</v>
      </c>
      <c r="AH344">
        <v>196138.6</v>
      </c>
      <c r="AI344">
        <v>179786.3</v>
      </c>
      <c r="AJ344">
        <v>54.060920000000003</v>
      </c>
      <c r="AK344">
        <v>54.082549999999998</v>
      </c>
      <c r="AL344">
        <v>52.739409999999999</v>
      </c>
      <c r="AM344">
        <v>51.580410000000001</v>
      </c>
      <c r="AN344">
        <v>51.007669999999997</v>
      </c>
      <c r="AO344">
        <v>50.802300000000002</v>
      </c>
      <c r="AP344">
        <v>50.679659999999998</v>
      </c>
      <c r="AQ344">
        <v>50.888249999999999</v>
      </c>
      <c r="AR344">
        <v>53.562170000000002</v>
      </c>
      <c r="AS344">
        <v>57.405549999999998</v>
      </c>
      <c r="AT344">
        <v>60.433039999999998</v>
      </c>
      <c r="AU344">
        <v>63.31073</v>
      </c>
      <c r="AV344">
        <v>65.414609999999996</v>
      </c>
      <c r="AW344">
        <v>66.436170000000004</v>
      </c>
      <c r="AX344">
        <v>66.551119999999997</v>
      </c>
      <c r="AY344">
        <v>66.399039999999999</v>
      </c>
      <c r="AZ344">
        <v>65.613500000000002</v>
      </c>
      <c r="BA344">
        <v>63.8354</v>
      </c>
      <c r="BB344">
        <v>61.932960000000001</v>
      </c>
      <c r="BC344">
        <v>59.469119999999997</v>
      </c>
      <c r="BD344">
        <v>57.352179999999997</v>
      </c>
      <c r="BE344">
        <v>55.520130000000002</v>
      </c>
      <c r="BF344">
        <v>53.30236</v>
      </c>
      <c r="BG344">
        <v>51.978020000000001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</row>
    <row r="345" spans="1:110" x14ac:dyDescent="0.25">
      <c r="A345" s="18" t="str">
        <f t="shared" si="5"/>
        <v>portfolio_CPP_0 to 199.99 kW_All_SDGE_1-in-10_MONTHLY SYSTEM PEAK DAY_2025_3</v>
      </c>
      <c r="B345" t="s">
        <v>192</v>
      </c>
      <c r="C345" t="s">
        <v>121</v>
      </c>
      <c r="D345" t="s">
        <v>124</v>
      </c>
      <c r="E345" t="s">
        <v>7</v>
      </c>
      <c r="F345" t="s">
        <v>125</v>
      </c>
      <c r="G345" t="s">
        <v>85</v>
      </c>
      <c r="H345" t="s">
        <v>20</v>
      </c>
      <c r="I345">
        <v>2025</v>
      </c>
      <c r="J345">
        <v>3</v>
      </c>
      <c r="K345">
        <v>12284.346</v>
      </c>
      <c r="L345">
        <v>166314.70000000001</v>
      </c>
      <c r="M345">
        <v>161469.29999999999</v>
      </c>
      <c r="N345">
        <v>159099.5</v>
      </c>
      <c r="O345">
        <v>159737.9</v>
      </c>
      <c r="P345">
        <v>166785.29999999999</v>
      </c>
      <c r="Q345">
        <v>184905.9</v>
      </c>
      <c r="R345">
        <v>209938</v>
      </c>
      <c r="S345">
        <v>229555.9</v>
      </c>
      <c r="T345">
        <v>250831.4</v>
      </c>
      <c r="U345">
        <v>266611.7</v>
      </c>
      <c r="V345">
        <v>276912</v>
      </c>
      <c r="W345">
        <v>282295.40000000002</v>
      </c>
      <c r="X345">
        <v>283949.2</v>
      </c>
      <c r="Y345">
        <v>286250.90000000002</v>
      </c>
      <c r="Z345">
        <v>285046.8</v>
      </c>
      <c r="AA345">
        <v>279058.59999999998</v>
      </c>
      <c r="AB345">
        <v>271762.59999999998</v>
      </c>
      <c r="AC345">
        <v>264978.3</v>
      </c>
      <c r="AD345">
        <v>251023.6</v>
      </c>
      <c r="AE345">
        <v>243270.2</v>
      </c>
      <c r="AF345">
        <v>233510</v>
      </c>
      <c r="AG345">
        <v>216143.1</v>
      </c>
      <c r="AH345">
        <v>194268.9</v>
      </c>
      <c r="AI345">
        <v>178072.5</v>
      </c>
      <c r="AJ345">
        <v>54.060920000000003</v>
      </c>
      <c r="AK345">
        <v>54.082549999999998</v>
      </c>
      <c r="AL345">
        <v>52.739409999999999</v>
      </c>
      <c r="AM345">
        <v>51.580410000000001</v>
      </c>
      <c r="AN345">
        <v>51.007669999999997</v>
      </c>
      <c r="AO345">
        <v>50.802300000000002</v>
      </c>
      <c r="AP345">
        <v>50.679659999999998</v>
      </c>
      <c r="AQ345">
        <v>50.888249999999999</v>
      </c>
      <c r="AR345">
        <v>53.562170000000002</v>
      </c>
      <c r="AS345">
        <v>57.405549999999998</v>
      </c>
      <c r="AT345">
        <v>60.433039999999998</v>
      </c>
      <c r="AU345">
        <v>63.31073</v>
      </c>
      <c r="AV345">
        <v>65.414609999999996</v>
      </c>
      <c r="AW345">
        <v>66.436170000000004</v>
      </c>
      <c r="AX345">
        <v>66.551119999999997</v>
      </c>
      <c r="AY345">
        <v>66.399039999999999</v>
      </c>
      <c r="AZ345">
        <v>65.613500000000002</v>
      </c>
      <c r="BA345">
        <v>63.8354</v>
      </c>
      <c r="BB345">
        <v>61.932960000000001</v>
      </c>
      <c r="BC345">
        <v>59.469119999999997</v>
      </c>
      <c r="BD345">
        <v>57.352179999999997</v>
      </c>
      <c r="BE345">
        <v>55.520130000000002</v>
      </c>
      <c r="BF345">
        <v>53.30236</v>
      </c>
      <c r="BG345">
        <v>51.978020000000001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</row>
    <row r="346" spans="1:110" x14ac:dyDescent="0.25">
      <c r="A346" s="18" t="str">
        <f t="shared" si="5"/>
        <v>portfolio_CPP_0 to 199.99 kW_All_SDGE_1-in-10_MONTHLY SYSTEM PEAK DAY_2026_3</v>
      </c>
      <c r="B346" t="s">
        <v>192</v>
      </c>
      <c r="C346" t="s">
        <v>121</v>
      </c>
      <c r="D346" t="s">
        <v>124</v>
      </c>
      <c r="E346" t="s">
        <v>7</v>
      </c>
      <c r="F346" t="s">
        <v>125</v>
      </c>
      <c r="G346" t="s">
        <v>85</v>
      </c>
      <c r="H346" t="s">
        <v>20</v>
      </c>
      <c r="I346">
        <v>2026</v>
      </c>
      <c r="J346">
        <v>3</v>
      </c>
      <c r="K346">
        <v>12167.245999999999</v>
      </c>
      <c r="L346">
        <v>164729.29999999999</v>
      </c>
      <c r="M346">
        <v>159930.1</v>
      </c>
      <c r="N346">
        <v>157582.9</v>
      </c>
      <c r="O346">
        <v>158215.20000000001</v>
      </c>
      <c r="P346">
        <v>165195.5</v>
      </c>
      <c r="Q346">
        <v>183143.3</v>
      </c>
      <c r="R346">
        <v>207936.8</v>
      </c>
      <c r="S346">
        <v>227367.7</v>
      </c>
      <c r="T346">
        <v>248440.3</v>
      </c>
      <c r="U346">
        <v>264070.2</v>
      </c>
      <c r="V346">
        <v>274272.3</v>
      </c>
      <c r="W346">
        <v>279604.40000000002</v>
      </c>
      <c r="X346">
        <v>281242.40000000002</v>
      </c>
      <c r="Y346">
        <v>283522.2</v>
      </c>
      <c r="Z346">
        <v>282329.59999999998</v>
      </c>
      <c r="AA346">
        <v>276398.5</v>
      </c>
      <c r="AB346">
        <v>269172</v>
      </c>
      <c r="AC346">
        <v>262452.40000000002</v>
      </c>
      <c r="AD346">
        <v>248630.8</v>
      </c>
      <c r="AE346">
        <v>240951.2</v>
      </c>
      <c r="AF346">
        <v>231284.1</v>
      </c>
      <c r="AG346">
        <v>214082.7</v>
      </c>
      <c r="AH346">
        <v>192417</v>
      </c>
      <c r="AI346">
        <v>176375</v>
      </c>
      <c r="AJ346">
        <v>54.060920000000003</v>
      </c>
      <c r="AK346">
        <v>54.082549999999998</v>
      </c>
      <c r="AL346">
        <v>52.739409999999999</v>
      </c>
      <c r="AM346">
        <v>51.580410000000001</v>
      </c>
      <c r="AN346">
        <v>51.007669999999997</v>
      </c>
      <c r="AO346">
        <v>50.802300000000002</v>
      </c>
      <c r="AP346">
        <v>50.679659999999998</v>
      </c>
      <c r="AQ346">
        <v>50.888249999999999</v>
      </c>
      <c r="AR346">
        <v>53.562170000000002</v>
      </c>
      <c r="AS346">
        <v>57.405549999999998</v>
      </c>
      <c r="AT346">
        <v>60.433039999999998</v>
      </c>
      <c r="AU346">
        <v>63.31073</v>
      </c>
      <c r="AV346">
        <v>65.414609999999996</v>
      </c>
      <c r="AW346">
        <v>66.436170000000004</v>
      </c>
      <c r="AX346">
        <v>66.551119999999997</v>
      </c>
      <c r="AY346">
        <v>66.399039999999999</v>
      </c>
      <c r="AZ346">
        <v>65.613500000000002</v>
      </c>
      <c r="BA346">
        <v>63.8354</v>
      </c>
      <c r="BB346">
        <v>61.932960000000001</v>
      </c>
      <c r="BC346">
        <v>59.469119999999997</v>
      </c>
      <c r="BD346">
        <v>57.352179999999997</v>
      </c>
      <c r="BE346">
        <v>55.520130000000002</v>
      </c>
      <c r="BF346">
        <v>53.30236</v>
      </c>
      <c r="BG346">
        <v>51.978020000000001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 s="23">
        <v>0</v>
      </c>
      <c r="CG346" s="23">
        <v>0</v>
      </c>
      <c r="CH346" s="23">
        <v>0</v>
      </c>
      <c r="CI346" s="23">
        <v>0</v>
      </c>
      <c r="CJ346" s="23">
        <v>0</v>
      </c>
      <c r="CK346" s="23">
        <v>0</v>
      </c>
      <c r="CL346" s="23">
        <v>0</v>
      </c>
      <c r="CM346" s="23">
        <v>0</v>
      </c>
      <c r="CN346" s="23">
        <v>0</v>
      </c>
      <c r="CO346" s="23">
        <v>0</v>
      </c>
      <c r="CP346" s="23">
        <v>0</v>
      </c>
      <c r="CQ346" s="23">
        <v>0</v>
      </c>
      <c r="CR346" s="23">
        <v>0</v>
      </c>
      <c r="CS346" s="23">
        <v>0</v>
      </c>
      <c r="CT346" s="23">
        <v>0</v>
      </c>
      <c r="CU346" s="23">
        <v>0</v>
      </c>
      <c r="CV346" s="23">
        <v>0</v>
      </c>
      <c r="CW346" s="23">
        <v>0</v>
      </c>
      <c r="CX346" s="23">
        <v>0</v>
      </c>
      <c r="CY346" s="23">
        <v>0</v>
      </c>
      <c r="CZ346" s="23">
        <v>0</v>
      </c>
      <c r="DA346" s="23">
        <v>0</v>
      </c>
      <c r="DB346" s="23">
        <v>0</v>
      </c>
      <c r="DC346" s="23">
        <v>0</v>
      </c>
      <c r="DD346">
        <v>0</v>
      </c>
      <c r="DE346">
        <v>0</v>
      </c>
      <c r="DF346">
        <v>0</v>
      </c>
    </row>
    <row r="347" spans="1:110" x14ac:dyDescent="0.25">
      <c r="A347" s="18" t="str">
        <f t="shared" si="5"/>
        <v>portfolio_CPP_0 to 199.99 kW_All_SDGE_1-in-10_MONTHLY SYSTEM PEAK DAY_2027_3</v>
      </c>
      <c r="B347" t="s">
        <v>192</v>
      </c>
      <c r="C347" t="s">
        <v>121</v>
      </c>
      <c r="D347" t="s">
        <v>124</v>
      </c>
      <c r="E347" t="s">
        <v>7</v>
      </c>
      <c r="F347" t="s">
        <v>125</v>
      </c>
      <c r="G347" t="s">
        <v>85</v>
      </c>
      <c r="H347" t="s">
        <v>20</v>
      </c>
      <c r="I347">
        <v>2027</v>
      </c>
      <c r="J347">
        <v>3</v>
      </c>
      <c r="K347">
        <v>12051.261</v>
      </c>
      <c r="L347">
        <v>163159</v>
      </c>
      <c r="M347">
        <v>158405.5</v>
      </c>
      <c r="N347">
        <v>156080.79999999999</v>
      </c>
      <c r="O347">
        <v>156707</v>
      </c>
      <c r="P347">
        <v>163620.70000000001</v>
      </c>
      <c r="Q347">
        <v>181397.5</v>
      </c>
      <c r="R347">
        <v>205954.7</v>
      </c>
      <c r="S347">
        <v>225200.3</v>
      </c>
      <c r="T347">
        <v>246072</v>
      </c>
      <c r="U347">
        <v>261553</v>
      </c>
      <c r="V347">
        <v>271657.8</v>
      </c>
      <c r="W347">
        <v>276939.09999999998</v>
      </c>
      <c r="X347">
        <v>278561.5</v>
      </c>
      <c r="Y347">
        <v>280819.5</v>
      </c>
      <c r="Z347">
        <v>279638.3</v>
      </c>
      <c r="AA347">
        <v>273763.7</v>
      </c>
      <c r="AB347">
        <v>266606.09999999998</v>
      </c>
      <c r="AC347">
        <v>259950.6</v>
      </c>
      <c r="AD347">
        <v>246260.7</v>
      </c>
      <c r="AE347">
        <v>238654.4</v>
      </c>
      <c r="AF347">
        <v>229079.4</v>
      </c>
      <c r="AG347">
        <v>212042</v>
      </c>
      <c r="AH347">
        <v>190582.8</v>
      </c>
      <c r="AI347">
        <v>174693.7</v>
      </c>
      <c r="AJ347">
        <v>54.060920000000003</v>
      </c>
      <c r="AK347">
        <v>54.082549999999998</v>
      </c>
      <c r="AL347">
        <v>52.739409999999999</v>
      </c>
      <c r="AM347">
        <v>51.580410000000001</v>
      </c>
      <c r="AN347">
        <v>51.007669999999997</v>
      </c>
      <c r="AO347">
        <v>50.802300000000002</v>
      </c>
      <c r="AP347">
        <v>50.679659999999998</v>
      </c>
      <c r="AQ347">
        <v>50.888249999999999</v>
      </c>
      <c r="AR347">
        <v>53.562170000000002</v>
      </c>
      <c r="AS347">
        <v>57.405549999999998</v>
      </c>
      <c r="AT347">
        <v>60.433039999999998</v>
      </c>
      <c r="AU347">
        <v>63.31073</v>
      </c>
      <c r="AV347">
        <v>65.414609999999996</v>
      </c>
      <c r="AW347">
        <v>66.436170000000004</v>
      </c>
      <c r="AX347">
        <v>66.551119999999997</v>
      </c>
      <c r="AY347">
        <v>66.399039999999999</v>
      </c>
      <c r="AZ347">
        <v>65.613500000000002</v>
      </c>
      <c r="BA347">
        <v>63.8354</v>
      </c>
      <c r="BB347">
        <v>61.932960000000001</v>
      </c>
      <c r="BC347">
        <v>59.469119999999997</v>
      </c>
      <c r="BD347">
        <v>57.352179999999997</v>
      </c>
      <c r="BE347">
        <v>55.520130000000002</v>
      </c>
      <c r="BF347">
        <v>53.30236</v>
      </c>
      <c r="BG347">
        <v>51.978020000000001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 s="23">
        <v>0</v>
      </c>
      <c r="CG347" s="23">
        <v>0</v>
      </c>
      <c r="CH347" s="23">
        <v>0</v>
      </c>
      <c r="CI347" s="23">
        <v>0</v>
      </c>
      <c r="CJ347" s="23">
        <v>0</v>
      </c>
      <c r="CK347" s="23">
        <v>0</v>
      </c>
      <c r="CL347" s="23">
        <v>0</v>
      </c>
      <c r="CM347" s="23">
        <v>0</v>
      </c>
      <c r="CN347" s="23">
        <v>0</v>
      </c>
      <c r="CO347" s="23">
        <v>0</v>
      </c>
      <c r="CP347" s="23">
        <v>0</v>
      </c>
      <c r="CQ347" s="23">
        <v>0</v>
      </c>
      <c r="CR347" s="23">
        <v>0</v>
      </c>
      <c r="CS347" s="23">
        <v>0</v>
      </c>
      <c r="CT347" s="23">
        <v>0</v>
      </c>
      <c r="CU347" s="23">
        <v>0</v>
      </c>
      <c r="CV347" s="23">
        <v>0</v>
      </c>
      <c r="CW347" s="23">
        <v>0</v>
      </c>
      <c r="CX347" s="23">
        <v>0</v>
      </c>
      <c r="CY347" s="23">
        <v>0</v>
      </c>
      <c r="CZ347" s="23">
        <v>0</v>
      </c>
      <c r="DA347" s="23">
        <v>0</v>
      </c>
      <c r="DB347" s="23">
        <v>0</v>
      </c>
      <c r="DC347" s="23">
        <v>0</v>
      </c>
      <c r="DD347">
        <v>0</v>
      </c>
      <c r="DE347">
        <v>0</v>
      </c>
      <c r="DF347">
        <v>0</v>
      </c>
    </row>
    <row r="348" spans="1:110" x14ac:dyDescent="0.25">
      <c r="A348" s="18" t="str">
        <f t="shared" si="5"/>
        <v>portfolio_CPP_0 to 199.99 kW_All_SDGE_1-in-10_MONTHLY SYSTEM PEAK DAY_2028_3</v>
      </c>
      <c r="B348" t="s">
        <v>192</v>
      </c>
      <c r="C348" t="s">
        <v>121</v>
      </c>
      <c r="D348" t="s">
        <v>124</v>
      </c>
      <c r="E348" t="s">
        <v>7</v>
      </c>
      <c r="F348" t="s">
        <v>125</v>
      </c>
      <c r="G348" t="s">
        <v>85</v>
      </c>
      <c r="H348" t="s">
        <v>20</v>
      </c>
      <c r="I348">
        <v>2028</v>
      </c>
      <c r="J348">
        <v>3</v>
      </c>
      <c r="K348">
        <v>11936.383</v>
      </c>
      <c r="L348">
        <v>161603.70000000001</v>
      </c>
      <c r="M348">
        <v>156895.5</v>
      </c>
      <c r="N348">
        <v>154592.9</v>
      </c>
      <c r="O348">
        <v>155213.20000000001</v>
      </c>
      <c r="P348">
        <v>162061</v>
      </c>
      <c r="Q348">
        <v>179668.3</v>
      </c>
      <c r="R348">
        <v>203991.4</v>
      </c>
      <c r="S348">
        <v>223053.6</v>
      </c>
      <c r="T348">
        <v>243726.4</v>
      </c>
      <c r="U348">
        <v>259059.7</v>
      </c>
      <c r="V348">
        <v>269068.2</v>
      </c>
      <c r="W348">
        <v>274299.09999999998</v>
      </c>
      <c r="X348">
        <v>275906.09999999998</v>
      </c>
      <c r="Y348">
        <v>278142.59999999998</v>
      </c>
      <c r="Z348">
        <v>276972.7</v>
      </c>
      <c r="AA348">
        <v>271154.09999999998</v>
      </c>
      <c r="AB348">
        <v>264064.7</v>
      </c>
      <c r="AC348">
        <v>257472.6</v>
      </c>
      <c r="AD348">
        <v>243913.2</v>
      </c>
      <c r="AE348">
        <v>236379.4</v>
      </c>
      <c r="AF348">
        <v>226895.7</v>
      </c>
      <c r="AG348">
        <v>210020.7</v>
      </c>
      <c r="AH348">
        <v>188766.1</v>
      </c>
      <c r="AI348">
        <v>173028.4</v>
      </c>
      <c r="AJ348">
        <v>54.060920000000003</v>
      </c>
      <c r="AK348">
        <v>54.082549999999998</v>
      </c>
      <c r="AL348">
        <v>52.739409999999999</v>
      </c>
      <c r="AM348">
        <v>51.580410000000001</v>
      </c>
      <c r="AN348">
        <v>51.007669999999997</v>
      </c>
      <c r="AO348">
        <v>50.802300000000002</v>
      </c>
      <c r="AP348">
        <v>50.679659999999998</v>
      </c>
      <c r="AQ348">
        <v>50.888249999999999</v>
      </c>
      <c r="AR348">
        <v>53.562170000000002</v>
      </c>
      <c r="AS348">
        <v>57.405549999999998</v>
      </c>
      <c r="AT348">
        <v>60.433039999999998</v>
      </c>
      <c r="AU348">
        <v>63.31073</v>
      </c>
      <c r="AV348">
        <v>65.414609999999996</v>
      </c>
      <c r="AW348">
        <v>66.436170000000004</v>
      </c>
      <c r="AX348">
        <v>66.551119999999997</v>
      </c>
      <c r="AY348">
        <v>66.399039999999999</v>
      </c>
      <c r="AZ348">
        <v>65.613500000000002</v>
      </c>
      <c r="BA348">
        <v>63.8354</v>
      </c>
      <c r="BB348">
        <v>61.932960000000001</v>
      </c>
      <c r="BC348">
        <v>59.469119999999997</v>
      </c>
      <c r="BD348">
        <v>57.352179999999997</v>
      </c>
      <c r="BE348">
        <v>55.520130000000002</v>
      </c>
      <c r="BF348">
        <v>53.30236</v>
      </c>
      <c r="BG348">
        <v>51.978020000000001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 s="23">
        <v>0</v>
      </c>
      <c r="CG348" s="23">
        <v>0</v>
      </c>
      <c r="CH348" s="23">
        <v>0</v>
      </c>
      <c r="CI348" s="23">
        <v>0</v>
      </c>
      <c r="CJ348" s="23">
        <v>0</v>
      </c>
      <c r="CK348" s="23">
        <v>0</v>
      </c>
      <c r="CL348" s="23">
        <v>0</v>
      </c>
      <c r="CM348" s="23">
        <v>0</v>
      </c>
      <c r="CN348" s="23">
        <v>0</v>
      </c>
      <c r="CO348" s="23">
        <v>0</v>
      </c>
      <c r="CP348" s="23">
        <v>0</v>
      </c>
      <c r="CQ348" s="23">
        <v>0</v>
      </c>
      <c r="CR348" s="23">
        <v>0</v>
      </c>
      <c r="CS348" s="23">
        <v>0</v>
      </c>
      <c r="CT348" s="23">
        <v>0</v>
      </c>
      <c r="CU348" s="23">
        <v>0</v>
      </c>
      <c r="CV348" s="23">
        <v>0</v>
      </c>
      <c r="CW348" s="23">
        <v>0</v>
      </c>
      <c r="CX348" s="23">
        <v>0</v>
      </c>
      <c r="CY348" s="23">
        <v>0</v>
      </c>
      <c r="CZ348" s="23">
        <v>0</v>
      </c>
      <c r="DA348" s="23">
        <v>0</v>
      </c>
      <c r="DB348" s="23">
        <v>0</v>
      </c>
      <c r="DC348" s="23">
        <v>0</v>
      </c>
      <c r="DD348">
        <v>0</v>
      </c>
      <c r="DE348">
        <v>0</v>
      </c>
      <c r="DF348">
        <v>0</v>
      </c>
    </row>
    <row r="349" spans="1:110" x14ac:dyDescent="0.25">
      <c r="A349" s="18" t="str">
        <f t="shared" si="5"/>
        <v>portfolio_CPP_0 to 199.99 kW_All_SDGE_1-in-10_MONTHLY SYSTEM PEAK DAY_2029_3</v>
      </c>
      <c r="B349" t="s">
        <v>192</v>
      </c>
      <c r="C349" t="s">
        <v>121</v>
      </c>
      <c r="D349" t="s">
        <v>124</v>
      </c>
      <c r="E349" t="s">
        <v>7</v>
      </c>
      <c r="F349" t="s">
        <v>125</v>
      </c>
      <c r="G349" t="s">
        <v>85</v>
      </c>
      <c r="H349" t="s">
        <v>20</v>
      </c>
      <c r="I349">
        <v>2029</v>
      </c>
      <c r="J349">
        <v>3</v>
      </c>
      <c r="K349">
        <v>11822.599</v>
      </c>
      <c r="L349">
        <v>160063.20000000001</v>
      </c>
      <c r="M349">
        <v>155399.9</v>
      </c>
      <c r="N349">
        <v>153119.29999999999</v>
      </c>
      <c r="O349">
        <v>153733.6</v>
      </c>
      <c r="P349">
        <v>160516.20000000001</v>
      </c>
      <c r="Q349">
        <v>177955.6</v>
      </c>
      <c r="R349">
        <v>202046.8</v>
      </c>
      <c r="S349">
        <v>220927.3</v>
      </c>
      <c r="T349">
        <v>241403</v>
      </c>
      <c r="U349">
        <v>256590.2</v>
      </c>
      <c r="V349">
        <v>266503.3</v>
      </c>
      <c r="W349">
        <v>271684.40000000002</v>
      </c>
      <c r="X349">
        <v>273276</v>
      </c>
      <c r="Y349">
        <v>275491.20000000001</v>
      </c>
      <c r="Z349">
        <v>274332.40000000002</v>
      </c>
      <c r="AA349">
        <v>268569.3</v>
      </c>
      <c r="AB349">
        <v>261547.5</v>
      </c>
      <c r="AC349">
        <v>255018.2</v>
      </c>
      <c r="AD349">
        <v>241588.1</v>
      </c>
      <c r="AE349">
        <v>234126.1</v>
      </c>
      <c r="AF349">
        <v>224732.79999999999</v>
      </c>
      <c r="AG349">
        <v>208018.7</v>
      </c>
      <c r="AH349">
        <v>186966.7</v>
      </c>
      <c r="AI349">
        <v>171379</v>
      </c>
      <c r="AJ349">
        <v>54.060920000000003</v>
      </c>
      <c r="AK349">
        <v>54.082549999999998</v>
      </c>
      <c r="AL349">
        <v>52.739409999999999</v>
      </c>
      <c r="AM349">
        <v>51.580410000000001</v>
      </c>
      <c r="AN349">
        <v>51.007669999999997</v>
      </c>
      <c r="AO349">
        <v>50.802300000000002</v>
      </c>
      <c r="AP349">
        <v>50.679659999999998</v>
      </c>
      <c r="AQ349">
        <v>50.888249999999999</v>
      </c>
      <c r="AR349">
        <v>53.562170000000002</v>
      </c>
      <c r="AS349">
        <v>57.405549999999998</v>
      </c>
      <c r="AT349">
        <v>60.433039999999998</v>
      </c>
      <c r="AU349">
        <v>63.31073</v>
      </c>
      <c r="AV349">
        <v>65.414609999999996</v>
      </c>
      <c r="AW349">
        <v>66.436170000000004</v>
      </c>
      <c r="AX349">
        <v>66.551119999999997</v>
      </c>
      <c r="AY349">
        <v>66.399039999999999</v>
      </c>
      <c r="AZ349">
        <v>65.613500000000002</v>
      </c>
      <c r="BA349">
        <v>63.8354</v>
      </c>
      <c r="BB349">
        <v>61.932960000000001</v>
      </c>
      <c r="BC349">
        <v>59.469119999999997</v>
      </c>
      <c r="BD349">
        <v>57.352179999999997</v>
      </c>
      <c r="BE349">
        <v>55.520130000000002</v>
      </c>
      <c r="BF349">
        <v>53.30236</v>
      </c>
      <c r="BG349">
        <v>51.978020000000001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 s="23">
        <v>0</v>
      </c>
      <c r="CG349" s="23">
        <v>0</v>
      </c>
      <c r="CH349" s="23">
        <v>0</v>
      </c>
      <c r="CI349" s="23">
        <v>0</v>
      </c>
      <c r="CJ349" s="23">
        <v>0</v>
      </c>
      <c r="CK349" s="23">
        <v>0</v>
      </c>
      <c r="CL349" s="23">
        <v>0</v>
      </c>
      <c r="CM349" s="23">
        <v>0</v>
      </c>
      <c r="CN349" s="23">
        <v>0</v>
      </c>
      <c r="CO349" s="23">
        <v>0</v>
      </c>
      <c r="CP349" s="23">
        <v>0</v>
      </c>
      <c r="CQ349" s="23">
        <v>0</v>
      </c>
      <c r="CR349" s="23">
        <v>0</v>
      </c>
      <c r="CS349" s="23">
        <v>0</v>
      </c>
      <c r="CT349" s="23">
        <v>0</v>
      </c>
      <c r="CU349" s="23">
        <v>0</v>
      </c>
      <c r="CV349" s="23">
        <v>0</v>
      </c>
      <c r="CW349" s="23">
        <v>0</v>
      </c>
      <c r="CX349" s="23">
        <v>0</v>
      </c>
      <c r="CY349" s="23">
        <v>0</v>
      </c>
      <c r="CZ349" s="23">
        <v>0</v>
      </c>
      <c r="DA349" s="23">
        <v>0</v>
      </c>
      <c r="DB349" s="23">
        <v>0</v>
      </c>
      <c r="DC349" s="23">
        <v>0</v>
      </c>
      <c r="DD349">
        <v>0</v>
      </c>
      <c r="DE349">
        <v>0</v>
      </c>
      <c r="DF349">
        <v>0</v>
      </c>
    </row>
    <row r="350" spans="1:110" x14ac:dyDescent="0.25">
      <c r="A350" s="18" t="str">
        <f t="shared" si="5"/>
        <v>portfolio_CPP_0 to 199.99 kW_All_SDGE_1-in-10_MONTHLY SYSTEM PEAK DAY_2030_3</v>
      </c>
      <c r="B350" t="s">
        <v>192</v>
      </c>
      <c r="C350" t="s">
        <v>121</v>
      </c>
      <c r="D350" t="s">
        <v>124</v>
      </c>
      <c r="E350" t="s">
        <v>7</v>
      </c>
      <c r="F350" t="s">
        <v>125</v>
      </c>
      <c r="G350" t="s">
        <v>85</v>
      </c>
      <c r="H350" t="s">
        <v>20</v>
      </c>
      <c r="I350">
        <v>2030</v>
      </c>
      <c r="J350">
        <v>3</v>
      </c>
      <c r="K350">
        <v>11709.9</v>
      </c>
      <c r="L350">
        <v>158537.4</v>
      </c>
      <c r="M350">
        <v>153918.6</v>
      </c>
      <c r="N350">
        <v>151659.70000000001</v>
      </c>
      <c r="O350">
        <v>152268.1</v>
      </c>
      <c r="P350">
        <v>158986.1</v>
      </c>
      <c r="Q350">
        <v>176259.20000000001</v>
      </c>
      <c r="R350">
        <v>200120.8</v>
      </c>
      <c r="S350">
        <v>218821.3</v>
      </c>
      <c r="T350">
        <v>239101.9</v>
      </c>
      <c r="U350">
        <v>254144.3</v>
      </c>
      <c r="V350">
        <v>263962.90000000002</v>
      </c>
      <c r="W350">
        <v>269094.5</v>
      </c>
      <c r="X350">
        <v>270671</v>
      </c>
      <c r="Y350">
        <v>272865.09999999998</v>
      </c>
      <c r="Z350">
        <v>271717.3</v>
      </c>
      <c r="AA350">
        <v>266009.2</v>
      </c>
      <c r="AB350">
        <v>259054.3</v>
      </c>
      <c r="AC350">
        <v>252587.3</v>
      </c>
      <c r="AD350">
        <v>239285.2</v>
      </c>
      <c r="AE350">
        <v>231894.3</v>
      </c>
      <c r="AF350">
        <v>222590.5</v>
      </c>
      <c r="AG350">
        <v>206035.7</v>
      </c>
      <c r="AH350">
        <v>185184.4</v>
      </c>
      <c r="AI350">
        <v>169745.4</v>
      </c>
      <c r="AJ350">
        <v>54.060920000000003</v>
      </c>
      <c r="AK350">
        <v>54.082549999999998</v>
      </c>
      <c r="AL350">
        <v>52.739409999999999</v>
      </c>
      <c r="AM350">
        <v>51.580410000000001</v>
      </c>
      <c r="AN350">
        <v>51.007669999999997</v>
      </c>
      <c r="AO350">
        <v>50.802300000000002</v>
      </c>
      <c r="AP350">
        <v>50.679659999999998</v>
      </c>
      <c r="AQ350">
        <v>50.888249999999999</v>
      </c>
      <c r="AR350">
        <v>53.562170000000002</v>
      </c>
      <c r="AS350">
        <v>57.405549999999998</v>
      </c>
      <c r="AT350">
        <v>60.433039999999998</v>
      </c>
      <c r="AU350">
        <v>63.31073</v>
      </c>
      <c r="AV350">
        <v>65.414609999999996</v>
      </c>
      <c r="AW350">
        <v>66.436170000000004</v>
      </c>
      <c r="AX350">
        <v>66.551119999999997</v>
      </c>
      <c r="AY350">
        <v>66.399039999999999</v>
      </c>
      <c r="AZ350">
        <v>65.613500000000002</v>
      </c>
      <c r="BA350">
        <v>63.8354</v>
      </c>
      <c r="BB350">
        <v>61.932960000000001</v>
      </c>
      <c r="BC350">
        <v>59.469119999999997</v>
      </c>
      <c r="BD350">
        <v>57.352179999999997</v>
      </c>
      <c r="BE350">
        <v>55.520130000000002</v>
      </c>
      <c r="BF350">
        <v>53.30236</v>
      </c>
      <c r="BG350">
        <v>51.978020000000001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 s="23">
        <v>0</v>
      </c>
      <c r="CG350" s="23">
        <v>0</v>
      </c>
      <c r="CH350" s="23">
        <v>0</v>
      </c>
      <c r="CI350" s="23">
        <v>0</v>
      </c>
      <c r="CJ350" s="23">
        <v>0</v>
      </c>
      <c r="CK350" s="23">
        <v>0</v>
      </c>
      <c r="CL350" s="23">
        <v>0</v>
      </c>
      <c r="CM350" s="23">
        <v>0</v>
      </c>
      <c r="CN350" s="23">
        <v>0</v>
      </c>
      <c r="CO350" s="23">
        <v>0</v>
      </c>
      <c r="CP350" s="23">
        <v>0</v>
      </c>
      <c r="CQ350" s="23">
        <v>0</v>
      </c>
      <c r="CR350" s="23">
        <v>0</v>
      </c>
      <c r="CS350" s="23">
        <v>0</v>
      </c>
      <c r="CT350" s="23">
        <v>0</v>
      </c>
      <c r="CU350" s="23">
        <v>0</v>
      </c>
      <c r="CV350" s="23">
        <v>0</v>
      </c>
      <c r="CW350" s="23">
        <v>0</v>
      </c>
      <c r="CX350" s="23">
        <v>0</v>
      </c>
      <c r="CY350" s="23">
        <v>0</v>
      </c>
      <c r="CZ350" s="23">
        <v>0</v>
      </c>
      <c r="DA350" s="23">
        <v>0</v>
      </c>
      <c r="DB350" s="23">
        <v>0</v>
      </c>
      <c r="DC350" s="23">
        <v>0</v>
      </c>
      <c r="DD350">
        <v>0</v>
      </c>
      <c r="DE350">
        <v>0</v>
      </c>
      <c r="DF350">
        <v>0</v>
      </c>
    </row>
    <row r="351" spans="1:110" x14ac:dyDescent="0.25">
      <c r="A351" s="18" t="str">
        <f t="shared" si="5"/>
        <v>portfolio_CPP_0 to 199.99 kW_All_SDGE_1-in-10_MONTHLY SYSTEM PEAK DAY_2019_4</v>
      </c>
      <c r="B351" t="s">
        <v>192</v>
      </c>
      <c r="C351" t="s">
        <v>121</v>
      </c>
      <c r="D351" t="s">
        <v>124</v>
      </c>
      <c r="E351" t="s">
        <v>7</v>
      </c>
      <c r="F351" t="s">
        <v>125</v>
      </c>
      <c r="G351" t="s">
        <v>85</v>
      </c>
      <c r="H351" t="s">
        <v>20</v>
      </c>
      <c r="I351">
        <v>2019</v>
      </c>
      <c r="J351">
        <v>4</v>
      </c>
      <c r="K351">
        <v>13011</v>
      </c>
      <c r="L351">
        <v>177117.5</v>
      </c>
      <c r="M351">
        <v>171198.5</v>
      </c>
      <c r="N351">
        <v>168510.7</v>
      </c>
      <c r="O351">
        <v>169186.8</v>
      </c>
      <c r="P351">
        <v>176651.2</v>
      </c>
      <c r="Q351">
        <v>195843.6</v>
      </c>
      <c r="R351">
        <v>222356.5</v>
      </c>
      <c r="S351">
        <v>242539</v>
      </c>
      <c r="T351">
        <v>249382</v>
      </c>
      <c r="U351">
        <v>264380.40000000002</v>
      </c>
      <c r="V351">
        <v>283563.8</v>
      </c>
      <c r="W351">
        <v>299899.8</v>
      </c>
      <c r="X351">
        <v>312011.8</v>
      </c>
      <c r="Y351">
        <v>324616</v>
      </c>
      <c r="Z351">
        <v>330845.59999999998</v>
      </c>
      <c r="AA351">
        <v>329821.2</v>
      </c>
      <c r="AB351">
        <v>322527.8</v>
      </c>
      <c r="AC351">
        <v>308774.40000000002</v>
      </c>
      <c r="AD351">
        <v>292385.59999999998</v>
      </c>
      <c r="AE351">
        <v>286748</v>
      </c>
      <c r="AF351">
        <v>272437.40000000002</v>
      </c>
      <c r="AG351">
        <v>242587.5</v>
      </c>
      <c r="AH351">
        <v>211602.7</v>
      </c>
      <c r="AI351">
        <v>192331</v>
      </c>
      <c r="AJ351">
        <v>66.800920000000005</v>
      </c>
      <c r="AK351">
        <v>65.147210000000001</v>
      </c>
      <c r="AL351">
        <v>64.176829999999995</v>
      </c>
      <c r="AM351">
        <v>64.718689999999995</v>
      </c>
      <c r="AN351">
        <v>64.684349999999995</v>
      </c>
      <c r="AO351">
        <v>64.899829999999994</v>
      </c>
      <c r="AP351">
        <v>64.34599</v>
      </c>
      <c r="AQ351">
        <v>67.262569999999997</v>
      </c>
      <c r="AR351">
        <v>74.052779999999998</v>
      </c>
      <c r="AS351">
        <v>80.818839999999994</v>
      </c>
      <c r="AT351">
        <v>85.577269999999999</v>
      </c>
      <c r="AU351">
        <v>89.097080000000005</v>
      </c>
      <c r="AV351">
        <v>90.031880000000001</v>
      </c>
      <c r="AW351">
        <v>90.671199999999999</v>
      </c>
      <c r="AX351">
        <v>90.629239999999996</v>
      </c>
      <c r="AY351">
        <v>91.074330000000003</v>
      </c>
      <c r="AZ351">
        <v>90.874889999999994</v>
      </c>
      <c r="BA351">
        <v>89.234610000000004</v>
      </c>
      <c r="BB351">
        <v>85.556690000000003</v>
      </c>
      <c r="BC351">
        <v>80.394329999999997</v>
      </c>
      <c r="BD351">
        <v>76.030230000000003</v>
      </c>
      <c r="BE351">
        <v>72.510350000000003</v>
      </c>
      <c r="BF351">
        <v>70.485290000000006</v>
      </c>
      <c r="BG351">
        <v>67.936250000000001</v>
      </c>
      <c r="BH351">
        <v>2585.864</v>
      </c>
      <c r="BI351">
        <v>3424.09</v>
      </c>
      <c r="BJ351">
        <v>3625.7840000000001</v>
      </c>
      <c r="BK351">
        <v>3254.1489999999999</v>
      </c>
      <c r="BL351">
        <v>3770.3620000000001</v>
      </c>
      <c r="BM351">
        <v>3625.3110000000001</v>
      </c>
      <c r="BN351">
        <v>4720.9629999999997</v>
      </c>
      <c r="BO351">
        <v>5507.9690000000001</v>
      </c>
      <c r="BP351">
        <v>10058.33</v>
      </c>
      <c r="BQ351">
        <v>13172.21</v>
      </c>
      <c r="BR351">
        <v>10647.79</v>
      </c>
      <c r="BS351">
        <v>3338.2040000000002</v>
      </c>
      <c r="BT351">
        <v>3056.87</v>
      </c>
      <c r="BU351">
        <v>594.2165</v>
      </c>
      <c r="BV351">
        <v>4685.9780000000001</v>
      </c>
      <c r="BW351">
        <v>1363.085</v>
      </c>
      <c r="BX351">
        <v>1043.856</v>
      </c>
      <c r="BY351">
        <v>2103.2069999999999</v>
      </c>
      <c r="BZ351">
        <v>-2874.681</v>
      </c>
      <c r="CA351">
        <v>1376.7049999999999</v>
      </c>
      <c r="CB351">
        <v>-1517.068</v>
      </c>
      <c r="CC351">
        <v>-2738.5740000000001</v>
      </c>
      <c r="CD351">
        <v>-2721.9189999999999</v>
      </c>
      <c r="CE351">
        <v>-2844.4630000000002</v>
      </c>
      <c r="CF351">
        <v>30652.45</v>
      </c>
      <c r="CG351">
        <v>29184.9</v>
      </c>
      <c r="CH351">
        <v>24692.54</v>
      </c>
      <c r="CI351">
        <v>21533.67</v>
      </c>
      <c r="CJ351">
        <v>15087.65</v>
      </c>
      <c r="CK351">
        <v>10995.57</v>
      </c>
      <c r="CL351">
        <v>19006.46</v>
      </c>
      <c r="CM351">
        <v>28061.95</v>
      </c>
      <c r="CN351">
        <v>28551.98</v>
      </c>
      <c r="CO351">
        <v>62180.38</v>
      </c>
      <c r="CP351">
        <v>43507.93</v>
      </c>
      <c r="CQ351">
        <v>132819.70000000001</v>
      </c>
      <c r="CR351">
        <v>161944.5</v>
      </c>
      <c r="CS351">
        <v>153391.20000000001</v>
      </c>
      <c r="CT351">
        <v>132492.20000000001</v>
      </c>
      <c r="CU351">
        <v>130696.5</v>
      </c>
      <c r="CV351">
        <v>174132.7</v>
      </c>
      <c r="CW351">
        <v>169840.1</v>
      </c>
      <c r="CX351">
        <v>196970.3</v>
      </c>
      <c r="CY351">
        <v>193489.5</v>
      </c>
      <c r="CZ351">
        <v>240387</v>
      </c>
      <c r="DA351">
        <v>29418.61</v>
      </c>
      <c r="DB351">
        <v>26981.43</v>
      </c>
      <c r="DC351">
        <v>42351.74</v>
      </c>
      <c r="DD351">
        <v>0</v>
      </c>
      <c r="DE351">
        <v>0</v>
      </c>
      <c r="DF351">
        <v>0</v>
      </c>
    </row>
    <row r="352" spans="1:110" x14ac:dyDescent="0.25">
      <c r="A352" s="18" t="str">
        <f t="shared" si="5"/>
        <v>portfolio_CPP_0 to 199.99 kW_All_SDGE_1-in-10_MONTHLY SYSTEM PEAK DAY_2020_4</v>
      </c>
      <c r="B352" t="s">
        <v>192</v>
      </c>
      <c r="C352" t="s">
        <v>121</v>
      </c>
      <c r="D352" t="s">
        <v>124</v>
      </c>
      <c r="E352" t="s">
        <v>7</v>
      </c>
      <c r="F352" t="s">
        <v>125</v>
      </c>
      <c r="G352" t="s">
        <v>85</v>
      </c>
      <c r="H352" t="s">
        <v>20</v>
      </c>
      <c r="I352">
        <v>2020</v>
      </c>
      <c r="J352">
        <v>4</v>
      </c>
      <c r="K352">
        <v>12886.973</v>
      </c>
      <c r="L352">
        <v>175429.2</v>
      </c>
      <c r="M352">
        <v>169566.6</v>
      </c>
      <c r="N352">
        <v>166904.4</v>
      </c>
      <c r="O352">
        <v>167574</v>
      </c>
      <c r="P352">
        <v>174967.3</v>
      </c>
      <c r="Q352">
        <v>193976.7</v>
      </c>
      <c r="R352">
        <v>220236.9</v>
      </c>
      <c r="S352">
        <v>240227</v>
      </c>
      <c r="T352">
        <v>247004.79999999999</v>
      </c>
      <c r="U352">
        <v>261860.2</v>
      </c>
      <c r="V352">
        <v>280860.7</v>
      </c>
      <c r="W352">
        <v>297041</v>
      </c>
      <c r="X352">
        <v>309037.59999999998</v>
      </c>
      <c r="Y352">
        <v>321521.59999999998</v>
      </c>
      <c r="Z352">
        <v>327691.8</v>
      </c>
      <c r="AA352">
        <v>326677.2</v>
      </c>
      <c r="AB352">
        <v>319453.3</v>
      </c>
      <c r="AC352">
        <v>305831</v>
      </c>
      <c r="AD352">
        <v>289598.40000000002</v>
      </c>
      <c r="AE352">
        <v>284014.59999999998</v>
      </c>
      <c r="AF352">
        <v>269840.40000000002</v>
      </c>
      <c r="AG352">
        <v>240275</v>
      </c>
      <c r="AH352">
        <v>209585.6</v>
      </c>
      <c r="AI352">
        <v>190497.6</v>
      </c>
      <c r="AJ352">
        <v>66.800920000000005</v>
      </c>
      <c r="AK352">
        <v>65.147210000000001</v>
      </c>
      <c r="AL352">
        <v>64.176829999999995</v>
      </c>
      <c r="AM352">
        <v>64.718689999999995</v>
      </c>
      <c r="AN352">
        <v>64.684349999999995</v>
      </c>
      <c r="AO352">
        <v>64.899829999999994</v>
      </c>
      <c r="AP352">
        <v>64.34599</v>
      </c>
      <c r="AQ352">
        <v>67.262569999999997</v>
      </c>
      <c r="AR352">
        <v>74.052779999999998</v>
      </c>
      <c r="AS352">
        <v>80.818839999999994</v>
      </c>
      <c r="AT352">
        <v>85.577269999999999</v>
      </c>
      <c r="AU352">
        <v>89.097080000000005</v>
      </c>
      <c r="AV352">
        <v>90.031880000000001</v>
      </c>
      <c r="AW352">
        <v>90.671199999999999</v>
      </c>
      <c r="AX352">
        <v>90.629239999999996</v>
      </c>
      <c r="AY352">
        <v>91.074330000000003</v>
      </c>
      <c r="AZ352">
        <v>90.874889999999994</v>
      </c>
      <c r="BA352">
        <v>89.234610000000004</v>
      </c>
      <c r="BB352">
        <v>85.556690000000003</v>
      </c>
      <c r="BC352">
        <v>80.394329999999997</v>
      </c>
      <c r="BD352">
        <v>76.030230000000003</v>
      </c>
      <c r="BE352">
        <v>72.510350000000003</v>
      </c>
      <c r="BF352">
        <v>70.485290000000006</v>
      </c>
      <c r="BG352">
        <v>67.936250000000001</v>
      </c>
      <c r="BH352">
        <v>2561.2139999999999</v>
      </c>
      <c r="BI352">
        <v>3391.45</v>
      </c>
      <c r="BJ352">
        <v>3591.2220000000002</v>
      </c>
      <c r="BK352">
        <v>3223.1289999999999</v>
      </c>
      <c r="BL352">
        <v>3734.4209999999998</v>
      </c>
      <c r="BM352">
        <v>3590.7530000000002</v>
      </c>
      <c r="BN352">
        <v>4675.96</v>
      </c>
      <c r="BO352">
        <v>5455.4639999999999</v>
      </c>
      <c r="BP352">
        <v>9962.4480000000003</v>
      </c>
      <c r="BQ352">
        <v>13046.65</v>
      </c>
      <c r="BR352">
        <v>10546.29</v>
      </c>
      <c r="BS352">
        <v>3306.3820000000001</v>
      </c>
      <c r="BT352">
        <v>3027.73</v>
      </c>
      <c r="BU352">
        <v>588.5521</v>
      </c>
      <c r="BV352">
        <v>4641.3090000000002</v>
      </c>
      <c r="BW352">
        <v>1350.0909999999999</v>
      </c>
      <c r="BX352">
        <v>1033.905</v>
      </c>
      <c r="BY352">
        <v>2083.1579999999999</v>
      </c>
      <c r="BZ352">
        <v>-2847.2779999999998</v>
      </c>
      <c r="CA352">
        <v>1363.5820000000001</v>
      </c>
      <c r="CB352">
        <v>-1502.606</v>
      </c>
      <c r="CC352">
        <v>-2712.4679999999998</v>
      </c>
      <c r="CD352">
        <v>-2695.9720000000002</v>
      </c>
      <c r="CE352">
        <v>-2817.3490000000002</v>
      </c>
      <c r="CF352">
        <v>30070.84</v>
      </c>
      <c r="CG352">
        <v>28631.15</v>
      </c>
      <c r="CH352">
        <v>24224.02</v>
      </c>
      <c r="CI352">
        <v>21125.09</v>
      </c>
      <c r="CJ352">
        <v>14801.37</v>
      </c>
      <c r="CK352">
        <v>10786.94</v>
      </c>
      <c r="CL352">
        <v>18645.830000000002</v>
      </c>
      <c r="CM352">
        <v>27529.5</v>
      </c>
      <c r="CN352">
        <v>28010.23</v>
      </c>
      <c r="CO352">
        <v>61000.57</v>
      </c>
      <c r="CP352">
        <v>42682.400000000001</v>
      </c>
      <c r="CQ352">
        <v>130299.6</v>
      </c>
      <c r="CR352">
        <v>158871.79999999999</v>
      </c>
      <c r="CS352">
        <v>150480.70000000001</v>
      </c>
      <c r="CT352">
        <v>129978.3</v>
      </c>
      <c r="CU352">
        <v>128216.7</v>
      </c>
      <c r="CV352">
        <v>170828.7</v>
      </c>
      <c r="CW352">
        <v>166617.5</v>
      </c>
      <c r="CX352">
        <v>193232.9</v>
      </c>
      <c r="CY352">
        <v>189818.2</v>
      </c>
      <c r="CZ352">
        <v>235825.8</v>
      </c>
      <c r="DA352">
        <v>28860.42</v>
      </c>
      <c r="DB352">
        <v>26469.48</v>
      </c>
      <c r="DC352">
        <v>41548.15</v>
      </c>
      <c r="DD352">
        <v>0</v>
      </c>
      <c r="DE352">
        <v>0</v>
      </c>
      <c r="DF352">
        <v>0</v>
      </c>
    </row>
    <row r="353" spans="1:110" x14ac:dyDescent="0.25">
      <c r="A353" s="18" t="str">
        <f t="shared" si="5"/>
        <v>portfolio_CPP_0 to 199.99 kW_All_SDGE_1-in-10_MONTHLY SYSTEM PEAK DAY_2021_4</v>
      </c>
      <c r="B353" t="s">
        <v>192</v>
      </c>
      <c r="C353" t="s">
        <v>121</v>
      </c>
      <c r="D353" t="s">
        <v>124</v>
      </c>
      <c r="E353" t="s">
        <v>7</v>
      </c>
      <c r="F353" t="s">
        <v>125</v>
      </c>
      <c r="G353" t="s">
        <v>85</v>
      </c>
      <c r="H353" t="s">
        <v>20</v>
      </c>
      <c r="I353">
        <v>2021</v>
      </c>
      <c r="J353">
        <v>4</v>
      </c>
      <c r="K353">
        <v>12764.127</v>
      </c>
      <c r="L353">
        <v>173756.9</v>
      </c>
      <c r="M353">
        <v>167950.2</v>
      </c>
      <c r="N353">
        <v>165313.4</v>
      </c>
      <c r="O353">
        <v>165976.6</v>
      </c>
      <c r="P353">
        <v>173299.4</v>
      </c>
      <c r="Q353">
        <v>192127.6</v>
      </c>
      <c r="R353">
        <v>218137.5</v>
      </c>
      <c r="S353">
        <v>237937</v>
      </c>
      <c r="T353">
        <v>244650.2</v>
      </c>
      <c r="U353">
        <v>259364</v>
      </c>
      <c r="V353">
        <v>278183.40000000002</v>
      </c>
      <c r="W353">
        <v>294209.5</v>
      </c>
      <c r="X353">
        <v>306091.7</v>
      </c>
      <c r="Y353">
        <v>318456.7</v>
      </c>
      <c r="Z353">
        <v>324568.09999999998</v>
      </c>
      <c r="AA353">
        <v>323563.09999999998</v>
      </c>
      <c r="AB353">
        <v>316408.09999999998</v>
      </c>
      <c r="AC353">
        <v>302915.7</v>
      </c>
      <c r="AD353">
        <v>286837.8</v>
      </c>
      <c r="AE353">
        <v>281307.3</v>
      </c>
      <c r="AF353">
        <v>267268.2</v>
      </c>
      <c r="AG353">
        <v>237984.6</v>
      </c>
      <c r="AH353">
        <v>207587.7</v>
      </c>
      <c r="AI353">
        <v>188681.7</v>
      </c>
      <c r="AJ353">
        <v>66.800920000000005</v>
      </c>
      <c r="AK353">
        <v>65.147210000000001</v>
      </c>
      <c r="AL353">
        <v>64.176829999999995</v>
      </c>
      <c r="AM353">
        <v>64.718689999999995</v>
      </c>
      <c r="AN353">
        <v>64.684349999999995</v>
      </c>
      <c r="AO353">
        <v>64.899829999999994</v>
      </c>
      <c r="AP353">
        <v>64.34599</v>
      </c>
      <c r="AQ353">
        <v>67.262569999999997</v>
      </c>
      <c r="AR353">
        <v>74.052779999999998</v>
      </c>
      <c r="AS353">
        <v>80.818839999999994</v>
      </c>
      <c r="AT353">
        <v>85.577269999999999</v>
      </c>
      <c r="AU353">
        <v>89.097080000000005</v>
      </c>
      <c r="AV353">
        <v>90.031880000000001</v>
      </c>
      <c r="AW353">
        <v>90.671199999999999</v>
      </c>
      <c r="AX353">
        <v>90.629239999999996</v>
      </c>
      <c r="AY353">
        <v>91.074330000000003</v>
      </c>
      <c r="AZ353">
        <v>90.874889999999994</v>
      </c>
      <c r="BA353">
        <v>89.234610000000004</v>
      </c>
      <c r="BB353">
        <v>85.556690000000003</v>
      </c>
      <c r="BC353">
        <v>80.394329999999997</v>
      </c>
      <c r="BD353">
        <v>76.030230000000003</v>
      </c>
      <c r="BE353">
        <v>72.510350000000003</v>
      </c>
      <c r="BF353">
        <v>70.485290000000006</v>
      </c>
      <c r="BG353">
        <v>67.936250000000001</v>
      </c>
      <c r="BH353">
        <v>2536.8000000000002</v>
      </c>
      <c r="BI353">
        <v>3359.1210000000001</v>
      </c>
      <c r="BJ353">
        <v>3556.9879999999998</v>
      </c>
      <c r="BK353">
        <v>3192.4050000000002</v>
      </c>
      <c r="BL353">
        <v>3698.8229999999999</v>
      </c>
      <c r="BM353">
        <v>3556.5239999999999</v>
      </c>
      <c r="BN353">
        <v>4631.3869999999997</v>
      </c>
      <c r="BO353">
        <v>5403.46</v>
      </c>
      <c r="BP353">
        <v>9867.4809999999998</v>
      </c>
      <c r="BQ353">
        <v>12922.28</v>
      </c>
      <c r="BR353">
        <v>10445.75</v>
      </c>
      <c r="BS353">
        <v>3274.864</v>
      </c>
      <c r="BT353">
        <v>2998.8690000000001</v>
      </c>
      <c r="BU353">
        <v>582.94169999999997</v>
      </c>
      <c r="BV353">
        <v>4597.0659999999998</v>
      </c>
      <c r="BW353">
        <v>1337.222</v>
      </c>
      <c r="BX353">
        <v>1024.05</v>
      </c>
      <c r="BY353">
        <v>2063.3009999999999</v>
      </c>
      <c r="BZ353">
        <v>-2820.136</v>
      </c>
      <c r="CA353">
        <v>1350.5840000000001</v>
      </c>
      <c r="CB353">
        <v>-1488.2829999999999</v>
      </c>
      <c r="CC353">
        <v>-2686.6120000000001</v>
      </c>
      <c r="CD353">
        <v>-2670.2719999999999</v>
      </c>
      <c r="CE353">
        <v>-2790.4920000000002</v>
      </c>
      <c r="CF353">
        <v>29500.27</v>
      </c>
      <c r="CG353">
        <v>28087.89</v>
      </c>
      <c r="CH353">
        <v>23764.39</v>
      </c>
      <c r="CI353">
        <v>20724.259999999998</v>
      </c>
      <c r="CJ353">
        <v>14520.53</v>
      </c>
      <c r="CK353">
        <v>10582.27</v>
      </c>
      <c r="CL353">
        <v>18292.04</v>
      </c>
      <c r="CM353">
        <v>27007.15</v>
      </c>
      <c r="CN353">
        <v>27478.76</v>
      </c>
      <c r="CO353">
        <v>59843.13</v>
      </c>
      <c r="CP353">
        <v>41872.54</v>
      </c>
      <c r="CQ353">
        <v>127827.3</v>
      </c>
      <c r="CR353">
        <v>155857.29999999999</v>
      </c>
      <c r="CS353">
        <v>147625.5</v>
      </c>
      <c r="CT353">
        <v>127512.1</v>
      </c>
      <c r="CU353">
        <v>125783.9</v>
      </c>
      <c r="CV353">
        <v>167587.4</v>
      </c>
      <c r="CW353">
        <v>163456.1</v>
      </c>
      <c r="CX353">
        <v>189566.5</v>
      </c>
      <c r="CY353">
        <v>186216.6</v>
      </c>
      <c r="CZ353">
        <v>231351.2</v>
      </c>
      <c r="DA353">
        <v>28312.82</v>
      </c>
      <c r="DB353">
        <v>25967.24</v>
      </c>
      <c r="DC353">
        <v>40759.81</v>
      </c>
      <c r="DD353">
        <v>0</v>
      </c>
      <c r="DE353">
        <v>0</v>
      </c>
      <c r="DF353">
        <v>0</v>
      </c>
    </row>
    <row r="354" spans="1:110" x14ac:dyDescent="0.25">
      <c r="A354" s="18" t="str">
        <f t="shared" si="5"/>
        <v>portfolio_CPP_0 to 199.99 kW_All_SDGE_1-in-10_MONTHLY SYSTEM PEAK DAY_2022_4</v>
      </c>
      <c r="B354" t="s">
        <v>192</v>
      </c>
      <c r="C354" t="s">
        <v>121</v>
      </c>
      <c r="D354" t="s">
        <v>124</v>
      </c>
      <c r="E354" t="s">
        <v>7</v>
      </c>
      <c r="F354" t="s">
        <v>125</v>
      </c>
      <c r="G354" t="s">
        <v>85</v>
      </c>
      <c r="H354" t="s">
        <v>20</v>
      </c>
      <c r="I354">
        <v>2022</v>
      </c>
      <c r="J354">
        <v>4</v>
      </c>
      <c r="K354">
        <v>12642.453</v>
      </c>
      <c r="L354">
        <v>172100.5</v>
      </c>
      <c r="M354">
        <v>166349.20000000001</v>
      </c>
      <c r="N354">
        <v>163737.5</v>
      </c>
      <c r="O354">
        <v>164394.5</v>
      </c>
      <c r="P354">
        <v>171647.4</v>
      </c>
      <c r="Q354">
        <v>190296.2</v>
      </c>
      <c r="R354">
        <v>216058.1</v>
      </c>
      <c r="S354">
        <v>235668.9</v>
      </c>
      <c r="T354">
        <v>242318.1</v>
      </c>
      <c r="U354">
        <v>256891.6</v>
      </c>
      <c r="V354">
        <v>275531.59999999998</v>
      </c>
      <c r="W354">
        <v>291404.90000000002</v>
      </c>
      <c r="X354">
        <v>303173.8</v>
      </c>
      <c r="Y354">
        <v>315421</v>
      </c>
      <c r="Z354">
        <v>321474.2</v>
      </c>
      <c r="AA354">
        <v>320478.8</v>
      </c>
      <c r="AB354">
        <v>313391.90000000002</v>
      </c>
      <c r="AC354">
        <v>300028.09999999998</v>
      </c>
      <c r="AD354">
        <v>284103.59999999998</v>
      </c>
      <c r="AE354">
        <v>278625.7</v>
      </c>
      <c r="AF354">
        <v>264720.40000000002</v>
      </c>
      <c r="AG354">
        <v>235716</v>
      </c>
      <c r="AH354">
        <v>205608.9</v>
      </c>
      <c r="AI354">
        <v>186883.1</v>
      </c>
      <c r="AJ354">
        <v>66.800920000000005</v>
      </c>
      <c r="AK354">
        <v>65.147210000000001</v>
      </c>
      <c r="AL354">
        <v>64.176829999999995</v>
      </c>
      <c r="AM354">
        <v>64.718689999999995</v>
      </c>
      <c r="AN354">
        <v>64.684349999999995</v>
      </c>
      <c r="AO354">
        <v>64.899829999999994</v>
      </c>
      <c r="AP354">
        <v>64.34599</v>
      </c>
      <c r="AQ354">
        <v>67.262569999999997</v>
      </c>
      <c r="AR354">
        <v>74.052779999999998</v>
      </c>
      <c r="AS354">
        <v>80.818839999999994</v>
      </c>
      <c r="AT354">
        <v>85.577269999999999</v>
      </c>
      <c r="AU354">
        <v>89.097080000000005</v>
      </c>
      <c r="AV354">
        <v>90.031880000000001</v>
      </c>
      <c r="AW354">
        <v>90.671199999999999</v>
      </c>
      <c r="AX354">
        <v>90.629239999999996</v>
      </c>
      <c r="AY354">
        <v>91.074330000000003</v>
      </c>
      <c r="AZ354">
        <v>90.874889999999994</v>
      </c>
      <c r="BA354">
        <v>89.234610000000004</v>
      </c>
      <c r="BB354">
        <v>85.556690000000003</v>
      </c>
      <c r="BC354">
        <v>80.394329999999997</v>
      </c>
      <c r="BD354">
        <v>76.030230000000003</v>
      </c>
      <c r="BE354">
        <v>72.510350000000003</v>
      </c>
      <c r="BF354">
        <v>70.485290000000006</v>
      </c>
      <c r="BG354">
        <v>67.936250000000001</v>
      </c>
      <c r="BH354">
        <v>2512.6170000000002</v>
      </c>
      <c r="BI354">
        <v>3327.1</v>
      </c>
      <c r="BJ354">
        <v>3523.0810000000001</v>
      </c>
      <c r="BK354">
        <v>3161.973</v>
      </c>
      <c r="BL354">
        <v>3663.5639999999999</v>
      </c>
      <c r="BM354">
        <v>3522.6210000000001</v>
      </c>
      <c r="BN354">
        <v>4587.2380000000003</v>
      </c>
      <c r="BO354">
        <v>5351.951</v>
      </c>
      <c r="BP354">
        <v>9773.42</v>
      </c>
      <c r="BQ354">
        <v>12799.1</v>
      </c>
      <c r="BR354">
        <v>10346.18</v>
      </c>
      <c r="BS354">
        <v>3243.6460000000002</v>
      </c>
      <c r="BT354">
        <v>2970.2820000000002</v>
      </c>
      <c r="BU354">
        <v>577.38480000000004</v>
      </c>
      <c r="BV354">
        <v>4553.2439999999997</v>
      </c>
      <c r="BW354">
        <v>1324.4739999999999</v>
      </c>
      <c r="BX354">
        <v>1014.288</v>
      </c>
      <c r="BY354">
        <v>2043.6320000000001</v>
      </c>
      <c r="BZ354">
        <v>-2793.2530000000002</v>
      </c>
      <c r="CA354">
        <v>1337.7090000000001</v>
      </c>
      <c r="CB354">
        <v>-1474.096</v>
      </c>
      <c r="CC354">
        <v>-2661.0010000000002</v>
      </c>
      <c r="CD354">
        <v>-2644.8180000000002</v>
      </c>
      <c r="CE354">
        <v>-2763.8919999999998</v>
      </c>
      <c r="CF354" s="23">
        <v>28940.53</v>
      </c>
      <c r="CG354" s="23">
        <v>27554.95</v>
      </c>
      <c r="CH354" s="23">
        <v>23313.48</v>
      </c>
      <c r="CI354" s="23">
        <v>20331.03</v>
      </c>
      <c r="CJ354" s="23">
        <v>14245.01</v>
      </c>
      <c r="CK354" s="23">
        <v>10381.48</v>
      </c>
      <c r="CL354" s="23">
        <v>17944.96</v>
      </c>
      <c r="CM354" s="23">
        <v>26494.720000000001</v>
      </c>
      <c r="CN354" s="23">
        <v>26957.37</v>
      </c>
      <c r="CO354" s="23">
        <v>58707.66</v>
      </c>
      <c r="CP354" s="23">
        <v>41078.04</v>
      </c>
      <c r="CQ354" s="23">
        <v>125401.9</v>
      </c>
      <c r="CR354" s="23">
        <v>152900.1</v>
      </c>
      <c r="CS354" s="23">
        <v>144824.4</v>
      </c>
      <c r="CT354" s="23">
        <v>125092.6</v>
      </c>
      <c r="CU354" s="23">
        <v>123397.2</v>
      </c>
      <c r="CV354" s="23">
        <v>164407.5</v>
      </c>
      <c r="CW354" s="23">
        <v>160354.6</v>
      </c>
      <c r="CX354" s="23">
        <v>185969.6</v>
      </c>
      <c r="CY354" s="23">
        <v>182683.3</v>
      </c>
      <c r="CZ354" s="23">
        <v>226961.6</v>
      </c>
      <c r="DA354" s="23">
        <v>27775.61</v>
      </c>
      <c r="DB354" s="23">
        <v>25474.54</v>
      </c>
      <c r="DC354" s="23">
        <v>39986.43</v>
      </c>
      <c r="DD354">
        <v>0</v>
      </c>
      <c r="DE354">
        <v>0</v>
      </c>
      <c r="DF354">
        <v>0</v>
      </c>
    </row>
    <row r="355" spans="1:110" x14ac:dyDescent="0.25">
      <c r="A355" s="18" t="str">
        <f t="shared" si="5"/>
        <v>portfolio_CPP_0 to 199.99 kW_All_SDGE_1-in-10_MONTHLY SYSTEM PEAK DAY_2023_4</v>
      </c>
      <c r="B355" t="s">
        <v>192</v>
      </c>
      <c r="C355" t="s">
        <v>121</v>
      </c>
      <c r="D355" t="s">
        <v>124</v>
      </c>
      <c r="E355" t="s">
        <v>7</v>
      </c>
      <c r="F355" t="s">
        <v>125</v>
      </c>
      <c r="G355" t="s">
        <v>85</v>
      </c>
      <c r="H355" t="s">
        <v>20</v>
      </c>
      <c r="I355">
        <v>2023</v>
      </c>
      <c r="J355">
        <v>4</v>
      </c>
      <c r="K355">
        <v>12521.939</v>
      </c>
      <c r="L355">
        <v>170460</v>
      </c>
      <c r="M355">
        <v>164763.5</v>
      </c>
      <c r="N355">
        <v>162176.70000000001</v>
      </c>
      <c r="O355">
        <v>162827.4</v>
      </c>
      <c r="P355">
        <v>170011.2</v>
      </c>
      <c r="Q355">
        <v>188482.2</v>
      </c>
      <c r="R355">
        <v>213998.5</v>
      </c>
      <c r="S355">
        <v>233422.4</v>
      </c>
      <c r="T355">
        <v>240008.2</v>
      </c>
      <c r="U355">
        <v>254442.8</v>
      </c>
      <c r="V355">
        <v>272905.09999999998</v>
      </c>
      <c r="W355">
        <v>288627.09999999998</v>
      </c>
      <c r="X355">
        <v>300283.8</v>
      </c>
      <c r="Y355">
        <v>312414.3</v>
      </c>
      <c r="Z355">
        <v>318409.7</v>
      </c>
      <c r="AA355">
        <v>317423.8</v>
      </c>
      <c r="AB355">
        <v>310404.5</v>
      </c>
      <c r="AC355">
        <v>297168.09999999998</v>
      </c>
      <c r="AD355">
        <v>281395.3</v>
      </c>
      <c r="AE355">
        <v>275969.7</v>
      </c>
      <c r="AF355">
        <v>262197</v>
      </c>
      <c r="AG355">
        <v>233469</v>
      </c>
      <c r="AH355">
        <v>203648.9</v>
      </c>
      <c r="AI355">
        <v>185101.6</v>
      </c>
      <c r="AJ355">
        <v>66.800920000000005</v>
      </c>
      <c r="AK355">
        <v>65.147210000000001</v>
      </c>
      <c r="AL355">
        <v>64.176829999999995</v>
      </c>
      <c r="AM355">
        <v>64.718689999999995</v>
      </c>
      <c r="AN355">
        <v>64.684349999999995</v>
      </c>
      <c r="AO355">
        <v>64.899829999999994</v>
      </c>
      <c r="AP355">
        <v>64.34599</v>
      </c>
      <c r="AQ355">
        <v>67.262569999999997</v>
      </c>
      <c r="AR355">
        <v>74.052779999999998</v>
      </c>
      <c r="AS355">
        <v>80.818839999999994</v>
      </c>
      <c r="AT355">
        <v>85.577269999999999</v>
      </c>
      <c r="AU355">
        <v>89.097080000000005</v>
      </c>
      <c r="AV355">
        <v>90.031880000000001</v>
      </c>
      <c r="AW355">
        <v>90.671199999999999</v>
      </c>
      <c r="AX355">
        <v>90.629239999999996</v>
      </c>
      <c r="AY355">
        <v>91.074330000000003</v>
      </c>
      <c r="AZ355">
        <v>90.874889999999994</v>
      </c>
      <c r="BA355">
        <v>89.234610000000004</v>
      </c>
      <c r="BB355">
        <v>85.556690000000003</v>
      </c>
      <c r="BC355">
        <v>80.394329999999997</v>
      </c>
      <c r="BD355">
        <v>76.030230000000003</v>
      </c>
      <c r="BE355">
        <v>72.510350000000003</v>
      </c>
      <c r="BF355">
        <v>70.485290000000006</v>
      </c>
      <c r="BG355">
        <v>67.936250000000001</v>
      </c>
      <c r="BH355">
        <v>2488.6660000000002</v>
      </c>
      <c r="BI355">
        <v>3295.3850000000002</v>
      </c>
      <c r="BJ355">
        <v>3489.498</v>
      </c>
      <c r="BK355">
        <v>3131.8319999999999</v>
      </c>
      <c r="BL355">
        <v>3628.6410000000001</v>
      </c>
      <c r="BM355">
        <v>3489.0419999999999</v>
      </c>
      <c r="BN355">
        <v>4543.51</v>
      </c>
      <c r="BO355">
        <v>5300.9340000000002</v>
      </c>
      <c r="BP355">
        <v>9680.2549999999992</v>
      </c>
      <c r="BQ355">
        <v>12677.09</v>
      </c>
      <c r="BR355">
        <v>10247.549999999999</v>
      </c>
      <c r="BS355">
        <v>3212.7269999999999</v>
      </c>
      <c r="BT355">
        <v>2941.9679999999998</v>
      </c>
      <c r="BU355">
        <v>571.8809</v>
      </c>
      <c r="BV355">
        <v>4509.84</v>
      </c>
      <c r="BW355">
        <v>1311.8489999999999</v>
      </c>
      <c r="BX355">
        <v>1004.619</v>
      </c>
      <c r="BY355">
        <v>2024.1510000000001</v>
      </c>
      <c r="BZ355">
        <v>-2766.6260000000002</v>
      </c>
      <c r="CA355">
        <v>1324.9570000000001</v>
      </c>
      <c r="CB355">
        <v>-1460.0440000000001</v>
      </c>
      <c r="CC355">
        <v>-2635.6350000000002</v>
      </c>
      <c r="CD355">
        <v>-2619.6060000000002</v>
      </c>
      <c r="CE355">
        <v>-2737.5450000000001</v>
      </c>
      <c r="CF355" s="23">
        <v>28391.41</v>
      </c>
      <c r="CG355" s="23">
        <v>27032.12</v>
      </c>
      <c r="CH355" s="23">
        <v>22871.13</v>
      </c>
      <c r="CI355" s="23">
        <v>19945.27</v>
      </c>
      <c r="CJ355" s="23">
        <v>13974.73</v>
      </c>
      <c r="CK355" s="23">
        <v>10184.5</v>
      </c>
      <c r="CL355" s="23">
        <v>17604.47</v>
      </c>
      <c r="CM355" s="23">
        <v>25992</v>
      </c>
      <c r="CN355" s="23">
        <v>26445.88</v>
      </c>
      <c r="CO355" s="23">
        <v>57593.73</v>
      </c>
      <c r="CP355" s="23">
        <v>40298.620000000003</v>
      </c>
      <c r="CQ355" s="23">
        <v>123022.5</v>
      </c>
      <c r="CR355" s="23">
        <v>149998.9</v>
      </c>
      <c r="CS355" s="23">
        <v>142076.5</v>
      </c>
      <c r="CT355" s="23">
        <v>122719.1</v>
      </c>
      <c r="CU355" s="23">
        <v>121055.9</v>
      </c>
      <c r="CV355" s="23">
        <v>161288</v>
      </c>
      <c r="CW355" s="23">
        <v>157312</v>
      </c>
      <c r="CX355" s="23">
        <v>182441</v>
      </c>
      <c r="CY355" s="23">
        <v>179217</v>
      </c>
      <c r="CZ355" s="23">
        <v>222655.2</v>
      </c>
      <c r="DA355" s="23">
        <v>27248.59</v>
      </c>
      <c r="DB355" s="23">
        <v>24991.18</v>
      </c>
      <c r="DC355" s="23">
        <v>39227.72</v>
      </c>
      <c r="DD355">
        <v>0</v>
      </c>
      <c r="DE355">
        <v>0</v>
      </c>
      <c r="DF355">
        <v>0</v>
      </c>
    </row>
    <row r="356" spans="1:110" x14ac:dyDescent="0.25">
      <c r="A356" s="18" t="str">
        <f t="shared" si="5"/>
        <v>portfolio_CPP_0 to 199.99 kW_All_SDGE_1-in-10_MONTHLY SYSTEM PEAK DAY_2024_4</v>
      </c>
      <c r="B356" t="s">
        <v>192</v>
      </c>
      <c r="C356" t="s">
        <v>121</v>
      </c>
      <c r="D356" t="s">
        <v>124</v>
      </c>
      <c r="E356" t="s">
        <v>7</v>
      </c>
      <c r="F356" t="s">
        <v>125</v>
      </c>
      <c r="G356" t="s">
        <v>85</v>
      </c>
      <c r="H356" t="s">
        <v>20</v>
      </c>
      <c r="I356">
        <v>2024</v>
      </c>
      <c r="J356">
        <v>4</v>
      </c>
      <c r="K356">
        <v>12402.574000000001</v>
      </c>
      <c r="L356">
        <v>168835.1</v>
      </c>
      <c r="M356">
        <v>163192.9</v>
      </c>
      <c r="N356">
        <v>160630.79999999999</v>
      </c>
      <c r="O356">
        <v>161275.20000000001</v>
      </c>
      <c r="P356">
        <v>168390.5</v>
      </c>
      <c r="Q356">
        <v>186685.5</v>
      </c>
      <c r="R356">
        <v>211958.5</v>
      </c>
      <c r="S356">
        <v>231197.3</v>
      </c>
      <c r="T356">
        <v>237720.3</v>
      </c>
      <c r="U356">
        <v>252017.3</v>
      </c>
      <c r="V356">
        <v>270303.59999999998</v>
      </c>
      <c r="W356">
        <v>285875.8</v>
      </c>
      <c r="X356">
        <v>297421.40000000002</v>
      </c>
      <c r="Y356">
        <v>309436.2</v>
      </c>
      <c r="Z356">
        <v>315374.5</v>
      </c>
      <c r="AA356">
        <v>314397.90000000002</v>
      </c>
      <c r="AB356">
        <v>307445.59999999998</v>
      </c>
      <c r="AC356">
        <v>294335.3</v>
      </c>
      <c r="AD356">
        <v>278712.90000000002</v>
      </c>
      <c r="AE356">
        <v>273339</v>
      </c>
      <c r="AF356">
        <v>259697.6</v>
      </c>
      <c r="AG356">
        <v>231243.5</v>
      </c>
      <c r="AH356">
        <v>201707.7</v>
      </c>
      <c r="AI356">
        <v>183337.1</v>
      </c>
      <c r="AJ356">
        <v>66.800920000000005</v>
      </c>
      <c r="AK356">
        <v>65.147210000000001</v>
      </c>
      <c r="AL356">
        <v>64.176829999999995</v>
      </c>
      <c r="AM356">
        <v>64.718689999999995</v>
      </c>
      <c r="AN356">
        <v>64.684349999999995</v>
      </c>
      <c r="AO356">
        <v>64.899829999999994</v>
      </c>
      <c r="AP356">
        <v>64.34599</v>
      </c>
      <c r="AQ356">
        <v>67.262569999999997</v>
      </c>
      <c r="AR356">
        <v>74.052779999999998</v>
      </c>
      <c r="AS356">
        <v>80.818839999999994</v>
      </c>
      <c r="AT356">
        <v>85.577269999999999</v>
      </c>
      <c r="AU356">
        <v>89.097080000000005</v>
      </c>
      <c r="AV356">
        <v>90.031880000000001</v>
      </c>
      <c r="AW356">
        <v>90.671199999999999</v>
      </c>
      <c r="AX356">
        <v>90.629239999999996</v>
      </c>
      <c r="AY356">
        <v>91.074330000000003</v>
      </c>
      <c r="AZ356">
        <v>90.874889999999994</v>
      </c>
      <c r="BA356">
        <v>89.234610000000004</v>
      </c>
      <c r="BB356">
        <v>85.556690000000003</v>
      </c>
      <c r="BC356">
        <v>80.394329999999997</v>
      </c>
      <c r="BD356">
        <v>76.030230000000003</v>
      </c>
      <c r="BE356">
        <v>72.510350000000003</v>
      </c>
      <c r="BF356">
        <v>70.485290000000006</v>
      </c>
      <c r="BG356">
        <v>67.936250000000001</v>
      </c>
      <c r="BH356">
        <v>2464.9430000000002</v>
      </c>
      <c r="BI356">
        <v>3263.971</v>
      </c>
      <c r="BJ356">
        <v>3456.2339999999999</v>
      </c>
      <c r="BK356">
        <v>3101.9769999999999</v>
      </c>
      <c r="BL356">
        <v>3594.0509999999999</v>
      </c>
      <c r="BM356">
        <v>3455.7820000000002</v>
      </c>
      <c r="BN356">
        <v>4500.1989999999996</v>
      </c>
      <c r="BO356">
        <v>5250.4030000000002</v>
      </c>
      <c r="BP356">
        <v>9587.9779999999992</v>
      </c>
      <c r="BQ356">
        <v>12556.25</v>
      </c>
      <c r="BR356">
        <v>10149.870000000001</v>
      </c>
      <c r="BS356">
        <v>3182.1010000000001</v>
      </c>
      <c r="BT356">
        <v>2913.9229999999998</v>
      </c>
      <c r="BU356">
        <v>566.42939999999999</v>
      </c>
      <c r="BV356">
        <v>4466.8500000000004</v>
      </c>
      <c r="BW356">
        <v>1299.3440000000001</v>
      </c>
      <c r="BX356">
        <v>995.04269999999997</v>
      </c>
      <c r="BY356">
        <v>2004.856</v>
      </c>
      <c r="BZ356">
        <v>-2740.2539999999999</v>
      </c>
      <c r="CA356">
        <v>1312.327</v>
      </c>
      <c r="CB356">
        <v>-1446.126</v>
      </c>
      <c r="CC356">
        <v>-2610.511</v>
      </c>
      <c r="CD356">
        <v>-2594.6350000000002</v>
      </c>
      <c r="CE356">
        <v>-2711.4490000000001</v>
      </c>
      <c r="CF356" s="23">
        <v>27852.71</v>
      </c>
      <c r="CG356" s="23">
        <v>26519.21</v>
      </c>
      <c r="CH356" s="23">
        <v>22437.17</v>
      </c>
      <c r="CI356" s="23">
        <v>19566.830000000002</v>
      </c>
      <c r="CJ356" s="23">
        <v>13709.57</v>
      </c>
      <c r="CK356" s="23">
        <v>9991.259</v>
      </c>
      <c r="CL356" s="23">
        <v>17270.439999999999</v>
      </c>
      <c r="CM356" s="23">
        <v>25498.83</v>
      </c>
      <c r="CN356" s="23">
        <v>25944.09</v>
      </c>
      <c r="CO356" s="23">
        <v>56500.94</v>
      </c>
      <c r="CP356" s="23">
        <v>39533.99</v>
      </c>
      <c r="CQ356" s="23">
        <v>120688.2</v>
      </c>
      <c r="CR356" s="23">
        <v>147152.79999999999</v>
      </c>
      <c r="CS356" s="23">
        <v>139380.70000000001</v>
      </c>
      <c r="CT356" s="23">
        <v>120390.6</v>
      </c>
      <c r="CU356" s="23">
        <v>118759</v>
      </c>
      <c r="CV356" s="23">
        <v>158227.70000000001</v>
      </c>
      <c r="CW356" s="23">
        <v>154327.20000000001</v>
      </c>
      <c r="CX356" s="23">
        <v>178979.4</v>
      </c>
      <c r="CY356" s="23">
        <v>175816.6</v>
      </c>
      <c r="CZ356" s="23">
        <v>218430.5</v>
      </c>
      <c r="DA356" s="23">
        <v>26731.57</v>
      </c>
      <c r="DB356" s="23">
        <v>24516.99</v>
      </c>
      <c r="DC356" s="23">
        <v>38483.410000000003</v>
      </c>
      <c r="DD356">
        <v>0</v>
      </c>
      <c r="DE356">
        <v>0</v>
      </c>
      <c r="DF356">
        <v>0</v>
      </c>
    </row>
    <row r="357" spans="1:110" x14ac:dyDescent="0.25">
      <c r="A357" s="18" t="str">
        <f t="shared" si="5"/>
        <v>portfolio_CPP_0 to 199.99 kW_All_SDGE_1-in-10_MONTHLY SYSTEM PEAK DAY_2025_4</v>
      </c>
      <c r="B357" t="s">
        <v>192</v>
      </c>
      <c r="C357" t="s">
        <v>121</v>
      </c>
      <c r="D357" t="s">
        <v>124</v>
      </c>
      <c r="E357" t="s">
        <v>7</v>
      </c>
      <c r="F357" t="s">
        <v>125</v>
      </c>
      <c r="G357" t="s">
        <v>85</v>
      </c>
      <c r="H357" t="s">
        <v>20</v>
      </c>
      <c r="I357">
        <v>2025</v>
      </c>
      <c r="J357">
        <v>4</v>
      </c>
      <c r="K357">
        <v>12284.346</v>
      </c>
      <c r="L357">
        <v>167225.70000000001</v>
      </c>
      <c r="M357">
        <v>161637.29999999999</v>
      </c>
      <c r="N357">
        <v>159099.5</v>
      </c>
      <c r="O357">
        <v>159737.9</v>
      </c>
      <c r="P357">
        <v>166785.29999999999</v>
      </c>
      <c r="Q357">
        <v>184905.9</v>
      </c>
      <c r="R357">
        <v>209938</v>
      </c>
      <c r="S357">
        <v>228993.4</v>
      </c>
      <c r="T357">
        <v>235454.2</v>
      </c>
      <c r="U357">
        <v>249615</v>
      </c>
      <c r="V357">
        <v>267727</v>
      </c>
      <c r="W357">
        <v>283150.7</v>
      </c>
      <c r="X357">
        <v>294586.2</v>
      </c>
      <c r="Y357">
        <v>306486.5</v>
      </c>
      <c r="Z357">
        <v>312368.2</v>
      </c>
      <c r="AA357">
        <v>311400.90000000002</v>
      </c>
      <c r="AB357">
        <v>304514.90000000002</v>
      </c>
      <c r="AC357">
        <v>291529.59999999998</v>
      </c>
      <c r="AD357">
        <v>276056.09999999998</v>
      </c>
      <c r="AE357">
        <v>270733.40000000002</v>
      </c>
      <c r="AF357">
        <v>257222</v>
      </c>
      <c r="AG357">
        <v>229039.2</v>
      </c>
      <c r="AH357">
        <v>199784.9</v>
      </c>
      <c r="AI357">
        <v>181589.5</v>
      </c>
      <c r="AJ357">
        <v>66.800920000000005</v>
      </c>
      <c r="AK357">
        <v>65.147210000000001</v>
      </c>
      <c r="AL357">
        <v>64.176829999999995</v>
      </c>
      <c r="AM357">
        <v>64.718689999999995</v>
      </c>
      <c r="AN357">
        <v>64.684349999999995</v>
      </c>
      <c r="AO357">
        <v>64.899829999999994</v>
      </c>
      <c r="AP357">
        <v>64.34599</v>
      </c>
      <c r="AQ357">
        <v>67.262569999999997</v>
      </c>
      <c r="AR357">
        <v>74.052779999999998</v>
      </c>
      <c r="AS357">
        <v>80.818839999999994</v>
      </c>
      <c r="AT357">
        <v>85.577269999999999</v>
      </c>
      <c r="AU357">
        <v>89.097080000000005</v>
      </c>
      <c r="AV357">
        <v>90.031880000000001</v>
      </c>
      <c r="AW357">
        <v>90.671199999999999</v>
      </c>
      <c r="AX357">
        <v>90.629239999999996</v>
      </c>
      <c r="AY357">
        <v>91.074330000000003</v>
      </c>
      <c r="AZ357">
        <v>90.874889999999994</v>
      </c>
      <c r="BA357">
        <v>89.234610000000004</v>
      </c>
      <c r="BB357">
        <v>85.556690000000003</v>
      </c>
      <c r="BC357">
        <v>80.394329999999997</v>
      </c>
      <c r="BD357">
        <v>76.030230000000003</v>
      </c>
      <c r="BE357">
        <v>72.510350000000003</v>
      </c>
      <c r="BF357">
        <v>70.485290000000006</v>
      </c>
      <c r="BG357">
        <v>67.936250000000001</v>
      </c>
      <c r="BH357">
        <v>2441.4459999999999</v>
      </c>
      <c r="BI357">
        <v>3232.857</v>
      </c>
      <c r="BJ357">
        <v>3423.2869999999998</v>
      </c>
      <c r="BK357">
        <v>3072.4079999999999</v>
      </c>
      <c r="BL357">
        <v>3559.7910000000002</v>
      </c>
      <c r="BM357">
        <v>3422.84</v>
      </c>
      <c r="BN357">
        <v>4457.3010000000004</v>
      </c>
      <c r="BO357">
        <v>5200.3530000000001</v>
      </c>
      <c r="BP357">
        <v>9496.58</v>
      </c>
      <c r="BQ357">
        <v>12436.56</v>
      </c>
      <c r="BR357">
        <v>10053.120000000001</v>
      </c>
      <c r="BS357">
        <v>3151.768</v>
      </c>
      <c r="BT357">
        <v>2886.1460000000002</v>
      </c>
      <c r="BU357">
        <v>561.03</v>
      </c>
      <c r="BV357">
        <v>4424.2700000000004</v>
      </c>
      <c r="BW357">
        <v>1286.9580000000001</v>
      </c>
      <c r="BX357">
        <v>985.55740000000003</v>
      </c>
      <c r="BY357">
        <v>1985.7449999999999</v>
      </c>
      <c r="BZ357">
        <v>-2714.1320000000001</v>
      </c>
      <c r="CA357">
        <v>1299.818</v>
      </c>
      <c r="CB357">
        <v>-1432.3409999999999</v>
      </c>
      <c r="CC357">
        <v>-2585.627</v>
      </c>
      <c r="CD357">
        <v>-2569.902</v>
      </c>
      <c r="CE357">
        <v>-2685.6030000000001</v>
      </c>
      <c r="CF357" s="23">
        <v>27324.23</v>
      </c>
      <c r="CG357" s="23">
        <v>26016.03</v>
      </c>
      <c r="CH357" s="23">
        <v>22011.439999999999</v>
      </c>
      <c r="CI357" s="23">
        <v>19195.560000000001</v>
      </c>
      <c r="CJ357" s="23">
        <v>13449.44</v>
      </c>
      <c r="CK357" s="23">
        <v>9801.6839999999993</v>
      </c>
      <c r="CL357" s="23">
        <v>16942.75</v>
      </c>
      <c r="CM357" s="23">
        <v>25015.01</v>
      </c>
      <c r="CN357" s="23">
        <v>25451.83</v>
      </c>
      <c r="CO357" s="23">
        <v>55428.89</v>
      </c>
      <c r="CP357" s="23">
        <v>38783.870000000003</v>
      </c>
      <c r="CQ357" s="23">
        <v>118398.3</v>
      </c>
      <c r="CR357" s="23">
        <v>144360.70000000001</v>
      </c>
      <c r="CS357" s="23">
        <v>136736.1</v>
      </c>
      <c r="CT357" s="23">
        <v>118106.3</v>
      </c>
      <c r="CU357" s="23">
        <v>116505.60000000001</v>
      </c>
      <c r="CV357" s="23">
        <v>155225.5</v>
      </c>
      <c r="CW357" s="23">
        <v>151399</v>
      </c>
      <c r="CX357" s="23">
        <v>175583.4</v>
      </c>
      <c r="CY357" s="23">
        <v>172480.6</v>
      </c>
      <c r="CZ357" s="23">
        <v>214285.9</v>
      </c>
      <c r="DA357" s="23">
        <v>26224.36</v>
      </c>
      <c r="DB357" s="23">
        <v>24051.81</v>
      </c>
      <c r="DC357" s="23">
        <v>37753.22</v>
      </c>
      <c r="DD357">
        <v>0</v>
      </c>
      <c r="DE357">
        <v>0</v>
      </c>
      <c r="DF357">
        <v>0</v>
      </c>
    </row>
    <row r="358" spans="1:110" x14ac:dyDescent="0.25">
      <c r="A358" s="18" t="str">
        <f t="shared" si="5"/>
        <v>portfolio_CPP_0 to 199.99 kW_All_SDGE_1-in-10_MONTHLY SYSTEM PEAK DAY_2026_4</v>
      </c>
      <c r="B358" t="s">
        <v>192</v>
      </c>
      <c r="C358" t="s">
        <v>121</v>
      </c>
      <c r="D358" t="s">
        <v>124</v>
      </c>
      <c r="E358" t="s">
        <v>7</v>
      </c>
      <c r="F358" t="s">
        <v>125</v>
      </c>
      <c r="G358" t="s">
        <v>85</v>
      </c>
      <c r="H358" t="s">
        <v>20</v>
      </c>
      <c r="I358">
        <v>2026</v>
      </c>
      <c r="J358">
        <v>4</v>
      </c>
      <c r="K358">
        <v>12167.245999999999</v>
      </c>
      <c r="L358">
        <v>165631.6</v>
      </c>
      <c r="M358">
        <v>160096.4</v>
      </c>
      <c r="N358">
        <v>157582.9</v>
      </c>
      <c r="O358">
        <v>158215.20000000001</v>
      </c>
      <c r="P358">
        <v>165195.5</v>
      </c>
      <c r="Q358">
        <v>183143.3</v>
      </c>
      <c r="R358">
        <v>207936.8</v>
      </c>
      <c r="S358">
        <v>226810.5</v>
      </c>
      <c r="T358">
        <v>233209.8</v>
      </c>
      <c r="U358">
        <v>247235.5</v>
      </c>
      <c r="V358">
        <v>265174.90000000002</v>
      </c>
      <c r="W358">
        <v>280451.5</v>
      </c>
      <c r="X358">
        <v>291778.09999999998</v>
      </c>
      <c r="Y358">
        <v>303564.90000000002</v>
      </c>
      <c r="Z358">
        <v>309390.5</v>
      </c>
      <c r="AA358">
        <v>308432.5</v>
      </c>
      <c r="AB358">
        <v>301612.09999999998</v>
      </c>
      <c r="AC358">
        <v>288750.59999999998</v>
      </c>
      <c r="AD358">
        <v>273424.59999999998</v>
      </c>
      <c r="AE358">
        <v>268152.59999999998</v>
      </c>
      <c r="AF358">
        <v>254770</v>
      </c>
      <c r="AG358">
        <v>226855.9</v>
      </c>
      <c r="AH358">
        <v>197880.4</v>
      </c>
      <c r="AI358">
        <v>179858.5</v>
      </c>
      <c r="AJ358">
        <v>66.800920000000005</v>
      </c>
      <c r="AK358">
        <v>65.147210000000001</v>
      </c>
      <c r="AL358">
        <v>64.176829999999995</v>
      </c>
      <c r="AM358">
        <v>64.718689999999995</v>
      </c>
      <c r="AN358">
        <v>64.684349999999995</v>
      </c>
      <c r="AO358">
        <v>64.899829999999994</v>
      </c>
      <c r="AP358">
        <v>64.34599</v>
      </c>
      <c r="AQ358">
        <v>67.262569999999997</v>
      </c>
      <c r="AR358">
        <v>74.052779999999998</v>
      </c>
      <c r="AS358">
        <v>80.818839999999994</v>
      </c>
      <c r="AT358">
        <v>85.577269999999999</v>
      </c>
      <c r="AU358">
        <v>89.097080000000005</v>
      </c>
      <c r="AV358">
        <v>90.031880000000001</v>
      </c>
      <c r="AW358">
        <v>90.671199999999999</v>
      </c>
      <c r="AX358">
        <v>90.629239999999996</v>
      </c>
      <c r="AY358">
        <v>91.074330000000003</v>
      </c>
      <c r="AZ358">
        <v>90.874889999999994</v>
      </c>
      <c r="BA358">
        <v>89.234610000000004</v>
      </c>
      <c r="BB358">
        <v>85.556690000000003</v>
      </c>
      <c r="BC358">
        <v>80.394329999999997</v>
      </c>
      <c r="BD358">
        <v>76.030230000000003</v>
      </c>
      <c r="BE358">
        <v>72.510350000000003</v>
      </c>
      <c r="BF358">
        <v>70.485290000000006</v>
      </c>
      <c r="BG358">
        <v>67.936250000000001</v>
      </c>
      <c r="BH358">
        <v>2418.172</v>
      </c>
      <c r="BI358">
        <v>3202.04</v>
      </c>
      <c r="BJ358">
        <v>3390.6550000000002</v>
      </c>
      <c r="BK358">
        <v>3043.12</v>
      </c>
      <c r="BL358">
        <v>3525.857</v>
      </c>
      <c r="BM358">
        <v>3390.212</v>
      </c>
      <c r="BN358">
        <v>4414.8119999999999</v>
      </c>
      <c r="BO358">
        <v>5150.7809999999999</v>
      </c>
      <c r="BP358">
        <v>9406.0540000000001</v>
      </c>
      <c r="BQ358">
        <v>12318</v>
      </c>
      <c r="BR358">
        <v>9957.2839999999997</v>
      </c>
      <c r="BS358">
        <v>3121.723</v>
      </c>
      <c r="BT358">
        <v>2858.634</v>
      </c>
      <c r="BU358">
        <v>555.68190000000004</v>
      </c>
      <c r="BV358">
        <v>4382.0959999999995</v>
      </c>
      <c r="BW358">
        <v>1274.69</v>
      </c>
      <c r="BX358">
        <v>976.1626</v>
      </c>
      <c r="BY358">
        <v>1966.816</v>
      </c>
      <c r="BZ358">
        <v>-2688.26</v>
      </c>
      <c r="CA358">
        <v>1287.4269999999999</v>
      </c>
      <c r="CB358">
        <v>-1418.6869999999999</v>
      </c>
      <c r="CC358">
        <v>-2560.9789999999998</v>
      </c>
      <c r="CD358">
        <v>-2545.404</v>
      </c>
      <c r="CE358">
        <v>-2660.002</v>
      </c>
      <c r="CF358" s="23">
        <v>26805.77</v>
      </c>
      <c r="CG358" s="23">
        <v>25522.400000000001</v>
      </c>
      <c r="CH358" s="23">
        <v>21593.8</v>
      </c>
      <c r="CI358" s="23">
        <v>18831.34</v>
      </c>
      <c r="CJ358" s="23">
        <v>13194.25</v>
      </c>
      <c r="CK358" s="23">
        <v>9615.7049999999999</v>
      </c>
      <c r="CL358" s="23">
        <v>16621.28</v>
      </c>
      <c r="CM358" s="23">
        <v>24540.37</v>
      </c>
      <c r="CN358" s="23">
        <v>24968.9</v>
      </c>
      <c r="CO358" s="23">
        <v>54377.17</v>
      </c>
      <c r="CP358" s="23">
        <v>38047.980000000003</v>
      </c>
      <c r="CQ358" s="23">
        <v>116151.8</v>
      </c>
      <c r="CR358" s="23">
        <v>141621.6</v>
      </c>
      <c r="CS358" s="23">
        <v>134141.6</v>
      </c>
      <c r="CT358" s="23">
        <v>115865.4</v>
      </c>
      <c r="CU358" s="23">
        <v>114295</v>
      </c>
      <c r="CV358" s="23">
        <v>152280.20000000001</v>
      </c>
      <c r="CW358" s="23">
        <v>148526.29999999999</v>
      </c>
      <c r="CX358" s="23">
        <v>172251.9</v>
      </c>
      <c r="CY358" s="23">
        <v>169207.9</v>
      </c>
      <c r="CZ358" s="23">
        <v>210220</v>
      </c>
      <c r="DA358" s="23">
        <v>25726.78</v>
      </c>
      <c r="DB358" s="23">
        <v>23595.439999999999</v>
      </c>
      <c r="DC358" s="23">
        <v>37036.89</v>
      </c>
      <c r="DD358">
        <v>0</v>
      </c>
      <c r="DE358">
        <v>0</v>
      </c>
      <c r="DF358">
        <v>0</v>
      </c>
    </row>
    <row r="359" spans="1:110" x14ac:dyDescent="0.25">
      <c r="A359" s="18" t="str">
        <f t="shared" si="5"/>
        <v>portfolio_CPP_0 to 199.99 kW_All_SDGE_1-in-10_MONTHLY SYSTEM PEAK DAY_2027_4</v>
      </c>
      <c r="B359" t="s">
        <v>192</v>
      </c>
      <c r="C359" t="s">
        <v>121</v>
      </c>
      <c r="D359" t="s">
        <v>124</v>
      </c>
      <c r="E359" t="s">
        <v>7</v>
      </c>
      <c r="F359" t="s">
        <v>125</v>
      </c>
      <c r="G359" t="s">
        <v>85</v>
      </c>
      <c r="H359" t="s">
        <v>20</v>
      </c>
      <c r="I359">
        <v>2027</v>
      </c>
      <c r="J359">
        <v>4</v>
      </c>
      <c r="K359">
        <v>12051.261</v>
      </c>
      <c r="L359">
        <v>164052.70000000001</v>
      </c>
      <c r="M359">
        <v>158570.29999999999</v>
      </c>
      <c r="N359">
        <v>156080.79999999999</v>
      </c>
      <c r="O359">
        <v>156707</v>
      </c>
      <c r="P359">
        <v>163620.70000000001</v>
      </c>
      <c r="Q359">
        <v>181397.5</v>
      </c>
      <c r="R359">
        <v>205954.7</v>
      </c>
      <c r="S359">
        <v>224648.4</v>
      </c>
      <c r="T359">
        <v>230986.7</v>
      </c>
      <c r="U359">
        <v>244878.7</v>
      </c>
      <c r="V359">
        <v>262647.09999999998</v>
      </c>
      <c r="W359">
        <v>277778.09999999998</v>
      </c>
      <c r="X359">
        <v>288996.7</v>
      </c>
      <c r="Y359">
        <v>300671.09999999998</v>
      </c>
      <c r="Z359">
        <v>306441.3</v>
      </c>
      <c r="AA359">
        <v>305492.40000000002</v>
      </c>
      <c r="AB359">
        <v>298737</v>
      </c>
      <c r="AC359">
        <v>285998.09999999998</v>
      </c>
      <c r="AD359">
        <v>270818.2</v>
      </c>
      <c r="AE359">
        <v>265596.5</v>
      </c>
      <c r="AF359">
        <v>252341.4</v>
      </c>
      <c r="AG359">
        <v>224693.4</v>
      </c>
      <c r="AH359">
        <v>195994.1</v>
      </c>
      <c r="AI359">
        <v>178144</v>
      </c>
      <c r="AJ359">
        <v>66.800920000000005</v>
      </c>
      <c r="AK359">
        <v>65.147210000000001</v>
      </c>
      <c r="AL359">
        <v>64.176829999999995</v>
      </c>
      <c r="AM359">
        <v>64.718689999999995</v>
      </c>
      <c r="AN359">
        <v>64.684349999999995</v>
      </c>
      <c r="AO359">
        <v>64.899829999999994</v>
      </c>
      <c r="AP359">
        <v>64.34599</v>
      </c>
      <c r="AQ359">
        <v>67.262569999999997</v>
      </c>
      <c r="AR359">
        <v>74.052779999999998</v>
      </c>
      <c r="AS359">
        <v>80.818839999999994</v>
      </c>
      <c r="AT359">
        <v>85.577269999999999</v>
      </c>
      <c r="AU359">
        <v>89.097080000000005</v>
      </c>
      <c r="AV359">
        <v>90.031880000000001</v>
      </c>
      <c r="AW359">
        <v>90.671199999999999</v>
      </c>
      <c r="AX359">
        <v>90.629239999999996</v>
      </c>
      <c r="AY359">
        <v>91.074330000000003</v>
      </c>
      <c r="AZ359">
        <v>90.874889999999994</v>
      </c>
      <c r="BA359">
        <v>89.234610000000004</v>
      </c>
      <c r="BB359">
        <v>85.556690000000003</v>
      </c>
      <c r="BC359">
        <v>80.394329999999997</v>
      </c>
      <c r="BD359">
        <v>76.030230000000003</v>
      </c>
      <c r="BE359">
        <v>72.510350000000003</v>
      </c>
      <c r="BF359">
        <v>70.485290000000006</v>
      </c>
      <c r="BG359">
        <v>67.936250000000001</v>
      </c>
      <c r="BH359">
        <v>2395.1210000000001</v>
      </c>
      <c r="BI359">
        <v>3171.5169999999998</v>
      </c>
      <c r="BJ359">
        <v>3358.3330000000001</v>
      </c>
      <c r="BK359">
        <v>3014.1120000000001</v>
      </c>
      <c r="BL359">
        <v>3492.2469999999998</v>
      </c>
      <c r="BM359">
        <v>3357.895</v>
      </c>
      <c r="BN359">
        <v>4372.7280000000001</v>
      </c>
      <c r="BO359">
        <v>5101.6809999999996</v>
      </c>
      <c r="BP359">
        <v>9316.3909999999996</v>
      </c>
      <c r="BQ359">
        <v>12200.58</v>
      </c>
      <c r="BR359">
        <v>9862.366</v>
      </c>
      <c r="BS359">
        <v>3091.9659999999999</v>
      </c>
      <c r="BT359">
        <v>2831.384</v>
      </c>
      <c r="BU359">
        <v>550.38490000000002</v>
      </c>
      <c r="BV359">
        <v>4340.3230000000003</v>
      </c>
      <c r="BW359">
        <v>1262.539</v>
      </c>
      <c r="BX359">
        <v>966.85730000000001</v>
      </c>
      <c r="BY359">
        <v>1948.067</v>
      </c>
      <c r="BZ359">
        <v>-2662.634</v>
      </c>
      <c r="CA359">
        <v>1275.155</v>
      </c>
      <c r="CB359">
        <v>-1405.163</v>
      </c>
      <c r="CC359">
        <v>-2536.567</v>
      </c>
      <c r="CD359">
        <v>-2521.14</v>
      </c>
      <c r="CE359">
        <v>-2634.6460000000002</v>
      </c>
      <c r="CF359">
        <v>26297.16</v>
      </c>
      <c r="CG359">
        <v>25038.13</v>
      </c>
      <c r="CH359">
        <v>21184.07</v>
      </c>
      <c r="CI359">
        <v>18474.03</v>
      </c>
      <c r="CJ359">
        <v>12943.9</v>
      </c>
      <c r="CK359">
        <v>9433.2549999999992</v>
      </c>
      <c r="CL359">
        <v>16305.9</v>
      </c>
      <c r="CM359">
        <v>24074.74</v>
      </c>
      <c r="CN359">
        <v>24495.14</v>
      </c>
      <c r="CO359">
        <v>53345.41</v>
      </c>
      <c r="CP359">
        <v>37326.050000000003</v>
      </c>
      <c r="CQ359">
        <v>113947.9</v>
      </c>
      <c r="CR359">
        <v>138934.5</v>
      </c>
      <c r="CS359">
        <v>131596.4</v>
      </c>
      <c r="CT359">
        <v>113666.9</v>
      </c>
      <c r="CU359">
        <v>112126.39999999999</v>
      </c>
      <c r="CV359">
        <v>149390.79999999999</v>
      </c>
      <c r="CW359">
        <v>145708.1</v>
      </c>
      <c r="CX359">
        <v>168983.5</v>
      </c>
      <c r="CY359">
        <v>165997.29999999999</v>
      </c>
      <c r="CZ359">
        <v>206231.3</v>
      </c>
      <c r="DA359">
        <v>25238.639999999999</v>
      </c>
      <c r="DB359">
        <v>23147.74</v>
      </c>
      <c r="DC359">
        <v>36334.14</v>
      </c>
      <c r="DD359">
        <v>0</v>
      </c>
      <c r="DE359">
        <v>0</v>
      </c>
      <c r="DF359">
        <v>0</v>
      </c>
    </row>
    <row r="360" spans="1:110" x14ac:dyDescent="0.25">
      <c r="A360" s="18" t="str">
        <f t="shared" si="5"/>
        <v>portfolio_CPP_0 to 199.99 kW_All_SDGE_1-in-10_MONTHLY SYSTEM PEAK DAY_2028_4</v>
      </c>
      <c r="B360" t="s">
        <v>192</v>
      </c>
      <c r="C360" t="s">
        <v>121</v>
      </c>
      <c r="D360" t="s">
        <v>124</v>
      </c>
      <c r="E360" t="s">
        <v>7</v>
      </c>
      <c r="F360" t="s">
        <v>125</v>
      </c>
      <c r="G360" t="s">
        <v>85</v>
      </c>
      <c r="H360" t="s">
        <v>20</v>
      </c>
      <c r="I360">
        <v>2028</v>
      </c>
      <c r="J360">
        <v>4</v>
      </c>
      <c r="K360">
        <v>11936.383</v>
      </c>
      <c r="L360">
        <v>162488.9</v>
      </c>
      <c r="M360">
        <v>157058.79999999999</v>
      </c>
      <c r="N360">
        <v>154592.9</v>
      </c>
      <c r="O360">
        <v>155213.20000000001</v>
      </c>
      <c r="P360">
        <v>162061</v>
      </c>
      <c r="Q360">
        <v>179668.3</v>
      </c>
      <c r="R360">
        <v>203991.4</v>
      </c>
      <c r="S360">
        <v>222507</v>
      </c>
      <c r="T360">
        <v>228784.8</v>
      </c>
      <c r="U360">
        <v>242544.4</v>
      </c>
      <c r="V360">
        <v>260143.4</v>
      </c>
      <c r="W360">
        <v>275130.2</v>
      </c>
      <c r="X360">
        <v>286241.8</v>
      </c>
      <c r="Y360">
        <v>297805</v>
      </c>
      <c r="Z360">
        <v>303520.09999999998</v>
      </c>
      <c r="AA360">
        <v>302580.3</v>
      </c>
      <c r="AB360">
        <v>295889.3</v>
      </c>
      <c r="AC360">
        <v>283271.8</v>
      </c>
      <c r="AD360">
        <v>268236.59999999998</v>
      </c>
      <c r="AE360">
        <v>263064.7</v>
      </c>
      <c r="AF360">
        <v>249936</v>
      </c>
      <c r="AG360">
        <v>222551.5</v>
      </c>
      <c r="AH360">
        <v>194125.8</v>
      </c>
      <c r="AI360">
        <v>176445.8</v>
      </c>
      <c r="AJ360">
        <v>66.800920000000005</v>
      </c>
      <c r="AK360">
        <v>65.147210000000001</v>
      </c>
      <c r="AL360">
        <v>64.176829999999995</v>
      </c>
      <c r="AM360">
        <v>64.718689999999995</v>
      </c>
      <c r="AN360">
        <v>64.684349999999995</v>
      </c>
      <c r="AO360">
        <v>64.899829999999994</v>
      </c>
      <c r="AP360">
        <v>64.34599</v>
      </c>
      <c r="AQ360">
        <v>67.262569999999997</v>
      </c>
      <c r="AR360">
        <v>74.052779999999998</v>
      </c>
      <c r="AS360">
        <v>80.818839999999994</v>
      </c>
      <c r="AT360">
        <v>85.577269999999999</v>
      </c>
      <c r="AU360">
        <v>89.097080000000005</v>
      </c>
      <c r="AV360">
        <v>90.031880000000001</v>
      </c>
      <c r="AW360">
        <v>90.671199999999999</v>
      </c>
      <c r="AX360">
        <v>90.629239999999996</v>
      </c>
      <c r="AY360">
        <v>91.074330000000003</v>
      </c>
      <c r="AZ360">
        <v>90.874889999999994</v>
      </c>
      <c r="BA360">
        <v>89.234610000000004</v>
      </c>
      <c r="BB360">
        <v>85.556690000000003</v>
      </c>
      <c r="BC360">
        <v>80.394329999999997</v>
      </c>
      <c r="BD360">
        <v>76.030230000000003</v>
      </c>
      <c r="BE360">
        <v>72.510350000000003</v>
      </c>
      <c r="BF360">
        <v>70.485290000000006</v>
      </c>
      <c r="BG360">
        <v>67.936250000000001</v>
      </c>
      <c r="BH360">
        <v>2372.29</v>
      </c>
      <c r="BI360">
        <v>3141.2840000000001</v>
      </c>
      <c r="BJ360">
        <v>3326.32</v>
      </c>
      <c r="BK360">
        <v>2985.3789999999999</v>
      </c>
      <c r="BL360">
        <v>3458.9569999999999</v>
      </c>
      <c r="BM360">
        <v>3325.886</v>
      </c>
      <c r="BN360">
        <v>4331.0450000000001</v>
      </c>
      <c r="BO360">
        <v>5053.049</v>
      </c>
      <c r="BP360">
        <v>9227.5820000000003</v>
      </c>
      <c r="BQ360">
        <v>12084.28</v>
      </c>
      <c r="BR360">
        <v>9768.3539999999994</v>
      </c>
      <c r="BS360">
        <v>3062.491</v>
      </c>
      <c r="BT360">
        <v>2804.3939999999998</v>
      </c>
      <c r="BU360">
        <v>545.13840000000005</v>
      </c>
      <c r="BV360">
        <v>4298.9489999999996</v>
      </c>
      <c r="BW360">
        <v>1250.5039999999999</v>
      </c>
      <c r="BX360">
        <v>957.64070000000004</v>
      </c>
      <c r="BY360">
        <v>1929.4970000000001</v>
      </c>
      <c r="BZ360">
        <v>-2637.252</v>
      </c>
      <c r="CA360">
        <v>1262.999</v>
      </c>
      <c r="CB360">
        <v>-1391.769</v>
      </c>
      <c r="CC360">
        <v>-2512.3870000000002</v>
      </c>
      <c r="CD360">
        <v>-2497.107</v>
      </c>
      <c r="CE360">
        <v>-2609.5309999999999</v>
      </c>
      <c r="CF360">
        <v>25798.19</v>
      </c>
      <c r="CG360">
        <v>24563.05</v>
      </c>
      <c r="CH360">
        <v>20782.12</v>
      </c>
      <c r="CI360">
        <v>18123.509999999998</v>
      </c>
      <c r="CJ360">
        <v>12698.3</v>
      </c>
      <c r="CK360">
        <v>9254.2669999999998</v>
      </c>
      <c r="CL360">
        <v>15996.51</v>
      </c>
      <c r="CM360">
        <v>23617.94</v>
      </c>
      <c r="CN360">
        <v>24030.36</v>
      </c>
      <c r="CO360">
        <v>52333.23</v>
      </c>
      <c r="CP360">
        <v>36617.82</v>
      </c>
      <c r="CQ360">
        <v>111785.8</v>
      </c>
      <c r="CR360">
        <v>136298.29999999999</v>
      </c>
      <c r="CS360">
        <v>129099.5</v>
      </c>
      <c r="CT360">
        <v>111510.2</v>
      </c>
      <c r="CU360">
        <v>109998.9</v>
      </c>
      <c r="CV360">
        <v>146556.29999999999</v>
      </c>
      <c r="CW360">
        <v>142943.5</v>
      </c>
      <c r="CX360">
        <v>165777.20000000001</v>
      </c>
      <c r="CY360">
        <v>162847.70000000001</v>
      </c>
      <c r="CZ360">
        <v>202318.2</v>
      </c>
      <c r="DA360">
        <v>24759.75</v>
      </c>
      <c r="DB360">
        <v>22708.53</v>
      </c>
      <c r="DC360">
        <v>35644.730000000003</v>
      </c>
      <c r="DD360">
        <v>0</v>
      </c>
      <c r="DE360">
        <v>0</v>
      </c>
      <c r="DF360">
        <v>0</v>
      </c>
    </row>
    <row r="361" spans="1:110" x14ac:dyDescent="0.25">
      <c r="A361" s="18" t="str">
        <f t="shared" si="5"/>
        <v>portfolio_CPP_0 to 199.99 kW_All_SDGE_1-in-10_MONTHLY SYSTEM PEAK DAY_2029_4</v>
      </c>
      <c r="B361" t="s">
        <v>192</v>
      </c>
      <c r="C361" t="s">
        <v>121</v>
      </c>
      <c r="D361" t="s">
        <v>124</v>
      </c>
      <c r="E361" t="s">
        <v>7</v>
      </c>
      <c r="F361" t="s">
        <v>125</v>
      </c>
      <c r="G361" t="s">
        <v>85</v>
      </c>
      <c r="H361" t="s">
        <v>20</v>
      </c>
      <c r="I361">
        <v>2029</v>
      </c>
      <c r="J361">
        <v>4</v>
      </c>
      <c r="K361">
        <v>11822.599</v>
      </c>
      <c r="L361">
        <v>160939.9</v>
      </c>
      <c r="M361">
        <v>155561.60000000001</v>
      </c>
      <c r="N361">
        <v>153119.29999999999</v>
      </c>
      <c r="O361">
        <v>153733.6</v>
      </c>
      <c r="P361">
        <v>160516.20000000001</v>
      </c>
      <c r="Q361">
        <v>177955.6</v>
      </c>
      <c r="R361">
        <v>202046.8</v>
      </c>
      <c r="S361">
        <v>220385.9</v>
      </c>
      <c r="T361">
        <v>226603.9</v>
      </c>
      <c r="U361">
        <v>240232.4</v>
      </c>
      <c r="V361">
        <v>257663.6</v>
      </c>
      <c r="W361">
        <v>272507.5</v>
      </c>
      <c r="X361">
        <v>283513.2</v>
      </c>
      <c r="Y361">
        <v>294966.2</v>
      </c>
      <c r="Z361">
        <v>300626.8</v>
      </c>
      <c r="AA361">
        <v>299695.90000000002</v>
      </c>
      <c r="AB361">
        <v>293068.7</v>
      </c>
      <c r="AC361">
        <v>280571.5</v>
      </c>
      <c r="AD361">
        <v>265679.59999999998</v>
      </c>
      <c r="AE361">
        <v>260557</v>
      </c>
      <c r="AF361">
        <v>247553.5</v>
      </c>
      <c r="AG361">
        <v>220430</v>
      </c>
      <c r="AH361">
        <v>192275.3</v>
      </c>
      <c r="AI361">
        <v>174763.8</v>
      </c>
      <c r="AJ361">
        <v>66.800920000000005</v>
      </c>
      <c r="AK361">
        <v>65.147210000000001</v>
      </c>
      <c r="AL361">
        <v>64.176829999999995</v>
      </c>
      <c r="AM361">
        <v>64.718689999999995</v>
      </c>
      <c r="AN361">
        <v>64.684349999999995</v>
      </c>
      <c r="AO361">
        <v>64.899829999999994</v>
      </c>
      <c r="AP361">
        <v>64.34599</v>
      </c>
      <c r="AQ361">
        <v>67.262569999999997</v>
      </c>
      <c r="AR361">
        <v>74.052779999999998</v>
      </c>
      <c r="AS361">
        <v>80.818839999999994</v>
      </c>
      <c r="AT361">
        <v>85.577269999999999</v>
      </c>
      <c r="AU361">
        <v>89.097080000000005</v>
      </c>
      <c r="AV361">
        <v>90.031880000000001</v>
      </c>
      <c r="AW361">
        <v>90.671199999999999</v>
      </c>
      <c r="AX361">
        <v>90.629239999999996</v>
      </c>
      <c r="AY361">
        <v>91.074330000000003</v>
      </c>
      <c r="AZ361">
        <v>90.874889999999994</v>
      </c>
      <c r="BA361">
        <v>89.234610000000004</v>
      </c>
      <c r="BB361">
        <v>85.556690000000003</v>
      </c>
      <c r="BC361">
        <v>80.394329999999997</v>
      </c>
      <c r="BD361">
        <v>76.030230000000003</v>
      </c>
      <c r="BE361">
        <v>72.510350000000003</v>
      </c>
      <c r="BF361">
        <v>70.485290000000006</v>
      </c>
      <c r="BG361">
        <v>67.936250000000001</v>
      </c>
      <c r="BH361">
        <v>2349.6759999999999</v>
      </c>
      <c r="BI361">
        <v>3111.34</v>
      </c>
      <c r="BJ361">
        <v>3294.6120000000001</v>
      </c>
      <c r="BK361">
        <v>2956.9209999999998</v>
      </c>
      <c r="BL361">
        <v>3425.9839999999999</v>
      </c>
      <c r="BM361">
        <v>3294.1819999999998</v>
      </c>
      <c r="BN361">
        <v>4289.759</v>
      </c>
      <c r="BO361">
        <v>5004.8810000000003</v>
      </c>
      <c r="BP361">
        <v>9139.6200000000008</v>
      </c>
      <c r="BQ361">
        <v>11969.09</v>
      </c>
      <c r="BR361">
        <v>9675.2360000000008</v>
      </c>
      <c r="BS361">
        <v>3033.2979999999998</v>
      </c>
      <c r="BT361">
        <v>2777.6610000000001</v>
      </c>
      <c r="BU361">
        <v>539.94179999999994</v>
      </c>
      <c r="BV361">
        <v>4257.9690000000001</v>
      </c>
      <c r="BW361">
        <v>1238.5830000000001</v>
      </c>
      <c r="BX361">
        <v>948.51199999999994</v>
      </c>
      <c r="BY361">
        <v>1911.104</v>
      </c>
      <c r="BZ361">
        <v>-2612.1129999999998</v>
      </c>
      <c r="CA361">
        <v>1250.96</v>
      </c>
      <c r="CB361">
        <v>-1378.502</v>
      </c>
      <c r="CC361">
        <v>-2488.4380000000001</v>
      </c>
      <c r="CD361">
        <v>-2473.3029999999999</v>
      </c>
      <c r="CE361">
        <v>-2584.6550000000002</v>
      </c>
      <c r="CF361" s="23">
        <v>25308.69</v>
      </c>
      <c r="CG361" s="23">
        <v>24096.99</v>
      </c>
      <c r="CH361" s="23">
        <v>20387.8</v>
      </c>
      <c r="CI361" s="23">
        <v>17779.63</v>
      </c>
      <c r="CJ361" s="23">
        <v>12457.36</v>
      </c>
      <c r="CK361" s="23">
        <v>9078.6759999999995</v>
      </c>
      <c r="CL361" s="23">
        <v>15692.99</v>
      </c>
      <c r="CM361" s="23">
        <v>23169.81</v>
      </c>
      <c r="CN361" s="23">
        <v>23574.41</v>
      </c>
      <c r="CO361" s="23">
        <v>51340.25</v>
      </c>
      <c r="CP361" s="23">
        <v>35923.03</v>
      </c>
      <c r="CQ361" s="23">
        <v>109664.8</v>
      </c>
      <c r="CR361" s="23">
        <v>133712.20000000001</v>
      </c>
      <c r="CS361" s="23">
        <v>126649.9</v>
      </c>
      <c r="CT361" s="23">
        <v>109394.4</v>
      </c>
      <c r="CU361" s="23">
        <v>107911.7</v>
      </c>
      <c r="CV361" s="23">
        <v>143775.5</v>
      </c>
      <c r="CW361" s="23">
        <v>140231.20000000001</v>
      </c>
      <c r="CX361" s="23">
        <v>162631.70000000001</v>
      </c>
      <c r="CY361" s="23">
        <v>159757.79999999999</v>
      </c>
      <c r="CZ361" s="23">
        <v>198479.4</v>
      </c>
      <c r="DA361" s="23">
        <v>24289.96</v>
      </c>
      <c r="DB361" s="23">
        <v>22277.66</v>
      </c>
      <c r="DC361" s="23">
        <v>34968.410000000003</v>
      </c>
      <c r="DD361">
        <v>0</v>
      </c>
      <c r="DE361">
        <v>0</v>
      </c>
      <c r="DF361">
        <v>0</v>
      </c>
    </row>
    <row r="362" spans="1:110" x14ac:dyDescent="0.25">
      <c r="A362" s="18" t="str">
        <f t="shared" si="5"/>
        <v>portfolio_CPP_0 to 199.99 kW_All_SDGE_1-in-10_MONTHLY SYSTEM PEAK DAY_2030_4</v>
      </c>
      <c r="B362" t="s">
        <v>192</v>
      </c>
      <c r="C362" t="s">
        <v>121</v>
      </c>
      <c r="D362" t="s">
        <v>124</v>
      </c>
      <c r="E362" t="s">
        <v>7</v>
      </c>
      <c r="F362" t="s">
        <v>125</v>
      </c>
      <c r="G362" t="s">
        <v>85</v>
      </c>
      <c r="H362" t="s">
        <v>20</v>
      </c>
      <c r="I362">
        <v>2030</v>
      </c>
      <c r="J362">
        <v>4</v>
      </c>
      <c r="K362">
        <v>11709.9</v>
      </c>
      <c r="L362">
        <v>159405.79999999999</v>
      </c>
      <c r="M362">
        <v>154078.70000000001</v>
      </c>
      <c r="N362">
        <v>151659.70000000001</v>
      </c>
      <c r="O362">
        <v>152268.1</v>
      </c>
      <c r="P362">
        <v>158986.1</v>
      </c>
      <c r="Q362">
        <v>176259.20000000001</v>
      </c>
      <c r="R362">
        <v>200120.8</v>
      </c>
      <c r="S362">
        <v>218285.1</v>
      </c>
      <c r="T362">
        <v>224443.8</v>
      </c>
      <c r="U362">
        <v>237942.3</v>
      </c>
      <c r="V362">
        <v>255207.4</v>
      </c>
      <c r="W362">
        <v>269909.8</v>
      </c>
      <c r="X362">
        <v>280810.59999999998</v>
      </c>
      <c r="Y362">
        <v>292154.40000000002</v>
      </c>
      <c r="Z362">
        <v>297761.09999999998</v>
      </c>
      <c r="AA362">
        <v>296839.09999999998</v>
      </c>
      <c r="AB362">
        <v>290275</v>
      </c>
      <c r="AC362">
        <v>277897</v>
      </c>
      <c r="AD362">
        <v>263147</v>
      </c>
      <c r="AE362">
        <v>258073.2</v>
      </c>
      <c r="AF362">
        <v>245193.7</v>
      </c>
      <c r="AG362">
        <v>218328.8</v>
      </c>
      <c r="AH362">
        <v>190442.4</v>
      </c>
      <c r="AI362">
        <v>173097.9</v>
      </c>
      <c r="AJ362">
        <v>66.800920000000005</v>
      </c>
      <c r="AK362">
        <v>65.147210000000001</v>
      </c>
      <c r="AL362">
        <v>64.176829999999995</v>
      </c>
      <c r="AM362">
        <v>64.718689999999995</v>
      </c>
      <c r="AN362">
        <v>64.684349999999995</v>
      </c>
      <c r="AO362">
        <v>64.899829999999994</v>
      </c>
      <c r="AP362">
        <v>64.34599</v>
      </c>
      <c r="AQ362">
        <v>67.262569999999997</v>
      </c>
      <c r="AR362">
        <v>74.052779999999998</v>
      </c>
      <c r="AS362">
        <v>80.818839999999994</v>
      </c>
      <c r="AT362">
        <v>85.577269999999999</v>
      </c>
      <c r="AU362">
        <v>89.097080000000005</v>
      </c>
      <c r="AV362">
        <v>90.031880000000001</v>
      </c>
      <c r="AW362">
        <v>90.671199999999999</v>
      </c>
      <c r="AX362">
        <v>90.629239999999996</v>
      </c>
      <c r="AY362">
        <v>91.074330000000003</v>
      </c>
      <c r="AZ362">
        <v>90.874889999999994</v>
      </c>
      <c r="BA362">
        <v>89.234610000000004</v>
      </c>
      <c r="BB362">
        <v>85.556690000000003</v>
      </c>
      <c r="BC362">
        <v>80.394329999999997</v>
      </c>
      <c r="BD362">
        <v>76.030230000000003</v>
      </c>
      <c r="BE362">
        <v>72.510350000000003</v>
      </c>
      <c r="BF362">
        <v>70.485290000000006</v>
      </c>
      <c r="BG362">
        <v>67.936250000000001</v>
      </c>
      <c r="BH362">
        <v>2327.2779999999998</v>
      </c>
      <c r="BI362">
        <v>3081.681</v>
      </c>
      <c r="BJ362">
        <v>3263.2060000000001</v>
      </c>
      <c r="BK362">
        <v>2928.7339999999999</v>
      </c>
      <c r="BL362">
        <v>3393.326</v>
      </c>
      <c r="BM362">
        <v>3262.78</v>
      </c>
      <c r="BN362">
        <v>4248.8670000000002</v>
      </c>
      <c r="BO362">
        <v>4957.1719999999996</v>
      </c>
      <c r="BP362">
        <v>9052.4969999999994</v>
      </c>
      <c r="BQ362">
        <v>11854.99</v>
      </c>
      <c r="BR362">
        <v>9583.0069999999996</v>
      </c>
      <c r="BS362">
        <v>3004.3829999999998</v>
      </c>
      <c r="BT362">
        <v>2751.183</v>
      </c>
      <c r="BU362">
        <v>534.79480000000001</v>
      </c>
      <c r="BV362">
        <v>4217.38</v>
      </c>
      <c r="BW362">
        <v>1226.7760000000001</v>
      </c>
      <c r="BX362">
        <v>939.47029999999995</v>
      </c>
      <c r="BY362">
        <v>1892.886</v>
      </c>
      <c r="BZ362">
        <v>-2587.2130000000002</v>
      </c>
      <c r="CA362">
        <v>1239.0350000000001</v>
      </c>
      <c r="CB362">
        <v>-1365.3610000000001</v>
      </c>
      <c r="CC362">
        <v>-2464.7159999999999</v>
      </c>
      <c r="CD362">
        <v>-2449.7269999999999</v>
      </c>
      <c r="CE362">
        <v>-2560.0169999999998</v>
      </c>
      <c r="CF362" s="23">
        <v>24828.48</v>
      </c>
      <c r="CG362" s="23">
        <v>23639.77</v>
      </c>
      <c r="CH362" s="23">
        <v>20000.96</v>
      </c>
      <c r="CI362" s="23">
        <v>17442.27</v>
      </c>
      <c r="CJ362" s="23">
        <v>12220.99</v>
      </c>
      <c r="CK362" s="23">
        <v>8906.4159999999993</v>
      </c>
      <c r="CL362" s="23">
        <v>15395.23</v>
      </c>
      <c r="CM362" s="23">
        <v>22730.18</v>
      </c>
      <c r="CN362" s="23">
        <v>23127.1</v>
      </c>
      <c r="CO362" s="23">
        <v>50366.11</v>
      </c>
      <c r="CP362" s="23">
        <v>35241.42</v>
      </c>
      <c r="CQ362" s="23">
        <v>107584</v>
      </c>
      <c r="CR362" s="23">
        <v>131175.1</v>
      </c>
      <c r="CS362" s="23">
        <v>124246.9</v>
      </c>
      <c r="CT362" s="23">
        <v>107318.7</v>
      </c>
      <c r="CU362" s="23">
        <v>105864.2</v>
      </c>
      <c r="CV362" s="23">
        <v>141047.5</v>
      </c>
      <c r="CW362" s="23">
        <v>137570.5</v>
      </c>
      <c r="CX362" s="23">
        <v>159545.9</v>
      </c>
      <c r="CY362" s="23">
        <v>156726.5</v>
      </c>
      <c r="CZ362" s="23">
        <v>194713.5</v>
      </c>
      <c r="DA362" s="23">
        <v>23829.08</v>
      </c>
      <c r="DB362" s="23">
        <v>21854.959999999999</v>
      </c>
      <c r="DC362" s="23">
        <v>34304.910000000003</v>
      </c>
      <c r="DD362">
        <v>0</v>
      </c>
      <c r="DE362">
        <v>0</v>
      </c>
      <c r="DF362">
        <v>0</v>
      </c>
    </row>
    <row r="363" spans="1:110" x14ac:dyDescent="0.25">
      <c r="A363" s="18" t="str">
        <f t="shared" si="5"/>
        <v>portfolio_CPP_0 to 199.99 kW_All_SDGE_1-in-10_MONTHLY SYSTEM PEAK DAY_2019_5</v>
      </c>
      <c r="B363" t="s">
        <v>192</v>
      </c>
      <c r="C363" t="s">
        <v>121</v>
      </c>
      <c r="D363" t="s">
        <v>124</v>
      </c>
      <c r="E363" t="s">
        <v>7</v>
      </c>
      <c r="F363" t="s">
        <v>125</v>
      </c>
      <c r="G363" t="s">
        <v>85</v>
      </c>
      <c r="H363" t="s">
        <v>20</v>
      </c>
      <c r="I363">
        <v>2019</v>
      </c>
      <c r="J363">
        <v>5</v>
      </c>
      <c r="K363">
        <v>13011</v>
      </c>
      <c r="L363">
        <v>177216.1</v>
      </c>
      <c r="M363">
        <v>171421.3</v>
      </c>
      <c r="N363">
        <v>168690.1</v>
      </c>
      <c r="O363">
        <v>169186.8</v>
      </c>
      <c r="P363">
        <v>176651.2</v>
      </c>
      <c r="Q363">
        <v>195843.6</v>
      </c>
      <c r="R363">
        <v>222356.5</v>
      </c>
      <c r="S363">
        <v>242465.4</v>
      </c>
      <c r="T363">
        <v>244794.8</v>
      </c>
      <c r="U363">
        <v>264731.40000000002</v>
      </c>
      <c r="V363">
        <v>281007.3</v>
      </c>
      <c r="W363">
        <v>300013.40000000002</v>
      </c>
      <c r="X363">
        <v>312546.3</v>
      </c>
      <c r="Y363">
        <v>324322.2</v>
      </c>
      <c r="Z363">
        <v>330460.3</v>
      </c>
      <c r="AA363">
        <v>328985.8</v>
      </c>
      <c r="AB363">
        <v>319226</v>
      </c>
      <c r="AC363">
        <v>305263.40000000002</v>
      </c>
      <c r="AD363">
        <v>287348.3</v>
      </c>
      <c r="AE363">
        <v>285284.3</v>
      </c>
      <c r="AF363">
        <v>277588.3</v>
      </c>
      <c r="AG363">
        <v>245456</v>
      </c>
      <c r="AH363">
        <v>212264.5</v>
      </c>
      <c r="AI363">
        <v>191856.8</v>
      </c>
      <c r="AJ363">
        <v>68.184479999999994</v>
      </c>
      <c r="AK363">
        <v>66.695329999999998</v>
      </c>
      <c r="AL363">
        <v>66.342979999999997</v>
      </c>
      <c r="AM363">
        <v>65.065700000000007</v>
      </c>
      <c r="AN363">
        <v>64.162559999999999</v>
      </c>
      <c r="AO363">
        <v>63.761499999999998</v>
      </c>
      <c r="AP363">
        <v>62.60051</v>
      </c>
      <c r="AQ363">
        <v>67.230590000000007</v>
      </c>
      <c r="AR363">
        <v>75.659610000000001</v>
      </c>
      <c r="AS363">
        <v>81.984690000000001</v>
      </c>
      <c r="AT363">
        <v>88.257900000000006</v>
      </c>
      <c r="AU363">
        <v>90.452010000000001</v>
      </c>
      <c r="AV363">
        <v>91.167060000000006</v>
      </c>
      <c r="AW363">
        <v>90.687079999999995</v>
      </c>
      <c r="AX363">
        <v>90.254019999999997</v>
      </c>
      <c r="AY363">
        <v>88.987279999999998</v>
      </c>
      <c r="AZ363">
        <v>88.207930000000005</v>
      </c>
      <c r="BA363">
        <v>86.466220000000007</v>
      </c>
      <c r="BB363">
        <v>84.985969999999995</v>
      </c>
      <c r="BC363">
        <v>82.520480000000006</v>
      </c>
      <c r="BD363">
        <v>77.328469999999996</v>
      </c>
      <c r="BE363">
        <v>74.314539999999994</v>
      </c>
      <c r="BF363">
        <v>70.924779999999998</v>
      </c>
      <c r="BG363">
        <v>68.544589999999999</v>
      </c>
      <c r="BH363">
        <v>2628.002</v>
      </c>
      <c r="BI363">
        <v>3553.3449999999998</v>
      </c>
      <c r="BJ363">
        <v>3625.777</v>
      </c>
      <c r="BK363">
        <v>3254.1489999999999</v>
      </c>
      <c r="BL363">
        <v>3770.3589999999999</v>
      </c>
      <c r="BM363">
        <v>3625.3220000000001</v>
      </c>
      <c r="BN363">
        <v>4720.9690000000001</v>
      </c>
      <c r="BO363">
        <v>5517.9570000000003</v>
      </c>
      <c r="BP363">
        <v>10328.26</v>
      </c>
      <c r="BQ363">
        <v>13343.17</v>
      </c>
      <c r="BR363">
        <v>11088.83</v>
      </c>
      <c r="BS363">
        <v>3290.4270000000001</v>
      </c>
      <c r="BT363">
        <v>3188.9879999999998</v>
      </c>
      <c r="BU363">
        <v>485.06310000000002</v>
      </c>
      <c r="BV363">
        <v>4453.8339999999998</v>
      </c>
      <c r="BW363">
        <v>603.31320000000005</v>
      </c>
      <c r="BX363">
        <v>1.3349169999999999</v>
      </c>
      <c r="BY363">
        <v>1139.954</v>
      </c>
      <c r="BZ363">
        <v>-3023.2040000000002</v>
      </c>
      <c r="CA363">
        <v>1902.3879999999999</v>
      </c>
      <c r="CB363">
        <v>-952.125</v>
      </c>
      <c r="CC363">
        <v>-2557.0210000000002</v>
      </c>
      <c r="CD363">
        <v>-2765.1930000000002</v>
      </c>
      <c r="CE363">
        <v>-2937.866</v>
      </c>
      <c r="CF363" s="23">
        <v>21696.71</v>
      </c>
      <c r="CG363" s="23">
        <v>29522.52</v>
      </c>
      <c r="CH363" s="23">
        <v>24727.47</v>
      </c>
      <c r="CI363" s="23">
        <v>21018.65</v>
      </c>
      <c r="CJ363" s="23">
        <v>15738.68</v>
      </c>
      <c r="CK363" s="23">
        <v>11154.69</v>
      </c>
      <c r="CL363" s="23">
        <v>19350.89</v>
      </c>
      <c r="CM363" s="23">
        <v>28237.84</v>
      </c>
      <c r="CN363" s="23">
        <v>31815.09</v>
      </c>
      <c r="CO363" s="23">
        <v>78800.649999999994</v>
      </c>
      <c r="CP363" s="23">
        <v>85952.37</v>
      </c>
      <c r="CQ363" s="23">
        <v>189907.9</v>
      </c>
      <c r="CR363" s="23">
        <v>218804.8</v>
      </c>
      <c r="CS363" s="23">
        <v>193935.5</v>
      </c>
      <c r="CT363" s="23">
        <v>195075.20000000001</v>
      </c>
      <c r="CU363" s="23">
        <v>97290.65</v>
      </c>
      <c r="CV363" s="23">
        <v>157129.20000000001</v>
      </c>
      <c r="CW363" s="23">
        <v>163066.1</v>
      </c>
      <c r="CX363" s="23">
        <v>182762.9</v>
      </c>
      <c r="CY363" s="23">
        <v>159587.4</v>
      </c>
      <c r="CZ363" s="23">
        <v>282514.59999999998</v>
      </c>
      <c r="DA363" s="23">
        <v>32271.55</v>
      </c>
      <c r="DB363" s="23">
        <v>29329.73</v>
      </c>
      <c r="DC363" s="23">
        <v>42684.82</v>
      </c>
      <c r="DD363">
        <v>0</v>
      </c>
      <c r="DE363">
        <v>0</v>
      </c>
      <c r="DF363">
        <v>0</v>
      </c>
    </row>
    <row r="364" spans="1:110" x14ac:dyDescent="0.25">
      <c r="A364" s="18" t="str">
        <f t="shared" si="5"/>
        <v>portfolio_CPP_0 to 199.99 kW_All_SDGE_1-in-10_MONTHLY SYSTEM PEAK DAY_2020_5</v>
      </c>
      <c r="B364" t="s">
        <v>192</v>
      </c>
      <c r="C364" t="s">
        <v>121</v>
      </c>
      <c r="D364" t="s">
        <v>124</v>
      </c>
      <c r="E364" t="s">
        <v>7</v>
      </c>
      <c r="F364" t="s">
        <v>125</v>
      </c>
      <c r="G364" t="s">
        <v>85</v>
      </c>
      <c r="H364" t="s">
        <v>20</v>
      </c>
      <c r="I364">
        <v>2020</v>
      </c>
      <c r="J364">
        <v>5</v>
      </c>
      <c r="K364">
        <v>12886.973</v>
      </c>
      <c r="L364">
        <v>175526.8</v>
      </c>
      <c r="M364">
        <v>169787.2</v>
      </c>
      <c r="N364">
        <v>167082</v>
      </c>
      <c r="O364">
        <v>167574</v>
      </c>
      <c r="P364">
        <v>174967.3</v>
      </c>
      <c r="Q364">
        <v>193976.7</v>
      </c>
      <c r="R364">
        <v>220236.9</v>
      </c>
      <c r="S364">
        <v>240154.1</v>
      </c>
      <c r="T364">
        <v>242461.3</v>
      </c>
      <c r="U364">
        <v>262207.8</v>
      </c>
      <c r="V364">
        <v>278328.59999999998</v>
      </c>
      <c r="W364">
        <v>297153.59999999998</v>
      </c>
      <c r="X364">
        <v>309566.90000000002</v>
      </c>
      <c r="Y364">
        <v>321230.59999999998</v>
      </c>
      <c r="Z364">
        <v>327310.2</v>
      </c>
      <c r="AA364">
        <v>325849.7</v>
      </c>
      <c r="AB364">
        <v>316183</v>
      </c>
      <c r="AC364">
        <v>302353.5</v>
      </c>
      <c r="AD364">
        <v>284609.2</v>
      </c>
      <c r="AE364">
        <v>282564.90000000002</v>
      </c>
      <c r="AF364">
        <v>274942.2</v>
      </c>
      <c r="AG364">
        <v>243116.2</v>
      </c>
      <c r="AH364">
        <v>210241</v>
      </c>
      <c r="AI364">
        <v>190027.9</v>
      </c>
      <c r="AJ364">
        <v>68.184479999999994</v>
      </c>
      <c r="AK364">
        <v>66.695329999999998</v>
      </c>
      <c r="AL364">
        <v>66.342979999999997</v>
      </c>
      <c r="AM364">
        <v>65.065700000000007</v>
      </c>
      <c r="AN364">
        <v>64.162559999999999</v>
      </c>
      <c r="AO364">
        <v>63.761499999999998</v>
      </c>
      <c r="AP364">
        <v>62.60051</v>
      </c>
      <c r="AQ364">
        <v>67.230590000000007</v>
      </c>
      <c r="AR364">
        <v>75.659610000000001</v>
      </c>
      <c r="AS364">
        <v>81.984690000000001</v>
      </c>
      <c r="AT364">
        <v>88.257900000000006</v>
      </c>
      <c r="AU364">
        <v>90.452010000000001</v>
      </c>
      <c r="AV364">
        <v>91.167060000000006</v>
      </c>
      <c r="AW364">
        <v>90.687079999999995</v>
      </c>
      <c r="AX364">
        <v>90.254019999999997</v>
      </c>
      <c r="AY364">
        <v>88.987279999999998</v>
      </c>
      <c r="AZ364">
        <v>88.207930000000005</v>
      </c>
      <c r="BA364">
        <v>86.466220000000007</v>
      </c>
      <c r="BB364">
        <v>84.985969999999995</v>
      </c>
      <c r="BC364">
        <v>82.520480000000006</v>
      </c>
      <c r="BD364">
        <v>77.328469999999996</v>
      </c>
      <c r="BE364">
        <v>74.314539999999994</v>
      </c>
      <c r="BF364">
        <v>70.924779999999998</v>
      </c>
      <c r="BG364">
        <v>68.544589999999999</v>
      </c>
      <c r="BH364">
        <v>2602.951</v>
      </c>
      <c r="BI364">
        <v>3519.4720000000002</v>
      </c>
      <c r="BJ364">
        <v>3591.2139999999999</v>
      </c>
      <c r="BK364">
        <v>3223.1280000000002</v>
      </c>
      <c r="BL364">
        <v>3734.4180000000001</v>
      </c>
      <c r="BM364">
        <v>3590.7640000000001</v>
      </c>
      <c r="BN364">
        <v>4675.9669999999996</v>
      </c>
      <c r="BO364">
        <v>5465.357</v>
      </c>
      <c r="BP364">
        <v>10229.799999999999</v>
      </c>
      <c r="BQ364">
        <v>13215.98</v>
      </c>
      <c r="BR364">
        <v>10983.12</v>
      </c>
      <c r="BS364">
        <v>3259.0610000000001</v>
      </c>
      <c r="BT364">
        <v>3158.5889999999999</v>
      </c>
      <c r="BU364">
        <v>480.43920000000003</v>
      </c>
      <c r="BV364">
        <v>4411.3779999999997</v>
      </c>
      <c r="BW364">
        <v>597.56209999999999</v>
      </c>
      <c r="BX364">
        <v>1.322192</v>
      </c>
      <c r="BY364">
        <v>1129.087</v>
      </c>
      <c r="BZ364">
        <v>-2994.3850000000002</v>
      </c>
      <c r="CA364">
        <v>1884.2529999999999</v>
      </c>
      <c r="CB364">
        <v>-943.04880000000003</v>
      </c>
      <c r="CC364">
        <v>-2532.6460000000002</v>
      </c>
      <c r="CD364">
        <v>-2738.8339999999998</v>
      </c>
      <c r="CE364">
        <v>-2909.8609999999999</v>
      </c>
      <c r="CF364" s="23">
        <v>21285.03</v>
      </c>
      <c r="CG364" s="23">
        <v>28962.36</v>
      </c>
      <c r="CH364" s="23">
        <v>24258.29</v>
      </c>
      <c r="CI364" s="23">
        <v>20619.84</v>
      </c>
      <c r="CJ364" s="23">
        <v>15440.05</v>
      </c>
      <c r="CK364" s="23">
        <v>10943.04</v>
      </c>
      <c r="CL364" s="23">
        <v>18983.73</v>
      </c>
      <c r="CM364" s="23">
        <v>27702.05</v>
      </c>
      <c r="CN364" s="23">
        <v>31211.42</v>
      </c>
      <c r="CO364" s="23">
        <v>77305.47</v>
      </c>
      <c r="CP364" s="23">
        <v>84321.5</v>
      </c>
      <c r="CQ364" s="23">
        <v>186304.6</v>
      </c>
      <c r="CR364" s="23">
        <v>214653.1</v>
      </c>
      <c r="CS364" s="23">
        <v>190255.7</v>
      </c>
      <c r="CT364" s="23">
        <v>191373.8</v>
      </c>
      <c r="CU364" s="23">
        <v>95444.65</v>
      </c>
      <c r="CV364" s="23">
        <v>154147.79999999999</v>
      </c>
      <c r="CW364" s="23">
        <v>159972</v>
      </c>
      <c r="CX364" s="23">
        <v>179295.1</v>
      </c>
      <c r="CY364" s="23">
        <v>156559.4</v>
      </c>
      <c r="CZ364" s="23">
        <v>277154.09999999998</v>
      </c>
      <c r="DA364" s="23">
        <v>31659.22</v>
      </c>
      <c r="DB364" s="23">
        <v>28773.22</v>
      </c>
      <c r="DC364" s="23">
        <v>41874.910000000003</v>
      </c>
      <c r="DD364">
        <v>0</v>
      </c>
      <c r="DE364">
        <v>0</v>
      </c>
      <c r="DF364">
        <v>0</v>
      </c>
    </row>
    <row r="365" spans="1:110" x14ac:dyDescent="0.25">
      <c r="A365" s="18" t="str">
        <f t="shared" si="5"/>
        <v>portfolio_CPP_0 to 199.99 kW_All_SDGE_1-in-10_MONTHLY SYSTEM PEAK DAY_2021_5</v>
      </c>
      <c r="B365" t="s">
        <v>192</v>
      </c>
      <c r="C365" t="s">
        <v>121</v>
      </c>
      <c r="D365" t="s">
        <v>124</v>
      </c>
      <c r="E365" t="s">
        <v>7</v>
      </c>
      <c r="F365" t="s">
        <v>125</v>
      </c>
      <c r="G365" t="s">
        <v>85</v>
      </c>
      <c r="H365" t="s">
        <v>20</v>
      </c>
      <c r="I365">
        <v>2021</v>
      </c>
      <c r="J365">
        <v>5</v>
      </c>
      <c r="K365">
        <v>12764.127</v>
      </c>
      <c r="L365">
        <v>173853.6</v>
      </c>
      <c r="M365">
        <v>168168.7</v>
      </c>
      <c r="N365">
        <v>165489.29999999999</v>
      </c>
      <c r="O365">
        <v>165976.6</v>
      </c>
      <c r="P365">
        <v>173299.4</v>
      </c>
      <c r="Q365">
        <v>192127.6</v>
      </c>
      <c r="R365">
        <v>218137.5</v>
      </c>
      <c r="S365">
        <v>237864.8</v>
      </c>
      <c r="T365">
        <v>240150</v>
      </c>
      <c r="U365">
        <v>259708.3</v>
      </c>
      <c r="V365">
        <v>275675.5</v>
      </c>
      <c r="W365">
        <v>294320.90000000002</v>
      </c>
      <c r="X365">
        <v>306615.90000000002</v>
      </c>
      <c r="Y365">
        <v>318168.5</v>
      </c>
      <c r="Z365">
        <v>324190.09999999998</v>
      </c>
      <c r="AA365">
        <v>322743.59999999998</v>
      </c>
      <c r="AB365">
        <v>313169</v>
      </c>
      <c r="AC365">
        <v>299471.3</v>
      </c>
      <c r="AD365">
        <v>281896.2</v>
      </c>
      <c r="AE365">
        <v>279871.3</v>
      </c>
      <c r="AF365">
        <v>272321.3</v>
      </c>
      <c r="AG365">
        <v>240798.7</v>
      </c>
      <c r="AH365">
        <v>208236.9</v>
      </c>
      <c r="AI365">
        <v>188216.5</v>
      </c>
      <c r="AJ365">
        <v>68.184479999999994</v>
      </c>
      <c r="AK365">
        <v>66.695329999999998</v>
      </c>
      <c r="AL365">
        <v>66.342979999999997</v>
      </c>
      <c r="AM365">
        <v>65.065700000000007</v>
      </c>
      <c r="AN365">
        <v>64.162559999999999</v>
      </c>
      <c r="AO365">
        <v>63.761499999999998</v>
      </c>
      <c r="AP365">
        <v>62.60051</v>
      </c>
      <c r="AQ365">
        <v>67.230590000000007</v>
      </c>
      <c r="AR365">
        <v>75.659610000000001</v>
      </c>
      <c r="AS365">
        <v>81.984690000000001</v>
      </c>
      <c r="AT365">
        <v>88.257900000000006</v>
      </c>
      <c r="AU365">
        <v>90.452010000000001</v>
      </c>
      <c r="AV365">
        <v>91.167060000000006</v>
      </c>
      <c r="AW365">
        <v>90.687079999999995</v>
      </c>
      <c r="AX365">
        <v>90.254019999999997</v>
      </c>
      <c r="AY365">
        <v>88.987279999999998</v>
      </c>
      <c r="AZ365">
        <v>88.207930000000005</v>
      </c>
      <c r="BA365">
        <v>86.466220000000007</v>
      </c>
      <c r="BB365">
        <v>84.985969999999995</v>
      </c>
      <c r="BC365">
        <v>82.520480000000006</v>
      </c>
      <c r="BD365">
        <v>77.328469999999996</v>
      </c>
      <c r="BE365">
        <v>74.314539999999994</v>
      </c>
      <c r="BF365">
        <v>70.924779999999998</v>
      </c>
      <c r="BG365">
        <v>68.544589999999999</v>
      </c>
      <c r="BH365">
        <v>2578.1379999999999</v>
      </c>
      <c r="BI365">
        <v>3485.9229999999998</v>
      </c>
      <c r="BJ365">
        <v>3556.9810000000002</v>
      </c>
      <c r="BK365">
        <v>3192.404</v>
      </c>
      <c r="BL365">
        <v>3698.82</v>
      </c>
      <c r="BM365">
        <v>3556.5349999999999</v>
      </c>
      <c r="BN365">
        <v>4631.393</v>
      </c>
      <c r="BO365">
        <v>5413.259</v>
      </c>
      <c r="BP365">
        <v>10132.290000000001</v>
      </c>
      <c r="BQ365">
        <v>13090</v>
      </c>
      <c r="BR365">
        <v>10878.42</v>
      </c>
      <c r="BS365">
        <v>3227.9929999999999</v>
      </c>
      <c r="BT365">
        <v>3128.48</v>
      </c>
      <c r="BU365">
        <v>475.85939999999999</v>
      </c>
      <c r="BV365">
        <v>4369.326</v>
      </c>
      <c r="BW365">
        <v>591.86580000000004</v>
      </c>
      <c r="BX365">
        <v>1.309588</v>
      </c>
      <c r="BY365">
        <v>1118.3240000000001</v>
      </c>
      <c r="BZ365">
        <v>-2965.8409999999999</v>
      </c>
      <c r="CA365">
        <v>1866.2919999999999</v>
      </c>
      <c r="CB365">
        <v>-934.05920000000003</v>
      </c>
      <c r="CC365">
        <v>-2508.5039999999999</v>
      </c>
      <c r="CD365">
        <v>-2712.7260000000001</v>
      </c>
      <c r="CE365">
        <v>-2882.123</v>
      </c>
      <c r="CF365">
        <v>20881.169999999998</v>
      </c>
      <c r="CG365">
        <v>28412.82</v>
      </c>
      <c r="CH365">
        <v>23798.01</v>
      </c>
      <c r="CI365">
        <v>20228.59</v>
      </c>
      <c r="CJ365">
        <v>15147.09</v>
      </c>
      <c r="CK365">
        <v>10735.41</v>
      </c>
      <c r="CL365">
        <v>18623.53</v>
      </c>
      <c r="CM365">
        <v>27176.43</v>
      </c>
      <c r="CN365">
        <v>30619.21</v>
      </c>
      <c r="CO365">
        <v>75838.67</v>
      </c>
      <c r="CP365">
        <v>82721.570000000007</v>
      </c>
      <c r="CQ365">
        <v>182769.6</v>
      </c>
      <c r="CR365">
        <v>210580.3</v>
      </c>
      <c r="CS365">
        <v>186645.8</v>
      </c>
      <c r="CT365">
        <v>187742.6</v>
      </c>
      <c r="CU365">
        <v>93633.67</v>
      </c>
      <c r="CV365">
        <v>151223</v>
      </c>
      <c r="CW365">
        <v>156936.70000000001</v>
      </c>
      <c r="CX365">
        <v>175893.1</v>
      </c>
      <c r="CY365">
        <v>153588.79999999999</v>
      </c>
      <c r="CZ365">
        <v>271895.3</v>
      </c>
      <c r="DA365">
        <v>31058.52</v>
      </c>
      <c r="DB365">
        <v>28227.27</v>
      </c>
      <c r="DC365">
        <v>41080.370000000003</v>
      </c>
      <c r="DD365">
        <v>0</v>
      </c>
      <c r="DE365">
        <v>0</v>
      </c>
      <c r="DF365">
        <v>0</v>
      </c>
    </row>
    <row r="366" spans="1:110" x14ac:dyDescent="0.25">
      <c r="A366" s="18" t="str">
        <f t="shared" si="5"/>
        <v>portfolio_CPP_0 to 199.99 kW_All_SDGE_1-in-10_MONTHLY SYSTEM PEAK DAY_2022_5</v>
      </c>
      <c r="B366" t="s">
        <v>192</v>
      </c>
      <c r="C366" t="s">
        <v>121</v>
      </c>
      <c r="D366" t="s">
        <v>124</v>
      </c>
      <c r="E366" t="s">
        <v>7</v>
      </c>
      <c r="F366" t="s">
        <v>125</v>
      </c>
      <c r="G366" t="s">
        <v>85</v>
      </c>
      <c r="H366" t="s">
        <v>20</v>
      </c>
      <c r="I366">
        <v>2022</v>
      </c>
      <c r="J366">
        <v>5</v>
      </c>
      <c r="K366">
        <v>12642.453</v>
      </c>
      <c r="L366">
        <v>172196.3</v>
      </c>
      <c r="M366">
        <v>166565.6</v>
      </c>
      <c r="N366">
        <v>163911.79999999999</v>
      </c>
      <c r="O366">
        <v>164394.5</v>
      </c>
      <c r="P366">
        <v>171647.4</v>
      </c>
      <c r="Q366">
        <v>190296.2</v>
      </c>
      <c r="R366">
        <v>216058.1</v>
      </c>
      <c r="S366">
        <v>235597.4</v>
      </c>
      <c r="T366">
        <v>237860.8</v>
      </c>
      <c r="U366">
        <v>257232.7</v>
      </c>
      <c r="V366">
        <v>273047.59999999998</v>
      </c>
      <c r="W366">
        <v>291515.3</v>
      </c>
      <c r="X366">
        <v>303693.09999999998</v>
      </c>
      <c r="Y366">
        <v>315135.5</v>
      </c>
      <c r="Z366">
        <v>321099.8</v>
      </c>
      <c r="AA366">
        <v>319667</v>
      </c>
      <c r="AB366">
        <v>310183.7</v>
      </c>
      <c r="AC366">
        <v>296616.59999999998</v>
      </c>
      <c r="AD366">
        <v>279209</v>
      </c>
      <c r="AE366">
        <v>277203.5</v>
      </c>
      <c r="AF366">
        <v>269725.3</v>
      </c>
      <c r="AG366">
        <v>238503.3</v>
      </c>
      <c r="AH366">
        <v>206251.9</v>
      </c>
      <c r="AI366">
        <v>186422.3</v>
      </c>
      <c r="AJ366">
        <v>68.184479999999994</v>
      </c>
      <c r="AK366">
        <v>66.695329999999998</v>
      </c>
      <c r="AL366">
        <v>66.342979999999997</v>
      </c>
      <c r="AM366">
        <v>65.065700000000007</v>
      </c>
      <c r="AN366">
        <v>64.162559999999999</v>
      </c>
      <c r="AO366">
        <v>63.761499999999998</v>
      </c>
      <c r="AP366">
        <v>62.60051</v>
      </c>
      <c r="AQ366">
        <v>67.230590000000007</v>
      </c>
      <c r="AR366">
        <v>75.659610000000001</v>
      </c>
      <c r="AS366">
        <v>81.984690000000001</v>
      </c>
      <c r="AT366">
        <v>88.257900000000006</v>
      </c>
      <c r="AU366">
        <v>90.452010000000001</v>
      </c>
      <c r="AV366">
        <v>91.167060000000006</v>
      </c>
      <c r="AW366">
        <v>90.687079999999995</v>
      </c>
      <c r="AX366">
        <v>90.254019999999997</v>
      </c>
      <c r="AY366">
        <v>88.987279999999998</v>
      </c>
      <c r="AZ366">
        <v>88.207930000000005</v>
      </c>
      <c r="BA366">
        <v>86.466220000000007</v>
      </c>
      <c r="BB366">
        <v>84.985969999999995</v>
      </c>
      <c r="BC366">
        <v>82.520480000000006</v>
      </c>
      <c r="BD366">
        <v>77.328469999999996</v>
      </c>
      <c r="BE366">
        <v>74.314539999999994</v>
      </c>
      <c r="BF366">
        <v>70.924779999999998</v>
      </c>
      <c r="BG366">
        <v>68.544589999999999</v>
      </c>
      <c r="BH366">
        <v>2553.5619999999999</v>
      </c>
      <c r="BI366">
        <v>3452.6930000000002</v>
      </c>
      <c r="BJ366">
        <v>3523.0740000000001</v>
      </c>
      <c r="BK366">
        <v>3161.9720000000002</v>
      </c>
      <c r="BL366">
        <v>3663.5610000000001</v>
      </c>
      <c r="BM366">
        <v>3522.6320000000001</v>
      </c>
      <c r="BN366">
        <v>4587.2439999999997</v>
      </c>
      <c r="BO366">
        <v>5361.6570000000002</v>
      </c>
      <c r="BP366">
        <v>10035.700000000001</v>
      </c>
      <c r="BQ366">
        <v>12965.22</v>
      </c>
      <c r="BR366">
        <v>10774.73</v>
      </c>
      <c r="BS366">
        <v>3197.223</v>
      </c>
      <c r="BT366">
        <v>3098.6570000000002</v>
      </c>
      <c r="BU366">
        <v>471.32330000000002</v>
      </c>
      <c r="BV366">
        <v>4327.6760000000004</v>
      </c>
      <c r="BW366">
        <v>586.22389999999996</v>
      </c>
      <c r="BX366">
        <v>1.297104</v>
      </c>
      <c r="BY366">
        <v>1107.664</v>
      </c>
      <c r="BZ366">
        <v>-2937.569</v>
      </c>
      <c r="CA366">
        <v>1848.501</v>
      </c>
      <c r="CB366">
        <v>-925.15530000000001</v>
      </c>
      <c r="CC366">
        <v>-2484.5920000000001</v>
      </c>
      <c r="CD366">
        <v>-2686.8670000000002</v>
      </c>
      <c r="CE366">
        <v>-2854.6489999999999</v>
      </c>
      <c r="CF366" s="23">
        <v>20484.96</v>
      </c>
      <c r="CG366" s="23">
        <v>27873.71</v>
      </c>
      <c r="CH366" s="23">
        <v>23346.46</v>
      </c>
      <c r="CI366" s="23">
        <v>19844.77</v>
      </c>
      <c r="CJ366" s="23">
        <v>14859.68</v>
      </c>
      <c r="CK366" s="23">
        <v>10531.71</v>
      </c>
      <c r="CL366" s="23">
        <v>18270.16</v>
      </c>
      <c r="CM366" s="23">
        <v>26660.78</v>
      </c>
      <c r="CN366" s="23">
        <v>30038.240000000002</v>
      </c>
      <c r="CO366" s="23">
        <v>74399.69</v>
      </c>
      <c r="CP366" s="23">
        <v>81152</v>
      </c>
      <c r="CQ366" s="23">
        <v>179301.7</v>
      </c>
      <c r="CR366" s="23">
        <v>206584.7</v>
      </c>
      <c r="CS366" s="23">
        <v>183104.4</v>
      </c>
      <c r="CT366" s="23">
        <v>184180.4</v>
      </c>
      <c r="CU366" s="23">
        <v>91857.05</v>
      </c>
      <c r="CV366" s="23">
        <v>148353.70000000001</v>
      </c>
      <c r="CW366" s="23">
        <v>153959</v>
      </c>
      <c r="CX366" s="23">
        <v>172555.7</v>
      </c>
      <c r="CY366" s="23">
        <v>150674.6</v>
      </c>
      <c r="CZ366" s="23">
        <v>266736.40000000002</v>
      </c>
      <c r="DA366" s="23">
        <v>30469.21</v>
      </c>
      <c r="DB366" s="23">
        <v>27691.68</v>
      </c>
      <c r="DC366" s="23">
        <v>40300.910000000003</v>
      </c>
      <c r="DD366">
        <v>0</v>
      </c>
      <c r="DE366">
        <v>0</v>
      </c>
      <c r="DF366">
        <v>0</v>
      </c>
    </row>
    <row r="367" spans="1:110" x14ac:dyDescent="0.25">
      <c r="A367" s="18" t="str">
        <f t="shared" si="5"/>
        <v>portfolio_CPP_0 to 199.99 kW_All_SDGE_1-in-10_MONTHLY SYSTEM PEAK DAY_2023_5</v>
      </c>
      <c r="B367" t="s">
        <v>192</v>
      </c>
      <c r="C367" t="s">
        <v>121</v>
      </c>
      <c r="D367" t="s">
        <v>124</v>
      </c>
      <c r="E367" t="s">
        <v>7</v>
      </c>
      <c r="F367" t="s">
        <v>125</v>
      </c>
      <c r="G367" t="s">
        <v>85</v>
      </c>
      <c r="H367" t="s">
        <v>20</v>
      </c>
      <c r="I367">
        <v>2023</v>
      </c>
      <c r="J367">
        <v>5</v>
      </c>
      <c r="K367">
        <v>12521.939</v>
      </c>
      <c r="L367">
        <v>170554.8</v>
      </c>
      <c r="M367">
        <v>164977.79999999999</v>
      </c>
      <c r="N367">
        <v>162349.29999999999</v>
      </c>
      <c r="O367">
        <v>162827.4</v>
      </c>
      <c r="P367">
        <v>170011.2</v>
      </c>
      <c r="Q367">
        <v>188482.2</v>
      </c>
      <c r="R367">
        <v>213998.5</v>
      </c>
      <c r="S367">
        <v>233351.5</v>
      </c>
      <c r="T367">
        <v>235593.4</v>
      </c>
      <c r="U367">
        <v>254780.6</v>
      </c>
      <c r="V367">
        <v>270444.79999999999</v>
      </c>
      <c r="W367">
        <v>288736.40000000002</v>
      </c>
      <c r="X367">
        <v>300798.2</v>
      </c>
      <c r="Y367">
        <v>312131.5</v>
      </c>
      <c r="Z367">
        <v>318038.90000000002</v>
      </c>
      <c r="AA367">
        <v>316619.8</v>
      </c>
      <c r="AB367">
        <v>307226.90000000002</v>
      </c>
      <c r="AC367">
        <v>293789.09999999998</v>
      </c>
      <c r="AD367">
        <v>276547.40000000002</v>
      </c>
      <c r="AE367">
        <v>274561</v>
      </c>
      <c r="AF367">
        <v>267154.2</v>
      </c>
      <c r="AG367">
        <v>236229.8</v>
      </c>
      <c r="AH367">
        <v>204285.8</v>
      </c>
      <c r="AI367">
        <v>184645.2</v>
      </c>
      <c r="AJ367">
        <v>68.184479999999994</v>
      </c>
      <c r="AK367">
        <v>66.695329999999998</v>
      </c>
      <c r="AL367">
        <v>66.342979999999997</v>
      </c>
      <c r="AM367">
        <v>65.065700000000007</v>
      </c>
      <c r="AN367">
        <v>64.162559999999999</v>
      </c>
      <c r="AO367">
        <v>63.761499999999998</v>
      </c>
      <c r="AP367">
        <v>62.60051</v>
      </c>
      <c r="AQ367">
        <v>67.230590000000007</v>
      </c>
      <c r="AR367">
        <v>75.659610000000001</v>
      </c>
      <c r="AS367">
        <v>81.984690000000001</v>
      </c>
      <c r="AT367">
        <v>88.257900000000006</v>
      </c>
      <c r="AU367">
        <v>90.452010000000001</v>
      </c>
      <c r="AV367">
        <v>91.167060000000006</v>
      </c>
      <c r="AW367">
        <v>90.687079999999995</v>
      </c>
      <c r="AX367">
        <v>90.254019999999997</v>
      </c>
      <c r="AY367">
        <v>88.987279999999998</v>
      </c>
      <c r="AZ367">
        <v>88.207930000000005</v>
      </c>
      <c r="BA367">
        <v>86.466220000000007</v>
      </c>
      <c r="BB367">
        <v>84.985969999999995</v>
      </c>
      <c r="BC367">
        <v>82.520480000000006</v>
      </c>
      <c r="BD367">
        <v>77.328469999999996</v>
      </c>
      <c r="BE367">
        <v>74.314539999999994</v>
      </c>
      <c r="BF367">
        <v>70.924779999999998</v>
      </c>
      <c r="BG367">
        <v>68.544589999999999</v>
      </c>
      <c r="BH367">
        <v>2529.2199999999998</v>
      </c>
      <c r="BI367">
        <v>3419.7809999999999</v>
      </c>
      <c r="BJ367">
        <v>3489.49</v>
      </c>
      <c r="BK367">
        <v>3131.8310000000001</v>
      </c>
      <c r="BL367">
        <v>3628.6379999999999</v>
      </c>
      <c r="BM367">
        <v>3489.0529999999999</v>
      </c>
      <c r="BN367">
        <v>4543.5159999999996</v>
      </c>
      <c r="BO367">
        <v>5310.5469999999996</v>
      </c>
      <c r="BP367">
        <v>9940.0380000000005</v>
      </c>
      <c r="BQ367">
        <v>12841.63</v>
      </c>
      <c r="BR367">
        <v>10672.02</v>
      </c>
      <c r="BS367">
        <v>3166.7449999999999</v>
      </c>
      <c r="BT367">
        <v>3069.12</v>
      </c>
      <c r="BU367">
        <v>466.8304</v>
      </c>
      <c r="BV367">
        <v>4286.4219999999996</v>
      </c>
      <c r="BW367">
        <v>580.63570000000004</v>
      </c>
      <c r="BX367">
        <v>1.2847390000000001</v>
      </c>
      <c r="BY367">
        <v>1097.105</v>
      </c>
      <c r="BZ367">
        <v>-2909.567</v>
      </c>
      <c r="CA367">
        <v>1830.88</v>
      </c>
      <c r="CB367">
        <v>-916.33619999999996</v>
      </c>
      <c r="CC367">
        <v>-2460.9070000000002</v>
      </c>
      <c r="CD367">
        <v>-2661.2550000000001</v>
      </c>
      <c r="CE367">
        <v>-2827.4369999999999</v>
      </c>
      <c r="CF367" s="23">
        <v>20096.28</v>
      </c>
      <c r="CG367" s="23">
        <v>27344.83</v>
      </c>
      <c r="CH367" s="23">
        <v>22903.48</v>
      </c>
      <c r="CI367" s="23">
        <v>19468.240000000002</v>
      </c>
      <c r="CJ367" s="23">
        <v>14577.73</v>
      </c>
      <c r="CK367" s="23">
        <v>10331.879999999999</v>
      </c>
      <c r="CL367" s="23">
        <v>17923.5</v>
      </c>
      <c r="CM367" s="23">
        <v>26154.92</v>
      </c>
      <c r="CN367" s="23">
        <v>29468.29</v>
      </c>
      <c r="CO367" s="23">
        <v>72988.02</v>
      </c>
      <c r="CP367" s="23">
        <v>79612.210000000006</v>
      </c>
      <c r="CQ367" s="23">
        <v>175899.6</v>
      </c>
      <c r="CR367" s="23">
        <v>202664.9</v>
      </c>
      <c r="CS367" s="23">
        <v>179630.1</v>
      </c>
      <c r="CT367" s="23">
        <v>180685.7</v>
      </c>
      <c r="CU367" s="23">
        <v>90114.14</v>
      </c>
      <c r="CV367" s="23">
        <v>145538.79999999999</v>
      </c>
      <c r="CW367" s="23">
        <v>151037.70000000001</v>
      </c>
      <c r="CX367" s="23">
        <v>169281.6</v>
      </c>
      <c r="CY367" s="23">
        <v>147815.70000000001</v>
      </c>
      <c r="CZ367" s="23">
        <v>261675.3</v>
      </c>
      <c r="DA367" s="23">
        <v>29891.08</v>
      </c>
      <c r="DB367" s="23">
        <v>27166.26</v>
      </c>
      <c r="DC367" s="23">
        <v>39536.230000000003</v>
      </c>
      <c r="DD367">
        <v>0</v>
      </c>
      <c r="DE367">
        <v>0</v>
      </c>
      <c r="DF367">
        <v>0</v>
      </c>
    </row>
    <row r="368" spans="1:110" x14ac:dyDescent="0.25">
      <c r="A368" s="18" t="str">
        <f t="shared" si="5"/>
        <v>portfolio_CPP_0 to 199.99 kW_All_SDGE_1-in-10_MONTHLY SYSTEM PEAK DAY_2024_5</v>
      </c>
      <c r="B368" t="s">
        <v>192</v>
      </c>
      <c r="C368" t="s">
        <v>121</v>
      </c>
      <c r="D368" t="s">
        <v>124</v>
      </c>
      <c r="E368" t="s">
        <v>7</v>
      </c>
      <c r="F368" t="s">
        <v>125</v>
      </c>
      <c r="G368" t="s">
        <v>85</v>
      </c>
      <c r="H368" t="s">
        <v>20</v>
      </c>
      <c r="I368">
        <v>2024</v>
      </c>
      <c r="J368">
        <v>5</v>
      </c>
      <c r="K368">
        <v>12402.574000000001</v>
      </c>
      <c r="L368">
        <v>168929</v>
      </c>
      <c r="M368">
        <v>163405.20000000001</v>
      </c>
      <c r="N368">
        <v>160801.70000000001</v>
      </c>
      <c r="O368">
        <v>161275.20000000001</v>
      </c>
      <c r="P368">
        <v>168390.5</v>
      </c>
      <c r="Q368">
        <v>186685.5</v>
      </c>
      <c r="R368">
        <v>211958.5</v>
      </c>
      <c r="S368">
        <v>231127.1</v>
      </c>
      <c r="T368">
        <v>233347.6</v>
      </c>
      <c r="U368">
        <v>252351.9</v>
      </c>
      <c r="V368">
        <v>267866.8</v>
      </c>
      <c r="W368">
        <v>285984.09999999998</v>
      </c>
      <c r="X368">
        <v>297930.8</v>
      </c>
      <c r="Y368">
        <v>309156.09999999998</v>
      </c>
      <c r="Z368">
        <v>315007.2</v>
      </c>
      <c r="AA368">
        <v>313601.59999999998</v>
      </c>
      <c r="AB368">
        <v>304298.2</v>
      </c>
      <c r="AC368">
        <v>290988.59999999998</v>
      </c>
      <c r="AD368">
        <v>273911.2</v>
      </c>
      <c r="AE368">
        <v>271943.8</v>
      </c>
      <c r="AF368">
        <v>264607.59999999998</v>
      </c>
      <c r="AG368">
        <v>233977.9</v>
      </c>
      <c r="AH368">
        <v>202338.4</v>
      </c>
      <c r="AI368">
        <v>182885.1</v>
      </c>
      <c r="AJ368">
        <v>68.184479999999994</v>
      </c>
      <c r="AK368">
        <v>66.695329999999998</v>
      </c>
      <c r="AL368">
        <v>66.342979999999997</v>
      </c>
      <c r="AM368">
        <v>65.065700000000007</v>
      </c>
      <c r="AN368">
        <v>64.162559999999999</v>
      </c>
      <c r="AO368">
        <v>63.761499999999998</v>
      </c>
      <c r="AP368">
        <v>62.60051</v>
      </c>
      <c r="AQ368">
        <v>67.230590000000007</v>
      </c>
      <c r="AR368">
        <v>75.659610000000001</v>
      </c>
      <c r="AS368">
        <v>81.984690000000001</v>
      </c>
      <c r="AT368">
        <v>88.257900000000006</v>
      </c>
      <c r="AU368">
        <v>90.452010000000001</v>
      </c>
      <c r="AV368">
        <v>91.167060000000006</v>
      </c>
      <c r="AW368">
        <v>90.687079999999995</v>
      </c>
      <c r="AX368">
        <v>90.254019999999997</v>
      </c>
      <c r="AY368">
        <v>88.987279999999998</v>
      </c>
      <c r="AZ368">
        <v>88.207930000000005</v>
      </c>
      <c r="BA368">
        <v>86.466220000000007</v>
      </c>
      <c r="BB368">
        <v>84.985969999999995</v>
      </c>
      <c r="BC368">
        <v>82.520480000000006</v>
      </c>
      <c r="BD368">
        <v>77.328469999999996</v>
      </c>
      <c r="BE368">
        <v>74.314539999999994</v>
      </c>
      <c r="BF368">
        <v>70.924779999999998</v>
      </c>
      <c r="BG368">
        <v>68.544589999999999</v>
      </c>
      <c r="BH368">
        <v>2505.1109999999999</v>
      </c>
      <c r="BI368">
        <v>3387.1819999999998</v>
      </c>
      <c r="BJ368">
        <v>3456.2269999999999</v>
      </c>
      <c r="BK368">
        <v>3101.9769999999999</v>
      </c>
      <c r="BL368">
        <v>3594.0479999999998</v>
      </c>
      <c r="BM368">
        <v>3455.7930000000001</v>
      </c>
      <c r="BN368">
        <v>4500.2049999999999</v>
      </c>
      <c r="BO368">
        <v>5259.924</v>
      </c>
      <c r="BP368">
        <v>9845.2839999999997</v>
      </c>
      <c r="BQ368">
        <v>12719.21</v>
      </c>
      <c r="BR368">
        <v>10570.29</v>
      </c>
      <c r="BS368">
        <v>3136.558</v>
      </c>
      <c r="BT368">
        <v>3039.8629999999998</v>
      </c>
      <c r="BU368">
        <v>462.38029999999998</v>
      </c>
      <c r="BV368">
        <v>4245.5619999999999</v>
      </c>
      <c r="BW368">
        <v>575.10080000000005</v>
      </c>
      <c r="BX368">
        <v>1.2724930000000001</v>
      </c>
      <c r="BY368">
        <v>1086.6469999999999</v>
      </c>
      <c r="BZ368">
        <v>-2881.8319999999999</v>
      </c>
      <c r="CA368">
        <v>1813.4280000000001</v>
      </c>
      <c r="CB368">
        <v>-907.60130000000004</v>
      </c>
      <c r="CC368">
        <v>-2437.4490000000001</v>
      </c>
      <c r="CD368">
        <v>-2635.886</v>
      </c>
      <c r="CE368">
        <v>-2800.4839999999999</v>
      </c>
      <c r="CF368" s="23">
        <v>19714.97</v>
      </c>
      <c r="CG368" s="23">
        <v>26825.99</v>
      </c>
      <c r="CH368" s="23">
        <v>22468.91</v>
      </c>
      <c r="CI368" s="23">
        <v>19098.84</v>
      </c>
      <c r="CJ368" s="23">
        <v>14301.13</v>
      </c>
      <c r="CK368" s="23">
        <v>10135.84</v>
      </c>
      <c r="CL368" s="23">
        <v>17583.419999999998</v>
      </c>
      <c r="CM368" s="23">
        <v>25658.65</v>
      </c>
      <c r="CN368" s="23">
        <v>28909.15</v>
      </c>
      <c r="CO368" s="23">
        <v>71603.14</v>
      </c>
      <c r="CP368" s="23">
        <v>78101.63</v>
      </c>
      <c r="CQ368" s="23">
        <v>172562.1</v>
      </c>
      <c r="CR368" s="23">
        <v>198819.5</v>
      </c>
      <c r="CS368" s="23">
        <v>176221.8</v>
      </c>
      <c r="CT368" s="23">
        <v>177257.4</v>
      </c>
      <c r="CU368" s="23">
        <v>88404.3</v>
      </c>
      <c r="CV368" s="23">
        <v>142777.29999999999</v>
      </c>
      <c r="CW368" s="23">
        <v>148171.9</v>
      </c>
      <c r="CX368" s="23">
        <v>166069.70000000001</v>
      </c>
      <c r="CY368" s="23">
        <v>145011</v>
      </c>
      <c r="CZ368" s="23">
        <v>256710.2</v>
      </c>
      <c r="DA368" s="23">
        <v>29323.919999999998</v>
      </c>
      <c r="DB368" s="23">
        <v>26650.799999999999</v>
      </c>
      <c r="DC368" s="23">
        <v>38786.07</v>
      </c>
      <c r="DD368">
        <v>0</v>
      </c>
      <c r="DE368">
        <v>0</v>
      </c>
      <c r="DF368">
        <v>0</v>
      </c>
    </row>
    <row r="369" spans="1:110" x14ac:dyDescent="0.25">
      <c r="A369" s="18" t="str">
        <f t="shared" si="5"/>
        <v>portfolio_CPP_0 to 199.99 kW_All_SDGE_1-in-10_MONTHLY SYSTEM PEAK DAY_2025_5</v>
      </c>
      <c r="B369" t="s">
        <v>192</v>
      </c>
      <c r="C369" t="s">
        <v>121</v>
      </c>
      <c r="D369" t="s">
        <v>124</v>
      </c>
      <c r="E369" t="s">
        <v>7</v>
      </c>
      <c r="F369" t="s">
        <v>125</v>
      </c>
      <c r="G369" t="s">
        <v>85</v>
      </c>
      <c r="H369" t="s">
        <v>20</v>
      </c>
      <c r="I369">
        <v>2025</v>
      </c>
      <c r="J369">
        <v>5</v>
      </c>
      <c r="K369">
        <v>12284.346</v>
      </c>
      <c r="L369">
        <v>167318.70000000001</v>
      </c>
      <c r="M369">
        <v>161847.5</v>
      </c>
      <c r="N369">
        <v>159268.9</v>
      </c>
      <c r="O369">
        <v>159737.9</v>
      </c>
      <c r="P369">
        <v>166785.29999999999</v>
      </c>
      <c r="Q369">
        <v>184905.9</v>
      </c>
      <c r="R369">
        <v>209938</v>
      </c>
      <c r="S369">
        <v>228923.9</v>
      </c>
      <c r="T369">
        <v>231123.20000000001</v>
      </c>
      <c r="U369">
        <v>249946.4</v>
      </c>
      <c r="V369">
        <v>265313.3</v>
      </c>
      <c r="W369">
        <v>283257.90000000002</v>
      </c>
      <c r="X369">
        <v>295090.8</v>
      </c>
      <c r="Y369">
        <v>306209.09999999998</v>
      </c>
      <c r="Z369">
        <v>312004.40000000002</v>
      </c>
      <c r="AA369">
        <v>310612.2</v>
      </c>
      <c r="AB369">
        <v>301397.5</v>
      </c>
      <c r="AC369">
        <v>288214.7</v>
      </c>
      <c r="AD369">
        <v>271300.2</v>
      </c>
      <c r="AE369">
        <v>269351.5</v>
      </c>
      <c r="AF369">
        <v>262085.2</v>
      </c>
      <c r="AG369">
        <v>231747.5</v>
      </c>
      <c r="AH369">
        <v>200409.60000000001</v>
      </c>
      <c r="AI369">
        <v>181141.8</v>
      </c>
      <c r="AJ369">
        <v>68.184479999999994</v>
      </c>
      <c r="AK369">
        <v>66.695329999999998</v>
      </c>
      <c r="AL369">
        <v>66.342979999999997</v>
      </c>
      <c r="AM369">
        <v>65.065700000000007</v>
      </c>
      <c r="AN369">
        <v>64.162559999999999</v>
      </c>
      <c r="AO369">
        <v>63.761499999999998</v>
      </c>
      <c r="AP369">
        <v>62.60051</v>
      </c>
      <c r="AQ369">
        <v>67.230590000000007</v>
      </c>
      <c r="AR369">
        <v>75.659610000000001</v>
      </c>
      <c r="AS369">
        <v>81.984690000000001</v>
      </c>
      <c r="AT369">
        <v>88.257900000000006</v>
      </c>
      <c r="AU369">
        <v>90.452010000000001</v>
      </c>
      <c r="AV369">
        <v>91.167060000000006</v>
      </c>
      <c r="AW369">
        <v>90.687079999999995</v>
      </c>
      <c r="AX369">
        <v>90.254019999999997</v>
      </c>
      <c r="AY369">
        <v>88.987279999999998</v>
      </c>
      <c r="AZ369">
        <v>88.207930000000005</v>
      </c>
      <c r="BA369">
        <v>86.466220000000007</v>
      </c>
      <c r="BB369">
        <v>84.985969999999995</v>
      </c>
      <c r="BC369">
        <v>82.520480000000006</v>
      </c>
      <c r="BD369">
        <v>77.328469999999996</v>
      </c>
      <c r="BE369">
        <v>74.314539999999994</v>
      </c>
      <c r="BF369">
        <v>70.924779999999998</v>
      </c>
      <c r="BG369">
        <v>68.544589999999999</v>
      </c>
      <c r="BH369">
        <v>2481.2310000000002</v>
      </c>
      <c r="BI369">
        <v>3354.893</v>
      </c>
      <c r="BJ369">
        <v>3423.28</v>
      </c>
      <c r="BK369">
        <v>3072.4070000000002</v>
      </c>
      <c r="BL369">
        <v>3559.7869999999998</v>
      </c>
      <c r="BM369">
        <v>3422.8510000000001</v>
      </c>
      <c r="BN369">
        <v>4457.3069999999998</v>
      </c>
      <c r="BO369">
        <v>5209.7839999999997</v>
      </c>
      <c r="BP369">
        <v>9751.4339999999993</v>
      </c>
      <c r="BQ369">
        <v>12597.97</v>
      </c>
      <c r="BR369">
        <v>10469.52</v>
      </c>
      <c r="BS369">
        <v>3106.6590000000001</v>
      </c>
      <c r="BT369">
        <v>3010.886</v>
      </c>
      <c r="BU369">
        <v>457.97269999999997</v>
      </c>
      <c r="BV369">
        <v>4205.0910000000003</v>
      </c>
      <c r="BW369">
        <v>569.61869999999999</v>
      </c>
      <c r="BX369">
        <v>1.2603629999999999</v>
      </c>
      <c r="BY369">
        <v>1076.288</v>
      </c>
      <c r="BZ369">
        <v>-2854.3609999999999</v>
      </c>
      <c r="CA369">
        <v>1796.1410000000001</v>
      </c>
      <c r="CB369">
        <v>-898.94960000000003</v>
      </c>
      <c r="CC369">
        <v>-2414.2139999999999</v>
      </c>
      <c r="CD369">
        <v>-2610.7600000000002</v>
      </c>
      <c r="CE369">
        <v>-2773.7890000000002</v>
      </c>
      <c r="CF369" s="23">
        <v>19340.900000000001</v>
      </c>
      <c r="CG369" s="23">
        <v>26316.99</v>
      </c>
      <c r="CH369" s="23">
        <v>22042.58</v>
      </c>
      <c r="CI369" s="23">
        <v>18736.46</v>
      </c>
      <c r="CJ369" s="23">
        <v>14029.78</v>
      </c>
      <c r="CK369" s="23">
        <v>9943.5259999999998</v>
      </c>
      <c r="CL369" s="23">
        <v>17249.79</v>
      </c>
      <c r="CM369" s="23">
        <v>25171.8</v>
      </c>
      <c r="CN369" s="23">
        <v>28360.63</v>
      </c>
      <c r="CO369" s="23">
        <v>70244.53</v>
      </c>
      <c r="CP369" s="23">
        <v>76619.72</v>
      </c>
      <c r="CQ369" s="23">
        <v>169287.9</v>
      </c>
      <c r="CR369" s="23">
        <v>195047.1</v>
      </c>
      <c r="CS369" s="23">
        <v>172878.1</v>
      </c>
      <c r="CT369" s="23">
        <v>173894</v>
      </c>
      <c r="CU369" s="23">
        <v>86726.91</v>
      </c>
      <c r="CV369" s="23">
        <v>140068.20000000001</v>
      </c>
      <c r="CW369" s="23">
        <v>145360.5</v>
      </c>
      <c r="CX369" s="23">
        <v>162918.6</v>
      </c>
      <c r="CY369" s="23">
        <v>142259.5</v>
      </c>
      <c r="CZ369" s="23">
        <v>251839.4</v>
      </c>
      <c r="DA369" s="23">
        <v>28767.53</v>
      </c>
      <c r="DB369" s="23">
        <v>26145.13</v>
      </c>
      <c r="DC369" s="23">
        <v>38050.14</v>
      </c>
      <c r="DD369">
        <v>0</v>
      </c>
      <c r="DE369">
        <v>0</v>
      </c>
      <c r="DF369">
        <v>0</v>
      </c>
    </row>
    <row r="370" spans="1:110" x14ac:dyDescent="0.25">
      <c r="A370" s="18" t="str">
        <f t="shared" si="5"/>
        <v>portfolio_CPP_0 to 199.99 kW_All_SDGE_1-in-10_MONTHLY SYSTEM PEAK DAY_2026_5</v>
      </c>
      <c r="B370" t="s">
        <v>192</v>
      </c>
      <c r="C370" t="s">
        <v>121</v>
      </c>
      <c r="D370" t="s">
        <v>124</v>
      </c>
      <c r="E370" t="s">
        <v>7</v>
      </c>
      <c r="F370" t="s">
        <v>125</v>
      </c>
      <c r="G370" t="s">
        <v>85</v>
      </c>
      <c r="H370" t="s">
        <v>20</v>
      </c>
      <c r="I370">
        <v>2026</v>
      </c>
      <c r="J370">
        <v>5</v>
      </c>
      <c r="K370">
        <v>12167.245999999999</v>
      </c>
      <c r="L370">
        <v>165723.79999999999</v>
      </c>
      <c r="M370">
        <v>160304.70000000001</v>
      </c>
      <c r="N370">
        <v>157750.6</v>
      </c>
      <c r="O370">
        <v>158215.20000000001</v>
      </c>
      <c r="P370">
        <v>165195.5</v>
      </c>
      <c r="Q370">
        <v>183143.3</v>
      </c>
      <c r="R370">
        <v>207936.8</v>
      </c>
      <c r="S370">
        <v>226741.7</v>
      </c>
      <c r="T370">
        <v>228920</v>
      </c>
      <c r="U370">
        <v>247563.8</v>
      </c>
      <c r="V370">
        <v>262784.2</v>
      </c>
      <c r="W370">
        <v>280557.8</v>
      </c>
      <c r="X370">
        <v>292277.8</v>
      </c>
      <c r="Y370">
        <v>303290.09999999998</v>
      </c>
      <c r="Z370">
        <v>309030.2</v>
      </c>
      <c r="AA370">
        <v>307651.3</v>
      </c>
      <c r="AB370">
        <v>298524.40000000002</v>
      </c>
      <c r="AC370">
        <v>285467.3</v>
      </c>
      <c r="AD370">
        <v>268714</v>
      </c>
      <c r="AE370">
        <v>266783.90000000002</v>
      </c>
      <c r="AF370">
        <v>259586.8</v>
      </c>
      <c r="AG370">
        <v>229538.4</v>
      </c>
      <c r="AH370">
        <v>198499.3</v>
      </c>
      <c r="AI370">
        <v>179415</v>
      </c>
      <c r="AJ370">
        <v>68.184479999999994</v>
      </c>
      <c r="AK370">
        <v>66.695329999999998</v>
      </c>
      <c r="AL370">
        <v>66.342979999999997</v>
      </c>
      <c r="AM370">
        <v>65.065700000000007</v>
      </c>
      <c r="AN370">
        <v>64.162559999999999</v>
      </c>
      <c r="AO370">
        <v>63.761499999999998</v>
      </c>
      <c r="AP370">
        <v>62.60051</v>
      </c>
      <c r="AQ370">
        <v>67.230590000000007</v>
      </c>
      <c r="AR370">
        <v>75.659610000000001</v>
      </c>
      <c r="AS370">
        <v>81.984690000000001</v>
      </c>
      <c r="AT370">
        <v>88.257900000000006</v>
      </c>
      <c r="AU370">
        <v>90.452010000000001</v>
      </c>
      <c r="AV370">
        <v>91.167060000000006</v>
      </c>
      <c r="AW370">
        <v>90.687079999999995</v>
      </c>
      <c r="AX370">
        <v>90.254019999999997</v>
      </c>
      <c r="AY370">
        <v>88.987279999999998</v>
      </c>
      <c r="AZ370">
        <v>88.207930000000005</v>
      </c>
      <c r="BA370">
        <v>86.466220000000007</v>
      </c>
      <c r="BB370">
        <v>84.985969999999995</v>
      </c>
      <c r="BC370">
        <v>82.520480000000006</v>
      </c>
      <c r="BD370">
        <v>77.328469999999996</v>
      </c>
      <c r="BE370">
        <v>74.314539999999994</v>
      </c>
      <c r="BF370">
        <v>70.924779999999998</v>
      </c>
      <c r="BG370">
        <v>68.544589999999999</v>
      </c>
      <c r="BH370">
        <v>2457.578</v>
      </c>
      <c r="BI370">
        <v>3322.913</v>
      </c>
      <c r="BJ370">
        <v>3390.6480000000001</v>
      </c>
      <c r="BK370">
        <v>3043.1190000000001</v>
      </c>
      <c r="BL370">
        <v>3525.8539999999998</v>
      </c>
      <c r="BM370">
        <v>3390.223</v>
      </c>
      <c r="BN370">
        <v>4414.8180000000002</v>
      </c>
      <c r="BO370">
        <v>5160.1220000000003</v>
      </c>
      <c r="BP370">
        <v>9658.4789999999994</v>
      </c>
      <c r="BQ370">
        <v>12477.88</v>
      </c>
      <c r="BR370">
        <v>10369.719999999999</v>
      </c>
      <c r="BS370">
        <v>3077.0450000000001</v>
      </c>
      <c r="BT370">
        <v>2982.1840000000002</v>
      </c>
      <c r="BU370">
        <v>453.6071</v>
      </c>
      <c r="BV370">
        <v>4165.0060000000003</v>
      </c>
      <c r="BW370">
        <v>564.18870000000004</v>
      </c>
      <c r="BX370">
        <v>1.248348</v>
      </c>
      <c r="BY370">
        <v>1066.029</v>
      </c>
      <c r="BZ370">
        <v>-2827.1509999999998</v>
      </c>
      <c r="CA370">
        <v>1779.019</v>
      </c>
      <c r="CB370">
        <v>-890.38030000000003</v>
      </c>
      <c r="CC370">
        <v>-2391.1999999999998</v>
      </c>
      <c r="CD370">
        <v>-2585.873</v>
      </c>
      <c r="CE370">
        <v>-2747.3470000000002</v>
      </c>
      <c r="CF370">
        <v>18973.919999999998</v>
      </c>
      <c r="CG370">
        <v>25817.64</v>
      </c>
      <c r="CH370">
        <v>21624.34</v>
      </c>
      <c r="CI370">
        <v>18380.95</v>
      </c>
      <c r="CJ370">
        <v>13763.58</v>
      </c>
      <c r="CK370">
        <v>9754.8559999999998</v>
      </c>
      <c r="CL370">
        <v>16922.490000000002</v>
      </c>
      <c r="CM370">
        <v>24694.19</v>
      </c>
      <c r="CN370">
        <v>27822.51</v>
      </c>
      <c r="CO370">
        <v>68911.7</v>
      </c>
      <c r="CP370">
        <v>75165.929999999993</v>
      </c>
      <c r="CQ370">
        <v>166075.79999999999</v>
      </c>
      <c r="CR370">
        <v>191346.3</v>
      </c>
      <c r="CS370">
        <v>169597.9</v>
      </c>
      <c r="CT370">
        <v>170594.6</v>
      </c>
      <c r="CU370">
        <v>85081.34</v>
      </c>
      <c r="CV370">
        <v>137410.6</v>
      </c>
      <c r="CW370">
        <v>142602.4</v>
      </c>
      <c r="CX370">
        <v>159827.4</v>
      </c>
      <c r="CY370">
        <v>139560.29999999999</v>
      </c>
      <c r="CZ370">
        <v>247060.9</v>
      </c>
      <c r="DA370">
        <v>28221.69</v>
      </c>
      <c r="DB370">
        <v>25649.040000000001</v>
      </c>
      <c r="DC370">
        <v>37328.17</v>
      </c>
      <c r="DD370">
        <v>0</v>
      </c>
      <c r="DE370">
        <v>0</v>
      </c>
      <c r="DF370">
        <v>0</v>
      </c>
    </row>
    <row r="371" spans="1:110" x14ac:dyDescent="0.25">
      <c r="A371" s="18" t="str">
        <f t="shared" si="5"/>
        <v>portfolio_CPP_0 to 199.99 kW_All_SDGE_1-in-10_MONTHLY SYSTEM PEAK DAY_2027_5</v>
      </c>
      <c r="B371" t="s">
        <v>192</v>
      </c>
      <c r="C371" t="s">
        <v>121</v>
      </c>
      <c r="D371" t="s">
        <v>124</v>
      </c>
      <c r="E371" t="s">
        <v>7</v>
      </c>
      <c r="F371" t="s">
        <v>125</v>
      </c>
      <c r="G371" t="s">
        <v>85</v>
      </c>
      <c r="H371" t="s">
        <v>20</v>
      </c>
      <c r="I371">
        <v>2027</v>
      </c>
      <c r="J371">
        <v>5</v>
      </c>
      <c r="K371">
        <v>12051.261</v>
      </c>
      <c r="L371">
        <v>164144</v>
      </c>
      <c r="M371">
        <v>158776.6</v>
      </c>
      <c r="N371">
        <v>156246.9</v>
      </c>
      <c r="O371">
        <v>156707</v>
      </c>
      <c r="P371">
        <v>163620.70000000001</v>
      </c>
      <c r="Q371">
        <v>181397.5</v>
      </c>
      <c r="R371">
        <v>205954.7</v>
      </c>
      <c r="S371">
        <v>224580.3</v>
      </c>
      <c r="T371">
        <v>226737.8</v>
      </c>
      <c r="U371">
        <v>245203.8</v>
      </c>
      <c r="V371">
        <v>260279.2</v>
      </c>
      <c r="W371">
        <v>277883.3</v>
      </c>
      <c r="X371">
        <v>289491.7</v>
      </c>
      <c r="Y371">
        <v>300399</v>
      </c>
      <c r="Z371">
        <v>306084.3</v>
      </c>
      <c r="AA371">
        <v>304718.59999999998</v>
      </c>
      <c r="AB371">
        <v>295678.8</v>
      </c>
      <c r="AC371">
        <v>282746.09999999998</v>
      </c>
      <c r="AD371">
        <v>266152.5</v>
      </c>
      <c r="AE371">
        <v>264240.8</v>
      </c>
      <c r="AF371">
        <v>257112.3</v>
      </c>
      <c r="AG371">
        <v>227350.3</v>
      </c>
      <c r="AH371">
        <v>196607</v>
      </c>
      <c r="AI371">
        <v>177704.7</v>
      </c>
      <c r="AJ371">
        <v>68.184479999999994</v>
      </c>
      <c r="AK371">
        <v>66.695329999999998</v>
      </c>
      <c r="AL371">
        <v>66.342979999999997</v>
      </c>
      <c r="AM371">
        <v>65.065700000000007</v>
      </c>
      <c r="AN371">
        <v>64.162559999999999</v>
      </c>
      <c r="AO371">
        <v>63.761499999999998</v>
      </c>
      <c r="AP371">
        <v>62.60051</v>
      </c>
      <c r="AQ371">
        <v>67.230590000000007</v>
      </c>
      <c r="AR371">
        <v>75.659610000000001</v>
      </c>
      <c r="AS371">
        <v>81.984690000000001</v>
      </c>
      <c r="AT371">
        <v>88.257900000000006</v>
      </c>
      <c r="AU371">
        <v>90.452010000000001</v>
      </c>
      <c r="AV371">
        <v>91.167060000000006</v>
      </c>
      <c r="AW371">
        <v>90.687079999999995</v>
      </c>
      <c r="AX371">
        <v>90.254019999999997</v>
      </c>
      <c r="AY371">
        <v>88.987279999999998</v>
      </c>
      <c r="AZ371">
        <v>88.207930000000005</v>
      </c>
      <c r="BA371">
        <v>86.466220000000007</v>
      </c>
      <c r="BB371">
        <v>84.985969999999995</v>
      </c>
      <c r="BC371">
        <v>82.520480000000006</v>
      </c>
      <c r="BD371">
        <v>77.328469999999996</v>
      </c>
      <c r="BE371">
        <v>74.314539999999994</v>
      </c>
      <c r="BF371">
        <v>70.924779999999998</v>
      </c>
      <c r="BG371">
        <v>68.544589999999999</v>
      </c>
      <c r="BH371">
        <v>2434.1509999999998</v>
      </c>
      <c r="BI371">
        <v>3291.2370000000001</v>
      </c>
      <c r="BJ371">
        <v>3358.3270000000002</v>
      </c>
      <c r="BK371">
        <v>3014.1109999999999</v>
      </c>
      <c r="BL371">
        <v>3492.2429999999999</v>
      </c>
      <c r="BM371">
        <v>3357.9050000000002</v>
      </c>
      <c r="BN371">
        <v>4372.7330000000002</v>
      </c>
      <c r="BO371">
        <v>5110.933</v>
      </c>
      <c r="BP371">
        <v>9566.4089999999997</v>
      </c>
      <c r="BQ371">
        <v>12358.93</v>
      </c>
      <c r="BR371">
        <v>10270.870000000001</v>
      </c>
      <c r="BS371">
        <v>3047.7130000000002</v>
      </c>
      <c r="BT371">
        <v>2953.7570000000001</v>
      </c>
      <c r="BU371">
        <v>449.28309999999999</v>
      </c>
      <c r="BV371">
        <v>4125.3029999999999</v>
      </c>
      <c r="BW371">
        <v>558.81060000000002</v>
      </c>
      <c r="BX371">
        <v>1.236448</v>
      </c>
      <c r="BY371">
        <v>1055.867</v>
      </c>
      <c r="BZ371">
        <v>-2800.201</v>
      </c>
      <c r="CA371">
        <v>1762.0609999999999</v>
      </c>
      <c r="CB371">
        <v>-881.89279999999997</v>
      </c>
      <c r="CC371">
        <v>-2368.4059999999999</v>
      </c>
      <c r="CD371">
        <v>-2561.223</v>
      </c>
      <c r="CE371">
        <v>-2721.1579999999999</v>
      </c>
      <c r="CF371" s="23">
        <v>18613.900000000001</v>
      </c>
      <c r="CG371" s="23">
        <v>25327.78</v>
      </c>
      <c r="CH371" s="23">
        <v>21214.04</v>
      </c>
      <c r="CI371" s="23">
        <v>18032.189999999999</v>
      </c>
      <c r="CJ371" s="23">
        <v>13502.43</v>
      </c>
      <c r="CK371" s="23">
        <v>9569.7659999999996</v>
      </c>
      <c r="CL371" s="23">
        <v>16601.400000000001</v>
      </c>
      <c r="CM371" s="23">
        <v>24225.63</v>
      </c>
      <c r="CN371" s="23">
        <v>27294.6</v>
      </c>
      <c r="CO371" s="23">
        <v>67604.160000000003</v>
      </c>
      <c r="CP371" s="23">
        <v>73739.72</v>
      </c>
      <c r="CQ371" s="23">
        <v>162924.6</v>
      </c>
      <c r="CR371" s="23">
        <v>187715.6</v>
      </c>
      <c r="CS371" s="23">
        <v>166379.9</v>
      </c>
      <c r="CT371" s="23">
        <v>167357.70000000001</v>
      </c>
      <c r="CU371" s="23">
        <v>83466.990000000005</v>
      </c>
      <c r="CV371" s="23">
        <v>134803.29999999999</v>
      </c>
      <c r="CW371" s="23">
        <v>139896.6</v>
      </c>
      <c r="CX371" s="23">
        <v>156794.79999999999</v>
      </c>
      <c r="CY371" s="23">
        <v>136912.29999999999</v>
      </c>
      <c r="CZ371" s="23">
        <v>242373.2</v>
      </c>
      <c r="DA371" s="23">
        <v>27686.21</v>
      </c>
      <c r="DB371" s="23">
        <v>25162.38</v>
      </c>
      <c r="DC371" s="23">
        <v>36619.9</v>
      </c>
      <c r="DD371">
        <v>0</v>
      </c>
      <c r="DE371">
        <v>0</v>
      </c>
      <c r="DF371">
        <v>0</v>
      </c>
    </row>
    <row r="372" spans="1:110" x14ac:dyDescent="0.25">
      <c r="A372" s="18" t="str">
        <f t="shared" si="5"/>
        <v>portfolio_CPP_0 to 199.99 kW_All_SDGE_1-in-10_MONTHLY SYSTEM PEAK DAY_2028_5</v>
      </c>
      <c r="B372" t="s">
        <v>192</v>
      </c>
      <c r="C372" t="s">
        <v>121</v>
      </c>
      <c r="D372" t="s">
        <v>124</v>
      </c>
      <c r="E372" t="s">
        <v>7</v>
      </c>
      <c r="F372" t="s">
        <v>125</v>
      </c>
      <c r="G372" t="s">
        <v>85</v>
      </c>
      <c r="H372" t="s">
        <v>20</v>
      </c>
      <c r="I372">
        <v>2028</v>
      </c>
      <c r="J372">
        <v>5</v>
      </c>
      <c r="K372">
        <v>11936.383</v>
      </c>
      <c r="L372">
        <v>162579.29999999999</v>
      </c>
      <c r="M372">
        <v>157263.1</v>
      </c>
      <c r="N372">
        <v>154757.4</v>
      </c>
      <c r="O372">
        <v>155213.20000000001</v>
      </c>
      <c r="P372">
        <v>162061</v>
      </c>
      <c r="Q372">
        <v>179668.3</v>
      </c>
      <c r="R372">
        <v>203991.4</v>
      </c>
      <c r="S372">
        <v>222439.4</v>
      </c>
      <c r="T372">
        <v>224576.5</v>
      </c>
      <c r="U372">
        <v>242866.4</v>
      </c>
      <c r="V372">
        <v>257798.1</v>
      </c>
      <c r="W372">
        <v>275234.40000000002</v>
      </c>
      <c r="X372">
        <v>286732.09999999998</v>
      </c>
      <c r="Y372">
        <v>297535.5</v>
      </c>
      <c r="Z372">
        <v>303166.59999999998</v>
      </c>
      <c r="AA372">
        <v>301813.90000000002</v>
      </c>
      <c r="AB372">
        <v>292860.2</v>
      </c>
      <c r="AC372">
        <v>280050.8</v>
      </c>
      <c r="AD372">
        <v>263615.40000000002</v>
      </c>
      <c r="AE372">
        <v>261721.9</v>
      </c>
      <c r="AF372">
        <v>254661.4</v>
      </c>
      <c r="AG372">
        <v>225183.1</v>
      </c>
      <c r="AH372">
        <v>194732.9</v>
      </c>
      <c r="AI372">
        <v>176010.8</v>
      </c>
      <c r="AJ372">
        <v>68.184479999999994</v>
      </c>
      <c r="AK372">
        <v>66.695329999999998</v>
      </c>
      <c r="AL372">
        <v>66.342979999999997</v>
      </c>
      <c r="AM372">
        <v>65.065700000000007</v>
      </c>
      <c r="AN372">
        <v>64.162559999999999</v>
      </c>
      <c r="AO372">
        <v>63.761499999999998</v>
      </c>
      <c r="AP372">
        <v>62.60051</v>
      </c>
      <c r="AQ372">
        <v>67.230590000000007</v>
      </c>
      <c r="AR372">
        <v>75.659610000000001</v>
      </c>
      <c r="AS372">
        <v>81.984690000000001</v>
      </c>
      <c r="AT372">
        <v>88.257900000000006</v>
      </c>
      <c r="AU372">
        <v>90.452010000000001</v>
      </c>
      <c r="AV372">
        <v>91.167060000000006</v>
      </c>
      <c r="AW372">
        <v>90.687079999999995</v>
      </c>
      <c r="AX372">
        <v>90.254019999999997</v>
      </c>
      <c r="AY372">
        <v>88.987279999999998</v>
      </c>
      <c r="AZ372">
        <v>88.207930000000005</v>
      </c>
      <c r="BA372">
        <v>86.466220000000007</v>
      </c>
      <c r="BB372">
        <v>84.985969999999995</v>
      </c>
      <c r="BC372">
        <v>82.520480000000006</v>
      </c>
      <c r="BD372">
        <v>77.328469999999996</v>
      </c>
      <c r="BE372">
        <v>74.314539999999994</v>
      </c>
      <c r="BF372">
        <v>70.924779999999998</v>
      </c>
      <c r="BG372">
        <v>68.544589999999999</v>
      </c>
      <c r="BH372">
        <v>2410.9479999999999</v>
      </c>
      <c r="BI372">
        <v>3259.8629999999998</v>
      </c>
      <c r="BJ372">
        <v>3326.3130000000001</v>
      </c>
      <c r="BK372">
        <v>2985.3789999999999</v>
      </c>
      <c r="BL372">
        <v>3458.9540000000002</v>
      </c>
      <c r="BM372">
        <v>3325.8960000000002</v>
      </c>
      <c r="BN372">
        <v>4331.05</v>
      </c>
      <c r="BO372">
        <v>5062.2120000000004</v>
      </c>
      <c r="BP372">
        <v>9475.2170000000006</v>
      </c>
      <c r="BQ372">
        <v>12241.12</v>
      </c>
      <c r="BR372">
        <v>10172.969999999999</v>
      </c>
      <c r="BS372">
        <v>3018.66</v>
      </c>
      <c r="BT372">
        <v>2925.6</v>
      </c>
      <c r="BU372">
        <v>445.00029999999998</v>
      </c>
      <c r="BV372">
        <v>4085.9789999999998</v>
      </c>
      <c r="BW372">
        <v>553.48379999999997</v>
      </c>
      <c r="BX372">
        <v>1.2246619999999999</v>
      </c>
      <c r="BY372">
        <v>1045.8019999999999</v>
      </c>
      <c r="BZ372">
        <v>-2773.509</v>
      </c>
      <c r="CA372">
        <v>1745.2639999999999</v>
      </c>
      <c r="CB372">
        <v>-873.48609999999996</v>
      </c>
      <c r="CC372">
        <v>-2345.8290000000002</v>
      </c>
      <c r="CD372">
        <v>-2536.808</v>
      </c>
      <c r="CE372">
        <v>-2695.2190000000001</v>
      </c>
      <c r="CF372" s="23">
        <v>18260.72</v>
      </c>
      <c r="CG372" s="23">
        <v>24847.200000000001</v>
      </c>
      <c r="CH372" s="23">
        <v>20811.52</v>
      </c>
      <c r="CI372" s="23">
        <v>17690.04</v>
      </c>
      <c r="CJ372" s="23">
        <v>13246.23</v>
      </c>
      <c r="CK372" s="23">
        <v>9388.1880000000001</v>
      </c>
      <c r="CL372" s="23">
        <v>16286.4</v>
      </c>
      <c r="CM372" s="23">
        <v>23765.97</v>
      </c>
      <c r="CN372" s="23">
        <v>26776.71</v>
      </c>
      <c r="CO372" s="23">
        <v>66321.429999999993</v>
      </c>
      <c r="CP372" s="23">
        <v>72340.570000000007</v>
      </c>
      <c r="CQ372" s="23">
        <v>159833.29999999999</v>
      </c>
      <c r="CR372" s="23">
        <v>184153.9</v>
      </c>
      <c r="CS372" s="23">
        <v>163223</v>
      </c>
      <c r="CT372" s="23">
        <v>164182.20000000001</v>
      </c>
      <c r="CU372" s="23">
        <v>81883.28</v>
      </c>
      <c r="CV372" s="23">
        <v>132245.5</v>
      </c>
      <c r="CW372" s="23">
        <v>137242.20000000001</v>
      </c>
      <c r="CX372" s="23">
        <v>153819.79999999999</v>
      </c>
      <c r="CY372" s="23">
        <v>134314.5</v>
      </c>
      <c r="CZ372" s="23">
        <v>237774.3</v>
      </c>
      <c r="DA372" s="23">
        <v>27160.880000000001</v>
      </c>
      <c r="DB372" s="23">
        <v>24684.94</v>
      </c>
      <c r="DC372" s="23">
        <v>35925.07</v>
      </c>
      <c r="DD372">
        <v>0</v>
      </c>
      <c r="DE372">
        <v>0</v>
      </c>
      <c r="DF372">
        <v>0</v>
      </c>
    </row>
    <row r="373" spans="1:110" x14ac:dyDescent="0.25">
      <c r="A373" s="18" t="str">
        <f t="shared" si="5"/>
        <v>portfolio_CPP_0 to 199.99 kW_All_SDGE_1-in-10_MONTHLY SYSTEM PEAK DAY_2029_5</v>
      </c>
      <c r="B373" t="s">
        <v>192</v>
      </c>
      <c r="C373" t="s">
        <v>121</v>
      </c>
      <c r="D373" t="s">
        <v>124</v>
      </c>
      <c r="E373" t="s">
        <v>7</v>
      </c>
      <c r="F373" t="s">
        <v>125</v>
      </c>
      <c r="G373" t="s">
        <v>85</v>
      </c>
      <c r="H373" t="s">
        <v>20</v>
      </c>
      <c r="I373">
        <v>2029</v>
      </c>
      <c r="J373">
        <v>5</v>
      </c>
      <c r="K373">
        <v>11822.599</v>
      </c>
      <c r="L373">
        <v>161029.5</v>
      </c>
      <c r="M373">
        <v>155764</v>
      </c>
      <c r="N373">
        <v>153282.20000000001</v>
      </c>
      <c r="O373">
        <v>153733.6</v>
      </c>
      <c r="P373">
        <v>160516.20000000001</v>
      </c>
      <c r="Q373">
        <v>177955.6</v>
      </c>
      <c r="R373">
        <v>202046.8</v>
      </c>
      <c r="S373">
        <v>220319</v>
      </c>
      <c r="T373">
        <v>222435.7</v>
      </c>
      <c r="U373">
        <v>240551.3</v>
      </c>
      <c r="V373">
        <v>255340.6</v>
      </c>
      <c r="W373">
        <v>272610.8</v>
      </c>
      <c r="X373">
        <v>283998.8</v>
      </c>
      <c r="Y373">
        <v>294699.2</v>
      </c>
      <c r="Z373">
        <v>300276.7</v>
      </c>
      <c r="AA373">
        <v>298936.8</v>
      </c>
      <c r="AB373">
        <v>290068.5</v>
      </c>
      <c r="AC373">
        <v>277381.2</v>
      </c>
      <c r="AD373">
        <v>261102.5</v>
      </c>
      <c r="AE373">
        <v>259227</v>
      </c>
      <c r="AF373">
        <v>252233.9</v>
      </c>
      <c r="AG373">
        <v>223036.5</v>
      </c>
      <c r="AH373">
        <v>192876.6</v>
      </c>
      <c r="AI373">
        <v>174333</v>
      </c>
      <c r="AJ373">
        <v>68.184479999999994</v>
      </c>
      <c r="AK373">
        <v>66.695329999999998</v>
      </c>
      <c r="AL373">
        <v>66.342979999999997</v>
      </c>
      <c r="AM373">
        <v>65.065700000000007</v>
      </c>
      <c r="AN373">
        <v>64.162559999999999</v>
      </c>
      <c r="AO373">
        <v>63.761499999999998</v>
      </c>
      <c r="AP373">
        <v>62.60051</v>
      </c>
      <c r="AQ373">
        <v>67.230590000000007</v>
      </c>
      <c r="AR373">
        <v>75.659610000000001</v>
      </c>
      <c r="AS373">
        <v>81.984690000000001</v>
      </c>
      <c r="AT373">
        <v>88.257900000000006</v>
      </c>
      <c r="AU373">
        <v>90.452010000000001</v>
      </c>
      <c r="AV373">
        <v>91.167060000000006</v>
      </c>
      <c r="AW373">
        <v>90.687079999999995</v>
      </c>
      <c r="AX373">
        <v>90.254019999999997</v>
      </c>
      <c r="AY373">
        <v>88.987279999999998</v>
      </c>
      <c r="AZ373">
        <v>88.207930000000005</v>
      </c>
      <c r="BA373">
        <v>86.466220000000007</v>
      </c>
      <c r="BB373">
        <v>84.985969999999995</v>
      </c>
      <c r="BC373">
        <v>82.520480000000006</v>
      </c>
      <c r="BD373">
        <v>77.328469999999996</v>
      </c>
      <c r="BE373">
        <v>74.314539999999994</v>
      </c>
      <c r="BF373">
        <v>70.924779999999998</v>
      </c>
      <c r="BG373">
        <v>68.544589999999999</v>
      </c>
      <c r="BH373">
        <v>2387.9659999999999</v>
      </c>
      <c r="BI373">
        <v>3228.7890000000002</v>
      </c>
      <c r="BJ373">
        <v>3294.605</v>
      </c>
      <c r="BK373">
        <v>2956.9209999999998</v>
      </c>
      <c r="BL373">
        <v>3425.9810000000002</v>
      </c>
      <c r="BM373">
        <v>3294.192</v>
      </c>
      <c r="BN373">
        <v>4289.7650000000003</v>
      </c>
      <c r="BO373">
        <v>5013.9570000000003</v>
      </c>
      <c r="BP373">
        <v>9384.8950000000004</v>
      </c>
      <c r="BQ373">
        <v>12124.43</v>
      </c>
      <c r="BR373">
        <v>10075.99</v>
      </c>
      <c r="BS373">
        <v>2989.8850000000002</v>
      </c>
      <c r="BT373">
        <v>2897.712</v>
      </c>
      <c r="BU373">
        <v>440.75830000000002</v>
      </c>
      <c r="BV373">
        <v>4047.029</v>
      </c>
      <c r="BW373">
        <v>548.20759999999996</v>
      </c>
      <c r="BX373">
        <v>1.212988</v>
      </c>
      <c r="BY373">
        <v>1035.8330000000001</v>
      </c>
      <c r="BZ373">
        <v>-2747.07</v>
      </c>
      <c r="CA373">
        <v>1728.627</v>
      </c>
      <c r="CB373">
        <v>-865.15959999999995</v>
      </c>
      <c r="CC373">
        <v>-2323.4679999999998</v>
      </c>
      <c r="CD373">
        <v>-2512.6260000000002</v>
      </c>
      <c r="CE373">
        <v>-2669.527</v>
      </c>
      <c r="CF373" s="23">
        <v>17914.240000000002</v>
      </c>
      <c r="CG373" s="23">
        <v>24375.75</v>
      </c>
      <c r="CH373" s="23">
        <v>20416.64</v>
      </c>
      <c r="CI373" s="23">
        <v>17354.39</v>
      </c>
      <c r="CJ373" s="23">
        <v>12994.89</v>
      </c>
      <c r="CK373" s="23">
        <v>9210.0550000000003</v>
      </c>
      <c r="CL373" s="23">
        <v>15977.38</v>
      </c>
      <c r="CM373" s="23">
        <v>23315.040000000001</v>
      </c>
      <c r="CN373" s="23">
        <v>26268.639999999999</v>
      </c>
      <c r="CO373" s="23">
        <v>65063.040000000001</v>
      </c>
      <c r="CP373" s="23">
        <v>70967.97</v>
      </c>
      <c r="CQ373" s="23">
        <v>156800.6</v>
      </c>
      <c r="CR373" s="23">
        <v>180659.7</v>
      </c>
      <c r="CS373" s="23">
        <v>160126</v>
      </c>
      <c r="CT373" s="23">
        <v>161067</v>
      </c>
      <c r="CU373" s="23">
        <v>80329.61</v>
      </c>
      <c r="CV373" s="23">
        <v>129736.3</v>
      </c>
      <c r="CW373" s="23">
        <v>134638.20000000001</v>
      </c>
      <c r="CX373" s="23">
        <v>150901.20000000001</v>
      </c>
      <c r="CY373" s="23">
        <v>131766</v>
      </c>
      <c r="CZ373" s="23">
        <v>233262.8</v>
      </c>
      <c r="DA373" s="23">
        <v>26645.53</v>
      </c>
      <c r="DB373" s="23">
        <v>24216.57</v>
      </c>
      <c r="DC373" s="23">
        <v>35243.42</v>
      </c>
      <c r="DD373">
        <v>0</v>
      </c>
      <c r="DE373">
        <v>0</v>
      </c>
      <c r="DF373">
        <v>0</v>
      </c>
    </row>
    <row r="374" spans="1:110" x14ac:dyDescent="0.25">
      <c r="A374" s="18" t="str">
        <f t="shared" si="5"/>
        <v>portfolio_CPP_0 to 199.99 kW_All_SDGE_1-in-10_MONTHLY SYSTEM PEAK DAY_2030_5</v>
      </c>
      <c r="B374" t="s">
        <v>192</v>
      </c>
      <c r="C374" t="s">
        <v>121</v>
      </c>
      <c r="D374" t="s">
        <v>124</v>
      </c>
      <c r="E374" t="s">
        <v>7</v>
      </c>
      <c r="F374" t="s">
        <v>125</v>
      </c>
      <c r="G374" t="s">
        <v>85</v>
      </c>
      <c r="H374" t="s">
        <v>20</v>
      </c>
      <c r="I374">
        <v>2030</v>
      </c>
      <c r="J374">
        <v>5</v>
      </c>
      <c r="K374">
        <v>11709.9</v>
      </c>
      <c r="L374">
        <v>159494.5</v>
      </c>
      <c r="M374">
        <v>154279.1</v>
      </c>
      <c r="N374">
        <v>151821.1</v>
      </c>
      <c r="O374">
        <v>152268.1</v>
      </c>
      <c r="P374">
        <v>158986.1</v>
      </c>
      <c r="Q374">
        <v>176259.20000000001</v>
      </c>
      <c r="R374">
        <v>200120.8</v>
      </c>
      <c r="S374">
        <v>218218.8</v>
      </c>
      <c r="T374">
        <v>220315.3</v>
      </c>
      <c r="U374">
        <v>238258.3</v>
      </c>
      <c r="V374">
        <v>252906.6</v>
      </c>
      <c r="W374">
        <v>270012.09999999998</v>
      </c>
      <c r="X374">
        <v>281291.59999999998</v>
      </c>
      <c r="Y374">
        <v>291890</v>
      </c>
      <c r="Z374">
        <v>297414.3</v>
      </c>
      <c r="AA374">
        <v>296087.2</v>
      </c>
      <c r="AB374">
        <v>287303.40000000002</v>
      </c>
      <c r="AC374">
        <v>274737.09999999998</v>
      </c>
      <c r="AD374">
        <v>258613.5</v>
      </c>
      <c r="AE374">
        <v>256755.9</v>
      </c>
      <c r="AF374">
        <v>249829.4</v>
      </c>
      <c r="AG374">
        <v>220910.4</v>
      </c>
      <c r="AH374">
        <v>191038</v>
      </c>
      <c r="AI374">
        <v>172671.1</v>
      </c>
      <c r="AJ374">
        <v>68.184479999999994</v>
      </c>
      <c r="AK374">
        <v>66.695329999999998</v>
      </c>
      <c r="AL374">
        <v>66.342979999999997</v>
      </c>
      <c r="AM374">
        <v>65.065700000000007</v>
      </c>
      <c r="AN374">
        <v>64.162559999999999</v>
      </c>
      <c r="AO374">
        <v>63.761499999999998</v>
      </c>
      <c r="AP374">
        <v>62.60051</v>
      </c>
      <c r="AQ374">
        <v>67.230590000000007</v>
      </c>
      <c r="AR374">
        <v>75.659610000000001</v>
      </c>
      <c r="AS374">
        <v>81.984690000000001</v>
      </c>
      <c r="AT374">
        <v>88.257900000000006</v>
      </c>
      <c r="AU374">
        <v>90.452010000000001</v>
      </c>
      <c r="AV374">
        <v>91.167060000000006</v>
      </c>
      <c r="AW374">
        <v>90.687079999999995</v>
      </c>
      <c r="AX374">
        <v>90.254019999999997</v>
      </c>
      <c r="AY374">
        <v>88.987279999999998</v>
      </c>
      <c r="AZ374">
        <v>88.207930000000005</v>
      </c>
      <c r="BA374">
        <v>86.466220000000007</v>
      </c>
      <c r="BB374">
        <v>84.985969999999995</v>
      </c>
      <c r="BC374">
        <v>82.520480000000006</v>
      </c>
      <c r="BD374">
        <v>77.328469999999996</v>
      </c>
      <c r="BE374">
        <v>74.314539999999994</v>
      </c>
      <c r="BF374">
        <v>70.924779999999998</v>
      </c>
      <c r="BG374">
        <v>68.544589999999999</v>
      </c>
      <c r="BH374">
        <v>2365.2020000000002</v>
      </c>
      <c r="BI374">
        <v>3198.01</v>
      </c>
      <c r="BJ374">
        <v>3263.1990000000001</v>
      </c>
      <c r="BK374">
        <v>2928.7339999999999</v>
      </c>
      <c r="BL374">
        <v>3393.3229999999999</v>
      </c>
      <c r="BM374">
        <v>3262.79</v>
      </c>
      <c r="BN374">
        <v>4248.8729999999996</v>
      </c>
      <c r="BO374">
        <v>4966.1620000000003</v>
      </c>
      <c r="BP374">
        <v>9295.4330000000009</v>
      </c>
      <c r="BQ374">
        <v>12008.86</v>
      </c>
      <c r="BR374">
        <v>9979.9429999999993</v>
      </c>
      <c r="BS374">
        <v>2961.384</v>
      </c>
      <c r="BT374">
        <v>2870.0889999999999</v>
      </c>
      <c r="BU374">
        <v>436.55680000000001</v>
      </c>
      <c r="BV374">
        <v>4008.45</v>
      </c>
      <c r="BW374">
        <v>542.9819</v>
      </c>
      <c r="BX374">
        <v>1.201425</v>
      </c>
      <c r="BY374">
        <v>1025.9580000000001</v>
      </c>
      <c r="BZ374">
        <v>-2720.884</v>
      </c>
      <c r="CA374">
        <v>1712.1489999999999</v>
      </c>
      <c r="CB374">
        <v>-856.91250000000002</v>
      </c>
      <c r="CC374">
        <v>-2301.319</v>
      </c>
      <c r="CD374">
        <v>-2488.674</v>
      </c>
      <c r="CE374">
        <v>-2644.0790000000002</v>
      </c>
      <c r="CF374" s="23">
        <v>17574.330000000002</v>
      </c>
      <c r="CG374" s="23">
        <v>23913.24</v>
      </c>
      <c r="CH374" s="23">
        <v>20029.25</v>
      </c>
      <c r="CI374" s="23">
        <v>17025.11</v>
      </c>
      <c r="CJ374" s="23">
        <v>12748.33</v>
      </c>
      <c r="CK374" s="23">
        <v>9035.3019999999997</v>
      </c>
      <c r="CL374" s="23">
        <v>15674.22</v>
      </c>
      <c r="CM374" s="23">
        <v>22872.65</v>
      </c>
      <c r="CN374" s="23">
        <v>25770.22</v>
      </c>
      <c r="CO374" s="23">
        <v>63828.52</v>
      </c>
      <c r="CP374" s="23">
        <v>69621.42</v>
      </c>
      <c r="CQ374" s="23">
        <v>153825.4</v>
      </c>
      <c r="CR374" s="23">
        <v>177231.9</v>
      </c>
      <c r="CS374" s="23">
        <v>157087.79999999999</v>
      </c>
      <c r="CT374" s="23">
        <v>158010.9</v>
      </c>
      <c r="CU374" s="23">
        <v>78805.429999999993</v>
      </c>
      <c r="CV374" s="23">
        <v>127274.7</v>
      </c>
      <c r="CW374" s="23">
        <v>132083.5</v>
      </c>
      <c r="CX374" s="23">
        <v>148037.9</v>
      </c>
      <c r="CY374" s="23">
        <v>129265.8</v>
      </c>
      <c r="CZ374" s="23">
        <v>228836.8</v>
      </c>
      <c r="DA374" s="23">
        <v>26139.95</v>
      </c>
      <c r="DB374" s="23">
        <v>23757.08</v>
      </c>
      <c r="DC374" s="23">
        <v>34574.71</v>
      </c>
      <c r="DD374">
        <v>0</v>
      </c>
      <c r="DE374">
        <v>0</v>
      </c>
      <c r="DF374">
        <v>0</v>
      </c>
    </row>
    <row r="375" spans="1:110" x14ac:dyDescent="0.25">
      <c r="A375" s="18" t="str">
        <f t="shared" si="5"/>
        <v>portfolio_CPP_0 to 199.99 kW_All_SDGE_1-in-10_MONTHLY SYSTEM PEAK DAY_2019_6</v>
      </c>
      <c r="B375" t="s">
        <v>192</v>
      </c>
      <c r="C375" t="s">
        <v>121</v>
      </c>
      <c r="D375" t="s">
        <v>124</v>
      </c>
      <c r="E375" t="s">
        <v>7</v>
      </c>
      <c r="F375" t="s">
        <v>125</v>
      </c>
      <c r="G375" t="s">
        <v>85</v>
      </c>
      <c r="H375" t="s">
        <v>20</v>
      </c>
      <c r="I375">
        <v>2019</v>
      </c>
      <c r="J375">
        <v>6</v>
      </c>
      <c r="K375">
        <v>13011</v>
      </c>
      <c r="L375">
        <v>177259.8</v>
      </c>
      <c r="M375">
        <v>172047.8</v>
      </c>
      <c r="N375">
        <v>169252.5</v>
      </c>
      <c r="O375">
        <v>169304.7</v>
      </c>
      <c r="P375">
        <v>176704.3</v>
      </c>
      <c r="Q375">
        <v>195843.6</v>
      </c>
      <c r="R375">
        <v>222356.5</v>
      </c>
      <c r="S375">
        <v>237788.4</v>
      </c>
      <c r="T375">
        <v>248163.20000000001</v>
      </c>
      <c r="U375">
        <v>267949.2</v>
      </c>
      <c r="V375">
        <v>284072.3</v>
      </c>
      <c r="W375">
        <v>299885.8</v>
      </c>
      <c r="X375">
        <v>311561.40000000002</v>
      </c>
      <c r="Y375">
        <v>320156.90000000002</v>
      </c>
      <c r="Z375">
        <v>322807.8</v>
      </c>
      <c r="AA375">
        <v>319119.59999999998</v>
      </c>
      <c r="AB375">
        <v>311266.8</v>
      </c>
      <c r="AC375">
        <v>301915.59999999998</v>
      </c>
      <c r="AD375">
        <v>286588.2</v>
      </c>
      <c r="AE375">
        <v>285427.7</v>
      </c>
      <c r="AF375">
        <v>273932.7</v>
      </c>
      <c r="AG375">
        <v>243286.8</v>
      </c>
      <c r="AH375">
        <v>212195.5</v>
      </c>
      <c r="AI375">
        <v>192701.1</v>
      </c>
      <c r="AJ375">
        <v>70.347520000000003</v>
      </c>
      <c r="AK375">
        <v>70.040019999999998</v>
      </c>
      <c r="AL375">
        <v>69.036929999999998</v>
      </c>
      <c r="AM375">
        <v>68.131100000000004</v>
      </c>
      <c r="AN375">
        <v>67.475589999999997</v>
      </c>
      <c r="AO375">
        <v>67.227109999999996</v>
      </c>
      <c r="AP375">
        <v>67.064610000000002</v>
      </c>
      <c r="AQ375">
        <v>71.074430000000007</v>
      </c>
      <c r="AR375">
        <v>76.349469999999997</v>
      </c>
      <c r="AS375">
        <v>81.408990000000003</v>
      </c>
      <c r="AT375">
        <v>85.685010000000005</v>
      </c>
      <c r="AU375">
        <v>88.01173</v>
      </c>
      <c r="AV375">
        <v>89.150379999999998</v>
      </c>
      <c r="AW375">
        <v>87.126069999999999</v>
      </c>
      <c r="AX375">
        <v>84.206440000000001</v>
      </c>
      <c r="AY375">
        <v>84.388400000000004</v>
      </c>
      <c r="AZ375">
        <v>85.857680000000002</v>
      </c>
      <c r="BA375">
        <v>86.074269999999999</v>
      </c>
      <c r="BB375">
        <v>85.003749999999997</v>
      </c>
      <c r="BC375">
        <v>80.985460000000003</v>
      </c>
      <c r="BD375">
        <v>76.362489999999994</v>
      </c>
      <c r="BE375">
        <v>73.67841</v>
      </c>
      <c r="BF375">
        <v>72.251350000000002</v>
      </c>
      <c r="BG375">
        <v>71.224509999999995</v>
      </c>
      <c r="BH375">
        <v>2657.6089999999999</v>
      </c>
      <c r="BI375">
        <v>3966.38</v>
      </c>
      <c r="BJ375">
        <v>3892.1379999999999</v>
      </c>
      <c r="BK375">
        <v>3273.9369999999999</v>
      </c>
      <c r="BL375">
        <v>3770.3589999999999</v>
      </c>
      <c r="BM375">
        <v>3625.317</v>
      </c>
      <c r="BN375">
        <v>4720.9690000000001</v>
      </c>
      <c r="BO375">
        <v>6148.2420000000002</v>
      </c>
      <c r="BP375">
        <v>10338.61</v>
      </c>
      <c r="BQ375">
        <v>13111.35</v>
      </c>
      <c r="BR375">
        <v>10353.18</v>
      </c>
      <c r="BS375">
        <v>3103.636</v>
      </c>
      <c r="BT375">
        <v>2657.259</v>
      </c>
      <c r="BU375">
        <v>-354.41120000000001</v>
      </c>
      <c r="BV375">
        <v>2664.5320000000002</v>
      </c>
      <c r="BW375">
        <v>-886.54390000000001</v>
      </c>
      <c r="BX375">
        <v>-908.57389999999998</v>
      </c>
      <c r="BY375">
        <v>938.9914</v>
      </c>
      <c r="BZ375">
        <v>-3138.4029999999998</v>
      </c>
      <c r="CA375">
        <v>1394.0719999999999</v>
      </c>
      <c r="CB375">
        <v>-1490.8789999999999</v>
      </c>
      <c r="CC375">
        <v>-2730.38</v>
      </c>
      <c r="CD375">
        <v>-2650.674</v>
      </c>
      <c r="CE375">
        <v>-2746.2570000000001</v>
      </c>
      <c r="CF375" s="23">
        <v>25890.44</v>
      </c>
      <c r="CG375" s="23">
        <v>31391.31</v>
      </c>
      <c r="CH375" s="23">
        <v>26274.5</v>
      </c>
      <c r="CI375" s="23">
        <v>22451.82</v>
      </c>
      <c r="CJ375" s="23">
        <v>15754.66</v>
      </c>
      <c r="CK375" s="23">
        <v>11055.36</v>
      </c>
      <c r="CL375" s="23">
        <v>19169.25</v>
      </c>
      <c r="CM375" s="23">
        <v>26050.15</v>
      </c>
      <c r="CN375" s="23">
        <v>24936.06</v>
      </c>
      <c r="CO375" s="23">
        <v>75517.119999999995</v>
      </c>
      <c r="CP375" s="23">
        <v>65061.08</v>
      </c>
      <c r="CQ375" s="23">
        <v>157006.6</v>
      </c>
      <c r="CR375" s="23">
        <v>176639.4</v>
      </c>
      <c r="CS375" s="23">
        <v>185264.7</v>
      </c>
      <c r="CT375" s="23">
        <v>206266.1</v>
      </c>
      <c r="CU375" s="23">
        <v>139270</v>
      </c>
      <c r="CV375" s="23">
        <v>148912.1</v>
      </c>
      <c r="CW375" s="23">
        <v>144035.70000000001</v>
      </c>
      <c r="CX375" s="23">
        <v>229983.4</v>
      </c>
      <c r="CY375" s="23">
        <v>273139.7</v>
      </c>
      <c r="CZ375" s="23">
        <v>177564.1</v>
      </c>
      <c r="DA375" s="23">
        <v>25928.880000000001</v>
      </c>
      <c r="DB375" s="23">
        <v>29851.54</v>
      </c>
      <c r="DC375" s="23">
        <v>56643.18</v>
      </c>
      <c r="DD375">
        <v>0</v>
      </c>
      <c r="DE375">
        <v>0</v>
      </c>
      <c r="DF375">
        <v>0</v>
      </c>
    </row>
    <row r="376" spans="1:110" x14ac:dyDescent="0.25">
      <c r="A376" s="18" t="str">
        <f t="shared" si="5"/>
        <v>portfolio_CPP_0 to 199.99 kW_All_SDGE_1-in-10_MONTHLY SYSTEM PEAK DAY_2020_6</v>
      </c>
      <c r="B376" t="s">
        <v>192</v>
      </c>
      <c r="C376" t="s">
        <v>121</v>
      </c>
      <c r="D376" t="s">
        <v>124</v>
      </c>
      <c r="E376" t="s">
        <v>7</v>
      </c>
      <c r="F376" t="s">
        <v>125</v>
      </c>
      <c r="G376" t="s">
        <v>85</v>
      </c>
      <c r="H376" t="s">
        <v>20</v>
      </c>
      <c r="I376">
        <v>2020</v>
      </c>
      <c r="J376">
        <v>6</v>
      </c>
      <c r="K376">
        <v>12886.973</v>
      </c>
      <c r="L376">
        <v>175570.1</v>
      </c>
      <c r="M376">
        <v>170407.7</v>
      </c>
      <c r="N376">
        <v>167639.1</v>
      </c>
      <c r="O376">
        <v>167690.79999999999</v>
      </c>
      <c r="P376">
        <v>175019.8</v>
      </c>
      <c r="Q376">
        <v>193976.7</v>
      </c>
      <c r="R376">
        <v>220236.9</v>
      </c>
      <c r="S376">
        <v>235521.7</v>
      </c>
      <c r="T376">
        <v>245797.6</v>
      </c>
      <c r="U376">
        <v>265395</v>
      </c>
      <c r="V376">
        <v>281364.40000000002</v>
      </c>
      <c r="W376">
        <v>297027.09999999998</v>
      </c>
      <c r="X376">
        <v>308591.5</v>
      </c>
      <c r="Y376">
        <v>317105</v>
      </c>
      <c r="Z376">
        <v>319730.7</v>
      </c>
      <c r="AA376">
        <v>316077.59999999998</v>
      </c>
      <c r="AB376">
        <v>308299.59999999998</v>
      </c>
      <c r="AC376">
        <v>299037.59999999998</v>
      </c>
      <c r="AD376">
        <v>283856.3</v>
      </c>
      <c r="AE376">
        <v>282706.90000000002</v>
      </c>
      <c r="AF376">
        <v>271321.40000000002</v>
      </c>
      <c r="AG376">
        <v>240967.7</v>
      </c>
      <c r="AH376">
        <v>210172.79999999999</v>
      </c>
      <c r="AI376">
        <v>190864.2</v>
      </c>
      <c r="AJ376">
        <v>70.347520000000003</v>
      </c>
      <c r="AK376">
        <v>70.040019999999998</v>
      </c>
      <c r="AL376">
        <v>69.036929999999998</v>
      </c>
      <c r="AM376">
        <v>68.131100000000004</v>
      </c>
      <c r="AN376">
        <v>67.475589999999997</v>
      </c>
      <c r="AO376">
        <v>67.227109999999996</v>
      </c>
      <c r="AP376">
        <v>67.064610000000002</v>
      </c>
      <c r="AQ376">
        <v>71.074430000000007</v>
      </c>
      <c r="AR376">
        <v>76.349469999999997</v>
      </c>
      <c r="AS376">
        <v>81.408990000000003</v>
      </c>
      <c r="AT376">
        <v>85.685010000000005</v>
      </c>
      <c r="AU376">
        <v>88.01173</v>
      </c>
      <c r="AV376">
        <v>89.150379999999998</v>
      </c>
      <c r="AW376">
        <v>87.126069999999999</v>
      </c>
      <c r="AX376">
        <v>84.206440000000001</v>
      </c>
      <c r="AY376">
        <v>84.388400000000004</v>
      </c>
      <c r="AZ376">
        <v>85.857680000000002</v>
      </c>
      <c r="BA376">
        <v>86.074269999999999</v>
      </c>
      <c r="BB376">
        <v>85.003749999999997</v>
      </c>
      <c r="BC376">
        <v>80.985460000000003</v>
      </c>
      <c r="BD376">
        <v>76.362489999999994</v>
      </c>
      <c r="BE376">
        <v>73.67841</v>
      </c>
      <c r="BF376">
        <v>72.251350000000002</v>
      </c>
      <c r="BG376">
        <v>71.224509999999995</v>
      </c>
      <c r="BH376">
        <v>2632.2750000000001</v>
      </c>
      <c r="BI376">
        <v>3928.57</v>
      </c>
      <c r="BJ376">
        <v>3855.0360000000001</v>
      </c>
      <c r="BK376">
        <v>3242.7280000000001</v>
      </c>
      <c r="BL376">
        <v>3734.4180000000001</v>
      </c>
      <c r="BM376">
        <v>3590.759</v>
      </c>
      <c r="BN376">
        <v>4675.9660000000003</v>
      </c>
      <c r="BO376">
        <v>6089.634</v>
      </c>
      <c r="BP376">
        <v>10240.049999999999</v>
      </c>
      <c r="BQ376">
        <v>12986.37</v>
      </c>
      <c r="BR376">
        <v>10254.49</v>
      </c>
      <c r="BS376">
        <v>3074.0509999999999</v>
      </c>
      <c r="BT376">
        <v>2631.9290000000001</v>
      </c>
      <c r="BU376">
        <v>-351.03280000000001</v>
      </c>
      <c r="BV376">
        <v>2639.1320000000001</v>
      </c>
      <c r="BW376">
        <v>-878.09299999999996</v>
      </c>
      <c r="BX376">
        <v>-899.91279999999995</v>
      </c>
      <c r="BY376">
        <v>930.04049999999995</v>
      </c>
      <c r="BZ376">
        <v>-3108.4859999999999</v>
      </c>
      <c r="CA376">
        <v>1380.7819999999999</v>
      </c>
      <c r="CB376">
        <v>-1476.6669999999999</v>
      </c>
      <c r="CC376">
        <v>-2704.3530000000001</v>
      </c>
      <c r="CD376">
        <v>-2625.4059999999999</v>
      </c>
      <c r="CE376">
        <v>-2720.078</v>
      </c>
      <c r="CF376">
        <v>25399.19</v>
      </c>
      <c r="CG376">
        <v>30795.68</v>
      </c>
      <c r="CH376">
        <v>25775.96</v>
      </c>
      <c r="CI376">
        <v>22025.81</v>
      </c>
      <c r="CJ376">
        <v>15455.73</v>
      </c>
      <c r="CK376">
        <v>10845.59</v>
      </c>
      <c r="CL376">
        <v>18805.53</v>
      </c>
      <c r="CM376">
        <v>25555.87</v>
      </c>
      <c r="CN376">
        <v>24462.92</v>
      </c>
      <c r="CO376">
        <v>74084.240000000005</v>
      </c>
      <c r="CP376">
        <v>63826.6</v>
      </c>
      <c r="CQ376">
        <v>154027.5</v>
      </c>
      <c r="CR376">
        <v>173287.8</v>
      </c>
      <c r="CS376">
        <v>181749.5</v>
      </c>
      <c r="CT376">
        <v>202352.4</v>
      </c>
      <c r="CU376">
        <v>136627.5</v>
      </c>
      <c r="CV376">
        <v>146086.6</v>
      </c>
      <c r="CW376">
        <v>141302.70000000001</v>
      </c>
      <c r="CX376">
        <v>225619.7</v>
      </c>
      <c r="CY376">
        <v>267957.09999999998</v>
      </c>
      <c r="CZ376">
        <v>174195</v>
      </c>
      <c r="DA376">
        <v>25436.9</v>
      </c>
      <c r="DB376">
        <v>29285.13</v>
      </c>
      <c r="DC376">
        <v>55568.43</v>
      </c>
      <c r="DD376">
        <v>0</v>
      </c>
      <c r="DE376">
        <v>0</v>
      </c>
      <c r="DF376">
        <v>0</v>
      </c>
    </row>
    <row r="377" spans="1:110" x14ac:dyDescent="0.25">
      <c r="A377" s="18" t="str">
        <f t="shared" si="5"/>
        <v>portfolio_CPP_0 to 199.99 kW_All_SDGE_1-in-10_MONTHLY SYSTEM PEAK DAY_2021_6</v>
      </c>
      <c r="B377" t="s">
        <v>192</v>
      </c>
      <c r="C377" t="s">
        <v>121</v>
      </c>
      <c r="D377" t="s">
        <v>124</v>
      </c>
      <c r="E377" t="s">
        <v>7</v>
      </c>
      <c r="F377" t="s">
        <v>125</v>
      </c>
      <c r="G377" t="s">
        <v>85</v>
      </c>
      <c r="H377" t="s">
        <v>20</v>
      </c>
      <c r="I377">
        <v>2021</v>
      </c>
      <c r="J377">
        <v>6</v>
      </c>
      <c r="K377">
        <v>12764.127</v>
      </c>
      <c r="L377">
        <v>173896.5</v>
      </c>
      <c r="M377">
        <v>168783.3</v>
      </c>
      <c r="N377">
        <v>166041.1</v>
      </c>
      <c r="O377">
        <v>166092.29999999999</v>
      </c>
      <c r="P377">
        <v>173351.4</v>
      </c>
      <c r="Q377">
        <v>192127.6</v>
      </c>
      <c r="R377">
        <v>218137.5</v>
      </c>
      <c r="S377">
        <v>233276.5</v>
      </c>
      <c r="T377">
        <v>243454.5</v>
      </c>
      <c r="U377">
        <v>262865.09999999998</v>
      </c>
      <c r="V377">
        <v>278682.3</v>
      </c>
      <c r="W377">
        <v>294195.7</v>
      </c>
      <c r="X377">
        <v>305649.8</v>
      </c>
      <c r="Y377">
        <v>314082.2</v>
      </c>
      <c r="Z377">
        <v>316682.8</v>
      </c>
      <c r="AA377">
        <v>313064.59999999998</v>
      </c>
      <c r="AB377">
        <v>305360.7</v>
      </c>
      <c r="AC377">
        <v>296187.09999999998</v>
      </c>
      <c r="AD377">
        <v>281150.40000000002</v>
      </c>
      <c r="AE377">
        <v>280012</v>
      </c>
      <c r="AF377">
        <v>268735.09999999998</v>
      </c>
      <c r="AG377">
        <v>238670.7</v>
      </c>
      <c r="AH377">
        <v>208169.3</v>
      </c>
      <c r="AI377">
        <v>189044.8</v>
      </c>
      <c r="AJ377">
        <v>70.347520000000003</v>
      </c>
      <c r="AK377">
        <v>70.040019999999998</v>
      </c>
      <c r="AL377">
        <v>69.036929999999998</v>
      </c>
      <c r="AM377">
        <v>68.131100000000004</v>
      </c>
      <c r="AN377">
        <v>67.475589999999997</v>
      </c>
      <c r="AO377">
        <v>67.227109999999996</v>
      </c>
      <c r="AP377">
        <v>67.064610000000002</v>
      </c>
      <c r="AQ377">
        <v>71.074430000000007</v>
      </c>
      <c r="AR377">
        <v>76.349469999999997</v>
      </c>
      <c r="AS377">
        <v>81.408990000000003</v>
      </c>
      <c r="AT377">
        <v>85.685010000000005</v>
      </c>
      <c r="AU377">
        <v>88.01173</v>
      </c>
      <c r="AV377">
        <v>89.150379999999998</v>
      </c>
      <c r="AW377">
        <v>87.126069999999999</v>
      </c>
      <c r="AX377">
        <v>84.206440000000001</v>
      </c>
      <c r="AY377">
        <v>84.388400000000004</v>
      </c>
      <c r="AZ377">
        <v>85.857680000000002</v>
      </c>
      <c r="BA377">
        <v>86.074269999999999</v>
      </c>
      <c r="BB377">
        <v>85.003749999999997</v>
      </c>
      <c r="BC377">
        <v>80.985460000000003</v>
      </c>
      <c r="BD377">
        <v>76.362489999999994</v>
      </c>
      <c r="BE377">
        <v>73.67841</v>
      </c>
      <c r="BF377">
        <v>72.251350000000002</v>
      </c>
      <c r="BG377">
        <v>71.224509999999995</v>
      </c>
      <c r="BH377">
        <v>2607.183</v>
      </c>
      <c r="BI377">
        <v>3891.1210000000001</v>
      </c>
      <c r="BJ377">
        <v>3818.288</v>
      </c>
      <c r="BK377">
        <v>3211.817</v>
      </c>
      <c r="BL377">
        <v>3698.82</v>
      </c>
      <c r="BM377">
        <v>3556.53</v>
      </c>
      <c r="BN377">
        <v>4631.393</v>
      </c>
      <c r="BO377">
        <v>6031.5839999999998</v>
      </c>
      <c r="BP377">
        <v>10142.44</v>
      </c>
      <c r="BQ377">
        <v>12862.57</v>
      </c>
      <c r="BR377">
        <v>10156.74</v>
      </c>
      <c r="BS377">
        <v>3044.748</v>
      </c>
      <c r="BT377">
        <v>2606.84</v>
      </c>
      <c r="BU377">
        <v>-347.6866</v>
      </c>
      <c r="BV377">
        <v>2613.9749999999999</v>
      </c>
      <c r="BW377">
        <v>-869.72249999999997</v>
      </c>
      <c r="BX377">
        <v>-891.33439999999996</v>
      </c>
      <c r="BY377">
        <v>921.17489999999998</v>
      </c>
      <c r="BZ377">
        <v>-3078.8539999999998</v>
      </c>
      <c r="CA377">
        <v>1367.62</v>
      </c>
      <c r="CB377">
        <v>-1462.5909999999999</v>
      </c>
      <c r="CC377">
        <v>-2678.5740000000001</v>
      </c>
      <c r="CD377">
        <v>-2600.3789999999999</v>
      </c>
      <c r="CE377">
        <v>-2694.1489999999999</v>
      </c>
      <c r="CF377" s="23">
        <v>24917.26</v>
      </c>
      <c r="CG377" s="23">
        <v>30211.360000000001</v>
      </c>
      <c r="CH377" s="23">
        <v>25286.89</v>
      </c>
      <c r="CI377" s="23">
        <v>21607.89</v>
      </c>
      <c r="CJ377" s="23">
        <v>15162.47</v>
      </c>
      <c r="CK377" s="23">
        <v>10639.8</v>
      </c>
      <c r="CL377" s="23">
        <v>18448.71</v>
      </c>
      <c r="CM377" s="23">
        <v>25070.97</v>
      </c>
      <c r="CN377" s="23">
        <v>23998.75</v>
      </c>
      <c r="CO377" s="23">
        <v>72678.559999999998</v>
      </c>
      <c r="CP377" s="23">
        <v>62615.55</v>
      </c>
      <c r="CQ377" s="23">
        <v>151105</v>
      </c>
      <c r="CR377" s="23">
        <v>169999.8</v>
      </c>
      <c r="CS377" s="23">
        <v>178300.9</v>
      </c>
      <c r="CT377" s="23">
        <v>198513</v>
      </c>
      <c r="CU377" s="23">
        <v>134035.1</v>
      </c>
      <c r="CV377" s="23">
        <v>143314.79999999999</v>
      </c>
      <c r="CW377" s="23">
        <v>138621.6</v>
      </c>
      <c r="CX377" s="23">
        <v>221338.8</v>
      </c>
      <c r="CY377" s="23">
        <v>262872.90000000002</v>
      </c>
      <c r="CZ377" s="23">
        <v>170889.8</v>
      </c>
      <c r="DA377" s="23">
        <v>24954.26</v>
      </c>
      <c r="DB377" s="23">
        <v>28729.47</v>
      </c>
      <c r="DC377" s="23">
        <v>54514.06</v>
      </c>
      <c r="DD377">
        <v>0</v>
      </c>
      <c r="DE377">
        <v>0</v>
      </c>
      <c r="DF377">
        <v>0</v>
      </c>
    </row>
    <row r="378" spans="1:110" x14ac:dyDescent="0.25">
      <c r="A378" s="18" t="str">
        <f t="shared" si="5"/>
        <v>portfolio_CPP_0 to 199.99 kW_All_SDGE_1-in-10_MONTHLY SYSTEM PEAK DAY_2022_6</v>
      </c>
      <c r="B378" t="s">
        <v>192</v>
      </c>
      <c r="C378" t="s">
        <v>121</v>
      </c>
      <c r="D378" t="s">
        <v>124</v>
      </c>
      <c r="E378" t="s">
        <v>7</v>
      </c>
      <c r="F378" t="s">
        <v>125</v>
      </c>
      <c r="G378" t="s">
        <v>85</v>
      </c>
      <c r="H378" t="s">
        <v>20</v>
      </c>
      <c r="I378">
        <v>2022</v>
      </c>
      <c r="J378">
        <v>6</v>
      </c>
      <c r="K378">
        <v>12642.453</v>
      </c>
      <c r="L378">
        <v>172238.8</v>
      </c>
      <c r="M378">
        <v>167174.39999999999</v>
      </c>
      <c r="N378">
        <v>164458.29999999999</v>
      </c>
      <c r="O378">
        <v>164509</v>
      </c>
      <c r="P378">
        <v>171699</v>
      </c>
      <c r="Q378">
        <v>190296.2</v>
      </c>
      <c r="R378">
        <v>216058.1</v>
      </c>
      <c r="S378">
        <v>231052.79999999999</v>
      </c>
      <c r="T378">
        <v>241133.8</v>
      </c>
      <c r="U378">
        <v>260359.3</v>
      </c>
      <c r="V378">
        <v>276025.7</v>
      </c>
      <c r="W378">
        <v>291391.3</v>
      </c>
      <c r="X378">
        <v>302736.2</v>
      </c>
      <c r="Y378">
        <v>311088.2</v>
      </c>
      <c r="Z378">
        <v>313664.09999999998</v>
      </c>
      <c r="AA378">
        <v>310080.3</v>
      </c>
      <c r="AB378">
        <v>302449.90000000002</v>
      </c>
      <c r="AC378">
        <v>293363.7</v>
      </c>
      <c r="AD378">
        <v>278470.3</v>
      </c>
      <c r="AE378">
        <v>277342.8</v>
      </c>
      <c r="AF378">
        <v>266173.3</v>
      </c>
      <c r="AG378">
        <v>236395.5</v>
      </c>
      <c r="AH378">
        <v>206184.9</v>
      </c>
      <c r="AI378">
        <v>187242.7</v>
      </c>
      <c r="AJ378">
        <v>70.347520000000003</v>
      </c>
      <c r="AK378">
        <v>70.040019999999998</v>
      </c>
      <c r="AL378">
        <v>69.036929999999998</v>
      </c>
      <c r="AM378">
        <v>68.131100000000004</v>
      </c>
      <c r="AN378">
        <v>67.475589999999997</v>
      </c>
      <c r="AO378">
        <v>67.227109999999996</v>
      </c>
      <c r="AP378">
        <v>67.064610000000002</v>
      </c>
      <c r="AQ378">
        <v>71.074430000000007</v>
      </c>
      <c r="AR378">
        <v>76.349469999999997</v>
      </c>
      <c r="AS378">
        <v>81.408990000000003</v>
      </c>
      <c r="AT378">
        <v>85.685010000000005</v>
      </c>
      <c r="AU378">
        <v>88.01173</v>
      </c>
      <c r="AV378">
        <v>89.150379999999998</v>
      </c>
      <c r="AW378">
        <v>87.126069999999999</v>
      </c>
      <c r="AX378">
        <v>84.206440000000001</v>
      </c>
      <c r="AY378">
        <v>84.388400000000004</v>
      </c>
      <c r="AZ378">
        <v>85.857680000000002</v>
      </c>
      <c r="BA378">
        <v>86.074269999999999</v>
      </c>
      <c r="BB378">
        <v>85.003749999999997</v>
      </c>
      <c r="BC378">
        <v>80.985460000000003</v>
      </c>
      <c r="BD378">
        <v>76.362489999999994</v>
      </c>
      <c r="BE378">
        <v>73.67841</v>
      </c>
      <c r="BF378">
        <v>72.251350000000002</v>
      </c>
      <c r="BG378">
        <v>71.224509999999995</v>
      </c>
      <c r="BH378">
        <v>2582.33</v>
      </c>
      <c r="BI378">
        <v>3854.029</v>
      </c>
      <c r="BJ378">
        <v>3781.89</v>
      </c>
      <c r="BK378">
        <v>3181.2</v>
      </c>
      <c r="BL378">
        <v>3663.5610000000001</v>
      </c>
      <c r="BM378">
        <v>3522.627</v>
      </c>
      <c r="BN378">
        <v>4587.2439999999997</v>
      </c>
      <c r="BO378">
        <v>5974.0879999999997</v>
      </c>
      <c r="BP378">
        <v>10045.76</v>
      </c>
      <c r="BQ378">
        <v>12739.96</v>
      </c>
      <c r="BR378">
        <v>10059.92</v>
      </c>
      <c r="BS378">
        <v>3015.723</v>
      </c>
      <c r="BT378">
        <v>2581.9899999999998</v>
      </c>
      <c r="BU378">
        <v>-344.3723</v>
      </c>
      <c r="BV378">
        <v>2589.0569999999998</v>
      </c>
      <c r="BW378">
        <v>-861.43190000000004</v>
      </c>
      <c r="BX378">
        <v>-882.83780000000002</v>
      </c>
      <c r="BY378">
        <v>912.39369999999997</v>
      </c>
      <c r="BZ378">
        <v>-3049.5050000000001</v>
      </c>
      <c r="CA378">
        <v>1354.5830000000001</v>
      </c>
      <c r="CB378">
        <v>-1448.6489999999999</v>
      </c>
      <c r="CC378">
        <v>-2653.04</v>
      </c>
      <c r="CD378">
        <v>-2575.5909999999999</v>
      </c>
      <c r="CE378">
        <v>-2668.4670000000001</v>
      </c>
      <c r="CF378">
        <v>24444.48</v>
      </c>
      <c r="CG378">
        <v>29638.13</v>
      </c>
      <c r="CH378">
        <v>24807.09</v>
      </c>
      <c r="CI378">
        <v>21197.9</v>
      </c>
      <c r="CJ378">
        <v>14874.77</v>
      </c>
      <c r="CK378">
        <v>10437.92</v>
      </c>
      <c r="CL378">
        <v>18098.66</v>
      </c>
      <c r="CM378">
        <v>24595.27</v>
      </c>
      <c r="CN378">
        <v>23543.4</v>
      </c>
      <c r="CO378">
        <v>71299.55</v>
      </c>
      <c r="CP378">
        <v>61427.47</v>
      </c>
      <c r="CQ378">
        <v>148237.9</v>
      </c>
      <c r="CR378">
        <v>166774.20000000001</v>
      </c>
      <c r="CS378">
        <v>174917.8</v>
      </c>
      <c r="CT378">
        <v>194746.3</v>
      </c>
      <c r="CU378">
        <v>131491.9</v>
      </c>
      <c r="CV378">
        <v>140595.5</v>
      </c>
      <c r="CW378">
        <v>135991.4</v>
      </c>
      <c r="CX378">
        <v>217139</v>
      </c>
      <c r="CY378">
        <v>257885.1</v>
      </c>
      <c r="CZ378">
        <v>167647.29999999999</v>
      </c>
      <c r="DA378">
        <v>24480.77</v>
      </c>
      <c r="DB378">
        <v>28184.35</v>
      </c>
      <c r="DC378">
        <v>53479.71</v>
      </c>
      <c r="DD378">
        <v>0</v>
      </c>
      <c r="DE378">
        <v>0</v>
      </c>
      <c r="DF378">
        <v>0</v>
      </c>
    </row>
    <row r="379" spans="1:110" x14ac:dyDescent="0.25">
      <c r="A379" s="18" t="str">
        <f t="shared" si="5"/>
        <v>portfolio_CPP_0 to 199.99 kW_All_SDGE_1-in-10_MONTHLY SYSTEM PEAK DAY_2023_6</v>
      </c>
      <c r="B379" t="s">
        <v>192</v>
      </c>
      <c r="C379" t="s">
        <v>121</v>
      </c>
      <c r="D379" t="s">
        <v>124</v>
      </c>
      <c r="E379" t="s">
        <v>7</v>
      </c>
      <c r="F379" t="s">
        <v>125</v>
      </c>
      <c r="G379" t="s">
        <v>85</v>
      </c>
      <c r="H379" t="s">
        <v>20</v>
      </c>
      <c r="I379">
        <v>2023</v>
      </c>
      <c r="J379">
        <v>6</v>
      </c>
      <c r="K379">
        <v>12521.939</v>
      </c>
      <c r="L379">
        <v>170597</v>
      </c>
      <c r="M379">
        <v>165580.79999999999</v>
      </c>
      <c r="N379">
        <v>162890.6</v>
      </c>
      <c r="O379">
        <v>162940.9</v>
      </c>
      <c r="P379">
        <v>170062.2</v>
      </c>
      <c r="Q379">
        <v>188482.2</v>
      </c>
      <c r="R379">
        <v>213998.5</v>
      </c>
      <c r="S379">
        <v>228850.3</v>
      </c>
      <c r="T379">
        <v>238835.20000000001</v>
      </c>
      <c r="U379">
        <v>257877.5</v>
      </c>
      <c r="V379">
        <v>273394.5</v>
      </c>
      <c r="W379">
        <v>288613.59999999998</v>
      </c>
      <c r="X379">
        <v>299850.40000000002</v>
      </c>
      <c r="Y379">
        <v>308122.8</v>
      </c>
      <c r="Z379">
        <v>310674.09999999998</v>
      </c>
      <c r="AA379">
        <v>307124.5</v>
      </c>
      <c r="AB379">
        <v>299566.8</v>
      </c>
      <c r="AC379">
        <v>290567.2</v>
      </c>
      <c r="AD379">
        <v>275815.8</v>
      </c>
      <c r="AE379">
        <v>274699</v>
      </c>
      <c r="AF379">
        <v>263636.09999999998</v>
      </c>
      <c r="AG379">
        <v>234142.1</v>
      </c>
      <c r="AH379">
        <v>204219.5</v>
      </c>
      <c r="AI379">
        <v>185457.8</v>
      </c>
      <c r="AJ379">
        <v>70.347520000000003</v>
      </c>
      <c r="AK379">
        <v>70.040019999999998</v>
      </c>
      <c r="AL379">
        <v>69.036929999999998</v>
      </c>
      <c r="AM379">
        <v>68.131100000000004</v>
      </c>
      <c r="AN379">
        <v>67.475589999999997</v>
      </c>
      <c r="AO379">
        <v>67.227109999999996</v>
      </c>
      <c r="AP379">
        <v>67.064610000000002</v>
      </c>
      <c r="AQ379">
        <v>71.074430000000007</v>
      </c>
      <c r="AR379">
        <v>76.349469999999997</v>
      </c>
      <c r="AS379">
        <v>81.408990000000003</v>
      </c>
      <c r="AT379">
        <v>85.685010000000005</v>
      </c>
      <c r="AU379">
        <v>88.01173</v>
      </c>
      <c r="AV379">
        <v>89.150379999999998</v>
      </c>
      <c r="AW379">
        <v>87.126069999999999</v>
      </c>
      <c r="AX379">
        <v>84.206440000000001</v>
      </c>
      <c r="AY379">
        <v>84.388400000000004</v>
      </c>
      <c r="AZ379">
        <v>85.857680000000002</v>
      </c>
      <c r="BA379">
        <v>86.074269999999999</v>
      </c>
      <c r="BB379">
        <v>85.003749999999997</v>
      </c>
      <c r="BC379">
        <v>80.985460000000003</v>
      </c>
      <c r="BD379">
        <v>76.362489999999994</v>
      </c>
      <c r="BE379">
        <v>73.67841</v>
      </c>
      <c r="BF379">
        <v>72.251350000000002</v>
      </c>
      <c r="BG379">
        <v>71.224509999999995</v>
      </c>
      <c r="BH379">
        <v>2557.7139999999999</v>
      </c>
      <c r="BI379">
        <v>3817.2910000000002</v>
      </c>
      <c r="BJ379">
        <v>3745.8389999999999</v>
      </c>
      <c r="BK379">
        <v>3150.875</v>
      </c>
      <c r="BL379">
        <v>3628.6379999999999</v>
      </c>
      <c r="BM379">
        <v>3489.0479999999998</v>
      </c>
      <c r="BN379">
        <v>4543.5159999999996</v>
      </c>
      <c r="BO379">
        <v>5917.1409999999996</v>
      </c>
      <c r="BP379">
        <v>9949.9959999999992</v>
      </c>
      <c r="BQ379">
        <v>12618.52</v>
      </c>
      <c r="BR379">
        <v>9964.0220000000008</v>
      </c>
      <c r="BS379">
        <v>2986.9760000000001</v>
      </c>
      <c r="BT379">
        <v>2557.377</v>
      </c>
      <c r="BU379">
        <v>-341.08949999999999</v>
      </c>
      <c r="BV379">
        <v>2564.377</v>
      </c>
      <c r="BW379">
        <v>-853.22029999999995</v>
      </c>
      <c r="BX379">
        <v>-874.4221</v>
      </c>
      <c r="BY379">
        <v>903.69640000000004</v>
      </c>
      <c r="BZ379">
        <v>-3020.4360000000001</v>
      </c>
      <c r="CA379">
        <v>1341.671</v>
      </c>
      <c r="CB379">
        <v>-1434.8389999999999</v>
      </c>
      <c r="CC379">
        <v>-2627.75</v>
      </c>
      <c r="CD379">
        <v>-2551.04</v>
      </c>
      <c r="CE379">
        <v>-2643.03</v>
      </c>
      <c r="CF379">
        <v>23980.66</v>
      </c>
      <c r="CG379">
        <v>29075.77</v>
      </c>
      <c r="CH379">
        <v>24336.400000000001</v>
      </c>
      <c r="CI379">
        <v>20795.689999999999</v>
      </c>
      <c r="CJ379">
        <v>14592.54</v>
      </c>
      <c r="CK379">
        <v>10239.870000000001</v>
      </c>
      <c r="CL379">
        <v>17755.259999999998</v>
      </c>
      <c r="CM379">
        <v>24128.6</v>
      </c>
      <c r="CN379">
        <v>23096.68</v>
      </c>
      <c r="CO379">
        <v>69946.7</v>
      </c>
      <c r="CP379">
        <v>60261.94</v>
      </c>
      <c r="CQ379">
        <v>145425.20000000001</v>
      </c>
      <c r="CR379">
        <v>163609.79999999999</v>
      </c>
      <c r="CS379">
        <v>171598.9</v>
      </c>
      <c r="CT379">
        <v>191051.2</v>
      </c>
      <c r="CU379">
        <v>128996.9</v>
      </c>
      <c r="CV379">
        <v>137927.79999999999</v>
      </c>
      <c r="CW379">
        <v>133411.1</v>
      </c>
      <c r="CX379">
        <v>213019</v>
      </c>
      <c r="CY379">
        <v>252991.9</v>
      </c>
      <c r="CZ379">
        <v>164466.4</v>
      </c>
      <c r="DA379">
        <v>24016.27</v>
      </c>
      <c r="DB379">
        <v>27649.58</v>
      </c>
      <c r="DC379">
        <v>52464.98</v>
      </c>
      <c r="DD379">
        <v>0</v>
      </c>
      <c r="DE379">
        <v>0</v>
      </c>
      <c r="DF379">
        <v>0</v>
      </c>
    </row>
    <row r="380" spans="1:110" x14ac:dyDescent="0.25">
      <c r="A380" s="18" t="str">
        <f t="shared" si="5"/>
        <v>portfolio_CPP_0 to 199.99 kW_All_SDGE_1-in-10_MONTHLY SYSTEM PEAK DAY_2024_6</v>
      </c>
      <c r="B380" t="s">
        <v>192</v>
      </c>
      <c r="C380" t="s">
        <v>121</v>
      </c>
      <c r="D380" t="s">
        <v>124</v>
      </c>
      <c r="E380" t="s">
        <v>7</v>
      </c>
      <c r="F380" t="s">
        <v>125</v>
      </c>
      <c r="G380" t="s">
        <v>85</v>
      </c>
      <c r="H380" t="s">
        <v>20</v>
      </c>
      <c r="I380">
        <v>2024</v>
      </c>
      <c r="J380">
        <v>6</v>
      </c>
      <c r="K380">
        <v>12402.574000000001</v>
      </c>
      <c r="L380">
        <v>168970.7</v>
      </c>
      <c r="M380">
        <v>164002.4</v>
      </c>
      <c r="N380">
        <v>161337.9</v>
      </c>
      <c r="O380">
        <v>161387.6</v>
      </c>
      <c r="P380">
        <v>168441.1</v>
      </c>
      <c r="Q380">
        <v>186685.5</v>
      </c>
      <c r="R380">
        <v>211958.5</v>
      </c>
      <c r="S380">
        <v>226668.79999999999</v>
      </c>
      <c r="T380">
        <v>236558.5</v>
      </c>
      <c r="U380">
        <v>255419.2</v>
      </c>
      <c r="V380">
        <v>270788.40000000002</v>
      </c>
      <c r="W380">
        <v>285862.3</v>
      </c>
      <c r="X380">
        <v>296992.09999999998</v>
      </c>
      <c r="Y380">
        <v>305185.59999999998</v>
      </c>
      <c r="Z380">
        <v>307712.59999999998</v>
      </c>
      <c r="AA380">
        <v>304196.8</v>
      </c>
      <c r="AB380">
        <v>296711.2</v>
      </c>
      <c r="AC380">
        <v>287797.3</v>
      </c>
      <c r="AD380">
        <v>273186.59999999998</v>
      </c>
      <c r="AE380">
        <v>272080.40000000002</v>
      </c>
      <c r="AF380">
        <v>261123</v>
      </c>
      <c r="AG380">
        <v>231910.1</v>
      </c>
      <c r="AH380">
        <v>202272.7</v>
      </c>
      <c r="AI380">
        <v>183690</v>
      </c>
      <c r="AJ380">
        <v>70.347520000000003</v>
      </c>
      <c r="AK380">
        <v>70.040019999999998</v>
      </c>
      <c r="AL380">
        <v>69.036929999999998</v>
      </c>
      <c r="AM380">
        <v>68.131100000000004</v>
      </c>
      <c r="AN380">
        <v>67.475589999999997</v>
      </c>
      <c r="AO380">
        <v>67.227109999999996</v>
      </c>
      <c r="AP380">
        <v>67.064610000000002</v>
      </c>
      <c r="AQ380">
        <v>71.074430000000007</v>
      </c>
      <c r="AR380">
        <v>76.349469999999997</v>
      </c>
      <c r="AS380">
        <v>81.408990000000003</v>
      </c>
      <c r="AT380">
        <v>85.685010000000005</v>
      </c>
      <c r="AU380">
        <v>88.01173</v>
      </c>
      <c r="AV380">
        <v>89.150379999999998</v>
      </c>
      <c r="AW380">
        <v>87.126069999999999</v>
      </c>
      <c r="AX380">
        <v>84.206440000000001</v>
      </c>
      <c r="AY380">
        <v>84.388400000000004</v>
      </c>
      <c r="AZ380">
        <v>85.857680000000002</v>
      </c>
      <c r="BA380">
        <v>86.074269999999999</v>
      </c>
      <c r="BB380">
        <v>85.003749999999997</v>
      </c>
      <c r="BC380">
        <v>80.985460000000003</v>
      </c>
      <c r="BD380">
        <v>76.362489999999994</v>
      </c>
      <c r="BE380">
        <v>73.67841</v>
      </c>
      <c r="BF380">
        <v>72.251350000000002</v>
      </c>
      <c r="BG380">
        <v>71.224509999999995</v>
      </c>
      <c r="BH380">
        <v>2533.3319999999999</v>
      </c>
      <c r="BI380">
        <v>3780.902</v>
      </c>
      <c r="BJ380">
        <v>3710.1320000000001</v>
      </c>
      <c r="BK380">
        <v>3120.8389999999999</v>
      </c>
      <c r="BL380">
        <v>3594.0479999999998</v>
      </c>
      <c r="BM380">
        <v>3455.7890000000002</v>
      </c>
      <c r="BN380">
        <v>4500.2049999999999</v>
      </c>
      <c r="BO380">
        <v>5860.7349999999997</v>
      </c>
      <c r="BP380">
        <v>9855.1470000000008</v>
      </c>
      <c r="BQ380">
        <v>12498.23</v>
      </c>
      <c r="BR380">
        <v>9869.0400000000009</v>
      </c>
      <c r="BS380">
        <v>2958.5030000000002</v>
      </c>
      <c r="BT380">
        <v>2532.9989999999998</v>
      </c>
      <c r="BU380">
        <v>-337.8381</v>
      </c>
      <c r="BV380">
        <v>2539.9319999999998</v>
      </c>
      <c r="BW380">
        <v>-845.08699999999999</v>
      </c>
      <c r="BX380">
        <v>-866.08669999999995</v>
      </c>
      <c r="BY380">
        <v>895.08180000000004</v>
      </c>
      <c r="BZ380">
        <v>-2991.6439999999998</v>
      </c>
      <c r="CA380">
        <v>1328.8810000000001</v>
      </c>
      <c r="CB380">
        <v>-1421.162</v>
      </c>
      <c r="CC380">
        <v>-2602.701</v>
      </c>
      <c r="CD380">
        <v>-2526.7220000000002</v>
      </c>
      <c r="CE380">
        <v>-2617.835</v>
      </c>
      <c r="CF380" s="23">
        <v>23525.65</v>
      </c>
      <c r="CG380" s="23">
        <v>28524.080000000002</v>
      </c>
      <c r="CH380" s="23">
        <v>23874.63</v>
      </c>
      <c r="CI380" s="23">
        <v>20401.11</v>
      </c>
      <c r="CJ380" s="23">
        <v>14315.66</v>
      </c>
      <c r="CK380" s="23">
        <v>10045.58</v>
      </c>
      <c r="CL380" s="23">
        <v>17418.37</v>
      </c>
      <c r="CM380" s="23">
        <v>23670.78</v>
      </c>
      <c r="CN380" s="23">
        <v>22658.44</v>
      </c>
      <c r="CO380" s="23">
        <v>68619.520000000004</v>
      </c>
      <c r="CP380" s="23">
        <v>59118.52</v>
      </c>
      <c r="CQ380" s="23">
        <v>142665.9</v>
      </c>
      <c r="CR380" s="23">
        <v>160505.5</v>
      </c>
      <c r="CS380" s="23">
        <v>168343</v>
      </c>
      <c r="CT380" s="23">
        <v>187426.2</v>
      </c>
      <c r="CU380" s="23">
        <v>126549.3</v>
      </c>
      <c r="CV380" s="23">
        <v>135310.79999999999</v>
      </c>
      <c r="CW380" s="23">
        <v>130879.7</v>
      </c>
      <c r="CX380" s="23">
        <v>208977.2</v>
      </c>
      <c r="CY380" s="23">
        <v>248191.6</v>
      </c>
      <c r="CZ380" s="23">
        <v>161345.79999999999</v>
      </c>
      <c r="DA380" s="23">
        <v>23560.58</v>
      </c>
      <c r="DB380" s="23">
        <v>27124.95</v>
      </c>
      <c r="DC380" s="23">
        <v>51469.5</v>
      </c>
      <c r="DD380">
        <v>0</v>
      </c>
      <c r="DE380">
        <v>0</v>
      </c>
      <c r="DF380">
        <v>0</v>
      </c>
    </row>
    <row r="381" spans="1:110" x14ac:dyDescent="0.25">
      <c r="A381" s="18" t="str">
        <f t="shared" si="5"/>
        <v>portfolio_CPP_0 to 199.99 kW_All_SDGE_1-in-10_MONTHLY SYSTEM PEAK DAY_2025_6</v>
      </c>
      <c r="B381" t="s">
        <v>192</v>
      </c>
      <c r="C381" t="s">
        <v>121</v>
      </c>
      <c r="D381" t="s">
        <v>124</v>
      </c>
      <c r="E381" t="s">
        <v>7</v>
      </c>
      <c r="F381" t="s">
        <v>125</v>
      </c>
      <c r="G381" t="s">
        <v>85</v>
      </c>
      <c r="H381" t="s">
        <v>20</v>
      </c>
      <c r="I381">
        <v>2025</v>
      </c>
      <c r="J381">
        <v>6</v>
      </c>
      <c r="K381">
        <v>12284.346</v>
      </c>
      <c r="L381">
        <v>167360</v>
      </c>
      <c r="M381">
        <v>162439.1</v>
      </c>
      <c r="N381">
        <v>159799.9</v>
      </c>
      <c r="O381">
        <v>159849.20000000001</v>
      </c>
      <c r="P381">
        <v>166835.5</v>
      </c>
      <c r="Q381">
        <v>184905.9</v>
      </c>
      <c r="R381">
        <v>209938</v>
      </c>
      <c r="S381">
        <v>224508.1</v>
      </c>
      <c r="T381">
        <v>234303.5</v>
      </c>
      <c r="U381">
        <v>252984.5</v>
      </c>
      <c r="V381">
        <v>268207.09999999998</v>
      </c>
      <c r="W381">
        <v>283137.40000000002</v>
      </c>
      <c r="X381">
        <v>294161</v>
      </c>
      <c r="Y381">
        <v>302276.40000000002</v>
      </c>
      <c r="Z381">
        <v>304779.3</v>
      </c>
      <c r="AA381">
        <v>301297.09999999998</v>
      </c>
      <c r="AB381">
        <v>293882.8</v>
      </c>
      <c r="AC381">
        <v>285053.90000000002</v>
      </c>
      <c r="AD381">
        <v>270582.40000000002</v>
      </c>
      <c r="AE381">
        <v>269486.8</v>
      </c>
      <c r="AF381">
        <v>258633.8</v>
      </c>
      <c r="AG381">
        <v>229699.5</v>
      </c>
      <c r="AH381">
        <v>200344.6</v>
      </c>
      <c r="AI381">
        <v>181938.9</v>
      </c>
      <c r="AJ381">
        <v>70.347520000000003</v>
      </c>
      <c r="AK381">
        <v>70.040019999999998</v>
      </c>
      <c r="AL381">
        <v>69.036929999999998</v>
      </c>
      <c r="AM381">
        <v>68.131100000000004</v>
      </c>
      <c r="AN381">
        <v>67.475589999999997</v>
      </c>
      <c r="AO381">
        <v>67.227109999999996</v>
      </c>
      <c r="AP381">
        <v>67.064610000000002</v>
      </c>
      <c r="AQ381">
        <v>71.074430000000007</v>
      </c>
      <c r="AR381">
        <v>76.349469999999997</v>
      </c>
      <c r="AS381">
        <v>81.408990000000003</v>
      </c>
      <c r="AT381">
        <v>85.685010000000005</v>
      </c>
      <c r="AU381">
        <v>88.01173</v>
      </c>
      <c r="AV381">
        <v>89.150379999999998</v>
      </c>
      <c r="AW381">
        <v>87.126069999999999</v>
      </c>
      <c r="AX381">
        <v>84.206440000000001</v>
      </c>
      <c r="AY381">
        <v>84.388400000000004</v>
      </c>
      <c r="AZ381">
        <v>85.857680000000002</v>
      </c>
      <c r="BA381">
        <v>86.074269999999999</v>
      </c>
      <c r="BB381">
        <v>85.003749999999997</v>
      </c>
      <c r="BC381">
        <v>80.985460000000003</v>
      </c>
      <c r="BD381">
        <v>76.362489999999994</v>
      </c>
      <c r="BE381">
        <v>73.67841</v>
      </c>
      <c r="BF381">
        <v>72.251350000000002</v>
      </c>
      <c r="BG381">
        <v>71.224509999999995</v>
      </c>
      <c r="BH381">
        <v>2509.183</v>
      </c>
      <c r="BI381">
        <v>3744.8609999999999</v>
      </c>
      <c r="BJ381">
        <v>3674.7649999999999</v>
      </c>
      <c r="BK381">
        <v>3091.09</v>
      </c>
      <c r="BL381">
        <v>3559.7869999999998</v>
      </c>
      <c r="BM381">
        <v>3422.846</v>
      </c>
      <c r="BN381">
        <v>4457.3069999999998</v>
      </c>
      <c r="BO381">
        <v>5804.8680000000004</v>
      </c>
      <c r="BP381">
        <v>9761.2029999999995</v>
      </c>
      <c r="BQ381">
        <v>12379.09</v>
      </c>
      <c r="BR381">
        <v>9774.9639999999999</v>
      </c>
      <c r="BS381">
        <v>2930.3009999999999</v>
      </c>
      <c r="BT381">
        <v>2508.8530000000001</v>
      </c>
      <c r="BU381">
        <v>-334.61759999999998</v>
      </c>
      <c r="BV381">
        <v>2515.7199999999998</v>
      </c>
      <c r="BW381">
        <v>-837.03120000000001</v>
      </c>
      <c r="BX381">
        <v>-857.83069999999998</v>
      </c>
      <c r="BY381">
        <v>886.54949999999997</v>
      </c>
      <c r="BZ381">
        <v>-2963.1260000000002</v>
      </c>
      <c r="CA381">
        <v>1316.2139999999999</v>
      </c>
      <c r="CB381">
        <v>-1407.615</v>
      </c>
      <c r="CC381">
        <v>-2577.8910000000001</v>
      </c>
      <c r="CD381">
        <v>-2502.636</v>
      </c>
      <c r="CE381">
        <v>-2592.8809999999999</v>
      </c>
      <c r="CF381" s="23">
        <v>23079.27</v>
      </c>
      <c r="CG381" s="23">
        <v>27982.86</v>
      </c>
      <c r="CH381" s="23">
        <v>23421.63</v>
      </c>
      <c r="CI381" s="23">
        <v>20014.02</v>
      </c>
      <c r="CJ381" s="23">
        <v>14044.03</v>
      </c>
      <c r="CK381" s="23">
        <v>9854.973</v>
      </c>
      <c r="CL381" s="23">
        <v>17087.87</v>
      </c>
      <c r="CM381" s="23">
        <v>23221.65</v>
      </c>
      <c r="CN381" s="23">
        <v>22228.52</v>
      </c>
      <c r="CO381" s="23">
        <v>67317.52</v>
      </c>
      <c r="CP381" s="23">
        <v>57996.800000000003</v>
      </c>
      <c r="CQ381" s="23">
        <v>139959</v>
      </c>
      <c r="CR381" s="23">
        <v>157460</v>
      </c>
      <c r="CS381" s="23">
        <v>165148.79999999999</v>
      </c>
      <c r="CT381" s="23">
        <v>183869.9</v>
      </c>
      <c r="CU381" s="23">
        <v>124148.2</v>
      </c>
      <c r="CV381" s="23">
        <v>132743.4</v>
      </c>
      <c r="CW381" s="23">
        <v>128396.4</v>
      </c>
      <c r="CX381" s="23">
        <v>205012</v>
      </c>
      <c r="CY381" s="23">
        <v>243482.4</v>
      </c>
      <c r="CZ381" s="23">
        <v>158284.4</v>
      </c>
      <c r="DA381" s="23">
        <v>23113.54</v>
      </c>
      <c r="DB381" s="23">
        <v>26610.28</v>
      </c>
      <c r="DC381" s="23">
        <v>50492.91</v>
      </c>
      <c r="DD381">
        <v>0</v>
      </c>
      <c r="DE381">
        <v>0</v>
      </c>
      <c r="DF381">
        <v>0</v>
      </c>
    </row>
    <row r="382" spans="1:110" x14ac:dyDescent="0.25">
      <c r="A382" s="18" t="str">
        <f t="shared" si="5"/>
        <v>portfolio_CPP_0 to 199.99 kW_All_SDGE_1-in-10_MONTHLY SYSTEM PEAK DAY_2026_6</v>
      </c>
      <c r="B382" t="s">
        <v>192</v>
      </c>
      <c r="C382" t="s">
        <v>121</v>
      </c>
      <c r="D382" t="s">
        <v>124</v>
      </c>
      <c r="E382" t="s">
        <v>7</v>
      </c>
      <c r="F382" t="s">
        <v>125</v>
      </c>
      <c r="G382" t="s">
        <v>85</v>
      </c>
      <c r="H382" t="s">
        <v>20</v>
      </c>
      <c r="I382">
        <v>2026</v>
      </c>
      <c r="J382">
        <v>6</v>
      </c>
      <c r="K382">
        <v>12167.245999999999</v>
      </c>
      <c r="L382">
        <v>165764.70000000001</v>
      </c>
      <c r="M382">
        <v>160890.6</v>
      </c>
      <c r="N382">
        <v>158276.6</v>
      </c>
      <c r="O382">
        <v>158325.4</v>
      </c>
      <c r="P382">
        <v>165245.1</v>
      </c>
      <c r="Q382">
        <v>183143.3</v>
      </c>
      <c r="R382">
        <v>207936.8</v>
      </c>
      <c r="S382">
        <v>222368</v>
      </c>
      <c r="T382">
        <v>232070</v>
      </c>
      <c r="U382">
        <v>250572.9</v>
      </c>
      <c r="V382">
        <v>265650.40000000002</v>
      </c>
      <c r="W382">
        <v>280438.40000000002</v>
      </c>
      <c r="X382">
        <v>291356.90000000002</v>
      </c>
      <c r="Y382">
        <v>299394.90000000002</v>
      </c>
      <c r="Z382">
        <v>301874</v>
      </c>
      <c r="AA382">
        <v>298424.90000000002</v>
      </c>
      <c r="AB382">
        <v>291081.3</v>
      </c>
      <c r="AC382">
        <v>282336.59999999998</v>
      </c>
      <c r="AD382">
        <v>268003.09999999998</v>
      </c>
      <c r="AE382">
        <v>266917.90000000002</v>
      </c>
      <c r="AF382">
        <v>256168.4</v>
      </c>
      <c r="AG382">
        <v>227509.8</v>
      </c>
      <c r="AH382">
        <v>198434.8</v>
      </c>
      <c r="AI382">
        <v>180204.6</v>
      </c>
      <c r="AJ382">
        <v>70.347520000000003</v>
      </c>
      <c r="AK382">
        <v>70.040019999999998</v>
      </c>
      <c r="AL382">
        <v>69.036929999999998</v>
      </c>
      <c r="AM382">
        <v>68.131100000000004</v>
      </c>
      <c r="AN382">
        <v>67.475589999999997</v>
      </c>
      <c r="AO382">
        <v>67.227109999999996</v>
      </c>
      <c r="AP382">
        <v>67.064610000000002</v>
      </c>
      <c r="AQ382">
        <v>71.074430000000007</v>
      </c>
      <c r="AR382">
        <v>76.349469999999997</v>
      </c>
      <c r="AS382">
        <v>81.408990000000003</v>
      </c>
      <c r="AT382">
        <v>85.685010000000005</v>
      </c>
      <c r="AU382">
        <v>88.01173</v>
      </c>
      <c r="AV382">
        <v>89.150379999999998</v>
      </c>
      <c r="AW382">
        <v>87.126069999999999</v>
      </c>
      <c r="AX382">
        <v>84.206440000000001</v>
      </c>
      <c r="AY382">
        <v>84.388400000000004</v>
      </c>
      <c r="AZ382">
        <v>85.857680000000002</v>
      </c>
      <c r="BA382">
        <v>86.074269999999999</v>
      </c>
      <c r="BB382">
        <v>85.003749999999997</v>
      </c>
      <c r="BC382">
        <v>80.985460000000003</v>
      </c>
      <c r="BD382">
        <v>76.362489999999994</v>
      </c>
      <c r="BE382">
        <v>73.67841</v>
      </c>
      <c r="BF382">
        <v>72.251350000000002</v>
      </c>
      <c r="BG382">
        <v>71.224509999999995</v>
      </c>
      <c r="BH382">
        <v>2485.2640000000001</v>
      </c>
      <c r="BI382">
        <v>3709.163</v>
      </c>
      <c r="BJ382">
        <v>3639.7350000000001</v>
      </c>
      <c r="BK382">
        <v>3061.6239999999998</v>
      </c>
      <c r="BL382">
        <v>3525.8539999999998</v>
      </c>
      <c r="BM382">
        <v>3390.2179999999998</v>
      </c>
      <c r="BN382">
        <v>4414.817</v>
      </c>
      <c r="BO382">
        <v>5749.5330000000004</v>
      </c>
      <c r="BP382">
        <v>9668.1540000000005</v>
      </c>
      <c r="BQ382">
        <v>12261.09</v>
      </c>
      <c r="BR382">
        <v>9681.7829999999994</v>
      </c>
      <c r="BS382">
        <v>2902.3679999999999</v>
      </c>
      <c r="BT382">
        <v>2484.9380000000001</v>
      </c>
      <c r="BU382">
        <v>-331.42790000000002</v>
      </c>
      <c r="BV382">
        <v>2491.739</v>
      </c>
      <c r="BW382">
        <v>-829.05219999999997</v>
      </c>
      <c r="BX382">
        <v>-849.65340000000003</v>
      </c>
      <c r="BY382">
        <v>878.09839999999997</v>
      </c>
      <c r="BZ382">
        <v>-2934.88</v>
      </c>
      <c r="CA382">
        <v>1303.6669999999999</v>
      </c>
      <c r="CB382">
        <v>-1394.1959999999999</v>
      </c>
      <c r="CC382">
        <v>-2553.317</v>
      </c>
      <c r="CD382">
        <v>-2478.779</v>
      </c>
      <c r="CE382">
        <v>-2568.1640000000002</v>
      </c>
      <c r="CF382">
        <v>22641.360000000001</v>
      </c>
      <c r="CG382">
        <v>27451.91</v>
      </c>
      <c r="CH382">
        <v>22977.23</v>
      </c>
      <c r="CI382">
        <v>19634.27</v>
      </c>
      <c r="CJ382">
        <v>13777.56</v>
      </c>
      <c r="CK382">
        <v>9667.9840000000004</v>
      </c>
      <c r="CL382">
        <v>16763.64</v>
      </c>
      <c r="CM382">
        <v>22781.040000000001</v>
      </c>
      <c r="CN382">
        <v>21806.75</v>
      </c>
      <c r="CO382">
        <v>66040.23</v>
      </c>
      <c r="CP382">
        <v>56896.36</v>
      </c>
      <c r="CQ382">
        <v>137303.4</v>
      </c>
      <c r="CR382">
        <v>154472.29999999999</v>
      </c>
      <c r="CS382">
        <v>162015.20000000001</v>
      </c>
      <c r="CT382">
        <v>180381.1</v>
      </c>
      <c r="CU382">
        <v>121792.6</v>
      </c>
      <c r="CV382">
        <v>130224.7</v>
      </c>
      <c r="CW382">
        <v>125960.2</v>
      </c>
      <c r="CX382">
        <v>201122.1</v>
      </c>
      <c r="CY382">
        <v>238862.5</v>
      </c>
      <c r="CZ382">
        <v>155281.1</v>
      </c>
      <c r="DA382">
        <v>22674.98</v>
      </c>
      <c r="DB382">
        <v>26105.37</v>
      </c>
      <c r="DC382">
        <v>49534.85</v>
      </c>
      <c r="DD382">
        <v>0</v>
      </c>
      <c r="DE382">
        <v>0</v>
      </c>
      <c r="DF382">
        <v>0</v>
      </c>
    </row>
    <row r="383" spans="1:110" x14ac:dyDescent="0.25">
      <c r="A383" s="18" t="str">
        <f t="shared" si="5"/>
        <v>portfolio_CPP_0 to 199.99 kW_All_SDGE_1-in-10_MONTHLY SYSTEM PEAK DAY_2027_6</v>
      </c>
      <c r="B383" t="s">
        <v>192</v>
      </c>
      <c r="C383" t="s">
        <v>121</v>
      </c>
      <c r="D383" t="s">
        <v>124</v>
      </c>
      <c r="E383" t="s">
        <v>7</v>
      </c>
      <c r="F383" t="s">
        <v>125</v>
      </c>
      <c r="G383" t="s">
        <v>85</v>
      </c>
      <c r="H383" t="s">
        <v>20</v>
      </c>
      <c r="I383">
        <v>2027</v>
      </c>
      <c r="J383">
        <v>6</v>
      </c>
      <c r="K383">
        <v>12051.261</v>
      </c>
      <c r="L383">
        <v>164184.5</v>
      </c>
      <c r="M383">
        <v>159356.9</v>
      </c>
      <c r="N383">
        <v>156767.79999999999</v>
      </c>
      <c r="O383">
        <v>156816.20000000001</v>
      </c>
      <c r="P383">
        <v>163669.9</v>
      </c>
      <c r="Q383">
        <v>181397.5</v>
      </c>
      <c r="R383">
        <v>205954.7</v>
      </c>
      <c r="S383">
        <v>220248.2</v>
      </c>
      <c r="T383">
        <v>229857.8</v>
      </c>
      <c r="U383">
        <v>248184.3</v>
      </c>
      <c r="V383">
        <v>263118.09999999998</v>
      </c>
      <c r="W383">
        <v>277765.09999999998</v>
      </c>
      <c r="X383">
        <v>288579.5</v>
      </c>
      <c r="Y383">
        <v>296541</v>
      </c>
      <c r="Z383">
        <v>298996.40000000002</v>
      </c>
      <c r="AA383">
        <v>295580.2</v>
      </c>
      <c r="AB383">
        <v>288306.59999999998</v>
      </c>
      <c r="AC383">
        <v>279645.3</v>
      </c>
      <c r="AD383">
        <v>265448.40000000002</v>
      </c>
      <c r="AE383">
        <v>264373.5</v>
      </c>
      <c r="AF383">
        <v>253726.4</v>
      </c>
      <c r="AG383">
        <v>225341.1</v>
      </c>
      <c r="AH383">
        <v>196543.2</v>
      </c>
      <c r="AI383">
        <v>178486.8</v>
      </c>
      <c r="AJ383">
        <v>70.347520000000003</v>
      </c>
      <c r="AK383">
        <v>70.040019999999998</v>
      </c>
      <c r="AL383">
        <v>69.036929999999998</v>
      </c>
      <c r="AM383">
        <v>68.131100000000004</v>
      </c>
      <c r="AN383">
        <v>67.475589999999997</v>
      </c>
      <c r="AO383">
        <v>67.227109999999996</v>
      </c>
      <c r="AP383">
        <v>67.064610000000002</v>
      </c>
      <c r="AQ383">
        <v>71.074430000000007</v>
      </c>
      <c r="AR383">
        <v>76.349469999999997</v>
      </c>
      <c r="AS383">
        <v>81.408990000000003</v>
      </c>
      <c r="AT383">
        <v>85.685010000000005</v>
      </c>
      <c r="AU383">
        <v>88.01173</v>
      </c>
      <c r="AV383">
        <v>89.150379999999998</v>
      </c>
      <c r="AW383">
        <v>87.126069999999999</v>
      </c>
      <c r="AX383">
        <v>84.206440000000001</v>
      </c>
      <c r="AY383">
        <v>84.388400000000004</v>
      </c>
      <c r="AZ383">
        <v>85.857680000000002</v>
      </c>
      <c r="BA383">
        <v>86.074269999999999</v>
      </c>
      <c r="BB383">
        <v>85.003749999999997</v>
      </c>
      <c r="BC383">
        <v>80.985460000000003</v>
      </c>
      <c r="BD383">
        <v>76.362489999999994</v>
      </c>
      <c r="BE383">
        <v>73.67841</v>
      </c>
      <c r="BF383">
        <v>72.251350000000002</v>
      </c>
      <c r="BG383">
        <v>71.224509999999995</v>
      </c>
      <c r="BH383">
        <v>2461.5740000000001</v>
      </c>
      <c r="BI383">
        <v>3673.8049999999998</v>
      </c>
      <c r="BJ383">
        <v>3605.04</v>
      </c>
      <c r="BK383">
        <v>3032.4389999999999</v>
      </c>
      <c r="BL383">
        <v>3492.2429999999999</v>
      </c>
      <c r="BM383">
        <v>3357.9009999999998</v>
      </c>
      <c r="BN383">
        <v>4372.7330000000002</v>
      </c>
      <c r="BO383">
        <v>5694.7259999999997</v>
      </c>
      <c r="BP383">
        <v>9575.9920000000002</v>
      </c>
      <c r="BQ383">
        <v>12144.21</v>
      </c>
      <c r="BR383">
        <v>9589.4920000000002</v>
      </c>
      <c r="BS383">
        <v>2874.701</v>
      </c>
      <c r="BT383">
        <v>2461.25</v>
      </c>
      <c r="BU383">
        <v>-328.26859999999999</v>
      </c>
      <c r="BV383">
        <v>2467.9859999999999</v>
      </c>
      <c r="BW383">
        <v>-821.14919999999995</v>
      </c>
      <c r="BX383">
        <v>-841.55409999999995</v>
      </c>
      <c r="BY383">
        <v>869.72799999999995</v>
      </c>
      <c r="BZ383">
        <v>-2906.9029999999998</v>
      </c>
      <c r="CA383">
        <v>1291.24</v>
      </c>
      <c r="CB383">
        <v>-1380.9059999999999</v>
      </c>
      <c r="CC383">
        <v>-2528.9780000000001</v>
      </c>
      <c r="CD383">
        <v>-2455.15</v>
      </c>
      <c r="CE383">
        <v>-2543.683</v>
      </c>
      <c r="CF383" s="23">
        <v>22211.759999999998</v>
      </c>
      <c r="CG383" s="23">
        <v>26931.03</v>
      </c>
      <c r="CH383" s="23">
        <v>22541.25</v>
      </c>
      <c r="CI383" s="23">
        <v>19261.72</v>
      </c>
      <c r="CJ383" s="23">
        <v>13516.14</v>
      </c>
      <c r="CK383" s="23">
        <v>9484.5419999999995</v>
      </c>
      <c r="CL383" s="23">
        <v>16445.560000000001</v>
      </c>
      <c r="CM383" s="23">
        <v>22348.79</v>
      </c>
      <c r="CN383" s="23">
        <v>21392.99</v>
      </c>
      <c r="CO383" s="23">
        <v>64787.18</v>
      </c>
      <c r="CP383" s="23">
        <v>55816.800000000003</v>
      </c>
      <c r="CQ383" s="23">
        <v>134698.1</v>
      </c>
      <c r="CR383" s="23">
        <v>151541.4</v>
      </c>
      <c r="CS383" s="23">
        <v>158941.1</v>
      </c>
      <c r="CT383" s="23">
        <v>176958.6</v>
      </c>
      <c r="CU383" s="23">
        <v>119481.7</v>
      </c>
      <c r="CV383" s="23">
        <v>127753.8</v>
      </c>
      <c r="CW383" s="23">
        <v>123570.2</v>
      </c>
      <c r="CX383" s="23">
        <v>197306</v>
      </c>
      <c r="CY383" s="23">
        <v>234330.3</v>
      </c>
      <c r="CZ383" s="23">
        <v>152334.70000000001</v>
      </c>
      <c r="DA383" s="23">
        <v>22244.74</v>
      </c>
      <c r="DB383" s="23">
        <v>25610.04</v>
      </c>
      <c r="DC383" s="23">
        <v>48594.97</v>
      </c>
      <c r="DD383">
        <v>0</v>
      </c>
      <c r="DE383">
        <v>0</v>
      </c>
      <c r="DF383">
        <v>0</v>
      </c>
    </row>
    <row r="384" spans="1:110" x14ac:dyDescent="0.25">
      <c r="A384" s="18" t="str">
        <f t="shared" si="5"/>
        <v>portfolio_CPP_0 to 199.99 kW_All_SDGE_1-in-10_MONTHLY SYSTEM PEAK DAY_2028_6</v>
      </c>
      <c r="B384" t="s">
        <v>192</v>
      </c>
      <c r="C384" t="s">
        <v>121</v>
      </c>
      <c r="D384" t="s">
        <v>124</v>
      </c>
      <c r="E384" t="s">
        <v>7</v>
      </c>
      <c r="F384" t="s">
        <v>125</v>
      </c>
      <c r="G384" t="s">
        <v>85</v>
      </c>
      <c r="H384" t="s">
        <v>20</v>
      </c>
      <c r="I384">
        <v>2028</v>
      </c>
      <c r="J384">
        <v>6</v>
      </c>
      <c r="K384">
        <v>11936.383</v>
      </c>
      <c r="L384">
        <v>162619.4</v>
      </c>
      <c r="M384">
        <v>157837.79999999999</v>
      </c>
      <c r="N384">
        <v>155273.4</v>
      </c>
      <c r="O384">
        <v>155321.29999999999</v>
      </c>
      <c r="P384">
        <v>162109.70000000001</v>
      </c>
      <c r="Q384">
        <v>179668.3</v>
      </c>
      <c r="R384">
        <v>203991.4</v>
      </c>
      <c r="S384">
        <v>218148.7</v>
      </c>
      <c r="T384">
        <v>227666.7</v>
      </c>
      <c r="U384">
        <v>245818.5</v>
      </c>
      <c r="V384">
        <v>260609.9</v>
      </c>
      <c r="W384">
        <v>275117.3</v>
      </c>
      <c r="X384">
        <v>285828.7</v>
      </c>
      <c r="Y384">
        <v>293714.2</v>
      </c>
      <c r="Z384">
        <v>296146.2</v>
      </c>
      <c r="AA384">
        <v>292762.59999999998</v>
      </c>
      <c r="AB384">
        <v>285558.3</v>
      </c>
      <c r="AC384">
        <v>276979.5</v>
      </c>
      <c r="AD384">
        <v>262918</v>
      </c>
      <c r="AE384">
        <v>261853.4</v>
      </c>
      <c r="AF384">
        <v>251307.8</v>
      </c>
      <c r="AG384">
        <v>223193</v>
      </c>
      <c r="AH384">
        <v>194669.6</v>
      </c>
      <c r="AI384">
        <v>176785.4</v>
      </c>
      <c r="AJ384">
        <v>70.347520000000003</v>
      </c>
      <c r="AK384">
        <v>70.040019999999998</v>
      </c>
      <c r="AL384">
        <v>69.036929999999998</v>
      </c>
      <c r="AM384">
        <v>68.131100000000004</v>
      </c>
      <c r="AN384">
        <v>67.475589999999997</v>
      </c>
      <c r="AO384">
        <v>67.227109999999996</v>
      </c>
      <c r="AP384">
        <v>67.064610000000002</v>
      </c>
      <c r="AQ384">
        <v>71.074430000000007</v>
      </c>
      <c r="AR384">
        <v>76.349469999999997</v>
      </c>
      <c r="AS384">
        <v>81.408990000000003</v>
      </c>
      <c r="AT384">
        <v>85.685010000000005</v>
      </c>
      <c r="AU384">
        <v>88.01173</v>
      </c>
      <c r="AV384">
        <v>89.150379999999998</v>
      </c>
      <c r="AW384">
        <v>87.126069999999999</v>
      </c>
      <c r="AX384">
        <v>84.206440000000001</v>
      </c>
      <c r="AY384">
        <v>84.388400000000004</v>
      </c>
      <c r="AZ384">
        <v>85.857680000000002</v>
      </c>
      <c r="BA384">
        <v>86.074269999999999</v>
      </c>
      <c r="BB384">
        <v>85.003749999999997</v>
      </c>
      <c r="BC384">
        <v>80.985460000000003</v>
      </c>
      <c r="BD384">
        <v>76.362489999999994</v>
      </c>
      <c r="BE384">
        <v>73.67841</v>
      </c>
      <c r="BF384">
        <v>72.251350000000002</v>
      </c>
      <c r="BG384">
        <v>71.224509999999995</v>
      </c>
      <c r="BH384">
        <v>2438.1089999999999</v>
      </c>
      <c r="BI384">
        <v>3638.7849999999999</v>
      </c>
      <c r="BJ384">
        <v>3570.6750000000002</v>
      </c>
      <c r="BK384">
        <v>3003.5320000000002</v>
      </c>
      <c r="BL384">
        <v>3458.9540000000002</v>
      </c>
      <c r="BM384">
        <v>3325.8910000000001</v>
      </c>
      <c r="BN384">
        <v>4331.05</v>
      </c>
      <c r="BO384">
        <v>5640.44</v>
      </c>
      <c r="BP384">
        <v>9484.7099999999991</v>
      </c>
      <c r="BQ384">
        <v>12028.44</v>
      </c>
      <c r="BR384">
        <v>9498.08</v>
      </c>
      <c r="BS384">
        <v>2847.2979999999998</v>
      </c>
      <c r="BT384">
        <v>2437.788</v>
      </c>
      <c r="BU384">
        <v>-325.13929999999999</v>
      </c>
      <c r="BV384">
        <v>2444.46</v>
      </c>
      <c r="BW384">
        <v>-813.32169999999996</v>
      </c>
      <c r="BX384">
        <v>-833.53200000000004</v>
      </c>
      <c r="BY384">
        <v>861.43730000000005</v>
      </c>
      <c r="BZ384">
        <v>-2879.1930000000002</v>
      </c>
      <c r="CA384">
        <v>1278.931</v>
      </c>
      <c r="CB384">
        <v>-1367.7429999999999</v>
      </c>
      <c r="CC384">
        <v>-2504.87</v>
      </c>
      <c r="CD384">
        <v>-2431.7469999999998</v>
      </c>
      <c r="CE384">
        <v>-2519.4360000000001</v>
      </c>
      <c r="CF384" s="23">
        <v>21790.31</v>
      </c>
      <c r="CG384" s="23">
        <v>26420.04</v>
      </c>
      <c r="CH384" s="23">
        <v>22113.55</v>
      </c>
      <c r="CI384" s="23">
        <v>18896.25</v>
      </c>
      <c r="CJ384" s="23">
        <v>13259.68</v>
      </c>
      <c r="CK384" s="23">
        <v>9304.5810000000001</v>
      </c>
      <c r="CL384" s="23">
        <v>16133.52</v>
      </c>
      <c r="CM384" s="23">
        <v>21924.74</v>
      </c>
      <c r="CN384" s="23">
        <v>20987.07</v>
      </c>
      <c r="CO384" s="23">
        <v>63557.89</v>
      </c>
      <c r="CP384" s="23">
        <v>54757.72</v>
      </c>
      <c r="CQ384" s="23">
        <v>132142.39999999999</v>
      </c>
      <c r="CR384" s="23">
        <v>148666</v>
      </c>
      <c r="CS384" s="23">
        <v>155925.4</v>
      </c>
      <c r="CT384" s="23">
        <v>173600.9</v>
      </c>
      <c r="CU384" s="23">
        <v>117214.6</v>
      </c>
      <c r="CV384" s="23">
        <v>125329.8</v>
      </c>
      <c r="CW384" s="23">
        <v>121225.60000000001</v>
      </c>
      <c r="CX384" s="23">
        <v>193562.2</v>
      </c>
      <c r="CY384" s="23">
        <v>229884.1</v>
      </c>
      <c r="CZ384" s="23">
        <v>149444.29999999999</v>
      </c>
      <c r="DA384" s="23">
        <v>21822.67</v>
      </c>
      <c r="DB384" s="23">
        <v>25124.12</v>
      </c>
      <c r="DC384" s="23">
        <v>47672.92</v>
      </c>
      <c r="DD384">
        <v>0</v>
      </c>
      <c r="DE384">
        <v>0</v>
      </c>
      <c r="DF384">
        <v>0</v>
      </c>
    </row>
    <row r="385" spans="1:110" x14ac:dyDescent="0.25">
      <c r="A385" s="18" t="str">
        <f t="shared" si="5"/>
        <v>portfolio_CPP_0 to 199.99 kW_All_SDGE_1-in-10_MONTHLY SYSTEM PEAK DAY_2029_6</v>
      </c>
      <c r="B385" t="s">
        <v>192</v>
      </c>
      <c r="C385" t="s">
        <v>121</v>
      </c>
      <c r="D385" t="s">
        <v>124</v>
      </c>
      <c r="E385" t="s">
        <v>7</v>
      </c>
      <c r="F385" t="s">
        <v>125</v>
      </c>
      <c r="G385" t="s">
        <v>85</v>
      </c>
      <c r="H385" t="s">
        <v>20</v>
      </c>
      <c r="I385">
        <v>2029</v>
      </c>
      <c r="J385">
        <v>6</v>
      </c>
      <c r="K385">
        <v>11822.599</v>
      </c>
      <c r="L385">
        <v>161069.29999999999</v>
      </c>
      <c r="M385">
        <v>156333.29999999999</v>
      </c>
      <c r="N385">
        <v>153793.29999999999</v>
      </c>
      <c r="O385">
        <v>153840.79999999999</v>
      </c>
      <c r="P385">
        <v>160564.4</v>
      </c>
      <c r="Q385">
        <v>177955.6</v>
      </c>
      <c r="R385">
        <v>202046.8</v>
      </c>
      <c r="S385">
        <v>216069.2</v>
      </c>
      <c r="T385">
        <v>225496.4</v>
      </c>
      <c r="U385">
        <v>243475.20000000001</v>
      </c>
      <c r="V385">
        <v>258125.6</v>
      </c>
      <c r="W385">
        <v>272494.7</v>
      </c>
      <c r="X385">
        <v>283104</v>
      </c>
      <c r="Y385">
        <v>290914.3</v>
      </c>
      <c r="Z385">
        <v>293323.2</v>
      </c>
      <c r="AA385">
        <v>289971.8</v>
      </c>
      <c r="AB385">
        <v>282836.2</v>
      </c>
      <c r="AC385">
        <v>274339.20000000001</v>
      </c>
      <c r="AD385">
        <v>260411.7</v>
      </c>
      <c r="AE385">
        <v>259357.3</v>
      </c>
      <c r="AF385">
        <v>248912.2</v>
      </c>
      <c r="AG385">
        <v>221065.5</v>
      </c>
      <c r="AH385">
        <v>192814</v>
      </c>
      <c r="AI385">
        <v>175100.2</v>
      </c>
      <c r="AJ385">
        <v>70.347520000000003</v>
      </c>
      <c r="AK385">
        <v>70.040019999999998</v>
      </c>
      <c r="AL385">
        <v>69.036929999999998</v>
      </c>
      <c r="AM385">
        <v>68.131100000000004</v>
      </c>
      <c r="AN385">
        <v>67.475589999999997</v>
      </c>
      <c r="AO385">
        <v>67.227109999999996</v>
      </c>
      <c r="AP385">
        <v>67.064610000000002</v>
      </c>
      <c r="AQ385">
        <v>71.074430000000007</v>
      </c>
      <c r="AR385">
        <v>76.349469999999997</v>
      </c>
      <c r="AS385">
        <v>81.408990000000003</v>
      </c>
      <c r="AT385">
        <v>85.685010000000005</v>
      </c>
      <c r="AU385">
        <v>88.01173</v>
      </c>
      <c r="AV385">
        <v>89.150379999999998</v>
      </c>
      <c r="AW385">
        <v>87.126069999999999</v>
      </c>
      <c r="AX385">
        <v>84.206440000000001</v>
      </c>
      <c r="AY385">
        <v>84.388400000000004</v>
      </c>
      <c r="AZ385">
        <v>85.857680000000002</v>
      </c>
      <c r="BA385">
        <v>86.074269999999999</v>
      </c>
      <c r="BB385">
        <v>85.003749999999997</v>
      </c>
      <c r="BC385">
        <v>80.985460000000003</v>
      </c>
      <c r="BD385">
        <v>76.362489999999994</v>
      </c>
      <c r="BE385">
        <v>73.67841</v>
      </c>
      <c r="BF385">
        <v>72.251350000000002</v>
      </c>
      <c r="BG385">
        <v>71.224509999999995</v>
      </c>
      <c r="BH385">
        <v>2414.8670000000002</v>
      </c>
      <c r="BI385">
        <v>3604.098</v>
      </c>
      <c r="BJ385">
        <v>3536.6370000000002</v>
      </c>
      <c r="BK385">
        <v>2974.9009999999998</v>
      </c>
      <c r="BL385">
        <v>3425.9810000000002</v>
      </c>
      <c r="BM385">
        <v>3294.1869999999999</v>
      </c>
      <c r="BN385">
        <v>4289.7640000000001</v>
      </c>
      <c r="BO385">
        <v>5586.6729999999998</v>
      </c>
      <c r="BP385">
        <v>9394.2970000000005</v>
      </c>
      <c r="BQ385">
        <v>11913.78</v>
      </c>
      <c r="BR385">
        <v>9407.5390000000007</v>
      </c>
      <c r="BS385">
        <v>2820.1559999999999</v>
      </c>
      <c r="BT385">
        <v>2414.5500000000002</v>
      </c>
      <c r="BU385">
        <v>-322.03989999999999</v>
      </c>
      <c r="BV385">
        <v>2421.1579999999999</v>
      </c>
      <c r="BW385">
        <v>-805.56870000000004</v>
      </c>
      <c r="BX385">
        <v>-825.58640000000003</v>
      </c>
      <c r="BY385">
        <v>853.22559999999999</v>
      </c>
      <c r="BZ385">
        <v>-2851.7469999999998</v>
      </c>
      <c r="CA385">
        <v>1266.74</v>
      </c>
      <c r="CB385">
        <v>-1354.7049999999999</v>
      </c>
      <c r="CC385">
        <v>-2480.9920000000002</v>
      </c>
      <c r="CD385">
        <v>-2408.5659999999998</v>
      </c>
      <c r="CE385">
        <v>-2495.4189999999999</v>
      </c>
      <c r="CF385" s="23">
        <v>21376.86</v>
      </c>
      <c r="CG385" s="23">
        <v>25918.74</v>
      </c>
      <c r="CH385" s="23">
        <v>21693.97</v>
      </c>
      <c r="CI385" s="23">
        <v>18537.71</v>
      </c>
      <c r="CJ385" s="23">
        <v>13008.09</v>
      </c>
      <c r="CK385" s="23">
        <v>9128.0349999999999</v>
      </c>
      <c r="CL385" s="23">
        <v>15827.4</v>
      </c>
      <c r="CM385" s="23">
        <v>21508.73</v>
      </c>
      <c r="CN385" s="23">
        <v>20588.86</v>
      </c>
      <c r="CO385" s="23">
        <v>62351.94</v>
      </c>
      <c r="CP385" s="23">
        <v>53718.74</v>
      </c>
      <c r="CQ385" s="23">
        <v>129635.1</v>
      </c>
      <c r="CR385" s="23">
        <v>145845.20000000001</v>
      </c>
      <c r="CS385" s="23">
        <v>152966.79999999999</v>
      </c>
      <c r="CT385" s="23">
        <v>170307</v>
      </c>
      <c r="CU385" s="23">
        <v>114990.5</v>
      </c>
      <c r="CV385" s="23">
        <v>122951.7</v>
      </c>
      <c r="CW385" s="23">
        <v>118925.4</v>
      </c>
      <c r="CX385" s="23">
        <v>189889.6</v>
      </c>
      <c r="CY385" s="23">
        <v>225522.3</v>
      </c>
      <c r="CZ385" s="23">
        <v>146608.70000000001</v>
      </c>
      <c r="DA385" s="23">
        <v>21408.6</v>
      </c>
      <c r="DB385" s="23">
        <v>24647.41</v>
      </c>
      <c r="DC385" s="23">
        <v>46768.37</v>
      </c>
      <c r="DD385">
        <v>0</v>
      </c>
      <c r="DE385">
        <v>0</v>
      </c>
      <c r="DF385">
        <v>0</v>
      </c>
    </row>
    <row r="386" spans="1:110" x14ac:dyDescent="0.25">
      <c r="A386" s="18" t="str">
        <f t="shared" si="5"/>
        <v>portfolio_CPP_0 to 199.99 kW_All_SDGE_1-in-10_MONTHLY SYSTEM PEAK DAY_2030_6</v>
      </c>
      <c r="B386" t="s">
        <v>192</v>
      </c>
      <c r="C386" t="s">
        <v>121</v>
      </c>
      <c r="D386" t="s">
        <v>124</v>
      </c>
      <c r="E386" t="s">
        <v>7</v>
      </c>
      <c r="F386" t="s">
        <v>125</v>
      </c>
      <c r="G386" t="s">
        <v>85</v>
      </c>
      <c r="H386" t="s">
        <v>20</v>
      </c>
      <c r="I386">
        <v>2030</v>
      </c>
      <c r="J386">
        <v>6</v>
      </c>
      <c r="K386">
        <v>11709.9</v>
      </c>
      <c r="L386">
        <v>159533.9</v>
      </c>
      <c r="M386">
        <v>154843</v>
      </c>
      <c r="N386">
        <v>152327.29999999999</v>
      </c>
      <c r="O386">
        <v>152374.29999999999</v>
      </c>
      <c r="P386">
        <v>159033.79999999999</v>
      </c>
      <c r="Q386">
        <v>176259.20000000001</v>
      </c>
      <c r="R386">
        <v>200120.8</v>
      </c>
      <c r="S386">
        <v>214009.5</v>
      </c>
      <c r="T386">
        <v>223346.9</v>
      </c>
      <c r="U386">
        <v>241154.3</v>
      </c>
      <c r="V386">
        <v>255665.1</v>
      </c>
      <c r="W386">
        <v>269897.2</v>
      </c>
      <c r="X386">
        <v>280405.3</v>
      </c>
      <c r="Y386">
        <v>288141.2</v>
      </c>
      <c r="Z386">
        <v>290527.09999999998</v>
      </c>
      <c r="AA386">
        <v>287207.7</v>
      </c>
      <c r="AB386">
        <v>280140.09999999998</v>
      </c>
      <c r="AC386">
        <v>271724.09999999998</v>
      </c>
      <c r="AD386">
        <v>257929.3</v>
      </c>
      <c r="AE386">
        <v>256885</v>
      </c>
      <c r="AF386">
        <v>246539.4</v>
      </c>
      <c r="AG386">
        <v>218958.1</v>
      </c>
      <c r="AH386">
        <v>190976</v>
      </c>
      <c r="AI386">
        <v>173431</v>
      </c>
      <c r="AJ386">
        <v>70.347520000000003</v>
      </c>
      <c r="AK386">
        <v>70.040019999999998</v>
      </c>
      <c r="AL386">
        <v>69.036929999999998</v>
      </c>
      <c r="AM386">
        <v>68.131100000000004</v>
      </c>
      <c r="AN386">
        <v>67.475589999999997</v>
      </c>
      <c r="AO386">
        <v>67.227109999999996</v>
      </c>
      <c r="AP386">
        <v>67.064610000000002</v>
      </c>
      <c r="AQ386">
        <v>71.074430000000007</v>
      </c>
      <c r="AR386">
        <v>76.349469999999997</v>
      </c>
      <c r="AS386">
        <v>81.408990000000003</v>
      </c>
      <c r="AT386">
        <v>85.685010000000005</v>
      </c>
      <c r="AU386">
        <v>88.01173</v>
      </c>
      <c r="AV386">
        <v>89.150379999999998</v>
      </c>
      <c r="AW386">
        <v>87.126069999999999</v>
      </c>
      <c r="AX386">
        <v>84.206440000000001</v>
      </c>
      <c r="AY386">
        <v>84.388400000000004</v>
      </c>
      <c r="AZ386">
        <v>85.857680000000002</v>
      </c>
      <c r="BA386">
        <v>86.074269999999999</v>
      </c>
      <c r="BB386">
        <v>85.003749999999997</v>
      </c>
      <c r="BC386">
        <v>80.985460000000003</v>
      </c>
      <c r="BD386">
        <v>76.362489999999994</v>
      </c>
      <c r="BE386">
        <v>73.67841</v>
      </c>
      <c r="BF386">
        <v>72.251350000000002</v>
      </c>
      <c r="BG386">
        <v>71.224509999999995</v>
      </c>
      <c r="BH386">
        <v>2391.848</v>
      </c>
      <c r="BI386">
        <v>3569.7420000000002</v>
      </c>
      <c r="BJ386">
        <v>3502.924</v>
      </c>
      <c r="BK386">
        <v>2946.5430000000001</v>
      </c>
      <c r="BL386">
        <v>3393.3229999999999</v>
      </c>
      <c r="BM386">
        <v>3262.7849999999999</v>
      </c>
      <c r="BN386">
        <v>4248.8720000000003</v>
      </c>
      <c r="BO386">
        <v>5533.4179999999997</v>
      </c>
      <c r="BP386">
        <v>9304.7450000000008</v>
      </c>
      <c r="BQ386">
        <v>11800.21</v>
      </c>
      <c r="BR386">
        <v>9317.8619999999992</v>
      </c>
      <c r="BS386">
        <v>2793.2730000000001</v>
      </c>
      <c r="BT386">
        <v>2391.5329999999999</v>
      </c>
      <c r="BU386">
        <v>-318.9701</v>
      </c>
      <c r="BV386">
        <v>2398.0790000000002</v>
      </c>
      <c r="BW386">
        <v>-797.8895</v>
      </c>
      <c r="BX386">
        <v>-817.71640000000002</v>
      </c>
      <c r="BY386">
        <v>845.09230000000002</v>
      </c>
      <c r="BZ386">
        <v>-2824.5630000000001</v>
      </c>
      <c r="CA386">
        <v>1254.664</v>
      </c>
      <c r="CB386">
        <v>-1341.7909999999999</v>
      </c>
      <c r="CC386">
        <v>-2457.3420000000001</v>
      </c>
      <c r="CD386">
        <v>-2385.6060000000002</v>
      </c>
      <c r="CE386">
        <v>-2471.6309999999999</v>
      </c>
      <c r="CF386" s="23">
        <v>20971.25</v>
      </c>
      <c r="CG386" s="23">
        <v>25426.959999999999</v>
      </c>
      <c r="CH386" s="23">
        <v>21282.34</v>
      </c>
      <c r="CI386" s="23">
        <v>18185.97</v>
      </c>
      <c r="CJ386" s="23">
        <v>12761.27</v>
      </c>
      <c r="CK386" s="23">
        <v>8954.8379999999997</v>
      </c>
      <c r="CL386" s="23">
        <v>15527.09</v>
      </c>
      <c r="CM386" s="23">
        <v>21100.62</v>
      </c>
      <c r="CN386" s="23">
        <v>20198.21</v>
      </c>
      <c r="CO386" s="23">
        <v>61168.86</v>
      </c>
      <c r="CP386" s="23">
        <v>52699.48</v>
      </c>
      <c r="CQ386" s="23">
        <v>127175.4</v>
      </c>
      <c r="CR386" s="23">
        <v>143077.9</v>
      </c>
      <c r="CS386" s="23">
        <v>150064.4</v>
      </c>
      <c r="CT386" s="23">
        <v>167075.6</v>
      </c>
      <c r="CU386" s="23">
        <v>112808.7</v>
      </c>
      <c r="CV386" s="23">
        <v>120618.8</v>
      </c>
      <c r="CW386" s="23">
        <v>116668.9</v>
      </c>
      <c r="CX386" s="23">
        <v>186286.6</v>
      </c>
      <c r="CY386" s="23">
        <v>221243.2</v>
      </c>
      <c r="CZ386" s="23">
        <v>143827</v>
      </c>
      <c r="DA386" s="23">
        <v>21002.39</v>
      </c>
      <c r="DB386" s="23">
        <v>24179.74</v>
      </c>
      <c r="DC386" s="23">
        <v>45880.98</v>
      </c>
      <c r="DD386">
        <v>0</v>
      </c>
      <c r="DE386">
        <v>0</v>
      </c>
      <c r="DF386">
        <v>0</v>
      </c>
    </row>
    <row r="387" spans="1:110" x14ac:dyDescent="0.25">
      <c r="A387" s="18" t="str">
        <f t="shared" ref="A387:A450" si="6">B387&amp;"_"&amp;C387&amp;"_"&amp;D387&amp;"_"&amp;E387&amp;"_"&amp;F387&amp;"_"&amp;G387&amp;"_"&amp;H387&amp;"_"&amp;I387&amp;"_"&amp;J387</f>
        <v>portfolio_CPP_0 to 199.99 kW_All_SDGE_1-in-10_MONTHLY SYSTEM PEAK DAY_2019_7</v>
      </c>
      <c r="B387" t="s">
        <v>192</v>
      </c>
      <c r="C387" t="s">
        <v>121</v>
      </c>
      <c r="D387" t="s">
        <v>124</v>
      </c>
      <c r="E387" t="s">
        <v>7</v>
      </c>
      <c r="F387" t="s">
        <v>125</v>
      </c>
      <c r="G387" t="s">
        <v>85</v>
      </c>
      <c r="H387" t="s">
        <v>20</v>
      </c>
      <c r="I387">
        <v>2019</v>
      </c>
      <c r="J387">
        <v>7</v>
      </c>
      <c r="K387">
        <v>13011</v>
      </c>
      <c r="L387">
        <v>177297.1</v>
      </c>
      <c r="M387">
        <v>171519.5</v>
      </c>
      <c r="N387">
        <v>168789.3</v>
      </c>
      <c r="O387">
        <v>169257.5</v>
      </c>
      <c r="P387">
        <v>176704.3</v>
      </c>
      <c r="Q387">
        <v>195843.6</v>
      </c>
      <c r="R387">
        <v>222356.5</v>
      </c>
      <c r="S387">
        <v>242988.7</v>
      </c>
      <c r="T387">
        <v>257619.4</v>
      </c>
      <c r="U387">
        <v>267028.3</v>
      </c>
      <c r="V387">
        <v>284766.09999999998</v>
      </c>
      <c r="W387">
        <v>299709.09999999998</v>
      </c>
      <c r="X387">
        <v>310944.59999999998</v>
      </c>
      <c r="Y387">
        <v>322676.40000000002</v>
      </c>
      <c r="Z387">
        <v>327934</v>
      </c>
      <c r="AA387">
        <v>326302.5</v>
      </c>
      <c r="AB387">
        <v>318465</v>
      </c>
      <c r="AC387">
        <v>303281.8</v>
      </c>
      <c r="AD387">
        <v>284487.90000000002</v>
      </c>
      <c r="AE387">
        <v>282313.90000000002</v>
      </c>
      <c r="AF387">
        <v>273293.40000000002</v>
      </c>
      <c r="AG387">
        <v>245559.5</v>
      </c>
      <c r="AH387">
        <v>214303.8</v>
      </c>
      <c r="AI387">
        <v>194153.8</v>
      </c>
      <c r="AJ387">
        <v>70.228499999999997</v>
      </c>
      <c r="AK387">
        <v>69.34402</v>
      </c>
      <c r="AL387">
        <v>68.800700000000006</v>
      </c>
      <c r="AM387">
        <v>68.017560000000003</v>
      </c>
      <c r="AN387">
        <v>67.357470000000006</v>
      </c>
      <c r="AO387">
        <v>66.700140000000005</v>
      </c>
      <c r="AP387">
        <v>66.168000000000006</v>
      </c>
      <c r="AQ387">
        <v>68.418750000000003</v>
      </c>
      <c r="AR387">
        <v>72.218890000000002</v>
      </c>
      <c r="AS387">
        <v>77.496870000000001</v>
      </c>
      <c r="AT387">
        <v>82.019289999999998</v>
      </c>
      <c r="AU387">
        <v>85.108090000000004</v>
      </c>
      <c r="AV387">
        <v>87.324029999999993</v>
      </c>
      <c r="AW387">
        <v>88.590469999999996</v>
      </c>
      <c r="AX387">
        <v>88.537570000000002</v>
      </c>
      <c r="AY387">
        <v>88.410579999999996</v>
      </c>
      <c r="AZ387">
        <v>86.656360000000006</v>
      </c>
      <c r="BA387">
        <v>84.398120000000006</v>
      </c>
      <c r="BB387">
        <v>83.351960000000005</v>
      </c>
      <c r="BC387">
        <v>80.968469999999996</v>
      </c>
      <c r="BD387">
        <v>77.395669999999996</v>
      </c>
      <c r="BE387">
        <v>74.821889999999996</v>
      </c>
      <c r="BF387">
        <v>73.062359999999998</v>
      </c>
      <c r="BG387">
        <v>72.117230000000006</v>
      </c>
      <c r="BH387">
        <v>2647.989</v>
      </c>
      <c r="BI387">
        <v>3644.3389999999999</v>
      </c>
      <c r="BJ387">
        <v>3757.1990000000001</v>
      </c>
      <c r="BK387">
        <v>3261.4690000000001</v>
      </c>
      <c r="BL387">
        <v>3766.6210000000001</v>
      </c>
      <c r="BM387">
        <v>3619.4050000000002</v>
      </c>
      <c r="BN387">
        <v>4700.8829999999998</v>
      </c>
      <c r="BO387">
        <v>5428.0919999999996</v>
      </c>
      <c r="BP387">
        <v>9211.8809999999994</v>
      </c>
      <c r="BQ387">
        <v>12356.8</v>
      </c>
      <c r="BR387">
        <v>9665.6090000000004</v>
      </c>
      <c r="BS387">
        <v>2978.1550000000002</v>
      </c>
      <c r="BT387">
        <v>2328.7170000000001</v>
      </c>
      <c r="BU387">
        <v>15.762320000000001</v>
      </c>
      <c r="BV387">
        <v>3899.509</v>
      </c>
      <c r="BW387">
        <v>327.62279999999998</v>
      </c>
      <c r="BX387">
        <v>-646.17849999999999</v>
      </c>
      <c r="BY387">
        <v>480.61110000000002</v>
      </c>
      <c r="BZ387">
        <v>-3431.9630000000002</v>
      </c>
      <c r="CA387">
        <v>1470.019</v>
      </c>
      <c r="CB387">
        <v>-984.79489999999998</v>
      </c>
      <c r="CC387">
        <v>-2513.1089999999999</v>
      </c>
      <c r="CD387">
        <v>-2443.3240000000001</v>
      </c>
      <c r="CE387">
        <v>-2459.6689999999999</v>
      </c>
      <c r="CF387">
        <v>33017.94</v>
      </c>
      <c r="CG387">
        <v>34989.699999999997</v>
      </c>
      <c r="CH387">
        <v>26770.720000000001</v>
      </c>
      <c r="CI387">
        <v>20771.939999999999</v>
      </c>
      <c r="CJ387">
        <v>15688.76</v>
      </c>
      <c r="CK387">
        <v>10816.3</v>
      </c>
      <c r="CL387">
        <v>21431.82</v>
      </c>
      <c r="CM387">
        <v>31840.28</v>
      </c>
      <c r="CN387">
        <v>24444.54</v>
      </c>
      <c r="CO387">
        <v>73093.98</v>
      </c>
      <c r="CP387">
        <v>50580.49</v>
      </c>
      <c r="CQ387">
        <v>106160.5</v>
      </c>
      <c r="CR387">
        <v>148881.20000000001</v>
      </c>
      <c r="CS387">
        <v>140252.9</v>
      </c>
      <c r="CT387">
        <v>150317</v>
      </c>
      <c r="CU387">
        <v>161832.1</v>
      </c>
      <c r="CV387">
        <v>168727.3</v>
      </c>
      <c r="CW387">
        <v>186789.2</v>
      </c>
      <c r="CX387">
        <v>191074.2</v>
      </c>
      <c r="CY387">
        <v>172315.6</v>
      </c>
      <c r="CZ387">
        <v>188575.1</v>
      </c>
      <c r="DA387">
        <v>22919.3</v>
      </c>
      <c r="DB387">
        <v>25785.96</v>
      </c>
      <c r="DC387">
        <v>26733.31</v>
      </c>
      <c r="DD387">
        <v>0</v>
      </c>
      <c r="DE387">
        <v>0</v>
      </c>
      <c r="DF387">
        <v>0</v>
      </c>
    </row>
    <row r="388" spans="1:110" x14ac:dyDescent="0.25">
      <c r="A388" s="18" t="str">
        <f t="shared" si="6"/>
        <v>portfolio_CPP_0 to 199.99 kW_All_SDGE_1-in-10_MONTHLY SYSTEM PEAK DAY_2020_7</v>
      </c>
      <c r="B388" t="s">
        <v>192</v>
      </c>
      <c r="C388" t="s">
        <v>121</v>
      </c>
      <c r="D388" t="s">
        <v>124</v>
      </c>
      <c r="E388" t="s">
        <v>7</v>
      </c>
      <c r="F388" t="s">
        <v>125</v>
      </c>
      <c r="G388" t="s">
        <v>85</v>
      </c>
      <c r="H388" t="s">
        <v>20</v>
      </c>
      <c r="I388">
        <v>2020</v>
      </c>
      <c r="J388">
        <v>7</v>
      </c>
      <c r="K388">
        <v>12886.973</v>
      </c>
      <c r="L388">
        <v>175607</v>
      </c>
      <c r="M388">
        <v>169884.5</v>
      </c>
      <c r="N388">
        <v>167180.29999999999</v>
      </c>
      <c r="O388">
        <v>167644.1</v>
      </c>
      <c r="P388">
        <v>175019.8</v>
      </c>
      <c r="Q388">
        <v>193976.7</v>
      </c>
      <c r="R388">
        <v>220236.9</v>
      </c>
      <c r="S388">
        <v>240672.4</v>
      </c>
      <c r="T388">
        <v>255163.6</v>
      </c>
      <c r="U388">
        <v>264482.8</v>
      </c>
      <c r="V388">
        <v>282051.59999999998</v>
      </c>
      <c r="W388">
        <v>296852.2</v>
      </c>
      <c r="X388">
        <v>307980.5</v>
      </c>
      <c r="Y388">
        <v>319600.5</v>
      </c>
      <c r="Z388">
        <v>324808</v>
      </c>
      <c r="AA388">
        <v>323192.09999999998</v>
      </c>
      <c r="AB388">
        <v>315429.2</v>
      </c>
      <c r="AC388">
        <v>300390.8</v>
      </c>
      <c r="AD388">
        <v>281776.09999999998</v>
      </c>
      <c r="AE388">
        <v>279622.7</v>
      </c>
      <c r="AF388">
        <v>270688.3</v>
      </c>
      <c r="AG388">
        <v>243218.8</v>
      </c>
      <c r="AH388">
        <v>212261</v>
      </c>
      <c r="AI388">
        <v>192303</v>
      </c>
      <c r="AJ388">
        <v>70.228499999999997</v>
      </c>
      <c r="AK388">
        <v>69.34402</v>
      </c>
      <c r="AL388">
        <v>68.800700000000006</v>
      </c>
      <c r="AM388">
        <v>68.017560000000003</v>
      </c>
      <c r="AN388">
        <v>67.357470000000006</v>
      </c>
      <c r="AO388">
        <v>66.700140000000005</v>
      </c>
      <c r="AP388">
        <v>66.168000000000006</v>
      </c>
      <c r="AQ388">
        <v>68.418750000000003</v>
      </c>
      <c r="AR388">
        <v>72.218890000000002</v>
      </c>
      <c r="AS388">
        <v>77.496870000000001</v>
      </c>
      <c r="AT388">
        <v>82.019289999999998</v>
      </c>
      <c r="AU388">
        <v>85.108090000000004</v>
      </c>
      <c r="AV388">
        <v>87.324029999999993</v>
      </c>
      <c r="AW388">
        <v>88.590469999999996</v>
      </c>
      <c r="AX388">
        <v>88.537570000000002</v>
      </c>
      <c r="AY388">
        <v>88.410579999999996</v>
      </c>
      <c r="AZ388">
        <v>86.656360000000006</v>
      </c>
      <c r="BA388">
        <v>84.398120000000006</v>
      </c>
      <c r="BB388">
        <v>83.351960000000005</v>
      </c>
      <c r="BC388">
        <v>80.968469999999996</v>
      </c>
      <c r="BD388">
        <v>77.395669999999996</v>
      </c>
      <c r="BE388">
        <v>74.821889999999996</v>
      </c>
      <c r="BF388">
        <v>73.062359999999998</v>
      </c>
      <c r="BG388">
        <v>72.117230000000006</v>
      </c>
      <c r="BH388">
        <v>2622.7469999999998</v>
      </c>
      <c r="BI388">
        <v>3609.5990000000002</v>
      </c>
      <c r="BJ388">
        <v>3721.384</v>
      </c>
      <c r="BK388">
        <v>3230.3789999999999</v>
      </c>
      <c r="BL388">
        <v>3730.7159999999999</v>
      </c>
      <c r="BM388">
        <v>3584.9029999999998</v>
      </c>
      <c r="BN388">
        <v>4656.0720000000001</v>
      </c>
      <c r="BO388">
        <v>5376.3490000000002</v>
      </c>
      <c r="BP388">
        <v>9124.0679999999993</v>
      </c>
      <c r="BQ388">
        <v>12239.01</v>
      </c>
      <c r="BR388">
        <v>9573.4719999999998</v>
      </c>
      <c r="BS388">
        <v>2949.7649999999999</v>
      </c>
      <c r="BT388">
        <v>2306.518</v>
      </c>
      <c r="BU388">
        <v>15.61206</v>
      </c>
      <c r="BV388">
        <v>3862.337</v>
      </c>
      <c r="BW388">
        <v>324.49970000000002</v>
      </c>
      <c r="BX388">
        <v>-640.01880000000006</v>
      </c>
      <c r="BY388">
        <v>476.02969999999999</v>
      </c>
      <c r="BZ388">
        <v>-3399.248</v>
      </c>
      <c r="CA388">
        <v>1456.0060000000001</v>
      </c>
      <c r="CB388">
        <v>-975.40740000000005</v>
      </c>
      <c r="CC388">
        <v>-2489.1529999999998</v>
      </c>
      <c r="CD388">
        <v>-2420.0329999999999</v>
      </c>
      <c r="CE388">
        <v>-2436.2220000000002</v>
      </c>
      <c r="CF388" s="23">
        <v>32391.46</v>
      </c>
      <c r="CG388" s="23">
        <v>34325.800000000003</v>
      </c>
      <c r="CH388" s="23">
        <v>26262.76</v>
      </c>
      <c r="CI388" s="23">
        <v>20377.810000000001</v>
      </c>
      <c r="CJ388" s="23">
        <v>15391.08</v>
      </c>
      <c r="CK388" s="23">
        <v>10611.07</v>
      </c>
      <c r="CL388" s="23">
        <v>21025.17</v>
      </c>
      <c r="CM388" s="23">
        <v>31236.14</v>
      </c>
      <c r="CN388" s="23">
        <v>23980.720000000001</v>
      </c>
      <c r="CO388" s="23">
        <v>71707.09</v>
      </c>
      <c r="CP388" s="23">
        <v>49620.77</v>
      </c>
      <c r="CQ388" s="23">
        <v>104146.2</v>
      </c>
      <c r="CR388" s="23">
        <v>146056.29999999999</v>
      </c>
      <c r="CS388" s="23">
        <v>137591.70000000001</v>
      </c>
      <c r="CT388" s="23">
        <v>147464.9</v>
      </c>
      <c r="CU388" s="23">
        <v>158761.5</v>
      </c>
      <c r="CV388" s="23">
        <v>165525.79999999999</v>
      </c>
      <c r="CW388" s="23">
        <v>183245</v>
      </c>
      <c r="CX388" s="23">
        <v>187448.7</v>
      </c>
      <c r="CY388" s="23">
        <v>169046</v>
      </c>
      <c r="CZ388" s="23">
        <v>184997</v>
      </c>
      <c r="DA388" s="23">
        <v>22484.43</v>
      </c>
      <c r="DB388" s="23">
        <v>25296.69</v>
      </c>
      <c r="DC388" s="23">
        <v>26226.07</v>
      </c>
      <c r="DD388">
        <v>0</v>
      </c>
      <c r="DE388">
        <v>0</v>
      </c>
      <c r="DF388">
        <v>0</v>
      </c>
    </row>
    <row r="389" spans="1:110" x14ac:dyDescent="0.25">
      <c r="A389" s="18" t="str">
        <f t="shared" si="6"/>
        <v>portfolio_CPP_0 to 199.99 kW_All_SDGE_1-in-10_MONTHLY SYSTEM PEAK DAY_2021_7</v>
      </c>
      <c r="B389" t="s">
        <v>192</v>
      </c>
      <c r="C389" t="s">
        <v>121</v>
      </c>
      <c r="D389" t="s">
        <v>124</v>
      </c>
      <c r="E389" t="s">
        <v>7</v>
      </c>
      <c r="F389" t="s">
        <v>125</v>
      </c>
      <c r="G389" t="s">
        <v>85</v>
      </c>
      <c r="H389" t="s">
        <v>20</v>
      </c>
      <c r="I389">
        <v>2021</v>
      </c>
      <c r="J389">
        <v>7</v>
      </c>
      <c r="K389">
        <v>12764.127</v>
      </c>
      <c r="L389">
        <v>173933</v>
      </c>
      <c r="M389">
        <v>168265.1</v>
      </c>
      <c r="N389">
        <v>165586.70000000001</v>
      </c>
      <c r="O389">
        <v>166046</v>
      </c>
      <c r="P389">
        <v>173351.4</v>
      </c>
      <c r="Q389">
        <v>192127.6</v>
      </c>
      <c r="R389">
        <v>218137.5</v>
      </c>
      <c r="S389">
        <v>238378.2</v>
      </c>
      <c r="T389">
        <v>252731.3</v>
      </c>
      <c r="U389">
        <v>261961.7</v>
      </c>
      <c r="V389">
        <v>279362.90000000002</v>
      </c>
      <c r="W389">
        <v>294022.40000000002</v>
      </c>
      <c r="X389">
        <v>305044.7</v>
      </c>
      <c r="Y389">
        <v>316553.90000000002</v>
      </c>
      <c r="Z389">
        <v>321711.8</v>
      </c>
      <c r="AA389">
        <v>320111.2</v>
      </c>
      <c r="AB389">
        <v>312422.40000000002</v>
      </c>
      <c r="AC389">
        <v>297527.3</v>
      </c>
      <c r="AD389">
        <v>279090</v>
      </c>
      <c r="AE389">
        <v>276957.2</v>
      </c>
      <c r="AF389">
        <v>268107.90000000002</v>
      </c>
      <c r="AG389">
        <v>240900.3</v>
      </c>
      <c r="AH389">
        <v>210237.6</v>
      </c>
      <c r="AI389">
        <v>190469.9</v>
      </c>
      <c r="AJ389">
        <v>70.228499999999997</v>
      </c>
      <c r="AK389">
        <v>69.34402</v>
      </c>
      <c r="AL389">
        <v>68.800700000000006</v>
      </c>
      <c r="AM389">
        <v>68.017560000000003</v>
      </c>
      <c r="AN389">
        <v>67.357470000000006</v>
      </c>
      <c r="AO389">
        <v>66.700140000000005</v>
      </c>
      <c r="AP389">
        <v>66.168000000000006</v>
      </c>
      <c r="AQ389">
        <v>68.418750000000003</v>
      </c>
      <c r="AR389">
        <v>72.218890000000002</v>
      </c>
      <c r="AS389">
        <v>77.496870000000001</v>
      </c>
      <c r="AT389">
        <v>82.019289999999998</v>
      </c>
      <c r="AU389">
        <v>85.108090000000004</v>
      </c>
      <c r="AV389">
        <v>87.324029999999993</v>
      </c>
      <c r="AW389">
        <v>88.590469999999996</v>
      </c>
      <c r="AX389">
        <v>88.537570000000002</v>
      </c>
      <c r="AY389">
        <v>88.410579999999996</v>
      </c>
      <c r="AZ389">
        <v>86.656360000000006</v>
      </c>
      <c r="BA389">
        <v>84.398120000000006</v>
      </c>
      <c r="BB389">
        <v>83.351960000000005</v>
      </c>
      <c r="BC389">
        <v>80.968469999999996</v>
      </c>
      <c r="BD389">
        <v>77.395669999999996</v>
      </c>
      <c r="BE389">
        <v>74.821889999999996</v>
      </c>
      <c r="BF389">
        <v>73.062359999999998</v>
      </c>
      <c r="BG389">
        <v>72.117230000000006</v>
      </c>
      <c r="BH389">
        <v>2597.7449999999999</v>
      </c>
      <c r="BI389">
        <v>3575.1909999999998</v>
      </c>
      <c r="BJ389">
        <v>3685.91</v>
      </c>
      <c r="BK389">
        <v>3199.585</v>
      </c>
      <c r="BL389">
        <v>3695.1529999999998</v>
      </c>
      <c r="BM389">
        <v>3550.7289999999998</v>
      </c>
      <c r="BN389">
        <v>4611.6880000000001</v>
      </c>
      <c r="BO389">
        <v>5325.0990000000002</v>
      </c>
      <c r="BP389">
        <v>9037.0939999999991</v>
      </c>
      <c r="BQ389">
        <v>12122.34</v>
      </c>
      <c r="BR389">
        <v>9482.2129999999997</v>
      </c>
      <c r="BS389">
        <v>2921.6460000000002</v>
      </c>
      <c r="BT389">
        <v>2284.5309999999999</v>
      </c>
      <c r="BU389">
        <v>15.463240000000001</v>
      </c>
      <c r="BV389">
        <v>3825.5189999999998</v>
      </c>
      <c r="BW389">
        <v>321.40640000000002</v>
      </c>
      <c r="BX389">
        <v>-633.91780000000006</v>
      </c>
      <c r="BY389">
        <v>471.49189999999999</v>
      </c>
      <c r="BZ389">
        <v>-3366.8449999999998</v>
      </c>
      <c r="CA389">
        <v>1442.126</v>
      </c>
      <c r="CB389">
        <v>-966.10929999999996</v>
      </c>
      <c r="CC389">
        <v>-2465.4250000000002</v>
      </c>
      <c r="CD389">
        <v>-2396.9650000000001</v>
      </c>
      <c r="CE389">
        <v>-2412.9989999999998</v>
      </c>
      <c r="CF389" s="23">
        <v>31776.86</v>
      </c>
      <c r="CG389" s="23">
        <v>33674.5</v>
      </c>
      <c r="CH389" s="23">
        <v>25764.45</v>
      </c>
      <c r="CI389" s="23">
        <v>19991.16</v>
      </c>
      <c r="CJ389" s="23">
        <v>15099.05</v>
      </c>
      <c r="CK389" s="23">
        <v>10409.73</v>
      </c>
      <c r="CL389" s="23">
        <v>20626.23</v>
      </c>
      <c r="CM389" s="23">
        <v>30643.46</v>
      </c>
      <c r="CN389" s="23">
        <v>23525.71</v>
      </c>
      <c r="CO389" s="23">
        <v>70346.5</v>
      </c>
      <c r="CP389" s="23">
        <v>48679.26</v>
      </c>
      <c r="CQ389" s="23">
        <v>102170.2</v>
      </c>
      <c r="CR389" s="23">
        <v>143285</v>
      </c>
      <c r="CS389" s="23">
        <v>134981</v>
      </c>
      <c r="CT389" s="23">
        <v>144666.9</v>
      </c>
      <c r="CU389" s="23">
        <v>155749.1</v>
      </c>
      <c r="CV389" s="23">
        <v>162385.1</v>
      </c>
      <c r="CW389" s="23">
        <v>179768.1</v>
      </c>
      <c r="CX389" s="23">
        <v>183892</v>
      </c>
      <c r="CY389" s="23">
        <v>165838.5</v>
      </c>
      <c r="CZ389" s="23">
        <v>181486.9</v>
      </c>
      <c r="DA389" s="23">
        <v>22057.8</v>
      </c>
      <c r="DB389" s="23">
        <v>24816.71</v>
      </c>
      <c r="DC389" s="23">
        <v>25728.45</v>
      </c>
      <c r="DD389">
        <v>0</v>
      </c>
      <c r="DE389">
        <v>0</v>
      </c>
      <c r="DF389">
        <v>0</v>
      </c>
    </row>
    <row r="390" spans="1:110" x14ac:dyDescent="0.25">
      <c r="A390" s="18" t="str">
        <f t="shared" si="6"/>
        <v>portfolio_CPP_0 to 199.99 kW_All_SDGE_1-in-10_MONTHLY SYSTEM PEAK DAY_2022_7</v>
      </c>
      <c r="B390" t="s">
        <v>192</v>
      </c>
      <c r="C390" t="s">
        <v>121</v>
      </c>
      <c r="D390" t="s">
        <v>124</v>
      </c>
      <c r="E390" t="s">
        <v>7</v>
      </c>
      <c r="F390" t="s">
        <v>125</v>
      </c>
      <c r="G390" t="s">
        <v>85</v>
      </c>
      <c r="H390" t="s">
        <v>20</v>
      </c>
      <c r="I390">
        <v>2022</v>
      </c>
      <c r="J390">
        <v>7</v>
      </c>
      <c r="K390">
        <v>12642.453</v>
      </c>
      <c r="L390">
        <v>172275</v>
      </c>
      <c r="M390">
        <v>166661.1</v>
      </c>
      <c r="N390">
        <v>164008.20000000001</v>
      </c>
      <c r="O390">
        <v>164463.20000000001</v>
      </c>
      <c r="P390">
        <v>171699</v>
      </c>
      <c r="Q390">
        <v>190296.2</v>
      </c>
      <c r="R390">
        <v>216058.1</v>
      </c>
      <c r="S390">
        <v>236105.9</v>
      </c>
      <c r="T390">
        <v>250322.1</v>
      </c>
      <c r="U390">
        <v>259464.5</v>
      </c>
      <c r="V390">
        <v>276699.90000000002</v>
      </c>
      <c r="W390">
        <v>291219.59999999998</v>
      </c>
      <c r="X390">
        <v>302136.90000000002</v>
      </c>
      <c r="Y390">
        <v>313536.3</v>
      </c>
      <c r="Z390">
        <v>318645</v>
      </c>
      <c r="AA390">
        <v>317059.8</v>
      </c>
      <c r="AB390">
        <v>309444.3</v>
      </c>
      <c r="AC390">
        <v>294691.09999999998</v>
      </c>
      <c r="AD390">
        <v>276429.59999999998</v>
      </c>
      <c r="AE390">
        <v>274317.09999999998</v>
      </c>
      <c r="AF390">
        <v>265552.2</v>
      </c>
      <c r="AG390">
        <v>238603.9</v>
      </c>
      <c r="AH390">
        <v>208233.5</v>
      </c>
      <c r="AI390">
        <v>188654.2</v>
      </c>
      <c r="AJ390">
        <v>70.228499999999997</v>
      </c>
      <c r="AK390">
        <v>69.34402</v>
      </c>
      <c r="AL390">
        <v>68.800700000000006</v>
      </c>
      <c r="AM390">
        <v>68.017560000000003</v>
      </c>
      <c r="AN390">
        <v>67.357470000000006</v>
      </c>
      <c r="AO390">
        <v>66.700140000000005</v>
      </c>
      <c r="AP390">
        <v>66.168000000000006</v>
      </c>
      <c r="AQ390">
        <v>68.418750000000003</v>
      </c>
      <c r="AR390">
        <v>72.218890000000002</v>
      </c>
      <c r="AS390">
        <v>77.496870000000001</v>
      </c>
      <c r="AT390">
        <v>82.019289999999998</v>
      </c>
      <c r="AU390">
        <v>85.108090000000004</v>
      </c>
      <c r="AV390">
        <v>87.324029999999993</v>
      </c>
      <c r="AW390">
        <v>88.590469999999996</v>
      </c>
      <c r="AX390">
        <v>88.537570000000002</v>
      </c>
      <c r="AY390">
        <v>88.410579999999996</v>
      </c>
      <c r="AZ390">
        <v>86.656360000000006</v>
      </c>
      <c r="BA390">
        <v>84.398120000000006</v>
      </c>
      <c r="BB390">
        <v>83.351960000000005</v>
      </c>
      <c r="BC390">
        <v>80.968469999999996</v>
      </c>
      <c r="BD390">
        <v>77.395669999999996</v>
      </c>
      <c r="BE390">
        <v>74.821889999999996</v>
      </c>
      <c r="BF390">
        <v>73.062359999999998</v>
      </c>
      <c r="BG390">
        <v>72.117230000000006</v>
      </c>
      <c r="BH390">
        <v>2572.982</v>
      </c>
      <c r="BI390">
        <v>3541.11</v>
      </c>
      <c r="BJ390">
        <v>3650.7739999999999</v>
      </c>
      <c r="BK390">
        <v>3169.085</v>
      </c>
      <c r="BL390">
        <v>3659.9279999999999</v>
      </c>
      <c r="BM390">
        <v>3516.8820000000001</v>
      </c>
      <c r="BN390">
        <v>4567.7269999999999</v>
      </c>
      <c r="BO390">
        <v>5274.3370000000004</v>
      </c>
      <c r="BP390">
        <v>8950.9470000000001</v>
      </c>
      <c r="BQ390">
        <v>12006.79</v>
      </c>
      <c r="BR390">
        <v>9391.8230000000003</v>
      </c>
      <c r="BS390">
        <v>2893.7959999999998</v>
      </c>
      <c r="BT390">
        <v>2262.7539999999999</v>
      </c>
      <c r="BU390">
        <v>15.31584</v>
      </c>
      <c r="BV390">
        <v>3789.0520000000001</v>
      </c>
      <c r="BW390">
        <v>318.3426</v>
      </c>
      <c r="BX390">
        <v>-627.875</v>
      </c>
      <c r="BY390">
        <v>466.99740000000003</v>
      </c>
      <c r="BZ390">
        <v>-3334.75</v>
      </c>
      <c r="CA390">
        <v>1428.3789999999999</v>
      </c>
      <c r="CB390">
        <v>-956.89980000000003</v>
      </c>
      <c r="CC390">
        <v>-2441.9229999999998</v>
      </c>
      <c r="CD390">
        <v>-2374.1149999999998</v>
      </c>
      <c r="CE390">
        <v>-2389.9969999999998</v>
      </c>
      <c r="CF390">
        <v>31173.919999999998</v>
      </c>
      <c r="CG390">
        <v>33035.550000000003</v>
      </c>
      <c r="CH390">
        <v>25275.59</v>
      </c>
      <c r="CI390">
        <v>19611.84</v>
      </c>
      <c r="CJ390">
        <v>14812.55</v>
      </c>
      <c r="CK390">
        <v>10212.209999999999</v>
      </c>
      <c r="CL390">
        <v>20234.87</v>
      </c>
      <c r="CM390">
        <v>30062.03</v>
      </c>
      <c r="CN390">
        <v>23079.33</v>
      </c>
      <c r="CO390">
        <v>69011.740000000005</v>
      </c>
      <c r="CP390">
        <v>47755.61</v>
      </c>
      <c r="CQ390">
        <v>100231.6</v>
      </c>
      <c r="CR390">
        <v>140566.29999999999</v>
      </c>
      <c r="CS390">
        <v>132419.9</v>
      </c>
      <c r="CT390">
        <v>141922</v>
      </c>
      <c r="CU390">
        <v>152793.9</v>
      </c>
      <c r="CV390">
        <v>159304</v>
      </c>
      <c r="CW390">
        <v>176357.1</v>
      </c>
      <c r="CX390">
        <v>180402.8</v>
      </c>
      <c r="CY390">
        <v>162691.9</v>
      </c>
      <c r="CZ390">
        <v>178043.3</v>
      </c>
      <c r="DA390">
        <v>21639.279999999999</v>
      </c>
      <c r="DB390">
        <v>24345.83</v>
      </c>
      <c r="DC390">
        <v>25240.28</v>
      </c>
      <c r="DD390">
        <v>0</v>
      </c>
      <c r="DE390">
        <v>0</v>
      </c>
      <c r="DF390">
        <v>0</v>
      </c>
    </row>
    <row r="391" spans="1:110" x14ac:dyDescent="0.25">
      <c r="A391" s="18" t="str">
        <f t="shared" si="6"/>
        <v>portfolio_CPP_0 to 199.99 kW_All_SDGE_1-in-10_MONTHLY SYSTEM PEAK DAY_2023_7</v>
      </c>
      <c r="B391" t="s">
        <v>192</v>
      </c>
      <c r="C391" t="s">
        <v>121</v>
      </c>
      <c r="D391" t="s">
        <v>124</v>
      </c>
      <c r="E391" t="s">
        <v>7</v>
      </c>
      <c r="F391" t="s">
        <v>125</v>
      </c>
      <c r="G391" t="s">
        <v>85</v>
      </c>
      <c r="H391" t="s">
        <v>20</v>
      </c>
      <c r="I391">
        <v>2023</v>
      </c>
      <c r="J391">
        <v>7</v>
      </c>
      <c r="K391">
        <v>12521.939</v>
      </c>
      <c r="L391">
        <v>170632.8</v>
      </c>
      <c r="M391">
        <v>165072.4</v>
      </c>
      <c r="N391">
        <v>162444.79999999999</v>
      </c>
      <c r="O391">
        <v>162895.4</v>
      </c>
      <c r="P391">
        <v>170062.2</v>
      </c>
      <c r="Q391">
        <v>188482.2</v>
      </c>
      <c r="R391">
        <v>213998.5</v>
      </c>
      <c r="S391">
        <v>233855.2</v>
      </c>
      <c r="T391">
        <v>247935.9</v>
      </c>
      <c r="U391">
        <v>256991.2</v>
      </c>
      <c r="V391">
        <v>274062.2</v>
      </c>
      <c r="W391">
        <v>288443.59999999998</v>
      </c>
      <c r="X391">
        <v>299256.8</v>
      </c>
      <c r="Y391">
        <v>310547.59999999998</v>
      </c>
      <c r="Z391">
        <v>315607.5</v>
      </c>
      <c r="AA391">
        <v>314037.40000000002</v>
      </c>
      <c r="AB391">
        <v>306494.5</v>
      </c>
      <c r="AC391">
        <v>291882</v>
      </c>
      <c r="AD391">
        <v>273794.5</v>
      </c>
      <c r="AE391">
        <v>271702.2</v>
      </c>
      <c r="AF391">
        <v>263020.79999999999</v>
      </c>
      <c r="AG391">
        <v>236329.4</v>
      </c>
      <c r="AH391">
        <v>206248.5</v>
      </c>
      <c r="AI391">
        <v>186855.9</v>
      </c>
      <c r="AJ391">
        <v>70.228499999999997</v>
      </c>
      <c r="AK391">
        <v>69.34402</v>
      </c>
      <c r="AL391">
        <v>68.800700000000006</v>
      </c>
      <c r="AM391">
        <v>68.017560000000003</v>
      </c>
      <c r="AN391">
        <v>67.357470000000006</v>
      </c>
      <c r="AO391">
        <v>66.700140000000005</v>
      </c>
      <c r="AP391">
        <v>66.168000000000006</v>
      </c>
      <c r="AQ391">
        <v>68.418750000000003</v>
      </c>
      <c r="AR391">
        <v>72.218890000000002</v>
      </c>
      <c r="AS391">
        <v>77.496870000000001</v>
      </c>
      <c r="AT391">
        <v>82.019289999999998</v>
      </c>
      <c r="AU391">
        <v>85.108090000000004</v>
      </c>
      <c r="AV391">
        <v>87.324029999999993</v>
      </c>
      <c r="AW391">
        <v>88.590469999999996</v>
      </c>
      <c r="AX391">
        <v>88.537570000000002</v>
      </c>
      <c r="AY391">
        <v>88.410579999999996</v>
      </c>
      <c r="AZ391">
        <v>86.656360000000006</v>
      </c>
      <c r="BA391">
        <v>84.398120000000006</v>
      </c>
      <c r="BB391">
        <v>83.351960000000005</v>
      </c>
      <c r="BC391">
        <v>80.968469999999996</v>
      </c>
      <c r="BD391">
        <v>77.395669999999996</v>
      </c>
      <c r="BE391">
        <v>74.821889999999996</v>
      </c>
      <c r="BF391">
        <v>73.062359999999998</v>
      </c>
      <c r="BG391">
        <v>72.117230000000006</v>
      </c>
      <c r="BH391">
        <v>2548.4549999999999</v>
      </c>
      <c r="BI391">
        <v>3507.355</v>
      </c>
      <c r="BJ391">
        <v>3615.973</v>
      </c>
      <c r="BK391">
        <v>3138.8760000000002</v>
      </c>
      <c r="BL391">
        <v>3625.04</v>
      </c>
      <c r="BM391">
        <v>3483.3580000000002</v>
      </c>
      <c r="BN391">
        <v>4524.1850000000004</v>
      </c>
      <c r="BO391">
        <v>5224.0600000000004</v>
      </c>
      <c r="BP391">
        <v>8865.6219999999994</v>
      </c>
      <c r="BQ391">
        <v>11892.33</v>
      </c>
      <c r="BR391">
        <v>9302.2960000000003</v>
      </c>
      <c r="BS391">
        <v>2866.2109999999998</v>
      </c>
      <c r="BT391">
        <v>2241.1840000000002</v>
      </c>
      <c r="BU391">
        <v>15.169840000000001</v>
      </c>
      <c r="BV391">
        <v>3752.933</v>
      </c>
      <c r="BW391">
        <v>315.30799999999999</v>
      </c>
      <c r="BX391">
        <v>-621.88980000000004</v>
      </c>
      <c r="BY391">
        <v>462.54570000000001</v>
      </c>
      <c r="BZ391">
        <v>-3302.962</v>
      </c>
      <c r="CA391">
        <v>1414.7629999999999</v>
      </c>
      <c r="CB391">
        <v>-947.77819999999997</v>
      </c>
      <c r="CC391">
        <v>-2418.645</v>
      </c>
      <c r="CD391">
        <v>-2351.4839999999999</v>
      </c>
      <c r="CE391">
        <v>-2367.2139999999999</v>
      </c>
      <c r="CF391">
        <v>30582.42</v>
      </c>
      <c r="CG391">
        <v>32408.73</v>
      </c>
      <c r="CH391">
        <v>24796.01</v>
      </c>
      <c r="CI391">
        <v>19239.73</v>
      </c>
      <c r="CJ391">
        <v>14531.5</v>
      </c>
      <c r="CK391">
        <v>10018.450000000001</v>
      </c>
      <c r="CL391">
        <v>19850.93</v>
      </c>
      <c r="CM391">
        <v>29491.63</v>
      </c>
      <c r="CN391">
        <v>22641.42</v>
      </c>
      <c r="CO391">
        <v>67702.3</v>
      </c>
      <c r="CP391">
        <v>46849.49</v>
      </c>
      <c r="CQ391">
        <v>98329.75</v>
      </c>
      <c r="CR391">
        <v>137899.20000000001</v>
      </c>
      <c r="CS391">
        <v>129907.3</v>
      </c>
      <c r="CT391">
        <v>139229.1</v>
      </c>
      <c r="CU391">
        <v>149894.79999999999</v>
      </c>
      <c r="CV391">
        <v>156281.29999999999</v>
      </c>
      <c r="CW391">
        <v>173010.9</v>
      </c>
      <c r="CX391">
        <v>176979.9</v>
      </c>
      <c r="CY391">
        <v>159604.9</v>
      </c>
      <c r="CZ391">
        <v>174665.1</v>
      </c>
      <c r="DA391">
        <v>21228.69</v>
      </c>
      <c r="DB391">
        <v>23883.89</v>
      </c>
      <c r="DC391">
        <v>24761.37</v>
      </c>
      <c r="DD391">
        <v>0</v>
      </c>
      <c r="DE391">
        <v>0</v>
      </c>
      <c r="DF391">
        <v>0</v>
      </c>
    </row>
    <row r="392" spans="1:110" x14ac:dyDescent="0.25">
      <c r="A392" s="18" t="str">
        <f t="shared" si="6"/>
        <v>portfolio_CPP_0 to 199.99 kW_All_SDGE_1-in-10_MONTHLY SYSTEM PEAK DAY_2024_7</v>
      </c>
      <c r="B392" t="s">
        <v>192</v>
      </c>
      <c r="C392" t="s">
        <v>121</v>
      </c>
      <c r="D392" t="s">
        <v>124</v>
      </c>
      <c r="E392" t="s">
        <v>7</v>
      </c>
      <c r="F392" t="s">
        <v>125</v>
      </c>
      <c r="G392" t="s">
        <v>85</v>
      </c>
      <c r="H392" t="s">
        <v>20</v>
      </c>
      <c r="I392">
        <v>2024</v>
      </c>
      <c r="J392">
        <v>7</v>
      </c>
      <c r="K392">
        <v>12402.574000000001</v>
      </c>
      <c r="L392">
        <v>169006.2</v>
      </c>
      <c r="M392">
        <v>163498.9</v>
      </c>
      <c r="N392">
        <v>160896.29999999999</v>
      </c>
      <c r="O392">
        <v>161342.6</v>
      </c>
      <c r="P392">
        <v>168441.1</v>
      </c>
      <c r="Q392">
        <v>186685.5</v>
      </c>
      <c r="R392">
        <v>211958.5</v>
      </c>
      <c r="S392">
        <v>231626</v>
      </c>
      <c r="T392">
        <v>245572.5</v>
      </c>
      <c r="U392">
        <v>254541.4</v>
      </c>
      <c r="V392">
        <v>271449.7</v>
      </c>
      <c r="W392">
        <v>285694</v>
      </c>
      <c r="X392">
        <v>296404.09999999998</v>
      </c>
      <c r="Y392">
        <v>307587.3</v>
      </c>
      <c r="Z392">
        <v>312599</v>
      </c>
      <c r="AA392">
        <v>311043.8</v>
      </c>
      <c r="AB392">
        <v>303572.8</v>
      </c>
      <c r="AC392">
        <v>289099.59999999998</v>
      </c>
      <c r="AD392">
        <v>271184.59999999998</v>
      </c>
      <c r="AE392">
        <v>269112.2</v>
      </c>
      <c r="AF392">
        <v>260513.5</v>
      </c>
      <c r="AG392">
        <v>234076.6</v>
      </c>
      <c r="AH392">
        <v>204282.5</v>
      </c>
      <c r="AI392">
        <v>185074.7</v>
      </c>
      <c r="AJ392">
        <v>70.228499999999997</v>
      </c>
      <c r="AK392">
        <v>69.34402</v>
      </c>
      <c r="AL392">
        <v>68.800700000000006</v>
      </c>
      <c r="AM392">
        <v>68.017560000000003</v>
      </c>
      <c r="AN392">
        <v>67.357470000000006</v>
      </c>
      <c r="AO392">
        <v>66.700140000000005</v>
      </c>
      <c r="AP392">
        <v>66.168000000000006</v>
      </c>
      <c r="AQ392">
        <v>68.418750000000003</v>
      </c>
      <c r="AR392">
        <v>72.218890000000002</v>
      </c>
      <c r="AS392">
        <v>77.496870000000001</v>
      </c>
      <c r="AT392">
        <v>82.019289999999998</v>
      </c>
      <c r="AU392">
        <v>85.108090000000004</v>
      </c>
      <c r="AV392">
        <v>87.324029999999993</v>
      </c>
      <c r="AW392">
        <v>88.590469999999996</v>
      </c>
      <c r="AX392">
        <v>88.537570000000002</v>
      </c>
      <c r="AY392">
        <v>88.410579999999996</v>
      </c>
      <c r="AZ392">
        <v>86.656360000000006</v>
      </c>
      <c r="BA392">
        <v>84.398120000000006</v>
      </c>
      <c r="BB392">
        <v>83.351960000000005</v>
      </c>
      <c r="BC392">
        <v>80.968469999999996</v>
      </c>
      <c r="BD392">
        <v>77.395669999999996</v>
      </c>
      <c r="BE392">
        <v>74.821889999999996</v>
      </c>
      <c r="BF392">
        <v>73.062359999999998</v>
      </c>
      <c r="BG392">
        <v>72.117230000000006</v>
      </c>
      <c r="BH392">
        <v>2524.1619999999998</v>
      </c>
      <c r="BI392">
        <v>3473.9209999999998</v>
      </c>
      <c r="BJ392">
        <v>3581.5039999999999</v>
      </c>
      <c r="BK392">
        <v>3108.9549999999999</v>
      </c>
      <c r="BL392">
        <v>3590.4839999999999</v>
      </c>
      <c r="BM392">
        <v>3450.152</v>
      </c>
      <c r="BN392">
        <v>4481.058</v>
      </c>
      <c r="BO392">
        <v>5174.2610000000004</v>
      </c>
      <c r="BP392">
        <v>8781.1110000000008</v>
      </c>
      <c r="BQ392">
        <v>11778.97</v>
      </c>
      <c r="BR392">
        <v>9213.6219999999994</v>
      </c>
      <c r="BS392">
        <v>2838.8890000000001</v>
      </c>
      <c r="BT392">
        <v>2219.8200000000002</v>
      </c>
      <c r="BU392">
        <v>15.025230000000001</v>
      </c>
      <c r="BV392">
        <v>3717.1579999999999</v>
      </c>
      <c r="BW392">
        <v>312.3023</v>
      </c>
      <c r="BX392">
        <v>-615.96159999999998</v>
      </c>
      <c r="BY392">
        <v>458.13650000000001</v>
      </c>
      <c r="BZ392">
        <v>-3271.4760000000001</v>
      </c>
      <c r="CA392">
        <v>1401.277</v>
      </c>
      <c r="CB392">
        <v>-938.74350000000004</v>
      </c>
      <c r="CC392">
        <v>-2395.59</v>
      </c>
      <c r="CD392">
        <v>-2329.069</v>
      </c>
      <c r="CE392">
        <v>-2344.6489999999999</v>
      </c>
      <c r="CF392" s="23">
        <v>30002.14</v>
      </c>
      <c r="CG392" s="23">
        <v>31793.8</v>
      </c>
      <c r="CH392" s="23">
        <v>24325.53</v>
      </c>
      <c r="CI392" s="23">
        <v>18874.669999999998</v>
      </c>
      <c r="CJ392" s="23">
        <v>14255.78</v>
      </c>
      <c r="CK392" s="23">
        <v>9828.3549999999996</v>
      </c>
      <c r="CL392" s="23">
        <v>19474.27</v>
      </c>
      <c r="CM392" s="23">
        <v>28932.05</v>
      </c>
      <c r="CN392" s="23">
        <v>22211.82</v>
      </c>
      <c r="CO392" s="23">
        <v>66417.710000000006</v>
      </c>
      <c r="CP392" s="23">
        <v>45960.56</v>
      </c>
      <c r="CQ392" s="23">
        <v>96464.03</v>
      </c>
      <c r="CR392" s="23">
        <v>135282.70000000001</v>
      </c>
      <c r="CS392" s="23">
        <v>127442.4</v>
      </c>
      <c r="CT392" s="23">
        <v>136587.4</v>
      </c>
      <c r="CU392" s="23">
        <v>147050.70000000001</v>
      </c>
      <c r="CV392" s="23">
        <v>153316</v>
      </c>
      <c r="CW392" s="23">
        <v>169728.2</v>
      </c>
      <c r="CX392" s="23">
        <v>173621.8</v>
      </c>
      <c r="CY392" s="23">
        <v>156576.6</v>
      </c>
      <c r="CZ392" s="23">
        <v>171351</v>
      </c>
      <c r="DA392" s="23">
        <v>20825.89</v>
      </c>
      <c r="DB392" s="23">
        <v>23430.720000000001</v>
      </c>
      <c r="DC392" s="23">
        <v>24291.54</v>
      </c>
      <c r="DD392">
        <v>0</v>
      </c>
      <c r="DE392">
        <v>0</v>
      </c>
      <c r="DF392">
        <v>0</v>
      </c>
    </row>
    <row r="393" spans="1:110" x14ac:dyDescent="0.25">
      <c r="A393" s="18" t="str">
        <f t="shared" si="6"/>
        <v>portfolio_CPP_0 to 199.99 kW_All_SDGE_1-in-10_MONTHLY SYSTEM PEAK DAY_2025_7</v>
      </c>
      <c r="B393" t="s">
        <v>192</v>
      </c>
      <c r="C393" t="s">
        <v>121</v>
      </c>
      <c r="D393" t="s">
        <v>124</v>
      </c>
      <c r="E393" t="s">
        <v>7</v>
      </c>
      <c r="F393" t="s">
        <v>125</v>
      </c>
      <c r="G393" t="s">
        <v>85</v>
      </c>
      <c r="H393" t="s">
        <v>20</v>
      </c>
      <c r="I393">
        <v>2025</v>
      </c>
      <c r="J393">
        <v>7</v>
      </c>
      <c r="K393">
        <v>12284.346</v>
      </c>
      <c r="L393">
        <v>167395.20000000001</v>
      </c>
      <c r="M393">
        <v>161940.29999999999</v>
      </c>
      <c r="N393">
        <v>159362.6</v>
      </c>
      <c r="O393">
        <v>159804.6</v>
      </c>
      <c r="P393">
        <v>166835.5</v>
      </c>
      <c r="Q393">
        <v>184905.9</v>
      </c>
      <c r="R393">
        <v>209938</v>
      </c>
      <c r="S393">
        <v>229418</v>
      </c>
      <c r="T393">
        <v>243231.5</v>
      </c>
      <c r="U393">
        <v>252115</v>
      </c>
      <c r="V393">
        <v>268862.09999999998</v>
      </c>
      <c r="W393">
        <v>282970.59999999998</v>
      </c>
      <c r="X393">
        <v>293578.59999999998</v>
      </c>
      <c r="Y393">
        <v>304655.2</v>
      </c>
      <c r="Z393">
        <v>309619.20000000001</v>
      </c>
      <c r="AA393">
        <v>308078.8</v>
      </c>
      <c r="AB393">
        <v>300679</v>
      </c>
      <c r="AC393">
        <v>286343.8</v>
      </c>
      <c r="AD393">
        <v>268599.5</v>
      </c>
      <c r="AE393">
        <v>266546.90000000002</v>
      </c>
      <c r="AF393">
        <v>258030.2</v>
      </c>
      <c r="AG393">
        <v>231845.3</v>
      </c>
      <c r="AH393">
        <v>202335.1</v>
      </c>
      <c r="AI393">
        <v>183310.4</v>
      </c>
      <c r="AJ393">
        <v>70.228499999999997</v>
      </c>
      <c r="AK393">
        <v>69.34402</v>
      </c>
      <c r="AL393">
        <v>68.800700000000006</v>
      </c>
      <c r="AM393">
        <v>68.017560000000003</v>
      </c>
      <c r="AN393">
        <v>67.357470000000006</v>
      </c>
      <c r="AO393">
        <v>66.700140000000005</v>
      </c>
      <c r="AP393">
        <v>66.168000000000006</v>
      </c>
      <c r="AQ393">
        <v>68.418750000000003</v>
      </c>
      <c r="AR393">
        <v>72.218890000000002</v>
      </c>
      <c r="AS393">
        <v>77.496870000000001</v>
      </c>
      <c r="AT393">
        <v>82.019289999999998</v>
      </c>
      <c r="AU393">
        <v>85.108090000000004</v>
      </c>
      <c r="AV393">
        <v>87.324029999999993</v>
      </c>
      <c r="AW393">
        <v>88.590469999999996</v>
      </c>
      <c r="AX393">
        <v>88.537570000000002</v>
      </c>
      <c r="AY393">
        <v>88.410579999999996</v>
      </c>
      <c r="AZ393">
        <v>86.656360000000006</v>
      </c>
      <c r="BA393">
        <v>84.398120000000006</v>
      </c>
      <c r="BB393">
        <v>83.351960000000005</v>
      </c>
      <c r="BC393">
        <v>80.968469999999996</v>
      </c>
      <c r="BD393">
        <v>77.395669999999996</v>
      </c>
      <c r="BE393">
        <v>74.821889999999996</v>
      </c>
      <c r="BF393">
        <v>73.062359999999998</v>
      </c>
      <c r="BG393">
        <v>72.117230000000006</v>
      </c>
      <c r="BH393">
        <v>2500.1</v>
      </c>
      <c r="BI393">
        <v>3440.806</v>
      </c>
      <c r="BJ393">
        <v>3547.3629999999998</v>
      </c>
      <c r="BK393">
        <v>3079.319</v>
      </c>
      <c r="BL393">
        <v>3556.2579999999998</v>
      </c>
      <c r="BM393">
        <v>3417.2640000000001</v>
      </c>
      <c r="BN393">
        <v>4438.3429999999998</v>
      </c>
      <c r="BO393">
        <v>5124.9380000000001</v>
      </c>
      <c r="BP393">
        <v>8697.4050000000007</v>
      </c>
      <c r="BQ393">
        <v>11666.69</v>
      </c>
      <c r="BR393">
        <v>9125.7929999999997</v>
      </c>
      <c r="BS393">
        <v>2811.8270000000002</v>
      </c>
      <c r="BT393">
        <v>2198.6590000000001</v>
      </c>
      <c r="BU393">
        <v>14.882</v>
      </c>
      <c r="BV393">
        <v>3681.7240000000002</v>
      </c>
      <c r="BW393">
        <v>309.32530000000003</v>
      </c>
      <c r="BX393">
        <v>-610.09</v>
      </c>
      <c r="BY393">
        <v>453.76929999999999</v>
      </c>
      <c r="BZ393">
        <v>-3240.2910000000002</v>
      </c>
      <c r="CA393">
        <v>1387.9190000000001</v>
      </c>
      <c r="CB393">
        <v>-929.79489999999998</v>
      </c>
      <c r="CC393">
        <v>-2372.7539999999999</v>
      </c>
      <c r="CD393">
        <v>-2306.8670000000002</v>
      </c>
      <c r="CE393">
        <v>-2322.2979999999998</v>
      </c>
      <c r="CF393" s="23">
        <v>29432.880000000001</v>
      </c>
      <c r="CG393" s="23">
        <v>31190.54</v>
      </c>
      <c r="CH393" s="23">
        <v>23863.97</v>
      </c>
      <c r="CI393" s="23">
        <v>18516.54</v>
      </c>
      <c r="CJ393" s="23">
        <v>13985.29</v>
      </c>
      <c r="CK393" s="23">
        <v>9641.8709999999992</v>
      </c>
      <c r="CL393" s="23">
        <v>19104.77</v>
      </c>
      <c r="CM393" s="23">
        <v>28383.09</v>
      </c>
      <c r="CN393" s="23">
        <v>21790.37</v>
      </c>
      <c r="CO393" s="23">
        <v>65157.49</v>
      </c>
      <c r="CP393" s="23">
        <v>45088.5</v>
      </c>
      <c r="CQ393" s="23">
        <v>94633.71</v>
      </c>
      <c r="CR393" s="23">
        <v>132715.79999999999</v>
      </c>
      <c r="CS393" s="23">
        <v>125024.3</v>
      </c>
      <c r="CT393" s="23">
        <v>133995.70000000001</v>
      </c>
      <c r="CU393" s="23">
        <v>144260.5</v>
      </c>
      <c r="CV393" s="23">
        <v>150407</v>
      </c>
      <c r="CW393" s="23">
        <v>166507.70000000001</v>
      </c>
      <c r="CX393" s="23">
        <v>170327.5</v>
      </c>
      <c r="CY393" s="23">
        <v>153605.70000000001</v>
      </c>
      <c r="CZ393" s="23">
        <v>168099.7</v>
      </c>
      <c r="DA393" s="23">
        <v>20430.740000000002</v>
      </c>
      <c r="DB393" s="23">
        <v>22986.14</v>
      </c>
      <c r="DC393" s="23">
        <v>23830.63</v>
      </c>
      <c r="DD393">
        <v>0</v>
      </c>
      <c r="DE393">
        <v>0</v>
      </c>
      <c r="DF393">
        <v>0</v>
      </c>
    </row>
    <row r="394" spans="1:110" x14ac:dyDescent="0.25">
      <c r="A394" s="18" t="str">
        <f t="shared" si="6"/>
        <v>portfolio_CPP_0 to 199.99 kW_All_SDGE_1-in-10_MONTHLY SYSTEM PEAK DAY_2026_7</v>
      </c>
      <c r="B394" t="s">
        <v>192</v>
      </c>
      <c r="C394" t="s">
        <v>121</v>
      </c>
      <c r="D394" t="s">
        <v>124</v>
      </c>
      <c r="E394" t="s">
        <v>7</v>
      </c>
      <c r="F394" t="s">
        <v>125</v>
      </c>
      <c r="G394" t="s">
        <v>85</v>
      </c>
      <c r="H394" t="s">
        <v>20</v>
      </c>
      <c r="I394">
        <v>2026</v>
      </c>
      <c r="J394">
        <v>7</v>
      </c>
      <c r="K394">
        <v>12167.245999999999</v>
      </c>
      <c r="L394">
        <v>165799.5</v>
      </c>
      <c r="M394">
        <v>160396.6</v>
      </c>
      <c r="N394">
        <v>157843.5</v>
      </c>
      <c r="O394">
        <v>158281.29999999999</v>
      </c>
      <c r="P394">
        <v>165245.1</v>
      </c>
      <c r="Q394">
        <v>183143.3</v>
      </c>
      <c r="R394">
        <v>207936.8</v>
      </c>
      <c r="S394">
        <v>227231</v>
      </c>
      <c r="T394">
        <v>240912.9</v>
      </c>
      <c r="U394">
        <v>249711.7</v>
      </c>
      <c r="V394">
        <v>266299.2</v>
      </c>
      <c r="W394">
        <v>280273.2</v>
      </c>
      <c r="X394">
        <v>290780.09999999998</v>
      </c>
      <c r="Y394">
        <v>301751.09999999998</v>
      </c>
      <c r="Z394">
        <v>306667.7</v>
      </c>
      <c r="AA394">
        <v>305142</v>
      </c>
      <c r="AB394">
        <v>297812.8</v>
      </c>
      <c r="AC394">
        <v>283614.2</v>
      </c>
      <c r="AD394">
        <v>266039.09999999998</v>
      </c>
      <c r="AE394">
        <v>264006</v>
      </c>
      <c r="AF394">
        <v>255570.5</v>
      </c>
      <c r="AG394">
        <v>229635.20000000001</v>
      </c>
      <c r="AH394">
        <v>200406.39999999999</v>
      </c>
      <c r="AI394">
        <v>181563</v>
      </c>
      <c r="AJ394">
        <v>70.228499999999997</v>
      </c>
      <c r="AK394">
        <v>69.34402</v>
      </c>
      <c r="AL394">
        <v>68.800700000000006</v>
      </c>
      <c r="AM394">
        <v>68.017560000000003</v>
      </c>
      <c r="AN394">
        <v>67.357470000000006</v>
      </c>
      <c r="AO394">
        <v>66.700140000000005</v>
      </c>
      <c r="AP394">
        <v>66.168000000000006</v>
      </c>
      <c r="AQ394">
        <v>68.418750000000003</v>
      </c>
      <c r="AR394">
        <v>72.218890000000002</v>
      </c>
      <c r="AS394">
        <v>77.496870000000001</v>
      </c>
      <c r="AT394">
        <v>82.019289999999998</v>
      </c>
      <c r="AU394">
        <v>85.108090000000004</v>
      </c>
      <c r="AV394">
        <v>87.324029999999993</v>
      </c>
      <c r="AW394">
        <v>88.590469999999996</v>
      </c>
      <c r="AX394">
        <v>88.537570000000002</v>
      </c>
      <c r="AY394">
        <v>88.410579999999996</v>
      </c>
      <c r="AZ394">
        <v>86.656360000000006</v>
      </c>
      <c r="BA394">
        <v>84.398120000000006</v>
      </c>
      <c r="BB394">
        <v>83.351960000000005</v>
      </c>
      <c r="BC394">
        <v>80.968469999999996</v>
      </c>
      <c r="BD394">
        <v>77.395669999999996</v>
      </c>
      <c r="BE394">
        <v>74.821889999999996</v>
      </c>
      <c r="BF394">
        <v>73.062359999999998</v>
      </c>
      <c r="BG394">
        <v>72.117230000000006</v>
      </c>
      <c r="BH394">
        <v>2476.268</v>
      </c>
      <c r="BI394">
        <v>3408.0059999999999</v>
      </c>
      <c r="BJ394">
        <v>3513.5479999999998</v>
      </c>
      <c r="BK394">
        <v>3049.9650000000001</v>
      </c>
      <c r="BL394">
        <v>3522.3580000000002</v>
      </c>
      <c r="BM394">
        <v>3384.6889999999999</v>
      </c>
      <c r="BN394">
        <v>4396.0339999999997</v>
      </c>
      <c r="BO394">
        <v>5076.0839999999998</v>
      </c>
      <c r="BP394">
        <v>8614.4969999999994</v>
      </c>
      <c r="BQ394">
        <v>11555.47</v>
      </c>
      <c r="BR394">
        <v>9038.8009999999995</v>
      </c>
      <c r="BS394">
        <v>2785.0230000000001</v>
      </c>
      <c r="BT394">
        <v>2177.701</v>
      </c>
      <c r="BU394">
        <v>14.74014</v>
      </c>
      <c r="BV394">
        <v>3646.6280000000002</v>
      </c>
      <c r="BW394">
        <v>306.37670000000003</v>
      </c>
      <c r="BX394">
        <v>-604.27430000000004</v>
      </c>
      <c r="BY394">
        <v>449.44380000000001</v>
      </c>
      <c r="BZ394">
        <v>-3209.4029999999998</v>
      </c>
      <c r="CA394">
        <v>1374.6890000000001</v>
      </c>
      <c r="CB394">
        <v>-920.93169999999998</v>
      </c>
      <c r="CC394">
        <v>-2350.1350000000002</v>
      </c>
      <c r="CD394">
        <v>-2284.877</v>
      </c>
      <c r="CE394">
        <v>-2300.1610000000001</v>
      </c>
      <c r="CF394" s="23">
        <v>28874.42</v>
      </c>
      <c r="CG394" s="23">
        <v>30598.73</v>
      </c>
      <c r="CH394" s="23">
        <v>23411.17</v>
      </c>
      <c r="CI394" s="23">
        <v>18165.2</v>
      </c>
      <c r="CJ394" s="23">
        <v>13719.93</v>
      </c>
      <c r="CK394" s="23">
        <v>9458.9240000000009</v>
      </c>
      <c r="CL394" s="23">
        <v>18742.27</v>
      </c>
      <c r="CM394" s="23">
        <v>27844.54</v>
      </c>
      <c r="CN394" s="23">
        <v>21376.91</v>
      </c>
      <c r="CO394" s="23">
        <v>63921.18</v>
      </c>
      <c r="CP394" s="23">
        <v>44232.99</v>
      </c>
      <c r="CQ394" s="23">
        <v>92838.12</v>
      </c>
      <c r="CR394" s="23">
        <v>130197.6</v>
      </c>
      <c r="CS394" s="23">
        <v>122652.1</v>
      </c>
      <c r="CT394" s="23">
        <v>131453.29999999999</v>
      </c>
      <c r="CU394" s="23">
        <v>141523.29999999999</v>
      </c>
      <c r="CV394" s="23">
        <v>147553.1</v>
      </c>
      <c r="CW394" s="23">
        <v>163348.4</v>
      </c>
      <c r="CX394" s="23">
        <v>167095.70000000001</v>
      </c>
      <c r="CY394" s="23">
        <v>150691.1</v>
      </c>
      <c r="CZ394" s="23">
        <v>164910.20000000001</v>
      </c>
      <c r="DA394" s="23">
        <v>20043.080000000002</v>
      </c>
      <c r="DB394" s="23">
        <v>22550</v>
      </c>
      <c r="DC394" s="23">
        <v>23378.46</v>
      </c>
      <c r="DD394">
        <v>0</v>
      </c>
      <c r="DE394">
        <v>0</v>
      </c>
      <c r="DF394">
        <v>0</v>
      </c>
    </row>
    <row r="395" spans="1:110" x14ac:dyDescent="0.25">
      <c r="A395" s="18" t="str">
        <f t="shared" si="6"/>
        <v>portfolio_CPP_0 to 199.99 kW_All_SDGE_1-in-10_MONTHLY SYSTEM PEAK DAY_2027_7</v>
      </c>
      <c r="B395" t="s">
        <v>192</v>
      </c>
      <c r="C395" t="s">
        <v>121</v>
      </c>
      <c r="D395" t="s">
        <v>124</v>
      </c>
      <c r="E395" t="s">
        <v>7</v>
      </c>
      <c r="F395" t="s">
        <v>125</v>
      </c>
      <c r="G395" t="s">
        <v>85</v>
      </c>
      <c r="H395" t="s">
        <v>20</v>
      </c>
      <c r="I395">
        <v>2027</v>
      </c>
      <c r="J395">
        <v>7</v>
      </c>
      <c r="K395">
        <v>12051.261</v>
      </c>
      <c r="L395">
        <v>164219</v>
      </c>
      <c r="M395">
        <v>158867.6</v>
      </c>
      <c r="N395">
        <v>156338.79999999999</v>
      </c>
      <c r="O395">
        <v>156772.5</v>
      </c>
      <c r="P395">
        <v>163669.9</v>
      </c>
      <c r="Q395">
        <v>181397.5</v>
      </c>
      <c r="R395">
        <v>205954.7</v>
      </c>
      <c r="S395">
        <v>225065</v>
      </c>
      <c r="T395">
        <v>238616.4</v>
      </c>
      <c r="U395">
        <v>247331.3</v>
      </c>
      <c r="V395">
        <v>263760.7</v>
      </c>
      <c r="W395">
        <v>277601.5</v>
      </c>
      <c r="X395">
        <v>288008.2</v>
      </c>
      <c r="Y395">
        <v>298874.59999999998</v>
      </c>
      <c r="Z395">
        <v>303744.40000000002</v>
      </c>
      <c r="AA395">
        <v>302233.3</v>
      </c>
      <c r="AB395">
        <v>294973.90000000002</v>
      </c>
      <c r="AC395">
        <v>280910.7</v>
      </c>
      <c r="AD395">
        <v>263503.09999999998</v>
      </c>
      <c r="AE395">
        <v>261489.4</v>
      </c>
      <c r="AF395">
        <v>253134.3</v>
      </c>
      <c r="AG395">
        <v>227446.2</v>
      </c>
      <c r="AH395">
        <v>198496</v>
      </c>
      <c r="AI395">
        <v>179832.3</v>
      </c>
      <c r="AJ395">
        <v>70.228499999999997</v>
      </c>
      <c r="AK395">
        <v>69.34402</v>
      </c>
      <c r="AL395">
        <v>68.800700000000006</v>
      </c>
      <c r="AM395">
        <v>68.017560000000003</v>
      </c>
      <c r="AN395">
        <v>67.357470000000006</v>
      </c>
      <c r="AO395">
        <v>66.700140000000005</v>
      </c>
      <c r="AP395">
        <v>66.168000000000006</v>
      </c>
      <c r="AQ395">
        <v>68.418750000000003</v>
      </c>
      <c r="AR395">
        <v>72.218890000000002</v>
      </c>
      <c r="AS395">
        <v>77.496870000000001</v>
      </c>
      <c r="AT395">
        <v>82.019289999999998</v>
      </c>
      <c r="AU395">
        <v>85.108090000000004</v>
      </c>
      <c r="AV395">
        <v>87.324029999999993</v>
      </c>
      <c r="AW395">
        <v>88.590469999999996</v>
      </c>
      <c r="AX395">
        <v>88.537570000000002</v>
      </c>
      <c r="AY395">
        <v>88.410579999999996</v>
      </c>
      <c r="AZ395">
        <v>86.656360000000006</v>
      </c>
      <c r="BA395">
        <v>84.398120000000006</v>
      </c>
      <c r="BB395">
        <v>83.351960000000005</v>
      </c>
      <c r="BC395">
        <v>80.968469999999996</v>
      </c>
      <c r="BD395">
        <v>77.395669999999996</v>
      </c>
      <c r="BE395">
        <v>74.821889999999996</v>
      </c>
      <c r="BF395">
        <v>73.062359999999998</v>
      </c>
      <c r="BG395">
        <v>72.117230000000006</v>
      </c>
      <c r="BH395">
        <v>2452.663</v>
      </c>
      <c r="BI395">
        <v>3375.5189999999998</v>
      </c>
      <c r="BJ395">
        <v>3480.0549999999998</v>
      </c>
      <c r="BK395">
        <v>3020.8910000000001</v>
      </c>
      <c r="BL395">
        <v>3488.7809999999999</v>
      </c>
      <c r="BM395">
        <v>3352.424</v>
      </c>
      <c r="BN395">
        <v>4354.1289999999999</v>
      </c>
      <c r="BO395">
        <v>5027.6959999999999</v>
      </c>
      <c r="BP395">
        <v>8532.3790000000008</v>
      </c>
      <c r="BQ395">
        <v>11445.32</v>
      </c>
      <c r="BR395">
        <v>8952.6389999999992</v>
      </c>
      <c r="BS395">
        <v>2758.4749999999999</v>
      </c>
      <c r="BT395">
        <v>2156.942</v>
      </c>
      <c r="BU395">
        <v>14.599629999999999</v>
      </c>
      <c r="BV395">
        <v>3611.8670000000002</v>
      </c>
      <c r="BW395">
        <v>303.45609999999999</v>
      </c>
      <c r="BX395">
        <v>-598.51400000000001</v>
      </c>
      <c r="BY395">
        <v>445.15949999999998</v>
      </c>
      <c r="BZ395">
        <v>-3178.8090000000002</v>
      </c>
      <c r="CA395">
        <v>1361.585</v>
      </c>
      <c r="CB395">
        <v>-912.15290000000005</v>
      </c>
      <c r="CC395">
        <v>-2327.7330000000002</v>
      </c>
      <c r="CD395">
        <v>-2263.096</v>
      </c>
      <c r="CE395">
        <v>-2278.2350000000001</v>
      </c>
      <c r="CF395" s="23">
        <v>28326.55</v>
      </c>
      <c r="CG395" s="23">
        <v>30018.14</v>
      </c>
      <c r="CH395" s="23">
        <v>22966.97</v>
      </c>
      <c r="CI395" s="23">
        <v>17820.53</v>
      </c>
      <c r="CJ395" s="23">
        <v>13459.6</v>
      </c>
      <c r="CK395" s="23">
        <v>9279.4500000000007</v>
      </c>
      <c r="CL395" s="23">
        <v>18386.650000000001</v>
      </c>
      <c r="CM395" s="23">
        <v>27316.22</v>
      </c>
      <c r="CN395" s="23">
        <v>20971.310000000001</v>
      </c>
      <c r="CO395" s="23">
        <v>62708.33</v>
      </c>
      <c r="CP395" s="23">
        <v>43393.7</v>
      </c>
      <c r="CQ395" s="23">
        <v>91076.59</v>
      </c>
      <c r="CR395" s="23">
        <v>127727.2</v>
      </c>
      <c r="CS395" s="23">
        <v>120324.9</v>
      </c>
      <c r="CT395" s="23">
        <v>128959.1</v>
      </c>
      <c r="CU395" s="23">
        <v>138838</v>
      </c>
      <c r="CV395" s="23">
        <v>144753.5</v>
      </c>
      <c r="CW395" s="23">
        <v>160249</v>
      </c>
      <c r="CX395" s="23">
        <v>163925.20000000001</v>
      </c>
      <c r="CY395" s="23">
        <v>147831.9</v>
      </c>
      <c r="CZ395" s="23">
        <v>161781.20000000001</v>
      </c>
      <c r="DA395" s="23">
        <v>19662.78</v>
      </c>
      <c r="DB395" s="23">
        <v>22122.13</v>
      </c>
      <c r="DC395" s="23">
        <v>22934.880000000001</v>
      </c>
      <c r="DD395">
        <v>0</v>
      </c>
      <c r="DE395">
        <v>0</v>
      </c>
      <c r="DF395">
        <v>0</v>
      </c>
    </row>
    <row r="396" spans="1:110" x14ac:dyDescent="0.25">
      <c r="A396" s="18" t="str">
        <f t="shared" si="6"/>
        <v>portfolio_CPP_0 to 199.99 kW_All_SDGE_1-in-10_MONTHLY SYSTEM PEAK DAY_2028_7</v>
      </c>
      <c r="B396" t="s">
        <v>192</v>
      </c>
      <c r="C396" t="s">
        <v>121</v>
      </c>
      <c r="D396" t="s">
        <v>124</v>
      </c>
      <c r="E396" t="s">
        <v>7</v>
      </c>
      <c r="F396" t="s">
        <v>125</v>
      </c>
      <c r="G396" t="s">
        <v>85</v>
      </c>
      <c r="H396" t="s">
        <v>20</v>
      </c>
      <c r="I396">
        <v>2028</v>
      </c>
      <c r="J396">
        <v>7</v>
      </c>
      <c r="K396">
        <v>11936.383</v>
      </c>
      <c r="L396">
        <v>162653.6</v>
      </c>
      <c r="M396">
        <v>157353.20000000001</v>
      </c>
      <c r="N396">
        <v>154848.5</v>
      </c>
      <c r="O396">
        <v>155278</v>
      </c>
      <c r="P396">
        <v>162109.70000000001</v>
      </c>
      <c r="Q396">
        <v>179668.3</v>
      </c>
      <c r="R396">
        <v>203991.4</v>
      </c>
      <c r="S396">
        <v>222919.5</v>
      </c>
      <c r="T396">
        <v>236341.8</v>
      </c>
      <c r="U396">
        <v>244973.6</v>
      </c>
      <c r="V396">
        <v>261246.4</v>
      </c>
      <c r="W396">
        <v>274955.3</v>
      </c>
      <c r="X396">
        <v>285262.8</v>
      </c>
      <c r="Y396">
        <v>296025.59999999998</v>
      </c>
      <c r="Z396">
        <v>300849</v>
      </c>
      <c r="AA396">
        <v>299352.2</v>
      </c>
      <c r="AB396">
        <v>292162</v>
      </c>
      <c r="AC396">
        <v>278232.90000000002</v>
      </c>
      <c r="AD396">
        <v>260991.2</v>
      </c>
      <c r="AE396">
        <v>258996.7</v>
      </c>
      <c r="AF396">
        <v>250721.3</v>
      </c>
      <c r="AG396">
        <v>225278</v>
      </c>
      <c r="AH396">
        <v>196603.8</v>
      </c>
      <c r="AI396">
        <v>178118</v>
      </c>
      <c r="AJ396">
        <v>70.228499999999997</v>
      </c>
      <c r="AK396">
        <v>69.34402</v>
      </c>
      <c r="AL396">
        <v>68.800700000000006</v>
      </c>
      <c r="AM396">
        <v>68.017560000000003</v>
      </c>
      <c r="AN396">
        <v>67.357470000000006</v>
      </c>
      <c r="AO396">
        <v>66.700140000000005</v>
      </c>
      <c r="AP396">
        <v>66.168000000000006</v>
      </c>
      <c r="AQ396">
        <v>68.418750000000003</v>
      </c>
      <c r="AR396">
        <v>72.218890000000002</v>
      </c>
      <c r="AS396">
        <v>77.496870000000001</v>
      </c>
      <c r="AT396">
        <v>82.019289999999998</v>
      </c>
      <c r="AU396">
        <v>85.108090000000004</v>
      </c>
      <c r="AV396">
        <v>87.324029999999993</v>
      </c>
      <c r="AW396">
        <v>88.590469999999996</v>
      </c>
      <c r="AX396">
        <v>88.537570000000002</v>
      </c>
      <c r="AY396">
        <v>88.410579999999996</v>
      </c>
      <c r="AZ396">
        <v>86.656360000000006</v>
      </c>
      <c r="BA396">
        <v>84.398120000000006</v>
      </c>
      <c r="BB396">
        <v>83.351960000000005</v>
      </c>
      <c r="BC396">
        <v>80.968469999999996</v>
      </c>
      <c r="BD396">
        <v>77.395669999999996</v>
      </c>
      <c r="BE396">
        <v>74.821889999999996</v>
      </c>
      <c r="BF396">
        <v>73.062359999999998</v>
      </c>
      <c r="BG396">
        <v>72.117230000000006</v>
      </c>
      <c r="BH396">
        <v>2429.2829999999999</v>
      </c>
      <c r="BI396">
        <v>3343.3420000000001</v>
      </c>
      <c r="BJ396">
        <v>3446.8809999999999</v>
      </c>
      <c r="BK396">
        <v>2992.0949999999998</v>
      </c>
      <c r="BL396">
        <v>3455.5239999999999</v>
      </c>
      <c r="BM396">
        <v>3320.4670000000001</v>
      </c>
      <c r="BN396">
        <v>4312.6229999999996</v>
      </c>
      <c r="BO396">
        <v>4979.7700000000004</v>
      </c>
      <c r="BP396">
        <v>8451.0439999999999</v>
      </c>
      <c r="BQ396">
        <v>11336.22</v>
      </c>
      <c r="BR396">
        <v>8867.2980000000007</v>
      </c>
      <c r="BS396">
        <v>2732.18</v>
      </c>
      <c r="BT396">
        <v>2136.3809999999999</v>
      </c>
      <c r="BU396">
        <v>14.460459999999999</v>
      </c>
      <c r="BV396">
        <v>3577.4369999999999</v>
      </c>
      <c r="BW396">
        <v>300.5634</v>
      </c>
      <c r="BX396">
        <v>-592.80870000000004</v>
      </c>
      <c r="BY396">
        <v>440.916</v>
      </c>
      <c r="BZ396">
        <v>-3148.5070000000001</v>
      </c>
      <c r="CA396">
        <v>1348.605</v>
      </c>
      <c r="CB396">
        <v>-903.45780000000002</v>
      </c>
      <c r="CC396">
        <v>-2305.5439999999999</v>
      </c>
      <c r="CD396">
        <v>-2241.5230000000001</v>
      </c>
      <c r="CE396">
        <v>-2256.518</v>
      </c>
      <c r="CF396" s="23">
        <v>27789.08</v>
      </c>
      <c r="CG396" s="23">
        <v>29448.58</v>
      </c>
      <c r="CH396" s="23">
        <v>22531.19</v>
      </c>
      <c r="CI396" s="23">
        <v>17482.400000000001</v>
      </c>
      <c r="CJ396" s="23">
        <v>13204.22</v>
      </c>
      <c r="CK396" s="23">
        <v>9103.3799999999992</v>
      </c>
      <c r="CL396" s="23">
        <v>18037.78</v>
      </c>
      <c r="CM396" s="23">
        <v>26797.919999999998</v>
      </c>
      <c r="CN396" s="23">
        <v>20573.39</v>
      </c>
      <c r="CO396" s="23">
        <v>61518.5</v>
      </c>
      <c r="CP396" s="23">
        <v>42570.34</v>
      </c>
      <c r="CQ396" s="23">
        <v>89348.49</v>
      </c>
      <c r="CR396" s="23">
        <v>125303.7</v>
      </c>
      <c r="CS396" s="23">
        <v>118041.8</v>
      </c>
      <c r="CT396" s="23">
        <v>126512.2</v>
      </c>
      <c r="CU396" s="23">
        <v>136203.70000000001</v>
      </c>
      <c r="CV396" s="23">
        <v>142006.9</v>
      </c>
      <c r="CW396" s="23">
        <v>157208.4</v>
      </c>
      <c r="CX396" s="23">
        <v>160814.79999999999</v>
      </c>
      <c r="CY396" s="23">
        <v>145026.9</v>
      </c>
      <c r="CZ396" s="23">
        <v>158711.5</v>
      </c>
      <c r="DA396" s="23">
        <v>19289.7</v>
      </c>
      <c r="DB396" s="23">
        <v>21702.38</v>
      </c>
      <c r="DC396" s="23">
        <v>22499.71</v>
      </c>
      <c r="DD396">
        <v>0</v>
      </c>
      <c r="DE396">
        <v>0</v>
      </c>
      <c r="DF396">
        <v>0</v>
      </c>
    </row>
    <row r="397" spans="1:110" x14ac:dyDescent="0.25">
      <c r="A397" s="18" t="str">
        <f t="shared" si="6"/>
        <v>portfolio_CPP_0 to 199.99 kW_All_SDGE_1-in-10_MONTHLY SYSTEM PEAK DAY_2029_7</v>
      </c>
      <c r="B397" t="s">
        <v>192</v>
      </c>
      <c r="C397" t="s">
        <v>121</v>
      </c>
      <c r="D397" t="s">
        <v>124</v>
      </c>
      <c r="E397" t="s">
        <v>7</v>
      </c>
      <c r="F397" t="s">
        <v>125</v>
      </c>
      <c r="G397" t="s">
        <v>85</v>
      </c>
      <c r="H397" t="s">
        <v>20</v>
      </c>
      <c r="I397">
        <v>2029</v>
      </c>
      <c r="J397">
        <v>7</v>
      </c>
      <c r="K397">
        <v>11822.599</v>
      </c>
      <c r="L397">
        <v>161103.1</v>
      </c>
      <c r="M397">
        <v>155853.29999999999</v>
      </c>
      <c r="N397">
        <v>153372.4</v>
      </c>
      <c r="O397">
        <v>153797.9</v>
      </c>
      <c r="P397">
        <v>160564.4</v>
      </c>
      <c r="Q397">
        <v>177955.6</v>
      </c>
      <c r="R397">
        <v>202046.8</v>
      </c>
      <c r="S397">
        <v>220794.6</v>
      </c>
      <c r="T397">
        <v>234088.9</v>
      </c>
      <c r="U397">
        <v>242638.4</v>
      </c>
      <c r="V397">
        <v>258756.1</v>
      </c>
      <c r="W397">
        <v>272334.3</v>
      </c>
      <c r="X397">
        <v>282543.5</v>
      </c>
      <c r="Y397">
        <v>293203.8</v>
      </c>
      <c r="Z397">
        <v>297981.09999999998</v>
      </c>
      <c r="AA397">
        <v>296498.7</v>
      </c>
      <c r="AB397">
        <v>289377</v>
      </c>
      <c r="AC397">
        <v>275580.59999999998</v>
      </c>
      <c r="AD397">
        <v>258503.3</v>
      </c>
      <c r="AE397">
        <v>256527.8</v>
      </c>
      <c r="AF397">
        <v>248331.3</v>
      </c>
      <c r="AG397">
        <v>223130.6</v>
      </c>
      <c r="AH397">
        <v>194729.7</v>
      </c>
      <c r="AI397">
        <v>176420.1</v>
      </c>
      <c r="AJ397">
        <v>70.228499999999997</v>
      </c>
      <c r="AK397">
        <v>69.34402</v>
      </c>
      <c r="AL397">
        <v>68.800700000000006</v>
      </c>
      <c r="AM397">
        <v>68.017560000000003</v>
      </c>
      <c r="AN397">
        <v>67.357470000000006</v>
      </c>
      <c r="AO397">
        <v>66.700140000000005</v>
      </c>
      <c r="AP397">
        <v>66.168000000000006</v>
      </c>
      <c r="AQ397">
        <v>68.418750000000003</v>
      </c>
      <c r="AR397">
        <v>72.218890000000002</v>
      </c>
      <c r="AS397">
        <v>77.496870000000001</v>
      </c>
      <c r="AT397">
        <v>82.019289999999998</v>
      </c>
      <c r="AU397">
        <v>85.108090000000004</v>
      </c>
      <c r="AV397">
        <v>87.324029999999993</v>
      </c>
      <c r="AW397">
        <v>88.590469999999996</v>
      </c>
      <c r="AX397">
        <v>88.537570000000002</v>
      </c>
      <c r="AY397">
        <v>88.410579999999996</v>
      </c>
      <c r="AZ397">
        <v>86.656360000000006</v>
      </c>
      <c r="BA397">
        <v>84.398120000000006</v>
      </c>
      <c r="BB397">
        <v>83.351960000000005</v>
      </c>
      <c r="BC397">
        <v>80.968469999999996</v>
      </c>
      <c r="BD397">
        <v>77.395669999999996</v>
      </c>
      <c r="BE397">
        <v>74.821889999999996</v>
      </c>
      <c r="BF397">
        <v>73.062359999999998</v>
      </c>
      <c r="BG397">
        <v>72.117230000000006</v>
      </c>
      <c r="BH397">
        <v>2406.1260000000002</v>
      </c>
      <c r="BI397">
        <v>3311.4720000000002</v>
      </c>
      <c r="BJ397">
        <v>3414.0239999999999</v>
      </c>
      <c r="BK397">
        <v>2963.5729999999999</v>
      </c>
      <c r="BL397">
        <v>3422.5839999999998</v>
      </c>
      <c r="BM397">
        <v>3288.8150000000001</v>
      </c>
      <c r="BN397">
        <v>4271.5129999999999</v>
      </c>
      <c r="BO397">
        <v>4932.3</v>
      </c>
      <c r="BP397">
        <v>8370.4840000000004</v>
      </c>
      <c r="BQ397">
        <v>11228.16</v>
      </c>
      <c r="BR397">
        <v>8782.7710000000006</v>
      </c>
      <c r="BS397">
        <v>2706.1350000000002</v>
      </c>
      <c r="BT397">
        <v>2116.0160000000001</v>
      </c>
      <c r="BU397">
        <v>14.322620000000001</v>
      </c>
      <c r="BV397">
        <v>3543.335</v>
      </c>
      <c r="BW397">
        <v>297.69830000000002</v>
      </c>
      <c r="BX397">
        <v>-587.15779999999995</v>
      </c>
      <c r="BY397">
        <v>436.71300000000002</v>
      </c>
      <c r="BZ397">
        <v>-3118.4940000000001</v>
      </c>
      <c r="CA397">
        <v>1335.75</v>
      </c>
      <c r="CB397">
        <v>-894.84559999999999</v>
      </c>
      <c r="CC397">
        <v>-2283.5659999999998</v>
      </c>
      <c r="CD397">
        <v>-2220.1559999999999</v>
      </c>
      <c r="CE397">
        <v>-2235.0070000000001</v>
      </c>
      <c r="CF397" s="23">
        <v>27261.8</v>
      </c>
      <c r="CG397" s="23">
        <v>28889.81</v>
      </c>
      <c r="CH397" s="23">
        <v>22103.68</v>
      </c>
      <c r="CI397" s="23">
        <v>17150.689999999999</v>
      </c>
      <c r="CJ397" s="23">
        <v>12953.68</v>
      </c>
      <c r="CK397" s="23">
        <v>8930.6509999999998</v>
      </c>
      <c r="CL397" s="23">
        <v>17695.53</v>
      </c>
      <c r="CM397" s="23">
        <v>26289.45</v>
      </c>
      <c r="CN397" s="23">
        <v>20183.03</v>
      </c>
      <c r="CO397" s="23">
        <v>60351.24</v>
      </c>
      <c r="CP397" s="23">
        <v>41762.61</v>
      </c>
      <c r="CQ397" s="23">
        <v>87653.18</v>
      </c>
      <c r="CR397" s="23">
        <v>122926.2</v>
      </c>
      <c r="CS397" s="23">
        <v>115802.1</v>
      </c>
      <c r="CT397" s="23">
        <v>124111.7</v>
      </c>
      <c r="CU397" s="23">
        <v>133619.29999999999</v>
      </c>
      <c r="CV397" s="23">
        <v>139312.4</v>
      </c>
      <c r="CW397" s="23">
        <v>154225.5</v>
      </c>
      <c r="CX397" s="23">
        <v>157763.5</v>
      </c>
      <c r="CY397" s="23">
        <v>142275.20000000001</v>
      </c>
      <c r="CZ397" s="23">
        <v>155700.1</v>
      </c>
      <c r="DA397" s="23">
        <v>18923.689999999999</v>
      </c>
      <c r="DB397" s="23">
        <v>21290.6</v>
      </c>
      <c r="DC397" s="23">
        <v>22072.799999999999</v>
      </c>
      <c r="DD397">
        <v>0</v>
      </c>
      <c r="DE397">
        <v>0</v>
      </c>
      <c r="DF397">
        <v>0</v>
      </c>
    </row>
    <row r="398" spans="1:110" x14ac:dyDescent="0.25">
      <c r="A398" s="18" t="str">
        <f t="shared" si="6"/>
        <v>portfolio_CPP_0 to 199.99 kW_All_SDGE_1-in-10_MONTHLY SYSTEM PEAK DAY_2030_7</v>
      </c>
      <c r="B398" t="s">
        <v>192</v>
      </c>
      <c r="C398" t="s">
        <v>121</v>
      </c>
      <c r="D398" t="s">
        <v>124</v>
      </c>
      <c r="E398" t="s">
        <v>7</v>
      </c>
      <c r="F398" t="s">
        <v>125</v>
      </c>
      <c r="G398" t="s">
        <v>85</v>
      </c>
      <c r="H398" t="s">
        <v>20</v>
      </c>
      <c r="I398">
        <v>2030</v>
      </c>
      <c r="J398">
        <v>7</v>
      </c>
      <c r="K398">
        <v>11709.9</v>
      </c>
      <c r="L398">
        <v>159567.4</v>
      </c>
      <c r="M398">
        <v>154367.6</v>
      </c>
      <c r="N398">
        <v>151910.39999999999</v>
      </c>
      <c r="O398">
        <v>152331.79999999999</v>
      </c>
      <c r="P398">
        <v>159033.79999999999</v>
      </c>
      <c r="Q398">
        <v>176259.20000000001</v>
      </c>
      <c r="R398">
        <v>200120.8</v>
      </c>
      <c r="S398">
        <v>218689.8</v>
      </c>
      <c r="T398">
        <v>231857.4</v>
      </c>
      <c r="U398">
        <v>240325.5</v>
      </c>
      <c r="V398">
        <v>256289.5</v>
      </c>
      <c r="W398">
        <v>269738.2</v>
      </c>
      <c r="X398">
        <v>279850.2</v>
      </c>
      <c r="Y398">
        <v>290408.8</v>
      </c>
      <c r="Z398">
        <v>295140.59999999998</v>
      </c>
      <c r="AA398">
        <v>293672.3</v>
      </c>
      <c r="AB398">
        <v>286618.5</v>
      </c>
      <c r="AC398">
        <v>272953.59999999998</v>
      </c>
      <c r="AD398">
        <v>256039.2</v>
      </c>
      <c r="AE398">
        <v>254082.5</v>
      </c>
      <c r="AF398">
        <v>245964.1</v>
      </c>
      <c r="AG398">
        <v>221003.6</v>
      </c>
      <c r="AH398">
        <v>192873.5</v>
      </c>
      <c r="AI398">
        <v>174738.4</v>
      </c>
      <c r="AJ398">
        <v>70.228499999999997</v>
      </c>
      <c r="AK398">
        <v>69.34402</v>
      </c>
      <c r="AL398">
        <v>68.800700000000006</v>
      </c>
      <c r="AM398">
        <v>68.017560000000003</v>
      </c>
      <c r="AN398">
        <v>67.357470000000006</v>
      </c>
      <c r="AO398">
        <v>66.700140000000005</v>
      </c>
      <c r="AP398">
        <v>66.168000000000006</v>
      </c>
      <c r="AQ398">
        <v>68.418750000000003</v>
      </c>
      <c r="AR398">
        <v>72.218890000000002</v>
      </c>
      <c r="AS398">
        <v>77.496870000000001</v>
      </c>
      <c r="AT398">
        <v>82.019289999999998</v>
      </c>
      <c r="AU398">
        <v>85.108090000000004</v>
      </c>
      <c r="AV398">
        <v>87.324029999999993</v>
      </c>
      <c r="AW398">
        <v>88.590469999999996</v>
      </c>
      <c r="AX398">
        <v>88.537570000000002</v>
      </c>
      <c r="AY398">
        <v>88.410579999999996</v>
      </c>
      <c r="AZ398">
        <v>86.656360000000006</v>
      </c>
      <c r="BA398">
        <v>84.398120000000006</v>
      </c>
      <c r="BB398">
        <v>83.351960000000005</v>
      </c>
      <c r="BC398">
        <v>80.968469999999996</v>
      </c>
      <c r="BD398">
        <v>77.395669999999996</v>
      </c>
      <c r="BE398">
        <v>74.821889999999996</v>
      </c>
      <c r="BF398">
        <v>73.062359999999998</v>
      </c>
      <c r="BG398">
        <v>72.117230000000006</v>
      </c>
      <c r="BH398">
        <v>2383.19</v>
      </c>
      <c r="BI398">
        <v>3279.9050000000002</v>
      </c>
      <c r="BJ398">
        <v>3381.4789999999998</v>
      </c>
      <c r="BK398">
        <v>2935.3220000000001</v>
      </c>
      <c r="BL398">
        <v>3389.9589999999998</v>
      </c>
      <c r="BM398">
        <v>3257.4639999999999</v>
      </c>
      <c r="BN398">
        <v>4230.7950000000001</v>
      </c>
      <c r="BO398">
        <v>4885.2830000000004</v>
      </c>
      <c r="BP398">
        <v>8290.6929999999993</v>
      </c>
      <c r="BQ398">
        <v>11121.12</v>
      </c>
      <c r="BR398">
        <v>8699.0480000000007</v>
      </c>
      <c r="BS398">
        <v>2680.3389999999999</v>
      </c>
      <c r="BT398">
        <v>2095.8449999999998</v>
      </c>
      <c r="BU398">
        <v>14.18609</v>
      </c>
      <c r="BV398">
        <v>3509.558</v>
      </c>
      <c r="BW398">
        <v>294.8605</v>
      </c>
      <c r="BX398">
        <v>-581.5607</v>
      </c>
      <c r="BY398">
        <v>432.55</v>
      </c>
      <c r="BZ398">
        <v>-3088.7669999999998</v>
      </c>
      <c r="CA398">
        <v>1323.0170000000001</v>
      </c>
      <c r="CB398">
        <v>-886.31539999999995</v>
      </c>
      <c r="CC398">
        <v>-2261.7979999999998</v>
      </c>
      <c r="CD398">
        <v>-2198.9920000000002</v>
      </c>
      <c r="CE398">
        <v>-2213.7020000000002</v>
      </c>
      <c r="CF398" s="23">
        <v>26744.53</v>
      </c>
      <c r="CG398" s="23">
        <v>28341.65</v>
      </c>
      <c r="CH398" s="23">
        <v>21684.28</v>
      </c>
      <c r="CI398" s="23">
        <v>16825.27</v>
      </c>
      <c r="CJ398" s="23">
        <v>12707.89</v>
      </c>
      <c r="CK398" s="23">
        <v>8761.2000000000007</v>
      </c>
      <c r="CL398" s="23">
        <v>17359.77</v>
      </c>
      <c r="CM398" s="23">
        <v>25790.63</v>
      </c>
      <c r="CN398" s="23">
        <v>19800.07</v>
      </c>
      <c r="CO398" s="23">
        <v>59206.12</v>
      </c>
      <c r="CP398" s="23">
        <v>40970.199999999997</v>
      </c>
      <c r="CQ398" s="23">
        <v>85990.04</v>
      </c>
      <c r="CR398" s="23">
        <v>120593.8</v>
      </c>
      <c r="CS398" s="23">
        <v>113604.8</v>
      </c>
      <c r="CT398" s="23">
        <v>121756.8</v>
      </c>
      <c r="CU398" s="23">
        <v>131084</v>
      </c>
      <c r="CV398" s="23">
        <v>136669.1</v>
      </c>
      <c r="CW398" s="23">
        <v>151299.20000000001</v>
      </c>
      <c r="CX398" s="23">
        <v>154770.1</v>
      </c>
      <c r="CY398" s="23">
        <v>139575.6</v>
      </c>
      <c r="CZ398" s="23">
        <v>152745.79999999999</v>
      </c>
      <c r="DA398" s="23">
        <v>18564.63</v>
      </c>
      <c r="DB398" s="23">
        <v>20886.63</v>
      </c>
      <c r="DC398" s="23">
        <v>21653.98</v>
      </c>
      <c r="DD398">
        <v>0</v>
      </c>
      <c r="DE398">
        <v>0</v>
      </c>
      <c r="DF398">
        <v>0</v>
      </c>
    </row>
    <row r="399" spans="1:110" x14ac:dyDescent="0.25">
      <c r="A399" s="18" t="str">
        <f t="shared" si="6"/>
        <v>portfolio_CPP_0 to 199.99 kW_All_SDGE_1-in-10_MONTHLY SYSTEM PEAK DAY_2019_8</v>
      </c>
      <c r="B399" t="s">
        <v>192</v>
      </c>
      <c r="C399" t="s">
        <v>121</v>
      </c>
      <c r="D399" t="s">
        <v>124</v>
      </c>
      <c r="E399" t="s">
        <v>7</v>
      </c>
      <c r="F399" t="s">
        <v>125</v>
      </c>
      <c r="G399" t="s">
        <v>85</v>
      </c>
      <c r="H399" t="s">
        <v>20</v>
      </c>
      <c r="I399">
        <v>2019</v>
      </c>
      <c r="J399">
        <v>8</v>
      </c>
      <c r="K399">
        <v>13011</v>
      </c>
      <c r="L399">
        <v>183292.9</v>
      </c>
      <c r="M399">
        <v>177253.4</v>
      </c>
      <c r="N399">
        <v>173169</v>
      </c>
      <c r="O399">
        <v>172278.1</v>
      </c>
      <c r="P399">
        <v>178212.7</v>
      </c>
      <c r="Q399">
        <v>194225.6</v>
      </c>
      <c r="R399">
        <v>220105.5</v>
      </c>
      <c r="S399">
        <v>237686.1</v>
      </c>
      <c r="T399">
        <v>250117.6</v>
      </c>
      <c r="U399">
        <v>268153.09999999998</v>
      </c>
      <c r="V399">
        <v>282246.3</v>
      </c>
      <c r="W399">
        <v>300029.7</v>
      </c>
      <c r="X399">
        <v>313616.8</v>
      </c>
      <c r="Y399">
        <v>325331.59999999998</v>
      </c>
      <c r="Z399">
        <v>332048.5</v>
      </c>
      <c r="AA399">
        <v>330955.3</v>
      </c>
      <c r="AB399">
        <v>322177.8</v>
      </c>
      <c r="AC399">
        <v>308578.3</v>
      </c>
      <c r="AD399">
        <v>291563.8</v>
      </c>
      <c r="AE399">
        <v>288924.79999999999</v>
      </c>
      <c r="AF399">
        <v>280681.8</v>
      </c>
      <c r="AG399">
        <v>252074.9</v>
      </c>
      <c r="AH399">
        <v>221143.5</v>
      </c>
      <c r="AI399">
        <v>199780.3</v>
      </c>
      <c r="AJ399">
        <v>75.510890000000003</v>
      </c>
      <c r="AK399">
        <v>74.257230000000007</v>
      </c>
      <c r="AL399">
        <v>73.23912</v>
      </c>
      <c r="AM399">
        <v>72.427459999999996</v>
      </c>
      <c r="AN399">
        <v>71.697339999999997</v>
      </c>
      <c r="AO399">
        <v>71.225930000000005</v>
      </c>
      <c r="AP399">
        <v>70.937070000000006</v>
      </c>
      <c r="AQ399">
        <v>72.480320000000006</v>
      </c>
      <c r="AR399">
        <v>77.779979999999995</v>
      </c>
      <c r="AS399">
        <v>82.805109999999999</v>
      </c>
      <c r="AT399">
        <v>88.116579999999999</v>
      </c>
      <c r="AU399">
        <v>91.194850000000002</v>
      </c>
      <c r="AV399">
        <v>92.664090000000002</v>
      </c>
      <c r="AW399">
        <v>91.809169999999995</v>
      </c>
      <c r="AX399">
        <v>91.404719999999998</v>
      </c>
      <c r="AY399">
        <v>90.86636</v>
      </c>
      <c r="AZ399">
        <v>90.732069999999993</v>
      </c>
      <c r="BA399">
        <v>89.354609999999994</v>
      </c>
      <c r="BB399">
        <v>86.984819999999999</v>
      </c>
      <c r="BC399">
        <v>84.287660000000002</v>
      </c>
      <c r="BD399">
        <v>80.320980000000006</v>
      </c>
      <c r="BE399">
        <v>77.802729999999997</v>
      </c>
      <c r="BF399">
        <v>76.24709</v>
      </c>
      <c r="BG399">
        <v>75.702550000000002</v>
      </c>
      <c r="BH399">
        <v>5684.0420000000004</v>
      </c>
      <c r="BI399">
        <v>6633.1530000000002</v>
      </c>
      <c r="BJ399">
        <v>5720.7460000000001</v>
      </c>
      <c r="BK399">
        <v>4416.5079999999998</v>
      </c>
      <c r="BL399">
        <v>5755.5190000000002</v>
      </c>
      <c r="BM399">
        <v>5767.9920000000002</v>
      </c>
      <c r="BN399">
        <v>6444.9709999999995</v>
      </c>
      <c r="BO399">
        <v>7059.2240000000002</v>
      </c>
      <c r="BP399">
        <v>10791.59</v>
      </c>
      <c r="BQ399">
        <v>13441.09</v>
      </c>
      <c r="BR399">
        <v>11006</v>
      </c>
      <c r="BS399">
        <v>3334.6640000000002</v>
      </c>
      <c r="BT399">
        <v>3528.0940000000001</v>
      </c>
      <c r="BU399">
        <v>672.58870000000002</v>
      </c>
      <c r="BV399">
        <v>4771.2209999999995</v>
      </c>
      <c r="BW399">
        <v>1152.4749999999999</v>
      </c>
      <c r="BX399">
        <v>875.1617</v>
      </c>
      <c r="BY399">
        <v>2111.5079999999998</v>
      </c>
      <c r="BZ399">
        <v>-2509.4029999999998</v>
      </c>
      <c r="CA399">
        <v>2348.0439999999999</v>
      </c>
      <c r="CB399">
        <v>282.3433</v>
      </c>
      <c r="CC399">
        <v>-2021.8710000000001</v>
      </c>
      <c r="CD399">
        <v>-1789.79</v>
      </c>
      <c r="CE399">
        <v>-1434.5989999999999</v>
      </c>
      <c r="CF399" s="23">
        <v>54129.32</v>
      </c>
      <c r="CG399" s="23">
        <v>48315.68</v>
      </c>
      <c r="CH399" s="23">
        <v>39800.81</v>
      </c>
      <c r="CI399" s="23">
        <v>24124.84</v>
      </c>
      <c r="CJ399" s="23">
        <v>16617.830000000002</v>
      </c>
      <c r="CK399" s="23">
        <v>14067.53</v>
      </c>
      <c r="CL399" s="23">
        <v>21836.639999999999</v>
      </c>
      <c r="CM399" s="23">
        <v>25292.53</v>
      </c>
      <c r="CN399" s="23">
        <v>23682.83</v>
      </c>
      <c r="CO399" s="23">
        <v>77828.81</v>
      </c>
      <c r="CP399" s="23">
        <v>66898.320000000007</v>
      </c>
      <c r="CQ399" s="23">
        <v>204715.6</v>
      </c>
      <c r="CR399" s="23">
        <v>240903.9</v>
      </c>
      <c r="CS399" s="23">
        <v>236052.5</v>
      </c>
      <c r="CT399" s="23">
        <v>147216.4</v>
      </c>
      <c r="CU399" s="23">
        <v>128119.7</v>
      </c>
      <c r="CV399" s="23">
        <v>199288.6</v>
      </c>
      <c r="CW399" s="23">
        <v>198269.4</v>
      </c>
      <c r="CX399" s="23">
        <v>248504.2</v>
      </c>
      <c r="CY399" s="23">
        <v>263238.90000000002</v>
      </c>
      <c r="CZ399" s="23">
        <v>316980.40000000002</v>
      </c>
      <c r="DA399" s="23">
        <v>22139.69</v>
      </c>
      <c r="DB399" s="23">
        <v>35310.46</v>
      </c>
      <c r="DC399" s="23">
        <v>20725.759999999998</v>
      </c>
      <c r="DD399">
        <v>0</v>
      </c>
      <c r="DE399">
        <v>0</v>
      </c>
      <c r="DF399">
        <v>0</v>
      </c>
    </row>
    <row r="400" spans="1:110" x14ac:dyDescent="0.25">
      <c r="A400" s="18" t="str">
        <f t="shared" si="6"/>
        <v>portfolio_CPP_0 to 199.99 kW_All_SDGE_1-in-10_MONTHLY SYSTEM PEAK DAY_2020_8</v>
      </c>
      <c r="B400" t="s">
        <v>192</v>
      </c>
      <c r="C400" t="s">
        <v>121</v>
      </c>
      <c r="D400" t="s">
        <v>124</v>
      </c>
      <c r="E400" t="s">
        <v>7</v>
      </c>
      <c r="F400" t="s">
        <v>125</v>
      </c>
      <c r="G400" t="s">
        <v>85</v>
      </c>
      <c r="H400" t="s">
        <v>20</v>
      </c>
      <c r="I400">
        <v>2020</v>
      </c>
      <c r="J400">
        <v>8</v>
      </c>
      <c r="K400">
        <v>12886.973</v>
      </c>
      <c r="L400">
        <v>181545.7</v>
      </c>
      <c r="M400">
        <v>175563.7</v>
      </c>
      <c r="N400">
        <v>171518.2</v>
      </c>
      <c r="O400">
        <v>170635.9</v>
      </c>
      <c r="P400">
        <v>176513.9</v>
      </c>
      <c r="Q400">
        <v>192374.1</v>
      </c>
      <c r="R400">
        <v>218007.3</v>
      </c>
      <c r="S400">
        <v>235420.4</v>
      </c>
      <c r="T400">
        <v>247733.4</v>
      </c>
      <c r="U400">
        <v>265596.90000000002</v>
      </c>
      <c r="V400">
        <v>279555.8</v>
      </c>
      <c r="W400">
        <v>297169.59999999998</v>
      </c>
      <c r="X400">
        <v>310627.3</v>
      </c>
      <c r="Y400">
        <v>322230.40000000002</v>
      </c>
      <c r="Z400">
        <v>328883.20000000001</v>
      </c>
      <c r="AA400">
        <v>327800.5</v>
      </c>
      <c r="AB400">
        <v>319106.59999999998</v>
      </c>
      <c r="AC400">
        <v>305636.8</v>
      </c>
      <c r="AD400">
        <v>288784.5</v>
      </c>
      <c r="AE400">
        <v>286170.59999999998</v>
      </c>
      <c r="AF400">
        <v>278006.2</v>
      </c>
      <c r="AG400">
        <v>249672</v>
      </c>
      <c r="AH400">
        <v>219035.4</v>
      </c>
      <c r="AI400">
        <v>197875.9</v>
      </c>
      <c r="AJ400">
        <v>75.510890000000003</v>
      </c>
      <c r="AK400">
        <v>74.257230000000007</v>
      </c>
      <c r="AL400">
        <v>73.23912</v>
      </c>
      <c r="AM400">
        <v>72.427459999999996</v>
      </c>
      <c r="AN400">
        <v>71.697339999999997</v>
      </c>
      <c r="AO400">
        <v>71.225930000000005</v>
      </c>
      <c r="AP400">
        <v>70.937070000000006</v>
      </c>
      <c r="AQ400">
        <v>72.480320000000006</v>
      </c>
      <c r="AR400">
        <v>77.779979999999995</v>
      </c>
      <c r="AS400">
        <v>82.805109999999999</v>
      </c>
      <c r="AT400">
        <v>88.116579999999999</v>
      </c>
      <c r="AU400">
        <v>91.194850000000002</v>
      </c>
      <c r="AV400">
        <v>92.664090000000002</v>
      </c>
      <c r="AW400">
        <v>91.809169999999995</v>
      </c>
      <c r="AX400">
        <v>91.404719999999998</v>
      </c>
      <c r="AY400">
        <v>90.86636</v>
      </c>
      <c r="AZ400">
        <v>90.732069999999993</v>
      </c>
      <c r="BA400">
        <v>89.354609999999994</v>
      </c>
      <c r="BB400">
        <v>86.984819999999999</v>
      </c>
      <c r="BC400">
        <v>84.287660000000002</v>
      </c>
      <c r="BD400">
        <v>80.320980000000006</v>
      </c>
      <c r="BE400">
        <v>77.802729999999997</v>
      </c>
      <c r="BF400">
        <v>76.24709</v>
      </c>
      <c r="BG400">
        <v>75.702550000000002</v>
      </c>
      <c r="BH400">
        <v>5629.8590000000004</v>
      </c>
      <c r="BI400">
        <v>6569.9219999999996</v>
      </c>
      <c r="BJ400">
        <v>5666.2120000000004</v>
      </c>
      <c r="BK400">
        <v>4374.4080000000004</v>
      </c>
      <c r="BL400">
        <v>5700.6540000000005</v>
      </c>
      <c r="BM400">
        <v>5713.009</v>
      </c>
      <c r="BN400">
        <v>6383.5339999999997</v>
      </c>
      <c r="BO400">
        <v>6991.9319999999998</v>
      </c>
      <c r="BP400">
        <v>10688.72</v>
      </c>
      <c r="BQ400">
        <v>13312.96</v>
      </c>
      <c r="BR400">
        <v>10901.09</v>
      </c>
      <c r="BS400">
        <v>3302.8760000000002</v>
      </c>
      <c r="BT400">
        <v>3494.462</v>
      </c>
      <c r="BU400">
        <v>666.17719999999997</v>
      </c>
      <c r="BV400">
        <v>4725.74</v>
      </c>
      <c r="BW400">
        <v>1141.489</v>
      </c>
      <c r="BX400">
        <v>866.81920000000002</v>
      </c>
      <c r="BY400">
        <v>2091.38</v>
      </c>
      <c r="BZ400">
        <v>-2485.482</v>
      </c>
      <c r="CA400">
        <v>2325.6610000000001</v>
      </c>
      <c r="CB400">
        <v>279.65190000000001</v>
      </c>
      <c r="CC400">
        <v>-2002.598</v>
      </c>
      <c r="CD400">
        <v>-1772.729</v>
      </c>
      <c r="CE400">
        <v>-1420.924</v>
      </c>
      <c r="CF400">
        <v>53102.27</v>
      </c>
      <c r="CG400">
        <v>47398.93</v>
      </c>
      <c r="CH400">
        <v>39045.620000000003</v>
      </c>
      <c r="CI400">
        <v>23667.1</v>
      </c>
      <c r="CJ400">
        <v>16302.52</v>
      </c>
      <c r="CK400">
        <v>13800.61</v>
      </c>
      <c r="CL400">
        <v>21422.3</v>
      </c>
      <c r="CM400">
        <v>24812.62</v>
      </c>
      <c r="CN400">
        <v>23233.47</v>
      </c>
      <c r="CO400">
        <v>76352.08</v>
      </c>
      <c r="CP400">
        <v>65628.990000000005</v>
      </c>
      <c r="CQ400">
        <v>200831.3</v>
      </c>
      <c r="CR400">
        <v>236333</v>
      </c>
      <c r="CS400">
        <v>231573.6</v>
      </c>
      <c r="CT400">
        <v>144423.1</v>
      </c>
      <c r="CU400">
        <v>125688.7</v>
      </c>
      <c r="CV400">
        <v>195507.20000000001</v>
      </c>
      <c r="CW400">
        <v>194507.4</v>
      </c>
      <c r="CX400">
        <v>243789.1</v>
      </c>
      <c r="CY400">
        <v>258244.1</v>
      </c>
      <c r="CZ400">
        <v>310965.90000000002</v>
      </c>
      <c r="DA400">
        <v>21719.61</v>
      </c>
      <c r="DB400">
        <v>34640.47</v>
      </c>
      <c r="DC400">
        <v>20332.509999999998</v>
      </c>
      <c r="DD400">
        <v>0</v>
      </c>
      <c r="DE400">
        <v>0</v>
      </c>
      <c r="DF400">
        <v>0</v>
      </c>
    </row>
    <row r="401" spans="1:110" x14ac:dyDescent="0.25">
      <c r="A401" s="18" t="str">
        <f t="shared" si="6"/>
        <v>portfolio_CPP_0 to 199.99 kW_All_SDGE_1-in-10_MONTHLY SYSTEM PEAK DAY_2021_8</v>
      </c>
      <c r="B401" t="s">
        <v>192</v>
      </c>
      <c r="C401" t="s">
        <v>121</v>
      </c>
      <c r="D401" t="s">
        <v>124</v>
      </c>
      <c r="E401" t="s">
        <v>7</v>
      </c>
      <c r="F401" t="s">
        <v>125</v>
      </c>
      <c r="G401" t="s">
        <v>85</v>
      </c>
      <c r="H401" t="s">
        <v>20</v>
      </c>
      <c r="I401">
        <v>2021</v>
      </c>
      <c r="J401">
        <v>8</v>
      </c>
      <c r="K401">
        <v>12764.127</v>
      </c>
      <c r="L401">
        <v>179815.1</v>
      </c>
      <c r="M401">
        <v>173890.2</v>
      </c>
      <c r="N401">
        <v>169883.2</v>
      </c>
      <c r="O401">
        <v>169009.3</v>
      </c>
      <c r="P401">
        <v>174831.3</v>
      </c>
      <c r="Q401">
        <v>190540.3</v>
      </c>
      <c r="R401">
        <v>215929.2</v>
      </c>
      <c r="S401">
        <v>233176.3</v>
      </c>
      <c r="T401">
        <v>245371.9</v>
      </c>
      <c r="U401">
        <v>263065.09999999998</v>
      </c>
      <c r="V401">
        <v>276890.90000000002</v>
      </c>
      <c r="W401">
        <v>294336.8</v>
      </c>
      <c r="X401">
        <v>307666.2</v>
      </c>
      <c r="Y401">
        <v>319158.8</v>
      </c>
      <c r="Z401">
        <v>325748.09999999998</v>
      </c>
      <c r="AA401">
        <v>324675.7</v>
      </c>
      <c r="AB401">
        <v>316064.7</v>
      </c>
      <c r="AC401">
        <v>302723.3</v>
      </c>
      <c r="AD401">
        <v>286031.7</v>
      </c>
      <c r="AE401">
        <v>283442.7</v>
      </c>
      <c r="AF401">
        <v>275356.09999999998</v>
      </c>
      <c r="AG401">
        <v>247292</v>
      </c>
      <c r="AH401">
        <v>216947.5</v>
      </c>
      <c r="AI401">
        <v>195989.7</v>
      </c>
      <c r="AJ401">
        <v>75.510890000000003</v>
      </c>
      <c r="AK401">
        <v>74.257230000000007</v>
      </c>
      <c r="AL401">
        <v>73.23912</v>
      </c>
      <c r="AM401">
        <v>72.427459999999996</v>
      </c>
      <c r="AN401">
        <v>71.697339999999997</v>
      </c>
      <c r="AO401">
        <v>71.225930000000005</v>
      </c>
      <c r="AP401">
        <v>70.937070000000006</v>
      </c>
      <c r="AQ401">
        <v>72.480320000000006</v>
      </c>
      <c r="AR401">
        <v>77.779979999999995</v>
      </c>
      <c r="AS401">
        <v>82.805109999999999</v>
      </c>
      <c r="AT401">
        <v>88.116579999999999</v>
      </c>
      <c r="AU401">
        <v>91.194850000000002</v>
      </c>
      <c r="AV401">
        <v>92.664090000000002</v>
      </c>
      <c r="AW401">
        <v>91.809169999999995</v>
      </c>
      <c r="AX401">
        <v>91.404719999999998</v>
      </c>
      <c r="AY401">
        <v>90.86636</v>
      </c>
      <c r="AZ401">
        <v>90.732069999999993</v>
      </c>
      <c r="BA401">
        <v>89.354609999999994</v>
      </c>
      <c r="BB401">
        <v>86.984819999999999</v>
      </c>
      <c r="BC401">
        <v>84.287660000000002</v>
      </c>
      <c r="BD401">
        <v>80.320980000000006</v>
      </c>
      <c r="BE401">
        <v>77.802729999999997</v>
      </c>
      <c r="BF401">
        <v>76.24709</v>
      </c>
      <c r="BG401">
        <v>75.702550000000002</v>
      </c>
      <c r="BH401">
        <v>5576.192</v>
      </c>
      <c r="BI401">
        <v>6507.2939999999999</v>
      </c>
      <c r="BJ401">
        <v>5612.1989999999996</v>
      </c>
      <c r="BK401">
        <v>4332.7079999999996</v>
      </c>
      <c r="BL401">
        <v>5646.3130000000001</v>
      </c>
      <c r="BM401">
        <v>5658.55</v>
      </c>
      <c r="BN401">
        <v>6322.683</v>
      </c>
      <c r="BO401">
        <v>6925.2809999999999</v>
      </c>
      <c r="BP401">
        <v>10586.83</v>
      </c>
      <c r="BQ401">
        <v>13186.06</v>
      </c>
      <c r="BR401">
        <v>10797.17</v>
      </c>
      <c r="BS401">
        <v>3271.3910000000001</v>
      </c>
      <c r="BT401">
        <v>3461.1509999999998</v>
      </c>
      <c r="BU401">
        <v>659.82690000000002</v>
      </c>
      <c r="BV401">
        <v>4680.6909999999998</v>
      </c>
      <c r="BW401">
        <v>1130.6079999999999</v>
      </c>
      <c r="BX401">
        <v>858.55629999999996</v>
      </c>
      <c r="BY401">
        <v>2071.444</v>
      </c>
      <c r="BZ401">
        <v>-2461.7890000000002</v>
      </c>
      <c r="CA401">
        <v>2303.491</v>
      </c>
      <c r="CB401">
        <v>276.98610000000002</v>
      </c>
      <c r="CC401">
        <v>-1983.508</v>
      </c>
      <c r="CD401">
        <v>-1755.83</v>
      </c>
      <c r="CE401">
        <v>-1407.3789999999999</v>
      </c>
      <c r="CF401">
        <v>52094.7</v>
      </c>
      <c r="CG401">
        <v>46499.58</v>
      </c>
      <c r="CH401">
        <v>38304.769999999997</v>
      </c>
      <c r="CI401">
        <v>23218.03</v>
      </c>
      <c r="CJ401">
        <v>15993.19</v>
      </c>
      <c r="CK401">
        <v>13538.75</v>
      </c>
      <c r="CL401">
        <v>21015.83</v>
      </c>
      <c r="CM401">
        <v>24341.83</v>
      </c>
      <c r="CN401">
        <v>22792.63</v>
      </c>
      <c r="CO401">
        <v>74903.360000000001</v>
      </c>
      <c r="CP401">
        <v>64383.73</v>
      </c>
      <c r="CQ401">
        <v>197020.7</v>
      </c>
      <c r="CR401">
        <v>231848.8</v>
      </c>
      <c r="CS401">
        <v>227179.7</v>
      </c>
      <c r="CT401">
        <v>141682.79999999999</v>
      </c>
      <c r="CU401">
        <v>123303.9</v>
      </c>
      <c r="CV401">
        <v>191797.7</v>
      </c>
      <c r="CW401">
        <v>190816.8</v>
      </c>
      <c r="CX401">
        <v>239163.4</v>
      </c>
      <c r="CY401">
        <v>253344.2</v>
      </c>
      <c r="CZ401">
        <v>305065.59999999998</v>
      </c>
      <c r="DA401">
        <v>21307.5</v>
      </c>
      <c r="DB401">
        <v>33983.199999999997</v>
      </c>
      <c r="DC401">
        <v>19946.72</v>
      </c>
      <c r="DD401">
        <v>0</v>
      </c>
      <c r="DE401">
        <v>0</v>
      </c>
      <c r="DF401">
        <v>0</v>
      </c>
    </row>
    <row r="402" spans="1:110" x14ac:dyDescent="0.25">
      <c r="A402" s="18" t="str">
        <f t="shared" si="6"/>
        <v>portfolio_CPP_0 to 199.99 kW_All_SDGE_1-in-10_MONTHLY SYSTEM PEAK DAY_2022_8</v>
      </c>
      <c r="B402" t="s">
        <v>192</v>
      </c>
      <c r="C402" t="s">
        <v>121</v>
      </c>
      <c r="D402" t="s">
        <v>124</v>
      </c>
      <c r="E402" t="s">
        <v>7</v>
      </c>
      <c r="F402" t="s">
        <v>125</v>
      </c>
      <c r="G402" t="s">
        <v>85</v>
      </c>
      <c r="H402" t="s">
        <v>20</v>
      </c>
      <c r="I402">
        <v>2022</v>
      </c>
      <c r="J402">
        <v>8</v>
      </c>
      <c r="K402">
        <v>12642.453</v>
      </c>
      <c r="L402">
        <v>178101</v>
      </c>
      <c r="M402">
        <v>172232.6</v>
      </c>
      <c r="N402">
        <v>168263.8</v>
      </c>
      <c r="O402">
        <v>167398.20000000001</v>
      </c>
      <c r="P402">
        <v>173164.7</v>
      </c>
      <c r="Q402">
        <v>188724</v>
      </c>
      <c r="R402">
        <v>213870.8</v>
      </c>
      <c r="S402">
        <v>230953.5</v>
      </c>
      <c r="T402">
        <v>243032.8</v>
      </c>
      <c r="U402">
        <v>260557.4</v>
      </c>
      <c r="V402">
        <v>274251.40000000002</v>
      </c>
      <c r="W402">
        <v>291531.09999999998</v>
      </c>
      <c r="X402">
        <v>304733.40000000002</v>
      </c>
      <c r="Y402">
        <v>316116.40000000002</v>
      </c>
      <c r="Z402">
        <v>322642.90000000002</v>
      </c>
      <c r="AA402">
        <v>321580.79999999999</v>
      </c>
      <c r="AB402">
        <v>313051.8</v>
      </c>
      <c r="AC402">
        <v>299837.59999999998</v>
      </c>
      <c r="AD402">
        <v>283305.09999999998</v>
      </c>
      <c r="AE402">
        <v>280740.8</v>
      </c>
      <c r="AF402">
        <v>272731.3</v>
      </c>
      <c r="AG402">
        <v>244934.7</v>
      </c>
      <c r="AH402">
        <v>214879.4</v>
      </c>
      <c r="AI402">
        <v>194121.4</v>
      </c>
      <c r="AJ402">
        <v>75.510890000000003</v>
      </c>
      <c r="AK402">
        <v>74.257230000000007</v>
      </c>
      <c r="AL402">
        <v>73.23912</v>
      </c>
      <c r="AM402">
        <v>72.427459999999996</v>
      </c>
      <c r="AN402">
        <v>71.697339999999997</v>
      </c>
      <c r="AO402">
        <v>71.225930000000005</v>
      </c>
      <c r="AP402">
        <v>70.937070000000006</v>
      </c>
      <c r="AQ402">
        <v>72.480320000000006</v>
      </c>
      <c r="AR402">
        <v>77.779979999999995</v>
      </c>
      <c r="AS402">
        <v>82.805109999999999</v>
      </c>
      <c r="AT402">
        <v>88.116579999999999</v>
      </c>
      <c r="AU402">
        <v>91.194850000000002</v>
      </c>
      <c r="AV402">
        <v>92.664090000000002</v>
      </c>
      <c r="AW402">
        <v>91.809169999999995</v>
      </c>
      <c r="AX402">
        <v>91.404719999999998</v>
      </c>
      <c r="AY402">
        <v>90.86636</v>
      </c>
      <c r="AZ402">
        <v>90.732069999999993</v>
      </c>
      <c r="BA402">
        <v>89.354609999999994</v>
      </c>
      <c r="BB402">
        <v>86.984819999999999</v>
      </c>
      <c r="BC402">
        <v>84.287660000000002</v>
      </c>
      <c r="BD402">
        <v>80.320980000000006</v>
      </c>
      <c r="BE402">
        <v>77.802729999999997</v>
      </c>
      <c r="BF402">
        <v>76.24709</v>
      </c>
      <c r="BG402">
        <v>75.702550000000002</v>
      </c>
      <c r="BH402">
        <v>5523.0370000000003</v>
      </c>
      <c r="BI402">
        <v>6445.2640000000001</v>
      </c>
      <c r="BJ402">
        <v>5558.701</v>
      </c>
      <c r="BK402">
        <v>4291.4070000000002</v>
      </c>
      <c r="BL402">
        <v>5592.4889999999996</v>
      </c>
      <c r="BM402">
        <v>5604.6090000000004</v>
      </c>
      <c r="BN402">
        <v>6262.4120000000003</v>
      </c>
      <c r="BO402">
        <v>6859.2659999999996</v>
      </c>
      <c r="BP402">
        <v>10485.91</v>
      </c>
      <c r="BQ402">
        <v>13060.36</v>
      </c>
      <c r="BR402">
        <v>10694.25</v>
      </c>
      <c r="BS402">
        <v>3240.2069999999999</v>
      </c>
      <c r="BT402">
        <v>3428.1570000000002</v>
      </c>
      <c r="BU402">
        <v>653.53710000000001</v>
      </c>
      <c r="BV402">
        <v>4636.0730000000003</v>
      </c>
      <c r="BW402">
        <v>1119.83</v>
      </c>
      <c r="BX402">
        <v>850.37210000000005</v>
      </c>
      <c r="BY402">
        <v>2051.6979999999999</v>
      </c>
      <c r="BZ402">
        <v>-2438.3220000000001</v>
      </c>
      <c r="CA402">
        <v>2281.5329999999999</v>
      </c>
      <c r="CB402">
        <v>274.34570000000002</v>
      </c>
      <c r="CC402">
        <v>-1964.6</v>
      </c>
      <c r="CD402">
        <v>-1739.0930000000001</v>
      </c>
      <c r="CE402">
        <v>-1393.963</v>
      </c>
      <c r="CF402" s="23">
        <v>51106.239999999998</v>
      </c>
      <c r="CG402" s="23">
        <v>45617.29</v>
      </c>
      <c r="CH402" s="23">
        <v>37577.97</v>
      </c>
      <c r="CI402" s="23">
        <v>22777.49</v>
      </c>
      <c r="CJ402" s="23">
        <v>15689.73</v>
      </c>
      <c r="CK402" s="23">
        <v>13281.87</v>
      </c>
      <c r="CL402" s="23">
        <v>20617.080000000002</v>
      </c>
      <c r="CM402" s="23">
        <v>23879.96</v>
      </c>
      <c r="CN402" s="23">
        <v>22360.16</v>
      </c>
      <c r="CO402" s="23">
        <v>73482.13</v>
      </c>
      <c r="CP402" s="23">
        <v>63162.11</v>
      </c>
      <c r="CQ402" s="23">
        <v>193282.4</v>
      </c>
      <c r="CR402" s="23">
        <v>227449.60000000001</v>
      </c>
      <c r="CS402" s="23">
        <v>222869.1</v>
      </c>
      <c r="CT402" s="23">
        <v>138994.5</v>
      </c>
      <c r="CU402" s="23">
        <v>120964.3</v>
      </c>
      <c r="CV402" s="23">
        <v>188158.5</v>
      </c>
      <c r="CW402" s="23">
        <v>187196.2</v>
      </c>
      <c r="CX402" s="23">
        <v>234625.5</v>
      </c>
      <c r="CY402" s="23">
        <v>248537.2</v>
      </c>
      <c r="CZ402" s="23">
        <v>299277.3</v>
      </c>
      <c r="DA402" s="23">
        <v>20903.21</v>
      </c>
      <c r="DB402" s="23">
        <v>33338.400000000001</v>
      </c>
      <c r="DC402" s="23">
        <v>19568.240000000002</v>
      </c>
      <c r="DD402">
        <v>0</v>
      </c>
      <c r="DE402">
        <v>0</v>
      </c>
      <c r="DF402">
        <v>0</v>
      </c>
    </row>
    <row r="403" spans="1:110" x14ac:dyDescent="0.25">
      <c r="A403" s="18" t="str">
        <f t="shared" si="6"/>
        <v>portfolio_CPP_0 to 199.99 kW_All_SDGE_1-in-10_MONTHLY SYSTEM PEAK DAY_2023_8</v>
      </c>
      <c r="B403" t="s">
        <v>192</v>
      </c>
      <c r="C403" t="s">
        <v>121</v>
      </c>
      <c r="D403" t="s">
        <v>124</v>
      </c>
      <c r="E403" t="s">
        <v>7</v>
      </c>
      <c r="F403" t="s">
        <v>125</v>
      </c>
      <c r="G403" t="s">
        <v>85</v>
      </c>
      <c r="H403" t="s">
        <v>20</v>
      </c>
      <c r="I403">
        <v>2023</v>
      </c>
      <c r="J403">
        <v>8</v>
      </c>
      <c r="K403">
        <v>12521.939</v>
      </c>
      <c r="L403">
        <v>176403.3</v>
      </c>
      <c r="M403">
        <v>170590.8</v>
      </c>
      <c r="N403">
        <v>166659.79999999999</v>
      </c>
      <c r="O403">
        <v>165802.5</v>
      </c>
      <c r="P403">
        <v>171514</v>
      </c>
      <c r="Q403">
        <v>186925</v>
      </c>
      <c r="R403">
        <v>211832.1</v>
      </c>
      <c r="S403">
        <v>228751.9</v>
      </c>
      <c r="T403">
        <v>240716.1</v>
      </c>
      <c r="U403">
        <v>258073.7</v>
      </c>
      <c r="V403">
        <v>271637.09999999998</v>
      </c>
      <c r="W403">
        <v>288752.09999999998</v>
      </c>
      <c r="X403">
        <v>301828.5</v>
      </c>
      <c r="Y403">
        <v>313103</v>
      </c>
      <c r="Z403">
        <v>319567.3</v>
      </c>
      <c r="AA403">
        <v>318515.3</v>
      </c>
      <c r="AB403">
        <v>310067.7</v>
      </c>
      <c r="AC403">
        <v>296979.40000000002</v>
      </c>
      <c r="AD403">
        <v>280604.5</v>
      </c>
      <c r="AE403">
        <v>278064.59999999998</v>
      </c>
      <c r="AF403">
        <v>270131.40000000002</v>
      </c>
      <c r="AG403">
        <v>242599.8</v>
      </c>
      <c r="AH403">
        <v>212831.1</v>
      </c>
      <c r="AI403">
        <v>192270.9</v>
      </c>
      <c r="AJ403">
        <v>75.510890000000003</v>
      </c>
      <c r="AK403">
        <v>74.257230000000007</v>
      </c>
      <c r="AL403">
        <v>73.23912</v>
      </c>
      <c r="AM403">
        <v>72.427459999999996</v>
      </c>
      <c r="AN403">
        <v>71.697339999999997</v>
      </c>
      <c r="AO403">
        <v>71.225930000000005</v>
      </c>
      <c r="AP403">
        <v>70.937070000000006</v>
      </c>
      <c r="AQ403">
        <v>72.480320000000006</v>
      </c>
      <c r="AR403">
        <v>77.779979999999995</v>
      </c>
      <c r="AS403">
        <v>82.805109999999999</v>
      </c>
      <c r="AT403">
        <v>88.116579999999999</v>
      </c>
      <c r="AU403">
        <v>91.194850000000002</v>
      </c>
      <c r="AV403">
        <v>92.664090000000002</v>
      </c>
      <c r="AW403">
        <v>91.809169999999995</v>
      </c>
      <c r="AX403">
        <v>91.404719999999998</v>
      </c>
      <c r="AY403">
        <v>90.86636</v>
      </c>
      <c r="AZ403">
        <v>90.732069999999993</v>
      </c>
      <c r="BA403">
        <v>89.354609999999994</v>
      </c>
      <c r="BB403">
        <v>86.984819999999999</v>
      </c>
      <c r="BC403">
        <v>84.287660000000002</v>
      </c>
      <c r="BD403">
        <v>80.320980000000006</v>
      </c>
      <c r="BE403">
        <v>77.802729999999997</v>
      </c>
      <c r="BF403">
        <v>76.24709</v>
      </c>
      <c r="BG403">
        <v>75.702550000000002</v>
      </c>
      <c r="BH403">
        <v>5470.3890000000001</v>
      </c>
      <c r="BI403">
        <v>6383.8239999999996</v>
      </c>
      <c r="BJ403">
        <v>5505.7129999999997</v>
      </c>
      <c r="BK403">
        <v>4250.4989999999998</v>
      </c>
      <c r="BL403">
        <v>5539.1790000000001</v>
      </c>
      <c r="BM403">
        <v>5551.1840000000002</v>
      </c>
      <c r="BN403">
        <v>6202.7160000000003</v>
      </c>
      <c r="BO403">
        <v>6793.88</v>
      </c>
      <c r="BP403">
        <v>10385.950000000001</v>
      </c>
      <c r="BQ403">
        <v>12935.86</v>
      </c>
      <c r="BR403">
        <v>10592.3</v>
      </c>
      <c r="BS403">
        <v>3209.319</v>
      </c>
      <c r="BT403">
        <v>3395.4789999999998</v>
      </c>
      <c r="BU403">
        <v>647.30730000000005</v>
      </c>
      <c r="BV403">
        <v>4591.8789999999999</v>
      </c>
      <c r="BW403">
        <v>1109.155</v>
      </c>
      <c r="BX403">
        <v>842.26589999999999</v>
      </c>
      <c r="BY403">
        <v>2032.14</v>
      </c>
      <c r="BZ403">
        <v>-2415.0790000000002</v>
      </c>
      <c r="CA403">
        <v>2259.7849999999999</v>
      </c>
      <c r="CB403">
        <v>271.73050000000001</v>
      </c>
      <c r="CC403">
        <v>-1945.873</v>
      </c>
      <c r="CD403">
        <v>-1722.5150000000001</v>
      </c>
      <c r="CE403">
        <v>-1380.675</v>
      </c>
      <c r="CF403" s="23">
        <v>50136.55</v>
      </c>
      <c r="CG403" s="23">
        <v>44751.74</v>
      </c>
      <c r="CH403" s="23">
        <v>36864.959999999999</v>
      </c>
      <c r="CI403" s="23">
        <v>22345.31</v>
      </c>
      <c r="CJ403" s="23">
        <v>15392.04</v>
      </c>
      <c r="CK403" s="23">
        <v>13029.86</v>
      </c>
      <c r="CL403" s="23">
        <v>20225.89</v>
      </c>
      <c r="CM403" s="23">
        <v>23426.86</v>
      </c>
      <c r="CN403" s="23">
        <v>21935.9</v>
      </c>
      <c r="CO403" s="23">
        <v>72087.87</v>
      </c>
      <c r="CP403" s="23">
        <v>61963.66</v>
      </c>
      <c r="CQ403" s="23">
        <v>189615</v>
      </c>
      <c r="CR403" s="23">
        <v>223134</v>
      </c>
      <c r="CS403" s="23">
        <v>218640.4</v>
      </c>
      <c r="CT403" s="23">
        <v>136357.20000000001</v>
      </c>
      <c r="CU403" s="23">
        <v>118669.1</v>
      </c>
      <c r="CV403" s="23">
        <v>184588.3</v>
      </c>
      <c r="CW403" s="23">
        <v>183644.3</v>
      </c>
      <c r="CX403" s="23">
        <v>230173.7</v>
      </c>
      <c r="CY403" s="23">
        <v>243821.4</v>
      </c>
      <c r="CZ403" s="23">
        <v>293598.7</v>
      </c>
      <c r="DA403" s="23">
        <v>20506.59</v>
      </c>
      <c r="DB403" s="23">
        <v>32705.83</v>
      </c>
      <c r="DC403" s="23">
        <v>19196.95</v>
      </c>
      <c r="DD403">
        <v>0</v>
      </c>
      <c r="DE403">
        <v>0</v>
      </c>
      <c r="DF403">
        <v>0</v>
      </c>
    </row>
    <row r="404" spans="1:110" x14ac:dyDescent="0.25">
      <c r="A404" s="18" t="str">
        <f t="shared" si="6"/>
        <v>portfolio_CPP_0 to 199.99 kW_All_SDGE_1-in-10_MONTHLY SYSTEM PEAK DAY_2024_8</v>
      </c>
      <c r="B404" t="s">
        <v>192</v>
      </c>
      <c r="C404" t="s">
        <v>121</v>
      </c>
      <c r="D404" t="s">
        <v>124</v>
      </c>
      <c r="E404" t="s">
        <v>7</v>
      </c>
      <c r="F404" t="s">
        <v>125</v>
      </c>
      <c r="G404" t="s">
        <v>85</v>
      </c>
      <c r="H404" t="s">
        <v>20</v>
      </c>
      <c r="I404">
        <v>2024</v>
      </c>
      <c r="J404">
        <v>8</v>
      </c>
      <c r="K404">
        <v>12402.574000000001</v>
      </c>
      <c r="L404">
        <v>174721.7</v>
      </c>
      <c r="M404">
        <v>168964.6</v>
      </c>
      <c r="N404">
        <v>165071.1</v>
      </c>
      <c r="O404">
        <v>164222</v>
      </c>
      <c r="P404">
        <v>169879</v>
      </c>
      <c r="Q404">
        <v>185143.1</v>
      </c>
      <c r="R404">
        <v>209812.8</v>
      </c>
      <c r="S404">
        <v>226571.3</v>
      </c>
      <c r="T404">
        <v>238421.5</v>
      </c>
      <c r="U404">
        <v>255613.6</v>
      </c>
      <c r="V404">
        <v>269047.8</v>
      </c>
      <c r="W404">
        <v>285999.5</v>
      </c>
      <c r="X404">
        <v>298951.3</v>
      </c>
      <c r="Y404">
        <v>310118.3</v>
      </c>
      <c r="Z404">
        <v>316521.09999999998</v>
      </c>
      <c r="AA404">
        <v>315479</v>
      </c>
      <c r="AB404">
        <v>307111.90000000002</v>
      </c>
      <c r="AC404">
        <v>294148.5</v>
      </c>
      <c r="AD404">
        <v>277929.59999999998</v>
      </c>
      <c r="AE404">
        <v>275414</v>
      </c>
      <c r="AF404">
        <v>267556.40000000002</v>
      </c>
      <c r="AG404">
        <v>240287.2</v>
      </c>
      <c r="AH404">
        <v>210802.3</v>
      </c>
      <c r="AI404">
        <v>190438.1</v>
      </c>
      <c r="AJ404">
        <v>75.510890000000003</v>
      </c>
      <c r="AK404">
        <v>74.257230000000007</v>
      </c>
      <c r="AL404">
        <v>73.23912</v>
      </c>
      <c r="AM404">
        <v>72.427459999999996</v>
      </c>
      <c r="AN404">
        <v>71.697339999999997</v>
      </c>
      <c r="AO404">
        <v>71.225930000000005</v>
      </c>
      <c r="AP404">
        <v>70.937070000000006</v>
      </c>
      <c r="AQ404">
        <v>72.480320000000006</v>
      </c>
      <c r="AR404">
        <v>77.779979999999995</v>
      </c>
      <c r="AS404">
        <v>82.805109999999999</v>
      </c>
      <c r="AT404">
        <v>88.116579999999999</v>
      </c>
      <c r="AU404">
        <v>91.194850000000002</v>
      </c>
      <c r="AV404">
        <v>92.664090000000002</v>
      </c>
      <c r="AW404">
        <v>91.809169999999995</v>
      </c>
      <c r="AX404">
        <v>91.404719999999998</v>
      </c>
      <c r="AY404">
        <v>90.86636</v>
      </c>
      <c r="AZ404">
        <v>90.732069999999993</v>
      </c>
      <c r="BA404">
        <v>89.354609999999994</v>
      </c>
      <c r="BB404">
        <v>86.984819999999999</v>
      </c>
      <c r="BC404">
        <v>84.287660000000002</v>
      </c>
      <c r="BD404">
        <v>80.320980000000006</v>
      </c>
      <c r="BE404">
        <v>77.802729999999997</v>
      </c>
      <c r="BF404">
        <v>76.24709</v>
      </c>
      <c r="BG404">
        <v>75.702550000000002</v>
      </c>
      <c r="BH404">
        <v>5418.2420000000002</v>
      </c>
      <c r="BI404">
        <v>6322.9709999999995</v>
      </c>
      <c r="BJ404">
        <v>5453.2290000000003</v>
      </c>
      <c r="BK404">
        <v>4209.9809999999998</v>
      </c>
      <c r="BL404">
        <v>5486.3770000000004</v>
      </c>
      <c r="BM404">
        <v>5498.2669999999998</v>
      </c>
      <c r="BN404">
        <v>6143.5879999999997</v>
      </c>
      <c r="BO404">
        <v>6729.1170000000002</v>
      </c>
      <c r="BP404">
        <v>10286.950000000001</v>
      </c>
      <c r="BQ404">
        <v>12812.55</v>
      </c>
      <c r="BR404">
        <v>10491.33</v>
      </c>
      <c r="BS404">
        <v>3178.7269999999999</v>
      </c>
      <c r="BT404">
        <v>3363.1109999999999</v>
      </c>
      <c r="BU404">
        <v>641.13679999999999</v>
      </c>
      <c r="BV404">
        <v>4548.107</v>
      </c>
      <c r="BW404">
        <v>1098.5820000000001</v>
      </c>
      <c r="BX404">
        <v>834.23699999999997</v>
      </c>
      <c r="BY404">
        <v>2012.769</v>
      </c>
      <c r="BZ404">
        <v>-2392.0569999999998</v>
      </c>
      <c r="CA404">
        <v>2238.2429999999999</v>
      </c>
      <c r="CB404">
        <v>269.14019999999999</v>
      </c>
      <c r="CC404">
        <v>-1927.3240000000001</v>
      </c>
      <c r="CD404">
        <v>-1706.095</v>
      </c>
      <c r="CE404">
        <v>-1367.5139999999999</v>
      </c>
      <c r="CF404" s="23">
        <v>49185.25</v>
      </c>
      <c r="CG404" s="23">
        <v>43902.62</v>
      </c>
      <c r="CH404" s="23">
        <v>36165.480000000003</v>
      </c>
      <c r="CI404" s="23">
        <v>21921.32</v>
      </c>
      <c r="CJ404" s="23">
        <v>15099.98</v>
      </c>
      <c r="CK404" s="23">
        <v>12782.63</v>
      </c>
      <c r="CL404" s="23">
        <v>19842.12</v>
      </c>
      <c r="CM404" s="23">
        <v>22982.35</v>
      </c>
      <c r="CN404" s="23">
        <v>21519.68</v>
      </c>
      <c r="CO404" s="23">
        <v>70720.070000000007</v>
      </c>
      <c r="CP404" s="23">
        <v>60787.95</v>
      </c>
      <c r="CQ404" s="23">
        <v>186017.3</v>
      </c>
      <c r="CR404" s="23">
        <v>218900.2</v>
      </c>
      <c r="CS404" s="23">
        <v>214491.9</v>
      </c>
      <c r="CT404" s="23">
        <v>133769.9</v>
      </c>
      <c r="CU404" s="23">
        <v>116417.5</v>
      </c>
      <c r="CV404" s="23">
        <v>181085.9</v>
      </c>
      <c r="CW404" s="23">
        <v>180159.8</v>
      </c>
      <c r="CX404" s="23">
        <v>225806.3</v>
      </c>
      <c r="CY404" s="23">
        <v>239195.1</v>
      </c>
      <c r="CZ404" s="23">
        <v>288027.90000000002</v>
      </c>
      <c r="DA404" s="23">
        <v>20117.490000000002</v>
      </c>
      <c r="DB404" s="23">
        <v>32085.27</v>
      </c>
      <c r="DC404" s="23">
        <v>18832.71</v>
      </c>
      <c r="DD404">
        <v>0</v>
      </c>
      <c r="DE404">
        <v>0</v>
      </c>
      <c r="DF404">
        <v>0</v>
      </c>
    </row>
    <row r="405" spans="1:110" x14ac:dyDescent="0.25">
      <c r="A405" s="18" t="str">
        <f t="shared" si="6"/>
        <v>portfolio_CPP_0 to 199.99 kW_All_SDGE_1-in-10_MONTHLY SYSTEM PEAK DAY_2025_8</v>
      </c>
      <c r="B405" t="s">
        <v>192</v>
      </c>
      <c r="C405" t="s">
        <v>121</v>
      </c>
      <c r="D405" t="s">
        <v>124</v>
      </c>
      <c r="E405" t="s">
        <v>7</v>
      </c>
      <c r="F405" t="s">
        <v>125</v>
      </c>
      <c r="G405" t="s">
        <v>85</v>
      </c>
      <c r="H405" t="s">
        <v>20</v>
      </c>
      <c r="I405">
        <v>2025</v>
      </c>
      <c r="J405">
        <v>8</v>
      </c>
      <c r="K405">
        <v>12284.346</v>
      </c>
      <c r="L405">
        <v>173056.2</v>
      </c>
      <c r="M405">
        <v>167353.9</v>
      </c>
      <c r="N405">
        <v>163497.60000000001</v>
      </c>
      <c r="O405">
        <v>162656.5</v>
      </c>
      <c r="P405">
        <v>168259.6</v>
      </c>
      <c r="Q405">
        <v>183378.2</v>
      </c>
      <c r="R405">
        <v>207812.8</v>
      </c>
      <c r="S405">
        <v>224411.6</v>
      </c>
      <c r="T405">
        <v>236148.8</v>
      </c>
      <c r="U405">
        <v>253176.9</v>
      </c>
      <c r="V405">
        <v>266483</v>
      </c>
      <c r="W405">
        <v>283273.3</v>
      </c>
      <c r="X405">
        <v>296101.59999999998</v>
      </c>
      <c r="Y405">
        <v>307162.09999999998</v>
      </c>
      <c r="Z405">
        <v>313503.8</v>
      </c>
      <c r="AA405">
        <v>312471.7</v>
      </c>
      <c r="AB405">
        <v>304184.40000000002</v>
      </c>
      <c r="AC405">
        <v>291344.5</v>
      </c>
      <c r="AD405">
        <v>275280.3</v>
      </c>
      <c r="AE405">
        <v>272788.59999999998</v>
      </c>
      <c r="AF405">
        <v>265005.90000000002</v>
      </c>
      <c r="AG405">
        <v>237996.7</v>
      </c>
      <c r="AH405">
        <v>208792.8</v>
      </c>
      <c r="AI405">
        <v>188622.8</v>
      </c>
      <c r="AJ405">
        <v>75.510890000000003</v>
      </c>
      <c r="AK405">
        <v>74.257230000000007</v>
      </c>
      <c r="AL405">
        <v>73.23912</v>
      </c>
      <c r="AM405">
        <v>72.427459999999996</v>
      </c>
      <c r="AN405">
        <v>71.697339999999997</v>
      </c>
      <c r="AO405">
        <v>71.225930000000005</v>
      </c>
      <c r="AP405">
        <v>70.937070000000006</v>
      </c>
      <c r="AQ405">
        <v>72.480320000000006</v>
      </c>
      <c r="AR405">
        <v>77.779979999999995</v>
      </c>
      <c r="AS405">
        <v>82.805109999999999</v>
      </c>
      <c r="AT405">
        <v>88.116579999999999</v>
      </c>
      <c r="AU405">
        <v>91.194850000000002</v>
      </c>
      <c r="AV405">
        <v>92.664090000000002</v>
      </c>
      <c r="AW405">
        <v>91.809169999999995</v>
      </c>
      <c r="AX405">
        <v>91.404719999999998</v>
      </c>
      <c r="AY405">
        <v>90.86636</v>
      </c>
      <c r="AZ405">
        <v>90.732069999999993</v>
      </c>
      <c r="BA405">
        <v>89.354609999999994</v>
      </c>
      <c r="BB405">
        <v>86.984819999999999</v>
      </c>
      <c r="BC405">
        <v>84.287660000000002</v>
      </c>
      <c r="BD405">
        <v>80.320980000000006</v>
      </c>
      <c r="BE405">
        <v>77.802729999999997</v>
      </c>
      <c r="BF405">
        <v>76.24709</v>
      </c>
      <c r="BG405">
        <v>75.702550000000002</v>
      </c>
      <c r="BH405">
        <v>5366.5929999999998</v>
      </c>
      <c r="BI405">
        <v>6262.6970000000001</v>
      </c>
      <c r="BJ405">
        <v>5401.2470000000003</v>
      </c>
      <c r="BK405">
        <v>4169.8500000000004</v>
      </c>
      <c r="BL405">
        <v>5434.0780000000004</v>
      </c>
      <c r="BM405">
        <v>5445.8540000000003</v>
      </c>
      <c r="BN405">
        <v>6085.0240000000003</v>
      </c>
      <c r="BO405">
        <v>6664.9719999999998</v>
      </c>
      <c r="BP405">
        <v>10188.89</v>
      </c>
      <c r="BQ405">
        <v>12690.42</v>
      </c>
      <c r="BR405">
        <v>10391.32</v>
      </c>
      <c r="BS405">
        <v>3148.4250000000002</v>
      </c>
      <c r="BT405">
        <v>3331.0520000000001</v>
      </c>
      <c r="BU405">
        <v>635.02520000000004</v>
      </c>
      <c r="BV405">
        <v>4504.7520000000004</v>
      </c>
      <c r="BW405">
        <v>1088.1099999999999</v>
      </c>
      <c r="BX405">
        <v>826.28459999999995</v>
      </c>
      <c r="BY405">
        <v>1993.5820000000001</v>
      </c>
      <c r="BZ405">
        <v>-2369.2550000000001</v>
      </c>
      <c r="CA405">
        <v>2216.9070000000002</v>
      </c>
      <c r="CB405">
        <v>266.57459999999998</v>
      </c>
      <c r="CC405">
        <v>-1908.951</v>
      </c>
      <c r="CD405">
        <v>-1689.8320000000001</v>
      </c>
      <c r="CE405">
        <v>-1354.4780000000001</v>
      </c>
      <c r="CF405" s="23">
        <v>48252</v>
      </c>
      <c r="CG405" s="23">
        <v>43069.599999999999</v>
      </c>
      <c r="CH405" s="23">
        <v>35479.269999999997</v>
      </c>
      <c r="CI405" s="23">
        <v>21505.39</v>
      </c>
      <c r="CJ405" s="23">
        <v>14813.48</v>
      </c>
      <c r="CK405" s="23">
        <v>12540.09</v>
      </c>
      <c r="CL405" s="23">
        <v>19465.63</v>
      </c>
      <c r="CM405" s="23">
        <v>22546.28</v>
      </c>
      <c r="CN405" s="23">
        <v>21111.360000000001</v>
      </c>
      <c r="CO405" s="23">
        <v>69378.22</v>
      </c>
      <c r="CP405" s="23">
        <v>59634.55</v>
      </c>
      <c r="CQ405" s="23">
        <v>182487.7</v>
      </c>
      <c r="CR405" s="23">
        <v>214746.8</v>
      </c>
      <c r="CS405" s="23">
        <v>210422.1</v>
      </c>
      <c r="CT405" s="23">
        <v>131231.79999999999</v>
      </c>
      <c r="CU405" s="23">
        <v>114208.6</v>
      </c>
      <c r="CV405" s="23">
        <v>177650</v>
      </c>
      <c r="CW405" s="23">
        <v>176741.4</v>
      </c>
      <c r="CX405" s="23">
        <v>221521.8</v>
      </c>
      <c r="CY405" s="23">
        <v>234656.6</v>
      </c>
      <c r="CZ405" s="23">
        <v>282562.90000000002</v>
      </c>
      <c r="DA405" s="23">
        <v>19735.78</v>
      </c>
      <c r="DB405" s="23">
        <v>31476.48</v>
      </c>
      <c r="DC405" s="23">
        <v>18475.37</v>
      </c>
      <c r="DD405">
        <v>0</v>
      </c>
      <c r="DE405">
        <v>0</v>
      </c>
      <c r="DF405">
        <v>0</v>
      </c>
    </row>
    <row r="406" spans="1:110" x14ac:dyDescent="0.25">
      <c r="A406" s="18" t="str">
        <f t="shared" si="6"/>
        <v>portfolio_CPP_0 to 199.99 kW_All_SDGE_1-in-10_MONTHLY SYSTEM PEAK DAY_2026_8</v>
      </c>
      <c r="B406" t="s">
        <v>192</v>
      </c>
      <c r="C406" t="s">
        <v>121</v>
      </c>
      <c r="D406" t="s">
        <v>124</v>
      </c>
      <c r="E406" t="s">
        <v>7</v>
      </c>
      <c r="F406" t="s">
        <v>125</v>
      </c>
      <c r="G406" t="s">
        <v>85</v>
      </c>
      <c r="H406" t="s">
        <v>20</v>
      </c>
      <c r="I406">
        <v>2026</v>
      </c>
      <c r="J406">
        <v>8</v>
      </c>
      <c r="K406">
        <v>12167.245999999999</v>
      </c>
      <c r="L406">
        <v>171406.5</v>
      </c>
      <c r="M406">
        <v>165758.6</v>
      </c>
      <c r="N406">
        <v>161939.1</v>
      </c>
      <c r="O406">
        <v>161106</v>
      </c>
      <c r="P406">
        <v>166655.70000000001</v>
      </c>
      <c r="Q406">
        <v>181630.2</v>
      </c>
      <c r="R406">
        <v>205831.8</v>
      </c>
      <c r="S406">
        <v>222272.4</v>
      </c>
      <c r="T406">
        <v>233897.7</v>
      </c>
      <c r="U406">
        <v>250763.5</v>
      </c>
      <c r="V406">
        <v>263942.8</v>
      </c>
      <c r="W406">
        <v>280572.90000000002</v>
      </c>
      <c r="X406">
        <v>293279</v>
      </c>
      <c r="Y406">
        <v>304234.09999999998</v>
      </c>
      <c r="Z406">
        <v>310515.3</v>
      </c>
      <c r="AA406">
        <v>309493.09999999998</v>
      </c>
      <c r="AB406">
        <v>301284.8</v>
      </c>
      <c r="AC406">
        <v>288567.3</v>
      </c>
      <c r="AD406">
        <v>272656.09999999998</v>
      </c>
      <c r="AE406">
        <v>270188.3</v>
      </c>
      <c r="AF406">
        <v>262479.8</v>
      </c>
      <c r="AG406">
        <v>235728</v>
      </c>
      <c r="AH406">
        <v>206802.5</v>
      </c>
      <c r="AI406">
        <v>186824.7</v>
      </c>
      <c r="AJ406">
        <v>75.510890000000003</v>
      </c>
      <c r="AK406">
        <v>74.257230000000007</v>
      </c>
      <c r="AL406">
        <v>73.23912</v>
      </c>
      <c r="AM406">
        <v>72.427459999999996</v>
      </c>
      <c r="AN406">
        <v>71.697339999999997</v>
      </c>
      <c r="AO406">
        <v>71.225930000000005</v>
      </c>
      <c r="AP406">
        <v>70.937070000000006</v>
      </c>
      <c r="AQ406">
        <v>72.480320000000006</v>
      </c>
      <c r="AR406">
        <v>77.779979999999995</v>
      </c>
      <c r="AS406">
        <v>82.805109999999999</v>
      </c>
      <c r="AT406">
        <v>88.116579999999999</v>
      </c>
      <c r="AU406">
        <v>91.194850000000002</v>
      </c>
      <c r="AV406">
        <v>92.664090000000002</v>
      </c>
      <c r="AW406">
        <v>91.809169999999995</v>
      </c>
      <c r="AX406">
        <v>91.404719999999998</v>
      </c>
      <c r="AY406">
        <v>90.86636</v>
      </c>
      <c r="AZ406">
        <v>90.732069999999993</v>
      </c>
      <c r="BA406">
        <v>89.354609999999994</v>
      </c>
      <c r="BB406">
        <v>86.984819999999999</v>
      </c>
      <c r="BC406">
        <v>84.287660000000002</v>
      </c>
      <c r="BD406">
        <v>80.320980000000006</v>
      </c>
      <c r="BE406">
        <v>77.802729999999997</v>
      </c>
      <c r="BF406">
        <v>76.24709</v>
      </c>
      <c r="BG406">
        <v>75.702550000000002</v>
      </c>
      <c r="BH406">
        <v>5315.4359999999997</v>
      </c>
      <c r="BI406">
        <v>6202.9979999999996</v>
      </c>
      <c r="BJ406">
        <v>5349.759</v>
      </c>
      <c r="BK406">
        <v>4130.1009999999997</v>
      </c>
      <c r="BL406">
        <v>5382.277</v>
      </c>
      <c r="BM406">
        <v>5393.942</v>
      </c>
      <c r="BN406">
        <v>6027.0190000000002</v>
      </c>
      <c r="BO406">
        <v>6601.4380000000001</v>
      </c>
      <c r="BP406">
        <v>10091.76</v>
      </c>
      <c r="BQ406">
        <v>12569.44</v>
      </c>
      <c r="BR406">
        <v>10292.27</v>
      </c>
      <c r="BS406">
        <v>3118.413</v>
      </c>
      <c r="BT406">
        <v>3299.299</v>
      </c>
      <c r="BU406">
        <v>628.97180000000003</v>
      </c>
      <c r="BV406">
        <v>4461.8109999999997</v>
      </c>
      <c r="BW406">
        <v>1077.7380000000001</v>
      </c>
      <c r="BX406">
        <v>818.40809999999999</v>
      </c>
      <c r="BY406">
        <v>1974.578</v>
      </c>
      <c r="BZ406">
        <v>-2346.67</v>
      </c>
      <c r="CA406">
        <v>2195.7750000000001</v>
      </c>
      <c r="CB406">
        <v>264.0335</v>
      </c>
      <c r="CC406">
        <v>-1890.7539999999999</v>
      </c>
      <c r="CD406">
        <v>-1673.7239999999999</v>
      </c>
      <c r="CE406">
        <v>-1341.567</v>
      </c>
      <c r="CF406">
        <v>47336.46</v>
      </c>
      <c r="CG406">
        <v>42252.39</v>
      </c>
      <c r="CH406">
        <v>34806.080000000002</v>
      </c>
      <c r="CI406">
        <v>21097.34</v>
      </c>
      <c r="CJ406">
        <v>14532.4</v>
      </c>
      <c r="CK406">
        <v>12302.15</v>
      </c>
      <c r="CL406">
        <v>19096.29</v>
      </c>
      <c r="CM406">
        <v>22118.49</v>
      </c>
      <c r="CN406">
        <v>20710.79</v>
      </c>
      <c r="CO406">
        <v>68061.83</v>
      </c>
      <c r="CP406">
        <v>58503.040000000001</v>
      </c>
      <c r="CQ406">
        <v>179025.2</v>
      </c>
      <c r="CR406">
        <v>210672.1</v>
      </c>
      <c r="CS406">
        <v>206429.5</v>
      </c>
      <c r="CT406">
        <v>128741.7</v>
      </c>
      <c r="CU406">
        <v>112041.60000000001</v>
      </c>
      <c r="CV406">
        <v>174279.2</v>
      </c>
      <c r="CW406">
        <v>173387.9</v>
      </c>
      <c r="CX406">
        <v>217318.6</v>
      </c>
      <c r="CY406">
        <v>230204.2</v>
      </c>
      <c r="CZ406">
        <v>277201.5</v>
      </c>
      <c r="DA406">
        <v>19361.310000000001</v>
      </c>
      <c r="DB406">
        <v>30879.24</v>
      </c>
      <c r="DC406">
        <v>18124.82</v>
      </c>
      <c r="DD406">
        <v>0</v>
      </c>
      <c r="DE406">
        <v>0</v>
      </c>
      <c r="DF406">
        <v>0</v>
      </c>
    </row>
    <row r="407" spans="1:110" x14ac:dyDescent="0.25">
      <c r="A407" s="18" t="str">
        <f t="shared" si="6"/>
        <v>portfolio_CPP_0 to 199.99 kW_All_SDGE_1-in-10_MONTHLY SYSTEM PEAK DAY_2027_8</v>
      </c>
      <c r="B407" t="s">
        <v>192</v>
      </c>
      <c r="C407" t="s">
        <v>121</v>
      </c>
      <c r="D407" t="s">
        <v>124</v>
      </c>
      <c r="E407" t="s">
        <v>7</v>
      </c>
      <c r="F407" t="s">
        <v>125</v>
      </c>
      <c r="G407" t="s">
        <v>85</v>
      </c>
      <c r="H407" t="s">
        <v>20</v>
      </c>
      <c r="I407">
        <v>2027</v>
      </c>
      <c r="J407">
        <v>8</v>
      </c>
      <c r="K407">
        <v>12051.261</v>
      </c>
      <c r="L407">
        <v>169772.6</v>
      </c>
      <c r="M407">
        <v>164178.5</v>
      </c>
      <c r="N407">
        <v>160395.4</v>
      </c>
      <c r="O407">
        <v>159570.29999999999</v>
      </c>
      <c r="P407">
        <v>165067.1</v>
      </c>
      <c r="Q407">
        <v>179898.8</v>
      </c>
      <c r="R407">
        <v>203869.7</v>
      </c>
      <c r="S407">
        <v>220153.5</v>
      </c>
      <c r="T407">
        <v>231668</v>
      </c>
      <c r="U407">
        <v>248373.1</v>
      </c>
      <c r="V407">
        <v>261426.8</v>
      </c>
      <c r="W407">
        <v>277898.40000000002</v>
      </c>
      <c r="X407">
        <v>290483.3</v>
      </c>
      <c r="Y407">
        <v>301334</v>
      </c>
      <c r="Z407">
        <v>307555.40000000002</v>
      </c>
      <c r="AA407">
        <v>306542.8</v>
      </c>
      <c r="AB407">
        <v>298412.79999999999</v>
      </c>
      <c r="AC407">
        <v>285816.5</v>
      </c>
      <c r="AD407">
        <v>270057</v>
      </c>
      <c r="AE407">
        <v>267612.7</v>
      </c>
      <c r="AF407">
        <v>259977.7</v>
      </c>
      <c r="AG407">
        <v>233480.9</v>
      </c>
      <c r="AH407">
        <v>204831.1</v>
      </c>
      <c r="AI407">
        <v>185043.8</v>
      </c>
      <c r="AJ407">
        <v>75.510890000000003</v>
      </c>
      <c r="AK407">
        <v>74.257230000000007</v>
      </c>
      <c r="AL407">
        <v>73.23912</v>
      </c>
      <c r="AM407">
        <v>72.427459999999996</v>
      </c>
      <c r="AN407">
        <v>71.697339999999997</v>
      </c>
      <c r="AO407">
        <v>71.225930000000005</v>
      </c>
      <c r="AP407">
        <v>70.937070000000006</v>
      </c>
      <c r="AQ407">
        <v>72.480320000000006</v>
      </c>
      <c r="AR407">
        <v>77.779979999999995</v>
      </c>
      <c r="AS407">
        <v>82.805109999999999</v>
      </c>
      <c r="AT407">
        <v>88.116579999999999</v>
      </c>
      <c r="AU407">
        <v>91.194850000000002</v>
      </c>
      <c r="AV407">
        <v>92.664090000000002</v>
      </c>
      <c r="AW407">
        <v>91.809169999999995</v>
      </c>
      <c r="AX407">
        <v>91.404719999999998</v>
      </c>
      <c r="AY407">
        <v>90.86636</v>
      </c>
      <c r="AZ407">
        <v>90.732069999999993</v>
      </c>
      <c r="BA407">
        <v>89.354609999999994</v>
      </c>
      <c r="BB407">
        <v>86.984819999999999</v>
      </c>
      <c r="BC407">
        <v>84.287660000000002</v>
      </c>
      <c r="BD407">
        <v>80.320980000000006</v>
      </c>
      <c r="BE407">
        <v>77.802729999999997</v>
      </c>
      <c r="BF407">
        <v>76.24709</v>
      </c>
      <c r="BG407">
        <v>75.702550000000002</v>
      </c>
      <c r="BH407">
        <v>5264.7669999999998</v>
      </c>
      <c r="BI407">
        <v>6143.8680000000004</v>
      </c>
      <c r="BJ407">
        <v>5298.7629999999999</v>
      </c>
      <c r="BK407">
        <v>4090.73</v>
      </c>
      <c r="BL407">
        <v>5330.9709999999995</v>
      </c>
      <c r="BM407">
        <v>5342.5240000000003</v>
      </c>
      <c r="BN407">
        <v>5969.5659999999998</v>
      </c>
      <c r="BO407">
        <v>6538.51</v>
      </c>
      <c r="BP407">
        <v>9995.5619999999999</v>
      </c>
      <c r="BQ407">
        <v>12449.63</v>
      </c>
      <c r="BR407">
        <v>10194.16</v>
      </c>
      <c r="BS407">
        <v>3088.6869999999999</v>
      </c>
      <c r="BT407">
        <v>3267.848</v>
      </c>
      <c r="BU407">
        <v>622.97609999999997</v>
      </c>
      <c r="BV407">
        <v>4419.2790000000005</v>
      </c>
      <c r="BW407">
        <v>1067.4639999999999</v>
      </c>
      <c r="BX407">
        <v>810.60659999999996</v>
      </c>
      <c r="BY407">
        <v>1955.7550000000001</v>
      </c>
      <c r="BZ407">
        <v>-2324.3009999999999</v>
      </c>
      <c r="CA407">
        <v>2174.8440000000001</v>
      </c>
      <c r="CB407">
        <v>261.51659999999998</v>
      </c>
      <c r="CC407">
        <v>-1872.731</v>
      </c>
      <c r="CD407">
        <v>-1657.769</v>
      </c>
      <c r="CE407">
        <v>-1328.778</v>
      </c>
      <c r="CF407" s="23">
        <v>46438.29</v>
      </c>
      <c r="CG407" s="23">
        <v>41450.69</v>
      </c>
      <c r="CH407" s="23">
        <v>34145.660000000003</v>
      </c>
      <c r="CI407" s="23">
        <v>20697.04</v>
      </c>
      <c r="CJ407" s="23">
        <v>14256.66</v>
      </c>
      <c r="CK407" s="23">
        <v>12068.73</v>
      </c>
      <c r="CL407" s="23">
        <v>18733.95</v>
      </c>
      <c r="CM407" s="23">
        <v>21698.81</v>
      </c>
      <c r="CN407" s="23">
        <v>20317.830000000002</v>
      </c>
      <c r="CO407" s="23">
        <v>66770.41</v>
      </c>
      <c r="CP407" s="23">
        <v>57392.99</v>
      </c>
      <c r="CQ407" s="23">
        <v>175628.3</v>
      </c>
      <c r="CR407" s="23">
        <v>206674.8</v>
      </c>
      <c r="CS407" s="23">
        <v>202512.7</v>
      </c>
      <c r="CT407" s="23">
        <v>126299</v>
      </c>
      <c r="CU407" s="23">
        <v>109915.7</v>
      </c>
      <c r="CV407" s="23">
        <v>170972.4</v>
      </c>
      <c r="CW407" s="23">
        <v>170098</v>
      </c>
      <c r="CX407" s="23">
        <v>213195.2</v>
      </c>
      <c r="CY407" s="23">
        <v>225836.3</v>
      </c>
      <c r="CZ407" s="23">
        <v>271941.8</v>
      </c>
      <c r="DA407" s="23">
        <v>18993.95</v>
      </c>
      <c r="DB407" s="23">
        <v>30293.33</v>
      </c>
      <c r="DC407" s="23">
        <v>17780.919999999998</v>
      </c>
      <c r="DD407">
        <v>0</v>
      </c>
      <c r="DE407">
        <v>0</v>
      </c>
      <c r="DF407">
        <v>0</v>
      </c>
    </row>
    <row r="408" spans="1:110" x14ac:dyDescent="0.25">
      <c r="A408" s="18" t="str">
        <f t="shared" si="6"/>
        <v>portfolio_CPP_0 to 199.99 kW_All_SDGE_1-in-10_MONTHLY SYSTEM PEAK DAY_2028_8</v>
      </c>
      <c r="B408" t="s">
        <v>192</v>
      </c>
      <c r="C408" t="s">
        <v>121</v>
      </c>
      <c r="D408" t="s">
        <v>124</v>
      </c>
      <c r="E408" t="s">
        <v>7</v>
      </c>
      <c r="F408" t="s">
        <v>125</v>
      </c>
      <c r="G408" t="s">
        <v>85</v>
      </c>
      <c r="H408" t="s">
        <v>20</v>
      </c>
      <c r="I408">
        <v>2028</v>
      </c>
      <c r="J408">
        <v>8</v>
      </c>
      <c r="K408">
        <v>11936.383</v>
      </c>
      <c r="L408">
        <v>168154.2</v>
      </c>
      <c r="M408">
        <v>162613.5</v>
      </c>
      <c r="N408">
        <v>158866.4</v>
      </c>
      <c r="O408">
        <v>158049.20000000001</v>
      </c>
      <c r="P408">
        <v>163493.6</v>
      </c>
      <c r="Q408">
        <v>178183.9</v>
      </c>
      <c r="R408">
        <v>201926.3</v>
      </c>
      <c r="S408">
        <v>218054.9</v>
      </c>
      <c r="T408">
        <v>229459.7</v>
      </c>
      <c r="U408">
        <v>246005.5</v>
      </c>
      <c r="V408">
        <v>258934.7</v>
      </c>
      <c r="W408">
        <v>275249.3</v>
      </c>
      <c r="X408">
        <v>287714.3</v>
      </c>
      <c r="Y408">
        <v>298461.5</v>
      </c>
      <c r="Z408">
        <v>304623.59999999998</v>
      </c>
      <c r="AA408">
        <v>303620.7</v>
      </c>
      <c r="AB408">
        <v>295568.09999999998</v>
      </c>
      <c r="AC408">
        <v>283091.90000000002</v>
      </c>
      <c r="AD408">
        <v>267482.7</v>
      </c>
      <c r="AE408">
        <v>265061.7</v>
      </c>
      <c r="AF408">
        <v>257499.4</v>
      </c>
      <c r="AG408">
        <v>231255.3</v>
      </c>
      <c r="AH408">
        <v>202878.6</v>
      </c>
      <c r="AI408">
        <v>183279.9</v>
      </c>
      <c r="AJ408">
        <v>75.510890000000003</v>
      </c>
      <c r="AK408">
        <v>74.257230000000007</v>
      </c>
      <c r="AL408">
        <v>73.23912</v>
      </c>
      <c r="AM408">
        <v>72.427459999999996</v>
      </c>
      <c r="AN408">
        <v>71.697339999999997</v>
      </c>
      <c r="AO408">
        <v>71.225930000000005</v>
      </c>
      <c r="AP408">
        <v>70.937070000000006</v>
      </c>
      <c r="AQ408">
        <v>72.480320000000006</v>
      </c>
      <c r="AR408">
        <v>77.779979999999995</v>
      </c>
      <c r="AS408">
        <v>82.805109999999999</v>
      </c>
      <c r="AT408">
        <v>88.116579999999999</v>
      </c>
      <c r="AU408">
        <v>91.194850000000002</v>
      </c>
      <c r="AV408">
        <v>92.664090000000002</v>
      </c>
      <c r="AW408">
        <v>91.809169999999995</v>
      </c>
      <c r="AX408">
        <v>91.404719999999998</v>
      </c>
      <c r="AY408">
        <v>90.86636</v>
      </c>
      <c r="AZ408">
        <v>90.732069999999993</v>
      </c>
      <c r="BA408">
        <v>89.354609999999994</v>
      </c>
      <c r="BB408">
        <v>86.984819999999999</v>
      </c>
      <c r="BC408">
        <v>84.287660000000002</v>
      </c>
      <c r="BD408">
        <v>80.320980000000006</v>
      </c>
      <c r="BE408">
        <v>77.802729999999997</v>
      </c>
      <c r="BF408">
        <v>76.24709</v>
      </c>
      <c r="BG408">
        <v>75.702550000000002</v>
      </c>
      <c r="BH408">
        <v>5214.58</v>
      </c>
      <c r="BI408">
        <v>6085.3010000000004</v>
      </c>
      <c r="BJ408">
        <v>5248.2520000000004</v>
      </c>
      <c r="BK408">
        <v>4051.7350000000001</v>
      </c>
      <c r="BL408">
        <v>5280.1530000000002</v>
      </c>
      <c r="BM408">
        <v>5291.5969999999998</v>
      </c>
      <c r="BN408">
        <v>5912.6620000000003</v>
      </c>
      <c r="BO408">
        <v>6476.1819999999998</v>
      </c>
      <c r="BP408">
        <v>9900.2790000000005</v>
      </c>
      <c r="BQ408">
        <v>12330.95</v>
      </c>
      <c r="BR408">
        <v>10096.98</v>
      </c>
      <c r="BS408">
        <v>3059.2440000000001</v>
      </c>
      <c r="BT408">
        <v>3236.6979999999999</v>
      </c>
      <c r="BU408">
        <v>617.0376</v>
      </c>
      <c r="BV408">
        <v>4377.152</v>
      </c>
      <c r="BW408">
        <v>1057.288</v>
      </c>
      <c r="BX408">
        <v>802.87950000000001</v>
      </c>
      <c r="BY408">
        <v>1937.1120000000001</v>
      </c>
      <c r="BZ408">
        <v>-2302.1439999999998</v>
      </c>
      <c r="CA408">
        <v>2154.1120000000001</v>
      </c>
      <c r="CB408">
        <v>259.02370000000002</v>
      </c>
      <c r="CC408">
        <v>-1854.8789999999999</v>
      </c>
      <c r="CD408">
        <v>-1641.9659999999999</v>
      </c>
      <c r="CE408">
        <v>-1316.1120000000001</v>
      </c>
      <c r="CF408" s="23">
        <v>45557.17</v>
      </c>
      <c r="CG408" s="23">
        <v>40664.199999999997</v>
      </c>
      <c r="CH408" s="23">
        <v>33497.78</v>
      </c>
      <c r="CI408" s="23">
        <v>20304.330000000002</v>
      </c>
      <c r="CJ408" s="23">
        <v>13986.15</v>
      </c>
      <c r="CK408" s="23">
        <v>11839.73</v>
      </c>
      <c r="CL408" s="23">
        <v>18378.490000000002</v>
      </c>
      <c r="CM408" s="23">
        <v>21287.09</v>
      </c>
      <c r="CN408" s="23">
        <v>19932.310000000001</v>
      </c>
      <c r="CO408" s="23">
        <v>65503.5</v>
      </c>
      <c r="CP408" s="23">
        <v>56304.01</v>
      </c>
      <c r="CQ408" s="23">
        <v>172295.9</v>
      </c>
      <c r="CR408" s="23">
        <v>202753.3</v>
      </c>
      <c r="CS408" s="23">
        <v>198670.2</v>
      </c>
      <c r="CT408" s="23">
        <v>123902.6</v>
      </c>
      <c r="CU408" s="23">
        <v>107830.1</v>
      </c>
      <c r="CV408" s="23">
        <v>167728.4</v>
      </c>
      <c r="CW408" s="23">
        <v>166870.6</v>
      </c>
      <c r="CX408" s="23">
        <v>209150</v>
      </c>
      <c r="CY408" s="23">
        <v>221551.2</v>
      </c>
      <c r="CZ408" s="23">
        <v>266782</v>
      </c>
      <c r="DA408" s="23">
        <v>18633.55</v>
      </c>
      <c r="DB408" s="23">
        <v>29718.54</v>
      </c>
      <c r="DC408" s="23">
        <v>17443.54</v>
      </c>
      <c r="DD408">
        <v>0</v>
      </c>
      <c r="DE408">
        <v>0</v>
      </c>
      <c r="DF408">
        <v>0</v>
      </c>
    </row>
    <row r="409" spans="1:110" x14ac:dyDescent="0.25">
      <c r="A409" s="18" t="str">
        <f t="shared" si="6"/>
        <v>portfolio_CPP_0 to 199.99 kW_All_SDGE_1-in-10_MONTHLY SYSTEM PEAK DAY_2029_8</v>
      </c>
      <c r="B409" t="s">
        <v>192</v>
      </c>
      <c r="C409" t="s">
        <v>121</v>
      </c>
      <c r="D409" t="s">
        <v>124</v>
      </c>
      <c r="E409" t="s">
        <v>7</v>
      </c>
      <c r="F409" t="s">
        <v>125</v>
      </c>
      <c r="G409" t="s">
        <v>85</v>
      </c>
      <c r="H409" t="s">
        <v>20</v>
      </c>
      <c r="I409">
        <v>2029</v>
      </c>
      <c r="J409">
        <v>8</v>
      </c>
      <c r="K409">
        <v>11822.599</v>
      </c>
      <c r="L409">
        <v>166551.29999999999</v>
      </c>
      <c r="M409">
        <v>161063.4</v>
      </c>
      <c r="N409">
        <v>157352</v>
      </c>
      <c r="O409">
        <v>156542.6</v>
      </c>
      <c r="P409">
        <v>161935.1</v>
      </c>
      <c r="Q409">
        <v>176485.3</v>
      </c>
      <c r="R409">
        <v>200001.4</v>
      </c>
      <c r="S409">
        <v>215976.3</v>
      </c>
      <c r="T409">
        <v>227272.3</v>
      </c>
      <c r="U409">
        <v>243660.5</v>
      </c>
      <c r="V409">
        <v>256466.4</v>
      </c>
      <c r="W409">
        <v>272625.5</v>
      </c>
      <c r="X409">
        <v>284971.59999999998</v>
      </c>
      <c r="Y409">
        <v>295616.40000000002</v>
      </c>
      <c r="Z409">
        <v>301719.8</v>
      </c>
      <c r="AA409">
        <v>300726.40000000002</v>
      </c>
      <c r="AB409">
        <v>292750.59999999998</v>
      </c>
      <c r="AC409">
        <v>280393.40000000002</v>
      </c>
      <c r="AD409">
        <v>264932.90000000002</v>
      </c>
      <c r="AE409">
        <v>262534.90000000002</v>
      </c>
      <c r="AF409">
        <v>255044.8</v>
      </c>
      <c r="AG409">
        <v>229050.8</v>
      </c>
      <c r="AH409">
        <v>200944.6</v>
      </c>
      <c r="AI409">
        <v>181532.79999999999</v>
      </c>
      <c r="AJ409">
        <v>75.510890000000003</v>
      </c>
      <c r="AK409">
        <v>74.257230000000007</v>
      </c>
      <c r="AL409">
        <v>73.23912</v>
      </c>
      <c r="AM409">
        <v>72.427459999999996</v>
      </c>
      <c r="AN409">
        <v>71.697339999999997</v>
      </c>
      <c r="AO409">
        <v>71.225930000000005</v>
      </c>
      <c r="AP409">
        <v>70.937070000000006</v>
      </c>
      <c r="AQ409">
        <v>72.480320000000006</v>
      </c>
      <c r="AR409">
        <v>77.779979999999995</v>
      </c>
      <c r="AS409">
        <v>82.805109999999999</v>
      </c>
      <c r="AT409">
        <v>88.116579999999999</v>
      </c>
      <c r="AU409">
        <v>91.194850000000002</v>
      </c>
      <c r="AV409">
        <v>92.664090000000002</v>
      </c>
      <c r="AW409">
        <v>91.809169999999995</v>
      </c>
      <c r="AX409">
        <v>91.404719999999998</v>
      </c>
      <c r="AY409">
        <v>90.86636</v>
      </c>
      <c r="AZ409">
        <v>90.732069999999993</v>
      </c>
      <c r="BA409">
        <v>89.354609999999994</v>
      </c>
      <c r="BB409">
        <v>86.984819999999999</v>
      </c>
      <c r="BC409">
        <v>84.287660000000002</v>
      </c>
      <c r="BD409">
        <v>80.320980000000006</v>
      </c>
      <c r="BE409">
        <v>77.802729999999997</v>
      </c>
      <c r="BF409">
        <v>76.24709</v>
      </c>
      <c r="BG409">
        <v>75.702550000000002</v>
      </c>
      <c r="BH409">
        <v>5164.8720000000003</v>
      </c>
      <c r="BI409">
        <v>6027.2929999999997</v>
      </c>
      <c r="BJ409">
        <v>5198.223</v>
      </c>
      <c r="BK409">
        <v>4013.1120000000001</v>
      </c>
      <c r="BL409">
        <v>5229.82</v>
      </c>
      <c r="BM409">
        <v>5241.1540000000005</v>
      </c>
      <c r="BN409">
        <v>5856.299</v>
      </c>
      <c r="BO409">
        <v>6414.4470000000001</v>
      </c>
      <c r="BP409">
        <v>9805.9040000000005</v>
      </c>
      <c r="BQ409">
        <v>12213.4</v>
      </c>
      <c r="BR409">
        <v>10000.73</v>
      </c>
      <c r="BS409">
        <v>3030.0810000000001</v>
      </c>
      <c r="BT409">
        <v>3205.8440000000001</v>
      </c>
      <c r="BU409">
        <v>611.15570000000002</v>
      </c>
      <c r="BV409">
        <v>4335.4269999999997</v>
      </c>
      <c r="BW409">
        <v>1047.21</v>
      </c>
      <c r="BX409">
        <v>795.226</v>
      </c>
      <c r="BY409">
        <v>1918.646</v>
      </c>
      <c r="BZ409">
        <v>-2280.1990000000001</v>
      </c>
      <c r="CA409">
        <v>2133.578</v>
      </c>
      <c r="CB409">
        <v>256.55459999999999</v>
      </c>
      <c r="CC409">
        <v>-1837.1969999999999</v>
      </c>
      <c r="CD409">
        <v>-1626.3140000000001</v>
      </c>
      <c r="CE409">
        <v>-1303.566</v>
      </c>
      <c r="CF409" s="23">
        <v>44692.76</v>
      </c>
      <c r="CG409" s="23">
        <v>39892.629999999997</v>
      </c>
      <c r="CH409" s="23">
        <v>32862.19</v>
      </c>
      <c r="CI409" s="23">
        <v>19919.07</v>
      </c>
      <c r="CJ409" s="23">
        <v>13720.78</v>
      </c>
      <c r="CK409" s="23">
        <v>11615.08</v>
      </c>
      <c r="CL409" s="23">
        <v>18029.77</v>
      </c>
      <c r="CM409" s="23">
        <v>20883.189999999999</v>
      </c>
      <c r="CN409" s="23">
        <v>19554.11</v>
      </c>
      <c r="CO409" s="23">
        <v>64260.63</v>
      </c>
      <c r="CP409" s="23">
        <v>55235.69</v>
      </c>
      <c r="CQ409" s="23">
        <v>169026.8</v>
      </c>
      <c r="CR409" s="23">
        <v>198906.2</v>
      </c>
      <c r="CS409" s="23">
        <v>194900.6</v>
      </c>
      <c r="CT409" s="23">
        <v>121551.6</v>
      </c>
      <c r="CU409" s="23">
        <v>105784.1</v>
      </c>
      <c r="CV409" s="23">
        <v>164545.9</v>
      </c>
      <c r="CW409" s="23">
        <v>163704.4</v>
      </c>
      <c r="CX409" s="23">
        <v>205181.6</v>
      </c>
      <c r="CY409" s="23">
        <v>217347.5</v>
      </c>
      <c r="CZ409" s="23">
        <v>261720</v>
      </c>
      <c r="DA409" s="23">
        <v>18280</v>
      </c>
      <c r="DB409" s="23">
        <v>29154.66</v>
      </c>
      <c r="DC409" s="23">
        <v>17112.560000000001</v>
      </c>
      <c r="DD409">
        <v>0</v>
      </c>
      <c r="DE409">
        <v>0</v>
      </c>
      <c r="DF409">
        <v>0</v>
      </c>
    </row>
    <row r="410" spans="1:110" x14ac:dyDescent="0.25">
      <c r="A410" s="18" t="str">
        <f t="shared" si="6"/>
        <v>portfolio_CPP_0 to 199.99 kW_All_SDGE_1-in-10_MONTHLY SYSTEM PEAK DAY_2030_8</v>
      </c>
      <c r="B410" t="s">
        <v>192</v>
      </c>
      <c r="C410" t="s">
        <v>121</v>
      </c>
      <c r="D410" t="s">
        <v>124</v>
      </c>
      <c r="E410" t="s">
        <v>7</v>
      </c>
      <c r="F410" t="s">
        <v>125</v>
      </c>
      <c r="G410" t="s">
        <v>85</v>
      </c>
      <c r="H410" t="s">
        <v>20</v>
      </c>
      <c r="I410">
        <v>2030</v>
      </c>
      <c r="J410">
        <v>8</v>
      </c>
      <c r="K410">
        <v>11709.9</v>
      </c>
      <c r="L410">
        <v>164963.6</v>
      </c>
      <c r="M410">
        <v>159528.1</v>
      </c>
      <c r="N410">
        <v>155852</v>
      </c>
      <c r="O410">
        <v>155050.29999999999</v>
      </c>
      <c r="P410">
        <v>160391.4</v>
      </c>
      <c r="Q410">
        <v>174803</v>
      </c>
      <c r="R410">
        <v>198094.9</v>
      </c>
      <c r="S410">
        <v>213917.5</v>
      </c>
      <c r="T410">
        <v>225105.9</v>
      </c>
      <c r="U410">
        <v>241337.8</v>
      </c>
      <c r="V410">
        <v>254021.6</v>
      </c>
      <c r="W410">
        <v>270026.7</v>
      </c>
      <c r="X410">
        <v>282255.09999999998</v>
      </c>
      <c r="Y410">
        <v>292798.5</v>
      </c>
      <c r="Z410">
        <v>298843.59999999998</v>
      </c>
      <c r="AA410">
        <v>297859.8</v>
      </c>
      <c r="AB410">
        <v>289960</v>
      </c>
      <c r="AC410">
        <v>277720.5</v>
      </c>
      <c r="AD410">
        <v>262407.5</v>
      </c>
      <c r="AE410">
        <v>260032.3</v>
      </c>
      <c r="AF410">
        <v>252613.6</v>
      </c>
      <c r="AG410">
        <v>226867.4</v>
      </c>
      <c r="AH410">
        <v>199029.1</v>
      </c>
      <c r="AI410">
        <v>179802.3</v>
      </c>
      <c r="AJ410">
        <v>75.510890000000003</v>
      </c>
      <c r="AK410">
        <v>74.257230000000007</v>
      </c>
      <c r="AL410">
        <v>73.23912</v>
      </c>
      <c r="AM410">
        <v>72.427459999999996</v>
      </c>
      <c r="AN410">
        <v>71.697339999999997</v>
      </c>
      <c r="AO410">
        <v>71.225930000000005</v>
      </c>
      <c r="AP410">
        <v>70.937070000000006</v>
      </c>
      <c r="AQ410">
        <v>72.480320000000006</v>
      </c>
      <c r="AR410">
        <v>77.779979999999995</v>
      </c>
      <c r="AS410">
        <v>82.805109999999999</v>
      </c>
      <c r="AT410">
        <v>88.116579999999999</v>
      </c>
      <c r="AU410">
        <v>91.194850000000002</v>
      </c>
      <c r="AV410">
        <v>92.664090000000002</v>
      </c>
      <c r="AW410">
        <v>91.809169999999995</v>
      </c>
      <c r="AX410">
        <v>91.404719999999998</v>
      </c>
      <c r="AY410">
        <v>90.86636</v>
      </c>
      <c r="AZ410">
        <v>90.732069999999993</v>
      </c>
      <c r="BA410">
        <v>89.354609999999994</v>
      </c>
      <c r="BB410">
        <v>86.984819999999999</v>
      </c>
      <c r="BC410">
        <v>84.287660000000002</v>
      </c>
      <c r="BD410">
        <v>80.320980000000006</v>
      </c>
      <c r="BE410">
        <v>77.802729999999997</v>
      </c>
      <c r="BF410">
        <v>76.24709</v>
      </c>
      <c r="BG410">
        <v>75.702550000000002</v>
      </c>
      <c r="BH410">
        <v>5115.6379999999999</v>
      </c>
      <c r="BI410">
        <v>5969.8379999999997</v>
      </c>
      <c r="BJ410">
        <v>5148.6710000000003</v>
      </c>
      <c r="BK410">
        <v>3974.857</v>
      </c>
      <c r="BL410">
        <v>5179.9669999999996</v>
      </c>
      <c r="BM410">
        <v>5191.1930000000002</v>
      </c>
      <c r="BN410">
        <v>5800.4740000000002</v>
      </c>
      <c r="BO410">
        <v>6353.3010000000004</v>
      </c>
      <c r="BP410">
        <v>9712.43</v>
      </c>
      <c r="BQ410">
        <v>12096.98</v>
      </c>
      <c r="BR410">
        <v>9905.4</v>
      </c>
      <c r="BS410">
        <v>3001.1970000000001</v>
      </c>
      <c r="BT410">
        <v>3175.2840000000001</v>
      </c>
      <c r="BU410">
        <v>605.32979999999998</v>
      </c>
      <c r="BV410">
        <v>4294.0990000000002</v>
      </c>
      <c r="BW410">
        <v>1037.2270000000001</v>
      </c>
      <c r="BX410">
        <v>787.64549999999997</v>
      </c>
      <c r="BY410">
        <v>1900.357</v>
      </c>
      <c r="BZ410">
        <v>-2258.4630000000002</v>
      </c>
      <c r="CA410">
        <v>2113.239</v>
      </c>
      <c r="CB410">
        <v>254.10900000000001</v>
      </c>
      <c r="CC410">
        <v>-1819.684</v>
      </c>
      <c r="CD410">
        <v>-1610.8109999999999</v>
      </c>
      <c r="CE410">
        <v>-1291.1389999999999</v>
      </c>
      <c r="CF410">
        <v>43844.75</v>
      </c>
      <c r="CG410">
        <v>39135.699999999997</v>
      </c>
      <c r="CH410">
        <v>32238.66</v>
      </c>
      <c r="CI410">
        <v>19541.12</v>
      </c>
      <c r="CJ410">
        <v>13460.44</v>
      </c>
      <c r="CK410">
        <v>11394.7</v>
      </c>
      <c r="CL410">
        <v>17687.68</v>
      </c>
      <c r="CM410">
        <v>20486.95</v>
      </c>
      <c r="CN410">
        <v>19183.09</v>
      </c>
      <c r="CO410">
        <v>63041.34</v>
      </c>
      <c r="CP410">
        <v>54187.64</v>
      </c>
      <c r="CQ410">
        <v>165819.6</v>
      </c>
      <c r="CR410">
        <v>195132.2</v>
      </c>
      <c r="CS410">
        <v>191202.5</v>
      </c>
      <c r="CT410">
        <v>119245.3</v>
      </c>
      <c r="CU410">
        <v>103777</v>
      </c>
      <c r="CV410">
        <v>161423.70000000001</v>
      </c>
      <c r="CW410">
        <v>160598.20000000001</v>
      </c>
      <c r="CX410">
        <v>201288.4</v>
      </c>
      <c r="CY410">
        <v>213223.5</v>
      </c>
      <c r="CZ410">
        <v>256754.1</v>
      </c>
      <c r="DA410">
        <v>17933.150000000001</v>
      </c>
      <c r="DB410">
        <v>28601.47</v>
      </c>
      <c r="DC410">
        <v>16787.87</v>
      </c>
      <c r="DD410">
        <v>0</v>
      </c>
      <c r="DE410">
        <v>0</v>
      </c>
      <c r="DF410">
        <v>0</v>
      </c>
    </row>
    <row r="411" spans="1:110" x14ac:dyDescent="0.25">
      <c r="A411" s="18" t="str">
        <f t="shared" si="6"/>
        <v>portfolio_CPP_0 to 199.99 kW_All_SDGE_1-in-10_MONTHLY SYSTEM PEAK DAY_2019_9</v>
      </c>
      <c r="B411" t="s">
        <v>192</v>
      </c>
      <c r="C411" t="s">
        <v>121</v>
      </c>
      <c r="D411" t="s">
        <v>124</v>
      </c>
      <c r="E411" t="s">
        <v>7</v>
      </c>
      <c r="F411" t="s">
        <v>125</v>
      </c>
      <c r="G411" t="s">
        <v>85</v>
      </c>
      <c r="H411" t="s">
        <v>20</v>
      </c>
      <c r="I411">
        <v>2019</v>
      </c>
      <c r="J411">
        <v>9</v>
      </c>
      <c r="K411">
        <v>13011</v>
      </c>
      <c r="L411">
        <v>183242.9</v>
      </c>
      <c r="M411">
        <v>177641.5</v>
      </c>
      <c r="N411">
        <v>173449.9</v>
      </c>
      <c r="O411">
        <v>173561.2</v>
      </c>
      <c r="P411">
        <v>178705.7</v>
      </c>
      <c r="Q411">
        <v>192548.7</v>
      </c>
      <c r="R411">
        <v>213584.2</v>
      </c>
      <c r="S411">
        <v>238701.5</v>
      </c>
      <c r="T411">
        <v>242799.5</v>
      </c>
      <c r="U411">
        <v>265377.59999999998</v>
      </c>
      <c r="V411">
        <v>282172.5</v>
      </c>
      <c r="W411">
        <v>300282.90000000002</v>
      </c>
      <c r="X411">
        <v>314765.90000000002</v>
      </c>
      <c r="Y411">
        <v>330107.5</v>
      </c>
      <c r="Z411">
        <v>336703.9</v>
      </c>
      <c r="AA411">
        <v>336009.8</v>
      </c>
      <c r="AB411">
        <v>328254.8</v>
      </c>
      <c r="AC411">
        <v>312123.40000000002</v>
      </c>
      <c r="AD411">
        <v>296014.7</v>
      </c>
      <c r="AE411">
        <v>294742.2</v>
      </c>
      <c r="AF411">
        <v>287110.8</v>
      </c>
      <c r="AG411">
        <v>265394.3</v>
      </c>
      <c r="AH411">
        <v>232076</v>
      </c>
      <c r="AI411">
        <v>207247.7</v>
      </c>
      <c r="AJ411">
        <v>75.508089999999996</v>
      </c>
      <c r="AK411">
        <v>74.652079999999998</v>
      </c>
      <c r="AL411">
        <v>73.731859999999998</v>
      </c>
      <c r="AM411">
        <v>74.074489999999997</v>
      </c>
      <c r="AN411">
        <v>73.759259999999998</v>
      </c>
      <c r="AO411">
        <v>72.801429999999996</v>
      </c>
      <c r="AP411">
        <v>73.638040000000004</v>
      </c>
      <c r="AQ411">
        <v>74.989140000000006</v>
      </c>
      <c r="AR411">
        <v>82.435720000000003</v>
      </c>
      <c r="AS411">
        <v>88.462909999999994</v>
      </c>
      <c r="AT411">
        <v>92.806430000000006</v>
      </c>
      <c r="AU411">
        <v>96.167820000000006</v>
      </c>
      <c r="AV411">
        <v>95.853939999999994</v>
      </c>
      <c r="AW411">
        <v>96.136840000000007</v>
      </c>
      <c r="AX411">
        <v>94.425650000000005</v>
      </c>
      <c r="AY411">
        <v>94.465900000000005</v>
      </c>
      <c r="AZ411">
        <v>93.481800000000007</v>
      </c>
      <c r="BA411">
        <v>92.817310000000006</v>
      </c>
      <c r="BB411">
        <v>90.233040000000003</v>
      </c>
      <c r="BC411">
        <v>87.938770000000005</v>
      </c>
      <c r="BD411">
        <v>86.314139999999995</v>
      </c>
      <c r="BE411">
        <v>83.828450000000004</v>
      </c>
      <c r="BF411">
        <v>80.360489999999999</v>
      </c>
      <c r="BG411">
        <v>78.238749999999996</v>
      </c>
      <c r="BH411">
        <v>5615.2330000000002</v>
      </c>
      <c r="BI411">
        <v>6775.5020000000004</v>
      </c>
      <c r="BJ411">
        <v>5936.7820000000002</v>
      </c>
      <c r="BK411">
        <v>5027.1670000000004</v>
      </c>
      <c r="BL411">
        <v>7208.4260000000004</v>
      </c>
      <c r="BM411">
        <v>6865.6850000000004</v>
      </c>
      <c r="BN411">
        <v>9010.143</v>
      </c>
      <c r="BO411">
        <v>8170.4830000000002</v>
      </c>
      <c r="BP411">
        <v>11949.2</v>
      </c>
      <c r="BQ411">
        <v>14543.11</v>
      </c>
      <c r="BR411">
        <v>11964.17</v>
      </c>
      <c r="BS411">
        <v>3562.3220000000001</v>
      </c>
      <c r="BT411">
        <v>4138.0069999999996</v>
      </c>
      <c r="BU411">
        <v>1430.498</v>
      </c>
      <c r="BV411">
        <v>5578.9740000000002</v>
      </c>
      <c r="BW411">
        <v>2234.277</v>
      </c>
      <c r="BX411">
        <v>1820.248</v>
      </c>
      <c r="BY411">
        <v>3301.6370000000002</v>
      </c>
      <c r="BZ411">
        <v>-1681.3520000000001</v>
      </c>
      <c r="CA411">
        <v>3285.471</v>
      </c>
      <c r="CB411">
        <v>2878.5439999999999</v>
      </c>
      <c r="CC411">
        <v>-1018.401</v>
      </c>
      <c r="CD411">
        <v>-875.71230000000003</v>
      </c>
      <c r="CE411">
        <v>-674.3107</v>
      </c>
      <c r="CF411" s="23">
        <v>67156.3</v>
      </c>
      <c r="CG411" s="23">
        <v>44627.47</v>
      </c>
      <c r="CH411" s="23">
        <v>32368.99</v>
      </c>
      <c r="CI411" s="23">
        <v>23873.78</v>
      </c>
      <c r="CJ411" s="23">
        <v>17542.080000000002</v>
      </c>
      <c r="CK411" s="23">
        <v>13224</v>
      </c>
      <c r="CL411" s="23">
        <v>19731.400000000001</v>
      </c>
      <c r="CM411" s="23">
        <v>15024.91</v>
      </c>
      <c r="CN411" s="23">
        <v>36360.71</v>
      </c>
      <c r="CO411" s="23">
        <v>80107.17</v>
      </c>
      <c r="CP411" s="23">
        <v>78617.7</v>
      </c>
      <c r="CQ411" s="23">
        <v>307154.59999999998</v>
      </c>
      <c r="CR411" s="23">
        <v>367437.5</v>
      </c>
      <c r="CS411" s="23">
        <v>332306.7</v>
      </c>
      <c r="CT411" s="23">
        <v>283107.7</v>
      </c>
      <c r="CU411" s="23">
        <v>157061</v>
      </c>
      <c r="CV411" s="23">
        <v>264887</v>
      </c>
      <c r="CW411" s="23">
        <v>235988.3</v>
      </c>
      <c r="CX411" s="23">
        <v>211502.3</v>
      </c>
      <c r="CY411" s="23">
        <v>190129.9</v>
      </c>
      <c r="CZ411" s="23">
        <v>303604.5</v>
      </c>
      <c r="DA411" s="23">
        <v>33968.03</v>
      </c>
      <c r="DB411" s="23">
        <v>25106.21</v>
      </c>
      <c r="DC411" s="23">
        <v>65197.3</v>
      </c>
      <c r="DD411">
        <v>0</v>
      </c>
      <c r="DE411">
        <v>0</v>
      </c>
      <c r="DF411">
        <v>0</v>
      </c>
    </row>
    <row r="412" spans="1:110" x14ac:dyDescent="0.25">
      <c r="A412" s="18" t="str">
        <f t="shared" si="6"/>
        <v>portfolio_CPP_0 to 199.99 kW_All_SDGE_1-in-10_MONTHLY SYSTEM PEAK DAY_2020_9</v>
      </c>
      <c r="B412" t="s">
        <v>192</v>
      </c>
      <c r="C412" t="s">
        <v>121</v>
      </c>
      <c r="D412" t="s">
        <v>124</v>
      </c>
      <c r="E412" t="s">
        <v>7</v>
      </c>
      <c r="F412" t="s">
        <v>125</v>
      </c>
      <c r="G412" t="s">
        <v>85</v>
      </c>
      <c r="H412" t="s">
        <v>20</v>
      </c>
      <c r="I412">
        <v>2020</v>
      </c>
      <c r="J412">
        <v>9</v>
      </c>
      <c r="K412">
        <v>12886.973</v>
      </c>
      <c r="L412">
        <v>181496.2</v>
      </c>
      <c r="M412">
        <v>175948.1</v>
      </c>
      <c r="N412">
        <v>171796.4</v>
      </c>
      <c r="O412">
        <v>171906.7</v>
      </c>
      <c r="P412">
        <v>177002.2</v>
      </c>
      <c r="Q412">
        <v>190713.2</v>
      </c>
      <c r="R412">
        <v>211548.2</v>
      </c>
      <c r="S412">
        <v>236426.1</v>
      </c>
      <c r="T412">
        <v>240485</v>
      </c>
      <c r="U412">
        <v>262847.90000000002</v>
      </c>
      <c r="V412">
        <v>279482.7</v>
      </c>
      <c r="W412">
        <v>297420.40000000002</v>
      </c>
      <c r="X412">
        <v>311765.40000000002</v>
      </c>
      <c r="Y412">
        <v>326960.8</v>
      </c>
      <c r="Z412">
        <v>333494.3</v>
      </c>
      <c r="AA412">
        <v>332806.8</v>
      </c>
      <c r="AB412">
        <v>325125.7</v>
      </c>
      <c r="AC412">
        <v>309148.09999999998</v>
      </c>
      <c r="AD412">
        <v>293192.90000000002</v>
      </c>
      <c r="AE412">
        <v>291932.5</v>
      </c>
      <c r="AF412">
        <v>284373.90000000002</v>
      </c>
      <c r="AG412">
        <v>262864.40000000002</v>
      </c>
      <c r="AH412">
        <v>229863.7</v>
      </c>
      <c r="AI412">
        <v>205272.1</v>
      </c>
      <c r="AJ412">
        <v>75.508089999999996</v>
      </c>
      <c r="AK412">
        <v>74.652079999999998</v>
      </c>
      <c r="AL412">
        <v>73.731859999999998</v>
      </c>
      <c r="AM412">
        <v>74.074489999999997</v>
      </c>
      <c r="AN412">
        <v>73.759259999999998</v>
      </c>
      <c r="AO412">
        <v>72.801429999999996</v>
      </c>
      <c r="AP412">
        <v>73.638040000000004</v>
      </c>
      <c r="AQ412">
        <v>74.989140000000006</v>
      </c>
      <c r="AR412">
        <v>82.435720000000003</v>
      </c>
      <c r="AS412">
        <v>88.462909999999994</v>
      </c>
      <c r="AT412">
        <v>92.806430000000006</v>
      </c>
      <c r="AU412">
        <v>96.167820000000006</v>
      </c>
      <c r="AV412">
        <v>95.853939999999994</v>
      </c>
      <c r="AW412">
        <v>96.136840000000007</v>
      </c>
      <c r="AX412">
        <v>94.425650000000005</v>
      </c>
      <c r="AY412">
        <v>94.465900000000005</v>
      </c>
      <c r="AZ412">
        <v>93.481800000000007</v>
      </c>
      <c r="BA412">
        <v>92.817310000000006</v>
      </c>
      <c r="BB412">
        <v>90.233040000000003</v>
      </c>
      <c r="BC412">
        <v>87.938770000000005</v>
      </c>
      <c r="BD412">
        <v>86.314139999999995</v>
      </c>
      <c r="BE412">
        <v>83.828450000000004</v>
      </c>
      <c r="BF412">
        <v>80.360489999999999</v>
      </c>
      <c r="BG412">
        <v>78.238749999999996</v>
      </c>
      <c r="BH412">
        <v>5561.7060000000001</v>
      </c>
      <c r="BI412">
        <v>6710.915</v>
      </c>
      <c r="BJ412">
        <v>5880.1890000000003</v>
      </c>
      <c r="BK412">
        <v>4979.2449999999999</v>
      </c>
      <c r="BL412">
        <v>7139.7120000000004</v>
      </c>
      <c r="BM412">
        <v>6800.2370000000001</v>
      </c>
      <c r="BN412">
        <v>8924.2530000000006</v>
      </c>
      <c r="BO412">
        <v>8092.598</v>
      </c>
      <c r="BP412">
        <v>11835.3</v>
      </c>
      <c r="BQ412">
        <v>14404.48</v>
      </c>
      <c r="BR412">
        <v>11850.13</v>
      </c>
      <c r="BS412">
        <v>3528.364</v>
      </c>
      <c r="BT412">
        <v>4098.5609999999997</v>
      </c>
      <c r="BU412">
        <v>1416.8620000000001</v>
      </c>
      <c r="BV412">
        <v>5525.7920000000004</v>
      </c>
      <c r="BW412">
        <v>2212.9789999999998</v>
      </c>
      <c r="BX412">
        <v>1802.896</v>
      </c>
      <c r="BY412">
        <v>3270.165</v>
      </c>
      <c r="BZ412">
        <v>-1665.3240000000001</v>
      </c>
      <c r="CA412">
        <v>3254.1529999999998</v>
      </c>
      <c r="CB412">
        <v>2851.1039999999998</v>
      </c>
      <c r="CC412">
        <v>-1008.693</v>
      </c>
      <c r="CD412">
        <v>-867.3646</v>
      </c>
      <c r="CE412">
        <v>-667.88289999999995</v>
      </c>
      <c r="CF412" s="23">
        <v>65882.070000000007</v>
      </c>
      <c r="CG412" s="23">
        <v>43780.7</v>
      </c>
      <c r="CH412" s="23">
        <v>31754.82</v>
      </c>
      <c r="CI412" s="23">
        <v>23420.799999999999</v>
      </c>
      <c r="CJ412" s="23">
        <v>17209.23</v>
      </c>
      <c r="CK412" s="23">
        <v>12973.08</v>
      </c>
      <c r="CL412" s="23">
        <v>19357.02</v>
      </c>
      <c r="CM412" s="23">
        <v>14739.82</v>
      </c>
      <c r="CN412" s="23">
        <v>35670.79</v>
      </c>
      <c r="CO412" s="23">
        <v>78587.199999999997</v>
      </c>
      <c r="CP412" s="23">
        <v>77126</v>
      </c>
      <c r="CQ412" s="23">
        <v>301326.59999999998</v>
      </c>
      <c r="CR412" s="23">
        <v>360465.7</v>
      </c>
      <c r="CS412" s="23">
        <v>326001.5</v>
      </c>
      <c r="CT412" s="23">
        <v>277736</v>
      </c>
      <c r="CU412" s="23">
        <v>154080.9</v>
      </c>
      <c r="CV412" s="23">
        <v>259861</v>
      </c>
      <c r="CW412" s="23">
        <v>231510.7</v>
      </c>
      <c r="CX412" s="23">
        <v>207489.3</v>
      </c>
      <c r="CY412" s="23">
        <v>186522.4</v>
      </c>
      <c r="CZ412" s="23">
        <v>297843.8</v>
      </c>
      <c r="DA412" s="23">
        <v>33323.519999999997</v>
      </c>
      <c r="DB412" s="23">
        <v>24629.84</v>
      </c>
      <c r="DC412" s="23">
        <v>63960.24</v>
      </c>
      <c r="DD412">
        <v>0</v>
      </c>
      <c r="DE412">
        <v>0</v>
      </c>
      <c r="DF412">
        <v>0</v>
      </c>
    </row>
    <row r="413" spans="1:110" x14ac:dyDescent="0.25">
      <c r="A413" s="18" t="str">
        <f t="shared" si="6"/>
        <v>portfolio_CPP_0 to 199.99 kW_All_SDGE_1-in-10_MONTHLY SYSTEM PEAK DAY_2021_9</v>
      </c>
      <c r="B413" t="s">
        <v>192</v>
      </c>
      <c r="C413" t="s">
        <v>121</v>
      </c>
      <c r="D413" t="s">
        <v>124</v>
      </c>
      <c r="E413" t="s">
        <v>7</v>
      </c>
      <c r="F413" t="s">
        <v>125</v>
      </c>
      <c r="G413" t="s">
        <v>85</v>
      </c>
      <c r="H413" t="s">
        <v>20</v>
      </c>
      <c r="I413">
        <v>2021</v>
      </c>
      <c r="J413">
        <v>9</v>
      </c>
      <c r="K413">
        <v>12764.127</v>
      </c>
      <c r="L413">
        <v>179766.1</v>
      </c>
      <c r="M413">
        <v>174270.9</v>
      </c>
      <c r="N413">
        <v>170158.8</v>
      </c>
      <c r="O413">
        <v>170268</v>
      </c>
      <c r="P413">
        <v>175314.9</v>
      </c>
      <c r="Q413">
        <v>188895.3</v>
      </c>
      <c r="R413">
        <v>209531.6</v>
      </c>
      <c r="S413">
        <v>234172.3</v>
      </c>
      <c r="T413">
        <v>238192.5</v>
      </c>
      <c r="U413">
        <v>260342.3</v>
      </c>
      <c r="V413">
        <v>276818.59999999998</v>
      </c>
      <c r="W413">
        <v>294585.3</v>
      </c>
      <c r="X413">
        <v>308793.5</v>
      </c>
      <c r="Y413">
        <v>323844</v>
      </c>
      <c r="Z413">
        <v>330315.3</v>
      </c>
      <c r="AA413">
        <v>329634.3</v>
      </c>
      <c r="AB413">
        <v>322026.40000000002</v>
      </c>
      <c r="AC413">
        <v>306201.2</v>
      </c>
      <c r="AD413">
        <v>290398</v>
      </c>
      <c r="AE413">
        <v>289149.7</v>
      </c>
      <c r="AF413">
        <v>281663.09999999998</v>
      </c>
      <c r="AG413">
        <v>260358.7</v>
      </c>
      <c r="AH413">
        <v>227672.5</v>
      </c>
      <c r="AI413">
        <v>203315.4</v>
      </c>
      <c r="AJ413">
        <v>75.508089999999996</v>
      </c>
      <c r="AK413">
        <v>74.652079999999998</v>
      </c>
      <c r="AL413">
        <v>73.731859999999998</v>
      </c>
      <c r="AM413">
        <v>74.074489999999997</v>
      </c>
      <c r="AN413">
        <v>73.759259999999998</v>
      </c>
      <c r="AO413">
        <v>72.801429999999996</v>
      </c>
      <c r="AP413">
        <v>73.638040000000004</v>
      </c>
      <c r="AQ413">
        <v>74.989140000000006</v>
      </c>
      <c r="AR413">
        <v>82.435720000000003</v>
      </c>
      <c r="AS413">
        <v>88.462909999999994</v>
      </c>
      <c r="AT413">
        <v>92.806430000000006</v>
      </c>
      <c r="AU413">
        <v>96.167820000000006</v>
      </c>
      <c r="AV413">
        <v>95.853939999999994</v>
      </c>
      <c r="AW413">
        <v>96.136840000000007</v>
      </c>
      <c r="AX413">
        <v>94.425650000000005</v>
      </c>
      <c r="AY413">
        <v>94.465900000000005</v>
      </c>
      <c r="AZ413">
        <v>93.481800000000007</v>
      </c>
      <c r="BA413">
        <v>92.817310000000006</v>
      </c>
      <c r="BB413">
        <v>90.233040000000003</v>
      </c>
      <c r="BC413">
        <v>87.938770000000005</v>
      </c>
      <c r="BD413">
        <v>86.314139999999995</v>
      </c>
      <c r="BE413">
        <v>83.828450000000004</v>
      </c>
      <c r="BF413">
        <v>80.360489999999999</v>
      </c>
      <c r="BG413">
        <v>78.238749999999996</v>
      </c>
      <c r="BH413">
        <v>5508.6880000000001</v>
      </c>
      <c r="BI413">
        <v>6646.9430000000002</v>
      </c>
      <c r="BJ413">
        <v>5824.1360000000004</v>
      </c>
      <c r="BK413">
        <v>4931.78</v>
      </c>
      <c r="BL413">
        <v>7071.652</v>
      </c>
      <c r="BM413">
        <v>6735.4139999999998</v>
      </c>
      <c r="BN413">
        <v>8839.1830000000009</v>
      </c>
      <c r="BO413">
        <v>8015.4560000000001</v>
      </c>
      <c r="BP413">
        <v>11722.48</v>
      </c>
      <c r="BQ413">
        <v>14267.17</v>
      </c>
      <c r="BR413">
        <v>11737.16</v>
      </c>
      <c r="BS413">
        <v>3494.73</v>
      </c>
      <c r="BT413">
        <v>4059.491</v>
      </c>
      <c r="BU413">
        <v>1403.356</v>
      </c>
      <c r="BV413">
        <v>5473.1170000000002</v>
      </c>
      <c r="BW413">
        <v>2191.8829999999998</v>
      </c>
      <c r="BX413">
        <v>1785.71</v>
      </c>
      <c r="BY413">
        <v>3238.9920000000002</v>
      </c>
      <c r="BZ413">
        <v>-1649.4490000000001</v>
      </c>
      <c r="CA413">
        <v>3223.1320000000001</v>
      </c>
      <c r="CB413">
        <v>2823.9259999999999</v>
      </c>
      <c r="CC413">
        <v>-999.07749999999999</v>
      </c>
      <c r="CD413">
        <v>-859.09640000000002</v>
      </c>
      <c r="CE413">
        <v>-661.5163</v>
      </c>
      <c r="CF413" s="23">
        <v>64632.02</v>
      </c>
      <c r="CG413" s="23">
        <v>42950</v>
      </c>
      <c r="CH413" s="23">
        <v>31152.3</v>
      </c>
      <c r="CI413" s="23">
        <v>22976.41</v>
      </c>
      <c r="CJ413" s="23">
        <v>16882.7</v>
      </c>
      <c r="CK413" s="23">
        <v>12726.93</v>
      </c>
      <c r="CL413" s="23">
        <v>18989.73</v>
      </c>
      <c r="CM413" s="23">
        <v>14460.15</v>
      </c>
      <c r="CN413" s="23">
        <v>34993.97</v>
      </c>
      <c r="CO413" s="23">
        <v>77096.08</v>
      </c>
      <c r="CP413" s="23">
        <v>75662.600000000006</v>
      </c>
      <c r="CQ413" s="23">
        <v>295609.2</v>
      </c>
      <c r="CR413" s="23">
        <v>353626.2</v>
      </c>
      <c r="CS413" s="23">
        <v>319815.90000000002</v>
      </c>
      <c r="CT413" s="23">
        <v>272466.2</v>
      </c>
      <c r="CU413" s="23">
        <v>151157.4</v>
      </c>
      <c r="CV413" s="23">
        <v>254930.4</v>
      </c>
      <c r="CW413" s="23">
        <v>227117.9</v>
      </c>
      <c r="CX413" s="23">
        <v>203552.3</v>
      </c>
      <c r="CY413" s="23">
        <v>182983.3</v>
      </c>
      <c r="CZ413" s="23">
        <v>292192.5</v>
      </c>
      <c r="DA413" s="23">
        <v>32691.23</v>
      </c>
      <c r="DB413" s="23">
        <v>24162.51</v>
      </c>
      <c r="DC413" s="23">
        <v>62746.65</v>
      </c>
      <c r="DD413">
        <v>0</v>
      </c>
      <c r="DE413">
        <v>0</v>
      </c>
      <c r="DF413">
        <v>0</v>
      </c>
    </row>
    <row r="414" spans="1:110" x14ac:dyDescent="0.25">
      <c r="A414" s="18" t="str">
        <f t="shared" si="6"/>
        <v>portfolio_CPP_0 to 199.99 kW_All_SDGE_1-in-10_MONTHLY SYSTEM PEAK DAY_2022_9</v>
      </c>
      <c r="B414" t="s">
        <v>192</v>
      </c>
      <c r="C414" t="s">
        <v>121</v>
      </c>
      <c r="D414" t="s">
        <v>124</v>
      </c>
      <c r="E414" t="s">
        <v>7</v>
      </c>
      <c r="F414" t="s">
        <v>125</v>
      </c>
      <c r="G414" t="s">
        <v>85</v>
      </c>
      <c r="H414" t="s">
        <v>20</v>
      </c>
      <c r="I414">
        <v>2022</v>
      </c>
      <c r="J414">
        <v>9</v>
      </c>
      <c r="K414">
        <v>12642.453</v>
      </c>
      <c r="L414">
        <v>178052.4</v>
      </c>
      <c r="M414">
        <v>172609.6</v>
      </c>
      <c r="N414">
        <v>168536.8</v>
      </c>
      <c r="O414">
        <v>168644.9</v>
      </c>
      <c r="P414">
        <v>173643.7</v>
      </c>
      <c r="Q414">
        <v>187094.6</v>
      </c>
      <c r="R414">
        <v>207534.3</v>
      </c>
      <c r="S414">
        <v>231940.1</v>
      </c>
      <c r="T414">
        <v>235922</v>
      </c>
      <c r="U414">
        <v>257860.6</v>
      </c>
      <c r="V414">
        <v>274179.8</v>
      </c>
      <c r="W414">
        <v>291777.09999999998</v>
      </c>
      <c r="X414">
        <v>305849.90000000002</v>
      </c>
      <c r="Y414">
        <v>320757</v>
      </c>
      <c r="Z414">
        <v>327166.5</v>
      </c>
      <c r="AA414">
        <v>326492.09999999998</v>
      </c>
      <c r="AB414">
        <v>318956.7</v>
      </c>
      <c r="AC414">
        <v>303282.3</v>
      </c>
      <c r="AD414">
        <v>287629.8</v>
      </c>
      <c r="AE414">
        <v>286393.3</v>
      </c>
      <c r="AF414">
        <v>278978.09999999998</v>
      </c>
      <c r="AG414">
        <v>257876.8</v>
      </c>
      <c r="AH414">
        <v>225502.2</v>
      </c>
      <c r="AI414">
        <v>201377.3</v>
      </c>
      <c r="AJ414">
        <v>75.508089999999996</v>
      </c>
      <c r="AK414">
        <v>74.652079999999998</v>
      </c>
      <c r="AL414">
        <v>73.731859999999998</v>
      </c>
      <c r="AM414">
        <v>74.074489999999997</v>
      </c>
      <c r="AN414">
        <v>73.759259999999998</v>
      </c>
      <c r="AO414">
        <v>72.801429999999996</v>
      </c>
      <c r="AP414">
        <v>73.638040000000004</v>
      </c>
      <c r="AQ414">
        <v>74.989140000000006</v>
      </c>
      <c r="AR414">
        <v>82.435720000000003</v>
      </c>
      <c r="AS414">
        <v>88.462909999999994</v>
      </c>
      <c r="AT414">
        <v>92.806430000000006</v>
      </c>
      <c r="AU414">
        <v>96.167820000000006</v>
      </c>
      <c r="AV414">
        <v>95.853939999999994</v>
      </c>
      <c r="AW414">
        <v>96.136840000000007</v>
      </c>
      <c r="AX414">
        <v>94.425650000000005</v>
      </c>
      <c r="AY414">
        <v>94.465900000000005</v>
      </c>
      <c r="AZ414">
        <v>93.481800000000007</v>
      </c>
      <c r="BA414">
        <v>92.817310000000006</v>
      </c>
      <c r="BB414">
        <v>90.233040000000003</v>
      </c>
      <c r="BC414">
        <v>87.938770000000005</v>
      </c>
      <c r="BD414">
        <v>86.314139999999995</v>
      </c>
      <c r="BE414">
        <v>83.828450000000004</v>
      </c>
      <c r="BF414">
        <v>80.360489999999999</v>
      </c>
      <c r="BG414">
        <v>78.238749999999996</v>
      </c>
      <c r="BH414">
        <v>5456.1769999999997</v>
      </c>
      <c r="BI414">
        <v>6583.5810000000001</v>
      </c>
      <c r="BJ414">
        <v>5768.6180000000004</v>
      </c>
      <c r="BK414">
        <v>4884.768</v>
      </c>
      <c r="BL414">
        <v>7004.2420000000002</v>
      </c>
      <c r="BM414">
        <v>6671.2079999999996</v>
      </c>
      <c r="BN414">
        <v>8754.9230000000007</v>
      </c>
      <c r="BO414">
        <v>7939.0479999999998</v>
      </c>
      <c r="BP414">
        <v>11610.73</v>
      </c>
      <c r="BQ414">
        <v>14131.17</v>
      </c>
      <c r="BR414">
        <v>11625.28</v>
      </c>
      <c r="BS414">
        <v>3461.4160000000002</v>
      </c>
      <c r="BT414">
        <v>4020.7939999999999</v>
      </c>
      <c r="BU414">
        <v>1389.9780000000001</v>
      </c>
      <c r="BV414">
        <v>5420.9449999999997</v>
      </c>
      <c r="BW414">
        <v>2170.989</v>
      </c>
      <c r="BX414">
        <v>1768.6880000000001</v>
      </c>
      <c r="BY414">
        <v>3208.116</v>
      </c>
      <c r="BZ414">
        <v>-1633.7260000000001</v>
      </c>
      <c r="CA414">
        <v>3192.4079999999999</v>
      </c>
      <c r="CB414">
        <v>2797.0070000000001</v>
      </c>
      <c r="CC414">
        <v>-989.55380000000002</v>
      </c>
      <c r="CD414">
        <v>-850.90710000000001</v>
      </c>
      <c r="CE414">
        <v>-655.21040000000005</v>
      </c>
      <c r="CF414" s="23">
        <v>63405.68</v>
      </c>
      <c r="CG414" s="23">
        <v>42135.06</v>
      </c>
      <c r="CH414" s="23">
        <v>30561.21</v>
      </c>
      <c r="CI414" s="23">
        <v>22540.45</v>
      </c>
      <c r="CJ414" s="23">
        <v>16562.37</v>
      </c>
      <c r="CK414" s="23">
        <v>12485.45</v>
      </c>
      <c r="CL414" s="23">
        <v>18629.419999999998</v>
      </c>
      <c r="CM414" s="23">
        <v>14185.78</v>
      </c>
      <c r="CN414" s="23">
        <v>34329.99</v>
      </c>
      <c r="CO414" s="23">
        <v>75633.25</v>
      </c>
      <c r="CP414" s="23">
        <v>74226.97</v>
      </c>
      <c r="CQ414" s="23">
        <v>290000.3</v>
      </c>
      <c r="CR414" s="23">
        <v>346916.4</v>
      </c>
      <c r="CS414" s="23">
        <v>313747.59999999998</v>
      </c>
      <c r="CT414" s="23">
        <v>267296.3</v>
      </c>
      <c r="CU414" s="23">
        <v>148289.29999999999</v>
      </c>
      <c r="CV414" s="23">
        <v>250093.3</v>
      </c>
      <c r="CW414" s="23">
        <v>222808.6</v>
      </c>
      <c r="CX414" s="23">
        <v>199690.1</v>
      </c>
      <c r="CY414" s="23">
        <v>179511.3</v>
      </c>
      <c r="CZ414" s="23">
        <v>286648.40000000002</v>
      </c>
      <c r="DA414" s="23">
        <v>32070.94</v>
      </c>
      <c r="DB414" s="23">
        <v>23704.05</v>
      </c>
      <c r="DC414" s="23">
        <v>61556.08</v>
      </c>
      <c r="DD414">
        <v>0</v>
      </c>
      <c r="DE414">
        <v>0</v>
      </c>
      <c r="DF414">
        <v>0</v>
      </c>
    </row>
    <row r="415" spans="1:110" x14ac:dyDescent="0.25">
      <c r="A415" s="18" t="str">
        <f t="shared" si="6"/>
        <v>portfolio_CPP_0 to 199.99 kW_All_SDGE_1-in-10_MONTHLY SYSTEM PEAK DAY_2023_9</v>
      </c>
      <c r="B415" t="s">
        <v>192</v>
      </c>
      <c r="C415" t="s">
        <v>121</v>
      </c>
      <c r="D415" t="s">
        <v>124</v>
      </c>
      <c r="E415" t="s">
        <v>7</v>
      </c>
      <c r="F415" t="s">
        <v>125</v>
      </c>
      <c r="G415" t="s">
        <v>85</v>
      </c>
      <c r="H415" t="s">
        <v>20</v>
      </c>
      <c r="I415">
        <v>2023</v>
      </c>
      <c r="J415">
        <v>9</v>
      </c>
      <c r="K415">
        <v>12521.939</v>
      </c>
      <c r="L415">
        <v>176355.20000000001</v>
      </c>
      <c r="M415">
        <v>170964.3</v>
      </c>
      <c r="N415">
        <v>166930.20000000001</v>
      </c>
      <c r="O415">
        <v>167037.29999999999</v>
      </c>
      <c r="P415">
        <v>171988.5</v>
      </c>
      <c r="Q415">
        <v>185311.1</v>
      </c>
      <c r="R415">
        <v>205555.9</v>
      </c>
      <c r="S415">
        <v>229729.1</v>
      </c>
      <c r="T415">
        <v>233673</v>
      </c>
      <c r="U415">
        <v>255402.5</v>
      </c>
      <c r="V415">
        <v>271566.2</v>
      </c>
      <c r="W415">
        <v>288995.8</v>
      </c>
      <c r="X415">
        <v>302934.40000000002</v>
      </c>
      <c r="Y415">
        <v>317699.40000000002</v>
      </c>
      <c r="Z415">
        <v>324047.8</v>
      </c>
      <c r="AA415">
        <v>323379.8</v>
      </c>
      <c r="AB415">
        <v>315916.3</v>
      </c>
      <c r="AC415">
        <v>300391.3</v>
      </c>
      <c r="AD415">
        <v>284888</v>
      </c>
      <c r="AE415">
        <v>283663.3</v>
      </c>
      <c r="AF415">
        <v>276318.8</v>
      </c>
      <c r="AG415">
        <v>255418.6</v>
      </c>
      <c r="AH415">
        <v>223352.6</v>
      </c>
      <c r="AI415">
        <v>199457.6</v>
      </c>
      <c r="AJ415">
        <v>75.508089999999996</v>
      </c>
      <c r="AK415">
        <v>74.652079999999998</v>
      </c>
      <c r="AL415">
        <v>73.731859999999998</v>
      </c>
      <c r="AM415">
        <v>74.074489999999997</v>
      </c>
      <c r="AN415">
        <v>73.759259999999998</v>
      </c>
      <c r="AO415">
        <v>72.801429999999996</v>
      </c>
      <c r="AP415">
        <v>73.638040000000004</v>
      </c>
      <c r="AQ415">
        <v>74.989140000000006</v>
      </c>
      <c r="AR415">
        <v>82.435720000000003</v>
      </c>
      <c r="AS415">
        <v>88.462909999999994</v>
      </c>
      <c r="AT415">
        <v>92.806430000000006</v>
      </c>
      <c r="AU415">
        <v>96.167820000000006</v>
      </c>
      <c r="AV415">
        <v>95.853939999999994</v>
      </c>
      <c r="AW415">
        <v>96.136840000000007</v>
      </c>
      <c r="AX415">
        <v>94.425650000000005</v>
      </c>
      <c r="AY415">
        <v>94.465900000000005</v>
      </c>
      <c r="AZ415">
        <v>93.481800000000007</v>
      </c>
      <c r="BA415">
        <v>92.817310000000006</v>
      </c>
      <c r="BB415">
        <v>90.233040000000003</v>
      </c>
      <c r="BC415">
        <v>87.938770000000005</v>
      </c>
      <c r="BD415">
        <v>86.314139999999995</v>
      </c>
      <c r="BE415">
        <v>83.828450000000004</v>
      </c>
      <c r="BF415">
        <v>80.360489999999999</v>
      </c>
      <c r="BG415">
        <v>78.238749999999996</v>
      </c>
      <c r="BH415">
        <v>5404.1660000000002</v>
      </c>
      <c r="BI415">
        <v>6520.8230000000003</v>
      </c>
      <c r="BJ415">
        <v>5713.6279999999997</v>
      </c>
      <c r="BK415">
        <v>4838.2039999999997</v>
      </c>
      <c r="BL415">
        <v>6937.4740000000002</v>
      </c>
      <c r="BM415">
        <v>6607.6149999999998</v>
      </c>
      <c r="BN415">
        <v>8671.4670000000006</v>
      </c>
      <c r="BO415">
        <v>7863.3689999999997</v>
      </c>
      <c r="BP415">
        <v>11500.05</v>
      </c>
      <c r="BQ415">
        <v>13996.46</v>
      </c>
      <c r="BR415">
        <v>11514.46</v>
      </c>
      <c r="BS415">
        <v>3428.42</v>
      </c>
      <c r="BT415">
        <v>3982.4659999999999</v>
      </c>
      <c r="BU415">
        <v>1376.7280000000001</v>
      </c>
      <c r="BV415">
        <v>5369.27</v>
      </c>
      <c r="BW415">
        <v>2150.2939999999999</v>
      </c>
      <c r="BX415">
        <v>1751.828</v>
      </c>
      <c r="BY415">
        <v>3177.5349999999999</v>
      </c>
      <c r="BZ415">
        <v>-1618.153</v>
      </c>
      <c r="CA415">
        <v>3161.9760000000001</v>
      </c>
      <c r="CB415">
        <v>2770.3440000000001</v>
      </c>
      <c r="CC415">
        <v>-980.12080000000003</v>
      </c>
      <c r="CD415">
        <v>-842.79579999999999</v>
      </c>
      <c r="CE415">
        <v>-648.96460000000002</v>
      </c>
      <c r="CF415" s="23">
        <v>62202.61</v>
      </c>
      <c r="CG415" s="23">
        <v>41335.58</v>
      </c>
      <c r="CH415" s="23">
        <v>29981.34</v>
      </c>
      <c r="CI415" s="23">
        <v>22112.76</v>
      </c>
      <c r="CJ415" s="23">
        <v>16248.11</v>
      </c>
      <c r="CK415" s="23">
        <v>12248.55</v>
      </c>
      <c r="CL415" s="23">
        <v>18275.939999999999</v>
      </c>
      <c r="CM415" s="23">
        <v>13916.62</v>
      </c>
      <c r="CN415" s="23">
        <v>33678.61</v>
      </c>
      <c r="CO415" s="23">
        <v>74198.17</v>
      </c>
      <c r="CP415" s="23">
        <v>72818.58</v>
      </c>
      <c r="CQ415" s="23">
        <v>284497.8</v>
      </c>
      <c r="CR415" s="23">
        <v>340334</v>
      </c>
      <c r="CS415" s="23">
        <v>307794.5</v>
      </c>
      <c r="CT415" s="23">
        <v>262224.59999999998</v>
      </c>
      <c r="CU415" s="23">
        <v>145475.6</v>
      </c>
      <c r="CV415" s="23">
        <v>245348</v>
      </c>
      <c r="CW415" s="23">
        <v>218581</v>
      </c>
      <c r="CX415" s="23">
        <v>195901.2</v>
      </c>
      <c r="CY415" s="23">
        <v>176105.3</v>
      </c>
      <c r="CZ415" s="23">
        <v>281209.5</v>
      </c>
      <c r="DA415" s="23">
        <v>31462.43</v>
      </c>
      <c r="DB415" s="23">
        <v>23254.28</v>
      </c>
      <c r="DC415" s="23">
        <v>60388.11</v>
      </c>
      <c r="DD415">
        <v>0</v>
      </c>
      <c r="DE415">
        <v>0</v>
      </c>
      <c r="DF415">
        <v>0</v>
      </c>
    </row>
    <row r="416" spans="1:110" x14ac:dyDescent="0.25">
      <c r="A416" s="18" t="str">
        <f t="shared" si="6"/>
        <v>portfolio_CPP_0 to 199.99 kW_All_SDGE_1-in-10_MONTHLY SYSTEM PEAK DAY_2024_9</v>
      </c>
      <c r="B416" t="s">
        <v>192</v>
      </c>
      <c r="C416" t="s">
        <v>121</v>
      </c>
      <c r="D416" t="s">
        <v>124</v>
      </c>
      <c r="E416" t="s">
        <v>7</v>
      </c>
      <c r="F416" t="s">
        <v>125</v>
      </c>
      <c r="G416" t="s">
        <v>85</v>
      </c>
      <c r="H416" t="s">
        <v>20</v>
      </c>
      <c r="I416">
        <v>2024</v>
      </c>
      <c r="J416">
        <v>9</v>
      </c>
      <c r="K416">
        <v>12402.574000000001</v>
      </c>
      <c r="L416">
        <v>174674</v>
      </c>
      <c r="M416">
        <v>169334.5</v>
      </c>
      <c r="N416">
        <v>165338.9</v>
      </c>
      <c r="O416">
        <v>165445</v>
      </c>
      <c r="P416">
        <v>170349</v>
      </c>
      <c r="Q416">
        <v>183544.7</v>
      </c>
      <c r="R416">
        <v>203596.5</v>
      </c>
      <c r="S416">
        <v>227539.20000000001</v>
      </c>
      <c r="T416">
        <v>231445.6</v>
      </c>
      <c r="U416">
        <v>252967.9</v>
      </c>
      <c r="V416">
        <v>268977.5</v>
      </c>
      <c r="W416">
        <v>286240.90000000002</v>
      </c>
      <c r="X416">
        <v>300046.7</v>
      </c>
      <c r="Y416">
        <v>314670.90000000002</v>
      </c>
      <c r="Z416">
        <v>320958.8</v>
      </c>
      <c r="AA416">
        <v>320297.2</v>
      </c>
      <c r="AB416">
        <v>312904.8</v>
      </c>
      <c r="AC416">
        <v>297527.8</v>
      </c>
      <c r="AD416">
        <v>282172.3</v>
      </c>
      <c r="AE416">
        <v>280959.3</v>
      </c>
      <c r="AF416">
        <v>273684.8</v>
      </c>
      <c r="AG416">
        <v>252983.8</v>
      </c>
      <c r="AH416">
        <v>221223.5</v>
      </c>
      <c r="AI416">
        <v>197556.3</v>
      </c>
      <c r="AJ416">
        <v>75.508089999999996</v>
      </c>
      <c r="AK416">
        <v>74.652079999999998</v>
      </c>
      <c r="AL416">
        <v>73.731859999999998</v>
      </c>
      <c r="AM416">
        <v>74.074489999999997</v>
      </c>
      <c r="AN416">
        <v>73.759259999999998</v>
      </c>
      <c r="AO416">
        <v>72.801429999999996</v>
      </c>
      <c r="AP416">
        <v>73.638040000000004</v>
      </c>
      <c r="AQ416">
        <v>74.989140000000006</v>
      </c>
      <c r="AR416">
        <v>82.435720000000003</v>
      </c>
      <c r="AS416">
        <v>88.462909999999994</v>
      </c>
      <c r="AT416">
        <v>92.806430000000006</v>
      </c>
      <c r="AU416">
        <v>96.167820000000006</v>
      </c>
      <c r="AV416">
        <v>95.853939999999994</v>
      </c>
      <c r="AW416">
        <v>96.136840000000007</v>
      </c>
      <c r="AX416">
        <v>94.425650000000005</v>
      </c>
      <c r="AY416">
        <v>94.465900000000005</v>
      </c>
      <c r="AZ416">
        <v>93.481800000000007</v>
      </c>
      <c r="BA416">
        <v>92.817310000000006</v>
      </c>
      <c r="BB416">
        <v>90.233040000000003</v>
      </c>
      <c r="BC416">
        <v>87.938770000000005</v>
      </c>
      <c r="BD416">
        <v>86.314139999999995</v>
      </c>
      <c r="BE416">
        <v>83.828450000000004</v>
      </c>
      <c r="BF416">
        <v>80.360489999999999</v>
      </c>
      <c r="BG416">
        <v>78.238749999999996</v>
      </c>
      <c r="BH416">
        <v>5352.6509999999998</v>
      </c>
      <c r="BI416">
        <v>6458.6629999999996</v>
      </c>
      <c r="BJ416">
        <v>5659.1629999999996</v>
      </c>
      <c r="BK416">
        <v>4792.0829999999996</v>
      </c>
      <c r="BL416">
        <v>6871.3419999999996</v>
      </c>
      <c r="BM416">
        <v>6544.6279999999997</v>
      </c>
      <c r="BN416">
        <v>8588.8060000000005</v>
      </c>
      <c r="BO416">
        <v>7788.4120000000003</v>
      </c>
      <c r="BP416">
        <v>11390.43</v>
      </c>
      <c r="BQ416">
        <v>13863.04</v>
      </c>
      <c r="BR416">
        <v>11404.7</v>
      </c>
      <c r="BS416">
        <v>3395.739</v>
      </c>
      <c r="BT416">
        <v>3944.5030000000002</v>
      </c>
      <c r="BU416">
        <v>1363.605</v>
      </c>
      <c r="BV416">
        <v>5318.0870000000004</v>
      </c>
      <c r="BW416">
        <v>2129.797</v>
      </c>
      <c r="BX416">
        <v>1735.1289999999999</v>
      </c>
      <c r="BY416">
        <v>3147.2449999999999</v>
      </c>
      <c r="BZ416">
        <v>-1602.7280000000001</v>
      </c>
      <c r="CA416">
        <v>3131.835</v>
      </c>
      <c r="CB416">
        <v>2743.9360000000001</v>
      </c>
      <c r="CC416">
        <v>-970.77779999999996</v>
      </c>
      <c r="CD416">
        <v>-834.76179999999999</v>
      </c>
      <c r="CE416">
        <v>-642.77829999999994</v>
      </c>
      <c r="CF416">
        <v>61022.37</v>
      </c>
      <c r="CG416">
        <v>40551.279999999999</v>
      </c>
      <c r="CH416">
        <v>29412.47</v>
      </c>
      <c r="CI416">
        <v>21693.19</v>
      </c>
      <c r="CJ416">
        <v>15939.82</v>
      </c>
      <c r="CK416">
        <v>12016.14</v>
      </c>
      <c r="CL416">
        <v>17929.169999999998</v>
      </c>
      <c r="CM416">
        <v>13652.56</v>
      </c>
      <c r="CN416">
        <v>33039.589999999997</v>
      </c>
      <c r="CO416">
        <v>72790.320000000007</v>
      </c>
      <c r="CP416">
        <v>71436.91</v>
      </c>
      <c r="CQ416">
        <v>279099.7</v>
      </c>
      <c r="CR416">
        <v>333876.40000000002</v>
      </c>
      <c r="CS416">
        <v>301954.40000000002</v>
      </c>
      <c r="CT416">
        <v>257249.1</v>
      </c>
      <c r="CU416">
        <v>142715.29999999999</v>
      </c>
      <c r="CV416">
        <v>240692.7</v>
      </c>
      <c r="CW416">
        <v>214433.6</v>
      </c>
      <c r="CX416">
        <v>192184.1</v>
      </c>
      <c r="CY416">
        <v>172763.8</v>
      </c>
      <c r="CZ416">
        <v>275873.8</v>
      </c>
      <c r="DA416">
        <v>30865.45</v>
      </c>
      <c r="DB416">
        <v>22813.05</v>
      </c>
      <c r="DC416">
        <v>59242.3</v>
      </c>
      <c r="DD416">
        <v>0</v>
      </c>
      <c r="DE416">
        <v>0</v>
      </c>
      <c r="DF416">
        <v>0</v>
      </c>
    </row>
    <row r="417" spans="1:110" x14ac:dyDescent="0.25">
      <c r="A417" s="18" t="str">
        <f t="shared" si="6"/>
        <v>portfolio_CPP_0 to 199.99 kW_All_SDGE_1-in-10_MONTHLY SYSTEM PEAK DAY_2025_9</v>
      </c>
      <c r="B417" t="s">
        <v>192</v>
      </c>
      <c r="C417" t="s">
        <v>121</v>
      </c>
      <c r="D417" t="s">
        <v>124</v>
      </c>
      <c r="E417" t="s">
        <v>7</v>
      </c>
      <c r="F417" t="s">
        <v>125</v>
      </c>
      <c r="G417" t="s">
        <v>85</v>
      </c>
      <c r="H417" t="s">
        <v>20</v>
      </c>
      <c r="I417">
        <v>2025</v>
      </c>
      <c r="J417">
        <v>9</v>
      </c>
      <c r="K417">
        <v>12284.346</v>
      </c>
      <c r="L417">
        <v>173009</v>
      </c>
      <c r="M417">
        <v>167720.29999999999</v>
      </c>
      <c r="N417">
        <v>163762.79999999999</v>
      </c>
      <c r="O417">
        <v>163867.9</v>
      </c>
      <c r="P417">
        <v>168725.1</v>
      </c>
      <c r="Q417">
        <v>181795</v>
      </c>
      <c r="R417">
        <v>201655.7</v>
      </c>
      <c r="S417">
        <v>225370.2</v>
      </c>
      <c r="T417">
        <v>229239.3</v>
      </c>
      <c r="U417">
        <v>250556.5</v>
      </c>
      <c r="V417">
        <v>266413.40000000002</v>
      </c>
      <c r="W417">
        <v>283512.3</v>
      </c>
      <c r="X417">
        <v>297186.5</v>
      </c>
      <c r="Y417">
        <v>311671.3</v>
      </c>
      <c r="Z417">
        <v>317899.3</v>
      </c>
      <c r="AA417">
        <v>317243.90000000002</v>
      </c>
      <c r="AB417">
        <v>309922</v>
      </c>
      <c r="AC417">
        <v>294691.59999999998</v>
      </c>
      <c r="AD417">
        <v>279482.5</v>
      </c>
      <c r="AE417">
        <v>278281</v>
      </c>
      <c r="AF417">
        <v>271075.8</v>
      </c>
      <c r="AG417">
        <v>250572.3</v>
      </c>
      <c r="AH417">
        <v>219114.7</v>
      </c>
      <c r="AI417">
        <v>195673.1</v>
      </c>
      <c r="AJ417">
        <v>75.508089999999996</v>
      </c>
      <c r="AK417">
        <v>74.652079999999998</v>
      </c>
      <c r="AL417">
        <v>73.731859999999998</v>
      </c>
      <c r="AM417">
        <v>74.074489999999997</v>
      </c>
      <c r="AN417">
        <v>73.759259999999998</v>
      </c>
      <c r="AO417">
        <v>72.801429999999996</v>
      </c>
      <c r="AP417">
        <v>73.638040000000004</v>
      </c>
      <c r="AQ417">
        <v>74.989140000000006</v>
      </c>
      <c r="AR417">
        <v>82.435720000000003</v>
      </c>
      <c r="AS417">
        <v>88.462909999999994</v>
      </c>
      <c r="AT417">
        <v>92.806430000000006</v>
      </c>
      <c r="AU417">
        <v>96.167820000000006</v>
      </c>
      <c r="AV417">
        <v>95.853939999999994</v>
      </c>
      <c r="AW417">
        <v>96.136840000000007</v>
      </c>
      <c r="AX417">
        <v>94.425650000000005</v>
      </c>
      <c r="AY417">
        <v>94.465900000000005</v>
      </c>
      <c r="AZ417">
        <v>93.481800000000007</v>
      </c>
      <c r="BA417">
        <v>92.817310000000006</v>
      </c>
      <c r="BB417">
        <v>90.233040000000003</v>
      </c>
      <c r="BC417">
        <v>87.938770000000005</v>
      </c>
      <c r="BD417">
        <v>86.314139999999995</v>
      </c>
      <c r="BE417">
        <v>83.828450000000004</v>
      </c>
      <c r="BF417">
        <v>80.360489999999999</v>
      </c>
      <c r="BG417">
        <v>78.238749999999996</v>
      </c>
      <c r="BH417">
        <v>5301.6260000000002</v>
      </c>
      <c r="BI417">
        <v>6397.0959999999995</v>
      </c>
      <c r="BJ417">
        <v>5605.2169999999996</v>
      </c>
      <c r="BK417">
        <v>4746.4030000000002</v>
      </c>
      <c r="BL417">
        <v>6805.8410000000003</v>
      </c>
      <c r="BM417">
        <v>6482.2420000000002</v>
      </c>
      <c r="BN417">
        <v>8506.9330000000009</v>
      </c>
      <c r="BO417">
        <v>7714.1679999999997</v>
      </c>
      <c r="BP417">
        <v>11281.85</v>
      </c>
      <c r="BQ417">
        <v>13730.89</v>
      </c>
      <c r="BR417">
        <v>11295.98</v>
      </c>
      <c r="BS417">
        <v>3363.3690000000001</v>
      </c>
      <c r="BT417">
        <v>3906.902</v>
      </c>
      <c r="BU417">
        <v>1350.606</v>
      </c>
      <c r="BV417">
        <v>5267.393</v>
      </c>
      <c r="BW417">
        <v>2109.4940000000001</v>
      </c>
      <c r="BX417">
        <v>1718.588</v>
      </c>
      <c r="BY417">
        <v>3117.2440000000001</v>
      </c>
      <c r="BZ417">
        <v>-1587.45</v>
      </c>
      <c r="CA417">
        <v>3101.98</v>
      </c>
      <c r="CB417">
        <v>2717.779</v>
      </c>
      <c r="CC417">
        <v>-961.52390000000003</v>
      </c>
      <c r="CD417">
        <v>-826.80449999999996</v>
      </c>
      <c r="CE417">
        <v>-636.65110000000004</v>
      </c>
      <c r="CF417">
        <v>59864.52</v>
      </c>
      <c r="CG417">
        <v>39781.85</v>
      </c>
      <c r="CH417">
        <v>28854.39</v>
      </c>
      <c r="CI417">
        <v>21281.58</v>
      </c>
      <c r="CJ417">
        <v>15637.37</v>
      </c>
      <c r="CK417">
        <v>11788.14</v>
      </c>
      <c r="CL417">
        <v>17588.98</v>
      </c>
      <c r="CM417">
        <v>13393.52</v>
      </c>
      <c r="CN417">
        <v>32412.69</v>
      </c>
      <c r="CO417">
        <v>71409.19</v>
      </c>
      <c r="CP417">
        <v>70081.45</v>
      </c>
      <c r="CQ417">
        <v>273804</v>
      </c>
      <c r="CR417">
        <v>327541.40000000002</v>
      </c>
      <c r="CS417">
        <v>296225.09999999998</v>
      </c>
      <c r="CT417">
        <v>252368.1</v>
      </c>
      <c r="CU417">
        <v>140007.4</v>
      </c>
      <c r="CV417">
        <v>236125.8</v>
      </c>
      <c r="CW417">
        <v>210364.9</v>
      </c>
      <c r="CX417">
        <v>188537.60000000001</v>
      </c>
      <c r="CY417">
        <v>169485.8</v>
      </c>
      <c r="CZ417">
        <v>270639.3</v>
      </c>
      <c r="DA417">
        <v>30279.81</v>
      </c>
      <c r="DB417">
        <v>22380.2</v>
      </c>
      <c r="DC417">
        <v>58118.23</v>
      </c>
      <c r="DD417">
        <v>0</v>
      </c>
      <c r="DE417">
        <v>0</v>
      </c>
      <c r="DF417">
        <v>0</v>
      </c>
    </row>
    <row r="418" spans="1:110" x14ac:dyDescent="0.25">
      <c r="A418" s="18" t="str">
        <f t="shared" si="6"/>
        <v>portfolio_CPP_0 to 199.99 kW_All_SDGE_1-in-10_MONTHLY SYSTEM PEAK DAY_2026_9</v>
      </c>
      <c r="B418" t="s">
        <v>192</v>
      </c>
      <c r="C418" t="s">
        <v>121</v>
      </c>
      <c r="D418" t="s">
        <v>124</v>
      </c>
      <c r="E418" t="s">
        <v>7</v>
      </c>
      <c r="F418" t="s">
        <v>125</v>
      </c>
      <c r="G418" t="s">
        <v>85</v>
      </c>
      <c r="H418" t="s">
        <v>20</v>
      </c>
      <c r="I418">
        <v>2026</v>
      </c>
      <c r="J418">
        <v>9</v>
      </c>
      <c r="K418">
        <v>12167.245999999999</v>
      </c>
      <c r="L418">
        <v>171359.8</v>
      </c>
      <c r="M418">
        <v>166121.5</v>
      </c>
      <c r="N418">
        <v>162201.79999999999</v>
      </c>
      <c r="O418">
        <v>162305.9</v>
      </c>
      <c r="P418">
        <v>167116.79999999999</v>
      </c>
      <c r="Q418">
        <v>180062.1</v>
      </c>
      <c r="R418">
        <v>199733.4</v>
      </c>
      <c r="S418">
        <v>223221.9</v>
      </c>
      <c r="T418">
        <v>227054.1</v>
      </c>
      <c r="U418">
        <v>248168</v>
      </c>
      <c r="V418">
        <v>263873.8</v>
      </c>
      <c r="W418">
        <v>280809.7</v>
      </c>
      <c r="X418">
        <v>294353.5</v>
      </c>
      <c r="Y418">
        <v>308700.3</v>
      </c>
      <c r="Z418">
        <v>314868.90000000002</v>
      </c>
      <c r="AA418">
        <v>314219.8</v>
      </c>
      <c r="AB418">
        <v>306967.7</v>
      </c>
      <c r="AC418">
        <v>291882.40000000002</v>
      </c>
      <c r="AD418">
        <v>276818.3</v>
      </c>
      <c r="AE418">
        <v>275628.3</v>
      </c>
      <c r="AF418">
        <v>268491.8</v>
      </c>
      <c r="AG418">
        <v>248183.7</v>
      </c>
      <c r="AH418">
        <v>217026</v>
      </c>
      <c r="AI418">
        <v>193807.8</v>
      </c>
      <c r="AJ418">
        <v>75.508089999999996</v>
      </c>
      <c r="AK418">
        <v>74.652079999999998</v>
      </c>
      <c r="AL418">
        <v>73.731859999999998</v>
      </c>
      <c r="AM418">
        <v>74.074489999999997</v>
      </c>
      <c r="AN418">
        <v>73.759259999999998</v>
      </c>
      <c r="AO418">
        <v>72.801429999999996</v>
      </c>
      <c r="AP418">
        <v>73.638040000000004</v>
      </c>
      <c r="AQ418">
        <v>74.989140000000006</v>
      </c>
      <c r="AR418">
        <v>82.435720000000003</v>
      </c>
      <c r="AS418">
        <v>88.462909999999994</v>
      </c>
      <c r="AT418">
        <v>92.806430000000006</v>
      </c>
      <c r="AU418">
        <v>96.167820000000006</v>
      </c>
      <c r="AV418">
        <v>95.853939999999994</v>
      </c>
      <c r="AW418">
        <v>96.136840000000007</v>
      </c>
      <c r="AX418">
        <v>94.425650000000005</v>
      </c>
      <c r="AY418">
        <v>94.465900000000005</v>
      </c>
      <c r="AZ418">
        <v>93.481800000000007</v>
      </c>
      <c r="BA418">
        <v>92.817310000000006</v>
      </c>
      <c r="BB418">
        <v>90.233040000000003</v>
      </c>
      <c r="BC418">
        <v>87.938770000000005</v>
      </c>
      <c r="BD418">
        <v>86.314139999999995</v>
      </c>
      <c r="BE418">
        <v>83.828450000000004</v>
      </c>
      <c r="BF418">
        <v>80.360489999999999</v>
      </c>
      <c r="BG418">
        <v>78.238749999999996</v>
      </c>
      <c r="BH418">
        <v>5251.0889999999999</v>
      </c>
      <c r="BI418">
        <v>6336.1149999999998</v>
      </c>
      <c r="BJ418">
        <v>5551.7849999999999</v>
      </c>
      <c r="BK418">
        <v>4701.1580000000004</v>
      </c>
      <c r="BL418">
        <v>6740.9650000000001</v>
      </c>
      <c r="BM418">
        <v>6420.45</v>
      </c>
      <c r="BN418">
        <v>8425.8410000000003</v>
      </c>
      <c r="BO418">
        <v>7640.6329999999998</v>
      </c>
      <c r="BP418">
        <v>11174.31</v>
      </c>
      <c r="BQ418">
        <v>13600</v>
      </c>
      <c r="BR418">
        <v>11188.3</v>
      </c>
      <c r="BS418">
        <v>3331.308</v>
      </c>
      <c r="BT418">
        <v>3869.66</v>
      </c>
      <c r="BU418">
        <v>1337.731</v>
      </c>
      <c r="BV418">
        <v>5217.1809999999996</v>
      </c>
      <c r="BW418">
        <v>2089.3850000000002</v>
      </c>
      <c r="BX418">
        <v>1702.2059999999999</v>
      </c>
      <c r="BY418">
        <v>3087.529</v>
      </c>
      <c r="BZ418">
        <v>-1572.317</v>
      </c>
      <c r="CA418">
        <v>3072.4110000000001</v>
      </c>
      <c r="CB418">
        <v>2691.8719999999998</v>
      </c>
      <c r="CC418">
        <v>-952.35820000000001</v>
      </c>
      <c r="CD418">
        <v>-818.923</v>
      </c>
      <c r="CE418">
        <v>-630.58219999999994</v>
      </c>
      <c r="CF418">
        <v>58728.639999999999</v>
      </c>
      <c r="CG418">
        <v>39027.019999999997</v>
      </c>
      <c r="CH418">
        <v>28306.9</v>
      </c>
      <c r="CI418">
        <v>20877.78</v>
      </c>
      <c r="CJ418">
        <v>15340.67</v>
      </c>
      <c r="CK418">
        <v>11564.47</v>
      </c>
      <c r="CL418">
        <v>17255.25</v>
      </c>
      <c r="CM418">
        <v>13139.39</v>
      </c>
      <c r="CN418">
        <v>31797.68</v>
      </c>
      <c r="CO418">
        <v>70054.259999999995</v>
      </c>
      <c r="CP418">
        <v>68751.72</v>
      </c>
      <c r="CQ418">
        <v>268608.8</v>
      </c>
      <c r="CR418">
        <v>321326.59999999998</v>
      </c>
      <c r="CS418">
        <v>290604.5</v>
      </c>
      <c r="CT418">
        <v>247579.6</v>
      </c>
      <c r="CU418">
        <v>137350.9</v>
      </c>
      <c r="CV418">
        <v>231645.5</v>
      </c>
      <c r="CW418">
        <v>206373.4</v>
      </c>
      <c r="CX418">
        <v>184960.2</v>
      </c>
      <c r="CY418">
        <v>166269.9</v>
      </c>
      <c r="CZ418">
        <v>265504.2</v>
      </c>
      <c r="DA418">
        <v>29705.279999999999</v>
      </c>
      <c r="DB418">
        <v>21955.55</v>
      </c>
      <c r="DC418">
        <v>57015.48</v>
      </c>
      <c r="DD418">
        <v>0</v>
      </c>
      <c r="DE418">
        <v>0</v>
      </c>
      <c r="DF418">
        <v>0</v>
      </c>
    </row>
    <row r="419" spans="1:110" x14ac:dyDescent="0.25">
      <c r="A419" s="18" t="str">
        <f t="shared" si="6"/>
        <v>portfolio_CPP_0 to 199.99 kW_All_SDGE_1-in-10_MONTHLY SYSTEM PEAK DAY_2027_9</v>
      </c>
      <c r="B419" t="s">
        <v>192</v>
      </c>
      <c r="C419" t="s">
        <v>121</v>
      </c>
      <c r="D419" t="s">
        <v>124</v>
      </c>
      <c r="E419" t="s">
        <v>7</v>
      </c>
      <c r="F419" t="s">
        <v>125</v>
      </c>
      <c r="G419" t="s">
        <v>85</v>
      </c>
      <c r="H419" t="s">
        <v>20</v>
      </c>
      <c r="I419">
        <v>2027</v>
      </c>
      <c r="J419">
        <v>9</v>
      </c>
      <c r="K419">
        <v>12051.261</v>
      </c>
      <c r="L419">
        <v>169726.3</v>
      </c>
      <c r="M419">
        <v>164538</v>
      </c>
      <c r="N419">
        <v>160655.6</v>
      </c>
      <c r="O419">
        <v>160758.70000000001</v>
      </c>
      <c r="P419">
        <v>165523.70000000001</v>
      </c>
      <c r="Q419">
        <v>178345.60000000001</v>
      </c>
      <c r="R419">
        <v>197829.4</v>
      </c>
      <c r="S419">
        <v>221094</v>
      </c>
      <c r="T419">
        <v>224889.7</v>
      </c>
      <c r="U419">
        <v>245802.4</v>
      </c>
      <c r="V419">
        <v>261358.5</v>
      </c>
      <c r="W419">
        <v>278132.90000000002</v>
      </c>
      <c r="X419">
        <v>291547.59999999998</v>
      </c>
      <c r="Y419">
        <v>305757.59999999998</v>
      </c>
      <c r="Z419">
        <v>311867.40000000002</v>
      </c>
      <c r="AA419">
        <v>311224.5</v>
      </c>
      <c r="AB419">
        <v>304041.5</v>
      </c>
      <c r="AC419">
        <v>289100.09999999998</v>
      </c>
      <c r="AD419">
        <v>274179.5</v>
      </c>
      <c r="AE419">
        <v>273000.90000000002</v>
      </c>
      <c r="AF419">
        <v>265932.40000000002</v>
      </c>
      <c r="AG419">
        <v>245817.9</v>
      </c>
      <c r="AH419">
        <v>214957.2</v>
      </c>
      <c r="AI419">
        <v>191960.4</v>
      </c>
      <c r="AJ419">
        <v>75.508089999999996</v>
      </c>
      <c r="AK419">
        <v>74.652079999999998</v>
      </c>
      <c r="AL419">
        <v>73.731859999999998</v>
      </c>
      <c r="AM419">
        <v>74.074489999999997</v>
      </c>
      <c r="AN419">
        <v>73.759259999999998</v>
      </c>
      <c r="AO419">
        <v>72.801429999999996</v>
      </c>
      <c r="AP419">
        <v>73.638040000000004</v>
      </c>
      <c r="AQ419">
        <v>74.989140000000006</v>
      </c>
      <c r="AR419">
        <v>82.435720000000003</v>
      </c>
      <c r="AS419">
        <v>88.462909999999994</v>
      </c>
      <c r="AT419">
        <v>92.806430000000006</v>
      </c>
      <c r="AU419">
        <v>96.167820000000006</v>
      </c>
      <c r="AV419">
        <v>95.853939999999994</v>
      </c>
      <c r="AW419">
        <v>96.136840000000007</v>
      </c>
      <c r="AX419">
        <v>94.425650000000005</v>
      </c>
      <c r="AY419">
        <v>94.465900000000005</v>
      </c>
      <c r="AZ419">
        <v>93.481800000000007</v>
      </c>
      <c r="BA419">
        <v>92.817310000000006</v>
      </c>
      <c r="BB419">
        <v>90.233040000000003</v>
      </c>
      <c r="BC419">
        <v>87.938770000000005</v>
      </c>
      <c r="BD419">
        <v>86.314139999999995</v>
      </c>
      <c r="BE419">
        <v>83.828450000000004</v>
      </c>
      <c r="BF419">
        <v>80.360489999999999</v>
      </c>
      <c r="BG419">
        <v>78.238749999999996</v>
      </c>
      <c r="BH419">
        <v>5201.0330000000004</v>
      </c>
      <c r="BI419">
        <v>6275.7160000000003</v>
      </c>
      <c r="BJ419">
        <v>5498.8630000000003</v>
      </c>
      <c r="BK419">
        <v>4656.3440000000001</v>
      </c>
      <c r="BL419">
        <v>6676.7070000000003</v>
      </c>
      <c r="BM419">
        <v>6359.2470000000003</v>
      </c>
      <c r="BN419">
        <v>8345.5210000000006</v>
      </c>
      <c r="BO419">
        <v>7567.799</v>
      </c>
      <c r="BP419">
        <v>11067.79</v>
      </c>
      <c r="BQ419">
        <v>13470.36</v>
      </c>
      <c r="BR419">
        <v>11081.65</v>
      </c>
      <c r="BS419">
        <v>3299.5520000000001</v>
      </c>
      <c r="BT419">
        <v>3832.7719999999999</v>
      </c>
      <c r="BU419">
        <v>1324.979</v>
      </c>
      <c r="BV419">
        <v>5167.4480000000003</v>
      </c>
      <c r="BW419">
        <v>2069.4690000000001</v>
      </c>
      <c r="BX419">
        <v>1685.98</v>
      </c>
      <c r="BY419">
        <v>3058.0970000000002</v>
      </c>
      <c r="BZ419">
        <v>-1557.329</v>
      </c>
      <c r="CA419">
        <v>3043.123</v>
      </c>
      <c r="CB419">
        <v>2666.212</v>
      </c>
      <c r="CC419">
        <v>-943.27980000000002</v>
      </c>
      <c r="CD419">
        <v>-811.11659999999995</v>
      </c>
      <c r="CE419">
        <v>-624.57119999999998</v>
      </c>
      <c r="CF419" s="23">
        <v>57614.32</v>
      </c>
      <c r="CG419" s="23">
        <v>38286.519999999997</v>
      </c>
      <c r="CH419" s="23">
        <v>27769.8</v>
      </c>
      <c r="CI419" s="23">
        <v>20481.650000000001</v>
      </c>
      <c r="CJ419" s="23">
        <v>15049.59</v>
      </c>
      <c r="CK419" s="23">
        <v>11345.05</v>
      </c>
      <c r="CL419" s="23">
        <v>16927.84</v>
      </c>
      <c r="CM419" s="23">
        <v>12890.08</v>
      </c>
      <c r="CN419" s="23">
        <v>31194.35</v>
      </c>
      <c r="CO419" s="23">
        <v>68725.039999999994</v>
      </c>
      <c r="CP419" s="23">
        <v>67447.210000000006</v>
      </c>
      <c r="CQ419" s="23">
        <v>263512.2</v>
      </c>
      <c r="CR419" s="23">
        <v>315229.7</v>
      </c>
      <c r="CS419" s="23">
        <v>285090.5</v>
      </c>
      <c r="CT419" s="23">
        <v>242882</v>
      </c>
      <c r="CU419" s="23">
        <v>134744.79999999999</v>
      </c>
      <c r="CV419" s="23">
        <v>227250.2</v>
      </c>
      <c r="CW419" s="23">
        <v>202457.60000000001</v>
      </c>
      <c r="CX419" s="23">
        <v>181450.8</v>
      </c>
      <c r="CY419" s="23">
        <v>163115.1</v>
      </c>
      <c r="CZ419" s="23">
        <v>260466.4</v>
      </c>
      <c r="DA419" s="23">
        <v>29141.64</v>
      </c>
      <c r="DB419" s="23">
        <v>21538.959999999999</v>
      </c>
      <c r="DC419" s="23">
        <v>55933.66</v>
      </c>
      <c r="DD419">
        <v>0</v>
      </c>
      <c r="DE419">
        <v>0</v>
      </c>
      <c r="DF419">
        <v>0</v>
      </c>
    </row>
    <row r="420" spans="1:110" x14ac:dyDescent="0.25">
      <c r="A420" s="18" t="str">
        <f t="shared" si="6"/>
        <v>portfolio_CPP_0 to 199.99 kW_All_SDGE_1-in-10_MONTHLY SYSTEM PEAK DAY_2028_9</v>
      </c>
      <c r="B420" t="s">
        <v>192</v>
      </c>
      <c r="C420" t="s">
        <v>121</v>
      </c>
      <c r="D420" t="s">
        <v>124</v>
      </c>
      <c r="E420" t="s">
        <v>7</v>
      </c>
      <c r="F420" t="s">
        <v>125</v>
      </c>
      <c r="G420" t="s">
        <v>85</v>
      </c>
      <c r="H420" t="s">
        <v>20</v>
      </c>
      <c r="I420">
        <v>2028</v>
      </c>
      <c r="J420">
        <v>9</v>
      </c>
      <c r="K420">
        <v>11936.383</v>
      </c>
      <c r="L420">
        <v>168108.4</v>
      </c>
      <c r="M420">
        <v>162969.5</v>
      </c>
      <c r="N420">
        <v>159124.1</v>
      </c>
      <c r="O420">
        <v>159226.29999999999</v>
      </c>
      <c r="P420">
        <v>163945.9</v>
      </c>
      <c r="Q420">
        <v>176645.5</v>
      </c>
      <c r="R420">
        <v>195943.6</v>
      </c>
      <c r="S420">
        <v>218986.4</v>
      </c>
      <c r="T420">
        <v>222745.9</v>
      </c>
      <c r="U420">
        <v>243459.3</v>
      </c>
      <c r="V420">
        <v>258867.1</v>
      </c>
      <c r="W420">
        <v>275481.59999999998</v>
      </c>
      <c r="X420">
        <v>288768.40000000002</v>
      </c>
      <c r="Y420">
        <v>302843</v>
      </c>
      <c r="Z420">
        <v>308894.5</v>
      </c>
      <c r="AA420">
        <v>308257.8</v>
      </c>
      <c r="AB420">
        <v>301143.3</v>
      </c>
      <c r="AC420">
        <v>286344.2</v>
      </c>
      <c r="AD420">
        <v>271565.90000000002</v>
      </c>
      <c r="AE420">
        <v>270398.5</v>
      </c>
      <c r="AF420">
        <v>263397.40000000002</v>
      </c>
      <c r="AG420">
        <v>243474.6</v>
      </c>
      <c r="AH420">
        <v>212908.1</v>
      </c>
      <c r="AI420">
        <v>190130.5</v>
      </c>
      <c r="AJ420">
        <v>75.508089999999996</v>
      </c>
      <c r="AK420">
        <v>74.652079999999998</v>
      </c>
      <c r="AL420">
        <v>73.731859999999998</v>
      </c>
      <c r="AM420">
        <v>74.074489999999997</v>
      </c>
      <c r="AN420">
        <v>73.759259999999998</v>
      </c>
      <c r="AO420">
        <v>72.801429999999996</v>
      </c>
      <c r="AP420">
        <v>73.638040000000004</v>
      </c>
      <c r="AQ420">
        <v>74.989140000000006</v>
      </c>
      <c r="AR420">
        <v>82.435720000000003</v>
      </c>
      <c r="AS420">
        <v>88.462909999999994</v>
      </c>
      <c r="AT420">
        <v>92.806430000000006</v>
      </c>
      <c r="AU420">
        <v>96.167820000000006</v>
      </c>
      <c r="AV420">
        <v>95.853939999999994</v>
      </c>
      <c r="AW420">
        <v>96.136840000000007</v>
      </c>
      <c r="AX420">
        <v>94.425650000000005</v>
      </c>
      <c r="AY420">
        <v>94.465900000000005</v>
      </c>
      <c r="AZ420">
        <v>93.481800000000007</v>
      </c>
      <c r="BA420">
        <v>92.817310000000006</v>
      </c>
      <c r="BB420">
        <v>90.233040000000003</v>
      </c>
      <c r="BC420">
        <v>87.938770000000005</v>
      </c>
      <c r="BD420">
        <v>86.314139999999995</v>
      </c>
      <c r="BE420">
        <v>83.828450000000004</v>
      </c>
      <c r="BF420">
        <v>80.360489999999999</v>
      </c>
      <c r="BG420">
        <v>78.238749999999996</v>
      </c>
      <c r="BH420">
        <v>5151.4539999999997</v>
      </c>
      <c r="BI420">
        <v>6215.893</v>
      </c>
      <c r="BJ420">
        <v>5446.4449999999997</v>
      </c>
      <c r="BK420">
        <v>4611.9579999999996</v>
      </c>
      <c r="BL420">
        <v>6613.0609999999997</v>
      </c>
      <c r="BM420">
        <v>6298.6270000000004</v>
      </c>
      <c r="BN420">
        <v>8265.9680000000008</v>
      </c>
      <c r="BO420">
        <v>7495.6589999999997</v>
      </c>
      <c r="BP420">
        <v>10962.28</v>
      </c>
      <c r="BQ420">
        <v>13341.95</v>
      </c>
      <c r="BR420">
        <v>10976.02</v>
      </c>
      <c r="BS420">
        <v>3268.0990000000002</v>
      </c>
      <c r="BT420">
        <v>3796.2359999999999</v>
      </c>
      <c r="BU420">
        <v>1312.3489999999999</v>
      </c>
      <c r="BV420">
        <v>5118.1890000000003</v>
      </c>
      <c r="BW420">
        <v>2049.741</v>
      </c>
      <c r="BX420">
        <v>1669.9079999999999</v>
      </c>
      <c r="BY420">
        <v>3028.9450000000002</v>
      </c>
      <c r="BZ420">
        <v>-1542.4839999999999</v>
      </c>
      <c r="CA420">
        <v>3014.1149999999998</v>
      </c>
      <c r="CB420">
        <v>2640.7959999999998</v>
      </c>
      <c r="CC420">
        <v>-934.28800000000001</v>
      </c>
      <c r="CD420">
        <v>-803.38459999999998</v>
      </c>
      <c r="CE420">
        <v>-618.61739999999998</v>
      </c>
      <c r="CF420" s="23">
        <v>56521.14</v>
      </c>
      <c r="CG420" s="23">
        <v>37560.07</v>
      </c>
      <c r="CH420" s="23">
        <v>27242.9</v>
      </c>
      <c r="CI420" s="23">
        <v>20093.02</v>
      </c>
      <c r="CJ420" s="23">
        <v>14764.04</v>
      </c>
      <c r="CK420" s="23">
        <v>11129.79</v>
      </c>
      <c r="CL420" s="23">
        <v>16606.650000000001</v>
      </c>
      <c r="CM420" s="23">
        <v>12645.5</v>
      </c>
      <c r="CN420" s="23">
        <v>30602.47</v>
      </c>
      <c r="CO420" s="23">
        <v>67421.05</v>
      </c>
      <c r="CP420" s="23">
        <v>66167.460000000006</v>
      </c>
      <c r="CQ420" s="23">
        <v>258512.3</v>
      </c>
      <c r="CR420" s="23">
        <v>309248.5</v>
      </c>
      <c r="CS420" s="23">
        <v>279681.09999999998</v>
      </c>
      <c r="CT420" s="23">
        <v>238273.5</v>
      </c>
      <c r="CU420" s="23">
        <v>132188.1</v>
      </c>
      <c r="CV420" s="23">
        <v>222938.3</v>
      </c>
      <c r="CW420" s="23">
        <v>198616.2</v>
      </c>
      <c r="CX420" s="23">
        <v>178007.9</v>
      </c>
      <c r="CY420" s="23">
        <v>160020.1</v>
      </c>
      <c r="CZ420" s="23">
        <v>255524.3</v>
      </c>
      <c r="DA420" s="23">
        <v>28588.71</v>
      </c>
      <c r="DB420" s="23">
        <v>21130.28</v>
      </c>
      <c r="DC420" s="23">
        <v>54872.37</v>
      </c>
      <c r="DD420">
        <v>0</v>
      </c>
      <c r="DE420">
        <v>0</v>
      </c>
      <c r="DF420">
        <v>0</v>
      </c>
    </row>
    <row r="421" spans="1:110" x14ac:dyDescent="0.25">
      <c r="A421" s="18" t="str">
        <f t="shared" si="6"/>
        <v>portfolio_CPP_0 to 199.99 kW_All_SDGE_1-in-10_MONTHLY SYSTEM PEAK DAY_2029_9</v>
      </c>
      <c r="B421" t="s">
        <v>192</v>
      </c>
      <c r="C421" t="s">
        <v>121</v>
      </c>
      <c r="D421" t="s">
        <v>124</v>
      </c>
      <c r="E421" t="s">
        <v>7</v>
      </c>
      <c r="F421" t="s">
        <v>125</v>
      </c>
      <c r="G421" t="s">
        <v>85</v>
      </c>
      <c r="H421" t="s">
        <v>20</v>
      </c>
      <c r="I421">
        <v>2029</v>
      </c>
      <c r="J421">
        <v>9</v>
      </c>
      <c r="K421">
        <v>11822.599</v>
      </c>
      <c r="L421">
        <v>166505.9</v>
      </c>
      <c r="M421">
        <v>161416</v>
      </c>
      <c r="N421">
        <v>157607.29999999999</v>
      </c>
      <c r="O421">
        <v>157708.4</v>
      </c>
      <c r="P421">
        <v>162383</v>
      </c>
      <c r="Q421">
        <v>174961.7</v>
      </c>
      <c r="R421">
        <v>194075.8</v>
      </c>
      <c r="S421">
        <v>216898.9</v>
      </c>
      <c r="T421">
        <v>220622.6</v>
      </c>
      <c r="U421">
        <v>241138.5</v>
      </c>
      <c r="V421">
        <v>256399.4</v>
      </c>
      <c r="W421">
        <v>272855.59999999998</v>
      </c>
      <c r="X421">
        <v>286015.8</v>
      </c>
      <c r="Y421">
        <v>299956.09999999998</v>
      </c>
      <c r="Z421">
        <v>305950</v>
      </c>
      <c r="AA421">
        <v>305319.3</v>
      </c>
      <c r="AB421">
        <v>298272.59999999998</v>
      </c>
      <c r="AC421">
        <v>283614.7</v>
      </c>
      <c r="AD421">
        <v>268977.2</v>
      </c>
      <c r="AE421">
        <v>267820.90000000002</v>
      </c>
      <c r="AF421">
        <v>260886.6</v>
      </c>
      <c r="AG421">
        <v>241153.7</v>
      </c>
      <c r="AH421">
        <v>210878.6</v>
      </c>
      <c r="AI421">
        <v>188318.1</v>
      </c>
      <c r="AJ421">
        <v>75.508089999999996</v>
      </c>
      <c r="AK421">
        <v>74.652079999999998</v>
      </c>
      <c r="AL421">
        <v>73.731859999999998</v>
      </c>
      <c r="AM421">
        <v>74.074489999999997</v>
      </c>
      <c r="AN421">
        <v>73.759259999999998</v>
      </c>
      <c r="AO421">
        <v>72.801429999999996</v>
      </c>
      <c r="AP421">
        <v>73.638040000000004</v>
      </c>
      <c r="AQ421">
        <v>74.989140000000006</v>
      </c>
      <c r="AR421">
        <v>82.435720000000003</v>
      </c>
      <c r="AS421">
        <v>88.462909999999994</v>
      </c>
      <c r="AT421">
        <v>92.806430000000006</v>
      </c>
      <c r="AU421">
        <v>96.167820000000006</v>
      </c>
      <c r="AV421">
        <v>95.853939999999994</v>
      </c>
      <c r="AW421">
        <v>96.136840000000007</v>
      </c>
      <c r="AX421">
        <v>94.425650000000005</v>
      </c>
      <c r="AY421">
        <v>94.465900000000005</v>
      </c>
      <c r="AZ421">
        <v>93.481800000000007</v>
      </c>
      <c r="BA421">
        <v>92.817310000000006</v>
      </c>
      <c r="BB421">
        <v>90.233040000000003</v>
      </c>
      <c r="BC421">
        <v>87.938770000000005</v>
      </c>
      <c r="BD421">
        <v>86.314139999999995</v>
      </c>
      <c r="BE421">
        <v>83.828450000000004</v>
      </c>
      <c r="BF421">
        <v>80.360489999999999</v>
      </c>
      <c r="BG421">
        <v>78.238749999999996</v>
      </c>
      <c r="BH421">
        <v>5102.348</v>
      </c>
      <c r="BI421">
        <v>6156.64</v>
      </c>
      <c r="BJ421">
        <v>5394.527</v>
      </c>
      <c r="BK421">
        <v>4567.9939999999997</v>
      </c>
      <c r="BL421">
        <v>6550.0209999999997</v>
      </c>
      <c r="BM421">
        <v>6238.585</v>
      </c>
      <c r="BN421">
        <v>8187.1719999999996</v>
      </c>
      <c r="BO421">
        <v>7424.2060000000001</v>
      </c>
      <c r="BP421">
        <v>10857.79</v>
      </c>
      <c r="BQ421">
        <v>13214.77</v>
      </c>
      <c r="BR421">
        <v>10871.39</v>
      </c>
      <c r="BS421">
        <v>3236.9459999999999</v>
      </c>
      <c r="BT421">
        <v>3760.049</v>
      </c>
      <c r="BU421">
        <v>1299.8389999999999</v>
      </c>
      <c r="BV421">
        <v>5069.3999999999996</v>
      </c>
      <c r="BW421">
        <v>2030.202</v>
      </c>
      <c r="BX421">
        <v>1653.99</v>
      </c>
      <c r="BY421">
        <v>3000.0720000000001</v>
      </c>
      <c r="BZ421">
        <v>-1527.78</v>
      </c>
      <c r="CA421">
        <v>2985.3820000000001</v>
      </c>
      <c r="CB421">
        <v>2615.623</v>
      </c>
      <c r="CC421">
        <v>-925.38189999999997</v>
      </c>
      <c r="CD421">
        <v>-795.72640000000001</v>
      </c>
      <c r="CE421">
        <v>-612.72050000000002</v>
      </c>
      <c r="CF421" s="23">
        <v>55448.7</v>
      </c>
      <c r="CG421" s="23">
        <v>36847.4</v>
      </c>
      <c r="CH421" s="23">
        <v>26725.99</v>
      </c>
      <c r="CI421" s="23">
        <v>19711.78</v>
      </c>
      <c r="CJ421" s="23">
        <v>14483.9</v>
      </c>
      <c r="CK421" s="23">
        <v>10918.61</v>
      </c>
      <c r="CL421" s="23">
        <v>16291.56</v>
      </c>
      <c r="CM421" s="23">
        <v>12405.56</v>
      </c>
      <c r="CN421" s="23">
        <v>30021.81</v>
      </c>
      <c r="CO421" s="23">
        <v>66141.789999999994</v>
      </c>
      <c r="CP421" s="23">
        <v>64911.99</v>
      </c>
      <c r="CQ421" s="23">
        <v>253607.2</v>
      </c>
      <c r="CR421" s="23">
        <v>303380.8</v>
      </c>
      <c r="CS421" s="23">
        <v>274374.40000000002</v>
      </c>
      <c r="CT421" s="23">
        <v>233752.5</v>
      </c>
      <c r="CU421" s="23">
        <v>129680</v>
      </c>
      <c r="CV421" s="23">
        <v>218708.3</v>
      </c>
      <c r="CW421" s="23">
        <v>194847.6</v>
      </c>
      <c r="CX421" s="23">
        <v>174630.39999999999</v>
      </c>
      <c r="CY421" s="23">
        <v>156983.9</v>
      </c>
      <c r="CZ421" s="23">
        <v>250676</v>
      </c>
      <c r="DA421" s="23">
        <v>28046.26</v>
      </c>
      <c r="DB421" s="23">
        <v>20729.349999999999</v>
      </c>
      <c r="DC421" s="23">
        <v>53831.21</v>
      </c>
      <c r="DD421">
        <v>0</v>
      </c>
      <c r="DE421">
        <v>0</v>
      </c>
      <c r="DF421">
        <v>0</v>
      </c>
    </row>
    <row r="422" spans="1:110" x14ac:dyDescent="0.25">
      <c r="A422" s="18" t="str">
        <f t="shared" si="6"/>
        <v>portfolio_CPP_0 to 199.99 kW_All_SDGE_1-in-10_MONTHLY SYSTEM PEAK DAY_2030_9</v>
      </c>
      <c r="B422" t="s">
        <v>192</v>
      </c>
      <c r="C422" t="s">
        <v>121</v>
      </c>
      <c r="D422" t="s">
        <v>124</v>
      </c>
      <c r="E422" t="s">
        <v>7</v>
      </c>
      <c r="F422" t="s">
        <v>125</v>
      </c>
      <c r="G422" t="s">
        <v>85</v>
      </c>
      <c r="H422" t="s">
        <v>20</v>
      </c>
      <c r="I422">
        <v>2030</v>
      </c>
      <c r="J422">
        <v>9</v>
      </c>
      <c r="K422">
        <v>11709.9</v>
      </c>
      <c r="L422">
        <v>164918.6</v>
      </c>
      <c r="M422">
        <v>159877.29999999999</v>
      </c>
      <c r="N422">
        <v>156104.9</v>
      </c>
      <c r="O422">
        <v>156205.1</v>
      </c>
      <c r="P422">
        <v>160835.1</v>
      </c>
      <c r="Q422">
        <v>173293.8</v>
      </c>
      <c r="R422">
        <v>192225.8</v>
      </c>
      <c r="S422">
        <v>214831.4</v>
      </c>
      <c r="T422">
        <v>218519.5</v>
      </c>
      <c r="U422">
        <v>238839.8</v>
      </c>
      <c r="V422">
        <v>253955.3</v>
      </c>
      <c r="W422">
        <v>270254.59999999998</v>
      </c>
      <c r="X422">
        <v>283289.3</v>
      </c>
      <c r="Y422">
        <v>297096.8</v>
      </c>
      <c r="Z422">
        <v>303033.5</v>
      </c>
      <c r="AA422">
        <v>302408.8</v>
      </c>
      <c r="AB422">
        <v>295429.3</v>
      </c>
      <c r="AC422">
        <v>280911.09999999998</v>
      </c>
      <c r="AD422">
        <v>266413.2</v>
      </c>
      <c r="AE422">
        <v>265267.90000000002</v>
      </c>
      <c r="AF422">
        <v>258399.7</v>
      </c>
      <c r="AG422">
        <v>238854.9</v>
      </c>
      <c r="AH422">
        <v>208868.4</v>
      </c>
      <c r="AI422">
        <v>186522.9</v>
      </c>
      <c r="AJ422">
        <v>75.508089999999996</v>
      </c>
      <c r="AK422">
        <v>74.652079999999998</v>
      </c>
      <c r="AL422">
        <v>73.731859999999998</v>
      </c>
      <c r="AM422">
        <v>74.074489999999997</v>
      </c>
      <c r="AN422">
        <v>73.759259999999998</v>
      </c>
      <c r="AO422">
        <v>72.801429999999996</v>
      </c>
      <c r="AP422">
        <v>73.638040000000004</v>
      </c>
      <c r="AQ422">
        <v>74.989140000000006</v>
      </c>
      <c r="AR422">
        <v>82.435720000000003</v>
      </c>
      <c r="AS422">
        <v>88.462909999999994</v>
      </c>
      <c r="AT422">
        <v>92.806430000000006</v>
      </c>
      <c r="AU422">
        <v>96.167820000000006</v>
      </c>
      <c r="AV422">
        <v>95.853939999999994</v>
      </c>
      <c r="AW422">
        <v>96.136840000000007</v>
      </c>
      <c r="AX422">
        <v>94.425650000000005</v>
      </c>
      <c r="AY422">
        <v>94.465900000000005</v>
      </c>
      <c r="AZ422">
        <v>93.481800000000007</v>
      </c>
      <c r="BA422">
        <v>92.817310000000006</v>
      </c>
      <c r="BB422">
        <v>90.233040000000003</v>
      </c>
      <c r="BC422">
        <v>87.938770000000005</v>
      </c>
      <c r="BD422">
        <v>86.314139999999995</v>
      </c>
      <c r="BE422">
        <v>83.828450000000004</v>
      </c>
      <c r="BF422">
        <v>80.360489999999999</v>
      </c>
      <c r="BG422">
        <v>78.238749999999996</v>
      </c>
      <c r="BH422">
        <v>5053.7089999999998</v>
      </c>
      <c r="BI422">
        <v>6097.9520000000002</v>
      </c>
      <c r="BJ422">
        <v>5343.1040000000003</v>
      </c>
      <c r="BK422">
        <v>4524.45</v>
      </c>
      <c r="BL422">
        <v>6487.5829999999996</v>
      </c>
      <c r="BM422">
        <v>6179.116</v>
      </c>
      <c r="BN422">
        <v>8109.1279999999997</v>
      </c>
      <c r="BO422">
        <v>7353.4350000000004</v>
      </c>
      <c r="BP422">
        <v>10754.28</v>
      </c>
      <c r="BQ422">
        <v>13088.8</v>
      </c>
      <c r="BR422">
        <v>10767.76</v>
      </c>
      <c r="BS422">
        <v>3206.09</v>
      </c>
      <c r="BT422">
        <v>3724.2060000000001</v>
      </c>
      <c r="BU422">
        <v>1287.4480000000001</v>
      </c>
      <c r="BV422">
        <v>5021.076</v>
      </c>
      <c r="BW422">
        <v>2010.8489999999999</v>
      </c>
      <c r="BX422">
        <v>1638.223</v>
      </c>
      <c r="BY422">
        <v>2971.4740000000002</v>
      </c>
      <c r="BZ422">
        <v>-1513.2170000000001</v>
      </c>
      <c r="CA422">
        <v>2956.924</v>
      </c>
      <c r="CB422">
        <v>2590.6889999999999</v>
      </c>
      <c r="CC422">
        <v>-916.5607</v>
      </c>
      <c r="CD422">
        <v>-788.14110000000005</v>
      </c>
      <c r="CE422">
        <v>-606.87969999999996</v>
      </c>
      <c r="CF422" s="23">
        <v>54396.61</v>
      </c>
      <c r="CG422" s="23">
        <v>36148.25</v>
      </c>
      <c r="CH422" s="23">
        <v>26218.880000000001</v>
      </c>
      <c r="CI422" s="23">
        <v>19337.759999999998</v>
      </c>
      <c r="CJ422" s="23">
        <v>14209.08</v>
      </c>
      <c r="CK422" s="23">
        <v>10711.44</v>
      </c>
      <c r="CL422" s="23">
        <v>15982.44</v>
      </c>
      <c r="CM422" s="23">
        <v>12170.18</v>
      </c>
      <c r="CN422" s="23">
        <v>29452.17</v>
      </c>
      <c r="CO422" s="23">
        <v>64886.81</v>
      </c>
      <c r="CP422" s="23">
        <v>63680.34</v>
      </c>
      <c r="CQ422" s="23">
        <v>248795.2</v>
      </c>
      <c r="CR422" s="23">
        <v>297624.40000000002</v>
      </c>
      <c r="CS422" s="23">
        <v>269168.40000000002</v>
      </c>
      <c r="CT422" s="23">
        <v>229317.2</v>
      </c>
      <c r="CU422" s="23">
        <v>127219.4</v>
      </c>
      <c r="CV422" s="23">
        <v>214558.5</v>
      </c>
      <c r="CW422" s="23">
        <v>191150.5</v>
      </c>
      <c r="CX422" s="23">
        <v>171316.9</v>
      </c>
      <c r="CY422" s="23">
        <v>154005.20000000001</v>
      </c>
      <c r="CZ422" s="23">
        <v>245919.6</v>
      </c>
      <c r="DA422" s="23">
        <v>27514.11</v>
      </c>
      <c r="DB422" s="23">
        <v>20336.03</v>
      </c>
      <c r="DC422" s="23">
        <v>52809.81</v>
      </c>
      <c r="DD422">
        <v>0</v>
      </c>
      <c r="DE422">
        <v>0</v>
      </c>
      <c r="DF422">
        <v>0</v>
      </c>
    </row>
    <row r="423" spans="1:110" x14ac:dyDescent="0.25">
      <c r="A423" s="18" t="str">
        <f t="shared" si="6"/>
        <v>portfolio_CPP_0 to 199.99 kW_All_SDGE_1-in-10_MONTHLY SYSTEM PEAK DAY_2019_10</v>
      </c>
      <c r="B423" t="s">
        <v>192</v>
      </c>
      <c r="C423" t="s">
        <v>121</v>
      </c>
      <c r="D423" t="s">
        <v>124</v>
      </c>
      <c r="E423" t="s">
        <v>7</v>
      </c>
      <c r="F423" t="s">
        <v>125</v>
      </c>
      <c r="G423" t="s">
        <v>85</v>
      </c>
      <c r="H423" t="s">
        <v>20</v>
      </c>
      <c r="I423">
        <v>2019</v>
      </c>
      <c r="J423">
        <v>10</v>
      </c>
      <c r="K423">
        <v>13011</v>
      </c>
      <c r="L423">
        <v>179220.7</v>
      </c>
      <c r="M423">
        <v>173046.8</v>
      </c>
      <c r="N423">
        <v>169941.4</v>
      </c>
      <c r="O423">
        <v>169583.9</v>
      </c>
      <c r="P423">
        <v>176953.4</v>
      </c>
      <c r="Q423">
        <v>195770.6</v>
      </c>
      <c r="R423">
        <v>222328.3</v>
      </c>
      <c r="S423">
        <v>243174.39999999999</v>
      </c>
      <c r="T423">
        <v>253974.8</v>
      </c>
      <c r="U423">
        <v>263594.2</v>
      </c>
      <c r="V423">
        <v>282371.7</v>
      </c>
      <c r="W423">
        <v>299922.8</v>
      </c>
      <c r="X423">
        <v>314148.8</v>
      </c>
      <c r="Y423">
        <v>326986.59999999998</v>
      </c>
      <c r="Z423">
        <v>334641.59999999998</v>
      </c>
      <c r="AA423">
        <v>334333</v>
      </c>
      <c r="AB423">
        <v>325510.09999999998</v>
      </c>
      <c r="AC423">
        <v>311221.5</v>
      </c>
      <c r="AD423">
        <v>293272.09999999998</v>
      </c>
      <c r="AE423">
        <v>290634.3</v>
      </c>
      <c r="AF423">
        <v>280269.2</v>
      </c>
      <c r="AG423">
        <v>255072.2</v>
      </c>
      <c r="AH423">
        <v>222445.6</v>
      </c>
      <c r="AI423">
        <v>200087.4</v>
      </c>
      <c r="AJ423">
        <v>71.292429999999996</v>
      </c>
      <c r="AK423">
        <v>69.792090000000002</v>
      </c>
      <c r="AL423">
        <v>69.025310000000005</v>
      </c>
      <c r="AM423">
        <v>68.203130000000002</v>
      </c>
      <c r="AN423">
        <v>67.550600000000003</v>
      </c>
      <c r="AO423">
        <v>66.715400000000002</v>
      </c>
      <c r="AP423">
        <v>66.813550000000006</v>
      </c>
      <c r="AQ423">
        <v>66.545850000000002</v>
      </c>
      <c r="AR423">
        <v>72.292230000000004</v>
      </c>
      <c r="AS423">
        <v>79.658159999999995</v>
      </c>
      <c r="AT423">
        <v>85.442239999999998</v>
      </c>
      <c r="AU423">
        <v>89.991339999999994</v>
      </c>
      <c r="AV423">
        <v>92.824680000000001</v>
      </c>
      <c r="AW423">
        <v>93.072990000000004</v>
      </c>
      <c r="AX423">
        <v>93.440259999999995</v>
      </c>
      <c r="AY423">
        <v>92.882549999999995</v>
      </c>
      <c r="AZ423">
        <v>92.644310000000004</v>
      </c>
      <c r="BA423">
        <v>90.533699999999996</v>
      </c>
      <c r="BB423">
        <v>87.8232</v>
      </c>
      <c r="BC423">
        <v>84.409189999999995</v>
      </c>
      <c r="BD423">
        <v>81.662750000000003</v>
      </c>
      <c r="BE423">
        <v>78.951669999999993</v>
      </c>
      <c r="BF423">
        <v>76.038589999999999</v>
      </c>
      <c r="BG423">
        <v>74.34796</v>
      </c>
      <c r="BH423">
        <v>3615.0590000000002</v>
      </c>
      <c r="BI423">
        <v>4434.0680000000002</v>
      </c>
      <c r="BJ423">
        <v>4100.6540000000005</v>
      </c>
      <c r="BK423">
        <v>3369.9</v>
      </c>
      <c r="BL423">
        <v>3805.6109999999999</v>
      </c>
      <c r="BM423">
        <v>3625.3180000000002</v>
      </c>
      <c r="BN423">
        <v>4734.0940000000001</v>
      </c>
      <c r="BO423">
        <v>5431.2139999999999</v>
      </c>
      <c r="BP423">
        <v>9669.9539999999997</v>
      </c>
      <c r="BQ423">
        <v>12907.5</v>
      </c>
      <c r="BR423">
        <v>10482.93</v>
      </c>
      <c r="BS423">
        <v>3314.7649999999999</v>
      </c>
      <c r="BT423">
        <v>3580.0970000000002</v>
      </c>
      <c r="BU423">
        <v>954.45320000000004</v>
      </c>
      <c r="BV423">
        <v>5362.12</v>
      </c>
      <c r="BW423">
        <v>1795.6289999999999</v>
      </c>
      <c r="BX423">
        <v>1538.0250000000001</v>
      </c>
      <c r="BY423">
        <v>2490.5509999999999</v>
      </c>
      <c r="BZ423">
        <v>-2305.3029999999999</v>
      </c>
      <c r="CA423">
        <v>2388.14</v>
      </c>
      <c r="CB423">
        <v>869.20950000000005</v>
      </c>
      <c r="CC423">
        <v>-1793.595</v>
      </c>
      <c r="CD423">
        <v>-1766.425</v>
      </c>
      <c r="CE423">
        <v>-1657.2729999999999</v>
      </c>
      <c r="CF423">
        <v>36482.78</v>
      </c>
      <c r="CG423">
        <v>37330.15</v>
      </c>
      <c r="CH423">
        <v>29195.61</v>
      </c>
      <c r="CI423">
        <v>21341.87</v>
      </c>
      <c r="CJ423">
        <v>16277.48</v>
      </c>
      <c r="CK423">
        <v>11004.62</v>
      </c>
      <c r="CL423">
        <v>19005.91</v>
      </c>
      <c r="CM423">
        <v>27997.05</v>
      </c>
      <c r="CN423">
        <v>31394.45</v>
      </c>
      <c r="CO423">
        <v>82160.59</v>
      </c>
      <c r="CP423">
        <v>60091.02</v>
      </c>
      <c r="CQ423">
        <v>160709.5</v>
      </c>
      <c r="CR423">
        <v>208727</v>
      </c>
      <c r="CS423">
        <v>195608.6</v>
      </c>
      <c r="CT423">
        <v>163420.29999999999</v>
      </c>
      <c r="CU423">
        <v>139586</v>
      </c>
      <c r="CV423">
        <v>190701</v>
      </c>
      <c r="CW423">
        <v>210213.6</v>
      </c>
      <c r="CX423">
        <v>230093.9</v>
      </c>
      <c r="CY423">
        <v>231616.6</v>
      </c>
      <c r="CZ423">
        <v>255051.9</v>
      </c>
      <c r="DA423">
        <v>36544.29</v>
      </c>
      <c r="DB423">
        <v>28756.37</v>
      </c>
      <c r="DC423">
        <v>42027.88</v>
      </c>
      <c r="DD423">
        <v>0</v>
      </c>
      <c r="DE423">
        <v>0</v>
      </c>
      <c r="DF423">
        <v>0</v>
      </c>
    </row>
    <row r="424" spans="1:110" x14ac:dyDescent="0.25">
      <c r="A424" s="18" t="str">
        <f t="shared" si="6"/>
        <v>portfolio_CPP_0 to 199.99 kW_All_SDGE_1-in-10_MONTHLY SYSTEM PEAK DAY_2020_10</v>
      </c>
      <c r="B424" t="s">
        <v>192</v>
      </c>
      <c r="C424" t="s">
        <v>121</v>
      </c>
      <c r="D424" t="s">
        <v>124</v>
      </c>
      <c r="E424" t="s">
        <v>7</v>
      </c>
      <c r="F424" t="s">
        <v>125</v>
      </c>
      <c r="G424" t="s">
        <v>85</v>
      </c>
      <c r="H424" t="s">
        <v>20</v>
      </c>
      <c r="I424">
        <v>2020</v>
      </c>
      <c r="J424">
        <v>10</v>
      </c>
      <c r="K424">
        <v>12886.973</v>
      </c>
      <c r="L424">
        <v>177512.3</v>
      </c>
      <c r="M424">
        <v>171397.2</v>
      </c>
      <c r="N424">
        <v>168321.4</v>
      </c>
      <c r="O424">
        <v>167967.3</v>
      </c>
      <c r="P424">
        <v>175266.6</v>
      </c>
      <c r="Q424">
        <v>193904.4</v>
      </c>
      <c r="R424">
        <v>220208.9</v>
      </c>
      <c r="S424">
        <v>240856.3</v>
      </c>
      <c r="T424">
        <v>251553.8</v>
      </c>
      <c r="U424">
        <v>261081.5</v>
      </c>
      <c r="V424">
        <v>279680</v>
      </c>
      <c r="W424">
        <v>297063.7</v>
      </c>
      <c r="X424">
        <v>311154.2</v>
      </c>
      <c r="Y424">
        <v>323869.59999999998</v>
      </c>
      <c r="Z424">
        <v>331451.59999999998</v>
      </c>
      <c r="AA424">
        <v>331145.90000000002</v>
      </c>
      <c r="AB424">
        <v>322407.2</v>
      </c>
      <c r="AC424">
        <v>308254.8</v>
      </c>
      <c r="AD424">
        <v>290476.5</v>
      </c>
      <c r="AE424">
        <v>287863.8</v>
      </c>
      <c r="AF424">
        <v>277597.5</v>
      </c>
      <c r="AG424">
        <v>252640.7</v>
      </c>
      <c r="AH424">
        <v>220325.1</v>
      </c>
      <c r="AI424">
        <v>198180.1</v>
      </c>
      <c r="AJ424">
        <v>71.292429999999996</v>
      </c>
      <c r="AK424">
        <v>69.792090000000002</v>
      </c>
      <c r="AL424">
        <v>69.025310000000005</v>
      </c>
      <c r="AM424">
        <v>68.203130000000002</v>
      </c>
      <c r="AN424">
        <v>67.550600000000003</v>
      </c>
      <c r="AO424">
        <v>66.715400000000002</v>
      </c>
      <c r="AP424">
        <v>66.813550000000006</v>
      </c>
      <c r="AQ424">
        <v>66.545850000000002</v>
      </c>
      <c r="AR424">
        <v>72.292230000000004</v>
      </c>
      <c r="AS424">
        <v>79.658159999999995</v>
      </c>
      <c r="AT424">
        <v>85.442239999999998</v>
      </c>
      <c r="AU424">
        <v>89.991339999999994</v>
      </c>
      <c r="AV424">
        <v>92.824680000000001</v>
      </c>
      <c r="AW424">
        <v>93.072990000000004</v>
      </c>
      <c r="AX424">
        <v>93.440259999999995</v>
      </c>
      <c r="AY424">
        <v>92.882549999999995</v>
      </c>
      <c r="AZ424">
        <v>92.644310000000004</v>
      </c>
      <c r="BA424">
        <v>90.533699999999996</v>
      </c>
      <c r="BB424">
        <v>87.8232</v>
      </c>
      <c r="BC424">
        <v>84.409189999999995</v>
      </c>
      <c r="BD424">
        <v>81.662750000000003</v>
      </c>
      <c r="BE424">
        <v>78.951669999999993</v>
      </c>
      <c r="BF424">
        <v>76.038589999999999</v>
      </c>
      <c r="BG424">
        <v>74.34796</v>
      </c>
      <c r="BH424">
        <v>3580.598</v>
      </c>
      <c r="BI424">
        <v>4391.8010000000004</v>
      </c>
      <c r="BJ424">
        <v>4061.5639999999999</v>
      </c>
      <c r="BK424">
        <v>3337.7759999999998</v>
      </c>
      <c r="BL424">
        <v>3769.3339999999998</v>
      </c>
      <c r="BM424">
        <v>3590.76</v>
      </c>
      <c r="BN424">
        <v>4688.9660000000003</v>
      </c>
      <c r="BO424">
        <v>5379.4409999999998</v>
      </c>
      <c r="BP424">
        <v>9577.7749999999996</v>
      </c>
      <c r="BQ424">
        <v>12784.46</v>
      </c>
      <c r="BR424">
        <v>10383.01</v>
      </c>
      <c r="BS424">
        <v>3283.1669999999999</v>
      </c>
      <c r="BT424">
        <v>3545.9690000000001</v>
      </c>
      <c r="BU424">
        <v>945.35490000000004</v>
      </c>
      <c r="BV424">
        <v>5311.0060000000003</v>
      </c>
      <c r="BW424">
        <v>1778.5129999999999</v>
      </c>
      <c r="BX424">
        <v>1523.3630000000001</v>
      </c>
      <c r="BY424">
        <v>2466.81</v>
      </c>
      <c r="BZ424">
        <v>-2283.328</v>
      </c>
      <c r="CA424">
        <v>2365.375</v>
      </c>
      <c r="CB424">
        <v>860.92380000000003</v>
      </c>
      <c r="CC424">
        <v>-1776.4970000000001</v>
      </c>
      <c r="CD424">
        <v>-1749.586</v>
      </c>
      <c r="CE424">
        <v>-1641.4760000000001</v>
      </c>
      <c r="CF424" s="23">
        <v>35790.550000000003</v>
      </c>
      <c r="CG424" s="23">
        <v>36621.839999999997</v>
      </c>
      <c r="CH424" s="23">
        <v>28641.65</v>
      </c>
      <c r="CI424" s="23">
        <v>20936.93</v>
      </c>
      <c r="CJ424" s="23">
        <v>15968.63</v>
      </c>
      <c r="CK424" s="23">
        <v>10795.81</v>
      </c>
      <c r="CL424" s="23">
        <v>18645.29</v>
      </c>
      <c r="CM424" s="23">
        <v>27465.83</v>
      </c>
      <c r="CN424" s="23">
        <v>30798.77</v>
      </c>
      <c r="CO424" s="23">
        <v>80601.66</v>
      </c>
      <c r="CP424" s="23">
        <v>58950.85</v>
      </c>
      <c r="CQ424" s="23">
        <v>157660.20000000001</v>
      </c>
      <c r="CR424" s="23">
        <v>204766.6</v>
      </c>
      <c r="CS424" s="23">
        <v>191897.1</v>
      </c>
      <c r="CT424" s="23">
        <v>160319.5</v>
      </c>
      <c r="CU424" s="23">
        <v>136937.4</v>
      </c>
      <c r="CV424" s="23">
        <v>187082.6</v>
      </c>
      <c r="CW424" s="23">
        <v>206224.9</v>
      </c>
      <c r="CX424" s="23">
        <v>225728.1</v>
      </c>
      <c r="CY424" s="23">
        <v>227221.9</v>
      </c>
      <c r="CZ424" s="23">
        <v>250212.5</v>
      </c>
      <c r="DA424" s="23">
        <v>35850.89</v>
      </c>
      <c r="DB424" s="23">
        <v>28210.75</v>
      </c>
      <c r="DC424" s="23">
        <v>41230.43</v>
      </c>
      <c r="DD424">
        <v>0</v>
      </c>
      <c r="DE424">
        <v>0</v>
      </c>
      <c r="DF424">
        <v>0</v>
      </c>
    </row>
    <row r="425" spans="1:110" x14ac:dyDescent="0.25">
      <c r="A425" s="18" t="str">
        <f t="shared" si="6"/>
        <v>portfolio_CPP_0 to 199.99 kW_All_SDGE_1-in-10_MONTHLY SYSTEM PEAK DAY_2021_10</v>
      </c>
      <c r="B425" t="s">
        <v>192</v>
      </c>
      <c r="C425" t="s">
        <v>121</v>
      </c>
      <c r="D425" t="s">
        <v>124</v>
      </c>
      <c r="E425" t="s">
        <v>7</v>
      </c>
      <c r="F425" t="s">
        <v>125</v>
      </c>
      <c r="G425" t="s">
        <v>85</v>
      </c>
      <c r="H425" t="s">
        <v>20</v>
      </c>
      <c r="I425">
        <v>2021</v>
      </c>
      <c r="J425">
        <v>10</v>
      </c>
      <c r="K425">
        <v>12764.127</v>
      </c>
      <c r="L425">
        <v>175820.1</v>
      </c>
      <c r="M425">
        <v>169763.4</v>
      </c>
      <c r="N425">
        <v>166716.9</v>
      </c>
      <c r="O425">
        <v>166366.20000000001</v>
      </c>
      <c r="P425">
        <v>173595.9</v>
      </c>
      <c r="Q425">
        <v>192056</v>
      </c>
      <c r="R425">
        <v>218109.8</v>
      </c>
      <c r="S425">
        <v>238560.4</v>
      </c>
      <c r="T425">
        <v>249155.9</v>
      </c>
      <c r="U425">
        <v>258592.7</v>
      </c>
      <c r="V425">
        <v>277013.90000000002</v>
      </c>
      <c r="W425">
        <v>294232</v>
      </c>
      <c r="X425">
        <v>308188.09999999998</v>
      </c>
      <c r="Y425">
        <v>320782.3</v>
      </c>
      <c r="Z425">
        <v>328292</v>
      </c>
      <c r="AA425">
        <v>327989.3</v>
      </c>
      <c r="AB425">
        <v>319333.90000000002</v>
      </c>
      <c r="AC425">
        <v>305316.40000000002</v>
      </c>
      <c r="AD425">
        <v>287707.5</v>
      </c>
      <c r="AE425">
        <v>285119.8</v>
      </c>
      <c r="AF425">
        <v>274951.3</v>
      </c>
      <c r="AG425">
        <v>250232.4</v>
      </c>
      <c r="AH425">
        <v>218224.9</v>
      </c>
      <c r="AI425">
        <v>196290.9</v>
      </c>
      <c r="AJ425">
        <v>71.292429999999996</v>
      </c>
      <c r="AK425">
        <v>69.792090000000002</v>
      </c>
      <c r="AL425">
        <v>69.025310000000005</v>
      </c>
      <c r="AM425">
        <v>68.203130000000002</v>
      </c>
      <c r="AN425">
        <v>67.550600000000003</v>
      </c>
      <c r="AO425">
        <v>66.715400000000002</v>
      </c>
      <c r="AP425">
        <v>66.813550000000006</v>
      </c>
      <c r="AQ425">
        <v>66.545850000000002</v>
      </c>
      <c r="AR425">
        <v>72.292230000000004</v>
      </c>
      <c r="AS425">
        <v>79.658159999999995</v>
      </c>
      <c r="AT425">
        <v>85.442239999999998</v>
      </c>
      <c r="AU425">
        <v>89.991339999999994</v>
      </c>
      <c r="AV425">
        <v>92.824680000000001</v>
      </c>
      <c r="AW425">
        <v>93.072990000000004</v>
      </c>
      <c r="AX425">
        <v>93.440259999999995</v>
      </c>
      <c r="AY425">
        <v>92.882549999999995</v>
      </c>
      <c r="AZ425">
        <v>92.644310000000004</v>
      </c>
      <c r="BA425">
        <v>90.533699999999996</v>
      </c>
      <c r="BB425">
        <v>87.8232</v>
      </c>
      <c r="BC425">
        <v>84.409189999999995</v>
      </c>
      <c r="BD425">
        <v>81.662750000000003</v>
      </c>
      <c r="BE425">
        <v>78.951669999999993</v>
      </c>
      <c r="BF425">
        <v>76.038589999999999</v>
      </c>
      <c r="BG425">
        <v>74.34796</v>
      </c>
      <c r="BH425">
        <v>3546.4659999999999</v>
      </c>
      <c r="BI425">
        <v>4349.9359999999997</v>
      </c>
      <c r="BJ425">
        <v>4022.8470000000002</v>
      </c>
      <c r="BK425">
        <v>3305.9589999999998</v>
      </c>
      <c r="BL425">
        <v>3733.4029999999998</v>
      </c>
      <c r="BM425">
        <v>3556.5309999999999</v>
      </c>
      <c r="BN425">
        <v>4644.2690000000002</v>
      </c>
      <c r="BO425">
        <v>5328.1620000000003</v>
      </c>
      <c r="BP425">
        <v>9486.4760000000006</v>
      </c>
      <c r="BQ425">
        <v>12662.59</v>
      </c>
      <c r="BR425">
        <v>10284.030000000001</v>
      </c>
      <c r="BS425">
        <v>3251.87</v>
      </c>
      <c r="BT425">
        <v>3512.1680000000001</v>
      </c>
      <c r="BU425">
        <v>936.3433</v>
      </c>
      <c r="BV425">
        <v>5260.3779999999997</v>
      </c>
      <c r="BW425">
        <v>1761.559</v>
      </c>
      <c r="BX425">
        <v>1508.8420000000001</v>
      </c>
      <c r="BY425">
        <v>2443.2950000000001</v>
      </c>
      <c r="BZ425">
        <v>-2261.5619999999999</v>
      </c>
      <c r="CA425">
        <v>2342.8270000000002</v>
      </c>
      <c r="CB425">
        <v>852.71699999999998</v>
      </c>
      <c r="CC425">
        <v>-1759.5630000000001</v>
      </c>
      <c r="CD425">
        <v>-1732.9079999999999</v>
      </c>
      <c r="CE425">
        <v>-1625.828</v>
      </c>
      <c r="CF425">
        <v>35111.46</v>
      </c>
      <c r="CG425">
        <v>35926.97</v>
      </c>
      <c r="CH425">
        <v>28098.2</v>
      </c>
      <c r="CI425">
        <v>20539.669999999998</v>
      </c>
      <c r="CJ425">
        <v>15665.64</v>
      </c>
      <c r="CK425">
        <v>10590.97</v>
      </c>
      <c r="CL425">
        <v>18291.509999999998</v>
      </c>
      <c r="CM425">
        <v>26944.69</v>
      </c>
      <c r="CN425">
        <v>30214.39</v>
      </c>
      <c r="CO425">
        <v>79072.320000000007</v>
      </c>
      <c r="CP425">
        <v>57832.31</v>
      </c>
      <c r="CQ425">
        <v>154668.70000000001</v>
      </c>
      <c r="CR425">
        <v>200881.3</v>
      </c>
      <c r="CS425">
        <v>188256</v>
      </c>
      <c r="CT425">
        <v>157277.6</v>
      </c>
      <c r="CU425">
        <v>134339.20000000001</v>
      </c>
      <c r="CV425">
        <v>183532.79999999999</v>
      </c>
      <c r="CW425">
        <v>202312</v>
      </c>
      <c r="CX425">
        <v>221445.1</v>
      </c>
      <c r="CY425">
        <v>222910.5</v>
      </c>
      <c r="CZ425">
        <v>245464.9</v>
      </c>
      <c r="DA425">
        <v>35170.65</v>
      </c>
      <c r="DB425">
        <v>27675.47</v>
      </c>
      <c r="DC425">
        <v>40448.120000000003</v>
      </c>
      <c r="DD425">
        <v>0</v>
      </c>
      <c r="DE425">
        <v>0</v>
      </c>
      <c r="DF425">
        <v>0</v>
      </c>
    </row>
    <row r="426" spans="1:110" x14ac:dyDescent="0.25">
      <c r="A426" s="18" t="str">
        <f t="shared" si="6"/>
        <v>portfolio_CPP_0 to 199.99 kW_All_SDGE_1-in-10_MONTHLY SYSTEM PEAK DAY_2022_10</v>
      </c>
      <c r="B426" t="s">
        <v>192</v>
      </c>
      <c r="C426" t="s">
        <v>121</v>
      </c>
      <c r="D426" t="s">
        <v>124</v>
      </c>
      <c r="E426" t="s">
        <v>7</v>
      </c>
      <c r="F426" t="s">
        <v>125</v>
      </c>
      <c r="G426" t="s">
        <v>85</v>
      </c>
      <c r="H426" t="s">
        <v>20</v>
      </c>
      <c r="I426">
        <v>2022</v>
      </c>
      <c r="J426">
        <v>10</v>
      </c>
      <c r="K426">
        <v>12642.453</v>
      </c>
      <c r="L426">
        <v>174144.1</v>
      </c>
      <c r="M426">
        <v>168145.1</v>
      </c>
      <c r="N426">
        <v>165127.70000000001</v>
      </c>
      <c r="O426">
        <v>164780.29999999999</v>
      </c>
      <c r="P426">
        <v>171941.1</v>
      </c>
      <c r="Q426">
        <v>190225.3</v>
      </c>
      <c r="R426">
        <v>216030.7</v>
      </c>
      <c r="S426">
        <v>236286.3</v>
      </c>
      <c r="T426">
        <v>246780.79999999999</v>
      </c>
      <c r="U426">
        <v>256127.7</v>
      </c>
      <c r="V426">
        <v>274373.3</v>
      </c>
      <c r="W426">
        <v>291427.20000000001</v>
      </c>
      <c r="X426">
        <v>305250.3</v>
      </c>
      <c r="Y426">
        <v>317724.5</v>
      </c>
      <c r="Z426">
        <v>325162.59999999998</v>
      </c>
      <c r="AA426">
        <v>324862.8</v>
      </c>
      <c r="AB426">
        <v>316289.8</v>
      </c>
      <c r="AC426">
        <v>302405.90000000002</v>
      </c>
      <c r="AD426">
        <v>284965</v>
      </c>
      <c r="AE426">
        <v>282401.8</v>
      </c>
      <c r="AF426">
        <v>272330.40000000002</v>
      </c>
      <c r="AG426">
        <v>247847.1</v>
      </c>
      <c r="AH426">
        <v>216144.7</v>
      </c>
      <c r="AI426">
        <v>194419.8</v>
      </c>
      <c r="AJ426">
        <v>71.292429999999996</v>
      </c>
      <c r="AK426">
        <v>69.792090000000002</v>
      </c>
      <c r="AL426">
        <v>69.025310000000005</v>
      </c>
      <c r="AM426">
        <v>68.203130000000002</v>
      </c>
      <c r="AN426">
        <v>67.550600000000003</v>
      </c>
      <c r="AO426">
        <v>66.715400000000002</v>
      </c>
      <c r="AP426">
        <v>66.813550000000006</v>
      </c>
      <c r="AQ426">
        <v>66.545850000000002</v>
      </c>
      <c r="AR426">
        <v>72.292230000000004</v>
      </c>
      <c r="AS426">
        <v>79.658159999999995</v>
      </c>
      <c r="AT426">
        <v>85.442239999999998</v>
      </c>
      <c r="AU426">
        <v>89.991339999999994</v>
      </c>
      <c r="AV426">
        <v>92.824680000000001</v>
      </c>
      <c r="AW426">
        <v>93.072990000000004</v>
      </c>
      <c r="AX426">
        <v>93.440259999999995</v>
      </c>
      <c r="AY426">
        <v>92.882549999999995</v>
      </c>
      <c r="AZ426">
        <v>92.644310000000004</v>
      </c>
      <c r="BA426">
        <v>90.533699999999996</v>
      </c>
      <c r="BB426">
        <v>87.8232</v>
      </c>
      <c r="BC426">
        <v>84.409189999999995</v>
      </c>
      <c r="BD426">
        <v>81.662750000000003</v>
      </c>
      <c r="BE426">
        <v>78.951669999999993</v>
      </c>
      <c r="BF426">
        <v>76.038589999999999</v>
      </c>
      <c r="BG426">
        <v>74.34796</v>
      </c>
      <c r="BH426">
        <v>3512.6590000000001</v>
      </c>
      <c r="BI426">
        <v>4308.47</v>
      </c>
      <c r="BJ426">
        <v>3984.5</v>
      </c>
      <c r="BK426">
        <v>3274.4450000000002</v>
      </c>
      <c r="BL426">
        <v>3697.8139999999999</v>
      </c>
      <c r="BM426">
        <v>3522.6280000000002</v>
      </c>
      <c r="BN426">
        <v>4599.9979999999996</v>
      </c>
      <c r="BO426">
        <v>5277.3710000000001</v>
      </c>
      <c r="BP426">
        <v>9396.0460000000003</v>
      </c>
      <c r="BQ426">
        <v>12541.89</v>
      </c>
      <c r="BR426">
        <v>10186</v>
      </c>
      <c r="BS426">
        <v>3220.8719999999998</v>
      </c>
      <c r="BT426">
        <v>3478.6880000000001</v>
      </c>
      <c r="BU426">
        <v>927.41769999999997</v>
      </c>
      <c r="BV426">
        <v>5210.2340000000004</v>
      </c>
      <c r="BW426">
        <v>1744.7670000000001</v>
      </c>
      <c r="BX426">
        <v>1494.4590000000001</v>
      </c>
      <c r="BY426">
        <v>2420.0039999999999</v>
      </c>
      <c r="BZ426">
        <v>-2240.0039999999999</v>
      </c>
      <c r="CA426">
        <v>2320.4940000000001</v>
      </c>
      <c r="CB426">
        <v>844.58849999999995</v>
      </c>
      <c r="CC426">
        <v>-1742.79</v>
      </c>
      <c r="CD426">
        <v>-1716.39</v>
      </c>
      <c r="CE426">
        <v>-1610.33</v>
      </c>
      <c r="CF426">
        <v>34445.25</v>
      </c>
      <c r="CG426">
        <v>35245.29</v>
      </c>
      <c r="CH426">
        <v>27565.06</v>
      </c>
      <c r="CI426">
        <v>20149.939999999999</v>
      </c>
      <c r="CJ426">
        <v>15368.4</v>
      </c>
      <c r="CK426">
        <v>10390.02</v>
      </c>
      <c r="CL426">
        <v>17944.45</v>
      </c>
      <c r="CM426">
        <v>26433.439999999999</v>
      </c>
      <c r="CN426">
        <v>29641.1</v>
      </c>
      <c r="CO426">
        <v>77571.990000000005</v>
      </c>
      <c r="CP426">
        <v>56734.99</v>
      </c>
      <c r="CQ426">
        <v>151734</v>
      </c>
      <c r="CR426">
        <v>197069.8</v>
      </c>
      <c r="CS426">
        <v>184684</v>
      </c>
      <c r="CT426">
        <v>154293.4</v>
      </c>
      <c r="CU426">
        <v>131790.20000000001</v>
      </c>
      <c r="CV426">
        <v>180050.5</v>
      </c>
      <c r="CW426">
        <v>198473.3</v>
      </c>
      <c r="CX426">
        <v>217243.3</v>
      </c>
      <c r="CY426">
        <v>218681</v>
      </c>
      <c r="CZ426">
        <v>240807.4</v>
      </c>
      <c r="DA426">
        <v>34503.32</v>
      </c>
      <c r="DB426">
        <v>27150.35</v>
      </c>
      <c r="DC426">
        <v>39680.65</v>
      </c>
      <c r="DD426">
        <v>0</v>
      </c>
      <c r="DE426">
        <v>0</v>
      </c>
      <c r="DF426">
        <v>0</v>
      </c>
    </row>
    <row r="427" spans="1:110" x14ac:dyDescent="0.25">
      <c r="A427" s="18" t="str">
        <f t="shared" si="6"/>
        <v>portfolio_CPP_0 to 199.99 kW_All_SDGE_1-in-10_MONTHLY SYSTEM PEAK DAY_2023_10</v>
      </c>
      <c r="B427" t="s">
        <v>192</v>
      </c>
      <c r="C427" t="s">
        <v>121</v>
      </c>
      <c r="D427" t="s">
        <v>124</v>
      </c>
      <c r="E427" t="s">
        <v>7</v>
      </c>
      <c r="F427" t="s">
        <v>125</v>
      </c>
      <c r="G427" t="s">
        <v>85</v>
      </c>
      <c r="H427" t="s">
        <v>20</v>
      </c>
      <c r="I427">
        <v>2023</v>
      </c>
      <c r="J427">
        <v>10</v>
      </c>
      <c r="K427">
        <v>12521.939</v>
      </c>
      <c r="L427">
        <v>172484.1</v>
      </c>
      <c r="M427">
        <v>166542.29999999999</v>
      </c>
      <c r="N427">
        <v>163553.60000000001</v>
      </c>
      <c r="O427">
        <v>163209.5</v>
      </c>
      <c r="P427">
        <v>170302.1</v>
      </c>
      <c r="Q427">
        <v>188411.9</v>
      </c>
      <c r="R427">
        <v>213971.4</v>
      </c>
      <c r="S427">
        <v>234033.9</v>
      </c>
      <c r="T427">
        <v>244428.4</v>
      </c>
      <c r="U427">
        <v>253686.2</v>
      </c>
      <c r="V427">
        <v>271757.8</v>
      </c>
      <c r="W427">
        <v>288649.2</v>
      </c>
      <c r="X427">
        <v>302340.5</v>
      </c>
      <c r="Y427">
        <v>314695.8</v>
      </c>
      <c r="Z427">
        <v>322063</v>
      </c>
      <c r="AA427">
        <v>321766</v>
      </c>
      <c r="AB427">
        <v>313274.8</v>
      </c>
      <c r="AC427">
        <v>299523.3</v>
      </c>
      <c r="AD427">
        <v>282248.5</v>
      </c>
      <c r="AE427">
        <v>279709.8</v>
      </c>
      <c r="AF427">
        <v>269734.40000000002</v>
      </c>
      <c r="AG427">
        <v>245484.5</v>
      </c>
      <c r="AH427">
        <v>214084.3</v>
      </c>
      <c r="AI427">
        <v>192566.5</v>
      </c>
      <c r="AJ427">
        <v>71.292429999999996</v>
      </c>
      <c r="AK427">
        <v>69.792090000000002</v>
      </c>
      <c r="AL427">
        <v>69.025310000000005</v>
      </c>
      <c r="AM427">
        <v>68.203130000000002</v>
      </c>
      <c r="AN427">
        <v>67.550600000000003</v>
      </c>
      <c r="AO427">
        <v>66.715400000000002</v>
      </c>
      <c r="AP427">
        <v>66.813550000000006</v>
      </c>
      <c r="AQ427">
        <v>66.545850000000002</v>
      </c>
      <c r="AR427">
        <v>72.292230000000004</v>
      </c>
      <c r="AS427">
        <v>79.658159999999995</v>
      </c>
      <c r="AT427">
        <v>85.442239999999998</v>
      </c>
      <c r="AU427">
        <v>89.991339999999994</v>
      </c>
      <c r="AV427">
        <v>92.824680000000001</v>
      </c>
      <c r="AW427">
        <v>93.072990000000004</v>
      </c>
      <c r="AX427">
        <v>93.440259999999995</v>
      </c>
      <c r="AY427">
        <v>92.882549999999995</v>
      </c>
      <c r="AZ427">
        <v>92.644310000000004</v>
      </c>
      <c r="BA427">
        <v>90.533699999999996</v>
      </c>
      <c r="BB427">
        <v>87.8232</v>
      </c>
      <c r="BC427">
        <v>84.409189999999995</v>
      </c>
      <c r="BD427">
        <v>81.662750000000003</v>
      </c>
      <c r="BE427">
        <v>78.951669999999993</v>
      </c>
      <c r="BF427">
        <v>76.038589999999999</v>
      </c>
      <c r="BG427">
        <v>74.34796</v>
      </c>
      <c r="BH427">
        <v>3479.1750000000002</v>
      </c>
      <c r="BI427">
        <v>4267.3990000000003</v>
      </c>
      <c r="BJ427">
        <v>3946.5169999999998</v>
      </c>
      <c r="BK427">
        <v>3243.2310000000002</v>
      </c>
      <c r="BL427">
        <v>3662.5639999999999</v>
      </c>
      <c r="BM427">
        <v>3489.049</v>
      </c>
      <c r="BN427">
        <v>4556.1480000000001</v>
      </c>
      <c r="BO427">
        <v>5227.0640000000003</v>
      </c>
      <c r="BP427">
        <v>9306.4779999999992</v>
      </c>
      <c r="BQ427">
        <v>12422.33</v>
      </c>
      <c r="BR427">
        <v>10088.9</v>
      </c>
      <c r="BS427">
        <v>3190.1689999999999</v>
      </c>
      <c r="BT427">
        <v>3445.527</v>
      </c>
      <c r="BU427">
        <v>918.577</v>
      </c>
      <c r="BV427">
        <v>5160.567</v>
      </c>
      <c r="BW427">
        <v>1728.135</v>
      </c>
      <c r="BX427">
        <v>1480.213</v>
      </c>
      <c r="BY427">
        <v>2396.9349999999999</v>
      </c>
      <c r="BZ427">
        <v>-2218.6509999999998</v>
      </c>
      <c r="CA427">
        <v>2298.3739999999998</v>
      </c>
      <c r="CB427">
        <v>836.53750000000002</v>
      </c>
      <c r="CC427">
        <v>-1726.1769999999999</v>
      </c>
      <c r="CD427">
        <v>-1700.028</v>
      </c>
      <c r="CE427">
        <v>-1594.979</v>
      </c>
      <c r="CF427" s="23">
        <v>33791.68</v>
      </c>
      <c r="CG427" s="23">
        <v>34576.54</v>
      </c>
      <c r="CH427" s="23">
        <v>27042.04</v>
      </c>
      <c r="CI427" s="23">
        <v>19767.62</v>
      </c>
      <c r="CJ427" s="23">
        <v>15076.8</v>
      </c>
      <c r="CK427" s="23">
        <v>10192.879999999999</v>
      </c>
      <c r="CL427" s="23">
        <v>17603.97</v>
      </c>
      <c r="CM427" s="23">
        <v>25931.89</v>
      </c>
      <c r="CN427" s="23">
        <v>29078.69</v>
      </c>
      <c r="CO427" s="23">
        <v>76100.13</v>
      </c>
      <c r="CP427" s="23">
        <v>55658.49</v>
      </c>
      <c r="CQ427" s="23">
        <v>148855</v>
      </c>
      <c r="CR427" s="23">
        <v>193330.6</v>
      </c>
      <c r="CS427" s="23">
        <v>181179.8</v>
      </c>
      <c r="CT427" s="23">
        <v>151365.79999999999</v>
      </c>
      <c r="CU427" s="23">
        <v>129289.60000000001</v>
      </c>
      <c r="CV427" s="23">
        <v>176634.2</v>
      </c>
      <c r="CW427" s="23">
        <v>194707.4</v>
      </c>
      <c r="CX427" s="23">
        <v>213121.3</v>
      </c>
      <c r="CY427" s="23">
        <v>214531.7</v>
      </c>
      <c r="CZ427" s="23">
        <v>236238.3</v>
      </c>
      <c r="DA427" s="23">
        <v>33848.65</v>
      </c>
      <c r="DB427" s="23">
        <v>26635.200000000001</v>
      </c>
      <c r="DC427" s="23">
        <v>38927.75</v>
      </c>
      <c r="DD427">
        <v>0</v>
      </c>
      <c r="DE427">
        <v>0</v>
      </c>
      <c r="DF427">
        <v>0</v>
      </c>
    </row>
    <row r="428" spans="1:110" x14ac:dyDescent="0.25">
      <c r="A428" s="18" t="str">
        <f t="shared" si="6"/>
        <v>portfolio_CPP_0 to 199.99 kW_All_SDGE_1-in-10_MONTHLY SYSTEM PEAK DAY_2024_10</v>
      </c>
      <c r="B428" t="s">
        <v>192</v>
      </c>
      <c r="C428" t="s">
        <v>121</v>
      </c>
      <c r="D428" t="s">
        <v>124</v>
      </c>
      <c r="E428" t="s">
        <v>7</v>
      </c>
      <c r="F428" t="s">
        <v>125</v>
      </c>
      <c r="G428" t="s">
        <v>85</v>
      </c>
      <c r="H428" t="s">
        <v>20</v>
      </c>
      <c r="I428">
        <v>2024</v>
      </c>
      <c r="J428">
        <v>10</v>
      </c>
      <c r="K428">
        <v>12402.574000000001</v>
      </c>
      <c r="L428">
        <v>170839.9</v>
      </c>
      <c r="M428">
        <v>164954.70000000001</v>
      </c>
      <c r="N428">
        <v>161994.5</v>
      </c>
      <c r="O428">
        <v>161653.79999999999</v>
      </c>
      <c r="P428">
        <v>168678.7</v>
      </c>
      <c r="Q428">
        <v>186615.9</v>
      </c>
      <c r="R428">
        <v>211931.7</v>
      </c>
      <c r="S428">
        <v>231803</v>
      </c>
      <c r="T428">
        <v>242098.3</v>
      </c>
      <c r="U428">
        <v>251267.9</v>
      </c>
      <c r="V428">
        <v>269167.3</v>
      </c>
      <c r="W428">
        <v>285897.59999999998</v>
      </c>
      <c r="X428">
        <v>299458.5</v>
      </c>
      <c r="Y428">
        <v>311695.90000000002</v>
      </c>
      <c r="Z428">
        <v>318992.90000000002</v>
      </c>
      <c r="AA428">
        <v>318698.8</v>
      </c>
      <c r="AB428">
        <v>310288.5</v>
      </c>
      <c r="AC428">
        <v>296668.09999999998</v>
      </c>
      <c r="AD428">
        <v>279558</v>
      </c>
      <c r="AE428">
        <v>277043.5</v>
      </c>
      <c r="AF428">
        <v>267163.09999999998</v>
      </c>
      <c r="AG428">
        <v>243144.4</v>
      </c>
      <c r="AH428">
        <v>212043.5</v>
      </c>
      <c r="AI428">
        <v>190730.8</v>
      </c>
      <c r="AJ428">
        <v>71.292429999999996</v>
      </c>
      <c r="AK428">
        <v>69.792090000000002</v>
      </c>
      <c r="AL428">
        <v>69.025310000000005</v>
      </c>
      <c r="AM428">
        <v>68.203130000000002</v>
      </c>
      <c r="AN428">
        <v>67.550600000000003</v>
      </c>
      <c r="AO428">
        <v>66.715400000000002</v>
      </c>
      <c r="AP428">
        <v>66.813550000000006</v>
      </c>
      <c r="AQ428">
        <v>66.545850000000002</v>
      </c>
      <c r="AR428">
        <v>72.292230000000004</v>
      </c>
      <c r="AS428">
        <v>79.658159999999995</v>
      </c>
      <c r="AT428">
        <v>85.442239999999998</v>
      </c>
      <c r="AU428">
        <v>89.991339999999994</v>
      </c>
      <c r="AV428">
        <v>92.824680000000001</v>
      </c>
      <c r="AW428">
        <v>93.072990000000004</v>
      </c>
      <c r="AX428">
        <v>93.440259999999995</v>
      </c>
      <c r="AY428">
        <v>92.882549999999995</v>
      </c>
      <c r="AZ428">
        <v>92.644310000000004</v>
      </c>
      <c r="BA428">
        <v>90.533699999999996</v>
      </c>
      <c r="BB428">
        <v>87.8232</v>
      </c>
      <c r="BC428">
        <v>84.409189999999995</v>
      </c>
      <c r="BD428">
        <v>81.662750000000003</v>
      </c>
      <c r="BE428">
        <v>78.951669999999993</v>
      </c>
      <c r="BF428">
        <v>76.038589999999999</v>
      </c>
      <c r="BG428">
        <v>74.34796</v>
      </c>
      <c r="BH428">
        <v>3446.01</v>
      </c>
      <c r="BI428">
        <v>4226.72</v>
      </c>
      <c r="BJ428">
        <v>3908.8969999999999</v>
      </c>
      <c r="BK428">
        <v>3212.3150000000001</v>
      </c>
      <c r="BL428">
        <v>3627.6509999999998</v>
      </c>
      <c r="BM428">
        <v>3455.79</v>
      </c>
      <c r="BN428">
        <v>4512.7160000000003</v>
      </c>
      <c r="BO428">
        <v>5177.2370000000001</v>
      </c>
      <c r="BP428">
        <v>9217.7639999999992</v>
      </c>
      <c r="BQ428">
        <v>12303.92</v>
      </c>
      <c r="BR428">
        <v>9992.7279999999992</v>
      </c>
      <c r="BS428">
        <v>3159.7579999999998</v>
      </c>
      <c r="BT428">
        <v>3412.683</v>
      </c>
      <c r="BU428">
        <v>909.82069999999999</v>
      </c>
      <c r="BV428">
        <v>5111.375</v>
      </c>
      <c r="BW428">
        <v>1711.6610000000001</v>
      </c>
      <c r="BX428">
        <v>1466.1030000000001</v>
      </c>
      <c r="BY428">
        <v>2374.0859999999998</v>
      </c>
      <c r="BZ428">
        <v>-2197.5010000000002</v>
      </c>
      <c r="CA428">
        <v>2276.4650000000001</v>
      </c>
      <c r="CB428">
        <v>828.56320000000005</v>
      </c>
      <c r="CC428">
        <v>-1709.722</v>
      </c>
      <c r="CD428">
        <v>-1683.8230000000001</v>
      </c>
      <c r="CE428">
        <v>-1579.7750000000001</v>
      </c>
      <c r="CF428" s="23">
        <v>33150.51</v>
      </c>
      <c r="CG428" s="23">
        <v>33920.480000000003</v>
      </c>
      <c r="CH428" s="23">
        <v>26528.94</v>
      </c>
      <c r="CI428" s="23">
        <v>19392.54</v>
      </c>
      <c r="CJ428" s="23">
        <v>14790.73</v>
      </c>
      <c r="CK428" s="23">
        <v>9999.4750000000004</v>
      </c>
      <c r="CL428" s="23">
        <v>17269.95</v>
      </c>
      <c r="CM428" s="23">
        <v>25439.85</v>
      </c>
      <c r="CN428" s="23">
        <v>28526.94</v>
      </c>
      <c r="CO428" s="23">
        <v>74656.19</v>
      </c>
      <c r="CP428" s="23">
        <v>54602.42</v>
      </c>
      <c r="CQ428" s="23">
        <v>146030.6</v>
      </c>
      <c r="CR428" s="23">
        <v>189662.3</v>
      </c>
      <c r="CS428" s="23">
        <v>177742</v>
      </c>
      <c r="CT428" s="23">
        <v>148493.79999999999</v>
      </c>
      <c r="CU428" s="23">
        <v>126836.4</v>
      </c>
      <c r="CV428" s="23">
        <v>173282.7</v>
      </c>
      <c r="CW428" s="23">
        <v>191013</v>
      </c>
      <c r="CX428" s="23">
        <v>209077.5</v>
      </c>
      <c r="CY428" s="23">
        <v>210461.1</v>
      </c>
      <c r="CZ428" s="23">
        <v>231755.9</v>
      </c>
      <c r="DA428" s="23">
        <v>33206.400000000001</v>
      </c>
      <c r="DB428" s="23">
        <v>26129.82</v>
      </c>
      <c r="DC428" s="23">
        <v>38189.129999999997</v>
      </c>
      <c r="DD428">
        <v>0</v>
      </c>
      <c r="DE428">
        <v>0</v>
      </c>
      <c r="DF428">
        <v>0</v>
      </c>
    </row>
    <row r="429" spans="1:110" x14ac:dyDescent="0.25">
      <c r="A429" s="18" t="str">
        <f t="shared" si="6"/>
        <v>portfolio_CPP_0 to 199.99 kW_All_SDGE_1-in-10_MONTHLY SYSTEM PEAK DAY_2025_10</v>
      </c>
      <c r="B429" t="s">
        <v>192</v>
      </c>
      <c r="C429" t="s">
        <v>121</v>
      </c>
      <c r="D429" t="s">
        <v>124</v>
      </c>
      <c r="E429" t="s">
        <v>7</v>
      </c>
      <c r="F429" t="s">
        <v>125</v>
      </c>
      <c r="G429" t="s">
        <v>85</v>
      </c>
      <c r="H429" t="s">
        <v>20</v>
      </c>
      <c r="I429">
        <v>2025</v>
      </c>
      <c r="J429">
        <v>10</v>
      </c>
      <c r="K429">
        <v>12284.346</v>
      </c>
      <c r="L429">
        <v>169211.4</v>
      </c>
      <c r="M429">
        <v>163382.29999999999</v>
      </c>
      <c r="N429">
        <v>160450.29999999999</v>
      </c>
      <c r="O429">
        <v>160112.79999999999</v>
      </c>
      <c r="P429">
        <v>167070.70000000001</v>
      </c>
      <c r="Q429">
        <v>184837</v>
      </c>
      <c r="R429">
        <v>209911.4</v>
      </c>
      <c r="S429">
        <v>229593.3</v>
      </c>
      <c r="T429">
        <v>239790.5</v>
      </c>
      <c r="U429">
        <v>248872.7</v>
      </c>
      <c r="V429">
        <v>266601.5</v>
      </c>
      <c r="W429">
        <v>283172.3</v>
      </c>
      <c r="X429">
        <v>296603.90000000002</v>
      </c>
      <c r="Y429">
        <v>308724.7</v>
      </c>
      <c r="Z429">
        <v>315952.09999999998</v>
      </c>
      <c r="AA429">
        <v>315660.79999999999</v>
      </c>
      <c r="AB429">
        <v>307330.7</v>
      </c>
      <c r="AC429">
        <v>293840.09999999998</v>
      </c>
      <c r="AD429">
        <v>276893.09999999998</v>
      </c>
      <c r="AE429">
        <v>274402.59999999998</v>
      </c>
      <c r="AF429">
        <v>264616.40000000002</v>
      </c>
      <c r="AG429">
        <v>240826.6</v>
      </c>
      <c r="AH429">
        <v>210022.2</v>
      </c>
      <c r="AI429">
        <v>188912.7</v>
      </c>
      <c r="AJ429">
        <v>71.292429999999996</v>
      </c>
      <c r="AK429">
        <v>69.792090000000002</v>
      </c>
      <c r="AL429">
        <v>69.025310000000005</v>
      </c>
      <c r="AM429">
        <v>68.203130000000002</v>
      </c>
      <c r="AN429">
        <v>67.550600000000003</v>
      </c>
      <c r="AO429">
        <v>66.715400000000002</v>
      </c>
      <c r="AP429">
        <v>66.813550000000006</v>
      </c>
      <c r="AQ429">
        <v>66.545850000000002</v>
      </c>
      <c r="AR429">
        <v>72.292230000000004</v>
      </c>
      <c r="AS429">
        <v>79.658159999999995</v>
      </c>
      <c r="AT429">
        <v>85.442239999999998</v>
      </c>
      <c r="AU429">
        <v>89.991339999999994</v>
      </c>
      <c r="AV429">
        <v>92.824680000000001</v>
      </c>
      <c r="AW429">
        <v>93.072990000000004</v>
      </c>
      <c r="AX429">
        <v>93.440259999999995</v>
      </c>
      <c r="AY429">
        <v>92.882549999999995</v>
      </c>
      <c r="AZ429">
        <v>92.644310000000004</v>
      </c>
      <c r="BA429">
        <v>90.533699999999996</v>
      </c>
      <c r="BB429">
        <v>87.8232</v>
      </c>
      <c r="BC429">
        <v>84.409189999999995</v>
      </c>
      <c r="BD429">
        <v>81.662750000000003</v>
      </c>
      <c r="BE429">
        <v>78.951669999999993</v>
      </c>
      <c r="BF429">
        <v>76.038589999999999</v>
      </c>
      <c r="BG429">
        <v>74.34796</v>
      </c>
      <c r="BH429">
        <v>3413.1610000000001</v>
      </c>
      <c r="BI429">
        <v>4186.4290000000001</v>
      </c>
      <c r="BJ429">
        <v>3871.636</v>
      </c>
      <c r="BK429">
        <v>3181.694</v>
      </c>
      <c r="BL429">
        <v>3593.0709999999999</v>
      </c>
      <c r="BM429">
        <v>3422.8470000000002</v>
      </c>
      <c r="BN429">
        <v>4469.6989999999996</v>
      </c>
      <c r="BO429">
        <v>5127.8850000000002</v>
      </c>
      <c r="BP429">
        <v>9129.8960000000006</v>
      </c>
      <c r="BQ429">
        <v>12186.63</v>
      </c>
      <c r="BR429">
        <v>9897.4719999999998</v>
      </c>
      <c r="BS429">
        <v>3129.6379999999999</v>
      </c>
      <c r="BT429">
        <v>3380.1509999999998</v>
      </c>
      <c r="BU429">
        <v>901.14779999999996</v>
      </c>
      <c r="BV429">
        <v>5062.6499999999996</v>
      </c>
      <c r="BW429">
        <v>1695.345</v>
      </c>
      <c r="BX429">
        <v>1452.127</v>
      </c>
      <c r="BY429">
        <v>2351.4560000000001</v>
      </c>
      <c r="BZ429">
        <v>-2176.5540000000001</v>
      </c>
      <c r="CA429">
        <v>2254.7649999999999</v>
      </c>
      <c r="CB429">
        <v>820.66489999999999</v>
      </c>
      <c r="CC429">
        <v>-1693.424</v>
      </c>
      <c r="CD429">
        <v>-1667.771</v>
      </c>
      <c r="CE429">
        <v>-1564.7159999999999</v>
      </c>
      <c r="CF429" s="23">
        <v>32521.51</v>
      </c>
      <c r="CG429" s="23">
        <v>33276.870000000003</v>
      </c>
      <c r="CH429" s="23">
        <v>26025.57</v>
      </c>
      <c r="CI429" s="23">
        <v>19024.59</v>
      </c>
      <c r="CJ429" s="23">
        <v>14510.09</v>
      </c>
      <c r="CK429" s="23">
        <v>9809.7440000000006</v>
      </c>
      <c r="CL429" s="23">
        <v>16942.259999999998</v>
      </c>
      <c r="CM429" s="23">
        <v>24957.15</v>
      </c>
      <c r="CN429" s="23">
        <v>27985.67</v>
      </c>
      <c r="CO429" s="23">
        <v>73239.649999999994</v>
      </c>
      <c r="CP429" s="23">
        <v>53566.38</v>
      </c>
      <c r="CQ429" s="23">
        <v>143259.79999999999</v>
      </c>
      <c r="CR429" s="23">
        <v>186063.6</v>
      </c>
      <c r="CS429" s="23">
        <v>174369.5</v>
      </c>
      <c r="CT429" s="23">
        <v>145676.20000000001</v>
      </c>
      <c r="CU429" s="23">
        <v>124429.8</v>
      </c>
      <c r="CV429" s="23">
        <v>169994.8</v>
      </c>
      <c r="CW429" s="23">
        <v>187388.7</v>
      </c>
      <c r="CX429" s="23">
        <v>205110.5</v>
      </c>
      <c r="CY429" s="23">
        <v>206467.8</v>
      </c>
      <c r="CZ429" s="23">
        <v>227358.5</v>
      </c>
      <c r="DA429" s="23">
        <v>32576.33</v>
      </c>
      <c r="DB429" s="23">
        <v>25634.03</v>
      </c>
      <c r="DC429" s="23">
        <v>37464.519999999997</v>
      </c>
      <c r="DD429">
        <v>0</v>
      </c>
      <c r="DE429">
        <v>0</v>
      </c>
      <c r="DF429">
        <v>0</v>
      </c>
    </row>
    <row r="430" spans="1:110" x14ac:dyDescent="0.25">
      <c r="A430" s="18" t="str">
        <f t="shared" si="6"/>
        <v>portfolio_CPP_0 to 199.99 kW_All_SDGE_1-in-10_MONTHLY SYSTEM PEAK DAY_2026_10</v>
      </c>
      <c r="B430" t="s">
        <v>192</v>
      </c>
      <c r="C430" t="s">
        <v>121</v>
      </c>
      <c r="D430" t="s">
        <v>124</v>
      </c>
      <c r="E430" t="s">
        <v>7</v>
      </c>
      <c r="F430" t="s">
        <v>125</v>
      </c>
      <c r="G430" t="s">
        <v>85</v>
      </c>
      <c r="H430" t="s">
        <v>20</v>
      </c>
      <c r="I430">
        <v>2026</v>
      </c>
      <c r="J430">
        <v>10</v>
      </c>
      <c r="K430">
        <v>12167.245999999999</v>
      </c>
      <c r="L430">
        <v>167598.39999999999</v>
      </c>
      <c r="M430">
        <v>161824.79999999999</v>
      </c>
      <c r="N430">
        <v>158920.79999999999</v>
      </c>
      <c r="O430">
        <v>158586.5</v>
      </c>
      <c r="P430">
        <v>165478.1</v>
      </c>
      <c r="Q430">
        <v>183075</v>
      </c>
      <c r="R430">
        <v>207910.5</v>
      </c>
      <c r="S430">
        <v>227404.7</v>
      </c>
      <c r="T430">
        <v>237504.7</v>
      </c>
      <c r="U430">
        <v>246500.3</v>
      </c>
      <c r="V430">
        <v>264060.09999999998</v>
      </c>
      <c r="W430">
        <v>280473</v>
      </c>
      <c r="X430">
        <v>293776.5</v>
      </c>
      <c r="Y430">
        <v>305781.8</v>
      </c>
      <c r="Z430">
        <v>312940.3</v>
      </c>
      <c r="AA430">
        <v>312651.7</v>
      </c>
      <c r="AB430">
        <v>304401</v>
      </c>
      <c r="AC430">
        <v>291039</v>
      </c>
      <c r="AD430">
        <v>274253.59999999998</v>
      </c>
      <c r="AE430">
        <v>271786.8</v>
      </c>
      <c r="AF430">
        <v>262093.9</v>
      </c>
      <c r="AG430">
        <v>238530.9</v>
      </c>
      <c r="AH430">
        <v>208020.2</v>
      </c>
      <c r="AI430">
        <v>187111.9</v>
      </c>
      <c r="AJ430">
        <v>71.292429999999996</v>
      </c>
      <c r="AK430">
        <v>69.792090000000002</v>
      </c>
      <c r="AL430">
        <v>69.025310000000005</v>
      </c>
      <c r="AM430">
        <v>68.203130000000002</v>
      </c>
      <c r="AN430">
        <v>67.550600000000003</v>
      </c>
      <c r="AO430">
        <v>66.715400000000002</v>
      </c>
      <c r="AP430">
        <v>66.813550000000006</v>
      </c>
      <c r="AQ430">
        <v>66.545850000000002</v>
      </c>
      <c r="AR430">
        <v>72.292230000000004</v>
      </c>
      <c r="AS430">
        <v>79.658159999999995</v>
      </c>
      <c r="AT430">
        <v>85.442239999999998</v>
      </c>
      <c r="AU430">
        <v>89.991339999999994</v>
      </c>
      <c r="AV430">
        <v>92.824680000000001</v>
      </c>
      <c r="AW430">
        <v>93.072990000000004</v>
      </c>
      <c r="AX430">
        <v>93.440259999999995</v>
      </c>
      <c r="AY430">
        <v>92.882549999999995</v>
      </c>
      <c r="AZ430">
        <v>92.644310000000004</v>
      </c>
      <c r="BA430">
        <v>90.533699999999996</v>
      </c>
      <c r="BB430">
        <v>87.8232</v>
      </c>
      <c r="BC430">
        <v>84.409189999999995</v>
      </c>
      <c r="BD430">
        <v>81.662750000000003</v>
      </c>
      <c r="BE430">
        <v>78.951669999999993</v>
      </c>
      <c r="BF430">
        <v>76.038589999999999</v>
      </c>
      <c r="BG430">
        <v>74.34796</v>
      </c>
      <c r="BH430">
        <v>3380.625</v>
      </c>
      <c r="BI430">
        <v>4146.5219999999999</v>
      </c>
      <c r="BJ430">
        <v>3834.7289999999998</v>
      </c>
      <c r="BK430">
        <v>3151.364</v>
      </c>
      <c r="BL430">
        <v>3558.82</v>
      </c>
      <c r="BM430">
        <v>3390.2190000000001</v>
      </c>
      <c r="BN430">
        <v>4427.0910000000003</v>
      </c>
      <c r="BO430">
        <v>5079.0029999999997</v>
      </c>
      <c r="BP430">
        <v>9042.8639999999996</v>
      </c>
      <c r="BQ430">
        <v>12070.46</v>
      </c>
      <c r="BR430">
        <v>9803.1239999999998</v>
      </c>
      <c r="BS430">
        <v>3099.8049999999998</v>
      </c>
      <c r="BT430">
        <v>3347.93</v>
      </c>
      <c r="BU430">
        <v>892.55759999999998</v>
      </c>
      <c r="BV430">
        <v>5014.3909999999996</v>
      </c>
      <c r="BW430">
        <v>1679.184</v>
      </c>
      <c r="BX430">
        <v>1438.2850000000001</v>
      </c>
      <c r="BY430">
        <v>2329.04</v>
      </c>
      <c r="BZ430">
        <v>-2155.806</v>
      </c>
      <c r="CA430">
        <v>2233.2710000000002</v>
      </c>
      <c r="CB430">
        <v>812.84190000000001</v>
      </c>
      <c r="CC430">
        <v>-1677.2809999999999</v>
      </c>
      <c r="CD430">
        <v>-1651.873</v>
      </c>
      <c r="CE430">
        <v>-1549.8</v>
      </c>
      <c r="CF430" s="23">
        <v>31904.44</v>
      </c>
      <c r="CG430" s="23">
        <v>32645.47</v>
      </c>
      <c r="CH430" s="23">
        <v>25531.759999999998</v>
      </c>
      <c r="CI430" s="23">
        <v>18663.61</v>
      </c>
      <c r="CJ430" s="23">
        <v>14234.77</v>
      </c>
      <c r="CK430" s="23">
        <v>9623.6119999999992</v>
      </c>
      <c r="CL430" s="23">
        <v>16620.8</v>
      </c>
      <c r="CM430" s="23">
        <v>24483.61</v>
      </c>
      <c r="CN430" s="23">
        <v>27454.66</v>
      </c>
      <c r="CO430" s="23">
        <v>71849.990000000005</v>
      </c>
      <c r="CP430" s="23">
        <v>52550.01</v>
      </c>
      <c r="CQ430" s="23">
        <v>140541.6</v>
      </c>
      <c r="CR430" s="23">
        <v>182533.2</v>
      </c>
      <c r="CS430" s="23">
        <v>171061</v>
      </c>
      <c r="CT430" s="23">
        <v>142912.20000000001</v>
      </c>
      <c r="CU430" s="23">
        <v>122068.9</v>
      </c>
      <c r="CV430" s="23">
        <v>166769.29999999999</v>
      </c>
      <c r="CW430" s="23">
        <v>183833.2</v>
      </c>
      <c r="CX430" s="23">
        <v>201218.7</v>
      </c>
      <c r="CY430" s="23">
        <v>202550.3</v>
      </c>
      <c r="CZ430" s="23">
        <v>223044.6</v>
      </c>
      <c r="DA430" s="23">
        <v>31958.23</v>
      </c>
      <c r="DB430" s="23">
        <v>25147.64</v>
      </c>
      <c r="DC430" s="23">
        <v>36753.660000000003</v>
      </c>
      <c r="DD430">
        <v>0</v>
      </c>
      <c r="DE430">
        <v>0</v>
      </c>
      <c r="DF430">
        <v>0</v>
      </c>
    </row>
    <row r="431" spans="1:110" x14ac:dyDescent="0.25">
      <c r="A431" s="18" t="str">
        <f t="shared" si="6"/>
        <v>portfolio_CPP_0 to 199.99 kW_All_SDGE_1-in-10_MONTHLY SYSTEM PEAK DAY_2027_10</v>
      </c>
      <c r="B431" t="s">
        <v>192</v>
      </c>
      <c r="C431" t="s">
        <v>121</v>
      </c>
      <c r="D431" t="s">
        <v>124</v>
      </c>
      <c r="E431" t="s">
        <v>7</v>
      </c>
      <c r="F431" t="s">
        <v>125</v>
      </c>
      <c r="G431" t="s">
        <v>85</v>
      </c>
      <c r="H431" t="s">
        <v>20</v>
      </c>
      <c r="I431">
        <v>2027</v>
      </c>
      <c r="J431">
        <v>10</v>
      </c>
      <c r="K431">
        <v>12051.261</v>
      </c>
      <c r="L431">
        <v>166000.70000000001</v>
      </c>
      <c r="M431">
        <v>160282.20000000001</v>
      </c>
      <c r="N431">
        <v>157405.9</v>
      </c>
      <c r="O431">
        <v>157074.79999999999</v>
      </c>
      <c r="P431">
        <v>163900.70000000001</v>
      </c>
      <c r="Q431">
        <v>181329.9</v>
      </c>
      <c r="R431">
        <v>205928.5</v>
      </c>
      <c r="S431">
        <v>225237</v>
      </c>
      <c r="T431">
        <v>235240.7</v>
      </c>
      <c r="U431">
        <v>244150.5</v>
      </c>
      <c r="V431">
        <v>261542.9</v>
      </c>
      <c r="W431">
        <v>277799.3</v>
      </c>
      <c r="X431">
        <v>290976.09999999998</v>
      </c>
      <c r="Y431">
        <v>302866.90000000002</v>
      </c>
      <c r="Z431">
        <v>309957.2</v>
      </c>
      <c r="AA431">
        <v>309671.40000000002</v>
      </c>
      <c r="AB431">
        <v>301499.3</v>
      </c>
      <c r="AC431">
        <v>288264.7</v>
      </c>
      <c r="AD431">
        <v>271639.3</v>
      </c>
      <c r="AE431">
        <v>269196</v>
      </c>
      <c r="AF431">
        <v>259595.5</v>
      </c>
      <c r="AG431">
        <v>236257.1</v>
      </c>
      <c r="AH431">
        <v>206037.2</v>
      </c>
      <c r="AI431">
        <v>185328.2</v>
      </c>
      <c r="AJ431">
        <v>71.292429999999996</v>
      </c>
      <c r="AK431">
        <v>69.792090000000002</v>
      </c>
      <c r="AL431">
        <v>69.025310000000005</v>
      </c>
      <c r="AM431">
        <v>68.203130000000002</v>
      </c>
      <c r="AN431">
        <v>67.550600000000003</v>
      </c>
      <c r="AO431">
        <v>66.715400000000002</v>
      </c>
      <c r="AP431">
        <v>66.813550000000006</v>
      </c>
      <c r="AQ431">
        <v>66.545850000000002</v>
      </c>
      <c r="AR431">
        <v>72.292230000000004</v>
      </c>
      <c r="AS431">
        <v>79.658159999999995</v>
      </c>
      <c r="AT431">
        <v>85.442239999999998</v>
      </c>
      <c r="AU431">
        <v>89.991339999999994</v>
      </c>
      <c r="AV431">
        <v>92.824680000000001</v>
      </c>
      <c r="AW431">
        <v>93.072990000000004</v>
      </c>
      <c r="AX431">
        <v>93.440259999999995</v>
      </c>
      <c r="AY431">
        <v>92.882549999999995</v>
      </c>
      <c r="AZ431">
        <v>92.644310000000004</v>
      </c>
      <c r="BA431">
        <v>90.533699999999996</v>
      </c>
      <c r="BB431">
        <v>87.8232</v>
      </c>
      <c r="BC431">
        <v>84.409189999999995</v>
      </c>
      <c r="BD431">
        <v>81.662750000000003</v>
      </c>
      <c r="BE431">
        <v>78.951669999999993</v>
      </c>
      <c r="BF431">
        <v>76.038589999999999</v>
      </c>
      <c r="BG431">
        <v>74.34796</v>
      </c>
      <c r="BH431">
        <v>3348.3989999999999</v>
      </c>
      <c r="BI431">
        <v>4106.9949999999999</v>
      </c>
      <c r="BJ431">
        <v>3798.1750000000002</v>
      </c>
      <c r="BK431">
        <v>3121.3240000000001</v>
      </c>
      <c r="BL431">
        <v>3524.895</v>
      </c>
      <c r="BM431">
        <v>3357.902</v>
      </c>
      <c r="BN431">
        <v>4384.8900000000003</v>
      </c>
      <c r="BO431">
        <v>5030.5879999999997</v>
      </c>
      <c r="BP431">
        <v>8956.6630000000005</v>
      </c>
      <c r="BQ431">
        <v>11955.4</v>
      </c>
      <c r="BR431">
        <v>9709.6759999999995</v>
      </c>
      <c r="BS431">
        <v>3070.2559999999999</v>
      </c>
      <c r="BT431">
        <v>3316.0160000000001</v>
      </c>
      <c r="BU431">
        <v>884.04930000000002</v>
      </c>
      <c r="BV431">
        <v>4966.5910000000003</v>
      </c>
      <c r="BW431">
        <v>1663.1769999999999</v>
      </c>
      <c r="BX431">
        <v>1424.5740000000001</v>
      </c>
      <c r="BY431">
        <v>2306.8389999999999</v>
      </c>
      <c r="BZ431">
        <v>-2135.2550000000001</v>
      </c>
      <c r="CA431">
        <v>2211.982</v>
      </c>
      <c r="CB431">
        <v>805.09339999999997</v>
      </c>
      <c r="CC431">
        <v>-1661.2929999999999</v>
      </c>
      <c r="CD431">
        <v>-1636.127</v>
      </c>
      <c r="CE431">
        <v>-1535.027</v>
      </c>
      <c r="CF431" s="23">
        <v>31299.08</v>
      </c>
      <c r="CG431" s="23">
        <v>32026.05</v>
      </c>
      <c r="CH431" s="23">
        <v>25047.32</v>
      </c>
      <c r="CI431" s="23">
        <v>18309.490000000002</v>
      </c>
      <c r="CJ431" s="23">
        <v>13964.68</v>
      </c>
      <c r="CK431" s="23">
        <v>9441.0130000000008</v>
      </c>
      <c r="CL431" s="23">
        <v>16305.43</v>
      </c>
      <c r="CM431" s="23">
        <v>24019.06</v>
      </c>
      <c r="CN431" s="23">
        <v>26933.74</v>
      </c>
      <c r="CO431" s="23">
        <v>70486.7</v>
      </c>
      <c r="CP431" s="23">
        <v>51552.92</v>
      </c>
      <c r="CQ431" s="23">
        <v>137874.9</v>
      </c>
      <c r="CR431" s="23">
        <v>179069.8</v>
      </c>
      <c r="CS431" s="23">
        <v>167815.3</v>
      </c>
      <c r="CT431" s="23">
        <v>140200.5</v>
      </c>
      <c r="CU431" s="23">
        <v>119752.7</v>
      </c>
      <c r="CV431" s="23">
        <v>163605</v>
      </c>
      <c r="CW431" s="23">
        <v>180345.1</v>
      </c>
      <c r="CX431" s="23">
        <v>197400.7</v>
      </c>
      <c r="CY431" s="23">
        <v>198707.1</v>
      </c>
      <c r="CZ431" s="23">
        <v>218812.5</v>
      </c>
      <c r="DA431" s="23">
        <v>31351.85</v>
      </c>
      <c r="DB431" s="23">
        <v>24670.49</v>
      </c>
      <c r="DC431" s="23">
        <v>36056.300000000003</v>
      </c>
      <c r="DD431">
        <v>0</v>
      </c>
      <c r="DE431">
        <v>0</v>
      </c>
      <c r="DF431">
        <v>0</v>
      </c>
    </row>
    <row r="432" spans="1:110" x14ac:dyDescent="0.25">
      <c r="A432" s="18" t="str">
        <f t="shared" si="6"/>
        <v>portfolio_CPP_0 to 199.99 kW_All_SDGE_1-in-10_MONTHLY SYSTEM PEAK DAY_2028_10</v>
      </c>
      <c r="B432" t="s">
        <v>192</v>
      </c>
      <c r="C432" t="s">
        <v>121</v>
      </c>
      <c r="D432" t="s">
        <v>124</v>
      </c>
      <c r="E432" t="s">
        <v>7</v>
      </c>
      <c r="F432" t="s">
        <v>125</v>
      </c>
      <c r="G432" t="s">
        <v>85</v>
      </c>
      <c r="H432" t="s">
        <v>20</v>
      </c>
      <c r="I432">
        <v>2028</v>
      </c>
      <c r="J432">
        <v>10</v>
      </c>
      <c r="K432">
        <v>11936.383</v>
      </c>
      <c r="L432">
        <v>164418.29999999999</v>
      </c>
      <c r="M432">
        <v>158754.29999999999</v>
      </c>
      <c r="N432">
        <v>155905.4</v>
      </c>
      <c r="O432">
        <v>155577.5</v>
      </c>
      <c r="P432">
        <v>162338.29999999999</v>
      </c>
      <c r="Q432">
        <v>179601.3</v>
      </c>
      <c r="R432">
        <v>203965.5</v>
      </c>
      <c r="S432">
        <v>223089.9</v>
      </c>
      <c r="T432">
        <v>232998.3</v>
      </c>
      <c r="U432">
        <v>241823.2</v>
      </c>
      <c r="V432">
        <v>259049.8</v>
      </c>
      <c r="W432">
        <v>275151.2</v>
      </c>
      <c r="X432">
        <v>288202.3</v>
      </c>
      <c r="Y432">
        <v>299979.8</v>
      </c>
      <c r="Z432">
        <v>307002.5</v>
      </c>
      <c r="AA432">
        <v>306719.40000000002</v>
      </c>
      <c r="AB432">
        <v>298625.3</v>
      </c>
      <c r="AC432">
        <v>285516.79999999999</v>
      </c>
      <c r="AD432">
        <v>269049.90000000002</v>
      </c>
      <c r="AE432">
        <v>266629.90000000002</v>
      </c>
      <c r="AF432">
        <v>257120.9</v>
      </c>
      <c r="AG432">
        <v>234005</v>
      </c>
      <c r="AH432">
        <v>204073.1</v>
      </c>
      <c r="AI432">
        <v>183561.60000000001</v>
      </c>
      <c r="AJ432">
        <v>71.292429999999996</v>
      </c>
      <c r="AK432">
        <v>69.792090000000002</v>
      </c>
      <c r="AL432">
        <v>69.025310000000005</v>
      </c>
      <c r="AM432">
        <v>68.203130000000002</v>
      </c>
      <c r="AN432">
        <v>67.550600000000003</v>
      </c>
      <c r="AO432">
        <v>66.715400000000002</v>
      </c>
      <c r="AP432">
        <v>66.813550000000006</v>
      </c>
      <c r="AQ432">
        <v>66.545850000000002</v>
      </c>
      <c r="AR432">
        <v>72.292230000000004</v>
      </c>
      <c r="AS432">
        <v>79.658159999999995</v>
      </c>
      <c r="AT432">
        <v>85.442239999999998</v>
      </c>
      <c r="AU432">
        <v>89.991339999999994</v>
      </c>
      <c r="AV432">
        <v>92.824680000000001</v>
      </c>
      <c r="AW432">
        <v>93.072990000000004</v>
      </c>
      <c r="AX432">
        <v>93.440259999999995</v>
      </c>
      <c r="AY432">
        <v>92.882549999999995</v>
      </c>
      <c r="AZ432">
        <v>92.644310000000004</v>
      </c>
      <c r="BA432">
        <v>90.533699999999996</v>
      </c>
      <c r="BB432">
        <v>87.8232</v>
      </c>
      <c r="BC432">
        <v>84.409189999999995</v>
      </c>
      <c r="BD432">
        <v>81.662750000000003</v>
      </c>
      <c r="BE432">
        <v>78.951669999999993</v>
      </c>
      <c r="BF432">
        <v>76.038589999999999</v>
      </c>
      <c r="BG432">
        <v>74.34796</v>
      </c>
      <c r="BH432">
        <v>3316.48</v>
      </c>
      <c r="BI432">
        <v>4067.8449999999998</v>
      </c>
      <c r="BJ432">
        <v>3761.9690000000001</v>
      </c>
      <c r="BK432">
        <v>3091.57</v>
      </c>
      <c r="BL432">
        <v>3491.2939999999999</v>
      </c>
      <c r="BM432">
        <v>3325.893</v>
      </c>
      <c r="BN432">
        <v>4343.0910000000003</v>
      </c>
      <c r="BO432">
        <v>4982.634</v>
      </c>
      <c r="BP432">
        <v>8871.2839999999997</v>
      </c>
      <c r="BQ432">
        <v>11841.43</v>
      </c>
      <c r="BR432">
        <v>9617.1180000000004</v>
      </c>
      <c r="BS432">
        <v>3040.989</v>
      </c>
      <c r="BT432">
        <v>3284.4059999999999</v>
      </c>
      <c r="BU432">
        <v>875.62210000000005</v>
      </c>
      <c r="BV432">
        <v>4919.2470000000003</v>
      </c>
      <c r="BW432">
        <v>1647.3230000000001</v>
      </c>
      <c r="BX432">
        <v>1410.9949999999999</v>
      </c>
      <c r="BY432">
        <v>2284.8490000000002</v>
      </c>
      <c r="BZ432">
        <v>-2114.9009999999998</v>
      </c>
      <c r="CA432">
        <v>2190.8969999999999</v>
      </c>
      <c r="CB432">
        <v>797.41890000000001</v>
      </c>
      <c r="CC432">
        <v>-1645.4570000000001</v>
      </c>
      <c r="CD432">
        <v>-1620.5309999999999</v>
      </c>
      <c r="CE432">
        <v>-1520.394</v>
      </c>
      <c r="CF432" s="23">
        <v>30705.21</v>
      </c>
      <c r="CG432" s="23">
        <v>31418.38</v>
      </c>
      <c r="CH432" s="23">
        <v>24572.07</v>
      </c>
      <c r="CI432" s="23">
        <v>17962.080000000002</v>
      </c>
      <c r="CJ432" s="23">
        <v>13699.71</v>
      </c>
      <c r="CK432" s="23">
        <v>9261.8770000000004</v>
      </c>
      <c r="CL432" s="23">
        <v>15996.05</v>
      </c>
      <c r="CM432" s="23">
        <v>23563.32</v>
      </c>
      <c r="CN432" s="23">
        <v>26422.69</v>
      </c>
      <c r="CO432" s="23">
        <v>69149.279999999999</v>
      </c>
      <c r="CP432" s="23">
        <v>50574.74</v>
      </c>
      <c r="CQ432" s="23">
        <v>135258.9</v>
      </c>
      <c r="CR432" s="23">
        <v>175672.1</v>
      </c>
      <c r="CS432" s="23">
        <v>164631.1</v>
      </c>
      <c r="CT432" s="23">
        <v>137540.29999999999</v>
      </c>
      <c r="CU432" s="23">
        <v>117480.5</v>
      </c>
      <c r="CV432" s="23">
        <v>160500.70000000001</v>
      </c>
      <c r="CW432" s="23">
        <v>176923.2</v>
      </c>
      <c r="CX432" s="23">
        <v>193655.2</v>
      </c>
      <c r="CY432" s="23">
        <v>194936.8</v>
      </c>
      <c r="CZ432" s="23">
        <v>214660.7</v>
      </c>
      <c r="DA432" s="23">
        <v>30756.97</v>
      </c>
      <c r="DB432" s="23">
        <v>24202.39</v>
      </c>
      <c r="DC432" s="23">
        <v>35372.160000000003</v>
      </c>
      <c r="DD432">
        <v>0</v>
      </c>
      <c r="DE432">
        <v>0</v>
      </c>
      <c r="DF432">
        <v>0</v>
      </c>
    </row>
    <row r="433" spans="1:110" x14ac:dyDescent="0.25">
      <c r="A433" s="18" t="str">
        <f t="shared" si="6"/>
        <v>portfolio_CPP_0 to 199.99 kW_All_SDGE_1-in-10_MONTHLY SYSTEM PEAK DAY_2029_10</v>
      </c>
      <c r="B433" t="s">
        <v>192</v>
      </c>
      <c r="C433" t="s">
        <v>121</v>
      </c>
      <c r="D433" t="s">
        <v>124</v>
      </c>
      <c r="E433" t="s">
        <v>7</v>
      </c>
      <c r="F433" t="s">
        <v>125</v>
      </c>
      <c r="G433" t="s">
        <v>85</v>
      </c>
      <c r="H433" t="s">
        <v>20</v>
      </c>
      <c r="I433">
        <v>2029</v>
      </c>
      <c r="J433">
        <v>10</v>
      </c>
      <c r="K433">
        <v>11822.599</v>
      </c>
      <c r="L433">
        <v>162851</v>
      </c>
      <c r="M433">
        <v>157241</v>
      </c>
      <c r="N433">
        <v>154419.29999999999</v>
      </c>
      <c r="O433">
        <v>154094.39999999999</v>
      </c>
      <c r="P433">
        <v>160790.79999999999</v>
      </c>
      <c r="Q433">
        <v>177889.3</v>
      </c>
      <c r="R433">
        <v>202021.2</v>
      </c>
      <c r="S433">
        <v>220963.3</v>
      </c>
      <c r="T433">
        <v>230777.2</v>
      </c>
      <c r="U433">
        <v>239518</v>
      </c>
      <c r="V433">
        <v>256580.4</v>
      </c>
      <c r="W433">
        <v>272528.3</v>
      </c>
      <c r="X433">
        <v>285455.09999999998</v>
      </c>
      <c r="Y433">
        <v>297120.3</v>
      </c>
      <c r="Z433">
        <v>304076</v>
      </c>
      <c r="AA433">
        <v>303795.59999999998</v>
      </c>
      <c r="AB433">
        <v>295778.59999999998</v>
      </c>
      <c r="AC433">
        <v>282795.09999999998</v>
      </c>
      <c r="AD433">
        <v>266485.2</v>
      </c>
      <c r="AE433">
        <v>264088.3</v>
      </c>
      <c r="AF433">
        <v>254669.9</v>
      </c>
      <c r="AG433">
        <v>231774.4</v>
      </c>
      <c r="AH433">
        <v>202127.8</v>
      </c>
      <c r="AI433">
        <v>181811.8</v>
      </c>
      <c r="AJ433">
        <v>71.292429999999996</v>
      </c>
      <c r="AK433">
        <v>69.792090000000002</v>
      </c>
      <c r="AL433">
        <v>69.025310000000005</v>
      </c>
      <c r="AM433">
        <v>68.203130000000002</v>
      </c>
      <c r="AN433">
        <v>67.550600000000003</v>
      </c>
      <c r="AO433">
        <v>66.715400000000002</v>
      </c>
      <c r="AP433">
        <v>66.813550000000006</v>
      </c>
      <c r="AQ433">
        <v>66.545850000000002</v>
      </c>
      <c r="AR433">
        <v>72.292230000000004</v>
      </c>
      <c r="AS433">
        <v>79.658159999999995</v>
      </c>
      <c r="AT433">
        <v>85.442239999999998</v>
      </c>
      <c r="AU433">
        <v>89.991339999999994</v>
      </c>
      <c r="AV433">
        <v>92.824680000000001</v>
      </c>
      <c r="AW433">
        <v>93.072990000000004</v>
      </c>
      <c r="AX433">
        <v>93.440259999999995</v>
      </c>
      <c r="AY433">
        <v>92.882549999999995</v>
      </c>
      <c r="AZ433">
        <v>92.644310000000004</v>
      </c>
      <c r="BA433">
        <v>90.533699999999996</v>
      </c>
      <c r="BB433">
        <v>87.8232</v>
      </c>
      <c r="BC433">
        <v>84.409189999999995</v>
      </c>
      <c r="BD433">
        <v>81.662750000000003</v>
      </c>
      <c r="BE433">
        <v>78.951669999999993</v>
      </c>
      <c r="BF433">
        <v>76.038589999999999</v>
      </c>
      <c r="BG433">
        <v>74.34796</v>
      </c>
      <c r="BH433">
        <v>3284.866</v>
      </c>
      <c r="BI433">
        <v>4029.069</v>
      </c>
      <c r="BJ433">
        <v>3726.1080000000002</v>
      </c>
      <c r="BK433">
        <v>3062.0990000000002</v>
      </c>
      <c r="BL433">
        <v>3458.0129999999999</v>
      </c>
      <c r="BM433">
        <v>3294.1880000000001</v>
      </c>
      <c r="BN433">
        <v>4301.6899999999996</v>
      </c>
      <c r="BO433">
        <v>4935.1369999999997</v>
      </c>
      <c r="BP433">
        <v>8786.7189999999991</v>
      </c>
      <c r="BQ433">
        <v>11728.55</v>
      </c>
      <c r="BR433">
        <v>9525.4419999999991</v>
      </c>
      <c r="BS433">
        <v>3012</v>
      </c>
      <c r="BT433">
        <v>3253.0970000000002</v>
      </c>
      <c r="BU433">
        <v>867.27530000000002</v>
      </c>
      <c r="BV433">
        <v>4872.3540000000003</v>
      </c>
      <c r="BW433">
        <v>1631.62</v>
      </c>
      <c r="BX433">
        <v>1397.5440000000001</v>
      </c>
      <c r="BY433">
        <v>2263.0680000000002</v>
      </c>
      <c r="BZ433">
        <v>-2094.741</v>
      </c>
      <c r="CA433">
        <v>2170.0120000000002</v>
      </c>
      <c r="CB433">
        <v>789.8175</v>
      </c>
      <c r="CC433">
        <v>-1629.771</v>
      </c>
      <c r="CD433">
        <v>-1605.0830000000001</v>
      </c>
      <c r="CE433">
        <v>-1505.9010000000001</v>
      </c>
      <c r="CF433" s="23">
        <v>30122.6</v>
      </c>
      <c r="CG433" s="23">
        <v>30822.25</v>
      </c>
      <c r="CH433" s="23">
        <v>24105.83</v>
      </c>
      <c r="CI433" s="23">
        <v>17621.259999999998</v>
      </c>
      <c r="CJ433" s="23">
        <v>13439.77</v>
      </c>
      <c r="CK433" s="23">
        <v>9086.1409999999996</v>
      </c>
      <c r="CL433" s="23">
        <v>15692.54</v>
      </c>
      <c r="CM433" s="23">
        <v>23116.22</v>
      </c>
      <c r="CN433" s="23">
        <v>25921.34</v>
      </c>
      <c r="CO433" s="23">
        <v>67837.23</v>
      </c>
      <c r="CP433" s="23">
        <v>49615.13</v>
      </c>
      <c r="CQ433" s="23">
        <v>132692.4</v>
      </c>
      <c r="CR433" s="23">
        <v>172338.9</v>
      </c>
      <c r="CS433" s="23">
        <v>161507.4</v>
      </c>
      <c r="CT433" s="23">
        <v>134930.6</v>
      </c>
      <c r="CU433" s="23">
        <v>115251.4</v>
      </c>
      <c r="CV433" s="23">
        <v>157455.4</v>
      </c>
      <c r="CW433" s="23">
        <v>173566.3</v>
      </c>
      <c r="CX433" s="23">
        <v>189980.79999999999</v>
      </c>
      <c r="CY433" s="23">
        <v>191238</v>
      </c>
      <c r="CZ433" s="23">
        <v>210587.7</v>
      </c>
      <c r="DA433" s="23">
        <v>30173.38</v>
      </c>
      <c r="DB433" s="23">
        <v>23743.17</v>
      </c>
      <c r="DC433" s="23">
        <v>34701</v>
      </c>
      <c r="DD433">
        <v>0</v>
      </c>
      <c r="DE433">
        <v>0</v>
      </c>
      <c r="DF433">
        <v>0</v>
      </c>
    </row>
    <row r="434" spans="1:110" x14ac:dyDescent="0.25">
      <c r="A434" s="18" t="str">
        <f t="shared" si="6"/>
        <v>portfolio_CPP_0 to 199.99 kW_All_SDGE_1-in-10_MONTHLY SYSTEM PEAK DAY_2030_10</v>
      </c>
      <c r="B434" t="s">
        <v>192</v>
      </c>
      <c r="C434" t="s">
        <v>121</v>
      </c>
      <c r="D434" t="s">
        <v>124</v>
      </c>
      <c r="E434" t="s">
        <v>7</v>
      </c>
      <c r="F434" t="s">
        <v>125</v>
      </c>
      <c r="G434" t="s">
        <v>85</v>
      </c>
      <c r="H434" t="s">
        <v>20</v>
      </c>
      <c r="I434">
        <v>2030</v>
      </c>
      <c r="J434">
        <v>10</v>
      </c>
      <c r="K434">
        <v>11709.9</v>
      </c>
      <c r="L434">
        <v>161298.6</v>
      </c>
      <c r="M434">
        <v>155742.1</v>
      </c>
      <c r="N434">
        <v>152947.29999999999</v>
      </c>
      <c r="O434">
        <v>152625.5</v>
      </c>
      <c r="P434">
        <v>159258.1</v>
      </c>
      <c r="Q434">
        <v>176193.5</v>
      </c>
      <c r="R434">
        <v>200095.5</v>
      </c>
      <c r="S434">
        <v>218856.9</v>
      </c>
      <c r="T434">
        <v>228577.3</v>
      </c>
      <c r="U434">
        <v>237234.8</v>
      </c>
      <c r="V434">
        <v>254134.5</v>
      </c>
      <c r="W434">
        <v>269930.5</v>
      </c>
      <c r="X434">
        <v>282734</v>
      </c>
      <c r="Y434">
        <v>294288</v>
      </c>
      <c r="Z434">
        <v>301177.40000000002</v>
      </c>
      <c r="AA434">
        <v>300899.7</v>
      </c>
      <c r="AB434">
        <v>292959.09999999998</v>
      </c>
      <c r="AC434">
        <v>280099.40000000002</v>
      </c>
      <c r="AD434">
        <v>263944.90000000002</v>
      </c>
      <c r="AE434">
        <v>261570.8</v>
      </c>
      <c r="AF434">
        <v>252242.3</v>
      </c>
      <c r="AG434">
        <v>229565</v>
      </c>
      <c r="AH434">
        <v>200201</v>
      </c>
      <c r="AI434">
        <v>180078.7</v>
      </c>
      <c r="AJ434">
        <v>71.292429999999996</v>
      </c>
      <c r="AK434">
        <v>69.792090000000002</v>
      </c>
      <c r="AL434">
        <v>69.025310000000005</v>
      </c>
      <c r="AM434">
        <v>68.203130000000002</v>
      </c>
      <c r="AN434">
        <v>67.550600000000003</v>
      </c>
      <c r="AO434">
        <v>66.715400000000002</v>
      </c>
      <c r="AP434">
        <v>66.813550000000006</v>
      </c>
      <c r="AQ434">
        <v>66.545850000000002</v>
      </c>
      <c r="AR434">
        <v>72.292230000000004</v>
      </c>
      <c r="AS434">
        <v>79.658159999999995</v>
      </c>
      <c r="AT434">
        <v>85.442239999999998</v>
      </c>
      <c r="AU434">
        <v>89.991339999999994</v>
      </c>
      <c r="AV434">
        <v>92.824680000000001</v>
      </c>
      <c r="AW434">
        <v>93.072990000000004</v>
      </c>
      <c r="AX434">
        <v>93.440259999999995</v>
      </c>
      <c r="AY434">
        <v>92.882549999999995</v>
      </c>
      <c r="AZ434">
        <v>92.644310000000004</v>
      </c>
      <c r="BA434">
        <v>90.533699999999996</v>
      </c>
      <c r="BB434">
        <v>87.8232</v>
      </c>
      <c r="BC434">
        <v>84.409189999999995</v>
      </c>
      <c r="BD434">
        <v>81.662750000000003</v>
      </c>
      <c r="BE434">
        <v>78.951669999999993</v>
      </c>
      <c r="BF434">
        <v>76.038589999999999</v>
      </c>
      <c r="BG434">
        <v>74.34796</v>
      </c>
      <c r="BH434">
        <v>3253.5529999999999</v>
      </c>
      <c r="BI434">
        <v>3990.6619999999998</v>
      </c>
      <c r="BJ434">
        <v>3690.5880000000002</v>
      </c>
      <c r="BK434">
        <v>3032.91</v>
      </c>
      <c r="BL434">
        <v>3425.05</v>
      </c>
      <c r="BM434">
        <v>3262.7869999999998</v>
      </c>
      <c r="BN434">
        <v>4260.6850000000004</v>
      </c>
      <c r="BO434">
        <v>4888.0929999999998</v>
      </c>
      <c r="BP434">
        <v>8702.9590000000007</v>
      </c>
      <c r="BQ434">
        <v>11616.75</v>
      </c>
      <c r="BR434">
        <v>9434.6419999999998</v>
      </c>
      <c r="BS434">
        <v>2983.288</v>
      </c>
      <c r="BT434">
        <v>3222.087</v>
      </c>
      <c r="BU434">
        <v>859.00789999999995</v>
      </c>
      <c r="BV434">
        <v>4825.9080000000004</v>
      </c>
      <c r="BW434">
        <v>1616.067</v>
      </c>
      <c r="BX434">
        <v>1384.222</v>
      </c>
      <c r="BY434">
        <v>2241.4960000000001</v>
      </c>
      <c r="BZ434">
        <v>-2074.7730000000001</v>
      </c>
      <c r="CA434">
        <v>2149.326</v>
      </c>
      <c r="CB434">
        <v>782.28859999999997</v>
      </c>
      <c r="CC434">
        <v>-1614.2349999999999</v>
      </c>
      <c r="CD434">
        <v>-1589.7819999999999</v>
      </c>
      <c r="CE434">
        <v>-1491.546</v>
      </c>
      <c r="CF434" s="23">
        <v>29551.05</v>
      </c>
      <c r="CG434" s="23">
        <v>30237.42</v>
      </c>
      <c r="CH434" s="23">
        <v>23648.45</v>
      </c>
      <c r="CI434" s="23">
        <v>17286.919999999998</v>
      </c>
      <c r="CJ434" s="23">
        <v>13184.76</v>
      </c>
      <c r="CK434" s="23">
        <v>8913.74</v>
      </c>
      <c r="CL434" s="23">
        <v>15394.79</v>
      </c>
      <c r="CM434" s="23">
        <v>22677.61</v>
      </c>
      <c r="CN434" s="23">
        <v>25429.51</v>
      </c>
      <c r="CO434" s="23">
        <v>66550.080000000002</v>
      </c>
      <c r="CP434" s="23">
        <v>48673.73</v>
      </c>
      <c r="CQ434" s="23">
        <v>130174.7</v>
      </c>
      <c r="CR434" s="23">
        <v>169068.9</v>
      </c>
      <c r="CS434" s="23">
        <v>158443</v>
      </c>
      <c r="CT434" s="23">
        <v>132370.4</v>
      </c>
      <c r="CU434" s="23">
        <v>113064.6</v>
      </c>
      <c r="CV434" s="23">
        <v>154467.79999999999</v>
      </c>
      <c r="CW434" s="23">
        <v>170273</v>
      </c>
      <c r="CX434" s="23">
        <v>186376.1</v>
      </c>
      <c r="CY434" s="23">
        <v>187609.4</v>
      </c>
      <c r="CZ434" s="23">
        <v>206592</v>
      </c>
      <c r="DA434" s="23">
        <v>29600.87</v>
      </c>
      <c r="DB434" s="23">
        <v>23292.66</v>
      </c>
      <c r="DC434" s="23">
        <v>34042.58</v>
      </c>
      <c r="DD434">
        <v>0</v>
      </c>
      <c r="DE434">
        <v>0</v>
      </c>
      <c r="DF434">
        <v>0</v>
      </c>
    </row>
    <row r="435" spans="1:110" x14ac:dyDescent="0.25">
      <c r="A435" s="18" t="str">
        <f t="shared" si="6"/>
        <v>portfolio_CPP_0 to 199.99 kW_All_SDGE_1-in-10_MONTHLY SYSTEM PEAK DAY_2019_11</v>
      </c>
      <c r="B435" t="s">
        <v>192</v>
      </c>
      <c r="C435" t="s">
        <v>121</v>
      </c>
      <c r="D435" t="s">
        <v>124</v>
      </c>
      <c r="E435" t="s">
        <v>7</v>
      </c>
      <c r="F435" t="s">
        <v>125</v>
      </c>
      <c r="G435" t="s">
        <v>85</v>
      </c>
      <c r="H435" t="s">
        <v>20</v>
      </c>
      <c r="I435">
        <v>2019</v>
      </c>
      <c r="J435">
        <v>11</v>
      </c>
      <c r="K435">
        <v>13011</v>
      </c>
      <c r="L435">
        <v>176152.7</v>
      </c>
      <c r="M435">
        <v>171020.6</v>
      </c>
      <c r="N435">
        <v>168512.5</v>
      </c>
      <c r="O435">
        <v>169191.5</v>
      </c>
      <c r="P435">
        <v>176651.2</v>
      </c>
      <c r="Q435">
        <v>196010.9</v>
      </c>
      <c r="R435">
        <v>222313</v>
      </c>
      <c r="S435">
        <v>243150.4</v>
      </c>
      <c r="T435">
        <v>249988.9</v>
      </c>
      <c r="U435">
        <v>263686.90000000002</v>
      </c>
      <c r="V435">
        <v>281623.7</v>
      </c>
      <c r="W435">
        <v>299977.3</v>
      </c>
      <c r="X435">
        <v>312594.59999999998</v>
      </c>
      <c r="Y435">
        <v>325026.59999999998</v>
      </c>
      <c r="Z435">
        <v>331869.7</v>
      </c>
      <c r="AA435">
        <v>330785.3</v>
      </c>
      <c r="AB435">
        <v>320340</v>
      </c>
      <c r="AC435">
        <v>305555.5</v>
      </c>
      <c r="AD435">
        <v>286644.59999999998</v>
      </c>
      <c r="AE435">
        <v>275851.5</v>
      </c>
      <c r="AF435">
        <v>260982.6</v>
      </c>
      <c r="AG435">
        <v>236512.3</v>
      </c>
      <c r="AH435">
        <v>209239.5</v>
      </c>
      <c r="AI435">
        <v>190449.8</v>
      </c>
      <c r="AJ435">
        <v>65.966589999999997</v>
      </c>
      <c r="AK435">
        <v>65.052189999999996</v>
      </c>
      <c r="AL435">
        <v>63.957569999999997</v>
      </c>
      <c r="AM435">
        <v>63.532350000000001</v>
      </c>
      <c r="AN435">
        <v>63.670349999999999</v>
      </c>
      <c r="AO435">
        <v>64.052940000000007</v>
      </c>
      <c r="AP435">
        <v>64.352159999999998</v>
      </c>
      <c r="AQ435">
        <v>66.407330000000002</v>
      </c>
      <c r="AR435">
        <v>73.004940000000005</v>
      </c>
      <c r="AS435">
        <v>80.652950000000004</v>
      </c>
      <c r="AT435">
        <v>86.895709999999994</v>
      </c>
      <c r="AU435">
        <v>90.653790000000001</v>
      </c>
      <c r="AV435">
        <v>91.307140000000004</v>
      </c>
      <c r="AW435">
        <v>91.283370000000005</v>
      </c>
      <c r="AX435">
        <v>91.418539999999993</v>
      </c>
      <c r="AY435">
        <v>89.640069999999994</v>
      </c>
      <c r="AZ435">
        <v>88.245059999999995</v>
      </c>
      <c r="BA435">
        <v>84.133160000000004</v>
      </c>
      <c r="BB435">
        <v>79.588070000000002</v>
      </c>
      <c r="BC435">
        <v>75.525540000000007</v>
      </c>
      <c r="BD435">
        <v>72.729900000000001</v>
      </c>
      <c r="BE435">
        <v>69.891289999999998</v>
      </c>
      <c r="BF435">
        <v>67.726910000000004</v>
      </c>
      <c r="BG435">
        <v>65.502380000000002</v>
      </c>
      <c r="BH435">
        <v>2106.2510000000002</v>
      </c>
      <c r="BI435">
        <v>3424.0909999999999</v>
      </c>
      <c r="BJ435">
        <v>3639.2550000000001</v>
      </c>
      <c r="BK435">
        <v>3254.1439999999998</v>
      </c>
      <c r="BL435">
        <v>3770.36</v>
      </c>
      <c r="BM435">
        <v>3750.7159999999999</v>
      </c>
      <c r="BN435">
        <v>4812.8429999999998</v>
      </c>
      <c r="BO435">
        <v>5470.8519999999999</v>
      </c>
      <c r="BP435">
        <v>9991.9429999999993</v>
      </c>
      <c r="BQ435">
        <v>13151.46</v>
      </c>
      <c r="BR435">
        <v>10861.78</v>
      </c>
      <c r="BS435">
        <v>3393.2489999999998</v>
      </c>
      <c r="BT435">
        <v>3298.027</v>
      </c>
      <c r="BU435">
        <v>689.50170000000003</v>
      </c>
      <c r="BV435">
        <v>4897.0590000000002</v>
      </c>
      <c r="BW435">
        <v>932.00879999999995</v>
      </c>
      <c r="BX435">
        <v>81.937359999999998</v>
      </c>
      <c r="BY435">
        <v>424.6266</v>
      </c>
      <c r="BZ435">
        <v>-4334.6589999999997</v>
      </c>
      <c r="CA435">
        <v>266.42290000000003</v>
      </c>
      <c r="CB435">
        <v>-2664.3719999999998</v>
      </c>
      <c r="CC435">
        <v>-2934.9989999999998</v>
      </c>
      <c r="CD435">
        <v>-2957.9659999999999</v>
      </c>
      <c r="CE435">
        <v>-3133.145</v>
      </c>
      <c r="CF435" s="23">
        <v>16829.25</v>
      </c>
      <c r="CG435" s="23">
        <v>29070.5</v>
      </c>
      <c r="CH435" s="23">
        <v>25051.09</v>
      </c>
      <c r="CI435" s="23">
        <v>20658.419999999998</v>
      </c>
      <c r="CJ435" s="23">
        <v>15577.27</v>
      </c>
      <c r="CK435" s="23">
        <v>11093.55</v>
      </c>
      <c r="CL435" s="23">
        <v>19621.55</v>
      </c>
      <c r="CM435" s="23">
        <v>28216.99</v>
      </c>
      <c r="CN435" s="23">
        <v>32675.47</v>
      </c>
      <c r="CO435" s="23">
        <v>82515.09</v>
      </c>
      <c r="CP435" s="23">
        <v>74561.039999999994</v>
      </c>
      <c r="CQ435" s="23">
        <v>153654.29999999999</v>
      </c>
      <c r="CR435" s="23">
        <v>182541.3</v>
      </c>
      <c r="CS435" s="23">
        <v>175589.1</v>
      </c>
      <c r="CT435" s="23">
        <v>142805.79999999999</v>
      </c>
      <c r="CU435" s="23">
        <v>110150.8</v>
      </c>
      <c r="CV435" s="23">
        <v>124266.3</v>
      </c>
      <c r="CW435" s="23">
        <v>139585.20000000001</v>
      </c>
      <c r="CX435" s="23">
        <v>104995.9</v>
      </c>
      <c r="CY435" s="23">
        <v>98261.13</v>
      </c>
      <c r="CZ435" s="23">
        <v>80715.070000000007</v>
      </c>
      <c r="DA435" s="23">
        <v>33610.199999999997</v>
      </c>
      <c r="DB435" s="23">
        <v>26757.57</v>
      </c>
      <c r="DC435" s="23">
        <v>39577.22</v>
      </c>
      <c r="DD435">
        <v>0</v>
      </c>
      <c r="DE435">
        <v>0</v>
      </c>
      <c r="DF435">
        <v>0</v>
      </c>
    </row>
    <row r="436" spans="1:110" x14ac:dyDescent="0.25">
      <c r="A436" s="18" t="str">
        <f t="shared" si="6"/>
        <v>portfolio_CPP_0 to 199.99 kW_All_SDGE_1-in-10_MONTHLY SYSTEM PEAK DAY_2020_11</v>
      </c>
      <c r="B436" t="s">
        <v>192</v>
      </c>
      <c r="C436" t="s">
        <v>121</v>
      </c>
      <c r="D436" t="s">
        <v>124</v>
      </c>
      <c r="E436" t="s">
        <v>7</v>
      </c>
      <c r="F436" t="s">
        <v>125</v>
      </c>
      <c r="G436" t="s">
        <v>85</v>
      </c>
      <c r="H436" t="s">
        <v>20</v>
      </c>
      <c r="I436">
        <v>2020</v>
      </c>
      <c r="J436">
        <v>11</v>
      </c>
      <c r="K436">
        <v>12886.973</v>
      </c>
      <c r="L436">
        <v>174473.5</v>
      </c>
      <c r="M436">
        <v>169390.4</v>
      </c>
      <c r="N436">
        <v>166906.1</v>
      </c>
      <c r="O436">
        <v>167578.70000000001</v>
      </c>
      <c r="P436">
        <v>174967.3</v>
      </c>
      <c r="Q436">
        <v>194142.4</v>
      </c>
      <c r="R436">
        <v>220193.8</v>
      </c>
      <c r="S436">
        <v>240832.5</v>
      </c>
      <c r="T436">
        <v>247605.9</v>
      </c>
      <c r="U436">
        <v>261173.3</v>
      </c>
      <c r="V436">
        <v>278939.09999999998</v>
      </c>
      <c r="W436">
        <v>297117.8</v>
      </c>
      <c r="X436">
        <v>309614.8</v>
      </c>
      <c r="Y436">
        <v>321928.3</v>
      </c>
      <c r="Z436">
        <v>328706.09999999998</v>
      </c>
      <c r="AA436">
        <v>327632.09999999998</v>
      </c>
      <c r="AB436">
        <v>317286.40000000002</v>
      </c>
      <c r="AC436">
        <v>302642.8</v>
      </c>
      <c r="AD436">
        <v>283912.2</v>
      </c>
      <c r="AE436">
        <v>273221.90000000002</v>
      </c>
      <c r="AF436">
        <v>258494.8</v>
      </c>
      <c r="AG436">
        <v>234257.8</v>
      </c>
      <c r="AH436">
        <v>207245</v>
      </c>
      <c r="AI436">
        <v>188634.4</v>
      </c>
      <c r="AJ436">
        <v>65.966589999999997</v>
      </c>
      <c r="AK436">
        <v>65.052189999999996</v>
      </c>
      <c r="AL436">
        <v>63.957569999999997</v>
      </c>
      <c r="AM436">
        <v>63.532350000000001</v>
      </c>
      <c r="AN436">
        <v>63.670349999999999</v>
      </c>
      <c r="AO436">
        <v>64.052940000000007</v>
      </c>
      <c r="AP436">
        <v>64.352159999999998</v>
      </c>
      <c r="AQ436">
        <v>66.407330000000002</v>
      </c>
      <c r="AR436">
        <v>73.004940000000005</v>
      </c>
      <c r="AS436">
        <v>80.652950000000004</v>
      </c>
      <c r="AT436">
        <v>86.895709999999994</v>
      </c>
      <c r="AU436">
        <v>90.653790000000001</v>
      </c>
      <c r="AV436">
        <v>91.307140000000004</v>
      </c>
      <c r="AW436">
        <v>91.283370000000005</v>
      </c>
      <c r="AX436">
        <v>91.418539999999993</v>
      </c>
      <c r="AY436">
        <v>89.640069999999994</v>
      </c>
      <c r="AZ436">
        <v>88.245059999999995</v>
      </c>
      <c r="BA436">
        <v>84.133160000000004</v>
      </c>
      <c r="BB436">
        <v>79.588070000000002</v>
      </c>
      <c r="BC436">
        <v>75.525540000000007</v>
      </c>
      <c r="BD436">
        <v>72.729900000000001</v>
      </c>
      <c r="BE436">
        <v>69.891289999999998</v>
      </c>
      <c r="BF436">
        <v>67.726910000000004</v>
      </c>
      <c r="BG436">
        <v>65.502380000000002</v>
      </c>
      <c r="BH436">
        <v>2086.1729999999998</v>
      </c>
      <c r="BI436">
        <v>3391.45</v>
      </c>
      <c r="BJ436">
        <v>3604.5630000000001</v>
      </c>
      <c r="BK436">
        <v>3223.1239999999998</v>
      </c>
      <c r="BL436">
        <v>3734.4189999999999</v>
      </c>
      <c r="BM436">
        <v>3714.962</v>
      </c>
      <c r="BN436">
        <v>4766.9639999999999</v>
      </c>
      <c r="BO436">
        <v>5418.701</v>
      </c>
      <c r="BP436">
        <v>9896.6949999999997</v>
      </c>
      <c r="BQ436">
        <v>13026.1</v>
      </c>
      <c r="BR436">
        <v>10758.24</v>
      </c>
      <c r="BS436">
        <v>3360.9029999999998</v>
      </c>
      <c r="BT436">
        <v>3266.5880000000002</v>
      </c>
      <c r="BU436">
        <v>682.92899999999997</v>
      </c>
      <c r="BV436">
        <v>4850.3770000000004</v>
      </c>
      <c r="BW436">
        <v>923.12440000000004</v>
      </c>
      <c r="BX436">
        <v>81.156300000000002</v>
      </c>
      <c r="BY436">
        <v>420.5788</v>
      </c>
      <c r="BZ436">
        <v>-4293.3389999999999</v>
      </c>
      <c r="CA436">
        <v>263.88310000000001</v>
      </c>
      <c r="CB436">
        <v>-2638.9740000000002</v>
      </c>
      <c r="CC436">
        <v>-2907.0210000000002</v>
      </c>
      <c r="CD436">
        <v>-2929.7689999999998</v>
      </c>
      <c r="CE436">
        <v>-3103.279</v>
      </c>
      <c r="CF436" s="23">
        <v>16509.93</v>
      </c>
      <c r="CG436" s="23">
        <v>28518.91</v>
      </c>
      <c r="CH436" s="23">
        <v>24575.759999999998</v>
      </c>
      <c r="CI436" s="23">
        <v>20266.45</v>
      </c>
      <c r="CJ436" s="23">
        <v>15281.7</v>
      </c>
      <c r="CK436" s="23">
        <v>10883.06</v>
      </c>
      <c r="CL436" s="23">
        <v>19249.25</v>
      </c>
      <c r="CM436" s="23">
        <v>27681.599999999999</v>
      </c>
      <c r="CN436" s="23">
        <v>32055.48</v>
      </c>
      <c r="CO436" s="23">
        <v>80949.440000000002</v>
      </c>
      <c r="CP436" s="23">
        <v>73146.31</v>
      </c>
      <c r="CQ436" s="23">
        <v>150738.9</v>
      </c>
      <c r="CR436" s="23">
        <v>179077.8</v>
      </c>
      <c r="CS436" s="23">
        <v>172257.5</v>
      </c>
      <c r="CT436" s="23">
        <v>140096.20000000001</v>
      </c>
      <c r="CU436" s="23">
        <v>108060.8</v>
      </c>
      <c r="CV436" s="23">
        <v>121908.4</v>
      </c>
      <c r="CW436" s="23">
        <v>136936.70000000001</v>
      </c>
      <c r="CX436" s="23">
        <v>103003.7</v>
      </c>
      <c r="CY436" s="23">
        <v>96396.71</v>
      </c>
      <c r="CZ436" s="23">
        <v>79183.570000000007</v>
      </c>
      <c r="DA436" s="23">
        <v>32972.47</v>
      </c>
      <c r="DB436" s="23">
        <v>26249.87</v>
      </c>
      <c r="DC436" s="23">
        <v>38826.28</v>
      </c>
      <c r="DD436">
        <v>0</v>
      </c>
      <c r="DE436">
        <v>0</v>
      </c>
      <c r="DF436">
        <v>0</v>
      </c>
    </row>
    <row r="437" spans="1:110" x14ac:dyDescent="0.25">
      <c r="A437" s="18" t="str">
        <f t="shared" si="6"/>
        <v>portfolio_CPP_0 to 199.99 kW_All_SDGE_1-in-10_MONTHLY SYSTEM PEAK DAY_2021_11</v>
      </c>
      <c r="B437" t="s">
        <v>192</v>
      </c>
      <c r="C437" t="s">
        <v>121</v>
      </c>
      <c r="D437" t="s">
        <v>124</v>
      </c>
      <c r="E437" t="s">
        <v>7</v>
      </c>
      <c r="F437" t="s">
        <v>125</v>
      </c>
      <c r="G437" t="s">
        <v>85</v>
      </c>
      <c r="H437" t="s">
        <v>20</v>
      </c>
      <c r="I437">
        <v>2021</v>
      </c>
      <c r="J437">
        <v>11</v>
      </c>
      <c r="K437">
        <v>12764.127</v>
      </c>
      <c r="L437">
        <v>172810.3</v>
      </c>
      <c r="M437">
        <v>167775.7</v>
      </c>
      <c r="N437">
        <v>165315.1</v>
      </c>
      <c r="O437">
        <v>165981.29999999999</v>
      </c>
      <c r="P437">
        <v>173299.4</v>
      </c>
      <c r="Q437">
        <v>192291.7</v>
      </c>
      <c r="R437">
        <v>218094.8</v>
      </c>
      <c r="S437">
        <v>238536.8</v>
      </c>
      <c r="T437">
        <v>245245.6</v>
      </c>
      <c r="U437">
        <v>258683.7</v>
      </c>
      <c r="V437">
        <v>276280.09999999998</v>
      </c>
      <c r="W437">
        <v>294285.5</v>
      </c>
      <c r="X437">
        <v>306663.40000000002</v>
      </c>
      <c r="Y437">
        <v>318859.5</v>
      </c>
      <c r="Z437">
        <v>325572.7</v>
      </c>
      <c r="AA437">
        <v>324508.90000000002</v>
      </c>
      <c r="AB437">
        <v>314261.90000000002</v>
      </c>
      <c r="AC437">
        <v>299757.90000000002</v>
      </c>
      <c r="AD437">
        <v>281205.8</v>
      </c>
      <c r="AE437">
        <v>270617.5</v>
      </c>
      <c r="AF437">
        <v>256030.6</v>
      </c>
      <c r="AG437">
        <v>232024.7</v>
      </c>
      <c r="AH437">
        <v>205269.4</v>
      </c>
      <c r="AI437">
        <v>186836.2</v>
      </c>
      <c r="AJ437">
        <v>65.966589999999997</v>
      </c>
      <c r="AK437">
        <v>65.052189999999996</v>
      </c>
      <c r="AL437">
        <v>63.957569999999997</v>
      </c>
      <c r="AM437">
        <v>63.532350000000001</v>
      </c>
      <c r="AN437">
        <v>63.670349999999999</v>
      </c>
      <c r="AO437">
        <v>64.052940000000007</v>
      </c>
      <c r="AP437">
        <v>64.352159999999998</v>
      </c>
      <c r="AQ437">
        <v>66.407330000000002</v>
      </c>
      <c r="AR437">
        <v>73.004940000000005</v>
      </c>
      <c r="AS437">
        <v>80.652950000000004</v>
      </c>
      <c r="AT437">
        <v>86.895709999999994</v>
      </c>
      <c r="AU437">
        <v>90.653790000000001</v>
      </c>
      <c r="AV437">
        <v>91.307140000000004</v>
      </c>
      <c r="AW437">
        <v>91.283370000000005</v>
      </c>
      <c r="AX437">
        <v>91.418539999999993</v>
      </c>
      <c r="AY437">
        <v>89.640069999999994</v>
      </c>
      <c r="AZ437">
        <v>88.245059999999995</v>
      </c>
      <c r="BA437">
        <v>84.133160000000004</v>
      </c>
      <c r="BB437">
        <v>79.588070000000002</v>
      </c>
      <c r="BC437">
        <v>75.525540000000007</v>
      </c>
      <c r="BD437">
        <v>72.729900000000001</v>
      </c>
      <c r="BE437">
        <v>69.891289999999998</v>
      </c>
      <c r="BF437">
        <v>67.726910000000004</v>
      </c>
      <c r="BG437">
        <v>65.502380000000002</v>
      </c>
      <c r="BH437">
        <v>2066.2869999999998</v>
      </c>
      <c r="BI437">
        <v>3359.1210000000001</v>
      </c>
      <c r="BJ437">
        <v>3570.203</v>
      </c>
      <c r="BK437">
        <v>3192.4</v>
      </c>
      <c r="BL437">
        <v>3698.8209999999999</v>
      </c>
      <c r="BM437">
        <v>3679.55</v>
      </c>
      <c r="BN437">
        <v>4721.5230000000001</v>
      </c>
      <c r="BO437">
        <v>5367.0469999999996</v>
      </c>
      <c r="BP437">
        <v>9802.3539999999994</v>
      </c>
      <c r="BQ437">
        <v>12901.93</v>
      </c>
      <c r="BR437">
        <v>10655.69</v>
      </c>
      <c r="BS437">
        <v>3328.8649999999998</v>
      </c>
      <c r="BT437">
        <v>3235.4490000000001</v>
      </c>
      <c r="BU437">
        <v>676.41899999999998</v>
      </c>
      <c r="BV437">
        <v>4804.1409999999996</v>
      </c>
      <c r="BW437">
        <v>914.32470000000001</v>
      </c>
      <c r="BX437">
        <v>80.382679999999993</v>
      </c>
      <c r="BY437">
        <v>416.56970000000001</v>
      </c>
      <c r="BZ437">
        <v>-4252.4129999999996</v>
      </c>
      <c r="CA437">
        <v>261.36770000000001</v>
      </c>
      <c r="CB437">
        <v>-2613.8180000000002</v>
      </c>
      <c r="CC437">
        <v>-2879.31</v>
      </c>
      <c r="CD437">
        <v>-2901.8409999999999</v>
      </c>
      <c r="CE437">
        <v>-3073.6970000000001</v>
      </c>
      <c r="CF437" s="23">
        <v>16196.67</v>
      </c>
      <c r="CG437" s="23">
        <v>27977.79</v>
      </c>
      <c r="CH437" s="23">
        <v>24109.46</v>
      </c>
      <c r="CI437" s="23">
        <v>19881.91</v>
      </c>
      <c r="CJ437" s="23">
        <v>14991.75</v>
      </c>
      <c r="CK437" s="23">
        <v>10676.56</v>
      </c>
      <c r="CL437" s="23">
        <v>18884.009999999998</v>
      </c>
      <c r="CM437" s="23">
        <v>27156.36</v>
      </c>
      <c r="CN437" s="23">
        <v>31447.25</v>
      </c>
      <c r="CO437" s="23">
        <v>79413.490000000005</v>
      </c>
      <c r="CP437" s="23">
        <v>71758.42</v>
      </c>
      <c r="CQ437" s="23">
        <v>147878.70000000001</v>
      </c>
      <c r="CR437" s="23">
        <v>175679.9</v>
      </c>
      <c r="CS437" s="23">
        <v>168989.1</v>
      </c>
      <c r="CT437" s="23">
        <v>137438</v>
      </c>
      <c r="CU437" s="23">
        <v>106010.4</v>
      </c>
      <c r="CV437" s="23">
        <v>119595.3</v>
      </c>
      <c r="CW437" s="23">
        <v>134338.4</v>
      </c>
      <c r="CX437" s="23">
        <v>101049.3</v>
      </c>
      <c r="CY437" s="23">
        <v>94567.66</v>
      </c>
      <c r="CZ437" s="23">
        <v>77681.13</v>
      </c>
      <c r="DA437" s="23">
        <v>32346.85</v>
      </c>
      <c r="DB437" s="23">
        <v>25751.8</v>
      </c>
      <c r="DC437" s="23">
        <v>38089.589999999997</v>
      </c>
      <c r="DD437">
        <v>0</v>
      </c>
      <c r="DE437">
        <v>0</v>
      </c>
      <c r="DF437">
        <v>0</v>
      </c>
    </row>
    <row r="438" spans="1:110" x14ac:dyDescent="0.25">
      <c r="A438" s="18" t="str">
        <f t="shared" si="6"/>
        <v>portfolio_CPP_0 to 199.99 kW_All_SDGE_1-in-10_MONTHLY SYSTEM PEAK DAY_2022_11</v>
      </c>
      <c r="B438" t="s">
        <v>192</v>
      </c>
      <c r="C438" t="s">
        <v>121</v>
      </c>
      <c r="D438" t="s">
        <v>124</v>
      </c>
      <c r="E438" t="s">
        <v>7</v>
      </c>
      <c r="F438" t="s">
        <v>125</v>
      </c>
      <c r="G438" t="s">
        <v>85</v>
      </c>
      <c r="H438" t="s">
        <v>20</v>
      </c>
      <c r="I438">
        <v>2022</v>
      </c>
      <c r="J438">
        <v>11</v>
      </c>
      <c r="K438">
        <v>12642.453</v>
      </c>
      <c r="L438">
        <v>171163</v>
      </c>
      <c r="M438">
        <v>166176.29999999999</v>
      </c>
      <c r="N438">
        <v>163739.20000000001</v>
      </c>
      <c r="O438">
        <v>164399.1</v>
      </c>
      <c r="P438">
        <v>171647.4</v>
      </c>
      <c r="Q438">
        <v>190458.7</v>
      </c>
      <c r="R438">
        <v>216015.8</v>
      </c>
      <c r="S438">
        <v>236263</v>
      </c>
      <c r="T438">
        <v>242907.8</v>
      </c>
      <c r="U438">
        <v>256217.8</v>
      </c>
      <c r="V438">
        <v>273646.40000000002</v>
      </c>
      <c r="W438">
        <v>291480.2</v>
      </c>
      <c r="X438">
        <v>303740.09999999998</v>
      </c>
      <c r="Y438">
        <v>315820</v>
      </c>
      <c r="Z438">
        <v>322469.2</v>
      </c>
      <c r="AA438">
        <v>321415.59999999998</v>
      </c>
      <c r="AB438">
        <v>311266.2</v>
      </c>
      <c r="AC438">
        <v>296900.40000000002</v>
      </c>
      <c r="AD438">
        <v>278525.2</v>
      </c>
      <c r="AE438">
        <v>268037.8</v>
      </c>
      <c r="AF438">
        <v>253590</v>
      </c>
      <c r="AG438">
        <v>229812.9</v>
      </c>
      <c r="AH438">
        <v>203312.7</v>
      </c>
      <c r="AI438">
        <v>185055.2</v>
      </c>
      <c r="AJ438">
        <v>65.966589999999997</v>
      </c>
      <c r="AK438">
        <v>65.052189999999996</v>
      </c>
      <c r="AL438">
        <v>63.957569999999997</v>
      </c>
      <c r="AM438">
        <v>63.532350000000001</v>
      </c>
      <c r="AN438">
        <v>63.670349999999999</v>
      </c>
      <c r="AO438">
        <v>64.052940000000007</v>
      </c>
      <c r="AP438">
        <v>64.352159999999998</v>
      </c>
      <c r="AQ438">
        <v>66.407330000000002</v>
      </c>
      <c r="AR438">
        <v>73.004940000000005</v>
      </c>
      <c r="AS438">
        <v>80.652950000000004</v>
      </c>
      <c r="AT438">
        <v>86.895709999999994</v>
      </c>
      <c r="AU438">
        <v>90.653790000000001</v>
      </c>
      <c r="AV438">
        <v>91.307140000000004</v>
      </c>
      <c r="AW438">
        <v>91.283370000000005</v>
      </c>
      <c r="AX438">
        <v>91.418539999999993</v>
      </c>
      <c r="AY438">
        <v>89.640069999999994</v>
      </c>
      <c r="AZ438">
        <v>88.245059999999995</v>
      </c>
      <c r="BA438">
        <v>84.133160000000004</v>
      </c>
      <c r="BB438">
        <v>79.588070000000002</v>
      </c>
      <c r="BC438">
        <v>75.525540000000007</v>
      </c>
      <c r="BD438">
        <v>72.729900000000001</v>
      </c>
      <c r="BE438">
        <v>69.891289999999998</v>
      </c>
      <c r="BF438">
        <v>67.726910000000004</v>
      </c>
      <c r="BG438">
        <v>65.502380000000002</v>
      </c>
      <c r="BH438">
        <v>2046.59</v>
      </c>
      <c r="BI438">
        <v>3327.1010000000001</v>
      </c>
      <c r="BJ438">
        <v>3536.17</v>
      </c>
      <c r="BK438">
        <v>3161.9679999999998</v>
      </c>
      <c r="BL438">
        <v>3663.5619999999999</v>
      </c>
      <c r="BM438">
        <v>3644.4740000000002</v>
      </c>
      <c r="BN438">
        <v>4676.5150000000003</v>
      </c>
      <c r="BO438">
        <v>5315.8860000000004</v>
      </c>
      <c r="BP438">
        <v>9708.9140000000007</v>
      </c>
      <c r="BQ438">
        <v>12778.94</v>
      </c>
      <c r="BR438">
        <v>10554.11</v>
      </c>
      <c r="BS438">
        <v>3297.1320000000001</v>
      </c>
      <c r="BT438">
        <v>3204.607</v>
      </c>
      <c r="BU438">
        <v>669.97109999999998</v>
      </c>
      <c r="BV438">
        <v>4758.3459999999995</v>
      </c>
      <c r="BW438">
        <v>905.60889999999995</v>
      </c>
      <c r="BX438">
        <v>79.616420000000005</v>
      </c>
      <c r="BY438">
        <v>412.59870000000001</v>
      </c>
      <c r="BZ438">
        <v>-4211.8760000000002</v>
      </c>
      <c r="CA438">
        <v>258.87619999999998</v>
      </c>
      <c r="CB438">
        <v>-2588.902</v>
      </c>
      <c r="CC438">
        <v>-2851.8629999999998</v>
      </c>
      <c r="CD438">
        <v>-2874.1790000000001</v>
      </c>
      <c r="CE438">
        <v>-3044.3960000000002</v>
      </c>
      <c r="CF438">
        <v>15889.35</v>
      </c>
      <c r="CG438">
        <v>27446.93</v>
      </c>
      <c r="CH438">
        <v>23652</v>
      </c>
      <c r="CI438">
        <v>19504.669999999998</v>
      </c>
      <c r="CJ438">
        <v>14707.29</v>
      </c>
      <c r="CK438">
        <v>10473.99</v>
      </c>
      <c r="CL438">
        <v>18525.71</v>
      </c>
      <c r="CM438">
        <v>26641.09</v>
      </c>
      <c r="CN438">
        <v>30850.57</v>
      </c>
      <c r="CO438">
        <v>77906.69</v>
      </c>
      <c r="CP438">
        <v>70396.87</v>
      </c>
      <c r="CQ438">
        <v>145072.9</v>
      </c>
      <c r="CR438">
        <v>172346.6</v>
      </c>
      <c r="CS438">
        <v>165782.6</v>
      </c>
      <c r="CT438">
        <v>134830.20000000001</v>
      </c>
      <c r="CU438">
        <v>103999</v>
      </c>
      <c r="CV438">
        <v>117326.1</v>
      </c>
      <c r="CW438">
        <v>131789.5</v>
      </c>
      <c r="CX438">
        <v>99131.96</v>
      </c>
      <c r="CY438">
        <v>92773.32</v>
      </c>
      <c r="CZ438">
        <v>76207.199999999997</v>
      </c>
      <c r="DA438">
        <v>31733.1</v>
      </c>
      <c r="DB438">
        <v>25263.19</v>
      </c>
      <c r="DC438">
        <v>37366.870000000003</v>
      </c>
      <c r="DD438">
        <v>0</v>
      </c>
      <c r="DE438">
        <v>0</v>
      </c>
      <c r="DF438">
        <v>0</v>
      </c>
    </row>
    <row r="439" spans="1:110" x14ac:dyDescent="0.25">
      <c r="A439" s="18" t="str">
        <f t="shared" si="6"/>
        <v>portfolio_CPP_0 to 199.99 kW_All_SDGE_1-in-10_MONTHLY SYSTEM PEAK DAY_2023_11</v>
      </c>
      <c r="B439" t="s">
        <v>192</v>
      </c>
      <c r="C439" t="s">
        <v>121</v>
      </c>
      <c r="D439" t="s">
        <v>124</v>
      </c>
      <c r="E439" t="s">
        <v>7</v>
      </c>
      <c r="F439" t="s">
        <v>125</v>
      </c>
      <c r="G439" t="s">
        <v>85</v>
      </c>
      <c r="H439" t="s">
        <v>20</v>
      </c>
      <c r="I439">
        <v>2023</v>
      </c>
      <c r="J439">
        <v>11</v>
      </c>
      <c r="K439">
        <v>12521.939</v>
      </c>
      <c r="L439">
        <v>169531.4</v>
      </c>
      <c r="M439">
        <v>164592.29999999999</v>
      </c>
      <c r="N439">
        <v>162178.4</v>
      </c>
      <c r="O439">
        <v>162831.9</v>
      </c>
      <c r="P439">
        <v>170011.2</v>
      </c>
      <c r="Q439">
        <v>188643.20000000001</v>
      </c>
      <c r="R439">
        <v>213956.6</v>
      </c>
      <c r="S439">
        <v>234010.8</v>
      </c>
      <c r="T439">
        <v>240592.3</v>
      </c>
      <c r="U439">
        <v>253775.4</v>
      </c>
      <c r="V439">
        <v>271037.90000000002</v>
      </c>
      <c r="W439">
        <v>288701.7</v>
      </c>
      <c r="X439">
        <v>300844.7</v>
      </c>
      <c r="Y439">
        <v>312809.40000000002</v>
      </c>
      <c r="Z439">
        <v>319395.3</v>
      </c>
      <c r="AA439">
        <v>318351.7</v>
      </c>
      <c r="AB439">
        <v>308299</v>
      </c>
      <c r="AC439">
        <v>294070.2</v>
      </c>
      <c r="AD439">
        <v>275870.2</v>
      </c>
      <c r="AE439">
        <v>265482.7</v>
      </c>
      <c r="AF439">
        <v>251172.7</v>
      </c>
      <c r="AG439">
        <v>227622.3</v>
      </c>
      <c r="AH439">
        <v>201374.6</v>
      </c>
      <c r="AI439">
        <v>183291.2</v>
      </c>
      <c r="AJ439">
        <v>65.966589999999997</v>
      </c>
      <c r="AK439">
        <v>65.052189999999996</v>
      </c>
      <c r="AL439">
        <v>63.957569999999997</v>
      </c>
      <c r="AM439">
        <v>63.532350000000001</v>
      </c>
      <c r="AN439">
        <v>63.670349999999999</v>
      </c>
      <c r="AO439">
        <v>64.052940000000007</v>
      </c>
      <c r="AP439">
        <v>64.352159999999998</v>
      </c>
      <c r="AQ439">
        <v>66.407330000000002</v>
      </c>
      <c r="AR439">
        <v>73.004940000000005</v>
      </c>
      <c r="AS439">
        <v>80.652950000000004</v>
      </c>
      <c r="AT439">
        <v>86.895709999999994</v>
      </c>
      <c r="AU439">
        <v>90.653790000000001</v>
      </c>
      <c r="AV439">
        <v>91.307140000000004</v>
      </c>
      <c r="AW439">
        <v>91.283370000000005</v>
      </c>
      <c r="AX439">
        <v>91.418539999999993</v>
      </c>
      <c r="AY439">
        <v>89.640069999999994</v>
      </c>
      <c r="AZ439">
        <v>88.245059999999995</v>
      </c>
      <c r="BA439">
        <v>84.133160000000004</v>
      </c>
      <c r="BB439">
        <v>79.588070000000002</v>
      </c>
      <c r="BC439">
        <v>75.525540000000007</v>
      </c>
      <c r="BD439">
        <v>72.729900000000001</v>
      </c>
      <c r="BE439">
        <v>69.891289999999998</v>
      </c>
      <c r="BF439">
        <v>67.726910000000004</v>
      </c>
      <c r="BG439">
        <v>65.502380000000002</v>
      </c>
      <c r="BH439">
        <v>2027.0809999999999</v>
      </c>
      <c r="BI439">
        <v>3295.3850000000002</v>
      </c>
      <c r="BJ439">
        <v>3502.4609999999998</v>
      </c>
      <c r="BK439">
        <v>3131.8270000000002</v>
      </c>
      <c r="BL439">
        <v>3628.6390000000001</v>
      </c>
      <c r="BM439">
        <v>3609.7330000000002</v>
      </c>
      <c r="BN439">
        <v>4631.9369999999999</v>
      </c>
      <c r="BO439">
        <v>5265.2120000000004</v>
      </c>
      <c r="BP439">
        <v>9616.3629999999994</v>
      </c>
      <c r="BQ439">
        <v>12657.12</v>
      </c>
      <c r="BR439">
        <v>10453.5</v>
      </c>
      <c r="BS439">
        <v>3265.7020000000002</v>
      </c>
      <c r="BT439">
        <v>3174.06</v>
      </c>
      <c r="BU439">
        <v>663.58450000000005</v>
      </c>
      <c r="BV439">
        <v>4712.9859999999999</v>
      </c>
      <c r="BW439">
        <v>896.97619999999995</v>
      </c>
      <c r="BX439">
        <v>78.857479999999995</v>
      </c>
      <c r="BY439">
        <v>408.66559999999998</v>
      </c>
      <c r="BZ439">
        <v>-4171.7269999999999</v>
      </c>
      <c r="CA439">
        <v>256.4085</v>
      </c>
      <c r="CB439">
        <v>-2564.223</v>
      </c>
      <c r="CC439">
        <v>-2824.6770000000001</v>
      </c>
      <c r="CD439">
        <v>-2846.7809999999999</v>
      </c>
      <c r="CE439">
        <v>-3015.3760000000002</v>
      </c>
      <c r="CF439">
        <v>15587.86</v>
      </c>
      <c r="CG439">
        <v>26926.15</v>
      </c>
      <c r="CH439">
        <v>23203.23</v>
      </c>
      <c r="CI439">
        <v>19134.580000000002</v>
      </c>
      <c r="CJ439">
        <v>14428.23</v>
      </c>
      <c r="CK439">
        <v>10275.25</v>
      </c>
      <c r="CL439">
        <v>18174.2</v>
      </c>
      <c r="CM439">
        <v>26135.599999999999</v>
      </c>
      <c r="CN439">
        <v>30265.21</v>
      </c>
      <c r="CO439">
        <v>76428.479999999996</v>
      </c>
      <c r="CP439">
        <v>69061.149999999994</v>
      </c>
      <c r="CQ439">
        <v>142320.20000000001</v>
      </c>
      <c r="CR439">
        <v>169076.4</v>
      </c>
      <c r="CS439">
        <v>162637.1</v>
      </c>
      <c r="CT439">
        <v>132271.9</v>
      </c>
      <c r="CU439">
        <v>102025.7</v>
      </c>
      <c r="CV439">
        <v>115099.9</v>
      </c>
      <c r="CW439">
        <v>129288.9</v>
      </c>
      <c r="CX439">
        <v>97251.02</v>
      </c>
      <c r="CY439">
        <v>91013.03</v>
      </c>
      <c r="CZ439">
        <v>74761.23</v>
      </c>
      <c r="DA439">
        <v>31130.99</v>
      </c>
      <c r="DB439">
        <v>24783.84</v>
      </c>
      <c r="DC439">
        <v>36657.86</v>
      </c>
      <c r="DD439">
        <v>0</v>
      </c>
      <c r="DE439">
        <v>0</v>
      </c>
      <c r="DF439">
        <v>0</v>
      </c>
    </row>
    <row r="440" spans="1:110" x14ac:dyDescent="0.25">
      <c r="A440" s="18" t="str">
        <f t="shared" si="6"/>
        <v>portfolio_CPP_0 to 199.99 kW_All_SDGE_1-in-10_MONTHLY SYSTEM PEAK DAY_2024_11</v>
      </c>
      <c r="B440" t="s">
        <v>192</v>
      </c>
      <c r="C440" t="s">
        <v>121</v>
      </c>
      <c r="D440" t="s">
        <v>124</v>
      </c>
      <c r="E440" t="s">
        <v>7</v>
      </c>
      <c r="F440" t="s">
        <v>125</v>
      </c>
      <c r="G440" t="s">
        <v>85</v>
      </c>
      <c r="H440" t="s">
        <v>20</v>
      </c>
      <c r="I440">
        <v>2024</v>
      </c>
      <c r="J440">
        <v>11</v>
      </c>
      <c r="K440">
        <v>12402.574000000001</v>
      </c>
      <c r="L440">
        <v>167915.3</v>
      </c>
      <c r="M440">
        <v>163023.29999999999</v>
      </c>
      <c r="N440">
        <v>160632.4</v>
      </c>
      <c r="O440">
        <v>161279.70000000001</v>
      </c>
      <c r="P440">
        <v>168390.5</v>
      </c>
      <c r="Q440">
        <v>186844.9</v>
      </c>
      <c r="R440">
        <v>211917.1</v>
      </c>
      <c r="S440">
        <v>231780.1</v>
      </c>
      <c r="T440">
        <v>238298.8</v>
      </c>
      <c r="U440">
        <v>251356.3</v>
      </c>
      <c r="V440">
        <v>268454.3</v>
      </c>
      <c r="W440">
        <v>285949.59999999998</v>
      </c>
      <c r="X440">
        <v>297976.90000000002</v>
      </c>
      <c r="Y440">
        <v>309827.59999999998</v>
      </c>
      <c r="Z440">
        <v>316350.59999999998</v>
      </c>
      <c r="AA440">
        <v>315317</v>
      </c>
      <c r="AB440">
        <v>305360.2</v>
      </c>
      <c r="AC440">
        <v>291267</v>
      </c>
      <c r="AD440">
        <v>273240.40000000002</v>
      </c>
      <c r="AE440">
        <v>262952</v>
      </c>
      <c r="AF440">
        <v>248778.4</v>
      </c>
      <c r="AG440">
        <v>225452.4</v>
      </c>
      <c r="AH440">
        <v>199455</v>
      </c>
      <c r="AI440">
        <v>181544</v>
      </c>
      <c r="AJ440">
        <v>65.966589999999997</v>
      </c>
      <c r="AK440">
        <v>65.052189999999996</v>
      </c>
      <c r="AL440">
        <v>63.957569999999997</v>
      </c>
      <c r="AM440">
        <v>63.532350000000001</v>
      </c>
      <c r="AN440">
        <v>63.670349999999999</v>
      </c>
      <c r="AO440">
        <v>64.052940000000007</v>
      </c>
      <c r="AP440">
        <v>64.352159999999998</v>
      </c>
      <c r="AQ440">
        <v>66.407330000000002</v>
      </c>
      <c r="AR440">
        <v>73.004940000000005</v>
      </c>
      <c r="AS440">
        <v>80.652950000000004</v>
      </c>
      <c r="AT440">
        <v>86.895709999999994</v>
      </c>
      <c r="AU440">
        <v>90.653790000000001</v>
      </c>
      <c r="AV440">
        <v>91.307140000000004</v>
      </c>
      <c r="AW440">
        <v>91.283370000000005</v>
      </c>
      <c r="AX440">
        <v>91.418539999999993</v>
      </c>
      <c r="AY440">
        <v>89.640069999999994</v>
      </c>
      <c r="AZ440">
        <v>88.245059999999995</v>
      </c>
      <c r="BA440">
        <v>84.133160000000004</v>
      </c>
      <c r="BB440">
        <v>79.588070000000002</v>
      </c>
      <c r="BC440">
        <v>75.525540000000007</v>
      </c>
      <c r="BD440">
        <v>72.729900000000001</v>
      </c>
      <c r="BE440">
        <v>69.891289999999998</v>
      </c>
      <c r="BF440">
        <v>67.726910000000004</v>
      </c>
      <c r="BG440">
        <v>65.502380000000002</v>
      </c>
      <c r="BH440">
        <v>2007.7570000000001</v>
      </c>
      <c r="BI440">
        <v>3263.9720000000002</v>
      </c>
      <c r="BJ440">
        <v>3469.0740000000001</v>
      </c>
      <c r="BK440">
        <v>3101.973</v>
      </c>
      <c r="BL440">
        <v>3594.049</v>
      </c>
      <c r="BM440">
        <v>3575.3229999999999</v>
      </c>
      <c r="BN440">
        <v>4587.7830000000004</v>
      </c>
      <c r="BO440">
        <v>5215.0209999999997</v>
      </c>
      <c r="BP440">
        <v>9524.6949999999997</v>
      </c>
      <c r="BQ440">
        <v>12536.47</v>
      </c>
      <c r="BR440">
        <v>10353.86</v>
      </c>
      <c r="BS440">
        <v>3234.5720000000001</v>
      </c>
      <c r="BT440">
        <v>3143.8029999999999</v>
      </c>
      <c r="BU440">
        <v>657.25890000000004</v>
      </c>
      <c r="BV440">
        <v>4668.0600000000004</v>
      </c>
      <c r="BW440">
        <v>888.42579999999998</v>
      </c>
      <c r="BX440">
        <v>78.105770000000007</v>
      </c>
      <c r="BY440">
        <v>404.77</v>
      </c>
      <c r="BZ440">
        <v>-4131.96</v>
      </c>
      <c r="CA440">
        <v>253.96420000000001</v>
      </c>
      <c r="CB440">
        <v>-2539.7800000000002</v>
      </c>
      <c r="CC440">
        <v>-2797.7510000000002</v>
      </c>
      <c r="CD440">
        <v>-2819.6439999999998</v>
      </c>
      <c r="CE440">
        <v>-2986.6320000000001</v>
      </c>
      <c r="CF440" s="23">
        <v>15292.1</v>
      </c>
      <c r="CG440" s="23">
        <v>26415.25</v>
      </c>
      <c r="CH440" s="23">
        <v>22762.97</v>
      </c>
      <c r="CI440" s="23">
        <v>18771.52</v>
      </c>
      <c r="CJ440" s="23">
        <v>14154.47</v>
      </c>
      <c r="CK440" s="23">
        <v>10080.290000000001</v>
      </c>
      <c r="CL440" s="23">
        <v>17829.36</v>
      </c>
      <c r="CM440" s="23">
        <v>25639.7</v>
      </c>
      <c r="CN440" s="23">
        <v>29690.95</v>
      </c>
      <c r="CO440" s="23">
        <v>74978.31</v>
      </c>
      <c r="CP440" s="23">
        <v>67750.77</v>
      </c>
      <c r="CQ440" s="23">
        <v>139619.79999999999</v>
      </c>
      <c r="CR440" s="23">
        <v>165868.4</v>
      </c>
      <c r="CS440" s="23">
        <v>159551.20000000001</v>
      </c>
      <c r="CT440" s="23">
        <v>129762.2</v>
      </c>
      <c r="CU440" s="23">
        <v>100089.8</v>
      </c>
      <c r="CV440" s="23">
        <v>112916</v>
      </c>
      <c r="CW440" s="23">
        <v>126835.7</v>
      </c>
      <c r="CX440" s="23">
        <v>95405.759999999995</v>
      </c>
      <c r="CY440" s="23">
        <v>89286.13</v>
      </c>
      <c r="CZ440" s="23">
        <v>73342.7</v>
      </c>
      <c r="DA440" s="23">
        <v>30540.3</v>
      </c>
      <c r="DB440" s="23">
        <v>24313.59</v>
      </c>
      <c r="DC440" s="23">
        <v>35962.31</v>
      </c>
      <c r="DD440">
        <v>0</v>
      </c>
      <c r="DE440">
        <v>0</v>
      </c>
      <c r="DF440">
        <v>0</v>
      </c>
    </row>
    <row r="441" spans="1:110" x14ac:dyDescent="0.25">
      <c r="A441" s="18" t="str">
        <f t="shared" si="6"/>
        <v>portfolio_CPP_0 to 199.99 kW_All_SDGE_1-in-10_MONTHLY SYSTEM PEAK DAY_2025_11</v>
      </c>
      <c r="B441" t="s">
        <v>192</v>
      </c>
      <c r="C441" t="s">
        <v>121</v>
      </c>
      <c r="D441" t="s">
        <v>124</v>
      </c>
      <c r="E441" t="s">
        <v>7</v>
      </c>
      <c r="F441" t="s">
        <v>125</v>
      </c>
      <c r="G441" t="s">
        <v>85</v>
      </c>
      <c r="H441" t="s">
        <v>20</v>
      </c>
      <c r="I441">
        <v>2025</v>
      </c>
      <c r="J441">
        <v>11</v>
      </c>
      <c r="K441">
        <v>12284.346</v>
      </c>
      <c r="L441">
        <v>166314.70000000001</v>
      </c>
      <c r="M441">
        <v>161469.29999999999</v>
      </c>
      <c r="N441">
        <v>159101.20000000001</v>
      </c>
      <c r="O441">
        <v>159742.29999999999</v>
      </c>
      <c r="P441">
        <v>166785.29999999999</v>
      </c>
      <c r="Q441">
        <v>185063.8</v>
      </c>
      <c r="R441">
        <v>209897</v>
      </c>
      <c r="S441">
        <v>229570.6</v>
      </c>
      <c r="T441">
        <v>236027.2</v>
      </c>
      <c r="U441">
        <v>248960.2</v>
      </c>
      <c r="V441">
        <v>265895.2</v>
      </c>
      <c r="W441">
        <v>283223.8</v>
      </c>
      <c r="X441">
        <v>295136.40000000002</v>
      </c>
      <c r="Y441">
        <v>306874.09999999998</v>
      </c>
      <c r="Z441">
        <v>313335</v>
      </c>
      <c r="AA441">
        <v>312311.2</v>
      </c>
      <c r="AB441">
        <v>302449.3</v>
      </c>
      <c r="AC441">
        <v>288490.5</v>
      </c>
      <c r="AD441">
        <v>270635.8</v>
      </c>
      <c r="AE441">
        <v>260445.4</v>
      </c>
      <c r="AF441">
        <v>246406.9</v>
      </c>
      <c r="AG441">
        <v>223303.3</v>
      </c>
      <c r="AH441">
        <v>197553.7</v>
      </c>
      <c r="AI441">
        <v>179813.4</v>
      </c>
      <c r="AJ441">
        <v>65.966589999999997</v>
      </c>
      <c r="AK441">
        <v>65.052189999999996</v>
      </c>
      <c r="AL441">
        <v>63.957569999999997</v>
      </c>
      <c r="AM441">
        <v>63.532350000000001</v>
      </c>
      <c r="AN441">
        <v>63.670349999999999</v>
      </c>
      <c r="AO441">
        <v>64.052940000000007</v>
      </c>
      <c r="AP441">
        <v>64.352159999999998</v>
      </c>
      <c r="AQ441">
        <v>66.407330000000002</v>
      </c>
      <c r="AR441">
        <v>73.004940000000005</v>
      </c>
      <c r="AS441">
        <v>80.652950000000004</v>
      </c>
      <c r="AT441">
        <v>86.895709999999994</v>
      </c>
      <c r="AU441">
        <v>90.653790000000001</v>
      </c>
      <c r="AV441">
        <v>91.307140000000004</v>
      </c>
      <c r="AW441">
        <v>91.283370000000005</v>
      </c>
      <c r="AX441">
        <v>91.418539999999993</v>
      </c>
      <c r="AY441">
        <v>89.640069999999994</v>
      </c>
      <c r="AZ441">
        <v>88.245059999999995</v>
      </c>
      <c r="BA441">
        <v>84.133160000000004</v>
      </c>
      <c r="BB441">
        <v>79.588070000000002</v>
      </c>
      <c r="BC441">
        <v>75.525540000000007</v>
      </c>
      <c r="BD441">
        <v>72.729900000000001</v>
      </c>
      <c r="BE441">
        <v>69.891289999999998</v>
      </c>
      <c r="BF441">
        <v>67.726910000000004</v>
      </c>
      <c r="BG441">
        <v>65.502380000000002</v>
      </c>
      <c r="BH441">
        <v>1988.6189999999999</v>
      </c>
      <c r="BI441">
        <v>3232.8580000000002</v>
      </c>
      <c r="BJ441">
        <v>3436.0050000000001</v>
      </c>
      <c r="BK441">
        <v>3072.4029999999998</v>
      </c>
      <c r="BL441">
        <v>3559.7890000000002</v>
      </c>
      <c r="BM441">
        <v>3541.2420000000002</v>
      </c>
      <c r="BN441">
        <v>4544.049</v>
      </c>
      <c r="BO441">
        <v>5165.3090000000002</v>
      </c>
      <c r="BP441">
        <v>9433.9009999999998</v>
      </c>
      <c r="BQ441">
        <v>12416.96</v>
      </c>
      <c r="BR441">
        <v>10255.16</v>
      </c>
      <c r="BS441">
        <v>3203.739</v>
      </c>
      <c r="BT441">
        <v>3113.8339999999998</v>
      </c>
      <c r="BU441">
        <v>650.99360000000001</v>
      </c>
      <c r="BV441">
        <v>4623.5619999999999</v>
      </c>
      <c r="BW441">
        <v>879.95680000000004</v>
      </c>
      <c r="BX441">
        <v>77.361230000000006</v>
      </c>
      <c r="BY441">
        <v>400.91149999999999</v>
      </c>
      <c r="BZ441">
        <v>-4092.5720000000001</v>
      </c>
      <c r="CA441">
        <v>251.54329999999999</v>
      </c>
      <c r="CB441">
        <v>-2515.569</v>
      </c>
      <c r="CC441">
        <v>-2771.0819999999999</v>
      </c>
      <c r="CD441">
        <v>-2792.7660000000001</v>
      </c>
      <c r="CE441">
        <v>-2958.1619999999998</v>
      </c>
      <c r="CF441" s="23">
        <v>15001.94</v>
      </c>
      <c r="CG441" s="23">
        <v>25914.05</v>
      </c>
      <c r="CH441" s="23">
        <v>22331.06</v>
      </c>
      <c r="CI441" s="23">
        <v>18415.349999999999</v>
      </c>
      <c r="CJ441" s="23">
        <v>13885.9</v>
      </c>
      <c r="CK441" s="23">
        <v>9889.0220000000008</v>
      </c>
      <c r="CL441" s="23">
        <v>17491.060000000001</v>
      </c>
      <c r="CM441" s="23">
        <v>25153.21</v>
      </c>
      <c r="CN441" s="23">
        <v>29127.59</v>
      </c>
      <c r="CO441" s="23">
        <v>73555.66</v>
      </c>
      <c r="CP441" s="23">
        <v>66465.259999999995</v>
      </c>
      <c r="CQ441" s="23">
        <v>136970.70000000001</v>
      </c>
      <c r="CR441" s="23">
        <v>162721.1</v>
      </c>
      <c r="CS441" s="23">
        <v>156523.79999999999</v>
      </c>
      <c r="CT441" s="23">
        <v>127300</v>
      </c>
      <c r="CU441" s="23">
        <v>98190.69</v>
      </c>
      <c r="CV441" s="23">
        <v>110773.5</v>
      </c>
      <c r="CW441" s="23">
        <v>124429.1</v>
      </c>
      <c r="CX441" s="23">
        <v>93595.520000000004</v>
      </c>
      <c r="CY441" s="23">
        <v>87592.01</v>
      </c>
      <c r="CZ441" s="23">
        <v>71951.09</v>
      </c>
      <c r="DA441" s="23">
        <v>29960.83</v>
      </c>
      <c r="DB441" s="23">
        <v>23852.26</v>
      </c>
      <c r="DC441" s="23">
        <v>35279.96</v>
      </c>
      <c r="DD441">
        <v>0</v>
      </c>
      <c r="DE441">
        <v>0</v>
      </c>
      <c r="DF441">
        <v>0</v>
      </c>
    </row>
    <row r="442" spans="1:110" x14ac:dyDescent="0.25">
      <c r="A442" s="18" t="str">
        <f t="shared" si="6"/>
        <v>portfolio_CPP_0 to 199.99 kW_All_SDGE_1-in-10_MONTHLY SYSTEM PEAK DAY_2026_11</v>
      </c>
      <c r="B442" t="s">
        <v>192</v>
      </c>
      <c r="C442" t="s">
        <v>121</v>
      </c>
      <c r="D442" t="s">
        <v>124</v>
      </c>
      <c r="E442" t="s">
        <v>7</v>
      </c>
      <c r="F442" t="s">
        <v>125</v>
      </c>
      <c r="G442" t="s">
        <v>85</v>
      </c>
      <c r="H442" t="s">
        <v>20</v>
      </c>
      <c r="I442">
        <v>2026</v>
      </c>
      <c r="J442">
        <v>11</v>
      </c>
      <c r="K442">
        <v>12167.245999999999</v>
      </c>
      <c r="L442">
        <v>164729.29999999999</v>
      </c>
      <c r="M442">
        <v>159930.1</v>
      </c>
      <c r="N442">
        <v>157584.6</v>
      </c>
      <c r="O442">
        <v>158219.6</v>
      </c>
      <c r="P442">
        <v>165195.5</v>
      </c>
      <c r="Q442">
        <v>183299.7</v>
      </c>
      <c r="R442">
        <v>207896.2</v>
      </c>
      <c r="S442">
        <v>227382.3</v>
      </c>
      <c r="T442">
        <v>233777.3</v>
      </c>
      <c r="U442">
        <v>246587</v>
      </c>
      <c r="V442">
        <v>263360.5</v>
      </c>
      <c r="W442">
        <v>280523.90000000002</v>
      </c>
      <c r="X442">
        <v>292323.09999999998</v>
      </c>
      <c r="Y442">
        <v>303948.79999999999</v>
      </c>
      <c r="Z442">
        <v>310348.2</v>
      </c>
      <c r="AA442">
        <v>309334.09999999998</v>
      </c>
      <c r="AB442">
        <v>299566.2</v>
      </c>
      <c r="AC442">
        <v>285740.5</v>
      </c>
      <c r="AD442">
        <v>268055.90000000002</v>
      </c>
      <c r="AE442">
        <v>257962.7</v>
      </c>
      <c r="AF442">
        <v>244058</v>
      </c>
      <c r="AG442">
        <v>221174.7</v>
      </c>
      <c r="AH442">
        <v>195670.5</v>
      </c>
      <c r="AI442">
        <v>178099.3</v>
      </c>
      <c r="AJ442">
        <v>65.966589999999997</v>
      </c>
      <c r="AK442">
        <v>65.052189999999996</v>
      </c>
      <c r="AL442">
        <v>63.957569999999997</v>
      </c>
      <c r="AM442">
        <v>63.532350000000001</v>
      </c>
      <c r="AN442">
        <v>63.670349999999999</v>
      </c>
      <c r="AO442">
        <v>64.052940000000007</v>
      </c>
      <c r="AP442">
        <v>64.352159999999998</v>
      </c>
      <c r="AQ442">
        <v>66.407330000000002</v>
      </c>
      <c r="AR442">
        <v>73.004940000000005</v>
      </c>
      <c r="AS442">
        <v>80.652950000000004</v>
      </c>
      <c r="AT442">
        <v>86.895709999999994</v>
      </c>
      <c r="AU442">
        <v>90.653790000000001</v>
      </c>
      <c r="AV442">
        <v>91.307140000000004</v>
      </c>
      <c r="AW442">
        <v>91.283370000000005</v>
      </c>
      <c r="AX442">
        <v>91.418539999999993</v>
      </c>
      <c r="AY442">
        <v>89.640069999999994</v>
      </c>
      <c r="AZ442">
        <v>88.245059999999995</v>
      </c>
      <c r="BA442">
        <v>84.133160000000004</v>
      </c>
      <c r="BB442">
        <v>79.588070000000002</v>
      </c>
      <c r="BC442">
        <v>75.525540000000007</v>
      </c>
      <c r="BD442">
        <v>72.729900000000001</v>
      </c>
      <c r="BE442">
        <v>69.891289999999998</v>
      </c>
      <c r="BF442">
        <v>67.726910000000004</v>
      </c>
      <c r="BG442">
        <v>65.502380000000002</v>
      </c>
      <c r="BH442">
        <v>1969.662</v>
      </c>
      <c r="BI442">
        <v>3202.0410000000002</v>
      </c>
      <c r="BJ442">
        <v>3403.252</v>
      </c>
      <c r="BK442">
        <v>3043.1149999999998</v>
      </c>
      <c r="BL442">
        <v>3525.855</v>
      </c>
      <c r="BM442">
        <v>3507.4850000000001</v>
      </c>
      <c r="BN442">
        <v>4500.7330000000002</v>
      </c>
      <c r="BO442">
        <v>5116.0709999999999</v>
      </c>
      <c r="BP442">
        <v>9343.973</v>
      </c>
      <c r="BQ442">
        <v>12298.6</v>
      </c>
      <c r="BR442">
        <v>10157.4</v>
      </c>
      <c r="BS442">
        <v>3173.1990000000001</v>
      </c>
      <c r="BT442">
        <v>3084.152</v>
      </c>
      <c r="BU442">
        <v>644.78800000000001</v>
      </c>
      <c r="BV442">
        <v>4579.4870000000001</v>
      </c>
      <c r="BW442">
        <v>871.56870000000004</v>
      </c>
      <c r="BX442">
        <v>76.623779999999996</v>
      </c>
      <c r="BY442">
        <v>397.08980000000003</v>
      </c>
      <c r="BZ442">
        <v>-4053.56</v>
      </c>
      <c r="CA442">
        <v>249.1455</v>
      </c>
      <c r="CB442">
        <v>-2491.59</v>
      </c>
      <c r="CC442">
        <v>-2744.6660000000002</v>
      </c>
      <c r="CD442">
        <v>-2766.1439999999998</v>
      </c>
      <c r="CE442">
        <v>-2929.9630000000002</v>
      </c>
      <c r="CF442" s="23">
        <v>14717.29</v>
      </c>
      <c r="CG442" s="23">
        <v>25422.35</v>
      </c>
      <c r="CH442" s="23">
        <v>21907.35</v>
      </c>
      <c r="CI442" s="23">
        <v>18065.93</v>
      </c>
      <c r="CJ442" s="23">
        <v>13622.43</v>
      </c>
      <c r="CK442" s="23">
        <v>9701.3860000000004</v>
      </c>
      <c r="CL442" s="23">
        <v>17159.18</v>
      </c>
      <c r="CM442" s="23">
        <v>24675.95</v>
      </c>
      <c r="CN442" s="23">
        <v>28574.92</v>
      </c>
      <c r="CO442" s="23">
        <v>72160.009999999995</v>
      </c>
      <c r="CP442" s="23">
        <v>65204.14</v>
      </c>
      <c r="CQ442" s="23">
        <v>134371.79999999999</v>
      </c>
      <c r="CR442" s="23">
        <v>159633.70000000001</v>
      </c>
      <c r="CS442" s="23">
        <v>153553.9</v>
      </c>
      <c r="CT442" s="23">
        <v>124884.6</v>
      </c>
      <c r="CU442" s="23">
        <v>96327.61</v>
      </c>
      <c r="CV442" s="23">
        <v>108671.7</v>
      </c>
      <c r="CW442" s="23">
        <v>122068.2</v>
      </c>
      <c r="CX442" s="23">
        <v>91819.63</v>
      </c>
      <c r="CY442" s="23">
        <v>85930.02</v>
      </c>
      <c r="CZ442" s="23">
        <v>70585.88</v>
      </c>
      <c r="DA442" s="23">
        <v>29392.35</v>
      </c>
      <c r="DB442" s="23">
        <v>23399.68</v>
      </c>
      <c r="DC442" s="23">
        <v>34610.550000000003</v>
      </c>
      <c r="DD442">
        <v>0</v>
      </c>
      <c r="DE442">
        <v>0</v>
      </c>
      <c r="DF442">
        <v>0</v>
      </c>
    </row>
    <row r="443" spans="1:110" x14ac:dyDescent="0.25">
      <c r="A443" s="18" t="str">
        <f t="shared" si="6"/>
        <v>portfolio_CPP_0 to 199.99 kW_All_SDGE_1-in-10_MONTHLY SYSTEM PEAK DAY_2027_11</v>
      </c>
      <c r="B443" t="s">
        <v>192</v>
      </c>
      <c r="C443" t="s">
        <v>121</v>
      </c>
      <c r="D443" t="s">
        <v>124</v>
      </c>
      <c r="E443" t="s">
        <v>7</v>
      </c>
      <c r="F443" t="s">
        <v>125</v>
      </c>
      <c r="G443" t="s">
        <v>85</v>
      </c>
      <c r="H443" t="s">
        <v>20</v>
      </c>
      <c r="I443">
        <v>2027</v>
      </c>
      <c r="J443">
        <v>11</v>
      </c>
      <c r="K443">
        <v>12051.261</v>
      </c>
      <c r="L443">
        <v>163159</v>
      </c>
      <c r="M443">
        <v>158405.5</v>
      </c>
      <c r="N443">
        <v>156082.4</v>
      </c>
      <c r="O443">
        <v>156711.4</v>
      </c>
      <c r="P443">
        <v>163620.70000000001</v>
      </c>
      <c r="Q443">
        <v>181552.4</v>
      </c>
      <c r="R443">
        <v>205914.4</v>
      </c>
      <c r="S443">
        <v>225214.7</v>
      </c>
      <c r="T443">
        <v>231548.79999999999</v>
      </c>
      <c r="U443">
        <v>244236.4</v>
      </c>
      <c r="V443">
        <v>260850.1</v>
      </c>
      <c r="W443">
        <v>277849.8</v>
      </c>
      <c r="X443">
        <v>289536.5</v>
      </c>
      <c r="Y443">
        <v>301051.5</v>
      </c>
      <c r="Z443">
        <v>307389.8</v>
      </c>
      <c r="AA443">
        <v>306385.40000000002</v>
      </c>
      <c r="AB443">
        <v>296710.59999999998</v>
      </c>
      <c r="AC443">
        <v>283016.59999999998</v>
      </c>
      <c r="AD443">
        <v>265500.7</v>
      </c>
      <c r="AE443">
        <v>255503.7</v>
      </c>
      <c r="AF443">
        <v>241731.5</v>
      </c>
      <c r="AG443">
        <v>219066.3</v>
      </c>
      <c r="AH443">
        <v>193805.3</v>
      </c>
      <c r="AI443">
        <v>176401.6</v>
      </c>
      <c r="AJ443">
        <v>65.966589999999997</v>
      </c>
      <c r="AK443">
        <v>65.052189999999996</v>
      </c>
      <c r="AL443">
        <v>63.957569999999997</v>
      </c>
      <c r="AM443">
        <v>63.532350000000001</v>
      </c>
      <c r="AN443">
        <v>63.670349999999999</v>
      </c>
      <c r="AO443">
        <v>64.052940000000007</v>
      </c>
      <c r="AP443">
        <v>64.352159999999998</v>
      </c>
      <c r="AQ443">
        <v>66.407330000000002</v>
      </c>
      <c r="AR443">
        <v>73.004940000000005</v>
      </c>
      <c r="AS443">
        <v>80.652950000000004</v>
      </c>
      <c r="AT443">
        <v>86.895709999999994</v>
      </c>
      <c r="AU443">
        <v>90.653790000000001</v>
      </c>
      <c r="AV443">
        <v>91.307140000000004</v>
      </c>
      <c r="AW443">
        <v>91.283370000000005</v>
      </c>
      <c r="AX443">
        <v>91.418539999999993</v>
      </c>
      <c r="AY443">
        <v>89.640069999999994</v>
      </c>
      <c r="AZ443">
        <v>88.245059999999995</v>
      </c>
      <c r="BA443">
        <v>84.133160000000004</v>
      </c>
      <c r="BB443">
        <v>79.588070000000002</v>
      </c>
      <c r="BC443">
        <v>75.525540000000007</v>
      </c>
      <c r="BD443">
        <v>72.729900000000001</v>
      </c>
      <c r="BE443">
        <v>69.891289999999998</v>
      </c>
      <c r="BF443">
        <v>67.726910000000004</v>
      </c>
      <c r="BG443">
        <v>65.502380000000002</v>
      </c>
      <c r="BH443">
        <v>1950.886</v>
      </c>
      <c r="BI443">
        <v>3171.5169999999998</v>
      </c>
      <c r="BJ443">
        <v>3370.81</v>
      </c>
      <c r="BK443">
        <v>3014.107</v>
      </c>
      <c r="BL443">
        <v>3492.2449999999999</v>
      </c>
      <c r="BM443">
        <v>3474.05</v>
      </c>
      <c r="BN443">
        <v>4457.83</v>
      </c>
      <c r="BO443">
        <v>5067.3019999999997</v>
      </c>
      <c r="BP443">
        <v>9254.9009999999998</v>
      </c>
      <c r="BQ443">
        <v>12181.36</v>
      </c>
      <c r="BR443">
        <v>10060.58</v>
      </c>
      <c r="BS443">
        <v>3142.95</v>
      </c>
      <c r="BT443">
        <v>3054.752</v>
      </c>
      <c r="BU443">
        <v>638.64149999999995</v>
      </c>
      <c r="BV443">
        <v>4535.8329999999996</v>
      </c>
      <c r="BW443">
        <v>863.2604</v>
      </c>
      <c r="BX443">
        <v>75.893360000000001</v>
      </c>
      <c r="BY443">
        <v>393.30459999999999</v>
      </c>
      <c r="BZ443">
        <v>-4014.9189999999999</v>
      </c>
      <c r="CA443">
        <v>246.7705</v>
      </c>
      <c r="CB443">
        <v>-2467.8380000000002</v>
      </c>
      <c r="CC443">
        <v>-2718.5030000000002</v>
      </c>
      <c r="CD443">
        <v>-2739.7750000000001</v>
      </c>
      <c r="CE443">
        <v>-2902.0329999999999</v>
      </c>
      <c r="CF443" s="23">
        <v>14438.05</v>
      </c>
      <c r="CG443" s="23">
        <v>24939.98</v>
      </c>
      <c r="CH443" s="23">
        <v>21491.67</v>
      </c>
      <c r="CI443" s="23">
        <v>17723.150000000001</v>
      </c>
      <c r="CJ443" s="23">
        <v>13363.95</v>
      </c>
      <c r="CK443" s="23">
        <v>9517.3109999999997</v>
      </c>
      <c r="CL443" s="23">
        <v>16833.599999999999</v>
      </c>
      <c r="CM443" s="23">
        <v>24207.74</v>
      </c>
      <c r="CN443" s="23">
        <v>28032.73</v>
      </c>
      <c r="CO443" s="23">
        <v>70790.83</v>
      </c>
      <c r="CP443" s="23">
        <v>63966.95</v>
      </c>
      <c r="CQ443" s="23">
        <v>131822.20000000001</v>
      </c>
      <c r="CR443" s="23">
        <v>156604.70000000001</v>
      </c>
      <c r="CS443" s="23">
        <v>150640.29999999999</v>
      </c>
      <c r="CT443" s="23">
        <v>122515</v>
      </c>
      <c r="CU443" s="23">
        <v>94499.88</v>
      </c>
      <c r="CV443" s="23">
        <v>106609.8</v>
      </c>
      <c r="CW443" s="23">
        <v>119752.1</v>
      </c>
      <c r="CX443" s="23">
        <v>90077.43</v>
      </c>
      <c r="CY443" s="23">
        <v>84299.58</v>
      </c>
      <c r="CZ443" s="23">
        <v>69246.570000000007</v>
      </c>
      <c r="DA443" s="23">
        <v>28834.65</v>
      </c>
      <c r="DB443" s="23">
        <v>22955.69</v>
      </c>
      <c r="DC443" s="23">
        <v>33953.85</v>
      </c>
      <c r="DD443">
        <v>0</v>
      </c>
      <c r="DE443">
        <v>0</v>
      </c>
      <c r="DF443">
        <v>0</v>
      </c>
    </row>
    <row r="444" spans="1:110" x14ac:dyDescent="0.25">
      <c r="A444" s="18" t="str">
        <f t="shared" si="6"/>
        <v>portfolio_CPP_0 to 199.99 kW_All_SDGE_1-in-10_MONTHLY SYSTEM PEAK DAY_2028_11</v>
      </c>
      <c r="B444" t="s">
        <v>192</v>
      </c>
      <c r="C444" t="s">
        <v>121</v>
      </c>
      <c r="D444" t="s">
        <v>124</v>
      </c>
      <c r="E444" t="s">
        <v>7</v>
      </c>
      <c r="F444" t="s">
        <v>125</v>
      </c>
      <c r="G444" t="s">
        <v>85</v>
      </c>
      <c r="H444" t="s">
        <v>20</v>
      </c>
      <c r="I444">
        <v>2028</v>
      </c>
      <c r="J444">
        <v>11</v>
      </c>
      <c r="K444">
        <v>11936.383</v>
      </c>
      <c r="L444">
        <v>161603.70000000001</v>
      </c>
      <c r="M444">
        <v>156895.5</v>
      </c>
      <c r="N444">
        <v>154594.5</v>
      </c>
      <c r="O444">
        <v>155217.5</v>
      </c>
      <c r="P444">
        <v>162061</v>
      </c>
      <c r="Q444">
        <v>179821.7</v>
      </c>
      <c r="R444">
        <v>203951.5</v>
      </c>
      <c r="S444">
        <v>223067.9</v>
      </c>
      <c r="T444">
        <v>229341.6</v>
      </c>
      <c r="U444">
        <v>241908.3</v>
      </c>
      <c r="V444">
        <v>258363.5</v>
      </c>
      <c r="W444">
        <v>275201.3</v>
      </c>
      <c r="X444">
        <v>286776.5</v>
      </c>
      <c r="Y444">
        <v>298181.7</v>
      </c>
      <c r="Z444">
        <v>304459.59999999998</v>
      </c>
      <c r="AA444">
        <v>303464.8</v>
      </c>
      <c r="AB444">
        <v>293882.2</v>
      </c>
      <c r="AC444">
        <v>280318.8</v>
      </c>
      <c r="AD444">
        <v>262969.8</v>
      </c>
      <c r="AE444">
        <v>253068.1</v>
      </c>
      <c r="AF444">
        <v>239427.20000000001</v>
      </c>
      <c r="AG444">
        <v>216978.1</v>
      </c>
      <c r="AH444">
        <v>191957.8</v>
      </c>
      <c r="AI444">
        <v>174720</v>
      </c>
      <c r="AJ444">
        <v>65.966589999999997</v>
      </c>
      <c r="AK444">
        <v>65.052189999999996</v>
      </c>
      <c r="AL444">
        <v>63.957569999999997</v>
      </c>
      <c r="AM444">
        <v>63.532350000000001</v>
      </c>
      <c r="AN444">
        <v>63.670349999999999</v>
      </c>
      <c r="AO444">
        <v>64.052940000000007</v>
      </c>
      <c r="AP444">
        <v>64.352159999999998</v>
      </c>
      <c r="AQ444">
        <v>66.407330000000002</v>
      </c>
      <c r="AR444">
        <v>73.004940000000005</v>
      </c>
      <c r="AS444">
        <v>80.652950000000004</v>
      </c>
      <c r="AT444">
        <v>86.895709999999994</v>
      </c>
      <c r="AU444">
        <v>90.653790000000001</v>
      </c>
      <c r="AV444">
        <v>91.307140000000004</v>
      </c>
      <c r="AW444">
        <v>91.283370000000005</v>
      </c>
      <c r="AX444">
        <v>91.418539999999993</v>
      </c>
      <c r="AY444">
        <v>89.640069999999994</v>
      </c>
      <c r="AZ444">
        <v>88.245059999999995</v>
      </c>
      <c r="BA444">
        <v>84.133160000000004</v>
      </c>
      <c r="BB444">
        <v>79.588070000000002</v>
      </c>
      <c r="BC444">
        <v>75.525540000000007</v>
      </c>
      <c r="BD444">
        <v>72.729900000000001</v>
      </c>
      <c r="BE444">
        <v>69.891289999999998</v>
      </c>
      <c r="BF444">
        <v>67.726910000000004</v>
      </c>
      <c r="BG444">
        <v>65.502380000000002</v>
      </c>
      <c r="BH444">
        <v>1932.289</v>
      </c>
      <c r="BI444">
        <v>3141.2849999999999</v>
      </c>
      <c r="BJ444">
        <v>3338.6779999999999</v>
      </c>
      <c r="BK444">
        <v>2985.375</v>
      </c>
      <c r="BL444">
        <v>3458.9549999999999</v>
      </c>
      <c r="BM444">
        <v>3440.933</v>
      </c>
      <c r="BN444">
        <v>4415.3360000000002</v>
      </c>
      <c r="BO444">
        <v>5018.9979999999996</v>
      </c>
      <c r="BP444">
        <v>9166.6790000000001</v>
      </c>
      <c r="BQ444">
        <v>12065.24</v>
      </c>
      <c r="BR444">
        <v>9964.6740000000009</v>
      </c>
      <c r="BS444">
        <v>3112.99</v>
      </c>
      <c r="BT444">
        <v>3025.6329999999998</v>
      </c>
      <c r="BU444">
        <v>632.55370000000005</v>
      </c>
      <c r="BV444">
        <v>4492.5959999999995</v>
      </c>
      <c r="BW444">
        <v>855.03139999999996</v>
      </c>
      <c r="BX444">
        <v>75.169910000000002</v>
      </c>
      <c r="BY444">
        <v>389.55540000000002</v>
      </c>
      <c r="BZ444">
        <v>-3976.6469999999999</v>
      </c>
      <c r="CA444">
        <v>244.41820000000001</v>
      </c>
      <c r="CB444">
        <v>-2444.3139999999999</v>
      </c>
      <c r="CC444">
        <v>-2692.5889999999999</v>
      </c>
      <c r="CD444">
        <v>-2713.6579999999999</v>
      </c>
      <c r="CE444">
        <v>-2874.3690000000001</v>
      </c>
      <c r="CF444" s="23">
        <v>14164.1</v>
      </c>
      <c r="CG444" s="23">
        <v>24466.77</v>
      </c>
      <c r="CH444" s="23">
        <v>21083.89</v>
      </c>
      <c r="CI444" s="23">
        <v>17386.87</v>
      </c>
      <c r="CJ444" s="23">
        <v>13110.38</v>
      </c>
      <c r="CK444" s="23">
        <v>9336.7279999999992</v>
      </c>
      <c r="CL444" s="23">
        <v>16514.2</v>
      </c>
      <c r="CM444" s="23">
        <v>23748.42</v>
      </c>
      <c r="CN444" s="23">
        <v>27500.84</v>
      </c>
      <c r="CO444" s="23">
        <v>69447.64</v>
      </c>
      <c r="CP444" s="23">
        <v>62753.23</v>
      </c>
      <c r="CQ444" s="23">
        <v>129321</v>
      </c>
      <c r="CR444" s="23">
        <v>153633.29999999999</v>
      </c>
      <c r="CS444" s="23">
        <v>147782.1</v>
      </c>
      <c r="CT444" s="23">
        <v>120190.39999999999</v>
      </c>
      <c r="CU444" s="23">
        <v>92706.82</v>
      </c>
      <c r="CV444" s="23">
        <v>104586.9</v>
      </c>
      <c r="CW444" s="23">
        <v>117479.9</v>
      </c>
      <c r="CX444" s="23">
        <v>88368.29</v>
      </c>
      <c r="CY444" s="23">
        <v>82700.06</v>
      </c>
      <c r="CZ444" s="23">
        <v>67932.679999999993</v>
      </c>
      <c r="DA444" s="23">
        <v>28287.54</v>
      </c>
      <c r="DB444" s="23">
        <v>22520.13</v>
      </c>
      <c r="DC444" s="23">
        <v>33309.599999999999</v>
      </c>
      <c r="DD444">
        <v>0</v>
      </c>
      <c r="DE444">
        <v>0</v>
      </c>
      <c r="DF444">
        <v>0</v>
      </c>
    </row>
    <row r="445" spans="1:110" x14ac:dyDescent="0.25">
      <c r="A445" s="18" t="str">
        <f t="shared" si="6"/>
        <v>portfolio_CPP_0 to 199.99 kW_All_SDGE_1-in-10_MONTHLY SYSTEM PEAK DAY_2029_11</v>
      </c>
      <c r="B445" t="s">
        <v>192</v>
      </c>
      <c r="C445" t="s">
        <v>121</v>
      </c>
      <c r="D445" t="s">
        <v>124</v>
      </c>
      <c r="E445" t="s">
        <v>7</v>
      </c>
      <c r="F445" t="s">
        <v>125</v>
      </c>
      <c r="G445" t="s">
        <v>85</v>
      </c>
      <c r="H445" t="s">
        <v>20</v>
      </c>
      <c r="I445">
        <v>2029</v>
      </c>
      <c r="J445">
        <v>11</v>
      </c>
      <c r="K445">
        <v>11822.599</v>
      </c>
      <c r="L445">
        <v>160063.20000000001</v>
      </c>
      <c r="M445">
        <v>155399.9</v>
      </c>
      <c r="N445">
        <v>153120.9</v>
      </c>
      <c r="O445">
        <v>153737.9</v>
      </c>
      <c r="P445">
        <v>160516.20000000001</v>
      </c>
      <c r="Q445">
        <v>178107.6</v>
      </c>
      <c r="R445">
        <v>202007.3</v>
      </c>
      <c r="S445">
        <v>220941.5</v>
      </c>
      <c r="T445">
        <v>227155.4</v>
      </c>
      <c r="U445">
        <v>239602.3</v>
      </c>
      <c r="V445">
        <v>255900.7</v>
      </c>
      <c r="W445">
        <v>272577.90000000002</v>
      </c>
      <c r="X445">
        <v>284042.8</v>
      </c>
      <c r="Y445">
        <v>295339.3</v>
      </c>
      <c r="Z445">
        <v>301557.3</v>
      </c>
      <c r="AA445">
        <v>300572</v>
      </c>
      <c r="AB445">
        <v>291080.8</v>
      </c>
      <c r="AC445">
        <v>277646.7</v>
      </c>
      <c r="AD445">
        <v>260463</v>
      </c>
      <c r="AE445">
        <v>250655.7</v>
      </c>
      <c r="AF445">
        <v>237144.9</v>
      </c>
      <c r="AG445">
        <v>214909.7</v>
      </c>
      <c r="AH445">
        <v>190128</v>
      </c>
      <c r="AI445">
        <v>173054.5</v>
      </c>
      <c r="AJ445">
        <v>65.966589999999997</v>
      </c>
      <c r="AK445">
        <v>65.052189999999996</v>
      </c>
      <c r="AL445">
        <v>63.957569999999997</v>
      </c>
      <c r="AM445">
        <v>63.532350000000001</v>
      </c>
      <c r="AN445">
        <v>63.670349999999999</v>
      </c>
      <c r="AO445">
        <v>64.052940000000007</v>
      </c>
      <c r="AP445">
        <v>64.352159999999998</v>
      </c>
      <c r="AQ445">
        <v>66.407330000000002</v>
      </c>
      <c r="AR445">
        <v>73.004940000000005</v>
      </c>
      <c r="AS445">
        <v>80.652950000000004</v>
      </c>
      <c r="AT445">
        <v>86.895709999999994</v>
      </c>
      <c r="AU445">
        <v>90.653790000000001</v>
      </c>
      <c r="AV445">
        <v>91.307140000000004</v>
      </c>
      <c r="AW445">
        <v>91.283370000000005</v>
      </c>
      <c r="AX445">
        <v>91.418539999999993</v>
      </c>
      <c r="AY445">
        <v>89.640069999999994</v>
      </c>
      <c r="AZ445">
        <v>88.245059999999995</v>
      </c>
      <c r="BA445">
        <v>84.133160000000004</v>
      </c>
      <c r="BB445">
        <v>79.588070000000002</v>
      </c>
      <c r="BC445">
        <v>75.525540000000007</v>
      </c>
      <c r="BD445">
        <v>72.729900000000001</v>
      </c>
      <c r="BE445">
        <v>69.891289999999998</v>
      </c>
      <c r="BF445">
        <v>67.726910000000004</v>
      </c>
      <c r="BG445">
        <v>65.502380000000002</v>
      </c>
      <c r="BH445">
        <v>1913.87</v>
      </c>
      <c r="BI445">
        <v>3111.34</v>
      </c>
      <c r="BJ445">
        <v>3306.8519999999999</v>
      </c>
      <c r="BK445">
        <v>2956.9169999999999</v>
      </c>
      <c r="BL445">
        <v>3425.982</v>
      </c>
      <c r="BM445">
        <v>3408.1329999999998</v>
      </c>
      <c r="BN445">
        <v>4373.2470000000003</v>
      </c>
      <c r="BO445">
        <v>4971.1540000000005</v>
      </c>
      <c r="BP445">
        <v>9079.2970000000005</v>
      </c>
      <c r="BQ445">
        <v>11950.23</v>
      </c>
      <c r="BR445">
        <v>9869.6859999999997</v>
      </c>
      <c r="BS445">
        <v>3083.3150000000001</v>
      </c>
      <c r="BT445">
        <v>2996.7910000000002</v>
      </c>
      <c r="BU445">
        <v>626.52390000000003</v>
      </c>
      <c r="BV445">
        <v>4449.7700000000004</v>
      </c>
      <c r="BW445">
        <v>846.88080000000002</v>
      </c>
      <c r="BX445">
        <v>74.45335</v>
      </c>
      <c r="BY445">
        <v>385.84190000000001</v>
      </c>
      <c r="BZ445">
        <v>-3938.739</v>
      </c>
      <c r="CA445">
        <v>242.0883</v>
      </c>
      <c r="CB445">
        <v>-2421.0129999999999</v>
      </c>
      <c r="CC445">
        <v>-2666.922</v>
      </c>
      <c r="CD445">
        <v>-2687.79</v>
      </c>
      <c r="CE445">
        <v>-2846.9690000000001</v>
      </c>
      <c r="CF445" s="23">
        <v>13895.35</v>
      </c>
      <c r="CG445" s="23">
        <v>24002.53</v>
      </c>
      <c r="CH445" s="23">
        <v>20683.84</v>
      </c>
      <c r="CI445" s="23">
        <v>17056.97</v>
      </c>
      <c r="CJ445" s="23">
        <v>12861.63</v>
      </c>
      <c r="CK445" s="23">
        <v>9159.5720000000001</v>
      </c>
      <c r="CL445" s="23">
        <v>16200.86</v>
      </c>
      <c r="CM445" s="23">
        <v>23297.82</v>
      </c>
      <c r="CN445" s="23">
        <v>26979.03</v>
      </c>
      <c r="CO445" s="23">
        <v>68129.929999999993</v>
      </c>
      <c r="CP445" s="23">
        <v>61562.54</v>
      </c>
      <c r="CQ445" s="23">
        <v>126867.2</v>
      </c>
      <c r="CR445" s="23">
        <v>150718.20000000001</v>
      </c>
      <c r="CS445" s="23">
        <v>144978</v>
      </c>
      <c r="CT445" s="23">
        <v>117909.9</v>
      </c>
      <c r="CU445" s="23">
        <v>90947.79</v>
      </c>
      <c r="CV445" s="23">
        <v>102602.5</v>
      </c>
      <c r="CW445" s="23">
        <v>115250.8</v>
      </c>
      <c r="CX445" s="23">
        <v>86691.57</v>
      </c>
      <c r="CY445" s="23">
        <v>81130.899999999994</v>
      </c>
      <c r="CZ445" s="23">
        <v>66643.710000000006</v>
      </c>
      <c r="DA445" s="23">
        <v>27750.81</v>
      </c>
      <c r="DB445" s="23">
        <v>22092.83</v>
      </c>
      <c r="DC445" s="23">
        <v>32677.58</v>
      </c>
      <c r="DD445">
        <v>0</v>
      </c>
      <c r="DE445">
        <v>0</v>
      </c>
      <c r="DF445">
        <v>0</v>
      </c>
    </row>
    <row r="446" spans="1:110" x14ac:dyDescent="0.25">
      <c r="A446" s="18" t="str">
        <f t="shared" si="6"/>
        <v>portfolio_CPP_0 to 199.99 kW_All_SDGE_1-in-10_MONTHLY SYSTEM PEAK DAY_2030_11</v>
      </c>
      <c r="B446" t="s">
        <v>192</v>
      </c>
      <c r="C446" t="s">
        <v>121</v>
      </c>
      <c r="D446" t="s">
        <v>124</v>
      </c>
      <c r="E446" t="s">
        <v>7</v>
      </c>
      <c r="F446" t="s">
        <v>125</v>
      </c>
      <c r="G446" t="s">
        <v>85</v>
      </c>
      <c r="H446" t="s">
        <v>20</v>
      </c>
      <c r="I446">
        <v>2030</v>
      </c>
      <c r="J446">
        <v>11</v>
      </c>
      <c r="K446">
        <v>11709.9</v>
      </c>
      <c r="L446">
        <v>158537.4</v>
      </c>
      <c r="M446">
        <v>153918.6</v>
      </c>
      <c r="N446">
        <v>151661.20000000001</v>
      </c>
      <c r="O446">
        <v>152272.4</v>
      </c>
      <c r="P446">
        <v>158986.1</v>
      </c>
      <c r="Q446">
        <v>176409.8</v>
      </c>
      <c r="R446">
        <v>200081.7</v>
      </c>
      <c r="S446">
        <v>218835.3</v>
      </c>
      <c r="T446">
        <v>224990</v>
      </c>
      <c r="U446">
        <v>237318.3</v>
      </c>
      <c r="V446">
        <v>253461.3</v>
      </c>
      <c r="W446">
        <v>269979.5</v>
      </c>
      <c r="X446">
        <v>281335.2</v>
      </c>
      <c r="Y446">
        <v>292523.90000000002</v>
      </c>
      <c r="Z446">
        <v>298682.7</v>
      </c>
      <c r="AA446">
        <v>297706.8</v>
      </c>
      <c r="AB446">
        <v>288306</v>
      </c>
      <c r="AC446">
        <v>275000</v>
      </c>
      <c r="AD446">
        <v>257980.2</v>
      </c>
      <c r="AE446">
        <v>248266.3</v>
      </c>
      <c r="AF446">
        <v>234884.3</v>
      </c>
      <c r="AG446">
        <v>212861.1</v>
      </c>
      <c r="AH446">
        <v>188315.6</v>
      </c>
      <c r="AI446">
        <v>171404.9</v>
      </c>
      <c r="AJ446">
        <v>65.966589999999997</v>
      </c>
      <c r="AK446">
        <v>65.052189999999996</v>
      </c>
      <c r="AL446">
        <v>63.957569999999997</v>
      </c>
      <c r="AM446">
        <v>63.532350000000001</v>
      </c>
      <c r="AN446">
        <v>63.670349999999999</v>
      </c>
      <c r="AO446">
        <v>64.052940000000007</v>
      </c>
      <c r="AP446">
        <v>64.352159999999998</v>
      </c>
      <c r="AQ446">
        <v>66.407330000000002</v>
      </c>
      <c r="AR446">
        <v>73.004940000000005</v>
      </c>
      <c r="AS446">
        <v>80.652950000000004</v>
      </c>
      <c r="AT446">
        <v>86.895709999999994</v>
      </c>
      <c r="AU446">
        <v>90.653790000000001</v>
      </c>
      <c r="AV446">
        <v>91.307140000000004</v>
      </c>
      <c r="AW446">
        <v>91.283370000000005</v>
      </c>
      <c r="AX446">
        <v>91.418539999999993</v>
      </c>
      <c r="AY446">
        <v>89.640069999999994</v>
      </c>
      <c r="AZ446">
        <v>88.245059999999995</v>
      </c>
      <c r="BA446">
        <v>84.133160000000004</v>
      </c>
      <c r="BB446">
        <v>79.588070000000002</v>
      </c>
      <c r="BC446">
        <v>75.525540000000007</v>
      </c>
      <c r="BD446">
        <v>72.729900000000001</v>
      </c>
      <c r="BE446">
        <v>69.891289999999998</v>
      </c>
      <c r="BF446">
        <v>67.726910000000004</v>
      </c>
      <c r="BG446">
        <v>65.502380000000002</v>
      </c>
      <c r="BH446">
        <v>1895.626</v>
      </c>
      <c r="BI446">
        <v>3081.681</v>
      </c>
      <c r="BJ446">
        <v>3275.3290000000002</v>
      </c>
      <c r="BK446">
        <v>2928.73</v>
      </c>
      <c r="BL446">
        <v>3393.3240000000001</v>
      </c>
      <c r="BM446">
        <v>3375.645</v>
      </c>
      <c r="BN446">
        <v>4331.5590000000002</v>
      </c>
      <c r="BO446">
        <v>4923.7669999999998</v>
      </c>
      <c r="BP446">
        <v>8992.7489999999998</v>
      </c>
      <c r="BQ446">
        <v>11836.32</v>
      </c>
      <c r="BR446">
        <v>9775.6029999999992</v>
      </c>
      <c r="BS446">
        <v>3053.924</v>
      </c>
      <c r="BT446">
        <v>2968.2240000000002</v>
      </c>
      <c r="BU446">
        <v>620.55150000000003</v>
      </c>
      <c r="BV446">
        <v>4407.3530000000001</v>
      </c>
      <c r="BW446">
        <v>838.80790000000002</v>
      </c>
      <c r="BX446">
        <v>73.743629999999996</v>
      </c>
      <c r="BY446">
        <v>382.16390000000001</v>
      </c>
      <c r="BZ446">
        <v>-3901.1930000000002</v>
      </c>
      <c r="CA446">
        <v>239.78049999999999</v>
      </c>
      <c r="CB446">
        <v>-2397.9349999999999</v>
      </c>
      <c r="CC446">
        <v>-2641.4989999999998</v>
      </c>
      <c r="CD446">
        <v>-2662.1689999999999</v>
      </c>
      <c r="CE446">
        <v>-2819.8310000000001</v>
      </c>
      <c r="CF446">
        <v>13631.69</v>
      </c>
      <c r="CG446">
        <v>23547.1</v>
      </c>
      <c r="CH446">
        <v>20291.38</v>
      </c>
      <c r="CI446">
        <v>16733.32</v>
      </c>
      <c r="CJ446">
        <v>12617.59</v>
      </c>
      <c r="CK446">
        <v>8985.777</v>
      </c>
      <c r="CL446">
        <v>15893.46</v>
      </c>
      <c r="CM446">
        <v>22855.759999999998</v>
      </c>
      <c r="CN446">
        <v>26467.13</v>
      </c>
      <c r="CO446">
        <v>66837.22</v>
      </c>
      <c r="CP446">
        <v>60394.45</v>
      </c>
      <c r="CQ446">
        <v>124460</v>
      </c>
      <c r="CR446">
        <v>147858.5</v>
      </c>
      <c r="CS446">
        <v>142227.20000000001</v>
      </c>
      <c r="CT446">
        <v>115672.7</v>
      </c>
      <c r="CU446">
        <v>89222.14</v>
      </c>
      <c r="CV446">
        <v>100655.7</v>
      </c>
      <c r="CW446">
        <v>113064</v>
      </c>
      <c r="CX446">
        <v>85046.68</v>
      </c>
      <c r="CY446">
        <v>79591.509999999995</v>
      </c>
      <c r="CZ446">
        <v>65379.21</v>
      </c>
      <c r="DA446">
        <v>27224.26</v>
      </c>
      <c r="DB446">
        <v>21673.64</v>
      </c>
      <c r="DC446">
        <v>32057.55</v>
      </c>
      <c r="DD446">
        <v>0</v>
      </c>
      <c r="DE446">
        <v>0</v>
      </c>
      <c r="DF446">
        <v>0</v>
      </c>
    </row>
    <row r="447" spans="1:110" x14ac:dyDescent="0.25">
      <c r="A447" s="18" t="str">
        <f t="shared" si="6"/>
        <v>portfolio_CPP_0 to 199.99 kW_All_SDGE_1-in-10_MONTHLY SYSTEM PEAK DAY_2019_12</v>
      </c>
      <c r="B447" t="s">
        <v>192</v>
      </c>
      <c r="C447" t="s">
        <v>121</v>
      </c>
      <c r="D447" t="s">
        <v>124</v>
      </c>
      <c r="E447" t="s">
        <v>7</v>
      </c>
      <c r="F447" t="s">
        <v>125</v>
      </c>
      <c r="G447" t="s">
        <v>85</v>
      </c>
      <c r="H447" t="s">
        <v>20</v>
      </c>
      <c r="I447">
        <v>2019</v>
      </c>
      <c r="J447">
        <v>12</v>
      </c>
      <c r="K447">
        <v>13011</v>
      </c>
      <c r="L447">
        <v>176152.7</v>
      </c>
      <c r="M447">
        <v>171020.6</v>
      </c>
      <c r="N447">
        <v>168510.7</v>
      </c>
      <c r="O447">
        <v>169186.8</v>
      </c>
      <c r="P447">
        <v>176651.2</v>
      </c>
      <c r="Q447">
        <v>195843.6</v>
      </c>
      <c r="R447">
        <v>222356.5</v>
      </c>
      <c r="S447">
        <v>243134.8</v>
      </c>
      <c r="T447">
        <v>265668.8</v>
      </c>
      <c r="U447">
        <v>282382.5</v>
      </c>
      <c r="V447">
        <v>293292.09999999998</v>
      </c>
      <c r="W447">
        <v>298993.90000000002</v>
      </c>
      <c r="X447">
        <v>300745.5</v>
      </c>
      <c r="Y447">
        <v>303183.40000000002</v>
      </c>
      <c r="Z447">
        <v>301908.2</v>
      </c>
      <c r="AA447">
        <v>295565.7</v>
      </c>
      <c r="AB447">
        <v>287838.09999999998</v>
      </c>
      <c r="AC447">
        <v>280652.5</v>
      </c>
      <c r="AD447">
        <v>265872.40000000002</v>
      </c>
      <c r="AE447">
        <v>257660.3</v>
      </c>
      <c r="AF447">
        <v>247322.8</v>
      </c>
      <c r="AG447">
        <v>228928.6</v>
      </c>
      <c r="AH447">
        <v>205760.4</v>
      </c>
      <c r="AI447">
        <v>188606</v>
      </c>
      <c r="AJ447">
        <v>49.024410000000003</v>
      </c>
      <c r="AK447">
        <v>48.151859999999999</v>
      </c>
      <c r="AL447">
        <v>48.087110000000003</v>
      </c>
      <c r="AM447">
        <v>47.777979999999999</v>
      </c>
      <c r="AN447">
        <v>46.659649999999999</v>
      </c>
      <c r="AO447">
        <v>45.464550000000003</v>
      </c>
      <c r="AP447">
        <v>44.501179999999998</v>
      </c>
      <c r="AQ447">
        <v>44.006219999999999</v>
      </c>
      <c r="AR447">
        <v>45.283639999999998</v>
      </c>
      <c r="AS447">
        <v>48.149799999999999</v>
      </c>
      <c r="AT447">
        <v>49.797379999999997</v>
      </c>
      <c r="AU447">
        <v>52.22833</v>
      </c>
      <c r="AV447">
        <v>52.995939999999997</v>
      </c>
      <c r="AW447">
        <v>54.807110000000002</v>
      </c>
      <c r="AX447">
        <v>54.86947</v>
      </c>
      <c r="AY447">
        <v>55.566270000000003</v>
      </c>
      <c r="AZ447">
        <v>54.742840000000001</v>
      </c>
      <c r="BA447">
        <v>52.508600000000001</v>
      </c>
      <c r="BB447">
        <v>49.714860000000002</v>
      </c>
      <c r="BC447">
        <v>47.448169999999998</v>
      </c>
      <c r="BD447">
        <v>45.622529999999998</v>
      </c>
      <c r="BE447">
        <v>44.980890000000002</v>
      </c>
      <c r="BF447">
        <v>43.161810000000003</v>
      </c>
      <c r="BG447">
        <v>42.799059999999997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 s="23">
        <v>0</v>
      </c>
      <c r="CG447" s="23">
        <v>0</v>
      </c>
      <c r="CH447" s="23">
        <v>0</v>
      </c>
      <c r="CI447" s="23">
        <v>0</v>
      </c>
      <c r="CJ447" s="23">
        <v>0</v>
      </c>
      <c r="CK447" s="23">
        <v>0</v>
      </c>
      <c r="CL447" s="23">
        <v>0</v>
      </c>
      <c r="CM447" s="23">
        <v>0</v>
      </c>
      <c r="CN447" s="23">
        <v>0</v>
      </c>
      <c r="CO447" s="23">
        <v>0</v>
      </c>
      <c r="CP447" s="23">
        <v>0</v>
      </c>
      <c r="CQ447" s="23">
        <v>0</v>
      </c>
      <c r="CR447" s="23">
        <v>0</v>
      </c>
      <c r="CS447" s="23">
        <v>0</v>
      </c>
      <c r="CT447" s="23">
        <v>0</v>
      </c>
      <c r="CU447" s="23">
        <v>0</v>
      </c>
      <c r="CV447" s="23">
        <v>0</v>
      </c>
      <c r="CW447" s="23">
        <v>0</v>
      </c>
      <c r="CX447" s="23">
        <v>0</v>
      </c>
      <c r="CY447" s="23">
        <v>0</v>
      </c>
      <c r="CZ447" s="23">
        <v>0</v>
      </c>
      <c r="DA447" s="23">
        <v>0</v>
      </c>
      <c r="DB447" s="23">
        <v>0</v>
      </c>
      <c r="DC447" s="23">
        <v>0</v>
      </c>
      <c r="DD447">
        <v>0</v>
      </c>
      <c r="DE447">
        <v>0</v>
      </c>
      <c r="DF447">
        <v>0</v>
      </c>
    </row>
    <row r="448" spans="1:110" x14ac:dyDescent="0.25">
      <c r="A448" s="18" t="str">
        <f t="shared" si="6"/>
        <v>portfolio_CPP_0 to 199.99 kW_All_SDGE_1-in-10_MONTHLY SYSTEM PEAK DAY_2020_12</v>
      </c>
      <c r="B448" t="s">
        <v>192</v>
      </c>
      <c r="C448" t="s">
        <v>121</v>
      </c>
      <c r="D448" t="s">
        <v>124</v>
      </c>
      <c r="E448" t="s">
        <v>7</v>
      </c>
      <c r="F448" t="s">
        <v>125</v>
      </c>
      <c r="G448" t="s">
        <v>85</v>
      </c>
      <c r="H448" t="s">
        <v>20</v>
      </c>
      <c r="I448">
        <v>2020</v>
      </c>
      <c r="J448">
        <v>12</v>
      </c>
      <c r="K448">
        <v>12886.973</v>
      </c>
      <c r="L448">
        <v>174473.5</v>
      </c>
      <c r="M448">
        <v>169390.4</v>
      </c>
      <c r="N448">
        <v>166904.4</v>
      </c>
      <c r="O448">
        <v>167574</v>
      </c>
      <c r="P448">
        <v>174967.3</v>
      </c>
      <c r="Q448">
        <v>193976.7</v>
      </c>
      <c r="R448">
        <v>220236.9</v>
      </c>
      <c r="S448">
        <v>240817.1</v>
      </c>
      <c r="T448">
        <v>263136.3</v>
      </c>
      <c r="U448">
        <v>279690.7</v>
      </c>
      <c r="V448">
        <v>290496.3</v>
      </c>
      <c r="W448">
        <v>296143.8</v>
      </c>
      <c r="X448">
        <v>297878.7</v>
      </c>
      <c r="Y448">
        <v>300293.3</v>
      </c>
      <c r="Z448">
        <v>299030.2</v>
      </c>
      <c r="AA448">
        <v>292748.2</v>
      </c>
      <c r="AB448">
        <v>285094.3</v>
      </c>
      <c r="AC448">
        <v>277977.2</v>
      </c>
      <c r="AD448">
        <v>263338</v>
      </c>
      <c r="AE448">
        <v>255204.2</v>
      </c>
      <c r="AF448">
        <v>244965.2</v>
      </c>
      <c r="AG448">
        <v>226746.3</v>
      </c>
      <c r="AH448">
        <v>203799</v>
      </c>
      <c r="AI448">
        <v>186808.1</v>
      </c>
      <c r="AJ448">
        <v>49.024410000000003</v>
      </c>
      <c r="AK448">
        <v>48.151859999999999</v>
      </c>
      <c r="AL448">
        <v>48.087110000000003</v>
      </c>
      <c r="AM448">
        <v>47.777979999999999</v>
      </c>
      <c r="AN448">
        <v>46.659649999999999</v>
      </c>
      <c r="AO448">
        <v>45.464550000000003</v>
      </c>
      <c r="AP448">
        <v>44.501179999999998</v>
      </c>
      <c r="AQ448">
        <v>44.006219999999999</v>
      </c>
      <c r="AR448">
        <v>45.283639999999998</v>
      </c>
      <c r="AS448">
        <v>48.149799999999999</v>
      </c>
      <c r="AT448">
        <v>49.797379999999997</v>
      </c>
      <c r="AU448">
        <v>52.22833</v>
      </c>
      <c r="AV448">
        <v>52.995939999999997</v>
      </c>
      <c r="AW448">
        <v>54.807110000000002</v>
      </c>
      <c r="AX448">
        <v>54.86947</v>
      </c>
      <c r="AY448">
        <v>55.566270000000003</v>
      </c>
      <c r="AZ448">
        <v>54.742840000000001</v>
      </c>
      <c r="BA448">
        <v>52.508600000000001</v>
      </c>
      <c r="BB448">
        <v>49.714860000000002</v>
      </c>
      <c r="BC448">
        <v>47.448169999999998</v>
      </c>
      <c r="BD448">
        <v>45.622529999999998</v>
      </c>
      <c r="BE448">
        <v>44.980890000000002</v>
      </c>
      <c r="BF448">
        <v>43.161810000000003</v>
      </c>
      <c r="BG448">
        <v>42.799059999999997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 s="23">
        <v>0</v>
      </c>
      <c r="CG448" s="23">
        <v>0</v>
      </c>
      <c r="CH448" s="23">
        <v>0</v>
      </c>
      <c r="CI448" s="23">
        <v>0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3">
        <v>0</v>
      </c>
      <c r="CP448" s="23">
        <v>0</v>
      </c>
      <c r="CQ448" s="23">
        <v>0</v>
      </c>
      <c r="CR448" s="23">
        <v>0</v>
      </c>
      <c r="CS448" s="23">
        <v>0</v>
      </c>
      <c r="CT448" s="23">
        <v>0</v>
      </c>
      <c r="CU448" s="23">
        <v>0</v>
      </c>
      <c r="CV448" s="23">
        <v>0</v>
      </c>
      <c r="CW448" s="23">
        <v>0</v>
      </c>
      <c r="CX448" s="23">
        <v>0</v>
      </c>
      <c r="CY448" s="23">
        <v>0</v>
      </c>
      <c r="CZ448" s="23">
        <v>0</v>
      </c>
      <c r="DA448" s="23">
        <v>0</v>
      </c>
      <c r="DB448" s="23">
        <v>0</v>
      </c>
      <c r="DC448" s="23">
        <v>0</v>
      </c>
      <c r="DD448">
        <v>0</v>
      </c>
      <c r="DE448">
        <v>0</v>
      </c>
      <c r="DF448">
        <v>0</v>
      </c>
    </row>
    <row r="449" spans="1:110" x14ac:dyDescent="0.25">
      <c r="A449" s="18" t="str">
        <f t="shared" si="6"/>
        <v>portfolio_CPP_0 to 199.99 kW_All_SDGE_1-in-10_MONTHLY SYSTEM PEAK DAY_2021_12</v>
      </c>
      <c r="B449" t="s">
        <v>192</v>
      </c>
      <c r="C449" t="s">
        <v>121</v>
      </c>
      <c r="D449" t="s">
        <v>124</v>
      </c>
      <c r="E449" t="s">
        <v>7</v>
      </c>
      <c r="F449" t="s">
        <v>125</v>
      </c>
      <c r="G449" t="s">
        <v>85</v>
      </c>
      <c r="H449" t="s">
        <v>20</v>
      </c>
      <c r="I449">
        <v>2021</v>
      </c>
      <c r="J449">
        <v>12</v>
      </c>
      <c r="K449">
        <v>12764.127</v>
      </c>
      <c r="L449">
        <v>172810.3</v>
      </c>
      <c r="M449">
        <v>167775.7</v>
      </c>
      <c r="N449">
        <v>165313.4</v>
      </c>
      <c r="O449">
        <v>165976.6</v>
      </c>
      <c r="P449">
        <v>173299.4</v>
      </c>
      <c r="Q449">
        <v>192127.6</v>
      </c>
      <c r="R449">
        <v>218137.5</v>
      </c>
      <c r="S449">
        <v>238521.5</v>
      </c>
      <c r="T449">
        <v>260627.9</v>
      </c>
      <c r="U449">
        <v>277024.59999999998</v>
      </c>
      <c r="V449">
        <v>287727.09999999998</v>
      </c>
      <c r="W449">
        <v>293320.8</v>
      </c>
      <c r="X449">
        <v>295039.2</v>
      </c>
      <c r="Y449">
        <v>297430.8</v>
      </c>
      <c r="Z449">
        <v>296179.7</v>
      </c>
      <c r="AA449">
        <v>289957.59999999998</v>
      </c>
      <c r="AB449">
        <v>282376.7</v>
      </c>
      <c r="AC449">
        <v>275327.40000000002</v>
      </c>
      <c r="AD449">
        <v>260827.7</v>
      </c>
      <c r="AE449">
        <v>252771.4</v>
      </c>
      <c r="AF449">
        <v>242630.1</v>
      </c>
      <c r="AG449">
        <v>224584.9</v>
      </c>
      <c r="AH449">
        <v>201856.3</v>
      </c>
      <c r="AI449">
        <v>185027.3</v>
      </c>
      <c r="AJ449">
        <v>49.024410000000003</v>
      </c>
      <c r="AK449">
        <v>48.151859999999999</v>
      </c>
      <c r="AL449">
        <v>48.087110000000003</v>
      </c>
      <c r="AM449">
        <v>47.777979999999999</v>
      </c>
      <c r="AN449">
        <v>46.659649999999999</v>
      </c>
      <c r="AO449">
        <v>45.464550000000003</v>
      </c>
      <c r="AP449">
        <v>44.501179999999998</v>
      </c>
      <c r="AQ449">
        <v>44.006219999999999</v>
      </c>
      <c r="AR449">
        <v>45.283639999999998</v>
      </c>
      <c r="AS449">
        <v>48.149799999999999</v>
      </c>
      <c r="AT449">
        <v>49.797379999999997</v>
      </c>
      <c r="AU449">
        <v>52.22833</v>
      </c>
      <c r="AV449">
        <v>52.995939999999997</v>
      </c>
      <c r="AW449">
        <v>54.807110000000002</v>
      </c>
      <c r="AX449">
        <v>54.86947</v>
      </c>
      <c r="AY449">
        <v>55.566270000000003</v>
      </c>
      <c r="AZ449">
        <v>54.742840000000001</v>
      </c>
      <c r="BA449">
        <v>52.508600000000001</v>
      </c>
      <c r="BB449">
        <v>49.714860000000002</v>
      </c>
      <c r="BC449">
        <v>47.448169999999998</v>
      </c>
      <c r="BD449">
        <v>45.622529999999998</v>
      </c>
      <c r="BE449">
        <v>44.980890000000002</v>
      </c>
      <c r="BF449">
        <v>43.161810000000003</v>
      </c>
      <c r="BG449">
        <v>42.799059999999997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 s="23">
        <v>0</v>
      </c>
      <c r="CG449" s="23">
        <v>0</v>
      </c>
      <c r="CH449" s="23">
        <v>0</v>
      </c>
      <c r="CI449" s="23">
        <v>0</v>
      </c>
      <c r="CJ449" s="23">
        <v>0</v>
      </c>
      <c r="CK449" s="23">
        <v>0</v>
      </c>
      <c r="CL449" s="23">
        <v>0</v>
      </c>
      <c r="CM449" s="23">
        <v>0</v>
      </c>
      <c r="CN449" s="23">
        <v>0</v>
      </c>
      <c r="CO449" s="23">
        <v>0</v>
      </c>
      <c r="CP449" s="23">
        <v>0</v>
      </c>
      <c r="CQ449" s="23">
        <v>0</v>
      </c>
      <c r="CR449" s="23">
        <v>0</v>
      </c>
      <c r="CS449" s="23">
        <v>0</v>
      </c>
      <c r="CT449" s="23">
        <v>0</v>
      </c>
      <c r="CU449" s="23">
        <v>0</v>
      </c>
      <c r="CV449" s="23">
        <v>0</v>
      </c>
      <c r="CW449" s="23">
        <v>0</v>
      </c>
      <c r="CX449" s="23">
        <v>0</v>
      </c>
      <c r="CY449" s="23">
        <v>0</v>
      </c>
      <c r="CZ449" s="23">
        <v>0</v>
      </c>
      <c r="DA449" s="23">
        <v>0</v>
      </c>
      <c r="DB449" s="23">
        <v>0</v>
      </c>
      <c r="DC449" s="23">
        <v>0</v>
      </c>
      <c r="DD449">
        <v>0</v>
      </c>
      <c r="DE449">
        <v>0</v>
      </c>
      <c r="DF449">
        <v>0</v>
      </c>
    </row>
    <row r="450" spans="1:110" x14ac:dyDescent="0.25">
      <c r="A450" s="18" t="str">
        <f t="shared" si="6"/>
        <v>portfolio_CPP_0 to 199.99 kW_All_SDGE_1-in-10_MONTHLY SYSTEM PEAK DAY_2022_12</v>
      </c>
      <c r="B450" t="s">
        <v>192</v>
      </c>
      <c r="C450" t="s">
        <v>121</v>
      </c>
      <c r="D450" t="s">
        <v>124</v>
      </c>
      <c r="E450" t="s">
        <v>7</v>
      </c>
      <c r="F450" t="s">
        <v>125</v>
      </c>
      <c r="G450" t="s">
        <v>85</v>
      </c>
      <c r="H450" t="s">
        <v>20</v>
      </c>
      <c r="I450">
        <v>2022</v>
      </c>
      <c r="J450">
        <v>12</v>
      </c>
      <c r="K450">
        <v>12642.453</v>
      </c>
      <c r="L450">
        <v>171163</v>
      </c>
      <c r="M450">
        <v>166176.29999999999</v>
      </c>
      <c r="N450">
        <v>163737.5</v>
      </c>
      <c r="O450">
        <v>164394.5</v>
      </c>
      <c r="P450">
        <v>171647.4</v>
      </c>
      <c r="Q450">
        <v>190296.2</v>
      </c>
      <c r="R450">
        <v>216058.1</v>
      </c>
      <c r="S450">
        <v>236247.8</v>
      </c>
      <c r="T450">
        <v>258143.5</v>
      </c>
      <c r="U450">
        <v>274383.8</v>
      </c>
      <c r="V450">
        <v>284984.40000000002</v>
      </c>
      <c r="W450">
        <v>290524.7</v>
      </c>
      <c r="X450">
        <v>292226.7</v>
      </c>
      <c r="Y450">
        <v>294595.5</v>
      </c>
      <c r="Z450">
        <v>293356.40000000002</v>
      </c>
      <c r="AA450">
        <v>287193.59999999998</v>
      </c>
      <c r="AB450">
        <v>279684.90000000002</v>
      </c>
      <c r="AC450">
        <v>272702.8</v>
      </c>
      <c r="AD450">
        <v>258341.4</v>
      </c>
      <c r="AE450">
        <v>250361.9</v>
      </c>
      <c r="AF450">
        <v>240317.2</v>
      </c>
      <c r="AG450">
        <v>222444</v>
      </c>
      <c r="AH450">
        <v>199932.1</v>
      </c>
      <c r="AI450">
        <v>183263.5</v>
      </c>
      <c r="AJ450">
        <v>49.024410000000003</v>
      </c>
      <c r="AK450">
        <v>48.151859999999999</v>
      </c>
      <c r="AL450">
        <v>48.087110000000003</v>
      </c>
      <c r="AM450">
        <v>47.777979999999999</v>
      </c>
      <c r="AN450">
        <v>46.659649999999999</v>
      </c>
      <c r="AO450">
        <v>45.464550000000003</v>
      </c>
      <c r="AP450">
        <v>44.501179999999998</v>
      </c>
      <c r="AQ450">
        <v>44.006219999999999</v>
      </c>
      <c r="AR450">
        <v>45.283639999999998</v>
      </c>
      <c r="AS450">
        <v>48.149799999999999</v>
      </c>
      <c r="AT450">
        <v>49.797379999999997</v>
      </c>
      <c r="AU450">
        <v>52.22833</v>
      </c>
      <c r="AV450">
        <v>52.995939999999997</v>
      </c>
      <c r="AW450">
        <v>54.807110000000002</v>
      </c>
      <c r="AX450">
        <v>54.86947</v>
      </c>
      <c r="AY450">
        <v>55.566270000000003</v>
      </c>
      <c r="AZ450">
        <v>54.742840000000001</v>
      </c>
      <c r="BA450">
        <v>52.508600000000001</v>
      </c>
      <c r="BB450">
        <v>49.714860000000002</v>
      </c>
      <c r="BC450">
        <v>47.448169999999998</v>
      </c>
      <c r="BD450">
        <v>45.622529999999998</v>
      </c>
      <c r="BE450">
        <v>44.980890000000002</v>
      </c>
      <c r="BF450">
        <v>43.161810000000003</v>
      </c>
      <c r="BG450">
        <v>42.799059999999997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 s="23">
        <v>0</v>
      </c>
      <c r="CG450" s="23">
        <v>0</v>
      </c>
      <c r="CH450" s="23">
        <v>0</v>
      </c>
      <c r="CI450" s="23">
        <v>0</v>
      </c>
      <c r="CJ450" s="23">
        <v>0</v>
      </c>
      <c r="CK450" s="23">
        <v>0</v>
      </c>
      <c r="CL450" s="23">
        <v>0</v>
      </c>
      <c r="CM450" s="23">
        <v>0</v>
      </c>
      <c r="CN450" s="23">
        <v>0</v>
      </c>
      <c r="CO450" s="23">
        <v>0</v>
      </c>
      <c r="CP450" s="23">
        <v>0</v>
      </c>
      <c r="CQ450" s="23">
        <v>0</v>
      </c>
      <c r="CR450" s="23">
        <v>0</v>
      </c>
      <c r="CS450" s="23">
        <v>0</v>
      </c>
      <c r="CT450" s="23">
        <v>0</v>
      </c>
      <c r="CU450" s="23">
        <v>0</v>
      </c>
      <c r="CV450" s="23">
        <v>0</v>
      </c>
      <c r="CW450" s="23">
        <v>0</v>
      </c>
      <c r="CX450" s="23">
        <v>0</v>
      </c>
      <c r="CY450" s="23">
        <v>0</v>
      </c>
      <c r="CZ450" s="23">
        <v>0</v>
      </c>
      <c r="DA450" s="23">
        <v>0</v>
      </c>
      <c r="DB450" s="23">
        <v>0</v>
      </c>
      <c r="DC450" s="23">
        <v>0</v>
      </c>
      <c r="DD450">
        <v>0</v>
      </c>
      <c r="DE450">
        <v>0</v>
      </c>
      <c r="DF450">
        <v>0</v>
      </c>
    </row>
    <row r="451" spans="1:110" x14ac:dyDescent="0.25">
      <c r="A451" s="18" t="str">
        <f t="shared" ref="A451:A514" si="7">B451&amp;"_"&amp;C451&amp;"_"&amp;D451&amp;"_"&amp;E451&amp;"_"&amp;F451&amp;"_"&amp;G451&amp;"_"&amp;H451&amp;"_"&amp;I451&amp;"_"&amp;J451</f>
        <v>portfolio_CPP_0 to 199.99 kW_All_SDGE_1-in-10_MONTHLY SYSTEM PEAK DAY_2023_12</v>
      </c>
      <c r="B451" t="s">
        <v>192</v>
      </c>
      <c r="C451" t="s">
        <v>121</v>
      </c>
      <c r="D451" t="s">
        <v>124</v>
      </c>
      <c r="E451" t="s">
        <v>7</v>
      </c>
      <c r="F451" t="s">
        <v>125</v>
      </c>
      <c r="G451" t="s">
        <v>85</v>
      </c>
      <c r="H451" t="s">
        <v>20</v>
      </c>
      <c r="I451">
        <v>2023</v>
      </c>
      <c r="J451">
        <v>12</v>
      </c>
      <c r="K451">
        <v>12521.939</v>
      </c>
      <c r="L451">
        <v>169531.4</v>
      </c>
      <c r="M451">
        <v>164592.29999999999</v>
      </c>
      <c r="N451">
        <v>162176.70000000001</v>
      </c>
      <c r="O451">
        <v>162827.4</v>
      </c>
      <c r="P451">
        <v>170011.2</v>
      </c>
      <c r="Q451">
        <v>188482.2</v>
      </c>
      <c r="R451">
        <v>213998.5</v>
      </c>
      <c r="S451">
        <v>233995.8</v>
      </c>
      <c r="T451">
        <v>255682.7</v>
      </c>
      <c r="U451">
        <v>271768.3</v>
      </c>
      <c r="V451">
        <v>282267.8</v>
      </c>
      <c r="W451">
        <v>287755.3</v>
      </c>
      <c r="X451">
        <v>289441</v>
      </c>
      <c r="Y451">
        <v>291787.3</v>
      </c>
      <c r="Z451">
        <v>290560</v>
      </c>
      <c r="AA451">
        <v>284455.90000000002</v>
      </c>
      <c r="AB451">
        <v>277018.8</v>
      </c>
      <c r="AC451">
        <v>270103.3</v>
      </c>
      <c r="AD451">
        <v>255878.7</v>
      </c>
      <c r="AE451">
        <v>247975.3</v>
      </c>
      <c r="AF451">
        <v>238026.4</v>
      </c>
      <c r="AG451">
        <v>220323.6</v>
      </c>
      <c r="AH451">
        <v>198026.3</v>
      </c>
      <c r="AI451">
        <v>181516.6</v>
      </c>
      <c r="AJ451">
        <v>49.024410000000003</v>
      </c>
      <c r="AK451">
        <v>48.151859999999999</v>
      </c>
      <c r="AL451">
        <v>48.087110000000003</v>
      </c>
      <c r="AM451">
        <v>47.777979999999999</v>
      </c>
      <c r="AN451">
        <v>46.659649999999999</v>
      </c>
      <c r="AO451">
        <v>45.464550000000003</v>
      </c>
      <c r="AP451">
        <v>44.501179999999998</v>
      </c>
      <c r="AQ451">
        <v>44.006219999999999</v>
      </c>
      <c r="AR451">
        <v>45.283639999999998</v>
      </c>
      <c r="AS451">
        <v>48.149799999999999</v>
      </c>
      <c r="AT451">
        <v>49.797379999999997</v>
      </c>
      <c r="AU451">
        <v>52.22833</v>
      </c>
      <c r="AV451">
        <v>52.995939999999997</v>
      </c>
      <c r="AW451">
        <v>54.807110000000002</v>
      </c>
      <c r="AX451">
        <v>54.86947</v>
      </c>
      <c r="AY451">
        <v>55.566270000000003</v>
      </c>
      <c r="AZ451">
        <v>54.742840000000001</v>
      </c>
      <c r="BA451">
        <v>52.508600000000001</v>
      </c>
      <c r="BB451">
        <v>49.714860000000002</v>
      </c>
      <c r="BC451">
        <v>47.448169999999998</v>
      </c>
      <c r="BD451">
        <v>45.622529999999998</v>
      </c>
      <c r="BE451">
        <v>44.980890000000002</v>
      </c>
      <c r="BF451">
        <v>43.161810000000003</v>
      </c>
      <c r="BG451">
        <v>42.799059999999997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 s="23">
        <v>0</v>
      </c>
      <c r="CG451" s="23">
        <v>0</v>
      </c>
      <c r="CH451" s="23">
        <v>0</v>
      </c>
      <c r="CI451" s="23">
        <v>0</v>
      </c>
      <c r="CJ451" s="23">
        <v>0</v>
      </c>
      <c r="CK451" s="23">
        <v>0</v>
      </c>
      <c r="CL451" s="23">
        <v>0</v>
      </c>
      <c r="CM451" s="23">
        <v>0</v>
      </c>
      <c r="CN451" s="23">
        <v>0</v>
      </c>
      <c r="CO451" s="23">
        <v>0</v>
      </c>
      <c r="CP451" s="23">
        <v>0</v>
      </c>
      <c r="CQ451" s="23">
        <v>0</v>
      </c>
      <c r="CR451" s="23">
        <v>0</v>
      </c>
      <c r="CS451" s="23">
        <v>0</v>
      </c>
      <c r="CT451" s="23">
        <v>0</v>
      </c>
      <c r="CU451" s="23">
        <v>0</v>
      </c>
      <c r="CV451" s="23">
        <v>0</v>
      </c>
      <c r="CW451" s="23">
        <v>0</v>
      </c>
      <c r="CX451" s="23">
        <v>0</v>
      </c>
      <c r="CY451" s="23">
        <v>0</v>
      </c>
      <c r="CZ451" s="23">
        <v>0</v>
      </c>
      <c r="DA451" s="23">
        <v>0</v>
      </c>
      <c r="DB451" s="23">
        <v>0</v>
      </c>
      <c r="DC451" s="23">
        <v>0</v>
      </c>
      <c r="DD451">
        <v>0</v>
      </c>
      <c r="DE451">
        <v>0</v>
      </c>
      <c r="DF451">
        <v>0</v>
      </c>
    </row>
    <row r="452" spans="1:110" x14ac:dyDescent="0.25">
      <c r="A452" s="18" t="str">
        <f t="shared" si="7"/>
        <v>portfolio_CPP_0 to 199.99 kW_All_SDGE_1-in-10_MONTHLY SYSTEM PEAK DAY_2024_12</v>
      </c>
      <c r="B452" t="s">
        <v>192</v>
      </c>
      <c r="C452" t="s">
        <v>121</v>
      </c>
      <c r="D452" t="s">
        <v>124</v>
      </c>
      <c r="E452" t="s">
        <v>7</v>
      </c>
      <c r="F452" t="s">
        <v>125</v>
      </c>
      <c r="G452" t="s">
        <v>85</v>
      </c>
      <c r="H452" t="s">
        <v>20</v>
      </c>
      <c r="I452">
        <v>2024</v>
      </c>
      <c r="J452">
        <v>12</v>
      </c>
      <c r="K452">
        <v>12402.574000000001</v>
      </c>
      <c r="L452">
        <v>167915.3</v>
      </c>
      <c r="M452">
        <v>163023.29999999999</v>
      </c>
      <c r="N452">
        <v>160630.79999999999</v>
      </c>
      <c r="O452">
        <v>161275.20000000001</v>
      </c>
      <c r="P452">
        <v>168390.5</v>
      </c>
      <c r="Q452">
        <v>186685.5</v>
      </c>
      <c r="R452">
        <v>211958.5</v>
      </c>
      <c r="S452">
        <v>231765.2</v>
      </c>
      <c r="T452">
        <v>253245.4</v>
      </c>
      <c r="U452">
        <v>269177.59999999998</v>
      </c>
      <c r="V452">
        <v>279577</v>
      </c>
      <c r="W452">
        <v>285012.3</v>
      </c>
      <c r="X452">
        <v>286681.90000000002</v>
      </c>
      <c r="Y452">
        <v>289005.8</v>
      </c>
      <c r="Z452">
        <v>287790.2</v>
      </c>
      <c r="AA452">
        <v>281744.3</v>
      </c>
      <c r="AB452">
        <v>274378.09999999998</v>
      </c>
      <c r="AC452">
        <v>267528.5</v>
      </c>
      <c r="AD452">
        <v>253439.6</v>
      </c>
      <c r="AE452">
        <v>245611.5</v>
      </c>
      <c r="AF452">
        <v>235757.4</v>
      </c>
      <c r="AG452">
        <v>218223.3</v>
      </c>
      <c r="AH452">
        <v>196138.6</v>
      </c>
      <c r="AI452">
        <v>179786.3</v>
      </c>
      <c r="AJ452">
        <v>49.024410000000003</v>
      </c>
      <c r="AK452">
        <v>48.151859999999999</v>
      </c>
      <c r="AL452">
        <v>48.087110000000003</v>
      </c>
      <c r="AM452">
        <v>47.777979999999999</v>
      </c>
      <c r="AN452">
        <v>46.659649999999999</v>
      </c>
      <c r="AO452">
        <v>45.464550000000003</v>
      </c>
      <c r="AP452">
        <v>44.501179999999998</v>
      </c>
      <c r="AQ452">
        <v>44.006219999999999</v>
      </c>
      <c r="AR452">
        <v>45.283639999999998</v>
      </c>
      <c r="AS452">
        <v>48.149799999999999</v>
      </c>
      <c r="AT452">
        <v>49.797379999999997</v>
      </c>
      <c r="AU452">
        <v>52.22833</v>
      </c>
      <c r="AV452">
        <v>52.995939999999997</v>
      </c>
      <c r="AW452">
        <v>54.807110000000002</v>
      </c>
      <c r="AX452">
        <v>54.86947</v>
      </c>
      <c r="AY452">
        <v>55.566270000000003</v>
      </c>
      <c r="AZ452">
        <v>54.742840000000001</v>
      </c>
      <c r="BA452">
        <v>52.508600000000001</v>
      </c>
      <c r="BB452">
        <v>49.714860000000002</v>
      </c>
      <c r="BC452">
        <v>47.448169999999998</v>
      </c>
      <c r="BD452">
        <v>45.622529999999998</v>
      </c>
      <c r="BE452">
        <v>44.980890000000002</v>
      </c>
      <c r="BF452">
        <v>43.161810000000003</v>
      </c>
      <c r="BG452">
        <v>42.799059999999997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</row>
    <row r="453" spans="1:110" x14ac:dyDescent="0.25">
      <c r="A453" s="18" t="str">
        <f t="shared" si="7"/>
        <v>portfolio_CPP_0 to 199.99 kW_All_SDGE_1-in-10_MONTHLY SYSTEM PEAK DAY_2025_12</v>
      </c>
      <c r="B453" t="s">
        <v>192</v>
      </c>
      <c r="C453" t="s">
        <v>121</v>
      </c>
      <c r="D453" t="s">
        <v>124</v>
      </c>
      <c r="E453" t="s">
        <v>7</v>
      </c>
      <c r="F453" t="s">
        <v>125</v>
      </c>
      <c r="G453" t="s">
        <v>85</v>
      </c>
      <c r="H453" t="s">
        <v>20</v>
      </c>
      <c r="I453">
        <v>2025</v>
      </c>
      <c r="J453">
        <v>12</v>
      </c>
      <c r="K453">
        <v>12284.346</v>
      </c>
      <c r="L453">
        <v>166314.70000000001</v>
      </c>
      <c r="M453">
        <v>161469.29999999999</v>
      </c>
      <c r="N453">
        <v>159099.5</v>
      </c>
      <c r="O453">
        <v>159737.9</v>
      </c>
      <c r="P453">
        <v>166785.29999999999</v>
      </c>
      <c r="Q453">
        <v>184905.9</v>
      </c>
      <c r="R453">
        <v>209938</v>
      </c>
      <c r="S453">
        <v>229555.9</v>
      </c>
      <c r="T453">
        <v>250831.4</v>
      </c>
      <c r="U453">
        <v>266611.7</v>
      </c>
      <c r="V453">
        <v>276912</v>
      </c>
      <c r="W453">
        <v>282295.40000000002</v>
      </c>
      <c r="X453">
        <v>283949.2</v>
      </c>
      <c r="Y453">
        <v>286250.90000000002</v>
      </c>
      <c r="Z453">
        <v>285046.8</v>
      </c>
      <c r="AA453">
        <v>279058.59999999998</v>
      </c>
      <c r="AB453">
        <v>271762.59999999998</v>
      </c>
      <c r="AC453">
        <v>264978.3</v>
      </c>
      <c r="AD453">
        <v>251023.6</v>
      </c>
      <c r="AE453">
        <v>243270.2</v>
      </c>
      <c r="AF453">
        <v>233510</v>
      </c>
      <c r="AG453">
        <v>216143.1</v>
      </c>
      <c r="AH453">
        <v>194268.9</v>
      </c>
      <c r="AI453">
        <v>178072.5</v>
      </c>
      <c r="AJ453">
        <v>49.024410000000003</v>
      </c>
      <c r="AK453">
        <v>48.151859999999999</v>
      </c>
      <c r="AL453">
        <v>48.087110000000003</v>
      </c>
      <c r="AM453">
        <v>47.777979999999999</v>
      </c>
      <c r="AN453">
        <v>46.659649999999999</v>
      </c>
      <c r="AO453">
        <v>45.464550000000003</v>
      </c>
      <c r="AP453">
        <v>44.501179999999998</v>
      </c>
      <c r="AQ453">
        <v>44.006219999999999</v>
      </c>
      <c r="AR453">
        <v>45.283639999999998</v>
      </c>
      <c r="AS453">
        <v>48.149799999999999</v>
      </c>
      <c r="AT453">
        <v>49.797379999999997</v>
      </c>
      <c r="AU453">
        <v>52.22833</v>
      </c>
      <c r="AV453">
        <v>52.995939999999997</v>
      </c>
      <c r="AW453">
        <v>54.807110000000002</v>
      </c>
      <c r="AX453">
        <v>54.86947</v>
      </c>
      <c r="AY453">
        <v>55.566270000000003</v>
      </c>
      <c r="AZ453">
        <v>54.742840000000001</v>
      </c>
      <c r="BA453">
        <v>52.508600000000001</v>
      </c>
      <c r="BB453">
        <v>49.714860000000002</v>
      </c>
      <c r="BC453">
        <v>47.448169999999998</v>
      </c>
      <c r="BD453">
        <v>45.622529999999998</v>
      </c>
      <c r="BE453">
        <v>44.980890000000002</v>
      </c>
      <c r="BF453">
        <v>43.161810000000003</v>
      </c>
      <c r="BG453">
        <v>42.799059999999997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 s="23">
        <v>0</v>
      </c>
      <c r="CG453" s="23">
        <v>0</v>
      </c>
      <c r="CH453" s="23">
        <v>0</v>
      </c>
      <c r="CI453" s="23">
        <v>0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3">
        <v>0</v>
      </c>
      <c r="CP453" s="23">
        <v>0</v>
      </c>
      <c r="CQ453" s="23">
        <v>0</v>
      </c>
      <c r="CR453" s="23">
        <v>0</v>
      </c>
      <c r="CS453" s="23">
        <v>0</v>
      </c>
      <c r="CT453" s="23">
        <v>0</v>
      </c>
      <c r="CU453" s="23">
        <v>0</v>
      </c>
      <c r="CV453" s="23">
        <v>0</v>
      </c>
      <c r="CW453" s="23">
        <v>0</v>
      </c>
      <c r="CX453" s="23">
        <v>0</v>
      </c>
      <c r="CY453" s="23">
        <v>0</v>
      </c>
      <c r="CZ453" s="23">
        <v>0</v>
      </c>
      <c r="DA453" s="23">
        <v>0</v>
      </c>
      <c r="DB453" s="23">
        <v>0</v>
      </c>
      <c r="DC453" s="23">
        <v>0</v>
      </c>
      <c r="DD453">
        <v>0</v>
      </c>
      <c r="DE453">
        <v>0</v>
      </c>
      <c r="DF453">
        <v>0</v>
      </c>
    </row>
    <row r="454" spans="1:110" x14ac:dyDescent="0.25">
      <c r="A454" s="18" t="str">
        <f t="shared" si="7"/>
        <v>portfolio_CPP_0 to 199.99 kW_All_SDGE_1-in-10_MONTHLY SYSTEM PEAK DAY_2026_12</v>
      </c>
      <c r="B454" t="s">
        <v>192</v>
      </c>
      <c r="C454" t="s">
        <v>121</v>
      </c>
      <c r="D454" t="s">
        <v>124</v>
      </c>
      <c r="E454" t="s">
        <v>7</v>
      </c>
      <c r="F454" t="s">
        <v>125</v>
      </c>
      <c r="G454" t="s">
        <v>85</v>
      </c>
      <c r="H454" t="s">
        <v>20</v>
      </c>
      <c r="I454">
        <v>2026</v>
      </c>
      <c r="J454">
        <v>12</v>
      </c>
      <c r="K454">
        <v>12167.245999999999</v>
      </c>
      <c r="L454">
        <v>164729.29999999999</v>
      </c>
      <c r="M454">
        <v>159930.1</v>
      </c>
      <c r="N454">
        <v>157582.9</v>
      </c>
      <c r="O454">
        <v>158215.20000000001</v>
      </c>
      <c r="P454">
        <v>165195.5</v>
      </c>
      <c r="Q454">
        <v>183143.3</v>
      </c>
      <c r="R454">
        <v>207936.8</v>
      </c>
      <c r="S454">
        <v>227367.7</v>
      </c>
      <c r="T454">
        <v>248440.3</v>
      </c>
      <c r="U454">
        <v>264070.2</v>
      </c>
      <c r="V454">
        <v>274272.3</v>
      </c>
      <c r="W454">
        <v>279604.40000000002</v>
      </c>
      <c r="X454">
        <v>281242.40000000002</v>
      </c>
      <c r="Y454">
        <v>283522.2</v>
      </c>
      <c r="Z454">
        <v>282329.59999999998</v>
      </c>
      <c r="AA454">
        <v>276398.5</v>
      </c>
      <c r="AB454">
        <v>269172</v>
      </c>
      <c r="AC454">
        <v>262452.40000000002</v>
      </c>
      <c r="AD454">
        <v>248630.8</v>
      </c>
      <c r="AE454">
        <v>240951.2</v>
      </c>
      <c r="AF454">
        <v>231284.1</v>
      </c>
      <c r="AG454">
        <v>214082.7</v>
      </c>
      <c r="AH454">
        <v>192417</v>
      </c>
      <c r="AI454">
        <v>176375</v>
      </c>
      <c r="AJ454">
        <v>49.024410000000003</v>
      </c>
      <c r="AK454">
        <v>48.151859999999999</v>
      </c>
      <c r="AL454">
        <v>48.087110000000003</v>
      </c>
      <c r="AM454">
        <v>47.777979999999999</v>
      </c>
      <c r="AN454">
        <v>46.659649999999999</v>
      </c>
      <c r="AO454">
        <v>45.464550000000003</v>
      </c>
      <c r="AP454">
        <v>44.501179999999998</v>
      </c>
      <c r="AQ454">
        <v>44.006219999999999</v>
      </c>
      <c r="AR454">
        <v>45.283639999999998</v>
      </c>
      <c r="AS454">
        <v>48.149799999999999</v>
      </c>
      <c r="AT454">
        <v>49.797379999999997</v>
      </c>
      <c r="AU454">
        <v>52.22833</v>
      </c>
      <c r="AV454">
        <v>52.995939999999997</v>
      </c>
      <c r="AW454">
        <v>54.807110000000002</v>
      </c>
      <c r="AX454">
        <v>54.86947</v>
      </c>
      <c r="AY454">
        <v>55.566270000000003</v>
      </c>
      <c r="AZ454">
        <v>54.742840000000001</v>
      </c>
      <c r="BA454">
        <v>52.508600000000001</v>
      </c>
      <c r="BB454">
        <v>49.714860000000002</v>
      </c>
      <c r="BC454">
        <v>47.448169999999998</v>
      </c>
      <c r="BD454">
        <v>45.622529999999998</v>
      </c>
      <c r="BE454">
        <v>44.980890000000002</v>
      </c>
      <c r="BF454">
        <v>43.161810000000003</v>
      </c>
      <c r="BG454">
        <v>42.799059999999997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 s="23">
        <v>0</v>
      </c>
      <c r="CG454" s="23">
        <v>0</v>
      </c>
      <c r="CH454" s="23">
        <v>0</v>
      </c>
      <c r="CI454" s="23">
        <v>0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3">
        <v>0</v>
      </c>
      <c r="CP454" s="23">
        <v>0</v>
      </c>
      <c r="CQ454" s="23">
        <v>0</v>
      </c>
      <c r="CR454" s="23">
        <v>0</v>
      </c>
      <c r="CS454" s="23">
        <v>0</v>
      </c>
      <c r="CT454" s="23">
        <v>0</v>
      </c>
      <c r="CU454" s="23">
        <v>0</v>
      </c>
      <c r="CV454" s="23">
        <v>0</v>
      </c>
      <c r="CW454" s="23">
        <v>0</v>
      </c>
      <c r="CX454" s="23">
        <v>0</v>
      </c>
      <c r="CY454" s="23">
        <v>0</v>
      </c>
      <c r="CZ454" s="23">
        <v>0</v>
      </c>
      <c r="DA454" s="23">
        <v>0</v>
      </c>
      <c r="DB454" s="23">
        <v>0</v>
      </c>
      <c r="DC454" s="23">
        <v>0</v>
      </c>
      <c r="DD454">
        <v>0</v>
      </c>
      <c r="DE454">
        <v>0</v>
      </c>
      <c r="DF454">
        <v>0</v>
      </c>
    </row>
    <row r="455" spans="1:110" x14ac:dyDescent="0.25">
      <c r="A455" s="18" t="str">
        <f t="shared" si="7"/>
        <v>portfolio_CPP_0 to 199.99 kW_All_SDGE_1-in-10_MONTHLY SYSTEM PEAK DAY_2027_12</v>
      </c>
      <c r="B455" t="s">
        <v>192</v>
      </c>
      <c r="C455" t="s">
        <v>121</v>
      </c>
      <c r="D455" t="s">
        <v>124</v>
      </c>
      <c r="E455" t="s">
        <v>7</v>
      </c>
      <c r="F455" t="s">
        <v>125</v>
      </c>
      <c r="G455" t="s">
        <v>85</v>
      </c>
      <c r="H455" t="s">
        <v>20</v>
      </c>
      <c r="I455">
        <v>2027</v>
      </c>
      <c r="J455">
        <v>12</v>
      </c>
      <c r="K455">
        <v>12051.261</v>
      </c>
      <c r="L455">
        <v>163159</v>
      </c>
      <c r="M455">
        <v>158405.5</v>
      </c>
      <c r="N455">
        <v>156080.79999999999</v>
      </c>
      <c r="O455">
        <v>156707</v>
      </c>
      <c r="P455">
        <v>163620.70000000001</v>
      </c>
      <c r="Q455">
        <v>181397.5</v>
      </c>
      <c r="R455">
        <v>205954.7</v>
      </c>
      <c r="S455">
        <v>225200.3</v>
      </c>
      <c r="T455">
        <v>246072</v>
      </c>
      <c r="U455">
        <v>261553</v>
      </c>
      <c r="V455">
        <v>271657.8</v>
      </c>
      <c r="W455">
        <v>276939.09999999998</v>
      </c>
      <c r="X455">
        <v>278561.5</v>
      </c>
      <c r="Y455">
        <v>280819.5</v>
      </c>
      <c r="Z455">
        <v>279638.3</v>
      </c>
      <c r="AA455">
        <v>273763.7</v>
      </c>
      <c r="AB455">
        <v>266606.09999999998</v>
      </c>
      <c r="AC455">
        <v>259950.6</v>
      </c>
      <c r="AD455">
        <v>246260.7</v>
      </c>
      <c r="AE455">
        <v>238654.4</v>
      </c>
      <c r="AF455">
        <v>229079.4</v>
      </c>
      <c r="AG455">
        <v>212042</v>
      </c>
      <c r="AH455">
        <v>190582.8</v>
      </c>
      <c r="AI455">
        <v>174693.7</v>
      </c>
      <c r="AJ455">
        <v>49.024410000000003</v>
      </c>
      <c r="AK455">
        <v>48.151859999999999</v>
      </c>
      <c r="AL455">
        <v>48.087110000000003</v>
      </c>
      <c r="AM455">
        <v>47.777979999999999</v>
      </c>
      <c r="AN455">
        <v>46.659649999999999</v>
      </c>
      <c r="AO455">
        <v>45.464550000000003</v>
      </c>
      <c r="AP455">
        <v>44.501179999999998</v>
      </c>
      <c r="AQ455">
        <v>44.006219999999999</v>
      </c>
      <c r="AR455">
        <v>45.283639999999998</v>
      </c>
      <c r="AS455">
        <v>48.149799999999999</v>
      </c>
      <c r="AT455">
        <v>49.797379999999997</v>
      </c>
      <c r="AU455">
        <v>52.22833</v>
      </c>
      <c r="AV455">
        <v>52.995939999999997</v>
      </c>
      <c r="AW455">
        <v>54.807110000000002</v>
      </c>
      <c r="AX455">
        <v>54.86947</v>
      </c>
      <c r="AY455">
        <v>55.566270000000003</v>
      </c>
      <c r="AZ455">
        <v>54.742840000000001</v>
      </c>
      <c r="BA455">
        <v>52.508600000000001</v>
      </c>
      <c r="BB455">
        <v>49.714860000000002</v>
      </c>
      <c r="BC455">
        <v>47.448169999999998</v>
      </c>
      <c r="BD455">
        <v>45.622529999999998</v>
      </c>
      <c r="BE455">
        <v>44.980890000000002</v>
      </c>
      <c r="BF455">
        <v>43.161810000000003</v>
      </c>
      <c r="BG455">
        <v>42.799059999999997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 s="23">
        <v>0</v>
      </c>
      <c r="CG455" s="23">
        <v>0</v>
      </c>
      <c r="CH455" s="23">
        <v>0</v>
      </c>
      <c r="CI455" s="23">
        <v>0</v>
      </c>
      <c r="CJ455" s="23">
        <v>0</v>
      </c>
      <c r="CK455" s="23">
        <v>0</v>
      </c>
      <c r="CL455" s="23">
        <v>0</v>
      </c>
      <c r="CM455" s="23">
        <v>0</v>
      </c>
      <c r="CN455" s="23">
        <v>0</v>
      </c>
      <c r="CO455" s="23">
        <v>0</v>
      </c>
      <c r="CP455" s="23">
        <v>0</v>
      </c>
      <c r="CQ455" s="23">
        <v>0</v>
      </c>
      <c r="CR455" s="23">
        <v>0</v>
      </c>
      <c r="CS455" s="23">
        <v>0</v>
      </c>
      <c r="CT455" s="23">
        <v>0</v>
      </c>
      <c r="CU455" s="23">
        <v>0</v>
      </c>
      <c r="CV455" s="23">
        <v>0</v>
      </c>
      <c r="CW455" s="23">
        <v>0</v>
      </c>
      <c r="CX455" s="23">
        <v>0</v>
      </c>
      <c r="CY455" s="23">
        <v>0</v>
      </c>
      <c r="CZ455" s="23">
        <v>0</v>
      </c>
      <c r="DA455" s="23">
        <v>0</v>
      </c>
      <c r="DB455" s="23">
        <v>0</v>
      </c>
      <c r="DC455" s="23">
        <v>0</v>
      </c>
      <c r="DD455">
        <v>0</v>
      </c>
      <c r="DE455">
        <v>0</v>
      </c>
      <c r="DF455">
        <v>0</v>
      </c>
    </row>
    <row r="456" spans="1:110" x14ac:dyDescent="0.25">
      <c r="A456" s="18" t="str">
        <f t="shared" si="7"/>
        <v>portfolio_CPP_0 to 199.99 kW_All_SDGE_1-in-10_MONTHLY SYSTEM PEAK DAY_2028_12</v>
      </c>
      <c r="B456" t="s">
        <v>192</v>
      </c>
      <c r="C456" t="s">
        <v>121</v>
      </c>
      <c r="D456" t="s">
        <v>124</v>
      </c>
      <c r="E456" t="s">
        <v>7</v>
      </c>
      <c r="F456" t="s">
        <v>125</v>
      </c>
      <c r="G456" t="s">
        <v>85</v>
      </c>
      <c r="H456" t="s">
        <v>20</v>
      </c>
      <c r="I456">
        <v>2028</v>
      </c>
      <c r="J456">
        <v>12</v>
      </c>
      <c r="K456">
        <v>11936.383</v>
      </c>
      <c r="L456">
        <v>161603.70000000001</v>
      </c>
      <c r="M456">
        <v>156895.5</v>
      </c>
      <c r="N456">
        <v>154592.9</v>
      </c>
      <c r="O456">
        <v>155213.20000000001</v>
      </c>
      <c r="P456">
        <v>162061</v>
      </c>
      <c r="Q456">
        <v>179668.3</v>
      </c>
      <c r="R456">
        <v>203991.4</v>
      </c>
      <c r="S456">
        <v>223053.6</v>
      </c>
      <c r="T456">
        <v>243726.4</v>
      </c>
      <c r="U456">
        <v>259059.7</v>
      </c>
      <c r="V456">
        <v>269068.2</v>
      </c>
      <c r="W456">
        <v>274299.09999999998</v>
      </c>
      <c r="X456">
        <v>275906.09999999998</v>
      </c>
      <c r="Y456">
        <v>278142.59999999998</v>
      </c>
      <c r="Z456">
        <v>276972.7</v>
      </c>
      <c r="AA456">
        <v>271154.09999999998</v>
      </c>
      <c r="AB456">
        <v>264064.7</v>
      </c>
      <c r="AC456">
        <v>257472.6</v>
      </c>
      <c r="AD456">
        <v>243913.2</v>
      </c>
      <c r="AE456">
        <v>236379.4</v>
      </c>
      <c r="AF456">
        <v>226895.7</v>
      </c>
      <c r="AG456">
        <v>210020.7</v>
      </c>
      <c r="AH456">
        <v>188766.1</v>
      </c>
      <c r="AI456">
        <v>173028.4</v>
      </c>
      <c r="AJ456">
        <v>49.024410000000003</v>
      </c>
      <c r="AK456">
        <v>48.151859999999999</v>
      </c>
      <c r="AL456">
        <v>48.087110000000003</v>
      </c>
      <c r="AM456">
        <v>47.777979999999999</v>
      </c>
      <c r="AN456">
        <v>46.659649999999999</v>
      </c>
      <c r="AO456">
        <v>45.464550000000003</v>
      </c>
      <c r="AP456">
        <v>44.501179999999998</v>
      </c>
      <c r="AQ456">
        <v>44.006219999999999</v>
      </c>
      <c r="AR456">
        <v>45.283639999999998</v>
      </c>
      <c r="AS456">
        <v>48.149799999999999</v>
      </c>
      <c r="AT456">
        <v>49.797379999999997</v>
      </c>
      <c r="AU456">
        <v>52.22833</v>
      </c>
      <c r="AV456">
        <v>52.995939999999997</v>
      </c>
      <c r="AW456">
        <v>54.807110000000002</v>
      </c>
      <c r="AX456">
        <v>54.86947</v>
      </c>
      <c r="AY456">
        <v>55.566270000000003</v>
      </c>
      <c r="AZ456">
        <v>54.742840000000001</v>
      </c>
      <c r="BA456">
        <v>52.508600000000001</v>
      </c>
      <c r="BB456">
        <v>49.714860000000002</v>
      </c>
      <c r="BC456">
        <v>47.448169999999998</v>
      </c>
      <c r="BD456">
        <v>45.622529999999998</v>
      </c>
      <c r="BE456">
        <v>44.980890000000002</v>
      </c>
      <c r="BF456">
        <v>43.161810000000003</v>
      </c>
      <c r="BG456">
        <v>42.799059999999997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 s="23">
        <v>0</v>
      </c>
      <c r="CG456" s="23">
        <v>0</v>
      </c>
      <c r="CH456" s="23">
        <v>0</v>
      </c>
      <c r="CI456" s="23">
        <v>0</v>
      </c>
      <c r="CJ456" s="23">
        <v>0</v>
      </c>
      <c r="CK456" s="23">
        <v>0</v>
      </c>
      <c r="CL456" s="23">
        <v>0</v>
      </c>
      <c r="CM456" s="23">
        <v>0</v>
      </c>
      <c r="CN456" s="23">
        <v>0</v>
      </c>
      <c r="CO456" s="23">
        <v>0</v>
      </c>
      <c r="CP456" s="23">
        <v>0</v>
      </c>
      <c r="CQ456" s="23">
        <v>0</v>
      </c>
      <c r="CR456" s="23">
        <v>0</v>
      </c>
      <c r="CS456" s="23">
        <v>0</v>
      </c>
      <c r="CT456" s="23">
        <v>0</v>
      </c>
      <c r="CU456" s="23">
        <v>0</v>
      </c>
      <c r="CV456" s="23">
        <v>0</v>
      </c>
      <c r="CW456" s="23">
        <v>0</v>
      </c>
      <c r="CX456" s="23">
        <v>0</v>
      </c>
      <c r="CY456" s="23">
        <v>0</v>
      </c>
      <c r="CZ456" s="23">
        <v>0</v>
      </c>
      <c r="DA456" s="23">
        <v>0</v>
      </c>
      <c r="DB456" s="23">
        <v>0</v>
      </c>
      <c r="DC456" s="23">
        <v>0</v>
      </c>
      <c r="DD456">
        <v>0</v>
      </c>
      <c r="DE456">
        <v>0</v>
      </c>
      <c r="DF456">
        <v>0</v>
      </c>
    </row>
    <row r="457" spans="1:110" x14ac:dyDescent="0.25">
      <c r="A457" s="18" t="str">
        <f t="shared" si="7"/>
        <v>portfolio_CPP_0 to 199.99 kW_All_SDGE_1-in-10_MONTHLY SYSTEM PEAK DAY_2029_12</v>
      </c>
      <c r="B457" t="s">
        <v>192</v>
      </c>
      <c r="C457" t="s">
        <v>121</v>
      </c>
      <c r="D457" t="s">
        <v>124</v>
      </c>
      <c r="E457" t="s">
        <v>7</v>
      </c>
      <c r="F457" t="s">
        <v>125</v>
      </c>
      <c r="G457" t="s">
        <v>85</v>
      </c>
      <c r="H457" t="s">
        <v>20</v>
      </c>
      <c r="I457">
        <v>2029</v>
      </c>
      <c r="J457">
        <v>12</v>
      </c>
      <c r="K457">
        <v>11822.599</v>
      </c>
      <c r="L457">
        <v>160063.20000000001</v>
      </c>
      <c r="M457">
        <v>155399.9</v>
      </c>
      <c r="N457">
        <v>153119.29999999999</v>
      </c>
      <c r="O457">
        <v>153733.6</v>
      </c>
      <c r="P457">
        <v>160516.20000000001</v>
      </c>
      <c r="Q457">
        <v>177955.6</v>
      </c>
      <c r="R457">
        <v>202046.8</v>
      </c>
      <c r="S457">
        <v>220927.3</v>
      </c>
      <c r="T457">
        <v>241403</v>
      </c>
      <c r="U457">
        <v>256590.2</v>
      </c>
      <c r="V457">
        <v>266503.3</v>
      </c>
      <c r="W457">
        <v>271684.40000000002</v>
      </c>
      <c r="X457">
        <v>273276</v>
      </c>
      <c r="Y457">
        <v>275491.20000000001</v>
      </c>
      <c r="Z457">
        <v>274332.40000000002</v>
      </c>
      <c r="AA457">
        <v>268569.3</v>
      </c>
      <c r="AB457">
        <v>261547.5</v>
      </c>
      <c r="AC457">
        <v>255018.2</v>
      </c>
      <c r="AD457">
        <v>241588.1</v>
      </c>
      <c r="AE457">
        <v>234126.1</v>
      </c>
      <c r="AF457">
        <v>224732.79999999999</v>
      </c>
      <c r="AG457">
        <v>208018.7</v>
      </c>
      <c r="AH457">
        <v>186966.7</v>
      </c>
      <c r="AI457">
        <v>171379</v>
      </c>
      <c r="AJ457">
        <v>49.024410000000003</v>
      </c>
      <c r="AK457">
        <v>48.151859999999999</v>
      </c>
      <c r="AL457">
        <v>48.087110000000003</v>
      </c>
      <c r="AM457">
        <v>47.777979999999999</v>
      </c>
      <c r="AN457">
        <v>46.659649999999999</v>
      </c>
      <c r="AO457">
        <v>45.464550000000003</v>
      </c>
      <c r="AP457">
        <v>44.501179999999998</v>
      </c>
      <c r="AQ457">
        <v>44.006219999999999</v>
      </c>
      <c r="AR457">
        <v>45.283639999999998</v>
      </c>
      <c r="AS457">
        <v>48.149799999999999</v>
      </c>
      <c r="AT457">
        <v>49.797379999999997</v>
      </c>
      <c r="AU457">
        <v>52.22833</v>
      </c>
      <c r="AV457">
        <v>52.995939999999997</v>
      </c>
      <c r="AW457">
        <v>54.807110000000002</v>
      </c>
      <c r="AX457">
        <v>54.86947</v>
      </c>
      <c r="AY457">
        <v>55.566270000000003</v>
      </c>
      <c r="AZ457">
        <v>54.742840000000001</v>
      </c>
      <c r="BA457">
        <v>52.508600000000001</v>
      </c>
      <c r="BB457">
        <v>49.714860000000002</v>
      </c>
      <c r="BC457">
        <v>47.448169999999998</v>
      </c>
      <c r="BD457">
        <v>45.622529999999998</v>
      </c>
      <c r="BE457">
        <v>44.980890000000002</v>
      </c>
      <c r="BF457">
        <v>43.161810000000003</v>
      </c>
      <c r="BG457">
        <v>42.799059999999997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 s="23">
        <v>0</v>
      </c>
      <c r="CG457" s="23">
        <v>0</v>
      </c>
      <c r="CH457" s="23">
        <v>0</v>
      </c>
      <c r="CI457" s="23">
        <v>0</v>
      </c>
      <c r="CJ457" s="23">
        <v>0</v>
      </c>
      <c r="CK457" s="23">
        <v>0</v>
      </c>
      <c r="CL457" s="23">
        <v>0</v>
      </c>
      <c r="CM457" s="23">
        <v>0</v>
      </c>
      <c r="CN457" s="23">
        <v>0</v>
      </c>
      <c r="CO457" s="23">
        <v>0</v>
      </c>
      <c r="CP457" s="23">
        <v>0</v>
      </c>
      <c r="CQ457" s="23">
        <v>0</v>
      </c>
      <c r="CR457" s="23">
        <v>0</v>
      </c>
      <c r="CS457" s="23">
        <v>0</v>
      </c>
      <c r="CT457" s="23">
        <v>0</v>
      </c>
      <c r="CU457" s="23">
        <v>0</v>
      </c>
      <c r="CV457" s="23">
        <v>0</v>
      </c>
      <c r="CW457" s="23">
        <v>0</v>
      </c>
      <c r="CX457" s="23">
        <v>0</v>
      </c>
      <c r="CY457" s="23">
        <v>0</v>
      </c>
      <c r="CZ457" s="23">
        <v>0</v>
      </c>
      <c r="DA457" s="23">
        <v>0</v>
      </c>
      <c r="DB457" s="23">
        <v>0</v>
      </c>
      <c r="DC457" s="23">
        <v>0</v>
      </c>
      <c r="DD457">
        <v>0</v>
      </c>
      <c r="DE457">
        <v>0</v>
      </c>
      <c r="DF457">
        <v>0</v>
      </c>
    </row>
    <row r="458" spans="1:110" x14ac:dyDescent="0.25">
      <c r="A458" s="18" t="str">
        <f t="shared" si="7"/>
        <v>portfolio_CPP_0 to 199.99 kW_All_SDGE_1-in-10_MONTHLY SYSTEM PEAK DAY_2030_12</v>
      </c>
      <c r="B458" t="s">
        <v>192</v>
      </c>
      <c r="C458" t="s">
        <v>121</v>
      </c>
      <c r="D458" t="s">
        <v>124</v>
      </c>
      <c r="E458" t="s">
        <v>7</v>
      </c>
      <c r="F458" t="s">
        <v>125</v>
      </c>
      <c r="G458" t="s">
        <v>85</v>
      </c>
      <c r="H458" t="s">
        <v>20</v>
      </c>
      <c r="I458">
        <v>2030</v>
      </c>
      <c r="J458">
        <v>12</v>
      </c>
      <c r="K458">
        <v>11709.9</v>
      </c>
      <c r="L458">
        <v>158537.4</v>
      </c>
      <c r="M458">
        <v>153918.6</v>
      </c>
      <c r="N458">
        <v>151659.70000000001</v>
      </c>
      <c r="O458">
        <v>152268.1</v>
      </c>
      <c r="P458">
        <v>158986.1</v>
      </c>
      <c r="Q458">
        <v>176259.20000000001</v>
      </c>
      <c r="R458">
        <v>200120.8</v>
      </c>
      <c r="S458">
        <v>218821.3</v>
      </c>
      <c r="T458">
        <v>239101.9</v>
      </c>
      <c r="U458">
        <v>254144.3</v>
      </c>
      <c r="V458">
        <v>263962.90000000002</v>
      </c>
      <c r="W458">
        <v>269094.5</v>
      </c>
      <c r="X458">
        <v>270671</v>
      </c>
      <c r="Y458">
        <v>272865.09999999998</v>
      </c>
      <c r="Z458">
        <v>271717.3</v>
      </c>
      <c r="AA458">
        <v>266009.2</v>
      </c>
      <c r="AB458">
        <v>259054.3</v>
      </c>
      <c r="AC458">
        <v>252587.3</v>
      </c>
      <c r="AD458">
        <v>239285.2</v>
      </c>
      <c r="AE458">
        <v>231894.3</v>
      </c>
      <c r="AF458">
        <v>222590.5</v>
      </c>
      <c r="AG458">
        <v>206035.7</v>
      </c>
      <c r="AH458">
        <v>185184.4</v>
      </c>
      <c r="AI458">
        <v>169745.4</v>
      </c>
      <c r="AJ458">
        <v>49.024410000000003</v>
      </c>
      <c r="AK458">
        <v>48.151859999999999</v>
      </c>
      <c r="AL458">
        <v>48.087110000000003</v>
      </c>
      <c r="AM458">
        <v>47.777979999999999</v>
      </c>
      <c r="AN458">
        <v>46.659649999999999</v>
      </c>
      <c r="AO458">
        <v>45.464550000000003</v>
      </c>
      <c r="AP458">
        <v>44.501179999999998</v>
      </c>
      <c r="AQ458">
        <v>44.006219999999999</v>
      </c>
      <c r="AR458">
        <v>45.283639999999998</v>
      </c>
      <c r="AS458">
        <v>48.149799999999999</v>
      </c>
      <c r="AT458">
        <v>49.797379999999997</v>
      </c>
      <c r="AU458">
        <v>52.22833</v>
      </c>
      <c r="AV458">
        <v>52.995939999999997</v>
      </c>
      <c r="AW458">
        <v>54.807110000000002</v>
      </c>
      <c r="AX458">
        <v>54.86947</v>
      </c>
      <c r="AY458">
        <v>55.566270000000003</v>
      </c>
      <c r="AZ458">
        <v>54.742840000000001</v>
      </c>
      <c r="BA458">
        <v>52.508600000000001</v>
      </c>
      <c r="BB458">
        <v>49.714860000000002</v>
      </c>
      <c r="BC458">
        <v>47.448169999999998</v>
      </c>
      <c r="BD458">
        <v>45.622529999999998</v>
      </c>
      <c r="BE458">
        <v>44.980890000000002</v>
      </c>
      <c r="BF458">
        <v>43.161810000000003</v>
      </c>
      <c r="BG458">
        <v>42.799059999999997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</row>
    <row r="459" spans="1:110" x14ac:dyDescent="0.25">
      <c r="A459" s="18" t="str">
        <f t="shared" si="7"/>
        <v>portfolio_CPP_0 to 199.99 kW_All_SDGE_1-in-10_TYPICAL EVENT DAY_2019_8</v>
      </c>
      <c r="B459" t="s">
        <v>192</v>
      </c>
      <c r="C459" t="s">
        <v>121</v>
      </c>
      <c r="D459" t="s">
        <v>124</v>
      </c>
      <c r="E459" t="s">
        <v>7</v>
      </c>
      <c r="F459" t="s">
        <v>125</v>
      </c>
      <c r="G459" t="s">
        <v>85</v>
      </c>
      <c r="H459" t="s">
        <v>19</v>
      </c>
      <c r="I459">
        <v>2019</v>
      </c>
      <c r="J459">
        <v>8</v>
      </c>
      <c r="K459">
        <v>13011</v>
      </c>
      <c r="L459">
        <v>180083.1</v>
      </c>
      <c r="M459">
        <v>174321.2</v>
      </c>
      <c r="N459">
        <v>170881.5</v>
      </c>
      <c r="O459">
        <v>170475</v>
      </c>
      <c r="P459">
        <v>177368.3</v>
      </c>
      <c r="Q459">
        <v>194987.1</v>
      </c>
      <c r="R459">
        <v>220889.4</v>
      </c>
      <c r="S459">
        <v>238052.3</v>
      </c>
      <c r="T459">
        <v>247986.5</v>
      </c>
      <c r="U459">
        <v>267127.09999999998</v>
      </c>
      <c r="V459">
        <v>283314.3</v>
      </c>
      <c r="W459">
        <v>299976.8</v>
      </c>
      <c r="X459">
        <v>312722.2</v>
      </c>
      <c r="Y459">
        <v>324568.09999999998</v>
      </c>
      <c r="Z459">
        <v>329873.59999999998</v>
      </c>
      <c r="AA459">
        <v>328096.8</v>
      </c>
      <c r="AB459">
        <v>320041</v>
      </c>
      <c r="AC459">
        <v>306474.8</v>
      </c>
      <c r="AD459">
        <v>289663.59999999998</v>
      </c>
      <c r="AE459">
        <v>287852.2</v>
      </c>
      <c r="AF459">
        <v>278754.7</v>
      </c>
      <c r="AG459">
        <v>251578.8</v>
      </c>
      <c r="AH459">
        <v>219929.7</v>
      </c>
      <c r="AI459">
        <v>198472</v>
      </c>
      <c r="AJ459">
        <v>72.898740000000004</v>
      </c>
      <c r="AK459">
        <v>72.073340000000002</v>
      </c>
      <c r="AL459">
        <v>71.202160000000006</v>
      </c>
      <c r="AM459">
        <v>70.662639999999996</v>
      </c>
      <c r="AN459">
        <v>70.072400000000002</v>
      </c>
      <c r="AO459">
        <v>69.488659999999996</v>
      </c>
      <c r="AP459">
        <v>69.451909999999998</v>
      </c>
      <c r="AQ459">
        <v>71.740660000000005</v>
      </c>
      <c r="AR459">
        <v>77.196010000000001</v>
      </c>
      <c r="AS459">
        <v>82.543459999999996</v>
      </c>
      <c r="AT459">
        <v>87.156840000000003</v>
      </c>
      <c r="AU459">
        <v>90.120639999999995</v>
      </c>
      <c r="AV459">
        <v>91.248140000000006</v>
      </c>
      <c r="AW459">
        <v>90.915660000000003</v>
      </c>
      <c r="AX459">
        <v>89.643569999999997</v>
      </c>
      <c r="AY459">
        <v>89.532769999999999</v>
      </c>
      <c r="AZ459">
        <v>89.181970000000007</v>
      </c>
      <c r="BA459">
        <v>88.161060000000006</v>
      </c>
      <c r="BB459">
        <v>86.393410000000003</v>
      </c>
      <c r="BC459">
        <v>83.545090000000002</v>
      </c>
      <c r="BD459">
        <v>80.098299999999995</v>
      </c>
      <c r="BE459">
        <v>77.532880000000006</v>
      </c>
      <c r="BF459">
        <v>75.480339999999998</v>
      </c>
      <c r="BG459">
        <v>74.320760000000007</v>
      </c>
      <c r="BH459">
        <v>4048.703</v>
      </c>
      <c r="BI459">
        <v>5086.7550000000001</v>
      </c>
      <c r="BJ459">
        <v>4585.7960000000003</v>
      </c>
      <c r="BK459">
        <v>3724.9740000000002</v>
      </c>
      <c r="BL459">
        <v>4566.5339999999997</v>
      </c>
      <c r="BM459">
        <v>4217.9139999999998</v>
      </c>
      <c r="BN459">
        <v>5491.1959999999999</v>
      </c>
      <c r="BO459">
        <v>6529.6040000000003</v>
      </c>
      <c r="BP459">
        <v>10577.14</v>
      </c>
      <c r="BQ459">
        <v>13362.76</v>
      </c>
      <c r="BR459">
        <v>10747.07</v>
      </c>
      <c r="BS459">
        <v>3241.6289999999999</v>
      </c>
      <c r="BT459">
        <v>3163.0810000000001</v>
      </c>
      <c r="BU459">
        <v>438.84519999999998</v>
      </c>
      <c r="BV459">
        <v>4221.884</v>
      </c>
      <c r="BW459">
        <v>702.45749999999998</v>
      </c>
      <c r="BX459">
        <v>284.36559999999997</v>
      </c>
      <c r="BY459">
        <v>1708.0740000000001</v>
      </c>
      <c r="BZ459">
        <v>-2692.192</v>
      </c>
      <c r="CA459">
        <v>2121.5070000000001</v>
      </c>
      <c r="CB459">
        <v>163.96600000000001</v>
      </c>
      <c r="CC459">
        <v>-2077.8519999999999</v>
      </c>
      <c r="CD459">
        <v>-1945.6179999999999</v>
      </c>
      <c r="CE459">
        <v>-1838.9269999999999</v>
      </c>
      <c r="CF459" s="23">
        <v>39139.730000000003</v>
      </c>
      <c r="CG459" s="23">
        <v>37890.79</v>
      </c>
      <c r="CH459" s="23">
        <v>31713.66</v>
      </c>
      <c r="CI459" s="23">
        <v>24615.65</v>
      </c>
      <c r="CJ459" s="23">
        <v>17390.37</v>
      </c>
      <c r="CK459" s="23">
        <v>13445.98</v>
      </c>
      <c r="CL459" s="23">
        <v>19608.599999999999</v>
      </c>
      <c r="CM459" s="23">
        <v>25428.52</v>
      </c>
      <c r="CN459" s="23">
        <v>27767.61</v>
      </c>
      <c r="CO459" s="23">
        <v>81226.77</v>
      </c>
      <c r="CP459" s="23">
        <v>60689.64</v>
      </c>
      <c r="CQ459" s="23">
        <v>200666.6</v>
      </c>
      <c r="CR459" s="23">
        <v>230825.2</v>
      </c>
      <c r="CS459" s="23">
        <v>217720.6</v>
      </c>
      <c r="CT459" s="23">
        <v>194412.3</v>
      </c>
      <c r="CU459" s="23">
        <v>139914.20000000001</v>
      </c>
      <c r="CV459" s="23">
        <v>186477.6</v>
      </c>
      <c r="CW459" s="23">
        <v>185538.2</v>
      </c>
      <c r="CX459" s="23">
        <v>210935.8</v>
      </c>
      <c r="CY459" s="23">
        <v>247499.4</v>
      </c>
      <c r="CZ459" s="23">
        <v>270872.8</v>
      </c>
      <c r="DA459" s="23">
        <v>25022.77</v>
      </c>
      <c r="DB459" s="23">
        <v>31293.7</v>
      </c>
      <c r="DC459" s="23">
        <v>21816.959999999999</v>
      </c>
      <c r="DD459">
        <v>0</v>
      </c>
      <c r="DE459">
        <v>0</v>
      </c>
      <c r="DF459">
        <v>0</v>
      </c>
    </row>
    <row r="460" spans="1:110" x14ac:dyDescent="0.25">
      <c r="A460" s="18" t="str">
        <f t="shared" si="7"/>
        <v>portfolio_CPP_0 to 199.99 kW_All_SDGE_1-in-10_TYPICAL EVENT DAY_2020_8</v>
      </c>
      <c r="B460" t="s">
        <v>192</v>
      </c>
      <c r="C460" t="s">
        <v>121</v>
      </c>
      <c r="D460" t="s">
        <v>124</v>
      </c>
      <c r="E460" t="s">
        <v>7</v>
      </c>
      <c r="F460" t="s">
        <v>125</v>
      </c>
      <c r="G460" t="s">
        <v>85</v>
      </c>
      <c r="H460" t="s">
        <v>19</v>
      </c>
      <c r="I460">
        <v>2020</v>
      </c>
      <c r="J460">
        <v>8</v>
      </c>
      <c r="K460">
        <v>12886.973</v>
      </c>
      <c r="L460">
        <v>178366.5</v>
      </c>
      <c r="M460">
        <v>172659.5</v>
      </c>
      <c r="N460">
        <v>169252.6</v>
      </c>
      <c r="O460">
        <v>168850</v>
      </c>
      <c r="P460">
        <v>175677.5</v>
      </c>
      <c r="Q460">
        <v>193128.3</v>
      </c>
      <c r="R460">
        <v>218783.8</v>
      </c>
      <c r="S460">
        <v>235783</v>
      </c>
      <c r="T460">
        <v>245622.6</v>
      </c>
      <c r="U460">
        <v>264580.7</v>
      </c>
      <c r="V460">
        <v>280613.59999999998</v>
      </c>
      <c r="W460">
        <v>297117.3</v>
      </c>
      <c r="X460">
        <v>309741.2</v>
      </c>
      <c r="Y460">
        <v>321474.2</v>
      </c>
      <c r="Z460">
        <v>326729</v>
      </c>
      <c r="AA460">
        <v>324969.2</v>
      </c>
      <c r="AB460">
        <v>316990.2</v>
      </c>
      <c r="AC460">
        <v>303553.3</v>
      </c>
      <c r="AD460">
        <v>286902.40000000002</v>
      </c>
      <c r="AE460">
        <v>285108.2</v>
      </c>
      <c r="AF460">
        <v>276097.40000000002</v>
      </c>
      <c r="AG460">
        <v>249180.7</v>
      </c>
      <c r="AH460">
        <v>217833.2</v>
      </c>
      <c r="AI460">
        <v>196580.1</v>
      </c>
      <c r="AJ460">
        <v>72.898740000000004</v>
      </c>
      <c r="AK460">
        <v>72.073340000000002</v>
      </c>
      <c r="AL460">
        <v>71.202160000000006</v>
      </c>
      <c r="AM460">
        <v>70.662639999999996</v>
      </c>
      <c r="AN460">
        <v>70.072400000000002</v>
      </c>
      <c r="AO460">
        <v>69.488659999999996</v>
      </c>
      <c r="AP460">
        <v>69.451909999999998</v>
      </c>
      <c r="AQ460">
        <v>71.740660000000005</v>
      </c>
      <c r="AR460">
        <v>77.196010000000001</v>
      </c>
      <c r="AS460">
        <v>82.543459999999996</v>
      </c>
      <c r="AT460">
        <v>87.156840000000003</v>
      </c>
      <c r="AU460">
        <v>90.120639999999995</v>
      </c>
      <c r="AV460">
        <v>91.248140000000006</v>
      </c>
      <c r="AW460">
        <v>90.915660000000003</v>
      </c>
      <c r="AX460">
        <v>89.643569999999997</v>
      </c>
      <c r="AY460">
        <v>89.532769999999999</v>
      </c>
      <c r="AZ460">
        <v>89.181970000000007</v>
      </c>
      <c r="BA460">
        <v>88.161060000000006</v>
      </c>
      <c r="BB460">
        <v>86.393410000000003</v>
      </c>
      <c r="BC460">
        <v>83.545090000000002</v>
      </c>
      <c r="BD460">
        <v>80.098299999999995</v>
      </c>
      <c r="BE460">
        <v>77.532880000000006</v>
      </c>
      <c r="BF460">
        <v>75.480339999999998</v>
      </c>
      <c r="BG460">
        <v>74.320760000000007</v>
      </c>
      <c r="BH460">
        <v>4010.1089999999999</v>
      </c>
      <c r="BI460">
        <v>5038.2650000000003</v>
      </c>
      <c r="BJ460">
        <v>4542.0820000000003</v>
      </c>
      <c r="BK460">
        <v>3689.4650000000001</v>
      </c>
      <c r="BL460">
        <v>4523.0029999999997</v>
      </c>
      <c r="BM460">
        <v>4177.7060000000001</v>
      </c>
      <c r="BN460">
        <v>5438.8519999999999</v>
      </c>
      <c r="BO460">
        <v>6467.36</v>
      </c>
      <c r="BP460">
        <v>10476.31</v>
      </c>
      <c r="BQ460">
        <v>13235.38</v>
      </c>
      <c r="BR460">
        <v>10644.63</v>
      </c>
      <c r="BS460">
        <v>3210.7280000000001</v>
      </c>
      <c r="BT460">
        <v>3132.9290000000001</v>
      </c>
      <c r="BU460">
        <v>434.6619</v>
      </c>
      <c r="BV460">
        <v>4181.6390000000001</v>
      </c>
      <c r="BW460">
        <v>695.76139999999998</v>
      </c>
      <c r="BX460">
        <v>281.6549</v>
      </c>
      <c r="BY460">
        <v>1691.7919999999999</v>
      </c>
      <c r="BZ460">
        <v>-2666.529</v>
      </c>
      <c r="CA460">
        <v>2101.2840000000001</v>
      </c>
      <c r="CB460">
        <v>162.40299999999999</v>
      </c>
      <c r="CC460">
        <v>-2058.0450000000001</v>
      </c>
      <c r="CD460">
        <v>-1927.0709999999999</v>
      </c>
      <c r="CE460">
        <v>-1821.3969999999999</v>
      </c>
      <c r="CF460" s="23">
        <v>38397.08</v>
      </c>
      <c r="CG460" s="23">
        <v>37171.85</v>
      </c>
      <c r="CH460" s="23">
        <v>31111.919999999998</v>
      </c>
      <c r="CI460" s="23">
        <v>24148.59</v>
      </c>
      <c r="CJ460" s="23">
        <v>17060.41</v>
      </c>
      <c r="CK460" s="23">
        <v>13190.85</v>
      </c>
      <c r="CL460" s="23">
        <v>19236.54</v>
      </c>
      <c r="CM460" s="23">
        <v>24946.03</v>
      </c>
      <c r="CN460" s="23">
        <v>27240.75</v>
      </c>
      <c r="CO460" s="23">
        <v>79685.570000000007</v>
      </c>
      <c r="CP460" s="23">
        <v>59538.11</v>
      </c>
      <c r="CQ460" s="23">
        <v>196859.2</v>
      </c>
      <c r="CR460" s="23">
        <v>226445.5</v>
      </c>
      <c r="CS460" s="23">
        <v>213589.6</v>
      </c>
      <c r="CT460" s="23">
        <v>190723.5</v>
      </c>
      <c r="CU460" s="23">
        <v>137259.5</v>
      </c>
      <c r="CV460" s="23">
        <v>182939.4</v>
      </c>
      <c r="CW460" s="23">
        <v>182017.7</v>
      </c>
      <c r="CX460" s="23">
        <v>206933.4</v>
      </c>
      <c r="CY460" s="23">
        <v>242803.3</v>
      </c>
      <c r="CZ460" s="23">
        <v>265733.2</v>
      </c>
      <c r="DA460" s="23">
        <v>24547.98</v>
      </c>
      <c r="DB460" s="23">
        <v>30699.93</v>
      </c>
      <c r="DC460" s="23">
        <v>21403.01</v>
      </c>
      <c r="DD460">
        <v>0</v>
      </c>
      <c r="DE460">
        <v>0</v>
      </c>
      <c r="DF460">
        <v>0</v>
      </c>
    </row>
    <row r="461" spans="1:110" x14ac:dyDescent="0.25">
      <c r="A461" s="18" t="str">
        <f t="shared" si="7"/>
        <v>portfolio_CPP_0 to 199.99 kW_All_SDGE_1-in-10_TYPICAL EVENT DAY_2021_8</v>
      </c>
      <c r="B461" t="s">
        <v>192</v>
      </c>
      <c r="C461" t="s">
        <v>121</v>
      </c>
      <c r="D461" t="s">
        <v>124</v>
      </c>
      <c r="E461" t="s">
        <v>7</v>
      </c>
      <c r="F461" t="s">
        <v>125</v>
      </c>
      <c r="G461" t="s">
        <v>85</v>
      </c>
      <c r="H461" t="s">
        <v>19</v>
      </c>
      <c r="I461">
        <v>2021</v>
      </c>
      <c r="J461">
        <v>8</v>
      </c>
      <c r="K461">
        <v>12764.127</v>
      </c>
      <c r="L461">
        <v>176666.2</v>
      </c>
      <c r="M461">
        <v>171013.6</v>
      </c>
      <c r="N461">
        <v>167639.20000000001</v>
      </c>
      <c r="O461">
        <v>167240.4</v>
      </c>
      <c r="P461">
        <v>174002.8</v>
      </c>
      <c r="Q461">
        <v>191287.4</v>
      </c>
      <c r="R461">
        <v>216698.2</v>
      </c>
      <c r="S461">
        <v>233535.4</v>
      </c>
      <c r="T461">
        <v>243281.2</v>
      </c>
      <c r="U461">
        <v>262058.6</v>
      </c>
      <c r="V461">
        <v>277938.59999999998</v>
      </c>
      <c r="W461">
        <v>294285</v>
      </c>
      <c r="X461">
        <v>306788.59999999998</v>
      </c>
      <c r="Y461">
        <v>318409.7</v>
      </c>
      <c r="Z461">
        <v>323614.5</v>
      </c>
      <c r="AA461">
        <v>321871.40000000002</v>
      </c>
      <c r="AB461">
        <v>313968.5</v>
      </c>
      <c r="AC461">
        <v>300659.7</v>
      </c>
      <c r="AD461">
        <v>284167.5</v>
      </c>
      <c r="AE461">
        <v>282390.40000000002</v>
      </c>
      <c r="AF461">
        <v>273465.5</v>
      </c>
      <c r="AG461">
        <v>246805.3</v>
      </c>
      <c r="AH461">
        <v>215756.79999999999</v>
      </c>
      <c r="AI461">
        <v>194706.2</v>
      </c>
      <c r="AJ461">
        <v>72.898740000000004</v>
      </c>
      <c r="AK461">
        <v>72.073340000000002</v>
      </c>
      <c r="AL461">
        <v>71.202160000000006</v>
      </c>
      <c r="AM461">
        <v>70.662639999999996</v>
      </c>
      <c r="AN461">
        <v>70.072400000000002</v>
      </c>
      <c r="AO461">
        <v>69.488659999999996</v>
      </c>
      <c r="AP461">
        <v>69.451909999999998</v>
      </c>
      <c r="AQ461">
        <v>71.740660000000005</v>
      </c>
      <c r="AR461">
        <v>77.196010000000001</v>
      </c>
      <c r="AS461">
        <v>82.543459999999996</v>
      </c>
      <c r="AT461">
        <v>87.156840000000003</v>
      </c>
      <c r="AU461">
        <v>90.120639999999995</v>
      </c>
      <c r="AV461">
        <v>91.248140000000006</v>
      </c>
      <c r="AW461">
        <v>90.915660000000003</v>
      </c>
      <c r="AX461">
        <v>89.643569999999997</v>
      </c>
      <c r="AY461">
        <v>89.532769999999999</v>
      </c>
      <c r="AZ461">
        <v>89.181970000000007</v>
      </c>
      <c r="BA461">
        <v>88.161060000000006</v>
      </c>
      <c r="BB461">
        <v>86.393410000000003</v>
      </c>
      <c r="BC461">
        <v>83.545090000000002</v>
      </c>
      <c r="BD461">
        <v>80.098299999999995</v>
      </c>
      <c r="BE461">
        <v>77.532880000000006</v>
      </c>
      <c r="BF461">
        <v>75.480339999999998</v>
      </c>
      <c r="BG461">
        <v>74.320760000000007</v>
      </c>
      <c r="BH461">
        <v>3971.8829999999998</v>
      </c>
      <c r="BI461">
        <v>4990.2380000000003</v>
      </c>
      <c r="BJ461">
        <v>4498.7839999999997</v>
      </c>
      <c r="BK461">
        <v>3654.2959999999998</v>
      </c>
      <c r="BL461">
        <v>4479.8879999999999</v>
      </c>
      <c r="BM461">
        <v>4137.8819999999996</v>
      </c>
      <c r="BN461">
        <v>5387.0060000000003</v>
      </c>
      <c r="BO461">
        <v>6405.71</v>
      </c>
      <c r="BP461">
        <v>10376.450000000001</v>
      </c>
      <c r="BQ461">
        <v>13109.21</v>
      </c>
      <c r="BR461">
        <v>10543.16</v>
      </c>
      <c r="BS461">
        <v>3180.1219999999998</v>
      </c>
      <c r="BT461">
        <v>3103.0650000000001</v>
      </c>
      <c r="BU461">
        <v>430.51850000000002</v>
      </c>
      <c r="BV461">
        <v>4141.777</v>
      </c>
      <c r="BW461">
        <v>689.12900000000002</v>
      </c>
      <c r="BX461">
        <v>278.97000000000003</v>
      </c>
      <c r="BY461">
        <v>1675.665</v>
      </c>
      <c r="BZ461">
        <v>-2641.11</v>
      </c>
      <c r="CA461">
        <v>2081.2530000000002</v>
      </c>
      <c r="CB461">
        <v>160.85489999999999</v>
      </c>
      <c r="CC461">
        <v>-2038.4259999999999</v>
      </c>
      <c r="CD461">
        <v>-1908.702</v>
      </c>
      <c r="CE461">
        <v>-1804.0340000000001</v>
      </c>
      <c r="CF461" s="23">
        <v>37668.53</v>
      </c>
      <c r="CG461" s="23">
        <v>36466.54</v>
      </c>
      <c r="CH461" s="23">
        <v>30521.599999999999</v>
      </c>
      <c r="CI461" s="23">
        <v>23690.39</v>
      </c>
      <c r="CJ461" s="23">
        <v>16736.7</v>
      </c>
      <c r="CK461" s="23">
        <v>12940.57</v>
      </c>
      <c r="CL461" s="23">
        <v>18871.55</v>
      </c>
      <c r="CM461" s="23">
        <v>24472.7</v>
      </c>
      <c r="CN461" s="23">
        <v>26723.88</v>
      </c>
      <c r="CO461" s="23">
        <v>78173.600000000006</v>
      </c>
      <c r="CP461" s="23">
        <v>58408.42</v>
      </c>
      <c r="CQ461" s="23">
        <v>193123.9</v>
      </c>
      <c r="CR461" s="23">
        <v>222148.9</v>
      </c>
      <c r="CS461" s="23">
        <v>209536.9</v>
      </c>
      <c r="CT461" s="23">
        <v>187104.6</v>
      </c>
      <c r="CU461" s="23">
        <v>134655.1</v>
      </c>
      <c r="CV461" s="23">
        <v>179468.2</v>
      </c>
      <c r="CW461" s="23">
        <v>178564.1</v>
      </c>
      <c r="CX461" s="23">
        <v>203007.1</v>
      </c>
      <c r="CY461" s="23">
        <v>238196.3</v>
      </c>
      <c r="CZ461" s="23">
        <v>260691.20000000001</v>
      </c>
      <c r="DA461" s="23">
        <v>24082.21</v>
      </c>
      <c r="DB461" s="23">
        <v>30117.43</v>
      </c>
      <c r="DC461" s="23">
        <v>20996.9</v>
      </c>
      <c r="DD461">
        <v>0</v>
      </c>
      <c r="DE461">
        <v>0</v>
      </c>
      <c r="DF461">
        <v>0</v>
      </c>
    </row>
    <row r="462" spans="1:110" x14ac:dyDescent="0.25">
      <c r="A462" s="18" t="str">
        <f t="shared" si="7"/>
        <v>portfolio_CPP_0 to 199.99 kW_All_SDGE_1-in-10_TYPICAL EVENT DAY_2022_8</v>
      </c>
      <c r="B462" t="s">
        <v>192</v>
      </c>
      <c r="C462" t="s">
        <v>121</v>
      </c>
      <c r="D462" t="s">
        <v>124</v>
      </c>
      <c r="E462" t="s">
        <v>7</v>
      </c>
      <c r="F462" t="s">
        <v>125</v>
      </c>
      <c r="G462" t="s">
        <v>85</v>
      </c>
      <c r="H462" t="s">
        <v>19</v>
      </c>
      <c r="I462">
        <v>2022</v>
      </c>
      <c r="J462">
        <v>8</v>
      </c>
      <c r="K462">
        <v>12642.453</v>
      </c>
      <c r="L462">
        <v>174982.1</v>
      </c>
      <c r="M462">
        <v>169383.4</v>
      </c>
      <c r="N462">
        <v>166041.20000000001</v>
      </c>
      <c r="O462">
        <v>165646.20000000001</v>
      </c>
      <c r="P462">
        <v>172344.2</v>
      </c>
      <c r="Q462">
        <v>189463.9</v>
      </c>
      <c r="R462">
        <v>214632.5</v>
      </c>
      <c r="S462">
        <v>231309.2</v>
      </c>
      <c r="T462">
        <v>240962.1</v>
      </c>
      <c r="U462">
        <v>259560.5</v>
      </c>
      <c r="V462">
        <v>275289.2</v>
      </c>
      <c r="W462">
        <v>291479.8</v>
      </c>
      <c r="X462">
        <v>303864.09999999998</v>
      </c>
      <c r="Y462">
        <v>315374.5</v>
      </c>
      <c r="Z462">
        <v>320529.59999999998</v>
      </c>
      <c r="AA462">
        <v>318803.20000000001</v>
      </c>
      <c r="AB462">
        <v>310975.59999999998</v>
      </c>
      <c r="AC462">
        <v>297793.7</v>
      </c>
      <c r="AD462">
        <v>281458.7</v>
      </c>
      <c r="AE462">
        <v>279698.5</v>
      </c>
      <c r="AF462">
        <v>270858.7</v>
      </c>
      <c r="AG462">
        <v>244452.7</v>
      </c>
      <c r="AH462">
        <v>213700</v>
      </c>
      <c r="AI462">
        <v>192850.1</v>
      </c>
      <c r="AJ462">
        <v>72.898740000000004</v>
      </c>
      <c r="AK462">
        <v>72.073340000000002</v>
      </c>
      <c r="AL462">
        <v>71.202160000000006</v>
      </c>
      <c r="AM462">
        <v>70.662639999999996</v>
      </c>
      <c r="AN462">
        <v>70.072400000000002</v>
      </c>
      <c r="AO462">
        <v>69.488659999999996</v>
      </c>
      <c r="AP462">
        <v>69.451909999999998</v>
      </c>
      <c r="AQ462">
        <v>71.740660000000005</v>
      </c>
      <c r="AR462">
        <v>77.196010000000001</v>
      </c>
      <c r="AS462">
        <v>82.543459999999996</v>
      </c>
      <c r="AT462">
        <v>87.156840000000003</v>
      </c>
      <c r="AU462">
        <v>90.120639999999995</v>
      </c>
      <c r="AV462">
        <v>91.248140000000006</v>
      </c>
      <c r="AW462">
        <v>90.915660000000003</v>
      </c>
      <c r="AX462">
        <v>89.643569999999997</v>
      </c>
      <c r="AY462">
        <v>89.532769999999999</v>
      </c>
      <c r="AZ462">
        <v>89.181970000000007</v>
      </c>
      <c r="BA462">
        <v>88.161060000000006</v>
      </c>
      <c r="BB462">
        <v>86.393410000000003</v>
      </c>
      <c r="BC462">
        <v>83.545090000000002</v>
      </c>
      <c r="BD462">
        <v>80.098299999999995</v>
      </c>
      <c r="BE462">
        <v>77.532880000000006</v>
      </c>
      <c r="BF462">
        <v>75.480339999999998</v>
      </c>
      <c r="BG462">
        <v>74.320760000000007</v>
      </c>
      <c r="BH462">
        <v>3934.0210000000002</v>
      </c>
      <c r="BI462">
        <v>4942.6679999999997</v>
      </c>
      <c r="BJ462">
        <v>4455.8990000000003</v>
      </c>
      <c r="BK462">
        <v>3619.4609999999998</v>
      </c>
      <c r="BL462">
        <v>4437.183</v>
      </c>
      <c r="BM462">
        <v>4098.4380000000001</v>
      </c>
      <c r="BN462">
        <v>5335.6540000000005</v>
      </c>
      <c r="BO462">
        <v>6344.6480000000001</v>
      </c>
      <c r="BP462">
        <v>10277.530000000001</v>
      </c>
      <c r="BQ462">
        <v>12984.25</v>
      </c>
      <c r="BR462">
        <v>10442.65</v>
      </c>
      <c r="BS462">
        <v>3149.8069999999998</v>
      </c>
      <c r="BT462">
        <v>3073.4850000000001</v>
      </c>
      <c r="BU462">
        <v>426.41460000000001</v>
      </c>
      <c r="BV462">
        <v>4102.2950000000001</v>
      </c>
      <c r="BW462">
        <v>682.55989999999997</v>
      </c>
      <c r="BX462">
        <v>276.3107</v>
      </c>
      <c r="BY462">
        <v>1659.692</v>
      </c>
      <c r="BZ462">
        <v>-2615.9340000000002</v>
      </c>
      <c r="CA462">
        <v>2061.4140000000002</v>
      </c>
      <c r="CB462">
        <v>159.32149999999999</v>
      </c>
      <c r="CC462">
        <v>-2018.9949999999999</v>
      </c>
      <c r="CD462">
        <v>-1890.5070000000001</v>
      </c>
      <c r="CE462">
        <v>-1786.838</v>
      </c>
      <c r="CF462" s="23">
        <v>36953.800000000003</v>
      </c>
      <c r="CG462" s="23">
        <v>35774.620000000003</v>
      </c>
      <c r="CH462" s="23">
        <v>29942.47</v>
      </c>
      <c r="CI462" s="23">
        <v>23240.89</v>
      </c>
      <c r="CJ462" s="23">
        <v>16419.14</v>
      </c>
      <c r="CK462" s="23">
        <v>12695.03</v>
      </c>
      <c r="CL462" s="23">
        <v>18513.48</v>
      </c>
      <c r="CM462" s="23">
        <v>24008.36</v>
      </c>
      <c r="CN462" s="23">
        <v>26216.81</v>
      </c>
      <c r="CO462" s="23">
        <v>76690.33</v>
      </c>
      <c r="CP462" s="23">
        <v>57300.17</v>
      </c>
      <c r="CQ462" s="23">
        <v>189459.6</v>
      </c>
      <c r="CR462" s="23">
        <v>217933.8</v>
      </c>
      <c r="CS462" s="23">
        <v>205561.1</v>
      </c>
      <c r="CT462" s="23">
        <v>183554.5</v>
      </c>
      <c r="CU462" s="23">
        <v>132100.1</v>
      </c>
      <c r="CV462" s="23">
        <v>176063</v>
      </c>
      <c r="CW462" s="23">
        <v>175176</v>
      </c>
      <c r="CX462" s="23">
        <v>199155.20000000001</v>
      </c>
      <c r="CY462" s="23">
        <v>233676.7</v>
      </c>
      <c r="CZ462" s="23">
        <v>255744.8</v>
      </c>
      <c r="DA462" s="23">
        <v>23625.27</v>
      </c>
      <c r="DB462" s="23">
        <v>29545.97</v>
      </c>
      <c r="DC462" s="23">
        <v>20598.5</v>
      </c>
      <c r="DD462">
        <v>0</v>
      </c>
      <c r="DE462">
        <v>0</v>
      </c>
      <c r="DF462">
        <v>0</v>
      </c>
    </row>
    <row r="463" spans="1:110" x14ac:dyDescent="0.25">
      <c r="A463" s="18" t="str">
        <f t="shared" si="7"/>
        <v>portfolio_CPP_0 to 199.99 kW_All_SDGE_1-in-10_TYPICAL EVENT DAY_2023_8</v>
      </c>
      <c r="B463" t="s">
        <v>192</v>
      </c>
      <c r="C463" t="s">
        <v>121</v>
      </c>
      <c r="D463" t="s">
        <v>124</v>
      </c>
      <c r="E463" t="s">
        <v>7</v>
      </c>
      <c r="F463" t="s">
        <v>125</v>
      </c>
      <c r="G463" t="s">
        <v>85</v>
      </c>
      <c r="H463" t="s">
        <v>19</v>
      </c>
      <c r="I463">
        <v>2023</v>
      </c>
      <c r="J463">
        <v>8</v>
      </c>
      <c r="K463">
        <v>12521.939</v>
      </c>
      <c r="L463">
        <v>173314.1</v>
      </c>
      <c r="M463">
        <v>167768.79999999999</v>
      </c>
      <c r="N463">
        <v>164458.4</v>
      </c>
      <c r="O463">
        <v>164067.20000000001</v>
      </c>
      <c r="P463">
        <v>170701.3</v>
      </c>
      <c r="Q463">
        <v>187657.8</v>
      </c>
      <c r="R463">
        <v>212586.5</v>
      </c>
      <c r="S463">
        <v>229104.3</v>
      </c>
      <c r="T463">
        <v>238665.1</v>
      </c>
      <c r="U463">
        <v>257086.2</v>
      </c>
      <c r="V463">
        <v>272665</v>
      </c>
      <c r="W463">
        <v>288701.3</v>
      </c>
      <c r="X463">
        <v>300967.5</v>
      </c>
      <c r="Y463">
        <v>312368.2</v>
      </c>
      <c r="Z463">
        <v>317474.2</v>
      </c>
      <c r="AA463">
        <v>315764.2</v>
      </c>
      <c r="AB463">
        <v>308011.2</v>
      </c>
      <c r="AC463">
        <v>294954.90000000002</v>
      </c>
      <c r="AD463">
        <v>278775.7</v>
      </c>
      <c r="AE463">
        <v>277032.3</v>
      </c>
      <c r="AF463">
        <v>268276.8</v>
      </c>
      <c r="AG463">
        <v>242122.4</v>
      </c>
      <c r="AH463">
        <v>211663</v>
      </c>
      <c r="AI463">
        <v>191011.8</v>
      </c>
      <c r="AJ463">
        <v>72.898740000000004</v>
      </c>
      <c r="AK463">
        <v>72.073340000000002</v>
      </c>
      <c r="AL463">
        <v>71.202160000000006</v>
      </c>
      <c r="AM463">
        <v>70.662639999999996</v>
      </c>
      <c r="AN463">
        <v>70.072400000000002</v>
      </c>
      <c r="AO463">
        <v>69.488659999999996</v>
      </c>
      <c r="AP463">
        <v>69.451909999999998</v>
      </c>
      <c r="AQ463">
        <v>71.740660000000005</v>
      </c>
      <c r="AR463">
        <v>77.196010000000001</v>
      </c>
      <c r="AS463">
        <v>82.543459999999996</v>
      </c>
      <c r="AT463">
        <v>87.156840000000003</v>
      </c>
      <c r="AU463">
        <v>90.120639999999995</v>
      </c>
      <c r="AV463">
        <v>91.248140000000006</v>
      </c>
      <c r="AW463">
        <v>90.915660000000003</v>
      </c>
      <c r="AX463">
        <v>89.643569999999997</v>
      </c>
      <c r="AY463">
        <v>89.532769999999999</v>
      </c>
      <c r="AZ463">
        <v>89.181970000000007</v>
      </c>
      <c r="BA463">
        <v>88.161060000000006</v>
      </c>
      <c r="BB463">
        <v>86.393410000000003</v>
      </c>
      <c r="BC463">
        <v>83.545090000000002</v>
      </c>
      <c r="BD463">
        <v>80.098299999999995</v>
      </c>
      <c r="BE463">
        <v>77.532880000000006</v>
      </c>
      <c r="BF463">
        <v>75.480339999999998</v>
      </c>
      <c r="BG463">
        <v>74.320760000000007</v>
      </c>
      <c r="BH463">
        <v>3896.52</v>
      </c>
      <c r="BI463">
        <v>4895.5519999999997</v>
      </c>
      <c r="BJ463">
        <v>4413.424</v>
      </c>
      <c r="BK463">
        <v>3584.9580000000001</v>
      </c>
      <c r="BL463">
        <v>4394.8860000000004</v>
      </c>
      <c r="BM463">
        <v>4059.3690000000001</v>
      </c>
      <c r="BN463">
        <v>5284.7920000000004</v>
      </c>
      <c r="BO463">
        <v>6284.1670000000004</v>
      </c>
      <c r="BP463">
        <v>10179.56</v>
      </c>
      <c r="BQ463">
        <v>12860.48</v>
      </c>
      <c r="BR463">
        <v>10343.11</v>
      </c>
      <c r="BS463">
        <v>3119.7809999999999</v>
      </c>
      <c r="BT463">
        <v>3044.1869999999999</v>
      </c>
      <c r="BU463">
        <v>422.34980000000002</v>
      </c>
      <c r="BV463">
        <v>4063.19</v>
      </c>
      <c r="BW463">
        <v>676.05330000000004</v>
      </c>
      <c r="BX463">
        <v>273.67680000000001</v>
      </c>
      <c r="BY463">
        <v>1643.8710000000001</v>
      </c>
      <c r="BZ463">
        <v>-2590.9969999999998</v>
      </c>
      <c r="CA463">
        <v>2041.7629999999999</v>
      </c>
      <c r="CB463">
        <v>157.80279999999999</v>
      </c>
      <c r="CC463">
        <v>-1999.749</v>
      </c>
      <c r="CD463">
        <v>-1872.4849999999999</v>
      </c>
      <c r="CE463">
        <v>-1769.8040000000001</v>
      </c>
      <c r="CF463">
        <v>36252.639999999999</v>
      </c>
      <c r="CG463">
        <v>35095.83</v>
      </c>
      <c r="CH463">
        <v>29374.34</v>
      </c>
      <c r="CI463">
        <v>22799.91</v>
      </c>
      <c r="CJ463">
        <v>16107.6</v>
      </c>
      <c r="CK463">
        <v>12454.15</v>
      </c>
      <c r="CL463">
        <v>18162.2</v>
      </c>
      <c r="CM463">
        <v>23552.82</v>
      </c>
      <c r="CN463">
        <v>25719.37</v>
      </c>
      <c r="CO463">
        <v>75235.19</v>
      </c>
      <c r="CP463">
        <v>56212.95</v>
      </c>
      <c r="CQ463">
        <v>185864.7</v>
      </c>
      <c r="CR463">
        <v>213798.7</v>
      </c>
      <c r="CS463">
        <v>201660.79999999999</v>
      </c>
      <c r="CT463">
        <v>180071.7</v>
      </c>
      <c r="CU463">
        <v>129593.60000000001</v>
      </c>
      <c r="CV463">
        <v>172722.3</v>
      </c>
      <c r="CW463">
        <v>171852.2</v>
      </c>
      <c r="CX463">
        <v>195376.4</v>
      </c>
      <c r="CY463">
        <v>229242.9</v>
      </c>
      <c r="CZ463">
        <v>250892.3</v>
      </c>
      <c r="DA463">
        <v>23177</v>
      </c>
      <c r="DB463">
        <v>28985.360000000001</v>
      </c>
      <c r="DC463">
        <v>20207.66</v>
      </c>
      <c r="DD463">
        <v>0</v>
      </c>
      <c r="DE463">
        <v>0</v>
      </c>
      <c r="DF463">
        <v>0</v>
      </c>
    </row>
    <row r="464" spans="1:110" x14ac:dyDescent="0.25">
      <c r="A464" s="18" t="str">
        <f t="shared" si="7"/>
        <v>portfolio_CPP_0 to 199.99 kW_All_SDGE_1-in-10_TYPICAL EVENT DAY_2024_8</v>
      </c>
      <c r="B464" t="s">
        <v>192</v>
      </c>
      <c r="C464" t="s">
        <v>121</v>
      </c>
      <c r="D464" t="s">
        <v>124</v>
      </c>
      <c r="E464" t="s">
        <v>7</v>
      </c>
      <c r="F464" t="s">
        <v>125</v>
      </c>
      <c r="G464" t="s">
        <v>85</v>
      </c>
      <c r="H464" t="s">
        <v>19</v>
      </c>
      <c r="I464">
        <v>2024</v>
      </c>
      <c r="J464">
        <v>8</v>
      </c>
      <c r="K464">
        <v>12402.574000000001</v>
      </c>
      <c r="L464">
        <v>171662</v>
      </c>
      <c r="M464">
        <v>166169.5</v>
      </c>
      <c r="N464">
        <v>162890.70000000001</v>
      </c>
      <c r="O464">
        <v>162503.20000000001</v>
      </c>
      <c r="P464">
        <v>169074.1</v>
      </c>
      <c r="Q464">
        <v>185869</v>
      </c>
      <c r="R464">
        <v>210560</v>
      </c>
      <c r="S464">
        <v>226920.3</v>
      </c>
      <c r="T464">
        <v>236390.1</v>
      </c>
      <c r="U464">
        <v>254635.6</v>
      </c>
      <c r="V464">
        <v>270065.8</v>
      </c>
      <c r="W464">
        <v>285949.2</v>
      </c>
      <c r="X464">
        <v>298098.59999999998</v>
      </c>
      <c r="Y464">
        <v>309390.5</v>
      </c>
      <c r="Z464">
        <v>314447.8</v>
      </c>
      <c r="AA464">
        <v>312754.2</v>
      </c>
      <c r="AB464">
        <v>305075.09999999998</v>
      </c>
      <c r="AC464">
        <v>292143.3</v>
      </c>
      <c r="AD464">
        <v>276118.2</v>
      </c>
      <c r="AE464">
        <v>274391.5</v>
      </c>
      <c r="AF464">
        <v>265719.40000000002</v>
      </c>
      <c r="AG464">
        <v>239814.39999999999</v>
      </c>
      <c r="AH464">
        <v>209645.3</v>
      </c>
      <c r="AI464">
        <v>189191</v>
      </c>
      <c r="AJ464">
        <v>72.898740000000004</v>
      </c>
      <c r="AK464">
        <v>72.073340000000002</v>
      </c>
      <c r="AL464">
        <v>71.202160000000006</v>
      </c>
      <c r="AM464">
        <v>70.662639999999996</v>
      </c>
      <c r="AN464">
        <v>70.072400000000002</v>
      </c>
      <c r="AO464">
        <v>69.488659999999996</v>
      </c>
      <c r="AP464">
        <v>69.451909999999998</v>
      </c>
      <c r="AQ464">
        <v>71.740660000000005</v>
      </c>
      <c r="AR464">
        <v>77.196010000000001</v>
      </c>
      <c r="AS464">
        <v>82.543459999999996</v>
      </c>
      <c r="AT464">
        <v>87.156840000000003</v>
      </c>
      <c r="AU464">
        <v>90.120639999999995</v>
      </c>
      <c r="AV464">
        <v>91.248140000000006</v>
      </c>
      <c r="AW464">
        <v>90.915660000000003</v>
      </c>
      <c r="AX464">
        <v>89.643569999999997</v>
      </c>
      <c r="AY464">
        <v>89.532769999999999</v>
      </c>
      <c r="AZ464">
        <v>89.181970000000007</v>
      </c>
      <c r="BA464">
        <v>88.161060000000006</v>
      </c>
      <c r="BB464">
        <v>86.393410000000003</v>
      </c>
      <c r="BC464">
        <v>83.545090000000002</v>
      </c>
      <c r="BD464">
        <v>80.098299999999995</v>
      </c>
      <c r="BE464">
        <v>77.532880000000006</v>
      </c>
      <c r="BF464">
        <v>75.480339999999998</v>
      </c>
      <c r="BG464">
        <v>74.320760000000007</v>
      </c>
      <c r="BH464">
        <v>3859.3760000000002</v>
      </c>
      <c r="BI464">
        <v>4848.8860000000004</v>
      </c>
      <c r="BJ464">
        <v>4371.3530000000001</v>
      </c>
      <c r="BK464">
        <v>3550.7849999999999</v>
      </c>
      <c r="BL464">
        <v>4352.9920000000002</v>
      </c>
      <c r="BM464">
        <v>4020.6729999999998</v>
      </c>
      <c r="BN464">
        <v>5234.415</v>
      </c>
      <c r="BO464">
        <v>6224.2640000000001</v>
      </c>
      <c r="BP464">
        <v>10082.530000000001</v>
      </c>
      <c r="BQ464">
        <v>12737.88</v>
      </c>
      <c r="BR464">
        <v>10244.51</v>
      </c>
      <c r="BS464">
        <v>3090.0419999999999</v>
      </c>
      <c r="BT464">
        <v>3015.1680000000001</v>
      </c>
      <c r="BU464">
        <v>418.32369999999997</v>
      </c>
      <c r="BV464">
        <v>4024.4580000000001</v>
      </c>
      <c r="BW464">
        <v>669.60889999999995</v>
      </c>
      <c r="BX464">
        <v>271.06799999999998</v>
      </c>
      <c r="BY464">
        <v>1628.201</v>
      </c>
      <c r="BZ464">
        <v>-2566.2979999999998</v>
      </c>
      <c r="CA464">
        <v>2022.3</v>
      </c>
      <c r="CB464">
        <v>156.29849999999999</v>
      </c>
      <c r="CC464">
        <v>-1980.6859999999999</v>
      </c>
      <c r="CD464">
        <v>-1854.636</v>
      </c>
      <c r="CE464">
        <v>-1752.934</v>
      </c>
      <c r="CF464" s="23">
        <v>35564.78</v>
      </c>
      <c r="CG464" s="23">
        <v>34429.910000000003</v>
      </c>
      <c r="CH464" s="23">
        <v>28816.99</v>
      </c>
      <c r="CI464" s="23">
        <v>22367.3</v>
      </c>
      <c r="CJ464" s="23">
        <v>15801.97</v>
      </c>
      <c r="CK464" s="23">
        <v>12217.85</v>
      </c>
      <c r="CL464" s="23">
        <v>17817.59</v>
      </c>
      <c r="CM464" s="23">
        <v>23105.919999999998</v>
      </c>
      <c r="CN464" s="23">
        <v>25231.37</v>
      </c>
      <c r="CO464" s="23">
        <v>73807.67</v>
      </c>
      <c r="CP464" s="23">
        <v>55146.36</v>
      </c>
      <c r="CQ464" s="23">
        <v>182338.1</v>
      </c>
      <c r="CR464" s="23">
        <v>209742</v>
      </c>
      <c r="CS464" s="23">
        <v>197834.4</v>
      </c>
      <c r="CT464" s="23">
        <v>176655</v>
      </c>
      <c r="CU464" s="23">
        <v>127134.7</v>
      </c>
      <c r="CV464" s="23">
        <v>169445.1</v>
      </c>
      <c r="CW464" s="23">
        <v>168591.4</v>
      </c>
      <c r="CX464" s="23">
        <v>191669.3</v>
      </c>
      <c r="CY464" s="23">
        <v>224893.2</v>
      </c>
      <c r="CZ464" s="23">
        <v>246131.8</v>
      </c>
      <c r="DA464" s="23">
        <v>22737.24</v>
      </c>
      <c r="DB464" s="23">
        <v>28435.39</v>
      </c>
      <c r="DC464" s="23">
        <v>19824.240000000002</v>
      </c>
      <c r="DD464">
        <v>0</v>
      </c>
      <c r="DE464">
        <v>0</v>
      </c>
      <c r="DF464">
        <v>0</v>
      </c>
    </row>
    <row r="465" spans="1:110" x14ac:dyDescent="0.25">
      <c r="A465" s="18" t="str">
        <f t="shared" si="7"/>
        <v>portfolio_CPP_0 to 199.99 kW_All_SDGE_1-in-10_TYPICAL EVENT DAY_2025_8</v>
      </c>
      <c r="B465" t="s">
        <v>192</v>
      </c>
      <c r="C465" t="s">
        <v>121</v>
      </c>
      <c r="D465" t="s">
        <v>124</v>
      </c>
      <c r="E465" t="s">
        <v>7</v>
      </c>
      <c r="F465" t="s">
        <v>125</v>
      </c>
      <c r="G465" t="s">
        <v>85</v>
      </c>
      <c r="H465" t="s">
        <v>19</v>
      </c>
      <c r="I465">
        <v>2025</v>
      </c>
      <c r="J465">
        <v>8</v>
      </c>
      <c r="K465">
        <v>12284.346</v>
      </c>
      <c r="L465">
        <v>170025.60000000001</v>
      </c>
      <c r="M465">
        <v>164585.5</v>
      </c>
      <c r="N465">
        <v>161338</v>
      </c>
      <c r="O465">
        <v>160954.1</v>
      </c>
      <c r="P465">
        <v>167462.39999999999</v>
      </c>
      <c r="Q465">
        <v>184097.2</v>
      </c>
      <c r="R465">
        <v>208552.9</v>
      </c>
      <c r="S465">
        <v>224757.2</v>
      </c>
      <c r="T465">
        <v>234136.7</v>
      </c>
      <c r="U465">
        <v>252208.3</v>
      </c>
      <c r="V465">
        <v>267491.40000000002</v>
      </c>
      <c r="W465">
        <v>283223.40000000002</v>
      </c>
      <c r="X465">
        <v>295256.90000000002</v>
      </c>
      <c r="Y465">
        <v>306441.3</v>
      </c>
      <c r="Z465">
        <v>311450.40000000002</v>
      </c>
      <c r="AA465">
        <v>309772.79999999999</v>
      </c>
      <c r="AB465">
        <v>302167</v>
      </c>
      <c r="AC465">
        <v>289358.40000000002</v>
      </c>
      <c r="AD465">
        <v>273486.09999999998</v>
      </c>
      <c r="AE465">
        <v>271775.8</v>
      </c>
      <c r="AF465">
        <v>263186.40000000002</v>
      </c>
      <c r="AG465">
        <v>237528.4</v>
      </c>
      <c r="AH465">
        <v>207646.8</v>
      </c>
      <c r="AI465">
        <v>187387.5</v>
      </c>
      <c r="AJ465">
        <v>72.898740000000004</v>
      </c>
      <c r="AK465">
        <v>72.073340000000002</v>
      </c>
      <c r="AL465">
        <v>71.202160000000006</v>
      </c>
      <c r="AM465">
        <v>70.662639999999996</v>
      </c>
      <c r="AN465">
        <v>70.072400000000002</v>
      </c>
      <c r="AO465">
        <v>69.488659999999996</v>
      </c>
      <c r="AP465">
        <v>69.451909999999998</v>
      </c>
      <c r="AQ465">
        <v>71.740660000000005</v>
      </c>
      <c r="AR465">
        <v>77.196010000000001</v>
      </c>
      <c r="AS465">
        <v>82.543459999999996</v>
      </c>
      <c r="AT465">
        <v>87.156840000000003</v>
      </c>
      <c r="AU465">
        <v>90.120639999999995</v>
      </c>
      <c r="AV465">
        <v>91.248140000000006</v>
      </c>
      <c r="AW465">
        <v>90.915660000000003</v>
      </c>
      <c r="AX465">
        <v>89.643569999999997</v>
      </c>
      <c r="AY465">
        <v>89.532769999999999</v>
      </c>
      <c r="AZ465">
        <v>89.181970000000007</v>
      </c>
      <c r="BA465">
        <v>88.161060000000006</v>
      </c>
      <c r="BB465">
        <v>86.393410000000003</v>
      </c>
      <c r="BC465">
        <v>83.545090000000002</v>
      </c>
      <c r="BD465">
        <v>80.098299999999995</v>
      </c>
      <c r="BE465">
        <v>77.532880000000006</v>
      </c>
      <c r="BF465">
        <v>75.480339999999998</v>
      </c>
      <c r="BG465">
        <v>74.320760000000007</v>
      </c>
      <c r="BH465">
        <v>3822.5859999999998</v>
      </c>
      <c r="BI465">
        <v>4802.6639999999998</v>
      </c>
      <c r="BJ465">
        <v>4329.683</v>
      </c>
      <c r="BK465">
        <v>3516.9369999999999</v>
      </c>
      <c r="BL465">
        <v>4311.4970000000003</v>
      </c>
      <c r="BM465">
        <v>3982.346</v>
      </c>
      <c r="BN465">
        <v>5184.518</v>
      </c>
      <c r="BO465">
        <v>6164.9309999999996</v>
      </c>
      <c r="BP465">
        <v>9986.4140000000007</v>
      </c>
      <c r="BQ465">
        <v>12616.46</v>
      </c>
      <c r="BR465">
        <v>10146.86</v>
      </c>
      <c r="BS465">
        <v>3060.5859999999998</v>
      </c>
      <c r="BT465">
        <v>2986.4259999999999</v>
      </c>
      <c r="BU465">
        <v>414.33600000000001</v>
      </c>
      <c r="BV465">
        <v>3986.0949999999998</v>
      </c>
      <c r="BW465">
        <v>663.22580000000005</v>
      </c>
      <c r="BX465">
        <v>268.48399999999998</v>
      </c>
      <c r="BY465">
        <v>1612.68</v>
      </c>
      <c r="BZ465">
        <v>-2541.835</v>
      </c>
      <c r="CA465">
        <v>2003.0229999999999</v>
      </c>
      <c r="CB465">
        <v>154.80860000000001</v>
      </c>
      <c r="CC465">
        <v>-1961.8050000000001</v>
      </c>
      <c r="CD465">
        <v>-1836.9570000000001</v>
      </c>
      <c r="CE465">
        <v>-1736.2239999999999</v>
      </c>
      <c r="CF465">
        <v>34889.96</v>
      </c>
      <c r="CG465">
        <v>33776.639999999999</v>
      </c>
      <c r="CH465">
        <v>28270.21</v>
      </c>
      <c r="CI465">
        <v>21942.9</v>
      </c>
      <c r="CJ465">
        <v>15502.14</v>
      </c>
      <c r="CK465">
        <v>11986.02</v>
      </c>
      <c r="CL465">
        <v>17479.509999999998</v>
      </c>
      <c r="CM465">
        <v>22667.51</v>
      </c>
      <c r="CN465">
        <v>24752.63</v>
      </c>
      <c r="CO465">
        <v>72407.23</v>
      </c>
      <c r="CP465">
        <v>54100.01</v>
      </c>
      <c r="CQ465">
        <v>178878.4</v>
      </c>
      <c r="CR465">
        <v>205762.4</v>
      </c>
      <c r="CS465">
        <v>194080.7</v>
      </c>
      <c r="CT465">
        <v>173303.1</v>
      </c>
      <c r="CU465">
        <v>124722.4</v>
      </c>
      <c r="CV465">
        <v>166230</v>
      </c>
      <c r="CW465">
        <v>165392.6</v>
      </c>
      <c r="CX465">
        <v>188032.5</v>
      </c>
      <c r="CY465">
        <v>220626.1</v>
      </c>
      <c r="CZ465">
        <v>241461.7</v>
      </c>
      <c r="DA465">
        <v>22305.82</v>
      </c>
      <c r="DB465">
        <v>27895.85</v>
      </c>
      <c r="DC465">
        <v>19448.09</v>
      </c>
      <c r="DD465">
        <v>0</v>
      </c>
      <c r="DE465">
        <v>0</v>
      </c>
      <c r="DF465">
        <v>0</v>
      </c>
    </row>
    <row r="466" spans="1:110" x14ac:dyDescent="0.25">
      <c r="A466" s="18" t="str">
        <f t="shared" si="7"/>
        <v>portfolio_CPP_0 to 199.99 kW_All_SDGE_1-in-10_TYPICAL EVENT DAY_2026_8</v>
      </c>
      <c r="B466" t="s">
        <v>192</v>
      </c>
      <c r="C466" t="s">
        <v>121</v>
      </c>
      <c r="D466" t="s">
        <v>124</v>
      </c>
      <c r="E466" t="s">
        <v>7</v>
      </c>
      <c r="F466" t="s">
        <v>125</v>
      </c>
      <c r="G466" t="s">
        <v>85</v>
      </c>
      <c r="H466" t="s">
        <v>19</v>
      </c>
      <c r="I466">
        <v>2026</v>
      </c>
      <c r="J466">
        <v>8</v>
      </c>
      <c r="K466">
        <v>12167.245999999999</v>
      </c>
      <c r="L466">
        <v>168404.9</v>
      </c>
      <c r="M466">
        <v>163016.6</v>
      </c>
      <c r="N466">
        <v>159800</v>
      </c>
      <c r="O466">
        <v>159419.79999999999</v>
      </c>
      <c r="P466">
        <v>165866</v>
      </c>
      <c r="Q466">
        <v>182342.3</v>
      </c>
      <c r="R466">
        <v>206564.8</v>
      </c>
      <c r="S466">
        <v>222614.7</v>
      </c>
      <c r="T466">
        <v>231904.8</v>
      </c>
      <c r="U466">
        <v>249804.1</v>
      </c>
      <c r="V466">
        <v>264941.5</v>
      </c>
      <c r="W466">
        <v>280523.59999999998</v>
      </c>
      <c r="X466">
        <v>292442.40000000002</v>
      </c>
      <c r="Y466">
        <v>303520.09999999998</v>
      </c>
      <c r="Z466">
        <v>308481.5</v>
      </c>
      <c r="AA466">
        <v>306819.90000000002</v>
      </c>
      <c r="AB466">
        <v>299286.59999999998</v>
      </c>
      <c r="AC466">
        <v>286600.09999999998</v>
      </c>
      <c r="AD466">
        <v>270879.09999999998</v>
      </c>
      <c r="AE466">
        <v>269185.2</v>
      </c>
      <c r="AF466">
        <v>260677.6</v>
      </c>
      <c r="AG466">
        <v>235264.1</v>
      </c>
      <c r="AH466">
        <v>205667.4</v>
      </c>
      <c r="AI466">
        <v>185601.2</v>
      </c>
      <c r="AJ466">
        <v>72.898740000000004</v>
      </c>
      <c r="AK466">
        <v>72.073340000000002</v>
      </c>
      <c r="AL466">
        <v>71.202160000000006</v>
      </c>
      <c r="AM466">
        <v>70.662639999999996</v>
      </c>
      <c r="AN466">
        <v>70.072400000000002</v>
      </c>
      <c r="AO466">
        <v>69.488659999999996</v>
      </c>
      <c r="AP466">
        <v>69.451909999999998</v>
      </c>
      <c r="AQ466">
        <v>71.740660000000005</v>
      </c>
      <c r="AR466">
        <v>77.196010000000001</v>
      </c>
      <c r="AS466">
        <v>82.543459999999996</v>
      </c>
      <c r="AT466">
        <v>87.156840000000003</v>
      </c>
      <c r="AU466">
        <v>90.120639999999995</v>
      </c>
      <c r="AV466">
        <v>91.248140000000006</v>
      </c>
      <c r="AW466">
        <v>90.915660000000003</v>
      </c>
      <c r="AX466">
        <v>89.643569999999997</v>
      </c>
      <c r="AY466">
        <v>89.532769999999999</v>
      </c>
      <c r="AZ466">
        <v>89.181970000000007</v>
      </c>
      <c r="BA466">
        <v>88.161060000000006</v>
      </c>
      <c r="BB466">
        <v>86.393410000000003</v>
      </c>
      <c r="BC466">
        <v>83.545090000000002</v>
      </c>
      <c r="BD466">
        <v>80.098299999999995</v>
      </c>
      <c r="BE466">
        <v>77.532880000000006</v>
      </c>
      <c r="BF466">
        <v>75.480339999999998</v>
      </c>
      <c r="BG466">
        <v>74.320760000000007</v>
      </c>
      <c r="BH466">
        <v>3786.1469999999999</v>
      </c>
      <c r="BI466">
        <v>4756.8819999999996</v>
      </c>
      <c r="BJ466">
        <v>4288.41</v>
      </c>
      <c r="BK466">
        <v>3483.4119999999998</v>
      </c>
      <c r="BL466">
        <v>4270.3969999999999</v>
      </c>
      <c r="BM466">
        <v>3944.3850000000002</v>
      </c>
      <c r="BN466">
        <v>5135.0959999999995</v>
      </c>
      <c r="BO466">
        <v>6106.1639999999998</v>
      </c>
      <c r="BP466">
        <v>9891.2180000000008</v>
      </c>
      <c r="BQ466">
        <v>12496.19</v>
      </c>
      <c r="BR466">
        <v>10050.129999999999</v>
      </c>
      <c r="BS466">
        <v>3031.4110000000001</v>
      </c>
      <c r="BT466">
        <v>2957.9580000000001</v>
      </c>
      <c r="BU466">
        <v>410.38639999999998</v>
      </c>
      <c r="BV466">
        <v>3948.0970000000002</v>
      </c>
      <c r="BW466">
        <v>656.90359999999998</v>
      </c>
      <c r="BX466">
        <v>265.92469999999997</v>
      </c>
      <c r="BY466">
        <v>1597.307</v>
      </c>
      <c r="BZ466">
        <v>-2517.605</v>
      </c>
      <c r="CA466">
        <v>1983.9290000000001</v>
      </c>
      <c r="CB466">
        <v>153.3329</v>
      </c>
      <c r="CC466">
        <v>-1943.104</v>
      </c>
      <c r="CD466">
        <v>-1819.4459999999999</v>
      </c>
      <c r="CE466">
        <v>-1719.673</v>
      </c>
      <c r="CF466">
        <v>34227.96</v>
      </c>
      <c r="CG466">
        <v>33135.75</v>
      </c>
      <c r="CH466">
        <v>27733.81</v>
      </c>
      <c r="CI466">
        <v>21526.55</v>
      </c>
      <c r="CJ466">
        <v>15208</v>
      </c>
      <c r="CK466">
        <v>11758.6</v>
      </c>
      <c r="CL466">
        <v>17147.86</v>
      </c>
      <c r="CM466">
        <v>22237.41</v>
      </c>
      <c r="CN466">
        <v>24282.97</v>
      </c>
      <c r="CO466">
        <v>71033.37</v>
      </c>
      <c r="CP466">
        <v>53073.51</v>
      </c>
      <c r="CQ466">
        <v>175484.3</v>
      </c>
      <c r="CR466">
        <v>201858.2</v>
      </c>
      <c r="CS466">
        <v>190398.2</v>
      </c>
      <c r="CT466">
        <v>170014.9</v>
      </c>
      <c r="CU466">
        <v>122355.9</v>
      </c>
      <c r="CV466">
        <v>163075.9</v>
      </c>
      <c r="CW466">
        <v>162254.39999999999</v>
      </c>
      <c r="CX466">
        <v>184464.8</v>
      </c>
      <c r="CY466">
        <v>216439.9</v>
      </c>
      <c r="CZ466">
        <v>236880.1</v>
      </c>
      <c r="DA466">
        <v>21882.58</v>
      </c>
      <c r="DB466">
        <v>27366.55</v>
      </c>
      <c r="DC466">
        <v>19079.080000000002</v>
      </c>
      <c r="DD466">
        <v>0</v>
      </c>
      <c r="DE466">
        <v>0</v>
      </c>
      <c r="DF466">
        <v>0</v>
      </c>
    </row>
    <row r="467" spans="1:110" x14ac:dyDescent="0.25">
      <c r="A467" s="18" t="str">
        <f t="shared" si="7"/>
        <v>portfolio_CPP_0 to 199.99 kW_All_SDGE_1-in-10_TYPICAL EVENT DAY_2027_8</v>
      </c>
      <c r="B467" t="s">
        <v>192</v>
      </c>
      <c r="C467" t="s">
        <v>121</v>
      </c>
      <c r="D467" t="s">
        <v>124</v>
      </c>
      <c r="E467" t="s">
        <v>7</v>
      </c>
      <c r="F467" t="s">
        <v>125</v>
      </c>
      <c r="G467" t="s">
        <v>85</v>
      </c>
      <c r="H467" t="s">
        <v>19</v>
      </c>
      <c r="I467">
        <v>2027</v>
      </c>
      <c r="J467">
        <v>8</v>
      </c>
      <c r="K467">
        <v>12051.261</v>
      </c>
      <c r="L467">
        <v>166799.5</v>
      </c>
      <c r="M467">
        <v>161462.6</v>
      </c>
      <c r="N467">
        <v>158276.70000000001</v>
      </c>
      <c r="O467">
        <v>157900.20000000001</v>
      </c>
      <c r="P467">
        <v>164284.9</v>
      </c>
      <c r="Q467">
        <v>180604.1</v>
      </c>
      <c r="R467">
        <v>204595.8</v>
      </c>
      <c r="S467">
        <v>220492.7</v>
      </c>
      <c r="T467">
        <v>229694.1</v>
      </c>
      <c r="U467">
        <v>247422.8</v>
      </c>
      <c r="V467">
        <v>262416</v>
      </c>
      <c r="W467">
        <v>277849.5</v>
      </c>
      <c r="X467">
        <v>289654.7</v>
      </c>
      <c r="Y467">
        <v>300626.8</v>
      </c>
      <c r="Z467">
        <v>305540.90000000002</v>
      </c>
      <c r="AA467">
        <v>303895.2</v>
      </c>
      <c r="AB467">
        <v>296433.59999999998</v>
      </c>
      <c r="AC467">
        <v>283868.09999999998</v>
      </c>
      <c r="AD467">
        <v>268297</v>
      </c>
      <c r="AE467">
        <v>266619.2</v>
      </c>
      <c r="AF467">
        <v>258192.7</v>
      </c>
      <c r="AG467">
        <v>233021.5</v>
      </c>
      <c r="AH467">
        <v>203706.9</v>
      </c>
      <c r="AI467">
        <v>183832</v>
      </c>
      <c r="AJ467">
        <v>72.898740000000004</v>
      </c>
      <c r="AK467">
        <v>72.073340000000002</v>
      </c>
      <c r="AL467">
        <v>71.202160000000006</v>
      </c>
      <c r="AM467">
        <v>70.662639999999996</v>
      </c>
      <c r="AN467">
        <v>70.072400000000002</v>
      </c>
      <c r="AO467">
        <v>69.488659999999996</v>
      </c>
      <c r="AP467">
        <v>69.451909999999998</v>
      </c>
      <c r="AQ467">
        <v>71.740660000000005</v>
      </c>
      <c r="AR467">
        <v>77.196010000000001</v>
      </c>
      <c r="AS467">
        <v>82.543459999999996</v>
      </c>
      <c r="AT467">
        <v>87.156840000000003</v>
      </c>
      <c r="AU467">
        <v>90.120639999999995</v>
      </c>
      <c r="AV467">
        <v>91.248140000000006</v>
      </c>
      <c r="AW467">
        <v>90.915660000000003</v>
      </c>
      <c r="AX467">
        <v>89.643569999999997</v>
      </c>
      <c r="AY467">
        <v>89.532769999999999</v>
      </c>
      <c r="AZ467">
        <v>89.181970000000007</v>
      </c>
      <c r="BA467">
        <v>88.161060000000006</v>
      </c>
      <c r="BB467">
        <v>86.393410000000003</v>
      </c>
      <c r="BC467">
        <v>83.545090000000002</v>
      </c>
      <c r="BD467">
        <v>80.098299999999995</v>
      </c>
      <c r="BE467">
        <v>77.532880000000006</v>
      </c>
      <c r="BF467">
        <v>75.480339999999998</v>
      </c>
      <c r="BG467">
        <v>74.320760000000007</v>
      </c>
      <c r="BH467">
        <v>3750.056</v>
      </c>
      <c r="BI467">
        <v>4711.5370000000003</v>
      </c>
      <c r="BJ467">
        <v>4247.5309999999999</v>
      </c>
      <c r="BK467">
        <v>3450.2060000000001</v>
      </c>
      <c r="BL467">
        <v>4229.6899999999996</v>
      </c>
      <c r="BM467">
        <v>3906.7849999999999</v>
      </c>
      <c r="BN467">
        <v>5086.1459999999997</v>
      </c>
      <c r="BO467">
        <v>6047.9570000000003</v>
      </c>
      <c r="BP467">
        <v>9796.93</v>
      </c>
      <c r="BQ467">
        <v>12377.07</v>
      </c>
      <c r="BR467">
        <v>9954.3279999999995</v>
      </c>
      <c r="BS467">
        <v>3002.5140000000001</v>
      </c>
      <c r="BT467">
        <v>2929.761</v>
      </c>
      <c r="BU467">
        <v>406.4744</v>
      </c>
      <c r="BV467">
        <v>3910.462</v>
      </c>
      <c r="BW467">
        <v>650.64170000000001</v>
      </c>
      <c r="BX467">
        <v>263.3897</v>
      </c>
      <c r="BY467">
        <v>1582.08</v>
      </c>
      <c r="BZ467">
        <v>-2493.6060000000002</v>
      </c>
      <c r="CA467">
        <v>1965.0170000000001</v>
      </c>
      <c r="CB467">
        <v>151.87129999999999</v>
      </c>
      <c r="CC467">
        <v>-1924.5820000000001</v>
      </c>
      <c r="CD467">
        <v>-1802.1020000000001</v>
      </c>
      <c r="CE467">
        <v>-1703.2809999999999</v>
      </c>
      <c r="CF467" s="23">
        <v>33578.51</v>
      </c>
      <c r="CG467" s="23">
        <v>32507.03</v>
      </c>
      <c r="CH467" s="23">
        <v>27207.58</v>
      </c>
      <c r="CI467" s="23">
        <v>21118.11</v>
      </c>
      <c r="CJ467" s="23">
        <v>14919.44</v>
      </c>
      <c r="CK467" s="23">
        <v>11535.49</v>
      </c>
      <c r="CL467" s="23">
        <v>16822.490000000002</v>
      </c>
      <c r="CM467" s="23">
        <v>21815.48</v>
      </c>
      <c r="CN467" s="23">
        <v>23822.22</v>
      </c>
      <c r="CO467" s="23">
        <v>69685.570000000007</v>
      </c>
      <c r="CP467" s="23">
        <v>52066.48</v>
      </c>
      <c r="CQ467" s="23">
        <v>172154.7</v>
      </c>
      <c r="CR467" s="23">
        <v>198028.1</v>
      </c>
      <c r="CS467" s="23">
        <v>186785.5</v>
      </c>
      <c r="CT467" s="23">
        <v>166789</v>
      </c>
      <c r="CU467" s="23">
        <v>120034.3</v>
      </c>
      <c r="CV467" s="23">
        <v>159981.70000000001</v>
      </c>
      <c r="CW467" s="23">
        <v>159175.79999999999</v>
      </c>
      <c r="CX467" s="23">
        <v>180964.7</v>
      </c>
      <c r="CY467" s="23">
        <v>212333.1</v>
      </c>
      <c r="CZ467" s="23">
        <v>232385.5</v>
      </c>
      <c r="DA467" s="23">
        <v>21467.38</v>
      </c>
      <c r="DB467" s="23">
        <v>26847.3</v>
      </c>
      <c r="DC467" s="23">
        <v>18717.07</v>
      </c>
      <c r="DD467">
        <v>0</v>
      </c>
      <c r="DE467">
        <v>0</v>
      </c>
      <c r="DF467">
        <v>0</v>
      </c>
    </row>
    <row r="468" spans="1:110" x14ac:dyDescent="0.25">
      <c r="A468" s="18" t="str">
        <f t="shared" si="7"/>
        <v>portfolio_CPP_0 to 199.99 kW_All_SDGE_1-in-10_TYPICAL EVENT DAY_2028_8</v>
      </c>
      <c r="B468" t="s">
        <v>192</v>
      </c>
      <c r="C468" t="s">
        <v>121</v>
      </c>
      <c r="D468" t="s">
        <v>124</v>
      </c>
      <c r="E468" t="s">
        <v>7</v>
      </c>
      <c r="F468" t="s">
        <v>125</v>
      </c>
      <c r="G468" t="s">
        <v>85</v>
      </c>
      <c r="H468" t="s">
        <v>19</v>
      </c>
      <c r="I468">
        <v>2028</v>
      </c>
      <c r="J468">
        <v>8</v>
      </c>
      <c r="K468">
        <v>11936.383</v>
      </c>
      <c r="L468">
        <v>165209.5</v>
      </c>
      <c r="M468">
        <v>159923.5</v>
      </c>
      <c r="N468">
        <v>156767.9</v>
      </c>
      <c r="O468">
        <v>156395</v>
      </c>
      <c r="P468">
        <v>162718.9</v>
      </c>
      <c r="Q468">
        <v>178882.5</v>
      </c>
      <c r="R468">
        <v>202645.5</v>
      </c>
      <c r="S468">
        <v>218390.8</v>
      </c>
      <c r="T468">
        <v>227504.6</v>
      </c>
      <c r="U468">
        <v>245064.3</v>
      </c>
      <c r="V468">
        <v>259914.5</v>
      </c>
      <c r="W468">
        <v>275200.90000000002</v>
      </c>
      <c r="X468">
        <v>286893.59999999998</v>
      </c>
      <c r="Y468">
        <v>297761.09999999998</v>
      </c>
      <c r="Z468">
        <v>302628.3</v>
      </c>
      <c r="AA468">
        <v>300998.3</v>
      </c>
      <c r="AB468">
        <v>293607.8</v>
      </c>
      <c r="AC468">
        <v>281162.09999999998</v>
      </c>
      <c r="AD468">
        <v>265739.40000000002</v>
      </c>
      <c r="AE468">
        <v>264077.59999999998</v>
      </c>
      <c r="AF468">
        <v>255731.5</v>
      </c>
      <c r="AG468">
        <v>230800.2</v>
      </c>
      <c r="AH468">
        <v>201765.1</v>
      </c>
      <c r="AI468">
        <v>182079.6</v>
      </c>
      <c r="AJ468">
        <v>72.898740000000004</v>
      </c>
      <c r="AK468">
        <v>72.073340000000002</v>
      </c>
      <c r="AL468">
        <v>71.202160000000006</v>
      </c>
      <c r="AM468">
        <v>70.662639999999996</v>
      </c>
      <c r="AN468">
        <v>70.072400000000002</v>
      </c>
      <c r="AO468">
        <v>69.488659999999996</v>
      </c>
      <c r="AP468">
        <v>69.451909999999998</v>
      </c>
      <c r="AQ468">
        <v>71.740660000000005</v>
      </c>
      <c r="AR468">
        <v>77.196010000000001</v>
      </c>
      <c r="AS468">
        <v>82.543459999999996</v>
      </c>
      <c r="AT468">
        <v>87.156840000000003</v>
      </c>
      <c r="AU468">
        <v>90.120639999999995</v>
      </c>
      <c r="AV468">
        <v>91.248140000000006</v>
      </c>
      <c r="AW468">
        <v>90.915660000000003</v>
      </c>
      <c r="AX468">
        <v>89.643569999999997</v>
      </c>
      <c r="AY468">
        <v>89.532769999999999</v>
      </c>
      <c r="AZ468">
        <v>89.181970000000007</v>
      </c>
      <c r="BA468">
        <v>88.161060000000006</v>
      </c>
      <c r="BB468">
        <v>86.393410000000003</v>
      </c>
      <c r="BC468">
        <v>83.545090000000002</v>
      </c>
      <c r="BD468">
        <v>80.098299999999995</v>
      </c>
      <c r="BE468">
        <v>77.532880000000006</v>
      </c>
      <c r="BF468">
        <v>75.480339999999998</v>
      </c>
      <c r="BG468">
        <v>74.320760000000007</v>
      </c>
      <c r="BH468">
        <v>3714.3090000000002</v>
      </c>
      <c r="BI468">
        <v>4666.625</v>
      </c>
      <c r="BJ468">
        <v>4207.0410000000002</v>
      </c>
      <c r="BK468">
        <v>3417.317</v>
      </c>
      <c r="BL468">
        <v>4189.37</v>
      </c>
      <c r="BM468">
        <v>3869.5430000000001</v>
      </c>
      <c r="BN468">
        <v>5037.6620000000003</v>
      </c>
      <c r="BO468">
        <v>5990.3040000000001</v>
      </c>
      <c r="BP468">
        <v>9703.5409999999993</v>
      </c>
      <c r="BQ468">
        <v>12259.09</v>
      </c>
      <c r="BR468">
        <v>9859.4380000000001</v>
      </c>
      <c r="BS468">
        <v>2973.893</v>
      </c>
      <c r="BT468">
        <v>2901.8330000000001</v>
      </c>
      <c r="BU468">
        <v>402.59960000000001</v>
      </c>
      <c r="BV468">
        <v>3873.1860000000001</v>
      </c>
      <c r="BW468">
        <v>644.43949999999995</v>
      </c>
      <c r="BX468">
        <v>260.87900000000002</v>
      </c>
      <c r="BY468">
        <v>1566.999</v>
      </c>
      <c r="BZ468">
        <v>-2469.8359999999998</v>
      </c>
      <c r="CA468">
        <v>1946.2860000000001</v>
      </c>
      <c r="CB468">
        <v>150.42359999999999</v>
      </c>
      <c r="CC468">
        <v>-1906.2360000000001</v>
      </c>
      <c r="CD468">
        <v>-1784.923</v>
      </c>
      <c r="CE468">
        <v>-1687.0440000000001</v>
      </c>
      <c r="CF468">
        <v>32941.39</v>
      </c>
      <c r="CG468">
        <v>31890.240000000002</v>
      </c>
      <c r="CH468">
        <v>26691.34</v>
      </c>
      <c r="CI468">
        <v>20717.41</v>
      </c>
      <c r="CJ468">
        <v>14636.36</v>
      </c>
      <c r="CK468">
        <v>11316.61</v>
      </c>
      <c r="CL468">
        <v>16503.3</v>
      </c>
      <c r="CM468">
        <v>21401.55</v>
      </c>
      <c r="CN468">
        <v>23370.21</v>
      </c>
      <c r="CO468">
        <v>68363.350000000006</v>
      </c>
      <c r="CP468">
        <v>51078.559999999998</v>
      </c>
      <c r="CQ468">
        <v>168888.2</v>
      </c>
      <c r="CR468">
        <v>194270.7</v>
      </c>
      <c r="CS468">
        <v>183241.4</v>
      </c>
      <c r="CT468">
        <v>163624.29999999999</v>
      </c>
      <c r="CU468">
        <v>117756.8</v>
      </c>
      <c r="CV468">
        <v>156946.20000000001</v>
      </c>
      <c r="CW468">
        <v>156155.5</v>
      </c>
      <c r="CX468">
        <v>177531.1</v>
      </c>
      <c r="CY468">
        <v>208304.3</v>
      </c>
      <c r="CZ468">
        <v>227976.2</v>
      </c>
      <c r="DA468">
        <v>21060.05</v>
      </c>
      <c r="DB468">
        <v>26337.89</v>
      </c>
      <c r="DC468">
        <v>18361.93</v>
      </c>
      <c r="DD468">
        <v>0</v>
      </c>
      <c r="DE468">
        <v>0</v>
      </c>
      <c r="DF468">
        <v>0</v>
      </c>
    </row>
    <row r="469" spans="1:110" x14ac:dyDescent="0.25">
      <c r="A469" s="18" t="str">
        <f t="shared" si="7"/>
        <v>portfolio_CPP_0 to 199.99 kW_All_SDGE_1-in-10_TYPICAL EVENT DAY_2029_8</v>
      </c>
      <c r="B469" t="s">
        <v>192</v>
      </c>
      <c r="C469" t="s">
        <v>121</v>
      </c>
      <c r="D469" t="s">
        <v>124</v>
      </c>
      <c r="E469" t="s">
        <v>7</v>
      </c>
      <c r="F469" t="s">
        <v>125</v>
      </c>
      <c r="G469" t="s">
        <v>85</v>
      </c>
      <c r="H469" t="s">
        <v>19</v>
      </c>
      <c r="I469">
        <v>2029</v>
      </c>
      <c r="J469">
        <v>8</v>
      </c>
      <c r="K469">
        <v>11822.599</v>
      </c>
      <c r="L469">
        <v>163634.70000000001</v>
      </c>
      <c r="M469">
        <v>158399</v>
      </c>
      <c r="N469">
        <v>155273.5</v>
      </c>
      <c r="O469">
        <v>154904.1</v>
      </c>
      <c r="P469">
        <v>161167.79999999999</v>
      </c>
      <c r="Q469">
        <v>177177.3</v>
      </c>
      <c r="R469">
        <v>200713.8</v>
      </c>
      <c r="S469">
        <v>216309</v>
      </c>
      <c r="T469">
        <v>225335.9</v>
      </c>
      <c r="U469">
        <v>242728.2</v>
      </c>
      <c r="V469">
        <v>257436.9</v>
      </c>
      <c r="W469">
        <v>272577.5</v>
      </c>
      <c r="X469">
        <v>284158.8</v>
      </c>
      <c r="Y469">
        <v>294922.7</v>
      </c>
      <c r="Z469">
        <v>299743.5</v>
      </c>
      <c r="AA469">
        <v>298129</v>
      </c>
      <c r="AB469">
        <v>290809</v>
      </c>
      <c r="AC469">
        <v>278482</v>
      </c>
      <c r="AD469">
        <v>263206.3</v>
      </c>
      <c r="AE469">
        <v>261560.3</v>
      </c>
      <c r="AF469">
        <v>253293.7</v>
      </c>
      <c r="AG469">
        <v>228600.1</v>
      </c>
      <c r="AH469">
        <v>199841.7</v>
      </c>
      <c r="AI469">
        <v>180343.9</v>
      </c>
      <c r="AJ469">
        <v>72.898740000000004</v>
      </c>
      <c r="AK469">
        <v>72.073340000000002</v>
      </c>
      <c r="AL469">
        <v>71.202160000000006</v>
      </c>
      <c r="AM469">
        <v>70.662639999999996</v>
      </c>
      <c r="AN469">
        <v>70.072400000000002</v>
      </c>
      <c r="AO469">
        <v>69.488659999999996</v>
      </c>
      <c r="AP469">
        <v>69.451909999999998</v>
      </c>
      <c r="AQ469">
        <v>71.740660000000005</v>
      </c>
      <c r="AR469">
        <v>77.196010000000001</v>
      </c>
      <c r="AS469">
        <v>82.543459999999996</v>
      </c>
      <c r="AT469">
        <v>87.156840000000003</v>
      </c>
      <c r="AU469">
        <v>90.120639999999995</v>
      </c>
      <c r="AV469">
        <v>91.248140000000006</v>
      </c>
      <c r="AW469">
        <v>90.915660000000003</v>
      </c>
      <c r="AX469">
        <v>89.643569999999997</v>
      </c>
      <c r="AY469">
        <v>89.532769999999999</v>
      </c>
      <c r="AZ469">
        <v>89.181970000000007</v>
      </c>
      <c r="BA469">
        <v>88.161060000000006</v>
      </c>
      <c r="BB469">
        <v>86.393410000000003</v>
      </c>
      <c r="BC469">
        <v>83.545090000000002</v>
      </c>
      <c r="BD469">
        <v>80.098299999999995</v>
      </c>
      <c r="BE469">
        <v>77.532880000000006</v>
      </c>
      <c r="BF469">
        <v>75.480339999999998</v>
      </c>
      <c r="BG469">
        <v>74.320760000000007</v>
      </c>
      <c r="BH469">
        <v>3678.902</v>
      </c>
      <c r="BI469">
        <v>4622.1400000000003</v>
      </c>
      <c r="BJ469">
        <v>4166.9380000000001</v>
      </c>
      <c r="BK469">
        <v>3384.741</v>
      </c>
      <c r="BL469">
        <v>4149.4350000000004</v>
      </c>
      <c r="BM469">
        <v>3832.6570000000002</v>
      </c>
      <c r="BN469">
        <v>4989.6409999999996</v>
      </c>
      <c r="BO469">
        <v>5933.2020000000002</v>
      </c>
      <c r="BP469">
        <v>9611.0419999999995</v>
      </c>
      <c r="BQ469">
        <v>12142.23</v>
      </c>
      <c r="BR469">
        <v>9765.4539999999997</v>
      </c>
      <c r="BS469">
        <v>2945.5439999999999</v>
      </c>
      <c r="BT469">
        <v>2874.1709999999998</v>
      </c>
      <c r="BU469">
        <v>398.76190000000003</v>
      </c>
      <c r="BV469">
        <v>3836.2649999999999</v>
      </c>
      <c r="BW469">
        <v>638.29629999999997</v>
      </c>
      <c r="BX469">
        <v>258.3922</v>
      </c>
      <c r="BY469">
        <v>1552.0619999999999</v>
      </c>
      <c r="BZ469">
        <v>-2446.2919999999999</v>
      </c>
      <c r="CA469">
        <v>1927.7329999999999</v>
      </c>
      <c r="CB469">
        <v>148.9896</v>
      </c>
      <c r="CC469">
        <v>-1888.0650000000001</v>
      </c>
      <c r="CD469">
        <v>-1767.9090000000001</v>
      </c>
      <c r="CE469">
        <v>-1670.962</v>
      </c>
      <c r="CF469" s="23">
        <v>32316.35</v>
      </c>
      <c r="CG469" s="23">
        <v>31285.15</v>
      </c>
      <c r="CH469" s="23">
        <v>26184.9</v>
      </c>
      <c r="CI469" s="23">
        <v>20324.310000000001</v>
      </c>
      <c r="CJ469" s="23">
        <v>14358.65</v>
      </c>
      <c r="CK469" s="23">
        <v>11101.89</v>
      </c>
      <c r="CL469" s="23">
        <v>16190.16</v>
      </c>
      <c r="CM469" s="23">
        <v>20995.47</v>
      </c>
      <c r="CN469" s="23">
        <v>22926.78</v>
      </c>
      <c r="CO469" s="23">
        <v>67066.210000000006</v>
      </c>
      <c r="CP469" s="23">
        <v>50109.39</v>
      </c>
      <c r="CQ469" s="23">
        <v>165683.70000000001</v>
      </c>
      <c r="CR469" s="23">
        <v>190584.6</v>
      </c>
      <c r="CS469" s="23">
        <v>179764.6</v>
      </c>
      <c r="CT469" s="23">
        <v>160519.70000000001</v>
      </c>
      <c r="CU469" s="23">
        <v>115522.5</v>
      </c>
      <c r="CV469" s="23">
        <v>153968.29999999999</v>
      </c>
      <c r="CW469" s="23">
        <v>153192.6</v>
      </c>
      <c r="CX469" s="23">
        <v>174162.6</v>
      </c>
      <c r="CY469" s="23">
        <v>204351.9</v>
      </c>
      <c r="CZ469" s="23">
        <v>223650.6</v>
      </c>
      <c r="DA469" s="23">
        <v>20660.46</v>
      </c>
      <c r="DB469" s="23">
        <v>25838.15</v>
      </c>
      <c r="DC469" s="23">
        <v>18013.53</v>
      </c>
      <c r="DD469">
        <v>0</v>
      </c>
      <c r="DE469">
        <v>0</v>
      </c>
      <c r="DF469">
        <v>0</v>
      </c>
    </row>
    <row r="470" spans="1:110" x14ac:dyDescent="0.25">
      <c r="A470" s="18" t="str">
        <f t="shared" si="7"/>
        <v>portfolio_CPP_0 to 199.99 kW_All_SDGE_1-in-10_TYPICAL EVENT DAY_2030_8</v>
      </c>
      <c r="B470" t="s">
        <v>192</v>
      </c>
      <c r="C470" t="s">
        <v>121</v>
      </c>
      <c r="D470" t="s">
        <v>124</v>
      </c>
      <c r="E470" t="s">
        <v>7</v>
      </c>
      <c r="F470" t="s">
        <v>125</v>
      </c>
      <c r="G470" t="s">
        <v>85</v>
      </c>
      <c r="H470" t="s">
        <v>19</v>
      </c>
      <c r="I470">
        <v>2030</v>
      </c>
      <c r="J470">
        <v>8</v>
      </c>
      <c r="K470">
        <v>11709.9</v>
      </c>
      <c r="L470">
        <v>162074.79999999999</v>
      </c>
      <c r="M470">
        <v>156889.1</v>
      </c>
      <c r="N470">
        <v>153793.4</v>
      </c>
      <c r="O470">
        <v>153427.5</v>
      </c>
      <c r="P470">
        <v>159631.4</v>
      </c>
      <c r="Q470">
        <v>175488.4</v>
      </c>
      <c r="R470">
        <v>198800.4</v>
      </c>
      <c r="S470">
        <v>214247</v>
      </c>
      <c r="T470">
        <v>223187.9</v>
      </c>
      <c r="U470">
        <v>240414.4</v>
      </c>
      <c r="V470">
        <v>254982.8</v>
      </c>
      <c r="W470">
        <v>269979.2</v>
      </c>
      <c r="X470">
        <v>281450</v>
      </c>
      <c r="Y470">
        <v>292111.3</v>
      </c>
      <c r="Z470">
        <v>296886.2</v>
      </c>
      <c r="AA470">
        <v>295287.09999999998</v>
      </c>
      <c r="AB470">
        <v>288036.90000000002</v>
      </c>
      <c r="AC470">
        <v>275827.3</v>
      </c>
      <c r="AD470">
        <v>260697.2</v>
      </c>
      <c r="AE470">
        <v>259067</v>
      </c>
      <c r="AF470">
        <v>250879.2</v>
      </c>
      <c r="AG470">
        <v>226421</v>
      </c>
      <c r="AH470">
        <v>197936.8</v>
      </c>
      <c r="AI470">
        <v>178624.8</v>
      </c>
      <c r="AJ470">
        <v>72.898740000000004</v>
      </c>
      <c r="AK470">
        <v>72.073340000000002</v>
      </c>
      <c r="AL470">
        <v>71.202160000000006</v>
      </c>
      <c r="AM470">
        <v>70.662639999999996</v>
      </c>
      <c r="AN470">
        <v>70.072400000000002</v>
      </c>
      <c r="AO470">
        <v>69.488659999999996</v>
      </c>
      <c r="AP470">
        <v>69.451909999999998</v>
      </c>
      <c r="AQ470">
        <v>71.740660000000005</v>
      </c>
      <c r="AR470">
        <v>77.196010000000001</v>
      </c>
      <c r="AS470">
        <v>82.543459999999996</v>
      </c>
      <c r="AT470">
        <v>87.156840000000003</v>
      </c>
      <c r="AU470">
        <v>90.120639999999995</v>
      </c>
      <c r="AV470">
        <v>91.248140000000006</v>
      </c>
      <c r="AW470">
        <v>90.915660000000003</v>
      </c>
      <c r="AX470">
        <v>89.643569999999997</v>
      </c>
      <c r="AY470">
        <v>89.532769999999999</v>
      </c>
      <c r="AZ470">
        <v>89.181970000000007</v>
      </c>
      <c r="BA470">
        <v>88.161060000000006</v>
      </c>
      <c r="BB470">
        <v>86.393410000000003</v>
      </c>
      <c r="BC470">
        <v>83.545090000000002</v>
      </c>
      <c r="BD470">
        <v>80.098299999999995</v>
      </c>
      <c r="BE470">
        <v>77.532880000000006</v>
      </c>
      <c r="BF470">
        <v>75.480339999999998</v>
      </c>
      <c r="BG470">
        <v>74.320760000000007</v>
      </c>
      <c r="BH470">
        <v>3643.8330000000001</v>
      </c>
      <c r="BI470">
        <v>4578.0789999999997</v>
      </c>
      <c r="BJ470">
        <v>4127.2160000000003</v>
      </c>
      <c r="BK470">
        <v>3352.4760000000001</v>
      </c>
      <c r="BL470">
        <v>4109.88</v>
      </c>
      <c r="BM470">
        <v>3796.1219999999998</v>
      </c>
      <c r="BN470">
        <v>4942.0770000000002</v>
      </c>
      <c r="BO470">
        <v>5876.6440000000002</v>
      </c>
      <c r="BP470">
        <v>9519.4249999999993</v>
      </c>
      <c r="BQ470">
        <v>12026.48</v>
      </c>
      <c r="BR470">
        <v>9672.3639999999996</v>
      </c>
      <c r="BS470">
        <v>2917.4659999999999</v>
      </c>
      <c r="BT470">
        <v>2846.7730000000001</v>
      </c>
      <c r="BU470">
        <v>394.96069999999997</v>
      </c>
      <c r="BV470">
        <v>3799.6950000000002</v>
      </c>
      <c r="BW470">
        <v>632.21180000000004</v>
      </c>
      <c r="BX470">
        <v>255.929</v>
      </c>
      <c r="BY470">
        <v>1537.2670000000001</v>
      </c>
      <c r="BZ470">
        <v>-2422.973</v>
      </c>
      <c r="CA470">
        <v>1909.356</v>
      </c>
      <c r="CB470">
        <v>147.5694</v>
      </c>
      <c r="CC470">
        <v>-1870.067</v>
      </c>
      <c r="CD470">
        <v>-1751.056</v>
      </c>
      <c r="CE470">
        <v>-1655.0340000000001</v>
      </c>
      <c r="CF470" s="23">
        <v>31703.18</v>
      </c>
      <c r="CG470" s="23">
        <v>30691.54</v>
      </c>
      <c r="CH470" s="23">
        <v>25688.06</v>
      </c>
      <c r="CI470" s="23">
        <v>19938.68</v>
      </c>
      <c r="CJ470" s="23">
        <v>14086.2</v>
      </c>
      <c r="CK470" s="23">
        <v>10891.24</v>
      </c>
      <c r="CL470" s="23">
        <v>15882.97</v>
      </c>
      <c r="CM470" s="23">
        <v>20597.099999999999</v>
      </c>
      <c r="CN470" s="23">
        <v>22491.77</v>
      </c>
      <c r="CO470" s="23">
        <v>65793.69</v>
      </c>
      <c r="CP470" s="23">
        <v>49158.61</v>
      </c>
      <c r="CQ470" s="23">
        <v>162540</v>
      </c>
      <c r="CR470" s="23">
        <v>186968.4</v>
      </c>
      <c r="CS470" s="23">
        <v>176353.7</v>
      </c>
      <c r="CT470" s="23">
        <v>157473.9</v>
      </c>
      <c r="CU470" s="23">
        <v>113330.5</v>
      </c>
      <c r="CV470" s="23">
        <v>151046.9</v>
      </c>
      <c r="CW470" s="23">
        <v>150285.9</v>
      </c>
      <c r="CX470" s="23">
        <v>170858</v>
      </c>
      <c r="CY470" s="23">
        <v>200474.5</v>
      </c>
      <c r="CZ470" s="23">
        <v>219407</v>
      </c>
      <c r="DA470" s="23">
        <v>20268.439999999999</v>
      </c>
      <c r="DB470" s="23">
        <v>25347.9</v>
      </c>
      <c r="DC470" s="23">
        <v>17671.740000000002</v>
      </c>
      <c r="DD470">
        <v>0</v>
      </c>
      <c r="DE470">
        <v>0</v>
      </c>
      <c r="DF470">
        <v>0</v>
      </c>
    </row>
    <row r="471" spans="1:110" x14ac:dyDescent="0.25">
      <c r="A471" s="18" t="str">
        <f t="shared" si="7"/>
        <v>portfolio_CPP_0 to 199.99 kW_All_SDGE_1-in-2_MONTHLY SYSTEM PEAK DAY_2019_1</v>
      </c>
      <c r="B471" t="s">
        <v>192</v>
      </c>
      <c r="C471" t="s">
        <v>121</v>
      </c>
      <c r="D471" t="s">
        <v>124</v>
      </c>
      <c r="E471" t="s">
        <v>7</v>
      </c>
      <c r="F471" t="s">
        <v>125</v>
      </c>
      <c r="G471" t="s">
        <v>111</v>
      </c>
      <c r="H471" t="s">
        <v>20</v>
      </c>
      <c r="I471">
        <v>2019</v>
      </c>
      <c r="J471">
        <v>1</v>
      </c>
      <c r="K471">
        <v>13011</v>
      </c>
      <c r="L471">
        <v>176152.7</v>
      </c>
      <c r="M471">
        <v>171020.6</v>
      </c>
      <c r="N471">
        <v>168510.7</v>
      </c>
      <c r="O471">
        <v>169186.8</v>
      </c>
      <c r="P471">
        <v>176651.2</v>
      </c>
      <c r="Q471">
        <v>195843.6</v>
      </c>
      <c r="R471">
        <v>222356.5</v>
      </c>
      <c r="S471">
        <v>243134.8</v>
      </c>
      <c r="T471">
        <v>265668.8</v>
      </c>
      <c r="U471">
        <v>282382.5</v>
      </c>
      <c r="V471">
        <v>293292.09999999998</v>
      </c>
      <c r="W471">
        <v>298993.90000000002</v>
      </c>
      <c r="X471">
        <v>300745.5</v>
      </c>
      <c r="Y471">
        <v>303183.40000000002</v>
      </c>
      <c r="Z471">
        <v>301908.2</v>
      </c>
      <c r="AA471">
        <v>295565.7</v>
      </c>
      <c r="AB471">
        <v>287838.09999999998</v>
      </c>
      <c r="AC471">
        <v>280652.5</v>
      </c>
      <c r="AD471">
        <v>265872.40000000002</v>
      </c>
      <c r="AE471">
        <v>257660.3</v>
      </c>
      <c r="AF471">
        <v>247322.8</v>
      </c>
      <c r="AG471">
        <v>228928.6</v>
      </c>
      <c r="AH471">
        <v>205760.4</v>
      </c>
      <c r="AI471">
        <v>188606</v>
      </c>
      <c r="AJ471">
        <v>47.219329999999999</v>
      </c>
      <c r="AK471">
        <v>46.501170000000002</v>
      </c>
      <c r="AL471">
        <v>45.915689999999998</v>
      </c>
      <c r="AM471">
        <v>44.994370000000004</v>
      </c>
      <c r="AN471">
        <v>44.852499999999999</v>
      </c>
      <c r="AO471">
        <v>45.00468</v>
      </c>
      <c r="AP471">
        <v>45.03848</v>
      </c>
      <c r="AQ471">
        <v>45.270600000000002</v>
      </c>
      <c r="AR471">
        <v>47.970199999999998</v>
      </c>
      <c r="AS471">
        <v>51.280740000000002</v>
      </c>
      <c r="AT471">
        <v>53.516559999999998</v>
      </c>
      <c r="AU471">
        <v>55.465400000000002</v>
      </c>
      <c r="AV471">
        <v>55.951680000000003</v>
      </c>
      <c r="AW471">
        <v>56.611960000000003</v>
      </c>
      <c r="AX471">
        <v>56.969180000000001</v>
      </c>
      <c r="AY471">
        <v>57.590859999999999</v>
      </c>
      <c r="AZ471">
        <v>56.643250000000002</v>
      </c>
      <c r="BA471">
        <v>55.386699999999998</v>
      </c>
      <c r="BB471">
        <v>54.095350000000003</v>
      </c>
      <c r="BC471">
        <v>52.995109999999997</v>
      </c>
      <c r="BD471">
        <v>52.615569999999998</v>
      </c>
      <c r="BE471">
        <v>51.527119999999996</v>
      </c>
      <c r="BF471">
        <v>50.68965</v>
      </c>
      <c r="BG471">
        <v>49.755490000000002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 s="23">
        <v>0</v>
      </c>
      <c r="CG471" s="23">
        <v>0</v>
      </c>
      <c r="CH471" s="23">
        <v>0</v>
      </c>
      <c r="CI471" s="23">
        <v>0</v>
      </c>
      <c r="CJ471" s="23">
        <v>0</v>
      </c>
      <c r="CK471" s="23">
        <v>0</v>
      </c>
      <c r="CL471" s="23">
        <v>0</v>
      </c>
      <c r="CM471" s="23">
        <v>0</v>
      </c>
      <c r="CN471" s="23">
        <v>0</v>
      </c>
      <c r="CO471" s="23">
        <v>0</v>
      </c>
      <c r="CP471" s="23">
        <v>0</v>
      </c>
      <c r="CQ471" s="23">
        <v>0</v>
      </c>
      <c r="CR471" s="23">
        <v>0</v>
      </c>
      <c r="CS471" s="23">
        <v>0</v>
      </c>
      <c r="CT471" s="23">
        <v>0</v>
      </c>
      <c r="CU471" s="23">
        <v>0</v>
      </c>
      <c r="CV471" s="23">
        <v>0</v>
      </c>
      <c r="CW471" s="23">
        <v>0</v>
      </c>
      <c r="CX471" s="23">
        <v>0</v>
      </c>
      <c r="CY471" s="23">
        <v>0</v>
      </c>
      <c r="CZ471" s="23">
        <v>0</v>
      </c>
      <c r="DA471" s="23">
        <v>0</v>
      </c>
      <c r="DB471" s="23">
        <v>0</v>
      </c>
      <c r="DC471" s="23">
        <v>0</v>
      </c>
      <c r="DD471">
        <v>0</v>
      </c>
      <c r="DE471">
        <v>0</v>
      </c>
      <c r="DF471">
        <v>0</v>
      </c>
    </row>
    <row r="472" spans="1:110" x14ac:dyDescent="0.25">
      <c r="A472" s="18" t="str">
        <f t="shared" si="7"/>
        <v>portfolio_CPP_0 to 199.99 kW_All_SDGE_1-in-2_MONTHLY SYSTEM PEAK DAY_2020_1</v>
      </c>
      <c r="B472" t="s">
        <v>192</v>
      </c>
      <c r="C472" t="s">
        <v>121</v>
      </c>
      <c r="D472" t="s">
        <v>124</v>
      </c>
      <c r="E472" t="s">
        <v>7</v>
      </c>
      <c r="F472" t="s">
        <v>125</v>
      </c>
      <c r="G472" t="s">
        <v>111</v>
      </c>
      <c r="H472" t="s">
        <v>20</v>
      </c>
      <c r="I472">
        <v>2020</v>
      </c>
      <c r="J472">
        <v>1</v>
      </c>
      <c r="K472">
        <v>12886.973</v>
      </c>
      <c r="L472">
        <v>174473.5</v>
      </c>
      <c r="M472">
        <v>169390.4</v>
      </c>
      <c r="N472">
        <v>166904.4</v>
      </c>
      <c r="O472">
        <v>167574</v>
      </c>
      <c r="P472">
        <v>174967.3</v>
      </c>
      <c r="Q472">
        <v>193976.7</v>
      </c>
      <c r="R472">
        <v>220236.9</v>
      </c>
      <c r="S472">
        <v>240817.1</v>
      </c>
      <c r="T472">
        <v>263136.3</v>
      </c>
      <c r="U472">
        <v>279690.7</v>
      </c>
      <c r="V472">
        <v>290496.3</v>
      </c>
      <c r="W472">
        <v>296143.8</v>
      </c>
      <c r="X472">
        <v>297878.7</v>
      </c>
      <c r="Y472">
        <v>300293.3</v>
      </c>
      <c r="Z472">
        <v>299030.2</v>
      </c>
      <c r="AA472">
        <v>292748.2</v>
      </c>
      <c r="AB472">
        <v>285094.3</v>
      </c>
      <c r="AC472">
        <v>277977.2</v>
      </c>
      <c r="AD472">
        <v>263338</v>
      </c>
      <c r="AE472">
        <v>255204.2</v>
      </c>
      <c r="AF472">
        <v>244965.2</v>
      </c>
      <c r="AG472">
        <v>226746.3</v>
      </c>
      <c r="AH472">
        <v>203799</v>
      </c>
      <c r="AI472">
        <v>186808.1</v>
      </c>
      <c r="AJ472">
        <v>47.219329999999999</v>
      </c>
      <c r="AK472">
        <v>46.501170000000002</v>
      </c>
      <c r="AL472">
        <v>45.915689999999998</v>
      </c>
      <c r="AM472">
        <v>44.994370000000004</v>
      </c>
      <c r="AN472">
        <v>44.852499999999999</v>
      </c>
      <c r="AO472">
        <v>45.00468</v>
      </c>
      <c r="AP472">
        <v>45.03848</v>
      </c>
      <c r="AQ472">
        <v>45.270600000000002</v>
      </c>
      <c r="AR472">
        <v>47.970199999999998</v>
      </c>
      <c r="AS472">
        <v>51.280740000000002</v>
      </c>
      <c r="AT472">
        <v>53.516559999999998</v>
      </c>
      <c r="AU472">
        <v>55.465400000000002</v>
      </c>
      <c r="AV472">
        <v>55.951680000000003</v>
      </c>
      <c r="AW472">
        <v>56.611960000000003</v>
      </c>
      <c r="AX472">
        <v>56.969180000000001</v>
      </c>
      <c r="AY472">
        <v>57.590859999999999</v>
      </c>
      <c r="AZ472">
        <v>56.643250000000002</v>
      </c>
      <c r="BA472">
        <v>55.386699999999998</v>
      </c>
      <c r="BB472">
        <v>54.095350000000003</v>
      </c>
      <c r="BC472">
        <v>52.995109999999997</v>
      </c>
      <c r="BD472">
        <v>52.615569999999998</v>
      </c>
      <c r="BE472">
        <v>51.527119999999996</v>
      </c>
      <c r="BF472">
        <v>50.68965</v>
      </c>
      <c r="BG472">
        <v>49.755490000000002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 s="23">
        <v>0</v>
      </c>
      <c r="CG472" s="23">
        <v>0</v>
      </c>
      <c r="CH472" s="23">
        <v>0</v>
      </c>
      <c r="CI472" s="23">
        <v>0</v>
      </c>
      <c r="CJ472" s="23">
        <v>0</v>
      </c>
      <c r="CK472" s="23">
        <v>0</v>
      </c>
      <c r="CL472" s="23">
        <v>0</v>
      </c>
      <c r="CM472" s="23">
        <v>0</v>
      </c>
      <c r="CN472" s="23">
        <v>0</v>
      </c>
      <c r="CO472" s="23">
        <v>0</v>
      </c>
      <c r="CP472" s="23">
        <v>0</v>
      </c>
      <c r="CQ472" s="23">
        <v>0</v>
      </c>
      <c r="CR472" s="23">
        <v>0</v>
      </c>
      <c r="CS472" s="23">
        <v>0</v>
      </c>
      <c r="CT472" s="23">
        <v>0</v>
      </c>
      <c r="CU472" s="23">
        <v>0</v>
      </c>
      <c r="CV472" s="23">
        <v>0</v>
      </c>
      <c r="CW472" s="23">
        <v>0</v>
      </c>
      <c r="CX472" s="23">
        <v>0</v>
      </c>
      <c r="CY472" s="23">
        <v>0</v>
      </c>
      <c r="CZ472" s="23">
        <v>0</v>
      </c>
      <c r="DA472" s="23">
        <v>0</v>
      </c>
      <c r="DB472" s="23">
        <v>0</v>
      </c>
      <c r="DC472" s="23">
        <v>0</v>
      </c>
      <c r="DD472">
        <v>0</v>
      </c>
      <c r="DE472">
        <v>0</v>
      </c>
      <c r="DF472">
        <v>0</v>
      </c>
    </row>
    <row r="473" spans="1:110" x14ac:dyDescent="0.25">
      <c r="A473" s="18" t="str">
        <f t="shared" si="7"/>
        <v>portfolio_CPP_0 to 199.99 kW_All_SDGE_1-in-2_MONTHLY SYSTEM PEAK DAY_2021_1</v>
      </c>
      <c r="B473" t="s">
        <v>192</v>
      </c>
      <c r="C473" t="s">
        <v>121</v>
      </c>
      <c r="D473" t="s">
        <v>124</v>
      </c>
      <c r="E473" t="s">
        <v>7</v>
      </c>
      <c r="F473" t="s">
        <v>125</v>
      </c>
      <c r="G473" t="s">
        <v>111</v>
      </c>
      <c r="H473" t="s">
        <v>20</v>
      </c>
      <c r="I473">
        <v>2021</v>
      </c>
      <c r="J473">
        <v>1</v>
      </c>
      <c r="K473">
        <v>12764.127</v>
      </c>
      <c r="L473">
        <v>172810.3</v>
      </c>
      <c r="M473">
        <v>167775.7</v>
      </c>
      <c r="N473">
        <v>165313.4</v>
      </c>
      <c r="O473">
        <v>165976.6</v>
      </c>
      <c r="P473">
        <v>173299.4</v>
      </c>
      <c r="Q473">
        <v>192127.6</v>
      </c>
      <c r="R473">
        <v>218137.5</v>
      </c>
      <c r="S473">
        <v>238521.5</v>
      </c>
      <c r="T473">
        <v>260627.9</v>
      </c>
      <c r="U473">
        <v>277024.59999999998</v>
      </c>
      <c r="V473">
        <v>287727.09999999998</v>
      </c>
      <c r="W473">
        <v>293320.8</v>
      </c>
      <c r="X473">
        <v>295039.2</v>
      </c>
      <c r="Y473">
        <v>297430.8</v>
      </c>
      <c r="Z473">
        <v>296179.7</v>
      </c>
      <c r="AA473">
        <v>289957.59999999998</v>
      </c>
      <c r="AB473">
        <v>282376.7</v>
      </c>
      <c r="AC473">
        <v>275327.40000000002</v>
      </c>
      <c r="AD473">
        <v>260827.7</v>
      </c>
      <c r="AE473">
        <v>252771.4</v>
      </c>
      <c r="AF473">
        <v>242630.1</v>
      </c>
      <c r="AG473">
        <v>224584.9</v>
      </c>
      <c r="AH473">
        <v>201856.3</v>
      </c>
      <c r="AI473">
        <v>185027.3</v>
      </c>
      <c r="AJ473">
        <v>47.219329999999999</v>
      </c>
      <c r="AK473">
        <v>46.501170000000002</v>
      </c>
      <c r="AL473">
        <v>45.915689999999998</v>
      </c>
      <c r="AM473">
        <v>44.994370000000004</v>
      </c>
      <c r="AN473">
        <v>44.852499999999999</v>
      </c>
      <c r="AO473">
        <v>45.00468</v>
      </c>
      <c r="AP473">
        <v>45.03848</v>
      </c>
      <c r="AQ473">
        <v>45.270600000000002</v>
      </c>
      <c r="AR473">
        <v>47.970199999999998</v>
      </c>
      <c r="AS473">
        <v>51.280740000000002</v>
      </c>
      <c r="AT473">
        <v>53.516559999999998</v>
      </c>
      <c r="AU473">
        <v>55.465400000000002</v>
      </c>
      <c r="AV473">
        <v>55.951680000000003</v>
      </c>
      <c r="AW473">
        <v>56.611960000000003</v>
      </c>
      <c r="AX473">
        <v>56.969180000000001</v>
      </c>
      <c r="AY473">
        <v>57.590859999999999</v>
      </c>
      <c r="AZ473">
        <v>56.643250000000002</v>
      </c>
      <c r="BA473">
        <v>55.386699999999998</v>
      </c>
      <c r="BB473">
        <v>54.095350000000003</v>
      </c>
      <c r="BC473">
        <v>52.995109999999997</v>
      </c>
      <c r="BD473">
        <v>52.615569999999998</v>
      </c>
      <c r="BE473">
        <v>51.527119999999996</v>
      </c>
      <c r="BF473">
        <v>50.68965</v>
      </c>
      <c r="BG473">
        <v>49.755490000000002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 s="23">
        <v>0</v>
      </c>
      <c r="CG473" s="23">
        <v>0</v>
      </c>
      <c r="CH473" s="23">
        <v>0</v>
      </c>
      <c r="CI473" s="23">
        <v>0</v>
      </c>
      <c r="CJ473" s="23">
        <v>0</v>
      </c>
      <c r="CK473" s="23">
        <v>0</v>
      </c>
      <c r="CL473" s="23">
        <v>0</v>
      </c>
      <c r="CM473" s="23">
        <v>0</v>
      </c>
      <c r="CN473" s="23">
        <v>0</v>
      </c>
      <c r="CO473" s="23">
        <v>0</v>
      </c>
      <c r="CP473" s="23">
        <v>0</v>
      </c>
      <c r="CQ473" s="23">
        <v>0</v>
      </c>
      <c r="CR473" s="23">
        <v>0</v>
      </c>
      <c r="CS473" s="23">
        <v>0</v>
      </c>
      <c r="CT473" s="23">
        <v>0</v>
      </c>
      <c r="CU473" s="23">
        <v>0</v>
      </c>
      <c r="CV473" s="23">
        <v>0</v>
      </c>
      <c r="CW473" s="23">
        <v>0</v>
      </c>
      <c r="CX473" s="23">
        <v>0</v>
      </c>
      <c r="CY473" s="23">
        <v>0</v>
      </c>
      <c r="CZ473" s="23">
        <v>0</v>
      </c>
      <c r="DA473" s="23">
        <v>0</v>
      </c>
      <c r="DB473" s="23">
        <v>0</v>
      </c>
      <c r="DC473" s="23">
        <v>0</v>
      </c>
      <c r="DD473">
        <v>0</v>
      </c>
      <c r="DE473">
        <v>0</v>
      </c>
      <c r="DF473">
        <v>0</v>
      </c>
    </row>
    <row r="474" spans="1:110" x14ac:dyDescent="0.25">
      <c r="A474" s="18" t="str">
        <f t="shared" si="7"/>
        <v>portfolio_CPP_0 to 199.99 kW_All_SDGE_1-in-2_MONTHLY SYSTEM PEAK DAY_2022_1</v>
      </c>
      <c r="B474" t="s">
        <v>192</v>
      </c>
      <c r="C474" t="s">
        <v>121</v>
      </c>
      <c r="D474" t="s">
        <v>124</v>
      </c>
      <c r="E474" t="s">
        <v>7</v>
      </c>
      <c r="F474" t="s">
        <v>125</v>
      </c>
      <c r="G474" t="s">
        <v>111</v>
      </c>
      <c r="H474" t="s">
        <v>20</v>
      </c>
      <c r="I474">
        <v>2022</v>
      </c>
      <c r="J474">
        <v>1</v>
      </c>
      <c r="K474">
        <v>12642.453</v>
      </c>
      <c r="L474">
        <v>171163</v>
      </c>
      <c r="M474">
        <v>166176.29999999999</v>
      </c>
      <c r="N474">
        <v>163737.5</v>
      </c>
      <c r="O474">
        <v>164394.5</v>
      </c>
      <c r="P474">
        <v>171647.4</v>
      </c>
      <c r="Q474">
        <v>190296.2</v>
      </c>
      <c r="R474">
        <v>216058.1</v>
      </c>
      <c r="S474">
        <v>236247.8</v>
      </c>
      <c r="T474">
        <v>258143.5</v>
      </c>
      <c r="U474">
        <v>274383.8</v>
      </c>
      <c r="V474">
        <v>284984.40000000002</v>
      </c>
      <c r="W474">
        <v>290524.7</v>
      </c>
      <c r="X474">
        <v>292226.7</v>
      </c>
      <c r="Y474">
        <v>294595.5</v>
      </c>
      <c r="Z474">
        <v>293356.40000000002</v>
      </c>
      <c r="AA474">
        <v>287193.59999999998</v>
      </c>
      <c r="AB474">
        <v>279684.90000000002</v>
      </c>
      <c r="AC474">
        <v>272702.8</v>
      </c>
      <c r="AD474">
        <v>258341.4</v>
      </c>
      <c r="AE474">
        <v>250361.9</v>
      </c>
      <c r="AF474">
        <v>240317.2</v>
      </c>
      <c r="AG474">
        <v>222444</v>
      </c>
      <c r="AH474">
        <v>199932.1</v>
      </c>
      <c r="AI474">
        <v>183263.5</v>
      </c>
      <c r="AJ474">
        <v>47.219329999999999</v>
      </c>
      <c r="AK474">
        <v>46.501170000000002</v>
      </c>
      <c r="AL474">
        <v>45.915689999999998</v>
      </c>
      <c r="AM474">
        <v>44.994370000000004</v>
      </c>
      <c r="AN474">
        <v>44.852499999999999</v>
      </c>
      <c r="AO474">
        <v>45.00468</v>
      </c>
      <c r="AP474">
        <v>45.03848</v>
      </c>
      <c r="AQ474">
        <v>45.270600000000002</v>
      </c>
      <c r="AR474">
        <v>47.970199999999998</v>
      </c>
      <c r="AS474">
        <v>51.280740000000002</v>
      </c>
      <c r="AT474">
        <v>53.516559999999998</v>
      </c>
      <c r="AU474">
        <v>55.465400000000002</v>
      </c>
      <c r="AV474">
        <v>55.951680000000003</v>
      </c>
      <c r="AW474">
        <v>56.611960000000003</v>
      </c>
      <c r="AX474">
        <v>56.969180000000001</v>
      </c>
      <c r="AY474">
        <v>57.590859999999999</v>
      </c>
      <c r="AZ474">
        <v>56.643250000000002</v>
      </c>
      <c r="BA474">
        <v>55.386699999999998</v>
      </c>
      <c r="BB474">
        <v>54.095350000000003</v>
      </c>
      <c r="BC474">
        <v>52.995109999999997</v>
      </c>
      <c r="BD474">
        <v>52.615569999999998</v>
      </c>
      <c r="BE474">
        <v>51.527119999999996</v>
      </c>
      <c r="BF474">
        <v>50.68965</v>
      </c>
      <c r="BG474">
        <v>49.755490000000002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</row>
    <row r="475" spans="1:110" x14ac:dyDescent="0.25">
      <c r="A475" s="18" t="str">
        <f t="shared" si="7"/>
        <v>portfolio_CPP_0 to 199.99 kW_All_SDGE_1-in-2_MONTHLY SYSTEM PEAK DAY_2023_1</v>
      </c>
      <c r="B475" t="s">
        <v>192</v>
      </c>
      <c r="C475" t="s">
        <v>121</v>
      </c>
      <c r="D475" t="s">
        <v>124</v>
      </c>
      <c r="E475" t="s">
        <v>7</v>
      </c>
      <c r="F475" t="s">
        <v>125</v>
      </c>
      <c r="G475" t="s">
        <v>111</v>
      </c>
      <c r="H475" t="s">
        <v>20</v>
      </c>
      <c r="I475">
        <v>2023</v>
      </c>
      <c r="J475">
        <v>1</v>
      </c>
      <c r="K475">
        <v>12521.939</v>
      </c>
      <c r="L475">
        <v>169531.4</v>
      </c>
      <c r="M475">
        <v>164592.29999999999</v>
      </c>
      <c r="N475">
        <v>162176.70000000001</v>
      </c>
      <c r="O475">
        <v>162827.4</v>
      </c>
      <c r="P475">
        <v>170011.2</v>
      </c>
      <c r="Q475">
        <v>188482.2</v>
      </c>
      <c r="R475">
        <v>213998.5</v>
      </c>
      <c r="S475">
        <v>233995.8</v>
      </c>
      <c r="T475">
        <v>255682.7</v>
      </c>
      <c r="U475">
        <v>271768.3</v>
      </c>
      <c r="V475">
        <v>282267.8</v>
      </c>
      <c r="W475">
        <v>287755.3</v>
      </c>
      <c r="X475">
        <v>289441</v>
      </c>
      <c r="Y475">
        <v>291787.3</v>
      </c>
      <c r="Z475">
        <v>290560</v>
      </c>
      <c r="AA475">
        <v>284455.90000000002</v>
      </c>
      <c r="AB475">
        <v>277018.8</v>
      </c>
      <c r="AC475">
        <v>270103.3</v>
      </c>
      <c r="AD475">
        <v>255878.7</v>
      </c>
      <c r="AE475">
        <v>247975.3</v>
      </c>
      <c r="AF475">
        <v>238026.4</v>
      </c>
      <c r="AG475">
        <v>220323.6</v>
      </c>
      <c r="AH475">
        <v>198026.3</v>
      </c>
      <c r="AI475">
        <v>181516.6</v>
      </c>
      <c r="AJ475">
        <v>47.219329999999999</v>
      </c>
      <c r="AK475">
        <v>46.501170000000002</v>
      </c>
      <c r="AL475">
        <v>45.915689999999998</v>
      </c>
      <c r="AM475">
        <v>44.994370000000004</v>
      </c>
      <c r="AN475">
        <v>44.852499999999999</v>
      </c>
      <c r="AO475">
        <v>45.00468</v>
      </c>
      <c r="AP475">
        <v>45.03848</v>
      </c>
      <c r="AQ475">
        <v>45.270600000000002</v>
      </c>
      <c r="AR475">
        <v>47.970199999999998</v>
      </c>
      <c r="AS475">
        <v>51.280740000000002</v>
      </c>
      <c r="AT475">
        <v>53.516559999999998</v>
      </c>
      <c r="AU475">
        <v>55.465400000000002</v>
      </c>
      <c r="AV475">
        <v>55.951680000000003</v>
      </c>
      <c r="AW475">
        <v>56.611960000000003</v>
      </c>
      <c r="AX475">
        <v>56.969180000000001</v>
      </c>
      <c r="AY475">
        <v>57.590859999999999</v>
      </c>
      <c r="AZ475">
        <v>56.643250000000002</v>
      </c>
      <c r="BA475">
        <v>55.386699999999998</v>
      </c>
      <c r="BB475">
        <v>54.095350000000003</v>
      </c>
      <c r="BC475">
        <v>52.995109999999997</v>
      </c>
      <c r="BD475">
        <v>52.615569999999998</v>
      </c>
      <c r="BE475">
        <v>51.527119999999996</v>
      </c>
      <c r="BF475">
        <v>50.68965</v>
      </c>
      <c r="BG475">
        <v>49.755490000000002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 s="23">
        <v>0</v>
      </c>
      <c r="CG475" s="23">
        <v>0</v>
      </c>
      <c r="CH475" s="23">
        <v>0</v>
      </c>
      <c r="CI475" s="23">
        <v>0</v>
      </c>
      <c r="CJ475" s="23">
        <v>0</v>
      </c>
      <c r="CK475" s="23">
        <v>0</v>
      </c>
      <c r="CL475" s="23">
        <v>0</v>
      </c>
      <c r="CM475" s="23">
        <v>0</v>
      </c>
      <c r="CN475" s="23">
        <v>0</v>
      </c>
      <c r="CO475" s="23">
        <v>0</v>
      </c>
      <c r="CP475" s="23">
        <v>0</v>
      </c>
      <c r="CQ475" s="23">
        <v>0</v>
      </c>
      <c r="CR475" s="23">
        <v>0</v>
      </c>
      <c r="CS475" s="23">
        <v>0</v>
      </c>
      <c r="CT475" s="23">
        <v>0</v>
      </c>
      <c r="CU475" s="23">
        <v>0</v>
      </c>
      <c r="CV475" s="23">
        <v>0</v>
      </c>
      <c r="CW475" s="23">
        <v>0</v>
      </c>
      <c r="CX475" s="23">
        <v>0</v>
      </c>
      <c r="CY475" s="23">
        <v>0</v>
      </c>
      <c r="CZ475" s="23">
        <v>0</v>
      </c>
      <c r="DA475" s="23">
        <v>0</v>
      </c>
      <c r="DB475" s="23">
        <v>0</v>
      </c>
      <c r="DC475" s="23">
        <v>0</v>
      </c>
      <c r="DD475">
        <v>0</v>
      </c>
      <c r="DE475">
        <v>0</v>
      </c>
      <c r="DF475">
        <v>0</v>
      </c>
    </row>
    <row r="476" spans="1:110" x14ac:dyDescent="0.25">
      <c r="A476" s="18" t="str">
        <f t="shared" si="7"/>
        <v>portfolio_CPP_0 to 199.99 kW_All_SDGE_1-in-2_MONTHLY SYSTEM PEAK DAY_2024_1</v>
      </c>
      <c r="B476" t="s">
        <v>192</v>
      </c>
      <c r="C476" t="s">
        <v>121</v>
      </c>
      <c r="D476" t="s">
        <v>124</v>
      </c>
      <c r="E476" t="s">
        <v>7</v>
      </c>
      <c r="F476" t="s">
        <v>125</v>
      </c>
      <c r="G476" t="s">
        <v>111</v>
      </c>
      <c r="H476" t="s">
        <v>20</v>
      </c>
      <c r="I476">
        <v>2024</v>
      </c>
      <c r="J476">
        <v>1</v>
      </c>
      <c r="K476">
        <v>12402.574000000001</v>
      </c>
      <c r="L476">
        <v>167915.3</v>
      </c>
      <c r="M476">
        <v>163023.29999999999</v>
      </c>
      <c r="N476">
        <v>160630.79999999999</v>
      </c>
      <c r="O476">
        <v>161275.20000000001</v>
      </c>
      <c r="P476">
        <v>168390.5</v>
      </c>
      <c r="Q476">
        <v>186685.5</v>
      </c>
      <c r="R476">
        <v>211958.5</v>
      </c>
      <c r="S476">
        <v>231765.2</v>
      </c>
      <c r="T476">
        <v>253245.4</v>
      </c>
      <c r="U476">
        <v>269177.59999999998</v>
      </c>
      <c r="V476">
        <v>279577</v>
      </c>
      <c r="W476">
        <v>285012.3</v>
      </c>
      <c r="X476">
        <v>286681.90000000002</v>
      </c>
      <c r="Y476">
        <v>289005.8</v>
      </c>
      <c r="Z476">
        <v>287790.2</v>
      </c>
      <c r="AA476">
        <v>281744.3</v>
      </c>
      <c r="AB476">
        <v>274378.09999999998</v>
      </c>
      <c r="AC476">
        <v>267528.5</v>
      </c>
      <c r="AD476">
        <v>253439.6</v>
      </c>
      <c r="AE476">
        <v>245611.5</v>
      </c>
      <c r="AF476">
        <v>235757.4</v>
      </c>
      <c r="AG476">
        <v>218223.3</v>
      </c>
      <c r="AH476">
        <v>196138.6</v>
      </c>
      <c r="AI476">
        <v>179786.3</v>
      </c>
      <c r="AJ476">
        <v>47.219329999999999</v>
      </c>
      <c r="AK476">
        <v>46.501170000000002</v>
      </c>
      <c r="AL476">
        <v>45.915689999999998</v>
      </c>
      <c r="AM476">
        <v>44.994370000000004</v>
      </c>
      <c r="AN476">
        <v>44.852499999999999</v>
      </c>
      <c r="AO476">
        <v>45.00468</v>
      </c>
      <c r="AP476">
        <v>45.03848</v>
      </c>
      <c r="AQ476">
        <v>45.270600000000002</v>
      </c>
      <c r="AR476">
        <v>47.970199999999998</v>
      </c>
      <c r="AS476">
        <v>51.280740000000002</v>
      </c>
      <c r="AT476">
        <v>53.516559999999998</v>
      </c>
      <c r="AU476">
        <v>55.465400000000002</v>
      </c>
      <c r="AV476">
        <v>55.951680000000003</v>
      </c>
      <c r="AW476">
        <v>56.611960000000003</v>
      </c>
      <c r="AX476">
        <v>56.969180000000001</v>
      </c>
      <c r="AY476">
        <v>57.590859999999999</v>
      </c>
      <c r="AZ476">
        <v>56.643250000000002</v>
      </c>
      <c r="BA476">
        <v>55.386699999999998</v>
      </c>
      <c r="BB476">
        <v>54.095350000000003</v>
      </c>
      <c r="BC476">
        <v>52.995109999999997</v>
      </c>
      <c r="BD476">
        <v>52.615569999999998</v>
      </c>
      <c r="BE476">
        <v>51.527119999999996</v>
      </c>
      <c r="BF476">
        <v>50.68965</v>
      </c>
      <c r="BG476">
        <v>49.755490000000002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 s="23">
        <v>0</v>
      </c>
      <c r="CG476" s="23">
        <v>0</v>
      </c>
      <c r="CH476" s="23">
        <v>0</v>
      </c>
      <c r="CI476" s="23">
        <v>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3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0</v>
      </c>
      <c r="CV476" s="23">
        <v>0</v>
      </c>
      <c r="CW476" s="23">
        <v>0</v>
      </c>
      <c r="CX476" s="23">
        <v>0</v>
      </c>
      <c r="CY476" s="23">
        <v>0</v>
      </c>
      <c r="CZ476" s="23">
        <v>0</v>
      </c>
      <c r="DA476" s="23">
        <v>0</v>
      </c>
      <c r="DB476" s="23">
        <v>0</v>
      </c>
      <c r="DC476" s="23">
        <v>0</v>
      </c>
      <c r="DD476">
        <v>0</v>
      </c>
      <c r="DE476">
        <v>0</v>
      </c>
      <c r="DF476">
        <v>0</v>
      </c>
    </row>
    <row r="477" spans="1:110" x14ac:dyDescent="0.25">
      <c r="A477" s="18" t="str">
        <f t="shared" si="7"/>
        <v>portfolio_CPP_0 to 199.99 kW_All_SDGE_1-in-2_MONTHLY SYSTEM PEAK DAY_2025_1</v>
      </c>
      <c r="B477" t="s">
        <v>192</v>
      </c>
      <c r="C477" t="s">
        <v>121</v>
      </c>
      <c r="D477" t="s">
        <v>124</v>
      </c>
      <c r="E477" t="s">
        <v>7</v>
      </c>
      <c r="F477" t="s">
        <v>125</v>
      </c>
      <c r="G477" t="s">
        <v>111</v>
      </c>
      <c r="H477" t="s">
        <v>20</v>
      </c>
      <c r="I477">
        <v>2025</v>
      </c>
      <c r="J477">
        <v>1</v>
      </c>
      <c r="K477">
        <v>12284.346</v>
      </c>
      <c r="L477">
        <v>166314.70000000001</v>
      </c>
      <c r="M477">
        <v>161469.29999999999</v>
      </c>
      <c r="N477">
        <v>159099.5</v>
      </c>
      <c r="O477">
        <v>159737.9</v>
      </c>
      <c r="P477">
        <v>166785.29999999999</v>
      </c>
      <c r="Q477">
        <v>184905.9</v>
      </c>
      <c r="R477">
        <v>209938</v>
      </c>
      <c r="S477">
        <v>229555.9</v>
      </c>
      <c r="T477">
        <v>250831.4</v>
      </c>
      <c r="U477">
        <v>266611.7</v>
      </c>
      <c r="V477">
        <v>276912</v>
      </c>
      <c r="W477">
        <v>282295.40000000002</v>
      </c>
      <c r="X477">
        <v>283949.2</v>
      </c>
      <c r="Y477">
        <v>286250.90000000002</v>
      </c>
      <c r="Z477">
        <v>285046.8</v>
      </c>
      <c r="AA477">
        <v>279058.59999999998</v>
      </c>
      <c r="AB477">
        <v>271762.59999999998</v>
      </c>
      <c r="AC477">
        <v>264978.3</v>
      </c>
      <c r="AD477">
        <v>251023.6</v>
      </c>
      <c r="AE477">
        <v>243270.2</v>
      </c>
      <c r="AF477">
        <v>233510</v>
      </c>
      <c r="AG477">
        <v>216143.1</v>
      </c>
      <c r="AH477">
        <v>194268.9</v>
      </c>
      <c r="AI477">
        <v>178072.5</v>
      </c>
      <c r="AJ477">
        <v>47.219329999999999</v>
      </c>
      <c r="AK477">
        <v>46.501170000000002</v>
      </c>
      <c r="AL477">
        <v>45.915689999999998</v>
      </c>
      <c r="AM477">
        <v>44.994370000000004</v>
      </c>
      <c r="AN477">
        <v>44.852499999999999</v>
      </c>
      <c r="AO477">
        <v>45.00468</v>
      </c>
      <c r="AP477">
        <v>45.03848</v>
      </c>
      <c r="AQ477">
        <v>45.270600000000002</v>
      </c>
      <c r="AR477">
        <v>47.970199999999998</v>
      </c>
      <c r="AS477">
        <v>51.280740000000002</v>
      </c>
      <c r="AT477">
        <v>53.516559999999998</v>
      </c>
      <c r="AU477">
        <v>55.465400000000002</v>
      </c>
      <c r="AV477">
        <v>55.951680000000003</v>
      </c>
      <c r="AW477">
        <v>56.611960000000003</v>
      </c>
      <c r="AX477">
        <v>56.969180000000001</v>
      </c>
      <c r="AY477">
        <v>57.590859999999999</v>
      </c>
      <c r="AZ477">
        <v>56.643250000000002</v>
      </c>
      <c r="BA477">
        <v>55.386699999999998</v>
      </c>
      <c r="BB477">
        <v>54.095350000000003</v>
      </c>
      <c r="BC477">
        <v>52.995109999999997</v>
      </c>
      <c r="BD477">
        <v>52.615569999999998</v>
      </c>
      <c r="BE477">
        <v>51.527119999999996</v>
      </c>
      <c r="BF477">
        <v>50.68965</v>
      </c>
      <c r="BG477">
        <v>49.755490000000002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</row>
    <row r="478" spans="1:110" x14ac:dyDescent="0.25">
      <c r="A478" s="18" t="str">
        <f t="shared" si="7"/>
        <v>portfolio_CPP_0 to 199.99 kW_All_SDGE_1-in-2_MONTHLY SYSTEM PEAK DAY_2026_1</v>
      </c>
      <c r="B478" t="s">
        <v>192</v>
      </c>
      <c r="C478" t="s">
        <v>121</v>
      </c>
      <c r="D478" t="s">
        <v>124</v>
      </c>
      <c r="E478" t="s">
        <v>7</v>
      </c>
      <c r="F478" t="s">
        <v>125</v>
      </c>
      <c r="G478" t="s">
        <v>111</v>
      </c>
      <c r="H478" t="s">
        <v>20</v>
      </c>
      <c r="I478">
        <v>2026</v>
      </c>
      <c r="J478">
        <v>1</v>
      </c>
      <c r="K478">
        <v>12167.245999999999</v>
      </c>
      <c r="L478">
        <v>164729.29999999999</v>
      </c>
      <c r="M478">
        <v>159930.1</v>
      </c>
      <c r="N478">
        <v>157582.9</v>
      </c>
      <c r="O478">
        <v>158215.20000000001</v>
      </c>
      <c r="P478">
        <v>165195.5</v>
      </c>
      <c r="Q478">
        <v>183143.3</v>
      </c>
      <c r="R478">
        <v>207936.8</v>
      </c>
      <c r="S478">
        <v>227367.7</v>
      </c>
      <c r="T478">
        <v>248440.3</v>
      </c>
      <c r="U478">
        <v>264070.2</v>
      </c>
      <c r="V478">
        <v>274272.3</v>
      </c>
      <c r="W478">
        <v>279604.40000000002</v>
      </c>
      <c r="X478">
        <v>281242.40000000002</v>
      </c>
      <c r="Y478">
        <v>283522.2</v>
      </c>
      <c r="Z478">
        <v>282329.59999999998</v>
      </c>
      <c r="AA478">
        <v>276398.5</v>
      </c>
      <c r="AB478">
        <v>269172</v>
      </c>
      <c r="AC478">
        <v>262452.40000000002</v>
      </c>
      <c r="AD478">
        <v>248630.8</v>
      </c>
      <c r="AE478">
        <v>240951.2</v>
      </c>
      <c r="AF478">
        <v>231284.1</v>
      </c>
      <c r="AG478">
        <v>214082.7</v>
      </c>
      <c r="AH478">
        <v>192417</v>
      </c>
      <c r="AI478">
        <v>176375</v>
      </c>
      <c r="AJ478">
        <v>47.219329999999999</v>
      </c>
      <c r="AK478">
        <v>46.501170000000002</v>
      </c>
      <c r="AL478">
        <v>45.915689999999998</v>
      </c>
      <c r="AM478">
        <v>44.994370000000004</v>
      </c>
      <c r="AN478">
        <v>44.852499999999999</v>
      </c>
      <c r="AO478">
        <v>45.00468</v>
      </c>
      <c r="AP478">
        <v>45.03848</v>
      </c>
      <c r="AQ478">
        <v>45.270600000000002</v>
      </c>
      <c r="AR478">
        <v>47.970199999999998</v>
      </c>
      <c r="AS478">
        <v>51.280740000000002</v>
      </c>
      <c r="AT478">
        <v>53.516559999999998</v>
      </c>
      <c r="AU478">
        <v>55.465400000000002</v>
      </c>
      <c r="AV478">
        <v>55.951680000000003</v>
      </c>
      <c r="AW478">
        <v>56.611960000000003</v>
      </c>
      <c r="AX478">
        <v>56.969180000000001</v>
      </c>
      <c r="AY478">
        <v>57.590859999999999</v>
      </c>
      <c r="AZ478">
        <v>56.643250000000002</v>
      </c>
      <c r="BA478">
        <v>55.386699999999998</v>
      </c>
      <c r="BB478">
        <v>54.095350000000003</v>
      </c>
      <c r="BC478">
        <v>52.995109999999997</v>
      </c>
      <c r="BD478">
        <v>52.615569999999998</v>
      </c>
      <c r="BE478">
        <v>51.527119999999996</v>
      </c>
      <c r="BF478">
        <v>50.68965</v>
      </c>
      <c r="BG478">
        <v>49.755490000000002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 s="23">
        <v>0</v>
      </c>
      <c r="CG478" s="23">
        <v>0</v>
      </c>
      <c r="CH478" s="23">
        <v>0</v>
      </c>
      <c r="CI478" s="23">
        <v>0</v>
      </c>
      <c r="CJ478" s="23">
        <v>0</v>
      </c>
      <c r="CK478" s="23">
        <v>0</v>
      </c>
      <c r="CL478" s="23">
        <v>0</v>
      </c>
      <c r="CM478" s="23">
        <v>0</v>
      </c>
      <c r="CN478" s="23">
        <v>0</v>
      </c>
      <c r="CO478" s="23">
        <v>0</v>
      </c>
      <c r="CP478" s="23">
        <v>0</v>
      </c>
      <c r="CQ478" s="23">
        <v>0</v>
      </c>
      <c r="CR478" s="23">
        <v>0</v>
      </c>
      <c r="CS478" s="23">
        <v>0</v>
      </c>
      <c r="CT478" s="23">
        <v>0</v>
      </c>
      <c r="CU478" s="23">
        <v>0</v>
      </c>
      <c r="CV478" s="23">
        <v>0</v>
      </c>
      <c r="CW478" s="23">
        <v>0</v>
      </c>
      <c r="CX478" s="23">
        <v>0</v>
      </c>
      <c r="CY478" s="23">
        <v>0</v>
      </c>
      <c r="CZ478" s="23">
        <v>0</v>
      </c>
      <c r="DA478" s="23">
        <v>0</v>
      </c>
      <c r="DB478" s="23">
        <v>0</v>
      </c>
      <c r="DC478" s="23">
        <v>0</v>
      </c>
      <c r="DD478">
        <v>0</v>
      </c>
      <c r="DE478">
        <v>0</v>
      </c>
      <c r="DF478">
        <v>0</v>
      </c>
    </row>
    <row r="479" spans="1:110" x14ac:dyDescent="0.25">
      <c r="A479" s="18" t="str">
        <f t="shared" si="7"/>
        <v>portfolio_CPP_0 to 199.99 kW_All_SDGE_1-in-2_MONTHLY SYSTEM PEAK DAY_2027_1</v>
      </c>
      <c r="B479" t="s">
        <v>192</v>
      </c>
      <c r="C479" t="s">
        <v>121</v>
      </c>
      <c r="D479" t="s">
        <v>124</v>
      </c>
      <c r="E479" t="s">
        <v>7</v>
      </c>
      <c r="F479" t="s">
        <v>125</v>
      </c>
      <c r="G479" t="s">
        <v>111</v>
      </c>
      <c r="H479" t="s">
        <v>20</v>
      </c>
      <c r="I479">
        <v>2027</v>
      </c>
      <c r="J479">
        <v>1</v>
      </c>
      <c r="K479">
        <v>12051.261</v>
      </c>
      <c r="L479">
        <v>163159</v>
      </c>
      <c r="M479">
        <v>158405.5</v>
      </c>
      <c r="N479">
        <v>156080.79999999999</v>
      </c>
      <c r="O479">
        <v>156707</v>
      </c>
      <c r="P479">
        <v>163620.70000000001</v>
      </c>
      <c r="Q479">
        <v>181397.5</v>
      </c>
      <c r="R479">
        <v>205954.7</v>
      </c>
      <c r="S479">
        <v>225200.3</v>
      </c>
      <c r="T479">
        <v>246072</v>
      </c>
      <c r="U479">
        <v>261553</v>
      </c>
      <c r="V479">
        <v>271657.8</v>
      </c>
      <c r="W479">
        <v>276939.09999999998</v>
      </c>
      <c r="X479">
        <v>278561.5</v>
      </c>
      <c r="Y479">
        <v>280819.5</v>
      </c>
      <c r="Z479">
        <v>279638.3</v>
      </c>
      <c r="AA479">
        <v>273763.7</v>
      </c>
      <c r="AB479">
        <v>266606.09999999998</v>
      </c>
      <c r="AC479">
        <v>259950.6</v>
      </c>
      <c r="AD479">
        <v>246260.7</v>
      </c>
      <c r="AE479">
        <v>238654.4</v>
      </c>
      <c r="AF479">
        <v>229079.4</v>
      </c>
      <c r="AG479">
        <v>212042</v>
      </c>
      <c r="AH479">
        <v>190582.8</v>
      </c>
      <c r="AI479">
        <v>174693.7</v>
      </c>
      <c r="AJ479">
        <v>47.219329999999999</v>
      </c>
      <c r="AK479">
        <v>46.501170000000002</v>
      </c>
      <c r="AL479">
        <v>45.915689999999998</v>
      </c>
      <c r="AM479">
        <v>44.994370000000004</v>
      </c>
      <c r="AN479">
        <v>44.852499999999999</v>
      </c>
      <c r="AO479">
        <v>45.00468</v>
      </c>
      <c r="AP479">
        <v>45.03848</v>
      </c>
      <c r="AQ479">
        <v>45.270600000000002</v>
      </c>
      <c r="AR479">
        <v>47.970199999999998</v>
      </c>
      <c r="AS479">
        <v>51.280740000000002</v>
      </c>
      <c r="AT479">
        <v>53.516559999999998</v>
      </c>
      <c r="AU479">
        <v>55.465400000000002</v>
      </c>
      <c r="AV479">
        <v>55.951680000000003</v>
      </c>
      <c r="AW479">
        <v>56.611960000000003</v>
      </c>
      <c r="AX479">
        <v>56.969180000000001</v>
      </c>
      <c r="AY479">
        <v>57.590859999999999</v>
      </c>
      <c r="AZ479">
        <v>56.643250000000002</v>
      </c>
      <c r="BA479">
        <v>55.386699999999998</v>
      </c>
      <c r="BB479">
        <v>54.095350000000003</v>
      </c>
      <c r="BC479">
        <v>52.995109999999997</v>
      </c>
      <c r="BD479">
        <v>52.615569999999998</v>
      </c>
      <c r="BE479">
        <v>51.527119999999996</v>
      </c>
      <c r="BF479">
        <v>50.68965</v>
      </c>
      <c r="BG479">
        <v>49.755490000000002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</row>
    <row r="480" spans="1:110" x14ac:dyDescent="0.25">
      <c r="A480" s="18" t="str">
        <f t="shared" si="7"/>
        <v>portfolio_CPP_0 to 199.99 kW_All_SDGE_1-in-2_MONTHLY SYSTEM PEAK DAY_2028_1</v>
      </c>
      <c r="B480" t="s">
        <v>192</v>
      </c>
      <c r="C480" t="s">
        <v>121</v>
      </c>
      <c r="D480" t="s">
        <v>124</v>
      </c>
      <c r="E480" t="s">
        <v>7</v>
      </c>
      <c r="F480" t="s">
        <v>125</v>
      </c>
      <c r="G480" t="s">
        <v>111</v>
      </c>
      <c r="H480" t="s">
        <v>20</v>
      </c>
      <c r="I480">
        <v>2028</v>
      </c>
      <c r="J480">
        <v>1</v>
      </c>
      <c r="K480">
        <v>11936.383</v>
      </c>
      <c r="L480">
        <v>161603.70000000001</v>
      </c>
      <c r="M480">
        <v>156895.5</v>
      </c>
      <c r="N480">
        <v>154592.9</v>
      </c>
      <c r="O480">
        <v>155213.20000000001</v>
      </c>
      <c r="P480">
        <v>162061</v>
      </c>
      <c r="Q480">
        <v>179668.3</v>
      </c>
      <c r="R480">
        <v>203991.4</v>
      </c>
      <c r="S480">
        <v>223053.6</v>
      </c>
      <c r="T480">
        <v>243726.4</v>
      </c>
      <c r="U480">
        <v>259059.7</v>
      </c>
      <c r="V480">
        <v>269068.2</v>
      </c>
      <c r="W480">
        <v>274299.09999999998</v>
      </c>
      <c r="X480">
        <v>275906.09999999998</v>
      </c>
      <c r="Y480">
        <v>278142.59999999998</v>
      </c>
      <c r="Z480">
        <v>276972.7</v>
      </c>
      <c r="AA480">
        <v>271154.09999999998</v>
      </c>
      <c r="AB480">
        <v>264064.7</v>
      </c>
      <c r="AC480">
        <v>257472.6</v>
      </c>
      <c r="AD480">
        <v>243913.2</v>
      </c>
      <c r="AE480">
        <v>236379.4</v>
      </c>
      <c r="AF480">
        <v>226895.7</v>
      </c>
      <c r="AG480">
        <v>210020.7</v>
      </c>
      <c r="AH480">
        <v>188766.1</v>
      </c>
      <c r="AI480">
        <v>173028.4</v>
      </c>
      <c r="AJ480">
        <v>47.219329999999999</v>
      </c>
      <c r="AK480">
        <v>46.501170000000002</v>
      </c>
      <c r="AL480">
        <v>45.915689999999998</v>
      </c>
      <c r="AM480">
        <v>44.994370000000004</v>
      </c>
      <c r="AN480">
        <v>44.852499999999999</v>
      </c>
      <c r="AO480">
        <v>45.00468</v>
      </c>
      <c r="AP480">
        <v>45.03848</v>
      </c>
      <c r="AQ480">
        <v>45.270600000000002</v>
      </c>
      <c r="AR480">
        <v>47.970199999999998</v>
      </c>
      <c r="AS480">
        <v>51.280740000000002</v>
      </c>
      <c r="AT480">
        <v>53.516559999999998</v>
      </c>
      <c r="AU480">
        <v>55.465400000000002</v>
      </c>
      <c r="AV480">
        <v>55.951680000000003</v>
      </c>
      <c r="AW480">
        <v>56.611960000000003</v>
      </c>
      <c r="AX480">
        <v>56.969180000000001</v>
      </c>
      <c r="AY480">
        <v>57.590859999999999</v>
      </c>
      <c r="AZ480">
        <v>56.643250000000002</v>
      </c>
      <c r="BA480">
        <v>55.386699999999998</v>
      </c>
      <c r="BB480">
        <v>54.095350000000003</v>
      </c>
      <c r="BC480">
        <v>52.995109999999997</v>
      </c>
      <c r="BD480">
        <v>52.615569999999998</v>
      </c>
      <c r="BE480">
        <v>51.527119999999996</v>
      </c>
      <c r="BF480">
        <v>50.68965</v>
      </c>
      <c r="BG480">
        <v>49.755490000000002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</row>
    <row r="481" spans="1:110" x14ac:dyDescent="0.25">
      <c r="A481" s="18" t="str">
        <f t="shared" si="7"/>
        <v>portfolio_CPP_0 to 199.99 kW_All_SDGE_1-in-2_MONTHLY SYSTEM PEAK DAY_2029_1</v>
      </c>
      <c r="B481" t="s">
        <v>192</v>
      </c>
      <c r="C481" t="s">
        <v>121</v>
      </c>
      <c r="D481" t="s">
        <v>124</v>
      </c>
      <c r="E481" t="s">
        <v>7</v>
      </c>
      <c r="F481" t="s">
        <v>125</v>
      </c>
      <c r="G481" t="s">
        <v>111</v>
      </c>
      <c r="H481" t="s">
        <v>20</v>
      </c>
      <c r="I481">
        <v>2029</v>
      </c>
      <c r="J481">
        <v>1</v>
      </c>
      <c r="K481">
        <v>11822.599</v>
      </c>
      <c r="L481">
        <v>160063.20000000001</v>
      </c>
      <c r="M481">
        <v>155399.9</v>
      </c>
      <c r="N481">
        <v>153119.29999999999</v>
      </c>
      <c r="O481">
        <v>153733.6</v>
      </c>
      <c r="P481">
        <v>160516.20000000001</v>
      </c>
      <c r="Q481">
        <v>177955.6</v>
      </c>
      <c r="R481">
        <v>202046.8</v>
      </c>
      <c r="S481">
        <v>220927.3</v>
      </c>
      <c r="T481">
        <v>241403</v>
      </c>
      <c r="U481">
        <v>256590.2</v>
      </c>
      <c r="V481">
        <v>266503.3</v>
      </c>
      <c r="W481">
        <v>271684.40000000002</v>
      </c>
      <c r="X481">
        <v>273276</v>
      </c>
      <c r="Y481">
        <v>275491.20000000001</v>
      </c>
      <c r="Z481">
        <v>274332.40000000002</v>
      </c>
      <c r="AA481">
        <v>268569.3</v>
      </c>
      <c r="AB481">
        <v>261547.5</v>
      </c>
      <c r="AC481">
        <v>255018.2</v>
      </c>
      <c r="AD481">
        <v>241588.1</v>
      </c>
      <c r="AE481">
        <v>234126.1</v>
      </c>
      <c r="AF481">
        <v>224732.79999999999</v>
      </c>
      <c r="AG481">
        <v>208018.7</v>
      </c>
      <c r="AH481">
        <v>186966.7</v>
      </c>
      <c r="AI481">
        <v>171379</v>
      </c>
      <c r="AJ481">
        <v>47.219329999999999</v>
      </c>
      <c r="AK481">
        <v>46.501170000000002</v>
      </c>
      <c r="AL481">
        <v>45.915689999999998</v>
      </c>
      <c r="AM481">
        <v>44.994370000000004</v>
      </c>
      <c r="AN481">
        <v>44.852499999999999</v>
      </c>
      <c r="AO481">
        <v>45.00468</v>
      </c>
      <c r="AP481">
        <v>45.03848</v>
      </c>
      <c r="AQ481">
        <v>45.270600000000002</v>
      </c>
      <c r="AR481">
        <v>47.970199999999998</v>
      </c>
      <c r="AS481">
        <v>51.280740000000002</v>
      </c>
      <c r="AT481">
        <v>53.516559999999998</v>
      </c>
      <c r="AU481">
        <v>55.465400000000002</v>
      </c>
      <c r="AV481">
        <v>55.951680000000003</v>
      </c>
      <c r="AW481">
        <v>56.611960000000003</v>
      </c>
      <c r="AX481">
        <v>56.969180000000001</v>
      </c>
      <c r="AY481">
        <v>57.590859999999999</v>
      </c>
      <c r="AZ481">
        <v>56.643250000000002</v>
      </c>
      <c r="BA481">
        <v>55.386699999999998</v>
      </c>
      <c r="BB481">
        <v>54.095350000000003</v>
      </c>
      <c r="BC481">
        <v>52.995109999999997</v>
      </c>
      <c r="BD481">
        <v>52.615569999999998</v>
      </c>
      <c r="BE481">
        <v>51.527119999999996</v>
      </c>
      <c r="BF481">
        <v>50.68965</v>
      </c>
      <c r="BG481">
        <v>49.755490000000002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3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3">
        <v>0</v>
      </c>
      <c r="DC481" s="23">
        <v>0</v>
      </c>
      <c r="DD481">
        <v>0</v>
      </c>
      <c r="DE481">
        <v>0</v>
      </c>
      <c r="DF481">
        <v>0</v>
      </c>
    </row>
    <row r="482" spans="1:110" x14ac:dyDescent="0.25">
      <c r="A482" s="18" t="str">
        <f t="shared" si="7"/>
        <v>portfolio_CPP_0 to 199.99 kW_All_SDGE_1-in-2_MONTHLY SYSTEM PEAK DAY_2030_1</v>
      </c>
      <c r="B482" t="s">
        <v>192</v>
      </c>
      <c r="C482" t="s">
        <v>121</v>
      </c>
      <c r="D482" t="s">
        <v>124</v>
      </c>
      <c r="E482" t="s">
        <v>7</v>
      </c>
      <c r="F482" t="s">
        <v>125</v>
      </c>
      <c r="G482" t="s">
        <v>111</v>
      </c>
      <c r="H482" t="s">
        <v>20</v>
      </c>
      <c r="I482">
        <v>2030</v>
      </c>
      <c r="J482">
        <v>1</v>
      </c>
      <c r="K482">
        <v>11709.9</v>
      </c>
      <c r="L482">
        <v>158537.4</v>
      </c>
      <c r="M482">
        <v>153918.6</v>
      </c>
      <c r="N482">
        <v>151659.70000000001</v>
      </c>
      <c r="O482">
        <v>152268.1</v>
      </c>
      <c r="P482">
        <v>158986.1</v>
      </c>
      <c r="Q482">
        <v>176259.20000000001</v>
      </c>
      <c r="R482">
        <v>200120.8</v>
      </c>
      <c r="S482">
        <v>218821.3</v>
      </c>
      <c r="T482">
        <v>239101.9</v>
      </c>
      <c r="U482">
        <v>254144.3</v>
      </c>
      <c r="V482">
        <v>263962.90000000002</v>
      </c>
      <c r="W482">
        <v>269094.5</v>
      </c>
      <c r="X482">
        <v>270671</v>
      </c>
      <c r="Y482">
        <v>272865.09999999998</v>
      </c>
      <c r="Z482">
        <v>271717.3</v>
      </c>
      <c r="AA482">
        <v>266009.2</v>
      </c>
      <c r="AB482">
        <v>259054.3</v>
      </c>
      <c r="AC482">
        <v>252587.3</v>
      </c>
      <c r="AD482">
        <v>239285.2</v>
      </c>
      <c r="AE482">
        <v>231894.3</v>
      </c>
      <c r="AF482">
        <v>222590.5</v>
      </c>
      <c r="AG482">
        <v>206035.7</v>
      </c>
      <c r="AH482">
        <v>185184.4</v>
      </c>
      <c r="AI482">
        <v>169745.4</v>
      </c>
      <c r="AJ482">
        <v>47.219329999999999</v>
      </c>
      <c r="AK482">
        <v>46.501170000000002</v>
      </c>
      <c r="AL482">
        <v>45.915689999999998</v>
      </c>
      <c r="AM482">
        <v>44.994370000000004</v>
      </c>
      <c r="AN482">
        <v>44.852499999999999</v>
      </c>
      <c r="AO482">
        <v>45.00468</v>
      </c>
      <c r="AP482">
        <v>45.03848</v>
      </c>
      <c r="AQ482">
        <v>45.270600000000002</v>
      </c>
      <c r="AR482">
        <v>47.970199999999998</v>
      </c>
      <c r="AS482">
        <v>51.280740000000002</v>
      </c>
      <c r="AT482">
        <v>53.516559999999998</v>
      </c>
      <c r="AU482">
        <v>55.465400000000002</v>
      </c>
      <c r="AV482">
        <v>55.951680000000003</v>
      </c>
      <c r="AW482">
        <v>56.611960000000003</v>
      </c>
      <c r="AX482">
        <v>56.969180000000001</v>
      </c>
      <c r="AY482">
        <v>57.590859999999999</v>
      </c>
      <c r="AZ482">
        <v>56.643250000000002</v>
      </c>
      <c r="BA482">
        <v>55.386699999999998</v>
      </c>
      <c r="BB482">
        <v>54.095350000000003</v>
      </c>
      <c r="BC482">
        <v>52.995109999999997</v>
      </c>
      <c r="BD482">
        <v>52.615569999999998</v>
      </c>
      <c r="BE482">
        <v>51.527119999999996</v>
      </c>
      <c r="BF482">
        <v>50.68965</v>
      </c>
      <c r="BG482">
        <v>49.755490000000002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3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3">
        <v>0</v>
      </c>
      <c r="DC482" s="23">
        <v>0</v>
      </c>
      <c r="DD482">
        <v>0</v>
      </c>
      <c r="DE482">
        <v>0</v>
      </c>
      <c r="DF482">
        <v>0</v>
      </c>
    </row>
    <row r="483" spans="1:110" x14ac:dyDescent="0.25">
      <c r="A483" s="18" t="str">
        <f t="shared" si="7"/>
        <v>portfolio_CPP_0 to 199.99 kW_All_SDGE_1-in-2_MONTHLY SYSTEM PEAK DAY_2019_2</v>
      </c>
      <c r="B483" t="s">
        <v>192</v>
      </c>
      <c r="C483" t="s">
        <v>121</v>
      </c>
      <c r="D483" t="s">
        <v>124</v>
      </c>
      <c r="E483" t="s">
        <v>7</v>
      </c>
      <c r="F483" t="s">
        <v>125</v>
      </c>
      <c r="G483" t="s">
        <v>111</v>
      </c>
      <c r="H483" t="s">
        <v>20</v>
      </c>
      <c r="I483">
        <v>2019</v>
      </c>
      <c r="J483">
        <v>2</v>
      </c>
      <c r="K483">
        <v>13011</v>
      </c>
      <c r="L483">
        <v>176152.7</v>
      </c>
      <c r="M483">
        <v>171020.6</v>
      </c>
      <c r="N483">
        <v>168510.7</v>
      </c>
      <c r="O483">
        <v>169186.8</v>
      </c>
      <c r="P483">
        <v>176651.2</v>
      </c>
      <c r="Q483">
        <v>195843.6</v>
      </c>
      <c r="R483">
        <v>222356.5</v>
      </c>
      <c r="S483">
        <v>243134.8</v>
      </c>
      <c r="T483">
        <v>265668.8</v>
      </c>
      <c r="U483">
        <v>282382.5</v>
      </c>
      <c r="V483">
        <v>293292.09999999998</v>
      </c>
      <c r="W483">
        <v>298993.90000000002</v>
      </c>
      <c r="X483">
        <v>300745.5</v>
      </c>
      <c r="Y483">
        <v>303183.40000000002</v>
      </c>
      <c r="Z483">
        <v>301908.2</v>
      </c>
      <c r="AA483">
        <v>295565.7</v>
      </c>
      <c r="AB483">
        <v>287838.09999999998</v>
      </c>
      <c r="AC483">
        <v>280652.5</v>
      </c>
      <c r="AD483">
        <v>265872.40000000002</v>
      </c>
      <c r="AE483">
        <v>257660.3</v>
      </c>
      <c r="AF483">
        <v>247322.8</v>
      </c>
      <c r="AG483">
        <v>228928.6</v>
      </c>
      <c r="AH483">
        <v>205760.4</v>
      </c>
      <c r="AI483">
        <v>188606</v>
      </c>
      <c r="AJ483">
        <v>43.38964</v>
      </c>
      <c r="AK483">
        <v>43.097679999999997</v>
      </c>
      <c r="AL483">
        <v>41.977849999999997</v>
      </c>
      <c r="AM483">
        <v>41.714509999999997</v>
      </c>
      <c r="AN483">
        <v>41.220309999999998</v>
      </c>
      <c r="AO483">
        <v>40.648769999999999</v>
      </c>
      <c r="AP483">
        <v>40.694220000000001</v>
      </c>
      <c r="AQ483">
        <v>41.629710000000003</v>
      </c>
      <c r="AR483">
        <v>46.370330000000003</v>
      </c>
      <c r="AS483">
        <v>51.608840000000001</v>
      </c>
      <c r="AT483">
        <v>55.310229999999997</v>
      </c>
      <c r="AU483">
        <v>58.606479999999998</v>
      </c>
      <c r="AV483">
        <v>59.670279999999998</v>
      </c>
      <c r="AW483">
        <v>59.75271</v>
      </c>
      <c r="AX483">
        <v>59.513629999999999</v>
      </c>
      <c r="AY483">
        <v>58.894120000000001</v>
      </c>
      <c r="AZ483">
        <v>57.830880000000001</v>
      </c>
      <c r="BA483">
        <v>56.079219999999999</v>
      </c>
      <c r="BB483">
        <v>53.840389999999999</v>
      </c>
      <c r="BC483">
        <v>52.284570000000002</v>
      </c>
      <c r="BD483">
        <v>51.225769999999997</v>
      </c>
      <c r="BE483">
        <v>50.020670000000003</v>
      </c>
      <c r="BF483">
        <v>49.179380000000002</v>
      </c>
      <c r="BG483">
        <v>48.401539999999997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3">
        <v>0</v>
      </c>
      <c r="CP483" s="23">
        <v>0</v>
      </c>
      <c r="CQ483" s="23">
        <v>0</v>
      </c>
      <c r="CR483" s="23">
        <v>0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0</v>
      </c>
      <c r="CY483" s="23">
        <v>0</v>
      </c>
      <c r="CZ483" s="23">
        <v>0</v>
      </c>
      <c r="DA483" s="23">
        <v>0</v>
      </c>
      <c r="DB483" s="23">
        <v>0</v>
      </c>
      <c r="DC483" s="23">
        <v>0</v>
      </c>
      <c r="DD483">
        <v>0</v>
      </c>
      <c r="DE483">
        <v>0</v>
      </c>
      <c r="DF483">
        <v>0</v>
      </c>
    </row>
    <row r="484" spans="1:110" x14ac:dyDescent="0.25">
      <c r="A484" s="18" t="str">
        <f t="shared" si="7"/>
        <v>portfolio_CPP_0 to 199.99 kW_All_SDGE_1-in-2_MONTHLY SYSTEM PEAK DAY_2020_2</v>
      </c>
      <c r="B484" t="s">
        <v>192</v>
      </c>
      <c r="C484" t="s">
        <v>121</v>
      </c>
      <c r="D484" t="s">
        <v>124</v>
      </c>
      <c r="E484" t="s">
        <v>7</v>
      </c>
      <c r="F484" t="s">
        <v>125</v>
      </c>
      <c r="G484" t="s">
        <v>111</v>
      </c>
      <c r="H484" t="s">
        <v>20</v>
      </c>
      <c r="I484">
        <v>2020</v>
      </c>
      <c r="J484">
        <v>2</v>
      </c>
      <c r="K484">
        <v>12886.973</v>
      </c>
      <c r="L484">
        <v>174473.5</v>
      </c>
      <c r="M484">
        <v>169390.4</v>
      </c>
      <c r="N484">
        <v>166904.4</v>
      </c>
      <c r="O484">
        <v>167574</v>
      </c>
      <c r="P484">
        <v>174967.3</v>
      </c>
      <c r="Q484">
        <v>193976.7</v>
      </c>
      <c r="R484">
        <v>220236.9</v>
      </c>
      <c r="S484">
        <v>240817.1</v>
      </c>
      <c r="T484">
        <v>263136.3</v>
      </c>
      <c r="U484">
        <v>279690.7</v>
      </c>
      <c r="V484">
        <v>290496.3</v>
      </c>
      <c r="W484">
        <v>296143.8</v>
      </c>
      <c r="X484">
        <v>297878.7</v>
      </c>
      <c r="Y484">
        <v>300293.3</v>
      </c>
      <c r="Z484">
        <v>299030.2</v>
      </c>
      <c r="AA484">
        <v>292748.2</v>
      </c>
      <c r="AB484">
        <v>285094.3</v>
      </c>
      <c r="AC484">
        <v>277977.2</v>
      </c>
      <c r="AD484">
        <v>263338</v>
      </c>
      <c r="AE484">
        <v>255204.2</v>
      </c>
      <c r="AF484">
        <v>244965.2</v>
      </c>
      <c r="AG484">
        <v>226746.3</v>
      </c>
      <c r="AH484">
        <v>203799</v>
      </c>
      <c r="AI484">
        <v>186808.1</v>
      </c>
      <c r="AJ484">
        <v>43.38964</v>
      </c>
      <c r="AK484">
        <v>43.097679999999997</v>
      </c>
      <c r="AL484">
        <v>41.977849999999997</v>
      </c>
      <c r="AM484">
        <v>41.714509999999997</v>
      </c>
      <c r="AN484">
        <v>41.220309999999998</v>
      </c>
      <c r="AO484">
        <v>40.648769999999999</v>
      </c>
      <c r="AP484">
        <v>40.694220000000001</v>
      </c>
      <c r="AQ484">
        <v>41.629710000000003</v>
      </c>
      <c r="AR484">
        <v>46.370330000000003</v>
      </c>
      <c r="AS484">
        <v>51.608840000000001</v>
      </c>
      <c r="AT484">
        <v>55.310229999999997</v>
      </c>
      <c r="AU484">
        <v>58.606479999999998</v>
      </c>
      <c r="AV484">
        <v>59.670279999999998</v>
      </c>
      <c r="AW484">
        <v>59.75271</v>
      </c>
      <c r="AX484">
        <v>59.513629999999999</v>
      </c>
      <c r="AY484">
        <v>58.894120000000001</v>
      </c>
      <c r="AZ484">
        <v>57.830880000000001</v>
      </c>
      <c r="BA484">
        <v>56.079219999999999</v>
      </c>
      <c r="BB484">
        <v>53.840389999999999</v>
      </c>
      <c r="BC484">
        <v>52.284570000000002</v>
      </c>
      <c r="BD484">
        <v>51.225769999999997</v>
      </c>
      <c r="BE484">
        <v>50.020670000000003</v>
      </c>
      <c r="BF484">
        <v>49.179380000000002</v>
      </c>
      <c r="BG484">
        <v>48.401539999999997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3">
        <v>0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3">
        <v>0</v>
      </c>
      <c r="DC484" s="23">
        <v>0</v>
      </c>
      <c r="DD484">
        <v>0</v>
      </c>
      <c r="DE484">
        <v>0</v>
      </c>
      <c r="DF484">
        <v>0</v>
      </c>
    </row>
    <row r="485" spans="1:110" x14ac:dyDescent="0.25">
      <c r="A485" s="18" t="str">
        <f t="shared" si="7"/>
        <v>portfolio_CPP_0 to 199.99 kW_All_SDGE_1-in-2_MONTHLY SYSTEM PEAK DAY_2021_2</v>
      </c>
      <c r="B485" t="s">
        <v>192</v>
      </c>
      <c r="C485" t="s">
        <v>121</v>
      </c>
      <c r="D485" t="s">
        <v>124</v>
      </c>
      <c r="E485" t="s">
        <v>7</v>
      </c>
      <c r="F485" t="s">
        <v>125</v>
      </c>
      <c r="G485" t="s">
        <v>111</v>
      </c>
      <c r="H485" t="s">
        <v>20</v>
      </c>
      <c r="I485">
        <v>2021</v>
      </c>
      <c r="J485">
        <v>2</v>
      </c>
      <c r="K485">
        <v>12764.127</v>
      </c>
      <c r="L485">
        <v>172810.3</v>
      </c>
      <c r="M485">
        <v>167775.7</v>
      </c>
      <c r="N485">
        <v>165313.4</v>
      </c>
      <c r="O485">
        <v>165976.6</v>
      </c>
      <c r="P485">
        <v>173299.4</v>
      </c>
      <c r="Q485">
        <v>192127.6</v>
      </c>
      <c r="R485">
        <v>218137.5</v>
      </c>
      <c r="S485">
        <v>238521.5</v>
      </c>
      <c r="T485">
        <v>260627.9</v>
      </c>
      <c r="U485">
        <v>277024.59999999998</v>
      </c>
      <c r="V485">
        <v>287727.09999999998</v>
      </c>
      <c r="W485">
        <v>293320.8</v>
      </c>
      <c r="X485">
        <v>295039.2</v>
      </c>
      <c r="Y485">
        <v>297430.8</v>
      </c>
      <c r="Z485">
        <v>296179.7</v>
      </c>
      <c r="AA485">
        <v>289957.59999999998</v>
      </c>
      <c r="AB485">
        <v>282376.7</v>
      </c>
      <c r="AC485">
        <v>275327.40000000002</v>
      </c>
      <c r="AD485">
        <v>260827.7</v>
      </c>
      <c r="AE485">
        <v>252771.4</v>
      </c>
      <c r="AF485">
        <v>242630.1</v>
      </c>
      <c r="AG485">
        <v>224584.9</v>
      </c>
      <c r="AH485">
        <v>201856.3</v>
      </c>
      <c r="AI485">
        <v>185027.3</v>
      </c>
      <c r="AJ485">
        <v>43.38964</v>
      </c>
      <c r="AK485">
        <v>43.097679999999997</v>
      </c>
      <c r="AL485">
        <v>41.977849999999997</v>
      </c>
      <c r="AM485">
        <v>41.714509999999997</v>
      </c>
      <c r="AN485">
        <v>41.220309999999998</v>
      </c>
      <c r="AO485">
        <v>40.648769999999999</v>
      </c>
      <c r="AP485">
        <v>40.694220000000001</v>
      </c>
      <c r="AQ485">
        <v>41.629710000000003</v>
      </c>
      <c r="AR485">
        <v>46.370330000000003</v>
      </c>
      <c r="AS485">
        <v>51.608840000000001</v>
      </c>
      <c r="AT485">
        <v>55.310229999999997</v>
      </c>
      <c r="AU485">
        <v>58.606479999999998</v>
      </c>
      <c r="AV485">
        <v>59.670279999999998</v>
      </c>
      <c r="AW485">
        <v>59.75271</v>
      </c>
      <c r="AX485">
        <v>59.513629999999999</v>
      </c>
      <c r="AY485">
        <v>58.894120000000001</v>
      </c>
      <c r="AZ485">
        <v>57.830880000000001</v>
      </c>
      <c r="BA485">
        <v>56.079219999999999</v>
      </c>
      <c r="BB485">
        <v>53.840389999999999</v>
      </c>
      <c r="BC485">
        <v>52.284570000000002</v>
      </c>
      <c r="BD485">
        <v>51.225769999999997</v>
      </c>
      <c r="BE485">
        <v>50.020670000000003</v>
      </c>
      <c r="BF485">
        <v>49.179380000000002</v>
      </c>
      <c r="BG485">
        <v>48.401539999999997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</row>
    <row r="486" spans="1:110" x14ac:dyDescent="0.25">
      <c r="A486" s="18" t="str">
        <f t="shared" si="7"/>
        <v>portfolio_CPP_0 to 199.99 kW_All_SDGE_1-in-2_MONTHLY SYSTEM PEAK DAY_2022_2</v>
      </c>
      <c r="B486" t="s">
        <v>192</v>
      </c>
      <c r="C486" t="s">
        <v>121</v>
      </c>
      <c r="D486" t="s">
        <v>124</v>
      </c>
      <c r="E486" t="s">
        <v>7</v>
      </c>
      <c r="F486" t="s">
        <v>125</v>
      </c>
      <c r="G486" t="s">
        <v>111</v>
      </c>
      <c r="H486" t="s">
        <v>20</v>
      </c>
      <c r="I486">
        <v>2022</v>
      </c>
      <c r="J486">
        <v>2</v>
      </c>
      <c r="K486">
        <v>12642.453</v>
      </c>
      <c r="L486">
        <v>171163</v>
      </c>
      <c r="M486">
        <v>166176.29999999999</v>
      </c>
      <c r="N486">
        <v>163737.5</v>
      </c>
      <c r="O486">
        <v>164394.5</v>
      </c>
      <c r="P486">
        <v>171647.4</v>
      </c>
      <c r="Q486">
        <v>190296.2</v>
      </c>
      <c r="R486">
        <v>216058.1</v>
      </c>
      <c r="S486">
        <v>236247.8</v>
      </c>
      <c r="T486">
        <v>258143.5</v>
      </c>
      <c r="U486">
        <v>274383.8</v>
      </c>
      <c r="V486">
        <v>284984.40000000002</v>
      </c>
      <c r="W486">
        <v>290524.7</v>
      </c>
      <c r="X486">
        <v>292226.7</v>
      </c>
      <c r="Y486">
        <v>294595.5</v>
      </c>
      <c r="Z486">
        <v>293356.40000000002</v>
      </c>
      <c r="AA486">
        <v>287193.59999999998</v>
      </c>
      <c r="AB486">
        <v>279684.90000000002</v>
      </c>
      <c r="AC486">
        <v>272702.8</v>
      </c>
      <c r="AD486">
        <v>258341.4</v>
      </c>
      <c r="AE486">
        <v>250361.9</v>
      </c>
      <c r="AF486">
        <v>240317.2</v>
      </c>
      <c r="AG486">
        <v>222444</v>
      </c>
      <c r="AH486">
        <v>199932.1</v>
      </c>
      <c r="AI486">
        <v>183263.5</v>
      </c>
      <c r="AJ486">
        <v>43.38964</v>
      </c>
      <c r="AK486">
        <v>43.097679999999997</v>
      </c>
      <c r="AL486">
        <v>41.977849999999997</v>
      </c>
      <c r="AM486">
        <v>41.714509999999997</v>
      </c>
      <c r="AN486">
        <v>41.220309999999998</v>
      </c>
      <c r="AO486">
        <v>40.648769999999999</v>
      </c>
      <c r="AP486">
        <v>40.694220000000001</v>
      </c>
      <c r="AQ486">
        <v>41.629710000000003</v>
      </c>
      <c r="AR486">
        <v>46.370330000000003</v>
      </c>
      <c r="AS486">
        <v>51.608840000000001</v>
      </c>
      <c r="AT486">
        <v>55.310229999999997</v>
      </c>
      <c r="AU486">
        <v>58.606479999999998</v>
      </c>
      <c r="AV486">
        <v>59.670279999999998</v>
      </c>
      <c r="AW486">
        <v>59.75271</v>
      </c>
      <c r="AX486">
        <v>59.513629999999999</v>
      </c>
      <c r="AY486">
        <v>58.894120000000001</v>
      </c>
      <c r="AZ486">
        <v>57.830880000000001</v>
      </c>
      <c r="BA486">
        <v>56.079219999999999</v>
      </c>
      <c r="BB486">
        <v>53.840389999999999</v>
      </c>
      <c r="BC486">
        <v>52.284570000000002</v>
      </c>
      <c r="BD486">
        <v>51.225769999999997</v>
      </c>
      <c r="BE486">
        <v>50.020670000000003</v>
      </c>
      <c r="BF486">
        <v>49.179380000000002</v>
      </c>
      <c r="BG486">
        <v>48.401539999999997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 s="23">
        <v>0</v>
      </c>
      <c r="CG486" s="23">
        <v>0</v>
      </c>
      <c r="CH486" s="23">
        <v>0</v>
      </c>
      <c r="CI486" s="23">
        <v>0</v>
      </c>
      <c r="CJ486" s="23">
        <v>0</v>
      </c>
      <c r="CK486" s="23">
        <v>0</v>
      </c>
      <c r="CL486" s="23">
        <v>0</v>
      </c>
      <c r="CM486" s="23">
        <v>0</v>
      </c>
      <c r="CN486" s="23">
        <v>0</v>
      </c>
      <c r="CO486" s="23">
        <v>0</v>
      </c>
      <c r="CP486" s="23">
        <v>0</v>
      </c>
      <c r="CQ486" s="23">
        <v>0</v>
      </c>
      <c r="CR486" s="23">
        <v>0</v>
      </c>
      <c r="CS486" s="23">
        <v>0</v>
      </c>
      <c r="CT486" s="23">
        <v>0</v>
      </c>
      <c r="CU486" s="23">
        <v>0</v>
      </c>
      <c r="CV486" s="23">
        <v>0</v>
      </c>
      <c r="CW486" s="23">
        <v>0</v>
      </c>
      <c r="CX486" s="23">
        <v>0</v>
      </c>
      <c r="CY486" s="23">
        <v>0</v>
      </c>
      <c r="CZ486" s="23">
        <v>0</v>
      </c>
      <c r="DA486" s="23">
        <v>0</v>
      </c>
      <c r="DB486" s="23">
        <v>0</v>
      </c>
      <c r="DC486" s="23">
        <v>0</v>
      </c>
      <c r="DD486">
        <v>0</v>
      </c>
      <c r="DE486">
        <v>0</v>
      </c>
      <c r="DF486">
        <v>0</v>
      </c>
    </row>
    <row r="487" spans="1:110" x14ac:dyDescent="0.25">
      <c r="A487" s="18" t="str">
        <f t="shared" si="7"/>
        <v>portfolio_CPP_0 to 199.99 kW_All_SDGE_1-in-2_MONTHLY SYSTEM PEAK DAY_2023_2</v>
      </c>
      <c r="B487" t="s">
        <v>192</v>
      </c>
      <c r="C487" t="s">
        <v>121</v>
      </c>
      <c r="D487" t="s">
        <v>124</v>
      </c>
      <c r="E487" t="s">
        <v>7</v>
      </c>
      <c r="F487" t="s">
        <v>125</v>
      </c>
      <c r="G487" t="s">
        <v>111</v>
      </c>
      <c r="H487" t="s">
        <v>20</v>
      </c>
      <c r="I487">
        <v>2023</v>
      </c>
      <c r="J487">
        <v>2</v>
      </c>
      <c r="K487">
        <v>12521.939</v>
      </c>
      <c r="L487">
        <v>169531.4</v>
      </c>
      <c r="M487">
        <v>164592.29999999999</v>
      </c>
      <c r="N487">
        <v>162176.70000000001</v>
      </c>
      <c r="O487">
        <v>162827.4</v>
      </c>
      <c r="P487">
        <v>170011.2</v>
      </c>
      <c r="Q487">
        <v>188482.2</v>
      </c>
      <c r="R487">
        <v>213998.5</v>
      </c>
      <c r="S487">
        <v>233995.8</v>
      </c>
      <c r="T487">
        <v>255682.7</v>
      </c>
      <c r="U487">
        <v>271768.3</v>
      </c>
      <c r="V487">
        <v>282267.8</v>
      </c>
      <c r="W487">
        <v>287755.3</v>
      </c>
      <c r="X487">
        <v>289441</v>
      </c>
      <c r="Y487">
        <v>291787.3</v>
      </c>
      <c r="Z487">
        <v>290560</v>
      </c>
      <c r="AA487">
        <v>284455.90000000002</v>
      </c>
      <c r="AB487">
        <v>277018.8</v>
      </c>
      <c r="AC487">
        <v>270103.3</v>
      </c>
      <c r="AD487">
        <v>255878.7</v>
      </c>
      <c r="AE487">
        <v>247975.3</v>
      </c>
      <c r="AF487">
        <v>238026.4</v>
      </c>
      <c r="AG487">
        <v>220323.6</v>
      </c>
      <c r="AH487">
        <v>198026.3</v>
      </c>
      <c r="AI487">
        <v>181516.6</v>
      </c>
      <c r="AJ487">
        <v>43.38964</v>
      </c>
      <c r="AK487">
        <v>43.097679999999997</v>
      </c>
      <c r="AL487">
        <v>41.977849999999997</v>
      </c>
      <c r="AM487">
        <v>41.714509999999997</v>
      </c>
      <c r="AN487">
        <v>41.220309999999998</v>
      </c>
      <c r="AO487">
        <v>40.648769999999999</v>
      </c>
      <c r="AP487">
        <v>40.694220000000001</v>
      </c>
      <c r="AQ487">
        <v>41.629710000000003</v>
      </c>
      <c r="AR487">
        <v>46.370330000000003</v>
      </c>
      <c r="AS487">
        <v>51.608840000000001</v>
      </c>
      <c r="AT487">
        <v>55.310229999999997</v>
      </c>
      <c r="AU487">
        <v>58.606479999999998</v>
      </c>
      <c r="AV487">
        <v>59.670279999999998</v>
      </c>
      <c r="AW487">
        <v>59.75271</v>
      </c>
      <c r="AX487">
        <v>59.513629999999999</v>
      </c>
      <c r="AY487">
        <v>58.894120000000001</v>
      </c>
      <c r="AZ487">
        <v>57.830880000000001</v>
      </c>
      <c r="BA487">
        <v>56.079219999999999</v>
      </c>
      <c r="BB487">
        <v>53.840389999999999</v>
      </c>
      <c r="BC487">
        <v>52.284570000000002</v>
      </c>
      <c r="BD487">
        <v>51.225769999999997</v>
      </c>
      <c r="BE487">
        <v>50.020670000000003</v>
      </c>
      <c r="BF487">
        <v>49.179380000000002</v>
      </c>
      <c r="BG487">
        <v>48.401539999999997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0</v>
      </c>
      <c r="CM487" s="23">
        <v>0</v>
      </c>
      <c r="CN487" s="23">
        <v>0</v>
      </c>
      <c r="CO487" s="23">
        <v>0</v>
      </c>
      <c r="CP487" s="23">
        <v>0</v>
      </c>
      <c r="CQ487" s="23">
        <v>0</v>
      </c>
      <c r="CR487" s="23">
        <v>0</v>
      </c>
      <c r="CS487" s="23">
        <v>0</v>
      </c>
      <c r="CT487" s="23">
        <v>0</v>
      </c>
      <c r="CU487" s="23">
        <v>0</v>
      </c>
      <c r="CV487" s="23">
        <v>0</v>
      </c>
      <c r="CW487" s="23">
        <v>0</v>
      </c>
      <c r="CX487" s="23">
        <v>0</v>
      </c>
      <c r="CY487" s="23">
        <v>0</v>
      </c>
      <c r="CZ487" s="23">
        <v>0</v>
      </c>
      <c r="DA487" s="23">
        <v>0</v>
      </c>
      <c r="DB487" s="23">
        <v>0</v>
      </c>
      <c r="DC487" s="23">
        <v>0</v>
      </c>
      <c r="DD487">
        <v>0</v>
      </c>
      <c r="DE487">
        <v>0</v>
      </c>
      <c r="DF487">
        <v>0</v>
      </c>
    </row>
    <row r="488" spans="1:110" x14ac:dyDescent="0.25">
      <c r="A488" s="18" t="str">
        <f t="shared" si="7"/>
        <v>portfolio_CPP_0 to 199.99 kW_All_SDGE_1-in-2_MONTHLY SYSTEM PEAK DAY_2024_2</v>
      </c>
      <c r="B488" t="s">
        <v>192</v>
      </c>
      <c r="C488" t="s">
        <v>121</v>
      </c>
      <c r="D488" t="s">
        <v>124</v>
      </c>
      <c r="E488" t="s">
        <v>7</v>
      </c>
      <c r="F488" t="s">
        <v>125</v>
      </c>
      <c r="G488" t="s">
        <v>111</v>
      </c>
      <c r="H488" t="s">
        <v>20</v>
      </c>
      <c r="I488">
        <v>2024</v>
      </c>
      <c r="J488">
        <v>2</v>
      </c>
      <c r="K488">
        <v>12402.574000000001</v>
      </c>
      <c r="L488">
        <v>167915.3</v>
      </c>
      <c r="M488">
        <v>163023.29999999999</v>
      </c>
      <c r="N488">
        <v>160630.79999999999</v>
      </c>
      <c r="O488">
        <v>161275.20000000001</v>
      </c>
      <c r="P488">
        <v>168390.5</v>
      </c>
      <c r="Q488">
        <v>186685.5</v>
      </c>
      <c r="R488">
        <v>211958.5</v>
      </c>
      <c r="S488">
        <v>231765.2</v>
      </c>
      <c r="T488">
        <v>253245.4</v>
      </c>
      <c r="U488">
        <v>269177.59999999998</v>
      </c>
      <c r="V488">
        <v>279577</v>
      </c>
      <c r="W488">
        <v>285012.3</v>
      </c>
      <c r="X488">
        <v>286681.90000000002</v>
      </c>
      <c r="Y488">
        <v>289005.8</v>
      </c>
      <c r="Z488">
        <v>287790.2</v>
      </c>
      <c r="AA488">
        <v>281744.3</v>
      </c>
      <c r="AB488">
        <v>274378.09999999998</v>
      </c>
      <c r="AC488">
        <v>267528.5</v>
      </c>
      <c r="AD488">
        <v>253439.6</v>
      </c>
      <c r="AE488">
        <v>245611.5</v>
      </c>
      <c r="AF488">
        <v>235757.4</v>
      </c>
      <c r="AG488">
        <v>218223.3</v>
      </c>
      <c r="AH488">
        <v>196138.6</v>
      </c>
      <c r="AI488">
        <v>179786.3</v>
      </c>
      <c r="AJ488">
        <v>43.38964</v>
      </c>
      <c r="AK488">
        <v>43.097679999999997</v>
      </c>
      <c r="AL488">
        <v>41.977849999999997</v>
      </c>
      <c r="AM488">
        <v>41.714509999999997</v>
      </c>
      <c r="AN488">
        <v>41.220309999999998</v>
      </c>
      <c r="AO488">
        <v>40.648769999999999</v>
      </c>
      <c r="AP488">
        <v>40.694220000000001</v>
      </c>
      <c r="AQ488">
        <v>41.629710000000003</v>
      </c>
      <c r="AR488">
        <v>46.370330000000003</v>
      </c>
      <c r="AS488">
        <v>51.608840000000001</v>
      </c>
      <c r="AT488">
        <v>55.310229999999997</v>
      </c>
      <c r="AU488">
        <v>58.606479999999998</v>
      </c>
      <c r="AV488">
        <v>59.670279999999998</v>
      </c>
      <c r="AW488">
        <v>59.75271</v>
      </c>
      <c r="AX488">
        <v>59.513629999999999</v>
      </c>
      <c r="AY488">
        <v>58.894120000000001</v>
      </c>
      <c r="AZ488">
        <v>57.830880000000001</v>
      </c>
      <c r="BA488">
        <v>56.079219999999999</v>
      </c>
      <c r="BB488">
        <v>53.840389999999999</v>
      </c>
      <c r="BC488">
        <v>52.284570000000002</v>
      </c>
      <c r="BD488">
        <v>51.225769999999997</v>
      </c>
      <c r="BE488">
        <v>50.020670000000003</v>
      </c>
      <c r="BF488">
        <v>49.179380000000002</v>
      </c>
      <c r="BG488">
        <v>48.401539999999997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 s="23">
        <v>0</v>
      </c>
      <c r="CG488" s="23">
        <v>0</v>
      </c>
      <c r="CH488" s="23">
        <v>0</v>
      </c>
      <c r="CI488" s="23">
        <v>0</v>
      </c>
      <c r="CJ488" s="23">
        <v>0</v>
      </c>
      <c r="CK488" s="23">
        <v>0</v>
      </c>
      <c r="CL488" s="23">
        <v>0</v>
      </c>
      <c r="CM488" s="23">
        <v>0</v>
      </c>
      <c r="CN488" s="23">
        <v>0</v>
      </c>
      <c r="CO488" s="23">
        <v>0</v>
      </c>
      <c r="CP488" s="23">
        <v>0</v>
      </c>
      <c r="CQ488" s="23">
        <v>0</v>
      </c>
      <c r="CR488" s="23">
        <v>0</v>
      </c>
      <c r="CS488" s="23">
        <v>0</v>
      </c>
      <c r="CT488" s="23">
        <v>0</v>
      </c>
      <c r="CU488" s="23">
        <v>0</v>
      </c>
      <c r="CV488" s="23">
        <v>0</v>
      </c>
      <c r="CW488" s="23">
        <v>0</v>
      </c>
      <c r="CX488" s="23">
        <v>0</v>
      </c>
      <c r="CY488" s="23">
        <v>0</v>
      </c>
      <c r="CZ488" s="23">
        <v>0</v>
      </c>
      <c r="DA488" s="23">
        <v>0</v>
      </c>
      <c r="DB488" s="23">
        <v>0</v>
      </c>
      <c r="DC488" s="23">
        <v>0</v>
      </c>
      <c r="DD488">
        <v>0</v>
      </c>
      <c r="DE488">
        <v>0</v>
      </c>
      <c r="DF488">
        <v>0</v>
      </c>
    </row>
    <row r="489" spans="1:110" x14ac:dyDescent="0.25">
      <c r="A489" s="18" t="str">
        <f t="shared" si="7"/>
        <v>portfolio_CPP_0 to 199.99 kW_All_SDGE_1-in-2_MONTHLY SYSTEM PEAK DAY_2025_2</v>
      </c>
      <c r="B489" t="s">
        <v>192</v>
      </c>
      <c r="C489" t="s">
        <v>121</v>
      </c>
      <c r="D489" t="s">
        <v>124</v>
      </c>
      <c r="E489" t="s">
        <v>7</v>
      </c>
      <c r="F489" t="s">
        <v>125</v>
      </c>
      <c r="G489" t="s">
        <v>111</v>
      </c>
      <c r="H489" t="s">
        <v>20</v>
      </c>
      <c r="I489">
        <v>2025</v>
      </c>
      <c r="J489">
        <v>2</v>
      </c>
      <c r="K489">
        <v>12284.346</v>
      </c>
      <c r="L489">
        <v>166314.70000000001</v>
      </c>
      <c r="M489">
        <v>161469.29999999999</v>
      </c>
      <c r="N489">
        <v>159099.5</v>
      </c>
      <c r="O489">
        <v>159737.9</v>
      </c>
      <c r="P489">
        <v>166785.29999999999</v>
      </c>
      <c r="Q489">
        <v>184905.9</v>
      </c>
      <c r="R489">
        <v>209938</v>
      </c>
      <c r="S489">
        <v>229555.9</v>
      </c>
      <c r="T489">
        <v>250831.4</v>
      </c>
      <c r="U489">
        <v>266611.7</v>
      </c>
      <c r="V489">
        <v>276912</v>
      </c>
      <c r="W489">
        <v>282295.40000000002</v>
      </c>
      <c r="X489">
        <v>283949.2</v>
      </c>
      <c r="Y489">
        <v>286250.90000000002</v>
      </c>
      <c r="Z489">
        <v>285046.8</v>
      </c>
      <c r="AA489">
        <v>279058.59999999998</v>
      </c>
      <c r="AB489">
        <v>271762.59999999998</v>
      </c>
      <c r="AC489">
        <v>264978.3</v>
      </c>
      <c r="AD489">
        <v>251023.6</v>
      </c>
      <c r="AE489">
        <v>243270.2</v>
      </c>
      <c r="AF489">
        <v>233510</v>
      </c>
      <c r="AG489">
        <v>216143.1</v>
      </c>
      <c r="AH489">
        <v>194268.9</v>
      </c>
      <c r="AI489">
        <v>178072.5</v>
      </c>
      <c r="AJ489">
        <v>43.38964</v>
      </c>
      <c r="AK489">
        <v>43.097679999999997</v>
      </c>
      <c r="AL489">
        <v>41.977849999999997</v>
      </c>
      <c r="AM489">
        <v>41.714509999999997</v>
      </c>
      <c r="AN489">
        <v>41.220309999999998</v>
      </c>
      <c r="AO489">
        <v>40.648769999999999</v>
      </c>
      <c r="AP489">
        <v>40.694220000000001</v>
      </c>
      <c r="AQ489">
        <v>41.629710000000003</v>
      </c>
      <c r="AR489">
        <v>46.370330000000003</v>
      </c>
      <c r="AS489">
        <v>51.608840000000001</v>
      </c>
      <c r="AT489">
        <v>55.310229999999997</v>
      </c>
      <c r="AU489">
        <v>58.606479999999998</v>
      </c>
      <c r="AV489">
        <v>59.670279999999998</v>
      </c>
      <c r="AW489">
        <v>59.75271</v>
      </c>
      <c r="AX489">
        <v>59.513629999999999</v>
      </c>
      <c r="AY489">
        <v>58.894120000000001</v>
      </c>
      <c r="AZ489">
        <v>57.830880000000001</v>
      </c>
      <c r="BA489">
        <v>56.079219999999999</v>
      </c>
      <c r="BB489">
        <v>53.840389999999999</v>
      </c>
      <c r="BC489">
        <v>52.284570000000002</v>
      </c>
      <c r="BD489">
        <v>51.225769999999997</v>
      </c>
      <c r="BE489">
        <v>50.020670000000003</v>
      </c>
      <c r="BF489">
        <v>49.179380000000002</v>
      </c>
      <c r="BG489">
        <v>48.401539999999997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 s="23">
        <v>0</v>
      </c>
      <c r="CG489" s="23">
        <v>0</v>
      </c>
      <c r="CH489" s="23">
        <v>0</v>
      </c>
      <c r="CI489" s="23">
        <v>0</v>
      </c>
      <c r="CJ489" s="23">
        <v>0</v>
      </c>
      <c r="CK489" s="23">
        <v>0</v>
      </c>
      <c r="CL489" s="23">
        <v>0</v>
      </c>
      <c r="CM489" s="23">
        <v>0</v>
      </c>
      <c r="CN489" s="23">
        <v>0</v>
      </c>
      <c r="CO489" s="23">
        <v>0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</v>
      </c>
      <c r="CV489" s="23">
        <v>0</v>
      </c>
      <c r="CW489" s="23">
        <v>0</v>
      </c>
      <c r="CX489" s="23">
        <v>0</v>
      </c>
      <c r="CY489" s="23">
        <v>0</v>
      </c>
      <c r="CZ489" s="23">
        <v>0</v>
      </c>
      <c r="DA489" s="23">
        <v>0</v>
      </c>
      <c r="DB489" s="23">
        <v>0</v>
      </c>
      <c r="DC489" s="23">
        <v>0</v>
      </c>
      <c r="DD489">
        <v>0</v>
      </c>
      <c r="DE489">
        <v>0</v>
      </c>
      <c r="DF489">
        <v>0</v>
      </c>
    </row>
    <row r="490" spans="1:110" x14ac:dyDescent="0.25">
      <c r="A490" s="18" t="str">
        <f t="shared" si="7"/>
        <v>portfolio_CPP_0 to 199.99 kW_All_SDGE_1-in-2_MONTHLY SYSTEM PEAK DAY_2026_2</v>
      </c>
      <c r="B490" t="s">
        <v>192</v>
      </c>
      <c r="C490" t="s">
        <v>121</v>
      </c>
      <c r="D490" t="s">
        <v>124</v>
      </c>
      <c r="E490" t="s">
        <v>7</v>
      </c>
      <c r="F490" t="s">
        <v>125</v>
      </c>
      <c r="G490" t="s">
        <v>111</v>
      </c>
      <c r="H490" t="s">
        <v>20</v>
      </c>
      <c r="I490">
        <v>2026</v>
      </c>
      <c r="J490">
        <v>2</v>
      </c>
      <c r="K490">
        <v>12167.245999999999</v>
      </c>
      <c r="L490">
        <v>164729.29999999999</v>
      </c>
      <c r="M490">
        <v>159930.1</v>
      </c>
      <c r="N490">
        <v>157582.9</v>
      </c>
      <c r="O490">
        <v>158215.20000000001</v>
      </c>
      <c r="P490">
        <v>165195.5</v>
      </c>
      <c r="Q490">
        <v>183143.3</v>
      </c>
      <c r="R490">
        <v>207936.8</v>
      </c>
      <c r="S490">
        <v>227367.7</v>
      </c>
      <c r="T490">
        <v>248440.3</v>
      </c>
      <c r="U490">
        <v>264070.2</v>
      </c>
      <c r="V490">
        <v>274272.3</v>
      </c>
      <c r="W490">
        <v>279604.40000000002</v>
      </c>
      <c r="X490">
        <v>281242.40000000002</v>
      </c>
      <c r="Y490">
        <v>283522.2</v>
      </c>
      <c r="Z490">
        <v>282329.59999999998</v>
      </c>
      <c r="AA490">
        <v>276398.5</v>
      </c>
      <c r="AB490">
        <v>269172</v>
      </c>
      <c r="AC490">
        <v>262452.40000000002</v>
      </c>
      <c r="AD490">
        <v>248630.8</v>
      </c>
      <c r="AE490">
        <v>240951.2</v>
      </c>
      <c r="AF490">
        <v>231284.1</v>
      </c>
      <c r="AG490">
        <v>214082.7</v>
      </c>
      <c r="AH490">
        <v>192417</v>
      </c>
      <c r="AI490">
        <v>176375</v>
      </c>
      <c r="AJ490">
        <v>43.38964</v>
      </c>
      <c r="AK490">
        <v>43.097679999999997</v>
      </c>
      <c r="AL490">
        <v>41.977849999999997</v>
      </c>
      <c r="AM490">
        <v>41.714509999999997</v>
      </c>
      <c r="AN490">
        <v>41.220309999999998</v>
      </c>
      <c r="AO490">
        <v>40.648769999999999</v>
      </c>
      <c r="AP490">
        <v>40.694220000000001</v>
      </c>
      <c r="AQ490">
        <v>41.629710000000003</v>
      </c>
      <c r="AR490">
        <v>46.370330000000003</v>
      </c>
      <c r="AS490">
        <v>51.608840000000001</v>
      </c>
      <c r="AT490">
        <v>55.310229999999997</v>
      </c>
      <c r="AU490">
        <v>58.606479999999998</v>
      </c>
      <c r="AV490">
        <v>59.670279999999998</v>
      </c>
      <c r="AW490">
        <v>59.75271</v>
      </c>
      <c r="AX490">
        <v>59.513629999999999</v>
      </c>
      <c r="AY490">
        <v>58.894120000000001</v>
      </c>
      <c r="AZ490">
        <v>57.830880000000001</v>
      </c>
      <c r="BA490">
        <v>56.079219999999999</v>
      </c>
      <c r="BB490">
        <v>53.840389999999999</v>
      </c>
      <c r="BC490">
        <v>52.284570000000002</v>
      </c>
      <c r="BD490">
        <v>51.225769999999997</v>
      </c>
      <c r="BE490">
        <v>50.020670000000003</v>
      </c>
      <c r="BF490">
        <v>49.179380000000002</v>
      </c>
      <c r="BG490">
        <v>48.401539999999997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 s="23">
        <v>0</v>
      </c>
      <c r="CG490" s="23">
        <v>0</v>
      </c>
      <c r="CH490" s="23">
        <v>0</v>
      </c>
      <c r="CI490" s="23">
        <v>0</v>
      </c>
      <c r="CJ490" s="23">
        <v>0</v>
      </c>
      <c r="CK490" s="23">
        <v>0</v>
      </c>
      <c r="CL490" s="23">
        <v>0</v>
      </c>
      <c r="CM490" s="23">
        <v>0</v>
      </c>
      <c r="CN490" s="23">
        <v>0</v>
      </c>
      <c r="CO490" s="23">
        <v>0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</v>
      </c>
      <c r="CX490" s="23">
        <v>0</v>
      </c>
      <c r="CY490" s="23">
        <v>0</v>
      </c>
      <c r="CZ490" s="23">
        <v>0</v>
      </c>
      <c r="DA490" s="23">
        <v>0</v>
      </c>
      <c r="DB490" s="23">
        <v>0</v>
      </c>
      <c r="DC490" s="23">
        <v>0</v>
      </c>
      <c r="DD490">
        <v>0</v>
      </c>
      <c r="DE490">
        <v>0</v>
      </c>
      <c r="DF490">
        <v>0</v>
      </c>
    </row>
    <row r="491" spans="1:110" x14ac:dyDescent="0.25">
      <c r="A491" s="18" t="str">
        <f t="shared" si="7"/>
        <v>portfolio_CPP_0 to 199.99 kW_All_SDGE_1-in-2_MONTHLY SYSTEM PEAK DAY_2027_2</v>
      </c>
      <c r="B491" t="s">
        <v>192</v>
      </c>
      <c r="C491" t="s">
        <v>121</v>
      </c>
      <c r="D491" t="s">
        <v>124</v>
      </c>
      <c r="E491" t="s">
        <v>7</v>
      </c>
      <c r="F491" t="s">
        <v>125</v>
      </c>
      <c r="G491" t="s">
        <v>111</v>
      </c>
      <c r="H491" t="s">
        <v>20</v>
      </c>
      <c r="I491">
        <v>2027</v>
      </c>
      <c r="J491">
        <v>2</v>
      </c>
      <c r="K491">
        <v>12051.261</v>
      </c>
      <c r="L491">
        <v>163159</v>
      </c>
      <c r="M491">
        <v>158405.5</v>
      </c>
      <c r="N491">
        <v>156080.79999999999</v>
      </c>
      <c r="O491">
        <v>156707</v>
      </c>
      <c r="P491">
        <v>163620.70000000001</v>
      </c>
      <c r="Q491">
        <v>181397.5</v>
      </c>
      <c r="R491">
        <v>205954.7</v>
      </c>
      <c r="S491">
        <v>225200.3</v>
      </c>
      <c r="T491">
        <v>246072</v>
      </c>
      <c r="U491">
        <v>261553</v>
      </c>
      <c r="V491">
        <v>271657.8</v>
      </c>
      <c r="W491">
        <v>276939.09999999998</v>
      </c>
      <c r="X491">
        <v>278561.5</v>
      </c>
      <c r="Y491">
        <v>280819.5</v>
      </c>
      <c r="Z491">
        <v>279638.3</v>
      </c>
      <c r="AA491">
        <v>273763.7</v>
      </c>
      <c r="AB491">
        <v>266606.09999999998</v>
      </c>
      <c r="AC491">
        <v>259950.6</v>
      </c>
      <c r="AD491">
        <v>246260.7</v>
      </c>
      <c r="AE491">
        <v>238654.4</v>
      </c>
      <c r="AF491">
        <v>229079.4</v>
      </c>
      <c r="AG491">
        <v>212042</v>
      </c>
      <c r="AH491">
        <v>190582.8</v>
      </c>
      <c r="AI491">
        <v>174693.7</v>
      </c>
      <c r="AJ491">
        <v>43.38964</v>
      </c>
      <c r="AK491">
        <v>43.097679999999997</v>
      </c>
      <c r="AL491">
        <v>41.977849999999997</v>
      </c>
      <c r="AM491">
        <v>41.714509999999997</v>
      </c>
      <c r="AN491">
        <v>41.220309999999998</v>
      </c>
      <c r="AO491">
        <v>40.648769999999999</v>
      </c>
      <c r="AP491">
        <v>40.694220000000001</v>
      </c>
      <c r="AQ491">
        <v>41.629710000000003</v>
      </c>
      <c r="AR491">
        <v>46.370330000000003</v>
      </c>
      <c r="AS491">
        <v>51.608840000000001</v>
      </c>
      <c r="AT491">
        <v>55.310229999999997</v>
      </c>
      <c r="AU491">
        <v>58.606479999999998</v>
      </c>
      <c r="AV491">
        <v>59.670279999999998</v>
      </c>
      <c r="AW491">
        <v>59.75271</v>
      </c>
      <c r="AX491">
        <v>59.513629999999999</v>
      </c>
      <c r="AY491">
        <v>58.894120000000001</v>
      </c>
      <c r="AZ491">
        <v>57.830880000000001</v>
      </c>
      <c r="BA491">
        <v>56.079219999999999</v>
      </c>
      <c r="BB491">
        <v>53.840389999999999</v>
      </c>
      <c r="BC491">
        <v>52.284570000000002</v>
      </c>
      <c r="BD491">
        <v>51.225769999999997</v>
      </c>
      <c r="BE491">
        <v>50.020670000000003</v>
      </c>
      <c r="BF491">
        <v>49.179380000000002</v>
      </c>
      <c r="BG491">
        <v>48.401539999999997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</row>
    <row r="492" spans="1:110" x14ac:dyDescent="0.25">
      <c r="A492" s="18" t="str">
        <f t="shared" si="7"/>
        <v>portfolio_CPP_0 to 199.99 kW_All_SDGE_1-in-2_MONTHLY SYSTEM PEAK DAY_2028_2</v>
      </c>
      <c r="B492" t="s">
        <v>192</v>
      </c>
      <c r="C492" t="s">
        <v>121</v>
      </c>
      <c r="D492" t="s">
        <v>124</v>
      </c>
      <c r="E492" t="s">
        <v>7</v>
      </c>
      <c r="F492" t="s">
        <v>125</v>
      </c>
      <c r="G492" t="s">
        <v>111</v>
      </c>
      <c r="H492" t="s">
        <v>20</v>
      </c>
      <c r="I492">
        <v>2028</v>
      </c>
      <c r="J492">
        <v>2</v>
      </c>
      <c r="K492">
        <v>11936.383</v>
      </c>
      <c r="L492">
        <v>161603.70000000001</v>
      </c>
      <c r="M492">
        <v>156895.5</v>
      </c>
      <c r="N492">
        <v>154592.9</v>
      </c>
      <c r="O492">
        <v>155213.20000000001</v>
      </c>
      <c r="P492">
        <v>162061</v>
      </c>
      <c r="Q492">
        <v>179668.3</v>
      </c>
      <c r="R492">
        <v>203991.4</v>
      </c>
      <c r="S492">
        <v>223053.6</v>
      </c>
      <c r="T492">
        <v>243726.4</v>
      </c>
      <c r="U492">
        <v>259059.7</v>
      </c>
      <c r="V492">
        <v>269068.2</v>
      </c>
      <c r="W492">
        <v>274299.09999999998</v>
      </c>
      <c r="X492">
        <v>275906.09999999998</v>
      </c>
      <c r="Y492">
        <v>278142.59999999998</v>
      </c>
      <c r="Z492">
        <v>276972.7</v>
      </c>
      <c r="AA492">
        <v>271154.09999999998</v>
      </c>
      <c r="AB492">
        <v>264064.7</v>
      </c>
      <c r="AC492">
        <v>257472.6</v>
      </c>
      <c r="AD492">
        <v>243913.2</v>
      </c>
      <c r="AE492">
        <v>236379.4</v>
      </c>
      <c r="AF492">
        <v>226895.7</v>
      </c>
      <c r="AG492">
        <v>210020.7</v>
      </c>
      <c r="AH492">
        <v>188766.1</v>
      </c>
      <c r="AI492">
        <v>173028.4</v>
      </c>
      <c r="AJ492">
        <v>43.38964</v>
      </c>
      <c r="AK492">
        <v>43.097679999999997</v>
      </c>
      <c r="AL492">
        <v>41.977849999999997</v>
      </c>
      <c r="AM492">
        <v>41.714509999999997</v>
      </c>
      <c r="AN492">
        <v>41.220309999999998</v>
      </c>
      <c r="AO492">
        <v>40.648769999999999</v>
      </c>
      <c r="AP492">
        <v>40.694220000000001</v>
      </c>
      <c r="AQ492">
        <v>41.629710000000003</v>
      </c>
      <c r="AR492">
        <v>46.370330000000003</v>
      </c>
      <c r="AS492">
        <v>51.608840000000001</v>
      </c>
      <c r="AT492">
        <v>55.310229999999997</v>
      </c>
      <c r="AU492">
        <v>58.606479999999998</v>
      </c>
      <c r="AV492">
        <v>59.670279999999998</v>
      </c>
      <c r="AW492">
        <v>59.75271</v>
      </c>
      <c r="AX492">
        <v>59.513629999999999</v>
      </c>
      <c r="AY492">
        <v>58.894120000000001</v>
      </c>
      <c r="AZ492">
        <v>57.830880000000001</v>
      </c>
      <c r="BA492">
        <v>56.079219999999999</v>
      </c>
      <c r="BB492">
        <v>53.840389999999999</v>
      </c>
      <c r="BC492">
        <v>52.284570000000002</v>
      </c>
      <c r="BD492">
        <v>51.225769999999997</v>
      </c>
      <c r="BE492">
        <v>50.020670000000003</v>
      </c>
      <c r="BF492">
        <v>49.179380000000002</v>
      </c>
      <c r="BG492">
        <v>48.401539999999997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 s="23">
        <v>0</v>
      </c>
      <c r="CG492" s="23">
        <v>0</v>
      </c>
      <c r="CH492" s="23">
        <v>0</v>
      </c>
      <c r="CI492" s="23">
        <v>0</v>
      </c>
      <c r="CJ492" s="23">
        <v>0</v>
      </c>
      <c r="CK492" s="23">
        <v>0</v>
      </c>
      <c r="CL492" s="23">
        <v>0</v>
      </c>
      <c r="CM492" s="23">
        <v>0</v>
      </c>
      <c r="CN492" s="23">
        <v>0</v>
      </c>
      <c r="CO492" s="23">
        <v>0</v>
      </c>
      <c r="CP492" s="23">
        <v>0</v>
      </c>
      <c r="CQ492" s="23">
        <v>0</v>
      </c>
      <c r="CR492" s="23">
        <v>0</v>
      </c>
      <c r="CS492" s="23">
        <v>0</v>
      </c>
      <c r="CT492" s="23">
        <v>0</v>
      </c>
      <c r="CU492" s="23">
        <v>0</v>
      </c>
      <c r="CV492" s="23">
        <v>0</v>
      </c>
      <c r="CW492" s="23">
        <v>0</v>
      </c>
      <c r="CX492" s="23">
        <v>0</v>
      </c>
      <c r="CY492" s="23">
        <v>0</v>
      </c>
      <c r="CZ492" s="23">
        <v>0</v>
      </c>
      <c r="DA492" s="23">
        <v>0</v>
      </c>
      <c r="DB492" s="23">
        <v>0</v>
      </c>
      <c r="DC492" s="23">
        <v>0</v>
      </c>
      <c r="DD492">
        <v>0</v>
      </c>
      <c r="DE492">
        <v>0</v>
      </c>
      <c r="DF492">
        <v>0</v>
      </c>
    </row>
    <row r="493" spans="1:110" x14ac:dyDescent="0.25">
      <c r="A493" s="18" t="str">
        <f t="shared" si="7"/>
        <v>portfolio_CPP_0 to 199.99 kW_All_SDGE_1-in-2_MONTHLY SYSTEM PEAK DAY_2029_2</v>
      </c>
      <c r="B493" t="s">
        <v>192</v>
      </c>
      <c r="C493" t="s">
        <v>121</v>
      </c>
      <c r="D493" t="s">
        <v>124</v>
      </c>
      <c r="E493" t="s">
        <v>7</v>
      </c>
      <c r="F493" t="s">
        <v>125</v>
      </c>
      <c r="G493" t="s">
        <v>111</v>
      </c>
      <c r="H493" t="s">
        <v>20</v>
      </c>
      <c r="I493">
        <v>2029</v>
      </c>
      <c r="J493">
        <v>2</v>
      </c>
      <c r="K493">
        <v>11822.599</v>
      </c>
      <c r="L493">
        <v>160063.20000000001</v>
      </c>
      <c r="M493">
        <v>155399.9</v>
      </c>
      <c r="N493">
        <v>153119.29999999999</v>
      </c>
      <c r="O493">
        <v>153733.6</v>
      </c>
      <c r="P493">
        <v>160516.20000000001</v>
      </c>
      <c r="Q493">
        <v>177955.6</v>
      </c>
      <c r="R493">
        <v>202046.8</v>
      </c>
      <c r="S493">
        <v>220927.3</v>
      </c>
      <c r="T493">
        <v>241403</v>
      </c>
      <c r="U493">
        <v>256590.2</v>
      </c>
      <c r="V493">
        <v>266503.3</v>
      </c>
      <c r="W493">
        <v>271684.40000000002</v>
      </c>
      <c r="X493">
        <v>273276</v>
      </c>
      <c r="Y493">
        <v>275491.20000000001</v>
      </c>
      <c r="Z493">
        <v>274332.40000000002</v>
      </c>
      <c r="AA493">
        <v>268569.3</v>
      </c>
      <c r="AB493">
        <v>261547.5</v>
      </c>
      <c r="AC493">
        <v>255018.2</v>
      </c>
      <c r="AD493">
        <v>241588.1</v>
      </c>
      <c r="AE493">
        <v>234126.1</v>
      </c>
      <c r="AF493">
        <v>224732.79999999999</v>
      </c>
      <c r="AG493">
        <v>208018.7</v>
      </c>
      <c r="AH493">
        <v>186966.7</v>
      </c>
      <c r="AI493">
        <v>171379</v>
      </c>
      <c r="AJ493">
        <v>43.38964</v>
      </c>
      <c r="AK493">
        <v>43.097679999999997</v>
      </c>
      <c r="AL493">
        <v>41.977849999999997</v>
      </c>
      <c r="AM493">
        <v>41.714509999999997</v>
      </c>
      <c r="AN493">
        <v>41.220309999999998</v>
      </c>
      <c r="AO493">
        <v>40.648769999999999</v>
      </c>
      <c r="AP493">
        <v>40.694220000000001</v>
      </c>
      <c r="AQ493">
        <v>41.629710000000003</v>
      </c>
      <c r="AR493">
        <v>46.370330000000003</v>
      </c>
      <c r="AS493">
        <v>51.608840000000001</v>
      </c>
      <c r="AT493">
        <v>55.310229999999997</v>
      </c>
      <c r="AU493">
        <v>58.606479999999998</v>
      </c>
      <c r="AV493">
        <v>59.670279999999998</v>
      </c>
      <c r="AW493">
        <v>59.75271</v>
      </c>
      <c r="AX493">
        <v>59.513629999999999</v>
      </c>
      <c r="AY493">
        <v>58.894120000000001</v>
      </c>
      <c r="AZ493">
        <v>57.830880000000001</v>
      </c>
      <c r="BA493">
        <v>56.079219999999999</v>
      </c>
      <c r="BB493">
        <v>53.840389999999999</v>
      </c>
      <c r="BC493">
        <v>52.284570000000002</v>
      </c>
      <c r="BD493">
        <v>51.225769999999997</v>
      </c>
      <c r="BE493">
        <v>50.020670000000003</v>
      </c>
      <c r="BF493">
        <v>49.179380000000002</v>
      </c>
      <c r="BG493">
        <v>48.401539999999997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</row>
    <row r="494" spans="1:110" x14ac:dyDescent="0.25">
      <c r="A494" s="18" t="str">
        <f t="shared" si="7"/>
        <v>portfolio_CPP_0 to 199.99 kW_All_SDGE_1-in-2_MONTHLY SYSTEM PEAK DAY_2030_2</v>
      </c>
      <c r="B494" t="s">
        <v>192</v>
      </c>
      <c r="C494" t="s">
        <v>121</v>
      </c>
      <c r="D494" t="s">
        <v>124</v>
      </c>
      <c r="E494" t="s">
        <v>7</v>
      </c>
      <c r="F494" t="s">
        <v>125</v>
      </c>
      <c r="G494" t="s">
        <v>111</v>
      </c>
      <c r="H494" t="s">
        <v>20</v>
      </c>
      <c r="I494">
        <v>2030</v>
      </c>
      <c r="J494">
        <v>2</v>
      </c>
      <c r="K494">
        <v>11709.9</v>
      </c>
      <c r="L494">
        <v>158537.4</v>
      </c>
      <c r="M494">
        <v>153918.6</v>
      </c>
      <c r="N494">
        <v>151659.70000000001</v>
      </c>
      <c r="O494">
        <v>152268.1</v>
      </c>
      <c r="P494">
        <v>158986.1</v>
      </c>
      <c r="Q494">
        <v>176259.20000000001</v>
      </c>
      <c r="R494">
        <v>200120.8</v>
      </c>
      <c r="S494">
        <v>218821.3</v>
      </c>
      <c r="T494">
        <v>239101.9</v>
      </c>
      <c r="U494">
        <v>254144.3</v>
      </c>
      <c r="V494">
        <v>263962.90000000002</v>
      </c>
      <c r="W494">
        <v>269094.5</v>
      </c>
      <c r="X494">
        <v>270671</v>
      </c>
      <c r="Y494">
        <v>272865.09999999998</v>
      </c>
      <c r="Z494">
        <v>271717.3</v>
      </c>
      <c r="AA494">
        <v>266009.2</v>
      </c>
      <c r="AB494">
        <v>259054.3</v>
      </c>
      <c r="AC494">
        <v>252587.3</v>
      </c>
      <c r="AD494">
        <v>239285.2</v>
      </c>
      <c r="AE494">
        <v>231894.3</v>
      </c>
      <c r="AF494">
        <v>222590.5</v>
      </c>
      <c r="AG494">
        <v>206035.7</v>
      </c>
      <c r="AH494">
        <v>185184.4</v>
      </c>
      <c r="AI494">
        <v>169745.4</v>
      </c>
      <c r="AJ494">
        <v>43.38964</v>
      </c>
      <c r="AK494">
        <v>43.097679999999997</v>
      </c>
      <c r="AL494">
        <v>41.977849999999997</v>
      </c>
      <c r="AM494">
        <v>41.714509999999997</v>
      </c>
      <c r="AN494">
        <v>41.220309999999998</v>
      </c>
      <c r="AO494">
        <v>40.648769999999999</v>
      </c>
      <c r="AP494">
        <v>40.694220000000001</v>
      </c>
      <c r="AQ494">
        <v>41.629710000000003</v>
      </c>
      <c r="AR494">
        <v>46.370330000000003</v>
      </c>
      <c r="AS494">
        <v>51.608840000000001</v>
      </c>
      <c r="AT494">
        <v>55.310229999999997</v>
      </c>
      <c r="AU494">
        <v>58.606479999999998</v>
      </c>
      <c r="AV494">
        <v>59.670279999999998</v>
      </c>
      <c r="AW494">
        <v>59.75271</v>
      </c>
      <c r="AX494">
        <v>59.513629999999999</v>
      </c>
      <c r="AY494">
        <v>58.894120000000001</v>
      </c>
      <c r="AZ494">
        <v>57.830880000000001</v>
      </c>
      <c r="BA494">
        <v>56.079219999999999</v>
      </c>
      <c r="BB494">
        <v>53.840389999999999</v>
      </c>
      <c r="BC494">
        <v>52.284570000000002</v>
      </c>
      <c r="BD494">
        <v>51.225769999999997</v>
      </c>
      <c r="BE494">
        <v>50.020670000000003</v>
      </c>
      <c r="BF494">
        <v>49.179380000000002</v>
      </c>
      <c r="BG494">
        <v>48.401539999999997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 s="23">
        <v>0</v>
      </c>
      <c r="CG494" s="23">
        <v>0</v>
      </c>
      <c r="CH494" s="23">
        <v>0</v>
      </c>
      <c r="CI494" s="23">
        <v>0</v>
      </c>
      <c r="CJ494" s="23">
        <v>0</v>
      </c>
      <c r="CK494" s="23">
        <v>0</v>
      </c>
      <c r="CL494" s="23">
        <v>0</v>
      </c>
      <c r="CM494" s="23">
        <v>0</v>
      </c>
      <c r="CN494" s="23">
        <v>0</v>
      </c>
      <c r="CO494" s="23">
        <v>0</v>
      </c>
      <c r="CP494" s="23">
        <v>0</v>
      </c>
      <c r="CQ494" s="23">
        <v>0</v>
      </c>
      <c r="CR494" s="23">
        <v>0</v>
      </c>
      <c r="CS494" s="23">
        <v>0</v>
      </c>
      <c r="CT494" s="23">
        <v>0</v>
      </c>
      <c r="CU494" s="23">
        <v>0</v>
      </c>
      <c r="CV494" s="23">
        <v>0</v>
      </c>
      <c r="CW494" s="23">
        <v>0</v>
      </c>
      <c r="CX494" s="23">
        <v>0</v>
      </c>
      <c r="CY494" s="23">
        <v>0</v>
      </c>
      <c r="CZ494" s="23">
        <v>0</v>
      </c>
      <c r="DA494" s="23">
        <v>0</v>
      </c>
      <c r="DB494" s="23">
        <v>0</v>
      </c>
      <c r="DC494" s="23">
        <v>0</v>
      </c>
      <c r="DD494">
        <v>0</v>
      </c>
      <c r="DE494">
        <v>0</v>
      </c>
      <c r="DF494">
        <v>0</v>
      </c>
    </row>
    <row r="495" spans="1:110" x14ac:dyDescent="0.25">
      <c r="A495" s="18" t="str">
        <f t="shared" si="7"/>
        <v>portfolio_CPP_0 to 199.99 kW_All_SDGE_1-in-2_MONTHLY SYSTEM PEAK DAY_2019_3</v>
      </c>
      <c r="B495" t="s">
        <v>192</v>
      </c>
      <c r="C495" t="s">
        <v>121</v>
      </c>
      <c r="D495" t="s">
        <v>124</v>
      </c>
      <c r="E495" t="s">
        <v>7</v>
      </c>
      <c r="F495" t="s">
        <v>125</v>
      </c>
      <c r="G495" t="s">
        <v>111</v>
      </c>
      <c r="H495" t="s">
        <v>20</v>
      </c>
      <c r="I495">
        <v>2019</v>
      </c>
      <c r="J495">
        <v>3</v>
      </c>
      <c r="K495">
        <v>13011</v>
      </c>
      <c r="L495">
        <v>176152.7</v>
      </c>
      <c r="M495">
        <v>171020.6</v>
      </c>
      <c r="N495">
        <v>168510.7</v>
      </c>
      <c r="O495">
        <v>169186.8</v>
      </c>
      <c r="P495">
        <v>176651.2</v>
      </c>
      <c r="Q495">
        <v>195843.6</v>
      </c>
      <c r="R495">
        <v>222356.5</v>
      </c>
      <c r="S495">
        <v>243134.8</v>
      </c>
      <c r="T495">
        <v>265668.8</v>
      </c>
      <c r="U495">
        <v>282382.5</v>
      </c>
      <c r="V495">
        <v>293292.09999999998</v>
      </c>
      <c r="W495">
        <v>298993.90000000002</v>
      </c>
      <c r="X495">
        <v>300745.5</v>
      </c>
      <c r="Y495">
        <v>303183.40000000002</v>
      </c>
      <c r="Z495">
        <v>301908.2</v>
      </c>
      <c r="AA495">
        <v>295565.7</v>
      </c>
      <c r="AB495">
        <v>287838.09999999998</v>
      </c>
      <c r="AC495">
        <v>280652.5</v>
      </c>
      <c r="AD495">
        <v>265872.40000000002</v>
      </c>
      <c r="AE495">
        <v>257660.3</v>
      </c>
      <c r="AF495">
        <v>247322.8</v>
      </c>
      <c r="AG495">
        <v>228928.6</v>
      </c>
      <c r="AH495">
        <v>205760.4</v>
      </c>
      <c r="AI495">
        <v>188606</v>
      </c>
      <c r="AJ495">
        <v>48.618679999999998</v>
      </c>
      <c r="AK495">
        <v>48.291670000000003</v>
      </c>
      <c r="AL495">
        <v>47.318919999999999</v>
      </c>
      <c r="AM495">
        <v>46.223399999999998</v>
      </c>
      <c r="AN495">
        <v>46.05903</v>
      </c>
      <c r="AO495">
        <v>45.646509999999999</v>
      </c>
      <c r="AP495">
        <v>45.348889999999997</v>
      </c>
      <c r="AQ495">
        <v>45.621569999999998</v>
      </c>
      <c r="AR495">
        <v>48.181800000000003</v>
      </c>
      <c r="AS495">
        <v>53.054819999999999</v>
      </c>
      <c r="AT495">
        <v>57.163510000000002</v>
      </c>
      <c r="AU495">
        <v>59.575870000000002</v>
      </c>
      <c r="AV495">
        <v>61.38456</v>
      </c>
      <c r="AW495">
        <v>61.901150000000001</v>
      </c>
      <c r="AX495">
        <v>62.04927</v>
      </c>
      <c r="AY495">
        <v>61.833370000000002</v>
      </c>
      <c r="AZ495">
        <v>61.377749999999999</v>
      </c>
      <c r="BA495">
        <v>60.952280000000002</v>
      </c>
      <c r="BB495">
        <v>59.057290000000002</v>
      </c>
      <c r="BC495">
        <v>57.26717</v>
      </c>
      <c r="BD495">
        <v>56.447609999999997</v>
      </c>
      <c r="BE495">
        <v>55.26746</v>
      </c>
      <c r="BF495">
        <v>53.797870000000003</v>
      </c>
      <c r="BG495">
        <v>52.951889999999999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3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3">
        <v>0</v>
      </c>
      <c r="DC495" s="23">
        <v>0</v>
      </c>
      <c r="DD495">
        <v>0</v>
      </c>
      <c r="DE495">
        <v>0</v>
      </c>
      <c r="DF495">
        <v>0</v>
      </c>
    </row>
    <row r="496" spans="1:110" x14ac:dyDescent="0.25">
      <c r="A496" s="18" t="str">
        <f t="shared" si="7"/>
        <v>portfolio_CPP_0 to 199.99 kW_All_SDGE_1-in-2_MONTHLY SYSTEM PEAK DAY_2020_3</v>
      </c>
      <c r="B496" t="s">
        <v>192</v>
      </c>
      <c r="C496" t="s">
        <v>121</v>
      </c>
      <c r="D496" t="s">
        <v>124</v>
      </c>
      <c r="E496" t="s">
        <v>7</v>
      </c>
      <c r="F496" t="s">
        <v>125</v>
      </c>
      <c r="G496" t="s">
        <v>111</v>
      </c>
      <c r="H496" t="s">
        <v>20</v>
      </c>
      <c r="I496">
        <v>2020</v>
      </c>
      <c r="J496">
        <v>3</v>
      </c>
      <c r="K496">
        <v>12886.973</v>
      </c>
      <c r="L496">
        <v>174473.5</v>
      </c>
      <c r="M496">
        <v>169390.4</v>
      </c>
      <c r="N496">
        <v>166904.4</v>
      </c>
      <c r="O496">
        <v>167574</v>
      </c>
      <c r="P496">
        <v>174967.3</v>
      </c>
      <c r="Q496">
        <v>193976.7</v>
      </c>
      <c r="R496">
        <v>220236.9</v>
      </c>
      <c r="S496">
        <v>240817.1</v>
      </c>
      <c r="T496">
        <v>263136.3</v>
      </c>
      <c r="U496">
        <v>279690.7</v>
      </c>
      <c r="V496">
        <v>290496.3</v>
      </c>
      <c r="W496">
        <v>296143.8</v>
      </c>
      <c r="X496">
        <v>297878.7</v>
      </c>
      <c r="Y496">
        <v>300293.3</v>
      </c>
      <c r="Z496">
        <v>299030.2</v>
      </c>
      <c r="AA496">
        <v>292748.2</v>
      </c>
      <c r="AB496">
        <v>285094.3</v>
      </c>
      <c r="AC496">
        <v>277977.2</v>
      </c>
      <c r="AD496">
        <v>263338</v>
      </c>
      <c r="AE496">
        <v>255204.2</v>
      </c>
      <c r="AF496">
        <v>244965.2</v>
      </c>
      <c r="AG496">
        <v>226746.3</v>
      </c>
      <c r="AH496">
        <v>203799</v>
      </c>
      <c r="AI496">
        <v>186808.1</v>
      </c>
      <c r="AJ496">
        <v>48.618679999999998</v>
      </c>
      <c r="AK496">
        <v>48.291670000000003</v>
      </c>
      <c r="AL496">
        <v>47.318919999999999</v>
      </c>
      <c r="AM496">
        <v>46.223399999999998</v>
      </c>
      <c r="AN496">
        <v>46.05903</v>
      </c>
      <c r="AO496">
        <v>45.646509999999999</v>
      </c>
      <c r="AP496">
        <v>45.348889999999997</v>
      </c>
      <c r="AQ496">
        <v>45.621569999999998</v>
      </c>
      <c r="AR496">
        <v>48.181800000000003</v>
      </c>
      <c r="AS496">
        <v>53.054819999999999</v>
      </c>
      <c r="AT496">
        <v>57.163510000000002</v>
      </c>
      <c r="AU496">
        <v>59.575870000000002</v>
      </c>
      <c r="AV496">
        <v>61.38456</v>
      </c>
      <c r="AW496">
        <v>61.901150000000001</v>
      </c>
      <c r="AX496">
        <v>62.04927</v>
      </c>
      <c r="AY496">
        <v>61.833370000000002</v>
      </c>
      <c r="AZ496">
        <v>61.377749999999999</v>
      </c>
      <c r="BA496">
        <v>60.952280000000002</v>
      </c>
      <c r="BB496">
        <v>59.057290000000002</v>
      </c>
      <c r="BC496">
        <v>57.26717</v>
      </c>
      <c r="BD496">
        <v>56.447609999999997</v>
      </c>
      <c r="BE496">
        <v>55.26746</v>
      </c>
      <c r="BF496">
        <v>53.797870000000003</v>
      </c>
      <c r="BG496">
        <v>52.951889999999999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0</v>
      </c>
      <c r="CK496" s="23">
        <v>0</v>
      </c>
      <c r="CL496" s="23">
        <v>0</v>
      </c>
      <c r="CM496" s="23">
        <v>0</v>
      </c>
      <c r="CN496" s="23">
        <v>0</v>
      </c>
      <c r="CO496" s="23">
        <v>0</v>
      </c>
      <c r="CP496" s="23">
        <v>0</v>
      </c>
      <c r="CQ496" s="23">
        <v>0</v>
      </c>
      <c r="CR496" s="23">
        <v>0</v>
      </c>
      <c r="CS496" s="23">
        <v>0</v>
      </c>
      <c r="CT496" s="23">
        <v>0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3">
        <v>0</v>
      </c>
      <c r="DC496" s="23">
        <v>0</v>
      </c>
      <c r="DD496">
        <v>0</v>
      </c>
      <c r="DE496">
        <v>0</v>
      </c>
      <c r="DF496">
        <v>0</v>
      </c>
    </row>
    <row r="497" spans="1:110" x14ac:dyDescent="0.25">
      <c r="A497" s="18" t="str">
        <f t="shared" si="7"/>
        <v>portfolio_CPP_0 to 199.99 kW_All_SDGE_1-in-2_MONTHLY SYSTEM PEAK DAY_2021_3</v>
      </c>
      <c r="B497" t="s">
        <v>192</v>
      </c>
      <c r="C497" t="s">
        <v>121</v>
      </c>
      <c r="D497" t="s">
        <v>124</v>
      </c>
      <c r="E497" t="s">
        <v>7</v>
      </c>
      <c r="F497" t="s">
        <v>125</v>
      </c>
      <c r="G497" t="s">
        <v>111</v>
      </c>
      <c r="H497" t="s">
        <v>20</v>
      </c>
      <c r="I497">
        <v>2021</v>
      </c>
      <c r="J497">
        <v>3</v>
      </c>
      <c r="K497">
        <v>12764.127</v>
      </c>
      <c r="L497">
        <v>172810.3</v>
      </c>
      <c r="M497">
        <v>167775.7</v>
      </c>
      <c r="N497">
        <v>165313.4</v>
      </c>
      <c r="O497">
        <v>165976.6</v>
      </c>
      <c r="P497">
        <v>173299.4</v>
      </c>
      <c r="Q497">
        <v>192127.6</v>
      </c>
      <c r="R497">
        <v>218137.5</v>
      </c>
      <c r="S497">
        <v>238521.5</v>
      </c>
      <c r="T497">
        <v>260627.9</v>
      </c>
      <c r="U497">
        <v>277024.59999999998</v>
      </c>
      <c r="V497">
        <v>287727.09999999998</v>
      </c>
      <c r="W497">
        <v>293320.8</v>
      </c>
      <c r="X497">
        <v>295039.2</v>
      </c>
      <c r="Y497">
        <v>297430.8</v>
      </c>
      <c r="Z497">
        <v>296179.7</v>
      </c>
      <c r="AA497">
        <v>289957.59999999998</v>
      </c>
      <c r="AB497">
        <v>282376.7</v>
      </c>
      <c r="AC497">
        <v>275327.40000000002</v>
      </c>
      <c r="AD497">
        <v>260827.7</v>
      </c>
      <c r="AE497">
        <v>252771.4</v>
      </c>
      <c r="AF497">
        <v>242630.1</v>
      </c>
      <c r="AG497">
        <v>224584.9</v>
      </c>
      <c r="AH497">
        <v>201856.3</v>
      </c>
      <c r="AI497">
        <v>185027.3</v>
      </c>
      <c r="AJ497">
        <v>48.618679999999998</v>
      </c>
      <c r="AK497">
        <v>48.291670000000003</v>
      </c>
      <c r="AL497">
        <v>47.318919999999999</v>
      </c>
      <c r="AM497">
        <v>46.223399999999998</v>
      </c>
      <c r="AN497">
        <v>46.05903</v>
      </c>
      <c r="AO497">
        <v>45.646509999999999</v>
      </c>
      <c r="AP497">
        <v>45.348889999999997</v>
      </c>
      <c r="AQ497">
        <v>45.621569999999998</v>
      </c>
      <c r="AR497">
        <v>48.181800000000003</v>
      </c>
      <c r="AS497">
        <v>53.054819999999999</v>
      </c>
      <c r="AT497">
        <v>57.163510000000002</v>
      </c>
      <c r="AU497">
        <v>59.575870000000002</v>
      </c>
      <c r="AV497">
        <v>61.38456</v>
      </c>
      <c r="AW497">
        <v>61.901150000000001</v>
      </c>
      <c r="AX497">
        <v>62.04927</v>
      </c>
      <c r="AY497">
        <v>61.833370000000002</v>
      </c>
      <c r="AZ497">
        <v>61.377749999999999</v>
      </c>
      <c r="BA497">
        <v>60.952280000000002</v>
      </c>
      <c r="BB497">
        <v>59.057290000000002</v>
      </c>
      <c r="BC497">
        <v>57.26717</v>
      </c>
      <c r="BD497">
        <v>56.447609999999997</v>
      </c>
      <c r="BE497">
        <v>55.26746</v>
      </c>
      <c r="BF497">
        <v>53.797870000000003</v>
      </c>
      <c r="BG497">
        <v>52.951889999999999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 s="23">
        <v>0</v>
      </c>
      <c r="CG497" s="23">
        <v>0</v>
      </c>
      <c r="CH497" s="23">
        <v>0</v>
      </c>
      <c r="CI497" s="23">
        <v>0</v>
      </c>
      <c r="CJ497" s="23">
        <v>0</v>
      </c>
      <c r="CK497" s="23">
        <v>0</v>
      </c>
      <c r="CL497" s="23">
        <v>0</v>
      </c>
      <c r="CM497" s="23">
        <v>0</v>
      </c>
      <c r="CN497" s="23">
        <v>0</v>
      </c>
      <c r="CO497" s="23">
        <v>0</v>
      </c>
      <c r="CP497" s="23">
        <v>0</v>
      </c>
      <c r="CQ497" s="23">
        <v>0</v>
      </c>
      <c r="CR497" s="23">
        <v>0</v>
      </c>
      <c r="CS497" s="23">
        <v>0</v>
      </c>
      <c r="CT497" s="23">
        <v>0</v>
      </c>
      <c r="CU497" s="23">
        <v>0</v>
      </c>
      <c r="CV497" s="23">
        <v>0</v>
      </c>
      <c r="CW497" s="23">
        <v>0</v>
      </c>
      <c r="CX497" s="23">
        <v>0</v>
      </c>
      <c r="CY497" s="23">
        <v>0</v>
      </c>
      <c r="CZ497" s="23">
        <v>0</v>
      </c>
      <c r="DA497" s="23">
        <v>0</v>
      </c>
      <c r="DB497" s="23">
        <v>0</v>
      </c>
      <c r="DC497" s="23">
        <v>0</v>
      </c>
      <c r="DD497">
        <v>0</v>
      </c>
      <c r="DE497">
        <v>0</v>
      </c>
      <c r="DF497">
        <v>0</v>
      </c>
    </row>
    <row r="498" spans="1:110" x14ac:dyDescent="0.25">
      <c r="A498" s="18" t="str">
        <f t="shared" si="7"/>
        <v>portfolio_CPP_0 to 199.99 kW_All_SDGE_1-in-2_MONTHLY SYSTEM PEAK DAY_2022_3</v>
      </c>
      <c r="B498" t="s">
        <v>192</v>
      </c>
      <c r="C498" t="s">
        <v>121</v>
      </c>
      <c r="D498" t="s">
        <v>124</v>
      </c>
      <c r="E498" t="s">
        <v>7</v>
      </c>
      <c r="F498" t="s">
        <v>125</v>
      </c>
      <c r="G498" t="s">
        <v>111</v>
      </c>
      <c r="H498" t="s">
        <v>20</v>
      </c>
      <c r="I498">
        <v>2022</v>
      </c>
      <c r="J498">
        <v>3</v>
      </c>
      <c r="K498">
        <v>12642.453</v>
      </c>
      <c r="L498">
        <v>171163</v>
      </c>
      <c r="M498">
        <v>166176.29999999999</v>
      </c>
      <c r="N498">
        <v>163737.5</v>
      </c>
      <c r="O498">
        <v>164394.5</v>
      </c>
      <c r="P498">
        <v>171647.4</v>
      </c>
      <c r="Q498">
        <v>190296.2</v>
      </c>
      <c r="R498">
        <v>216058.1</v>
      </c>
      <c r="S498">
        <v>236247.8</v>
      </c>
      <c r="T498">
        <v>258143.5</v>
      </c>
      <c r="U498">
        <v>274383.8</v>
      </c>
      <c r="V498">
        <v>284984.40000000002</v>
      </c>
      <c r="W498">
        <v>290524.7</v>
      </c>
      <c r="X498">
        <v>292226.7</v>
      </c>
      <c r="Y498">
        <v>294595.5</v>
      </c>
      <c r="Z498">
        <v>293356.40000000002</v>
      </c>
      <c r="AA498">
        <v>287193.59999999998</v>
      </c>
      <c r="AB498">
        <v>279684.90000000002</v>
      </c>
      <c r="AC498">
        <v>272702.8</v>
      </c>
      <c r="AD498">
        <v>258341.4</v>
      </c>
      <c r="AE498">
        <v>250361.9</v>
      </c>
      <c r="AF498">
        <v>240317.2</v>
      </c>
      <c r="AG498">
        <v>222444</v>
      </c>
      <c r="AH498">
        <v>199932.1</v>
      </c>
      <c r="AI498">
        <v>183263.5</v>
      </c>
      <c r="AJ498">
        <v>48.618679999999998</v>
      </c>
      <c r="AK498">
        <v>48.291670000000003</v>
      </c>
      <c r="AL498">
        <v>47.318919999999999</v>
      </c>
      <c r="AM498">
        <v>46.223399999999998</v>
      </c>
      <c r="AN498">
        <v>46.05903</v>
      </c>
      <c r="AO498">
        <v>45.646509999999999</v>
      </c>
      <c r="AP498">
        <v>45.348889999999997</v>
      </c>
      <c r="AQ498">
        <v>45.621569999999998</v>
      </c>
      <c r="AR498">
        <v>48.181800000000003</v>
      </c>
      <c r="AS498">
        <v>53.054819999999999</v>
      </c>
      <c r="AT498">
        <v>57.163510000000002</v>
      </c>
      <c r="AU498">
        <v>59.575870000000002</v>
      </c>
      <c r="AV498">
        <v>61.38456</v>
      </c>
      <c r="AW498">
        <v>61.901150000000001</v>
      </c>
      <c r="AX498">
        <v>62.04927</v>
      </c>
      <c r="AY498">
        <v>61.833370000000002</v>
      </c>
      <c r="AZ498">
        <v>61.377749999999999</v>
      </c>
      <c r="BA498">
        <v>60.952280000000002</v>
      </c>
      <c r="BB498">
        <v>59.057290000000002</v>
      </c>
      <c r="BC498">
        <v>57.26717</v>
      </c>
      <c r="BD498">
        <v>56.447609999999997</v>
      </c>
      <c r="BE498">
        <v>55.26746</v>
      </c>
      <c r="BF498">
        <v>53.797870000000003</v>
      </c>
      <c r="BG498">
        <v>52.951889999999999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 s="23">
        <v>0</v>
      </c>
      <c r="CG498" s="23">
        <v>0</v>
      </c>
      <c r="CH498" s="23">
        <v>0</v>
      </c>
      <c r="CI498" s="23">
        <v>0</v>
      </c>
      <c r="CJ498" s="23">
        <v>0</v>
      </c>
      <c r="CK498" s="23">
        <v>0</v>
      </c>
      <c r="CL498" s="23">
        <v>0</v>
      </c>
      <c r="CM498" s="23">
        <v>0</v>
      </c>
      <c r="CN498" s="23">
        <v>0</v>
      </c>
      <c r="CO498" s="23">
        <v>0</v>
      </c>
      <c r="CP498" s="23">
        <v>0</v>
      </c>
      <c r="CQ498" s="23">
        <v>0</v>
      </c>
      <c r="CR498" s="23">
        <v>0</v>
      </c>
      <c r="CS498" s="23">
        <v>0</v>
      </c>
      <c r="CT498" s="23">
        <v>0</v>
      </c>
      <c r="CU498" s="23">
        <v>0</v>
      </c>
      <c r="CV498" s="23">
        <v>0</v>
      </c>
      <c r="CW498" s="23">
        <v>0</v>
      </c>
      <c r="CX498" s="23">
        <v>0</v>
      </c>
      <c r="CY498" s="23">
        <v>0</v>
      </c>
      <c r="CZ498" s="23">
        <v>0</v>
      </c>
      <c r="DA498" s="23">
        <v>0</v>
      </c>
      <c r="DB498" s="23">
        <v>0</v>
      </c>
      <c r="DC498" s="23">
        <v>0</v>
      </c>
      <c r="DD498">
        <v>0</v>
      </c>
      <c r="DE498">
        <v>0</v>
      </c>
      <c r="DF498">
        <v>0</v>
      </c>
    </row>
    <row r="499" spans="1:110" x14ac:dyDescent="0.25">
      <c r="A499" s="18" t="str">
        <f t="shared" si="7"/>
        <v>portfolio_CPP_0 to 199.99 kW_All_SDGE_1-in-2_MONTHLY SYSTEM PEAK DAY_2023_3</v>
      </c>
      <c r="B499" t="s">
        <v>192</v>
      </c>
      <c r="C499" t="s">
        <v>121</v>
      </c>
      <c r="D499" t="s">
        <v>124</v>
      </c>
      <c r="E499" t="s">
        <v>7</v>
      </c>
      <c r="F499" t="s">
        <v>125</v>
      </c>
      <c r="G499" t="s">
        <v>111</v>
      </c>
      <c r="H499" t="s">
        <v>20</v>
      </c>
      <c r="I499">
        <v>2023</v>
      </c>
      <c r="J499">
        <v>3</v>
      </c>
      <c r="K499">
        <v>12521.939</v>
      </c>
      <c r="L499">
        <v>169531.4</v>
      </c>
      <c r="M499">
        <v>164592.29999999999</v>
      </c>
      <c r="N499">
        <v>162176.70000000001</v>
      </c>
      <c r="O499">
        <v>162827.4</v>
      </c>
      <c r="P499">
        <v>170011.2</v>
      </c>
      <c r="Q499">
        <v>188482.2</v>
      </c>
      <c r="R499">
        <v>213998.5</v>
      </c>
      <c r="S499">
        <v>233995.8</v>
      </c>
      <c r="T499">
        <v>255682.7</v>
      </c>
      <c r="U499">
        <v>271768.3</v>
      </c>
      <c r="V499">
        <v>282267.8</v>
      </c>
      <c r="W499">
        <v>287755.3</v>
      </c>
      <c r="X499">
        <v>289441</v>
      </c>
      <c r="Y499">
        <v>291787.3</v>
      </c>
      <c r="Z499">
        <v>290560</v>
      </c>
      <c r="AA499">
        <v>284455.90000000002</v>
      </c>
      <c r="AB499">
        <v>277018.8</v>
      </c>
      <c r="AC499">
        <v>270103.3</v>
      </c>
      <c r="AD499">
        <v>255878.7</v>
      </c>
      <c r="AE499">
        <v>247975.3</v>
      </c>
      <c r="AF499">
        <v>238026.4</v>
      </c>
      <c r="AG499">
        <v>220323.6</v>
      </c>
      <c r="AH499">
        <v>198026.3</v>
      </c>
      <c r="AI499">
        <v>181516.6</v>
      </c>
      <c r="AJ499">
        <v>48.618679999999998</v>
      </c>
      <c r="AK499">
        <v>48.291670000000003</v>
      </c>
      <c r="AL499">
        <v>47.318919999999999</v>
      </c>
      <c r="AM499">
        <v>46.223399999999998</v>
      </c>
      <c r="AN499">
        <v>46.05903</v>
      </c>
      <c r="AO499">
        <v>45.646509999999999</v>
      </c>
      <c r="AP499">
        <v>45.348889999999997</v>
      </c>
      <c r="AQ499">
        <v>45.621569999999998</v>
      </c>
      <c r="AR499">
        <v>48.181800000000003</v>
      </c>
      <c r="AS499">
        <v>53.054819999999999</v>
      </c>
      <c r="AT499">
        <v>57.163510000000002</v>
      </c>
      <c r="AU499">
        <v>59.575870000000002</v>
      </c>
      <c r="AV499">
        <v>61.38456</v>
      </c>
      <c r="AW499">
        <v>61.901150000000001</v>
      </c>
      <c r="AX499">
        <v>62.04927</v>
      </c>
      <c r="AY499">
        <v>61.833370000000002</v>
      </c>
      <c r="AZ499">
        <v>61.377749999999999</v>
      </c>
      <c r="BA499">
        <v>60.952280000000002</v>
      </c>
      <c r="BB499">
        <v>59.057290000000002</v>
      </c>
      <c r="BC499">
        <v>57.26717</v>
      </c>
      <c r="BD499">
        <v>56.447609999999997</v>
      </c>
      <c r="BE499">
        <v>55.26746</v>
      </c>
      <c r="BF499">
        <v>53.797870000000003</v>
      </c>
      <c r="BG499">
        <v>52.951889999999999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 s="23">
        <v>0</v>
      </c>
      <c r="CG499" s="23">
        <v>0</v>
      </c>
      <c r="CH499" s="23">
        <v>0</v>
      </c>
      <c r="CI499" s="23">
        <v>0</v>
      </c>
      <c r="CJ499" s="23">
        <v>0</v>
      </c>
      <c r="CK499" s="23">
        <v>0</v>
      </c>
      <c r="CL499" s="23">
        <v>0</v>
      </c>
      <c r="CM499" s="23">
        <v>0</v>
      </c>
      <c r="CN499" s="23">
        <v>0</v>
      </c>
      <c r="CO499" s="23">
        <v>0</v>
      </c>
      <c r="CP499" s="23">
        <v>0</v>
      </c>
      <c r="CQ499" s="23">
        <v>0</v>
      </c>
      <c r="CR499" s="23">
        <v>0</v>
      </c>
      <c r="CS499" s="23">
        <v>0</v>
      </c>
      <c r="CT499" s="23">
        <v>0</v>
      </c>
      <c r="CU499" s="23">
        <v>0</v>
      </c>
      <c r="CV499" s="23">
        <v>0</v>
      </c>
      <c r="CW499" s="23">
        <v>0</v>
      </c>
      <c r="CX499" s="23">
        <v>0</v>
      </c>
      <c r="CY499" s="23">
        <v>0</v>
      </c>
      <c r="CZ499" s="23">
        <v>0</v>
      </c>
      <c r="DA499" s="23">
        <v>0</v>
      </c>
      <c r="DB499" s="23">
        <v>0</v>
      </c>
      <c r="DC499" s="23">
        <v>0</v>
      </c>
      <c r="DD499">
        <v>0</v>
      </c>
      <c r="DE499">
        <v>0</v>
      </c>
      <c r="DF499">
        <v>0</v>
      </c>
    </row>
    <row r="500" spans="1:110" x14ac:dyDescent="0.25">
      <c r="A500" s="18" t="str">
        <f t="shared" si="7"/>
        <v>portfolio_CPP_0 to 199.99 kW_All_SDGE_1-in-2_MONTHLY SYSTEM PEAK DAY_2024_3</v>
      </c>
      <c r="B500" t="s">
        <v>192</v>
      </c>
      <c r="C500" t="s">
        <v>121</v>
      </c>
      <c r="D500" t="s">
        <v>124</v>
      </c>
      <c r="E500" t="s">
        <v>7</v>
      </c>
      <c r="F500" t="s">
        <v>125</v>
      </c>
      <c r="G500" t="s">
        <v>111</v>
      </c>
      <c r="H500" t="s">
        <v>20</v>
      </c>
      <c r="I500">
        <v>2024</v>
      </c>
      <c r="J500">
        <v>3</v>
      </c>
      <c r="K500">
        <v>12402.574000000001</v>
      </c>
      <c r="L500">
        <v>167915.3</v>
      </c>
      <c r="M500">
        <v>163023.29999999999</v>
      </c>
      <c r="N500">
        <v>160630.79999999999</v>
      </c>
      <c r="O500">
        <v>161275.20000000001</v>
      </c>
      <c r="P500">
        <v>168390.5</v>
      </c>
      <c r="Q500">
        <v>186685.5</v>
      </c>
      <c r="R500">
        <v>211958.5</v>
      </c>
      <c r="S500">
        <v>231765.2</v>
      </c>
      <c r="T500">
        <v>253245.4</v>
      </c>
      <c r="U500">
        <v>269177.59999999998</v>
      </c>
      <c r="V500">
        <v>279577</v>
      </c>
      <c r="W500">
        <v>285012.3</v>
      </c>
      <c r="X500">
        <v>286681.90000000002</v>
      </c>
      <c r="Y500">
        <v>289005.8</v>
      </c>
      <c r="Z500">
        <v>287790.2</v>
      </c>
      <c r="AA500">
        <v>281744.3</v>
      </c>
      <c r="AB500">
        <v>274378.09999999998</v>
      </c>
      <c r="AC500">
        <v>267528.5</v>
      </c>
      <c r="AD500">
        <v>253439.6</v>
      </c>
      <c r="AE500">
        <v>245611.5</v>
      </c>
      <c r="AF500">
        <v>235757.4</v>
      </c>
      <c r="AG500">
        <v>218223.3</v>
      </c>
      <c r="AH500">
        <v>196138.6</v>
      </c>
      <c r="AI500">
        <v>179786.3</v>
      </c>
      <c r="AJ500">
        <v>48.618679999999998</v>
      </c>
      <c r="AK500">
        <v>48.291670000000003</v>
      </c>
      <c r="AL500">
        <v>47.318919999999999</v>
      </c>
      <c r="AM500">
        <v>46.223399999999998</v>
      </c>
      <c r="AN500">
        <v>46.05903</v>
      </c>
      <c r="AO500">
        <v>45.646509999999999</v>
      </c>
      <c r="AP500">
        <v>45.348889999999997</v>
      </c>
      <c r="AQ500">
        <v>45.621569999999998</v>
      </c>
      <c r="AR500">
        <v>48.181800000000003</v>
      </c>
      <c r="AS500">
        <v>53.054819999999999</v>
      </c>
      <c r="AT500">
        <v>57.163510000000002</v>
      </c>
      <c r="AU500">
        <v>59.575870000000002</v>
      </c>
      <c r="AV500">
        <v>61.38456</v>
      </c>
      <c r="AW500">
        <v>61.901150000000001</v>
      </c>
      <c r="AX500">
        <v>62.04927</v>
      </c>
      <c r="AY500">
        <v>61.833370000000002</v>
      </c>
      <c r="AZ500">
        <v>61.377749999999999</v>
      </c>
      <c r="BA500">
        <v>60.952280000000002</v>
      </c>
      <c r="BB500">
        <v>59.057290000000002</v>
      </c>
      <c r="BC500">
        <v>57.26717</v>
      </c>
      <c r="BD500">
        <v>56.447609999999997</v>
      </c>
      <c r="BE500">
        <v>55.26746</v>
      </c>
      <c r="BF500">
        <v>53.797870000000003</v>
      </c>
      <c r="BG500">
        <v>52.951889999999999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 s="23">
        <v>0</v>
      </c>
      <c r="CG500" s="23">
        <v>0</v>
      </c>
      <c r="CH500" s="23">
        <v>0</v>
      </c>
      <c r="CI500" s="23">
        <v>0</v>
      </c>
      <c r="CJ500" s="23">
        <v>0</v>
      </c>
      <c r="CK500" s="23">
        <v>0</v>
      </c>
      <c r="CL500" s="23">
        <v>0</v>
      </c>
      <c r="CM500" s="23">
        <v>0</v>
      </c>
      <c r="CN500" s="23">
        <v>0</v>
      </c>
      <c r="CO500" s="23">
        <v>0</v>
      </c>
      <c r="CP500" s="23">
        <v>0</v>
      </c>
      <c r="CQ500" s="23">
        <v>0</v>
      </c>
      <c r="CR500" s="23">
        <v>0</v>
      </c>
      <c r="CS500" s="23">
        <v>0</v>
      </c>
      <c r="CT500" s="23">
        <v>0</v>
      </c>
      <c r="CU500" s="23">
        <v>0</v>
      </c>
      <c r="CV500" s="23">
        <v>0</v>
      </c>
      <c r="CW500" s="23">
        <v>0</v>
      </c>
      <c r="CX500" s="23">
        <v>0</v>
      </c>
      <c r="CY500" s="23">
        <v>0</v>
      </c>
      <c r="CZ500" s="23">
        <v>0</v>
      </c>
      <c r="DA500" s="23">
        <v>0</v>
      </c>
      <c r="DB500" s="23">
        <v>0</v>
      </c>
      <c r="DC500" s="23">
        <v>0</v>
      </c>
      <c r="DD500">
        <v>0</v>
      </c>
      <c r="DE500">
        <v>0</v>
      </c>
      <c r="DF500">
        <v>0</v>
      </c>
    </row>
    <row r="501" spans="1:110" x14ac:dyDescent="0.25">
      <c r="A501" s="18" t="str">
        <f t="shared" si="7"/>
        <v>portfolio_CPP_0 to 199.99 kW_All_SDGE_1-in-2_MONTHLY SYSTEM PEAK DAY_2025_3</v>
      </c>
      <c r="B501" t="s">
        <v>192</v>
      </c>
      <c r="C501" t="s">
        <v>121</v>
      </c>
      <c r="D501" t="s">
        <v>124</v>
      </c>
      <c r="E501" t="s">
        <v>7</v>
      </c>
      <c r="F501" t="s">
        <v>125</v>
      </c>
      <c r="G501" t="s">
        <v>111</v>
      </c>
      <c r="H501" t="s">
        <v>20</v>
      </c>
      <c r="I501">
        <v>2025</v>
      </c>
      <c r="J501">
        <v>3</v>
      </c>
      <c r="K501">
        <v>12284.346</v>
      </c>
      <c r="L501">
        <v>166314.70000000001</v>
      </c>
      <c r="M501">
        <v>161469.29999999999</v>
      </c>
      <c r="N501">
        <v>159099.5</v>
      </c>
      <c r="O501">
        <v>159737.9</v>
      </c>
      <c r="P501">
        <v>166785.29999999999</v>
      </c>
      <c r="Q501">
        <v>184905.9</v>
      </c>
      <c r="R501">
        <v>209938</v>
      </c>
      <c r="S501">
        <v>229555.9</v>
      </c>
      <c r="T501">
        <v>250831.4</v>
      </c>
      <c r="U501">
        <v>266611.7</v>
      </c>
      <c r="V501">
        <v>276912</v>
      </c>
      <c r="W501">
        <v>282295.40000000002</v>
      </c>
      <c r="X501">
        <v>283949.2</v>
      </c>
      <c r="Y501">
        <v>286250.90000000002</v>
      </c>
      <c r="Z501">
        <v>285046.8</v>
      </c>
      <c r="AA501">
        <v>279058.59999999998</v>
      </c>
      <c r="AB501">
        <v>271762.59999999998</v>
      </c>
      <c r="AC501">
        <v>264978.3</v>
      </c>
      <c r="AD501">
        <v>251023.6</v>
      </c>
      <c r="AE501">
        <v>243270.2</v>
      </c>
      <c r="AF501">
        <v>233510</v>
      </c>
      <c r="AG501">
        <v>216143.1</v>
      </c>
      <c r="AH501">
        <v>194268.9</v>
      </c>
      <c r="AI501">
        <v>178072.5</v>
      </c>
      <c r="AJ501">
        <v>48.618679999999998</v>
      </c>
      <c r="AK501">
        <v>48.291670000000003</v>
      </c>
      <c r="AL501">
        <v>47.318919999999999</v>
      </c>
      <c r="AM501">
        <v>46.223399999999998</v>
      </c>
      <c r="AN501">
        <v>46.05903</v>
      </c>
      <c r="AO501">
        <v>45.646509999999999</v>
      </c>
      <c r="AP501">
        <v>45.348889999999997</v>
      </c>
      <c r="AQ501">
        <v>45.621569999999998</v>
      </c>
      <c r="AR501">
        <v>48.181800000000003</v>
      </c>
      <c r="AS501">
        <v>53.054819999999999</v>
      </c>
      <c r="AT501">
        <v>57.163510000000002</v>
      </c>
      <c r="AU501">
        <v>59.575870000000002</v>
      </c>
      <c r="AV501">
        <v>61.38456</v>
      </c>
      <c r="AW501">
        <v>61.901150000000001</v>
      </c>
      <c r="AX501">
        <v>62.04927</v>
      </c>
      <c r="AY501">
        <v>61.833370000000002</v>
      </c>
      <c r="AZ501">
        <v>61.377749999999999</v>
      </c>
      <c r="BA501">
        <v>60.952280000000002</v>
      </c>
      <c r="BB501">
        <v>59.057290000000002</v>
      </c>
      <c r="BC501">
        <v>57.26717</v>
      </c>
      <c r="BD501">
        <v>56.447609999999997</v>
      </c>
      <c r="BE501">
        <v>55.26746</v>
      </c>
      <c r="BF501">
        <v>53.797870000000003</v>
      </c>
      <c r="BG501">
        <v>52.951889999999999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 s="23">
        <v>0</v>
      </c>
      <c r="CG501" s="23">
        <v>0</v>
      </c>
      <c r="CH501" s="23">
        <v>0</v>
      </c>
      <c r="CI501" s="23">
        <v>0</v>
      </c>
      <c r="CJ501" s="23">
        <v>0</v>
      </c>
      <c r="CK501" s="23">
        <v>0</v>
      </c>
      <c r="CL501" s="23">
        <v>0</v>
      </c>
      <c r="CM501" s="23">
        <v>0</v>
      </c>
      <c r="CN501" s="23">
        <v>0</v>
      </c>
      <c r="CO501" s="23">
        <v>0</v>
      </c>
      <c r="CP501" s="23">
        <v>0</v>
      </c>
      <c r="CQ501" s="23">
        <v>0</v>
      </c>
      <c r="CR501" s="23">
        <v>0</v>
      </c>
      <c r="CS501" s="23">
        <v>0</v>
      </c>
      <c r="CT501" s="23">
        <v>0</v>
      </c>
      <c r="CU501" s="23">
        <v>0</v>
      </c>
      <c r="CV501" s="23">
        <v>0</v>
      </c>
      <c r="CW501" s="23">
        <v>0</v>
      </c>
      <c r="CX501" s="23">
        <v>0</v>
      </c>
      <c r="CY501" s="23">
        <v>0</v>
      </c>
      <c r="CZ501" s="23">
        <v>0</v>
      </c>
      <c r="DA501" s="23">
        <v>0</v>
      </c>
      <c r="DB501" s="23">
        <v>0</v>
      </c>
      <c r="DC501" s="23">
        <v>0</v>
      </c>
      <c r="DD501">
        <v>0</v>
      </c>
      <c r="DE501">
        <v>0</v>
      </c>
      <c r="DF501">
        <v>0</v>
      </c>
    </row>
    <row r="502" spans="1:110" x14ac:dyDescent="0.25">
      <c r="A502" s="18" t="str">
        <f t="shared" si="7"/>
        <v>portfolio_CPP_0 to 199.99 kW_All_SDGE_1-in-2_MONTHLY SYSTEM PEAK DAY_2026_3</v>
      </c>
      <c r="B502" t="s">
        <v>192</v>
      </c>
      <c r="C502" t="s">
        <v>121</v>
      </c>
      <c r="D502" t="s">
        <v>124</v>
      </c>
      <c r="E502" t="s">
        <v>7</v>
      </c>
      <c r="F502" t="s">
        <v>125</v>
      </c>
      <c r="G502" t="s">
        <v>111</v>
      </c>
      <c r="H502" t="s">
        <v>20</v>
      </c>
      <c r="I502">
        <v>2026</v>
      </c>
      <c r="J502">
        <v>3</v>
      </c>
      <c r="K502">
        <v>12167.245999999999</v>
      </c>
      <c r="L502">
        <v>164729.29999999999</v>
      </c>
      <c r="M502">
        <v>159930.1</v>
      </c>
      <c r="N502">
        <v>157582.9</v>
      </c>
      <c r="O502">
        <v>158215.20000000001</v>
      </c>
      <c r="P502">
        <v>165195.5</v>
      </c>
      <c r="Q502">
        <v>183143.3</v>
      </c>
      <c r="R502">
        <v>207936.8</v>
      </c>
      <c r="S502">
        <v>227367.7</v>
      </c>
      <c r="T502">
        <v>248440.3</v>
      </c>
      <c r="U502">
        <v>264070.2</v>
      </c>
      <c r="V502">
        <v>274272.3</v>
      </c>
      <c r="W502">
        <v>279604.40000000002</v>
      </c>
      <c r="X502">
        <v>281242.40000000002</v>
      </c>
      <c r="Y502">
        <v>283522.2</v>
      </c>
      <c r="Z502">
        <v>282329.59999999998</v>
      </c>
      <c r="AA502">
        <v>276398.5</v>
      </c>
      <c r="AB502">
        <v>269172</v>
      </c>
      <c r="AC502">
        <v>262452.40000000002</v>
      </c>
      <c r="AD502">
        <v>248630.8</v>
      </c>
      <c r="AE502">
        <v>240951.2</v>
      </c>
      <c r="AF502">
        <v>231284.1</v>
      </c>
      <c r="AG502">
        <v>214082.7</v>
      </c>
      <c r="AH502">
        <v>192417</v>
      </c>
      <c r="AI502">
        <v>176375</v>
      </c>
      <c r="AJ502">
        <v>48.618679999999998</v>
      </c>
      <c r="AK502">
        <v>48.291670000000003</v>
      </c>
      <c r="AL502">
        <v>47.318919999999999</v>
      </c>
      <c r="AM502">
        <v>46.223399999999998</v>
      </c>
      <c r="AN502">
        <v>46.05903</v>
      </c>
      <c r="AO502">
        <v>45.646509999999999</v>
      </c>
      <c r="AP502">
        <v>45.348889999999997</v>
      </c>
      <c r="AQ502">
        <v>45.621569999999998</v>
      </c>
      <c r="AR502">
        <v>48.181800000000003</v>
      </c>
      <c r="AS502">
        <v>53.054819999999999</v>
      </c>
      <c r="AT502">
        <v>57.163510000000002</v>
      </c>
      <c r="AU502">
        <v>59.575870000000002</v>
      </c>
      <c r="AV502">
        <v>61.38456</v>
      </c>
      <c r="AW502">
        <v>61.901150000000001</v>
      </c>
      <c r="AX502">
        <v>62.04927</v>
      </c>
      <c r="AY502">
        <v>61.833370000000002</v>
      </c>
      <c r="AZ502">
        <v>61.377749999999999</v>
      </c>
      <c r="BA502">
        <v>60.952280000000002</v>
      </c>
      <c r="BB502">
        <v>59.057290000000002</v>
      </c>
      <c r="BC502">
        <v>57.26717</v>
      </c>
      <c r="BD502">
        <v>56.447609999999997</v>
      </c>
      <c r="BE502">
        <v>55.26746</v>
      </c>
      <c r="BF502">
        <v>53.797870000000003</v>
      </c>
      <c r="BG502">
        <v>52.951889999999999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 s="23">
        <v>0</v>
      </c>
      <c r="CG502" s="23">
        <v>0</v>
      </c>
      <c r="CH502" s="23">
        <v>0</v>
      </c>
      <c r="CI502" s="23">
        <v>0</v>
      </c>
      <c r="CJ502" s="23">
        <v>0</v>
      </c>
      <c r="CK502" s="23">
        <v>0</v>
      </c>
      <c r="CL502" s="23">
        <v>0</v>
      </c>
      <c r="CM502" s="23">
        <v>0</v>
      </c>
      <c r="CN502" s="23">
        <v>0</v>
      </c>
      <c r="CO502" s="23">
        <v>0</v>
      </c>
      <c r="CP502" s="23">
        <v>0</v>
      </c>
      <c r="CQ502" s="23">
        <v>0</v>
      </c>
      <c r="CR502" s="23">
        <v>0</v>
      </c>
      <c r="CS502" s="23">
        <v>0</v>
      </c>
      <c r="CT502" s="23">
        <v>0</v>
      </c>
      <c r="CU502" s="23">
        <v>0</v>
      </c>
      <c r="CV502" s="23">
        <v>0</v>
      </c>
      <c r="CW502" s="23">
        <v>0</v>
      </c>
      <c r="CX502" s="23">
        <v>0</v>
      </c>
      <c r="CY502" s="23">
        <v>0</v>
      </c>
      <c r="CZ502" s="23">
        <v>0</v>
      </c>
      <c r="DA502" s="23">
        <v>0</v>
      </c>
      <c r="DB502" s="23">
        <v>0</v>
      </c>
      <c r="DC502" s="23">
        <v>0</v>
      </c>
      <c r="DD502">
        <v>0</v>
      </c>
      <c r="DE502">
        <v>0</v>
      </c>
      <c r="DF502">
        <v>0</v>
      </c>
    </row>
    <row r="503" spans="1:110" x14ac:dyDescent="0.25">
      <c r="A503" s="18" t="str">
        <f t="shared" si="7"/>
        <v>portfolio_CPP_0 to 199.99 kW_All_SDGE_1-in-2_MONTHLY SYSTEM PEAK DAY_2027_3</v>
      </c>
      <c r="B503" t="s">
        <v>192</v>
      </c>
      <c r="C503" t="s">
        <v>121</v>
      </c>
      <c r="D503" t="s">
        <v>124</v>
      </c>
      <c r="E503" t="s">
        <v>7</v>
      </c>
      <c r="F503" t="s">
        <v>125</v>
      </c>
      <c r="G503" t="s">
        <v>111</v>
      </c>
      <c r="H503" t="s">
        <v>20</v>
      </c>
      <c r="I503">
        <v>2027</v>
      </c>
      <c r="J503">
        <v>3</v>
      </c>
      <c r="K503">
        <v>12051.261</v>
      </c>
      <c r="L503">
        <v>163159</v>
      </c>
      <c r="M503">
        <v>158405.5</v>
      </c>
      <c r="N503">
        <v>156080.79999999999</v>
      </c>
      <c r="O503">
        <v>156707</v>
      </c>
      <c r="P503">
        <v>163620.70000000001</v>
      </c>
      <c r="Q503">
        <v>181397.5</v>
      </c>
      <c r="R503">
        <v>205954.7</v>
      </c>
      <c r="S503">
        <v>225200.3</v>
      </c>
      <c r="T503">
        <v>246072</v>
      </c>
      <c r="U503">
        <v>261553</v>
      </c>
      <c r="V503">
        <v>271657.8</v>
      </c>
      <c r="W503">
        <v>276939.09999999998</v>
      </c>
      <c r="X503">
        <v>278561.5</v>
      </c>
      <c r="Y503">
        <v>280819.5</v>
      </c>
      <c r="Z503">
        <v>279638.3</v>
      </c>
      <c r="AA503">
        <v>273763.7</v>
      </c>
      <c r="AB503">
        <v>266606.09999999998</v>
      </c>
      <c r="AC503">
        <v>259950.6</v>
      </c>
      <c r="AD503">
        <v>246260.7</v>
      </c>
      <c r="AE503">
        <v>238654.4</v>
      </c>
      <c r="AF503">
        <v>229079.4</v>
      </c>
      <c r="AG503">
        <v>212042</v>
      </c>
      <c r="AH503">
        <v>190582.8</v>
      </c>
      <c r="AI503">
        <v>174693.7</v>
      </c>
      <c r="AJ503">
        <v>48.618679999999998</v>
      </c>
      <c r="AK503">
        <v>48.291670000000003</v>
      </c>
      <c r="AL503">
        <v>47.318919999999999</v>
      </c>
      <c r="AM503">
        <v>46.223399999999998</v>
      </c>
      <c r="AN503">
        <v>46.05903</v>
      </c>
      <c r="AO503">
        <v>45.646509999999999</v>
      </c>
      <c r="AP503">
        <v>45.348889999999997</v>
      </c>
      <c r="AQ503">
        <v>45.621569999999998</v>
      </c>
      <c r="AR503">
        <v>48.181800000000003</v>
      </c>
      <c r="AS503">
        <v>53.054819999999999</v>
      </c>
      <c r="AT503">
        <v>57.163510000000002</v>
      </c>
      <c r="AU503">
        <v>59.575870000000002</v>
      </c>
      <c r="AV503">
        <v>61.38456</v>
      </c>
      <c r="AW503">
        <v>61.901150000000001</v>
      </c>
      <c r="AX503">
        <v>62.04927</v>
      </c>
      <c r="AY503">
        <v>61.833370000000002</v>
      </c>
      <c r="AZ503">
        <v>61.377749999999999</v>
      </c>
      <c r="BA503">
        <v>60.952280000000002</v>
      </c>
      <c r="BB503">
        <v>59.057290000000002</v>
      </c>
      <c r="BC503">
        <v>57.26717</v>
      </c>
      <c r="BD503">
        <v>56.447609999999997</v>
      </c>
      <c r="BE503">
        <v>55.26746</v>
      </c>
      <c r="BF503">
        <v>53.797870000000003</v>
      </c>
      <c r="BG503">
        <v>52.951889999999999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 s="23">
        <v>0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3">
        <v>0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0</v>
      </c>
      <c r="DA503" s="23">
        <v>0</v>
      </c>
      <c r="DB503" s="23">
        <v>0</v>
      </c>
      <c r="DC503" s="23">
        <v>0</v>
      </c>
      <c r="DD503">
        <v>0</v>
      </c>
      <c r="DE503">
        <v>0</v>
      </c>
      <c r="DF503">
        <v>0</v>
      </c>
    </row>
    <row r="504" spans="1:110" x14ac:dyDescent="0.25">
      <c r="A504" s="18" t="str">
        <f t="shared" si="7"/>
        <v>portfolio_CPP_0 to 199.99 kW_All_SDGE_1-in-2_MONTHLY SYSTEM PEAK DAY_2028_3</v>
      </c>
      <c r="B504" t="s">
        <v>192</v>
      </c>
      <c r="C504" t="s">
        <v>121</v>
      </c>
      <c r="D504" t="s">
        <v>124</v>
      </c>
      <c r="E504" t="s">
        <v>7</v>
      </c>
      <c r="F504" t="s">
        <v>125</v>
      </c>
      <c r="G504" t="s">
        <v>111</v>
      </c>
      <c r="H504" t="s">
        <v>20</v>
      </c>
      <c r="I504">
        <v>2028</v>
      </c>
      <c r="J504">
        <v>3</v>
      </c>
      <c r="K504">
        <v>11936.383</v>
      </c>
      <c r="L504">
        <v>161603.70000000001</v>
      </c>
      <c r="M504">
        <v>156895.5</v>
      </c>
      <c r="N504">
        <v>154592.9</v>
      </c>
      <c r="O504">
        <v>155213.20000000001</v>
      </c>
      <c r="P504">
        <v>162061</v>
      </c>
      <c r="Q504">
        <v>179668.3</v>
      </c>
      <c r="R504">
        <v>203991.4</v>
      </c>
      <c r="S504">
        <v>223053.6</v>
      </c>
      <c r="T504">
        <v>243726.4</v>
      </c>
      <c r="U504">
        <v>259059.7</v>
      </c>
      <c r="V504">
        <v>269068.2</v>
      </c>
      <c r="W504">
        <v>274299.09999999998</v>
      </c>
      <c r="X504">
        <v>275906.09999999998</v>
      </c>
      <c r="Y504">
        <v>278142.59999999998</v>
      </c>
      <c r="Z504">
        <v>276972.7</v>
      </c>
      <c r="AA504">
        <v>271154.09999999998</v>
      </c>
      <c r="AB504">
        <v>264064.7</v>
      </c>
      <c r="AC504">
        <v>257472.6</v>
      </c>
      <c r="AD504">
        <v>243913.2</v>
      </c>
      <c r="AE504">
        <v>236379.4</v>
      </c>
      <c r="AF504">
        <v>226895.7</v>
      </c>
      <c r="AG504">
        <v>210020.7</v>
      </c>
      <c r="AH504">
        <v>188766.1</v>
      </c>
      <c r="AI504">
        <v>173028.4</v>
      </c>
      <c r="AJ504">
        <v>48.618679999999998</v>
      </c>
      <c r="AK504">
        <v>48.291670000000003</v>
      </c>
      <c r="AL504">
        <v>47.318919999999999</v>
      </c>
      <c r="AM504">
        <v>46.223399999999998</v>
      </c>
      <c r="AN504">
        <v>46.05903</v>
      </c>
      <c r="AO504">
        <v>45.646509999999999</v>
      </c>
      <c r="AP504">
        <v>45.348889999999997</v>
      </c>
      <c r="AQ504">
        <v>45.621569999999998</v>
      </c>
      <c r="AR504">
        <v>48.181800000000003</v>
      </c>
      <c r="AS504">
        <v>53.054819999999999</v>
      </c>
      <c r="AT504">
        <v>57.163510000000002</v>
      </c>
      <c r="AU504">
        <v>59.575870000000002</v>
      </c>
      <c r="AV504">
        <v>61.38456</v>
      </c>
      <c r="AW504">
        <v>61.901150000000001</v>
      </c>
      <c r="AX504">
        <v>62.04927</v>
      </c>
      <c r="AY504">
        <v>61.833370000000002</v>
      </c>
      <c r="AZ504">
        <v>61.377749999999999</v>
      </c>
      <c r="BA504">
        <v>60.952280000000002</v>
      </c>
      <c r="BB504">
        <v>59.057290000000002</v>
      </c>
      <c r="BC504">
        <v>57.26717</v>
      </c>
      <c r="BD504">
        <v>56.447609999999997</v>
      </c>
      <c r="BE504">
        <v>55.26746</v>
      </c>
      <c r="BF504">
        <v>53.797870000000003</v>
      </c>
      <c r="BG504">
        <v>52.951889999999999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</row>
    <row r="505" spans="1:110" x14ac:dyDescent="0.25">
      <c r="A505" s="18" t="str">
        <f t="shared" si="7"/>
        <v>portfolio_CPP_0 to 199.99 kW_All_SDGE_1-in-2_MONTHLY SYSTEM PEAK DAY_2029_3</v>
      </c>
      <c r="B505" t="s">
        <v>192</v>
      </c>
      <c r="C505" t="s">
        <v>121</v>
      </c>
      <c r="D505" t="s">
        <v>124</v>
      </c>
      <c r="E505" t="s">
        <v>7</v>
      </c>
      <c r="F505" t="s">
        <v>125</v>
      </c>
      <c r="G505" t="s">
        <v>111</v>
      </c>
      <c r="H505" t="s">
        <v>20</v>
      </c>
      <c r="I505">
        <v>2029</v>
      </c>
      <c r="J505">
        <v>3</v>
      </c>
      <c r="K505">
        <v>11822.599</v>
      </c>
      <c r="L505">
        <v>160063.20000000001</v>
      </c>
      <c r="M505">
        <v>155399.9</v>
      </c>
      <c r="N505">
        <v>153119.29999999999</v>
      </c>
      <c r="O505">
        <v>153733.6</v>
      </c>
      <c r="P505">
        <v>160516.20000000001</v>
      </c>
      <c r="Q505">
        <v>177955.6</v>
      </c>
      <c r="R505">
        <v>202046.8</v>
      </c>
      <c r="S505">
        <v>220927.3</v>
      </c>
      <c r="T505">
        <v>241403</v>
      </c>
      <c r="U505">
        <v>256590.2</v>
      </c>
      <c r="V505">
        <v>266503.3</v>
      </c>
      <c r="W505">
        <v>271684.40000000002</v>
      </c>
      <c r="X505">
        <v>273276</v>
      </c>
      <c r="Y505">
        <v>275491.20000000001</v>
      </c>
      <c r="Z505">
        <v>274332.40000000002</v>
      </c>
      <c r="AA505">
        <v>268569.3</v>
      </c>
      <c r="AB505">
        <v>261547.5</v>
      </c>
      <c r="AC505">
        <v>255018.2</v>
      </c>
      <c r="AD505">
        <v>241588.1</v>
      </c>
      <c r="AE505">
        <v>234126.1</v>
      </c>
      <c r="AF505">
        <v>224732.79999999999</v>
      </c>
      <c r="AG505">
        <v>208018.7</v>
      </c>
      <c r="AH505">
        <v>186966.7</v>
      </c>
      <c r="AI505">
        <v>171379</v>
      </c>
      <c r="AJ505">
        <v>48.618679999999998</v>
      </c>
      <c r="AK505">
        <v>48.291670000000003</v>
      </c>
      <c r="AL505">
        <v>47.318919999999999</v>
      </c>
      <c r="AM505">
        <v>46.223399999999998</v>
      </c>
      <c r="AN505">
        <v>46.05903</v>
      </c>
      <c r="AO505">
        <v>45.646509999999999</v>
      </c>
      <c r="AP505">
        <v>45.348889999999997</v>
      </c>
      <c r="AQ505">
        <v>45.621569999999998</v>
      </c>
      <c r="AR505">
        <v>48.181800000000003</v>
      </c>
      <c r="AS505">
        <v>53.054819999999999</v>
      </c>
      <c r="AT505">
        <v>57.163510000000002</v>
      </c>
      <c r="AU505">
        <v>59.575870000000002</v>
      </c>
      <c r="AV505">
        <v>61.38456</v>
      </c>
      <c r="AW505">
        <v>61.901150000000001</v>
      </c>
      <c r="AX505">
        <v>62.04927</v>
      </c>
      <c r="AY505">
        <v>61.833370000000002</v>
      </c>
      <c r="AZ505">
        <v>61.377749999999999</v>
      </c>
      <c r="BA505">
        <v>60.952280000000002</v>
      </c>
      <c r="BB505">
        <v>59.057290000000002</v>
      </c>
      <c r="BC505">
        <v>57.26717</v>
      </c>
      <c r="BD505">
        <v>56.447609999999997</v>
      </c>
      <c r="BE505">
        <v>55.26746</v>
      </c>
      <c r="BF505">
        <v>53.797870000000003</v>
      </c>
      <c r="BG505">
        <v>52.951889999999999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 s="23">
        <v>0</v>
      </c>
      <c r="CG505" s="23">
        <v>0</v>
      </c>
      <c r="CH505" s="23">
        <v>0</v>
      </c>
      <c r="CI505" s="23">
        <v>0</v>
      </c>
      <c r="CJ505" s="23">
        <v>0</v>
      </c>
      <c r="CK505" s="23">
        <v>0</v>
      </c>
      <c r="CL505" s="23">
        <v>0</v>
      </c>
      <c r="CM505" s="23">
        <v>0</v>
      </c>
      <c r="CN505" s="23">
        <v>0</v>
      </c>
      <c r="CO505" s="23">
        <v>0</v>
      </c>
      <c r="CP505" s="23">
        <v>0</v>
      </c>
      <c r="CQ505" s="23">
        <v>0</v>
      </c>
      <c r="CR505" s="23">
        <v>0</v>
      </c>
      <c r="CS505" s="23">
        <v>0</v>
      </c>
      <c r="CT505" s="23">
        <v>0</v>
      </c>
      <c r="CU505" s="23">
        <v>0</v>
      </c>
      <c r="CV505" s="23">
        <v>0</v>
      </c>
      <c r="CW505" s="23">
        <v>0</v>
      </c>
      <c r="CX505" s="23">
        <v>0</v>
      </c>
      <c r="CY505" s="23">
        <v>0</v>
      </c>
      <c r="CZ505" s="23">
        <v>0</v>
      </c>
      <c r="DA505" s="23">
        <v>0</v>
      </c>
      <c r="DB505" s="23">
        <v>0</v>
      </c>
      <c r="DC505" s="23">
        <v>0</v>
      </c>
      <c r="DD505">
        <v>0</v>
      </c>
      <c r="DE505">
        <v>0</v>
      </c>
      <c r="DF505">
        <v>0</v>
      </c>
    </row>
    <row r="506" spans="1:110" x14ac:dyDescent="0.25">
      <c r="A506" s="18" t="str">
        <f t="shared" si="7"/>
        <v>portfolio_CPP_0 to 199.99 kW_All_SDGE_1-in-2_MONTHLY SYSTEM PEAK DAY_2030_3</v>
      </c>
      <c r="B506" t="s">
        <v>192</v>
      </c>
      <c r="C506" t="s">
        <v>121</v>
      </c>
      <c r="D506" t="s">
        <v>124</v>
      </c>
      <c r="E506" t="s">
        <v>7</v>
      </c>
      <c r="F506" t="s">
        <v>125</v>
      </c>
      <c r="G506" t="s">
        <v>111</v>
      </c>
      <c r="H506" t="s">
        <v>20</v>
      </c>
      <c r="I506">
        <v>2030</v>
      </c>
      <c r="J506">
        <v>3</v>
      </c>
      <c r="K506">
        <v>11709.9</v>
      </c>
      <c r="L506">
        <v>158537.4</v>
      </c>
      <c r="M506">
        <v>153918.6</v>
      </c>
      <c r="N506">
        <v>151659.70000000001</v>
      </c>
      <c r="O506">
        <v>152268.1</v>
      </c>
      <c r="P506">
        <v>158986.1</v>
      </c>
      <c r="Q506">
        <v>176259.20000000001</v>
      </c>
      <c r="R506">
        <v>200120.8</v>
      </c>
      <c r="S506">
        <v>218821.3</v>
      </c>
      <c r="T506">
        <v>239101.9</v>
      </c>
      <c r="U506">
        <v>254144.3</v>
      </c>
      <c r="V506">
        <v>263962.90000000002</v>
      </c>
      <c r="W506">
        <v>269094.5</v>
      </c>
      <c r="X506">
        <v>270671</v>
      </c>
      <c r="Y506">
        <v>272865.09999999998</v>
      </c>
      <c r="Z506">
        <v>271717.3</v>
      </c>
      <c r="AA506">
        <v>266009.2</v>
      </c>
      <c r="AB506">
        <v>259054.3</v>
      </c>
      <c r="AC506">
        <v>252587.3</v>
      </c>
      <c r="AD506">
        <v>239285.2</v>
      </c>
      <c r="AE506">
        <v>231894.3</v>
      </c>
      <c r="AF506">
        <v>222590.5</v>
      </c>
      <c r="AG506">
        <v>206035.7</v>
      </c>
      <c r="AH506">
        <v>185184.4</v>
      </c>
      <c r="AI506">
        <v>169745.4</v>
      </c>
      <c r="AJ506">
        <v>48.618679999999998</v>
      </c>
      <c r="AK506">
        <v>48.291670000000003</v>
      </c>
      <c r="AL506">
        <v>47.318919999999999</v>
      </c>
      <c r="AM506">
        <v>46.223399999999998</v>
      </c>
      <c r="AN506">
        <v>46.05903</v>
      </c>
      <c r="AO506">
        <v>45.646509999999999</v>
      </c>
      <c r="AP506">
        <v>45.348889999999997</v>
      </c>
      <c r="AQ506">
        <v>45.621569999999998</v>
      </c>
      <c r="AR506">
        <v>48.181800000000003</v>
      </c>
      <c r="AS506">
        <v>53.054819999999999</v>
      </c>
      <c r="AT506">
        <v>57.163510000000002</v>
      </c>
      <c r="AU506">
        <v>59.575870000000002</v>
      </c>
      <c r="AV506">
        <v>61.38456</v>
      </c>
      <c r="AW506">
        <v>61.901150000000001</v>
      </c>
      <c r="AX506">
        <v>62.04927</v>
      </c>
      <c r="AY506">
        <v>61.833370000000002</v>
      </c>
      <c r="AZ506">
        <v>61.377749999999999</v>
      </c>
      <c r="BA506">
        <v>60.952280000000002</v>
      </c>
      <c r="BB506">
        <v>59.057290000000002</v>
      </c>
      <c r="BC506">
        <v>57.26717</v>
      </c>
      <c r="BD506">
        <v>56.447609999999997</v>
      </c>
      <c r="BE506">
        <v>55.26746</v>
      </c>
      <c r="BF506">
        <v>53.797870000000003</v>
      </c>
      <c r="BG506">
        <v>52.951889999999999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 s="23">
        <v>0</v>
      </c>
      <c r="CG506" s="23">
        <v>0</v>
      </c>
      <c r="CH506" s="23">
        <v>0</v>
      </c>
      <c r="CI506" s="23">
        <v>0</v>
      </c>
      <c r="CJ506" s="23">
        <v>0</v>
      </c>
      <c r="CK506" s="23">
        <v>0</v>
      </c>
      <c r="CL506" s="23">
        <v>0</v>
      </c>
      <c r="CM506" s="23">
        <v>0</v>
      </c>
      <c r="CN506" s="23">
        <v>0</v>
      </c>
      <c r="CO506" s="23">
        <v>0</v>
      </c>
      <c r="CP506" s="23">
        <v>0</v>
      </c>
      <c r="CQ506" s="23">
        <v>0</v>
      </c>
      <c r="CR506" s="23">
        <v>0</v>
      </c>
      <c r="CS506" s="23">
        <v>0</v>
      </c>
      <c r="CT506" s="23">
        <v>0</v>
      </c>
      <c r="CU506" s="23">
        <v>0</v>
      </c>
      <c r="CV506" s="23">
        <v>0</v>
      </c>
      <c r="CW506" s="23">
        <v>0</v>
      </c>
      <c r="CX506" s="23">
        <v>0</v>
      </c>
      <c r="CY506" s="23">
        <v>0</v>
      </c>
      <c r="CZ506" s="23">
        <v>0</v>
      </c>
      <c r="DA506" s="23">
        <v>0</v>
      </c>
      <c r="DB506" s="23">
        <v>0</v>
      </c>
      <c r="DC506" s="23">
        <v>0</v>
      </c>
      <c r="DD506">
        <v>0</v>
      </c>
      <c r="DE506">
        <v>0</v>
      </c>
      <c r="DF506">
        <v>0</v>
      </c>
    </row>
    <row r="507" spans="1:110" x14ac:dyDescent="0.25">
      <c r="A507" s="18" t="str">
        <f t="shared" si="7"/>
        <v>portfolio_CPP_0 to 199.99 kW_All_SDGE_1-in-2_MONTHLY SYSTEM PEAK DAY_2019_4</v>
      </c>
      <c r="B507" t="s">
        <v>192</v>
      </c>
      <c r="C507" t="s">
        <v>121</v>
      </c>
      <c r="D507" t="s">
        <v>124</v>
      </c>
      <c r="E507" t="s">
        <v>7</v>
      </c>
      <c r="F507" t="s">
        <v>125</v>
      </c>
      <c r="G507" t="s">
        <v>111</v>
      </c>
      <c r="H507" t="s">
        <v>20</v>
      </c>
      <c r="I507">
        <v>2019</v>
      </c>
      <c r="J507">
        <v>4</v>
      </c>
      <c r="K507">
        <v>13011</v>
      </c>
      <c r="L507">
        <v>176152.7</v>
      </c>
      <c r="M507">
        <v>171020.6</v>
      </c>
      <c r="N507">
        <v>168510.7</v>
      </c>
      <c r="O507">
        <v>169186.8</v>
      </c>
      <c r="P507">
        <v>176651.2</v>
      </c>
      <c r="Q507">
        <v>195843.6</v>
      </c>
      <c r="R507">
        <v>222356.5</v>
      </c>
      <c r="S507">
        <v>243134.8</v>
      </c>
      <c r="T507">
        <v>265668.8</v>
      </c>
      <c r="U507">
        <v>281184.3</v>
      </c>
      <c r="V507">
        <v>289522.40000000002</v>
      </c>
      <c r="W507">
        <v>299210.3</v>
      </c>
      <c r="X507">
        <v>305764.7</v>
      </c>
      <c r="Y507">
        <v>312090.8</v>
      </c>
      <c r="Z507">
        <v>314428.90000000002</v>
      </c>
      <c r="AA507">
        <v>310537.3</v>
      </c>
      <c r="AB507">
        <v>301856</v>
      </c>
      <c r="AC507">
        <v>291502.2</v>
      </c>
      <c r="AD507">
        <v>275037.8</v>
      </c>
      <c r="AE507">
        <v>264498.2</v>
      </c>
      <c r="AF507">
        <v>250379.7</v>
      </c>
      <c r="AG507">
        <v>228928.6</v>
      </c>
      <c r="AH507">
        <v>205760.4</v>
      </c>
      <c r="AI507">
        <v>188606</v>
      </c>
      <c r="AJ507">
        <v>60.350920000000002</v>
      </c>
      <c r="AK507">
        <v>59.841839999999998</v>
      </c>
      <c r="AL507">
        <v>59.084760000000003</v>
      </c>
      <c r="AM507">
        <v>58.006439999999998</v>
      </c>
      <c r="AN507">
        <v>57.796309999999998</v>
      </c>
      <c r="AO507">
        <v>57.048850000000002</v>
      </c>
      <c r="AP507">
        <v>57.072980000000001</v>
      </c>
      <c r="AQ507">
        <v>58.699840000000002</v>
      </c>
      <c r="AR507">
        <v>64.223100000000002</v>
      </c>
      <c r="AS507">
        <v>69.059209999999993</v>
      </c>
      <c r="AT507">
        <v>72.963369999999998</v>
      </c>
      <c r="AU507">
        <v>75.333510000000004</v>
      </c>
      <c r="AV507">
        <v>77.741259999999997</v>
      </c>
      <c r="AW507">
        <v>78.484840000000005</v>
      </c>
      <c r="AX507">
        <v>79.098339999999993</v>
      </c>
      <c r="AY507">
        <v>78.467479999999995</v>
      </c>
      <c r="AZ507">
        <v>77.931150000000002</v>
      </c>
      <c r="BA507">
        <v>75.966729999999998</v>
      </c>
      <c r="BB507">
        <v>73.546430000000001</v>
      </c>
      <c r="BC507">
        <v>70.671199999999999</v>
      </c>
      <c r="BD507">
        <v>67.742900000000006</v>
      </c>
      <c r="BE507">
        <v>65.172619999999995</v>
      </c>
      <c r="BF507">
        <v>64.051140000000004</v>
      </c>
      <c r="BG507">
        <v>61.990009999999998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</row>
    <row r="508" spans="1:110" x14ac:dyDescent="0.25">
      <c r="A508" s="18" t="str">
        <f t="shared" si="7"/>
        <v>portfolio_CPP_0 to 199.99 kW_All_SDGE_1-in-2_MONTHLY SYSTEM PEAK DAY_2020_4</v>
      </c>
      <c r="B508" t="s">
        <v>192</v>
      </c>
      <c r="C508" t="s">
        <v>121</v>
      </c>
      <c r="D508" t="s">
        <v>124</v>
      </c>
      <c r="E508" t="s">
        <v>7</v>
      </c>
      <c r="F508" t="s">
        <v>125</v>
      </c>
      <c r="G508" t="s">
        <v>111</v>
      </c>
      <c r="H508" t="s">
        <v>20</v>
      </c>
      <c r="I508">
        <v>2020</v>
      </c>
      <c r="J508">
        <v>4</v>
      </c>
      <c r="K508">
        <v>12886.973</v>
      </c>
      <c r="L508">
        <v>174473.5</v>
      </c>
      <c r="M508">
        <v>169390.4</v>
      </c>
      <c r="N508">
        <v>166904.4</v>
      </c>
      <c r="O508">
        <v>167574</v>
      </c>
      <c r="P508">
        <v>174967.3</v>
      </c>
      <c r="Q508">
        <v>193976.7</v>
      </c>
      <c r="R508">
        <v>220236.9</v>
      </c>
      <c r="S508">
        <v>240817.1</v>
      </c>
      <c r="T508">
        <v>263136.3</v>
      </c>
      <c r="U508">
        <v>278503.8</v>
      </c>
      <c r="V508">
        <v>286762.5</v>
      </c>
      <c r="W508">
        <v>296358</v>
      </c>
      <c r="X508">
        <v>302850</v>
      </c>
      <c r="Y508">
        <v>309115.8</v>
      </c>
      <c r="Z508">
        <v>311431.59999999998</v>
      </c>
      <c r="AA508">
        <v>307577.09999999998</v>
      </c>
      <c r="AB508">
        <v>298978.5</v>
      </c>
      <c r="AC508">
        <v>288723.40000000002</v>
      </c>
      <c r="AD508">
        <v>272416</v>
      </c>
      <c r="AE508">
        <v>261976.8</v>
      </c>
      <c r="AF508">
        <v>247992.9</v>
      </c>
      <c r="AG508">
        <v>226746.3</v>
      </c>
      <c r="AH508">
        <v>203799</v>
      </c>
      <c r="AI508">
        <v>186808.1</v>
      </c>
      <c r="AJ508">
        <v>60.350920000000002</v>
      </c>
      <c r="AK508">
        <v>59.841839999999998</v>
      </c>
      <c r="AL508">
        <v>59.084760000000003</v>
      </c>
      <c r="AM508">
        <v>58.006439999999998</v>
      </c>
      <c r="AN508">
        <v>57.796309999999998</v>
      </c>
      <c r="AO508">
        <v>57.048850000000002</v>
      </c>
      <c r="AP508">
        <v>57.072980000000001</v>
      </c>
      <c r="AQ508">
        <v>58.699840000000002</v>
      </c>
      <c r="AR508">
        <v>64.223100000000002</v>
      </c>
      <c r="AS508">
        <v>69.059209999999993</v>
      </c>
      <c r="AT508">
        <v>72.963369999999998</v>
      </c>
      <c r="AU508">
        <v>75.333510000000004</v>
      </c>
      <c r="AV508">
        <v>77.741259999999997</v>
      </c>
      <c r="AW508">
        <v>78.484840000000005</v>
      </c>
      <c r="AX508">
        <v>79.098339999999993</v>
      </c>
      <c r="AY508">
        <v>78.467479999999995</v>
      </c>
      <c r="AZ508">
        <v>77.931150000000002</v>
      </c>
      <c r="BA508">
        <v>75.966729999999998</v>
      </c>
      <c r="BB508">
        <v>73.546430000000001</v>
      </c>
      <c r="BC508">
        <v>70.671199999999999</v>
      </c>
      <c r="BD508">
        <v>67.742900000000006</v>
      </c>
      <c r="BE508">
        <v>65.172619999999995</v>
      </c>
      <c r="BF508">
        <v>64.051140000000004</v>
      </c>
      <c r="BG508">
        <v>61.990009999999998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 s="23">
        <v>0</v>
      </c>
      <c r="CG508" s="23">
        <v>0</v>
      </c>
      <c r="CH508" s="23">
        <v>0</v>
      </c>
      <c r="CI508" s="23">
        <v>0</v>
      </c>
      <c r="CJ508" s="23">
        <v>0</v>
      </c>
      <c r="CK508" s="23">
        <v>0</v>
      </c>
      <c r="CL508" s="23">
        <v>0</v>
      </c>
      <c r="CM508" s="23">
        <v>0</v>
      </c>
      <c r="CN508" s="23">
        <v>0</v>
      </c>
      <c r="CO508" s="23">
        <v>0</v>
      </c>
      <c r="CP508" s="23">
        <v>0</v>
      </c>
      <c r="CQ508" s="23">
        <v>0</v>
      </c>
      <c r="CR508" s="23">
        <v>0</v>
      </c>
      <c r="CS508" s="23">
        <v>0</v>
      </c>
      <c r="CT508" s="23">
        <v>0</v>
      </c>
      <c r="CU508" s="23">
        <v>0</v>
      </c>
      <c r="CV508" s="23">
        <v>0</v>
      </c>
      <c r="CW508" s="23">
        <v>0</v>
      </c>
      <c r="CX508" s="23">
        <v>0</v>
      </c>
      <c r="CY508" s="23">
        <v>0</v>
      </c>
      <c r="CZ508" s="23">
        <v>0</v>
      </c>
      <c r="DA508" s="23">
        <v>0</v>
      </c>
      <c r="DB508" s="23">
        <v>0</v>
      </c>
      <c r="DC508" s="23">
        <v>0</v>
      </c>
      <c r="DD508">
        <v>0</v>
      </c>
      <c r="DE508">
        <v>0</v>
      </c>
      <c r="DF508">
        <v>0</v>
      </c>
    </row>
    <row r="509" spans="1:110" x14ac:dyDescent="0.25">
      <c r="A509" s="18" t="str">
        <f t="shared" si="7"/>
        <v>portfolio_CPP_0 to 199.99 kW_All_SDGE_1-in-2_MONTHLY SYSTEM PEAK DAY_2021_4</v>
      </c>
      <c r="B509" t="s">
        <v>192</v>
      </c>
      <c r="C509" t="s">
        <v>121</v>
      </c>
      <c r="D509" t="s">
        <v>124</v>
      </c>
      <c r="E509" t="s">
        <v>7</v>
      </c>
      <c r="F509" t="s">
        <v>125</v>
      </c>
      <c r="G509" t="s">
        <v>111</v>
      </c>
      <c r="H509" t="s">
        <v>20</v>
      </c>
      <c r="I509">
        <v>2021</v>
      </c>
      <c r="J509">
        <v>4</v>
      </c>
      <c r="K509">
        <v>12764.127</v>
      </c>
      <c r="L509">
        <v>172810.3</v>
      </c>
      <c r="M509">
        <v>167775.7</v>
      </c>
      <c r="N509">
        <v>165313.4</v>
      </c>
      <c r="O509">
        <v>165976.6</v>
      </c>
      <c r="P509">
        <v>173299.4</v>
      </c>
      <c r="Q509">
        <v>192127.6</v>
      </c>
      <c r="R509">
        <v>218137.5</v>
      </c>
      <c r="S509">
        <v>238521.5</v>
      </c>
      <c r="T509">
        <v>260627.9</v>
      </c>
      <c r="U509">
        <v>275849</v>
      </c>
      <c r="V509">
        <v>284028.90000000002</v>
      </c>
      <c r="W509">
        <v>293533</v>
      </c>
      <c r="X509">
        <v>299963.09999999998</v>
      </c>
      <c r="Y509">
        <v>306169.2</v>
      </c>
      <c r="Z509">
        <v>308462.8</v>
      </c>
      <c r="AA509">
        <v>304645.09999999998</v>
      </c>
      <c r="AB509">
        <v>296128.5</v>
      </c>
      <c r="AC509">
        <v>285971.20000000001</v>
      </c>
      <c r="AD509">
        <v>269819.2</v>
      </c>
      <c r="AE509">
        <v>259479.5</v>
      </c>
      <c r="AF509">
        <v>245628.9</v>
      </c>
      <c r="AG509">
        <v>224584.9</v>
      </c>
      <c r="AH509">
        <v>201856.3</v>
      </c>
      <c r="AI509">
        <v>185027.3</v>
      </c>
      <c r="AJ509">
        <v>60.350920000000002</v>
      </c>
      <c r="AK509">
        <v>59.841839999999998</v>
      </c>
      <c r="AL509">
        <v>59.084760000000003</v>
      </c>
      <c r="AM509">
        <v>58.006439999999998</v>
      </c>
      <c r="AN509">
        <v>57.796309999999998</v>
      </c>
      <c r="AO509">
        <v>57.048850000000002</v>
      </c>
      <c r="AP509">
        <v>57.072980000000001</v>
      </c>
      <c r="AQ509">
        <v>58.699840000000002</v>
      </c>
      <c r="AR509">
        <v>64.223100000000002</v>
      </c>
      <c r="AS509">
        <v>69.059209999999993</v>
      </c>
      <c r="AT509">
        <v>72.963369999999998</v>
      </c>
      <c r="AU509">
        <v>75.333510000000004</v>
      </c>
      <c r="AV509">
        <v>77.741259999999997</v>
      </c>
      <c r="AW509">
        <v>78.484840000000005</v>
      </c>
      <c r="AX509">
        <v>79.098339999999993</v>
      </c>
      <c r="AY509">
        <v>78.467479999999995</v>
      </c>
      <c r="AZ509">
        <v>77.931150000000002</v>
      </c>
      <c r="BA509">
        <v>75.966729999999998</v>
      </c>
      <c r="BB509">
        <v>73.546430000000001</v>
      </c>
      <c r="BC509">
        <v>70.671199999999999</v>
      </c>
      <c r="BD509">
        <v>67.742900000000006</v>
      </c>
      <c r="BE509">
        <v>65.172619999999995</v>
      </c>
      <c r="BF509">
        <v>64.051140000000004</v>
      </c>
      <c r="BG509">
        <v>61.990009999999998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 s="23">
        <v>0</v>
      </c>
      <c r="CG509" s="23">
        <v>0</v>
      </c>
      <c r="CH509" s="23">
        <v>0</v>
      </c>
      <c r="CI509" s="23">
        <v>0</v>
      </c>
      <c r="CJ509" s="23">
        <v>0</v>
      </c>
      <c r="CK509" s="23">
        <v>0</v>
      </c>
      <c r="CL509" s="23">
        <v>0</v>
      </c>
      <c r="CM509" s="23">
        <v>0</v>
      </c>
      <c r="CN509" s="23">
        <v>0</v>
      </c>
      <c r="CO509" s="23">
        <v>0</v>
      </c>
      <c r="CP509" s="23">
        <v>0</v>
      </c>
      <c r="CQ509" s="23">
        <v>0</v>
      </c>
      <c r="CR509" s="23">
        <v>0</v>
      </c>
      <c r="CS509" s="23">
        <v>0</v>
      </c>
      <c r="CT509" s="23">
        <v>0</v>
      </c>
      <c r="CU509" s="23">
        <v>0</v>
      </c>
      <c r="CV509" s="23">
        <v>0</v>
      </c>
      <c r="CW509" s="23">
        <v>0</v>
      </c>
      <c r="CX509" s="23">
        <v>0</v>
      </c>
      <c r="CY509" s="23">
        <v>0</v>
      </c>
      <c r="CZ509" s="23">
        <v>0</v>
      </c>
      <c r="DA509" s="23">
        <v>0</v>
      </c>
      <c r="DB509" s="23">
        <v>0</v>
      </c>
      <c r="DC509" s="23">
        <v>0</v>
      </c>
      <c r="DD509">
        <v>0</v>
      </c>
      <c r="DE509">
        <v>0</v>
      </c>
      <c r="DF509">
        <v>0</v>
      </c>
    </row>
    <row r="510" spans="1:110" x14ac:dyDescent="0.25">
      <c r="A510" s="18" t="str">
        <f t="shared" si="7"/>
        <v>portfolio_CPP_0 to 199.99 kW_All_SDGE_1-in-2_MONTHLY SYSTEM PEAK DAY_2022_4</v>
      </c>
      <c r="B510" t="s">
        <v>192</v>
      </c>
      <c r="C510" t="s">
        <v>121</v>
      </c>
      <c r="D510" t="s">
        <v>124</v>
      </c>
      <c r="E510" t="s">
        <v>7</v>
      </c>
      <c r="F510" t="s">
        <v>125</v>
      </c>
      <c r="G510" t="s">
        <v>111</v>
      </c>
      <c r="H510" t="s">
        <v>20</v>
      </c>
      <c r="I510">
        <v>2022</v>
      </c>
      <c r="J510">
        <v>4</v>
      </c>
      <c r="K510">
        <v>12642.453</v>
      </c>
      <c r="L510">
        <v>171163</v>
      </c>
      <c r="M510">
        <v>166176.29999999999</v>
      </c>
      <c r="N510">
        <v>163737.5</v>
      </c>
      <c r="O510">
        <v>164394.5</v>
      </c>
      <c r="P510">
        <v>171647.4</v>
      </c>
      <c r="Q510">
        <v>190296.2</v>
      </c>
      <c r="R510">
        <v>216058.1</v>
      </c>
      <c r="S510">
        <v>236247.8</v>
      </c>
      <c r="T510">
        <v>258143.5</v>
      </c>
      <c r="U510">
        <v>273219.5</v>
      </c>
      <c r="V510">
        <v>281321.40000000002</v>
      </c>
      <c r="W510">
        <v>290734.90000000002</v>
      </c>
      <c r="X510">
        <v>297103.7</v>
      </c>
      <c r="Y510">
        <v>303250.7</v>
      </c>
      <c r="Z510">
        <v>305522.40000000002</v>
      </c>
      <c r="AA510">
        <v>301741.09999999998</v>
      </c>
      <c r="AB510">
        <v>293305.7</v>
      </c>
      <c r="AC510">
        <v>283245.2</v>
      </c>
      <c r="AD510">
        <v>267247.2</v>
      </c>
      <c r="AE510">
        <v>257006</v>
      </c>
      <c r="AF510">
        <v>243287.5</v>
      </c>
      <c r="AG510">
        <v>222444</v>
      </c>
      <c r="AH510">
        <v>199932.1</v>
      </c>
      <c r="AI510">
        <v>183263.5</v>
      </c>
      <c r="AJ510">
        <v>60.350920000000002</v>
      </c>
      <c r="AK510">
        <v>59.841839999999998</v>
      </c>
      <c r="AL510">
        <v>59.084760000000003</v>
      </c>
      <c r="AM510">
        <v>58.006439999999998</v>
      </c>
      <c r="AN510">
        <v>57.796309999999998</v>
      </c>
      <c r="AO510">
        <v>57.048850000000002</v>
      </c>
      <c r="AP510">
        <v>57.072980000000001</v>
      </c>
      <c r="AQ510">
        <v>58.699840000000002</v>
      </c>
      <c r="AR510">
        <v>64.223100000000002</v>
      </c>
      <c r="AS510">
        <v>69.059209999999993</v>
      </c>
      <c r="AT510">
        <v>72.963369999999998</v>
      </c>
      <c r="AU510">
        <v>75.333510000000004</v>
      </c>
      <c r="AV510">
        <v>77.741259999999997</v>
      </c>
      <c r="AW510">
        <v>78.484840000000005</v>
      </c>
      <c r="AX510">
        <v>79.098339999999993</v>
      </c>
      <c r="AY510">
        <v>78.467479999999995</v>
      </c>
      <c r="AZ510">
        <v>77.931150000000002</v>
      </c>
      <c r="BA510">
        <v>75.966729999999998</v>
      </c>
      <c r="BB510">
        <v>73.546430000000001</v>
      </c>
      <c r="BC510">
        <v>70.671199999999999</v>
      </c>
      <c r="BD510">
        <v>67.742900000000006</v>
      </c>
      <c r="BE510">
        <v>65.172619999999995</v>
      </c>
      <c r="BF510">
        <v>64.051140000000004</v>
      </c>
      <c r="BG510">
        <v>61.990009999999998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 s="23">
        <v>0</v>
      </c>
      <c r="CG510" s="23">
        <v>0</v>
      </c>
      <c r="CH510" s="23">
        <v>0</v>
      </c>
      <c r="CI510" s="23">
        <v>0</v>
      </c>
      <c r="CJ510" s="23">
        <v>0</v>
      </c>
      <c r="CK510" s="23">
        <v>0</v>
      </c>
      <c r="CL510" s="23">
        <v>0</v>
      </c>
      <c r="CM510" s="23">
        <v>0</v>
      </c>
      <c r="CN510" s="23">
        <v>0</v>
      </c>
      <c r="CO510" s="23">
        <v>0</v>
      </c>
      <c r="CP510" s="23">
        <v>0</v>
      </c>
      <c r="CQ510" s="23">
        <v>0</v>
      </c>
      <c r="CR510" s="23">
        <v>0</v>
      </c>
      <c r="CS510" s="23">
        <v>0</v>
      </c>
      <c r="CT510" s="23">
        <v>0</v>
      </c>
      <c r="CU510" s="23">
        <v>0</v>
      </c>
      <c r="CV510" s="23">
        <v>0</v>
      </c>
      <c r="CW510" s="23">
        <v>0</v>
      </c>
      <c r="CX510" s="23">
        <v>0</v>
      </c>
      <c r="CY510" s="23">
        <v>0</v>
      </c>
      <c r="CZ510" s="23">
        <v>0</v>
      </c>
      <c r="DA510" s="23">
        <v>0</v>
      </c>
      <c r="DB510" s="23">
        <v>0</v>
      </c>
      <c r="DC510" s="23">
        <v>0</v>
      </c>
      <c r="DD510">
        <v>0</v>
      </c>
      <c r="DE510">
        <v>0</v>
      </c>
      <c r="DF510">
        <v>0</v>
      </c>
    </row>
    <row r="511" spans="1:110" x14ac:dyDescent="0.25">
      <c r="A511" s="18" t="str">
        <f t="shared" si="7"/>
        <v>portfolio_CPP_0 to 199.99 kW_All_SDGE_1-in-2_MONTHLY SYSTEM PEAK DAY_2023_4</v>
      </c>
      <c r="B511" t="s">
        <v>192</v>
      </c>
      <c r="C511" t="s">
        <v>121</v>
      </c>
      <c r="D511" t="s">
        <v>124</v>
      </c>
      <c r="E511" t="s">
        <v>7</v>
      </c>
      <c r="F511" t="s">
        <v>125</v>
      </c>
      <c r="G511" t="s">
        <v>111</v>
      </c>
      <c r="H511" t="s">
        <v>20</v>
      </c>
      <c r="I511">
        <v>2023</v>
      </c>
      <c r="J511">
        <v>4</v>
      </c>
      <c r="K511">
        <v>12521.939</v>
      </c>
      <c r="L511">
        <v>169531.4</v>
      </c>
      <c r="M511">
        <v>164592.29999999999</v>
      </c>
      <c r="N511">
        <v>162176.70000000001</v>
      </c>
      <c r="O511">
        <v>162827.4</v>
      </c>
      <c r="P511">
        <v>170011.2</v>
      </c>
      <c r="Q511">
        <v>188482.2</v>
      </c>
      <c r="R511">
        <v>213998.5</v>
      </c>
      <c r="S511">
        <v>233995.8</v>
      </c>
      <c r="T511">
        <v>255682.7</v>
      </c>
      <c r="U511">
        <v>270615</v>
      </c>
      <c r="V511">
        <v>278639.7</v>
      </c>
      <c r="W511">
        <v>287963.40000000002</v>
      </c>
      <c r="X511">
        <v>294271.5</v>
      </c>
      <c r="Y511">
        <v>300359.90000000002</v>
      </c>
      <c r="Z511">
        <v>302610</v>
      </c>
      <c r="AA511">
        <v>298864.7</v>
      </c>
      <c r="AB511">
        <v>290509.8</v>
      </c>
      <c r="AC511">
        <v>280545.09999999998</v>
      </c>
      <c r="AD511">
        <v>264699.59999999998</v>
      </c>
      <c r="AE511">
        <v>254556.1</v>
      </c>
      <c r="AF511">
        <v>240968.3</v>
      </c>
      <c r="AG511">
        <v>220323.6</v>
      </c>
      <c r="AH511">
        <v>198026.3</v>
      </c>
      <c r="AI511">
        <v>181516.6</v>
      </c>
      <c r="AJ511">
        <v>60.350920000000002</v>
      </c>
      <c r="AK511">
        <v>59.841839999999998</v>
      </c>
      <c r="AL511">
        <v>59.084760000000003</v>
      </c>
      <c r="AM511">
        <v>58.006439999999998</v>
      </c>
      <c r="AN511">
        <v>57.796309999999998</v>
      </c>
      <c r="AO511">
        <v>57.048850000000002</v>
      </c>
      <c r="AP511">
        <v>57.072980000000001</v>
      </c>
      <c r="AQ511">
        <v>58.699840000000002</v>
      </c>
      <c r="AR511">
        <v>64.223100000000002</v>
      </c>
      <c r="AS511">
        <v>69.059209999999993</v>
      </c>
      <c r="AT511">
        <v>72.963369999999998</v>
      </c>
      <c r="AU511">
        <v>75.333510000000004</v>
      </c>
      <c r="AV511">
        <v>77.741259999999997</v>
      </c>
      <c r="AW511">
        <v>78.484840000000005</v>
      </c>
      <c r="AX511">
        <v>79.098339999999993</v>
      </c>
      <c r="AY511">
        <v>78.467479999999995</v>
      </c>
      <c r="AZ511">
        <v>77.931150000000002</v>
      </c>
      <c r="BA511">
        <v>75.966729999999998</v>
      </c>
      <c r="BB511">
        <v>73.546430000000001</v>
      </c>
      <c r="BC511">
        <v>70.671199999999999</v>
      </c>
      <c r="BD511">
        <v>67.742900000000006</v>
      </c>
      <c r="BE511">
        <v>65.172619999999995</v>
      </c>
      <c r="BF511">
        <v>64.051140000000004</v>
      </c>
      <c r="BG511">
        <v>61.990009999999998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 s="23">
        <v>0</v>
      </c>
      <c r="CG511" s="23">
        <v>0</v>
      </c>
      <c r="CH511" s="23">
        <v>0</v>
      </c>
      <c r="CI511" s="23">
        <v>0</v>
      </c>
      <c r="CJ511" s="23">
        <v>0</v>
      </c>
      <c r="CK511" s="23">
        <v>0</v>
      </c>
      <c r="CL511" s="23">
        <v>0</v>
      </c>
      <c r="CM511" s="23">
        <v>0</v>
      </c>
      <c r="CN511" s="23">
        <v>0</v>
      </c>
      <c r="CO511" s="23">
        <v>0</v>
      </c>
      <c r="CP511" s="23">
        <v>0</v>
      </c>
      <c r="CQ511" s="23">
        <v>0</v>
      </c>
      <c r="CR511" s="23">
        <v>0</v>
      </c>
      <c r="CS511" s="23">
        <v>0</v>
      </c>
      <c r="CT511" s="23">
        <v>0</v>
      </c>
      <c r="CU511" s="23">
        <v>0</v>
      </c>
      <c r="CV511" s="23">
        <v>0</v>
      </c>
      <c r="CW511" s="23">
        <v>0</v>
      </c>
      <c r="CX511" s="23">
        <v>0</v>
      </c>
      <c r="CY511" s="23">
        <v>0</v>
      </c>
      <c r="CZ511" s="23">
        <v>0</v>
      </c>
      <c r="DA511" s="23">
        <v>0</v>
      </c>
      <c r="DB511" s="23">
        <v>0</v>
      </c>
      <c r="DC511" s="23">
        <v>0</v>
      </c>
      <c r="DD511">
        <v>0</v>
      </c>
      <c r="DE511">
        <v>0</v>
      </c>
      <c r="DF511">
        <v>0</v>
      </c>
    </row>
    <row r="512" spans="1:110" x14ac:dyDescent="0.25">
      <c r="A512" s="18" t="str">
        <f t="shared" si="7"/>
        <v>portfolio_CPP_0 to 199.99 kW_All_SDGE_1-in-2_MONTHLY SYSTEM PEAK DAY_2024_4</v>
      </c>
      <c r="B512" t="s">
        <v>192</v>
      </c>
      <c r="C512" t="s">
        <v>121</v>
      </c>
      <c r="D512" t="s">
        <v>124</v>
      </c>
      <c r="E512" t="s">
        <v>7</v>
      </c>
      <c r="F512" t="s">
        <v>125</v>
      </c>
      <c r="G512" t="s">
        <v>111</v>
      </c>
      <c r="H512" t="s">
        <v>20</v>
      </c>
      <c r="I512">
        <v>2024</v>
      </c>
      <c r="J512">
        <v>4</v>
      </c>
      <c r="K512">
        <v>12402.574000000001</v>
      </c>
      <c r="L512">
        <v>167915.3</v>
      </c>
      <c r="M512">
        <v>163023.29999999999</v>
      </c>
      <c r="N512">
        <v>160630.79999999999</v>
      </c>
      <c r="O512">
        <v>161275.20000000001</v>
      </c>
      <c r="P512">
        <v>168390.5</v>
      </c>
      <c r="Q512">
        <v>186685.5</v>
      </c>
      <c r="R512">
        <v>211958.5</v>
      </c>
      <c r="S512">
        <v>231765.2</v>
      </c>
      <c r="T512">
        <v>253245.4</v>
      </c>
      <c r="U512">
        <v>268035.40000000002</v>
      </c>
      <c r="V512">
        <v>275983.59999999998</v>
      </c>
      <c r="W512">
        <v>285218.40000000002</v>
      </c>
      <c r="X512">
        <v>291466.40000000002</v>
      </c>
      <c r="Y512">
        <v>297496.7</v>
      </c>
      <c r="Z512">
        <v>299725.40000000002</v>
      </c>
      <c r="AA512">
        <v>296015.8</v>
      </c>
      <c r="AB512">
        <v>287740.5</v>
      </c>
      <c r="AC512">
        <v>277870.8</v>
      </c>
      <c r="AD512">
        <v>262176.40000000002</v>
      </c>
      <c r="AE512">
        <v>252129.6</v>
      </c>
      <c r="AF512">
        <v>238671.3</v>
      </c>
      <c r="AG512">
        <v>218223.3</v>
      </c>
      <c r="AH512">
        <v>196138.6</v>
      </c>
      <c r="AI512">
        <v>179786.3</v>
      </c>
      <c r="AJ512">
        <v>60.350920000000002</v>
      </c>
      <c r="AK512">
        <v>59.841839999999998</v>
      </c>
      <c r="AL512">
        <v>59.084760000000003</v>
      </c>
      <c r="AM512">
        <v>58.006439999999998</v>
      </c>
      <c r="AN512">
        <v>57.796309999999998</v>
      </c>
      <c r="AO512">
        <v>57.048850000000002</v>
      </c>
      <c r="AP512">
        <v>57.072980000000001</v>
      </c>
      <c r="AQ512">
        <v>58.699840000000002</v>
      </c>
      <c r="AR512">
        <v>64.223100000000002</v>
      </c>
      <c r="AS512">
        <v>69.059209999999993</v>
      </c>
      <c r="AT512">
        <v>72.963369999999998</v>
      </c>
      <c r="AU512">
        <v>75.333510000000004</v>
      </c>
      <c r="AV512">
        <v>77.741259999999997</v>
      </c>
      <c r="AW512">
        <v>78.484840000000005</v>
      </c>
      <c r="AX512">
        <v>79.098339999999993</v>
      </c>
      <c r="AY512">
        <v>78.467479999999995</v>
      </c>
      <c r="AZ512">
        <v>77.931150000000002</v>
      </c>
      <c r="BA512">
        <v>75.966729999999998</v>
      </c>
      <c r="BB512">
        <v>73.546430000000001</v>
      </c>
      <c r="BC512">
        <v>70.671199999999999</v>
      </c>
      <c r="BD512">
        <v>67.742900000000006</v>
      </c>
      <c r="BE512">
        <v>65.172619999999995</v>
      </c>
      <c r="BF512">
        <v>64.051140000000004</v>
      </c>
      <c r="BG512">
        <v>61.990009999999998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</row>
    <row r="513" spans="1:110" x14ac:dyDescent="0.25">
      <c r="A513" s="18" t="str">
        <f t="shared" si="7"/>
        <v>portfolio_CPP_0 to 199.99 kW_All_SDGE_1-in-2_MONTHLY SYSTEM PEAK DAY_2025_4</v>
      </c>
      <c r="B513" t="s">
        <v>192</v>
      </c>
      <c r="C513" t="s">
        <v>121</v>
      </c>
      <c r="D513" t="s">
        <v>124</v>
      </c>
      <c r="E513" t="s">
        <v>7</v>
      </c>
      <c r="F513" t="s">
        <v>125</v>
      </c>
      <c r="G513" t="s">
        <v>111</v>
      </c>
      <c r="H513" t="s">
        <v>20</v>
      </c>
      <c r="I513">
        <v>2025</v>
      </c>
      <c r="J513">
        <v>4</v>
      </c>
      <c r="K513">
        <v>12284.346</v>
      </c>
      <c r="L513">
        <v>166314.70000000001</v>
      </c>
      <c r="M513">
        <v>161469.29999999999</v>
      </c>
      <c r="N513">
        <v>159099.5</v>
      </c>
      <c r="O513">
        <v>159737.9</v>
      </c>
      <c r="P513">
        <v>166785.29999999999</v>
      </c>
      <c r="Q513">
        <v>184905.9</v>
      </c>
      <c r="R513">
        <v>209938</v>
      </c>
      <c r="S513">
        <v>229555.9</v>
      </c>
      <c r="T513">
        <v>250831.4</v>
      </c>
      <c r="U513">
        <v>265480.3</v>
      </c>
      <c r="V513">
        <v>273352.8</v>
      </c>
      <c r="W513">
        <v>282499.59999999998</v>
      </c>
      <c r="X513">
        <v>288688</v>
      </c>
      <c r="Y513">
        <v>294660.8</v>
      </c>
      <c r="Z513">
        <v>296868.3</v>
      </c>
      <c r="AA513">
        <v>293194</v>
      </c>
      <c r="AB513">
        <v>284997.59999999998</v>
      </c>
      <c r="AC513">
        <v>275222</v>
      </c>
      <c r="AD513">
        <v>259677.2</v>
      </c>
      <c r="AE513">
        <v>249726.1</v>
      </c>
      <c r="AF513">
        <v>236396.2</v>
      </c>
      <c r="AG513">
        <v>216143.1</v>
      </c>
      <c r="AH513">
        <v>194268.9</v>
      </c>
      <c r="AI513">
        <v>178072.5</v>
      </c>
      <c r="AJ513">
        <v>60.350920000000002</v>
      </c>
      <c r="AK513">
        <v>59.841839999999998</v>
      </c>
      <c r="AL513">
        <v>59.084760000000003</v>
      </c>
      <c r="AM513">
        <v>58.006439999999998</v>
      </c>
      <c r="AN513">
        <v>57.796309999999998</v>
      </c>
      <c r="AO513">
        <v>57.048850000000002</v>
      </c>
      <c r="AP513">
        <v>57.072980000000001</v>
      </c>
      <c r="AQ513">
        <v>58.699840000000002</v>
      </c>
      <c r="AR513">
        <v>64.223100000000002</v>
      </c>
      <c r="AS513">
        <v>69.059209999999993</v>
      </c>
      <c r="AT513">
        <v>72.963369999999998</v>
      </c>
      <c r="AU513">
        <v>75.333510000000004</v>
      </c>
      <c r="AV513">
        <v>77.741259999999997</v>
      </c>
      <c r="AW513">
        <v>78.484840000000005</v>
      </c>
      <c r="AX513">
        <v>79.098339999999993</v>
      </c>
      <c r="AY513">
        <v>78.467479999999995</v>
      </c>
      <c r="AZ513">
        <v>77.931150000000002</v>
      </c>
      <c r="BA513">
        <v>75.966729999999998</v>
      </c>
      <c r="BB513">
        <v>73.546430000000001</v>
      </c>
      <c r="BC513">
        <v>70.671199999999999</v>
      </c>
      <c r="BD513">
        <v>67.742900000000006</v>
      </c>
      <c r="BE513">
        <v>65.172619999999995</v>
      </c>
      <c r="BF513">
        <v>64.051140000000004</v>
      </c>
      <c r="BG513">
        <v>61.990009999999998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 s="23">
        <v>0</v>
      </c>
      <c r="CG513" s="23">
        <v>0</v>
      </c>
      <c r="CH513" s="23">
        <v>0</v>
      </c>
      <c r="CI513" s="23">
        <v>0</v>
      </c>
      <c r="CJ513" s="23">
        <v>0</v>
      </c>
      <c r="CK513" s="23">
        <v>0</v>
      </c>
      <c r="CL513" s="23">
        <v>0</v>
      </c>
      <c r="CM513" s="23">
        <v>0</v>
      </c>
      <c r="CN513" s="23">
        <v>0</v>
      </c>
      <c r="CO513" s="23">
        <v>0</v>
      </c>
      <c r="CP513" s="23">
        <v>0</v>
      </c>
      <c r="CQ513" s="23">
        <v>0</v>
      </c>
      <c r="CR513" s="23">
        <v>0</v>
      </c>
      <c r="CS513" s="23">
        <v>0</v>
      </c>
      <c r="CT513" s="23">
        <v>0</v>
      </c>
      <c r="CU513" s="23">
        <v>0</v>
      </c>
      <c r="CV513" s="23">
        <v>0</v>
      </c>
      <c r="CW513" s="23">
        <v>0</v>
      </c>
      <c r="CX513" s="23">
        <v>0</v>
      </c>
      <c r="CY513" s="23">
        <v>0</v>
      </c>
      <c r="CZ513" s="23">
        <v>0</v>
      </c>
      <c r="DA513" s="23">
        <v>0</v>
      </c>
      <c r="DB513" s="23">
        <v>0</v>
      </c>
      <c r="DC513" s="23">
        <v>0</v>
      </c>
      <c r="DD513">
        <v>0</v>
      </c>
      <c r="DE513">
        <v>0</v>
      </c>
      <c r="DF513">
        <v>0</v>
      </c>
    </row>
    <row r="514" spans="1:110" x14ac:dyDescent="0.25">
      <c r="A514" s="18" t="str">
        <f t="shared" si="7"/>
        <v>portfolio_CPP_0 to 199.99 kW_All_SDGE_1-in-2_MONTHLY SYSTEM PEAK DAY_2026_4</v>
      </c>
      <c r="B514" t="s">
        <v>192</v>
      </c>
      <c r="C514" t="s">
        <v>121</v>
      </c>
      <c r="D514" t="s">
        <v>124</v>
      </c>
      <c r="E514" t="s">
        <v>7</v>
      </c>
      <c r="F514" t="s">
        <v>125</v>
      </c>
      <c r="G514" t="s">
        <v>111</v>
      </c>
      <c r="H514" t="s">
        <v>20</v>
      </c>
      <c r="I514">
        <v>2026</v>
      </c>
      <c r="J514">
        <v>4</v>
      </c>
      <c r="K514">
        <v>12167.245999999999</v>
      </c>
      <c r="L514">
        <v>164729.29999999999</v>
      </c>
      <c r="M514">
        <v>159930.1</v>
      </c>
      <c r="N514">
        <v>157582.9</v>
      </c>
      <c r="O514">
        <v>158215.20000000001</v>
      </c>
      <c r="P514">
        <v>165195.5</v>
      </c>
      <c r="Q514">
        <v>183143.3</v>
      </c>
      <c r="R514">
        <v>207936.8</v>
      </c>
      <c r="S514">
        <v>227367.7</v>
      </c>
      <c r="T514">
        <v>248440.3</v>
      </c>
      <c r="U514">
        <v>262949.59999999998</v>
      </c>
      <c r="V514">
        <v>270747</v>
      </c>
      <c r="W514">
        <v>279806.7</v>
      </c>
      <c r="X514">
        <v>285936.09999999998</v>
      </c>
      <c r="Y514">
        <v>291852</v>
      </c>
      <c r="Z514">
        <v>294038.40000000002</v>
      </c>
      <c r="AA514">
        <v>290399.09999999998</v>
      </c>
      <c r="AB514">
        <v>282280.8</v>
      </c>
      <c r="AC514">
        <v>272598.5</v>
      </c>
      <c r="AD514">
        <v>257201.8</v>
      </c>
      <c r="AE514">
        <v>247345.6</v>
      </c>
      <c r="AF514">
        <v>234142.7</v>
      </c>
      <c r="AG514">
        <v>214082.7</v>
      </c>
      <c r="AH514">
        <v>192417</v>
      </c>
      <c r="AI514">
        <v>176375</v>
      </c>
      <c r="AJ514">
        <v>60.350920000000002</v>
      </c>
      <c r="AK514">
        <v>59.841839999999998</v>
      </c>
      <c r="AL514">
        <v>59.084760000000003</v>
      </c>
      <c r="AM514">
        <v>58.006439999999998</v>
      </c>
      <c r="AN514">
        <v>57.796309999999998</v>
      </c>
      <c r="AO514">
        <v>57.048850000000002</v>
      </c>
      <c r="AP514">
        <v>57.072980000000001</v>
      </c>
      <c r="AQ514">
        <v>58.699840000000002</v>
      </c>
      <c r="AR514">
        <v>64.223100000000002</v>
      </c>
      <c r="AS514">
        <v>69.059209999999993</v>
      </c>
      <c r="AT514">
        <v>72.963369999999998</v>
      </c>
      <c r="AU514">
        <v>75.333510000000004</v>
      </c>
      <c r="AV514">
        <v>77.741259999999997</v>
      </c>
      <c r="AW514">
        <v>78.484840000000005</v>
      </c>
      <c r="AX514">
        <v>79.098339999999993</v>
      </c>
      <c r="AY514">
        <v>78.467479999999995</v>
      </c>
      <c r="AZ514">
        <v>77.931150000000002</v>
      </c>
      <c r="BA514">
        <v>75.966729999999998</v>
      </c>
      <c r="BB514">
        <v>73.546430000000001</v>
      </c>
      <c r="BC514">
        <v>70.671199999999999</v>
      </c>
      <c r="BD514">
        <v>67.742900000000006</v>
      </c>
      <c r="BE514">
        <v>65.172619999999995</v>
      </c>
      <c r="BF514">
        <v>64.051140000000004</v>
      </c>
      <c r="BG514">
        <v>61.990009999999998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 s="23">
        <v>0</v>
      </c>
      <c r="CG514" s="23">
        <v>0</v>
      </c>
      <c r="CH514" s="23">
        <v>0</v>
      </c>
      <c r="CI514" s="23">
        <v>0</v>
      </c>
      <c r="CJ514" s="23">
        <v>0</v>
      </c>
      <c r="CK514" s="23">
        <v>0</v>
      </c>
      <c r="CL514" s="23">
        <v>0</v>
      </c>
      <c r="CM514" s="23">
        <v>0</v>
      </c>
      <c r="CN514" s="23">
        <v>0</v>
      </c>
      <c r="CO514" s="23">
        <v>0</v>
      </c>
      <c r="CP514" s="23">
        <v>0</v>
      </c>
      <c r="CQ514" s="23">
        <v>0</v>
      </c>
      <c r="CR514" s="23">
        <v>0</v>
      </c>
      <c r="CS514" s="23">
        <v>0</v>
      </c>
      <c r="CT514" s="23">
        <v>0</v>
      </c>
      <c r="CU514" s="23">
        <v>0</v>
      </c>
      <c r="CV514" s="23">
        <v>0</v>
      </c>
      <c r="CW514" s="23">
        <v>0</v>
      </c>
      <c r="CX514" s="23">
        <v>0</v>
      </c>
      <c r="CY514" s="23">
        <v>0</v>
      </c>
      <c r="CZ514" s="23">
        <v>0</v>
      </c>
      <c r="DA514" s="23">
        <v>0</v>
      </c>
      <c r="DB514" s="23">
        <v>0</v>
      </c>
      <c r="DC514" s="23">
        <v>0</v>
      </c>
      <c r="DD514">
        <v>0</v>
      </c>
      <c r="DE514">
        <v>0</v>
      </c>
      <c r="DF514">
        <v>0</v>
      </c>
    </row>
    <row r="515" spans="1:110" x14ac:dyDescent="0.25">
      <c r="A515" s="18" t="str">
        <f t="shared" ref="A515:A578" si="8">B515&amp;"_"&amp;C515&amp;"_"&amp;D515&amp;"_"&amp;E515&amp;"_"&amp;F515&amp;"_"&amp;G515&amp;"_"&amp;H515&amp;"_"&amp;I515&amp;"_"&amp;J515</f>
        <v>portfolio_CPP_0 to 199.99 kW_All_SDGE_1-in-2_MONTHLY SYSTEM PEAK DAY_2027_4</v>
      </c>
      <c r="B515" t="s">
        <v>192</v>
      </c>
      <c r="C515" t="s">
        <v>121</v>
      </c>
      <c r="D515" t="s">
        <v>124</v>
      </c>
      <c r="E515" t="s">
        <v>7</v>
      </c>
      <c r="F515" t="s">
        <v>125</v>
      </c>
      <c r="G515" t="s">
        <v>111</v>
      </c>
      <c r="H515" t="s">
        <v>20</v>
      </c>
      <c r="I515">
        <v>2027</v>
      </c>
      <c r="J515">
        <v>4</v>
      </c>
      <c r="K515">
        <v>12051.261</v>
      </c>
      <c r="L515">
        <v>163159</v>
      </c>
      <c r="M515">
        <v>158405.5</v>
      </c>
      <c r="N515">
        <v>156080.79999999999</v>
      </c>
      <c r="O515">
        <v>156707</v>
      </c>
      <c r="P515">
        <v>163620.70000000001</v>
      </c>
      <c r="Q515">
        <v>181397.5</v>
      </c>
      <c r="R515">
        <v>205954.7</v>
      </c>
      <c r="S515">
        <v>225200.3</v>
      </c>
      <c r="T515">
        <v>246072</v>
      </c>
      <c r="U515">
        <v>260443.1</v>
      </c>
      <c r="V515">
        <v>268166.2</v>
      </c>
      <c r="W515">
        <v>277139.40000000002</v>
      </c>
      <c r="X515">
        <v>283210.40000000002</v>
      </c>
      <c r="Y515">
        <v>289069.90000000002</v>
      </c>
      <c r="Z515">
        <v>291235.40000000002</v>
      </c>
      <c r="AA515">
        <v>287630.90000000002</v>
      </c>
      <c r="AB515">
        <v>279590</v>
      </c>
      <c r="AC515">
        <v>269999.90000000002</v>
      </c>
      <c r="AD515">
        <v>254750</v>
      </c>
      <c r="AE515">
        <v>244987.8</v>
      </c>
      <c r="AF515">
        <v>231910.7</v>
      </c>
      <c r="AG515">
        <v>212042</v>
      </c>
      <c r="AH515">
        <v>190582.8</v>
      </c>
      <c r="AI515">
        <v>174693.7</v>
      </c>
      <c r="AJ515">
        <v>60.350920000000002</v>
      </c>
      <c r="AK515">
        <v>59.841839999999998</v>
      </c>
      <c r="AL515">
        <v>59.084760000000003</v>
      </c>
      <c r="AM515">
        <v>58.006439999999998</v>
      </c>
      <c r="AN515">
        <v>57.796309999999998</v>
      </c>
      <c r="AO515">
        <v>57.048850000000002</v>
      </c>
      <c r="AP515">
        <v>57.072980000000001</v>
      </c>
      <c r="AQ515">
        <v>58.699840000000002</v>
      </c>
      <c r="AR515">
        <v>64.223100000000002</v>
      </c>
      <c r="AS515">
        <v>69.059209999999993</v>
      </c>
      <c r="AT515">
        <v>72.963369999999998</v>
      </c>
      <c r="AU515">
        <v>75.333510000000004</v>
      </c>
      <c r="AV515">
        <v>77.741259999999997</v>
      </c>
      <c r="AW515">
        <v>78.484840000000005</v>
      </c>
      <c r="AX515">
        <v>79.098339999999993</v>
      </c>
      <c r="AY515">
        <v>78.467479999999995</v>
      </c>
      <c r="AZ515">
        <v>77.931150000000002</v>
      </c>
      <c r="BA515">
        <v>75.966729999999998</v>
      </c>
      <c r="BB515">
        <v>73.546430000000001</v>
      </c>
      <c r="BC515">
        <v>70.671199999999999</v>
      </c>
      <c r="BD515">
        <v>67.742900000000006</v>
      </c>
      <c r="BE515">
        <v>65.172619999999995</v>
      </c>
      <c r="BF515">
        <v>64.051140000000004</v>
      </c>
      <c r="BG515">
        <v>61.990009999999998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 s="23">
        <v>0</v>
      </c>
      <c r="CG515" s="23">
        <v>0</v>
      </c>
      <c r="CH515" s="23">
        <v>0</v>
      </c>
      <c r="CI515" s="23">
        <v>0</v>
      </c>
      <c r="CJ515" s="23">
        <v>0</v>
      </c>
      <c r="CK515" s="23">
        <v>0</v>
      </c>
      <c r="CL515" s="23">
        <v>0</v>
      </c>
      <c r="CM515" s="23">
        <v>0</v>
      </c>
      <c r="CN515" s="23">
        <v>0</v>
      </c>
      <c r="CO515" s="23">
        <v>0</v>
      </c>
      <c r="CP515" s="23">
        <v>0</v>
      </c>
      <c r="CQ515" s="23">
        <v>0</v>
      </c>
      <c r="CR515" s="23">
        <v>0</v>
      </c>
      <c r="CS515" s="23">
        <v>0</v>
      </c>
      <c r="CT515" s="23">
        <v>0</v>
      </c>
      <c r="CU515" s="23">
        <v>0</v>
      </c>
      <c r="CV515" s="23">
        <v>0</v>
      </c>
      <c r="CW515" s="23">
        <v>0</v>
      </c>
      <c r="CX515" s="23">
        <v>0</v>
      </c>
      <c r="CY515" s="23">
        <v>0</v>
      </c>
      <c r="CZ515" s="23">
        <v>0</v>
      </c>
      <c r="DA515" s="23">
        <v>0</v>
      </c>
      <c r="DB515" s="23">
        <v>0</v>
      </c>
      <c r="DC515" s="23">
        <v>0</v>
      </c>
      <c r="DD515">
        <v>0</v>
      </c>
      <c r="DE515">
        <v>0</v>
      </c>
      <c r="DF515">
        <v>0</v>
      </c>
    </row>
    <row r="516" spans="1:110" x14ac:dyDescent="0.25">
      <c r="A516" s="18" t="str">
        <f t="shared" si="8"/>
        <v>portfolio_CPP_0 to 199.99 kW_All_SDGE_1-in-2_MONTHLY SYSTEM PEAK DAY_2028_4</v>
      </c>
      <c r="B516" t="s">
        <v>192</v>
      </c>
      <c r="C516" t="s">
        <v>121</v>
      </c>
      <c r="D516" t="s">
        <v>124</v>
      </c>
      <c r="E516" t="s">
        <v>7</v>
      </c>
      <c r="F516" t="s">
        <v>125</v>
      </c>
      <c r="G516" t="s">
        <v>111</v>
      </c>
      <c r="H516" t="s">
        <v>20</v>
      </c>
      <c r="I516">
        <v>2028</v>
      </c>
      <c r="J516">
        <v>4</v>
      </c>
      <c r="K516">
        <v>11936.383</v>
      </c>
      <c r="L516">
        <v>161603.70000000001</v>
      </c>
      <c r="M516">
        <v>156895.5</v>
      </c>
      <c r="N516">
        <v>154592.9</v>
      </c>
      <c r="O516">
        <v>155213.20000000001</v>
      </c>
      <c r="P516">
        <v>162061</v>
      </c>
      <c r="Q516">
        <v>179668.3</v>
      </c>
      <c r="R516">
        <v>203991.4</v>
      </c>
      <c r="S516">
        <v>223053.6</v>
      </c>
      <c r="T516">
        <v>243726.4</v>
      </c>
      <c r="U516">
        <v>257960.4</v>
      </c>
      <c r="V516">
        <v>265609.8</v>
      </c>
      <c r="W516">
        <v>274497.59999999998</v>
      </c>
      <c r="X516">
        <v>280510.7</v>
      </c>
      <c r="Y516">
        <v>286314.3</v>
      </c>
      <c r="Z516">
        <v>288459.3</v>
      </c>
      <c r="AA516">
        <v>284889.09999999998</v>
      </c>
      <c r="AB516">
        <v>276924.79999999999</v>
      </c>
      <c r="AC516">
        <v>267426.2</v>
      </c>
      <c r="AD516">
        <v>252321.6</v>
      </c>
      <c r="AE516">
        <v>242652.5</v>
      </c>
      <c r="AF516">
        <v>229700</v>
      </c>
      <c r="AG516">
        <v>210020.7</v>
      </c>
      <c r="AH516">
        <v>188766.1</v>
      </c>
      <c r="AI516">
        <v>173028.4</v>
      </c>
      <c r="AJ516">
        <v>60.350920000000002</v>
      </c>
      <c r="AK516">
        <v>59.841839999999998</v>
      </c>
      <c r="AL516">
        <v>59.084760000000003</v>
      </c>
      <c r="AM516">
        <v>58.006439999999998</v>
      </c>
      <c r="AN516">
        <v>57.796309999999998</v>
      </c>
      <c r="AO516">
        <v>57.048850000000002</v>
      </c>
      <c r="AP516">
        <v>57.072980000000001</v>
      </c>
      <c r="AQ516">
        <v>58.699840000000002</v>
      </c>
      <c r="AR516">
        <v>64.223100000000002</v>
      </c>
      <c r="AS516">
        <v>69.059209999999993</v>
      </c>
      <c r="AT516">
        <v>72.963369999999998</v>
      </c>
      <c r="AU516">
        <v>75.333510000000004</v>
      </c>
      <c r="AV516">
        <v>77.741259999999997</v>
      </c>
      <c r="AW516">
        <v>78.484840000000005</v>
      </c>
      <c r="AX516">
        <v>79.098339999999993</v>
      </c>
      <c r="AY516">
        <v>78.467479999999995</v>
      </c>
      <c r="AZ516">
        <v>77.931150000000002</v>
      </c>
      <c r="BA516">
        <v>75.966729999999998</v>
      </c>
      <c r="BB516">
        <v>73.546430000000001</v>
      </c>
      <c r="BC516">
        <v>70.671199999999999</v>
      </c>
      <c r="BD516">
        <v>67.742900000000006</v>
      </c>
      <c r="BE516">
        <v>65.172619999999995</v>
      </c>
      <c r="BF516">
        <v>64.051140000000004</v>
      </c>
      <c r="BG516">
        <v>61.990009999999998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</row>
    <row r="517" spans="1:110" x14ac:dyDescent="0.25">
      <c r="A517" s="18" t="str">
        <f t="shared" si="8"/>
        <v>portfolio_CPP_0 to 199.99 kW_All_SDGE_1-in-2_MONTHLY SYSTEM PEAK DAY_2029_4</v>
      </c>
      <c r="B517" t="s">
        <v>192</v>
      </c>
      <c r="C517" t="s">
        <v>121</v>
      </c>
      <c r="D517" t="s">
        <v>124</v>
      </c>
      <c r="E517" t="s">
        <v>7</v>
      </c>
      <c r="F517" t="s">
        <v>125</v>
      </c>
      <c r="G517" t="s">
        <v>111</v>
      </c>
      <c r="H517" t="s">
        <v>20</v>
      </c>
      <c r="I517">
        <v>2029</v>
      </c>
      <c r="J517">
        <v>4</v>
      </c>
      <c r="K517">
        <v>11822.599</v>
      </c>
      <c r="L517">
        <v>160063.20000000001</v>
      </c>
      <c r="M517">
        <v>155399.9</v>
      </c>
      <c r="N517">
        <v>153119.29999999999</v>
      </c>
      <c r="O517">
        <v>153733.6</v>
      </c>
      <c r="P517">
        <v>160516.20000000001</v>
      </c>
      <c r="Q517">
        <v>177955.6</v>
      </c>
      <c r="R517">
        <v>202046.8</v>
      </c>
      <c r="S517">
        <v>220927.3</v>
      </c>
      <c r="T517">
        <v>241403</v>
      </c>
      <c r="U517">
        <v>255501.4</v>
      </c>
      <c r="V517">
        <v>263077.90000000002</v>
      </c>
      <c r="W517">
        <v>271880.90000000002</v>
      </c>
      <c r="X517">
        <v>277836.7</v>
      </c>
      <c r="Y517">
        <v>283585</v>
      </c>
      <c r="Z517">
        <v>285709.5</v>
      </c>
      <c r="AA517">
        <v>282173.3</v>
      </c>
      <c r="AB517">
        <v>274285</v>
      </c>
      <c r="AC517">
        <v>264876.90000000002</v>
      </c>
      <c r="AD517">
        <v>249916.4</v>
      </c>
      <c r="AE517">
        <v>240339.4</v>
      </c>
      <c r="AF517">
        <v>227510.39999999999</v>
      </c>
      <c r="AG517">
        <v>208018.7</v>
      </c>
      <c r="AH517">
        <v>186966.7</v>
      </c>
      <c r="AI517">
        <v>171379</v>
      </c>
      <c r="AJ517">
        <v>60.350920000000002</v>
      </c>
      <c r="AK517">
        <v>59.841839999999998</v>
      </c>
      <c r="AL517">
        <v>59.084760000000003</v>
      </c>
      <c r="AM517">
        <v>58.006439999999998</v>
      </c>
      <c r="AN517">
        <v>57.796309999999998</v>
      </c>
      <c r="AO517">
        <v>57.048850000000002</v>
      </c>
      <c r="AP517">
        <v>57.072980000000001</v>
      </c>
      <c r="AQ517">
        <v>58.699840000000002</v>
      </c>
      <c r="AR517">
        <v>64.223100000000002</v>
      </c>
      <c r="AS517">
        <v>69.059209999999993</v>
      </c>
      <c r="AT517">
        <v>72.963369999999998</v>
      </c>
      <c r="AU517">
        <v>75.333510000000004</v>
      </c>
      <c r="AV517">
        <v>77.741259999999997</v>
      </c>
      <c r="AW517">
        <v>78.484840000000005</v>
      </c>
      <c r="AX517">
        <v>79.098339999999993</v>
      </c>
      <c r="AY517">
        <v>78.467479999999995</v>
      </c>
      <c r="AZ517">
        <v>77.931150000000002</v>
      </c>
      <c r="BA517">
        <v>75.966729999999998</v>
      </c>
      <c r="BB517">
        <v>73.546430000000001</v>
      </c>
      <c r="BC517">
        <v>70.671199999999999</v>
      </c>
      <c r="BD517">
        <v>67.742900000000006</v>
      </c>
      <c r="BE517">
        <v>65.172619999999995</v>
      </c>
      <c r="BF517">
        <v>64.051140000000004</v>
      </c>
      <c r="BG517">
        <v>61.990009999999998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 s="23">
        <v>0</v>
      </c>
      <c r="CG517" s="23">
        <v>0</v>
      </c>
      <c r="CH517" s="23">
        <v>0</v>
      </c>
      <c r="CI517" s="23">
        <v>0</v>
      </c>
      <c r="CJ517" s="23">
        <v>0</v>
      </c>
      <c r="CK517" s="23">
        <v>0</v>
      </c>
      <c r="CL517" s="23">
        <v>0</v>
      </c>
      <c r="CM517" s="23">
        <v>0</v>
      </c>
      <c r="CN517" s="23">
        <v>0</v>
      </c>
      <c r="CO517" s="23">
        <v>0</v>
      </c>
      <c r="CP517" s="23">
        <v>0</v>
      </c>
      <c r="CQ517" s="23">
        <v>0</v>
      </c>
      <c r="CR517" s="23">
        <v>0</v>
      </c>
      <c r="CS517" s="23">
        <v>0</v>
      </c>
      <c r="CT517" s="23">
        <v>0</v>
      </c>
      <c r="CU517" s="23">
        <v>0</v>
      </c>
      <c r="CV517" s="23">
        <v>0</v>
      </c>
      <c r="CW517" s="23">
        <v>0</v>
      </c>
      <c r="CX517" s="23">
        <v>0</v>
      </c>
      <c r="CY517" s="23">
        <v>0</v>
      </c>
      <c r="CZ517" s="23">
        <v>0</v>
      </c>
      <c r="DA517" s="23">
        <v>0</v>
      </c>
      <c r="DB517" s="23">
        <v>0</v>
      </c>
      <c r="DC517" s="23">
        <v>0</v>
      </c>
      <c r="DD517">
        <v>0</v>
      </c>
      <c r="DE517">
        <v>0</v>
      </c>
      <c r="DF517">
        <v>0</v>
      </c>
    </row>
    <row r="518" spans="1:110" x14ac:dyDescent="0.25">
      <c r="A518" s="18" t="str">
        <f t="shared" si="8"/>
        <v>portfolio_CPP_0 to 199.99 kW_All_SDGE_1-in-2_MONTHLY SYSTEM PEAK DAY_2030_4</v>
      </c>
      <c r="B518" t="s">
        <v>192</v>
      </c>
      <c r="C518" t="s">
        <v>121</v>
      </c>
      <c r="D518" t="s">
        <v>124</v>
      </c>
      <c r="E518" t="s">
        <v>7</v>
      </c>
      <c r="F518" t="s">
        <v>125</v>
      </c>
      <c r="G518" t="s">
        <v>111</v>
      </c>
      <c r="H518" t="s">
        <v>20</v>
      </c>
      <c r="I518">
        <v>2030</v>
      </c>
      <c r="J518">
        <v>4</v>
      </c>
      <c r="K518">
        <v>11709.9</v>
      </c>
      <c r="L518">
        <v>158537.4</v>
      </c>
      <c r="M518">
        <v>153918.6</v>
      </c>
      <c r="N518">
        <v>151659.70000000001</v>
      </c>
      <c r="O518">
        <v>152268.1</v>
      </c>
      <c r="P518">
        <v>158986.1</v>
      </c>
      <c r="Q518">
        <v>176259.20000000001</v>
      </c>
      <c r="R518">
        <v>200120.8</v>
      </c>
      <c r="S518">
        <v>218821.3</v>
      </c>
      <c r="T518">
        <v>239101.9</v>
      </c>
      <c r="U518">
        <v>253065.8</v>
      </c>
      <c r="V518">
        <v>260570.1</v>
      </c>
      <c r="W518">
        <v>269289.2</v>
      </c>
      <c r="X518">
        <v>275188.2</v>
      </c>
      <c r="Y518">
        <v>280881.8</v>
      </c>
      <c r="Z518">
        <v>282986</v>
      </c>
      <c r="AA518">
        <v>279483.5</v>
      </c>
      <c r="AB518">
        <v>271670.40000000002</v>
      </c>
      <c r="AC518">
        <v>262352</v>
      </c>
      <c r="AD518">
        <v>247534</v>
      </c>
      <c r="AE518">
        <v>238048.3</v>
      </c>
      <c r="AF518">
        <v>225341.7</v>
      </c>
      <c r="AG518">
        <v>206035.7</v>
      </c>
      <c r="AH518">
        <v>185184.4</v>
      </c>
      <c r="AI518">
        <v>169745.4</v>
      </c>
      <c r="AJ518">
        <v>60.350920000000002</v>
      </c>
      <c r="AK518">
        <v>59.841839999999998</v>
      </c>
      <c r="AL518">
        <v>59.084760000000003</v>
      </c>
      <c r="AM518">
        <v>58.006439999999998</v>
      </c>
      <c r="AN518">
        <v>57.796309999999998</v>
      </c>
      <c r="AO518">
        <v>57.048850000000002</v>
      </c>
      <c r="AP518">
        <v>57.072980000000001</v>
      </c>
      <c r="AQ518">
        <v>58.699840000000002</v>
      </c>
      <c r="AR518">
        <v>64.223100000000002</v>
      </c>
      <c r="AS518">
        <v>69.059209999999993</v>
      </c>
      <c r="AT518">
        <v>72.963369999999998</v>
      </c>
      <c r="AU518">
        <v>75.333510000000004</v>
      </c>
      <c r="AV518">
        <v>77.741259999999997</v>
      </c>
      <c r="AW518">
        <v>78.484840000000005</v>
      </c>
      <c r="AX518">
        <v>79.098339999999993</v>
      </c>
      <c r="AY518">
        <v>78.467479999999995</v>
      </c>
      <c r="AZ518">
        <v>77.931150000000002</v>
      </c>
      <c r="BA518">
        <v>75.966729999999998</v>
      </c>
      <c r="BB518">
        <v>73.546430000000001</v>
      </c>
      <c r="BC518">
        <v>70.671199999999999</v>
      </c>
      <c r="BD518">
        <v>67.742900000000006</v>
      </c>
      <c r="BE518">
        <v>65.172619999999995</v>
      </c>
      <c r="BF518">
        <v>64.051140000000004</v>
      </c>
      <c r="BG518">
        <v>61.990009999999998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 s="23">
        <v>0</v>
      </c>
      <c r="CG518" s="23">
        <v>0</v>
      </c>
      <c r="CH518" s="23">
        <v>0</v>
      </c>
      <c r="CI518" s="23">
        <v>0</v>
      </c>
      <c r="CJ518" s="23">
        <v>0</v>
      </c>
      <c r="CK518" s="23">
        <v>0</v>
      </c>
      <c r="CL518" s="23">
        <v>0</v>
      </c>
      <c r="CM518" s="23">
        <v>0</v>
      </c>
      <c r="CN518" s="23">
        <v>0</v>
      </c>
      <c r="CO518" s="23">
        <v>0</v>
      </c>
      <c r="CP518" s="23">
        <v>0</v>
      </c>
      <c r="CQ518" s="23">
        <v>0</v>
      </c>
      <c r="CR518" s="23">
        <v>0</v>
      </c>
      <c r="CS518" s="23">
        <v>0</v>
      </c>
      <c r="CT518" s="23">
        <v>0</v>
      </c>
      <c r="CU518" s="23">
        <v>0</v>
      </c>
      <c r="CV518" s="23">
        <v>0</v>
      </c>
      <c r="CW518" s="23">
        <v>0</v>
      </c>
      <c r="CX518" s="23">
        <v>0</v>
      </c>
      <c r="CY518" s="23">
        <v>0</v>
      </c>
      <c r="CZ518" s="23">
        <v>0</v>
      </c>
      <c r="DA518" s="23">
        <v>0</v>
      </c>
      <c r="DB518" s="23">
        <v>0</v>
      </c>
      <c r="DC518" s="23">
        <v>0</v>
      </c>
      <c r="DD518">
        <v>0</v>
      </c>
      <c r="DE518">
        <v>0</v>
      </c>
      <c r="DF518">
        <v>0</v>
      </c>
    </row>
    <row r="519" spans="1:110" x14ac:dyDescent="0.25">
      <c r="A519" s="18" t="str">
        <f t="shared" si="8"/>
        <v>portfolio_CPP_0 to 199.99 kW_All_SDGE_1-in-2_MONTHLY SYSTEM PEAK DAY_2019_5</v>
      </c>
      <c r="B519" t="s">
        <v>192</v>
      </c>
      <c r="C519" t="s">
        <v>121</v>
      </c>
      <c r="D519" t="s">
        <v>124</v>
      </c>
      <c r="E519" t="s">
        <v>7</v>
      </c>
      <c r="F519" t="s">
        <v>125</v>
      </c>
      <c r="G519" t="s">
        <v>111</v>
      </c>
      <c r="H519" t="s">
        <v>20</v>
      </c>
      <c r="I519">
        <v>2019</v>
      </c>
      <c r="J519">
        <v>5</v>
      </c>
      <c r="K519">
        <v>13011</v>
      </c>
      <c r="L519">
        <v>176152.7</v>
      </c>
      <c r="M519">
        <v>171020.6</v>
      </c>
      <c r="N519">
        <v>168510.7</v>
      </c>
      <c r="O519">
        <v>169186.8</v>
      </c>
      <c r="P519">
        <v>176651.2</v>
      </c>
      <c r="Q519">
        <v>195843.6</v>
      </c>
      <c r="R519">
        <v>222356.5</v>
      </c>
      <c r="S519">
        <v>243134.8</v>
      </c>
      <c r="T519">
        <v>265668.8</v>
      </c>
      <c r="U519">
        <v>274769.3</v>
      </c>
      <c r="V519">
        <v>286790.59999999998</v>
      </c>
      <c r="W519">
        <v>299455</v>
      </c>
      <c r="X519">
        <v>307077.59999999998</v>
      </c>
      <c r="Y519">
        <v>316053.7</v>
      </c>
      <c r="Z519">
        <v>318899.59999999998</v>
      </c>
      <c r="AA519">
        <v>315577.59999999998</v>
      </c>
      <c r="AB519">
        <v>307757</v>
      </c>
      <c r="AC519">
        <v>296493.59999999998</v>
      </c>
      <c r="AD519">
        <v>278916.09999999998</v>
      </c>
      <c r="AE519">
        <v>271632.59999999998</v>
      </c>
      <c r="AF519">
        <v>259553</v>
      </c>
      <c r="AG519">
        <v>230582.6</v>
      </c>
      <c r="AH519">
        <v>205760.4</v>
      </c>
      <c r="AI519">
        <v>188606</v>
      </c>
      <c r="AJ519">
        <v>62.752040000000001</v>
      </c>
      <c r="AK519">
        <v>61.602870000000003</v>
      </c>
      <c r="AL519">
        <v>60.737310000000001</v>
      </c>
      <c r="AM519">
        <v>59.496920000000003</v>
      </c>
      <c r="AN519">
        <v>58.878489999999999</v>
      </c>
      <c r="AO519">
        <v>58.080959999999997</v>
      </c>
      <c r="AP519">
        <v>56.768389999999997</v>
      </c>
      <c r="AQ519">
        <v>60.08419</v>
      </c>
      <c r="AR519">
        <v>66.917400000000001</v>
      </c>
      <c r="AS519">
        <v>72.514790000000005</v>
      </c>
      <c r="AT519">
        <v>76.635440000000003</v>
      </c>
      <c r="AU519">
        <v>80.955799999999996</v>
      </c>
      <c r="AV519">
        <v>81.356319999999997</v>
      </c>
      <c r="AW519">
        <v>82.285610000000005</v>
      </c>
      <c r="AX519">
        <v>82.060680000000005</v>
      </c>
      <c r="AY519">
        <v>82.038439999999994</v>
      </c>
      <c r="AZ519">
        <v>81.592380000000006</v>
      </c>
      <c r="BA519">
        <v>79.372770000000003</v>
      </c>
      <c r="BB519">
        <v>77.406199999999998</v>
      </c>
      <c r="BC519">
        <v>74.474530000000001</v>
      </c>
      <c r="BD519">
        <v>70.024379999999994</v>
      </c>
      <c r="BE519">
        <v>67.523480000000006</v>
      </c>
      <c r="BF519">
        <v>65.816379999999995</v>
      </c>
      <c r="BG519">
        <v>63.579279999999997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 s="23">
        <v>0</v>
      </c>
      <c r="CG519" s="23">
        <v>0</v>
      </c>
      <c r="CH519" s="23">
        <v>0</v>
      </c>
      <c r="CI519" s="23">
        <v>0</v>
      </c>
      <c r="CJ519" s="23">
        <v>0</v>
      </c>
      <c r="CK519" s="23">
        <v>0</v>
      </c>
      <c r="CL519" s="23">
        <v>0</v>
      </c>
      <c r="CM519" s="23">
        <v>0</v>
      </c>
      <c r="CN519" s="23">
        <v>0</v>
      </c>
      <c r="CO519" s="23">
        <v>0</v>
      </c>
      <c r="CP519" s="23">
        <v>0</v>
      </c>
      <c r="CQ519" s="23">
        <v>0</v>
      </c>
      <c r="CR519" s="23">
        <v>0</v>
      </c>
      <c r="CS519" s="23">
        <v>0</v>
      </c>
      <c r="CT519" s="23">
        <v>0</v>
      </c>
      <c r="CU519" s="23">
        <v>0</v>
      </c>
      <c r="CV519" s="23">
        <v>0</v>
      </c>
      <c r="CW519" s="23">
        <v>0</v>
      </c>
      <c r="CX519" s="23">
        <v>0</v>
      </c>
      <c r="CY519" s="23">
        <v>0</v>
      </c>
      <c r="CZ519" s="23">
        <v>0</v>
      </c>
      <c r="DA519" s="23">
        <v>0</v>
      </c>
      <c r="DB519" s="23">
        <v>0</v>
      </c>
      <c r="DC519" s="23">
        <v>0</v>
      </c>
      <c r="DD519">
        <v>0</v>
      </c>
      <c r="DE519">
        <v>0</v>
      </c>
      <c r="DF519">
        <v>0</v>
      </c>
    </row>
    <row r="520" spans="1:110" x14ac:dyDescent="0.25">
      <c r="A520" s="18" t="str">
        <f t="shared" si="8"/>
        <v>portfolio_CPP_0 to 199.99 kW_All_SDGE_1-in-2_MONTHLY SYSTEM PEAK DAY_2020_5</v>
      </c>
      <c r="B520" t="s">
        <v>192</v>
      </c>
      <c r="C520" t="s">
        <v>121</v>
      </c>
      <c r="D520" t="s">
        <v>124</v>
      </c>
      <c r="E520" t="s">
        <v>7</v>
      </c>
      <c r="F520" t="s">
        <v>125</v>
      </c>
      <c r="G520" t="s">
        <v>111</v>
      </c>
      <c r="H520" t="s">
        <v>20</v>
      </c>
      <c r="I520">
        <v>2020</v>
      </c>
      <c r="J520">
        <v>5</v>
      </c>
      <c r="K520">
        <v>12886.973</v>
      </c>
      <c r="L520">
        <v>174473.5</v>
      </c>
      <c r="M520">
        <v>169390.4</v>
      </c>
      <c r="N520">
        <v>166904.4</v>
      </c>
      <c r="O520">
        <v>167574</v>
      </c>
      <c r="P520">
        <v>174967.3</v>
      </c>
      <c r="Q520">
        <v>193976.7</v>
      </c>
      <c r="R520">
        <v>220236.9</v>
      </c>
      <c r="S520">
        <v>240817.1</v>
      </c>
      <c r="T520">
        <v>263136.3</v>
      </c>
      <c r="U520">
        <v>272150.09999999998</v>
      </c>
      <c r="V520">
        <v>284056.8</v>
      </c>
      <c r="W520">
        <v>296600.40000000002</v>
      </c>
      <c r="X520">
        <v>304150.3</v>
      </c>
      <c r="Y520">
        <v>313040.90000000002</v>
      </c>
      <c r="Z520">
        <v>315859.7</v>
      </c>
      <c r="AA520">
        <v>312569.40000000002</v>
      </c>
      <c r="AB520">
        <v>304823.3</v>
      </c>
      <c r="AC520">
        <v>293667.3</v>
      </c>
      <c r="AD520">
        <v>276257.3</v>
      </c>
      <c r="AE520">
        <v>269043.3</v>
      </c>
      <c r="AF520">
        <v>257078.8</v>
      </c>
      <c r="AG520">
        <v>228384.6</v>
      </c>
      <c r="AH520">
        <v>203799</v>
      </c>
      <c r="AI520">
        <v>186808.1</v>
      </c>
      <c r="AJ520">
        <v>62.752040000000001</v>
      </c>
      <c r="AK520">
        <v>61.602870000000003</v>
      </c>
      <c r="AL520">
        <v>60.737310000000001</v>
      </c>
      <c r="AM520">
        <v>59.496920000000003</v>
      </c>
      <c r="AN520">
        <v>58.878489999999999</v>
      </c>
      <c r="AO520">
        <v>58.080959999999997</v>
      </c>
      <c r="AP520">
        <v>56.768389999999997</v>
      </c>
      <c r="AQ520">
        <v>60.08419</v>
      </c>
      <c r="AR520">
        <v>66.917400000000001</v>
      </c>
      <c r="AS520">
        <v>72.514790000000005</v>
      </c>
      <c r="AT520">
        <v>76.635440000000003</v>
      </c>
      <c r="AU520">
        <v>80.955799999999996</v>
      </c>
      <c r="AV520">
        <v>81.356319999999997</v>
      </c>
      <c r="AW520">
        <v>82.285610000000005</v>
      </c>
      <c r="AX520">
        <v>82.060680000000005</v>
      </c>
      <c r="AY520">
        <v>82.038439999999994</v>
      </c>
      <c r="AZ520">
        <v>81.592380000000006</v>
      </c>
      <c r="BA520">
        <v>79.372770000000003</v>
      </c>
      <c r="BB520">
        <v>77.406199999999998</v>
      </c>
      <c r="BC520">
        <v>74.474530000000001</v>
      </c>
      <c r="BD520">
        <v>70.024379999999994</v>
      </c>
      <c r="BE520">
        <v>67.523480000000006</v>
      </c>
      <c r="BF520">
        <v>65.816379999999995</v>
      </c>
      <c r="BG520">
        <v>63.579279999999997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</row>
    <row r="521" spans="1:110" x14ac:dyDescent="0.25">
      <c r="A521" s="18" t="str">
        <f t="shared" si="8"/>
        <v>portfolio_CPP_0 to 199.99 kW_All_SDGE_1-in-2_MONTHLY SYSTEM PEAK DAY_2021_5</v>
      </c>
      <c r="B521" t="s">
        <v>192</v>
      </c>
      <c r="C521" t="s">
        <v>121</v>
      </c>
      <c r="D521" t="s">
        <v>124</v>
      </c>
      <c r="E521" t="s">
        <v>7</v>
      </c>
      <c r="F521" t="s">
        <v>125</v>
      </c>
      <c r="G521" t="s">
        <v>111</v>
      </c>
      <c r="H521" t="s">
        <v>20</v>
      </c>
      <c r="I521">
        <v>2021</v>
      </c>
      <c r="J521">
        <v>5</v>
      </c>
      <c r="K521">
        <v>12764.127</v>
      </c>
      <c r="L521">
        <v>172810.3</v>
      </c>
      <c r="M521">
        <v>167775.7</v>
      </c>
      <c r="N521">
        <v>165313.4</v>
      </c>
      <c r="O521">
        <v>165976.6</v>
      </c>
      <c r="P521">
        <v>173299.4</v>
      </c>
      <c r="Q521">
        <v>192127.6</v>
      </c>
      <c r="R521">
        <v>218137.5</v>
      </c>
      <c r="S521">
        <v>238521.5</v>
      </c>
      <c r="T521">
        <v>260627.9</v>
      </c>
      <c r="U521">
        <v>269555.8</v>
      </c>
      <c r="V521">
        <v>281349</v>
      </c>
      <c r="W521">
        <v>293773.09999999998</v>
      </c>
      <c r="X521">
        <v>301251</v>
      </c>
      <c r="Y521">
        <v>310056.90000000002</v>
      </c>
      <c r="Z521">
        <v>312848.7</v>
      </c>
      <c r="AA521">
        <v>309589.8</v>
      </c>
      <c r="AB521">
        <v>301917.59999999998</v>
      </c>
      <c r="AC521">
        <v>290867.90000000002</v>
      </c>
      <c r="AD521">
        <v>273623.90000000002</v>
      </c>
      <c r="AE521">
        <v>266478.59999999998</v>
      </c>
      <c r="AF521">
        <v>254628.2</v>
      </c>
      <c r="AG521">
        <v>226207.5</v>
      </c>
      <c r="AH521">
        <v>201856.3</v>
      </c>
      <c r="AI521">
        <v>185027.3</v>
      </c>
      <c r="AJ521">
        <v>62.752040000000001</v>
      </c>
      <c r="AK521">
        <v>61.602870000000003</v>
      </c>
      <c r="AL521">
        <v>60.737310000000001</v>
      </c>
      <c r="AM521">
        <v>59.496920000000003</v>
      </c>
      <c r="AN521">
        <v>58.878489999999999</v>
      </c>
      <c r="AO521">
        <v>58.080959999999997</v>
      </c>
      <c r="AP521">
        <v>56.768389999999997</v>
      </c>
      <c r="AQ521">
        <v>60.08419</v>
      </c>
      <c r="AR521">
        <v>66.917400000000001</v>
      </c>
      <c r="AS521">
        <v>72.514790000000005</v>
      </c>
      <c r="AT521">
        <v>76.635440000000003</v>
      </c>
      <c r="AU521">
        <v>80.955799999999996</v>
      </c>
      <c r="AV521">
        <v>81.356319999999997</v>
      </c>
      <c r="AW521">
        <v>82.285610000000005</v>
      </c>
      <c r="AX521">
        <v>82.060680000000005</v>
      </c>
      <c r="AY521">
        <v>82.038439999999994</v>
      </c>
      <c r="AZ521">
        <v>81.592380000000006</v>
      </c>
      <c r="BA521">
        <v>79.372770000000003</v>
      </c>
      <c r="BB521">
        <v>77.406199999999998</v>
      </c>
      <c r="BC521">
        <v>74.474530000000001</v>
      </c>
      <c r="BD521">
        <v>70.024379999999994</v>
      </c>
      <c r="BE521">
        <v>67.523480000000006</v>
      </c>
      <c r="BF521">
        <v>65.816379999999995</v>
      </c>
      <c r="BG521">
        <v>63.579279999999997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3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0</v>
      </c>
      <c r="CY521" s="23">
        <v>0</v>
      </c>
      <c r="CZ521" s="23">
        <v>0</v>
      </c>
      <c r="DA521" s="23">
        <v>0</v>
      </c>
      <c r="DB521" s="23">
        <v>0</v>
      </c>
      <c r="DC521" s="23">
        <v>0</v>
      </c>
      <c r="DD521">
        <v>0</v>
      </c>
      <c r="DE521">
        <v>0</v>
      </c>
      <c r="DF521">
        <v>0</v>
      </c>
    </row>
    <row r="522" spans="1:110" x14ac:dyDescent="0.25">
      <c r="A522" s="18" t="str">
        <f t="shared" si="8"/>
        <v>portfolio_CPP_0 to 199.99 kW_All_SDGE_1-in-2_MONTHLY SYSTEM PEAK DAY_2022_5</v>
      </c>
      <c r="B522" t="s">
        <v>192</v>
      </c>
      <c r="C522" t="s">
        <v>121</v>
      </c>
      <c r="D522" t="s">
        <v>124</v>
      </c>
      <c r="E522" t="s">
        <v>7</v>
      </c>
      <c r="F522" t="s">
        <v>125</v>
      </c>
      <c r="G522" t="s">
        <v>111</v>
      </c>
      <c r="H522" t="s">
        <v>20</v>
      </c>
      <c r="I522">
        <v>2022</v>
      </c>
      <c r="J522">
        <v>5</v>
      </c>
      <c r="K522">
        <v>12642.453</v>
      </c>
      <c r="L522">
        <v>171163</v>
      </c>
      <c r="M522">
        <v>166176.29999999999</v>
      </c>
      <c r="N522">
        <v>163737.5</v>
      </c>
      <c r="O522">
        <v>164394.5</v>
      </c>
      <c r="P522">
        <v>171647.4</v>
      </c>
      <c r="Q522">
        <v>190296.2</v>
      </c>
      <c r="R522">
        <v>216058.1</v>
      </c>
      <c r="S522">
        <v>236247.8</v>
      </c>
      <c r="T522">
        <v>258143.5</v>
      </c>
      <c r="U522">
        <v>266986.3</v>
      </c>
      <c r="V522">
        <v>278667</v>
      </c>
      <c r="W522">
        <v>290972.7</v>
      </c>
      <c r="X522">
        <v>298379.3</v>
      </c>
      <c r="Y522">
        <v>307101.3</v>
      </c>
      <c r="Z522">
        <v>309866.5</v>
      </c>
      <c r="AA522">
        <v>306638.7</v>
      </c>
      <c r="AB522">
        <v>299039.59999999998</v>
      </c>
      <c r="AC522">
        <v>288095.2</v>
      </c>
      <c r="AD522">
        <v>271015.59999999998</v>
      </c>
      <c r="AE522">
        <v>263938.40000000002</v>
      </c>
      <c r="AF522">
        <v>252200.9</v>
      </c>
      <c r="AG522">
        <v>224051.20000000001</v>
      </c>
      <c r="AH522">
        <v>199932.1</v>
      </c>
      <c r="AI522">
        <v>183263.5</v>
      </c>
      <c r="AJ522">
        <v>62.752040000000001</v>
      </c>
      <c r="AK522">
        <v>61.602870000000003</v>
      </c>
      <c r="AL522">
        <v>60.737310000000001</v>
      </c>
      <c r="AM522">
        <v>59.496920000000003</v>
      </c>
      <c r="AN522">
        <v>58.878489999999999</v>
      </c>
      <c r="AO522">
        <v>58.080959999999997</v>
      </c>
      <c r="AP522">
        <v>56.768389999999997</v>
      </c>
      <c r="AQ522">
        <v>60.08419</v>
      </c>
      <c r="AR522">
        <v>66.917400000000001</v>
      </c>
      <c r="AS522">
        <v>72.514790000000005</v>
      </c>
      <c r="AT522">
        <v>76.635440000000003</v>
      </c>
      <c r="AU522">
        <v>80.955799999999996</v>
      </c>
      <c r="AV522">
        <v>81.356319999999997</v>
      </c>
      <c r="AW522">
        <v>82.285610000000005</v>
      </c>
      <c r="AX522">
        <v>82.060680000000005</v>
      </c>
      <c r="AY522">
        <v>82.038439999999994</v>
      </c>
      <c r="AZ522">
        <v>81.592380000000006</v>
      </c>
      <c r="BA522">
        <v>79.372770000000003</v>
      </c>
      <c r="BB522">
        <v>77.406199999999998</v>
      </c>
      <c r="BC522">
        <v>74.474530000000001</v>
      </c>
      <c r="BD522">
        <v>70.024379999999994</v>
      </c>
      <c r="BE522">
        <v>67.523480000000006</v>
      </c>
      <c r="BF522">
        <v>65.816379999999995</v>
      </c>
      <c r="BG522">
        <v>63.579279999999997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 s="23">
        <v>0</v>
      </c>
      <c r="CG522" s="23">
        <v>0</v>
      </c>
      <c r="CH522" s="23">
        <v>0</v>
      </c>
      <c r="CI522" s="23">
        <v>0</v>
      </c>
      <c r="CJ522" s="23">
        <v>0</v>
      </c>
      <c r="CK522" s="23">
        <v>0</v>
      </c>
      <c r="CL522" s="23">
        <v>0</v>
      </c>
      <c r="CM522" s="23">
        <v>0</v>
      </c>
      <c r="CN522" s="23">
        <v>0</v>
      </c>
      <c r="CO522" s="23">
        <v>0</v>
      </c>
      <c r="CP522" s="23">
        <v>0</v>
      </c>
      <c r="CQ522" s="23">
        <v>0</v>
      </c>
      <c r="CR522" s="23">
        <v>0</v>
      </c>
      <c r="CS522" s="23">
        <v>0</v>
      </c>
      <c r="CT522" s="23">
        <v>0</v>
      </c>
      <c r="CU522" s="23">
        <v>0</v>
      </c>
      <c r="CV522" s="23">
        <v>0</v>
      </c>
      <c r="CW522" s="23">
        <v>0</v>
      </c>
      <c r="CX522" s="23">
        <v>0</v>
      </c>
      <c r="CY522" s="23">
        <v>0</v>
      </c>
      <c r="CZ522" s="23">
        <v>0</v>
      </c>
      <c r="DA522" s="23">
        <v>0</v>
      </c>
      <c r="DB522" s="23">
        <v>0</v>
      </c>
      <c r="DC522" s="23">
        <v>0</v>
      </c>
      <c r="DD522">
        <v>0</v>
      </c>
      <c r="DE522">
        <v>0</v>
      </c>
      <c r="DF522">
        <v>0</v>
      </c>
    </row>
    <row r="523" spans="1:110" x14ac:dyDescent="0.25">
      <c r="A523" s="18" t="str">
        <f t="shared" si="8"/>
        <v>portfolio_CPP_0 to 199.99 kW_All_SDGE_1-in-2_MONTHLY SYSTEM PEAK DAY_2023_5</v>
      </c>
      <c r="B523" t="s">
        <v>192</v>
      </c>
      <c r="C523" t="s">
        <v>121</v>
      </c>
      <c r="D523" t="s">
        <v>124</v>
      </c>
      <c r="E523" t="s">
        <v>7</v>
      </c>
      <c r="F523" t="s">
        <v>125</v>
      </c>
      <c r="G523" t="s">
        <v>111</v>
      </c>
      <c r="H523" t="s">
        <v>20</v>
      </c>
      <c r="I523">
        <v>2023</v>
      </c>
      <c r="J523">
        <v>5</v>
      </c>
      <c r="K523">
        <v>12521.939</v>
      </c>
      <c r="L523">
        <v>169531.4</v>
      </c>
      <c r="M523">
        <v>164592.29999999999</v>
      </c>
      <c r="N523">
        <v>162176.70000000001</v>
      </c>
      <c r="O523">
        <v>162827.4</v>
      </c>
      <c r="P523">
        <v>170011.2</v>
      </c>
      <c r="Q523">
        <v>188482.2</v>
      </c>
      <c r="R523">
        <v>213998.5</v>
      </c>
      <c r="S523">
        <v>233995.8</v>
      </c>
      <c r="T523">
        <v>255682.7</v>
      </c>
      <c r="U523">
        <v>264441.3</v>
      </c>
      <c r="V523">
        <v>276010.59999999998</v>
      </c>
      <c r="W523">
        <v>288199</v>
      </c>
      <c r="X523">
        <v>295535</v>
      </c>
      <c r="Y523">
        <v>304173.8</v>
      </c>
      <c r="Z523">
        <v>306912.7</v>
      </c>
      <c r="AA523">
        <v>303715.59999999998</v>
      </c>
      <c r="AB523">
        <v>296189</v>
      </c>
      <c r="AC523">
        <v>285348.90000000002</v>
      </c>
      <c r="AD523">
        <v>268432.09999999998</v>
      </c>
      <c r="AE523">
        <v>261422.4</v>
      </c>
      <c r="AF523">
        <v>249796.8</v>
      </c>
      <c r="AG523">
        <v>221915.4</v>
      </c>
      <c r="AH523">
        <v>198026.3</v>
      </c>
      <c r="AI523">
        <v>181516.6</v>
      </c>
      <c r="AJ523">
        <v>62.752040000000001</v>
      </c>
      <c r="AK523">
        <v>61.602870000000003</v>
      </c>
      <c r="AL523">
        <v>60.737310000000001</v>
      </c>
      <c r="AM523">
        <v>59.496920000000003</v>
      </c>
      <c r="AN523">
        <v>58.878489999999999</v>
      </c>
      <c r="AO523">
        <v>58.080959999999997</v>
      </c>
      <c r="AP523">
        <v>56.768389999999997</v>
      </c>
      <c r="AQ523">
        <v>60.08419</v>
      </c>
      <c r="AR523">
        <v>66.917400000000001</v>
      </c>
      <c r="AS523">
        <v>72.514790000000005</v>
      </c>
      <c r="AT523">
        <v>76.635440000000003</v>
      </c>
      <c r="AU523">
        <v>80.955799999999996</v>
      </c>
      <c r="AV523">
        <v>81.356319999999997</v>
      </c>
      <c r="AW523">
        <v>82.285610000000005</v>
      </c>
      <c r="AX523">
        <v>82.060680000000005</v>
      </c>
      <c r="AY523">
        <v>82.038439999999994</v>
      </c>
      <c r="AZ523">
        <v>81.592380000000006</v>
      </c>
      <c r="BA523">
        <v>79.372770000000003</v>
      </c>
      <c r="BB523">
        <v>77.406199999999998</v>
      </c>
      <c r="BC523">
        <v>74.474530000000001</v>
      </c>
      <c r="BD523">
        <v>70.024379999999994</v>
      </c>
      <c r="BE523">
        <v>67.523480000000006</v>
      </c>
      <c r="BF523">
        <v>65.816379999999995</v>
      </c>
      <c r="BG523">
        <v>63.579279999999997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 s="23">
        <v>0</v>
      </c>
      <c r="CG523" s="23">
        <v>0</v>
      </c>
      <c r="CH523" s="23">
        <v>0</v>
      </c>
      <c r="CI523" s="23">
        <v>0</v>
      </c>
      <c r="CJ523" s="23">
        <v>0</v>
      </c>
      <c r="CK523" s="23">
        <v>0</v>
      </c>
      <c r="CL523" s="23">
        <v>0</v>
      </c>
      <c r="CM523" s="23">
        <v>0</v>
      </c>
      <c r="CN523" s="23">
        <v>0</v>
      </c>
      <c r="CO523" s="23">
        <v>0</v>
      </c>
      <c r="CP523" s="23">
        <v>0</v>
      </c>
      <c r="CQ523" s="23">
        <v>0</v>
      </c>
      <c r="CR523" s="23">
        <v>0</v>
      </c>
      <c r="CS523" s="23">
        <v>0</v>
      </c>
      <c r="CT523" s="23">
        <v>0</v>
      </c>
      <c r="CU523" s="23">
        <v>0</v>
      </c>
      <c r="CV523" s="23">
        <v>0</v>
      </c>
      <c r="CW523" s="23">
        <v>0</v>
      </c>
      <c r="CX523" s="23">
        <v>0</v>
      </c>
      <c r="CY523" s="23">
        <v>0</v>
      </c>
      <c r="CZ523" s="23">
        <v>0</v>
      </c>
      <c r="DA523" s="23">
        <v>0</v>
      </c>
      <c r="DB523" s="23">
        <v>0</v>
      </c>
      <c r="DC523" s="23">
        <v>0</v>
      </c>
      <c r="DD523">
        <v>0</v>
      </c>
      <c r="DE523">
        <v>0</v>
      </c>
      <c r="DF523">
        <v>0</v>
      </c>
    </row>
    <row r="524" spans="1:110" x14ac:dyDescent="0.25">
      <c r="A524" s="18" t="str">
        <f t="shared" si="8"/>
        <v>portfolio_CPP_0 to 199.99 kW_All_SDGE_1-in-2_MONTHLY SYSTEM PEAK DAY_2024_5</v>
      </c>
      <c r="B524" t="s">
        <v>192</v>
      </c>
      <c r="C524" t="s">
        <v>121</v>
      </c>
      <c r="D524" t="s">
        <v>124</v>
      </c>
      <c r="E524" t="s">
        <v>7</v>
      </c>
      <c r="F524" t="s">
        <v>125</v>
      </c>
      <c r="G524" t="s">
        <v>111</v>
      </c>
      <c r="H524" t="s">
        <v>20</v>
      </c>
      <c r="I524">
        <v>2024</v>
      </c>
      <c r="J524">
        <v>5</v>
      </c>
      <c r="K524">
        <v>12402.574000000001</v>
      </c>
      <c r="L524">
        <v>167915.3</v>
      </c>
      <c r="M524">
        <v>163023.29999999999</v>
      </c>
      <c r="N524">
        <v>160630.79999999999</v>
      </c>
      <c r="O524">
        <v>161275.20000000001</v>
      </c>
      <c r="P524">
        <v>168390.5</v>
      </c>
      <c r="Q524">
        <v>186685.5</v>
      </c>
      <c r="R524">
        <v>211958.5</v>
      </c>
      <c r="S524">
        <v>231765.2</v>
      </c>
      <c r="T524">
        <v>253245.4</v>
      </c>
      <c r="U524">
        <v>261920.5</v>
      </c>
      <c r="V524">
        <v>273379.59999999998</v>
      </c>
      <c r="W524">
        <v>285451.7</v>
      </c>
      <c r="X524">
        <v>292717.8</v>
      </c>
      <c r="Y524">
        <v>301274.3</v>
      </c>
      <c r="Z524">
        <v>303987</v>
      </c>
      <c r="AA524">
        <v>300820.40000000002</v>
      </c>
      <c r="AB524">
        <v>293365.59999999998</v>
      </c>
      <c r="AC524">
        <v>282628.8</v>
      </c>
      <c r="AD524">
        <v>265873.3</v>
      </c>
      <c r="AE524">
        <v>258930.4</v>
      </c>
      <c r="AF524">
        <v>247415.6</v>
      </c>
      <c r="AG524">
        <v>219800</v>
      </c>
      <c r="AH524">
        <v>196138.6</v>
      </c>
      <c r="AI524">
        <v>179786.3</v>
      </c>
      <c r="AJ524">
        <v>62.752040000000001</v>
      </c>
      <c r="AK524">
        <v>61.602870000000003</v>
      </c>
      <c r="AL524">
        <v>60.737310000000001</v>
      </c>
      <c r="AM524">
        <v>59.496920000000003</v>
      </c>
      <c r="AN524">
        <v>58.878489999999999</v>
      </c>
      <c r="AO524">
        <v>58.080959999999997</v>
      </c>
      <c r="AP524">
        <v>56.768389999999997</v>
      </c>
      <c r="AQ524">
        <v>60.08419</v>
      </c>
      <c r="AR524">
        <v>66.917400000000001</v>
      </c>
      <c r="AS524">
        <v>72.514790000000005</v>
      </c>
      <c r="AT524">
        <v>76.635440000000003</v>
      </c>
      <c r="AU524">
        <v>80.955799999999996</v>
      </c>
      <c r="AV524">
        <v>81.356319999999997</v>
      </c>
      <c r="AW524">
        <v>82.285610000000005</v>
      </c>
      <c r="AX524">
        <v>82.060680000000005</v>
      </c>
      <c r="AY524">
        <v>82.038439999999994</v>
      </c>
      <c r="AZ524">
        <v>81.592380000000006</v>
      </c>
      <c r="BA524">
        <v>79.372770000000003</v>
      </c>
      <c r="BB524">
        <v>77.406199999999998</v>
      </c>
      <c r="BC524">
        <v>74.474530000000001</v>
      </c>
      <c r="BD524">
        <v>70.024379999999994</v>
      </c>
      <c r="BE524">
        <v>67.523480000000006</v>
      </c>
      <c r="BF524">
        <v>65.816379999999995</v>
      </c>
      <c r="BG524">
        <v>63.579279999999997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 s="23">
        <v>0</v>
      </c>
      <c r="CG524" s="23">
        <v>0</v>
      </c>
      <c r="CH524" s="23">
        <v>0</v>
      </c>
      <c r="CI524" s="23">
        <v>0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3">
        <v>0</v>
      </c>
      <c r="CP524" s="23">
        <v>0</v>
      </c>
      <c r="CQ524" s="23">
        <v>0</v>
      </c>
      <c r="CR524" s="23">
        <v>0</v>
      </c>
      <c r="CS524" s="23">
        <v>0</v>
      </c>
      <c r="CT524" s="23">
        <v>0</v>
      </c>
      <c r="CU524" s="23">
        <v>0</v>
      </c>
      <c r="CV524" s="23">
        <v>0</v>
      </c>
      <c r="CW524" s="23">
        <v>0</v>
      </c>
      <c r="CX524" s="23">
        <v>0</v>
      </c>
      <c r="CY524" s="23">
        <v>0</v>
      </c>
      <c r="CZ524" s="23">
        <v>0</v>
      </c>
      <c r="DA524" s="23">
        <v>0</v>
      </c>
      <c r="DB524" s="23">
        <v>0</v>
      </c>
      <c r="DC524" s="23">
        <v>0</v>
      </c>
      <c r="DD524">
        <v>0</v>
      </c>
      <c r="DE524">
        <v>0</v>
      </c>
      <c r="DF524">
        <v>0</v>
      </c>
    </row>
    <row r="525" spans="1:110" x14ac:dyDescent="0.25">
      <c r="A525" s="18" t="str">
        <f t="shared" si="8"/>
        <v>portfolio_CPP_0 to 199.99 kW_All_SDGE_1-in-2_MONTHLY SYSTEM PEAK DAY_2025_5</v>
      </c>
      <c r="B525" t="s">
        <v>192</v>
      </c>
      <c r="C525" t="s">
        <v>121</v>
      </c>
      <c r="D525" t="s">
        <v>124</v>
      </c>
      <c r="E525" t="s">
        <v>7</v>
      </c>
      <c r="F525" t="s">
        <v>125</v>
      </c>
      <c r="G525" t="s">
        <v>111</v>
      </c>
      <c r="H525" t="s">
        <v>20</v>
      </c>
      <c r="I525">
        <v>2025</v>
      </c>
      <c r="J525">
        <v>5</v>
      </c>
      <c r="K525">
        <v>12284.346</v>
      </c>
      <c r="L525">
        <v>166314.70000000001</v>
      </c>
      <c r="M525">
        <v>161469.29999999999</v>
      </c>
      <c r="N525">
        <v>159099.5</v>
      </c>
      <c r="O525">
        <v>159737.9</v>
      </c>
      <c r="P525">
        <v>166785.29999999999</v>
      </c>
      <c r="Q525">
        <v>184905.9</v>
      </c>
      <c r="R525">
        <v>209938</v>
      </c>
      <c r="S525">
        <v>229555.9</v>
      </c>
      <c r="T525">
        <v>250831.4</v>
      </c>
      <c r="U525">
        <v>259423.7</v>
      </c>
      <c r="V525">
        <v>270773.59999999998</v>
      </c>
      <c r="W525">
        <v>282730.59999999998</v>
      </c>
      <c r="X525">
        <v>289927.5</v>
      </c>
      <c r="Y525">
        <v>298402.40000000002</v>
      </c>
      <c r="Z525">
        <v>301089.3</v>
      </c>
      <c r="AA525">
        <v>297952.90000000002</v>
      </c>
      <c r="AB525">
        <v>290569</v>
      </c>
      <c r="AC525">
        <v>279934.7</v>
      </c>
      <c r="AD525">
        <v>263338.8</v>
      </c>
      <c r="AE525">
        <v>256462.2</v>
      </c>
      <c r="AF525">
        <v>245057.1</v>
      </c>
      <c r="AG525">
        <v>217704.8</v>
      </c>
      <c r="AH525">
        <v>194268.9</v>
      </c>
      <c r="AI525">
        <v>178072.5</v>
      </c>
      <c r="AJ525">
        <v>62.752040000000001</v>
      </c>
      <c r="AK525">
        <v>61.602870000000003</v>
      </c>
      <c r="AL525">
        <v>60.737310000000001</v>
      </c>
      <c r="AM525">
        <v>59.496920000000003</v>
      </c>
      <c r="AN525">
        <v>58.878489999999999</v>
      </c>
      <c r="AO525">
        <v>58.080959999999997</v>
      </c>
      <c r="AP525">
        <v>56.768389999999997</v>
      </c>
      <c r="AQ525">
        <v>60.08419</v>
      </c>
      <c r="AR525">
        <v>66.917400000000001</v>
      </c>
      <c r="AS525">
        <v>72.514790000000005</v>
      </c>
      <c r="AT525">
        <v>76.635440000000003</v>
      </c>
      <c r="AU525">
        <v>80.955799999999996</v>
      </c>
      <c r="AV525">
        <v>81.356319999999997</v>
      </c>
      <c r="AW525">
        <v>82.285610000000005</v>
      </c>
      <c r="AX525">
        <v>82.060680000000005</v>
      </c>
      <c r="AY525">
        <v>82.038439999999994</v>
      </c>
      <c r="AZ525">
        <v>81.592380000000006</v>
      </c>
      <c r="BA525">
        <v>79.372770000000003</v>
      </c>
      <c r="BB525">
        <v>77.406199999999998</v>
      </c>
      <c r="BC525">
        <v>74.474530000000001</v>
      </c>
      <c r="BD525">
        <v>70.024379999999994</v>
      </c>
      <c r="BE525">
        <v>67.523480000000006</v>
      </c>
      <c r="BF525">
        <v>65.816379999999995</v>
      </c>
      <c r="BG525">
        <v>63.579279999999997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</row>
    <row r="526" spans="1:110" x14ac:dyDescent="0.25">
      <c r="A526" s="18" t="str">
        <f t="shared" si="8"/>
        <v>portfolio_CPP_0 to 199.99 kW_All_SDGE_1-in-2_MONTHLY SYSTEM PEAK DAY_2026_5</v>
      </c>
      <c r="B526" t="s">
        <v>192</v>
      </c>
      <c r="C526" t="s">
        <v>121</v>
      </c>
      <c r="D526" t="s">
        <v>124</v>
      </c>
      <c r="E526" t="s">
        <v>7</v>
      </c>
      <c r="F526" t="s">
        <v>125</v>
      </c>
      <c r="G526" t="s">
        <v>111</v>
      </c>
      <c r="H526" t="s">
        <v>20</v>
      </c>
      <c r="I526">
        <v>2026</v>
      </c>
      <c r="J526">
        <v>5</v>
      </c>
      <c r="K526">
        <v>12167.245999999999</v>
      </c>
      <c r="L526">
        <v>164729.29999999999</v>
      </c>
      <c r="M526">
        <v>159930.1</v>
      </c>
      <c r="N526">
        <v>157582.9</v>
      </c>
      <c r="O526">
        <v>158215.20000000001</v>
      </c>
      <c r="P526">
        <v>165195.5</v>
      </c>
      <c r="Q526">
        <v>183143.3</v>
      </c>
      <c r="R526">
        <v>207936.8</v>
      </c>
      <c r="S526">
        <v>227367.7</v>
      </c>
      <c r="T526">
        <v>248440.3</v>
      </c>
      <c r="U526">
        <v>256950.8</v>
      </c>
      <c r="V526">
        <v>268192.40000000002</v>
      </c>
      <c r="W526">
        <v>280035.5</v>
      </c>
      <c r="X526">
        <v>287163.8</v>
      </c>
      <c r="Y526">
        <v>295557.90000000002</v>
      </c>
      <c r="Z526">
        <v>298219.2</v>
      </c>
      <c r="AA526">
        <v>295112.59999999998</v>
      </c>
      <c r="AB526">
        <v>287799.2</v>
      </c>
      <c r="AC526">
        <v>277266.2</v>
      </c>
      <c r="AD526">
        <v>260828.6</v>
      </c>
      <c r="AE526">
        <v>254017.4</v>
      </c>
      <c r="AF526">
        <v>242721.1</v>
      </c>
      <c r="AG526">
        <v>215629.5</v>
      </c>
      <c r="AH526">
        <v>192417</v>
      </c>
      <c r="AI526">
        <v>176375</v>
      </c>
      <c r="AJ526">
        <v>62.752040000000001</v>
      </c>
      <c r="AK526">
        <v>61.602870000000003</v>
      </c>
      <c r="AL526">
        <v>60.737310000000001</v>
      </c>
      <c r="AM526">
        <v>59.496920000000003</v>
      </c>
      <c r="AN526">
        <v>58.878489999999999</v>
      </c>
      <c r="AO526">
        <v>58.080959999999997</v>
      </c>
      <c r="AP526">
        <v>56.768389999999997</v>
      </c>
      <c r="AQ526">
        <v>60.08419</v>
      </c>
      <c r="AR526">
        <v>66.917400000000001</v>
      </c>
      <c r="AS526">
        <v>72.514790000000005</v>
      </c>
      <c r="AT526">
        <v>76.635440000000003</v>
      </c>
      <c r="AU526">
        <v>80.955799999999996</v>
      </c>
      <c r="AV526">
        <v>81.356319999999997</v>
      </c>
      <c r="AW526">
        <v>82.285610000000005</v>
      </c>
      <c r="AX526">
        <v>82.060680000000005</v>
      </c>
      <c r="AY526">
        <v>82.038439999999994</v>
      </c>
      <c r="AZ526">
        <v>81.592380000000006</v>
      </c>
      <c r="BA526">
        <v>79.372770000000003</v>
      </c>
      <c r="BB526">
        <v>77.406199999999998</v>
      </c>
      <c r="BC526">
        <v>74.474530000000001</v>
      </c>
      <c r="BD526">
        <v>70.024379999999994</v>
      </c>
      <c r="BE526">
        <v>67.523480000000006</v>
      </c>
      <c r="BF526">
        <v>65.816379999999995</v>
      </c>
      <c r="BG526">
        <v>63.579279999999997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3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0</v>
      </c>
      <c r="CY526" s="23">
        <v>0</v>
      </c>
      <c r="CZ526" s="23">
        <v>0</v>
      </c>
      <c r="DA526" s="23">
        <v>0</v>
      </c>
      <c r="DB526" s="23">
        <v>0</v>
      </c>
      <c r="DC526" s="23">
        <v>0</v>
      </c>
      <c r="DD526">
        <v>0</v>
      </c>
      <c r="DE526">
        <v>0</v>
      </c>
      <c r="DF526">
        <v>0</v>
      </c>
    </row>
    <row r="527" spans="1:110" x14ac:dyDescent="0.25">
      <c r="A527" s="18" t="str">
        <f t="shared" si="8"/>
        <v>portfolio_CPP_0 to 199.99 kW_All_SDGE_1-in-2_MONTHLY SYSTEM PEAK DAY_2027_5</v>
      </c>
      <c r="B527" t="s">
        <v>192</v>
      </c>
      <c r="C527" t="s">
        <v>121</v>
      </c>
      <c r="D527" t="s">
        <v>124</v>
      </c>
      <c r="E527" t="s">
        <v>7</v>
      </c>
      <c r="F527" t="s">
        <v>125</v>
      </c>
      <c r="G527" t="s">
        <v>111</v>
      </c>
      <c r="H527" t="s">
        <v>20</v>
      </c>
      <c r="I527">
        <v>2027</v>
      </c>
      <c r="J527">
        <v>5</v>
      </c>
      <c r="K527">
        <v>12051.261</v>
      </c>
      <c r="L527">
        <v>163159</v>
      </c>
      <c r="M527">
        <v>158405.5</v>
      </c>
      <c r="N527">
        <v>156080.79999999999</v>
      </c>
      <c r="O527">
        <v>156707</v>
      </c>
      <c r="P527">
        <v>163620.70000000001</v>
      </c>
      <c r="Q527">
        <v>181397.5</v>
      </c>
      <c r="R527">
        <v>205954.7</v>
      </c>
      <c r="S527">
        <v>225200.3</v>
      </c>
      <c r="T527">
        <v>246072</v>
      </c>
      <c r="U527">
        <v>254501.4</v>
      </c>
      <c r="V527">
        <v>265635.90000000002</v>
      </c>
      <c r="W527">
        <v>277366.09999999998</v>
      </c>
      <c r="X527">
        <v>284426.40000000002</v>
      </c>
      <c r="Y527">
        <v>292740.5</v>
      </c>
      <c r="Z527">
        <v>295376.40000000002</v>
      </c>
      <c r="AA527">
        <v>292299.5</v>
      </c>
      <c r="AB527">
        <v>285055.8</v>
      </c>
      <c r="AC527">
        <v>274623.09999999998</v>
      </c>
      <c r="AD527">
        <v>258342.2</v>
      </c>
      <c r="AE527">
        <v>251596</v>
      </c>
      <c r="AF527">
        <v>240407.4</v>
      </c>
      <c r="AG527">
        <v>213574</v>
      </c>
      <c r="AH527">
        <v>190582.8</v>
      </c>
      <c r="AI527">
        <v>174693.7</v>
      </c>
      <c r="AJ527">
        <v>62.752040000000001</v>
      </c>
      <c r="AK527">
        <v>61.602870000000003</v>
      </c>
      <c r="AL527">
        <v>60.737310000000001</v>
      </c>
      <c r="AM527">
        <v>59.496920000000003</v>
      </c>
      <c r="AN527">
        <v>58.878489999999999</v>
      </c>
      <c r="AO527">
        <v>58.080959999999997</v>
      </c>
      <c r="AP527">
        <v>56.768389999999997</v>
      </c>
      <c r="AQ527">
        <v>60.08419</v>
      </c>
      <c r="AR527">
        <v>66.917400000000001</v>
      </c>
      <c r="AS527">
        <v>72.514790000000005</v>
      </c>
      <c r="AT527">
        <v>76.635440000000003</v>
      </c>
      <c r="AU527">
        <v>80.955799999999996</v>
      </c>
      <c r="AV527">
        <v>81.356319999999997</v>
      </c>
      <c r="AW527">
        <v>82.285610000000005</v>
      </c>
      <c r="AX527">
        <v>82.060680000000005</v>
      </c>
      <c r="AY527">
        <v>82.038439999999994</v>
      </c>
      <c r="AZ527">
        <v>81.592380000000006</v>
      </c>
      <c r="BA527">
        <v>79.372770000000003</v>
      </c>
      <c r="BB527">
        <v>77.406199999999998</v>
      </c>
      <c r="BC527">
        <v>74.474530000000001</v>
      </c>
      <c r="BD527">
        <v>70.024379999999994</v>
      </c>
      <c r="BE527">
        <v>67.523480000000006</v>
      </c>
      <c r="BF527">
        <v>65.816379999999995</v>
      </c>
      <c r="BG527">
        <v>63.579279999999997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 s="23">
        <v>0</v>
      </c>
      <c r="CG527" s="23">
        <v>0</v>
      </c>
      <c r="CH527" s="23">
        <v>0</v>
      </c>
      <c r="CI527" s="23">
        <v>0</v>
      </c>
      <c r="CJ527" s="23">
        <v>0</v>
      </c>
      <c r="CK527" s="23">
        <v>0</v>
      </c>
      <c r="CL527" s="23">
        <v>0</v>
      </c>
      <c r="CM527" s="23">
        <v>0</v>
      </c>
      <c r="CN527" s="23">
        <v>0</v>
      </c>
      <c r="CO527" s="23">
        <v>0</v>
      </c>
      <c r="CP527" s="23">
        <v>0</v>
      </c>
      <c r="CQ527" s="23">
        <v>0</v>
      </c>
      <c r="CR527" s="23">
        <v>0</v>
      </c>
      <c r="CS527" s="23">
        <v>0</v>
      </c>
      <c r="CT527" s="23">
        <v>0</v>
      </c>
      <c r="CU527" s="23">
        <v>0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0</v>
      </c>
      <c r="DB527" s="23">
        <v>0</v>
      </c>
      <c r="DC527" s="23">
        <v>0</v>
      </c>
      <c r="DD527">
        <v>0</v>
      </c>
      <c r="DE527">
        <v>0</v>
      </c>
      <c r="DF527">
        <v>0</v>
      </c>
    </row>
    <row r="528" spans="1:110" x14ac:dyDescent="0.25">
      <c r="A528" s="18" t="str">
        <f t="shared" si="8"/>
        <v>portfolio_CPP_0 to 199.99 kW_All_SDGE_1-in-2_MONTHLY SYSTEM PEAK DAY_2028_5</v>
      </c>
      <c r="B528" t="s">
        <v>192</v>
      </c>
      <c r="C528" t="s">
        <v>121</v>
      </c>
      <c r="D528" t="s">
        <v>124</v>
      </c>
      <c r="E528" t="s">
        <v>7</v>
      </c>
      <c r="F528" t="s">
        <v>125</v>
      </c>
      <c r="G528" t="s">
        <v>111</v>
      </c>
      <c r="H528" t="s">
        <v>20</v>
      </c>
      <c r="I528">
        <v>2028</v>
      </c>
      <c r="J528">
        <v>5</v>
      </c>
      <c r="K528">
        <v>11936.383</v>
      </c>
      <c r="L528">
        <v>161603.70000000001</v>
      </c>
      <c r="M528">
        <v>156895.5</v>
      </c>
      <c r="N528">
        <v>154592.9</v>
      </c>
      <c r="O528">
        <v>155213.20000000001</v>
      </c>
      <c r="P528">
        <v>162061</v>
      </c>
      <c r="Q528">
        <v>179668.3</v>
      </c>
      <c r="R528">
        <v>203991.4</v>
      </c>
      <c r="S528">
        <v>223053.6</v>
      </c>
      <c r="T528">
        <v>243726.4</v>
      </c>
      <c r="U528">
        <v>252075.3</v>
      </c>
      <c r="V528">
        <v>263103.7</v>
      </c>
      <c r="W528">
        <v>274722.09999999998</v>
      </c>
      <c r="X528">
        <v>281715.09999999998</v>
      </c>
      <c r="Y528">
        <v>289949.90000000002</v>
      </c>
      <c r="Z528">
        <v>292560.7</v>
      </c>
      <c r="AA528">
        <v>289513.09999999998</v>
      </c>
      <c r="AB528">
        <v>282338.40000000002</v>
      </c>
      <c r="AC528">
        <v>272005.3</v>
      </c>
      <c r="AD528">
        <v>255879.6</v>
      </c>
      <c r="AE528">
        <v>249197.7</v>
      </c>
      <c r="AF528">
        <v>238115.7</v>
      </c>
      <c r="AG528">
        <v>211538.1</v>
      </c>
      <c r="AH528">
        <v>188766.1</v>
      </c>
      <c r="AI528">
        <v>173028.4</v>
      </c>
      <c r="AJ528">
        <v>62.752040000000001</v>
      </c>
      <c r="AK528">
        <v>61.602870000000003</v>
      </c>
      <c r="AL528">
        <v>60.737310000000001</v>
      </c>
      <c r="AM528">
        <v>59.496920000000003</v>
      </c>
      <c r="AN528">
        <v>58.878489999999999</v>
      </c>
      <c r="AO528">
        <v>58.080959999999997</v>
      </c>
      <c r="AP528">
        <v>56.768389999999997</v>
      </c>
      <c r="AQ528">
        <v>60.08419</v>
      </c>
      <c r="AR528">
        <v>66.917400000000001</v>
      </c>
      <c r="AS528">
        <v>72.514790000000005</v>
      </c>
      <c r="AT528">
        <v>76.635440000000003</v>
      </c>
      <c r="AU528">
        <v>80.955799999999996</v>
      </c>
      <c r="AV528">
        <v>81.356319999999997</v>
      </c>
      <c r="AW528">
        <v>82.285610000000005</v>
      </c>
      <c r="AX528">
        <v>82.060680000000005</v>
      </c>
      <c r="AY528">
        <v>82.038439999999994</v>
      </c>
      <c r="AZ528">
        <v>81.592380000000006</v>
      </c>
      <c r="BA528">
        <v>79.372770000000003</v>
      </c>
      <c r="BB528">
        <v>77.406199999999998</v>
      </c>
      <c r="BC528">
        <v>74.474530000000001</v>
      </c>
      <c r="BD528">
        <v>70.024379999999994</v>
      </c>
      <c r="BE528">
        <v>67.523480000000006</v>
      </c>
      <c r="BF528">
        <v>65.816379999999995</v>
      </c>
      <c r="BG528">
        <v>63.579279999999997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 s="23">
        <v>0</v>
      </c>
      <c r="CG528" s="23">
        <v>0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0</v>
      </c>
      <c r="CO528" s="23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0</v>
      </c>
      <c r="CW528" s="23">
        <v>0</v>
      </c>
      <c r="CX528" s="23">
        <v>0</v>
      </c>
      <c r="CY528" s="23">
        <v>0</v>
      </c>
      <c r="CZ528" s="23">
        <v>0</v>
      </c>
      <c r="DA528" s="23">
        <v>0</v>
      </c>
      <c r="DB528" s="23">
        <v>0</v>
      </c>
      <c r="DC528" s="23">
        <v>0</v>
      </c>
      <c r="DD528">
        <v>0</v>
      </c>
      <c r="DE528">
        <v>0</v>
      </c>
      <c r="DF528">
        <v>0</v>
      </c>
    </row>
    <row r="529" spans="1:110" x14ac:dyDescent="0.25">
      <c r="A529" s="18" t="str">
        <f t="shared" si="8"/>
        <v>portfolio_CPP_0 to 199.99 kW_All_SDGE_1-in-2_MONTHLY SYSTEM PEAK DAY_2029_5</v>
      </c>
      <c r="B529" t="s">
        <v>192</v>
      </c>
      <c r="C529" t="s">
        <v>121</v>
      </c>
      <c r="D529" t="s">
        <v>124</v>
      </c>
      <c r="E529" t="s">
        <v>7</v>
      </c>
      <c r="F529" t="s">
        <v>125</v>
      </c>
      <c r="G529" t="s">
        <v>111</v>
      </c>
      <c r="H529" t="s">
        <v>20</v>
      </c>
      <c r="I529">
        <v>2029</v>
      </c>
      <c r="J529">
        <v>5</v>
      </c>
      <c r="K529">
        <v>11822.599</v>
      </c>
      <c r="L529">
        <v>160063.20000000001</v>
      </c>
      <c r="M529">
        <v>155399.9</v>
      </c>
      <c r="N529">
        <v>153119.29999999999</v>
      </c>
      <c r="O529">
        <v>153733.6</v>
      </c>
      <c r="P529">
        <v>160516.20000000001</v>
      </c>
      <c r="Q529">
        <v>177955.6</v>
      </c>
      <c r="R529">
        <v>202046.8</v>
      </c>
      <c r="S529">
        <v>220927.3</v>
      </c>
      <c r="T529">
        <v>241403</v>
      </c>
      <c r="U529">
        <v>249672.4</v>
      </c>
      <c r="V529">
        <v>260595.7</v>
      </c>
      <c r="W529">
        <v>272103.3</v>
      </c>
      <c r="X529">
        <v>279029.7</v>
      </c>
      <c r="Y529">
        <v>287186</v>
      </c>
      <c r="Z529">
        <v>289771.8</v>
      </c>
      <c r="AA529">
        <v>286753.3</v>
      </c>
      <c r="AB529">
        <v>279647.09999999998</v>
      </c>
      <c r="AC529">
        <v>269412.40000000002</v>
      </c>
      <c r="AD529">
        <v>253440.4</v>
      </c>
      <c r="AE529">
        <v>246822.2</v>
      </c>
      <c r="AF529">
        <v>235845.9</v>
      </c>
      <c r="AG529">
        <v>209521.6</v>
      </c>
      <c r="AH529">
        <v>186966.7</v>
      </c>
      <c r="AI529">
        <v>171379</v>
      </c>
      <c r="AJ529">
        <v>62.752040000000001</v>
      </c>
      <c r="AK529">
        <v>61.602870000000003</v>
      </c>
      <c r="AL529">
        <v>60.737310000000001</v>
      </c>
      <c r="AM529">
        <v>59.496920000000003</v>
      </c>
      <c r="AN529">
        <v>58.878489999999999</v>
      </c>
      <c r="AO529">
        <v>58.080959999999997</v>
      </c>
      <c r="AP529">
        <v>56.768389999999997</v>
      </c>
      <c r="AQ529">
        <v>60.08419</v>
      </c>
      <c r="AR529">
        <v>66.917400000000001</v>
      </c>
      <c r="AS529">
        <v>72.514790000000005</v>
      </c>
      <c r="AT529">
        <v>76.635440000000003</v>
      </c>
      <c r="AU529">
        <v>80.955799999999996</v>
      </c>
      <c r="AV529">
        <v>81.356319999999997</v>
      </c>
      <c r="AW529">
        <v>82.285610000000005</v>
      </c>
      <c r="AX529">
        <v>82.060680000000005</v>
      </c>
      <c r="AY529">
        <v>82.038439999999994</v>
      </c>
      <c r="AZ529">
        <v>81.592380000000006</v>
      </c>
      <c r="BA529">
        <v>79.372770000000003</v>
      </c>
      <c r="BB529">
        <v>77.406199999999998</v>
      </c>
      <c r="BC529">
        <v>74.474530000000001</v>
      </c>
      <c r="BD529">
        <v>70.024379999999994</v>
      </c>
      <c r="BE529">
        <v>67.523480000000006</v>
      </c>
      <c r="BF529">
        <v>65.816379999999995</v>
      </c>
      <c r="BG529">
        <v>63.579279999999997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</row>
    <row r="530" spans="1:110" x14ac:dyDescent="0.25">
      <c r="A530" s="18" t="str">
        <f t="shared" si="8"/>
        <v>portfolio_CPP_0 to 199.99 kW_All_SDGE_1-in-2_MONTHLY SYSTEM PEAK DAY_2030_5</v>
      </c>
      <c r="B530" t="s">
        <v>192</v>
      </c>
      <c r="C530" t="s">
        <v>121</v>
      </c>
      <c r="D530" t="s">
        <v>124</v>
      </c>
      <c r="E530" t="s">
        <v>7</v>
      </c>
      <c r="F530" t="s">
        <v>125</v>
      </c>
      <c r="G530" t="s">
        <v>111</v>
      </c>
      <c r="H530" t="s">
        <v>20</v>
      </c>
      <c r="I530">
        <v>2030</v>
      </c>
      <c r="J530">
        <v>5</v>
      </c>
      <c r="K530">
        <v>11709.9</v>
      </c>
      <c r="L530">
        <v>158537.4</v>
      </c>
      <c r="M530">
        <v>153918.6</v>
      </c>
      <c r="N530">
        <v>151659.70000000001</v>
      </c>
      <c r="O530">
        <v>152268.1</v>
      </c>
      <c r="P530">
        <v>158986.1</v>
      </c>
      <c r="Q530">
        <v>176259.20000000001</v>
      </c>
      <c r="R530">
        <v>200120.8</v>
      </c>
      <c r="S530">
        <v>218821.3</v>
      </c>
      <c r="T530">
        <v>239101.9</v>
      </c>
      <c r="U530">
        <v>247292.4</v>
      </c>
      <c r="V530">
        <v>258111.5</v>
      </c>
      <c r="W530">
        <v>269509.5</v>
      </c>
      <c r="X530">
        <v>276369.8</v>
      </c>
      <c r="Y530">
        <v>284448.3</v>
      </c>
      <c r="Z530">
        <v>287009.59999999998</v>
      </c>
      <c r="AA530">
        <v>284019.90000000002</v>
      </c>
      <c r="AB530">
        <v>276981.3</v>
      </c>
      <c r="AC530">
        <v>266844.2</v>
      </c>
      <c r="AD530">
        <v>251024.5</v>
      </c>
      <c r="AE530">
        <v>244469.4</v>
      </c>
      <c r="AF530">
        <v>233597.7</v>
      </c>
      <c r="AG530">
        <v>207524.4</v>
      </c>
      <c r="AH530">
        <v>185184.4</v>
      </c>
      <c r="AI530">
        <v>169745.4</v>
      </c>
      <c r="AJ530">
        <v>62.752040000000001</v>
      </c>
      <c r="AK530">
        <v>61.602870000000003</v>
      </c>
      <c r="AL530">
        <v>60.737310000000001</v>
      </c>
      <c r="AM530">
        <v>59.496920000000003</v>
      </c>
      <c r="AN530">
        <v>58.878489999999999</v>
      </c>
      <c r="AO530">
        <v>58.080959999999997</v>
      </c>
      <c r="AP530">
        <v>56.768389999999997</v>
      </c>
      <c r="AQ530">
        <v>60.08419</v>
      </c>
      <c r="AR530">
        <v>66.917400000000001</v>
      </c>
      <c r="AS530">
        <v>72.514790000000005</v>
      </c>
      <c r="AT530">
        <v>76.635440000000003</v>
      </c>
      <c r="AU530">
        <v>80.955799999999996</v>
      </c>
      <c r="AV530">
        <v>81.356319999999997</v>
      </c>
      <c r="AW530">
        <v>82.285610000000005</v>
      </c>
      <c r="AX530">
        <v>82.060680000000005</v>
      </c>
      <c r="AY530">
        <v>82.038439999999994</v>
      </c>
      <c r="AZ530">
        <v>81.592380000000006</v>
      </c>
      <c r="BA530">
        <v>79.372770000000003</v>
      </c>
      <c r="BB530">
        <v>77.406199999999998</v>
      </c>
      <c r="BC530">
        <v>74.474530000000001</v>
      </c>
      <c r="BD530">
        <v>70.024379999999994</v>
      </c>
      <c r="BE530">
        <v>67.523480000000006</v>
      </c>
      <c r="BF530">
        <v>65.816379999999995</v>
      </c>
      <c r="BG530">
        <v>63.579279999999997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 s="23">
        <v>0</v>
      </c>
      <c r="CG530" s="23">
        <v>0</v>
      </c>
      <c r="CH530" s="23">
        <v>0</v>
      </c>
      <c r="CI530" s="23">
        <v>0</v>
      </c>
      <c r="CJ530" s="23">
        <v>0</v>
      </c>
      <c r="CK530" s="23">
        <v>0</v>
      </c>
      <c r="CL530" s="23">
        <v>0</v>
      </c>
      <c r="CM530" s="23">
        <v>0</v>
      </c>
      <c r="CN530" s="23">
        <v>0</v>
      </c>
      <c r="CO530" s="23">
        <v>0</v>
      </c>
      <c r="CP530" s="23">
        <v>0</v>
      </c>
      <c r="CQ530" s="23">
        <v>0</v>
      </c>
      <c r="CR530" s="23">
        <v>0</v>
      </c>
      <c r="CS530" s="23">
        <v>0</v>
      </c>
      <c r="CT530" s="23">
        <v>0</v>
      </c>
      <c r="CU530" s="23">
        <v>0</v>
      </c>
      <c r="CV530" s="23">
        <v>0</v>
      </c>
      <c r="CW530" s="23">
        <v>0</v>
      </c>
      <c r="CX530" s="23">
        <v>0</v>
      </c>
      <c r="CY530" s="23">
        <v>0</v>
      </c>
      <c r="CZ530" s="23">
        <v>0</v>
      </c>
      <c r="DA530" s="23">
        <v>0</v>
      </c>
      <c r="DB530" s="23">
        <v>0</v>
      </c>
      <c r="DC530" s="23">
        <v>0</v>
      </c>
      <c r="DD530">
        <v>0</v>
      </c>
      <c r="DE530">
        <v>0</v>
      </c>
      <c r="DF530">
        <v>0</v>
      </c>
    </row>
    <row r="531" spans="1:110" x14ac:dyDescent="0.25">
      <c r="A531" s="18" t="str">
        <f t="shared" si="8"/>
        <v>portfolio_CPP_0 to 199.99 kW_All_SDGE_1-in-2_MONTHLY SYSTEM PEAK DAY_2019_6</v>
      </c>
      <c r="B531" t="s">
        <v>192</v>
      </c>
      <c r="C531" t="s">
        <v>121</v>
      </c>
      <c r="D531" t="s">
        <v>124</v>
      </c>
      <c r="E531" t="s">
        <v>7</v>
      </c>
      <c r="F531" t="s">
        <v>125</v>
      </c>
      <c r="G531" t="s">
        <v>111</v>
      </c>
      <c r="H531" t="s">
        <v>20</v>
      </c>
      <c r="I531">
        <v>2019</v>
      </c>
      <c r="J531">
        <v>6</v>
      </c>
      <c r="K531">
        <v>13011</v>
      </c>
      <c r="L531">
        <v>176152.7</v>
      </c>
      <c r="M531">
        <v>171020.6</v>
      </c>
      <c r="N531">
        <v>168510.7</v>
      </c>
      <c r="O531">
        <v>169186.8</v>
      </c>
      <c r="P531">
        <v>176651.2</v>
      </c>
      <c r="Q531">
        <v>195843.6</v>
      </c>
      <c r="R531">
        <v>222356.5</v>
      </c>
      <c r="S531">
        <v>243134.8</v>
      </c>
      <c r="T531">
        <v>265668.8</v>
      </c>
      <c r="U531">
        <v>281805.59999999998</v>
      </c>
      <c r="V531">
        <v>292098.09999999998</v>
      </c>
      <c r="W531">
        <v>299114.90000000002</v>
      </c>
      <c r="X531">
        <v>303985.3</v>
      </c>
      <c r="Y531">
        <v>310093.59999999998</v>
      </c>
      <c r="Z531">
        <v>311564.2</v>
      </c>
      <c r="AA531">
        <v>307243.2</v>
      </c>
      <c r="AB531">
        <v>299201.2</v>
      </c>
      <c r="AC531">
        <v>289048.40000000002</v>
      </c>
      <c r="AD531">
        <v>272046.09999999998</v>
      </c>
      <c r="AE531">
        <v>263382.59999999998</v>
      </c>
      <c r="AF531">
        <v>250272.6</v>
      </c>
      <c r="AG531">
        <v>229039.3</v>
      </c>
      <c r="AH531">
        <v>205760.4</v>
      </c>
      <c r="AI531">
        <v>188606</v>
      </c>
      <c r="AJ531">
        <v>63.091140000000003</v>
      </c>
      <c r="AK531">
        <v>62.372219999999999</v>
      </c>
      <c r="AL531">
        <v>61.233060000000002</v>
      </c>
      <c r="AM531">
        <v>60.566200000000002</v>
      </c>
      <c r="AN531">
        <v>60.872010000000003</v>
      </c>
      <c r="AO531">
        <v>60.651409999999998</v>
      </c>
      <c r="AP531">
        <v>60.36824</v>
      </c>
      <c r="AQ531">
        <v>61.717860000000002</v>
      </c>
      <c r="AR531">
        <v>64.212509999999995</v>
      </c>
      <c r="AS531">
        <v>67.240070000000003</v>
      </c>
      <c r="AT531">
        <v>70.478009999999998</v>
      </c>
      <c r="AU531">
        <v>73.672399999999996</v>
      </c>
      <c r="AV531">
        <v>75.072739999999996</v>
      </c>
      <c r="AW531">
        <v>76.3596</v>
      </c>
      <c r="AX531">
        <v>77.05059</v>
      </c>
      <c r="AY531">
        <v>76.8078</v>
      </c>
      <c r="AZ531">
        <v>76.048019999999994</v>
      </c>
      <c r="BA531">
        <v>74.225750000000005</v>
      </c>
      <c r="BB531">
        <v>72.960620000000006</v>
      </c>
      <c r="BC531">
        <v>70.826660000000004</v>
      </c>
      <c r="BD531">
        <v>68.111630000000005</v>
      </c>
      <c r="BE531">
        <v>66.029210000000006</v>
      </c>
      <c r="BF531">
        <v>64.6995</v>
      </c>
      <c r="BG531">
        <v>63.815300000000001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 s="23">
        <v>0</v>
      </c>
      <c r="CG531" s="23">
        <v>0</v>
      </c>
      <c r="CH531" s="23">
        <v>0</v>
      </c>
      <c r="CI531" s="23">
        <v>0</v>
      </c>
      <c r="CJ531" s="23">
        <v>0</v>
      </c>
      <c r="CK531" s="23">
        <v>0</v>
      </c>
      <c r="CL531" s="23">
        <v>0</v>
      </c>
      <c r="CM531" s="23">
        <v>0</v>
      </c>
      <c r="CN531" s="23">
        <v>0</v>
      </c>
      <c r="CO531" s="23">
        <v>0</v>
      </c>
      <c r="CP531" s="23">
        <v>0</v>
      </c>
      <c r="CQ531" s="23">
        <v>0</v>
      </c>
      <c r="CR531" s="23">
        <v>0</v>
      </c>
      <c r="CS531" s="23">
        <v>0</v>
      </c>
      <c r="CT531" s="23">
        <v>0</v>
      </c>
      <c r="CU531" s="23">
        <v>0</v>
      </c>
      <c r="CV531" s="23">
        <v>0</v>
      </c>
      <c r="CW531" s="23">
        <v>0</v>
      </c>
      <c r="CX531" s="23">
        <v>0</v>
      </c>
      <c r="CY531" s="23">
        <v>0</v>
      </c>
      <c r="CZ531" s="23">
        <v>0</v>
      </c>
      <c r="DA531" s="23">
        <v>0</v>
      </c>
      <c r="DB531" s="23">
        <v>0</v>
      </c>
      <c r="DC531" s="23">
        <v>0</v>
      </c>
      <c r="DD531">
        <v>0</v>
      </c>
      <c r="DE531">
        <v>0</v>
      </c>
      <c r="DF531">
        <v>0</v>
      </c>
    </row>
    <row r="532" spans="1:110" x14ac:dyDescent="0.25">
      <c r="A532" s="18" t="str">
        <f t="shared" si="8"/>
        <v>portfolio_CPP_0 to 199.99 kW_All_SDGE_1-in-2_MONTHLY SYSTEM PEAK DAY_2020_6</v>
      </c>
      <c r="B532" t="s">
        <v>192</v>
      </c>
      <c r="C532" t="s">
        <v>121</v>
      </c>
      <c r="D532" t="s">
        <v>124</v>
      </c>
      <c r="E532" t="s">
        <v>7</v>
      </c>
      <c r="F532" t="s">
        <v>125</v>
      </c>
      <c r="G532" t="s">
        <v>111</v>
      </c>
      <c r="H532" t="s">
        <v>20</v>
      </c>
      <c r="I532">
        <v>2020</v>
      </c>
      <c r="J532">
        <v>6</v>
      </c>
      <c r="K532">
        <v>12886.973</v>
      </c>
      <c r="L532">
        <v>174473.5</v>
      </c>
      <c r="M532">
        <v>169390.4</v>
      </c>
      <c r="N532">
        <v>166904.4</v>
      </c>
      <c r="O532">
        <v>167574</v>
      </c>
      <c r="P532">
        <v>174967.3</v>
      </c>
      <c r="Q532">
        <v>193976.7</v>
      </c>
      <c r="R532">
        <v>220236.9</v>
      </c>
      <c r="S532">
        <v>240817.1</v>
      </c>
      <c r="T532">
        <v>263136.3</v>
      </c>
      <c r="U532">
        <v>279119.3</v>
      </c>
      <c r="V532">
        <v>289313.59999999998</v>
      </c>
      <c r="W532">
        <v>296263.59999999998</v>
      </c>
      <c r="X532">
        <v>301087.59999999998</v>
      </c>
      <c r="Y532">
        <v>307137.59999999998</v>
      </c>
      <c r="Z532">
        <v>308594.3</v>
      </c>
      <c r="AA532">
        <v>304314.40000000002</v>
      </c>
      <c r="AB532">
        <v>296349.09999999998</v>
      </c>
      <c r="AC532">
        <v>286293.09999999998</v>
      </c>
      <c r="AD532">
        <v>269452.79999999999</v>
      </c>
      <c r="AE532">
        <v>260871.9</v>
      </c>
      <c r="AF532">
        <v>247886.9</v>
      </c>
      <c r="AG532">
        <v>226856</v>
      </c>
      <c r="AH532">
        <v>203799</v>
      </c>
      <c r="AI532">
        <v>186808.1</v>
      </c>
      <c r="AJ532">
        <v>63.091140000000003</v>
      </c>
      <c r="AK532">
        <v>62.372219999999999</v>
      </c>
      <c r="AL532">
        <v>61.233060000000002</v>
      </c>
      <c r="AM532">
        <v>60.566200000000002</v>
      </c>
      <c r="AN532">
        <v>60.872010000000003</v>
      </c>
      <c r="AO532">
        <v>60.651409999999998</v>
      </c>
      <c r="AP532">
        <v>60.36824</v>
      </c>
      <c r="AQ532">
        <v>61.717860000000002</v>
      </c>
      <c r="AR532">
        <v>64.212509999999995</v>
      </c>
      <c r="AS532">
        <v>67.240070000000003</v>
      </c>
      <c r="AT532">
        <v>70.478009999999998</v>
      </c>
      <c r="AU532">
        <v>73.672399999999996</v>
      </c>
      <c r="AV532">
        <v>75.072739999999996</v>
      </c>
      <c r="AW532">
        <v>76.3596</v>
      </c>
      <c r="AX532">
        <v>77.05059</v>
      </c>
      <c r="AY532">
        <v>76.8078</v>
      </c>
      <c r="AZ532">
        <v>76.048019999999994</v>
      </c>
      <c r="BA532">
        <v>74.225750000000005</v>
      </c>
      <c r="BB532">
        <v>72.960620000000006</v>
      </c>
      <c r="BC532">
        <v>70.826660000000004</v>
      </c>
      <c r="BD532">
        <v>68.111630000000005</v>
      </c>
      <c r="BE532">
        <v>66.029210000000006</v>
      </c>
      <c r="BF532">
        <v>64.6995</v>
      </c>
      <c r="BG532">
        <v>63.815300000000001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</row>
    <row r="533" spans="1:110" x14ac:dyDescent="0.25">
      <c r="A533" s="18" t="str">
        <f t="shared" si="8"/>
        <v>portfolio_CPP_0 to 199.99 kW_All_SDGE_1-in-2_MONTHLY SYSTEM PEAK DAY_2021_6</v>
      </c>
      <c r="B533" t="s">
        <v>192</v>
      </c>
      <c r="C533" t="s">
        <v>121</v>
      </c>
      <c r="D533" t="s">
        <v>124</v>
      </c>
      <c r="E533" t="s">
        <v>7</v>
      </c>
      <c r="F533" t="s">
        <v>125</v>
      </c>
      <c r="G533" t="s">
        <v>111</v>
      </c>
      <c r="H533" t="s">
        <v>20</v>
      </c>
      <c r="I533">
        <v>2021</v>
      </c>
      <c r="J533">
        <v>6</v>
      </c>
      <c r="K533">
        <v>12764.127</v>
      </c>
      <c r="L533">
        <v>172810.3</v>
      </c>
      <c r="M533">
        <v>167775.7</v>
      </c>
      <c r="N533">
        <v>165313.4</v>
      </c>
      <c r="O533">
        <v>165976.6</v>
      </c>
      <c r="P533">
        <v>173299.4</v>
      </c>
      <c r="Q533">
        <v>192127.6</v>
      </c>
      <c r="R533">
        <v>218137.5</v>
      </c>
      <c r="S533">
        <v>238521.5</v>
      </c>
      <c r="T533">
        <v>260627.9</v>
      </c>
      <c r="U533">
        <v>276458.5</v>
      </c>
      <c r="V533">
        <v>286555.8</v>
      </c>
      <c r="W533">
        <v>293439.40000000002</v>
      </c>
      <c r="X533">
        <v>298217.5</v>
      </c>
      <c r="Y533">
        <v>304209.8</v>
      </c>
      <c r="Z533">
        <v>305652.59999999998</v>
      </c>
      <c r="AA533">
        <v>301413.5</v>
      </c>
      <c r="AB533">
        <v>293524.09999999998</v>
      </c>
      <c r="AC533">
        <v>283564</v>
      </c>
      <c r="AD533">
        <v>266884.2</v>
      </c>
      <c r="AE533">
        <v>258385.2</v>
      </c>
      <c r="AF533">
        <v>245523.9</v>
      </c>
      <c r="AG533">
        <v>224693.5</v>
      </c>
      <c r="AH533">
        <v>201856.3</v>
      </c>
      <c r="AI533">
        <v>185027.3</v>
      </c>
      <c r="AJ533">
        <v>63.091140000000003</v>
      </c>
      <c r="AK533">
        <v>62.372219999999999</v>
      </c>
      <c r="AL533">
        <v>61.233060000000002</v>
      </c>
      <c r="AM533">
        <v>60.566200000000002</v>
      </c>
      <c r="AN533">
        <v>60.872010000000003</v>
      </c>
      <c r="AO533">
        <v>60.651409999999998</v>
      </c>
      <c r="AP533">
        <v>60.36824</v>
      </c>
      <c r="AQ533">
        <v>61.717860000000002</v>
      </c>
      <c r="AR533">
        <v>64.212509999999995</v>
      </c>
      <c r="AS533">
        <v>67.240070000000003</v>
      </c>
      <c r="AT533">
        <v>70.478009999999998</v>
      </c>
      <c r="AU533">
        <v>73.672399999999996</v>
      </c>
      <c r="AV533">
        <v>75.072739999999996</v>
      </c>
      <c r="AW533">
        <v>76.3596</v>
      </c>
      <c r="AX533">
        <v>77.05059</v>
      </c>
      <c r="AY533">
        <v>76.8078</v>
      </c>
      <c r="AZ533">
        <v>76.048019999999994</v>
      </c>
      <c r="BA533">
        <v>74.225750000000005</v>
      </c>
      <c r="BB533">
        <v>72.960620000000006</v>
      </c>
      <c r="BC533">
        <v>70.826660000000004</v>
      </c>
      <c r="BD533">
        <v>68.111630000000005</v>
      </c>
      <c r="BE533">
        <v>66.029210000000006</v>
      </c>
      <c r="BF533">
        <v>64.6995</v>
      </c>
      <c r="BG533">
        <v>63.815300000000001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</row>
    <row r="534" spans="1:110" x14ac:dyDescent="0.25">
      <c r="A534" s="18" t="str">
        <f t="shared" si="8"/>
        <v>portfolio_CPP_0 to 199.99 kW_All_SDGE_1-in-2_MONTHLY SYSTEM PEAK DAY_2022_6</v>
      </c>
      <c r="B534" t="s">
        <v>192</v>
      </c>
      <c r="C534" t="s">
        <v>121</v>
      </c>
      <c r="D534" t="s">
        <v>124</v>
      </c>
      <c r="E534" t="s">
        <v>7</v>
      </c>
      <c r="F534" t="s">
        <v>125</v>
      </c>
      <c r="G534" t="s">
        <v>111</v>
      </c>
      <c r="H534" t="s">
        <v>20</v>
      </c>
      <c r="I534">
        <v>2022</v>
      </c>
      <c r="J534">
        <v>6</v>
      </c>
      <c r="K534">
        <v>12642.453</v>
      </c>
      <c r="L534">
        <v>171163</v>
      </c>
      <c r="M534">
        <v>166176.29999999999</v>
      </c>
      <c r="N534">
        <v>163737.5</v>
      </c>
      <c r="O534">
        <v>164394.5</v>
      </c>
      <c r="P534">
        <v>171647.4</v>
      </c>
      <c r="Q534">
        <v>190296.2</v>
      </c>
      <c r="R534">
        <v>216058.1</v>
      </c>
      <c r="S534">
        <v>236247.8</v>
      </c>
      <c r="T534">
        <v>258143.5</v>
      </c>
      <c r="U534">
        <v>273823.2</v>
      </c>
      <c r="V534">
        <v>283824.2</v>
      </c>
      <c r="W534">
        <v>290642.2</v>
      </c>
      <c r="X534">
        <v>295374.7</v>
      </c>
      <c r="Y534">
        <v>301310</v>
      </c>
      <c r="Z534">
        <v>302738.90000000002</v>
      </c>
      <c r="AA534">
        <v>298540.3</v>
      </c>
      <c r="AB534">
        <v>290726.09999999998</v>
      </c>
      <c r="AC534">
        <v>280860.90000000002</v>
      </c>
      <c r="AD534">
        <v>264340.2</v>
      </c>
      <c r="AE534">
        <v>255922.1</v>
      </c>
      <c r="AF534">
        <v>243183.5</v>
      </c>
      <c r="AG534">
        <v>222551.6</v>
      </c>
      <c r="AH534">
        <v>199932.1</v>
      </c>
      <c r="AI534">
        <v>183263.5</v>
      </c>
      <c r="AJ534">
        <v>63.091140000000003</v>
      </c>
      <c r="AK534">
        <v>62.372219999999999</v>
      </c>
      <c r="AL534">
        <v>61.233060000000002</v>
      </c>
      <c r="AM534">
        <v>60.566200000000002</v>
      </c>
      <c r="AN534">
        <v>60.872010000000003</v>
      </c>
      <c r="AO534">
        <v>60.651409999999998</v>
      </c>
      <c r="AP534">
        <v>60.36824</v>
      </c>
      <c r="AQ534">
        <v>61.717860000000002</v>
      </c>
      <c r="AR534">
        <v>64.212509999999995</v>
      </c>
      <c r="AS534">
        <v>67.240070000000003</v>
      </c>
      <c r="AT534">
        <v>70.478009999999998</v>
      </c>
      <c r="AU534">
        <v>73.672399999999996</v>
      </c>
      <c r="AV534">
        <v>75.072739999999996</v>
      </c>
      <c r="AW534">
        <v>76.3596</v>
      </c>
      <c r="AX534">
        <v>77.05059</v>
      </c>
      <c r="AY534">
        <v>76.8078</v>
      </c>
      <c r="AZ534">
        <v>76.048019999999994</v>
      </c>
      <c r="BA534">
        <v>74.225750000000005</v>
      </c>
      <c r="BB534">
        <v>72.960620000000006</v>
      </c>
      <c r="BC534">
        <v>70.826660000000004</v>
      </c>
      <c r="BD534">
        <v>68.111630000000005</v>
      </c>
      <c r="BE534">
        <v>66.029210000000006</v>
      </c>
      <c r="BF534">
        <v>64.6995</v>
      </c>
      <c r="BG534">
        <v>63.815300000000001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 s="23">
        <v>0</v>
      </c>
      <c r="CG534" s="23">
        <v>0</v>
      </c>
      <c r="CH534" s="23">
        <v>0</v>
      </c>
      <c r="CI534" s="23">
        <v>0</v>
      </c>
      <c r="CJ534" s="23">
        <v>0</v>
      </c>
      <c r="CK534" s="23">
        <v>0</v>
      </c>
      <c r="CL534" s="23">
        <v>0</v>
      </c>
      <c r="CM534" s="23">
        <v>0</v>
      </c>
      <c r="CN534" s="23">
        <v>0</v>
      </c>
      <c r="CO534" s="23">
        <v>0</v>
      </c>
      <c r="CP534" s="23">
        <v>0</v>
      </c>
      <c r="CQ534" s="23">
        <v>0</v>
      </c>
      <c r="CR534" s="23">
        <v>0</v>
      </c>
      <c r="CS534" s="23">
        <v>0</v>
      </c>
      <c r="CT534" s="23">
        <v>0</v>
      </c>
      <c r="CU534" s="23">
        <v>0</v>
      </c>
      <c r="CV534" s="23">
        <v>0</v>
      </c>
      <c r="CW534" s="23">
        <v>0</v>
      </c>
      <c r="CX534" s="23">
        <v>0</v>
      </c>
      <c r="CY534" s="23">
        <v>0</v>
      </c>
      <c r="CZ534" s="23">
        <v>0</v>
      </c>
      <c r="DA534" s="23">
        <v>0</v>
      </c>
      <c r="DB534" s="23">
        <v>0</v>
      </c>
      <c r="DC534" s="23">
        <v>0</v>
      </c>
      <c r="DD534">
        <v>0</v>
      </c>
      <c r="DE534">
        <v>0</v>
      </c>
      <c r="DF534">
        <v>0</v>
      </c>
    </row>
    <row r="535" spans="1:110" x14ac:dyDescent="0.25">
      <c r="A535" s="18" t="str">
        <f t="shared" si="8"/>
        <v>portfolio_CPP_0 to 199.99 kW_All_SDGE_1-in-2_MONTHLY SYSTEM PEAK DAY_2023_6</v>
      </c>
      <c r="B535" t="s">
        <v>192</v>
      </c>
      <c r="C535" t="s">
        <v>121</v>
      </c>
      <c r="D535" t="s">
        <v>124</v>
      </c>
      <c r="E535" t="s">
        <v>7</v>
      </c>
      <c r="F535" t="s">
        <v>125</v>
      </c>
      <c r="G535" t="s">
        <v>111</v>
      </c>
      <c r="H535" t="s">
        <v>20</v>
      </c>
      <c r="I535">
        <v>2023</v>
      </c>
      <c r="J535">
        <v>6</v>
      </c>
      <c r="K535">
        <v>12521.939</v>
      </c>
      <c r="L535">
        <v>169531.4</v>
      </c>
      <c r="M535">
        <v>164592.29999999999</v>
      </c>
      <c r="N535">
        <v>162176.70000000001</v>
      </c>
      <c r="O535">
        <v>162827.4</v>
      </c>
      <c r="P535">
        <v>170011.2</v>
      </c>
      <c r="Q535">
        <v>188482.2</v>
      </c>
      <c r="R535">
        <v>213998.5</v>
      </c>
      <c r="S535">
        <v>233995.8</v>
      </c>
      <c r="T535">
        <v>255682.7</v>
      </c>
      <c r="U535">
        <v>271213</v>
      </c>
      <c r="V535">
        <v>281118.59999999998</v>
      </c>
      <c r="W535">
        <v>287871.7</v>
      </c>
      <c r="X535">
        <v>292559.09999999998</v>
      </c>
      <c r="Y535">
        <v>298437.7</v>
      </c>
      <c r="Z535">
        <v>299853.09999999998</v>
      </c>
      <c r="AA535">
        <v>295694.5</v>
      </c>
      <c r="AB535">
        <v>287954.8</v>
      </c>
      <c r="AC535">
        <v>278183.59999999998</v>
      </c>
      <c r="AD535">
        <v>261820.3</v>
      </c>
      <c r="AE535">
        <v>253482.5</v>
      </c>
      <c r="AF535">
        <v>240865.3</v>
      </c>
      <c r="AG535">
        <v>220430.1</v>
      </c>
      <c r="AH535">
        <v>198026.3</v>
      </c>
      <c r="AI535">
        <v>181516.6</v>
      </c>
      <c r="AJ535">
        <v>63.091140000000003</v>
      </c>
      <c r="AK535">
        <v>62.372219999999999</v>
      </c>
      <c r="AL535">
        <v>61.233060000000002</v>
      </c>
      <c r="AM535">
        <v>60.566200000000002</v>
      </c>
      <c r="AN535">
        <v>60.872010000000003</v>
      </c>
      <c r="AO535">
        <v>60.651409999999998</v>
      </c>
      <c r="AP535">
        <v>60.36824</v>
      </c>
      <c r="AQ535">
        <v>61.717860000000002</v>
      </c>
      <c r="AR535">
        <v>64.212509999999995</v>
      </c>
      <c r="AS535">
        <v>67.240070000000003</v>
      </c>
      <c r="AT535">
        <v>70.478009999999998</v>
      </c>
      <c r="AU535">
        <v>73.672399999999996</v>
      </c>
      <c r="AV535">
        <v>75.072739999999996</v>
      </c>
      <c r="AW535">
        <v>76.3596</v>
      </c>
      <c r="AX535">
        <v>77.05059</v>
      </c>
      <c r="AY535">
        <v>76.8078</v>
      </c>
      <c r="AZ535">
        <v>76.048019999999994</v>
      </c>
      <c r="BA535">
        <v>74.225750000000005</v>
      </c>
      <c r="BB535">
        <v>72.960620000000006</v>
      </c>
      <c r="BC535">
        <v>70.826660000000004</v>
      </c>
      <c r="BD535">
        <v>68.111630000000005</v>
      </c>
      <c r="BE535">
        <v>66.029210000000006</v>
      </c>
      <c r="BF535">
        <v>64.6995</v>
      </c>
      <c r="BG535">
        <v>63.815300000000001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 s="23">
        <v>0</v>
      </c>
      <c r="CG535" s="23">
        <v>0</v>
      </c>
      <c r="CH535" s="23">
        <v>0</v>
      </c>
      <c r="CI535" s="23">
        <v>0</v>
      </c>
      <c r="CJ535" s="23">
        <v>0</v>
      </c>
      <c r="CK535" s="23">
        <v>0</v>
      </c>
      <c r="CL535" s="23">
        <v>0</v>
      </c>
      <c r="CM535" s="23">
        <v>0</v>
      </c>
      <c r="CN535" s="23">
        <v>0</v>
      </c>
      <c r="CO535" s="23">
        <v>0</v>
      </c>
      <c r="CP535" s="23">
        <v>0</v>
      </c>
      <c r="CQ535" s="23">
        <v>0</v>
      </c>
      <c r="CR535" s="23">
        <v>0</v>
      </c>
      <c r="CS535" s="23">
        <v>0</v>
      </c>
      <c r="CT535" s="23">
        <v>0</v>
      </c>
      <c r="CU535" s="23">
        <v>0</v>
      </c>
      <c r="CV535" s="23">
        <v>0</v>
      </c>
      <c r="CW535" s="23">
        <v>0</v>
      </c>
      <c r="CX535" s="23">
        <v>0</v>
      </c>
      <c r="CY535" s="23">
        <v>0</v>
      </c>
      <c r="CZ535" s="23">
        <v>0</v>
      </c>
      <c r="DA535" s="23">
        <v>0</v>
      </c>
      <c r="DB535" s="23">
        <v>0</v>
      </c>
      <c r="DC535" s="23">
        <v>0</v>
      </c>
      <c r="DD535">
        <v>0</v>
      </c>
      <c r="DE535">
        <v>0</v>
      </c>
      <c r="DF535">
        <v>0</v>
      </c>
    </row>
    <row r="536" spans="1:110" x14ac:dyDescent="0.25">
      <c r="A536" s="18" t="str">
        <f t="shared" si="8"/>
        <v>portfolio_CPP_0 to 199.99 kW_All_SDGE_1-in-2_MONTHLY SYSTEM PEAK DAY_2024_6</v>
      </c>
      <c r="B536" t="s">
        <v>192</v>
      </c>
      <c r="C536" t="s">
        <v>121</v>
      </c>
      <c r="D536" t="s">
        <v>124</v>
      </c>
      <c r="E536" t="s">
        <v>7</v>
      </c>
      <c r="F536" t="s">
        <v>125</v>
      </c>
      <c r="G536" t="s">
        <v>111</v>
      </c>
      <c r="H536" t="s">
        <v>20</v>
      </c>
      <c r="I536">
        <v>2024</v>
      </c>
      <c r="J536">
        <v>6</v>
      </c>
      <c r="K536">
        <v>12402.574000000001</v>
      </c>
      <c r="L536">
        <v>167915.3</v>
      </c>
      <c r="M536">
        <v>163023.29999999999</v>
      </c>
      <c r="N536">
        <v>160630.79999999999</v>
      </c>
      <c r="O536">
        <v>161275.20000000001</v>
      </c>
      <c r="P536">
        <v>168390.5</v>
      </c>
      <c r="Q536">
        <v>186685.5</v>
      </c>
      <c r="R536">
        <v>211958.5</v>
      </c>
      <c r="S536">
        <v>231765.2</v>
      </c>
      <c r="T536">
        <v>253245.4</v>
      </c>
      <c r="U536">
        <v>268627.59999999998</v>
      </c>
      <c r="V536">
        <v>278438.8</v>
      </c>
      <c r="W536">
        <v>285127.5</v>
      </c>
      <c r="X536">
        <v>289770.3</v>
      </c>
      <c r="Y536">
        <v>295592.90000000002</v>
      </c>
      <c r="Z536">
        <v>296994.7</v>
      </c>
      <c r="AA536">
        <v>292875.8</v>
      </c>
      <c r="AB536">
        <v>285209.8</v>
      </c>
      <c r="AC536">
        <v>275531.8</v>
      </c>
      <c r="AD536">
        <v>259324.5</v>
      </c>
      <c r="AE536">
        <v>251066.2</v>
      </c>
      <c r="AF536">
        <v>238569.3</v>
      </c>
      <c r="AG536">
        <v>218328.9</v>
      </c>
      <c r="AH536">
        <v>196138.6</v>
      </c>
      <c r="AI536">
        <v>179786.3</v>
      </c>
      <c r="AJ536">
        <v>63.091140000000003</v>
      </c>
      <c r="AK536">
        <v>62.372219999999999</v>
      </c>
      <c r="AL536">
        <v>61.233060000000002</v>
      </c>
      <c r="AM536">
        <v>60.566200000000002</v>
      </c>
      <c r="AN536">
        <v>60.872010000000003</v>
      </c>
      <c r="AO536">
        <v>60.651409999999998</v>
      </c>
      <c r="AP536">
        <v>60.36824</v>
      </c>
      <c r="AQ536">
        <v>61.717860000000002</v>
      </c>
      <c r="AR536">
        <v>64.212509999999995</v>
      </c>
      <c r="AS536">
        <v>67.240070000000003</v>
      </c>
      <c r="AT536">
        <v>70.478009999999998</v>
      </c>
      <c r="AU536">
        <v>73.672399999999996</v>
      </c>
      <c r="AV536">
        <v>75.072739999999996</v>
      </c>
      <c r="AW536">
        <v>76.3596</v>
      </c>
      <c r="AX536">
        <v>77.05059</v>
      </c>
      <c r="AY536">
        <v>76.8078</v>
      </c>
      <c r="AZ536">
        <v>76.048019999999994</v>
      </c>
      <c r="BA536">
        <v>74.225750000000005</v>
      </c>
      <c r="BB536">
        <v>72.960620000000006</v>
      </c>
      <c r="BC536">
        <v>70.826660000000004</v>
      </c>
      <c r="BD536">
        <v>68.111630000000005</v>
      </c>
      <c r="BE536">
        <v>66.029210000000006</v>
      </c>
      <c r="BF536">
        <v>64.6995</v>
      </c>
      <c r="BG536">
        <v>63.815300000000001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 s="23">
        <v>0</v>
      </c>
      <c r="CG536" s="23">
        <v>0</v>
      </c>
      <c r="CH536" s="23">
        <v>0</v>
      </c>
      <c r="CI536" s="23">
        <v>0</v>
      </c>
      <c r="CJ536" s="23">
        <v>0</v>
      </c>
      <c r="CK536" s="23">
        <v>0</v>
      </c>
      <c r="CL536" s="23">
        <v>0</v>
      </c>
      <c r="CM536" s="23">
        <v>0</v>
      </c>
      <c r="CN536" s="23">
        <v>0</v>
      </c>
      <c r="CO536" s="23">
        <v>0</v>
      </c>
      <c r="CP536" s="23">
        <v>0</v>
      </c>
      <c r="CQ536" s="23">
        <v>0</v>
      </c>
      <c r="CR536" s="23">
        <v>0</v>
      </c>
      <c r="CS536" s="23">
        <v>0</v>
      </c>
      <c r="CT536" s="23">
        <v>0</v>
      </c>
      <c r="CU536" s="23">
        <v>0</v>
      </c>
      <c r="CV536" s="23">
        <v>0</v>
      </c>
      <c r="CW536" s="23">
        <v>0</v>
      </c>
      <c r="CX536" s="23">
        <v>0</v>
      </c>
      <c r="CY536" s="23">
        <v>0</v>
      </c>
      <c r="CZ536" s="23">
        <v>0</v>
      </c>
      <c r="DA536" s="23">
        <v>0</v>
      </c>
      <c r="DB536" s="23">
        <v>0</v>
      </c>
      <c r="DC536" s="23">
        <v>0</v>
      </c>
      <c r="DD536">
        <v>0</v>
      </c>
      <c r="DE536">
        <v>0</v>
      </c>
      <c r="DF536">
        <v>0</v>
      </c>
    </row>
    <row r="537" spans="1:110" x14ac:dyDescent="0.25">
      <c r="A537" s="18" t="str">
        <f t="shared" si="8"/>
        <v>portfolio_CPP_0 to 199.99 kW_All_SDGE_1-in-2_MONTHLY SYSTEM PEAK DAY_2025_6</v>
      </c>
      <c r="B537" t="s">
        <v>192</v>
      </c>
      <c r="C537" t="s">
        <v>121</v>
      </c>
      <c r="D537" t="s">
        <v>124</v>
      </c>
      <c r="E537" t="s">
        <v>7</v>
      </c>
      <c r="F537" t="s">
        <v>125</v>
      </c>
      <c r="G537" t="s">
        <v>111</v>
      </c>
      <c r="H537" t="s">
        <v>20</v>
      </c>
      <c r="I537">
        <v>2025</v>
      </c>
      <c r="J537">
        <v>6</v>
      </c>
      <c r="K537">
        <v>12284.346</v>
      </c>
      <c r="L537">
        <v>166314.70000000001</v>
      </c>
      <c r="M537">
        <v>161469.29999999999</v>
      </c>
      <c r="N537">
        <v>159099.5</v>
      </c>
      <c r="O537">
        <v>159737.9</v>
      </c>
      <c r="P537">
        <v>166785.29999999999</v>
      </c>
      <c r="Q537">
        <v>184905.9</v>
      </c>
      <c r="R537">
        <v>209938</v>
      </c>
      <c r="S537">
        <v>229555.9</v>
      </c>
      <c r="T537">
        <v>250831.4</v>
      </c>
      <c r="U537">
        <v>266066.90000000002</v>
      </c>
      <c r="V537">
        <v>275784.59999999998</v>
      </c>
      <c r="W537">
        <v>282409.59999999998</v>
      </c>
      <c r="X537">
        <v>287008</v>
      </c>
      <c r="Y537">
        <v>292775.09999999998</v>
      </c>
      <c r="Z537">
        <v>294163.59999999998</v>
      </c>
      <c r="AA537">
        <v>290083.90000000002</v>
      </c>
      <c r="AB537">
        <v>282491.09999999998</v>
      </c>
      <c r="AC537">
        <v>272905.3</v>
      </c>
      <c r="AD537">
        <v>256852.5</v>
      </c>
      <c r="AE537">
        <v>248672.9</v>
      </c>
      <c r="AF537">
        <v>236295.1</v>
      </c>
      <c r="AG537">
        <v>216247.7</v>
      </c>
      <c r="AH537">
        <v>194268.9</v>
      </c>
      <c r="AI537">
        <v>178072.5</v>
      </c>
      <c r="AJ537">
        <v>63.091140000000003</v>
      </c>
      <c r="AK537">
        <v>62.372219999999999</v>
      </c>
      <c r="AL537">
        <v>61.233060000000002</v>
      </c>
      <c r="AM537">
        <v>60.566200000000002</v>
      </c>
      <c r="AN537">
        <v>60.872010000000003</v>
      </c>
      <c r="AO537">
        <v>60.651409999999998</v>
      </c>
      <c r="AP537">
        <v>60.36824</v>
      </c>
      <c r="AQ537">
        <v>61.717860000000002</v>
      </c>
      <c r="AR537">
        <v>64.212509999999995</v>
      </c>
      <c r="AS537">
        <v>67.240070000000003</v>
      </c>
      <c r="AT537">
        <v>70.478009999999998</v>
      </c>
      <c r="AU537">
        <v>73.672399999999996</v>
      </c>
      <c r="AV537">
        <v>75.072739999999996</v>
      </c>
      <c r="AW537">
        <v>76.3596</v>
      </c>
      <c r="AX537">
        <v>77.05059</v>
      </c>
      <c r="AY537">
        <v>76.8078</v>
      </c>
      <c r="AZ537">
        <v>76.048019999999994</v>
      </c>
      <c r="BA537">
        <v>74.225750000000005</v>
      </c>
      <c r="BB537">
        <v>72.960620000000006</v>
      </c>
      <c r="BC537">
        <v>70.826660000000004</v>
      </c>
      <c r="BD537">
        <v>68.111630000000005</v>
      </c>
      <c r="BE537">
        <v>66.029210000000006</v>
      </c>
      <c r="BF537">
        <v>64.6995</v>
      </c>
      <c r="BG537">
        <v>63.815300000000001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 s="23">
        <v>0</v>
      </c>
      <c r="CG537" s="23">
        <v>0</v>
      </c>
      <c r="CH537" s="23">
        <v>0</v>
      </c>
      <c r="CI537" s="23">
        <v>0</v>
      </c>
      <c r="CJ537" s="23">
        <v>0</v>
      </c>
      <c r="CK537" s="23">
        <v>0</v>
      </c>
      <c r="CL537" s="23">
        <v>0</v>
      </c>
      <c r="CM537" s="23">
        <v>0</v>
      </c>
      <c r="CN537" s="23">
        <v>0</v>
      </c>
      <c r="CO537" s="23">
        <v>0</v>
      </c>
      <c r="CP537" s="23">
        <v>0</v>
      </c>
      <c r="CQ537" s="23">
        <v>0</v>
      </c>
      <c r="CR537" s="23">
        <v>0</v>
      </c>
      <c r="CS537" s="23">
        <v>0</v>
      </c>
      <c r="CT537" s="23">
        <v>0</v>
      </c>
      <c r="CU537" s="23">
        <v>0</v>
      </c>
      <c r="CV537" s="23">
        <v>0</v>
      </c>
      <c r="CW537" s="23">
        <v>0</v>
      </c>
      <c r="CX537" s="23">
        <v>0</v>
      </c>
      <c r="CY537" s="23">
        <v>0</v>
      </c>
      <c r="CZ537" s="23">
        <v>0</v>
      </c>
      <c r="DA537" s="23">
        <v>0</v>
      </c>
      <c r="DB537" s="23">
        <v>0</v>
      </c>
      <c r="DC537" s="23">
        <v>0</v>
      </c>
      <c r="DD537">
        <v>0</v>
      </c>
      <c r="DE537">
        <v>0</v>
      </c>
      <c r="DF537">
        <v>0</v>
      </c>
    </row>
    <row r="538" spans="1:110" x14ac:dyDescent="0.25">
      <c r="A538" s="18" t="str">
        <f t="shared" si="8"/>
        <v>portfolio_CPP_0 to 199.99 kW_All_SDGE_1-in-2_MONTHLY SYSTEM PEAK DAY_2026_6</v>
      </c>
      <c r="B538" t="s">
        <v>192</v>
      </c>
      <c r="C538" t="s">
        <v>121</v>
      </c>
      <c r="D538" t="s">
        <v>124</v>
      </c>
      <c r="E538" t="s">
        <v>7</v>
      </c>
      <c r="F538" t="s">
        <v>125</v>
      </c>
      <c r="G538" t="s">
        <v>111</v>
      </c>
      <c r="H538" t="s">
        <v>20</v>
      </c>
      <c r="I538">
        <v>2026</v>
      </c>
      <c r="J538">
        <v>6</v>
      </c>
      <c r="K538">
        <v>12167.245999999999</v>
      </c>
      <c r="L538">
        <v>164729.29999999999</v>
      </c>
      <c r="M538">
        <v>159930.1</v>
      </c>
      <c r="N538">
        <v>157582.9</v>
      </c>
      <c r="O538">
        <v>158215.20000000001</v>
      </c>
      <c r="P538">
        <v>165195.5</v>
      </c>
      <c r="Q538">
        <v>183143.3</v>
      </c>
      <c r="R538">
        <v>207936.8</v>
      </c>
      <c r="S538">
        <v>227367.7</v>
      </c>
      <c r="T538">
        <v>248440.3</v>
      </c>
      <c r="U538">
        <v>263530.7</v>
      </c>
      <c r="V538">
        <v>273155.7</v>
      </c>
      <c r="W538">
        <v>279717.5</v>
      </c>
      <c r="X538">
        <v>284272.09999999998</v>
      </c>
      <c r="Y538">
        <v>289984.3</v>
      </c>
      <c r="Z538">
        <v>291359.5</v>
      </c>
      <c r="AA538">
        <v>287318.7</v>
      </c>
      <c r="AB538">
        <v>279798.2</v>
      </c>
      <c r="AC538">
        <v>270303.8</v>
      </c>
      <c r="AD538">
        <v>254404.1</v>
      </c>
      <c r="AE538">
        <v>246302.4</v>
      </c>
      <c r="AF538">
        <v>234042.6</v>
      </c>
      <c r="AG538">
        <v>214186.3</v>
      </c>
      <c r="AH538">
        <v>192417</v>
      </c>
      <c r="AI538">
        <v>176375</v>
      </c>
      <c r="AJ538">
        <v>63.091140000000003</v>
      </c>
      <c r="AK538">
        <v>62.372219999999999</v>
      </c>
      <c r="AL538">
        <v>61.233060000000002</v>
      </c>
      <c r="AM538">
        <v>60.566200000000002</v>
      </c>
      <c r="AN538">
        <v>60.872010000000003</v>
      </c>
      <c r="AO538">
        <v>60.651409999999998</v>
      </c>
      <c r="AP538">
        <v>60.36824</v>
      </c>
      <c r="AQ538">
        <v>61.717860000000002</v>
      </c>
      <c r="AR538">
        <v>64.212509999999995</v>
      </c>
      <c r="AS538">
        <v>67.240070000000003</v>
      </c>
      <c r="AT538">
        <v>70.478009999999998</v>
      </c>
      <c r="AU538">
        <v>73.672399999999996</v>
      </c>
      <c r="AV538">
        <v>75.072739999999996</v>
      </c>
      <c r="AW538">
        <v>76.3596</v>
      </c>
      <c r="AX538">
        <v>77.05059</v>
      </c>
      <c r="AY538">
        <v>76.8078</v>
      </c>
      <c r="AZ538">
        <v>76.048019999999994</v>
      </c>
      <c r="BA538">
        <v>74.225750000000005</v>
      </c>
      <c r="BB538">
        <v>72.960620000000006</v>
      </c>
      <c r="BC538">
        <v>70.826660000000004</v>
      </c>
      <c r="BD538">
        <v>68.111630000000005</v>
      </c>
      <c r="BE538">
        <v>66.029210000000006</v>
      </c>
      <c r="BF538">
        <v>64.6995</v>
      </c>
      <c r="BG538">
        <v>63.815300000000001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 s="23">
        <v>0</v>
      </c>
      <c r="CG538" s="23">
        <v>0</v>
      </c>
      <c r="CH538" s="23">
        <v>0</v>
      </c>
      <c r="CI538" s="23">
        <v>0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3">
        <v>0</v>
      </c>
      <c r="CP538" s="23">
        <v>0</v>
      </c>
      <c r="CQ538" s="23">
        <v>0</v>
      </c>
      <c r="CR538" s="23">
        <v>0</v>
      </c>
      <c r="CS538" s="23">
        <v>0</v>
      </c>
      <c r="CT538" s="23">
        <v>0</v>
      </c>
      <c r="CU538" s="23">
        <v>0</v>
      </c>
      <c r="CV538" s="23">
        <v>0</v>
      </c>
      <c r="CW538" s="23">
        <v>0</v>
      </c>
      <c r="CX538" s="23">
        <v>0</v>
      </c>
      <c r="CY538" s="23">
        <v>0</v>
      </c>
      <c r="CZ538" s="23">
        <v>0</v>
      </c>
      <c r="DA538" s="23">
        <v>0</v>
      </c>
      <c r="DB538" s="23">
        <v>0</v>
      </c>
      <c r="DC538" s="23">
        <v>0</v>
      </c>
      <c r="DD538">
        <v>0</v>
      </c>
      <c r="DE538">
        <v>0</v>
      </c>
      <c r="DF538">
        <v>0</v>
      </c>
    </row>
    <row r="539" spans="1:110" x14ac:dyDescent="0.25">
      <c r="A539" s="18" t="str">
        <f t="shared" si="8"/>
        <v>portfolio_CPP_0 to 199.99 kW_All_SDGE_1-in-2_MONTHLY SYSTEM PEAK DAY_2027_6</v>
      </c>
      <c r="B539" t="s">
        <v>192</v>
      </c>
      <c r="C539" t="s">
        <v>121</v>
      </c>
      <c r="D539" t="s">
        <v>124</v>
      </c>
      <c r="E539" t="s">
        <v>7</v>
      </c>
      <c r="F539" t="s">
        <v>125</v>
      </c>
      <c r="G539" t="s">
        <v>111</v>
      </c>
      <c r="H539" t="s">
        <v>20</v>
      </c>
      <c r="I539">
        <v>2027</v>
      </c>
      <c r="J539">
        <v>6</v>
      </c>
      <c r="K539">
        <v>12051.261</v>
      </c>
      <c r="L539">
        <v>163159</v>
      </c>
      <c r="M539">
        <v>158405.5</v>
      </c>
      <c r="N539">
        <v>156080.79999999999</v>
      </c>
      <c r="O539">
        <v>156707</v>
      </c>
      <c r="P539">
        <v>163620.70000000001</v>
      </c>
      <c r="Q539">
        <v>181397.5</v>
      </c>
      <c r="R539">
        <v>205954.7</v>
      </c>
      <c r="S539">
        <v>225200.3</v>
      </c>
      <c r="T539">
        <v>246072</v>
      </c>
      <c r="U539">
        <v>261018.5</v>
      </c>
      <c r="V539">
        <v>270551.8</v>
      </c>
      <c r="W539">
        <v>277051.09999999998</v>
      </c>
      <c r="X539">
        <v>281562.3</v>
      </c>
      <c r="Y539">
        <v>287220</v>
      </c>
      <c r="Z539">
        <v>288582.09999999998</v>
      </c>
      <c r="AA539">
        <v>284579.8</v>
      </c>
      <c r="AB539">
        <v>277131</v>
      </c>
      <c r="AC539">
        <v>267727.2</v>
      </c>
      <c r="AD539">
        <v>251979</v>
      </c>
      <c r="AE539">
        <v>243954.6</v>
      </c>
      <c r="AF539">
        <v>231811.6</v>
      </c>
      <c r="AG539">
        <v>212144.5</v>
      </c>
      <c r="AH539">
        <v>190582.8</v>
      </c>
      <c r="AI539">
        <v>174693.7</v>
      </c>
      <c r="AJ539">
        <v>63.091140000000003</v>
      </c>
      <c r="AK539">
        <v>62.372219999999999</v>
      </c>
      <c r="AL539">
        <v>61.233060000000002</v>
      </c>
      <c r="AM539">
        <v>60.566200000000002</v>
      </c>
      <c r="AN539">
        <v>60.872010000000003</v>
      </c>
      <c r="AO539">
        <v>60.651409999999998</v>
      </c>
      <c r="AP539">
        <v>60.36824</v>
      </c>
      <c r="AQ539">
        <v>61.717860000000002</v>
      </c>
      <c r="AR539">
        <v>64.212509999999995</v>
      </c>
      <c r="AS539">
        <v>67.240070000000003</v>
      </c>
      <c r="AT539">
        <v>70.478009999999998</v>
      </c>
      <c r="AU539">
        <v>73.672399999999996</v>
      </c>
      <c r="AV539">
        <v>75.072739999999996</v>
      </c>
      <c r="AW539">
        <v>76.3596</v>
      </c>
      <c r="AX539">
        <v>77.05059</v>
      </c>
      <c r="AY539">
        <v>76.8078</v>
      </c>
      <c r="AZ539">
        <v>76.048019999999994</v>
      </c>
      <c r="BA539">
        <v>74.225750000000005</v>
      </c>
      <c r="BB539">
        <v>72.960620000000006</v>
      </c>
      <c r="BC539">
        <v>70.826660000000004</v>
      </c>
      <c r="BD539">
        <v>68.111630000000005</v>
      </c>
      <c r="BE539">
        <v>66.029210000000006</v>
      </c>
      <c r="BF539">
        <v>64.6995</v>
      </c>
      <c r="BG539">
        <v>63.815300000000001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 s="23">
        <v>0</v>
      </c>
      <c r="CG539" s="23">
        <v>0</v>
      </c>
      <c r="CH539" s="23">
        <v>0</v>
      </c>
      <c r="CI539" s="23">
        <v>0</v>
      </c>
      <c r="CJ539" s="23">
        <v>0</v>
      </c>
      <c r="CK539" s="23">
        <v>0</v>
      </c>
      <c r="CL539" s="23">
        <v>0</v>
      </c>
      <c r="CM539" s="23">
        <v>0</v>
      </c>
      <c r="CN539" s="23">
        <v>0</v>
      </c>
      <c r="CO539" s="23">
        <v>0</v>
      </c>
      <c r="CP539" s="23">
        <v>0</v>
      </c>
      <c r="CQ539" s="23">
        <v>0</v>
      </c>
      <c r="CR539" s="23">
        <v>0</v>
      </c>
      <c r="CS539" s="23">
        <v>0</v>
      </c>
      <c r="CT539" s="23">
        <v>0</v>
      </c>
      <c r="CU539" s="23">
        <v>0</v>
      </c>
      <c r="CV539" s="23">
        <v>0</v>
      </c>
      <c r="CW539" s="23">
        <v>0</v>
      </c>
      <c r="CX539" s="23">
        <v>0</v>
      </c>
      <c r="CY539" s="23">
        <v>0</v>
      </c>
      <c r="CZ539" s="23">
        <v>0</v>
      </c>
      <c r="DA539" s="23">
        <v>0</v>
      </c>
      <c r="DB539" s="23">
        <v>0</v>
      </c>
      <c r="DC539" s="23">
        <v>0</v>
      </c>
      <c r="DD539">
        <v>0</v>
      </c>
      <c r="DE539">
        <v>0</v>
      </c>
      <c r="DF539">
        <v>0</v>
      </c>
    </row>
    <row r="540" spans="1:110" x14ac:dyDescent="0.25">
      <c r="A540" s="18" t="str">
        <f t="shared" si="8"/>
        <v>portfolio_CPP_0 to 199.99 kW_All_SDGE_1-in-2_MONTHLY SYSTEM PEAK DAY_2028_6</v>
      </c>
      <c r="B540" t="s">
        <v>192</v>
      </c>
      <c r="C540" t="s">
        <v>121</v>
      </c>
      <c r="D540" t="s">
        <v>124</v>
      </c>
      <c r="E540" t="s">
        <v>7</v>
      </c>
      <c r="F540" t="s">
        <v>125</v>
      </c>
      <c r="G540" t="s">
        <v>111</v>
      </c>
      <c r="H540" t="s">
        <v>20</v>
      </c>
      <c r="I540">
        <v>2028</v>
      </c>
      <c r="J540">
        <v>6</v>
      </c>
      <c r="K540">
        <v>11936.383</v>
      </c>
      <c r="L540">
        <v>161603.70000000001</v>
      </c>
      <c r="M540">
        <v>156895.5</v>
      </c>
      <c r="N540">
        <v>154592.9</v>
      </c>
      <c r="O540">
        <v>155213.20000000001</v>
      </c>
      <c r="P540">
        <v>162061</v>
      </c>
      <c r="Q540">
        <v>179668.3</v>
      </c>
      <c r="R540">
        <v>203991.4</v>
      </c>
      <c r="S540">
        <v>223053.6</v>
      </c>
      <c r="T540">
        <v>243726.4</v>
      </c>
      <c r="U540">
        <v>258530.4</v>
      </c>
      <c r="V540">
        <v>267972.8</v>
      </c>
      <c r="W540">
        <v>274410.09999999998</v>
      </c>
      <c r="X540">
        <v>278878.3</v>
      </c>
      <c r="Y540">
        <v>284482</v>
      </c>
      <c r="Z540">
        <v>285831.2</v>
      </c>
      <c r="AA540">
        <v>281867.09999999998</v>
      </c>
      <c r="AB540">
        <v>274489.3</v>
      </c>
      <c r="AC540">
        <v>265175.09999999998</v>
      </c>
      <c r="AD540">
        <v>249577</v>
      </c>
      <c r="AE540">
        <v>241629.1</v>
      </c>
      <c r="AF540">
        <v>229601.9</v>
      </c>
      <c r="AG540">
        <v>210122.3</v>
      </c>
      <c r="AH540">
        <v>188766.1</v>
      </c>
      <c r="AI540">
        <v>173028.4</v>
      </c>
      <c r="AJ540">
        <v>63.091140000000003</v>
      </c>
      <c r="AK540">
        <v>62.372219999999999</v>
      </c>
      <c r="AL540">
        <v>61.233060000000002</v>
      </c>
      <c r="AM540">
        <v>60.566200000000002</v>
      </c>
      <c r="AN540">
        <v>60.872010000000003</v>
      </c>
      <c r="AO540">
        <v>60.651409999999998</v>
      </c>
      <c r="AP540">
        <v>60.36824</v>
      </c>
      <c r="AQ540">
        <v>61.717860000000002</v>
      </c>
      <c r="AR540">
        <v>64.212509999999995</v>
      </c>
      <c r="AS540">
        <v>67.240070000000003</v>
      </c>
      <c r="AT540">
        <v>70.478009999999998</v>
      </c>
      <c r="AU540">
        <v>73.672399999999996</v>
      </c>
      <c r="AV540">
        <v>75.072739999999996</v>
      </c>
      <c r="AW540">
        <v>76.3596</v>
      </c>
      <c r="AX540">
        <v>77.05059</v>
      </c>
      <c r="AY540">
        <v>76.8078</v>
      </c>
      <c r="AZ540">
        <v>76.048019999999994</v>
      </c>
      <c r="BA540">
        <v>74.225750000000005</v>
      </c>
      <c r="BB540">
        <v>72.960620000000006</v>
      </c>
      <c r="BC540">
        <v>70.826660000000004</v>
      </c>
      <c r="BD540">
        <v>68.111630000000005</v>
      </c>
      <c r="BE540">
        <v>66.029210000000006</v>
      </c>
      <c r="BF540">
        <v>64.6995</v>
      </c>
      <c r="BG540">
        <v>63.815300000000001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 s="23">
        <v>0</v>
      </c>
      <c r="CG540" s="23">
        <v>0</v>
      </c>
      <c r="CH540" s="23">
        <v>0</v>
      </c>
      <c r="CI540" s="23">
        <v>0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3">
        <v>0</v>
      </c>
      <c r="CP540" s="23">
        <v>0</v>
      </c>
      <c r="CQ540" s="23">
        <v>0</v>
      </c>
      <c r="CR540" s="23">
        <v>0</v>
      </c>
      <c r="CS540" s="23">
        <v>0</v>
      </c>
      <c r="CT540" s="23">
        <v>0</v>
      </c>
      <c r="CU540" s="23">
        <v>0</v>
      </c>
      <c r="CV540" s="23">
        <v>0</v>
      </c>
      <c r="CW540" s="23">
        <v>0</v>
      </c>
      <c r="CX540" s="23">
        <v>0</v>
      </c>
      <c r="CY540" s="23">
        <v>0</v>
      </c>
      <c r="CZ540" s="23">
        <v>0</v>
      </c>
      <c r="DA540" s="23">
        <v>0</v>
      </c>
      <c r="DB540" s="23">
        <v>0</v>
      </c>
      <c r="DC540" s="23">
        <v>0</v>
      </c>
      <c r="DD540">
        <v>0</v>
      </c>
      <c r="DE540">
        <v>0</v>
      </c>
      <c r="DF540">
        <v>0</v>
      </c>
    </row>
    <row r="541" spans="1:110" x14ac:dyDescent="0.25">
      <c r="A541" s="18" t="str">
        <f t="shared" si="8"/>
        <v>portfolio_CPP_0 to 199.99 kW_All_SDGE_1-in-2_MONTHLY SYSTEM PEAK DAY_2029_6</v>
      </c>
      <c r="B541" t="s">
        <v>192</v>
      </c>
      <c r="C541" t="s">
        <v>121</v>
      </c>
      <c r="D541" t="s">
        <v>124</v>
      </c>
      <c r="E541" t="s">
        <v>7</v>
      </c>
      <c r="F541" t="s">
        <v>125</v>
      </c>
      <c r="G541" t="s">
        <v>111</v>
      </c>
      <c r="H541" t="s">
        <v>20</v>
      </c>
      <c r="I541">
        <v>2029</v>
      </c>
      <c r="J541">
        <v>6</v>
      </c>
      <c r="K541">
        <v>11822.599</v>
      </c>
      <c r="L541">
        <v>160063.20000000001</v>
      </c>
      <c r="M541">
        <v>155399.9</v>
      </c>
      <c r="N541">
        <v>153119.29999999999</v>
      </c>
      <c r="O541">
        <v>153733.6</v>
      </c>
      <c r="P541">
        <v>160516.20000000001</v>
      </c>
      <c r="Q541">
        <v>177955.6</v>
      </c>
      <c r="R541">
        <v>202046.8</v>
      </c>
      <c r="S541">
        <v>220927.3</v>
      </c>
      <c r="T541">
        <v>241403</v>
      </c>
      <c r="U541">
        <v>256066</v>
      </c>
      <c r="V541">
        <v>265418.3</v>
      </c>
      <c r="W541">
        <v>271794.3</v>
      </c>
      <c r="X541">
        <v>276219.90000000002</v>
      </c>
      <c r="Y541">
        <v>281770.2</v>
      </c>
      <c r="Z541">
        <v>283106.5</v>
      </c>
      <c r="AA541">
        <v>279180.2</v>
      </c>
      <c r="AB541">
        <v>271872.7</v>
      </c>
      <c r="AC541">
        <v>262647.3</v>
      </c>
      <c r="AD541">
        <v>247197.9</v>
      </c>
      <c r="AE541">
        <v>239325.7</v>
      </c>
      <c r="AF541">
        <v>227413.2</v>
      </c>
      <c r="AG541">
        <v>208119.3</v>
      </c>
      <c r="AH541">
        <v>186966.7</v>
      </c>
      <c r="AI541">
        <v>171379</v>
      </c>
      <c r="AJ541">
        <v>63.091140000000003</v>
      </c>
      <c r="AK541">
        <v>62.372219999999999</v>
      </c>
      <c r="AL541">
        <v>61.233060000000002</v>
      </c>
      <c r="AM541">
        <v>60.566200000000002</v>
      </c>
      <c r="AN541">
        <v>60.872010000000003</v>
      </c>
      <c r="AO541">
        <v>60.651409999999998</v>
      </c>
      <c r="AP541">
        <v>60.36824</v>
      </c>
      <c r="AQ541">
        <v>61.717860000000002</v>
      </c>
      <c r="AR541">
        <v>64.212509999999995</v>
      </c>
      <c r="AS541">
        <v>67.240070000000003</v>
      </c>
      <c r="AT541">
        <v>70.478009999999998</v>
      </c>
      <c r="AU541">
        <v>73.672399999999996</v>
      </c>
      <c r="AV541">
        <v>75.072739999999996</v>
      </c>
      <c r="AW541">
        <v>76.3596</v>
      </c>
      <c r="AX541">
        <v>77.05059</v>
      </c>
      <c r="AY541">
        <v>76.8078</v>
      </c>
      <c r="AZ541">
        <v>76.048019999999994</v>
      </c>
      <c r="BA541">
        <v>74.225750000000005</v>
      </c>
      <c r="BB541">
        <v>72.960620000000006</v>
      </c>
      <c r="BC541">
        <v>70.826660000000004</v>
      </c>
      <c r="BD541">
        <v>68.111630000000005</v>
      </c>
      <c r="BE541">
        <v>66.029210000000006</v>
      </c>
      <c r="BF541">
        <v>64.6995</v>
      </c>
      <c r="BG541">
        <v>63.815300000000001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 s="23">
        <v>0</v>
      </c>
      <c r="CG541" s="23">
        <v>0</v>
      </c>
      <c r="CH541" s="23">
        <v>0</v>
      </c>
      <c r="CI541" s="23">
        <v>0</v>
      </c>
      <c r="CJ541" s="23">
        <v>0</v>
      </c>
      <c r="CK541" s="23">
        <v>0</v>
      </c>
      <c r="CL541" s="23">
        <v>0</v>
      </c>
      <c r="CM541" s="23">
        <v>0</v>
      </c>
      <c r="CN541" s="23">
        <v>0</v>
      </c>
      <c r="CO541" s="23">
        <v>0</v>
      </c>
      <c r="CP541" s="23">
        <v>0</v>
      </c>
      <c r="CQ541" s="23">
        <v>0</v>
      </c>
      <c r="CR541" s="23">
        <v>0</v>
      </c>
      <c r="CS541" s="23">
        <v>0</v>
      </c>
      <c r="CT541" s="23">
        <v>0</v>
      </c>
      <c r="CU541" s="23">
        <v>0</v>
      </c>
      <c r="CV541" s="23">
        <v>0</v>
      </c>
      <c r="CW541" s="23">
        <v>0</v>
      </c>
      <c r="CX541" s="23">
        <v>0</v>
      </c>
      <c r="CY541" s="23">
        <v>0</v>
      </c>
      <c r="CZ541" s="23">
        <v>0</v>
      </c>
      <c r="DA541" s="23">
        <v>0</v>
      </c>
      <c r="DB541" s="23">
        <v>0</v>
      </c>
      <c r="DC541" s="23">
        <v>0</v>
      </c>
      <c r="DD541">
        <v>0</v>
      </c>
      <c r="DE541">
        <v>0</v>
      </c>
      <c r="DF541">
        <v>0</v>
      </c>
    </row>
    <row r="542" spans="1:110" x14ac:dyDescent="0.25">
      <c r="A542" s="18" t="str">
        <f t="shared" si="8"/>
        <v>portfolio_CPP_0 to 199.99 kW_All_SDGE_1-in-2_MONTHLY SYSTEM PEAK DAY_2030_6</v>
      </c>
      <c r="B542" t="s">
        <v>192</v>
      </c>
      <c r="C542" t="s">
        <v>121</v>
      </c>
      <c r="D542" t="s">
        <v>124</v>
      </c>
      <c r="E542" t="s">
        <v>7</v>
      </c>
      <c r="F542" t="s">
        <v>125</v>
      </c>
      <c r="G542" t="s">
        <v>111</v>
      </c>
      <c r="H542" t="s">
        <v>20</v>
      </c>
      <c r="I542">
        <v>2030</v>
      </c>
      <c r="J542">
        <v>6</v>
      </c>
      <c r="K542">
        <v>11709.9</v>
      </c>
      <c r="L542">
        <v>158537.4</v>
      </c>
      <c r="M542">
        <v>153918.6</v>
      </c>
      <c r="N542">
        <v>151659.70000000001</v>
      </c>
      <c r="O542">
        <v>152268.1</v>
      </c>
      <c r="P542">
        <v>158986.1</v>
      </c>
      <c r="Q542">
        <v>176259.20000000001</v>
      </c>
      <c r="R542">
        <v>200120.8</v>
      </c>
      <c r="S542">
        <v>218821.3</v>
      </c>
      <c r="T542">
        <v>239101.9</v>
      </c>
      <c r="U542">
        <v>253625</v>
      </c>
      <c r="V542">
        <v>262888.3</v>
      </c>
      <c r="W542">
        <v>269203.40000000002</v>
      </c>
      <c r="X542">
        <v>273586.8</v>
      </c>
      <c r="Y542">
        <v>279084.3</v>
      </c>
      <c r="Z542">
        <v>280407.8</v>
      </c>
      <c r="AA542">
        <v>276518.90000000002</v>
      </c>
      <c r="AB542">
        <v>269281.09999999998</v>
      </c>
      <c r="AC542">
        <v>260143.6</v>
      </c>
      <c r="AD542">
        <v>244841.5</v>
      </c>
      <c r="AE542">
        <v>237044.4</v>
      </c>
      <c r="AF542">
        <v>225245.4</v>
      </c>
      <c r="AG542">
        <v>206135.4</v>
      </c>
      <c r="AH542">
        <v>185184.4</v>
      </c>
      <c r="AI542">
        <v>169745.4</v>
      </c>
      <c r="AJ542">
        <v>63.091140000000003</v>
      </c>
      <c r="AK542">
        <v>62.372219999999999</v>
      </c>
      <c r="AL542">
        <v>61.233060000000002</v>
      </c>
      <c r="AM542">
        <v>60.566200000000002</v>
      </c>
      <c r="AN542">
        <v>60.872010000000003</v>
      </c>
      <c r="AO542">
        <v>60.651409999999998</v>
      </c>
      <c r="AP542">
        <v>60.36824</v>
      </c>
      <c r="AQ542">
        <v>61.717860000000002</v>
      </c>
      <c r="AR542">
        <v>64.212509999999995</v>
      </c>
      <c r="AS542">
        <v>67.240070000000003</v>
      </c>
      <c r="AT542">
        <v>70.478009999999998</v>
      </c>
      <c r="AU542">
        <v>73.672399999999996</v>
      </c>
      <c r="AV542">
        <v>75.072739999999996</v>
      </c>
      <c r="AW542">
        <v>76.3596</v>
      </c>
      <c r="AX542">
        <v>77.05059</v>
      </c>
      <c r="AY542">
        <v>76.8078</v>
      </c>
      <c r="AZ542">
        <v>76.048019999999994</v>
      </c>
      <c r="BA542">
        <v>74.225750000000005</v>
      </c>
      <c r="BB542">
        <v>72.960620000000006</v>
      </c>
      <c r="BC542">
        <v>70.826660000000004</v>
      </c>
      <c r="BD542">
        <v>68.111630000000005</v>
      </c>
      <c r="BE542">
        <v>66.029210000000006</v>
      </c>
      <c r="BF542">
        <v>64.6995</v>
      </c>
      <c r="BG542">
        <v>63.815300000000001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</row>
    <row r="543" spans="1:110" x14ac:dyDescent="0.25">
      <c r="A543" s="18" t="str">
        <f t="shared" si="8"/>
        <v>portfolio_CPP_0 to 199.99 kW_All_SDGE_1-in-2_MONTHLY SYSTEM PEAK DAY_2019_7</v>
      </c>
      <c r="B543" t="s">
        <v>192</v>
      </c>
      <c r="C543" t="s">
        <v>121</v>
      </c>
      <c r="D543" t="s">
        <v>124</v>
      </c>
      <c r="E543" t="s">
        <v>7</v>
      </c>
      <c r="F543" t="s">
        <v>125</v>
      </c>
      <c r="G543" t="s">
        <v>111</v>
      </c>
      <c r="H543" t="s">
        <v>20</v>
      </c>
      <c r="I543">
        <v>2019</v>
      </c>
      <c r="J543">
        <v>7</v>
      </c>
      <c r="K543">
        <v>13011</v>
      </c>
      <c r="L543">
        <v>176765.1</v>
      </c>
      <c r="M543">
        <v>171736.9</v>
      </c>
      <c r="N543">
        <v>169041.1</v>
      </c>
      <c r="O543">
        <v>169396.4</v>
      </c>
      <c r="P543">
        <v>176714.6</v>
      </c>
      <c r="Q543">
        <v>195697.8</v>
      </c>
      <c r="R543">
        <v>222318.8</v>
      </c>
      <c r="S543">
        <v>242830.7</v>
      </c>
      <c r="T543">
        <v>258997.5</v>
      </c>
      <c r="U543">
        <v>272261.2</v>
      </c>
      <c r="V543">
        <v>286767.5</v>
      </c>
      <c r="W543">
        <v>299527.7</v>
      </c>
      <c r="X543">
        <v>308410.8</v>
      </c>
      <c r="Y543">
        <v>317587.8</v>
      </c>
      <c r="Z543">
        <v>320417.8</v>
      </c>
      <c r="AA543">
        <v>317139.59999999998</v>
      </c>
      <c r="AB543">
        <v>309460.3</v>
      </c>
      <c r="AC543">
        <v>296465.3</v>
      </c>
      <c r="AD543">
        <v>279521.90000000002</v>
      </c>
      <c r="AE543">
        <v>274197.3</v>
      </c>
      <c r="AF543">
        <v>263066.7</v>
      </c>
      <c r="AG543">
        <v>237518.5</v>
      </c>
      <c r="AH543">
        <v>209406</v>
      </c>
      <c r="AI543">
        <v>190757.5</v>
      </c>
      <c r="AJ543">
        <v>69.890069999999994</v>
      </c>
      <c r="AK543">
        <v>69.640720000000002</v>
      </c>
      <c r="AL543">
        <v>69.252390000000005</v>
      </c>
      <c r="AM543">
        <v>68.782489999999996</v>
      </c>
      <c r="AN543">
        <v>68.517139999999998</v>
      </c>
      <c r="AO543">
        <v>68.45093</v>
      </c>
      <c r="AP543">
        <v>68.623440000000002</v>
      </c>
      <c r="AQ543">
        <v>69.153980000000004</v>
      </c>
      <c r="AR543">
        <v>72.020290000000003</v>
      </c>
      <c r="AS543">
        <v>75.502020000000002</v>
      </c>
      <c r="AT543">
        <v>79.019710000000003</v>
      </c>
      <c r="AU543">
        <v>81.202569999999994</v>
      </c>
      <c r="AV543">
        <v>82.977879999999999</v>
      </c>
      <c r="AW543">
        <v>83.801820000000006</v>
      </c>
      <c r="AX543">
        <v>83.006649999999993</v>
      </c>
      <c r="AY543">
        <v>82.973789999999994</v>
      </c>
      <c r="AZ543">
        <v>81.656649999999999</v>
      </c>
      <c r="BA543">
        <v>80.230559999999997</v>
      </c>
      <c r="BB543">
        <v>78.906809999999993</v>
      </c>
      <c r="BC543">
        <v>76.519139999999993</v>
      </c>
      <c r="BD543">
        <v>73.809039999999996</v>
      </c>
      <c r="BE543">
        <v>72.180660000000003</v>
      </c>
      <c r="BF543">
        <v>71.099019999999996</v>
      </c>
      <c r="BG543">
        <v>70.320849999999993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 s="23">
        <v>0</v>
      </c>
      <c r="CG543" s="23">
        <v>0</v>
      </c>
      <c r="CH543" s="23">
        <v>0</v>
      </c>
      <c r="CI543" s="23">
        <v>0</v>
      </c>
      <c r="CJ543" s="23">
        <v>0</v>
      </c>
      <c r="CK543" s="23">
        <v>0</v>
      </c>
      <c r="CL543" s="23">
        <v>0</v>
      </c>
      <c r="CM543" s="23">
        <v>0</v>
      </c>
      <c r="CN543" s="23">
        <v>0</v>
      </c>
      <c r="CO543" s="23">
        <v>0</v>
      </c>
      <c r="CP543" s="23">
        <v>0</v>
      </c>
      <c r="CQ543" s="23">
        <v>0</v>
      </c>
      <c r="CR543" s="23">
        <v>0</v>
      </c>
      <c r="CS543" s="23">
        <v>0</v>
      </c>
      <c r="CT543" s="23">
        <v>0</v>
      </c>
      <c r="CU543" s="23">
        <v>0</v>
      </c>
      <c r="CV543" s="23">
        <v>0</v>
      </c>
      <c r="CW543" s="23">
        <v>0</v>
      </c>
      <c r="CX543" s="23">
        <v>0</v>
      </c>
      <c r="CY543" s="23">
        <v>0</v>
      </c>
      <c r="CZ543" s="23">
        <v>0</v>
      </c>
      <c r="DA543" s="23">
        <v>0</v>
      </c>
      <c r="DB543" s="23">
        <v>0</v>
      </c>
      <c r="DC543" s="23">
        <v>0</v>
      </c>
      <c r="DD543">
        <v>0</v>
      </c>
      <c r="DE543">
        <v>0</v>
      </c>
      <c r="DF543">
        <v>0</v>
      </c>
    </row>
    <row r="544" spans="1:110" x14ac:dyDescent="0.25">
      <c r="A544" s="18" t="str">
        <f t="shared" si="8"/>
        <v>portfolio_CPP_0 to 199.99 kW_All_SDGE_1-in-2_MONTHLY SYSTEM PEAK DAY_2020_7</v>
      </c>
      <c r="B544" t="s">
        <v>192</v>
      </c>
      <c r="C544" t="s">
        <v>121</v>
      </c>
      <c r="D544" t="s">
        <v>124</v>
      </c>
      <c r="E544" t="s">
        <v>7</v>
      </c>
      <c r="F544" t="s">
        <v>125</v>
      </c>
      <c r="G544" t="s">
        <v>111</v>
      </c>
      <c r="H544" t="s">
        <v>20</v>
      </c>
      <c r="I544">
        <v>2020</v>
      </c>
      <c r="J544">
        <v>7</v>
      </c>
      <c r="K544">
        <v>12886.973</v>
      </c>
      <c r="L544">
        <v>175080</v>
      </c>
      <c r="M544">
        <v>170099.8</v>
      </c>
      <c r="N544">
        <v>167429.70000000001</v>
      </c>
      <c r="O544">
        <v>167781.6</v>
      </c>
      <c r="P544">
        <v>175030</v>
      </c>
      <c r="Q544">
        <v>193832.3</v>
      </c>
      <c r="R544">
        <v>220199.5</v>
      </c>
      <c r="S544">
        <v>240515.9</v>
      </c>
      <c r="T544">
        <v>256528.6</v>
      </c>
      <c r="U544">
        <v>269665.90000000002</v>
      </c>
      <c r="V544">
        <v>284033.90000000002</v>
      </c>
      <c r="W544">
        <v>296672.5</v>
      </c>
      <c r="X544">
        <v>305470.8</v>
      </c>
      <c r="Y544">
        <v>314560.40000000002</v>
      </c>
      <c r="Z544">
        <v>317363.3</v>
      </c>
      <c r="AA544">
        <v>314116.5</v>
      </c>
      <c r="AB544">
        <v>306510.3</v>
      </c>
      <c r="AC544">
        <v>293639.3</v>
      </c>
      <c r="AD544">
        <v>276857.3</v>
      </c>
      <c r="AE544">
        <v>271583.5</v>
      </c>
      <c r="AF544">
        <v>260559</v>
      </c>
      <c r="AG544">
        <v>235254.39999999999</v>
      </c>
      <c r="AH544">
        <v>207409.9</v>
      </c>
      <c r="AI544">
        <v>188939.1</v>
      </c>
      <c r="AJ544">
        <v>69.890069999999994</v>
      </c>
      <c r="AK544">
        <v>69.640720000000002</v>
      </c>
      <c r="AL544">
        <v>69.252390000000005</v>
      </c>
      <c r="AM544">
        <v>68.782489999999996</v>
      </c>
      <c r="AN544">
        <v>68.517139999999998</v>
      </c>
      <c r="AO544">
        <v>68.45093</v>
      </c>
      <c r="AP544">
        <v>68.623440000000002</v>
      </c>
      <c r="AQ544">
        <v>69.153980000000004</v>
      </c>
      <c r="AR544">
        <v>72.020290000000003</v>
      </c>
      <c r="AS544">
        <v>75.502020000000002</v>
      </c>
      <c r="AT544">
        <v>79.019710000000003</v>
      </c>
      <c r="AU544">
        <v>81.202569999999994</v>
      </c>
      <c r="AV544">
        <v>82.977879999999999</v>
      </c>
      <c r="AW544">
        <v>83.801820000000006</v>
      </c>
      <c r="AX544">
        <v>83.006649999999993</v>
      </c>
      <c r="AY544">
        <v>82.973789999999994</v>
      </c>
      <c r="AZ544">
        <v>81.656649999999999</v>
      </c>
      <c r="BA544">
        <v>80.230559999999997</v>
      </c>
      <c r="BB544">
        <v>78.906809999999993</v>
      </c>
      <c r="BC544">
        <v>76.519139999999993</v>
      </c>
      <c r="BD544">
        <v>73.809039999999996</v>
      </c>
      <c r="BE544">
        <v>72.180660000000003</v>
      </c>
      <c r="BF544">
        <v>71.099019999999996</v>
      </c>
      <c r="BG544">
        <v>70.320849999999993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</row>
    <row r="545" spans="1:110" x14ac:dyDescent="0.25">
      <c r="A545" s="18" t="str">
        <f t="shared" si="8"/>
        <v>portfolio_CPP_0 to 199.99 kW_All_SDGE_1-in-2_MONTHLY SYSTEM PEAK DAY_2021_7</v>
      </c>
      <c r="B545" t="s">
        <v>192</v>
      </c>
      <c r="C545" t="s">
        <v>121</v>
      </c>
      <c r="D545" t="s">
        <v>124</v>
      </c>
      <c r="E545" t="s">
        <v>7</v>
      </c>
      <c r="F545" t="s">
        <v>125</v>
      </c>
      <c r="G545" t="s">
        <v>111</v>
      </c>
      <c r="H545" t="s">
        <v>20</v>
      </c>
      <c r="I545">
        <v>2021</v>
      </c>
      <c r="J545">
        <v>7</v>
      </c>
      <c r="K545">
        <v>12764.127</v>
      </c>
      <c r="L545">
        <v>173411.1</v>
      </c>
      <c r="M545">
        <v>168478.3</v>
      </c>
      <c r="N545">
        <v>165833.70000000001</v>
      </c>
      <c r="O545">
        <v>166182.29999999999</v>
      </c>
      <c r="P545">
        <v>173361.6</v>
      </c>
      <c r="Q545">
        <v>191984.6</v>
      </c>
      <c r="R545">
        <v>218100.5</v>
      </c>
      <c r="S545">
        <v>238223.2</v>
      </c>
      <c r="T545">
        <v>254083.20000000001</v>
      </c>
      <c r="U545">
        <v>267095.3</v>
      </c>
      <c r="V545">
        <v>281326.3</v>
      </c>
      <c r="W545">
        <v>293844.40000000002</v>
      </c>
      <c r="X545">
        <v>302558.90000000002</v>
      </c>
      <c r="Y545">
        <v>311561.8</v>
      </c>
      <c r="Z545">
        <v>314338.09999999998</v>
      </c>
      <c r="AA545">
        <v>311122.2</v>
      </c>
      <c r="AB545">
        <v>303588.5</v>
      </c>
      <c r="AC545">
        <v>290840.09999999998</v>
      </c>
      <c r="AD545">
        <v>274218.2</v>
      </c>
      <c r="AE545">
        <v>268994.59999999998</v>
      </c>
      <c r="AF545">
        <v>258075.2</v>
      </c>
      <c r="AG545">
        <v>233011.8</v>
      </c>
      <c r="AH545">
        <v>205432.7</v>
      </c>
      <c r="AI545">
        <v>187138</v>
      </c>
      <c r="AJ545">
        <v>69.890069999999994</v>
      </c>
      <c r="AK545">
        <v>69.640720000000002</v>
      </c>
      <c r="AL545">
        <v>69.252390000000005</v>
      </c>
      <c r="AM545">
        <v>68.782489999999996</v>
      </c>
      <c r="AN545">
        <v>68.517139999999998</v>
      </c>
      <c r="AO545">
        <v>68.45093</v>
      </c>
      <c r="AP545">
        <v>68.623440000000002</v>
      </c>
      <c r="AQ545">
        <v>69.153980000000004</v>
      </c>
      <c r="AR545">
        <v>72.020290000000003</v>
      </c>
      <c r="AS545">
        <v>75.502020000000002</v>
      </c>
      <c r="AT545">
        <v>79.019710000000003</v>
      </c>
      <c r="AU545">
        <v>81.202569999999994</v>
      </c>
      <c r="AV545">
        <v>82.977879999999999</v>
      </c>
      <c r="AW545">
        <v>83.801820000000006</v>
      </c>
      <c r="AX545">
        <v>83.006649999999993</v>
      </c>
      <c r="AY545">
        <v>82.973789999999994</v>
      </c>
      <c r="AZ545">
        <v>81.656649999999999</v>
      </c>
      <c r="BA545">
        <v>80.230559999999997</v>
      </c>
      <c r="BB545">
        <v>78.906809999999993</v>
      </c>
      <c r="BC545">
        <v>76.519139999999993</v>
      </c>
      <c r="BD545">
        <v>73.809039999999996</v>
      </c>
      <c r="BE545">
        <v>72.180660000000003</v>
      </c>
      <c r="BF545">
        <v>71.099019999999996</v>
      </c>
      <c r="BG545">
        <v>70.320849999999993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</row>
    <row r="546" spans="1:110" x14ac:dyDescent="0.25">
      <c r="A546" s="18" t="str">
        <f t="shared" si="8"/>
        <v>portfolio_CPP_0 to 199.99 kW_All_SDGE_1-in-2_MONTHLY SYSTEM PEAK DAY_2022_7</v>
      </c>
      <c r="B546" t="s">
        <v>192</v>
      </c>
      <c r="C546" t="s">
        <v>121</v>
      </c>
      <c r="D546" t="s">
        <v>124</v>
      </c>
      <c r="E546" t="s">
        <v>7</v>
      </c>
      <c r="F546" t="s">
        <v>125</v>
      </c>
      <c r="G546" t="s">
        <v>111</v>
      </c>
      <c r="H546" t="s">
        <v>20</v>
      </c>
      <c r="I546">
        <v>2022</v>
      </c>
      <c r="J546">
        <v>7</v>
      </c>
      <c r="K546">
        <v>12642.453</v>
      </c>
      <c r="L546">
        <v>171758</v>
      </c>
      <c r="M546">
        <v>166872.29999999999</v>
      </c>
      <c r="N546">
        <v>164252.9</v>
      </c>
      <c r="O546">
        <v>164598.1</v>
      </c>
      <c r="P546">
        <v>171709</v>
      </c>
      <c r="Q546">
        <v>190154.5</v>
      </c>
      <c r="R546">
        <v>216021.4</v>
      </c>
      <c r="S546">
        <v>235952.4</v>
      </c>
      <c r="T546">
        <v>251661.2</v>
      </c>
      <c r="U546">
        <v>264549.2</v>
      </c>
      <c r="V546">
        <v>278644.59999999998</v>
      </c>
      <c r="W546">
        <v>291043.40000000002</v>
      </c>
      <c r="X546">
        <v>299674.8</v>
      </c>
      <c r="Y546">
        <v>308591.90000000002</v>
      </c>
      <c r="Z546">
        <v>311341.7</v>
      </c>
      <c r="AA546">
        <v>308156.40000000002</v>
      </c>
      <c r="AB546">
        <v>300694.59999999998</v>
      </c>
      <c r="AC546">
        <v>288067.7</v>
      </c>
      <c r="AD546">
        <v>271604.2</v>
      </c>
      <c r="AE546">
        <v>266430.40000000002</v>
      </c>
      <c r="AF546">
        <v>255615.1</v>
      </c>
      <c r="AG546">
        <v>230790.7</v>
      </c>
      <c r="AH546">
        <v>203474.4</v>
      </c>
      <c r="AI546">
        <v>185354.1</v>
      </c>
      <c r="AJ546">
        <v>69.890069999999994</v>
      </c>
      <c r="AK546">
        <v>69.640720000000002</v>
      </c>
      <c r="AL546">
        <v>69.252390000000005</v>
      </c>
      <c r="AM546">
        <v>68.782489999999996</v>
      </c>
      <c r="AN546">
        <v>68.517139999999998</v>
      </c>
      <c r="AO546">
        <v>68.45093</v>
      </c>
      <c r="AP546">
        <v>68.623440000000002</v>
      </c>
      <c r="AQ546">
        <v>69.153980000000004</v>
      </c>
      <c r="AR546">
        <v>72.020290000000003</v>
      </c>
      <c r="AS546">
        <v>75.502020000000002</v>
      </c>
      <c r="AT546">
        <v>79.019710000000003</v>
      </c>
      <c r="AU546">
        <v>81.202569999999994</v>
      </c>
      <c r="AV546">
        <v>82.977879999999999</v>
      </c>
      <c r="AW546">
        <v>83.801820000000006</v>
      </c>
      <c r="AX546">
        <v>83.006649999999993</v>
      </c>
      <c r="AY546">
        <v>82.973789999999994</v>
      </c>
      <c r="AZ546">
        <v>81.656649999999999</v>
      </c>
      <c r="BA546">
        <v>80.230559999999997</v>
      </c>
      <c r="BB546">
        <v>78.906809999999993</v>
      </c>
      <c r="BC546">
        <v>76.519139999999993</v>
      </c>
      <c r="BD546">
        <v>73.809039999999996</v>
      </c>
      <c r="BE546">
        <v>72.180660000000003</v>
      </c>
      <c r="BF546">
        <v>71.099019999999996</v>
      </c>
      <c r="BG546">
        <v>70.320849999999993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 s="23">
        <v>0</v>
      </c>
      <c r="CG546" s="23">
        <v>0</v>
      </c>
      <c r="CH546" s="23">
        <v>0</v>
      </c>
      <c r="CI546" s="23">
        <v>0</v>
      </c>
      <c r="CJ546" s="23">
        <v>0</v>
      </c>
      <c r="CK546" s="23">
        <v>0</v>
      </c>
      <c r="CL546" s="23">
        <v>0</v>
      </c>
      <c r="CM546" s="23">
        <v>0</v>
      </c>
      <c r="CN546" s="23">
        <v>0</v>
      </c>
      <c r="CO546" s="23">
        <v>0</v>
      </c>
      <c r="CP546" s="23">
        <v>0</v>
      </c>
      <c r="CQ546" s="23">
        <v>0</v>
      </c>
      <c r="CR546" s="23">
        <v>0</v>
      </c>
      <c r="CS546" s="23">
        <v>0</v>
      </c>
      <c r="CT546" s="23">
        <v>0</v>
      </c>
      <c r="CU546" s="23">
        <v>0</v>
      </c>
      <c r="CV546" s="23">
        <v>0</v>
      </c>
      <c r="CW546" s="23">
        <v>0</v>
      </c>
      <c r="CX546" s="23">
        <v>0</v>
      </c>
      <c r="CY546" s="23">
        <v>0</v>
      </c>
      <c r="CZ546" s="23">
        <v>0</v>
      </c>
      <c r="DA546" s="23">
        <v>0</v>
      </c>
      <c r="DB546" s="23">
        <v>0</v>
      </c>
      <c r="DC546" s="23">
        <v>0</v>
      </c>
      <c r="DD546">
        <v>0</v>
      </c>
      <c r="DE546">
        <v>0</v>
      </c>
      <c r="DF546">
        <v>0</v>
      </c>
    </row>
    <row r="547" spans="1:110" x14ac:dyDescent="0.25">
      <c r="A547" s="18" t="str">
        <f t="shared" si="8"/>
        <v>portfolio_CPP_0 to 199.99 kW_All_SDGE_1-in-2_MONTHLY SYSTEM PEAK DAY_2023_7</v>
      </c>
      <c r="B547" t="s">
        <v>192</v>
      </c>
      <c r="C547" t="s">
        <v>121</v>
      </c>
      <c r="D547" t="s">
        <v>124</v>
      </c>
      <c r="E547" t="s">
        <v>7</v>
      </c>
      <c r="F547" t="s">
        <v>125</v>
      </c>
      <c r="G547" t="s">
        <v>111</v>
      </c>
      <c r="H547" t="s">
        <v>20</v>
      </c>
      <c r="I547">
        <v>2023</v>
      </c>
      <c r="J547">
        <v>7</v>
      </c>
      <c r="K547">
        <v>12521.939</v>
      </c>
      <c r="L547">
        <v>170120.8</v>
      </c>
      <c r="M547">
        <v>165281.60000000001</v>
      </c>
      <c r="N547">
        <v>162687.20000000001</v>
      </c>
      <c r="O547">
        <v>163029.1</v>
      </c>
      <c r="P547">
        <v>170072.2</v>
      </c>
      <c r="Q547">
        <v>188341.9</v>
      </c>
      <c r="R547">
        <v>213962.2</v>
      </c>
      <c r="S547">
        <v>233703.1</v>
      </c>
      <c r="T547">
        <v>249262.2</v>
      </c>
      <c r="U547">
        <v>262027.4</v>
      </c>
      <c r="V547">
        <v>275988.40000000002</v>
      </c>
      <c r="W547">
        <v>288269</v>
      </c>
      <c r="X547">
        <v>296818.09999999998</v>
      </c>
      <c r="Y547">
        <v>305650.3</v>
      </c>
      <c r="Z547">
        <v>308373.8</v>
      </c>
      <c r="AA547">
        <v>305218.90000000002</v>
      </c>
      <c r="AB547">
        <v>297828.2</v>
      </c>
      <c r="AC547">
        <v>285321.7</v>
      </c>
      <c r="AD547">
        <v>269015.09999999998</v>
      </c>
      <c r="AE547">
        <v>263890.7</v>
      </c>
      <c r="AF547">
        <v>253178.4</v>
      </c>
      <c r="AG547">
        <v>228590.6</v>
      </c>
      <c r="AH547">
        <v>201534.8</v>
      </c>
      <c r="AI547">
        <v>183587.3</v>
      </c>
      <c r="AJ547">
        <v>69.890069999999994</v>
      </c>
      <c r="AK547">
        <v>69.640720000000002</v>
      </c>
      <c r="AL547">
        <v>69.252390000000005</v>
      </c>
      <c r="AM547">
        <v>68.782489999999996</v>
      </c>
      <c r="AN547">
        <v>68.517139999999998</v>
      </c>
      <c r="AO547">
        <v>68.45093</v>
      </c>
      <c r="AP547">
        <v>68.623440000000002</v>
      </c>
      <c r="AQ547">
        <v>69.153980000000004</v>
      </c>
      <c r="AR547">
        <v>72.020290000000003</v>
      </c>
      <c r="AS547">
        <v>75.502020000000002</v>
      </c>
      <c r="AT547">
        <v>79.019710000000003</v>
      </c>
      <c r="AU547">
        <v>81.202569999999994</v>
      </c>
      <c r="AV547">
        <v>82.977879999999999</v>
      </c>
      <c r="AW547">
        <v>83.801820000000006</v>
      </c>
      <c r="AX547">
        <v>83.006649999999993</v>
      </c>
      <c r="AY547">
        <v>82.973789999999994</v>
      </c>
      <c r="AZ547">
        <v>81.656649999999999</v>
      </c>
      <c r="BA547">
        <v>80.230559999999997</v>
      </c>
      <c r="BB547">
        <v>78.906809999999993</v>
      </c>
      <c r="BC547">
        <v>76.519139999999993</v>
      </c>
      <c r="BD547">
        <v>73.809039999999996</v>
      </c>
      <c r="BE547">
        <v>72.180660000000003</v>
      </c>
      <c r="BF547">
        <v>71.099019999999996</v>
      </c>
      <c r="BG547">
        <v>70.320849999999993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</row>
    <row r="548" spans="1:110" x14ac:dyDescent="0.25">
      <c r="A548" s="18" t="str">
        <f t="shared" si="8"/>
        <v>portfolio_CPP_0 to 199.99 kW_All_SDGE_1-in-2_MONTHLY SYSTEM PEAK DAY_2024_7</v>
      </c>
      <c r="B548" t="s">
        <v>192</v>
      </c>
      <c r="C548" t="s">
        <v>121</v>
      </c>
      <c r="D548" t="s">
        <v>124</v>
      </c>
      <c r="E548" t="s">
        <v>7</v>
      </c>
      <c r="F548" t="s">
        <v>125</v>
      </c>
      <c r="G548" t="s">
        <v>111</v>
      </c>
      <c r="H548" t="s">
        <v>20</v>
      </c>
      <c r="I548">
        <v>2024</v>
      </c>
      <c r="J548">
        <v>7</v>
      </c>
      <c r="K548">
        <v>12402.574000000001</v>
      </c>
      <c r="L548">
        <v>168499.1</v>
      </c>
      <c r="M548">
        <v>163706</v>
      </c>
      <c r="N548">
        <v>161136.29999999999</v>
      </c>
      <c r="O548">
        <v>161475</v>
      </c>
      <c r="P548">
        <v>168451</v>
      </c>
      <c r="Q548">
        <v>186546.5</v>
      </c>
      <c r="R548">
        <v>211922.6</v>
      </c>
      <c r="S548">
        <v>231475.4</v>
      </c>
      <c r="T548">
        <v>246886.1</v>
      </c>
      <c r="U548">
        <v>259529.60000000001</v>
      </c>
      <c r="V548">
        <v>273357.5</v>
      </c>
      <c r="W548">
        <v>285521.09999999998</v>
      </c>
      <c r="X548">
        <v>293988.7</v>
      </c>
      <c r="Y548">
        <v>302736.59999999998</v>
      </c>
      <c r="Z548">
        <v>305434.2</v>
      </c>
      <c r="AA548">
        <v>302309.40000000002</v>
      </c>
      <c r="AB548">
        <v>294989.2</v>
      </c>
      <c r="AC548">
        <v>282601.90000000002</v>
      </c>
      <c r="AD548">
        <v>266450.7</v>
      </c>
      <c r="AE548">
        <v>261375.1</v>
      </c>
      <c r="AF548">
        <v>250765</v>
      </c>
      <c r="AG548">
        <v>226411.6</v>
      </c>
      <c r="AH548">
        <v>199613.7</v>
      </c>
      <c r="AI548">
        <v>181837.2</v>
      </c>
      <c r="AJ548">
        <v>69.890069999999994</v>
      </c>
      <c r="AK548">
        <v>69.640720000000002</v>
      </c>
      <c r="AL548">
        <v>69.252390000000005</v>
      </c>
      <c r="AM548">
        <v>68.782489999999996</v>
      </c>
      <c r="AN548">
        <v>68.517139999999998</v>
      </c>
      <c r="AO548">
        <v>68.45093</v>
      </c>
      <c r="AP548">
        <v>68.623440000000002</v>
      </c>
      <c r="AQ548">
        <v>69.153980000000004</v>
      </c>
      <c r="AR548">
        <v>72.020290000000003</v>
      </c>
      <c r="AS548">
        <v>75.502020000000002</v>
      </c>
      <c r="AT548">
        <v>79.019710000000003</v>
      </c>
      <c r="AU548">
        <v>81.202569999999994</v>
      </c>
      <c r="AV548">
        <v>82.977879999999999</v>
      </c>
      <c r="AW548">
        <v>83.801820000000006</v>
      </c>
      <c r="AX548">
        <v>83.006649999999993</v>
      </c>
      <c r="AY548">
        <v>82.973789999999994</v>
      </c>
      <c r="AZ548">
        <v>81.656649999999999</v>
      </c>
      <c r="BA548">
        <v>80.230559999999997</v>
      </c>
      <c r="BB548">
        <v>78.906809999999993</v>
      </c>
      <c r="BC548">
        <v>76.519139999999993</v>
      </c>
      <c r="BD548">
        <v>73.809039999999996</v>
      </c>
      <c r="BE548">
        <v>72.180660000000003</v>
      </c>
      <c r="BF548">
        <v>71.099019999999996</v>
      </c>
      <c r="BG548">
        <v>70.320849999999993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 s="23">
        <v>0</v>
      </c>
      <c r="CG548" s="23">
        <v>0</v>
      </c>
      <c r="CH548" s="23">
        <v>0</v>
      </c>
      <c r="CI548" s="23">
        <v>0</v>
      </c>
      <c r="CJ548" s="23">
        <v>0</v>
      </c>
      <c r="CK548" s="23">
        <v>0</v>
      </c>
      <c r="CL548" s="23">
        <v>0</v>
      </c>
      <c r="CM548" s="23">
        <v>0</v>
      </c>
      <c r="CN548" s="23">
        <v>0</v>
      </c>
      <c r="CO548" s="23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0</v>
      </c>
      <c r="CU548" s="23">
        <v>0</v>
      </c>
      <c r="CV548" s="23">
        <v>0</v>
      </c>
      <c r="CW548" s="23">
        <v>0</v>
      </c>
      <c r="CX548" s="23">
        <v>0</v>
      </c>
      <c r="CY548" s="23">
        <v>0</v>
      </c>
      <c r="CZ548" s="23">
        <v>0</v>
      </c>
      <c r="DA548" s="23">
        <v>0</v>
      </c>
      <c r="DB548" s="23">
        <v>0</v>
      </c>
      <c r="DC548" s="23">
        <v>0</v>
      </c>
      <c r="DD548">
        <v>0</v>
      </c>
      <c r="DE548">
        <v>0</v>
      </c>
      <c r="DF548">
        <v>0</v>
      </c>
    </row>
    <row r="549" spans="1:110" x14ac:dyDescent="0.25">
      <c r="A549" s="18" t="str">
        <f t="shared" si="8"/>
        <v>portfolio_CPP_0 to 199.99 kW_All_SDGE_1-in-2_MONTHLY SYSTEM PEAK DAY_2025_7</v>
      </c>
      <c r="B549" t="s">
        <v>192</v>
      </c>
      <c r="C549" t="s">
        <v>121</v>
      </c>
      <c r="D549" t="s">
        <v>124</v>
      </c>
      <c r="E549" t="s">
        <v>7</v>
      </c>
      <c r="F549" t="s">
        <v>125</v>
      </c>
      <c r="G549" t="s">
        <v>111</v>
      </c>
      <c r="H549" t="s">
        <v>20</v>
      </c>
      <c r="I549">
        <v>2025</v>
      </c>
      <c r="J549">
        <v>7</v>
      </c>
      <c r="K549">
        <v>12284.346</v>
      </c>
      <c r="L549">
        <v>166892.9</v>
      </c>
      <c r="M549">
        <v>162145.5</v>
      </c>
      <c r="N549">
        <v>159600.29999999999</v>
      </c>
      <c r="O549">
        <v>159935.79999999999</v>
      </c>
      <c r="P549">
        <v>166845.20000000001</v>
      </c>
      <c r="Q549">
        <v>184768.3</v>
      </c>
      <c r="R549">
        <v>209902.5</v>
      </c>
      <c r="S549">
        <v>229268.8</v>
      </c>
      <c r="T549">
        <v>244532.7</v>
      </c>
      <c r="U549">
        <v>257055.6</v>
      </c>
      <c r="V549">
        <v>270751.8</v>
      </c>
      <c r="W549">
        <v>282799.3</v>
      </c>
      <c r="X549">
        <v>291186.3</v>
      </c>
      <c r="Y549">
        <v>299850.8</v>
      </c>
      <c r="Z549">
        <v>302522.7</v>
      </c>
      <c r="AA549">
        <v>299427.59999999998</v>
      </c>
      <c r="AB549">
        <v>292177.2</v>
      </c>
      <c r="AC549">
        <v>279908</v>
      </c>
      <c r="AD549">
        <v>263910.8</v>
      </c>
      <c r="AE549">
        <v>258883.6</v>
      </c>
      <c r="AF549">
        <v>248374.6</v>
      </c>
      <c r="AG549">
        <v>224253.3</v>
      </c>
      <c r="AH549">
        <v>197710.9</v>
      </c>
      <c r="AI549">
        <v>180103.8</v>
      </c>
      <c r="AJ549">
        <v>69.890069999999994</v>
      </c>
      <c r="AK549">
        <v>69.640720000000002</v>
      </c>
      <c r="AL549">
        <v>69.252390000000005</v>
      </c>
      <c r="AM549">
        <v>68.782489999999996</v>
      </c>
      <c r="AN549">
        <v>68.517139999999998</v>
      </c>
      <c r="AO549">
        <v>68.45093</v>
      </c>
      <c r="AP549">
        <v>68.623440000000002</v>
      </c>
      <c r="AQ549">
        <v>69.153980000000004</v>
      </c>
      <c r="AR549">
        <v>72.020290000000003</v>
      </c>
      <c r="AS549">
        <v>75.502020000000002</v>
      </c>
      <c r="AT549">
        <v>79.019710000000003</v>
      </c>
      <c r="AU549">
        <v>81.202569999999994</v>
      </c>
      <c r="AV549">
        <v>82.977879999999999</v>
      </c>
      <c r="AW549">
        <v>83.801820000000006</v>
      </c>
      <c r="AX549">
        <v>83.006649999999993</v>
      </c>
      <c r="AY549">
        <v>82.973789999999994</v>
      </c>
      <c r="AZ549">
        <v>81.656649999999999</v>
      </c>
      <c r="BA549">
        <v>80.230559999999997</v>
      </c>
      <c r="BB549">
        <v>78.906809999999993</v>
      </c>
      <c r="BC549">
        <v>76.519139999999993</v>
      </c>
      <c r="BD549">
        <v>73.809039999999996</v>
      </c>
      <c r="BE549">
        <v>72.180660000000003</v>
      </c>
      <c r="BF549">
        <v>71.099019999999996</v>
      </c>
      <c r="BG549">
        <v>70.320849999999993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</row>
    <row r="550" spans="1:110" x14ac:dyDescent="0.25">
      <c r="A550" s="18" t="str">
        <f t="shared" si="8"/>
        <v>portfolio_CPP_0 to 199.99 kW_All_SDGE_1-in-2_MONTHLY SYSTEM PEAK DAY_2026_7</v>
      </c>
      <c r="B550" t="s">
        <v>192</v>
      </c>
      <c r="C550" t="s">
        <v>121</v>
      </c>
      <c r="D550" t="s">
        <v>124</v>
      </c>
      <c r="E550" t="s">
        <v>7</v>
      </c>
      <c r="F550" t="s">
        <v>125</v>
      </c>
      <c r="G550" t="s">
        <v>111</v>
      </c>
      <c r="H550" t="s">
        <v>20</v>
      </c>
      <c r="I550">
        <v>2026</v>
      </c>
      <c r="J550">
        <v>7</v>
      </c>
      <c r="K550">
        <v>12167.245999999999</v>
      </c>
      <c r="L550">
        <v>165302</v>
      </c>
      <c r="M550">
        <v>160599.9</v>
      </c>
      <c r="N550">
        <v>158078.9</v>
      </c>
      <c r="O550">
        <v>158411.20000000001</v>
      </c>
      <c r="P550">
        <v>165254.79999999999</v>
      </c>
      <c r="Q550">
        <v>183007</v>
      </c>
      <c r="R550">
        <v>207901.6</v>
      </c>
      <c r="S550">
        <v>227083.3</v>
      </c>
      <c r="T550">
        <v>242201.7</v>
      </c>
      <c r="U550">
        <v>254605.3</v>
      </c>
      <c r="V550">
        <v>268170.8</v>
      </c>
      <c r="W550">
        <v>280103.59999999998</v>
      </c>
      <c r="X550">
        <v>288410.5</v>
      </c>
      <c r="Y550">
        <v>296992.5</v>
      </c>
      <c r="Z550">
        <v>299638.90000000002</v>
      </c>
      <c r="AA550">
        <v>296573.3</v>
      </c>
      <c r="AB550">
        <v>289392</v>
      </c>
      <c r="AC550">
        <v>277239.8</v>
      </c>
      <c r="AD550">
        <v>261395.1</v>
      </c>
      <c r="AE550">
        <v>256415.8</v>
      </c>
      <c r="AF550">
        <v>246007</v>
      </c>
      <c r="AG550">
        <v>222115.6</v>
      </c>
      <c r="AH550">
        <v>195826.2</v>
      </c>
      <c r="AI550">
        <v>178387</v>
      </c>
      <c r="AJ550">
        <v>69.890069999999994</v>
      </c>
      <c r="AK550">
        <v>69.640720000000002</v>
      </c>
      <c r="AL550">
        <v>69.252390000000005</v>
      </c>
      <c r="AM550">
        <v>68.782489999999996</v>
      </c>
      <c r="AN550">
        <v>68.517139999999998</v>
      </c>
      <c r="AO550">
        <v>68.45093</v>
      </c>
      <c r="AP550">
        <v>68.623440000000002</v>
      </c>
      <c r="AQ550">
        <v>69.153980000000004</v>
      </c>
      <c r="AR550">
        <v>72.020290000000003</v>
      </c>
      <c r="AS550">
        <v>75.502020000000002</v>
      </c>
      <c r="AT550">
        <v>79.019710000000003</v>
      </c>
      <c r="AU550">
        <v>81.202569999999994</v>
      </c>
      <c r="AV550">
        <v>82.977879999999999</v>
      </c>
      <c r="AW550">
        <v>83.801820000000006</v>
      </c>
      <c r="AX550">
        <v>83.006649999999993</v>
      </c>
      <c r="AY550">
        <v>82.973789999999994</v>
      </c>
      <c r="AZ550">
        <v>81.656649999999999</v>
      </c>
      <c r="BA550">
        <v>80.230559999999997</v>
      </c>
      <c r="BB550">
        <v>78.906809999999993</v>
      </c>
      <c r="BC550">
        <v>76.519139999999993</v>
      </c>
      <c r="BD550">
        <v>73.809039999999996</v>
      </c>
      <c r="BE550">
        <v>72.180660000000003</v>
      </c>
      <c r="BF550">
        <v>71.099019999999996</v>
      </c>
      <c r="BG550">
        <v>70.320849999999993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</row>
    <row r="551" spans="1:110" x14ac:dyDescent="0.25">
      <c r="A551" s="18" t="str">
        <f t="shared" si="8"/>
        <v>portfolio_CPP_0 to 199.99 kW_All_SDGE_1-in-2_MONTHLY SYSTEM PEAK DAY_2027_7</v>
      </c>
      <c r="B551" t="s">
        <v>192</v>
      </c>
      <c r="C551" t="s">
        <v>121</v>
      </c>
      <c r="D551" t="s">
        <v>124</v>
      </c>
      <c r="E551" t="s">
        <v>7</v>
      </c>
      <c r="F551" t="s">
        <v>125</v>
      </c>
      <c r="G551" t="s">
        <v>111</v>
      </c>
      <c r="H551" t="s">
        <v>20</v>
      </c>
      <c r="I551">
        <v>2027</v>
      </c>
      <c r="J551">
        <v>7</v>
      </c>
      <c r="K551">
        <v>12051.261</v>
      </c>
      <c r="L551">
        <v>163726.20000000001</v>
      </c>
      <c r="M551">
        <v>159068.9</v>
      </c>
      <c r="N551">
        <v>156572</v>
      </c>
      <c r="O551">
        <v>156901.1</v>
      </c>
      <c r="P551">
        <v>163679.5</v>
      </c>
      <c r="Q551">
        <v>181262.4</v>
      </c>
      <c r="R551">
        <v>205919.7</v>
      </c>
      <c r="S551">
        <v>224918.6</v>
      </c>
      <c r="T551">
        <v>239892.9</v>
      </c>
      <c r="U551">
        <v>252178.2</v>
      </c>
      <c r="V551">
        <v>265614.5</v>
      </c>
      <c r="W551">
        <v>277433.5</v>
      </c>
      <c r="X551">
        <v>285661.3</v>
      </c>
      <c r="Y551">
        <v>294161.40000000002</v>
      </c>
      <c r="Z551">
        <v>296782.59999999998</v>
      </c>
      <c r="AA551">
        <v>293746.3</v>
      </c>
      <c r="AB551">
        <v>286633.40000000002</v>
      </c>
      <c r="AC551">
        <v>274596.90000000002</v>
      </c>
      <c r="AD551">
        <v>258903.3</v>
      </c>
      <c r="AE551">
        <v>253971.5</v>
      </c>
      <c r="AF551">
        <v>243661.9</v>
      </c>
      <c r="AG551">
        <v>219998.3</v>
      </c>
      <c r="AH551">
        <v>193959.5</v>
      </c>
      <c r="AI551">
        <v>176686.5</v>
      </c>
      <c r="AJ551">
        <v>69.890069999999994</v>
      </c>
      <c r="AK551">
        <v>69.640720000000002</v>
      </c>
      <c r="AL551">
        <v>69.252390000000005</v>
      </c>
      <c r="AM551">
        <v>68.782489999999996</v>
      </c>
      <c r="AN551">
        <v>68.517139999999998</v>
      </c>
      <c r="AO551">
        <v>68.45093</v>
      </c>
      <c r="AP551">
        <v>68.623440000000002</v>
      </c>
      <c r="AQ551">
        <v>69.153980000000004</v>
      </c>
      <c r="AR551">
        <v>72.020290000000003</v>
      </c>
      <c r="AS551">
        <v>75.502020000000002</v>
      </c>
      <c r="AT551">
        <v>79.019710000000003</v>
      </c>
      <c r="AU551">
        <v>81.202569999999994</v>
      </c>
      <c r="AV551">
        <v>82.977879999999999</v>
      </c>
      <c r="AW551">
        <v>83.801820000000006</v>
      </c>
      <c r="AX551">
        <v>83.006649999999993</v>
      </c>
      <c r="AY551">
        <v>82.973789999999994</v>
      </c>
      <c r="AZ551">
        <v>81.656649999999999</v>
      </c>
      <c r="BA551">
        <v>80.230559999999997</v>
      </c>
      <c r="BB551">
        <v>78.906809999999993</v>
      </c>
      <c r="BC551">
        <v>76.519139999999993</v>
      </c>
      <c r="BD551">
        <v>73.809039999999996</v>
      </c>
      <c r="BE551">
        <v>72.180660000000003</v>
      </c>
      <c r="BF551">
        <v>71.099019999999996</v>
      </c>
      <c r="BG551">
        <v>70.320849999999993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 s="23">
        <v>0</v>
      </c>
      <c r="CG551" s="23">
        <v>0</v>
      </c>
      <c r="CH551" s="23">
        <v>0</v>
      </c>
      <c r="CI551" s="23">
        <v>0</v>
      </c>
      <c r="CJ551" s="23">
        <v>0</v>
      </c>
      <c r="CK551" s="23">
        <v>0</v>
      </c>
      <c r="CL551" s="23">
        <v>0</v>
      </c>
      <c r="CM551" s="23">
        <v>0</v>
      </c>
      <c r="CN551" s="23">
        <v>0</v>
      </c>
      <c r="CO551" s="23">
        <v>0</v>
      </c>
      <c r="CP551" s="23">
        <v>0</v>
      </c>
      <c r="CQ551" s="23">
        <v>0</v>
      </c>
      <c r="CR551" s="23">
        <v>0</v>
      </c>
      <c r="CS551" s="23">
        <v>0</v>
      </c>
      <c r="CT551" s="23">
        <v>0</v>
      </c>
      <c r="CU551" s="23">
        <v>0</v>
      </c>
      <c r="CV551" s="23">
        <v>0</v>
      </c>
      <c r="CW551" s="23">
        <v>0</v>
      </c>
      <c r="CX551" s="23">
        <v>0</v>
      </c>
      <c r="CY551" s="23">
        <v>0</v>
      </c>
      <c r="CZ551" s="23">
        <v>0</v>
      </c>
      <c r="DA551" s="23">
        <v>0</v>
      </c>
      <c r="DB551" s="23">
        <v>0</v>
      </c>
      <c r="DC551" s="23">
        <v>0</v>
      </c>
      <c r="DD551">
        <v>0</v>
      </c>
      <c r="DE551">
        <v>0</v>
      </c>
      <c r="DF551">
        <v>0</v>
      </c>
    </row>
    <row r="552" spans="1:110" x14ac:dyDescent="0.25">
      <c r="A552" s="18" t="str">
        <f t="shared" si="8"/>
        <v>portfolio_CPP_0 to 199.99 kW_All_SDGE_1-in-2_MONTHLY SYSTEM PEAK DAY_2028_7</v>
      </c>
      <c r="B552" t="s">
        <v>192</v>
      </c>
      <c r="C552" t="s">
        <v>121</v>
      </c>
      <c r="D552" t="s">
        <v>124</v>
      </c>
      <c r="E552" t="s">
        <v>7</v>
      </c>
      <c r="F552" t="s">
        <v>125</v>
      </c>
      <c r="G552" t="s">
        <v>111</v>
      </c>
      <c r="H552" t="s">
        <v>20</v>
      </c>
      <c r="I552">
        <v>2028</v>
      </c>
      <c r="J552">
        <v>7</v>
      </c>
      <c r="K552">
        <v>11936.383</v>
      </c>
      <c r="L552">
        <v>162165.5</v>
      </c>
      <c r="M552">
        <v>157552.6</v>
      </c>
      <c r="N552">
        <v>155079.5</v>
      </c>
      <c r="O552">
        <v>155405.5</v>
      </c>
      <c r="P552">
        <v>162119.20000000001</v>
      </c>
      <c r="Q552">
        <v>179534.5</v>
      </c>
      <c r="R552">
        <v>203956.8</v>
      </c>
      <c r="S552">
        <v>222774.6</v>
      </c>
      <c r="T552">
        <v>237606.1</v>
      </c>
      <c r="U552">
        <v>249774.3</v>
      </c>
      <c r="V552">
        <v>263082.5</v>
      </c>
      <c r="W552">
        <v>274788.8</v>
      </c>
      <c r="X552">
        <v>282938.2</v>
      </c>
      <c r="Y552">
        <v>291357.3</v>
      </c>
      <c r="Z552">
        <v>293953.5</v>
      </c>
      <c r="AA552">
        <v>290946.09999999998</v>
      </c>
      <c r="AB552">
        <v>283901</v>
      </c>
      <c r="AC552">
        <v>271979.3</v>
      </c>
      <c r="AD552">
        <v>256435.3</v>
      </c>
      <c r="AE552">
        <v>251550.5</v>
      </c>
      <c r="AF552">
        <v>241339.2</v>
      </c>
      <c r="AG552">
        <v>217901.2</v>
      </c>
      <c r="AH552">
        <v>192110.6</v>
      </c>
      <c r="AI552">
        <v>175002.3</v>
      </c>
      <c r="AJ552">
        <v>69.890069999999994</v>
      </c>
      <c r="AK552">
        <v>69.640720000000002</v>
      </c>
      <c r="AL552">
        <v>69.252390000000005</v>
      </c>
      <c r="AM552">
        <v>68.782489999999996</v>
      </c>
      <c r="AN552">
        <v>68.517139999999998</v>
      </c>
      <c r="AO552">
        <v>68.45093</v>
      </c>
      <c r="AP552">
        <v>68.623440000000002</v>
      </c>
      <c r="AQ552">
        <v>69.153980000000004</v>
      </c>
      <c r="AR552">
        <v>72.020290000000003</v>
      </c>
      <c r="AS552">
        <v>75.502020000000002</v>
      </c>
      <c r="AT552">
        <v>79.019710000000003</v>
      </c>
      <c r="AU552">
        <v>81.202569999999994</v>
      </c>
      <c r="AV552">
        <v>82.977879999999999</v>
      </c>
      <c r="AW552">
        <v>83.801820000000006</v>
      </c>
      <c r="AX552">
        <v>83.006649999999993</v>
      </c>
      <c r="AY552">
        <v>82.973789999999994</v>
      </c>
      <c r="AZ552">
        <v>81.656649999999999</v>
      </c>
      <c r="BA552">
        <v>80.230559999999997</v>
      </c>
      <c r="BB552">
        <v>78.906809999999993</v>
      </c>
      <c r="BC552">
        <v>76.519139999999993</v>
      </c>
      <c r="BD552">
        <v>73.809039999999996</v>
      </c>
      <c r="BE552">
        <v>72.180660000000003</v>
      </c>
      <c r="BF552">
        <v>71.099019999999996</v>
      </c>
      <c r="BG552">
        <v>70.320849999999993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</row>
    <row r="553" spans="1:110" x14ac:dyDescent="0.25">
      <c r="A553" s="18" t="str">
        <f t="shared" si="8"/>
        <v>portfolio_CPP_0 to 199.99 kW_All_SDGE_1-in-2_MONTHLY SYSTEM PEAK DAY_2029_7</v>
      </c>
      <c r="B553" t="s">
        <v>192</v>
      </c>
      <c r="C553" t="s">
        <v>121</v>
      </c>
      <c r="D553" t="s">
        <v>124</v>
      </c>
      <c r="E553" t="s">
        <v>7</v>
      </c>
      <c r="F553" t="s">
        <v>125</v>
      </c>
      <c r="G553" t="s">
        <v>111</v>
      </c>
      <c r="H553" t="s">
        <v>20</v>
      </c>
      <c r="I553">
        <v>2029</v>
      </c>
      <c r="J553">
        <v>7</v>
      </c>
      <c r="K553">
        <v>11822.599</v>
      </c>
      <c r="L553">
        <v>160619.70000000001</v>
      </c>
      <c r="M553">
        <v>156050.70000000001</v>
      </c>
      <c r="N553">
        <v>153601.20000000001</v>
      </c>
      <c r="O553">
        <v>153924</v>
      </c>
      <c r="P553">
        <v>160573.79999999999</v>
      </c>
      <c r="Q553">
        <v>177823.1</v>
      </c>
      <c r="R553">
        <v>202012.6</v>
      </c>
      <c r="S553">
        <v>220651</v>
      </c>
      <c r="T553">
        <v>235341.1</v>
      </c>
      <c r="U553">
        <v>247393.4</v>
      </c>
      <c r="V553">
        <v>260574.7</v>
      </c>
      <c r="W553">
        <v>272169.40000000002</v>
      </c>
      <c r="X553">
        <v>280241.09999999998</v>
      </c>
      <c r="Y553">
        <v>288579.90000000002</v>
      </c>
      <c r="Z553">
        <v>291151.40000000002</v>
      </c>
      <c r="AA553">
        <v>288172.7</v>
      </c>
      <c r="AB553">
        <v>281194.8</v>
      </c>
      <c r="AC553">
        <v>269386.7</v>
      </c>
      <c r="AD553">
        <v>253990.8</v>
      </c>
      <c r="AE553">
        <v>249152.6</v>
      </c>
      <c r="AF553">
        <v>239038.6</v>
      </c>
      <c r="AG553">
        <v>215824</v>
      </c>
      <c r="AH553">
        <v>190279.3</v>
      </c>
      <c r="AI553">
        <v>173334</v>
      </c>
      <c r="AJ553">
        <v>69.890069999999994</v>
      </c>
      <c r="AK553">
        <v>69.640720000000002</v>
      </c>
      <c r="AL553">
        <v>69.252390000000005</v>
      </c>
      <c r="AM553">
        <v>68.782489999999996</v>
      </c>
      <c r="AN553">
        <v>68.517139999999998</v>
      </c>
      <c r="AO553">
        <v>68.45093</v>
      </c>
      <c r="AP553">
        <v>68.623440000000002</v>
      </c>
      <c r="AQ553">
        <v>69.153980000000004</v>
      </c>
      <c r="AR553">
        <v>72.020290000000003</v>
      </c>
      <c r="AS553">
        <v>75.502020000000002</v>
      </c>
      <c r="AT553">
        <v>79.019710000000003</v>
      </c>
      <c r="AU553">
        <v>81.202569999999994</v>
      </c>
      <c r="AV553">
        <v>82.977879999999999</v>
      </c>
      <c r="AW553">
        <v>83.801820000000006</v>
      </c>
      <c r="AX553">
        <v>83.006649999999993</v>
      </c>
      <c r="AY553">
        <v>82.973789999999994</v>
      </c>
      <c r="AZ553">
        <v>81.656649999999999</v>
      </c>
      <c r="BA553">
        <v>80.230559999999997</v>
      </c>
      <c r="BB553">
        <v>78.906809999999993</v>
      </c>
      <c r="BC553">
        <v>76.519139999999993</v>
      </c>
      <c r="BD553">
        <v>73.809039999999996</v>
      </c>
      <c r="BE553">
        <v>72.180660000000003</v>
      </c>
      <c r="BF553">
        <v>71.099019999999996</v>
      </c>
      <c r="BG553">
        <v>70.320849999999993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 s="23">
        <v>0</v>
      </c>
      <c r="CG553" s="23">
        <v>0</v>
      </c>
      <c r="CH553" s="23">
        <v>0</v>
      </c>
      <c r="CI553" s="23">
        <v>0</v>
      </c>
      <c r="CJ553" s="23">
        <v>0</v>
      </c>
      <c r="CK553" s="23">
        <v>0</v>
      </c>
      <c r="CL553" s="23">
        <v>0</v>
      </c>
      <c r="CM553" s="23">
        <v>0</v>
      </c>
      <c r="CN553" s="23">
        <v>0</v>
      </c>
      <c r="CO553" s="23">
        <v>0</v>
      </c>
      <c r="CP553" s="23">
        <v>0</v>
      </c>
      <c r="CQ553" s="23">
        <v>0</v>
      </c>
      <c r="CR553" s="23">
        <v>0</v>
      </c>
      <c r="CS553" s="23">
        <v>0</v>
      </c>
      <c r="CT553" s="23">
        <v>0</v>
      </c>
      <c r="CU553" s="23">
        <v>0</v>
      </c>
      <c r="CV553" s="23">
        <v>0</v>
      </c>
      <c r="CW553" s="23">
        <v>0</v>
      </c>
      <c r="CX553" s="23">
        <v>0</v>
      </c>
      <c r="CY553" s="23">
        <v>0</v>
      </c>
      <c r="CZ553" s="23">
        <v>0</v>
      </c>
      <c r="DA553" s="23">
        <v>0</v>
      </c>
      <c r="DB553" s="23">
        <v>0</v>
      </c>
      <c r="DC553" s="23">
        <v>0</v>
      </c>
      <c r="DD553">
        <v>0</v>
      </c>
      <c r="DE553">
        <v>0</v>
      </c>
      <c r="DF553">
        <v>0</v>
      </c>
    </row>
    <row r="554" spans="1:110" x14ac:dyDescent="0.25">
      <c r="A554" s="18" t="str">
        <f t="shared" si="8"/>
        <v>portfolio_CPP_0 to 199.99 kW_All_SDGE_1-in-2_MONTHLY SYSTEM PEAK DAY_2030_7</v>
      </c>
      <c r="B554" t="s">
        <v>192</v>
      </c>
      <c r="C554" t="s">
        <v>121</v>
      </c>
      <c r="D554" t="s">
        <v>124</v>
      </c>
      <c r="E554" t="s">
        <v>7</v>
      </c>
      <c r="F554" t="s">
        <v>125</v>
      </c>
      <c r="G554" t="s">
        <v>111</v>
      </c>
      <c r="H554" t="s">
        <v>20</v>
      </c>
      <c r="I554">
        <v>2030</v>
      </c>
      <c r="J554">
        <v>7</v>
      </c>
      <c r="K554">
        <v>11709.9</v>
      </c>
      <c r="L554">
        <v>159088.5</v>
      </c>
      <c r="M554">
        <v>154563.20000000001</v>
      </c>
      <c r="N554">
        <v>152137</v>
      </c>
      <c r="O554">
        <v>152456.79999999999</v>
      </c>
      <c r="P554">
        <v>159043.1</v>
      </c>
      <c r="Q554">
        <v>176128</v>
      </c>
      <c r="R554">
        <v>200086.9</v>
      </c>
      <c r="S554">
        <v>218547.7</v>
      </c>
      <c r="T554">
        <v>233097.7</v>
      </c>
      <c r="U554">
        <v>245035.1</v>
      </c>
      <c r="V554">
        <v>258090.7</v>
      </c>
      <c r="W554">
        <v>269574.90000000002</v>
      </c>
      <c r="X554">
        <v>277569.7</v>
      </c>
      <c r="Y554">
        <v>285829</v>
      </c>
      <c r="Z554">
        <v>288376</v>
      </c>
      <c r="AA554">
        <v>285425.7</v>
      </c>
      <c r="AB554">
        <v>278514.3</v>
      </c>
      <c r="AC554">
        <v>266818.8</v>
      </c>
      <c r="AD554">
        <v>251569.7</v>
      </c>
      <c r="AE554">
        <v>246777.5</v>
      </c>
      <c r="AF554">
        <v>236760</v>
      </c>
      <c r="AG554">
        <v>213766.7</v>
      </c>
      <c r="AH554">
        <v>188465.4</v>
      </c>
      <c r="AI554">
        <v>171681.7</v>
      </c>
      <c r="AJ554">
        <v>69.890069999999994</v>
      </c>
      <c r="AK554">
        <v>69.640720000000002</v>
      </c>
      <c r="AL554">
        <v>69.252390000000005</v>
      </c>
      <c r="AM554">
        <v>68.782489999999996</v>
      </c>
      <c r="AN554">
        <v>68.517139999999998</v>
      </c>
      <c r="AO554">
        <v>68.45093</v>
      </c>
      <c r="AP554">
        <v>68.623440000000002</v>
      </c>
      <c r="AQ554">
        <v>69.153980000000004</v>
      </c>
      <c r="AR554">
        <v>72.020290000000003</v>
      </c>
      <c r="AS554">
        <v>75.502020000000002</v>
      </c>
      <c r="AT554">
        <v>79.019710000000003</v>
      </c>
      <c r="AU554">
        <v>81.202569999999994</v>
      </c>
      <c r="AV554">
        <v>82.977879999999999</v>
      </c>
      <c r="AW554">
        <v>83.801820000000006</v>
      </c>
      <c r="AX554">
        <v>83.006649999999993</v>
      </c>
      <c r="AY554">
        <v>82.973789999999994</v>
      </c>
      <c r="AZ554">
        <v>81.656649999999999</v>
      </c>
      <c r="BA554">
        <v>80.230559999999997</v>
      </c>
      <c r="BB554">
        <v>78.906809999999993</v>
      </c>
      <c r="BC554">
        <v>76.519139999999993</v>
      </c>
      <c r="BD554">
        <v>73.809039999999996</v>
      </c>
      <c r="BE554">
        <v>72.180660000000003</v>
      </c>
      <c r="BF554">
        <v>71.099019999999996</v>
      </c>
      <c r="BG554">
        <v>70.320849999999993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 s="23">
        <v>0</v>
      </c>
      <c r="CG554" s="23">
        <v>0</v>
      </c>
      <c r="CH554" s="23">
        <v>0</v>
      </c>
      <c r="CI554" s="23">
        <v>0</v>
      </c>
      <c r="CJ554" s="23">
        <v>0</v>
      </c>
      <c r="CK554" s="23">
        <v>0</v>
      </c>
      <c r="CL554" s="23">
        <v>0</v>
      </c>
      <c r="CM554" s="23">
        <v>0</v>
      </c>
      <c r="CN554" s="23">
        <v>0</v>
      </c>
      <c r="CO554" s="23">
        <v>0</v>
      </c>
      <c r="CP554" s="23">
        <v>0</v>
      </c>
      <c r="CQ554" s="23">
        <v>0</v>
      </c>
      <c r="CR554" s="23">
        <v>0</v>
      </c>
      <c r="CS554" s="23">
        <v>0</v>
      </c>
      <c r="CT554" s="23">
        <v>0</v>
      </c>
      <c r="CU554" s="23">
        <v>0</v>
      </c>
      <c r="CV554" s="23">
        <v>0</v>
      </c>
      <c r="CW554" s="23">
        <v>0</v>
      </c>
      <c r="CX554" s="23">
        <v>0</v>
      </c>
      <c r="CY554" s="23">
        <v>0</v>
      </c>
      <c r="CZ554" s="23">
        <v>0</v>
      </c>
      <c r="DA554" s="23">
        <v>0</v>
      </c>
      <c r="DB554" s="23">
        <v>0</v>
      </c>
      <c r="DC554" s="23">
        <v>0</v>
      </c>
      <c r="DD554">
        <v>0</v>
      </c>
      <c r="DE554">
        <v>0</v>
      </c>
      <c r="DF554">
        <v>0</v>
      </c>
    </row>
    <row r="555" spans="1:110" x14ac:dyDescent="0.25">
      <c r="A555" s="18" t="str">
        <f t="shared" si="8"/>
        <v>portfolio_CPP_0 to 199.99 kW_All_SDGE_1-in-2_MONTHLY SYSTEM PEAK DAY_2019_8</v>
      </c>
      <c r="B555" t="s">
        <v>192</v>
      </c>
      <c r="C555" t="s">
        <v>121</v>
      </c>
      <c r="D555" t="s">
        <v>124</v>
      </c>
      <c r="E555" t="s">
        <v>7</v>
      </c>
      <c r="F555" t="s">
        <v>125</v>
      </c>
      <c r="G555" t="s">
        <v>111</v>
      </c>
      <c r="H555" t="s">
        <v>20</v>
      </c>
      <c r="I555">
        <v>2019</v>
      </c>
      <c r="J555">
        <v>8</v>
      </c>
      <c r="K555">
        <v>13011</v>
      </c>
      <c r="L555">
        <v>178950.7</v>
      </c>
      <c r="M555">
        <v>173496.2</v>
      </c>
      <c r="N555">
        <v>170311</v>
      </c>
      <c r="O555">
        <v>170270.1</v>
      </c>
      <c r="P555">
        <v>177180.6</v>
      </c>
      <c r="Q555">
        <v>195083.5</v>
      </c>
      <c r="R555">
        <v>221651.9</v>
      </c>
      <c r="S555">
        <v>239795.1</v>
      </c>
      <c r="T555">
        <v>256291</v>
      </c>
      <c r="U555">
        <v>268960.2</v>
      </c>
      <c r="V555">
        <v>284562.09999999998</v>
      </c>
      <c r="W555">
        <v>299777.7</v>
      </c>
      <c r="X555">
        <v>311501.59999999998</v>
      </c>
      <c r="Y555">
        <v>321558.2</v>
      </c>
      <c r="Z555">
        <v>326161.90000000002</v>
      </c>
      <c r="AA555">
        <v>323728</v>
      </c>
      <c r="AB555">
        <v>314432.7</v>
      </c>
      <c r="AC555">
        <v>301883.8</v>
      </c>
      <c r="AD555">
        <v>285309.3</v>
      </c>
      <c r="AE555">
        <v>280745.7</v>
      </c>
      <c r="AF555">
        <v>271835.59999999998</v>
      </c>
      <c r="AG555">
        <v>246545.1</v>
      </c>
      <c r="AH555">
        <v>217860.9</v>
      </c>
      <c r="AI555">
        <v>197271</v>
      </c>
      <c r="AJ555">
        <v>72.109489999999994</v>
      </c>
      <c r="AK555">
        <v>71.663110000000003</v>
      </c>
      <c r="AL555">
        <v>71.138779999999997</v>
      </c>
      <c r="AM555">
        <v>70.796040000000005</v>
      </c>
      <c r="AN555">
        <v>70.500129999999999</v>
      </c>
      <c r="AO555">
        <v>70.173559999999995</v>
      </c>
      <c r="AP555">
        <v>69.784710000000004</v>
      </c>
      <c r="AQ555">
        <v>71.24879</v>
      </c>
      <c r="AR555">
        <v>74.132549999999995</v>
      </c>
      <c r="AS555">
        <v>78.786770000000004</v>
      </c>
      <c r="AT555">
        <v>83.196309999999997</v>
      </c>
      <c r="AU555">
        <v>86.524600000000007</v>
      </c>
      <c r="AV555">
        <v>88.490179999999995</v>
      </c>
      <c r="AW555">
        <v>87.994780000000006</v>
      </c>
      <c r="AX555">
        <v>87.043819999999997</v>
      </c>
      <c r="AY555">
        <v>86.092650000000006</v>
      </c>
      <c r="AZ555">
        <v>85.720299999999995</v>
      </c>
      <c r="BA555">
        <v>84.517129999999995</v>
      </c>
      <c r="BB555">
        <v>82.546980000000005</v>
      </c>
      <c r="BC555">
        <v>80.577520000000007</v>
      </c>
      <c r="BD555">
        <v>77.870720000000006</v>
      </c>
      <c r="BE555">
        <v>76.242829999999998</v>
      </c>
      <c r="BF555">
        <v>74.81635</v>
      </c>
      <c r="BG555">
        <v>73.267930000000007</v>
      </c>
      <c r="BH555">
        <v>3558.1990000000001</v>
      </c>
      <c r="BI555">
        <v>4673.982</v>
      </c>
      <c r="BJ555">
        <v>4373.8429999999998</v>
      </c>
      <c r="BK555">
        <v>3657.3110000000001</v>
      </c>
      <c r="BL555">
        <v>4427.3689999999997</v>
      </c>
      <c r="BM555">
        <v>4236.3209999999999</v>
      </c>
      <c r="BN555">
        <v>5236.5659999999998</v>
      </c>
      <c r="BO555">
        <v>6107.8609999999999</v>
      </c>
      <c r="BP555">
        <v>9727.3829999999998</v>
      </c>
      <c r="BQ555">
        <v>12619.03</v>
      </c>
      <c r="BR555">
        <v>9940.9639999999999</v>
      </c>
      <c r="BS555">
        <v>3049.2420000000002</v>
      </c>
      <c r="BT555">
        <v>2595.5790000000002</v>
      </c>
      <c r="BU555">
        <v>-94.498310000000004</v>
      </c>
      <c r="BV555">
        <v>3488.9369999999999</v>
      </c>
      <c r="BW555">
        <v>-355.47039999999998</v>
      </c>
      <c r="BX555">
        <v>-955.32270000000005</v>
      </c>
      <c r="BY555">
        <v>482.23180000000002</v>
      </c>
      <c r="BZ555">
        <v>-3671.1559999999999</v>
      </c>
      <c r="CA555">
        <v>1382.165</v>
      </c>
      <c r="CB555">
        <v>-790.13699999999994</v>
      </c>
      <c r="CC555">
        <v>-2292.9090000000001</v>
      </c>
      <c r="CD555">
        <v>-2096.62</v>
      </c>
      <c r="CE555">
        <v>-2140.826</v>
      </c>
      <c r="CF555" s="23">
        <v>41190.839999999997</v>
      </c>
      <c r="CG555" s="23">
        <v>37021.85</v>
      </c>
      <c r="CH555" s="23">
        <v>30831.99</v>
      </c>
      <c r="CI555" s="23">
        <v>23201.97</v>
      </c>
      <c r="CJ555" s="23">
        <v>16343.82</v>
      </c>
      <c r="CK555" s="23">
        <v>13170.02</v>
      </c>
      <c r="CL555" s="23">
        <v>19665.939999999999</v>
      </c>
      <c r="CM555" s="23">
        <v>19195.310000000001</v>
      </c>
      <c r="CN555" s="23">
        <v>19789.04</v>
      </c>
      <c r="CO555" s="23">
        <v>79949.119999999995</v>
      </c>
      <c r="CP555" s="23">
        <v>46564.959999999999</v>
      </c>
      <c r="CQ555" s="23">
        <v>137120</v>
      </c>
      <c r="CR555" s="23">
        <v>185506.5</v>
      </c>
      <c r="CS555" s="23">
        <v>174177.3</v>
      </c>
      <c r="CT555" s="23">
        <v>183853.4</v>
      </c>
      <c r="CU555" s="23">
        <v>129682.2</v>
      </c>
      <c r="CV555" s="23">
        <v>138798</v>
      </c>
      <c r="CW555" s="23">
        <v>154352.5</v>
      </c>
      <c r="CX555" s="23">
        <v>162807</v>
      </c>
      <c r="CY555" s="23">
        <v>172567</v>
      </c>
      <c r="CZ555" s="23">
        <v>226906.9</v>
      </c>
      <c r="DA555" s="23">
        <v>22198.58</v>
      </c>
      <c r="DB555" s="23">
        <v>27623.83</v>
      </c>
      <c r="DC555" s="23">
        <v>19391.89</v>
      </c>
      <c r="DD555">
        <v>0</v>
      </c>
      <c r="DE555">
        <v>0</v>
      </c>
      <c r="DF555">
        <v>0</v>
      </c>
    </row>
    <row r="556" spans="1:110" x14ac:dyDescent="0.25">
      <c r="A556" s="18" t="str">
        <f t="shared" si="8"/>
        <v>portfolio_CPP_0 to 199.99 kW_All_SDGE_1-in-2_MONTHLY SYSTEM PEAK DAY_2020_8</v>
      </c>
      <c r="B556" t="s">
        <v>192</v>
      </c>
      <c r="C556" t="s">
        <v>121</v>
      </c>
      <c r="D556" t="s">
        <v>124</v>
      </c>
      <c r="E556" t="s">
        <v>7</v>
      </c>
      <c r="F556" t="s">
        <v>125</v>
      </c>
      <c r="G556" t="s">
        <v>111</v>
      </c>
      <c r="H556" t="s">
        <v>20</v>
      </c>
      <c r="I556">
        <v>2020</v>
      </c>
      <c r="J556">
        <v>8</v>
      </c>
      <c r="K556">
        <v>12886.973</v>
      </c>
      <c r="L556">
        <v>177244.79999999999</v>
      </c>
      <c r="M556">
        <v>171842.3</v>
      </c>
      <c r="N556">
        <v>168687.5</v>
      </c>
      <c r="O556">
        <v>168647</v>
      </c>
      <c r="P556">
        <v>175491.6</v>
      </c>
      <c r="Q556">
        <v>193223.8</v>
      </c>
      <c r="R556">
        <v>219539</v>
      </c>
      <c r="S556">
        <v>237509.3</v>
      </c>
      <c r="T556">
        <v>253847.9</v>
      </c>
      <c r="U556">
        <v>266396.3</v>
      </c>
      <c r="V556">
        <v>281849.5</v>
      </c>
      <c r="W556">
        <v>296920</v>
      </c>
      <c r="X556">
        <v>308532.2</v>
      </c>
      <c r="Y556">
        <v>318492.90000000002</v>
      </c>
      <c r="Z556">
        <v>323052.79999999999</v>
      </c>
      <c r="AA556">
        <v>320642.09999999998</v>
      </c>
      <c r="AB556">
        <v>311435.3</v>
      </c>
      <c r="AC556">
        <v>299006.09999999998</v>
      </c>
      <c r="AD556">
        <v>282589.5</v>
      </c>
      <c r="AE556">
        <v>278069.5</v>
      </c>
      <c r="AF556">
        <v>269244.3</v>
      </c>
      <c r="AG556">
        <v>244194.9</v>
      </c>
      <c r="AH556">
        <v>215784.1</v>
      </c>
      <c r="AI556">
        <v>195390.5</v>
      </c>
      <c r="AJ556">
        <v>72.109489999999994</v>
      </c>
      <c r="AK556">
        <v>71.663110000000003</v>
      </c>
      <c r="AL556">
        <v>71.138779999999997</v>
      </c>
      <c r="AM556">
        <v>70.796040000000005</v>
      </c>
      <c r="AN556">
        <v>70.500129999999999</v>
      </c>
      <c r="AO556">
        <v>70.173559999999995</v>
      </c>
      <c r="AP556">
        <v>69.784710000000004</v>
      </c>
      <c r="AQ556">
        <v>71.24879</v>
      </c>
      <c r="AR556">
        <v>74.132549999999995</v>
      </c>
      <c r="AS556">
        <v>78.786770000000004</v>
      </c>
      <c r="AT556">
        <v>83.196309999999997</v>
      </c>
      <c r="AU556">
        <v>86.524600000000007</v>
      </c>
      <c r="AV556">
        <v>88.490179999999995</v>
      </c>
      <c r="AW556">
        <v>87.994780000000006</v>
      </c>
      <c r="AX556">
        <v>87.043819999999997</v>
      </c>
      <c r="AY556">
        <v>86.092650000000006</v>
      </c>
      <c r="AZ556">
        <v>85.720299999999995</v>
      </c>
      <c r="BA556">
        <v>84.517129999999995</v>
      </c>
      <c r="BB556">
        <v>82.546980000000005</v>
      </c>
      <c r="BC556">
        <v>80.577520000000007</v>
      </c>
      <c r="BD556">
        <v>77.870720000000006</v>
      </c>
      <c r="BE556">
        <v>76.242829999999998</v>
      </c>
      <c r="BF556">
        <v>74.81635</v>
      </c>
      <c r="BG556">
        <v>73.267930000000007</v>
      </c>
      <c r="BH556">
        <v>3524.2809999999999</v>
      </c>
      <c r="BI556">
        <v>4629.4279999999999</v>
      </c>
      <c r="BJ556">
        <v>4332.1490000000003</v>
      </c>
      <c r="BK556">
        <v>3622.4479999999999</v>
      </c>
      <c r="BL556">
        <v>4385.165</v>
      </c>
      <c r="BM556">
        <v>4195.9380000000001</v>
      </c>
      <c r="BN556">
        <v>5186.6480000000001</v>
      </c>
      <c r="BO556">
        <v>6049.6379999999999</v>
      </c>
      <c r="BP556">
        <v>9634.6560000000009</v>
      </c>
      <c r="BQ556">
        <v>12498.74</v>
      </c>
      <c r="BR556">
        <v>9846.2009999999991</v>
      </c>
      <c r="BS556">
        <v>3020.1750000000002</v>
      </c>
      <c r="BT556">
        <v>2570.8359999999998</v>
      </c>
      <c r="BU556">
        <v>-93.597499999999997</v>
      </c>
      <c r="BV556">
        <v>3455.6790000000001</v>
      </c>
      <c r="BW556">
        <v>-352.08179999999999</v>
      </c>
      <c r="BX556">
        <v>-946.21609999999998</v>
      </c>
      <c r="BY556">
        <v>477.63490000000002</v>
      </c>
      <c r="BZ556">
        <v>-3636.1610000000001</v>
      </c>
      <c r="CA556">
        <v>1368.989</v>
      </c>
      <c r="CB556">
        <v>-782.60500000000002</v>
      </c>
      <c r="CC556">
        <v>-2271.0520000000001</v>
      </c>
      <c r="CD556">
        <v>-2076.634</v>
      </c>
      <c r="CE556">
        <v>-2120.4189999999999</v>
      </c>
      <c r="CF556" s="23">
        <v>40409.269999999997</v>
      </c>
      <c r="CG556" s="23">
        <v>36319.39</v>
      </c>
      <c r="CH556" s="23">
        <v>30246.98</v>
      </c>
      <c r="CI556" s="23">
        <v>22761.73</v>
      </c>
      <c r="CJ556" s="23">
        <v>16033.71</v>
      </c>
      <c r="CK556" s="23">
        <v>12920.13</v>
      </c>
      <c r="CL556" s="23">
        <v>19292.79</v>
      </c>
      <c r="CM556" s="23">
        <v>18831.099999999999</v>
      </c>
      <c r="CN556" s="23">
        <v>19413.560000000001</v>
      </c>
      <c r="CO556" s="23">
        <v>78432.160000000003</v>
      </c>
      <c r="CP556" s="23">
        <v>45681.43</v>
      </c>
      <c r="CQ556" s="23">
        <v>134518.20000000001</v>
      </c>
      <c r="CR556" s="23">
        <v>181986.7</v>
      </c>
      <c r="CS556" s="23">
        <v>170872.5</v>
      </c>
      <c r="CT556" s="23">
        <v>180364.9</v>
      </c>
      <c r="CU556" s="23">
        <v>127221.6</v>
      </c>
      <c r="CV556" s="23">
        <v>136164.4</v>
      </c>
      <c r="CW556" s="23">
        <v>151423.79999999999</v>
      </c>
      <c r="CX556" s="23">
        <v>159717.79999999999</v>
      </c>
      <c r="CY556" s="23">
        <v>169292.7</v>
      </c>
      <c r="CZ556" s="23">
        <v>222601.60000000001</v>
      </c>
      <c r="DA556" s="23">
        <v>21777.38</v>
      </c>
      <c r="DB556" s="23">
        <v>27099.7</v>
      </c>
      <c r="DC556" s="23">
        <v>19023.95</v>
      </c>
      <c r="DD556">
        <v>0</v>
      </c>
      <c r="DE556">
        <v>0</v>
      </c>
      <c r="DF556">
        <v>0</v>
      </c>
    </row>
    <row r="557" spans="1:110" x14ac:dyDescent="0.25">
      <c r="A557" s="18" t="str">
        <f t="shared" si="8"/>
        <v>portfolio_CPP_0 to 199.99 kW_All_SDGE_1-in-2_MONTHLY SYSTEM PEAK DAY_2021_8</v>
      </c>
      <c r="B557" t="s">
        <v>192</v>
      </c>
      <c r="C557" t="s">
        <v>121</v>
      </c>
      <c r="D557" t="s">
        <v>124</v>
      </c>
      <c r="E557" t="s">
        <v>7</v>
      </c>
      <c r="F557" t="s">
        <v>125</v>
      </c>
      <c r="G557" t="s">
        <v>111</v>
      </c>
      <c r="H557" t="s">
        <v>20</v>
      </c>
      <c r="I557">
        <v>2021</v>
      </c>
      <c r="J557">
        <v>8</v>
      </c>
      <c r="K557">
        <v>12764.127</v>
      </c>
      <c r="L557">
        <v>175555.3</v>
      </c>
      <c r="M557">
        <v>170204.2</v>
      </c>
      <c r="N557">
        <v>167079.5</v>
      </c>
      <c r="O557">
        <v>167039.4</v>
      </c>
      <c r="P557">
        <v>173818.8</v>
      </c>
      <c r="Q557">
        <v>191381.9</v>
      </c>
      <c r="R557">
        <v>217446.2</v>
      </c>
      <c r="S557">
        <v>235245.2</v>
      </c>
      <c r="T557">
        <v>251428.1</v>
      </c>
      <c r="U557">
        <v>263856.90000000002</v>
      </c>
      <c r="V557">
        <v>279162.8</v>
      </c>
      <c r="W557">
        <v>294089.7</v>
      </c>
      <c r="X557">
        <v>305591.09999999998</v>
      </c>
      <c r="Y557">
        <v>315456.90000000002</v>
      </c>
      <c r="Z557">
        <v>319973.3</v>
      </c>
      <c r="AA557">
        <v>317585.59999999998</v>
      </c>
      <c r="AB557">
        <v>308466.59999999998</v>
      </c>
      <c r="AC557">
        <v>296155.90000000002</v>
      </c>
      <c r="AD557">
        <v>279895.8</v>
      </c>
      <c r="AE557">
        <v>275418.8</v>
      </c>
      <c r="AF557">
        <v>266677.7</v>
      </c>
      <c r="AG557">
        <v>241867.1</v>
      </c>
      <c r="AH557">
        <v>213727.2</v>
      </c>
      <c r="AI557">
        <v>193527.9</v>
      </c>
      <c r="AJ557">
        <v>72.109489999999994</v>
      </c>
      <c r="AK557">
        <v>71.663110000000003</v>
      </c>
      <c r="AL557">
        <v>71.138779999999997</v>
      </c>
      <c r="AM557">
        <v>70.796040000000005</v>
      </c>
      <c r="AN557">
        <v>70.500129999999999</v>
      </c>
      <c r="AO557">
        <v>70.173559999999995</v>
      </c>
      <c r="AP557">
        <v>69.784710000000004</v>
      </c>
      <c r="AQ557">
        <v>71.24879</v>
      </c>
      <c r="AR557">
        <v>74.132549999999995</v>
      </c>
      <c r="AS557">
        <v>78.786770000000004</v>
      </c>
      <c r="AT557">
        <v>83.196309999999997</v>
      </c>
      <c r="AU557">
        <v>86.524600000000007</v>
      </c>
      <c r="AV557">
        <v>88.490179999999995</v>
      </c>
      <c r="AW557">
        <v>87.994780000000006</v>
      </c>
      <c r="AX557">
        <v>87.043819999999997</v>
      </c>
      <c r="AY557">
        <v>86.092650000000006</v>
      </c>
      <c r="AZ557">
        <v>85.720299999999995</v>
      </c>
      <c r="BA557">
        <v>84.517129999999995</v>
      </c>
      <c r="BB557">
        <v>82.546980000000005</v>
      </c>
      <c r="BC557">
        <v>80.577520000000007</v>
      </c>
      <c r="BD557">
        <v>77.870720000000006</v>
      </c>
      <c r="BE557">
        <v>76.242829999999998</v>
      </c>
      <c r="BF557">
        <v>74.81635</v>
      </c>
      <c r="BG557">
        <v>73.267930000000007</v>
      </c>
      <c r="BH557">
        <v>3490.6860000000001</v>
      </c>
      <c r="BI557">
        <v>4585.2979999999998</v>
      </c>
      <c r="BJ557">
        <v>4290.8530000000001</v>
      </c>
      <c r="BK557">
        <v>3587.9169999999999</v>
      </c>
      <c r="BL557">
        <v>4343.3639999999996</v>
      </c>
      <c r="BM557">
        <v>4155.9399999999996</v>
      </c>
      <c r="BN557">
        <v>5137.2070000000003</v>
      </c>
      <c r="BO557">
        <v>5991.97</v>
      </c>
      <c r="BP557">
        <v>9542.8140000000003</v>
      </c>
      <c r="BQ557">
        <v>12379.6</v>
      </c>
      <c r="BR557">
        <v>9752.3430000000008</v>
      </c>
      <c r="BS557">
        <v>2991.3850000000002</v>
      </c>
      <c r="BT557">
        <v>2546.33</v>
      </c>
      <c r="BU557">
        <v>-92.705290000000005</v>
      </c>
      <c r="BV557">
        <v>3422.7370000000001</v>
      </c>
      <c r="BW557">
        <v>-348.72559999999999</v>
      </c>
      <c r="BX557">
        <v>-937.19629999999995</v>
      </c>
      <c r="BY557">
        <v>473.08190000000002</v>
      </c>
      <c r="BZ557">
        <v>-3601.4989999999998</v>
      </c>
      <c r="CA557">
        <v>1355.94</v>
      </c>
      <c r="CB557">
        <v>-775.14480000000003</v>
      </c>
      <c r="CC557">
        <v>-2249.4029999999998</v>
      </c>
      <c r="CD557">
        <v>-2056.8380000000002</v>
      </c>
      <c r="CE557">
        <v>-2100.2060000000001</v>
      </c>
      <c r="CF557" s="23">
        <v>39642.54</v>
      </c>
      <c r="CG557" s="23">
        <v>35630.26</v>
      </c>
      <c r="CH557" s="23">
        <v>29673.07</v>
      </c>
      <c r="CI557" s="23">
        <v>22329.85</v>
      </c>
      <c r="CJ557" s="23">
        <v>15729.49</v>
      </c>
      <c r="CK557" s="23">
        <v>12674.98</v>
      </c>
      <c r="CL557" s="23">
        <v>18926.73</v>
      </c>
      <c r="CM557" s="23">
        <v>18473.79</v>
      </c>
      <c r="CN557" s="23">
        <v>19045.2</v>
      </c>
      <c r="CO557" s="23">
        <v>76943.98</v>
      </c>
      <c r="CP557" s="23">
        <v>44814.66</v>
      </c>
      <c r="CQ557" s="23">
        <v>131965.9</v>
      </c>
      <c r="CR557" s="23">
        <v>178533.7</v>
      </c>
      <c r="CS557" s="23">
        <v>167630.29999999999</v>
      </c>
      <c r="CT557" s="23">
        <v>176942.6</v>
      </c>
      <c r="CU557" s="23">
        <v>124807.7</v>
      </c>
      <c r="CV557" s="23">
        <v>133580.79999999999</v>
      </c>
      <c r="CW557" s="23">
        <v>148550.70000000001</v>
      </c>
      <c r="CX557" s="23">
        <v>156687.29999999999</v>
      </c>
      <c r="CY557" s="23">
        <v>166080.5</v>
      </c>
      <c r="CZ557" s="23">
        <v>218377.9</v>
      </c>
      <c r="DA557" s="23">
        <v>21364.18</v>
      </c>
      <c r="DB557" s="23">
        <v>26585.5</v>
      </c>
      <c r="DC557" s="23">
        <v>18662.990000000002</v>
      </c>
      <c r="DD557">
        <v>0</v>
      </c>
      <c r="DE557">
        <v>0</v>
      </c>
      <c r="DF557">
        <v>0</v>
      </c>
    </row>
    <row r="558" spans="1:110" x14ac:dyDescent="0.25">
      <c r="A558" s="18" t="str">
        <f t="shared" si="8"/>
        <v>portfolio_CPP_0 to 199.99 kW_All_SDGE_1-in-2_MONTHLY SYSTEM PEAK DAY_2022_8</v>
      </c>
      <c r="B558" t="s">
        <v>192</v>
      </c>
      <c r="C558" t="s">
        <v>121</v>
      </c>
      <c r="D558" t="s">
        <v>124</v>
      </c>
      <c r="E558" t="s">
        <v>7</v>
      </c>
      <c r="F558" t="s">
        <v>125</v>
      </c>
      <c r="G558" t="s">
        <v>111</v>
      </c>
      <c r="H558" t="s">
        <v>20</v>
      </c>
      <c r="I558">
        <v>2022</v>
      </c>
      <c r="J558">
        <v>8</v>
      </c>
      <c r="K558">
        <v>12642.453</v>
      </c>
      <c r="L558">
        <v>173881.8</v>
      </c>
      <c r="M558">
        <v>168581.8</v>
      </c>
      <c r="N558">
        <v>165486.79999999999</v>
      </c>
      <c r="O558">
        <v>165447.1</v>
      </c>
      <c r="P558">
        <v>172161.8</v>
      </c>
      <c r="Q558">
        <v>189557.6</v>
      </c>
      <c r="R558">
        <v>215373.4</v>
      </c>
      <c r="S558">
        <v>233002.8</v>
      </c>
      <c r="T558">
        <v>249031.3</v>
      </c>
      <c r="U558">
        <v>261341.7</v>
      </c>
      <c r="V558">
        <v>276501.7</v>
      </c>
      <c r="W558">
        <v>291286.3</v>
      </c>
      <c r="X558">
        <v>302678.09999999998</v>
      </c>
      <c r="Y558">
        <v>312449.8</v>
      </c>
      <c r="Z558">
        <v>316923.09999999998</v>
      </c>
      <c r="AA558">
        <v>314558.2</v>
      </c>
      <c r="AB558">
        <v>305526.09999999998</v>
      </c>
      <c r="AC558">
        <v>293332.8</v>
      </c>
      <c r="AD558">
        <v>277227.7</v>
      </c>
      <c r="AE558">
        <v>272793.40000000002</v>
      </c>
      <c r="AF558">
        <v>264135.59999999998</v>
      </c>
      <c r="AG558">
        <v>239561.5</v>
      </c>
      <c r="AH558">
        <v>211689.8</v>
      </c>
      <c r="AI558">
        <v>191683.1</v>
      </c>
      <c r="AJ558">
        <v>72.109489999999994</v>
      </c>
      <c r="AK558">
        <v>71.663110000000003</v>
      </c>
      <c r="AL558">
        <v>71.138779999999997</v>
      </c>
      <c r="AM558">
        <v>70.796040000000005</v>
      </c>
      <c r="AN558">
        <v>70.500129999999999</v>
      </c>
      <c r="AO558">
        <v>70.173559999999995</v>
      </c>
      <c r="AP558">
        <v>69.784710000000004</v>
      </c>
      <c r="AQ558">
        <v>71.24879</v>
      </c>
      <c r="AR558">
        <v>74.132549999999995</v>
      </c>
      <c r="AS558">
        <v>78.786770000000004</v>
      </c>
      <c r="AT558">
        <v>83.196309999999997</v>
      </c>
      <c r="AU558">
        <v>86.524600000000007</v>
      </c>
      <c r="AV558">
        <v>88.490179999999995</v>
      </c>
      <c r="AW558">
        <v>87.994780000000006</v>
      </c>
      <c r="AX558">
        <v>87.043819999999997</v>
      </c>
      <c r="AY558">
        <v>86.092650000000006</v>
      </c>
      <c r="AZ558">
        <v>85.720299999999995</v>
      </c>
      <c r="BA558">
        <v>84.517129999999995</v>
      </c>
      <c r="BB558">
        <v>82.546980000000005</v>
      </c>
      <c r="BC558">
        <v>80.577520000000007</v>
      </c>
      <c r="BD558">
        <v>77.870720000000006</v>
      </c>
      <c r="BE558">
        <v>76.242829999999998</v>
      </c>
      <c r="BF558">
        <v>74.81635</v>
      </c>
      <c r="BG558">
        <v>73.267930000000007</v>
      </c>
      <c r="BH558">
        <v>3457.4110000000001</v>
      </c>
      <c r="BI558">
        <v>4541.5879999999997</v>
      </c>
      <c r="BJ558">
        <v>4249.951</v>
      </c>
      <c r="BK558">
        <v>3553.7150000000001</v>
      </c>
      <c r="BL558">
        <v>4301.96</v>
      </c>
      <c r="BM558">
        <v>4116.3239999999996</v>
      </c>
      <c r="BN558">
        <v>5088.2359999999999</v>
      </c>
      <c r="BO558">
        <v>5934.8509999999997</v>
      </c>
      <c r="BP558">
        <v>9451.848</v>
      </c>
      <c r="BQ558">
        <v>12261.59</v>
      </c>
      <c r="BR558">
        <v>9659.3790000000008</v>
      </c>
      <c r="BS558">
        <v>2962.87</v>
      </c>
      <c r="BT558">
        <v>2522.0569999999998</v>
      </c>
      <c r="BU558">
        <v>-91.821579999999997</v>
      </c>
      <c r="BV558">
        <v>3390.11</v>
      </c>
      <c r="BW558">
        <v>-345.40140000000002</v>
      </c>
      <c r="BX558">
        <v>-928.26250000000005</v>
      </c>
      <c r="BY558">
        <v>468.57220000000001</v>
      </c>
      <c r="BZ558">
        <v>-3567.1680000000001</v>
      </c>
      <c r="CA558">
        <v>1343.0139999999999</v>
      </c>
      <c r="CB558">
        <v>-767.75580000000002</v>
      </c>
      <c r="CC558">
        <v>-2227.96</v>
      </c>
      <c r="CD558">
        <v>-2037.231</v>
      </c>
      <c r="CE558">
        <v>-2080.1860000000001</v>
      </c>
      <c r="CF558" s="23">
        <v>38890.36</v>
      </c>
      <c r="CG558" s="23">
        <v>34954.21</v>
      </c>
      <c r="CH558" s="23">
        <v>29110.05</v>
      </c>
      <c r="CI558" s="23">
        <v>21906.16</v>
      </c>
      <c r="CJ558" s="23">
        <v>15431.03</v>
      </c>
      <c r="CK558" s="23">
        <v>12434.48</v>
      </c>
      <c r="CL558" s="23">
        <v>18567.61</v>
      </c>
      <c r="CM558" s="23">
        <v>18123.27</v>
      </c>
      <c r="CN558" s="23">
        <v>18683.830000000002</v>
      </c>
      <c r="CO558" s="23">
        <v>75484.03</v>
      </c>
      <c r="CP558" s="23">
        <v>43964.34</v>
      </c>
      <c r="CQ558" s="23">
        <v>129461.9</v>
      </c>
      <c r="CR558" s="23">
        <v>175146.1</v>
      </c>
      <c r="CS558" s="23">
        <v>164449.70000000001</v>
      </c>
      <c r="CT558" s="23">
        <v>173585.3</v>
      </c>
      <c r="CU558" s="23">
        <v>122439.5</v>
      </c>
      <c r="CV558" s="23">
        <v>131046.2</v>
      </c>
      <c r="CW558" s="23">
        <v>145732</v>
      </c>
      <c r="CX558" s="23">
        <v>153714.29999999999</v>
      </c>
      <c r="CY558" s="23">
        <v>162929.29999999999</v>
      </c>
      <c r="CZ558" s="23">
        <v>214234.4</v>
      </c>
      <c r="DA558" s="23">
        <v>20958.810000000001</v>
      </c>
      <c r="DB558" s="23">
        <v>26081.06</v>
      </c>
      <c r="DC558" s="23">
        <v>18308.87</v>
      </c>
      <c r="DD558">
        <v>0</v>
      </c>
      <c r="DE558">
        <v>0</v>
      </c>
      <c r="DF558">
        <v>0</v>
      </c>
    </row>
    <row r="559" spans="1:110" x14ac:dyDescent="0.25">
      <c r="A559" s="18" t="str">
        <f t="shared" si="8"/>
        <v>portfolio_CPP_0 to 199.99 kW_All_SDGE_1-in-2_MONTHLY SYSTEM PEAK DAY_2023_8</v>
      </c>
      <c r="B559" t="s">
        <v>192</v>
      </c>
      <c r="C559" t="s">
        <v>121</v>
      </c>
      <c r="D559" t="s">
        <v>124</v>
      </c>
      <c r="E559" t="s">
        <v>7</v>
      </c>
      <c r="F559" t="s">
        <v>125</v>
      </c>
      <c r="G559" t="s">
        <v>111</v>
      </c>
      <c r="H559" t="s">
        <v>20</v>
      </c>
      <c r="I559">
        <v>2023</v>
      </c>
      <c r="J559">
        <v>8</v>
      </c>
      <c r="K559">
        <v>12521.939</v>
      </c>
      <c r="L559">
        <v>172224.3</v>
      </c>
      <c r="M559">
        <v>166974.79999999999</v>
      </c>
      <c r="N559">
        <v>163909.29999999999</v>
      </c>
      <c r="O559">
        <v>163869.9</v>
      </c>
      <c r="P559">
        <v>170520.7</v>
      </c>
      <c r="Q559">
        <v>187750.6</v>
      </c>
      <c r="R559">
        <v>213320.4</v>
      </c>
      <c r="S559">
        <v>230781.7</v>
      </c>
      <c r="T559">
        <v>246657.4</v>
      </c>
      <c r="U559">
        <v>258850.5</v>
      </c>
      <c r="V559">
        <v>273865.90000000002</v>
      </c>
      <c r="W559">
        <v>288509.59999999998</v>
      </c>
      <c r="X559">
        <v>299792.8</v>
      </c>
      <c r="Y559">
        <v>309471.40000000002</v>
      </c>
      <c r="Z559">
        <v>313902</v>
      </c>
      <c r="AA559">
        <v>311559.7</v>
      </c>
      <c r="AB559">
        <v>302613.7</v>
      </c>
      <c r="AC559">
        <v>290536.59999999998</v>
      </c>
      <c r="AD559">
        <v>274585</v>
      </c>
      <c r="AE559">
        <v>270193</v>
      </c>
      <c r="AF559">
        <v>261617.7</v>
      </c>
      <c r="AG559">
        <v>237277.9</v>
      </c>
      <c r="AH559">
        <v>209671.9</v>
      </c>
      <c r="AI559">
        <v>189855.9</v>
      </c>
      <c r="AJ559">
        <v>72.109489999999994</v>
      </c>
      <c r="AK559">
        <v>71.663110000000003</v>
      </c>
      <c r="AL559">
        <v>71.138779999999997</v>
      </c>
      <c r="AM559">
        <v>70.796040000000005</v>
      </c>
      <c r="AN559">
        <v>70.500129999999999</v>
      </c>
      <c r="AO559">
        <v>70.173559999999995</v>
      </c>
      <c r="AP559">
        <v>69.784710000000004</v>
      </c>
      <c r="AQ559">
        <v>71.24879</v>
      </c>
      <c r="AR559">
        <v>74.132549999999995</v>
      </c>
      <c r="AS559">
        <v>78.786770000000004</v>
      </c>
      <c r="AT559">
        <v>83.196309999999997</v>
      </c>
      <c r="AU559">
        <v>86.524600000000007</v>
      </c>
      <c r="AV559">
        <v>88.490179999999995</v>
      </c>
      <c r="AW559">
        <v>87.994780000000006</v>
      </c>
      <c r="AX559">
        <v>87.043819999999997</v>
      </c>
      <c r="AY559">
        <v>86.092650000000006</v>
      </c>
      <c r="AZ559">
        <v>85.720299999999995</v>
      </c>
      <c r="BA559">
        <v>84.517129999999995</v>
      </c>
      <c r="BB559">
        <v>82.546980000000005</v>
      </c>
      <c r="BC559">
        <v>80.577520000000007</v>
      </c>
      <c r="BD559">
        <v>77.870720000000006</v>
      </c>
      <c r="BE559">
        <v>76.242829999999998</v>
      </c>
      <c r="BF559">
        <v>74.81635</v>
      </c>
      <c r="BG559">
        <v>73.267930000000007</v>
      </c>
      <c r="BH559">
        <v>3424.453</v>
      </c>
      <c r="BI559">
        <v>4498.2950000000001</v>
      </c>
      <c r="BJ559">
        <v>4209.4380000000001</v>
      </c>
      <c r="BK559">
        <v>3519.8389999999999</v>
      </c>
      <c r="BL559">
        <v>4260.9520000000002</v>
      </c>
      <c r="BM559">
        <v>4077.085</v>
      </c>
      <c r="BN559">
        <v>5039.7330000000002</v>
      </c>
      <c r="BO559">
        <v>5878.277</v>
      </c>
      <c r="BP559">
        <v>9361.7469999999994</v>
      </c>
      <c r="BQ559">
        <v>12144.71</v>
      </c>
      <c r="BR559">
        <v>9567.3009999999995</v>
      </c>
      <c r="BS559">
        <v>2934.6260000000002</v>
      </c>
      <c r="BT559">
        <v>2498.0149999999999</v>
      </c>
      <c r="BU559">
        <v>-90.946290000000005</v>
      </c>
      <c r="BV559">
        <v>3357.7939999999999</v>
      </c>
      <c r="BW559">
        <v>-342.10890000000001</v>
      </c>
      <c r="BX559">
        <v>-919.41380000000004</v>
      </c>
      <c r="BY559">
        <v>464.10559999999998</v>
      </c>
      <c r="BZ559">
        <v>-3533.1640000000002</v>
      </c>
      <c r="CA559">
        <v>1330.212</v>
      </c>
      <c r="CB559">
        <v>-760.43709999999999</v>
      </c>
      <c r="CC559">
        <v>-2206.7220000000002</v>
      </c>
      <c r="CD559">
        <v>-2017.8119999999999</v>
      </c>
      <c r="CE559">
        <v>-2060.3560000000002</v>
      </c>
      <c r="CF559">
        <v>38152.449999999997</v>
      </c>
      <c r="CG559">
        <v>34290.980000000003</v>
      </c>
      <c r="CH559">
        <v>28557.71</v>
      </c>
      <c r="CI559">
        <v>21490.51</v>
      </c>
      <c r="CJ559">
        <v>15138.24</v>
      </c>
      <c r="CK559">
        <v>12198.55</v>
      </c>
      <c r="CL559">
        <v>18215.3</v>
      </c>
      <c r="CM559">
        <v>17779.400000000001</v>
      </c>
      <c r="CN559">
        <v>18329.32</v>
      </c>
      <c r="CO559">
        <v>74051.789999999994</v>
      </c>
      <c r="CP559">
        <v>43130.15</v>
      </c>
      <c r="CQ559">
        <v>127005.5</v>
      </c>
      <c r="CR559">
        <v>171822.9</v>
      </c>
      <c r="CS559">
        <v>161329.4</v>
      </c>
      <c r="CT559">
        <v>170291.7</v>
      </c>
      <c r="CU559">
        <v>120116.4</v>
      </c>
      <c r="CV559">
        <v>128559.7</v>
      </c>
      <c r="CW559">
        <v>142966.9</v>
      </c>
      <c r="CX559">
        <v>150797.70000000001</v>
      </c>
      <c r="CY559">
        <v>159837.9</v>
      </c>
      <c r="CZ559">
        <v>210169.4</v>
      </c>
      <c r="DA559">
        <v>20561.13</v>
      </c>
      <c r="DB559">
        <v>25586.2</v>
      </c>
      <c r="DC559">
        <v>17961.48</v>
      </c>
      <c r="DD559">
        <v>0</v>
      </c>
      <c r="DE559">
        <v>0</v>
      </c>
      <c r="DF559">
        <v>0</v>
      </c>
    </row>
    <row r="560" spans="1:110" x14ac:dyDescent="0.25">
      <c r="A560" s="18" t="str">
        <f t="shared" si="8"/>
        <v>portfolio_CPP_0 to 199.99 kW_All_SDGE_1-in-2_MONTHLY SYSTEM PEAK DAY_2024_8</v>
      </c>
      <c r="B560" t="s">
        <v>192</v>
      </c>
      <c r="C560" t="s">
        <v>121</v>
      </c>
      <c r="D560" t="s">
        <v>124</v>
      </c>
      <c r="E560" t="s">
        <v>7</v>
      </c>
      <c r="F560" t="s">
        <v>125</v>
      </c>
      <c r="G560" t="s">
        <v>111</v>
      </c>
      <c r="H560" t="s">
        <v>20</v>
      </c>
      <c r="I560">
        <v>2024</v>
      </c>
      <c r="J560">
        <v>8</v>
      </c>
      <c r="K560">
        <v>12402.574000000001</v>
      </c>
      <c r="L560">
        <v>170582.5</v>
      </c>
      <c r="M560">
        <v>165383.1</v>
      </c>
      <c r="N560">
        <v>162346.79999999999</v>
      </c>
      <c r="O560">
        <v>162307.79999999999</v>
      </c>
      <c r="P560">
        <v>168895.2</v>
      </c>
      <c r="Q560">
        <v>185960.9</v>
      </c>
      <c r="R560">
        <v>211286.9</v>
      </c>
      <c r="S560">
        <v>228581.7</v>
      </c>
      <c r="T560">
        <v>244306.2</v>
      </c>
      <c r="U560">
        <v>256383</v>
      </c>
      <c r="V560">
        <v>271255.3</v>
      </c>
      <c r="W560">
        <v>285759.3</v>
      </c>
      <c r="X560">
        <v>296935</v>
      </c>
      <c r="Y560">
        <v>306521.3</v>
      </c>
      <c r="Z560">
        <v>310909.8</v>
      </c>
      <c r="AA560">
        <v>308589.7</v>
      </c>
      <c r="AB560">
        <v>299729</v>
      </c>
      <c r="AC560">
        <v>287767</v>
      </c>
      <c r="AD560">
        <v>271967.5</v>
      </c>
      <c r="AE560">
        <v>267617.3</v>
      </c>
      <c r="AF560">
        <v>259123.9</v>
      </c>
      <c r="AG560">
        <v>235016</v>
      </c>
      <c r="AH560">
        <v>207673.2</v>
      </c>
      <c r="AI560">
        <v>188046.1</v>
      </c>
      <c r="AJ560">
        <v>72.109489999999994</v>
      </c>
      <c r="AK560">
        <v>71.663110000000003</v>
      </c>
      <c r="AL560">
        <v>71.138779999999997</v>
      </c>
      <c r="AM560">
        <v>70.796040000000005</v>
      </c>
      <c r="AN560">
        <v>70.500129999999999</v>
      </c>
      <c r="AO560">
        <v>70.173559999999995</v>
      </c>
      <c r="AP560">
        <v>69.784710000000004</v>
      </c>
      <c r="AQ560">
        <v>71.24879</v>
      </c>
      <c r="AR560">
        <v>74.132549999999995</v>
      </c>
      <c r="AS560">
        <v>78.786770000000004</v>
      </c>
      <c r="AT560">
        <v>83.196309999999997</v>
      </c>
      <c r="AU560">
        <v>86.524600000000007</v>
      </c>
      <c r="AV560">
        <v>88.490179999999995</v>
      </c>
      <c r="AW560">
        <v>87.994780000000006</v>
      </c>
      <c r="AX560">
        <v>87.043819999999997</v>
      </c>
      <c r="AY560">
        <v>86.092650000000006</v>
      </c>
      <c r="AZ560">
        <v>85.720299999999995</v>
      </c>
      <c r="BA560">
        <v>84.517129999999995</v>
      </c>
      <c r="BB560">
        <v>82.546980000000005</v>
      </c>
      <c r="BC560">
        <v>80.577520000000007</v>
      </c>
      <c r="BD560">
        <v>77.870720000000006</v>
      </c>
      <c r="BE560">
        <v>76.242829999999998</v>
      </c>
      <c r="BF560">
        <v>74.81635</v>
      </c>
      <c r="BG560">
        <v>73.267930000000007</v>
      </c>
      <c r="BH560">
        <v>3391.8090000000002</v>
      </c>
      <c r="BI560">
        <v>4455.4160000000002</v>
      </c>
      <c r="BJ560">
        <v>4169.3119999999999</v>
      </c>
      <c r="BK560">
        <v>3486.2860000000001</v>
      </c>
      <c r="BL560">
        <v>4220.3339999999998</v>
      </c>
      <c r="BM560">
        <v>4038.22</v>
      </c>
      <c r="BN560">
        <v>4991.6909999999998</v>
      </c>
      <c r="BO560">
        <v>5822.2430000000004</v>
      </c>
      <c r="BP560">
        <v>9272.5069999999996</v>
      </c>
      <c r="BQ560">
        <v>12028.94</v>
      </c>
      <c r="BR560">
        <v>9476.1</v>
      </c>
      <c r="BS560">
        <v>2906.652</v>
      </c>
      <c r="BT560">
        <v>2474.203</v>
      </c>
      <c r="BU560">
        <v>-90.079340000000002</v>
      </c>
      <c r="BV560">
        <v>3325.7860000000001</v>
      </c>
      <c r="BW560">
        <v>-338.84769999999997</v>
      </c>
      <c r="BX560">
        <v>-910.64949999999999</v>
      </c>
      <c r="BY560">
        <v>459.68150000000003</v>
      </c>
      <c r="BZ560">
        <v>-3499.4839999999999</v>
      </c>
      <c r="CA560">
        <v>1317.5309999999999</v>
      </c>
      <c r="CB560">
        <v>-753.18830000000003</v>
      </c>
      <c r="CC560">
        <v>-2185.6869999999999</v>
      </c>
      <c r="CD560">
        <v>-1998.577</v>
      </c>
      <c r="CE560">
        <v>-2040.7159999999999</v>
      </c>
      <c r="CF560">
        <v>37428.54</v>
      </c>
      <c r="CG560">
        <v>33640.339999999997</v>
      </c>
      <c r="CH560">
        <v>28015.85</v>
      </c>
      <c r="CI560">
        <v>21082.74</v>
      </c>
      <c r="CJ560">
        <v>14851.01</v>
      </c>
      <c r="CK560">
        <v>11967.09</v>
      </c>
      <c r="CL560">
        <v>17869.68</v>
      </c>
      <c r="CM560">
        <v>17442.05</v>
      </c>
      <c r="CN560">
        <v>17981.54</v>
      </c>
      <c r="CO560">
        <v>72646.720000000001</v>
      </c>
      <c r="CP560">
        <v>42311.8</v>
      </c>
      <c r="CQ560">
        <v>124595.7</v>
      </c>
      <c r="CR560">
        <v>168562.7</v>
      </c>
      <c r="CS560">
        <v>158268.29999999999</v>
      </c>
      <c r="CT560">
        <v>167060.5</v>
      </c>
      <c r="CU560">
        <v>117837.2</v>
      </c>
      <c r="CV560">
        <v>126120.4</v>
      </c>
      <c r="CW560">
        <v>140254.20000000001</v>
      </c>
      <c r="CX560">
        <v>147936.5</v>
      </c>
      <c r="CY560">
        <v>156805.1</v>
      </c>
      <c r="CZ560">
        <v>206181.7</v>
      </c>
      <c r="DA560">
        <v>20171</v>
      </c>
      <c r="DB560">
        <v>25100.720000000001</v>
      </c>
      <c r="DC560">
        <v>17620.669999999998</v>
      </c>
      <c r="DD560">
        <v>0</v>
      </c>
      <c r="DE560">
        <v>0</v>
      </c>
      <c r="DF560">
        <v>0</v>
      </c>
    </row>
    <row r="561" spans="1:110" x14ac:dyDescent="0.25">
      <c r="A561" s="18" t="str">
        <f t="shared" si="8"/>
        <v>portfolio_CPP_0 to 199.99 kW_All_SDGE_1-in-2_MONTHLY SYSTEM PEAK DAY_2025_8</v>
      </c>
      <c r="B561" t="s">
        <v>192</v>
      </c>
      <c r="C561" t="s">
        <v>121</v>
      </c>
      <c r="D561" t="s">
        <v>124</v>
      </c>
      <c r="E561" t="s">
        <v>7</v>
      </c>
      <c r="F561" t="s">
        <v>125</v>
      </c>
      <c r="G561" t="s">
        <v>111</v>
      </c>
      <c r="H561" t="s">
        <v>20</v>
      </c>
      <c r="I561">
        <v>2025</v>
      </c>
      <c r="J561">
        <v>8</v>
      </c>
      <c r="K561">
        <v>12284.346</v>
      </c>
      <c r="L561">
        <v>168956.4</v>
      </c>
      <c r="M561">
        <v>163806.5</v>
      </c>
      <c r="N561">
        <v>160799.29999999999</v>
      </c>
      <c r="O561">
        <v>160760.6</v>
      </c>
      <c r="P561">
        <v>167285.20000000001</v>
      </c>
      <c r="Q561">
        <v>184188.2</v>
      </c>
      <c r="R561">
        <v>209272.8</v>
      </c>
      <c r="S561">
        <v>226402.8</v>
      </c>
      <c r="T561">
        <v>241977.3</v>
      </c>
      <c r="U561">
        <v>253939</v>
      </c>
      <c r="V561">
        <v>268669.5</v>
      </c>
      <c r="W561">
        <v>283035.3</v>
      </c>
      <c r="X561">
        <v>294104.5</v>
      </c>
      <c r="Y561">
        <v>303599.40000000002</v>
      </c>
      <c r="Z561">
        <v>307946</v>
      </c>
      <c r="AA561">
        <v>305648.09999999998</v>
      </c>
      <c r="AB561">
        <v>296871.8</v>
      </c>
      <c r="AC561">
        <v>285023.90000000002</v>
      </c>
      <c r="AD561">
        <v>269375</v>
      </c>
      <c r="AE561">
        <v>265066.3</v>
      </c>
      <c r="AF561">
        <v>256653.8</v>
      </c>
      <c r="AG561">
        <v>232775.7</v>
      </c>
      <c r="AH561">
        <v>205693.5</v>
      </c>
      <c r="AI561">
        <v>186253.5</v>
      </c>
      <c r="AJ561">
        <v>72.109489999999994</v>
      </c>
      <c r="AK561">
        <v>71.663110000000003</v>
      </c>
      <c r="AL561">
        <v>71.138779999999997</v>
      </c>
      <c r="AM561">
        <v>70.796040000000005</v>
      </c>
      <c r="AN561">
        <v>70.500129999999999</v>
      </c>
      <c r="AO561">
        <v>70.173559999999995</v>
      </c>
      <c r="AP561">
        <v>69.784710000000004</v>
      </c>
      <c r="AQ561">
        <v>71.24879</v>
      </c>
      <c r="AR561">
        <v>74.132549999999995</v>
      </c>
      <c r="AS561">
        <v>78.786770000000004</v>
      </c>
      <c r="AT561">
        <v>83.196309999999997</v>
      </c>
      <c r="AU561">
        <v>86.524600000000007</v>
      </c>
      <c r="AV561">
        <v>88.490179999999995</v>
      </c>
      <c r="AW561">
        <v>87.994780000000006</v>
      </c>
      <c r="AX561">
        <v>87.043819999999997</v>
      </c>
      <c r="AY561">
        <v>86.092650000000006</v>
      </c>
      <c r="AZ561">
        <v>85.720299999999995</v>
      </c>
      <c r="BA561">
        <v>84.517129999999995</v>
      </c>
      <c r="BB561">
        <v>82.546980000000005</v>
      </c>
      <c r="BC561">
        <v>80.577520000000007</v>
      </c>
      <c r="BD561">
        <v>77.870720000000006</v>
      </c>
      <c r="BE561">
        <v>76.242829999999998</v>
      </c>
      <c r="BF561">
        <v>74.81635</v>
      </c>
      <c r="BG561">
        <v>73.267930000000007</v>
      </c>
      <c r="BH561">
        <v>3359.4769999999999</v>
      </c>
      <c r="BI561">
        <v>4412.9440000000004</v>
      </c>
      <c r="BJ561">
        <v>4129.567</v>
      </c>
      <c r="BK561">
        <v>3453.0529999999999</v>
      </c>
      <c r="BL561">
        <v>4180.1040000000003</v>
      </c>
      <c r="BM561">
        <v>3999.7260000000001</v>
      </c>
      <c r="BN561">
        <v>4944.1080000000002</v>
      </c>
      <c r="BO561">
        <v>5766.7420000000002</v>
      </c>
      <c r="BP561">
        <v>9184.116</v>
      </c>
      <c r="BQ561">
        <v>11914.27</v>
      </c>
      <c r="BR561">
        <v>9385.77</v>
      </c>
      <c r="BS561">
        <v>2878.944</v>
      </c>
      <c r="BT561">
        <v>2450.6179999999999</v>
      </c>
      <c r="BU561">
        <v>-89.220659999999995</v>
      </c>
      <c r="BV561">
        <v>3294.0830000000001</v>
      </c>
      <c r="BW561">
        <v>-335.61759999999998</v>
      </c>
      <c r="BX561">
        <v>-901.96870000000001</v>
      </c>
      <c r="BY561">
        <v>455.2996</v>
      </c>
      <c r="BZ561">
        <v>-3466.125</v>
      </c>
      <c r="CA561">
        <v>1304.972</v>
      </c>
      <c r="CB561">
        <v>-746.00850000000003</v>
      </c>
      <c r="CC561">
        <v>-2164.8519999999999</v>
      </c>
      <c r="CD561">
        <v>-1979.5250000000001</v>
      </c>
      <c r="CE561">
        <v>-2021.2629999999999</v>
      </c>
      <c r="CF561" s="23">
        <v>36718.370000000003</v>
      </c>
      <c r="CG561" s="23">
        <v>33002.04</v>
      </c>
      <c r="CH561" s="23">
        <v>27484.28</v>
      </c>
      <c r="CI561" s="23">
        <v>20682.72</v>
      </c>
      <c r="CJ561" s="23">
        <v>14569.22</v>
      </c>
      <c r="CK561" s="23">
        <v>11740.03</v>
      </c>
      <c r="CL561" s="23">
        <v>17530.62</v>
      </c>
      <c r="CM561" s="23">
        <v>17111.099999999999</v>
      </c>
      <c r="CN561" s="23">
        <v>17640.36</v>
      </c>
      <c r="CO561" s="23">
        <v>71268.31</v>
      </c>
      <c r="CP561" s="23">
        <v>41508.97</v>
      </c>
      <c r="CQ561" s="23">
        <v>122231.6</v>
      </c>
      <c r="CR561" s="23">
        <v>165364.4</v>
      </c>
      <c r="CS561" s="23">
        <v>155265.29999999999</v>
      </c>
      <c r="CT561" s="23">
        <v>163890.70000000001</v>
      </c>
      <c r="CU561" s="23">
        <v>115601.4</v>
      </c>
      <c r="CV561" s="23">
        <v>123727.4</v>
      </c>
      <c r="CW561" s="23">
        <v>137593</v>
      </c>
      <c r="CX561" s="23">
        <v>145129.5</v>
      </c>
      <c r="CY561" s="23">
        <v>153829.79999999999</v>
      </c>
      <c r="CZ561" s="23">
        <v>202269.5</v>
      </c>
      <c r="DA561" s="23">
        <v>19788.28</v>
      </c>
      <c r="DB561" s="23">
        <v>24624.46</v>
      </c>
      <c r="DC561" s="23">
        <v>17286.34</v>
      </c>
      <c r="DD561">
        <v>0</v>
      </c>
      <c r="DE561">
        <v>0</v>
      </c>
      <c r="DF561">
        <v>0</v>
      </c>
    </row>
    <row r="562" spans="1:110" x14ac:dyDescent="0.25">
      <c r="A562" s="18" t="str">
        <f t="shared" si="8"/>
        <v>portfolio_CPP_0 to 199.99 kW_All_SDGE_1-in-2_MONTHLY SYSTEM PEAK DAY_2026_8</v>
      </c>
      <c r="B562" t="s">
        <v>192</v>
      </c>
      <c r="C562" t="s">
        <v>121</v>
      </c>
      <c r="D562" t="s">
        <v>124</v>
      </c>
      <c r="E562" t="s">
        <v>7</v>
      </c>
      <c r="F562" t="s">
        <v>125</v>
      </c>
      <c r="G562" t="s">
        <v>111</v>
      </c>
      <c r="H562" t="s">
        <v>20</v>
      </c>
      <c r="I562">
        <v>2026</v>
      </c>
      <c r="J562">
        <v>8</v>
      </c>
      <c r="K562">
        <v>12167.245999999999</v>
      </c>
      <c r="L562">
        <v>167345.9</v>
      </c>
      <c r="M562">
        <v>162245.1</v>
      </c>
      <c r="N562">
        <v>159266.4</v>
      </c>
      <c r="O562">
        <v>159228.20000000001</v>
      </c>
      <c r="P562">
        <v>165690.6</v>
      </c>
      <c r="Q562">
        <v>182432.4</v>
      </c>
      <c r="R562">
        <v>207277.9</v>
      </c>
      <c r="S562">
        <v>224244.6</v>
      </c>
      <c r="T562">
        <v>239670.7</v>
      </c>
      <c r="U562">
        <v>251518.3</v>
      </c>
      <c r="V562">
        <v>266108.40000000002</v>
      </c>
      <c r="W562">
        <v>280337.3</v>
      </c>
      <c r="X562">
        <v>291300.90000000002</v>
      </c>
      <c r="Y562">
        <v>300705.40000000002</v>
      </c>
      <c r="Z562">
        <v>305010.5</v>
      </c>
      <c r="AA562">
        <v>302734.5</v>
      </c>
      <c r="AB562">
        <v>294041.90000000002</v>
      </c>
      <c r="AC562">
        <v>282306.90000000002</v>
      </c>
      <c r="AD562">
        <v>266807.09999999998</v>
      </c>
      <c r="AE562">
        <v>262539.5</v>
      </c>
      <c r="AF562">
        <v>254207.2</v>
      </c>
      <c r="AG562">
        <v>230556.79999999999</v>
      </c>
      <c r="AH562">
        <v>203732.8</v>
      </c>
      <c r="AI562">
        <v>184478.1</v>
      </c>
      <c r="AJ562">
        <v>72.109489999999994</v>
      </c>
      <c r="AK562">
        <v>71.663110000000003</v>
      </c>
      <c r="AL562">
        <v>71.138779999999997</v>
      </c>
      <c r="AM562">
        <v>70.796040000000005</v>
      </c>
      <c r="AN562">
        <v>70.500129999999999</v>
      </c>
      <c r="AO562">
        <v>70.173559999999995</v>
      </c>
      <c r="AP562">
        <v>69.784710000000004</v>
      </c>
      <c r="AQ562">
        <v>71.24879</v>
      </c>
      <c r="AR562">
        <v>74.132549999999995</v>
      </c>
      <c r="AS562">
        <v>78.786770000000004</v>
      </c>
      <c r="AT562">
        <v>83.196309999999997</v>
      </c>
      <c r="AU562">
        <v>86.524600000000007</v>
      </c>
      <c r="AV562">
        <v>88.490179999999995</v>
      </c>
      <c r="AW562">
        <v>87.994780000000006</v>
      </c>
      <c r="AX562">
        <v>87.043819999999997</v>
      </c>
      <c r="AY562">
        <v>86.092650000000006</v>
      </c>
      <c r="AZ562">
        <v>85.720299999999995</v>
      </c>
      <c r="BA562">
        <v>84.517129999999995</v>
      </c>
      <c r="BB562">
        <v>82.546980000000005</v>
      </c>
      <c r="BC562">
        <v>80.577520000000007</v>
      </c>
      <c r="BD562">
        <v>77.870720000000006</v>
      </c>
      <c r="BE562">
        <v>76.242829999999998</v>
      </c>
      <c r="BF562">
        <v>74.81635</v>
      </c>
      <c r="BG562">
        <v>73.267930000000007</v>
      </c>
      <c r="BH562">
        <v>3327.453</v>
      </c>
      <c r="BI562">
        <v>4370.8779999999997</v>
      </c>
      <c r="BJ562">
        <v>4090.2020000000002</v>
      </c>
      <c r="BK562">
        <v>3420.1370000000002</v>
      </c>
      <c r="BL562">
        <v>4140.2569999999996</v>
      </c>
      <c r="BM562">
        <v>3961.598</v>
      </c>
      <c r="BN562">
        <v>4896.9790000000003</v>
      </c>
      <c r="BO562">
        <v>5711.7709999999997</v>
      </c>
      <c r="BP562">
        <v>9096.5679999999993</v>
      </c>
      <c r="BQ562">
        <v>11800.7</v>
      </c>
      <c r="BR562">
        <v>9296.2990000000009</v>
      </c>
      <c r="BS562">
        <v>2851.5010000000002</v>
      </c>
      <c r="BT562">
        <v>2427.2570000000001</v>
      </c>
      <c r="BU562">
        <v>-88.370159999999998</v>
      </c>
      <c r="BV562">
        <v>3262.6819999999998</v>
      </c>
      <c r="BW562">
        <v>-332.41840000000002</v>
      </c>
      <c r="BX562">
        <v>-893.37070000000006</v>
      </c>
      <c r="BY562">
        <v>450.95940000000002</v>
      </c>
      <c r="BZ562">
        <v>-3433.0839999999998</v>
      </c>
      <c r="CA562">
        <v>1292.5319999999999</v>
      </c>
      <c r="CB562">
        <v>-738.8972</v>
      </c>
      <c r="CC562">
        <v>-2144.2150000000001</v>
      </c>
      <c r="CD562">
        <v>-1960.655</v>
      </c>
      <c r="CE562">
        <v>-2001.9949999999999</v>
      </c>
      <c r="CF562" s="23">
        <v>36021.67</v>
      </c>
      <c r="CG562" s="23">
        <v>32375.86</v>
      </c>
      <c r="CH562" s="23">
        <v>26962.79</v>
      </c>
      <c r="CI562" s="23">
        <v>20290.28</v>
      </c>
      <c r="CJ562" s="23">
        <v>14292.78</v>
      </c>
      <c r="CK562" s="23">
        <v>11517.27</v>
      </c>
      <c r="CL562" s="23">
        <v>17197.990000000002</v>
      </c>
      <c r="CM562" s="23">
        <v>16786.43</v>
      </c>
      <c r="CN562" s="23">
        <v>17305.650000000001</v>
      </c>
      <c r="CO562" s="23">
        <v>69916.05</v>
      </c>
      <c r="CP562" s="23">
        <v>40721.370000000003</v>
      </c>
      <c r="CQ562" s="23">
        <v>119912.3</v>
      </c>
      <c r="CR562" s="23">
        <v>162226.70000000001</v>
      </c>
      <c r="CS562" s="23">
        <v>152319.29999999999</v>
      </c>
      <c r="CT562" s="23">
        <v>160781</v>
      </c>
      <c r="CU562" s="23">
        <v>113408</v>
      </c>
      <c r="CV562" s="23">
        <v>121379.8</v>
      </c>
      <c r="CW562" s="23">
        <v>134982.29999999999</v>
      </c>
      <c r="CX562" s="23">
        <v>142375.79999999999</v>
      </c>
      <c r="CY562" s="23">
        <v>150911</v>
      </c>
      <c r="CZ562" s="23">
        <v>198431.6</v>
      </c>
      <c r="DA562" s="23">
        <v>19412.810000000001</v>
      </c>
      <c r="DB562" s="23">
        <v>24157.23</v>
      </c>
      <c r="DC562" s="23">
        <v>16958.34</v>
      </c>
      <c r="DD562">
        <v>0</v>
      </c>
      <c r="DE562">
        <v>0</v>
      </c>
      <c r="DF562">
        <v>0</v>
      </c>
    </row>
    <row r="563" spans="1:110" x14ac:dyDescent="0.25">
      <c r="A563" s="18" t="str">
        <f t="shared" si="8"/>
        <v>portfolio_CPP_0 to 199.99 kW_All_SDGE_1-in-2_MONTHLY SYSTEM PEAK DAY_2027_8</v>
      </c>
      <c r="B563" t="s">
        <v>192</v>
      </c>
      <c r="C563" t="s">
        <v>121</v>
      </c>
      <c r="D563" t="s">
        <v>124</v>
      </c>
      <c r="E563" t="s">
        <v>7</v>
      </c>
      <c r="F563" t="s">
        <v>125</v>
      </c>
      <c r="G563" t="s">
        <v>111</v>
      </c>
      <c r="H563" t="s">
        <v>20</v>
      </c>
      <c r="I563">
        <v>2027</v>
      </c>
      <c r="J563">
        <v>8</v>
      </c>
      <c r="K563">
        <v>12051.261</v>
      </c>
      <c r="L563">
        <v>165750.6</v>
      </c>
      <c r="M563">
        <v>160698.5</v>
      </c>
      <c r="N563">
        <v>157748.20000000001</v>
      </c>
      <c r="O563">
        <v>157710.29999999999</v>
      </c>
      <c r="P563">
        <v>164111.1</v>
      </c>
      <c r="Q563">
        <v>180693.4</v>
      </c>
      <c r="R563">
        <v>205302</v>
      </c>
      <c r="S563">
        <v>222107</v>
      </c>
      <c r="T563">
        <v>237386</v>
      </c>
      <c r="U563">
        <v>249120.7</v>
      </c>
      <c r="V563">
        <v>263571.8</v>
      </c>
      <c r="W563">
        <v>277665</v>
      </c>
      <c r="X563">
        <v>288524.09999999998</v>
      </c>
      <c r="Y563">
        <v>297838.90000000002</v>
      </c>
      <c r="Z563">
        <v>302103</v>
      </c>
      <c r="AA563">
        <v>299848.7</v>
      </c>
      <c r="AB563">
        <v>291239</v>
      </c>
      <c r="AC563">
        <v>279615.8</v>
      </c>
      <c r="AD563">
        <v>264263.8</v>
      </c>
      <c r="AE563">
        <v>260036.9</v>
      </c>
      <c r="AF563">
        <v>251784</v>
      </c>
      <c r="AG563">
        <v>228359</v>
      </c>
      <c r="AH563">
        <v>201790.7</v>
      </c>
      <c r="AI563">
        <v>182719.5</v>
      </c>
      <c r="AJ563">
        <v>72.109489999999994</v>
      </c>
      <c r="AK563">
        <v>71.663110000000003</v>
      </c>
      <c r="AL563">
        <v>71.138779999999997</v>
      </c>
      <c r="AM563">
        <v>70.796040000000005</v>
      </c>
      <c r="AN563">
        <v>70.500129999999999</v>
      </c>
      <c r="AO563">
        <v>70.173559999999995</v>
      </c>
      <c r="AP563">
        <v>69.784710000000004</v>
      </c>
      <c r="AQ563">
        <v>71.24879</v>
      </c>
      <c r="AR563">
        <v>74.132549999999995</v>
      </c>
      <c r="AS563">
        <v>78.786770000000004</v>
      </c>
      <c r="AT563">
        <v>83.196309999999997</v>
      </c>
      <c r="AU563">
        <v>86.524600000000007</v>
      </c>
      <c r="AV563">
        <v>88.490179999999995</v>
      </c>
      <c r="AW563">
        <v>87.994780000000006</v>
      </c>
      <c r="AX563">
        <v>87.043819999999997</v>
      </c>
      <c r="AY563">
        <v>86.092650000000006</v>
      </c>
      <c r="AZ563">
        <v>85.720299999999995</v>
      </c>
      <c r="BA563">
        <v>84.517129999999995</v>
      </c>
      <c r="BB563">
        <v>82.546980000000005</v>
      </c>
      <c r="BC563">
        <v>80.577520000000007</v>
      </c>
      <c r="BD563">
        <v>77.870720000000006</v>
      </c>
      <c r="BE563">
        <v>76.242829999999998</v>
      </c>
      <c r="BF563">
        <v>74.81635</v>
      </c>
      <c r="BG563">
        <v>73.267930000000007</v>
      </c>
      <c r="BH563">
        <v>3295.7339999999999</v>
      </c>
      <c r="BI563">
        <v>4329.2120000000004</v>
      </c>
      <c r="BJ563">
        <v>4051.212</v>
      </c>
      <c r="BK563">
        <v>3387.5340000000001</v>
      </c>
      <c r="BL563">
        <v>4100.79</v>
      </c>
      <c r="BM563">
        <v>3923.8339999999998</v>
      </c>
      <c r="BN563">
        <v>4850.2979999999998</v>
      </c>
      <c r="BO563">
        <v>5657.3230000000003</v>
      </c>
      <c r="BP563">
        <v>9009.8549999999996</v>
      </c>
      <c r="BQ563">
        <v>11688.21</v>
      </c>
      <c r="BR563">
        <v>9207.6830000000009</v>
      </c>
      <c r="BS563">
        <v>2824.319</v>
      </c>
      <c r="BT563">
        <v>2404.1190000000001</v>
      </c>
      <c r="BU563">
        <v>-87.527770000000004</v>
      </c>
      <c r="BV563">
        <v>3231.58</v>
      </c>
      <c r="BW563">
        <v>-329.24959999999999</v>
      </c>
      <c r="BX563">
        <v>-884.8546</v>
      </c>
      <c r="BY563">
        <v>446.66059999999999</v>
      </c>
      <c r="BZ563">
        <v>-3400.3589999999999</v>
      </c>
      <c r="CA563">
        <v>1280.211</v>
      </c>
      <c r="CB563">
        <v>-731.85360000000003</v>
      </c>
      <c r="CC563">
        <v>-2123.7750000000001</v>
      </c>
      <c r="CD563">
        <v>-1941.9649999999999</v>
      </c>
      <c r="CE563">
        <v>-1982.9110000000001</v>
      </c>
      <c r="CF563" s="23">
        <v>35338.19</v>
      </c>
      <c r="CG563" s="23">
        <v>31761.55</v>
      </c>
      <c r="CH563" s="23">
        <v>26451.19</v>
      </c>
      <c r="CI563" s="23">
        <v>19905.29</v>
      </c>
      <c r="CJ563" s="23">
        <v>14021.59</v>
      </c>
      <c r="CK563" s="23">
        <v>11298.74</v>
      </c>
      <c r="CL563" s="23">
        <v>16871.68</v>
      </c>
      <c r="CM563" s="23">
        <v>16467.919999999998</v>
      </c>
      <c r="CN563" s="23">
        <v>16977.29</v>
      </c>
      <c r="CO563" s="23">
        <v>68589.460000000006</v>
      </c>
      <c r="CP563" s="23">
        <v>39948.720000000001</v>
      </c>
      <c r="CQ563" s="23">
        <v>117637.1</v>
      </c>
      <c r="CR563" s="23">
        <v>159148.6</v>
      </c>
      <c r="CS563" s="23">
        <v>149429.1</v>
      </c>
      <c r="CT563" s="23">
        <v>157730.29999999999</v>
      </c>
      <c r="CU563" s="23">
        <v>111256.1</v>
      </c>
      <c r="CV563" s="23">
        <v>119076.7</v>
      </c>
      <c r="CW563" s="23">
        <v>132421.1</v>
      </c>
      <c r="CX563" s="23">
        <v>139674.29999999999</v>
      </c>
      <c r="CY563" s="23">
        <v>148047.6</v>
      </c>
      <c r="CZ563" s="23">
        <v>194666.6</v>
      </c>
      <c r="DA563" s="23">
        <v>19044.47</v>
      </c>
      <c r="DB563" s="23">
        <v>23698.87</v>
      </c>
      <c r="DC563" s="23">
        <v>16636.57</v>
      </c>
      <c r="DD563">
        <v>0</v>
      </c>
      <c r="DE563">
        <v>0</v>
      </c>
      <c r="DF563">
        <v>0</v>
      </c>
    </row>
    <row r="564" spans="1:110" x14ac:dyDescent="0.25">
      <c r="A564" s="18" t="str">
        <f t="shared" si="8"/>
        <v>portfolio_CPP_0 to 199.99 kW_All_SDGE_1-in-2_MONTHLY SYSTEM PEAK DAY_2028_8</v>
      </c>
      <c r="B564" t="s">
        <v>192</v>
      </c>
      <c r="C564" t="s">
        <v>121</v>
      </c>
      <c r="D564" t="s">
        <v>124</v>
      </c>
      <c r="E564" t="s">
        <v>7</v>
      </c>
      <c r="F564" t="s">
        <v>125</v>
      </c>
      <c r="G564" t="s">
        <v>111</v>
      </c>
      <c r="H564" t="s">
        <v>20</v>
      </c>
      <c r="I564">
        <v>2028</v>
      </c>
      <c r="J564">
        <v>8</v>
      </c>
      <c r="K564">
        <v>11936.383</v>
      </c>
      <c r="L564">
        <v>164170.6</v>
      </c>
      <c r="M564">
        <v>159166.6</v>
      </c>
      <c r="N564">
        <v>156244.5</v>
      </c>
      <c r="O564">
        <v>156207</v>
      </c>
      <c r="P564">
        <v>162546.79999999999</v>
      </c>
      <c r="Q564">
        <v>178970.9</v>
      </c>
      <c r="R564">
        <v>203345</v>
      </c>
      <c r="S564">
        <v>219989.8</v>
      </c>
      <c r="T564">
        <v>235123.1</v>
      </c>
      <c r="U564">
        <v>246746</v>
      </c>
      <c r="V564">
        <v>261059.3</v>
      </c>
      <c r="W564">
        <v>275018.09999999998</v>
      </c>
      <c r="X564">
        <v>285773.8</v>
      </c>
      <c r="Y564">
        <v>294999.8</v>
      </c>
      <c r="Z564">
        <v>299223.2</v>
      </c>
      <c r="AA564">
        <v>296990.40000000002</v>
      </c>
      <c r="AB564">
        <v>288462.7</v>
      </c>
      <c r="AC564">
        <v>276950.3</v>
      </c>
      <c r="AD564">
        <v>261744.7</v>
      </c>
      <c r="AE564">
        <v>257558.1</v>
      </c>
      <c r="AF564">
        <v>249383.9</v>
      </c>
      <c r="AG564">
        <v>226182.2</v>
      </c>
      <c r="AH564">
        <v>199867.1</v>
      </c>
      <c r="AI564">
        <v>180977.8</v>
      </c>
      <c r="AJ564">
        <v>72.109489999999994</v>
      </c>
      <c r="AK564">
        <v>71.663110000000003</v>
      </c>
      <c r="AL564">
        <v>71.138779999999997</v>
      </c>
      <c r="AM564">
        <v>70.796040000000005</v>
      </c>
      <c r="AN564">
        <v>70.500129999999999</v>
      </c>
      <c r="AO564">
        <v>70.173559999999995</v>
      </c>
      <c r="AP564">
        <v>69.784710000000004</v>
      </c>
      <c r="AQ564">
        <v>71.24879</v>
      </c>
      <c r="AR564">
        <v>74.132549999999995</v>
      </c>
      <c r="AS564">
        <v>78.786770000000004</v>
      </c>
      <c r="AT564">
        <v>83.196309999999997</v>
      </c>
      <c r="AU564">
        <v>86.524600000000007</v>
      </c>
      <c r="AV564">
        <v>88.490179999999995</v>
      </c>
      <c r="AW564">
        <v>87.994780000000006</v>
      </c>
      <c r="AX564">
        <v>87.043819999999997</v>
      </c>
      <c r="AY564">
        <v>86.092650000000006</v>
      </c>
      <c r="AZ564">
        <v>85.720299999999995</v>
      </c>
      <c r="BA564">
        <v>84.517129999999995</v>
      </c>
      <c r="BB564">
        <v>82.546980000000005</v>
      </c>
      <c r="BC564">
        <v>80.577520000000007</v>
      </c>
      <c r="BD564">
        <v>77.870720000000006</v>
      </c>
      <c r="BE564">
        <v>76.242829999999998</v>
      </c>
      <c r="BF564">
        <v>74.81635</v>
      </c>
      <c r="BG564">
        <v>73.267930000000007</v>
      </c>
      <c r="BH564">
        <v>3264.317</v>
      </c>
      <c r="BI564">
        <v>4287.9440000000004</v>
      </c>
      <c r="BJ564">
        <v>4012.5940000000001</v>
      </c>
      <c r="BK564">
        <v>3355.2429999999999</v>
      </c>
      <c r="BL564">
        <v>4061.6990000000001</v>
      </c>
      <c r="BM564">
        <v>3886.43</v>
      </c>
      <c r="BN564">
        <v>4804.0630000000001</v>
      </c>
      <c r="BO564">
        <v>5603.3950000000004</v>
      </c>
      <c r="BP564">
        <v>8923.9699999999993</v>
      </c>
      <c r="BQ564">
        <v>11576.79</v>
      </c>
      <c r="BR564">
        <v>9119.91</v>
      </c>
      <c r="BS564">
        <v>2797.3960000000002</v>
      </c>
      <c r="BT564">
        <v>2381.2020000000002</v>
      </c>
      <c r="BU564">
        <v>-86.69341</v>
      </c>
      <c r="BV564">
        <v>3200.7750000000001</v>
      </c>
      <c r="BW564">
        <v>-326.11099999999999</v>
      </c>
      <c r="BX564">
        <v>-876.41970000000003</v>
      </c>
      <c r="BY564">
        <v>442.40280000000001</v>
      </c>
      <c r="BZ564">
        <v>-3367.9450000000002</v>
      </c>
      <c r="CA564">
        <v>1268.008</v>
      </c>
      <c r="CB564">
        <v>-724.87729999999999</v>
      </c>
      <c r="CC564">
        <v>-2103.5309999999999</v>
      </c>
      <c r="CD564">
        <v>-1923.454</v>
      </c>
      <c r="CE564">
        <v>-1964.009</v>
      </c>
      <c r="CF564">
        <v>34667.67</v>
      </c>
      <c r="CG564">
        <v>31158.9</v>
      </c>
      <c r="CH564">
        <v>25949.3</v>
      </c>
      <c r="CI564">
        <v>19527.599999999999</v>
      </c>
      <c r="CJ564">
        <v>13755.54</v>
      </c>
      <c r="CK564">
        <v>11084.36</v>
      </c>
      <c r="CL564">
        <v>16551.55</v>
      </c>
      <c r="CM564">
        <v>16155.46</v>
      </c>
      <c r="CN564">
        <v>16655.16</v>
      </c>
      <c r="CO564">
        <v>67288.03</v>
      </c>
      <c r="CP564">
        <v>39190.730000000003</v>
      </c>
      <c r="CQ564">
        <v>115405</v>
      </c>
      <c r="CR564">
        <v>156128.9</v>
      </c>
      <c r="CS564">
        <v>146593.79999999999</v>
      </c>
      <c r="CT564">
        <v>154737.5</v>
      </c>
      <c r="CU564">
        <v>109145.1</v>
      </c>
      <c r="CV564">
        <v>116817.3</v>
      </c>
      <c r="CW564">
        <v>129908.6</v>
      </c>
      <c r="CX564">
        <v>137024.1</v>
      </c>
      <c r="CY564">
        <v>145238.6</v>
      </c>
      <c r="CZ564">
        <v>190972.9</v>
      </c>
      <c r="DA564">
        <v>18683.12</v>
      </c>
      <c r="DB564">
        <v>23249.200000000001</v>
      </c>
      <c r="DC564">
        <v>16320.91</v>
      </c>
      <c r="DD564">
        <v>0</v>
      </c>
      <c r="DE564">
        <v>0</v>
      </c>
      <c r="DF564">
        <v>0</v>
      </c>
    </row>
    <row r="565" spans="1:110" x14ac:dyDescent="0.25">
      <c r="A565" s="18" t="str">
        <f t="shared" si="8"/>
        <v>portfolio_CPP_0 to 199.99 kW_All_SDGE_1-in-2_MONTHLY SYSTEM PEAK DAY_2029_8</v>
      </c>
      <c r="B565" t="s">
        <v>192</v>
      </c>
      <c r="C565" t="s">
        <v>121</v>
      </c>
      <c r="D565" t="s">
        <v>124</v>
      </c>
      <c r="E565" t="s">
        <v>7</v>
      </c>
      <c r="F565" t="s">
        <v>125</v>
      </c>
      <c r="G565" t="s">
        <v>111</v>
      </c>
      <c r="H565" t="s">
        <v>20</v>
      </c>
      <c r="I565">
        <v>2029</v>
      </c>
      <c r="J565">
        <v>8</v>
      </c>
      <c r="K565">
        <v>11822.599</v>
      </c>
      <c r="L565">
        <v>162605.70000000001</v>
      </c>
      <c r="M565">
        <v>157649.29999999999</v>
      </c>
      <c r="N565">
        <v>154755.1</v>
      </c>
      <c r="O565">
        <v>154717.9</v>
      </c>
      <c r="P565">
        <v>160997.29999999999</v>
      </c>
      <c r="Q565">
        <v>177264.9</v>
      </c>
      <c r="R565">
        <v>201406.6</v>
      </c>
      <c r="S565">
        <v>217892.7</v>
      </c>
      <c r="T565">
        <v>232881.8</v>
      </c>
      <c r="U565">
        <v>244393.9</v>
      </c>
      <c r="V565">
        <v>258570.7</v>
      </c>
      <c r="W565">
        <v>272396.5</v>
      </c>
      <c r="X565">
        <v>283049.59999999998</v>
      </c>
      <c r="Y565">
        <v>292187.7</v>
      </c>
      <c r="Z565">
        <v>296370.90000000002</v>
      </c>
      <c r="AA565">
        <v>294159.3</v>
      </c>
      <c r="AB565">
        <v>285713</v>
      </c>
      <c r="AC565">
        <v>274310.3</v>
      </c>
      <c r="AD565">
        <v>259249.6</v>
      </c>
      <c r="AE565">
        <v>255102.9</v>
      </c>
      <c r="AF565">
        <v>247006.6</v>
      </c>
      <c r="AG565">
        <v>224026.1</v>
      </c>
      <c r="AH565">
        <v>197961.9</v>
      </c>
      <c r="AI565">
        <v>179252.6</v>
      </c>
      <c r="AJ565">
        <v>72.109489999999994</v>
      </c>
      <c r="AK565">
        <v>71.663110000000003</v>
      </c>
      <c r="AL565">
        <v>71.138779999999997</v>
      </c>
      <c r="AM565">
        <v>70.796040000000005</v>
      </c>
      <c r="AN565">
        <v>70.500129999999999</v>
      </c>
      <c r="AO565">
        <v>70.173559999999995</v>
      </c>
      <c r="AP565">
        <v>69.784710000000004</v>
      </c>
      <c r="AQ565">
        <v>71.24879</v>
      </c>
      <c r="AR565">
        <v>74.132549999999995</v>
      </c>
      <c r="AS565">
        <v>78.786770000000004</v>
      </c>
      <c r="AT565">
        <v>83.196309999999997</v>
      </c>
      <c r="AU565">
        <v>86.524600000000007</v>
      </c>
      <c r="AV565">
        <v>88.490179999999995</v>
      </c>
      <c r="AW565">
        <v>87.994780000000006</v>
      </c>
      <c r="AX565">
        <v>87.043819999999997</v>
      </c>
      <c r="AY565">
        <v>86.092650000000006</v>
      </c>
      <c r="AZ565">
        <v>85.720299999999995</v>
      </c>
      <c r="BA565">
        <v>84.517129999999995</v>
      </c>
      <c r="BB565">
        <v>82.546980000000005</v>
      </c>
      <c r="BC565">
        <v>80.577520000000007</v>
      </c>
      <c r="BD565">
        <v>77.870720000000006</v>
      </c>
      <c r="BE565">
        <v>76.242829999999998</v>
      </c>
      <c r="BF565">
        <v>74.81635</v>
      </c>
      <c r="BG565">
        <v>73.267930000000007</v>
      </c>
      <c r="BH565">
        <v>3233.2</v>
      </c>
      <c r="BI565">
        <v>4247.0690000000004</v>
      </c>
      <c r="BJ565">
        <v>3974.3440000000001</v>
      </c>
      <c r="BK565">
        <v>3323.259</v>
      </c>
      <c r="BL565">
        <v>4022.9810000000002</v>
      </c>
      <c r="BM565">
        <v>3849.3829999999998</v>
      </c>
      <c r="BN565">
        <v>4758.268</v>
      </c>
      <c r="BO565">
        <v>5549.98</v>
      </c>
      <c r="BP565">
        <v>8838.9009999999998</v>
      </c>
      <c r="BQ565">
        <v>11466.43</v>
      </c>
      <c r="BR565">
        <v>9032.9750000000004</v>
      </c>
      <c r="BS565">
        <v>2770.73</v>
      </c>
      <c r="BT565">
        <v>2358.5030000000002</v>
      </c>
      <c r="BU565">
        <v>-85.867009999999993</v>
      </c>
      <c r="BV565">
        <v>3170.2640000000001</v>
      </c>
      <c r="BW565">
        <v>-323.00229999999999</v>
      </c>
      <c r="BX565">
        <v>-868.06529999999998</v>
      </c>
      <c r="BY565">
        <v>438.18560000000002</v>
      </c>
      <c r="BZ565">
        <v>-3335.84</v>
      </c>
      <c r="CA565">
        <v>1255.921</v>
      </c>
      <c r="CB565">
        <v>-717.96730000000002</v>
      </c>
      <c r="CC565">
        <v>-2083.4789999999998</v>
      </c>
      <c r="CD565">
        <v>-1905.1179999999999</v>
      </c>
      <c r="CE565">
        <v>-1945.287</v>
      </c>
      <c r="CF565" s="23">
        <v>34009.89</v>
      </c>
      <c r="CG565" s="23">
        <v>30567.69</v>
      </c>
      <c r="CH565" s="23">
        <v>25456.94</v>
      </c>
      <c r="CI565" s="23">
        <v>19157.080000000002</v>
      </c>
      <c r="CJ565" s="23">
        <v>13494.54</v>
      </c>
      <c r="CK565" s="23">
        <v>10874.04</v>
      </c>
      <c r="CL565" s="23">
        <v>16237.5</v>
      </c>
      <c r="CM565" s="23">
        <v>15848.92</v>
      </c>
      <c r="CN565" s="23">
        <v>16339.14</v>
      </c>
      <c r="CO565" s="23">
        <v>66011.3</v>
      </c>
      <c r="CP565" s="23">
        <v>38447.11</v>
      </c>
      <c r="CQ565" s="23">
        <v>113215.3</v>
      </c>
      <c r="CR565" s="23">
        <v>153166.5</v>
      </c>
      <c r="CS565" s="23">
        <v>143812.4</v>
      </c>
      <c r="CT565" s="23">
        <v>151801.5</v>
      </c>
      <c r="CU565" s="23">
        <v>107074.2</v>
      </c>
      <c r="CV565" s="23">
        <v>114600.8</v>
      </c>
      <c r="CW565" s="23">
        <v>127443.7</v>
      </c>
      <c r="CX565" s="23">
        <v>134424.20000000001</v>
      </c>
      <c r="CY565" s="23">
        <v>142482.79999999999</v>
      </c>
      <c r="CZ565" s="23">
        <v>187349.4</v>
      </c>
      <c r="DA565" s="23">
        <v>18328.62</v>
      </c>
      <c r="DB565" s="23">
        <v>22808.07</v>
      </c>
      <c r="DC565" s="23">
        <v>16011.23</v>
      </c>
      <c r="DD565">
        <v>0</v>
      </c>
      <c r="DE565">
        <v>0</v>
      </c>
      <c r="DF565">
        <v>0</v>
      </c>
    </row>
    <row r="566" spans="1:110" x14ac:dyDescent="0.25">
      <c r="A566" s="18" t="str">
        <f t="shared" si="8"/>
        <v>portfolio_CPP_0 to 199.99 kW_All_SDGE_1-in-2_MONTHLY SYSTEM PEAK DAY_2030_8</v>
      </c>
      <c r="B566" t="s">
        <v>192</v>
      </c>
      <c r="C566" t="s">
        <v>121</v>
      </c>
      <c r="D566" t="s">
        <v>124</v>
      </c>
      <c r="E566" t="s">
        <v>7</v>
      </c>
      <c r="F566" t="s">
        <v>125</v>
      </c>
      <c r="G566" t="s">
        <v>111</v>
      </c>
      <c r="H566" t="s">
        <v>20</v>
      </c>
      <c r="I566">
        <v>2030</v>
      </c>
      <c r="J566">
        <v>8</v>
      </c>
      <c r="K566">
        <v>11709.9</v>
      </c>
      <c r="L566">
        <v>161055.6</v>
      </c>
      <c r="M566">
        <v>156146.5</v>
      </c>
      <c r="N566">
        <v>153279.9</v>
      </c>
      <c r="O566">
        <v>153243.1</v>
      </c>
      <c r="P566">
        <v>159462.6</v>
      </c>
      <c r="Q566">
        <v>175575.1</v>
      </c>
      <c r="R566">
        <v>199486.7</v>
      </c>
      <c r="S566">
        <v>215815.6</v>
      </c>
      <c r="T566">
        <v>230661.9</v>
      </c>
      <c r="U566">
        <v>242064.2</v>
      </c>
      <c r="V566">
        <v>256105.9</v>
      </c>
      <c r="W566">
        <v>269799.90000000002</v>
      </c>
      <c r="X566">
        <v>280351.40000000002</v>
      </c>
      <c r="Y566">
        <v>289402.40000000002</v>
      </c>
      <c r="Z566">
        <v>293545.7</v>
      </c>
      <c r="AA566">
        <v>291355.2</v>
      </c>
      <c r="AB566">
        <v>282989.40000000002</v>
      </c>
      <c r="AC566">
        <v>271695.5</v>
      </c>
      <c r="AD566">
        <v>256778.3</v>
      </c>
      <c r="AE566">
        <v>252671.1</v>
      </c>
      <c r="AF566">
        <v>244652</v>
      </c>
      <c r="AG566">
        <v>221890.5</v>
      </c>
      <c r="AH566">
        <v>196074.8</v>
      </c>
      <c r="AI566">
        <v>177543.9</v>
      </c>
      <c r="AJ566">
        <v>72.109489999999994</v>
      </c>
      <c r="AK566">
        <v>71.663110000000003</v>
      </c>
      <c r="AL566">
        <v>71.138779999999997</v>
      </c>
      <c r="AM566">
        <v>70.796040000000005</v>
      </c>
      <c r="AN566">
        <v>70.500129999999999</v>
      </c>
      <c r="AO566">
        <v>70.173559999999995</v>
      </c>
      <c r="AP566">
        <v>69.784710000000004</v>
      </c>
      <c r="AQ566">
        <v>71.24879</v>
      </c>
      <c r="AR566">
        <v>74.132549999999995</v>
      </c>
      <c r="AS566">
        <v>78.786770000000004</v>
      </c>
      <c r="AT566">
        <v>83.196309999999997</v>
      </c>
      <c r="AU566">
        <v>86.524600000000007</v>
      </c>
      <c r="AV566">
        <v>88.490179999999995</v>
      </c>
      <c r="AW566">
        <v>87.994780000000006</v>
      </c>
      <c r="AX566">
        <v>87.043819999999997</v>
      </c>
      <c r="AY566">
        <v>86.092650000000006</v>
      </c>
      <c r="AZ566">
        <v>85.720299999999995</v>
      </c>
      <c r="BA566">
        <v>84.517129999999995</v>
      </c>
      <c r="BB566">
        <v>82.546980000000005</v>
      </c>
      <c r="BC566">
        <v>80.577520000000007</v>
      </c>
      <c r="BD566">
        <v>77.870720000000006</v>
      </c>
      <c r="BE566">
        <v>76.242829999999998</v>
      </c>
      <c r="BF566">
        <v>74.81635</v>
      </c>
      <c r="BG566">
        <v>73.267930000000007</v>
      </c>
      <c r="BH566">
        <v>3202.3789999999999</v>
      </c>
      <c r="BI566">
        <v>4206.5839999999998</v>
      </c>
      <c r="BJ566">
        <v>3936.4589999999998</v>
      </c>
      <c r="BK566">
        <v>3291.58</v>
      </c>
      <c r="BL566">
        <v>3984.6320000000001</v>
      </c>
      <c r="BM566">
        <v>3812.6889999999999</v>
      </c>
      <c r="BN566">
        <v>4712.91</v>
      </c>
      <c r="BO566">
        <v>5497.0749999999998</v>
      </c>
      <c r="BP566">
        <v>8754.6450000000004</v>
      </c>
      <c r="BQ566">
        <v>11357.13</v>
      </c>
      <c r="BR566">
        <v>8946.8670000000002</v>
      </c>
      <c r="BS566">
        <v>2744.3180000000002</v>
      </c>
      <c r="BT566">
        <v>2336.0210000000002</v>
      </c>
      <c r="BU566">
        <v>-85.048479999999998</v>
      </c>
      <c r="BV566">
        <v>3140.0430000000001</v>
      </c>
      <c r="BW566">
        <v>-319.92329999999998</v>
      </c>
      <c r="BX566">
        <v>-859.79049999999995</v>
      </c>
      <c r="BY566">
        <v>434.0086</v>
      </c>
      <c r="BZ566">
        <v>-3304.0410000000002</v>
      </c>
      <c r="CA566">
        <v>1243.9480000000001</v>
      </c>
      <c r="CB566">
        <v>-711.12339999999995</v>
      </c>
      <c r="CC566">
        <v>-2063.6179999999999</v>
      </c>
      <c r="CD566">
        <v>-1886.9580000000001</v>
      </c>
      <c r="CE566">
        <v>-1926.7439999999999</v>
      </c>
      <c r="CF566" s="23">
        <v>33364.58</v>
      </c>
      <c r="CG566" s="23">
        <v>29987.7</v>
      </c>
      <c r="CH566" s="23">
        <v>24973.91</v>
      </c>
      <c r="CI566" s="23">
        <v>18793.599999999999</v>
      </c>
      <c r="CJ566" s="23">
        <v>13238.5</v>
      </c>
      <c r="CK566" s="23">
        <v>10667.72</v>
      </c>
      <c r="CL566" s="23">
        <v>15929.41</v>
      </c>
      <c r="CM566" s="23">
        <v>15548.2</v>
      </c>
      <c r="CN566" s="23">
        <v>16029.12</v>
      </c>
      <c r="CO566" s="23">
        <v>64758.79</v>
      </c>
      <c r="CP566" s="23">
        <v>37717.61</v>
      </c>
      <c r="CQ566" s="23">
        <v>111067.2</v>
      </c>
      <c r="CR566" s="23">
        <v>150260.29999999999</v>
      </c>
      <c r="CS566" s="23">
        <v>141083.6</v>
      </c>
      <c r="CT566" s="23">
        <v>148921.20000000001</v>
      </c>
      <c r="CU566" s="23">
        <v>105042.6</v>
      </c>
      <c r="CV566" s="23">
        <v>112426.3</v>
      </c>
      <c r="CW566" s="23">
        <v>125025.5</v>
      </c>
      <c r="CX566" s="23">
        <v>131873.60000000001</v>
      </c>
      <c r="CY566" s="23">
        <v>139779.29999999999</v>
      </c>
      <c r="CZ566" s="23">
        <v>183794.6</v>
      </c>
      <c r="DA566" s="23">
        <v>17980.849999999999</v>
      </c>
      <c r="DB566" s="23">
        <v>22375.31</v>
      </c>
      <c r="DC566" s="23">
        <v>15707.43</v>
      </c>
      <c r="DD566">
        <v>0</v>
      </c>
      <c r="DE566">
        <v>0</v>
      </c>
      <c r="DF566">
        <v>0</v>
      </c>
    </row>
    <row r="567" spans="1:110" x14ac:dyDescent="0.25">
      <c r="A567" s="18" t="str">
        <f t="shared" si="8"/>
        <v>portfolio_CPP_0 to 199.99 kW_All_SDGE_1-in-2_MONTHLY SYSTEM PEAK DAY_2019_9</v>
      </c>
      <c r="B567" t="s">
        <v>192</v>
      </c>
      <c r="C567" t="s">
        <v>121</v>
      </c>
      <c r="D567" t="s">
        <v>124</v>
      </c>
      <c r="E567" t="s">
        <v>7</v>
      </c>
      <c r="F567" t="s">
        <v>125</v>
      </c>
      <c r="G567" t="s">
        <v>111</v>
      </c>
      <c r="H567" t="s">
        <v>20</v>
      </c>
      <c r="I567">
        <v>2019</v>
      </c>
      <c r="J567">
        <v>9</v>
      </c>
      <c r="K567">
        <v>13011</v>
      </c>
      <c r="L567">
        <v>180674.3</v>
      </c>
      <c r="M567">
        <v>175611.1</v>
      </c>
      <c r="N567">
        <v>172093.1</v>
      </c>
      <c r="O567">
        <v>172382.9</v>
      </c>
      <c r="P567">
        <v>177954.5</v>
      </c>
      <c r="Q567">
        <v>194313.60000000001</v>
      </c>
      <c r="R567">
        <v>216260.9</v>
      </c>
      <c r="S567">
        <v>243335.4</v>
      </c>
      <c r="T567">
        <v>252910.9</v>
      </c>
      <c r="U567">
        <v>263823.90000000002</v>
      </c>
      <c r="V567">
        <v>280713.90000000002</v>
      </c>
      <c r="W567">
        <v>300162.7</v>
      </c>
      <c r="X567">
        <v>315109.8</v>
      </c>
      <c r="Y567">
        <v>328922</v>
      </c>
      <c r="Z567">
        <v>337607.6</v>
      </c>
      <c r="AA567">
        <v>337932.4</v>
      </c>
      <c r="AB567">
        <v>330218</v>
      </c>
      <c r="AC567">
        <v>313564.5</v>
      </c>
      <c r="AD567">
        <v>298222.40000000002</v>
      </c>
      <c r="AE567">
        <v>296870.40000000002</v>
      </c>
      <c r="AF567">
        <v>286252.3</v>
      </c>
      <c r="AG567">
        <v>255552.5</v>
      </c>
      <c r="AH567">
        <v>225130.9</v>
      </c>
      <c r="AI567">
        <v>202733.9</v>
      </c>
      <c r="AJ567">
        <v>73.175539999999998</v>
      </c>
      <c r="AK567">
        <v>72.655820000000006</v>
      </c>
      <c r="AL567">
        <v>71.874629999999996</v>
      </c>
      <c r="AM567">
        <v>71.880830000000003</v>
      </c>
      <c r="AN567">
        <v>71.78152</v>
      </c>
      <c r="AO567">
        <v>71.82911</v>
      </c>
      <c r="AP567">
        <v>71.479640000000003</v>
      </c>
      <c r="AQ567">
        <v>71.819239999999994</v>
      </c>
      <c r="AR567">
        <v>77.178830000000005</v>
      </c>
      <c r="AS567">
        <v>83.683490000000006</v>
      </c>
      <c r="AT567">
        <v>89.848070000000007</v>
      </c>
      <c r="AU567">
        <v>94.774709999999999</v>
      </c>
      <c r="AV567">
        <v>95.722809999999996</v>
      </c>
      <c r="AW567">
        <v>95.169390000000007</v>
      </c>
      <c r="AX567">
        <v>95.556880000000007</v>
      </c>
      <c r="AY567">
        <v>95.670550000000006</v>
      </c>
      <c r="AZ567">
        <v>94.605350000000001</v>
      </c>
      <c r="BA567">
        <v>94.310550000000006</v>
      </c>
      <c r="BB567">
        <v>91.196929999999995</v>
      </c>
      <c r="BC567">
        <v>86.643270000000001</v>
      </c>
      <c r="BD567">
        <v>81.890110000000007</v>
      </c>
      <c r="BE567">
        <v>79.710319999999996</v>
      </c>
      <c r="BF567">
        <v>77.927800000000005</v>
      </c>
      <c r="BG567">
        <v>76.696979999999996</v>
      </c>
      <c r="BH567">
        <v>4354.0309999999999</v>
      </c>
      <c r="BI567">
        <v>5781.4160000000002</v>
      </c>
      <c r="BJ567">
        <v>5373.8370000000004</v>
      </c>
      <c r="BK567">
        <v>4558.5389999999998</v>
      </c>
      <c r="BL567">
        <v>6433.3119999999999</v>
      </c>
      <c r="BM567">
        <v>7023.4470000000001</v>
      </c>
      <c r="BN567">
        <v>7988.2719999999999</v>
      </c>
      <c r="BO567">
        <v>7116.3140000000003</v>
      </c>
      <c r="BP567">
        <v>10733.35</v>
      </c>
      <c r="BQ567">
        <v>13678.87</v>
      </c>
      <c r="BR567">
        <v>11504.87</v>
      </c>
      <c r="BS567">
        <v>3621.7359999999999</v>
      </c>
      <c r="BT567">
        <v>4212.83</v>
      </c>
      <c r="BU567">
        <v>1428.76</v>
      </c>
      <c r="BV567">
        <v>6010.0950000000003</v>
      </c>
      <c r="BW567">
        <v>2789.1010000000001</v>
      </c>
      <c r="BX567">
        <v>2357.723</v>
      </c>
      <c r="BY567">
        <v>3845.12</v>
      </c>
      <c r="BZ567">
        <v>-1384.08</v>
      </c>
      <c r="CA567">
        <v>2980.8519999999999</v>
      </c>
      <c r="CB567">
        <v>1021.417</v>
      </c>
      <c r="CC567">
        <v>-1673.713</v>
      </c>
      <c r="CD567">
        <v>-1422.124</v>
      </c>
      <c r="CE567">
        <v>-1095.9939999999999</v>
      </c>
      <c r="CF567">
        <v>39757.01</v>
      </c>
      <c r="CG567">
        <v>38256.42</v>
      </c>
      <c r="CH567">
        <v>29366.59</v>
      </c>
      <c r="CI567">
        <v>23563.56</v>
      </c>
      <c r="CJ567">
        <v>17760.689999999999</v>
      </c>
      <c r="CK567">
        <v>14859.04</v>
      </c>
      <c r="CL567">
        <v>23184.16</v>
      </c>
      <c r="CM567">
        <v>27851.48</v>
      </c>
      <c r="CN567">
        <v>22210.75</v>
      </c>
      <c r="CO567">
        <v>74141.55</v>
      </c>
      <c r="CP567">
        <v>95642.43</v>
      </c>
      <c r="CQ567">
        <v>241812.8</v>
      </c>
      <c r="CR567">
        <v>308269.3</v>
      </c>
      <c r="CS567">
        <v>269002.8</v>
      </c>
      <c r="CT567">
        <v>200278.2</v>
      </c>
      <c r="CU567">
        <v>178686.1</v>
      </c>
      <c r="CV567">
        <v>232310.7</v>
      </c>
      <c r="CW567">
        <v>262959.59999999998</v>
      </c>
      <c r="CX567">
        <v>332782.8</v>
      </c>
      <c r="CY567">
        <v>329523.40000000002</v>
      </c>
      <c r="CZ567">
        <v>369533.5</v>
      </c>
      <c r="DA567">
        <v>18513.16</v>
      </c>
      <c r="DB567">
        <v>51612.73</v>
      </c>
      <c r="DC567">
        <v>30222.09</v>
      </c>
      <c r="DD567">
        <v>0</v>
      </c>
      <c r="DE567">
        <v>0</v>
      </c>
      <c r="DF567">
        <v>0</v>
      </c>
    </row>
    <row r="568" spans="1:110" x14ac:dyDescent="0.25">
      <c r="A568" s="18" t="str">
        <f t="shared" si="8"/>
        <v>portfolio_CPP_0 to 199.99 kW_All_SDGE_1-in-2_MONTHLY SYSTEM PEAK DAY_2020_9</v>
      </c>
      <c r="B568" t="s">
        <v>192</v>
      </c>
      <c r="C568" t="s">
        <v>121</v>
      </c>
      <c r="D568" t="s">
        <v>124</v>
      </c>
      <c r="E568" t="s">
        <v>7</v>
      </c>
      <c r="F568" t="s">
        <v>125</v>
      </c>
      <c r="G568" t="s">
        <v>111</v>
      </c>
      <c r="H568" t="s">
        <v>20</v>
      </c>
      <c r="I568">
        <v>2020</v>
      </c>
      <c r="J568">
        <v>9</v>
      </c>
      <c r="K568">
        <v>12886.973</v>
      </c>
      <c r="L568">
        <v>178952</v>
      </c>
      <c r="M568">
        <v>173937.1</v>
      </c>
      <c r="N568">
        <v>170452.6</v>
      </c>
      <c r="O568">
        <v>170739.7</v>
      </c>
      <c r="P568">
        <v>176258.1</v>
      </c>
      <c r="Q568">
        <v>192461.3</v>
      </c>
      <c r="R568">
        <v>214199.4</v>
      </c>
      <c r="S568">
        <v>241015.8</v>
      </c>
      <c r="T568">
        <v>250500</v>
      </c>
      <c r="U568">
        <v>261309</v>
      </c>
      <c r="V568">
        <v>278038</v>
      </c>
      <c r="W568">
        <v>297301.40000000002</v>
      </c>
      <c r="X568">
        <v>312106</v>
      </c>
      <c r="Y568">
        <v>325786.5</v>
      </c>
      <c r="Z568">
        <v>334389.3</v>
      </c>
      <c r="AA568">
        <v>334711.09999999998</v>
      </c>
      <c r="AB568">
        <v>327070.2</v>
      </c>
      <c r="AC568">
        <v>310575.40000000002</v>
      </c>
      <c r="AD568">
        <v>295379.59999999998</v>
      </c>
      <c r="AE568">
        <v>294040.5</v>
      </c>
      <c r="AF568">
        <v>283523.59999999998</v>
      </c>
      <c r="AG568">
        <v>253116.4</v>
      </c>
      <c r="AH568">
        <v>222984.8</v>
      </c>
      <c r="AI568">
        <v>200801.3</v>
      </c>
      <c r="AJ568">
        <v>73.175539999999998</v>
      </c>
      <c r="AK568">
        <v>72.655820000000006</v>
      </c>
      <c r="AL568">
        <v>71.874629999999996</v>
      </c>
      <c r="AM568">
        <v>71.880830000000003</v>
      </c>
      <c r="AN568">
        <v>71.78152</v>
      </c>
      <c r="AO568">
        <v>71.82911</v>
      </c>
      <c r="AP568">
        <v>71.479640000000003</v>
      </c>
      <c r="AQ568">
        <v>71.819239999999994</v>
      </c>
      <c r="AR568">
        <v>77.178830000000005</v>
      </c>
      <c r="AS568">
        <v>83.683490000000006</v>
      </c>
      <c r="AT568">
        <v>89.848070000000007</v>
      </c>
      <c r="AU568">
        <v>94.774709999999999</v>
      </c>
      <c r="AV568">
        <v>95.722809999999996</v>
      </c>
      <c r="AW568">
        <v>95.169390000000007</v>
      </c>
      <c r="AX568">
        <v>95.556880000000007</v>
      </c>
      <c r="AY568">
        <v>95.670550000000006</v>
      </c>
      <c r="AZ568">
        <v>94.605350000000001</v>
      </c>
      <c r="BA568">
        <v>94.310550000000006</v>
      </c>
      <c r="BB568">
        <v>91.196929999999995</v>
      </c>
      <c r="BC568">
        <v>86.643270000000001</v>
      </c>
      <c r="BD568">
        <v>81.890110000000007</v>
      </c>
      <c r="BE568">
        <v>79.710319999999996</v>
      </c>
      <c r="BF568">
        <v>77.927800000000005</v>
      </c>
      <c r="BG568">
        <v>76.696979999999996</v>
      </c>
      <c r="BH568">
        <v>4312.5259999999998</v>
      </c>
      <c r="BI568">
        <v>5726.3040000000001</v>
      </c>
      <c r="BJ568">
        <v>5322.6109999999999</v>
      </c>
      <c r="BK568">
        <v>4515.0839999999998</v>
      </c>
      <c r="BL568">
        <v>6371.9859999999999</v>
      </c>
      <c r="BM568">
        <v>6956.4960000000001</v>
      </c>
      <c r="BN568">
        <v>7912.125</v>
      </c>
      <c r="BO568">
        <v>7048.4780000000001</v>
      </c>
      <c r="BP568">
        <v>10631.04</v>
      </c>
      <c r="BQ568">
        <v>13548.47</v>
      </c>
      <c r="BR568">
        <v>11395.2</v>
      </c>
      <c r="BS568">
        <v>3587.212</v>
      </c>
      <c r="BT568">
        <v>4172.6710000000003</v>
      </c>
      <c r="BU568">
        <v>1415.14</v>
      </c>
      <c r="BV568">
        <v>5952.8040000000001</v>
      </c>
      <c r="BW568">
        <v>2762.5129999999999</v>
      </c>
      <c r="BX568">
        <v>2335.248</v>
      </c>
      <c r="BY568">
        <v>3808.4659999999999</v>
      </c>
      <c r="BZ568">
        <v>-1370.886</v>
      </c>
      <c r="CA568">
        <v>2952.4369999999999</v>
      </c>
      <c r="CB568">
        <v>1011.68</v>
      </c>
      <c r="CC568">
        <v>-1657.758</v>
      </c>
      <c r="CD568">
        <v>-1408.568</v>
      </c>
      <c r="CE568">
        <v>-1085.546</v>
      </c>
      <c r="CF568" s="23">
        <v>39002.660000000003</v>
      </c>
      <c r="CG568" s="23">
        <v>37530.54</v>
      </c>
      <c r="CH568" s="23">
        <v>28809.38</v>
      </c>
      <c r="CI568" s="23">
        <v>23116.46</v>
      </c>
      <c r="CJ568" s="23">
        <v>17423.689999999999</v>
      </c>
      <c r="CK568" s="23">
        <v>14577.1</v>
      </c>
      <c r="CL568" s="23">
        <v>22744.26</v>
      </c>
      <c r="CM568" s="23">
        <v>27323.03</v>
      </c>
      <c r="CN568" s="23">
        <v>21789.32</v>
      </c>
      <c r="CO568" s="23">
        <v>72734.77</v>
      </c>
      <c r="CP568" s="23">
        <v>93827.7</v>
      </c>
      <c r="CQ568" s="23">
        <v>237224.6</v>
      </c>
      <c r="CR568" s="23">
        <v>302420.2</v>
      </c>
      <c r="CS568" s="23">
        <v>263898.7</v>
      </c>
      <c r="CT568" s="23">
        <v>196478.1</v>
      </c>
      <c r="CU568" s="23">
        <v>175295.7</v>
      </c>
      <c r="CV568" s="23">
        <v>227902.8</v>
      </c>
      <c r="CW568" s="23">
        <v>257970.2</v>
      </c>
      <c r="CX568" s="23">
        <v>326468.59999999998</v>
      </c>
      <c r="CY568" s="23">
        <v>323270.90000000002</v>
      </c>
      <c r="CZ568" s="23">
        <v>362521.9</v>
      </c>
      <c r="DA568" s="23">
        <v>18161.89</v>
      </c>
      <c r="DB568" s="23">
        <v>50633.43</v>
      </c>
      <c r="DC568" s="23">
        <v>29648.65</v>
      </c>
      <c r="DD568">
        <v>0</v>
      </c>
      <c r="DE568">
        <v>0</v>
      </c>
      <c r="DF568">
        <v>0</v>
      </c>
    </row>
    <row r="569" spans="1:110" x14ac:dyDescent="0.25">
      <c r="A569" s="18" t="str">
        <f t="shared" si="8"/>
        <v>portfolio_CPP_0 to 199.99 kW_All_SDGE_1-in-2_MONTHLY SYSTEM PEAK DAY_2021_9</v>
      </c>
      <c r="B569" t="s">
        <v>192</v>
      </c>
      <c r="C569" t="s">
        <v>121</v>
      </c>
      <c r="D569" t="s">
        <v>124</v>
      </c>
      <c r="E569" t="s">
        <v>7</v>
      </c>
      <c r="F569" t="s">
        <v>125</v>
      </c>
      <c r="G569" t="s">
        <v>111</v>
      </c>
      <c r="H569" t="s">
        <v>20</v>
      </c>
      <c r="I569">
        <v>2021</v>
      </c>
      <c r="J569">
        <v>9</v>
      </c>
      <c r="K569">
        <v>12764.127</v>
      </c>
      <c r="L569">
        <v>177246.2</v>
      </c>
      <c r="M569">
        <v>172279.1</v>
      </c>
      <c r="N569">
        <v>168827.8</v>
      </c>
      <c r="O569">
        <v>169112.1</v>
      </c>
      <c r="P569">
        <v>174577.9</v>
      </c>
      <c r="Q569">
        <v>190626.7</v>
      </c>
      <c r="R569">
        <v>212157.5</v>
      </c>
      <c r="S569">
        <v>238718.3</v>
      </c>
      <c r="T569">
        <v>248112.1</v>
      </c>
      <c r="U569">
        <v>258818.1</v>
      </c>
      <c r="V569">
        <v>275387.59999999998</v>
      </c>
      <c r="W569">
        <v>294467.40000000002</v>
      </c>
      <c r="X569">
        <v>309130.8</v>
      </c>
      <c r="Y569">
        <v>322680.90000000002</v>
      </c>
      <c r="Z569">
        <v>331201.8</v>
      </c>
      <c r="AA569">
        <v>331520.5</v>
      </c>
      <c r="AB569">
        <v>323952.40000000002</v>
      </c>
      <c r="AC569">
        <v>307614.90000000002</v>
      </c>
      <c r="AD569">
        <v>292563.8</v>
      </c>
      <c r="AE569">
        <v>291237.5</v>
      </c>
      <c r="AF569">
        <v>280820.90000000002</v>
      </c>
      <c r="AG569">
        <v>250703.6</v>
      </c>
      <c r="AH569">
        <v>220859.2</v>
      </c>
      <c r="AI569">
        <v>198887.2</v>
      </c>
      <c r="AJ569">
        <v>73.175539999999998</v>
      </c>
      <c r="AK569">
        <v>72.655820000000006</v>
      </c>
      <c r="AL569">
        <v>71.874629999999996</v>
      </c>
      <c r="AM569">
        <v>71.880830000000003</v>
      </c>
      <c r="AN569">
        <v>71.78152</v>
      </c>
      <c r="AO569">
        <v>71.82911</v>
      </c>
      <c r="AP569">
        <v>71.479640000000003</v>
      </c>
      <c r="AQ569">
        <v>71.819239999999994</v>
      </c>
      <c r="AR569">
        <v>77.178830000000005</v>
      </c>
      <c r="AS569">
        <v>83.683490000000006</v>
      </c>
      <c r="AT569">
        <v>89.848070000000007</v>
      </c>
      <c r="AU569">
        <v>94.774709999999999</v>
      </c>
      <c r="AV569">
        <v>95.722809999999996</v>
      </c>
      <c r="AW569">
        <v>95.169390000000007</v>
      </c>
      <c r="AX569">
        <v>95.556880000000007</v>
      </c>
      <c r="AY569">
        <v>95.670550000000006</v>
      </c>
      <c r="AZ569">
        <v>94.605350000000001</v>
      </c>
      <c r="BA569">
        <v>94.310550000000006</v>
      </c>
      <c r="BB569">
        <v>91.196929999999995</v>
      </c>
      <c r="BC569">
        <v>86.643270000000001</v>
      </c>
      <c r="BD569">
        <v>81.890110000000007</v>
      </c>
      <c r="BE569">
        <v>79.710319999999996</v>
      </c>
      <c r="BF569">
        <v>77.927800000000005</v>
      </c>
      <c r="BG569">
        <v>76.696979999999996</v>
      </c>
      <c r="BH569">
        <v>4271.4170000000004</v>
      </c>
      <c r="BI569">
        <v>5671.7179999999998</v>
      </c>
      <c r="BJ569">
        <v>5271.8729999999996</v>
      </c>
      <c r="BK569">
        <v>4472.0439999999999</v>
      </c>
      <c r="BL569">
        <v>6311.2449999999999</v>
      </c>
      <c r="BM569">
        <v>6890.183</v>
      </c>
      <c r="BN569">
        <v>7836.7020000000002</v>
      </c>
      <c r="BO569">
        <v>6981.2889999999998</v>
      </c>
      <c r="BP569">
        <v>10529.69</v>
      </c>
      <c r="BQ569">
        <v>13419.32</v>
      </c>
      <c r="BR569">
        <v>11286.58</v>
      </c>
      <c r="BS569">
        <v>3553.0169999999998</v>
      </c>
      <c r="BT569">
        <v>4132.8950000000004</v>
      </c>
      <c r="BU569">
        <v>1401.65</v>
      </c>
      <c r="BV569">
        <v>5896.0590000000002</v>
      </c>
      <c r="BW569">
        <v>2736.18</v>
      </c>
      <c r="BX569">
        <v>2312.9870000000001</v>
      </c>
      <c r="BY569">
        <v>3772.1619999999998</v>
      </c>
      <c r="BZ569">
        <v>-1357.818</v>
      </c>
      <c r="CA569">
        <v>2924.2930000000001</v>
      </c>
      <c r="CB569">
        <v>1002.0359999999999</v>
      </c>
      <c r="CC569">
        <v>-1641.9549999999999</v>
      </c>
      <c r="CD569">
        <v>-1395.1410000000001</v>
      </c>
      <c r="CE569">
        <v>-1075.1980000000001</v>
      </c>
      <c r="CF569" s="23">
        <v>38262.61</v>
      </c>
      <c r="CG569" s="23">
        <v>36818.43</v>
      </c>
      <c r="CH569" s="23">
        <v>28262.75</v>
      </c>
      <c r="CI569" s="23">
        <v>22677.84</v>
      </c>
      <c r="CJ569" s="23">
        <v>17093.09</v>
      </c>
      <c r="CK569" s="23">
        <v>14300.52</v>
      </c>
      <c r="CL569" s="23">
        <v>22312.71</v>
      </c>
      <c r="CM569" s="23">
        <v>26804.59</v>
      </c>
      <c r="CN569" s="23">
        <v>21375.89</v>
      </c>
      <c r="CO569" s="23">
        <v>71354.69</v>
      </c>
      <c r="CP569" s="23">
        <v>92047.4</v>
      </c>
      <c r="CQ569" s="23">
        <v>232723.5</v>
      </c>
      <c r="CR569" s="23">
        <v>296682</v>
      </c>
      <c r="CS569" s="23">
        <v>258891.4</v>
      </c>
      <c r="CT569" s="23">
        <v>192750.1</v>
      </c>
      <c r="CU569" s="23">
        <v>171969.6</v>
      </c>
      <c r="CV569" s="23">
        <v>223578.5</v>
      </c>
      <c r="CW569" s="23">
        <v>253075.4</v>
      </c>
      <c r="CX569" s="23">
        <v>320274.09999999998</v>
      </c>
      <c r="CY569" s="23">
        <v>317137.2</v>
      </c>
      <c r="CZ569" s="23">
        <v>355643.3</v>
      </c>
      <c r="DA569" s="23">
        <v>17817.29</v>
      </c>
      <c r="DB569" s="23">
        <v>49672.7</v>
      </c>
      <c r="DC569" s="23">
        <v>29086.09</v>
      </c>
      <c r="DD569">
        <v>0</v>
      </c>
      <c r="DE569">
        <v>0</v>
      </c>
      <c r="DF569">
        <v>0</v>
      </c>
    </row>
    <row r="570" spans="1:110" x14ac:dyDescent="0.25">
      <c r="A570" s="18" t="str">
        <f t="shared" si="8"/>
        <v>portfolio_CPP_0 to 199.99 kW_All_SDGE_1-in-2_MONTHLY SYSTEM PEAK DAY_2022_9</v>
      </c>
      <c r="B570" t="s">
        <v>192</v>
      </c>
      <c r="C570" t="s">
        <v>121</v>
      </c>
      <c r="D570" t="s">
        <v>124</v>
      </c>
      <c r="E570" t="s">
        <v>7</v>
      </c>
      <c r="F570" t="s">
        <v>125</v>
      </c>
      <c r="G570" t="s">
        <v>111</v>
      </c>
      <c r="H570" t="s">
        <v>20</v>
      </c>
      <c r="I570">
        <v>2022</v>
      </c>
      <c r="J570">
        <v>9</v>
      </c>
      <c r="K570">
        <v>12642.453</v>
      </c>
      <c r="L570">
        <v>175556.6</v>
      </c>
      <c r="M570">
        <v>170636.79999999999</v>
      </c>
      <c r="N570">
        <v>167218.4</v>
      </c>
      <c r="O570">
        <v>167500</v>
      </c>
      <c r="P570">
        <v>172913.8</v>
      </c>
      <c r="Q570">
        <v>188809.5</v>
      </c>
      <c r="R570">
        <v>210135.1</v>
      </c>
      <c r="S570">
        <v>236442.7</v>
      </c>
      <c r="T570">
        <v>245747</v>
      </c>
      <c r="U570">
        <v>256350.9</v>
      </c>
      <c r="V570">
        <v>272762.5</v>
      </c>
      <c r="W570">
        <v>291660.3</v>
      </c>
      <c r="X570">
        <v>306184.09999999998</v>
      </c>
      <c r="Y570">
        <v>319605</v>
      </c>
      <c r="Z570">
        <v>328044.59999999998</v>
      </c>
      <c r="AA570">
        <v>328360.3</v>
      </c>
      <c r="AB570">
        <v>320864.3</v>
      </c>
      <c r="AC570">
        <v>304682.5</v>
      </c>
      <c r="AD570">
        <v>289775</v>
      </c>
      <c r="AE570">
        <v>288461.3</v>
      </c>
      <c r="AF570">
        <v>278143.90000000002</v>
      </c>
      <c r="AG570">
        <v>248313.8</v>
      </c>
      <c r="AH570">
        <v>218753.9</v>
      </c>
      <c r="AI570">
        <v>196991.3</v>
      </c>
      <c r="AJ570">
        <v>73.175539999999998</v>
      </c>
      <c r="AK570">
        <v>72.655820000000006</v>
      </c>
      <c r="AL570">
        <v>71.874629999999996</v>
      </c>
      <c r="AM570">
        <v>71.880830000000003</v>
      </c>
      <c r="AN570">
        <v>71.78152</v>
      </c>
      <c r="AO570">
        <v>71.82911</v>
      </c>
      <c r="AP570">
        <v>71.479640000000003</v>
      </c>
      <c r="AQ570">
        <v>71.819239999999994</v>
      </c>
      <c r="AR570">
        <v>77.178830000000005</v>
      </c>
      <c r="AS570">
        <v>83.683490000000006</v>
      </c>
      <c r="AT570">
        <v>89.848070000000007</v>
      </c>
      <c r="AU570">
        <v>94.774709999999999</v>
      </c>
      <c r="AV570">
        <v>95.722809999999996</v>
      </c>
      <c r="AW570">
        <v>95.169390000000007</v>
      </c>
      <c r="AX570">
        <v>95.556880000000007</v>
      </c>
      <c r="AY570">
        <v>95.670550000000006</v>
      </c>
      <c r="AZ570">
        <v>94.605350000000001</v>
      </c>
      <c r="BA570">
        <v>94.310550000000006</v>
      </c>
      <c r="BB570">
        <v>91.196929999999995</v>
      </c>
      <c r="BC570">
        <v>86.643270000000001</v>
      </c>
      <c r="BD570">
        <v>81.890110000000007</v>
      </c>
      <c r="BE570">
        <v>79.710319999999996</v>
      </c>
      <c r="BF570">
        <v>77.927800000000005</v>
      </c>
      <c r="BG570">
        <v>76.696979999999996</v>
      </c>
      <c r="BH570">
        <v>4230.7</v>
      </c>
      <c r="BI570">
        <v>5617.6530000000002</v>
      </c>
      <c r="BJ570">
        <v>5221.6189999999997</v>
      </c>
      <c r="BK570">
        <v>4429.415</v>
      </c>
      <c r="BL570">
        <v>6251.0829999999996</v>
      </c>
      <c r="BM570">
        <v>6824.5020000000004</v>
      </c>
      <c r="BN570">
        <v>7761.9989999999998</v>
      </c>
      <c r="BO570">
        <v>6914.7389999999996</v>
      </c>
      <c r="BP570">
        <v>10429.32</v>
      </c>
      <c r="BQ570">
        <v>13291.4</v>
      </c>
      <c r="BR570">
        <v>11178.99</v>
      </c>
      <c r="BS570">
        <v>3519.1469999999999</v>
      </c>
      <c r="BT570">
        <v>4093.498</v>
      </c>
      <c r="BU570">
        <v>1388.289</v>
      </c>
      <c r="BV570">
        <v>5839.8540000000003</v>
      </c>
      <c r="BW570">
        <v>2710.0970000000002</v>
      </c>
      <c r="BX570">
        <v>2290.9380000000001</v>
      </c>
      <c r="BY570">
        <v>3736.2040000000002</v>
      </c>
      <c r="BZ570">
        <v>-1344.875</v>
      </c>
      <c r="CA570">
        <v>2896.4169999999999</v>
      </c>
      <c r="CB570">
        <v>992.48429999999996</v>
      </c>
      <c r="CC570">
        <v>-1626.3030000000001</v>
      </c>
      <c r="CD570">
        <v>-1381.8409999999999</v>
      </c>
      <c r="CE570">
        <v>-1064.9490000000001</v>
      </c>
      <c r="CF570" s="23">
        <v>37536.61</v>
      </c>
      <c r="CG570" s="23">
        <v>36119.83</v>
      </c>
      <c r="CH570" s="23">
        <v>27726.49</v>
      </c>
      <c r="CI570" s="23">
        <v>22247.55</v>
      </c>
      <c r="CJ570" s="23">
        <v>16768.77</v>
      </c>
      <c r="CK570" s="23">
        <v>14029.18</v>
      </c>
      <c r="CL570" s="23">
        <v>21889.35</v>
      </c>
      <c r="CM570" s="23">
        <v>26296</v>
      </c>
      <c r="CN570" s="23">
        <v>20970.3</v>
      </c>
      <c r="CO570" s="23">
        <v>70000.800000000003</v>
      </c>
      <c r="CP570" s="23">
        <v>90300.88</v>
      </c>
      <c r="CQ570" s="23">
        <v>228307.8</v>
      </c>
      <c r="CR570" s="23">
        <v>291052.7</v>
      </c>
      <c r="CS570" s="23">
        <v>253979.2</v>
      </c>
      <c r="CT570" s="23">
        <v>189092.8</v>
      </c>
      <c r="CU570" s="23">
        <v>168706.6</v>
      </c>
      <c r="CV570" s="23">
        <v>219336.3</v>
      </c>
      <c r="CW570" s="23">
        <v>248273.5</v>
      </c>
      <c r="CX570" s="23">
        <v>314197.2</v>
      </c>
      <c r="CY570" s="23">
        <v>311119.7</v>
      </c>
      <c r="CZ570" s="23">
        <v>348895.3</v>
      </c>
      <c r="DA570" s="23">
        <v>17479.22</v>
      </c>
      <c r="DB570" s="23">
        <v>48730.2</v>
      </c>
      <c r="DC570" s="23">
        <v>28534.21</v>
      </c>
      <c r="DD570">
        <v>0</v>
      </c>
      <c r="DE570">
        <v>0</v>
      </c>
      <c r="DF570">
        <v>0</v>
      </c>
    </row>
    <row r="571" spans="1:110" x14ac:dyDescent="0.25">
      <c r="A571" s="18" t="str">
        <f t="shared" si="8"/>
        <v>portfolio_CPP_0 to 199.99 kW_All_SDGE_1-in-2_MONTHLY SYSTEM PEAK DAY_2023_9</v>
      </c>
      <c r="B571" t="s">
        <v>192</v>
      </c>
      <c r="C571" t="s">
        <v>121</v>
      </c>
      <c r="D571" t="s">
        <v>124</v>
      </c>
      <c r="E571" t="s">
        <v>7</v>
      </c>
      <c r="F571" t="s">
        <v>125</v>
      </c>
      <c r="G571" t="s">
        <v>111</v>
      </c>
      <c r="H571" t="s">
        <v>20</v>
      </c>
      <c r="I571">
        <v>2023</v>
      </c>
      <c r="J571">
        <v>9</v>
      </c>
      <c r="K571">
        <v>12521.939</v>
      </c>
      <c r="L571">
        <v>173883.1</v>
      </c>
      <c r="M571">
        <v>169010.2</v>
      </c>
      <c r="N571">
        <v>165624.4</v>
      </c>
      <c r="O571">
        <v>165903.4</v>
      </c>
      <c r="P571">
        <v>171265.5</v>
      </c>
      <c r="Q571">
        <v>187009.7</v>
      </c>
      <c r="R571">
        <v>208132</v>
      </c>
      <c r="S571">
        <v>234188.79999999999</v>
      </c>
      <c r="T571">
        <v>243404.4</v>
      </c>
      <c r="U571">
        <v>253907.20000000001</v>
      </c>
      <c r="V571">
        <v>270162.3</v>
      </c>
      <c r="W571">
        <v>288880.09999999998</v>
      </c>
      <c r="X571">
        <v>303265.3</v>
      </c>
      <c r="Y571">
        <v>316558.3</v>
      </c>
      <c r="Z571">
        <v>324917.5</v>
      </c>
      <c r="AA571">
        <v>325230.2</v>
      </c>
      <c r="AB571">
        <v>317805.7</v>
      </c>
      <c r="AC571">
        <v>301778.2</v>
      </c>
      <c r="AD571">
        <v>287012.7</v>
      </c>
      <c r="AE571">
        <v>285711.59999999998</v>
      </c>
      <c r="AF571">
        <v>275492.5</v>
      </c>
      <c r="AG571">
        <v>245946.7</v>
      </c>
      <c r="AH571">
        <v>216668.6</v>
      </c>
      <c r="AI571">
        <v>195113.5</v>
      </c>
      <c r="AJ571">
        <v>73.175539999999998</v>
      </c>
      <c r="AK571">
        <v>72.655820000000006</v>
      </c>
      <c r="AL571">
        <v>71.874629999999996</v>
      </c>
      <c r="AM571">
        <v>71.880830000000003</v>
      </c>
      <c r="AN571">
        <v>71.78152</v>
      </c>
      <c r="AO571">
        <v>71.82911</v>
      </c>
      <c r="AP571">
        <v>71.479640000000003</v>
      </c>
      <c r="AQ571">
        <v>71.819239999999994</v>
      </c>
      <c r="AR571">
        <v>77.178830000000005</v>
      </c>
      <c r="AS571">
        <v>83.683490000000006</v>
      </c>
      <c r="AT571">
        <v>89.848070000000007</v>
      </c>
      <c r="AU571">
        <v>94.774709999999999</v>
      </c>
      <c r="AV571">
        <v>95.722809999999996</v>
      </c>
      <c r="AW571">
        <v>95.169390000000007</v>
      </c>
      <c r="AX571">
        <v>95.556880000000007</v>
      </c>
      <c r="AY571">
        <v>95.670550000000006</v>
      </c>
      <c r="AZ571">
        <v>94.605350000000001</v>
      </c>
      <c r="BA571">
        <v>94.310550000000006</v>
      </c>
      <c r="BB571">
        <v>91.196929999999995</v>
      </c>
      <c r="BC571">
        <v>86.643270000000001</v>
      </c>
      <c r="BD571">
        <v>81.890110000000007</v>
      </c>
      <c r="BE571">
        <v>79.710319999999996</v>
      </c>
      <c r="BF571">
        <v>77.927800000000005</v>
      </c>
      <c r="BG571">
        <v>76.696979999999996</v>
      </c>
      <c r="BH571">
        <v>4190.3710000000001</v>
      </c>
      <c r="BI571">
        <v>5564.1030000000001</v>
      </c>
      <c r="BJ571">
        <v>5171.8440000000001</v>
      </c>
      <c r="BK571">
        <v>4387.1909999999998</v>
      </c>
      <c r="BL571">
        <v>6191.4949999999999</v>
      </c>
      <c r="BM571">
        <v>6759.4480000000003</v>
      </c>
      <c r="BN571">
        <v>7688.0069999999996</v>
      </c>
      <c r="BO571">
        <v>6848.8239999999996</v>
      </c>
      <c r="BP571">
        <v>10329.9</v>
      </c>
      <c r="BQ571">
        <v>13164.7</v>
      </c>
      <c r="BR571">
        <v>11072.43</v>
      </c>
      <c r="BS571">
        <v>3485.6010000000001</v>
      </c>
      <c r="BT571">
        <v>4054.4769999999999</v>
      </c>
      <c r="BU571">
        <v>1375.0550000000001</v>
      </c>
      <c r="BV571">
        <v>5784.1869999999999</v>
      </c>
      <c r="BW571">
        <v>2684.2629999999999</v>
      </c>
      <c r="BX571">
        <v>2269.1</v>
      </c>
      <c r="BY571">
        <v>3700.5880000000002</v>
      </c>
      <c r="BZ571">
        <v>-1332.0550000000001</v>
      </c>
      <c r="CA571">
        <v>2868.8069999999998</v>
      </c>
      <c r="CB571">
        <v>983.02340000000004</v>
      </c>
      <c r="CC571">
        <v>-1610.8009999999999</v>
      </c>
      <c r="CD571">
        <v>-1368.6690000000001</v>
      </c>
      <c r="CE571">
        <v>-1054.797</v>
      </c>
      <c r="CF571" s="23">
        <v>36824.39</v>
      </c>
      <c r="CG571" s="23">
        <v>35434.49</v>
      </c>
      <c r="CH571" s="23">
        <v>27200.400000000001</v>
      </c>
      <c r="CI571" s="23">
        <v>21825.42</v>
      </c>
      <c r="CJ571" s="23">
        <v>16450.59</v>
      </c>
      <c r="CK571" s="23">
        <v>13762.99</v>
      </c>
      <c r="CL571" s="23">
        <v>21474.01</v>
      </c>
      <c r="CM571" s="23">
        <v>25797.06</v>
      </c>
      <c r="CN571" s="23">
        <v>20572.41</v>
      </c>
      <c r="CO571" s="23">
        <v>68672.59</v>
      </c>
      <c r="CP571" s="23">
        <v>88587.5</v>
      </c>
      <c r="CQ571" s="23">
        <v>223975.8</v>
      </c>
      <c r="CR571" s="23">
        <v>285530.3</v>
      </c>
      <c r="CS571" s="23">
        <v>249160.2</v>
      </c>
      <c r="CT571" s="23">
        <v>185504.9</v>
      </c>
      <c r="CU571" s="23">
        <v>165505.5</v>
      </c>
      <c r="CV571" s="23">
        <v>215174.6</v>
      </c>
      <c r="CW571" s="23">
        <v>243562.8</v>
      </c>
      <c r="CX571" s="23">
        <v>308235.59999999998</v>
      </c>
      <c r="CY571" s="23">
        <v>305216.5</v>
      </c>
      <c r="CZ571" s="23">
        <v>342275.3</v>
      </c>
      <c r="DA571" s="23">
        <v>17147.57</v>
      </c>
      <c r="DB571" s="23">
        <v>47805.59</v>
      </c>
      <c r="DC571" s="23">
        <v>27992.79</v>
      </c>
      <c r="DD571">
        <v>0</v>
      </c>
      <c r="DE571">
        <v>0</v>
      </c>
      <c r="DF571">
        <v>0</v>
      </c>
    </row>
    <row r="572" spans="1:110" x14ac:dyDescent="0.25">
      <c r="A572" s="18" t="str">
        <f t="shared" si="8"/>
        <v>portfolio_CPP_0 to 199.99 kW_All_SDGE_1-in-2_MONTHLY SYSTEM PEAK DAY_2024_9</v>
      </c>
      <c r="B572" t="s">
        <v>192</v>
      </c>
      <c r="C572" t="s">
        <v>121</v>
      </c>
      <c r="D572" t="s">
        <v>124</v>
      </c>
      <c r="E572" t="s">
        <v>7</v>
      </c>
      <c r="F572" t="s">
        <v>125</v>
      </c>
      <c r="G572" t="s">
        <v>111</v>
      </c>
      <c r="H572" t="s">
        <v>20</v>
      </c>
      <c r="I572">
        <v>2024</v>
      </c>
      <c r="J572">
        <v>9</v>
      </c>
      <c r="K572">
        <v>12402.574000000001</v>
      </c>
      <c r="L572">
        <v>172225.5</v>
      </c>
      <c r="M572">
        <v>167399.1</v>
      </c>
      <c r="N572">
        <v>164045.6</v>
      </c>
      <c r="O572">
        <v>164321.9</v>
      </c>
      <c r="P572">
        <v>169632.9</v>
      </c>
      <c r="Q572">
        <v>185227</v>
      </c>
      <c r="R572">
        <v>206148</v>
      </c>
      <c r="S572">
        <v>231956.4</v>
      </c>
      <c r="T572">
        <v>241084.1</v>
      </c>
      <c r="U572">
        <v>251486.8</v>
      </c>
      <c r="V572">
        <v>267587</v>
      </c>
      <c r="W572">
        <v>286126.3</v>
      </c>
      <c r="X572">
        <v>300374.5</v>
      </c>
      <c r="Y572">
        <v>313540.8</v>
      </c>
      <c r="Z572">
        <v>321820.2</v>
      </c>
      <c r="AA572">
        <v>322129.90000000002</v>
      </c>
      <c r="AB572">
        <v>314776.2</v>
      </c>
      <c r="AC572">
        <v>298901.40000000002</v>
      </c>
      <c r="AD572">
        <v>284276.8</v>
      </c>
      <c r="AE572">
        <v>282988</v>
      </c>
      <c r="AF572">
        <v>272866.40000000002</v>
      </c>
      <c r="AG572">
        <v>243602.2</v>
      </c>
      <c r="AH572">
        <v>214603.2</v>
      </c>
      <c r="AI572">
        <v>193253.5</v>
      </c>
      <c r="AJ572">
        <v>73.175539999999998</v>
      </c>
      <c r="AK572">
        <v>72.655820000000006</v>
      </c>
      <c r="AL572">
        <v>71.874629999999996</v>
      </c>
      <c r="AM572">
        <v>71.880830000000003</v>
      </c>
      <c r="AN572">
        <v>71.78152</v>
      </c>
      <c r="AO572">
        <v>71.82911</v>
      </c>
      <c r="AP572">
        <v>71.479640000000003</v>
      </c>
      <c r="AQ572">
        <v>71.819239999999994</v>
      </c>
      <c r="AR572">
        <v>77.178830000000005</v>
      </c>
      <c r="AS572">
        <v>83.683490000000006</v>
      </c>
      <c r="AT572">
        <v>89.848070000000007</v>
      </c>
      <c r="AU572">
        <v>94.774709999999999</v>
      </c>
      <c r="AV572">
        <v>95.722809999999996</v>
      </c>
      <c r="AW572">
        <v>95.169390000000007</v>
      </c>
      <c r="AX572">
        <v>95.556880000000007</v>
      </c>
      <c r="AY572">
        <v>95.670550000000006</v>
      </c>
      <c r="AZ572">
        <v>94.605350000000001</v>
      </c>
      <c r="BA572">
        <v>94.310550000000006</v>
      </c>
      <c r="BB572">
        <v>91.196929999999995</v>
      </c>
      <c r="BC572">
        <v>86.643270000000001</v>
      </c>
      <c r="BD572">
        <v>81.890110000000007</v>
      </c>
      <c r="BE572">
        <v>79.710319999999996</v>
      </c>
      <c r="BF572">
        <v>77.927800000000005</v>
      </c>
      <c r="BG572">
        <v>76.696979999999996</v>
      </c>
      <c r="BH572">
        <v>4150.4260000000004</v>
      </c>
      <c r="BI572">
        <v>5511.0630000000001</v>
      </c>
      <c r="BJ572">
        <v>5122.5429999999997</v>
      </c>
      <c r="BK572">
        <v>4345.37</v>
      </c>
      <c r="BL572">
        <v>6132.4740000000002</v>
      </c>
      <c r="BM572">
        <v>6695.0129999999999</v>
      </c>
      <c r="BN572">
        <v>7614.7219999999998</v>
      </c>
      <c r="BO572">
        <v>6783.5379999999996</v>
      </c>
      <c r="BP572">
        <v>10231.43</v>
      </c>
      <c r="BQ572">
        <v>13039.21</v>
      </c>
      <c r="BR572">
        <v>10966.88</v>
      </c>
      <c r="BS572">
        <v>3452.375</v>
      </c>
      <c r="BT572">
        <v>4015.8270000000002</v>
      </c>
      <c r="BU572">
        <v>1361.9469999999999</v>
      </c>
      <c r="BV572">
        <v>5729.0479999999998</v>
      </c>
      <c r="BW572">
        <v>2658.6750000000002</v>
      </c>
      <c r="BX572">
        <v>2247.4699999999998</v>
      </c>
      <c r="BY572">
        <v>3665.3130000000001</v>
      </c>
      <c r="BZ572">
        <v>-1319.357</v>
      </c>
      <c r="CA572">
        <v>2841.46</v>
      </c>
      <c r="CB572">
        <v>973.65269999999998</v>
      </c>
      <c r="CC572">
        <v>-1595.4459999999999</v>
      </c>
      <c r="CD572">
        <v>-1355.6220000000001</v>
      </c>
      <c r="CE572">
        <v>-1044.7429999999999</v>
      </c>
      <c r="CF572" s="23">
        <v>36125.68</v>
      </c>
      <c r="CG572" s="23">
        <v>34762.15</v>
      </c>
      <c r="CH572" s="23">
        <v>26684.3</v>
      </c>
      <c r="CI572" s="23">
        <v>21411.3</v>
      </c>
      <c r="CJ572" s="23">
        <v>16138.46</v>
      </c>
      <c r="CK572" s="23">
        <v>13501.84</v>
      </c>
      <c r="CL572" s="23">
        <v>21066.560000000001</v>
      </c>
      <c r="CM572" s="23">
        <v>25307.58</v>
      </c>
      <c r="CN572" s="23">
        <v>20182.060000000001</v>
      </c>
      <c r="CO572" s="23">
        <v>67369.59</v>
      </c>
      <c r="CP572" s="23">
        <v>86906.62</v>
      </c>
      <c r="CQ572" s="23">
        <v>219726.1</v>
      </c>
      <c r="CR572" s="23">
        <v>280112.59999999998</v>
      </c>
      <c r="CS572" s="23">
        <v>244432.6</v>
      </c>
      <c r="CT572" s="23">
        <v>181985.1</v>
      </c>
      <c r="CU572" s="23">
        <v>162365.20000000001</v>
      </c>
      <c r="CV572" s="23">
        <v>211091.8</v>
      </c>
      <c r="CW572" s="23">
        <v>238941.4</v>
      </c>
      <c r="CX572" s="23">
        <v>302387.09999999998</v>
      </c>
      <c r="CY572" s="23">
        <v>299425.3</v>
      </c>
      <c r="CZ572" s="23">
        <v>335781</v>
      </c>
      <c r="DA572" s="23">
        <v>16822.21</v>
      </c>
      <c r="DB572" s="23">
        <v>46898.52</v>
      </c>
      <c r="DC572" s="23">
        <v>27461.66</v>
      </c>
      <c r="DD572">
        <v>0</v>
      </c>
      <c r="DE572">
        <v>0</v>
      </c>
      <c r="DF572">
        <v>0</v>
      </c>
    </row>
    <row r="573" spans="1:110" x14ac:dyDescent="0.25">
      <c r="A573" s="18" t="str">
        <f t="shared" si="8"/>
        <v>portfolio_CPP_0 to 199.99 kW_All_SDGE_1-in-2_MONTHLY SYSTEM PEAK DAY_2025_9</v>
      </c>
      <c r="B573" t="s">
        <v>192</v>
      </c>
      <c r="C573" t="s">
        <v>121</v>
      </c>
      <c r="D573" t="s">
        <v>124</v>
      </c>
      <c r="E573" t="s">
        <v>7</v>
      </c>
      <c r="F573" t="s">
        <v>125</v>
      </c>
      <c r="G573" t="s">
        <v>111</v>
      </c>
      <c r="H573" t="s">
        <v>20</v>
      </c>
      <c r="I573">
        <v>2025</v>
      </c>
      <c r="J573">
        <v>9</v>
      </c>
      <c r="K573">
        <v>12284.346</v>
      </c>
      <c r="L573">
        <v>170583.8</v>
      </c>
      <c r="M573">
        <v>165803.4</v>
      </c>
      <c r="N573">
        <v>162481.79999999999</v>
      </c>
      <c r="O573">
        <v>162755.5</v>
      </c>
      <c r="P573">
        <v>168015.8</v>
      </c>
      <c r="Q573">
        <v>183461.3</v>
      </c>
      <c r="R573">
        <v>204182.9</v>
      </c>
      <c r="S573">
        <v>229745.3</v>
      </c>
      <c r="T573">
        <v>238786</v>
      </c>
      <c r="U573">
        <v>249089.5</v>
      </c>
      <c r="V573">
        <v>265036.3</v>
      </c>
      <c r="W573">
        <v>283398.8</v>
      </c>
      <c r="X573">
        <v>297511.2</v>
      </c>
      <c r="Y573">
        <v>310551.90000000002</v>
      </c>
      <c r="Z573">
        <v>318752.5</v>
      </c>
      <c r="AA573">
        <v>319059.20000000001</v>
      </c>
      <c r="AB573">
        <v>311775.59999999998</v>
      </c>
      <c r="AC573">
        <v>296052.2</v>
      </c>
      <c r="AD573">
        <v>281566.90000000002</v>
      </c>
      <c r="AE573">
        <v>280290.40000000002</v>
      </c>
      <c r="AF573">
        <v>270265.3</v>
      </c>
      <c r="AG573">
        <v>241280.1</v>
      </c>
      <c r="AH573">
        <v>212557.5</v>
      </c>
      <c r="AI573">
        <v>191411.3</v>
      </c>
      <c r="AJ573">
        <v>73.175539999999998</v>
      </c>
      <c r="AK573">
        <v>72.655820000000006</v>
      </c>
      <c r="AL573">
        <v>71.874629999999996</v>
      </c>
      <c r="AM573">
        <v>71.880830000000003</v>
      </c>
      <c r="AN573">
        <v>71.78152</v>
      </c>
      <c r="AO573">
        <v>71.82911</v>
      </c>
      <c r="AP573">
        <v>71.479640000000003</v>
      </c>
      <c r="AQ573">
        <v>71.819239999999994</v>
      </c>
      <c r="AR573">
        <v>77.178830000000005</v>
      </c>
      <c r="AS573">
        <v>83.683490000000006</v>
      </c>
      <c r="AT573">
        <v>89.848070000000007</v>
      </c>
      <c r="AU573">
        <v>94.774709999999999</v>
      </c>
      <c r="AV573">
        <v>95.722809999999996</v>
      </c>
      <c r="AW573">
        <v>95.169390000000007</v>
      </c>
      <c r="AX573">
        <v>95.556880000000007</v>
      </c>
      <c r="AY573">
        <v>95.670550000000006</v>
      </c>
      <c r="AZ573">
        <v>94.605350000000001</v>
      </c>
      <c r="BA573">
        <v>94.310550000000006</v>
      </c>
      <c r="BB573">
        <v>91.196929999999995</v>
      </c>
      <c r="BC573">
        <v>86.643270000000001</v>
      </c>
      <c r="BD573">
        <v>81.890110000000007</v>
      </c>
      <c r="BE573">
        <v>79.710319999999996</v>
      </c>
      <c r="BF573">
        <v>77.927800000000005</v>
      </c>
      <c r="BG573">
        <v>76.696979999999996</v>
      </c>
      <c r="BH573">
        <v>4110.8620000000001</v>
      </c>
      <c r="BI573">
        <v>5458.5280000000002</v>
      </c>
      <c r="BJ573">
        <v>5073.7129999999997</v>
      </c>
      <c r="BK573">
        <v>4303.9480000000003</v>
      </c>
      <c r="BL573">
        <v>6074.0159999999996</v>
      </c>
      <c r="BM573">
        <v>6631.1930000000002</v>
      </c>
      <c r="BN573">
        <v>7542.134</v>
      </c>
      <c r="BO573">
        <v>6718.8739999999998</v>
      </c>
      <c r="BP573">
        <v>10133.9</v>
      </c>
      <c r="BQ573">
        <v>12914.91</v>
      </c>
      <c r="BR573">
        <v>10862.34</v>
      </c>
      <c r="BS573">
        <v>3419.4650000000001</v>
      </c>
      <c r="BT573">
        <v>3977.5459999999998</v>
      </c>
      <c r="BU573">
        <v>1348.9649999999999</v>
      </c>
      <c r="BV573">
        <v>5674.4369999999999</v>
      </c>
      <c r="BW573">
        <v>2633.3319999999999</v>
      </c>
      <c r="BX573">
        <v>2226.0459999999998</v>
      </c>
      <c r="BY573">
        <v>3630.373</v>
      </c>
      <c r="BZ573">
        <v>-1306.78</v>
      </c>
      <c r="CA573">
        <v>2814.3739999999998</v>
      </c>
      <c r="CB573">
        <v>964.37130000000002</v>
      </c>
      <c r="CC573">
        <v>-1580.2370000000001</v>
      </c>
      <c r="CD573">
        <v>-1342.7</v>
      </c>
      <c r="CE573">
        <v>-1034.7840000000001</v>
      </c>
      <c r="CF573" s="23">
        <v>35440.22</v>
      </c>
      <c r="CG573" s="23">
        <v>34102.57</v>
      </c>
      <c r="CH573" s="23">
        <v>26177.98</v>
      </c>
      <c r="CI573" s="23">
        <v>21005.040000000001</v>
      </c>
      <c r="CJ573" s="23">
        <v>15832.25</v>
      </c>
      <c r="CK573" s="23">
        <v>13245.66</v>
      </c>
      <c r="CL573" s="23">
        <v>20666.84</v>
      </c>
      <c r="CM573" s="23">
        <v>24827.39</v>
      </c>
      <c r="CN573" s="23">
        <v>19799.13</v>
      </c>
      <c r="CO573" s="23">
        <v>66091.31</v>
      </c>
      <c r="CP573" s="23">
        <v>85257.65</v>
      </c>
      <c r="CQ573" s="23">
        <v>215557</v>
      </c>
      <c r="CR573" s="23">
        <v>274797.7</v>
      </c>
      <c r="CS573" s="23">
        <v>239794.7</v>
      </c>
      <c r="CT573" s="23">
        <v>178532.1</v>
      </c>
      <c r="CU573" s="23">
        <v>159284.5</v>
      </c>
      <c r="CV573" s="23">
        <v>207086.6</v>
      </c>
      <c r="CW573" s="23">
        <v>234407.7</v>
      </c>
      <c r="CX573" s="23">
        <v>296649.5</v>
      </c>
      <c r="CY573" s="23">
        <v>293744</v>
      </c>
      <c r="CZ573" s="23">
        <v>329409.8</v>
      </c>
      <c r="DA573" s="23">
        <v>16503.02</v>
      </c>
      <c r="DB573" s="23">
        <v>46008.66</v>
      </c>
      <c r="DC573" s="23">
        <v>26940.59</v>
      </c>
      <c r="DD573">
        <v>0</v>
      </c>
      <c r="DE573">
        <v>0</v>
      </c>
      <c r="DF573">
        <v>0</v>
      </c>
    </row>
    <row r="574" spans="1:110" x14ac:dyDescent="0.25">
      <c r="A574" s="18" t="str">
        <f t="shared" si="8"/>
        <v>portfolio_CPP_0 to 199.99 kW_All_SDGE_1-in-2_MONTHLY SYSTEM PEAK DAY_2026_9</v>
      </c>
      <c r="B574" t="s">
        <v>192</v>
      </c>
      <c r="C574" t="s">
        <v>121</v>
      </c>
      <c r="D574" t="s">
        <v>124</v>
      </c>
      <c r="E574" t="s">
        <v>7</v>
      </c>
      <c r="F574" t="s">
        <v>125</v>
      </c>
      <c r="G574" t="s">
        <v>111</v>
      </c>
      <c r="H574" t="s">
        <v>20</v>
      </c>
      <c r="I574">
        <v>2026</v>
      </c>
      <c r="J574">
        <v>9</v>
      </c>
      <c r="K574">
        <v>12167.245999999999</v>
      </c>
      <c r="L574">
        <v>168957.7</v>
      </c>
      <c r="M574">
        <v>164222.9</v>
      </c>
      <c r="N574">
        <v>160933</v>
      </c>
      <c r="O574">
        <v>161204</v>
      </c>
      <c r="P574">
        <v>166414.20000000001</v>
      </c>
      <c r="Q574">
        <v>181712.5</v>
      </c>
      <c r="R574">
        <v>202236.5</v>
      </c>
      <c r="S574">
        <v>227555.20000000001</v>
      </c>
      <c r="T574">
        <v>236509.8</v>
      </c>
      <c r="U574">
        <v>246715.1</v>
      </c>
      <c r="V574">
        <v>262509.8</v>
      </c>
      <c r="W574">
        <v>280697.3</v>
      </c>
      <c r="X574">
        <v>294675.09999999998</v>
      </c>
      <c r="Y574">
        <v>307591.59999999998</v>
      </c>
      <c r="Z574">
        <v>315714</v>
      </c>
      <c r="AA574">
        <v>316017.8</v>
      </c>
      <c r="AB574">
        <v>308803.59999999998</v>
      </c>
      <c r="AC574">
        <v>293230</v>
      </c>
      <c r="AD574">
        <v>278882.8</v>
      </c>
      <c r="AE574">
        <v>277618.59999999998</v>
      </c>
      <c r="AF574">
        <v>267689</v>
      </c>
      <c r="AG574">
        <v>238980.1</v>
      </c>
      <c r="AH574">
        <v>210531.3</v>
      </c>
      <c r="AI574">
        <v>189586.7</v>
      </c>
      <c r="AJ574">
        <v>73.175539999999998</v>
      </c>
      <c r="AK574">
        <v>72.655820000000006</v>
      </c>
      <c r="AL574">
        <v>71.874629999999996</v>
      </c>
      <c r="AM574">
        <v>71.880830000000003</v>
      </c>
      <c r="AN574">
        <v>71.78152</v>
      </c>
      <c r="AO574">
        <v>71.82911</v>
      </c>
      <c r="AP574">
        <v>71.479640000000003</v>
      </c>
      <c r="AQ574">
        <v>71.819239999999994</v>
      </c>
      <c r="AR574">
        <v>77.178830000000005</v>
      </c>
      <c r="AS574">
        <v>83.683490000000006</v>
      </c>
      <c r="AT574">
        <v>89.848070000000007</v>
      </c>
      <c r="AU574">
        <v>94.774709999999999</v>
      </c>
      <c r="AV574">
        <v>95.722809999999996</v>
      </c>
      <c r="AW574">
        <v>95.169390000000007</v>
      </c>
      <c r="AX574">
        <v>95.556880000000007</v>
      </c>
      <c r="AY574">
        <v>95.670550000000006</v>
      </c>
      <c r="AZ574">
        <v>94.605350000000001</v>
      </c>
      <c r="BA574">
        <v>94.310550000000006</v>
      </c>
      <c r="BB574">
        <v>91.196929999999995</v>
      </c>
      <c r="BC574">
        <v>86.643270000000001</v>
      </c>
      <c r="BD574">
        <v>81.890110000000007</v>
      </c>
      <c r="BE574">
        <v>79.710319999999996</v>
      </c>
      <c r="BF574">
        <v>77.927800000000005</v>
      </c>
      <c r="BG574">
        <v>76.696979999999996</v>
      </c>
      <c r="BH574">
        <v>4071.6750000000002</v>
      </c>
      <c r="BI574">
        <v>5406.4949999999999</v>
      </c>
      <c r="BJ574">
        <v>5025.348</v>
      </c>
      <c r="BK574">
        <v>4262.92</v>
      </c>
      <c r="BL574">
        <v>6016.116</v>
      </c>
      <c r="BM574">
        <v>6567.9809999999998</v>
      </c>
      <c r="BN574">
        <v>7470.2389999999996</v>
      </c>
      <c r="BO574">
        <v>6654.826</v>
      </c>
      <c r="BP574">
        <v>10037.299999999999</v>
      </c>
      <c r="BQ574">
        <v>12791.8</v>
      </c>
      <c r="BR574">
        <v>10758.79</v>
      </c>
      <c r="BS574">
        <v>3386.8690000000001</v>
      </c>
      <c r="BT574">
        <v>3939.63</v>
      </c>
      <c r="BU574">
        <v>1336.106</v>
      </c>
      <c r="BV574">
        <v>5620.3450000000003</v>
      </c>
      <c r="BW574">
        <v>2608.2289999999998</v>
      </c>
      <c r="BX574">
        <v>2204.826</v>
      </c>
      <c r="BY574">
        <v>3595.7660000000001</v>
      </c>
      <c r="BZ574">
        <v>-1294.3230000000001</v>
      </c>
      <c r="CA574">
        <v>2787.5459999999998</v>
      </c>
      <c r="CB574">
        <v>955.17849999999999</v>
      </c>
      <c r="CC574">
        <v>-1565.173</v>
      </c>
      <c r="CD574">
        <v>-1329.9</v>
      </c>
      <c r="CE574">
        <v>-1024.92</v>
      </c>
      <c r="CF574" s="23">
        <v>34767.78</v>
      </c>
      <c r="CG574" s="23">
        <v>33455.5</v>
      </c>
      <c r="CH574" s="23">
        <v>25681.279999999999</v>
      </c>
      <c r="CI574" s="23">
        <v>20606.490000000002</v>
      </c>
      <c r="CJ574" s="23">
        <v>15531.84</v>
      </c>
      <c r="CK574" s="23">
        <v>12994.33</v>
      </c>
      <c r="CL574" s="23">
        <v>20274.71</v>
      </c>
      <c r="CM574" s="23">
        <v>24356.31</v>
      </c>
      <c r="CN574" s="23">
        <v>19423.46</v>
      </c>
      <c r="CO574" s="23">
        <v>64837.29</v>
      </c>
      <c r="CP574" s="23">
        <v>83639.960000000006</v>
      </c>
      <c r="CQ574" s="23">
        <v>211467</v>
      </c>
      <c r="CR574" s="23">
        <v>269583.59999999998</v>
      </c>
      <c r="CS574" s="23">
        <v>235244.79999999999</v>
      </c>
      <c r="CT574" s="23">
        <v>175144.6</v>
      </c>
      <c r="CU574" s="23">
        <v>156262.20000000001</v>
      </c>
      <c r="CV574" s="23">
        <v>203157.3</v>
      </c>
      <c r="CW574" s="23">
        <v>229960</v>
      </c>
      <c r="CX574" s="23">
        <v>291020.90000000002</v>
      </c>
      <c r="CY574" s="23">
        <v>288170.40000000002</v>
      </c>
      <c r="CZ574" s="23">
        <v>323159.5</v>
      </c>
      <c r="DA574" s="23">
        <v>16189.89</v>
      </c>
      <c r="DB574" s="23">
        <v>45135.69</v>
      </c>
      <c r="DC574" s="23">
        <v>26429.42</v>
      </c>
      <c r="DD574">
        <v>0</v>
      </c>
      <c r="DE574">
        <v>0</v>
      </c>
      <c r="DF574">
        <v>0</v>
      </c>
    </row>
    <row r="575" spans="1:110" x14ac:dyDescent="0.25">
      <c r="A575" s="18" t="str">
        <f t="shared" si="8"/>
        <v>portfolio_CPP_0 to 199.99 kW_All_SDGE_1-in-2_MONTHLY SYSTEM PEAK DAY_2027_9</v>
      </c>
      <c r="B575" t="s">
        <v>192</v>
      </c>
      <c r="C575" t="s">
        <v>121</v>
      </c>
      <c r="D575" t="s">
        <v>124</v>
      </c>
      <c r="E575" t="s">
        <v>7</v>
      </c>
      <c r="F575" t="s">
        <v>125</v>
      </c>
      <c r="G575" t="s">
        <v>111</v>
      </c>
      <c r="H575" t="s">
        <v>20</v>
      </c>
      <c r="I575">
        <v>2027</v>
      </c>
      <c r="J575">
        <v>9</v>
      </c>
      <c r="K575">
        <v>12051.261</v>
      </c>
      <c r="L575">
        <v>167347.1</v>
      </c>
      <c r="M575">
        <v>162657.4</v>
      </c>
      <c r="N575">
        <v>159398.9</v>
      </c>
      <c r="O575">
        <v>159667.29999999999</v>
      </c>
      <c r="P575">
        <v>164827.9</v>
      </c>
      <c r="Q575">
        <v>179980.3</v>
      </c>
      <c r="R575">
        <v>200308.7</v>
      </c>
      <c r="S575">
        <v>225386.1</v>
      </c>
      <c r="T575">
        <v>234255.2</v>
      </c>
      <c r="U575">
        <v>244363.3</v>
      </c>
      <c r="V575">
        <v>260007.4</v>
      </c>
      <c r="W575">
        <v>278021.59999999998</v>
      </c>
      <c r="X575">
        <v>291866.09999999998</v>
      </c>
      <c r="Y575">
        <v>304659.5</v>
      </c>
      <c r="Z575">
        <v>312704.40000000002</v>
      </c>
      <c r="AA575">
        <v>313005.3</v>
      </c>
      <c r="AB575">
        <v>305859.90000000002</v>
      </c>
      <c r="AC575">
        <v>290434.8</v>
      </c>
      <c r="AD575">
        <v>276224.40000000002</v>
      </c>
      <c r="AE575">
        <v>274972.2</v>
      </c>
      <c r="AF575">
        <v>265137.3</v>
      </c>
      <c r="AG575">
        <v>236702</v>
      </c>
      <c r="AH575">
        <v>208524.4</v>
      </c>
      <c r="AI575">
        <v>187779.5</v>
      </c>
      <c r="AJ575">
        <v>73.175539999999998</v>
      </c>
      <c r="AK575">
        <v>72.655820000000006</v>
      </c>
      <c r="AL575">
        <v>71.874629999999996</v>
      </c>
      <c r="AM575">
        <v>71.880830000000003</v>
      </c>
      <c r="AN575">
        <v>71.78152</v>
      </c>
      <c r="AO575">
        <v>71.82911</v>
      </c>
      <c r="AP575">
        <v>71.479640000000003</v>
      </c>
      <c r="AQ575">
        <v>71.819239999999994</v>
      </c>
      <c r="AR575">
        <v>77.178830000000005</v>
      </c>
      <c r="AS575">
        <v>83.683490000000006</v>
      </c>
      <c r="AT575">
        <v>89.848070000000007</v>
      </c>
      <c r="AU575">
        <v>94.774709999999999</v>
      </c>
      <c r="AV575">
        <v>95.722809999999996</v>
      </c>
      <c r="AW575">
        <v>95.169390000000007</v>
      </c>
      <c r="AX575">
        <v>95.556880000000007</v>
      </c>
      <c r="AY575">
        <v>95.670550000000006</v>
      </c>
      <c r="AZ575">
        <v>94.605350000000001</v>
      </c>
      <c r="BA575">
        <v>94.310550000000006</v>
      </c>
      <c r="BB575">
        <v>91.196929999999995</v>
      </c>
      <c r="BC575">
        <v>86.643270000000001</v>
      </c>
      <c r="BD575">
        <v>81.890110000000007</v>
      </c>
      <c r="BE575">
        <v>79.710319999999996</v>
      </c>
      <c r="BF575">
        <v>77.927800000000005</v>
      </c>
      <c r="BG575">
        <v>76.696979999999996</v>
      </c>
      <c r="BH575">
        <v>4032.8620000000001</v>
      </c>
      <c r="BI575">
        <v>5354.9579999999996</v>
      </c>
      <c r="BJ575">
        <v>4977.4430000000002</v>
      </c>
      <c r="BK575">
        <v>4222.2839999999997</v>
      </c>
      <c r="BL575">
        <v>5958.7669999999998</v>
      </c>
      <c r="BM575">
        <v>6505.3720000000003</v>
      </c>
      <c r="BN575">
        <v>7399.0290000000005</v>
      </c>
      <c r="BO575">
        <v>6591.3890000000001</v>
      </c>
      <c r="BP575">
        <v>9941.6190000000006</v>
      </c>
      <c r="BQ575">
        <v>12669.86</v>
      </c>
      <c r="BR575">
        <v>10656.23</v>
      </c>
      <c r="BS575">
        <v>3354.5830000000001</v>
      </c>
      <c r="BT575">
        <v>3902.076</v>
      </c>
      <c r="BU575">
        <v>1323.3689999999999</v>
      </c>
      <c r="BV575">
        <v>5566.7690000000002</v>
      </c>
      <c r="BW575">
        <v>2583.366</v>
      </c>
      <c r="BX575">
        <v>2183.8090000000002</v>
      </c>
      <c r="BY575">
        <v>3561.49</v>
      </c>
      <c r="BZ575">
        <v>-1281.9849999999999</v>
      </c>
      <c r="CA575">
        <v>2760.973</v>
      </c>
      <c r="CB575">
        <v>946.07320000000004</v>
      </c>
      <c r="CC575">
        <v>-1550.2529999999999</v>
      </c>
      <c r="CD575">
        <v>-1317.223</v>
      </c>
      <c r="CE575">
        <v>-1015.149</v>
      </c>
      <c r="CF575">
        <v>34108.089999999997</v>
      </c>
      <c r="CG575">
        <v>32820.71</v>
      </c>
      <c r="CH575">
        <v>25194</v>
      </c>
      <c r="CI575">
        <v>20215.5</v>
      </c>
      <c r="CJ575">
        <v>15237.14</v>
      </c>
      <c r="CK575">
        <v>12747.78</v>
      </c>
      <c r="CL575">
        <v>19890.009999999998</v>
      </c>
      <c r="CM575">
        <v>23894.17</v>
      </c>
      <c r="CN575">
        <v>19054.91</v>
      </c>
      <c r="CO575">
        <v>63607.05</v>
      </c>
      <c r="CP575">
        <v>82052.960000000006</v>
      </c>
      <c r="CQ575">
        <v>207454.6</v>
      </c>
      <c r="CR575">
        <v>264468.5</v>
      </c>
      <c r="CS575">
        <v>230781.2</v>
      </c>
      <c r="CT575">
        <v>171821.4</v>
      </c>
      <c r="CU575">
        <v>153297.29999999999</v>
      </c>
      <c r="CV575">
        <v>199302.5</v>
      </c>
      <c r="CW575">
        <v>225596.7</v>
      </c>
      <c r="CX575">
        <v>285499</v>
      </c>
      <c r="CY575">
        <v>282702.59999999998</v>
      </c>
      <c r="CZ575">
        <v>317027.90000000002</v>
      </c>
      <c r="DA575">
        <v>15882.7</v>
      </c>
      <c r="DB575">
        <v>44279.28</v>
      </c>
      <c r="DC575">
        <v>25927.94</v>
      </c>
      <c r="DD575">
        <v>0</v>
      </c>
      <c r="DE575">
        <v>0</v>
      </c>
      <c r="DF575">
        <v>0</v>
      </c>
    </row>
    <row r="576" spans="1:110" x14ac:dyDescent="0.25">
      <c r="A576" s="18" t="str">
        <f t="shared" si="8"/>
        <v>portfolio_CPP_0 to 199.99 kW_All_SDGE_1-in-2_MONTHLY SYSTEM PEAK DAY_2028_9</v>
      </c>
      <c r="B576" t="s">
        <v>192</v>
      </c>
      <c r="C576" t="s">
        <v>121</v>
      </c>
      <c r="D576" t="s">
        <v>124</v>
      </c>
      <c r="E576" t="s">
        <v>7</v>
      </c>
      <c r="F576" t="s">
        <v>125</v>
      </c>
      <c r="G576" t="s">
        <v>111</v>
      </c>
      <c r="H576" t="s">
        <v>20</v>
      </c>
      <c r="I576">
        <v>2028</v>
      </c>
      <c r="J576">
        <v>9</v>
      </c>
      <c r="K576">
        <v>11936.383</v>
      </c>
      <c r="L576">
        <v>165751.9</v>
      </c>
      <c r="M576">
        <v>161106.9</v>
      </c>
      <c r="N576">
        <v>157879.4</v>
      </c>
      <c r="O576">
        <v>158145.29999999999</v>
      </c>
      <c r="P576">
        <v>163256.70000000001</v>
      </c>
      <c r="Q576">
        <v>178264.6</v>
      </c>
      <c r="R576">
        <v>198399.3</v>
      </c>
      <c r="S576">
        <v>223237.6</v>
      </c>
      <c r="T576">
        <v>232022.2</v>
      </c>
      <c r="U576">
        <v>242033.9</v>
      </c>
      <c r="V576">
        <v>257528.9</v>
      </c>
      <c r="W576">
        <v>275371.40000000002</v>
      </c>
      <c r="X576">
        <v>289083.90000000002</v>
      </c>
      <c r="Y576">
        <v>301755.3</v>
      </c>
      <c r="Z576">
        <v>309723.59999999998</v>
      </c>
      <c r="AA576">
        <v>310021.59999999998</v>
      </c>
      <c r="AB576">
        <v>302944.3</v>
      </c>
      <c r="AC576">
        <v>287666.3</v>
      </c>
      <c r="AD576">
        <v>273591.3</v>
      </c>
      <c r="AE576">
        <v>272351</v>
      </c>
      <c r="AF576">
        <v>262609.8</v>
      </c>
      <c r="AG576">
        <v>234445.6</v>
      </c>
      <c r="AH576">
        <v>206536.7</v>
      </c>
      <c r="AI576">
        <v>185989.5</v>
      </c>
      <c r="AJ576">
        <v>73.175539999999998</v>
      </c>
      <c r="AK576">
        <v>72.655820000000006</v>
      </c>
      <c r="AL576">
        <v>71.874629999999996</v>
      </c>
      <c r="AM576">
        <v>71.880830000000003</v>
      </c>
      <c r="AN576">
        <v>71.78152</v>
      </c>
      <c r="AO576">
        <v>71.82911</v>
      </c>
      <c r="AP576">
        <v>71.479640000000003</v>
      </c>
      <c r="AQ576">
        <v>71.819239999999994</v>
      </c>
      <c r="AR576">
        <v>77.178830000000005</v>
      </c>
      <c r="AS576">
        <v>83.683490000000006</v>
      </c>
      <c r="AT576">
        <v>89.848070000000007</v>
      </c>
      <c r="AU576">
        <v>94.774709999999999</v>
      </c>
      <c r="AV576">
        <v>95.722809999999996</v>
      </c>
      <c r="AW576">
        <v>95.169390000000007</v>
      </c>
      <c r="AX576">
        <v>95.556880000000007</v>
      </c>
      <c r="AY576">
        <v>95.670550000000006</v>
      </c>
      <c r="AZ576">
        <v>94.605350000000001</v>
      </c>
      <c r="BA576">
        <v>94.310550000000006</v>
      </c>
      <c r="BB576">
        <v>91.196929999999995</v>
      </c>
      <c r="BC576">
        <v>86.643270000000001</v>
      </c>
      <c r="BD576">
        <v>81.890110000000007</v>
      </c>
      <c r="BE576">
        <v>79.710319999999996</v>
      </c>
      <c r="BF576">
        <v>77.927800000000005</v>
      </c>
      <c r="BG576">
        <v>76.696979999999996</v>
      </c>
      <c r="BH576">
        <v>3994.4180000000001</v>
      </c>
      <c r="BI576">
        <v>5303.9110000000001</v>
      </c>
      <c r="BJ576">
        <v>4929.9960000000001</v>
      </c>
      <c r="BK576">
        <v>4182.0349999999999</v>
      </c>
      <c r="BL576">
        <v>5901.9650000000001</v>
      </c>
      <c r="BM576">
        <v>6443.3590000000004</v>
      </c>
      <c r="BN576">
        <v>7328.4979999999996</v>
      </c>
      <c r="BO576">
        <v>6528.5569999999998</v>
      </c>
      <c r="BP576">
        <v>9846.8510000000006</v>
      </c>
      <c r="BQ576">
        <v>12549.09</v>
      </c>
      <c r="BR576">
        <v>10554.65</v>
      </c>
      <c r="BS576">
        <v>3322.6060000000002</v>
      </c>
      <c r="BT576">
        <v>3864.8789999999999</v>
      </c>
      <c r="BU576">
        <v>1310.7539999999999</v>
      </c>
      <c r="BV576">
        <v>5513.7039999999997</v>
      </c>
      <c r="BW576">
        <v>2558.7399999999998</v>
      </c>
      <c r="BX576">
        <v>2162.991</v>
      </c>
      <c r="BY576">
        <v>3527.54</v>
      </c>
      <c r="BZ576">
        <v>-1269.7639999999999</v>
      </c>
      <c r="CA576">
        <v>2734.654</v>
      </c>
      <c r="CB576">
        <v>937.0548</v>
      </c>
      <c r="CC576">
        <v>-1535.4760000000001</v>
      </c>
      <c r="CD576">
        <v>-1304.6669999999999</v>
      </c>
      <c r="CE576">
        <v>-1005.473</v>
      </c>
      <c r="CF576" s="23">
        <v>33460.92</v>
      </c>
      <c r="CG576" s="23">
        <v>32197.97</v>
      </c>
      <c r="CH576" s="23">
        <v>24715.97</v>
      </c>
      <c r="CI576" s="23">
        <v>19831.93</v>
      </c>
      <c r="CJ576" s="23">
        <v>14948.03</v>
      </c>
      <c r="CK576" s="23">
        <v>12505.9</v>
      </c>
      <c r="CL576" s="23">
        <v>19512.62</v>
      </c>
      <c r="CM576" s="23">
        <v>23440.799999999999</v>
      </c>
      <c r="CN576" s="23">
        <v>18693.36</v>
      </c>
      <c r="CO576" s="23">
        <v>62400.17</v>
      </c>
      <c r="CP576" s="23">
        <v>80496.08</v>
      </c>
      <c r="CQ576" s="23">
        <v>203518.3</v>
      </c>
      <c r="CR576" s="23">
        <v>259450.4</v>
      </c>
      <c r="CS576" s="23">
        <v>226402.3</v>
      </c>
      <c r="CT576" s="23">
        <v>168561.3</v>
      </c>
      <c r="CU576" s="23">
        <v>150388.6</v>
      </c>
      <c r="CV576" s="23">
        <v>195520.9</v>
      </c>
      <c r="CW576" s="23">
        <v>221316.2</v>
      </c>
      <c r="CX576" s="23">
        <v>280081.90000000002</v>
      </c>
      <c r="CY576" s="23">
        <v>277338.59999999998</v>
      </c>
      <c r="CZ576" s="23">
        <v>311012.5</v>
      </c>
      <c r="DA576" s="23">
        <v>15581.34</v>
      </c>
      <c r="DB576" s="23">
        <v>43439.12</v>
      </c>
      <c r="DC576" s="23">
        <v>25435.98</v>
      </c>
      <c r="DD576">
        <v>0</v>
      </c>
      <c r="DE576">
        <v>0</v>
      </c>
      <c r="DF576">
        <v>0</v>
      </c>
    </row>
    <row r="577" spans="1:110" x14ac:dyDescent="0.25">
      <c r="A577" s="18" t="str">
        <f t="shared" si="8"/>
        <v>portfolio_CPP_0 to 199.99 kW_All_SDGE_1-in-2_MONTHLY SYSTEM PEAK DAY_2029_9</v>
      </c>
      <c r="B577" t="s">
        <v>192</v>
      </c>
      <c r="C577" t="s">
        <v>121</v>
      </c>
      <c r="D577" t="s">
        <v>124</v>
      </c>
      <c r="E577" t="s">
        <v>7</v>
      </c>
      <c r="F577" t="s">
        <v>125</v>
      </c>
      <c r="G577" t="s">
        <v>111</v>
      </c>
      <c r="H577" t="s">
        <v>20</v>
      </c>
      <c r="I577">
        <v>2029</v>
      </c>
      <c r="J577">
        <v>9</v>
      </c>
      <c r="K577">
        <v>11822.599</v>
      </c>
      <c r="L577">
        <v>164171.79999999999</v>
      </c>
      <c r="M577">
        <v>159571.1</v>
      </c>
      <c r="N577">
        <v>156374.39999999999</v>
      </c>
      <c r="O577">
        <v>156637.79999999999</v>
      </c>
      <c r="P577">
        <v>161700.4</v>
      </c>
      <c r="Q577">
        <v>176565.3</v>
      </c>
      <c r="R577">
        <v>196508</v>
      </c>
      <c r="S577">
        <v>221109.6</v>
      </c>
      <c r="T577">
        <v>229810.5</v>
      </c>
      <c r="U577">
        <v>239726.7</v>
      </c>
      <c r="V577">
        <v>255074</v>
      </c>
      <c r="W577">
        <v>272746.40000000002</v>
      </c>
      <c r="X577">
        <v>286328.2</v>
      </c>
      <c r="Y577">
        <v>298878.8</v>
      </c>
      <c r="Z577">
        <v>306771.09999999998</v>
      </c>
      <c r="AA577">
        <v>307066.3</v>
      </c>
      <c r="AB577">
        <v>300056.5</v>
      </c>
      <c r="AC577">
        <v>284924.09999999998</v>
      </c>
      <c r="AD577">
        <v>270983.3</v>
      </c>
      <c r="AE577">
        <v>269754.8</v>
      </c>
      <c r="AF577">
        <v>260106.5</v>
      </c>
      <c r="AG577">
        <v>232210.8</v>
      </c>
      <c r="AH577">
        <v>204567.8</v>
      </c>
      <c r="AI577">
        <v>184216.5</v>
      </c>
      <c r="AJ577">
        <v>73.175539999999998</v>
      </c>
      <c r="AK577">
        <v>72.655820000000006</v>
      </c>
      <c r="AL577">
        <v>71.874629999999996</v>
      </c>
      <c r="AM577">
        <v>71.880830000000003</v>
      </c>
      <c r="AN577">
        <v>71.78152</v>
      </c>
      <c r="AO577">
        <v>71.82911</v>
      </c>
      <c r="AP577">
        <v>71.479640000000003</v>
      </c>
      <c r="AQ577">
        <v>71.819239999999994</v>
      </c>
      <c r="AR577">
        <v>77.178830000000005</v>
      </c>
      <c r="AS577">
        <v>83.683490000000006</v>
      </c>
      <c r="AT577">
        <v>89.848070000000007</v>
      </c>
      <c r="AU577">
        <v>94.774709999999999</v>
      </c>
      <c r="AV577">
        <v>95.722809999999996</v>
      </c>
      <c r="AW577">
        <v>95.169390000000007</v>
      </c>
      <c r="AX577">
        <v>95.556880000000007</v>
      </c>
      <c r="AY577">
        <v>95.670550000000006</v>
      </c>
      <c r="AZ577">
        <v>94.605350000000001</v>
      </c>
      <c r="BA577">
        <v>94.310550000000006</v>
      </c>
      <c r="BB577">
        <v>91.196929999999995</v>
      </c>
      <c r="BC577">
        <v>86.643270000000001</v>
      </c>
      <c r="BD577">
        <v>81.890110000000007</v>
      </c>
      <c r="BE577">
        <v>79.710319999999996</v>
      </c>
      <c r="BF577">
        <v>77.927800000000005</v>
      </c>
      <c r="BG577">
        <v>76.696979999999996</v>
      </c>
      <c r="BH577">
        <v>3956.3420000000001</v>
      </c>
      <c r="BI577">
        <v>5253.3519999999999</v>
      </c>
      <c r="BJ577">
        <v>4883</v>
      </c>
      <c r="BK577">
        <v>4142.17</v>
      </c>
      <c r="BL577">
        <v>5845.7049999999999</v>
      </c>
      <c r="BM577">
        <v>6381.9380000000001</v>
      </c>
      <c r="BN577">
        <v>7258.6379999999999</v>
      </c>
      <c r="BO577">
        <v>6466.3230000000003</v>
      </c>
      <c r="BP577">
        <v>9752.9850000000006</v>
      </c>
      <c r="BQ577">
        <v>12429.46</v>
      </c>
      <c r="BR577">
        <v>10454.040000000001</v>
      </c>
      <c r="BS577">
        <v>3290.933</v>
      </c>
      <c r="BT577">
        <v>3828.0369999999998</v>
      </c>
      <c r="BU577">
        <v>1298.259</v>
      </c>
      <c r="BV577">
        <v>5461.1440000000002</v>
      </c>
      <c r="BW577">
        <v>2534.3490000000002</v>
      </c>
      <c r="BX577">
        <v>2142.373</v>
      </c>
      <c r="BY577">
        <v>3493.9140000000002</v>
      </c>
      <c r="BZ577">
        <v>-1257.6600000000001</v>
      </c>
      <c r="CA577">
        <v>2708.5859999999998</v>
      </c>
      <c r="CB577">
        <v>928.1223</v>
      </c>
      <c r="CC577">
        <v>-1520.8389999999999</v>
      </c>
      <c r="CD577">
        <v>-1292.23</v>
      </c>
      <c r="CE577">
        <v>-995.88789999999995</v>
      </c>
      <c r="CF577" s="23">
        <v>32826.019999999997</v>
      </c>
      <c r="CG577" s="23">
        <v>31587.040000000001</v>
      </c>
      <c r="CH577" s="23">
        <v>24247</v>
      </c>
      <c r="CI577" s="23">
        <v>19455.64</v>
      </c>
      <c r="CJ577" s="23">
        <v>14664.4</v>
      </c>
      <c r="CK577" s="23">
        <v>12268.61</v>
      </c>
      <c r="CL577" s="23">
        <v>19142.38</v>
      </c>
      <c r="CM577" s="23">
        <v>22996.03</v>
      </c>
      <c r="CN577" s="23">
        <v>18338.669999999998</v>
      </c>
      <c r="CO577" s="23">
        <v>61216.18</v>
      </c>
      <c r="CP577" s="23">
        <v>78968.73</v>
      </c>
      <c r="CQ577" s="23">
        <v>199656.7</v>
      </c>
      <c r="CR577" s="23">
        <v>254527.6</v>
      </c>
      <c r="CS577" s="23">
        <v>222106.5</v>
      </c>
      <c r="CT577" s="23">
        <v>165363</v>
      </c>
      <c r="CU577" s="23">
        <v>147535.1</v>
      </c>
      <c r="CV577" s="23">
        <v>191811.1</v>
      </c>
      <c r="CW577" s="23">
        <v>217116.9</v>
      </c>
      <c r="CX577" s="23">
        <v>274767.59999999998</v>
      </c>
      <c r="CY577" s="23">
        <v>272076.3</v>
      </c>
      <c r="CZ577" s="23">
        <v>305111.3</v>
      </c>
      <c r="DA577" s="23">
        <v>15285.7</v>
      </c>
      <c r="DB577" s="23">
        <v>42614.9</v>
      </c>
      <c r="DC577" s="23">
        <v>24953.360000000001</v>
      </c>
      <c r="DD577">
        <v>0</v>
      </c>
      <c r="DE577">
        <v>0</v>
      </c>
      <c r="DF577">
        <v>0</v>
      </c>
    </row>
    <row r="578" spans="1:110" x14ac:dyDescent="0.25">
      <c r="A578" s="18" t="str">
        <f t="shared" si="8"/>
        <v>portfolio_CPP_0 to 199.99 kW_All_SDGE_1-in-2_MONTHLY SYSTEM PEAK DAY_2030_9</v>
      </c>
      <c r="B578" t="s">
        <v>192</v>
      </c>
      <c r="C578" t="s">
        <v>121</v>
      </c>
      <c r="D578" t="s">
        <v>124</v>
      </c>
      <c r="E578" t="s">
        <v>7</v>
      </c>
      <c r="F578" t="s">
        <v>125</v>
      </c>
      <c r="G578" t="s">
        <v>111</v>
      </c>
      <c r="H578" t="s">
        <v>20</v>
      </c>
      <c r="I578">
        <v>2030</v>
      </c>
      <c r="J578">
        <v>9</v>
      </c>
      <c r="K578">
        <v>11709.9</v>
      </c>
      <c r="L578">
        <v>162606.9</v>
      </c>
      <c r="M578">
        <v>158050</v>
      </c>
      <c r="N578">
        <v>154883.79999999999</v>
      </c>
      <c r="O578">
        <v>155144.6</v>
      </c>
      <c r="P578">
        <v>160159</v>
      </c>
      <c r="Q578">
        <v>174882.2</v>
      </c>
      <c r="R578">
        <v>194634.8</v>
      </c>
      <c r="S578">
        <v>219001.8</v>
      </c>
      <c r="T578">
        <v>227619.8</v>
      </c>
      <c r="U578">
        <v>237441.5</v>
      </c>
      <c r="V578">
        <v>252642.5</v>
      </c>
      <c r="W578">
        <v>270146.40000000002</v>
      </c>
      <c r="X578">
        <v>283598.8</v>
      </c>
      <c r="Y578">
        <v>296029.8</v>
      </c>
      <c r="Z578">
        <v>303846.8</v>
      </c>
      <c r="AA578">
        <v>304139.2</v>
      </c>
      <c r="AB578">
        <v>297196.2</v>
      </c>
      <c r="AC578">
        <v>282208</v>
      </c>
      <c r="AD578">
        <v>268400.09999999998</v>
      </c>
      <c r="AE578">
        <v>267183.3</v>
      </c>
      <c r="AF578">
        <v>257627</v>
      </c>
      <c r="AG578">
        <v>229997.2</v>
      </c>
      <c r="AH578">
        <v>202617.8</v>
      </c>
      <c r="AI578">
        <v>182460.5</v>
      </c>
      <c r="AJ578">
        <v>73.175539999999998</v>
      </c>
      <c r="AK578">
        <v>72.655820000000006</v>
      </c>
      <c r="AL578">
        <v>71.874629999999996</v>
      </c>
      <c r="AM578">
        <v>71.880830000000003</v>
      </c>
      <c r="AN578">
        <v>71.78152</v>
      </c>
      <c r="AO578">
        <v>71.82911</v>
      </c>
      <c r="AP578">
        <v>71.479640000000003</v>
      </c>
      <c r="AQ578">
        <v>71.819239999999994</v>
      </c>
      <c r="AR578">
        <v>77.178830000000005</v>
      </c>
      <c r="AS578">
        <v>83.683490000000006</v>
      </c>
      <c r="AT578">
        <v>89.848070000000007</v>
      </c>
      <c r="AU578">
        <v>94.774709999999999</v>
      </c>
      <c r="AV578">
        <v>95.722809999999996</v>
      </c>
      <c r="AW578">
        <v>95.169390000000007</v>
      </c>
      <c r="AX578">
        <v>95.556880000000007</v>
      </c>
      <c r="AY578">
        <v>95.670550000000006</v>
      </c>
      <c r="AZ578">
        <v>94.605350000000001</v>
      </c>
      <c r="BA578">
        <v>94.310550000000006</v>
      </c>
      <c r="BB578">
        <v>91.196929999999995</v>
      </c>
      <c r="BC578">
        <v>86.643270000000001</v>
      </c>
      <c r="BD578">
        <v>81.890110000000007</v>
      </c>
      <c r="BE578">
        <v>79.710319999999996</v>
      </c>
      <c r="BF578">
        <v>77.927800000000005</v>
      </c>
      <c r="BG578">
        <v>76.696979999999996</v>
      </c>
      <c r="BH578">
        <v>3918.6280000000002</v>
      </c>
      <c r="BI578">
        <v>5203.2740000000003</v>
      </c>
      <c r="BJ578">
        <v>4836.4539999999997</v>
      </c>
      <c r="BK578">
        <v>4102.6850000000004</v>
      </c>
      <c r="BL578">
        <v>5789.98</v>
      </c>
      <c r="BM578">
        <v>6321.1030000000001</v>
      </c>
      <c r="BN578">
        <v>7189.4449999999997</v>
      </c>
      <c r="BO578">
        <v>6404.683</v>
      </c>
      <c r="BP578">
        <v>9660.0159999999996</v>
      </c>
      <c r="BQ578">
        <v>12310.98</v>
      </c>
      <c r="BR578">
        <v>10354.39</v>
      </c>
      <c r="BS578">
        <v>3259.5619999999999</v>
      </c>
      <c r="BT578">
        <v>3791.547</v>
      </c>
      <c r="BU578">
        <v>1285.884</v>
      </c>
      <c r="BV578">
        <v>5409.0860000000002</v>
      </c>
      <c r="BW578">
        <v>2510.19</v>
      </c>
      <c r="BX578">
        <v>2121.951</v>
      </c>
      <c r="BY578">
        <v>3460.6080000000002</v>
      </c>
      <c r="BZ578">
        <v>-1245.672</v>
      </c>
      <c r="CA578">
        <v>2682.7669999999998</v>
      </c>
      <c r="CB578">
        <v>919.27499999999998</v>
      </c>
      <c r="CC578">
        <v>-1506.3409999999999</v>
      </c>
      <c r="CD578">
        <v>-1279.912</v>
      </c>
      <c r="CE578">
        <v>-986.39459999999997</v>
      </c>
      <c r="CF578" s="23">
        <v>32203.18</v>
      </c>
      <c r="CG578" s="23">
        <v>30987.7</v>
      </c>
      <c r="CH578" s="23">
        <v>23786.94</v>
      </c>
      <c r="CI578" s="23">
        <v>19086.48</v>
      </c>
      <c r="CJ578" s="23">
        <v>14386.16</v>
      </c>
      <c r="CK578" s="23">
        <v>12035.82</v>
      </c>
      <c r="CL578" s="23">
        <v>18779.169999999998</v>
      </c>
      <c r="CM578" s="23">
        <v>22559.7</v>
      </c>
      <c r="CN578" s="23">
        <v>17990.71</v>
      </c>
      <c r="CO578" s="23">
        <v>60054.65</v>
      </c>
      <c r="CP578" s="23">
        <v>77470.37</v>
      </c>
      <c r="CQ578" s="23">
        <v>195868.4</v>
      </c>
      <c r="CR578" s="23">
        <v>249698.1</v>
      </c>
      <c r="CS578" s="23">
        <v>217892.2</v>
      </c>
      <c r="CT578" s="23">
        <v>162225.29999999999</v>
      </c>
      <c r="CU578" s="23">
        <v>144735.70000000001</v>
      </c>
      <c r="CV578" s="23">
        <v>188171.6</v>
      </c>
      <c r="CW578" s="23">
        <v>212997.3</v>
      </c>
      <c r="CX578" s="23">
        <v>269554.09999999998</v>
      </c>
      <c r="CY578" s="23">
        <v>266913.90000000002</v>
      </c>
      <c r="CZ578" s="23">
        <v>299322.09999999998</v>
      </c>
      <c r="DA578" s="23">
        <v>14995.66</v>
      </c>
      <c r="DB578" s="23">
        <v>41806.31</v>
      </c>
      <c r="DC578" s="23">
        <v>24479.89</v>
      </c>
      <c r="DD578">
        <v>0</v>
      </c>
      <c r="DE578">
        <v>0</v>
      </c>
      <c r="DF578">
        <v>0</v>
      </c>
    </row>
    <row r="579" spans="1:110" x14ac:dyDescent="0.25">
      <c r="A579" s="18" t="str">
        <f t="shared" ref="A579:A642" si="9">B579&amp;"_"&amp;C579&amp;"_"&amp;D579&amp;"_"&amp;E579&amp;"_"&amp;F579&amp;"_"&amp;G579&amp;"_"&amp;H579&amp;"_"&amp;I579&amp;"_"&amp;J579</f>
        <v>portfolio_CPP_0 to 199.99 kW_All_SDGE_1-in-2_MONTHLY SYSTEM PEAK DAY_2019_10</v>
      </c>
      <c r="B579" t="s">
        <v>192</v>
      </c>
      <c r="C579" t="s">
        <v>121</v>
      </c>
      <c r="D579" t="s">
        <v>124</v>
      </c>
      <c r="E579" t="s">
        <v>7</v>
      </c>
      <c r="F579" t="s">
        <v>125</v>
      </c>
      <c r="G579" t="s">
        <v>111</v>
      </c>
      <c r="H579" t="s">
        <v>20</v>
      </c>
      <c r="I579">
        <v>2019</v>
      </c>
      <c r="J579">
        <v>10</v>
      </c>
      <c r="K579">
        <v>13011</v>
      </c>
      <c r="L579">
        <v>176158.9</v>
      </c>
      <c r="M579">
        <v>171020.6</v>
      </c>
      <c r="N579">
        <v>168510.7</v>
      </c>
      <c r="O579">
        <v>169186.8</v>
      </c>
      <c r="P579">
        <v>176651.2</v>
      </c>
      <c r="Q579">
        <v>195843.6</v>
      </c>
      <c r="R579">
        <v>222356.5</v>
      </c>
      <c r="S579">
        <v>243134.8</v>
      </c>
      <c r="T579">
        <v>262014.1</v>
      </c>
      <c r="U579">
        <v>265593.40000000002</v>
      </c>
      <c r="V579">
        <v>281626.5</v>
      </c>
      <c r="W579">
        <v>299819.3</v>
      </c>
      <c r="X579">
        <v>312172.59999999998</v>
      </c>
      <c r="Y579">
        <v>323394.09999999998</v>
      </c>
      <c r="Z579">
        <v>329344</v>
      </c>
      <c r="AA579">
        <v>327895.59999999998</v>
      </c>
      <c r="AB579">
        <v>319552.40000000002</v>
      </c>
      <c r="AC579">
        <v>304699.2</v>
      </c>
      <c r="AD579">
        <v>287132.40000000002</v>
      </c>
      <c r="AE579">
        <v>280026.90000000002</v>
      </c>
      <c r="AF579">
        <v>262438.5</v>
      </c>
      <c r="AG579">
        <v>237162.8</v>
      </c>
      <c r="AH579">
        <v>208090.7</v>
      </c>
      <c r="AI579">
        <v>189965.8</v>
      </c>
      <c r="AJ579">
        <v>65.888220000000004</v>
      </c>
      <c r="AK579">
        <v>64.997010000000003</v>
      </c>
      <c r="AL579">
        <v>64.196569999999994</v>
      </c>
      <c r="AM579">
        <v>64.140659999999997</v>
      </c>
      <c r="AN579">
        <v>64.087260000000001</v>
      </c>
      <c r="AO579">
        <v>63.082250000000002</v>
      </c>
      <c r="AP579">
        <v>63.160769999999999</v>
      </c>
      <c r="AQ579">
        <v>62.705300000000001</v>
      </c>
      <c r="AR579">
        <v>67.973429999999993</v>
      </c>
      <c r="AS579">
        <v>76.217110000000005</v>
      </c>
      <c r="AT579">
        <v>83.614859999999993</v>
      </c>
      <c r="AU579">
        <v>87.839510000000004</v>
      </c>
      <c r="AV579">
        <v>89.779139999999998</v>
      </c>
      <c r="AW579">
        <v>89.708849999999998</v>
      </c>
      <c r="AX579">
        <v>89.5518</v>
      </c>
      <c r="AY579">
        <v>89.125380000000007</v>
      </c>
      <c r="AZ579">
        <v>87.719040000000007</v>
      </c>
      <c r="BA579">
        <v>85.161119999999997</v>
      </c>
      <c r="BB579">
        <v>81.780540000000002</v>
      </c>
      <c r="BC579">
        <v>76.232939999999999</v>
      </c>
      <c r="BD579">
        <v>73.363939999999999</v>
      </c>
      <c r="BE579">
        <v>70.161429999999996</v>
      </c>
      <c r="BF579">
        <v>68.281440000000003</v>
      </c>
      <c r="BG579">
        <v>66.788340000000005</v>
      </c>
      <c r="BH579">
        <v>2106.2510000000002</v>
      </c>
      <c r="BI579">
        <v>3424.0929999999998</v>
      </c>
      <c r="BJ579">
        <v>3625.7759999999998</v>
      </c>
      <c r="BK579">
        <v>3254.15</v>
      </c>
      <c r="BL579">
        <v>3770.355</v>
      </c>
      <c r="BM579">
        <v>3625.32</v>
      </c>
      <c r="BN579">
        <v>4720.97</v>
      </c>
      <c r="BO579">
        <v>5431.2139999999999</v>
      </c>
      <c r="BP579">
        <v>9070.2710000000006</v>
      </c>
      <c r="BQ579">
        <v>12304.86</v>
      </c>
      <c r="BR579">
        <v>10090.4</v>
      </c>
      <c r="BS579">
        <v>3230.8560000000002</v>
      </c>
      <c r="BT579">
        <v>2911.5039999999999</v>
      </c>
      <c r="BU579">
        <v>260.76190000000003</v>
      </c>
      <c r="BV579">
        <v>4201.3490000000002</v>
      </c>
      <c r="BW579">
        <v>610.42830000000004</v>
      </c>
      <c r="BX579">
        <v>-240.66659999999999</v>
      </c>
      <c r="BY579">
        <v>711.65340000000003</v>
      </c>
      <c r="BZ579">
        <v>-3830.7190000000001</v>
      </c>
      <c r="CA579">
        <v>354.22399999999999</v>
      </c>
      <c r="CB579">
        <v>-2560.2629999999999</v>
      </c>
      <c r="CC579">
        <v>-3074.373</v>
      </c>
      <c r="CD579">
        <v>-3015.5659999999998</v>
      </c>
      <c r="CE579">
        <v>-3077.7510000000002</v>
      </c>
      <c r="CF579" s="23">
        <v>21221.69</v>
      </c>
      <c r="CG579" s="23">
        <v>29170.81</v>
      </c>
      <c r="CH579" s="23">
        <v>24911.71</v>
      </c>
      <c r="CI579" s="23">
        <v>21366.31</v>
      </c>
      <c r="CJ579" s="23">
        <v>15046.7</v>
      </c>
      <c r="CK579" s="23">
        <v>10981.89</v>
      </c>
      <c r="CL579" s="23">
        <v>19013.009999999998</v>
      </c>
      <c r="CM579" s="23">
        <v>27997.83</v>
      </c>
      <c r="CN579" s="23">
        <v>27069.91</v>
      </c>
      <c r="CO579" s="23">
        <v>88008.83</v>
      </c>
      <c r="CP579" s="23">
        <v>70553.75</v>
      </c>
      <c r="CQ579" s="23">
        <v>126090.5</v>
      </c>
      <c r="CR579" s="23">
        <v>179367.8</v>
      </c>
      <c r="CS579" s="23">
        <v>168669.9</v>
      </c>
      <c r="CT579" s="23">
        <v>150732.1</v>
      </c>
      <c r="CU579" s="23">
        <v>125490.8</v>
      </c>
      <c r="CV579" s="23">
        <v>124682.4</v>
      </c>
      <c r="CW579" s="23">
        <v>140613.4</v>
      </c>
      <c r="CX579" s="23">
        <v>140953.70000000001</v>
      </c>
      <c r="CY579" s="23">
        <v>144907.4</v>
      </c>
      <c r="CZ579" s="23">
        <v>123087.6</v>
      </c>
      <c r="DA579" s="23">
        <v>29554.97</v>
      </c>
      <c r="DB579" s="23">
        <v>26729.06</v>
      </c>
      <c r="DC579" s="23">
        <v>41186.44</v>
      </c>
      <c r="DD579">
        <v>0</v>
      </c>
      <c r="DE579">
        <v>0</v>
      </c>
      <c r="DF579">
        <v>0</v>
      </c>
    </row>
    <row r="580" spans="1:110" x14ac:dyDescent="0.25">
      <c r="A580" s="18" t="str">
        <f t="shared" si="9"/>
        <v>portfolio_CPP_0 to 199.99 kW_All_SDGE_1-in-2_MONTHLY SYSTEM PEAK DAY_2020_10</v>
      </c>
      <c r="B580" t="s">
        <v>192</v>
      </c>
      <c r="C580" t="s">
        <v>121</v>
      </c>
      <c r="D580" t="s">
        <v>124</v>
      </c>
      <c r="E580" t="s">
        <v>7</v>
      </c>
      <c r="F580" t="s">
        <v>125</v>
      </c>
      <c r="G580" t="s">
        <v>111</v>
      </c>
      <c r="H580" t="s">
        <v>20</v>
      </c>
      <c r="I580">
        <v>2020</v>
      </c>
      <c r="J580">
        <v>10</v>
      </c>
      <c r="K580">
        <v>12886.973</v>
      </c>
      <c r="L580">
        <v>174479.6</v>
      </c>
      <c r="M580">
        <v>169390.4</v>
      </c>
      <c r="N580">
        <v>166904.4</v>
      </c>
      <c r="O580">
        <v>167574</v>
      </c>
      <c r="P580">
        <v>174967.3</v>
      </c>
      <c r="Q580">
        <v>193976.7</v>
      </c>
      <c r="R580">
        <v>220236.9</v>
      </c>
      <c r="S580">
        <v>240817.1</v>
      </c>
      <c r="T580">
        <v>259516.4</v>
      </c>
      <c r="U580">
        <v>263061.59999999998</v>
      </c>
      <c r="V580">
        <v>278941.90000000002</v>
      </c>
      <c r="W580">
        <v>296961.3</v>
      </c>
      <c r="X580">
        <v>309196.79999999999</v>
      </c>
      <c r="Y580">
        <v>320311.40000000002</v>
      </c>
      <c r="Z580">
        <v>326204.5</v>
      </c>
      <c r="AA580">
        <v>324770</v>
      </c>
      <c r="AB580">
        <v>316506.3</v>
      </c>
      <c r="AC580">
        <v>301794.7</v>
      </c>
      <c r="AD580">
        <v>284395.3</v>
      </c>
      <c r="AE580">
        <v>277357.5</v>
      </c>
      <c r="AF580">
        <v>259936.8</v>
      </c>
      <c r="AG580">
        <v>234902</v>
      </c>
      <c r="AH580">
        <v>206107.1</v>
      </c>
      <c r="AI580">
        <v>188155</v>
      </c>
      <c r="AJ580">
        <v>65.888220000000004</v>
      </c>
      <c r="AK580">
        <v>64.997010000000003</v>
      </c>
      <c r="AL580">
        <v>64.196569999999994</v>
      </c>
      <c r="AM580">
        <v>64.140659999999997</v>
      </c>
      <c r="AN580">
        <v>64.087260000000001</v>
      </c>
      <c r="AO580">
        <v>63.082250000000002</v>
      </c>
      <c r="AP580">
        <v>63.160769999999999</v>
      </c>
      <c r="AQ580">
        <v>62.705300000000001</v>
      </c>
      <c r="AR580">
        <v>67.973429999999993</v>
      </c>
      <c r="AS580">
        <v>76.217110000000005</v>
      </c>
      <c r="AT580">
        <v>83.614859999999993</v>
      </c>
      <c r="AU580">
        <v>87.839510000000004</v>
      </c>
      <c r="AV580">
        <v>89.779139999999998</v>
      </c>
      <c r="AW580">
        <v>89.708849999999998</v>
      </c>
      <c r="AX580">
        <v>89.5518</v>
      </c>
      <c r="AY580">
        <v>89.125380000000007</v>
      </c>
      <c r="AZ580">
        <v>87.719040000000007</v>
      </c>
      <c r="BA580">
        <v>85.161119999999997</v>
      </c>
      <c r="BB580">
        <v>81.780540000000002</v>
      </c>
      <c r="BC580">
        <v>76.232939999999999</v>
      </c>
      <c r="BD580">
        <v>73.363939999999999</v>
      </c>
      <c r="BE580">
        <v>70.161429999999996</v>
      </c>
      <c r="BF580">
        <v>68.281440000000003</v>
      </c>
      <c r="BG580">
        <v>66.788340000000005</v>
      </c>
      <c r="BH580">
        <v>2086.1729999999998</v>
      </c>
      <c r="BI580">
        <v>3391.453</v>
      </c>
      <c r="BJ580">
        <v>3591.2130000000002</v>
      </c>
      <c r="BK580">
        <v>3223.13</v>
      </c>
      <c r="BL580">
        <v>3734.415</v>
      </c>
      <c r="BM580">
        <v>3590.761</v>
      </c>
      <c r="BN580">
        <v>4675.9669999999996</v>
      </c>
      <c r="BO580">
        <v>5379.4409999999998</v>
      </c>
      <c r="BP580">
        <v>8983.81</v>
      </c>
      <c r="BQ580">
        <v>12187.56</v>
      </c>
      <c r="BR580">
        <v>9994.2090000000007</v>
      </c>
      <c r="BS580">
        <v>3200.058</v>
      </c>
      <c r="BT580">
        <v>2883.75</v>
      </c>
      <c r="BU580">
        <v>258.27620000000002</v>
      </c>
      <c r="BV580">
        <v>4161.3</v>
      </c>
      <c r="BW580">
        <v>604.60940000000005</v>
      </c>
      <c r="BX580">
        <v>-238.3725</v>
      </c>
      <c r="BY580">
        <v>704.86959999999999</v>
      </c>
      <c r="BZ580">
        <v>-3794.2020000000002</v>
      </c>
      <c r="CA580">
        <v>350.84739999999999</v>
      </c>
      <c r="CB580">
        <v>-2535.8580000000002</v>
      </c>
      <c r="CC580">
        <v>-3045.0659999999998</v>
      </c>
      <c r="CD580">
        <v>-2986.82</v>
      </c>
      <c r="CE580">
        <v>-3048.4119999999998</v>
      </c>
      <c r="CF580">
        <v>20819.02</v>
      </c>
      <c r="CG580">
        <v>28617.32</v>
      </c>
      <c r="CH580">
        <v>24439.03</v>
      </c>
      <c r="CI580">
        <v>20960.91</v>
      </c>
      <c r="CJ580">
        <v>14761.21</v>
      </c>
      <c r="CK580">
        <v>10773.52</v>
      </c>
      <c r="CL580">
        <v>18652.259999999998</v>
      </c>
      <c r="CM580">
        <v>27466.6</v>
      </c>
      <c r="CN580">
        <v>26556.28</v>
      </c>
      <c r="CO580">
        <v>86338.93</v>
      </c>
      <c r="CP580">
        <v>69215.05</v>
      </c>
      <c r="CQ580">
        <v>123698.1</v>
      </c>
      <c r="CR580">
        <v>175964.4</v>
      </c>
      <c r="CS580">
        <v>165469.5</v>
      </c>
      <c r="CT580">
        <v>147872.1</v>
      </c>
      <c r="CU580">
        <v>123109.8</v>
      </c>
      <c r="CV580">
        <v>122316.7</v>
      </c>
      <c r="CW580">
        <v>137945.4</v>
      </c>
      <c r="CX580">
        <v>138279.20000000001</v>
      </c>
      <c r="CY580">
        <v>142157.9</v>
      </c>
      <c r="CZ580">
        <v>120752.2</v>
      </c>
      <c r="DA580">
        <v>28994.19</v>
      </c>
      <c r="DB580">
        <v>26221.9</v>
      </c>
      <c r="DC580">
        <v>40404.959999999999</v>
      </c>
      <c r="DD580">
        <v>0</v>
      </c>
      <c r="DE580">
        <v>0</v>
      </c>
      <c r="DF580">
        <v>0</v>
      </c>
    </row>
    <row r="581" spans="1:110" x14ac:dyDescent="0.25">
      <c r="A581" s="18" t="str">
        <f t="shared" si="9"/>
        <v>portfolio_CPP_0 to 199.99 kW_All_SDGE_1-in-2_MONTHLY SYSTEM PEAK DAY_2021_10</v>
      </c>
      <c r="B581" t="s">
        <v>192</v>
      </c>
      <c r="C581" t="s">
        <v>121</v>
      </c>
      <c r="D581" t="s">
        <v>124</v>
      </c>
      <c r="E581" t="s">
        <v>7</v>
      </c>
      <c r="F581" t="s">
        <v>125</v>
      </c>
      <c r="G581" t="s">
        <v>111</v>
      </c>
      <c r="H581" t="s">
        <v>20</v>
      </c>
      <c r="I581">
        <v>2021</v>
      </c>
      <c r="J581">
        <v>10</v>
      </c>
      <c r="K581">
        <v>12764.127</v>
      </c>
      <c r="L581">
        <v>172816.4</v>
      </c>
      <c r="M581">
        <v>167775.7</v>
      </c>
      <c r="N581">
        <v>165313.4</v>
      </c>
      <c r="O581">
        <v>165976.6</v>
      </c>
      <c r="P581">
        <v>173299.4</v>
      </c>
      <c r="Q581">
        <v>192127.6</v>
      </c>
      <c r="R581">
        <v>218137.5</v>
      </c>
      <c r="S581">
        <v>238521.5</v>
      </c>
      <c r="T581">
        <v>257042.6</v>
      </c>
      <c r="U581">
        <v>260554</v>
      </c>
      <c r="V581">
        <v>276282.8</v>
      </c>
      <c r="W581">
        <v>294130.40000000002</v>
      </c>
      <c r="X581">
        <v>306249.40000000002</v>
      </c>
      <c r="Y581">
        <v>317258</v>
      </c>
      <c r="Z581">
        <v>323095</v>
      </c>
      <c r="AA581">
        <v>321674.09999999998</v>
      </c>
      <c r="AB581">
        <v>313489.2</v>
      </c>
      <c r="AC581">
        <v>298917.8</v>
      </c>
      <c r="AD581">
        <v>281684.3</v>
      </c>
      <c r="AE581">
        <v>274713.59999999998</v>
      </c>
      <c r="AF581">
        <v>257458.9</v>
      </c>
      <c r="AG581">
        <v>232662.8</v>
      </c>
      <c r="AH581">
        <v>204142.3</v>
      </c>
      <c r="AI581">
        <v>186361.4</v>
      </c>
      <c r="AJ581">
        <v>65.888220000000004</v>
      </c>
      <c r="AK581">
        <v>64.997010000000003</v>
      </c>
      <c r="AL581">
        <v>64.196569999999994</v>
      </c>
      <c r="AM581">
        <v>64.140659999999997</v>
      </c>
      <c r="AN581">
        <v>64.087260000000001</v>
      </c>
      <c r="AO581">
        <v>63.082250000000002</v>
      </c>
      <c r="AP581">
        <v>63.160769999999999</v>
      </c>
      <c r="AQ581">
        <v>62.705300000000001</v>
      </c>
      <c r="AR581">
        <v>67.973429999999993</v>
      </c>
      <c r="AS581">
        <v>76.217110000000005</v>
      </c>
      <c r="AT581">
        <v>83.614859999999993</v>
      </c>
      <c r="AU581">
        <v>87.839510000000004</v>
      </c>
      <c r="AV581">
        <v>89.779139999999998</v>
      </c>
      <c r="AW581">
        <v>89.708849999999998</v>
      </c>
      <c r="AX581">
        <v>89.5518</v>
      </c>
      <c r="AY581">
        <v>89.125380000000007</v>
      </c>
      <c r="AZ581">
        <v>87.719040000000007</v>
      </c>
      <c r="BA581">
        <v>85.161119999999997</v>
      </c>
      <c r="BB581">
        <v>81.780540000000002</v>
      </c>
      <c r="BC581">
        <v>76.232939999999999</v>
      </c>
      <c r="BD581">
        <v>73.363939999999999</v>
      </c>
      <c r="BE581">
        <v>70.161429999999996</v>
      </c>
      <c r="BF581">
        <v>68.281440000000003</v>
      </c>
      <c r="BG581">
        <v>66.788340000000005</v>
      </c>
      <c r="BH581">
        <v>2066.2860000000001</v>
      </c>
      <c r="BI581">
        <v>3359.1239999999998</v>
      </c>
      <c r="BJ581">
        <v>3556.9789999999998</v>
      </c>
      <c r="BK581">
        <v>3192.4050000000002</v>
      </c>
      <c r="BL581">
        <v>3698.8159999999998</v>
      </c>
      <c r="BM581">
        <v>3556.5329999999999</v>
      </c>
      <c r="BN581">
        <v>4631.3940000000002</v>
      </c>
      <c r="BO581">
        <v>5328.1620000000003</v>
      </c>
      <c r="BP581">
        <v>8898.1710000000003</v>
      </c>
      <c r="BQ581">
        <v>12071.38</v>
      </c>
      <c r="BR581">
        <v>9898.9390000000003</v>
      </c>
      <c r="BS581">
        <v>3169.5540000000001</v>
      </c>
      <c r="BT581">
        <v>2856.261</v>
      </c>
      <c r="BU581">
        <v>255.8141</v>
      </c>
      <c r="BV581">
        <v>4121.6319999999996</v>
      </c>
      <c r="BW581">
        <v>598.846</v>
      </c>
      <c r="BX581">
        <v>-236.1002</v>
      </c>
      <c r="BY581">
        <v>698.15039999999999</v>
      </c>
      <c r="BZ581">
        <v>-3758.0340000000001</v>
      </c>
      <c r="CA581">
        <v>347.50290000000001</v>
      </c>
      <c r="CB581">
        <v>-2511.6849999999999</v>
      </c>
      <c r="CC581">
        <v>-3016.0390000000002</v>
      </c>
      <c r="CD581">
        <v>-2958.348</v>
      </c>
      <c r="CE581">
        <v>-3019.3530000000001</v>
      </c>
      <c r="CF581">
        <v>20424</v>
      </c>
      <c r="CG581">
        <v>28074.33</v>
      </c>
      <c r="CH581">
        <v>23975.32</v>
      </c>
      <c r="CI581">
        <v>20563.189999999999</v>
      </c>
      <c r="CJ581">
        <v>14481.12</v>
      </c>
      <c r="CK581">
        <v>10569.1</v>
      </c>
      <c r="CL581">
        <v>18298.349999999999</v>
      </c>
      <c r="CM581">
        <v>26945.439999999999</v>
      </c>
      <c r="CN581">
        <v>26052.400000000001</v>
      </c>
      <c r="CO581">
        <v>84700.73</v>
      </c>
      <c r="CP581">
        <v>67901.759999999995</v>
      </c>
      <c r="CQ581">
        <v>121351</v>
      </c>
      <c r="CR581">
        <v>172625.6</v>
      </c>
      <c r="CS581">
        <v>162329.9</v>
      </c>
      <c r="CT581">
        <v>145066.29999999999</v>
      </c>
      <c r="CU581">
        <v>120773.9</v>
      </c>
      <c r="CV581">
        <v>119995.8</v>
      </c>
      <c r="CW581">
        <v>135328</v>
      </c>
      <c r="CX581">
        <v>135655.5</v>
      </c>
      <c r="CY581">
        <v>139460.6</v>
      </c>
      <c r="CZ581">
        <v>118461</v>
      </c>
      <c r="DA581">
        <v>28444.05</v>
      </c>
      <c r="DB581">
        <v>25724.36</v>
      </c>
      <c r="DC581">
        <v>39638.31</v>
      </c>
      <c r="DD581">
        <v>0</v>
      </c>
      <c r="DE581">
        <v>0</v>
      </c>
      <c r="DF581">
        <v>0</v>
      </c>
    </row>
    <row r="582" spans="1:110" x14ac:dyDescent="0.25">
      <c r="A582" s="18" t="str">
        <f t="shared" si="9"/>
        <v>portfolio_CPP_0 to 199.99 kW_All_SDGE_1-in-2_MONTHLY SYSTEM PEAK DAY_2022_10</v>
      </c>
      <c r="B582" t="s">
        <v>192</v>
      </c>
      <c r="C582" t="s">
        <v>121</v>
      </c>
      <c r="D582" t="s">
        <v>124</v>
      </c>
      <c r="E582" t="s">
        <v>7</v>
      </c>
      <c r="F582" t="s">
        <v>125</v>
      </c>
      <c r="G582" t="s">
        <v>111</v>
      </c>
      <c r="H582" t="s">
        <v>20</v>
      </c>
      <c r="I582">
        <v>2022</v>
      </c>
      <c r="J582">
        <v>10</v>
      </c>
      <c r="K582">
        <v>12642.453</v>
      </c>
      <c r="L582">
        <v>171169</v>
      </c>
      <c r="M582">
        <v>166176.29999999999</v>
      </c>
      <c r="N582">
        <v>163737.5</v>
      </c>
      <c r="O582">
        <v>164394.5</v>
      </c>
      <c r="P582">
        <v>171647.4</v>
      </c>
      <c r="Q582">
        <v>190296.2</v>
      </c>
      <c r="R582">
        <v>216058.1</v>
      </c>
      <c r="S582">
        <v>236247.8</v>
      </c>
      <c r="T582">
        <v>254592.3</v>
      </c>
      <c r="U582">
        <v>258070.3</v>
      </c>
      <c r="V582">
        <v>273649.2</v>
      </c>
      <c r="W582">
        <v>291326.7</v>
      </c>
      <c r="X582">
        <v>303330.09999999998</v>
      </c>
      <c r="Y582">
        <v>314233.8</v>
      </c>
      <c r="Z582">
        <v>320015.09999999998</v>
      </c>
      <c r="AA582">
        <v>318607.7</v>
      </c>
      <c r="AB582">
        <v>310500.8</v>
      </c>
      <c r="AC582">
        <v>296068.40000000002</v>
      </c>
      <c r="AD582">
        <v>278999.2</v>
      </c>
      <c r="AE582">
        <v>272094.90000000002</v>
      </c>
      <c r="AF582">
        <v>255004.7</v>
      </c>
      <c r="AG582">
        <v>230444.9</v>
      </c>
      <c r="AH582">
        <v>202196.4</v>
      </c>
      <c r="AI582">
        <v>184584.9</v>
      </c>
      <c r="AJ582">
        <v>65.888220000000004</v>
      </c>
      <c r="AK582">
        <v>64.997010000000003</v>
      </c>
      <c r="AL582">
        <v>64.196569999999994</v>
      </c>
      <c r="AM582">
        <v>64.140659999999997</v>
      </c>
      <c r="AN582">
        <v>64.087260000000001</v>
      </c>
      <c r="AO582">
        <v>63.082250000000002</v>
      </c>
      <c r="AP582">
        <v>63.160769999999999</v>
      </c>
      <c r="AQ582">
        <v>62.705300000000001</v>
      </c>
      <c r="AR582">
        <v>67.973429999999993</v>
      </c>
      <c r="AS582">
        <v>76.217110000000005</v>
      </c>
      <c r="AT582">
        <v>83.614859999999993</v>
      </c>
      <c r="AU582">
        <v>87.839510000000004</v>
      </c>
      <c r="AV582">
        <v>89.779139999999998</v>
      </c>
      <c r="AW582">
        <v>89.708849999999998</v>
      </c>
      <c r="AX582">
        <v>89.5518</v>
      </c>
      <c r="AY582">
        <v>89.125380000000007</v>
      </c>
      <c r="AZ582">
        <v>87.719040000000007</v>
      </c>
      <c r="BA582">
        <v>85.161119999999997</v>
      </c>
      <c r="BB582">
        <v>81.780540000000002</v>
      </c>
      <c r="BC582">
        <v>76.232939999999999</v>
      </c>
      <c r="BD582">
        <v>73.363939999999999</v>
      </c>
      <c r="BE582">
        <v>70.161429999999996</v>
      </c>
      <c r="BF582">
        <v>68.281440000000003</v>
      </c>
      <c r="BG582">
        <v>66.788340000000005</v>
      </c>
      <c r="BH582">
        <v>2046.59</v>
      </c>
      <c r="BI582">
        <v>3327.1030000000001</v>
      </c>
      <c r="BJ582">
        <v>3523.0729999999999</v>
      </c>
      <c r="BK582">
        <v>3161.973</v>
      </c>
      <c r="BL582">
        <v>3663.5569999999998</v>
      </c>
      <c r="BM582">
        <v>3522.63</v>
      </c>
      <c r="BN582">
        <v>4587.2449999999999</v>
      </c>
      <c r="BO582">
        <v>5277.3710000000001</v>
      </c>
      <c r="BP582">
        <v>8813.35</v>
      </c>
      <c r="BQ582">
        <v>11956.31</v>
      </c>
      <c r="BR582">
        <v>9804.5769999999993</v>
      </c>
      <c r="BS582">
        <v>3139.34</v>
      </c>
      <c r="BT582">
        <v>2829.0329999999999</v>
      </c>
      <c r="BU582">
        <v>253.37559999999999</v>
      </c>
      <c r="BV582">
        <v>4082.3429999999998</v>
      </c>
      <c r="BW582">
        <v>593.13750000000005</v>
      </c>
      <c r="BX582">
        <v>-233.84960000000001</v>
      </c>
      <c r="BY582">
        <v>691.49530000000004</v>
      </c>
      <c r="BZ582">
        <v>-3722.21</v>
      </c>
      <c r="CA582">
        <v>344.19029999999998</v>
      </c>
      <c r="CB582">
        <v>-2487.7420000000002</v>
      </c>
      <c r="CC582">
        <v>-2987.2890000000002</v>
      </c>
      <c r="CD582">
        <v>-2930.1480000000001</v>
      </c>
      <c r="CE582">
        <v>-2990.5709999999999</v>
      </c>
      <c r="CF582" s="23">
        <v>20036.47</v>
      </c>
      <c r="CG582" s="23">
        <v>27541.64</v>
      </c>
      <c r="CH582" s="23">
        <v>23520.41</v>
      </c>
      <c r="CI582" s="23">
        <v>20173.02</v>
      </c>
      <c r="CJ582" s="23">
        <v>14206.36</v>
      </c>
      <c r="CK582" s="23">
        <v>10368.56</v>
      </c>
      <c r="CL582" s="23">
        <v>17951.150000000001</v>
      </c>
      <c r="CM582" s="23">
        <v>26434.18</v>
      </c>
      <c r="CN582" s="23">
        <v>25558.07</v>
      </c>
      <c r="CO582" s="23">
        <v>83093.600000000006</v>
      </c>
      <c r="CP582" s="23">
        <v>66613.38</v>
      </c>
      <c r="CQ582" s="23">
        <v>119048.5</v>
      </c>
      <c r="CR582" s="23">
        <v>169350.2</v>
      </c>
      <c r="CS582" s="23">
        <v>159249.79999999999</v>
      </c>
      <c r="CT582" s="23">
        <v>142313.79999999999</v>
      </c>
      <c r="CU582" s="23">
        <v>118482.3</v>
      </c>
      <c r="CV582" s="23">
        <v>117719</v>
      </c>
      <c r="CW582" s="23">
        <v>132760.20000000001</v>
      </c>
      <c r="CX582" s="23">
        <v>133081.5</v>
      </c>
      <c r="CY582" s="23">
        <v>136814.39999999999</v>
      </c>
      <c r="CZ582" s="23">
        <v>116213.3</v>
      </c>
      <c r="DA582" s="23">
        <v>27904.35</v>
      </c>
      <c r="DB582" s="23">
        <v>25236.27</v>
      </c>
      <c r="DC582" s="23">
        <v>38886.21</v>
      </c>
      <c r="DD582">
        <v>0</v>
      </c>
      <c r="DE582">
        <v>0</v>
      </c>
      <c r="DF582">
        <v>0</v>
      </c>
    </row>
    <row r="583" spans="1:110" x14ac:dyDescent="0.25">
      <c r="A583" s="18" t="str">
        <f t="shared" si="9"/>
        <v>portfolio_CPP_0 to 199.99 kW_All_SDGE_1-in-2_MONTHLY SYSTEM PEAK DAY_2023_10</v>
      </c>
      <c r="B583" t="s">
        <v>192</v>
      </c>
      <c r="C583" t="s">
        <v>121</v>
      </c>
      <c r="D583" t="s">
        <v>124</v>
      </c>
      <c r="E583" t="s">
        <v>7</v>
      </c>
      <c r="F583" t="s">
        <v>125</v>
      </c>
      <c r="G583" t="s">
        <v>111</v>
      </c>
      <c r="H583" t="s">
        <v>20</v>
      </c>
      <c r="I583">
        <v>2023</v>
      </c>
      <c r="J583">
        <v>10</v>
      </c>
      <c r="K583">
        <v>12521.939</v>
      </c>
      <c r="L583">
        <v>169537.4</v>
      </c>
      <c r="M583">
        <v>164592.29999999999</v>
      </c>
      <c r="N583">
        <v>162176.70000000001</v>
      </c>
      <c r="O583">
        <v>162827.4</v>
      </c>
      <c r="P583">
        <v>170011.2</v>
      </c>
      <c r="Q583">
        <v>188482.2</v>
      </c>
      <c r="R583">
        <v>213998.5</v>
      </c>
      <c r="S583">
        <v>233995.8</v>
      </c>
      <c r="T583">
        <v>252165.4</v>
      </c>
      <c r="U583">
        <v>255610.2</v>
      </c>
      <c r="V583">
        <v>271040.59999999998</v>
      </c>
      <c r="W583">
        <v>288549.59999999998</v>
      </c>
      <c r="X583">
        <v>300438.59999999998</v>
      </c>
      <c r="Y583">
        <v>311238.3</v>
      </c>
      <c r="Z583">
        <v>316964.5</v>
      </c>
      <c r="AA583">
        <v>315570.59999999998</v>
      </c>
      <c r="AB583">
        <v>307541</v>
      </c>
      <c r="AC583">
        <v>293246.09999999998</v>
      </c>
      <c r="AD583">
        <v>276339.59999999998</v>
      </c>
      <c r="AE583">
        <v>269501.2</v>
      </c>
      <c r="AF583">
        <v>252573.9</v>
      </c>
      <c r="AG583">
        <v>228248.2</v>
      </c>
      <c r="AH583">
        <v>200268.9</v>
      </c>
      <c r="AI583">
        <v>182825.3</v>
      </c>
      <c r="AJ583">
        <v>65.888220000000004</v>
      </c>
      <c r="AK583">
        <v>64.997010000000003</v>
      </c>
      <c r="AL583">
        <v>64.196569999999994</v>
      </c>
      <c r="AM583">
        <v>64.140659999999997</v>
      </c>
      <c r="AN583">
        <v>64.087260000000001</v>
      </c>
      <c r="AO583">
        <v>63.082250000000002</v>
      </c>
      <c r="AP583">
        <v>63.160769999999999</v>
      </c>
      <c r="AQ583">
        <v>62.705300000000001</v>
      </c>
      <c r="AR583">
        <v>67.973429999999993</v>
      </c>
      <c r="AS583">
        <v>76.217110000000005</v>
      </c>
      <c r="AT583">
        <v>83.614859999999993</v>
      </c>
      <c r="AU583">
        <v>87.839510000000004</v>
      </c>
      <c r="AV583">
        <v>89.779139999999998</v>
      </c>
      <c r="AW583">
        <v>89.708849999999998</v>
      </c>
      <c r="AX583">
        <v>89.5518</v>
      </c>
      <c r="AY583">
        <v>89.125380000000007</v>
      </c>
      <c r="AZ583">
        <v>87.719040000000007</v>
      </c>
      <c r="BA583">
        <v>85.161119999999997</v>
      </c>
      <c r="BB583">
        <v>81.780540000000002</v>
      </c>
      <c r="BC583">
        <v>76.232939999999999</v>
      </c>
      <c r="BD583">
        <v>73.363939999999999</v>
      </c>
      <c r="BE583">
        <v>70.161429999999996</v>
      </c>
      <c r="BF583">
        <v>68.281440000000003</v>
      </c>
      <c r="BG583">
        <v>66.788340000000005</v>
      </c>
      <c r="BH583">
        <v>2027.08</v>
      </c>
      <c r="BI583">
        <v>3295.3870000000002</v>
      </c>
      <c r="BJ583">
        <v>3489.489</v>
      </c>
      <c r="BK583">
        <v>3131.8319999999999</v>
      </c>
      <c r="BL583">
        <v>3628.634</v>
      </c>
      <c r="BM583">
        <v>3489.0509999999999</v>
      </c>
      <c r="BN583">
        <v>4543.5169999999998</v>
      </c>
      <c r="BO583">
        <v>5227.0640000000003</v>
      </c>
      <c r="BP583">
        <v>8729.3359999999993</v>
      </c>
      <c r="BQ583">
        <v>11842.34</v>
      </c>
      <c r="BR583">
        <v>9711.1149999999998</v>
      </c>
      <c r="BS583">
        <v>3109.4140000000002</v>
      </c>
      <c r="BT583">
        <v>2802.0659999999998</v>
      </c>
      <c r="BU583">
        <v>250.96029999999999</v>
      </c>
      <c r="BV583">
        <v>4043.4279999999999</v>
      </c>
      <c r="BW583">
        <v>587.48339999999996</v>
      </c>
      <c r="BX583">
        <v>-231.62039999999999</v>
      </c>
      <c r="BY583">
        <v>684.90359999999998</v>
      </c>
      <c r="BZ583">
        <v>-3686.7289999999998</v>
      </c>
      <c r="CA583">
        <v>340.90929999999997</v>
      </c>
      <c r="CB583">
        <v>-2464.0279999999998</v>
      </c>
      <c r="CC583">
        <v>-2958.8130000000001</v>
      </c>
      <c r="CD583">
        <v>-2902.2159999999999</v>
      </c>
      <c r="CE583">
        <v>-2962.0630000000001</v>
      </c>
      <c r="CF583" s="23">
        <v>19656.3</v>
      </c>
      <c r="CG583" s="23">
        <v>27019.07</v>
      </c>
      <c r="CH583" s="23">
        <v>23074.13</v>
      </c>
      <c r="CI583" s="23">
        <v>19790.259999999998</v>
      </c>
      <c r="CJ583" s="23">
        <v>13936.8</v>
      </c>
      <c r="CK583" s="23">
        <v>10171.83</v>
      </c>
      <c r="CL583" s="23">
        <v>17610.54</v>
      </c>
      <c r="CM583" s="23">
        <v>25932.61</v>
      </c>
      <c r="CN583" s="23">
        <v>25073.13</v>
      </c>
      <c r="CO583" s="23">
        <v>81516.97</v>
      </c>
      <c r="CP583" s="23">
        <v>65349.45</v>
      </c>
      <c r="CQ583" s="23">
        <v>116789.6</v>
      </c>
      <c r="CR583" s="23">
        <v>166136.9</v>
      </c>
      <c r="CS583" s="23">
        <v>156228.20000000001</v>
      </c>
      <c r="CT583" s="23">
        <v>139613.5</v>
      </c>
      <c r="CU583" s="23">
        <v>116234.2</v>
      </c>
      <c r="CV583" s="23">
        <v>115485.4</v>
      </c>
      <c r="CW583" s="23">
        <v>130241.2</v>
      </c>
      <c r="CX583" s="23">
        <v>130556.4</v>
      </c>
      <c r="CY583" s="23">
        <v>134218.5</v>
      </c>
      <c r="CZ583" s="23">
        <v>114008.2</v>
      </c>
      <c r="DA583" s="23">
        <v>27374.89</v>
      </c>
      <c r="DB583" s="23">
        <v>24757.43</v>
      </c>
      <c r="DC583" s="23">
        <v>38148.379999999997</v>
      </c>
      <c r="DD583">
        <v>0</v>
      </c>
      <c r="DE583">
        <v>0</v>
      </c>
      <c r="DF583">
        <v>0</v>
      </c>
    </row>
    <row r="584" spans="1:110" x14ac:dyDescent="0.25">
      <c r="A584" s="18" t="str">
        <f t="shared" si="9"/>
        <v>portfolio_CPP_0 to 199.99 kW_All_SDGE_1-in-2_MONTHLY SYSTEM PEAK DAY_2024_10</v>
      </c>
      <c r="B584" t="s">
        <v>192</v>
      </c>
      <c r="C584" t="s">
        <v>121</v>
      </c>
      <c r="D584" t="s">
        <v>124</v>
      </c>
      <c r="E584" t="s">
        <v>7</v>
      </c>
      <c r="F584" t="s">
        <v>125</v>
      </c>
      <c r="G584" t="s">
        <v>111</v>
      </c>
      <c r="H584" t="s">
        <v>20</v>
      </c>
      <c r="I584">
        <v>2024</v>
      </c>
      <c r="J584">
        <v>10</v>
      </c>
      <c r="K584">
        <v>12402.574000000001</v>
      </c>
      <c r="L584">
        <v>167921.3</v>
      </c>
      <c r="M584">
        <v>163023.29999999999</v>
      </c>
      <c r="N584">
        <v>160630.79999999999</v>
      </c>
      <c r="O584">
        <v>161275.20000000001</v>
      </c>
      <c r="P584">
        <v>168390.5</v>
      </c>
      <c r="Q584">
        <v>186685.5</v>
      </c>
      <c r="R584">
        <v>211958.5</v>
      </c>
      <c r="S584">
        <v>231765.2</v>
      </c>
      <c r="T584">
        <v>249761.6</v>
      </c>
      <c r="U584">
        <v>253173.6</v>
      </c>
      <c r="V584">
        <v>268456.90000000002</v>
      </c>
      <c r="W584">
        <v>285799</v>
      </c>
      <c r="X584">
        <v>297574.7</v>
      </c>
      <c r="Y584">
        <v>308271.40000000002</v>
      </c>
      <c r="Z584">
        <v>313943.09999999998</v>
      </c>
      <c r="AA584">
        <v>312562.40000000002</v>
      </c>
      <c r="AB584">
        <v>304609.3</v>
      </c>
      <c r="AC584">
        <v>290450.7</v>
      </c>
      <c r="AD584">
        <v>273705.40000000002</v>
      </c>
      <c r="AE584">
        <v>266932.09999999998</v>
      </c>
      <c r="AF584">
        <v>250166.2</v>
      </c>
      <c r="AG584">
        <v>226072.4</v>
      </c>
      <c r="AH584">
        <v>198359.8</v>
      </c>
      <c r="AI584">
        <v>181082.5</v>
      </c>
      <c r="AJ584">
        <v>65.888220000000004</v>
      </c>
      <c r="AK584">
        <v>64.997010000000003</v>
      </c>
      <c r="AL584">
        <v>64.196569999999994</v>
      </c>
      <c r="AM584">
        <v>64.140659999999997</v>
      </c>
      <c r="AN584">
        <v>64.087260000000001</v>
      </c>
      <c r="AO584">
        <v>63.082250000000002</v>
      </c>
      <c r="AP584">
        <v>63.160769999999999</v>
      </c>
      <c r="AQ584">
        <v>62.705300000000001</v>
      </c>
      <c r="AR584">
        <v>67.973429999999993</v>
      </c>
      <c r="AS584">
        <v>76.217110000000005</v>
      </c>
      <c r="AT584">
        <v>83.614859999999993</v>
      </c>
      <c r="AU584">
        <v>87.839510000000004</v>
      </c>
      <c r="AV584">
        <v>89.779139999999998</v>
      </c>
      <c r="AW584">
        <v>89.708849999999998</v>
      </c>
      <c r="AX584">
        <v>89.5518</v>
      </c>
      <c r="AY584">
        <v>89.125380000000007</v>
      </c>
      <c r="AZ584">
        <v>87.719040000000007</v>
      </c>
      <c r="BA584">
        <v>85.161119999999997</v>
      </c>
      <c r="BB584">
        <v>81.780540000000002</v>
      </c>
      <c r="BC584">
        <v>76.232939999999999</v>
      </c>
      <c r="BD584">
        <v>73.363939999999999</v>
      </c>
      <c r="BE584">
        <v>70.161429999999996</v>
      </c>
      <c r="BF584">
        <v>68.281440000000003</v>
      </c>
      <c r="BG584">
        <v>66.788340000000005</v>
      </c>
      <c r="BH584">
        <v>2007.7570000000001</v>
      </c>
      <c r="BI584">
        <v>3263.9740000000002</v>
      </c>
      <c r="BJ584">
        <v>3456.2249999999999</v>
      </c>
      <c r="BK584">
        <v>3101.9780000000001</v>
      </c>
      <c r="BL584">
        <v>3594.0439999999999</v>
      </c>
      <c r="BM584">
        <v>3455.7910000000002</v>
      </c>
      <c r="BN584">
        <v>4500.2060000000001</v>
      </c>
      <c r="BO584">
        <v>5177.2370000000001</v>
      </c>
      <c r="BP584">
        <v>8646.1239999999998</v>
      </c>
      <c r="BQ584">
        <v>11729.45</v>
      </c>
      <c r="BR584">
        <v>9618.5439999999999</v>
      </c>
      <c r="BS584">
        <v>3079.7739999999999</v>
      </c>
      <c r="BT584">
        <v>2775.355</v>
      </c>
      <c r="BU584">
        <v>248.56800000000001</v>
      </c>
      <c r="BV584">
        <v>4004.884</v>
      </c>
      <c r="BW584">
        <v>581.88319999999999</v>
      </c>
      <c r="BX584">
        <v>-229.41249999999999</v>
      </c>
      <c r="BY584">
        <v>678.37480000000005</v>
      </c>
      <c r="BZ584">
        <v>-3651.585</v>
      </c>
      <c r="CA584">
        <v>337.65960000000001</v>
      </c>
      <c r="CB584">
        <v>-2440.5390000000002</v>
      </c>
      <c r="CC584">
        <v>-2930.6080000000002</v>
      </c>
      <c r="CD584">
        <v>-2874.5509999999999</v>
      </c>
      <c r="CE584">
        <v>-2933.828</v>
      </c>
      <c r="CF584" s="23">
        <v>19283.34</v>
      </c>
      <c r="CG584" s="23">
        <v>26506.400000000001</v>
      </c>
      <c r="CH584" s="23">
        <v>22636.32</v>
      </c>
      <c r="CI584" s="23">
        <v>19414.75</v>
      </c>
      <c r="CJ584" s="23">
        <v>13672.37</v>
      </c>
      <c r="CK584" s="23">
        <v>9978.8240000000005</v>
      </c>
      <c r="CL584" s="23">
        <v>17276.400000000001</v>
      </c>
      <c r="CM584" s="23">
        <v>25440.560000000001</v>
      </c>
      <c r="CN584" s="23">
        <v>24597.39</v>
      </c>
      <c r="CO584" s="23">
        <v>79970.259999999995</v>
      </c>
      <c r="CP584" s="23">
        <v>64109.5</v>
      </c>
      <c r="CQ584" s="23">
        <v>114573.7</v>
      </c>
      <c r="CR584" s="23">
        <v>162984.6</v>
      </c>
      <c r="CS584" s="23">
        <v>153263.9</v>
      </c>
      <c r="CT584" s="23">
        <v>136964.5</v>
      </c>
      <c r="CU584" s="23">
        <v>114028.7</v>
      </c>
      <c r="CV584" s="23">
        <v>113294.2</v>
      </c>
      <c r="CW584" s="23">
        <v>127770</v>
      </c>
      <c r="CX584" s="23">
        <v>128079.2</v>
      </c>
      <c r="CY584" s="23">
        <v>131671.79999999999</v>
      </c>
      <c r="CZ584" s="23">
        <v>111845</v>
      </c>
      <c r="DA584" s="23">
        <v>26855.47</v>
      </c>
      <c r="DB584" s="23">
        <v>24287.68</v>
      </c>
      <c r="DC584" s="23">
        <v>37424.550000000003</v>
      </c>
      <c r="DD584">
        <v>0</v>
      </c>
      <c r="DE584">
        <v>0</v>
      </c>
      <c r="DF584">
        <v>0</v>
      </c>
    </row>
    <row r="585" spans="1:110" x14ac:dyDescent="0.25">
      <c r="A585" s="18" t="str">
        <f t="shared" si="9"/>
        <v>portfolio_CPP_0 to 199.99 kW_All_SDGE_1-in-2_MONTHLY SYSTEM PEAK DAY_2025_10</v>
      </c>
      <c r="B585" t="s">
        <v>192</v>
      </c>
      <c r="C585" t="s">
        <v>121</v>
      </c>
      <c r="D585" t="s">
        <v>124</v>
      </c>
      <c r="E585" t="s">
        <v>7</v>
      </c>
      <c r="F585" t="s">
        <v>125</v>
      </c>
      <c r="G585" t="s">
        <v>111</v>
      </c>
      <c r="H585" t="s">
        <v>20</v>
      </c>
      <c r="I585">
        <v>2025</v>
      </c>
      <c r="J585">
        <v>10</v>
      </c>
      <c r="K585">
        <v>12284.346</v>
      </c>
      <c r="L585">
        <v>166320.5</v>
      </c>
      <c r="M585">
        <v>161469.29999999999</v>
      </c>
      <c r="N585">
        <v>159099.5</v>
      </c>
      <c r="O585">
        <v>159737.9</v>
      </c>
      <c r="P585">
        <v>166785.29999999999</v>
      </c>
      <c r="Q585">
        <v>184905.9</v>
      </c>
      <c r="R585">
        <v>209938</v>
      </c>
      <c r="S585">
        <v>229555.9</v>
      </c>
      <c r="T585">
        <v>247380.8</v>
      </c>
      <c r="U585">
        <v>250760.2</v>
      </c>
      <c r="V585">
        <v>265897.90000000002</v>
      </c>
      <c r="W585">
        <v>283074.59999999998</v>
      </c>
      <c r="X585">
        <v>294738</v>
      </c>
      <c r="Y585">
        <v>305332.8</v>
      </c>
      <c r="Z585">
        <v>310950.40000000002</v>
      </c>
      <c r="AA585">
        <v>309582.90000000002</v>
      </c>
      <c r="AB585">
        <v>301705.7</v>
      </c>
      <c r="AC585">
        <v>287682</v>
      </c>
      <c r="AD585">
        <v>271096.3</v>
      </c>
      <c r="AE585">
        <v>264387.59999999998</v>
      </c>
      <c r="AF585">
        <v>247781.5</v>
      </c>
      <c r="AG585">
        <v>223917.4</v>
      </c>
      <c r="AH585">
        <v>196469</v>
      </c>
      <c r="AI585">
        <v>179356.4</v>
      </c>
      <c r="AJ585">
        <v>65.888220000000004</v>
      </c>
      <c r="AK585">
        <v>64.997010000000003</v>
      </c>
      <c r="AL585">
        <v>64.196569999999994</v>
      </c>
      <c r="AM585">
        <v>64.140659999999997</v>
      </c>
      <c r="AN585">
        <v>64.087260000000001</v>
      </c>
      <c r="AO585">
        <v>63.082250000000002</v>
      </c>
      <c r="AP585">
        <v>63.160769999999999</v>
      </c>
      <c r="AQ585">
        <v>62.705300000000001</v>
      </c>
      <c r="AR585">
        <v>67.973429999999993</v>
      </c>
      <c r="AS585">
        <v>76.217110000000005</v>
      </c>
      <c r="AT585">
        <v>83.614859999999993</v>
      </c>
      <c r="AU585">
        <v>87.839510000000004</v>
      </c>
      <c r="AV585">
        <v>89.779139999999998</v>
      </c>
      <c r="AW585">
        <v>89.708849999999998</v>
      </c>
      <c r="AX585">
        <v>89.5518</v>
      </c>
      <c r="AY585">
        <v>89.125380000000007</v>
      </c>
      <c r="AZ585">
        <v>87.719040000000007</v>
      </c>
      <c r="BA585">
        <v>85.161119999999997</v>
      </c>
      <c r="BB585">
        <v>81.780540000000002</v>
      </c>
      <c r="BC585">
        <v>76.232939999999999</v>
      </c>
      <c r="BD585">
        <v>73.363939999999999</v>
      </c>
      <c r="BE585">
        <v>70.161429999999996</v>
      </c>
      <c r="BF585">
        <v>68.281440000000003</v>
      </c>
      <c r="BG585">
        <v>66.788340000000005</v>
      </c>
      <c r="BH585">
        <v>1988.6179999999999</v>
      </c>
      <c r="BI585">
        <v>3232.86</v>
      </c>
      <c r="BJ585">
        <v>3423.279</v>
      </c>
      <c r="BK585">
        <v>3072.4079999999999</v>
      </c>
      <c r="BL585">
        <v>3559.7840000000001</v>
      </c>
      <c r="BM585">
        <v>3422.8490000000002</v>
      </c>
      <c r="BN585">
        <v>4457.308</v>
      </c>
      <c r="BO585">
        <v>5127.8850000000002</v>
      </c>
      <c r="BP585">
        <v>8563.7039999999997</v>
      </c>
      <c r="BQ585">
        <v>11617.64</v>
      </c>
      <c r="BR585">
        <v>9526.8549999999996</v>
      </c>
      <c r="BS585">
        <v>3050.4160000000002</v>
      </c>
      <c r="BT585">
        <v>2748.8989999999999</v>
      </c>
      <c r="BU585">
        <v>246.1985</v>
      </c>
      <c r="BV585">
        <v>3966.7069999999999</v>
      </c>
      <c r="BW585">
        <v>576.33640000000003</v>
      </c>
      <c r="BX585">
        <v>-227.22559999999999</v>
      </c>
      <c r="BY585">
        <v>671.90809999999999</v>
      </c>
      <c r="BZ585">
        <v>-3616.7759999999998</v>
      </c>
      <c r="CA585">
        <v>334.4409</v>
      </c>
      <c r="CB585">
        <v>-2417.2750000000001</v>
      </c>
      <c r="CC585">
        <v>-2902.672</v>
      </c>
      <c r="CD585">
        <v>-2847.1489999999999</v>
      </c>
      <c r="CE585">
        <v>-2905.8609999999999</v>
      </c>
      <c r="CF585" s="23">
        <v>18917.45</v>
      </c>
      <c r="CG585" s="23">
        <v>26003.47</v>
      </c>
      <c r="CH585" s="23">
        <v>22206.82</v>
      </c>
      <c r="CI585" s="23">
        <v>19046.38</v>
      </c>
      <c r="CJ585" s="23">
        <v>13412.94</v>
      </c>
      <c r="CK585" s="23">
        <v>9789.4840000000004</v>
      </c>
      <c r="CL585" s="23">
        <v>16948.599999999999</v>
      </c>
      <c r="CM585" s="23">
        <v>24957.85</v>
      </c>
      <c r="CN585" s="23">
        <v>24130.68</v>
      </c>
      <c r="CO585" s="23">
        <v>78452.89</v>
      </c>
      <c r="CP585" s="23">
        <v>62893.08</v>
      </c>
      <c r="CQ585" s="23">
        <v>112399.7</v>
      </c>
      <c r="CR585" s="23">
        <v>159892.1</v>
      </c>
      <c r="CS585" s="23">
        <v>150355.9</v>
      </c>
      <c r="CT585" s="23">
        <v>134365.70000000001</v>
      </c>
      <c r="CU585" s="23">
        <v>111865.1</v>
      </c>
      <c r="CV585" s="23">
        <v>111144.5</v>
      </c>
      <c r="CW585" s="23">
        <v>125345.7</v>
      </c>
      <c r="CX585" s="23">
        <v>125649</v>
      </c>
      <c r="CY585" s="23">
        <v>129173.5</v>
      </c>
      <c r="CZ585" s="23">
        <v>109722.9</v>
      </c>
      <c r="DA585" s="23">
        <v>26345.919999999998</v>
      </c>
      <c r="DB585" s="23">
        <v>23826.84</v>
      </c>
      <c r="DC585" s="23">
        <v>36714.449999999997</v>
      </c>
      <c r="DD585">
        <v>0</v>
      </c>
      <c r="DE585">
        <v>0</v>
      </c>
      <c r="DF585">
        <v>0</v>
      </c>
    </row>
    <row r="586" spans="1:110" x14ac:dyDescent="0.25">
      <c r="A586" s="18" t="str">
        <f t="shared" si="9"/>
        <v>portfolio_CPP_0 to 199.99 kW_All_SDGE_1-in-2_MONTHLY SYSTEM PEAK DAY_2026_10</v>
      </c>
      <c r="B586" t="s">
        <v>192</v>
      </c>
      <c r="C586" t="s">
        <v>121</v>
      </c>
      <c r="D586" t="s">
        <v>124</v>
      </c>
      <c r="E586" t="s">
        <v>7</v>
      </c>
      <c r="F586" t="s">
        <v>125</v>
      </c>
      <c r="G586" t="s">
        <v>111</v>
      </c>
      <c r="H586" t="s">
        <v>20</v>
      </c>
      <c r="I586">
        <v>2026</v>
      </c>
      <c r="J586">
        <v>10</v>
      </c>
      <c r="K586">
        <v>12167.245999999999</v>
      </c>
      <c r="L586">
        <v>164735.1</v>
      </c>
      <c r="M586">
        <v>159930.1</v>
      </c>
      <c r="N586">
        <v>157582.9</v>
      </c>
      <c r="O586">
        <v>158215.20000000001</v>
      </c>
      <c r="P586">
        <v>165195.5</v>
      </c>
      <c r="Q586">
        <v>183143.3</v>
      </c>
      <c r="R586">
        <v>207936.8</v>
      </c>
      <c r="S586">
        <v>227367.7</v>
      </c>
      <c r="T586">
        <v>245022.6</v>
      </c>
      <c r="U586">
        <v>248369.8</v>
      </c>
      <c r="V586">
        <v>263363.20000000001</v>
      </c>
      <c r="W586">
        <v>280376.2</v>
      </c>
      <c r="X586">
        <v>291928.40000000002</v>
      </c>
      <c r="Y586">
        <v>302422.3</v>
      </c>
      <c r="Z586">
        <v>307986.3</v>
      </c>
      <c r="AA586">
        <v>306631.8</v>
      </c>
      <c r="AB586">
        <v>298829.59999999998</v>
      </c>
      <c r="AC586">
        <v>284939.7</v>
      </c>
      <c r="AD586">
        <v>268512.09999999998</v>
      </c>
      <c r="AE586">
        <v>261867.3</v>
      </c>
      <c r="AF586">
        <v>245419.5</v>
      </c>
      <c r="AG586">
        <v>221782.9</v>
      </c>
      <c r="AH586">
        <v>194596.1</v>
      </c>
      <c r="AI586">
        <v>177646.7</v>
      </c>
      <c r="AJ586">
        <v>65.888220000000004</v>
      </c>
      <c r="AK586">
        <v>64.997010000000003</v>
      </c>
      <c r="AL586">
        <v>64.196569999999994</v>
      </c>
      <c r="AM586">
        <v>64.140659999999997</v>
      </c>
      <c r="AN586">
        <v>64.087260000000001</v>
      </c>
      <c r="AO586">
        <v>63.082250000000002</v>
      </c>
      <c r="AP586">
        <v>63.160769999999999</v>
      </c>
      <c r="AQ586">
        <v>62.705300000000001</v>
      </c>
      <c r="AR586">
        <v>67.973429999999993</v>
      </c>
      <c r="AS586">
        <v>76.217110000000005</v>
      </c>
      <c r="AT586">
        <v>83.614859999999993</v>
      </c>
      <c r="AU586">
        <v>87.839510000000004</v>
      </c>
      <c r="AV586">
        <v>89.779139999999998</v>
      </c>
      <c r="AW586">
        <v>89.708849999999998</v>
      </c>
      <c r="AX586">
        <v>89.5518</v>
      </c>
      <c r="AY586">
        <v>89.125380000000007</v>
      </c>
      <c r="AZ586">
        <v>87.719040000000007</v>
      </c>
      <c r="BA586">
        <v>85.161119999999997</v>
      </c>
      <c r="BB586">
        <v>81.780540000000002</v>
      </c>
      <c r="BC586">
        <v>76.232939999999999</v>
      </c>
      <c r="BD586">
        <v>73.363939999999999</v>
      </c>
      <c r="BE586">
        <v>70.161429999999996</v>
      </c>
      <c r="BF586">
        <v>68.281440000000003</v>
      </c>
      <c r="BG586">
        <v>66.788340000000005</v>
      </c>
      <c r="BH586">
        <v>1969.662</v>
      </c>
      <c r="BI586">
        <v>3202.0430000000001</v>
      </c>
      <c r="BJ586">
        <v>3390.6460000000002</v>
      </c>
      <c r="BK586">
        <v>3043.12</v>
      </c>
      <c r="BL586">
        <v>3525.85</v>
      </c>
      <c r="BM586">
        <v>3390.22</v>
      </c>
      <c r="BN586">
        <v>4414.8180000000002</v>
      </c>
      <c r="BO586">
        <v>5079.0029999999997</v>
      </c>
      <c r="BP586">
        <v>8482.0709999999999</v>
      </c>
      <c r="BQ586">
        <v>11506.89</v>
      </c>
      <c r="BR586">
        <v>9436.0400000000009</v>
      </c>
      <c r="BS586">
        <v>3021.3380000000002</v>
      </c>
      <c r="BT586">
        <v>2722.6950000000002</v>
      </c>
      <c r="BU586">
        <v>243.85169999999999</v>
      </c>
      <c r="BV586">
        <v>3928.895</v>
      </c>
      <c r="BW586">
        <v>570.84249999999997</v>
      </c>
      <c r="BX586">
        <v>-225.05959999999999</v>
      </c>
      <c r="BY586">
        <v>665.50319999999999</v>
      </c>
      <c r="BZ586">
        <v>-3582.299</v>
      </c>
      <c r="CA586">
        <v>331.25279999999998</v>
      </c>
      <c r="CB586">
        <v>-2394.232</v>
      </c>
      <c r="CC586">
        <v>-2875.002</v>
      </c>
      <c r="CD586">
        <v>-2820.009</v>
      </c>
      <c r="CE586">
        <v>-2878.1610000000001</v>
      </c>
      <c r="CF586" s="23">
        <v>18558.509999999998</v>
      </c>
      <c r="CG586" s="23">
        <v>25510.07</v>
      </c>
      <c r="CH586" s="23">
        <v>21785.46</v>
      </c>
      <c r="CI586" s="23">
        <v>18684.990000000002</v>
      </c>
      <c r="CJ586" s="23">
        <v>13158.45</v>
      </c>
      <c r="CK586" s="23">
        <v>9603.7369999999992</v>
      </c>
      <c r="CL586" s="23">
        <v>16627.009999999998</v>
      </c>
      <c r="CM586" s="23">
        <v>24484.29</v>
      </c>
      <c r="CN586" s="23">
        <v>23672.82</v>
      </c>
      <c r="CO586" s="23">
        <v>76964.320000000007</v>
      </c>
      <c r="CP586" s="23">
        <v>61699.74</v>
      </c>
      <c r="CQ586" s="23">
        <v>110267</v>
      </c>
      <c r="CR586" s="23">
        <v>156858.29999999999</v>
      </c>
      <c r="CS586" s="23">
        <v>147503</v>
      </c>
      <c r="CT586" s="23">
        <v>131816.20000000001</v>
      </c>
      <c r="CU586" s="23">
        <v>109742.6</v>
      </c>
      <c r="CV586" s="23">
        <v>109035.6</v>
      </c>
      <c r="CW586" s="23">
        <v>122967.4</v>
      </c>
      <c r="CX586" s="23">
        <v>123265</v>
      </c>
      <c r="CY586" s="23">
        <v>126722.5</v>
      </c>
      <c r="CZ586" s="23">
        <v>107641</v>
      </c>
      <c r="DA586" s="23">
        <v>25846.02</v>
      </c>
      <c r="DB586" s="23">
        <v>23374.75</v>
      </c>
      <c r="DC586" s="23">
        <v>36017.82</v>
      </c>
      <c r="DD586">
        <v>0</v>
      </c>
      <c r="DE586">
        <v>0</v>
      </c>
      <c r="DF586">
        <v>0</v>
      </c>
    </row>
    <row r="587" spans="1:110" x14ac:dyDescent="0.25">
      <c r="A587" s="18" t="str">
        <f t="shared" si="9"/>
        <v>portfolio_CPP_0 to 199.99 kW_All_SDGE_1-in-2_MONTHLY SYSTEM PEAK DAY_2027_10</v>
      </c>
      <c r="B587" t="s">
        <v>192</v>
      </c>
      <c r="C587" t="s">
        <v>121</v>
      </c>
      <c r="D587" t="s">
        <v>124</v>
      </c>
      <c r="E587" t="s">
        <v>7</v>
      </c>
      <c r="F587" t="s">
        <v>125</v>
      </c>
      <c r="G587" t="s">
        <v>111</v>
      </c>
      <c r="H587" t="s">
        <v>20</v>
      </c>
      <c r="I587">
        <v>2027</v>
      </c>
      <c r="J587">
        <v>10</v>
      </c>
      <c r="K587">
        <v>12051.261</v>
      </c>
      <c r="L587">
        <v>163164.79999999999</v>
      </c>
      <c r="M587">
        <v>158405.5</v>
      </c>
      <c r="N587">
        <v>156080.79999999999</v>
      </c>
      <c r="O587">
        <v>156707</v>
      </c>
      <c r="P587">
        <v>163620.70000000001</v>
      </c>
      <c r="Q587">
        <v>181397.5</v>
      </c>
      <c r="R587">
        <v>205954.7</v>
      </c>
      <c r="S587">
        <v>225200.3</v>
      </c>
      <c r="T587">
        <v>242687</v>
      </c>
      <c r="U587">
        <v>246002.3</v>
      </c>
      <c r="V587">
        <v>260852.7</v>
      </c>
      <c r="W587">
        <v>277703.5</v>
      </c>
      <c r="X587">
        <v>289145.59999999998</v>
      </c>
      <c r="Y587">
        <v>299539.40000000002</v>
      </c>
      <c r="Z587">
        <v>305050.40000000002</v>
      </c>
      <c r="AA587">
        <v>303708.79999999999</v>
      </c>
      <c r="AB587">
        <v>295981</v>
      </c>
      <c r="AC587">
        <v>282223.5</v>
      </c>
      <c r="AD587">
        <v>265952.5</v>
      </c>
      <c r="AE587">
        <v>259371.1</v>
      </c>
      <c r="AF587">
        <v>243080.1</v>
      </c>
      <c r="AG587">
        <v>219668.8</v>
      </c>
      <c r="AH587">
        <v>192741.2</v>
      </c>
      <c r="AI587">
        <v>175953.3</v>
      </c>
      <c r="AJ587">
        <v>65.888220000000004</v>
      </c>
      <c r="AK587">
        <v>64.997010000000003</v>
      </c>
      <c r="AL587">
        <v>64.196569999999994</v>
      </c>
      <c r="AM587">
        <v>64.140659999999997</v>
      </c>
      <c r="AN587">
        <v>64.087260000000001</v>
      </c>
      <c r="AO587">
        <v>63.082250000000002</v>
      </c>
      <c r="AP587">
        <v>63.160769999999999</v>
      </c>
      <c r="AQ587">
        <v>62.705300000000001</v>
      </c>
      <c r="AR587">
        <v>67.973429999999993</v>
      </c>
      <c r="AS587">
        <v>76.217110000000005</v>
      </c>
      <c r="AT587">
        <v>83.614859999999993</v>
      </c>
      <c r="AU587">
        <v>87.839510000000004</v>
      </c>
      <c r="AV587">
        <v>89.779139999999998</v>
      </c>
      <c r="AW587">
        <v>89.708849999999998</v>
      </c>
      <c r="AX587">
        <v>89.5518</v>
      </c>
      <c r="AY587">
        <v>89.125380000000007</v>
      </c>
      <c r="AZ587">
        <v>87.719040000000007</v>
      </c>
      <c r="BA587">
        <v>85.161119999999997</v>
      </c>
      <c r="BB587">
        <v>81.780540000000002</v>
      </c>
      <c r="BC587">
        <v>76.232939999999999</v>
      </c>
      <c r="BD587">
        <v>73.363939999999999</v>
      </c>
      <c r="BE587">
        <v>70.161429999999996</v>
      </c>
      <c r="BF587">
        <v>68.281440000000003</v>
      </c>
      <c r="BG587">
        <v>66.788340000000005</v>
      </c>
      <c r="BH587">
        <v>1950.886</v>
      </c>
      <c r="BI587">
        <v>3171.5189999999998</v>
      </c>
      <c r="BJ587">
        <v>3358.3249999999998</v>
      </c>
      <c r="BK587">
        <v>3014.1120000000001</v>
      </c>
      <c r="BL587">
        <v>3492.24</v>
      </c>
      <c r="BM587">
        <v>3357.9029999999998</v>
      </c>
      <c r="BN587">
        <v>4372.7340000000004</v>
      </c>
      <c r="BO587">
        <v>5030.5879999999997</v>
      </c>
      <c r="BP587">
        <v>8401.2160000000003</v>
      </c>
      <c r="BQ587">
        <v>11397.2</v>
      </c>
      <c r="BR587">
        <v>9346.0920000000006</v>
      </c>
      <c r="BS587">
        <v>2992.5369999999998</v>
      </c>
      <c r="BT587">
        <v>2696.741</v>
      </c>
      <c r="BU587">
        <v>241.52709999999999</v>
      </c>
      <c r="BV587">
        <v>3891.442</v>
      </c>
      <c r="BW587">
        <v>565.40089999999998</v>
      </c>
      <c r="BX587">
        <v>-222.91419999999999</v>
      </c>
      <c r="BY587">
        <v>659.15920000000006</v>
      </c>
      <c r="BZ587">
        <v>-3548.1509999999998</v>
      </c>
      <c r="CA587">
        <v>328.09519999999998</v>
      </c>
      <c r="CB587">
        <v>-2371.4090000000001</v>
      </c>
      <c r="CC587">
        <v>-2847.596</v>
      </c>
      <c r="CD587">
        <v>-2793.127</v>
      </c>
      <c r="CE587">
        <v>-2850.7249999999999</v>
      </c>
      <c r="CF587" s="23">
        <v>18206.38</v>
      </c>
      <c r="CG587" s="23">
        <v>25026.04</v>
      </c>
      <c r="CH587" s="23">
        <v>21372.1</v>
      </c>
      <c r="CI587" s="23">
        <v>18330.46</v>
      </c>
      <c r="CJ587" s="23">
        <v>12908.78</v>
      </c>
      <c r="CK587" s="23">
        <v>9421.5149999999994</v>
      </c>
      <c r="CL587" s="23">
        <v>16311.53</v>
      </c>
      <c r="CM587" s="23">
        <v>24019.73</v>
      </c>
      <c r="CN587" s="23">
        <v>23223.65</v>
      </c>
      <c r="CO587" s="23">
        <v>75503.990000000005</v>
      </c>
      <c r="CP587" s="23">
        <v>60529.04</v>
      </c>
      <c r="CQ587" s="23">
        <v>108174.8</v>
      </c>
      <c r="CR587" s="23">
        <v>153882.1</v>
      </c>
      <c r="CS587" s="23">
        <v>144704.20000000001</v>
      </c>
      <c r="CT587" s="23">
        <v>129315.1</v>
      </c>
      <c r="CU587" s="23">
        <v>107660.3</v>
      </c>
      <c r="CV587" s="23">
        <v>106966.8</v>
      </c>
      <c r="CW587" s="23">
        <v>120634.2</v>
      </c>
      <c r="CX587" s="23">
        <v>120926.1</v>
      </c>
      <c r="CY587" s="23">
        <v>124318.1</v>
      </c>
      <c r="CZ587" s="23">
        <v>105598.6</v>
      </c>
      <c r="DA587" s="23">
        <v>25355.62</v>
      </c>
      <c r="DB587" s="23">
        <v>22931.23</v>
      </c>
      <c r="DC587" s="23">
        <v>35334.42</v>
      </c>
      <c r="DD587">
        <v>0</v>
      </c>
      <c r="DE587">
        <v>0</v>
      </c>
      <c r="DF587">
        <v>0</v>
      </c>
    </row>
    <row r="588" spans="1:110" x14ac:dyDescent="0.25">
      <c r="A588" s="18" t="str">
        <f t="shared" si="9"/>
        <v>portfolio_CPP_0 to 199.99 kW_All_SDGE_1-in-2_MONTHLY SYSTEM PEAK DAY_2028_10</v>
      </c>
      <c r="B588" t="s">
        <v>192</v>
      </c>
      <c r="C588" t="s">
        <v>121</v>
      </c>
      <c r="D588" t="s">
        <v>124</v>
      </c>
      <c r="E588" t="s">
        <v>7</v>
      </c>
      <c r="F588" t="s">
        <v>125</v>
      </c>
      <c r="G588" t="s">
        <v>111</v>
      </c>
      <c r="H588" t="s">
        <v>20</v>
      </c>
      <c r="I588">
        <v>2028</v>
      </c>
      <c r="J588">
        <v>10</v>
      </c>
      <c r="K588">
        <v>11936.383</v>
      </c>
      <c r="L588">
        <v>161609.4</v>
      </c>
      <c r="M588">
        <v>156895.5</v>
      </c>
      <c r="N588">
        <v>154592.9</v>
      </c>
      <c r="O588">
        <v>155213.20000000001</v>
      </c>
      <c r="P588">
        <v>162061</v>
      </c>
      <c r="Q588">
        <v>179668.3</v>
      </c>
      <c r="R588">
        <v>203991.4</v>
      </c>
      <c r="S588">
        <v>223053.6</v>
      </c>
      <c r="T588">
        <v>240373.5</v>
      </c>
      <c r="U588">
        <v>243657.3</v>
      </c>
      <c r="V588">
        <v>258366.1</v>
      </c>
      <c r="W588">
        <v>275056.3</v>
      </c>
      <c r="X588">
        <v>286389.3</v>
      </c>
      <c r="Y588">
        <v>296684</v>
      </c>
      <c r="Z588">
        <v>302142.5</v>
      </c>
      <c r="AA588">
        <v>300813.8</v>
      </c>
      <c r="AB588">
        <v>293159.59999999998</v>
      </c>
      <c r="AC588">
        <v>279533.2</v>
      </c>
      <c r="AD588">
        <v>263417.3</v>
      </c>
      <c r="AE588">
        <v>256898.6</v>
      </c>
      <c r="AF588">
        <v>240762.9</v>
      </c>
      <c r="AG588">
        <v>217574.8</v>
      </c>
      <c r="AH588">
        <v>190903.8</v>
      </c>
      <c r="AI588">
        <v>174276</v>
      </c>
      <c r="AJ588">
        <v>65.888220000000004</v>
      </c>
      <c r="AK588">
        <v>64.997010000000003</v>
      </c>
      <c r="AL588">
        <v>64.196569999999994</v>
      </c>
      <c r="AM588">
        <v>64.140659999999997</v>
      </c>
      <c r="AN588">
        <v>64.087260000000001</v>
      </c>
      <c r="AO588">
        <v>63.082250000000002</v>
      </c>
      <c r="AP588">
        <v>63.160769999999999</v>
      </c>
      <c r="AQ588">
        <v>62.705300000000001</v>
      </c>
      <c r="AR588">
        <v>67.973429999999993</v>
      </c>
      <c r="AS588">
        <v>76.217110000000005</v>
      </c>
      <c r="AT588">
        <v>83.614859999999993</v>
      </c>
      <c r="AU588">
        <v>87.839510000000004</v>
      </c>
      <c r="AV588">
        <v>89.779139999999998</v>
      </c>
      <c r="AW588">
        <v>89.708849999999998</v>
      </c>
      <c r="AX588">
        <v>89.5518</v>
      </c>
      <c r="AY588">
        <v>89.125380000000007</v>
      </c>
      <c r="AZ588">
        <v>87.719040000000007</v>
      </c>
      <c r="BA588">
        <v>85.161119999999997</v>
      </c>
      <c r="BB588">
        <v>81.780540000000002</v>
      </c>
      <c r="BC588">
        <v>76.232939999999999</v>
      </c>
      <c r="BD588">
        <v>73.363939999999999</v>
      </c>
      <c r="BE588">
        <v>70.161429999999996</v>
      </c>
      <c r="BF588">
        <v>68.281440000000003</v>
      </c>
      <c r="BG588">
        <v>66.788340000000005</v>
      </c>
      <c r="BH588">
        <v>1932.289</v>
      </c>
      <c r="BI588">
        <v>3141.2869999999998</v>
      </c>
      <c r="BJ588">
        <v>3326.3119999999999</v>
      </c>
      <c r="BK588">
        <v>2985.38</v>
      </c>
      <c r="BL588">
        <v>3458.95</v>
      </c>
      <c r="BM588">
        <v>3325.8939999999998</v>
      </c>
      <c r="BN588">
        <v>4331.0510000000004</v>
      </c>
      <c r="BO588">
        <v>4982.634</v>
      </c>
      <c r="BP588">
        <v>8321.1309999999994</v>
      </c>
      <c r="BQ588">
        <v>11288.56</v>
      </c>
      <c r="BR588">
        <v>9257</v>
      </c>
      <c r="BS588">
        <v>2964.01</v>
      </c>
      <c r="BT588">
        <v>2671.0340000000001</v>
      </c>
      <c r="BU588">
        <v>239.22479999999999</v>
      </c>
      <c r="BV588">
        <v>3854.3470000000002</v>
      </c>
      <c r="BW588">
        <v>560.01120000000003</v>
      </c>
      <c r="BX588">
        <v>-220.7893</v>
      </c>
      <c r="BY588">
        <v>652.87580000000003</v>
      </c>
      <c r="BZ588">
        <v>-3514.328</v>
      </c>
      <c r="CA588">
        <v>324.9676</v>
      </c>
      <c r="CB588">
        <v>-2348.8040000000001</v>
      </c>
      <c r="CC588">
        <v>-2820.451</v>
      </c>
      <c r="CD588">
        <v>-2766.5010000000002</v>
      </c>
      <c r="CE588">
        <v>-2823.55</v>
      </c>
      <c r="CF588" s="23">
        <v>17860.93</v>
      </c>
      <c r="CG588" s="23">
        <v>24551.19</v>
      </c>
      <c r="CH588" s="23">
        <v>20966.580000000002</v>
      </c>
      <c r="CI588" s="23">
        <v>17982.650000000001</v>
      </c>
      <c r="CJ588" s="23">
        <v>12663.84</v>
      </c>
      <c r="CK588" s="23">
        <v>9242.75</v>
      </c>
      <c r="CL588" s="23">
        <v>16002.03</v>
      </c>
      <c r="CM588" s="23">
        <v>23563.97</v>
      </c>
      <c r="CN588" s="23">
        <v>22783</v>
      </c>
      <c r="CO588" s="23">
        <v>74071.360000000001</v>
      </c>
      <c r="CP588" s="23">
        <v>59380.55</v>
      </c>
      <c r="CQ588" s="23">
        <v>106122.3</v>
      </c>
      <c r="CR588" s="23">
        <v>150962.29999999999</v>
      </c>
      <c r="CS588" s="23">
        <v>141958.6</v>
      </c>
      <c r="CT588" s="23">
        <v>126861.5</v>
      </c>
      <c r="CU588" s="23">
        <v>105617.60000000001</v>
      </c>
      <c r="CV588" s="23">
        <v>104937.2</v>
      </c>
      <c r="CW588" s="23">
        <v>118345.2</v>
      </c>
      <c r="CX588" s="23">
        <v>118631.6</v>
      </c>
      <c r="CY588" s="23">
        <v>121959.2</v>
      </c>
      <c r="CZ588" s="23">
        <v>103594.9</v>
      </c>
      <c r="DA588" s="23">
        <v>24874.52</v>
      </c>
      <c r="DB588" s="23">
        <v>22496.13</v>
      </c>
      <c r="DC588" s="23">
        <v>34663.980000000003</v>
      </c>
      <c r="DD588">
        <v>0</v>
      </c>
      <c r="DE588">
        <v>0</v>
      </c>
      <c r="DF588">
        <v>0</v>
      </c>
    </row>
    <row r="589" spans="1:110" x14ac:dyDescent="0.25">
      <c r="A589" s="18" t="str">
        <f t="shared" si="9"/>
        <v>portfolio_CPP_0 to 199.99 kW_All_SDGE_1-in-2_MONTHLY SYSTEM PEAK DAY_2029_10</v>
      </c>
      <c r="B589" t="s">
        <v>192</v>
      </c>
      <c r="C589" t="s">
        <v>121</v>
      </c>
      <c r="D589" t="s">
        <v>124</v>
      </c>
      <c r="E589" t="s">
        <v>7</v>
      </c>
      <c r="F589" t="s">
        <v>125</v>
      </c>
      <c r="G589" t="s">
        <v>111</v>
      </c>
      <c r="H589" t="s">
        <v>20</v>
      </c>
      <c r="I589">
        <v>2029</v>
      </c>
      <c r="J589">
        <v>10</v>
      </c>
      <c r="K589">
        <v>11822.599</v>
      </c>
      <c r="L589">
        <v>160068.79999999999</v>
      </c>
      <c r="M589">
        <v>155399.9</v>
      </c>
      <c r="N589">
        <v>153119.29999999999</v>
      </c>
      <c r="O589">
        <v>153733.6</v>
      </c>
      <c r="P589">
        <v>160516.20000000001</v>
      </c>
      <c r="Q589">
        <v>177955.6</v>
      </c>
      <c r="R589">
        <v>202046.8</v>
      </c>
      <c r="S589">
        <v>220927.3</v>
      </c>
      <c r="T589">
        <v>238082.2</v>
      </c>
      <c r="U589">
        <v>241334.6</v>
      </c>
      <c r="V589">
        <v>255903.2</v>
      </c>
      <c r="W589">
        <v>272434.3</v>
      </c>
      <c r="X589">
        <v>283659.3</v>
      </c>
      <c r="Y589">
        <v>293855.90000000002</v>
      </c>
      <c r="Z589">
        <v>299262.3</v>
      </c>
      <c r="AA589">
        <v>297946.3</v>
      </c>
      <c r="AB589">
        <v>290365.09999999998</v>
      </c>
      <c r="AC589">
        <v>276868.5</v>
      </c>
      <c r="AD589">
        <v>260906.3</v>
      </c>
      <c r="AE589">
        <v>254449.7</v>
      </c>
      <c r="AF589">
        <v>238467.8</v>
      </c>
      <c r="AG589">
        <v>215500.7</v>
      </c>
      <c r="AH589">
        <v>189084.1</v>
      </c>
      <c r="AI589">
        <v>172614.7</v>
      </c>
      <c r="AJ589">
        <v>65.888220000000004</v>
      </c>
      <c r="AK589">
        <v>64.997010000000003</v>
      </c>
      <c r="AL589">
        <v>64.196569999999994</v>
      </c>
      <c r="AM589">
        <v>64.140659999999997</v>
      </c>
      <c r="AN589">
        <v>64.087260000000001</v>
      </c>
      <c r="AO589">
        <v>63.082250000000002</v>
      </c>
      <c r="AP589">
        <v>63.160769999999999</v>
      </c>
      <c r="AQ589">
        <v>62.705300000000001</v>
      </c>
      <c r="AR589">
        <v>67.973429999999993</v>
      </c>
      <c r="AS589">
        <v>76.217110000000005</v>
      </c>
      <c r="AT589">
        <v>83.614859999999993</v>
      </c>
      <c r="AU589">
        <v>87.839510000000004</v>
      </c>
      <c r="AV589">
        <v>89.779139999999998</v>
      </c>
      <c r="AW589">
        <v>89.708849999999998</v>
      </c>
      <c r="AX589">
        <v>89.5518</v>
      </c>
      <c r="AY589">
        <v>89.125380000000007</v>
      </c>
      <c r="AZ589">
        <v>87.719040000000007</v>
      </c>
      <c r="BA589">
        <v>85.161119999999997</v>
      </c>
      <c r="BB589">
        <v>81.780540000000002</v>
      </c>
      <c r="BC589">
        <v>76.232939999999999</v>
      </c>
      <c r="BD589">
        <v>73.363939999999999</v>
      </c>
      <c r="BE589">
        <v>70.161429999999996</v>
      </c>
      <c r="BF589">
        <v>68.281440000000003</v>
      </c>
      <c r="BG589">
        <v>66.788340000000005</v>
      </c>
      <c r="BH589">
        <v>1913.87</v>
      </c>
      <c r="BI589">
        <v>3111.3429999999998</v>
      </c>
      <c r="BJ589">
        <v>3294.6039999999998</v>
      </c>
      <c r="BK589">
        <v>2956.922</v>
      </c>
      <c r="BL589">
        <v>3425.9780000000001</v>
      </c>
      <c r="BM589">
        <v>3294.19</v>
      </c>
      <c r="BN589">
        <v>4289.7650000000003</v>
      </c>
      <c r="BO589">
        <v>4935.1369999999997</v>
      </c>
      <c r="BP589">
        <v>8241.81</v>
      </c>
      <c r="BQ589">
        <v>11180.95</v>
      </c>
      <c r="BR589">
        <v>9168.7579999999998</v>
      </c>
      <c r="BS589">
        <v>2935.7559999999999</v>
      </c>
      <c r="BT589">
        <v>2645.5729999999999</v>
      </c>
      <c r="BU589">
        <v>236.9444</v>
      </c>
      <c r="BV589">
        <v>3817.6060000000002</v>
      </c>
      <c r="BW589">
        <v>554.67290000000003</v>
      </c>
      <c r="BX589">
        <v>-218.68459999999999</v>
      </c>
      <c r="BY589">
        <v>646.65229999999997</v>
      </c>
      <c r="BZ589">
        <v>-3480.828</v>
      </c>
      <c r="CA589">
        <v>321.8698</v>
      </c>
      <c r="CB589">
        <v>-2326.4140000000002</v>
      </c>
      <c r="CC589">
        <v>-2793.5650000000001</v>
      </c>
      <c r="CD589">
        <v>-2740.13</v>
      </c>
      <c r="CE589">
        <v>-2796.6350000000002</v>
      </c>
      <c r="CF589">
        <v>17522.03</v>
      </c>
      <c r="CG589">
        <v>24085.360000000001</v>
      </c>
      <c r="CH589">
        <v>20568.759999999998</v>
      </c>
      <c r="CI589">
        <v>17641.45</v>
      </c>
      <c r="CJ589">
        <v>12423.56</v>
      </c>
      <c r="CK589">
        <v>9067.3760000000002</v>
      </c>
      <c r="CL589">
        <v>15698.4</v>
      </c>
      <c r="CM589">
        <v>23116.87</v>
      </c>
      <c r="CN589">
        <v>22350.71</v>
      </c>
      <c r="CO589">
        <v>72665.919999999998</v>
      </c>
      <c r="CP589">
        <v>58253.86</v>
      </c>
      <c r="CQ589">
        <v>104108.7</v>
      </c>
      <c r="CR589">
        <v>148097.9</v>
      </c>
      <c r="CS589">
        <v>139265.1</v>
      </c>
      <c r="CT589">
        <v>124454.39999999999</v>
      </c>
      <c r="CU589">
        <v>103613.6</v>
      </c>
      <c r="CV589">
        <v>102946.1</v>
      </c>
      <c r="CW589">
        <v>116099.7</v>
      </c>
      <c r="CX589">
        <v>116380.7</v>
      </c>
      <c r="CY589">
        <v>119645.2</v>
      </c>
      <c r="CZ589">
        <v>101629.3</v>
      </c>
      <c r="DA589">
        <v>24402.54</v>
      </c>
      <c r="DB589">
        <v>22069.29</v>
      </c>
      <c r="DC589">
        <v>34006.26</v>
      </c>
      <c r="DD589">
        <v>0</v>
      </c>
      <c r="DE589">
        <v>0</v>
      </c>
      <c r="DF589">
        <v>0</v>
      </c>
    </row>
    <row r="590" spans="1:110" x14ac:dyDescent="0.25">
      <c r="A590" s="18" t="str">
        <f t="shared" si="9"/>
        <v>portfolio_CPP_0 to 199.99 kW_All_SDGE_1-in-2_MONTHLY SYSTEM PEAK DAY_2030_10</v>
      </c>
      <c r="B590" t="s">
        <v>192</v>
      </c>
      <c r="C590" t="s">
        <v>121</v>
      </c>
      <c r="D590" t="s">
        <v>124</v>
      </c>
      <c r="E590" t="s">
        <v>7</v>
      </c>
      <c r="F590" t="s">
        <v>125</v>
      </c>
      <c r="G590" t="s">
        <v>111</v>
      </c>
      <c r="H590" t="s">
        <v>20</v>
      </c>
      <c r="I590">
        <v>2030</v>
      </c>
      <c r="J590">
        <v>10</v>
      </c>
      <c r="K590">
        <v>11709.9</v>
      </c>
      <c r="L590">
        <v>158543</v>
      </c>
      <c r="M590">
        <v>153918.6</v>
      </c>
      <c r="N590">
        <v>151659.70000000001</v>
      </c>
      <c r="O590">
        <v>152268.1</v>
      </c>
      <c r="P590">
        <v>158986.1</v>
      </c>
      <c r="Q590">
        <v>176259.20000000001</v>
      </c>
      <c r="R590">
        <v>200120.8</v>
      </c>
      <c r="S590">
        <v>218821.3</v>
      </c>
      <c r="T590">
        <v>235812.7</v>
      </c>
      <c r="U590">
        <v>239034.1</v>
      </c>
      <c r="V590">
        <v>253463.8</v>
      </c>
      <c r="W590">
        <v>269837.3</v>
      </c>
      <c r="X590">
        <v>280955.40000000002</v>
      </c>
      <c r="Y590">
        <v>291054.7</v>
      </c>
      <c r="Z590">
        <v>296409.59999999998</v>
      </c>
      <c r="AA590">
        <v>295106.09999999998</v>
      </c>
      <c r="AB590">
        <v>287597.2</v>
      </c>
      <c r="AC590">
        <v>274229.3</v>
      </c>
      <c r="AD590">
        <v>258419.20000000001</v>
      </c>
      <c r="AE590">
        <v>252024.2</v>
      </c>
      <c r="AF590">
        <v>236194.6</v>
      </c>
      <c r="AG590">
        <v>213446.5</v>
      </c>
      <c r="AH590">
        <v>187281.6</v>
      </c>
      <c r="AI590">
        <v>170969.2</v>
      </c>
      <c r="AJ590">
        <v>65.888220000000004</v>
      </c>
      <c r="AK590">
        <v>64.997010000000003</v>
      </c>
      <c r="AL590">
        <v>64.196569999999994</v>
      </c>
      <c r="AM590">
        <v>64.140659999999997</v>
      </c>
      <c r="AN590">
        <v>64.087260000000001</v>
      </c>
      <c r="AO590">
        <v>63.082250000000002</v>
      </c>
      <c r="AP590">
        <v>63.160769999999999</v>
      </c>
      <c r="AQ590">
        <v>62.705300000000001</v>
      </c>
      <c r="AR590">
        <v>67.973429999999993</v>
      </c>
      <c r="AS590">
        <v>76.217110000000005</v>
      </c>
      <c r="AT590">
        <v>83.614859999999993</v>
      </c>
      <c r="AU590">
        <v>87.839510000000004</v>
      </c>
      <c r="AV590">
        <v>89.779139999999998</v>
      </c>
      <c r="AW590">
        <v>89.708849999999998</v>
      </c>
      <c r="AX590">
        <v>89.5518</v>
      </c>
      <c r="AY590">
        <v>89.125380000000007</v>
      </c>
      <c r="AZ590">
        <v>87.719040000000007</v>
      </c>
      <c r="BA590">
        <v>85.161119999999997</v>
      </c>
      <c r="BB590">
        <v>81.780540000000002</v>
      </c>
      <c r="BC590">
        <v>76.232939999999999</v>
      </c>
      <c r="BD590">
        <v>73.363939999999999</v>
      </c>
      <c r="BE590">
        <v>70.161429999999996</v>
      </c>
      <c r="BF590">
        <v>68.281440000000003</v>
      </c>
      <c r="BG590">
        <v>66.788340000000005</v>
      </c>
      <c r="BH590">
        <v>1895.626</v>
      </c>
      <c r="BI590">
        <v>3081.6840000000002</v>
      </c>
      <c r="BJ590">
        <v>3263.1979999999999</v>
      </c>
      <c r="BK590">
        <v>2928.7350000000001</v>
      </c>
      <c r="BL590">
        <v>3393.32</v>
      </c>
      <c r="BM590">
        <v>3262.788</v>
      </c>
      <c r="BN590">
        <v>4248.8729999999996</v>
      </c>
      <c r="BO590">
        <v>4888.0929999999998</v>
      </c>
      <c r="BP590">
        <v>8163.2449999999999</v>
      </c>
      <c r="BQ590">
        <v>11074.37</v>
      </c>
      <c r="BR590">
        <v>9081.3559999999998</v>
      </c>
      <c r="BS590">
        <v>2907.7710000000002</v>
      </c>
      <c r="BT590">
        <v>2620.3539999999998</v>
      </c>
      <c r="BU590">
        <v>234.6857</v>
      </c>
      <c r="BV590">
        <v>3781.2139999999999</v>
      </c>
      <c r="BW590">
        <v>549.38549999999998</v>
      </c>
      <c r="BX590">
        <v>-216.6</v>
      </c>
      <c r="BY590">
        <v>640.48800000000006</v>
      </c>
      <c r="BZ590">
        <v>-3447.6460000000002</v>
      </c>
      <c r="CA590">
        <v>318.80160000000001</v>
      </c>
      <c r="CB590">
        <v>-2304.2370000000001</v>
      </c>
      <c r="CC590">
        <v>-2766.9360000000001</v>
      </c>
      <c r="CD590">
        <v>-2714.009</v>
      </c>
      <c r="CE590">
        <v>-2769.9760000000001</v>
      </c>
      <c r="CF590" s="23">
        <v>17189.57</v>
      </c>
      <c r="CG590" s="23">
        <v>23628.36</v>
      </c>
      <c r="CH590" s="23">
        <v>20178.490000000002</v>
      </c>
      <c r="CI590" s="23">
        <v>17306.71</v>
      </c>
      <c r="CJ590" s="23">
        <v>12187.83</v>
      </c>
      <c r="CK590" s="23">
        <v>8895.3310000000001</v>
      </c>
      <c r="CL590" s="23">
        <v>15400.54</v>
      </c>
      <c r="CM590" s="23">
        <v>22678.240000000002</v>
      </c>
      <c r="CN590" s="23">
        <v>21926.62</v>
      </c>
      <c r="CO590" s="23">
        <v>71287.149999999994</v>
      </c>
      <c r="CP590" s="23">
        <v>57148.54</v>
      </c>
      <c r="CQ590" s="23">
        <v>102133.3</v>
      </c>
      <c r="CR590" s="23">
        <v>145287.9</v>
      </c>
      <c r="CS590" s="23">
        <v>136622.6</v>
      </c>
      <c r="CT590" s="23">
        <v>122093</v>
      </c>
      <c r="CU590" s="23">
        <v>101647.6</v>
      </c>
      <c r="CV590" s="23">
        <v>100992.8</v>
      </c>
      <c r="CW590" s="23">
        <v>113896.8</v>
      </c>
      <c r="CX590" s="23">
        <v>114172.5</v>
      </c>
      <c r="CY590" s="23">
        <v>117375</v>
      </c>
      <c r="CZ590" s="23">
        <v>99700.98</v>
      </c>
      <c r="DA590" s="23">
        <v>23939.53</v>
      </c>
      <c r="DB590" s="23">
        <v>21650.54</v>
      </c>
      <c r="DC590" s="23">
        <v>33361.019999999997</v>
      </c>
      <c r="DD590">
        <v>0</v>
      </c>
      <c r="DE590">
        <v>0</v>
      </c>
      <c r="DF590">
        <v>0</v>
      </c>
    </row>
    <row r="591" spans="1:110" x14ac:dyDescent="0.25">
      <c r="A591" s="18" t="str">
        <f t="shared" si="9"/>
        <v>portfolio_CPP_0 to 199.99 kW_All_SDGE_1-in-2_MONTHLY SYSTEM PEAK DAY_2019_11</v>
      </c>
      <c r="B591" t="s">
        <v>192</v>
      </c>
      <c r="C591" t="s">
        <v>121</v>
      </c>
      <c r="D591" t="s">
        <v>124</v>
      </c>
      <c r="E591" t="s">
        <v>7</v>
      </c>
      <c r="F591" t="s">
        <v>125</v>
      </c>
      <c r="G591" t="s">
        <v>111</v>
      </c>
      <c r="H591" t="s">
        <v>20</v>
      </c>
      <c r="I591">
        <v>2019</v>
      </c>
      <c r="J591">
        <v>11</v>
      </c>
      <c r="K591">
        <v>13011</v>
      </c>
      <c r="L591">
        <v>176152.7</v>
      </c>
      <c r="M591">
        <v>171020.6</v>
      </c>
      <c r="N591">
        <v>168510.7</v>
      </c>
      <c r="O591">
        <v>169186.8</v>
      </c>
      <c r="P591">
        <v>176651.2</v>
      </c>
      <c r="Q591">
        <v>195843.6</v>
      </c>
      <c r="R591">
        <v>222356.5</v>
      </c>
      <c r="S591">
        <v>243134.8</v>
      </c>
      <c r="T591">
        <v>265668.8</v>
      </c>
      <c r="U591">
        <v>278842.2</v>
      </c>
      <c r="V591">
        <v>288705.8</v>
      </c>
      <c r="W591">
        <v>299296.3</v>
      </c>
      <c r="X591">
        <v>306282.2</v>
      </c>
      <c r="Y591">
        <v>312068.7</v>
      </c>
      <c r="Z591">
        <v>312503.59999999998</v>
      </c>
      <c r="AA591">
        <v>307355.5</v>
      </c>
      <c r="AB591">
        <v>298891</v>
      </c>
      <c r="AC591">
        <v>286252.3</v>
      </c>
      <c r="AD591">
        <v>266036.2</v>
      </c>
      <c r="AE591">
        <v>257660.3</v>
      </c>
      <c r="AF591">
        <v>247322.8</v>
      </c>
      <c r="AG591">
        <v>228928.6</v>
      </c>
      <c r="AH591">
        <v>205760.4</v>
      </c>
      <c r="AI591">
        <v>188606</v>
      </c>
      <c r="AJ591">
        <v>56.716180000000001</v>
      </c>
      <c r="AK591">
        <v>55.626869999999997</v>
      </c>
      <c r="AL591">
        <v>55.146999999999998</v>
      </c>
      <c r="AM591">
        <v>54.230710000000002</v>
      </c>
      <c r="AN591">
        <v>54.289299999999997</v>
      </c>
      <c r="AO591">
        <v>53.157969999999999</v>
      </c>
      <c r="AP591">
        <v>52.47578</v>
      </c>
      <c r="AQ591">
        <v>54.192880000000002</v>
      </c>
      <c r="AR591">
        <v>62.670439999999999</v>
      </c>
      <c r="AS591">
        <v>69.491460000000004</v>
      </c>
      <c r="AT591">
        <v>74.035390000000007</v>
      </c>
      <c r="AU591">
        <v>77.426590000000004</v>
      </c>
      <c r="AV591">
        <v>79.12912</v>
      </c>
      <c r="AW591">
        <v>78.761080000000007</v>
      </c>
      <c r="AX591">
        <v>77.171980000000005</v>
      </c>
      <c r="AY591">
        <v>76.456059999999994</v>
      </c>
      <c r="AZ591">
        <v>73.812619999999995</v>
      </c>
      <c r="BA591">
        <v>68.808589999999995</v>
      </c>
      <c r="BB591">
        <v>65.511859999999999</v>
      </c>
      <c r="BC591">
        <v>62.004309999999997</v>
      </c>
      <c r="BD591">
        <v>60.432459999999999</v>
      </c>
      <c r="BE591">
        <v>58.657710000000002</v>
      </c>
      <c r="BF591">
        <v>57.342410000000001</v>
      </c>
      <c r="BG591">
        <v>56.147590000000001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 s="23">
        <v>0</v>
      </c>
      <c r="CG591" s="23">
        <v>0</v>
      </c>
      <c r="CH591" s="23">
        <v>0</v>
      </c>
      <c r="CI591" s="23">
        <v>0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3">
        <v>0</v>
      </c>
      <c r="CP591" s="23">
        <v>0</v>
      </c>
      <c r="CQ591" s="23">
        <v>0</v>
      </c>
      <c r="CR591" s="23">
        <v>0</v>
      </c>
      <c r="CS591" s="23">
        <v>0</v>
      </c>
      <c r="CT591" s="23">
        <v>0</v>
      </c>
      <c r="CU591" s="23">
        <v>0</v>
      </c>
      <c r="CV591" s="23">
        <v>0</v>
      </c>
      <c r="CW591" s="23">
        <v>0</v>
      </c>
      <c r="CX591" s="23">
        <v>0</v>
      </c>
      <c r="CY591" s="23">
        <v>0</v>
      </c>
      <c r="CZ591" s="23">
        <v>0</v>
      </c>
      <c r="DA591" s="23">
        <v>0</v>
      </c>
      <c r="DB591" s="23">
        <v>0</v>
      </c>
      <c r="DC591" s="23">
        <v>0</v>
      </c>
      <c r="DD591">
        <v>0</v>
      </c>
      <c r="DE591">
        <v>0</v>
      </c>
      <c r="DF591">
        <v>0</v>
      </c>
    </row>
    <row r="592" spans="1:110" x14ac:dyDescent="0.25">
      <c r="A592" s="18" t="str">
        <f t="shared" si="9"/>
        <v>portfolio_CPP_0 to 199.99 kW_All_SDGE_1-in-2_MONTHLY SYSTEM PEAK DAY_2020_11</v>
      </c>
      <c r="B592" t="s">
        <v>192</v>
      </c>
      <c r="C592" t="s">
        <v>121</v>
      </c>
      <c r="D592" t="s">
        <v>124</v>
      </c>
      <c r="E592" t="s">
        <v>7</v>
      </c>
      <c r="F592" t="s">
        <v>125</v>
      </c>
      <c r="G592" t="s">
        <v>111</v>
      </c>
      <c r="H592" t="s">
        <v>20</v>
      </c>
      <c r="I592">
        <v>2020</v>
      </c>
      <c r="J592">
        <v>11</v>
      </c>
      <c r="K592">
        <v>12886.973</v>
      </c>
      <c r="L592">
        <v>174473.5</v>
      </c>
      <c r="M592">
        <v>169390.4</v>
      </c>
      <c r="N592">
        <v>166904.4</v>
      </c>
      <c r="O592">
        <v>167574</v>
      </c>
      <c r="P592">
        <v>174967.3</v>
      </c>
      <c r="Q592">
        <v>193976.7</v>
      </c>
      <c r="R592">
        <v>220236.9</v>
      </c>
      <c r="S592">
        <v>240817.1</v>
      </c>
      <c r="T592">
        <v>263136.3</v>
      </c>
      <c r="U592">
        <v>276184.09999999998</v>
      </c>
      <c r="V592">
        <v>285953.8</v>
      </c>
      <c r="W592">
        <v>296443.3</v>
      </c>
      <c r="X592">
        <v>303362.5</v>
      </c>
      <c r="Y592">
        <v>309093.8</v>
      </c>
      <c r="Z592">
        <v>309524.7</v>
      </c>
      <c r="AA592">
        <v>304425.7</v>
      </c>
      <c r="AB592">
        <v>296041.8</v>
      </c>
      <c r="AC592">
        <v>283523.59999999998</v>
      </c>
      <c r="AD592">
        <v>263500.2</v>
      </c>
      <c r="AE592">
        <v>255204.2</v>
      </c>
      <c r="AF592">
        <v>244965.2</v>
      </c>
      <c r="AG592">
        <v>226746.3</v>
      </c>
      <c r="AH592">
        <v>203799</v>
      </c>
      <c r="AI592">
        <v>186808.1</v>
      </c>
      <c r="AJ592">
        <v>56.716180000000001</v>
      </c>
      <c r="AK592">
        <v>55.626869999999997</v>
      </c>
      <c r="AL592">
        <v>55.146999999999998</v>
      </c>
      <c r="AM592">
        <v>54.230710000000002</v>
      </c>
      <c r="AN592">
        <v>54.289299999999997</v>
      </c>
      <c r="AO592">
        <v>53.157969999999999</v>
      </c>
      <c r="AP592">
        <v>52.47578</v>
      </c>
      <c r="AQ592">
        <v>54.192880000000002</v>
      </c>
      <c r="AR592">
        <v>62.670439999999999</v>
      </c>
      <c r="AS592">
        <v>69.491460000000004</v>
      </c>
      <c r="AT592">
        <v>74.035390000000007</v>
      </c>
      <c r="AU592">
        <v>77.426590000000004</v>
      </c>
      <c r="AV592">
        <v>79.12912</v>
      </c>
      <c r="AW592">
        <v>78.761080000000007</v>
      </c>
      <c r="AX592">
        <v>77.171980000000005</v>
      </c>
      <c r="AY592">
        <v>76.456059999999994</v>
      </c>
      <c r="AZ592">
        <v>73.812619999999995</v>
      </c>
      <c r="BA592">
        <v>68.808589999999995</v>
      </c>
      <c r="BB592">
        <v>65.511859999999999</v>
      </c>
      <c r="BC592">
        <v>62.004309999999997</v>
      </c>
      <c r="BD592">
        <v>60.432459999999999</v>
      </c>
      <c r="BE592">
        <v>58.657710000000002</v>
      </c>
      <c r="BF592">
        <v>57.342410000000001</v>
      </c>
      <c r="BG592">
        <v>56.147590000000001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 s="23">
        <v>0</v>
      </c>
      <c r="CG592" s="23">
        <v>0</v>
      </c>
      <c r="CH592" s="23">
        <v>0</v>
      </c>
      <c r="CI592" s="23">
        <v>0</v>
      </c>
      <c r="CJ592" s="23">
        <v>0</v>
      </c>
      <c r="CK592" s="23">
        <v>0</v>
      </c>
      <c r="CL592" s="23">
        <v>0</v>
      </c>
      <c r="CM592" s="23">
        <v>0</v>
      </c>
      <c r="CN592" s="23">
        <v>0</v>
      </c>
      <c r="CO592" s="23">
        <v>0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0</v>
      </c>
      <c r="CW592" s="23">
        <v>0</v>
      </c>
      <c r="CX592" s="23">
        <v>0</v>
      </c>
      <c r="CY592" s="23">
        <v>0</v>
      </c>
      <c r="CZ592" s="23">
        <v>0</v>
      </c>
      <c r="DA592" s="23">
        <v>0</v>
      </c>
      <c r="DB592" s="23">
        <v>0</v>
      </c>
      <c r="DC592" s="23">
        <v>0</v>
      </c>
      <c r="DD592">
        <v>0</v>
      </c>
      <c r="DE592">
        <v>0</v>
      </c>
      <c r="DF592">
        <v>0</v>
      </c>
    </row>
    <row r="593" spans="1:110" x14ac:dyDescent="0.25">
      <c r="A593" s="18" t="str">
        <f t="shared" si="9"/>
        <v>portfolio_CPP_0 to 199.99 kW_All_SDGE_1-in-2_MONTHLY SYSTEM PEAK DAY_2021_11</v>
      </c>
      <c r="B593" t="s">
        <v>192</v>
      </c>
      <c r="C593" t="s">
        <v>121</v>
      </c>
      <c r="D593" t="s">
        <v>124</v>
      </c>
      <c r="E593" t="s">
        <v>7</v>
      </c>
      <c r="F593" t="s">
        <v>125</v>
      </c>
      <c r="G593" t="s">
        <v>111</v>
      </c>
      <c r="H593" t="s">
        <v>20</v>
      </c>
      <c r="I593">
        <v>2021</v>
      </c>
      <c r="J593">
        <v>11</v>
      </c>
      <c r="K593">
        <v>12764.127</v>
      </c>
      <c r="L593">
        <v>172810.3</v>
      </c>
      <c r="M593">
        <v>167775.7</v>
      </c>
      <c r="N593">
        <v>165313.4</v>
      </c>
      <c r="O593">
        <v>165976.6</v>
      </c>
      <c r="P593">
        <v>173299.4</v>
      </c>
      <c r="Q593">
        <v>192127.6</v>
      </c>
      <c r="R593">
        <v>218137.5</v>
      </c>
      <c r="S593">
        <v>238521.5</v>
      </c>
      <c r="T593">
        <v>260627.9</v>
      </c>
      <c r="U593">
        <v>273551.40000000002</v>
      </c>
      <c r="V593">
        <v>283227.90000000002</v>
      </c>
      <c r="W593">
        <v>293617.40000000002</v>
      </c>
      <c r="X593">
        <v>300470.7</v>
      </c>
      <c r="Y593">
        <v>306147.40000000002</v>
      </c>
      <c r="Z593">
        <v>306574.2</v>
      </c>
      <c r="AA593">
        <v>301523.8</v>
      </c>
      <c r="AB593">
        <v>293219.8</v>
      </c>
      <c r="AC593">
        <v>280820.90000000002</v>
      </c>
      <c r="AD593">
        <v>260988.4</v>
      </c>
      <c r="AE593">
        <v>252771.4</v>
      </c>
      <c r="AF593">
        <v>242630.1</v>
      </c>
      <c r="AG593">
        <v>224584.9</v>
      </c>
      <c r="AH593">
        <v>201856.3</v>
      </c>
      <c r="AI593">
        <v>185027.3</v>
      </c>
      <c r="AJ593">
        <v>56.716180000000001</v>
      </c>
      <c r="AK593">
        <v>55.626869999999997</v>
      </c>
      <c r="AL593">
        <v>55.146999999999998</v>
      </c>
      <c r="AM593">
        <v>54.230710000000002</v>
      </c>
      <c r="AN593">
        <v>54.289299999999997</v>
      </c>
      <c r="AO593">
        <v>53.157969999999999</v>
      </c>
      <c r="AP593">
        <v>52.47578</v>
      </c>
      <c r="AQ593">
        <v>54.192880000000002</v>
      </c>
      <c r="AR593">
        <v>62.670439999999999</v>
      </c>
      <c r="AS593">
        <v>69.491460000000004</v>
      </c>
      <c r="AT593">
        <v>74.035390000000007</v>
      </c>
      <c r="AU593">
        <v>77.426590000000004</v>
      </c>
      <c r="AV593">
        <v>79.12912</v>
      </c>
      <c r="AW593">
        <v>78.761080000000007</v>
      </c>
      <c r="AX593">
        <v>77.171980000000005</v>
      </c>
      <c r="AY593">
        <v>76.456059999999994</v>
      </c>
      <c r="AZ593">
        <v>73.812619999999995</v>
      </c>
      <c r="BA593">
        <v>68.808589999999995</v>
      </c>
      <c r="BB593">
        <v>65.511859999999999</v>
      </c>
      <c r="BC593">
        <v>62.004309999999997</v>
      </c>
      <c r="BD593">
        <v>60.432459999999999</v>
      </c>
      <c r="BE593">
        <v>58.657710000000002</v>
      </c>
      <c r="BF593">
        <v>57.342410000000001</v>
      </c>
      <c r="BG593">
        <v>56.147590000000001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3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3">
        <v>0</v>
      </c>
      <c r="DC593" s="23">
        <v>0</v>
      </c>
      <c r="DD593">
        <v>0</v>
      </c>
      <c r="DE593">
        <v>0</v>
      </c>
      <c r="DF593">
        <v>0</v>
      </c>
    </row>
    <row r="594" spans="1:110" x14ac:dyDescent="0.25">
      <c r="A594" s="18" t="str">
        <f t="shared" si="9"/>
        <v>portfolio_CPP_0 to 199.99 kW_All_SDGE_1-in-2_MONTHLY SYSTEM PEAK DAY_2022_11</v>
      </c>
      <c r="B594" t="s">
        <v>192</v>
      </c>
      <c r="C594" t="s">
        <v>121</v>
      </c>
      <c r="D594" t="s">
        <v>124</v>
      </c>
      <c r="E594" t="s">
        <v>7</v>
      </c>
      <c r="F594" t="s">
        <v>125</v>
      </c>
      <c r="G594" t="s">
        <v>111</v>
      </c>
      <c r="H594" t="s">
        <v>20</v>
      </c>
      <c r="I594">
        <v>2022</v>
      </c>
      <c r="J594">
        <v>11</v>
      </c>
      <c r="K594">
        <v>12642.453</v>
      </c>
      <c r="L594">
        <v>171163</v>
      </c>
      <c r="M594">
        <v>166176.29999999999</v>
      </c>
      <c r="N594">
        <v>163737.5</v>
      </c>
      <c r="O594">
        <v>164394.5</v>
      </c>
      <c r="P594">
        <v>171647.4</v>
      </c>
      <c r="Q594">
        <v>190296.2</v>
      </c>
      <c r="R594">
        <v>216058.1</v>
      </c>
      <c r="S594">
        <v>236247.8</v>
      </c>
      <c r="T594">
        <v>258143.5</v>
      </c>
      <c r="U594">
        <v>270943.8</v>
      </c>
      <c r="V594">
        <v>280528</v>
      </c>
      <c r="W594">
        <v>290818.5</v>
      </c>
      <c r="X594">
        <v>297606.5</v>
      </c>
      <c r="Y594">
        <v>303229.09999999998</v>
      </c>
      <c r="Z594">
        <v>303651.7</v>
      </c>
      <c r="AA594">
        <v>298649.5</v>
      </c>
      <c r="AB594">
        <v>290424.7</v>
      </c>
      <c r="AC594">
        <v>278144</v>
      </c>
      <c r="AD594">
        <v>258500.5</v>
      </c>
      <c r="AE594">
        <v>250361.9</v>
      </c>
      <c r="AF594">
        <v>240317.2</v>
      </c>
      <c r="AG594">
        <v>222444</v>
      </c>
      <c r="AH594">
        <v>199932.1</v>
      </c>
      <c r="AI594">
        <v>183263.5</v>
      </c>
      <c r="AJ594">
        <v>56.716180000000001</v>
      </c>
      <c r="AK594">
        <v>55.626869999999997</v>
      </c>
      <c r="AL594">
        <v>55.146999999999998</v>
      </c>
      <c r="AM594">
        <v>54.230710000000002</v>
      </c>
      <c r="AN594">
        <v>54.289299999999997</v>
      </c>
      <c r="AO594">
        <v>53.157969999999999</v>
      </c>
      <c r="AP594">
        <v>52.47578</v>
      </c>
      <c r="AQ594">
        <v>54.192880000000002</v>
      </c>
      <c r="AR594">
        <v>62.670439999999999</v>
      </c>
      <c r="AS594">
        <v>69.491460000000004</v>
      </c>
      <c r="AT594">
        <v>74.035390000000007</v>
      </c>
      <c r="AU594">
        <v>77.426590000000004</v>
      </c>
      <c r="AV594">
        <v>79.12912</v>
      </c>
      <c r="AW594">
        <v>78.761080000000007</v>
      </c>
      <c r="AX594">
        <v>77.171980000000005</v>
      </c>
      <c r="AY594">
        <v>76.456059999999994</v>
      </c>
      <c r="AZ594">
        <v>73.812619999999995</v>
      </c>
      <c r="BA594">
        <v>68.808589999999995</v>
      </c>
      <c r="BB594">
        <v>65.511859999999999</v>
      </c>
      <c r="BC594">
        <v>62.004309999999997</v>
      </c>
      <c r="BD594">
        <v>60.432459999999999</v>
      </c>
      <c r="BE594">
        <v>58.657710000000002</v>
      </c>
      <c r="BF594">
        <v>57.342410000000001</v>
      </c>
      <c r="BG594">
        <v>56.147590000000001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 s="23">
        <v>0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3">
        <v>0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</v>
      </c>
      <c r="CX594" s="23">
        <v>0</v>
      </c>
      <c r="CY594" s="23">
        <v>0</v>
      </c>
      <c r="CZ594" s="23">
        <v>0</v>
      </c>
      <c r="DA594" s="23">
        <v>0</v>
      </c>
      <c r="DB594" s="23">
        <v>0</v>
      </c>
      <c r="DC594" s="23">
        <v>0</v>
      </c>
      <c r="DD594">
        <v>0</v>
      </c>
      <c r="DE594">
        <v>0</v>
      </c>
      <c r="DF594">
        <v>0</v>
      </c>
    </row>
    <row r="595" spans="1:110" x14ac:dyDescent="0.25">
      <c r="A595" s="18" t="str">
        <f t="shared" si="9"/>
        <v>portfolio_CPP_0 to 199.99 kW_All_SDGE_1-in-2_MONTHLY SYSTEM PEAK DAY_2023_11</v>
      </c>
      <c r="B595" t="s">
        <v>192</v>
      </c>
      <c r="C595" t="s">
        <v>121</v>
      </c>
      <c r="D595" t="s">
        <v>124</v>
      </c>
      <c r="E595" t="s">
        <v>7</v>
      </c>
      <c r="F595" t="s">
        <v>125</v>
      </c>
      <c r="G595" t="s">
        <v>111</v>
      </c>
      <c r="H595" t="s">
        <v>20</v>
      </c>
      <c r="I595">
        <v>2023</v>
      </c>
      <c r="J595">
        <v>11</v>
      </c>
      <c r="K595">
        <v>12521.939</v>
      </c>
      <c r="L595">
        <v>169531.4</v>
      </c>
      <c r="M595">
        <v>164592.29999999999</v>
      </c>
      <c r="N595">
        <v>162176.70000000001</v>
      </c>
      <c r="O595">
        <v>162827.4</v>
      </c>
      <c r="P595">
        <v>170011.2</v>
      </c>
      <c r="Q595">
        <v>188482.2</v>
      </c>
      <c r="R595">
        <v>213998.5</v>
      </c>
      <c r="S595">
        <v>233995.8</v>
      </c>
      <c r="T595">
        <v>255682.7</v>
      </c>
      <c r="U595">
        <v>268361</v>
      </c>
      <c r="V595">
        <v>277853.90000000002</v>
      </c>
      <c r="W595">
        <v>288046.3</v>
      </c>
      <c r="X595">
        <v>294769.5</v>
      </c>
      <c r="Y595">
        <v>300338.5</v>
      </c>
      <c r="Z595">
        <v>300757.2</v>
      </c>
      <c r="AA595">
        <v>295802.59999999998</v>
      </c>
      <c r="AB595">
        <v>287656.2</v>
      </c>
      <c r="AC595">
        <v>275492.59999999998</v>
      </c>
      <c r="AD595">
        <v>256036.4</v>
      </c>
      <c r="AE595">
        <v>247975.3</v>
      </c>
      <c r="AF595">
        <v>238026.4</v>
      </c>
      <c r="AG595">
        <v>220323.6</v>
      </c>
      <c r="AH595">
        <v>198026.3</v>
      </c>
      <c r="AI595">
        <v>181516.6</v>
      </c>
      <c r="AJ595">
        <v>56.716180000000001</v>
      </c>
      <c r="AK595">
        <v>55.626869999999997</v>
      </c>
      <c r="AL595">
        <v>55.146999999999998</v>
      </c>
      <c r="AM595">
        <v>54.230710000000002</v>
      </c>
      <c r="AN595">
        <v>54.289299999999997</v>
      </c>
      <c r="AO595">
        <v>53.157969999999999</v>
      </c>
      <c r="AP595">
        <v>52.47578</v>
      </c>
      <c r="AQ595">
        <v>54.192880000000002</v>
      </c>
      <c r="AR595">
        <v>62.670439999999999</v>
      </c>
      <c r="AS595">
        <v>69.491460000000004</v>
      </c>
      <c r="AT595">
        <v>74.035390000000007</v>
      </c>
      <c r="AU595">
        <v>77.426590000000004</v>
      </c>
      <c r="AV595">
        <v>79.12912</v>
      </c>
      <c r="AW595">
        <v>78.761080000000007</v>
      </c>
      <c r="AX595">
        <v>77.171980000000005</v>
      </c>
      <c r="AY595">
        <v>76.456059999999994</v>
      </c>
      <c r="AZ595">
        <v>73.812619999999995</v>
      </c>
      <c r="BA595">
        <v>68.808589999999995</v>
      </c>
      <c r="BB595">
        <v>65.511859999999999</v>
      </c>
      <c r="BC595">
        <v>62.004309999999997</v>
      </c>
      <c r="BD595">
        <v>60.432459999999999</v>
      </c>
      <c r="BE595">
        <v>58.657710000000002</v>
      </c>
      <c r="BF595">
        <v>57.342410000000001</v>
      </c>
      <c r="BG595">
        <v>56.147590000000001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 s="23">
        <v>0</v>
      </c>
      <c r="CG595" s="23">
        <v>0</v>
      </c>
      <c r="CH595" s="23">
        <v>0</v>
      </c>
      <c r="CI595" s="23">
        <v>0</v>
      </c>
      <c r="CJ595" s="23">
        <v>0</v>
      </c>
      <c r="CK595" s="23">
        <v>0</v>
      </c>
      <c r="CL595" s="23">
        <v>0</v>
      </c>
      <c r="CM595" s="23">
        <v>0</v>
      </c>
      <c r="CN595" s="23">
        <v>0</v>
      </c>
      <c r="CO595" s="23">
        <v>0</v>
      </c>
      <c r="CP595" s="23">
        <v>0</v>
      </c>
      <c r="CQ595" s="23">
        <v>0</v>
      </c>
      <c r="CR595" s="23">
        <v>0</v>
      </c>
      <c r="CS595" s="23">
        <v>0</v>
      </c>
      <c r="CT595" s="23">
        <v>0</v>
      </c>
      <c r="CU595" s="23">
        <v>0</v>
      </c>
      <c r="CV595" s="23">
        <v>0</v>
      </c>
      <c r="CW595" s="23">
        <v>0</v>
      </c>
      <c r="CX595" s="23">
        <v>0</v>
      </c>
      <c r="CY595" s="23">
        <v>0</v>
      </c>
      <c r="CZ595" s="23">
        <v>0</v>
      </c>
      <c r="DA595" s="23">
        <v>0</v>
      </c>
      <c r="DB595" s="23">
        <v>0</v>
      </c>
      <c r="DC595" s="23">
        <v>0</v>
      </c>
      <c r="DD595">
        <v>0</v>
      </c>
      <c r="DE595">
        <v>0</v>
      </c>
      <c r="DF595">
        <v>0</v>
      </c>
    </row>
    <row r="596" spans="1:110" x14ac:dyDescent="0.25">
      <c r="A596" s="18" t="str">
        <f t="shared" si="9"/>
        <v>portfolio_CPP_0 to 199.99 kW_All_SDGE_1-in-2_MONTHLY SYSTEM PEAK DAY_2024_11</v>
      </c>
      <c r="B596" t="s">
        <v>192</v>
      </c>
      <c r="C596" t="s">
        <v>121</v>
      </c>
      <c r="D596" t="s">
        <v>124</v>
      </c>
      <c r="E596" t="s">
        <v>7</v>
      </c>
      <c r="F596" t="s">
        <v>125</v>
      </c>
      <c r="G596" t="s">
        <v>111</v>
      </c>
      <c r="H596" t="s">
        <v>20</v>
      </c>
      <c r="I596">
        <v>2024</v>
      </c>
      <c r="J596">
        <v>11</v>
      </c>
      <c r="K596">
        <v>12402.574000000001</v>
      </c>
      <c r="L596">
        <v>167915.3</v>
      </c>
      <c r="M596">
        <v>163023.29999999999</v>
      </c>
      <c r="N596">
        <v>160630.79999999999</v>
      </c>
      <c r="O596">
        <v>161275.20000000001</v>
      </c>
      <c r="P596">
        <v>168390.5</v>
      </c>
      <c r="Q596">
        <v>186685.5</v>
      </c>
      <c r="R596">
        <v>211958.5</v>
      </c>
      <c r="S596">
        <v>231765.2</v>
      </c>
      <c r="T596">
        <v>253245.4</v>
      </c>
      <c r="U596">
        <v>265802.8</v>
      </c>
      <c r="V596">
        <v>275205.3</v>
      </c>
      <c r="W596">
        <v>285300.5</v>
      </c>
      <c r="X596">
        <v>291959.7</v>
      </c>
      <c r="Y596">
        <v>297475.59999999998</v>
      </c>
      <c r="Z596">
        <v>297890.2</v>
      </c>
      <c r="AA596">
        <v>292982.8</v>
      </c>
      <c r="AB596">
        <v>284914.09999999998</v>
      </c>
      <c r="AC596">
        <v>272866.5</v>
      </c>
      <c r="AD596">
        <v>253595.7</v>
      </c>
      <c r="AE596">
        <v>245611.5</v>
      </c>
      <c r="AF596">
        <v>235757.4</v>
      </c>
      <c r="AG596">
        <v>218223.3</v>
      </c>
      <c r="AH596">
        <v>196138.6</v>
      </c>
      <c r="AI596">
        <v>179786.3</v>
      </c>
      <c r="AJ596">
        <v>56.716180000000001</v>
      </c>
      <c r="AK596">
        <v>55.626869999999997</v>
      </c>
      <c r="AL596">
        <v>55.146999999999998</v>
      </c>
      <c r="AM596">
        <v>54.230710000000002</v>
      </c>
      <c r="AN596">
        <v>54.289299999999997</v>
      </c>
      <c r="AO596">
        <v>53.157969999999999</v>
      </c>
      <c r="AP596">
        <v>52.47578</v>
      </c>
      <c r="AQ596">
        <v>54.192880000000002</v>
      </c>
      <c r="AR596">
        <v>62.670439999999999</v>
      </c>
      <c r="AS596">
        <v>69.491460000000004</v>
      </c>
      <c r="AT596">
        <v>74.035390000000007</v>
      </c>
      <c r="AU596">
        <v>77.426590000000004</v>
      </c>
      <c r="AV596">
        <v>79.12912</v>
      </c>
      <c r="AW596">
        <v>78.761080000000007</v>
      </c>
      <c r="AX596">
        <v>77.171980000000005</v>
      </c>
      <c r="AY596">
        <v>76.456059999999994</v>
      </c>
      <c r="AZ596">
        <v>73.812619999999995</v>
      </c>
      <c r="BA596">
        <v>68.808589999999995</v>
      </c>
      <c r="BB596">
        <v>65.511859999999999</v>
      </c>
      <c r="BC596">
        <v>62.004309999999997</v>
      </c>
      <c r="BD596">
        <v>60.432459999999999</v>
      </c>
      <c r="BE596">
        <v>58.657710000000002</v>
      </c>
      <c r="BF596">
        <v>57.342410000000001</v>
      </c>
      <c r="BG596">
        <v>56.147590000000001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 s="23">
        <v>0</v>
      </c>
      <c r="CG596" s="23">
        <v>0</v>
      </c>
      <c r="CH596" s="23">
        <v>0</v>
      </c>
      <c r="CI596" s="23">
        <v>0</v>
      </c>
      <c r="CJ596" s="23">
        <v>0</v>
      </c>
      <c r="CK596" s="23">
        <v>0</v>
      </c>
      <c r="CL596" s="23">
        <v>0</v>
      </c>
      <c r="CM596" s="23">
        <v>0</v>
      </c>
      <c r="CN596" s="23">
        <v>0</v>
      </c>
      <c r="CO596" s="23">
        <v>0</v>
      </c>
      <c r="CP596" s="23">
        <v>0</v>
      </c>
      <c r="CQ596" s="23">
        <v>0</v>
      </c>
      <c r="CR596" s="23">
        <v>0</v>
      </c>
      <c r="CS596" s="23">
        <v>0</v>
      </c>
      <c r="CT596" s="23">
        <v>0</v>
      </c>
      <c r="CU596" s="23">
        <v>0</v>
      </c>
      <c r="CV596" s="23">
        <v>0</v>
      </c>
      <c r="CW596" s="23">
        <v>0</v>
      </c>
      <c r="CX596" s="23">
        <v>0</v>
      </c>
      <c r="CY596" s="23">
        <v>0</v>
      </c>
      <c r="CZ596" s="23">
        <v>0</v>
      </c>
      <c r="DA596" s="23">
        <v>0</v>
      </c>
      <c r="DB596" s="23">
        <v>0</v>
      </c>
      <c r="DC596" s="23">
        <v>0</v>
      </c>
      <c r="DD596">
        <v>0</v>
      </c>
      <c r="DE596">
        <v>0</v>
      </c>
      <c r="DF596">
        <v>0</v>
      </c>
    </row>
    <row r="597" spans="1:110" x14ac:dyDescent="0.25">
      <c r="A597" s="18" t="str">
        <f t="shared" si="9"/>
        <v>portfolio_CPP_0 to 199.99 kW_All_SDGE_1-in-2_MONTHLY SYSTEM PEAK DAY_2025_11</v>
      </c>
      <c r="B597" t="s">
        <v>192</v>
      </c>
      <c r="C597" t="s">
        <v>121</v>
      </c>
      <c r="D597" t="s">
        <v>124</v>
      </c>
      <c r="E597" t="s">
        <v>7</v>
      </c>
      <c r="F597" t="s">
        <v>125</v>
      </c>
      <c r="G597" t="s">
        <v>111</v>
      </c>
      <c r="H597" t="s">
        <v>20</v>
      </c>
      <c r="I597">
        <v>2025</v>
      </c>
      <c r="J597">
        <v>11</v>
      </c>
      <c r="K597">
        <v>12284.346</v>
      </c>
      <c r="L597">
        <v>166314.70000000001</v>
      </c>
      <c r="M597">
        <v>161469.29999999999</v>
      </c>
      <c r="N597">
        <v>159099.5</v>
      </c>
      <c r="O597">
        <v>159737.9</v>
      </c>
      <c r="P597">
        <v>166785.29999999999</v>
      </c>
      <c r="Q597">
        <v>184905.9</v>
      </c>
      <c r="R597">
        <v>209938</v>
      </c>
      <c r="S597">
        <v>229555.9</v>
      </c>
      <c r="T597">
        <v>250831.4</v>
      </c>
      <c r="U597">
        <v>263269.09999999998</v>
      </c>
      <c r="V597">
        <v>272581.8</v>
      </c>
      <c r="W597">
        <v>282580.8</v>
      </c>
      <c r="X597">
        <v>289176.5</v>
      </c>
      <c r="Y597">
        <v>294639.90000000002</v>
      </c>
      <c r="Z597">
        <v>295050.59999999998</v>
      </c>
      <c r="AA597">
        <v>290190</v>
      </c>
      <c r="AB597">
        <v>282198.2</v>
      </c>
      <c r="AC597">
        <v>270265.40000000002</v>
      </c>
      <c r="AD597">
        <v>251178.3</v>
      </c>
      <c r="AE597">
        <v>243270.2</v>
      </c>
      <c r="AF597">
        <v>233510</v>
      </c>
      <c r="AG597">
        <v>216143.1</v>
      </c>
      <c r="AH597">
        <v>194268.9</v>
      </c>
      <c r="AI597">
        <v>178072.5</v>
      </c>
      <c r="AJ597">
        <v>56.716180000000001</v>
      </c>
      <c r="AK597">
        <v>55.626869999999997</v>
      </c>
      <c r="AL597">
        <v>55.146999999999998</v>
      </c>
      <c r="AM597">
        <v>54.230710000000002</v>
      </c>
      <c r="AN597">
        <v>54.289299999999997</v>
      </c>
      <c r="AO597">
        <v>53.157969999999999</v>
      </c>
      <c r="AP597">
        <v>52.47578</v>
      </c>
      <c r="AQ597">
        <v>54.192880000000002</v>
      </c>
      <c r="AR597">
        <v>62.670439999999999</v>
      </c>
      <c r="AS597">
        <v>69.491460000000004</v>
      </c>
      <c r="AT597">
        <v>74.035390000000007</v>
      </c>
      <c r="AU597">
        <v>77.426590000000004</v>
      </c>
      <c r="AV597">
        <v>79.12912</v>
      </c>
      <c r="AW597">
        <v>78.761080000000007</v>
      </c>
      <c r="AX597">
        <v>77.171980000000005</v>
      </c>
      <c r="AY597">
        <v>76.456059999999994</v>
      </c>
      <c r="AZ597">
        <v>73.812619999999995</v>
      </c>
      <c r="BA597">
        <v>68.808589999999995</v>
      </c>
      <c r="BB597">
        <v>65.511859999999999</v>
      </c>
      <c r="BC597">
        <v>62.004309999999997</v>
      </c>
      <c r="BD597">
        <v>60.432459999999999</v>
      </c>
      <c r="BE597">
        <v>58.657710000000002</v>
      </c>
      <c r="BF597">
        <v>57.342410000000001</v>
      </c>
      <c r="BG597">
        <v>56.147590000000001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</row>
    <row r="598" spans="1:110" x14ac:dyDescent="0.25">
      <c r="A598" s="18" t="str">
        <f t="shared" si="9"/>
        <v>portfolio_CPP_0 to 199.99 kW_All_SDGE_1-in-2_MONTHLY SYSTEM PEAK DAY_2026_11</v>
      </c>
      <c r="B598" t="s">
        <v>192</v>
      </c>
      <c r="C598" t="s">
        <v>121</v>
      </c>
      <c r="D598" t="s">
        <v>124</v>
      </c>
      <c r="E598" t="s">
        <v>7</v>
      </c>
      <c r="F598" t="s">
        <v>125</v>
      </c>
      <c r="G598" t="s">
        <v>111</v>
      </c>
      <c r="H598" t="s">
        <v>20</v>
      </c>
      <c r="I598">
        <v>2026</v>
      </c>
      <c r="J598">
        <v>11</v>
      </c>
      <c r="K598">
        <v>12167.245999999999</v>
      </c>
      <c r="L598">
        <v>164729.29999999999</v>
      </c>
      <c r="M598">
        <v>159930.1</v>
      </c>
      <c r="N598">
        <v>157582.9</v>
      </c>
      <c r="O598">
        <v>158215.20000000001</v>
      </c>
      <c r="P598">
        <v>165195.5</v>
      </c>
      <c r="Q598">
        <v>183143.3</v>
      </c>
      <c r="R598">
        <v>207936.8</v>
      </c>
      <c r="S598">
        <v>227367.7</v>
      </c>
      <c r="T598">
        <v>248440.3</v>
      </c>
      <c r="U598">
        <v>260759.4</v>
      </c>
      <c r="V598">
        <v>269983.5</v>
      </c>
      <c r="W598">
        <v>279887.2</v>
      </c>
      <c r="X598">
        <v>286420</v>
      </c>
      <c r="Y598">
        <v>291831.2</v>
      </c>
      <c r="Z598">
        <v>292238</v>
      </c>
      <c r="AA598">
        <v>287423.8</v>
      </c>
      <c r="AB598">
        <v>279508.09999999998</v>
      </c>
      <c r="AC598">
        <v>267689.09999999998</v>
      </c>
      <c r="AD598">
        <v>248783.9</v>
      </c>
      <c r="AE598">
        <v>240951.2</v>
      </c>
      <c r="AF598">
        <v>231284.1</v>
      </c>
      <c r="AG598">
        <v>214082.7</v>
      </c>
      <c r="AH598">
        <v>192417</v>
      </c>
      <c r="AI598">
        <v>176375</v>
      </c>
      <c r="AJ598">
        <v>56.716180000000001</v>
      </c>
      <c r="AK598">
        <v>55.626869999999997</v>
      </c>
      <c r="AL598">
        <v>55.146999999999998</v>
      </c>
      <c r="AM598">
        <v>54.230710000000002</v>
      </c>
      <c r="AN598">
        <v>54.289299999999997</v>
      </c>
      <c r="AO598">
        <v>53.157969999999999</v>
      </c>
      <c r="AP598">
        <v>52.47578</v>
      </c>
      <c r="AQ598">
        <v>54.192880000000002</v>
      </c>
      <c r="AR598">
        <v>62.670439999999999</v>
      </c>
      <c r="AS598">
        <v>69.491460000000004</v>
      </c>
      <c r="AT598">
        <v>74.035390000000007</v>
      </c>
      <c r="AU598">
        <v>77.426590000000004</v>
      </c>
      <c r="AV598">
        <v>79.12912</v>
      </c>
      <c r="AW598">
        <v>78.761080000000007</v>
      </c>
      <c r="AX598">
        <v>77.171980000000005</v>
      </c>
      <c r="AY598">
        <v>76.456059999999994</v>
      </c>
      <c r="AZ598">
        <v>73.812619999999995</v>
      </c>
      <c r="BA598">
        <v>68.808589999999995</v>
      </c>
      <c r="BB598">
        <v>65.511859999999999</v>
      </c>
      <c r="BC598">
        <v>62.004309999999997</v>
      </c>
      <c r="BD598">
        <v>60.432459999999999</v>
      </c>
      <c r="BE598">
        <v>58.657710000000002</v>
      </c>
      <c r="BF598">
        <v>57.342410000000001</v>
      </c>
      <c r="BG598">
        <v>56.147590000000001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 s="23">
        <v>0</v>
      </c>
      <c r="CG598" s="23">
        <v>0</v>
      </c>
      <c r="CH598" s="23">
        <v>0</v>
      </c>
      <c r="CI598" s="23">
        <v>0</v>
      </c>
      <c r="CJ598" s="23">
        <v>0</v>
      </c>
      <c r="CK598" s="23">
        <v>0</v>
      </c>
      <c r="CL598" s="23">
        <v>0</v>
      </c>
      <c r="CM598" s="23">
        <v>0</v>
      </c>
      <c r="CN598" s="23">
        <v>0</v>
      </c>
      <c r="CO598" s="23">
        <v>0</v>
      </c>
      <c r="CP598" s="23">
        <v>0</v>
      </c>
      <c r="CQ598" s="23">
        <v>0</v>
      </c>
      <c r="CR598" s="23">
        <v>0</v>
      </c>
      <c r="CS598" s="23">
        <v>0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0</v>
      </c>
      <c r="CZ598" s="23">
        <v>0</v>
      </c>
      <c r="DA598" s="23">
        <v>0</v>
      </c>
      <c r="DB598" s="23">
        <v>0</v>
      </c>
      <c r="DC598" s="23">
        <v>0</v>
      </c>
      <c r="DD598">
        <v>0</v>
      </c>
      <c r="DE598">
        <v>0</v>
      </c>
      <c r="DF598">
        <v>0</v>
      </c>
    </row>
    <row r="599" spans="1:110" x14ac:dyDescent="0.25">
      <c r="A599" s="18" t="str">
        <f t="shared" si="9"/>
        <v>portfolio_CPP_0 to 199.99 kW_All_SDGE_1-in-2_MONTHLY SYSTEM PEAK DAY_2027_11</v>
      </c>
      <c r="B599" t="s">
        <v>192</v>
      </c>
      <c r="C599" t="s">
        <v>121</v>
      </c>
      <c r="D599" t="s">
        <v>124</v>
      </c>
      <c r="E599" t="s">
        <v>7</v>
      </c>
      <c r="F599" t="s">
        <v>125</v>
      </c>
      <c r="G599" t="s">
        <v>111</v>
      </c>
      <c r="H599" t="s">
        <v>20</v>
      </c>
      <c r="I599">
        <v>2027</v>
      </c>
      <c r="J599">
        <v>11</v>
      </c>
      <c r="K599">
        <v>12051.261</v>
      </c>
      <c r="L599">
        <v>163159</v>
      </c>
      <c r="M599">
        <v>158405.5</v>
      </c>
      <c r="N599">
        <v>156080.79999999999</v>
      </c>
      <c r="O599">
        <v>156707</v>
      </c>
      <c r="P599">
        <v>163620.70000000001</v>
      </c>
      <c r="Q599">
        <v>181397.5</v>
      </c>
      <c r="R599">
        <v>205954.7</v>
      </c>
      <c r="S599">
        <v>225200.3</v>
      </c>
      <c r="T599">
        <v>246072</v>
      </c>
      <c r="U599">
        <v>258273.8</v>
      </c>
      <c r="V599">
        <v>267409.8</v>
      </c>
      <c r="W599">
        <v>277219.09999999998</v>
      </c>
      <c r="X599">
        <v>283689.7</v>
      </c>
      <c r="Y599">
        <v>289049.3</v>
      </c>
      <c r="Z599">
        <v>289452.2</v>
      </c>
      <c r="AA599">
        <v>284683.90000000002</v>
      </c>
      <c r="AB599">
        <v>276843.7</v>
      </c>
      <c r="AC599">
        <v>265137.3</v>
      </c>
      <c r="AD599">
        <v>246412.4</v>
      </c>
      <c r="AE599">
        <v>238654.4</v>
      </c>
      <c r="AF599">
        <v>229079.4</v>
      </c>
      <c r="AG599">
        <v>212042</v>
      </c>
      <c r="AH599">
        <v>190582.8</v>
      </c>
      <c r="AI599">
        <v>174693.7</v>
      </c>
      <c r="AJ599">
        <v>56.716180000000001</v>
      </c>
      <c r="AK599">
        <v>55.626869999999997</v>
      </c>
      <c r="AL599">
        <v>55.146999999999998</v>
      </c>
      <c r="AM599">
        <v>54.230710000000002</v>
      </c>
      <c r="AN599">
        <v>54.289299999999997</v>
      </c>
      <c r="AO599">
        <v>53.157969999999999</v>
      </c>
      <c r="AP599">
        <v>52.47578</v>
      </c>
      <c r="AQ599">
        <v>54.192880000000002</v>
      </c>
      <c r="AR599">
        <v>62.670439999999999</v>
      </c>
      <c r="AS599">
        <v>69.491460000000004</v>
      </c>
      <c r="AT599">
        <v>74.035390000000007</v>
      </c>
      <c r="AU599">
        <v>77.426590000000004</v>
      </c>
      <c r="AV599">
        <v>79.12912</v>
      </c>
      <c r="AW599">
        <v>78.761080000000007</v>
      </c>
      <c r="AX599">
        <v>77.171980000000005</v>
      </c>
      <c r="AY599">
        <v>76.456059999999994</v>
      </c>
      <c r="AZ599">
        <v>73.812619999999995</v>
      </c>
      <c r="BA599">
        <v>68.808589999999995</v>
      </c>
      <c r="BB599">
        <v>65.511859999999999</v>
      </c>
      <c r="BC599">
        <v>62.004309999999997</v>
      </c>
      <c r="BD599">
        <v>60.432459999999999</v>
      </c>
      <c r="BE599">
        <v>58.657710000000002</v>
      </c>
      <c r="BF599">
        <v>57.342410000000001</v>
      </c>
      <c r="BG599">
        <v>56.147590000000001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</row>
    <row r="600" spans="1:110" x14ac:dyDescent="0.25">
      <c r="A600" s="18" t="str">
        <f t="shared" si="9"/>
        <v>portfolio_CPP_0 to 199.99 kW_All_SDGE_1-in-2_MONTHLY SYSTEM PEAK DAY_2028_11</v>
      </c>
      <c r="B600" t="s">
        <v>192</v>
      </c>
      <c r="C600" t="s">
        <v>121</v>
      </c>
      <c r="D600" t="s">
        <v>124</v>
      </c>
      <c r="E600" t="s">
        <v>7</v>
      </c>
      <c r="F600" t="s">
        <v>125</v>
      </c>
      <c r="G600" t="s">
        <v>111</v>
      </c>
      <c r="H600" t="s">
        <v>20</v>
      </c>
      <c r="I600">
        <v>2028</v>
      </c>
      <c r="J600">
        <v>11</v>
      </c>
      <c r="K600">
        <v>11936.383</v>
      </c>
      <c r="L600">
        <v>161603.70000000001</v>
      </c>
      <c r="M600">
        <v>156895.5</v>
      </c>
      <c r="N600">
        <v>154592.9</v>
      </c>
      <c r="O600">
        <v>155213.20000000001</v>
      </c>
      <c r="P600">
        <v>162061</v>
      </c>
      <c r="Q600">
        <v>179668.3</v>
      </c>
      <c r="R600">
        <v>203991.4</v>
      </c>
      <c r="S600">
        <v>223053.6</v>
      </c>
      <c r="T600">
        <v>243726.4</v>
      </c>
      <c r="U600">
        <v>255811.8</v>
      </c>
      <c r="V600">
        <v>264860.79999999999</v>
      </c>
      <c r="W600">
        <v>274576.5</v>
      </c>
      <c r="X600">
        <v>280985.40000000002</v>
      </c>
      <c r="Y600">
        <v>286294</v>
      </c>
      <c r="Z600">
        <v>286693</v>
      </c>
      <c r="AA600">
        <v>281970.09999999998</v>
      </c>
      <c r="AB600">
        <v>274204.7</v>
      </c>
      <c r="AC600">
        <v>262609.90000000002</v>
      </c>
      <c r="AD600">
        <v>244063.5</v>
      </c>
      <c r="AE600">
        <v>236379.4</v>
      </c>
      <c r="AF600">
        <v>226895.7</v>
      </c>
      <c r="AG600">
        <v>210020.7</v>
      </c>
      <c r="AH600">
        <v>188766.1</v>
      </c>
      <c r="AI600">
        <v>173028.4</v>
      </c>
      <c r="AJ600">
        <v>56.716180000000001</v>
      </c>
      <c r="AK600">
        <v>55.626869999999997</v>
      </c>
      <c r="AL600">
        <v>55.146999999999998</v>
      </c>
      <c r="AM600">
        <v>54.230710000000002</v>
      </c>
      <c r="AN600">
        <v>54.289299999999997</v>
      </c>
      <c r="AO600">
        <v>53.157969999999999</v>
      </c>
      <c r="AP600">
        <v>52.47578</v>
      </c>
      <c r="AQ600">
        <v>54.192880000000002</v>
      </c>
      <c r="AR600">
        <v>62.670439999999999</v>
      </c>
      <c r="AS600">
        <v>69.491460000000004</v>
      </c>
      <c r="AT600">
        <v>74.035390000000007</v>
      </c>
      <c r="AU600">
        <v>77.426590000000004</v>
      </c>
      <c r="AV600">
        <v>79.12912</v>
      </c>
      <c r="AW600">
        <v>78.761080000000007</v>
      </c>
      <c r="AX600">
        <v>77.171980000000005</v>
      </c>
      <c r="AY600">
        <v>76.456059999999994</v>
      </c>
      <c r="AZ600">
        <v>73.812619999999995</v>
      </c>
      <c r="BA600">
        <v>68.808589999999995</v>
      </c>
      <c r="BB600">
        <v>65.511859999999999</v>
      </c>
      <c r="BC600">
        <v>62.004309999999997</v>
      </c>
      <c r="BD600">
        <v>60.432459999999999</v>
      </c>
      <c r="BE600">
        <v>58.657710000000002</v>
      </c>
      <c r="BF600">
        <v>57.342410000000001</v>
      </c>
      <c r="BG600">
        <v>56.147590000000001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 s="23">
        <v>0</v>
      </c>
      <c r="CG600" s="23">
        <v>0</v>
      </c>
      <c r="CH600" s="23">
        <v>0</v>
      </c>
      <c r="CI600" s="23">
        <v>0</v>
      </c>
      <c r="CJ600" s="23">
        <v>0</v>
      </c>
      <c r="CK600" s="23">
        <v>0</v>
      </c>
      <c r="CL600" s="23">
        <v>0</v>
      </c>
      <c r="CM600" s="23">
        <v>0</v>
      </c>
      <c r="CN600" s="23">
        <v>0</v>
      </c>
      <c r="CO600" s="23">
        <v>0</v>
      </c>
      <c r="CP600" s="23">
        <v>0</v>
      </c>
      <c r="CQ600" s="23">
        <v>0</v>
      </c>
      <c r="CR600" s="23">
        <v>0</v>
      </c>
      <c r="CS600" s="23">
        <v>0</v>
      </c>
      <c r="CT600" s="23">
        <v>0</v>
      </c>
      <c r="CU600" s="23">
        <v>0</v>
      </c>
      <c r="CV600" s="23">
        <v>0</v>
      </c>
      <c r="CW600" s="23">
        <v>0</v>
      </c>
      <c r="CX600" s="23">
        <v>0</v>
      </c>
      <c r="CY600" s="23">
        <v>0</v>
      </c>
      <c r="CZ600" s="23">
        <v>0</v>
      </c>
      <c r="DA600" s="23">
        <v>0</v>
      </c>
      <c r="DB600" s="23">
        <v>0</v>
      </c>
      <c r="DC600" s="23">
        <v>0</v>
      </c>
      <c r="DD600">
        <v>0</v>
      </c>
      <c r="DE600">
        <v>0</v>
      </c>
      <c r="DF600">
        <v>0</v>
      </c>
    </row>
    <row r="601" spans="1:110" x14ac:dyDescent="0.25">
      <c r="A601" s="18" t="str">
        <f t="shared" si="9"/>
        <v>portfolio_CPP_0 to 199.99 kW_All_SDGE_1-in-2_MONTHLY SYSTEM PEAK DAY_2029_11</v>
      </c>
      <c r="B601" t="s">
        <v>192</v>
      </c>
      <c r="C601" t="s">
        <v>121</v>
      </c>
      <c r="D601" t="s">
        <v>124</v>
      </c>
      <c r="E601" t="s">
        <v>7</v>
      </c>
      <c r="F601" t="s">
        <v>125</v>
      </c>
      <c r="G601" t="s">
        <v>111</v>
      </c>
      <c r="H601" t="s">
        <v>20</v>
      </c>
      <c r="I601">
        <v>2029</v>
      </c>
      <c r="J601">
        <v>11</v>
      </c>
      <c r="K601">
        <v>11822.599</v>
      </c>
      <c r="L601">
        <v>160063.20000000001</v>
      </c>
      <c r="M601">
        <v>155399.9</v>
      </c>
      <c r="N601">
        <v>153119.29999999999</v>
      </c>
      <c r="O601">
        <v>153733.6</v>
      </c>
      <c r="P601">
        <v>160516.20000000001</v>
      </c>
      <c r="Q601">
        <v>177955.6</v>
      </c>
      <c r="R601">
        <v>202046.8</v>
      </c>
      <c r="S601">
        <v>220927.3</v>
      </c>
      <c r="T601">
        <v>241403</v>
      </c>
      <c r="U601">
        <v>253373.2</v>
      </c>
      <c r="V601">
        <v>262336</v>
      </c>
      <c r="W601">
        <v>271959.09999999998</v>
      </c>
      <c r="X601">
        <v>278306.90000000002</v>
      </c>
      <c r="Y601">
        <v>283564.90000000002</v>
      </c>
      <c r="Z601">
        <v>283960.09999999998</v>
      </c>
      <c r="AA601">
        <v>279282.3</v>
      </c>
      <c r="AB601">
        <v>271590.8</v>
      </c>
      <c r="AC601">
        <v>260106.6</v>
      </c>
      <c r="AD601">
        <v>241736.9</v>
      </c>
      <c r="AE601">
        <v>234126.1</v>
      </c>
      <c r="AF601">
        <v>224732.79999999999</v>
      </c>
      <c r="AG601">
        <v>208018.7</v>
      </c>
      <c r="AH601">
        <v>186966.7</v>
      </c>
      <c r="AI601">
        <v>171379</v>
      </c>
      <c r="AJ601">
        <v>56.716180000000001</v>
      </c>
      <c r="AK601">
        <v>55.626869999999997</v>
      </c>
      <c r="AL601">
        <v>55.146999999999998</v>
      </c>
      <c r="AM601">
        <v>54.230710000000002</v>
      </c>
      <c r="AN601">
        <v>54.289299999999997</v>
      </c>
      <c r="AO601">
        <v>53.157969999999999</v>
      </c>
      <c r="AP601">
        <v>52.47578</v>
      </c>
      <c r="AQ601">
        <v>54.192880000000002</v>
      </c>
      <c r="AR601">
        <v>62.670439999999999</v>
      </c>
      <c r="AS601">
        <v>69.491460000000004</v>
      </c>
      <c r="AT601">
        <v>74.035390000000007</v>
      </c>
      <c r="AU601">
        <v>77.426590000000004</v>
      </c>
      <c r="AV601">
        <v>79.12912</v>
      </c>
      <c r="AW601">
        <v>78.761080000000007</v>
      </c>
      <c r="AX601">
        <v>77.171980000000005</v>
      </c>
      <c r="AY601">
        <v>76.456059999999994</v>
      </c>
      <c r="AZ601">
        <v>73.812619999999995</v>
      </c>
      <c r="BA601">
        <v>68.808589999999995</v>
      </c>
      <c r="BB601">
        <v>65.511859999999999</v>
      </c>
      <c r="BC601">
        <v>62.004309999999997</v>
      </c>
      <c r="BD601">
        <v>60.432459999999999</v>
      </c>
      <c r="BE601">
        <v>58.657710000000002</v>
      </c>
      <c r="BF601">
        <v>57.342410000000001</v>
      </c>
      <c r="BG601">
        <v>56.147590000000001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</row>
    <row r="602" spans="1:110" x14ac:dyDescent="0.25">
      <c r="A602" s="18" t="str">
        <f t="shared" si="9"/>
        <v>portfolio_CPP_0 to 199.99 kW_All_SDGE_1-in-2_MONTHLY SYSTEM PEAK DAY_2030_11</v>
      </c>
      <c r="B602" t="s">
        <v>192</v>
      </c>
      <c r="C602" t="s">
        <v>121</v>
      </c>
      <c r="D602" t="s">
        <v>124</v>
      </c>
      <c r="E602" t="s">
        <v>7</v>
      </c>
      <c r="F602" t="s">
        <v>125</v>
      </c>
      <c r="G602" t="s">
        <v>111</v>
      </c>
      <c r="H602" t="s">
        <v>20</v>
      </c>
      <c r="I602">
        <v>2030</v>
      </c>
      <c r="J602">
        <v>11</v>
      </c>
      <c r="K602">
        <v>11709.9</v>
      </c>
      <c r="L602">
        <v>158537.4</v>
      </c>
      <c r="M602">
        <v>153918.6</v>
      </c>
      <c r="N602">
        <v>151659.70000000001</v>
      </c>
      <c r="O602">
        <v>152268.1</v>
      </c>
      <c r="P602">
        <v>158986.1</v>
      </c>
      <c r="Q602">
        <v>176259.20000000001</v>
      </c>
      <c r="R602">
        <v>200120.8</v>
      </c>
      <c r="S602">
        <v>218821.3</v>
      </c>
      <c r="T602">
        <v>239101.9</v>
      </c>
      <c r="U602">
        <v>250958</v>
      </c>
      <c r="V602">
        <v>259835.3</v>
      </c>
      <c r="W602">
        <v>269366.7</v>
      </c>
      <c r="X602">
        <v>275653.90000000002</v>
      </c>
      <c r="Y602">
        <v>280861.8</v>
      </c>
      <c r="Z602">
        <v>281253.3</v>
      </c>
      <c r="AA602">
        <v>276620</v>
      </c>
      <c r="AB602">
        <v>269001.90000000002</v>
      </c>
      <c r="AC602">
        <v>257627.1</v>
      </c>
      <c r="AD602">
        <v>239432.6</v>
      </c>
      <c r="AE602">
        <v>231894.3</v>
      </c>
      <c r="AF602">
        <v>222590.5</v>
      </c>
      <c r="AG602">
        <v>206035.7</v>
      </c>
      <c r="AH602">
        <v>185184.4</v>
      </c>
      <c r="AI602">
        <v>169745.4</v>
      </c>
      <c r="AJ602">
        <v>56.716180000000001</v>
      </c>
      <c r="AK602">
        <v>55.626869999999997</v>
      </c>
      <c r="AL602">
        <v>55.146999999999998</v>
      </c>
      <c r="AM602">
        <v>54.230710000000002</v>
      </c>
      <c r="AN602">
        <v>54.289299999999997</v>
      </c>
      <c r="AO602">
        <v>53.157969999999999</v>
      </c>
      <c r="AP602">
        <v>52.47578</v>
      </c>
      <c r="AQ602">
        <v>54.192880000000002</v>
      </c>
      <c r="AR602">
        <v>62.670439999999999</v>
      </c>
      <c r="AS602">
        <v>69.491460000000004</v>
      </c>
      <c r="AT602">
        <v>74.035390000000007</v>
      </c>
      <c r="AU602">
        <v>77.426590000000004</v>
      </c>
      <c r="AV602">
        <v>79.12912</v>
      </c>
      <c r="AW602">
        <v>78.761080000000007</v>
      </c>
      <c r="AX602">
        <v>77.171980000000005</v>
      </c>
      <c r="AY602">
        <v>76.456059999999994</v>
      </c>
      <c r="AZ602">
        <v>73.812619999999995</v>
      </c>
      <c r="BA602">
        <v>68.808589999999995</v>
      </c>
      <c r="BB602">
        <v>65.511859999999999</v>
      </c>
      <c r="BC602">
        <v>62.004309999999997</v>
      </c>
      <c r="BD602">
        <v>60.432459999999999</v>
      </c>
      <c r="BE602">
        <v>58.657710000000002</v>
      </c>
      <c r="BF602">
        <v>57.342410000000001</v>
      </c>
      <c r="BG602">
        <v>56.147590000000001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</row>
    <row r="603" spans="1:110" x14ac:dyDescent="0.25">
      <c r="A603" s="18" t="str">
        <f t="shared" si="9"/>
        <v>portfolio_CPP_0 to 199.99 kW_All_SDGE_1-in-2_MONTHLY SYSTEM PEAK DAY_2019_12</v>
      </c>
      <c r="B603" t="s">
        <v>192</v>
      </c>
      <c r="C603" t="s">
        <v>121</v>
      </c>
      <c r="D603" t="s">
        <v>124</v>
      </c>
      <c r="E603" t="s">
        <v>7</v>
      </c>
      <c r="F603" t="s">
        <v>125</v>
      </c>
      <c r="G603" t="s">
        <v>111</v>
      </c>
      <c r="H603" t="s">
        <v>20</v>
      </c>
      <c r="I603">
        <v>2019</v>
      </c>
      <c r="J603">
        <v>12</v>
      </c>
      <c r="K603">
        <v>13011</v>
      </c>
      <c r="L603">
        <v>176152.7</v>
      </c>
      <c r="M603">
        <v>171020.6</v>
      </c>
      <c r="N603">
        <v>168510.7</v>
      </c>
      <c r="O603">
        <v>169186.8</v>
      </c>
      <c r="P603">
        <v>176651.2</v>
      </c>
      <c r="Q603">
        <v>195843.6</v>
      </c>
      <c r="R603">
        <v>222356.5</v>
      </c>
      <c r="S603">
        <v>243134.8</v>
      </c>
      <c r="T603">
        <v>265668.8</v>
      </c>
      <c r="U603">
        <v>282382.5</v>
      </c>
      <c r="V603">
        <v>293292.09999999998</v>
      </c>
      <c r="W603">
        <v>298993.90000000002</v>
      </c>
      <c r="X603">
        <v>300745.5</v>
      </c>
      <c r="Y603">
        <v>303183.40000000002</v>
      </c>
      <c r="Z603">
        <v>301908.2</v>
      </c>
      <c r="AA603">
        <v>295565.7</v>
      </c>
      <c r="AB603">
        <v>287838.09999999998</v>
      </c>
      <c r="AC603">
        <v>280652.5</v>
      </c>
      <c r="AD603">
        <v>265872.40000000002</v>
      </c>
      <c r="AE603">
        <v>257660.3</v>
      </c>
      <c r="AF603">
        <v>247322.8</v>
      </c>
      <c r="AG603">
        <v>228928.6</v>
      </c>
      <c r="AH603">
        <v>205760.4</v>
      </c>
      <c r="AI603">
        <v>188606</v>
      </c>
      <c r="AJ603">
        <v>47.311590000000002</v>
      </c>
      <c r="AK603">
        <v>47.056640000000002</v>
      </c>
      <c r="AL603">
        <v>46.347790000000003</v>
      </c>
      <c r="AM603">
        <v>46.39817</v>
      </c>
      <c r="AN603">
        <v>45.983890000000002</v>
      </c>
      <c r="AO603">
        <v>45.737079999999999</v>
      </c>
      <c r="AP603">
        <v>45.77402</v>
      </c>
      <c r="AQ603">
        <v>46.236890000000002</v>
      </c>
      <c r="AR603">
        <v>48.82676</v>
      </c>
      <c r="AS603">
        <v>51.146149999999999</v>
      </c>
      <c r="AT603">
        <v>52.755339999999997</v>
      </c>
      <c r="AU603">
        <v>53.419110000000003</v>
      </c>
      <c r="AV603">
        <v>54.699750000000002</v>
      </c>
      <c r="AW603">
        <v>55.789239999999999</v>
      </c>
      <c r="AX603">
        <v>55.998049999999999</v>
      </c>
      <c r="AY603">
        <v>55.63167</v>
      </c>
      <c r="AZ603">
        <v>54.784950000000002</v>
      </c>
      <c r="BA603">
        <v>53.596150000000002</v>
      </c>
      <c r="BB603">
        <v>52.375140000000002</v>
      </c>
      <c r="BC603">
        <v>51.322780000000002</v>
      </c>
      <c r="BD603">
        <v>50.876809999999999</v>
      </c>
      <c r="BE603">
        <v>50.496549999999999</v>
      </c>
      <c r="BF603">
        <v>49.382379999999998</v>
      </c>
      <c r="BG603">
        <v>48.587850000000003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 s="23">
        <v>0</v>
      </c>
      <c r="CG603" s="23">
        <v>0</v>
      </c>
      <c r="CH603" s="23">
        <v>0</v>
      </c>
      <c r="CI603" s="23">
        <v>0</v>
      </c>
      <c r="CJ603" s="23">
        <v>0</v>
      </c>
      <c r="CK603" s="23">
        <v>0</v>
      </c>
      <c r="CL603" s="23">
        <v>0</v>
      </c>
      <c r="CM603" s="23">
        <v>0</v>
      </c>
      <c r="CN603" s="23">
        <v>0</v>
      </c>
      <c r="CO603" s="23">
        <v>0</v>
      </c>
      <c r="CP603" s="23">
        <v>0</v>
      </c>
      <c r="CQ603" s="23">
        <v>0</v>
      </c>
      <c r="CR603" s="23">
        <v>0</v>
      </c>
      <c r="CS603" s="23">
        <v>0</v>
      </c>
      <c r="CT603" s="23">
        <v>0</v>
      </c>
      <c r="CU603" s="23">
        <v>0</v>
      </c>
      <c r="CV603" s="23">
        <v>0</v>
      </c>
      <c r="CW603" s="23">
        <v>0</v>
      </c>
      <c r="CX603" s="23">
        <v>0</v>
      </c>
      <c r="CY603" s="23">
        <v>0</v>
      </c>
      <c r="CZ603" s="23">
        <v>0</v>
      </c>
      <c r="DA603" s="23">
        <v>0</v>
      </c>
      <c r="DB603" s="23">
        <v>0</v>
      </c>
      <c r="DC603" s="23">
        <v>0</v>
      </c>
      <c r="DD603">
        <v>0</v>
      </c>
      <c r="DE603">
        <v>0</v>
      </c>
      <c r="DF603">
        <v>0</v>
      </c>
    </row>
    <row r="604" spans="1:110" x14ac:dyDescent="0.25">
      <c r="A604" s="18" t="str">
        <f t="shared" si="9"/>
        <v>portfolio_CPP_0 to 199.99 kW_All_SDGE_1-in-2_MONTHLY SYSTEM PEAK DAY_2020_12</v>
      </c>
      <c r="B604" t="s">
        <v>192</v>
      </c>
      <c r="C604" t="s">
        <v>121</v>
      </c>
      <c r="D604" t="s">
        <v>124</v>
      </c>
      <c r="E604" t="s">
        <v>7</v>
      </c>
      <c r="F604" t="s">
        <v>125</v>
      </c>
      <c r="G604" t="s">
        <v>111</v>
      </c>
      <c r="H604" t="s">
        <v>20</v>
      </c>
      <c r="I604">
        <v>2020</v>
      </c>
      <c r="J604">
        <v>12</v>
      </c>
      <c r="K604">
        <v>12886.973</v>
      </c>
      <c r="L604">
        <v>174473.5</v>
      </c>
      <c r="M604">
        <v>169390.4</v>
      </c>
      <c r="N604">
        <v>166904.4</v>
      </c>
      <c r="O604">
        <v>167574</v>
      </c>
      <c r="P604">
        <v>174967.3</v>
      </c>
      <c r="Q604">
        <v>193976.7</v>
      </c>
      <c r="R604">
        <v>220236.9</v>
      </c>
      <c r="S604">
        <v>240817.1</v>
      </c>
      <c r="T604">
        <v>263136.3</v>
      </c>
      <c r="U604">
        <v>279690.7</v>
      </c>
      <c r="V604">
        <v>290496.3</v>
      </c>
      <c r="W604">
        <v>296143.8</v>
      </c>
      <c r="X604">
        <v>297878.7</v>
      </c>
      <c r="Y604">
        <v>300293.3</v>
      </c>
      <c r="Z604">
        <v>299030.2</v>
      </c>
      <c r="AA604">
        <v>292748.2</v>
      </c>
      <c r="AB604">
        <v>285094.3</v>
      </c>
      <c r="AC604">
        <v>277977.2</v>
      </c>
      <c r="AD604">
        <v>263338</v>
      </c>
      <c r="AE604">
        <v>255204.2</v>
      </c>
      <c r="AF604">
        <v>244965.2</v>
      </c>
      <c r="AG604">
        <v>226746.3</v>
      </c>
      <c r="AH604">
        <v>203799</v>
      </c>
      <c r="AI604">
        <v>186808.1</v>
      </c>
      <c r="AJ604">
        <v>47.311590000000002</v>
      </c>
      <c r="AK604">
        <v>47.056640000000002</v>
      </c>
      <c r="AL604">
        <v>46.347790000000003</v>
      </c>
      <c r="AM604">
        <v>46.39817</v>
      </c>
      <c r="AN604">
        <v>45.983890000000002</v>
      </c>
      <c r="AO604">
        <v>45.737079999999999</v>
      </c>
      <c r="AP604">
        <v>45.77402</v>
      </c>
      <c r="AQ604">
        <v>46.236890000000002</v>
      </c>
      <c r="AR604">
        <v>48.82676</v>
      </c>
      <c r="AS604">
        <v>51.146149999999999</v>
      </c>
      <c r="AT604">
        <v>52.755339999999997</v>
      </c>
      <c r="AU604">
        <v>53.419110000000003</v>
      </c>
      <c r="AV604">
        <v>54.699750000000002</v>
      </c>
      <c r="AW604">
        <v>55.789239999999999</v>
      </c>
      <c r="AX604">
        <v>55.998049999999999</v>
      </c>
      <c r="AY604">
        <v>55.63167</v>
      </c>
      <c r="AZ604">
        <v>54.784950000000002</v>
      </c>
      <c r="BA604">
        <v>53.596150000000002</v>
      </c>
      <c r="BB604">
        <v>52.375140000000002</v>
      </c>
      <c r="BC604">
        <v>51.322780000000002</v>
      </c>
      <c r="BD604">
        <v>50.876809999999999</v>
      </c>
      <c r="BE604">
        <v>50.496549999999999</v>
      </c>
      <c r="BF604">
        <v>49.382379999999998</v>
      </c>
      <c r="BG604">
        <v>48.587850000000003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 s="23">
        <v>0</v>
      </c>
      <c r="CG604" s="23">
        <v>0</v>
      </c>
      <c r="CH604" s="23">
        <v>0</v>
      </c>
      <c r="CI604" s="23">
        <v>0</v>
      </c>
      <c r="CJ604" s="23">
        <v>0</v>
      </c>
      <c r="CK604" s="23">
        <v>0</v>
      </c>
      <c r="CL604" s="23">
        <v>0</v>
      </c>
      <c r="CM604" s="23">
        <v>0</v>
      </c>
      <c r="CN604" s="23">
        <v>0</v>
      </c>
      <c r="CO604" s="23">
        <v>0</v>
      </c>
      <c r="CP604" s="23">
        <v>0</v>
      </c>
      <c r="CQ604" s="23">
        <v>0</v>
      </c>
      <c r="CR604" s="23">
        <v>0</v>
      </c>
      <c r="CS604" s="23">
        <v>0</v>
      </c>
      <c r="CT604" s="23">
        <v>0</v>
      </c>
      <c r="CU604" s="23">
        <v>0</v>
      </c>
      <c r="CV604" s="23">
        <v>0</v>
      </c>
      <c r="CW604" s="23">
        <v>0</v>
      </c>
      <c r="CX604" s="23">
        <v>0</v>
      </c>
      <c r="CY604" s="23">
        <v>0</v>
      </c>
      <c r="CZ604" s="23">
        <v>0</v>
      </c>
      <c r="DA604" s="23">
        <v>0</v>
      </c>
      <c r="DB604" s="23">
        <v>0</v>
      </c>
      <c r="DC604" s="23">
        <v>0</v>
      </c>
      <c r="DD604">
        <v>0</v>
      </c>
      <c r="DE604">
        <v>0</v>
      </c>
      <c r="DF604">
        <v>0</v>
      </c>
    </row>
    <row r="605" spans="1:110" x14ac:dyDescent="0.25">
      <c r="A605" s="18" t="str">
        <f t="shared" si="9"/>
        <v>portfolio_CPP_0 to 199.99 kW_All_SDGE_1-in-2_MONTHLY SYSTEM PEAK DAY_2021_12</v>
      </c>
      <c r="B605" t="s">
        <v>192</v>
      </c>
      <c r="C605" t="s">
        <v>121</v>
      </c>
      <c r="D605" t="s">
        <v>124</v>
      </c>
      <c r="E605" t="s">
        <v>7</v>
      </c>
      <c r="F605" t="s">
        <v>125</v>
      </c>
      <c r="G605" t="s">
        <v>111</v>
      </c>
      <c r="H605" t="s">
        <v>20</v>
      </c>
      <c r="I605">
        <v>2021</v>
      </c>
      <c r="J605">
        <v>12</v>
      </c>
      <c r="K605">
        <v>12764.127</v>
      </c>
      <c r="L605">
        <v>172810.3</v>
      </c>
      <c r="M605">
        <v>167775.7</v>
      </c>
      <c r="N605">
        <v>165313.4</v>
      </c>
      <c r="O605">
        <v>165976.6</v>
      </c>
      <c r="P605">
        <v>173299.4</v>
      </c>
      <c r="Q605">
        <v>192127.6</v>
      </c>
      <c r="R605">
        <v>218137.5</v>
      </c>
      <c r="S605">
        <v>238521.5</v>
      </c>
      <c r="T605">
        <v>260627.9</v>
      </c>
      <c r="U605">
        <v>277024.59999999998</v>
      </c>
      <c r="V605">
        <v>287727.09999999998</v>
      </c>
      <c r="W605">
        <v>293320.8</v>
      </c>
      <c r="X605">
        <v>295039.2</v>
      </c>
      <c r="Y605">
        <v>297430.8</v>
      </c>
      <c r="Z605">
        <v>296179.7</v>
      </c>
      <c r="AA605">
        <v>289957.59999999998</v>
      </c>
      <c r="AB605">
        <v>282376.7</v>
      </c>
      <c r="AC605">
        <v>275327.40000000002</v>
      </c>
      <c r="AD605">
        <v>260827.7</v>
      </c>
      <c r="AE605">
        <v>252771.4</v>
      </c>
      <c r="AF605">
        <v>242630.1</v>
      </c>
      <c r="AG605">
        <v>224584.9</v>
      </c>
      <c r="AH605">
        <v>201856.3</v>
      </c>
      <c r="AI605">
        <v>185027.3</v>
      </c>
      <c r="AJ605">
        <v>47.311590000000002</v>
      </c>
      <c r="AK605">
        <v>47.056640000000002</v>
      </c>
      <c r="AL605">
        <v>46.347790000000003</v>
      </c>
      <c r="AM605">
        <v>46.39817</v>
      </c>
      <c r="AN605">
        <v>45.983890000000002</v>
      </c>
      <c r="AO605">
        <v>45.737079999999999</v>
      </c>
      <c r="AP605">
        <v>45.77402</v>
      </c>
      <c r="AQ605">
        <v>46.236890000000002</v>
      </c>
      <c r="AR605">
        <v>48.82676</v>
      </c>
      <c r="AS605">
        <v>51.146149999999999</v>
      </c>
      <c r="AT605">
        <v>52.755339999999997</v>
      </c>
      <c r="AU605">
        <v>53.419110000000003</v>
      </c>
      <c r="AV605">
        <v>54.699750000000002</v>
      </c>
      <c r="AW605">
        <v>55.789239999999999</v>
      </c>
      <c r="AX605">
        <v>55.998049999999999</v>
      </c>
      <c r="AY605">
        <v>55.63167</v>
      </c>
      <c r="AZ605">
        <v>54.784950000000002</v>
      </c>
      <c r="BA605">
        <v>53.596150000000002</v>
      </c>
      <c r="BB605">
        <v>52.375140000000002</v>
      </c>
      <c r="BC605">
        <v>51.322780000000002</v>
      </c>
      <c r="BD605">
        <v>50.876809999999999</v>
      </c>
      <c r="BE605">
        <v>50.496549999999999</v>
      </c>
      <c r="BF605">
        <v>49.382379999999998</v>
      </c>
      <c r="BG605">
        <v>48.587850000000003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 s="23">
        <v>0</v>
      </c>
      <c r="CG605" s="23">
        <v>0</v>
      </c>
      <c r="CH605" s="23">
        <v>0</v>
      </c>
      <c r="CI605" s="23">
        <v>0</v>
      </c>
      <c r="CJ605" s="23">
        <v>0</v>
      </c>
      <c r="CK605" s="23">
        <v>0</v>
      </c>
      <c r="CL605" s="23">
        <v>0</v>
      </c>
      <c r="CM605" s="23">
        <v>0</v>
      </c>
      <c r="CN605" s="23">
        <v>0</v>
      </c>
      <c r="CO605" s="23">
        <v>0</v>
      </c>
      <c r="CP605" s="23">
        <v>0</v>
      </c>
      <c r="CQ605" s="23">
        <v>0</v>
      </c>
      <c r="CR605" s="23">
        <v>0</v>
      </c>
      <c r="CS605" s="23">
        <v>0</v>
      </c>
      <c r="CT605" s="23">
        <v>0</v>
      </c>
      <c r="CU605" s="23">
        <v>0</v>
      </c>
      <c r="CV605" s="23">
        <v>0</v>
      </c>
      <c r="CW605" s="23">
        <v>0</v>
      </c>
      <c r="CX605" s="23">
        <v>0</v>
      </c>
      <c r="CY605" s="23">
        <v>0</v>
      </c>
      <c r="CZ605" s="23">
        <v>0</v>
      </c>
      <c r="DA605" s="23">
        <v>0</v>
      </c>
      <c r="DB605" s="23">
        <v>0</v>
      </c>
      <c r="DC605" s="23">
        <v>0</v>
      </c>
      <c r="DD605">
        <v>0</v>
      </c>
      <c r="DE605">
        <v>0</v>
      </c>
      <c r="DF605">
        <v>0</v>
      </c>
    </row>
    <row r="606" spans="1:110" x14ac:dyDescent="0.25">
      <c r="A606" s="18" t="str">
        <f t="shared" si="9"/>
        <v>portfolio_CPP_0 to 199.99 kW_All_SDGE_1-in-2_MONTHLY SYSTEM PEAK DAY_2022_12</v>
      </c>
      <c r="B606" t="s">
        <v>192</v>
      </c>
      <c r="C606" t="s">
        <v>121</v>
      </c>
      <c r="D606" t="s">
        <v>124</v>
      </c>
      <c r="E606" t="s">
        <v>7</v>
      </c>
      <c r="F606" t="s">
        <v>125</v>
      </c>
      <c r="G606" t="s">
        <v>111</v>
      </c>
      <c r="H606" t="s">
        <v>20</v>
      </c>
      <c r="I606">
        <v>2022</v>
      </c>
      <c r="J606">
        <v>12</v>
      </c>
      <c r="K606">
        <v>12642.453</v>
      </c>
      <c r="L606">
        <v>171163</v>
      </c>
      <c r="M606">
        <v>166176.29999999999</v>
      </c>
      <c r="N606">
        <v>163737.5</v>
      </c>
      <c r="O606">
        <v>164394.5</v>
      </c>
      <c r="P606">
        <v>171647.4</v>
      </c>
      <c r="Q606">
        <v>190296.2</v>
      </c>
      <c r="R606">
        <v>216058.1</v>
      </c>
      <c r="S606">
        <v>236247.8</v>
      </c>
      <c r="T606">
        <v>258143.5</v>
      </c>
      <c r="U606">
        <v>274383.8</v>
      </c>
      <c r="V606">
        <v>284984.40000000002</v>
      </c>
      <c r="W606">
        <v>290524.7</v>
      </c>
      <c r="X606">
        <v>292226.7</v>
      </c>
      <c r="Y606">
        <v>294595.5</v>
      </c>
      <c r="Z606">
        <v>293356.40000000002</v>
      </c>
      <c r="AA606">
        <v>287193.59999999998</v>
      </c>
      <c r="AB606">
        <v>279684.90000000002</v>
      </c>
      <c r="AC606">
        <v>272702.8</v>
      </c>
      <c r="AD606">
        <v>258341.4</v>
      </c>
      <c r="AE606">
        <v>250361.9</v>
      </c>
      <c r="AF606">
        <v>240317.2</v>
      </c>
      <c r="AG606">
        <v>222444</v>
      </c>
      <c r="AH606">
        <v>199932.1</v>
      </c>
      <c r="AI606">
        <v>183263.5</v>
      </c>
      <c r="AJ606">
        <v>47.311590000000002</v>
      </c>
      <c r="AK606">
        <v>47.056640000000002</v>
      </c>
      <c r="AL606">
        <v>46.347790000000003</v>
      </c>
      <c r="AM606">
        <v>46.39817</v>
      </c>
      <c r="AN606">
        <v>45.983890000000002</v>
      </c>
      <c r="AO606">
        <v>45.737079999999999</v>
      </c>
      <c r="AP606">
        <v>45.77402</v>
      </c>
      <c r="AQ606">
        <v>46.236890000000002</v>
      </c>
      <c r="AR606">
        <v>48.82676</v>
      </c>
      <c r="AS606">
        <v>51.146149999999999</v>
      </c>
      <c r="AT606">
        <v>52.755339999999997</v>
      </c>
      <c r="AU606">
        <v>53.419110000000003</v>
      </c>
      <c r="AV606">
        <v>54.699750000000002</v>
      </c>
      <c r="AW606">
        <v>55.789239999999999</v>
      </c>
      <c r="AX606">
        <v>55.998049999999999</v>
      </c>
      <c r="AY606">
        <v>55.63167</v>
      </c>
      <c r="AZ606">
        <v>54.784950000000002</v>
      </c>
      <c r="BA606">
        <v>53.596150000000002</v>
      </c>
      <c r="BB606">
        <v>52.375140000000002</v>
      </c>
      <c r="BC606">
        <v>51.322780000000002</v>
      </c>
      <c r="BD606">
        <v>50.876809999999999</v>
      </c>
      <c r="BE606">
        <v>50.496549999999999</v>
      </c>
      <c r="BF606">
        <v>49.382379999999998</v>
      </c>
      <c r="BG606">
        <v>48.587850000000003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</row>
    <row r="607" spans="1:110" x14ac:dyDescent="0.25">
      <c r="A607" s="18" t="str">
        <f t="shared" si="9"/>
        <v>portfolio_CPP_0 to 199.99 kW_All_SDGE_1-in-2_MONTHLY SYSTEM PEAK DAY_2023_12</v>
      </c>
      <c r="B607" t="s">
        <v>192</v>
      </c>
      <c r="C607" t="s">
        <v>121</v>
      </c>
      <c r="D607" t="s">
        <v>124</v>
      </c>
      <c r="E607" t="s">
        <v>7</v>
      </c>
      <c r="F607" t="s">
        <v>125</v>
      </c>
      <c r="G607" t="s">
        <v>111</v>
      </c>
      <c r="H607" t="s">
        <v>20</v>
      </c>
      <c r="I607">
        <v>2023</v>
      </c>
      <c r="J607">
        <v>12</v>
      </c>
      <c r="K607">
        <v>12521.939</v>
      </c>
      <c r="L607">
        <v>169531.4</v>
      </c>
      <c r="M607">
        <v>164592.29999999999</v>
      </c>
      <c r="N607">
        <v>162176.70000000001</v>
      </c>
      <c r="O607">
        <v>162827.4</v>
      </c>
      <c r="P607">
        <v>170011.2</v>
      </c>
      <c r="Q607">
        <v>188482.2</v>
      </c>
      <c r="R607">
        <v>213998.5</v>
      </c>
      <c r="S607">
        <v>233995.8</v>
      </c>
      <c r="T607">
        <v>255682.7</v>
      </c>
      <c r="U607">
        <v>271768.3</v>
      </c>
      <c r="V607">
        <v>282267.8</v>
      </c>
      <c r="W607">
        <v>287755.3</v>
      </c>
      <c r="X607">
        <v>289441</v>
      </c>
      <c r="Y607">
        <v>291787.3</v>
      </c>
      <c r="Z607">
        <v>290560</v>
      </c>
      <c r="AA607">
        <v>284455.90000000002</v>
      </c>
      <c r="AB607">
        <v>277018.8</v>
      </c>
      <c r="AC607">
        <v>270103.3</v>
      </c>
      <c r="AD607">
        <v>255878.7</v>
      </c>
      <c r="AE607">
        <v>247975.3</v>
      </c>
      <c r="AF607">
        <v>238026.4</v>
      </c>
      <c r="AG607">
        <v>220323.6</v>
      </c>
      <c r="AH607">
        <v>198026.3</v>
      </c>
      <c r="AI607">
        <v>181516.6</v>
      </c>
      <c r="AJ607">
        <v>47.311590000000002</v>
      </c>
      <c r="AK607">
        <v>47.056640000000002</v>
      </c>
      <c r="AL607">
        <v>46.347790000000003</v>
      </c>
      <c r="AM607">
        <v>46.39817</v>
      </c>
      <c r="AN607">
        <v>45.983890000000002</v>
      </c>
      <c r="AO607">
        <v>45.737079999999999</v>
      </c>
      <c r="AP607">
        <v>45.77402</v>
      </c>
      <c r="AQ607">
        <v>46.236890000000002</v>
      </c>
      <c r="AR607">
        <v>48.82676</v>
      </c>
      <c r="AS607">
        <v>51.146149999999999</v>
      </c>
      <c r="AT607">
        <v>52.755339999999997</v>
      </c>
      <c r="AU607">
        <v>53.419110000000003</v>
      </c>
      <c r="AV607">
        <v>54.699750000000002</v>
      </c>
      <c r="AW607">
        <v>55.789239999999999</v>
      </c>
      <c r="AX607">
        <v>55.998049999999999</v>
      </c>
      <c r="AY607">
        <v>55.63167</v>
      </c>
      <c r="AZ607">
        <v>54.784950000000002</v>
      </c>
      <c r="BA607">
        <v>53.596150000000002</v>
      </c>
      <c r="BB607">
        <v>52.375140000000002</v>
      </c>
      <c r="BC607">
        <v>51.322780000000002</v>
      </c>
      <c r="BD607">
        <v>50.876809999999999</v>
      </c>
      <c r="BE607">
        <v>50.496549999999999</v>
      </c>
      <c r="BF607">
        <v>49.382379999999998</v>
      </c>
      <c r="BG607">
        <v>48.587850000000003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 s="23">
        <v>0</v>
      </c>
      <c r="CG607" s="23">
        <v>0</v>
      </c>
      <c r="CH607" s="23">
        <v>0</v>
      </c>
      <c r="CI607" s="23">
        <v>0</v>
      </c>
      <c r="CJ607" s="23">
        <v>0</v>
      </c>
      <c r="CK607" s="23">
        <v>0</v>
      </c>
      <c r="CL607" s="23">
        <v>0</v>
      </c>
      <c r="CM607" s="23">
        <v>0</v>
      </c>
      <c r="CN607" s="23">
        <v>0</v>
      </c>
      <c r="CO607" s="23">
        <v>0</v>
      </c>
      <c r="CP607" s="23">
        <v>0</v>
      </c>
      <c r="CQ607" s="23">
        <v>0</v>
      </c>
      <c r="CR607" s="23">
        <v>0</v>
      </c>
      <c r="CS607" s="23">
        <v>0</v>
      </c>
      <c r="CT607" s="23">
        <v>0</v>
      </c>
      <c r="CU607" s="23">
        <v>0</v>
      </c>
      <c r="CV607" s="23">
        <v>0</v>
      </c>
      <c r="CW607" s="23">
        <v>0</v>
      </c>
      <c r="CX607" s="23">
        <v>0</v>
      </c>
      <c r="CY607" s="23">
        <v>0</v>
      </c>
      <c r="CZ607" s="23">
        <v>0</v>
      </c>
      <c r="DA607" s="23">
        <v>0</v>
      </c>
      <c r="DB607" s="23">
        <v>0</v>
      </c>
      <c r="DC607" s="23">
        <v>0</v>
      </c>
      <c r="DD607">
        <v>0</v>
      </c>
      <c r="DE607">
        <v>0</v>
      </c>
      <c r="DF607">
        <v>0</v>
      </c>
    </row>
    <row r="608" spans="1:110" x14ac:dyDescent="0.25">
      <c r="A608" s="18" t="str">
        <f t="shared" si="9"/>
        <v>portfolio_CPP_0 to 199.99 kW_All_SDGE_1-in-2_MONTHLY SYSTEM PEAK DAY_2024_12</v>
      </c>
      <c r="B608" t="s">
        <v>192</v>
      </c>
      <c r="C608" t="s">
        <v>121</v>
      </c>
      <c r="D608" t="s">
        <v>124</v>
      </c>
      <c r="E608" t="s">
        <v>7</v>
      </c>
      <c r="F608" t="s">
        <v>125</v>
      </c>
      <c r="G608" t="s">
        <v>111</v>
      </c>
      <c r="H608" t="s">
        <v>20</v>
      </c>
      <c r="I608">
        <v>2024</v>
      </c>
      <c r="J608">
        <v>12</v>
      </c>
      <c r="K608">
        <v>12402.574000000001</v>
      </c>
      <c r="L608">
        <v>167915.3</v>
      </c>
      <c r="M608">
        <v>163023.29999999999</v>
      </c>
      <c r="N608">
        <v>160630.79999999999</v>
      </c>
      <c r="O608">
        <v>161275.20000000001</v>
      </c>
      <c r="P608">
        <v>168390.5</v>
      </c>
      <c r="Q608">
        <v>186685.5</v>
      </c>
      <c r="R608">
        <v>211958.5</v>
      </c>
      <c r="S608">
        <v>231765.2</v>
      </c>
      <c r="T608">
        <v>253245.4</v>
      </c>
      <c r="U608">
        <v>269177.59999999998</v>
      </c>
      <c r="V608">
        <v>279577</v>
      </c>
      <c r="W608">
        <v>285012.3</v>
      </c>
      <c r="X608">
        <v>286681.90000000002</v>
      </c>
      <c r="Y608">
        <v>289005.8</v>
      </c>
      <c r="Z608">
        <v>287790.2</v>
      </c>
      <c r="AA608">
        <v>281744.3</v>
      </c>
      <c r="AB608">
        <v>274378.09999999998</v>
      </c>
      <c r="AC608">
        <v>267528.5</v>
      </c>
      <c r="AD608">
        <v>253439.6</v>
      </c>
      <c r="AE608">
        <v>245611.5</v>
      </c>
      <c r="AF608">
        <v>235757.4</v>
      </c>
      <c r="AG608">
        <v>218223.3</v>
      </c>
      <c r="AH608">
        <v>196138.6</v>
      </c>
      <c r="AI608">
        <v>179786.3</v>
      </c>
      <c r="AJ608">
        <v>47.311590000000002</v>
      </c>
      <c r="AK608">
        <v>47.056640000000002</v>
      </c>
      <c r="AL608">
        <v>46.347790000000003</v>
      </c>
      <c r="AM608">
        <v>46.39817</v>
      </c>
      <c r="AN608">
        <v>45.983890000000002</v>
      </c>
      <c r="AO608">
        <v>45.737079999999999</v>
      </c>
      <c r="AP608">
        <v>45.77402</v>
      </c>
      <c r="AQ608">
        <v>46.236890000000002</v>
      </c>
      <c r="AR608">
        <v>48.82676</v>
      </c>
      <c r="AS608">
        <v>51.146149999999999</v>
      </c>
      <c r="AT608">
        <v>52.755339999999997</v>
      </c>
      <c r="AU608">
        <v>53.419110000000003</v>
      </c>
      <c r="AV608">
        <v>54.699750000000002</v>
      </c>
      <c r="AW608">
        <v>55.789239999999999</v>
      </c>
      <c r="AX608">
        <v>55.998049999999999</v>
      </c>
      <c r="AY608">
        <v>55.63167</v>
      </c>
      <c r="AZ608">
        <v>54.784950000000002</v>
      </c>
      <c r="BA608">
        <v>53.596150000000002</v>
      </c>
      <c r="BB608">
        <v>52.375140000000002</v>
      </c>
      <c r="BC608">
        <v>51.322780000000002</v>
      </c>
      <c r="BD608">
        <v>50.876809999999999</v>
      </c>
      <c r="BE608">
        <v>50.496549999999999</v>
      </c>
      <c r="BF608">
        <v>49.382379999999998</v>
      </c>
      <c r="BG608">
        <v>48.587850000000003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 s="23">
        <v>0</v>
      </c>
      <c r="CG608" s="23">
        <v>0</v>
      </c>
      <c r="CH608" s="23">
        <v>0</v>
      </c>
      <c r="CI608" s="23">
        <v>0</v>
      </c>
      <c r="CJ608" s="23">
        <v>0</v>
      </c>
      <c r="CK608" s="23">
        <v>0</v>
      </c>
      <c r="CL608" s="23">
        <v>0</v>
      </c>
      <c r="CM608" s="23">
        <v>0</v>
      </c>
      <c r="CN608" s="23">
        <v>0</v>
      </c>
      <c r="CO608" s="23">
        <v>0</v>
      </c>
      <c r="CP608" s="23">
        <v>0</v>
      </c>
      <c r="CQ608" s="23">
        <v>0</v>
      </c>
      <c r="CR608" s="23">
        <v>0</v>
      </c>
      <c r="CS608" s="23">
        <v>0</v>
      </c>
      <c r="CT608" s="23">
        <v>0</v>
      </c>
      <c r="CU608" s="23">
        <v>0</v>
      </c>
      <c r="CV608" s="23">
        <v>0</v>
      </c>
      <c r="CW608" s="23">
        <v>0</v>
      </c>
      <c r="CX608" s="23">
        <v>0</v>
      </c>
      <c r="CY608" s="23">
        <v>0</v>
      </c>
      <c r="CZ608" s="23">
        <v>0</v>
      </c>
      <c r="DA608" s="23">
        <v>0</v>
      </c>
      <c r="DB608" s="23">
        <v>0</v>
      </c>
      <c r="DC608" s="23">
        <v>0</v>
      </c>
      <c r="DD608">
        <v>0</v>
      </c>
      <c r="DE608">
        <v>0</v>
      </c>
      <c r="DF608">
        <v>0</v>
      </c>
    </row>
    <row r="609" spans="1:110" x14ac:dyDescent="0.25">
      <c r="A609" s="18" t="str">
        <f t="shared" si="9"/>
        <v>portfolio_CPP_0 to 199.99 kW_All_SDGE_1-in-2_MONTHLY SYSTEM PEAK DAY_2025_12</v>
      </c>
      <c r="B609" t="s">
        <v>192</v>
      </c>
      <c r="C609" t="s">
        <v>121</v>
      </c>
      <c r="D609" t="s">
        <v>124</v>
      </c>
      <c r="E609" t="s">
        <v>7</v>
      </c>
      <c r="F609" t="s">
        <v>125</v>
      </c>
      <c r="G609" t="s">
        <v>111</v>
      </c>
      <c r="H609" t="s">
        <v>20</v>
      </c>
      <c r="I609">
        <v>2025</v>
      </c>
      <c r="J609">
        <v>12</v>
      </c>
      <c r="K609">
        <v>12284.346</v>
      </c>
      <c r="L609">
        <v>166314.70000000001</v>
      </c>
      <c r="M609">
        <v>161469.29999999999</v>
      </c>
      <c r="N609">
        <v>159099.5</v>
      </c>
      <c r="O609">
        <v>159737.9</v>
      </c>
      <c r="P609">
        <v>166785.29999999999</v>
      </c>
      <c r="Q609">
        <v>184905.9</v>
      </c>
      <c r="R609">
        <v>209938</v>
      </c>
      <c r="S609">
        <v>229555.9</v>
      </c>
      <c r="T609">
        <v>250831.4</v>
      </c>
      <c r="U609">
        <v>266611.7</v>
      </c>
      <c r="V609">
        <v>276912</v>
      </c>
      <c r="W609">
        <v>282295.40000000002</v>
      </c>
      <c r="X609">
        <v>283949.2</v>
      </c>
      <c r="Y609">
        <v>286250.90000000002</v>
      </c>
      <c r="Z609">
        <v>285046.8</v>
      </c>
      <c r="AA609">
        <v>279058.59999999998</v>
      </c>
      <c r="AB609">
        <v>271762.59999999998</v>
      </c>
      <c r="AC609">
        <v>264978.3</v>
      </c>
      <c r="AD609">
        <v>251023.6</v>
      </c>
      <c r="AE609">
        <v>243270.2</v>
      </c>
      <c r="AF609">
        <v>233510</v>
      </c>
      <c r="AG609">
        <v>216143.1</v>
      </c>
      <c r="AH609">
        <v>194268.9</v>
      </c>
      <c r="AI609">
        <v>178072.5</v>
      </c>
      <c r="AJ609">
        <v>47.311590000000002</v>
      </c>
      <c r="AK609">
        <v>47.056640000000002</v>
      </c>
      <c r="AL609">
        <v>46.347790000000003</v>
      </c>
      <c r="AM609">
        <v>46.39817</v>
      </c>
      <c r="AN609">
        <v>45.983890000000002</v>
      </c>
      <c r="AO609">
        <v>45.737079999999999</v>
      </c>
      <c r="AP609">
        <v>45.77402</v>
      </c>
      <c r="AQ609">
        <v>46.236890000000002</v>
      </c>
      <c r="AR609">
        <v>48.82676</v>
      </c>
      <c r="AS609">
        <v>51.146149999999999</v>
      </c>
      <c r="AT609">
        <v>52.755339999999997</v>
      </c>
      <c r="AU609">
        <v>53.419110000000003</v>
      </c>
      <c r="AV609">
        <v>54.699750000000002</v>
      </c>
      <c r="AW609">
        <v>55.789239999999999</v>
      </c>
      <c r="AX609">
        <v>55.998049999999999</v>
      </c>
      <c r="AY609">
        <v>55.63167</v>
      </c>
      <c r="AZ609">
        <v>54.784950000000002</v>
      </c>
      <c r="BA609">
        <v>53.596150000000002</v>
      </c>
      <c r="BB609">
        <v>52.375140000000002</v>
      </c>
      <c r="BC609">
        <v>51.322780000000002</v>
      </c>
      <c r="BD609">
        <v>50.876809999999999</v>
      </c>
      <c r="BE609">
        <v>50.496549999999999</v>
      </c>
      <c r="BF609">
        <v>49.382379999999998</v>
      </c>
      <c r="BG609">
        <v>48.587850000000003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 s="23">
        <v>0</v>
      </c>
      <c r="CG609" s="23">
        <v>0</v>
      </c>
      <c r="CH609" s="23">
        <v>0</v>
      </c>
      <c r="CI609" s="23">
        <v>0</v>
      </c>
      <c r="CJ609" s="23">
        <v>0</v>
      </c>
      <c r="CK609" s="23">
        <v>0</v>
      </c>
      <c r="CL609" s="23">
        <v>0</v>
      </c>
      <c r="CM609" s="23">
        <v>0</v>
      </c>
      <c r="CN609" s="23">
        <v>0</v>
      </c>
      <c r="CO609" s="23">
        <v>0</v>
      </c>
      <c r="CP609" s="23">
        <v>0</v>
      </c>
      <c r="CQ609" s="23">
        <v>0</v>
      </c>
      <c r="CR609" s="23">
        <v>0</v>
      </c>
      <c r="CS609" s="23">
        <v>0</v>
      </c>
      <c r="CT609" s="23">
        <v>0</v>
      </c>
      <c r="CU609" s="23">
        <v>0</v>
      </c>
      <c r="CV609" s="23">
        <v>0</v>
      </c>
      <c r="CW609" s="23">
        <v>0</v>
      </c>
      <c r="CX609" s="23">
        <v>0</v>
      </c>
      <c r="CY609" s="23">
        <v>0</v>
      </c>
      <c r="CZ609" s="23">
        <v>0</v>
      </c>
      <c r="DA609" s="23">
        <v>0</v>
      </c>
      <c r="DB609" s="23">
        <v>0</v>
      </c>
      <c r="DC609" s="23">
        <v>0</v>
      </c>
      <c r="DD609">
        <v>0</v>
      </c>
      <c r="DE609">
        <v>0</v>
      </c>
      <c r="DF609">
        <v>0</v>
      </c>
    </row>
    <row r="610" spans="1:110" x14ac:dyDescent="0.25">
      <c r="A610" s="18" t="str">
        <f t="shared" si="9"/>
        <v>portfolio_CPP_0 to 199.99 kW_All_SDGE_1-in-2_MONTHLY SYSTEM PEAK DAY_2026_12</v>
      </c>
      <c r="B610" t="s">
        <v>192</v>
      </c>
      <c r="C610" t="s">
        <v>121</v>
      </c>
      <c r="D610" t="s">
        <v>124</v>
      </c>
      <c r="E610" t="s">
        <v>7</v>
      </c>
      <c r="F610" t="s">
        <v>125</v>
      </c>
      <c r="G610" t="s">
        <v>111</v>
      </c>
      <c r="H610" t="s">
        <v>20</v>
      </c>
      <c r="I610">
        <v>2026</v>
      </c>
      <c r="J610">
        <v>12</v>
      </c>
      <c r="K610">
        <v>12167.245999999999</v>
      </c>
      <c r="L610">
        <v>164729.29999999999</v>
      </c>
      <c r="M610">
        <v>159930.1</v>
      </c>
      <c r="N610">
        <v>157582.9</v>
      </c>
      <c r="O610">
        <v>158215.20000000001</v>
      </c>
      <c r="P610">
        <v>165195.5</v>
      </c>
      <c r="Q610">
        <v>183143.3</v>
      </c>
      <c r="R610">
        <v>207936.8</v>
      </c>
      <c r="S610">
        <v>227367.7</v>
      </c>
      <c r="T610">
        <v>248440.3</v>
      </c>
      <c r="U610">
        <v>264070.2</v>
      </c>
      <c r="V610">
        <v>274272.3</v>
      </c>
      <c r="W610">
        <v>279604.40000000002</v>
      </c>
      <c r="X610">
        <v>281242.40000000002</v>
      </c>
      <c r="Y610">
        <v>283522.2</v>
      </c>
      <c r="Z610">
        <v>282329.59999999998</v>
      </c>
      <c r="AA610">
        <v>276398.5</v>
      </c>
      <c r="AB610">
        <v>269172</v>
      </c>
      <c r="AC610">
        <v>262452.40000000002</v>
      </c>
      <c r="AD610">
        <v>248630.8</v>
      </c>
      <c r="AE610">
        <v>240951.2</v>
      </c>
      <c r="AF610">
        <v>231284.1</v>
      </c>
      <c r="AG610">
        <v>214082.7</v>
      </c>
      <c r="AH610">
        <v>192417</v>
      </c>
      <c r="AI610">
        <v>176375</v>
      </c>
      <c r="AJ610">
        <v>47.311590000000002</v>
      </c>
      <c r="AK610">
        <v>47.056640000000002</v>
      </c>
      <c r="AL610">
        <v>46.347790000000003</v>
      </c>
      <c r="AM610">
        <v>46.39817</v>
      </c>
      <c r="AN610">
        <v>45.983890000000002</v>
      </c>
      <c r="AO610">
        <v>45.737079999999999</v>
      </c>
      <c r="AP610">
        <v>45.77402</v>
      </c>
      <c r="AQ610">
        <v>46.236890000000002</v>
      </c>
      <c r="AR610">
        <v>48.82676</v>
      </c>
      <c r="AS610">
        <v>51.146149999999999</v>
      </c>
      <c r="AT610">
        <v>52.755339999999997</v>
      </c>
      <c r="AU610">
        <v>53.419110000000003</v>
      </c>
      <c r="AV610">
        <v>54.699750000000002</v>
      </c>
      <c r="AW610">
        <v>55.789239999999999</v>
      </c>
      <c r="AX610">
        <v>55.998049999999999</v>
      </c>
      <c r="AY610">
        <v>55.63167</v>
      </c>
      <c r="AZ610">
        <v>54.784950000000002</v>
      </c>
      <c r="BA610">
        <v>53.596150000000002</v>
      </c>
      <c r="BB610">
        <v>52.375140000000002</v>
      </c>
      <c r="BC610">
        <v>51.322780000000002</v>
      </c>
      <c r="BD610">
        <v>50.876809999999999</v>
      </c>
      <c r="BE610">
        <v>50.496549999999999</v>
      </c>
      <c r="BF610">
        <v>49.382379999999998</v>
      </c>
      <c r="BG610">
        <v>48.587850000000003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 s="23">
        <v>0</v>
      </c>
      <c r="CG610" s="23">
        <v>0</v>
      </c>
      <c r="CH610" s="23">
        <v>0</v>
      </c>
      <c r="CI610" s="23">
        <v>0</v>
      </c>
      <c r="CJ610" s="23">
        <v>0</v>
      </c>
      <c r="CK610" s="23">
        <v>0</v>
      </c>
      <c r="CL610" s="23">
        <v>0</v>
      </c>
      <c r="CM610" s="23">
        <v>0</v>
      </c>
      <c r="CN610" s="23">
        <v>0</v>
      </c>
      <c r="CO610" s="23">
        <v>0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</v>
      </c>
      <c r="DB610" s="23">
        <v>0</v>
      </c>
      <c r="DC610" s="23">
        <v>0</v>
      </c>
      <c r="DD610">
        <v>0</v>
      </c>
      <c r="DE610">
        <v>0</v>
      </c>
      <c r="DF610">
        <v>0</v>
      </c>
    </row>
    <row r="611" spans="1:110" x14ac:dyDescent="0.25">
      <c r="A611" s="18" t="str">
        <f t="shared" si="9"/>
        <v>portfolio_CPP_0 to 199.99 kW_All_SDGE_1-in-2_MONTHLY SYSTEM PEAK DAY_2027_12</v>
      </c>
      <c r="B611" t="s">
        <v>192</v>
      </c>
      <c r="C611" t="s">
        <v>121</v>
      </c>
      <c r="D611" t="s">
        <v>124</v>
      </c>
      <c r="E611" t="s">
        <v>7</v>
      </c>
      <c r="F611" t="s">
        <v>125</v>
      </c>
      <c r="G611" t="s">
        <v>111</v>
      </c>
      <c r="H611" t="s">
        <v>20</v>
      </c>
      <c r="I611">
        <v>2027</v>
      </c>
      <c r="J611">
        <v>12</v>
      </c>
      <c r="K611">
        <v>12051.261</v>
      </c>
      <c r="L611">
        <v>163159</v>
      </c>
      <c r="M611">
        <v>158405.5</v>
      </c>
      <c r="N611">
        <v>156080.79999999999</v>
      </c>
      <c r="O611">
        <v>156707</v>
      </c>
      <c r="P611">
        <v>163620.70000000001</v>
      </c>
      <c r="Q611">
        <v>181397.5</v>
      </c>
      <c r="R611">
        <v>205954.7</v>
      </c>
      <c r="S611">
        <v>225200.3</v>
      </c>
      <c r="T611">
        <v>246072</v>
      </c>
      <c r="U611">
        <v>261553</v>
      </c>
      <c r="V611">
        <v>271657.8</v>
      </c>
      <c r="W611">
        <v>276939.09999999998</v>
      </c>
      <c r="X611">
        <v>278561.5</v>
      </c>
      <c r="Y611">
        <v>280819.5</v>
      </c>
      <c r="Z611">
        <v>279638.3</v>
      </c>
      <c r="AA611">
        <v>273763.7</v>
      </c>
      <c r="AB611">
        <v>266606.09999999998</v>
      </c>
      <c r="AC611">
        <v>259950.6</v>
      </c>
      <c r="AD611">
        <v>246260.7</v>
      </c>
      <c r="AE611">
        <v>238654.4</v>
      </c>
      <c r="AF611">
        <v>229079.4</v>
      </c>
      <c r="AG611">
        <v>212042</v>
      </c>
      <c r="AH611">
        <v>190582.8</v>
      </c>
      <c r="AI611">
        <v>174693.7</v>
      </c>
      <c r="AJ611">
        <v>47.311590000000002</v>
      </c>
      <c r="AK611">
        <v>47.056640000000002</v>
      </c>
      <c r="AL611">
        <v>46.347790000000003</v>
      </c>
      <c r="AM611">
        <v>46.39817</v>
      </c>
      <c r="AN611">
        <v>45.983890000000002</v>
      </c>
      <c r="AO611">
        <v>45.737079999999999</v>
      </c>
      <c r="AP611">
        <v>45.77402</v>
      </c>
      <c r="AQ611">
        <v>46.236890000000002</v>
      </c>
      <c r="AR611">
        <v>48.82676</v>
      </c>
      <c r="AS611">
        <v>51.146149999999999</v>
      </c>
      <c r="AT611">
        <v>52.755339999999997</v>
      </c>
      <c r="AU611">
        <v>53.419110000000003</v>
      </c>
      <c r="AV611">
        <v>54.699750000000002</v>
      </c>
      <c r="AW611">
        <v>55.789239999999999</v>
      </c>
      <c r="AX611">
        <v>55.998049999999999</v>
      </c>
      <c r="AY611">
        <v>55.63167</v>
      </c>
      <c r="AZ611">
        <v>54.784950000000002</v>
      </c>
      <c r="BA611">
        <v>53.596150000000002</v>
      </c>
      <c r="BB611">
        <v>52.375140000000002</v>
      </c>
      <c r="BC611">
        <v>51.322780000000002</v>
      </c>
      <c r="BD611">
        <v>50.876809999999999</v>
      </c>
      <c r="BE611">
        <v>50.496549999999999</v>
      </c>
      <c r="BF611">
        <v>49.382379999999998</v>
      </c>
      <c r="BG611">
        <v>48.587850000000003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 s="23">
        <v>0</v>
      </c>
      <c r="CG611" s="23">
        <v>0</v>
      </c>
      <c r="CH611" s="23">
        <v>0</v>
      </c>
      <c r="CI611" s="23">
        <v>0</v>
      </c>
      <c r="CJ611" s="23">
        <v>0</v>
      </c>
      <c r="CK611" s="23">
        <v>0</v>
      </c>
      <c r="CL611" s="23">
        <v>0</v>
      </c>
      <c r="CM611" s="23">
        <v>0</v>
      </c>
      <c r="CN611" s="23">
        <v>0</v>
      </c>
      <c r="CO611" s="23">
        <v>0</v>
      </c>
      <c r="CP611" s="23">
        <v>0</v>
      </c>
      <c r="CQ611" s="23">
        <v>0</v>
      </c>
      <c r="CR611" s="23">
        <v>0</v>
      </c>
      <c r="CS611" s="23">
        <v>0</v>
      </c>
      <c r="CT611" s="23">
        <v>0</v>
      </c>
      <c r="CU611" s="23">
        <v>0</v>
      </c>
      <c r="CV611" s="23">
        <v>0</v>
      </c>
      <c r="CW611" s="23">
        <v>0</v>
      </c>
      <c r="CX611" s="23">
        <v>0</v>
      </c>
      <c r="CY611" s="23">
        <v>0</v>
      </c>
      <c r="CZ611" s="23">
        <v>0</v>
      </c>
      <c r="DA611" s="23">
        <v>0</v>
      </c>
      <c r="DB611" s="23">
        <v>0</v>
      </c>
      <c r="DC611" s="23">
        <v>0</v>
      </c>
      <c r="DD611">
        <v>0</v>
      </c>
      <c r="DE611">
        <v>0</v>
      </c>
      <c r="DF611">
        <v>0</v>
      </c>
    </row>
    <row r="612" spans="1:110" x14ac:dyDescent="0.25">
      <c r="A612" s="18" t="str">
        <f t="shared" si="9"/>
        <v>portfolio_CPP_0 to 199.99 kW_All_SDGE_1-in-2_MONTHLY SYSTEM PEAK DAY_2028_12</v>
      </c>
      <c r="B612" t="s">
        <v>192</v>
      </c>
      <c r="C612" t="s">
        <v>121</v>
      </c>
      <c r="D612" t="s">
        <v>124</v>
      </c>
      <c r="E612" t="s">
        <v>7</v>
      </c>
      <c r="F612" t="s">
        <v>125</v>
      </c>
      <c r="G612" t="s">
        <v>111</v>
      </c>
      <c r="H612" t="s">
        <v>20</v>
      </c>
      <c r="I612">
        <v>2028</v>
      </c>
      <c r="J612">
        <v>12</v>
      </c>
      <c r="K612">
        <v>11936.383</v>
      </c>
      <c r="L612">
        <v>161603.70000000001</v>
      </c>
      <c r="M612">
        <v>156895.5</v>
      </c>
      <c r="N612">
        <v>154592.9</v>
      </c>
      <c r="O612">
        <v>155213.20000000001</v>
      </c>
      <c r="P612">
        <v>162061</v>
      </c>
      <c r="Q612">
        <v>179668.3</v>
      </c>
      <c r="R612">
        <v>203991.4</v>
      </c>
      <c r="S612">
        <v>223053.6</v>
      </c>
      <c r="T612">
        <v>243726.4</v>
      </c>
      <c r="U612">
        <v>259059.7</v>
      </c>
      <c r="V612">
        <v>269068.2</v>
      </c>
      <c r="W612">
        <v>274299.09999999998</v>
      </c>
      <c r="X612">
        <v>275906.09999999998</v>
      </c>
      <c r="Y612">
        <v>278142.59999999998</v>
      </c>
      <c r="Z612">
        <v>276972.7</v>
      </c>
      <c r="AA612">
        <v>271154.09999999998</v>
      </c>
      <c r="AB612">
        <v>264064.7</v>
      </c>
      <c r="AC612">
        <v>257472.6</v>
      </c>
      <c r="AD612">
        <v>243913.2</v>
      </c>
      <c r="AE612">
        <v>236379.4</v>
      </c>
      <c r="AF612">
        <v>226895.7</v>
      </c>
      <c r="AG612">
        <v>210020.7</v>
      </c>
      <c r="AH612">
        <v>188766.1</v>
      </c>
      <c r="AI612">
        <v>173028.4</v>
      </c>
      <c r="AJ612">
        <v>47.311590000000002</v>
      </c>
      <c r="AK612">
        <v>47.056640000000002</v>
      </c>
      <c r="AL612">
        <v>46.347790000000003</v>
      </c>
      <c r="AM612">
        <v>46.39817</v>
      </c>
      <c r="AN612">
        <v>45.983890000000002</v>
      </c>
      <c r="AO612">
        <v>45.737079999999999</v>
      </c>
      <c r="AP612">
        <v>45.77402</v>
      </c>
      <c r="AQ612">
        <v>46.236890000000002</v>
      </c>
      <c r="AR612">
        <v>48.82676</v>
      </c>
      <c r="AS612">
        <v>51.146149999999999</v>
      </c>
      <c r="AT612">
        <v>52.755339999999997</v>
      </c>
      <c r="AU612">
        <v>53.419110000000003</v>
      </c>
      <c r="AV612">
        <v>54.699750000000002</v>
      </c>
      <c r="AW612">
        <v>55.789239999999999</v>
      </c>
      <c r="AX612">
        <v>55.998049999999999</v>
      </c>
      <c r="AY612">
        <v>55.63167</v>
      </c>
      <c r="AZ612">
        <v>54.784950000000002</v>
      </c>
      <c r="BA612">
        <v>53.596150000000002</v>
      </c>
      <c r="BB612">
        <v>52.375140000000002</v>
      </c>
      <c r="BC612">
        <v>51.322780000000002</v>
      </c>
      <c r="BD612">
        <v>50.876809999999999</v>
      </c>
      <c r="BE612">
        <v>50.496549999999999</v>
      </c>
      <c r="BF612">
        <v>49.382379999999998</v>
      </c>
      <c r="BG612">
        <v>48.587850000000003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</row>
    <row r="613" spans="1:110" x14ac:dyDescent="0.25">
      <c r="A613" s="18" t="str">
        <f t="shared" si="9"/>
        <v>portfolio_CPP_0 to 199.99 kW_All_SDGE_1-in-2_MONTHLY SYSTEM PEAK DAY_2029_12</v>
      </c>
      <c r="B613" t="s">
        <v>192</v>
      </c>
      <c r="C613" t="s">
        <v>121</v>
      </c>
      <c r="D613" t="s">
        <v>124</v>
      </c>
      <c r="E613" t="s">
        <v>7</v>
      </c>
      <c r="F613" t="s">
        <v>125</v>
      </c>
      <c r="G613" t="s">
        <v>111</v>
      </c>
      <c r="H613" t="s">
        <v>20</v>
      </c>
      <c r="I613">
        <v>2029</v>
      </c>
      <c r="J613">
        <v>12</v>
      </c>
      <c r="K613">
        <v>11822.599</v>
      </c>
      <c r="L613">
        <v>160063.20000000001</v>
      </c>
      <c r="M613">
        <v>155399.9</v>
      </c>
      <c r="N613">
        <v>153119.29999999999</v>
      </c>
      <c r="O613">
        <v>153733.6</v>
      </c>
      <c r="P613">
        <v>160516.20000000001</v>
      </c>
      <c r="Q613">
        <v>177955.6</v>
      </c>
      <c r="R613">
        <v>202046.8</v>
      </c>
      <c r="S613">
        <v>220927.3</v>
      </c>
      <c r="T613">
        <v>241403</v>
      </c>
      <c r="U613">
        <v>256590.2</v>
      </c>
      <c r="V613">
        <v>266503.3</v>
      </c>
      <c r="W613">
        <v>271684.40000000002</v>
      </c>
      <c r="X613">
        <v>273276</v>
      </c>
      <c r="Y613">
        <v>275491.20000000001</v>
      </c>
      <c r="Z613">
        <v>274332.40000000002</v>
      </c>
      <c r="AA613">
        <v>268569.3</v>
      </c>
      <c r="AB613">
        <v>261547.5</v>
      </c>
      <c r="AC613">
        <v>255018.2</v>
      </c>
      <c r="AD613">
        <v>241588.1</v>
      </c>
      <c r="AE613">
        <v>234126.1</v>
      </c>
      <c r="AF613">
        <v>224732.79999999999</v>
      </c>
      <c r="AG613">
        <v>208018.7</v>
      </c>
      <c r="AH613">
        <v>186966.7</v>
      </c>
      <c r="AI613">
        <v>171379</v>
      </c>
      <c r="AJ613">
        <v>47.311590000000002</v>
      </c>
      <c r="AK613">
        <v>47.056640000000002</v>
      </c>
      <c r="AL613">
        <v>46.347790000000003</v>
      </c>
      <c r="AM613">
        <v>46.39817</v>
      </c>
      <c r="AN613">
        <v>45.983890000000002</v>
      </c>
      <c r="AO613">
        <v>45.737079999999999</v>
      </c>
      <c r="AP613">
        <v>45.77402</v>
      </c>
      <c r="AQ613">
        <v>46.236890000000002</v>
      </c>
      <c r="AR613">
        <v>48.82676</v>
      </c>
      <c r="AS613">
        <v>51.146149999999999</v>
      </c>
      <c r="AT613">
        <v>52.755339999999997</v>
      </c>
      <c r="AU613">
        <v>53.419110000000003</v>
      </c>
      <c r="AV613">
        <v>54.699750000000002</v>
      </c>
      <c r="AW613">
        <v>55.789239999999999</v>
      </c>
      <c r="AX613">
        <v>55.998049999999999</v>
      </c>
      <c r="AY613">
        <v>55.63167</v>
      </c>
      <c r="AZ613">
        <v>54.784950000000002</v>
      </c>
      <c r="BA613">
        <v>53.596150000000002</v>
      </c>
      <c r="BB613">
        <v>52.375140000000002</v>
      </c>
      <c r="BC613">
        <v>51.322780000000002</v>
      </c>
      <c r="BD613">
        <v>50.876809999999999</v>
      </c>
      <c r="BE613">
        <v>50.496549999999999</v>
      </c>
      <c r="BF613">
        <v>49.382379999999998</v>
      </c>
      <c r="BG613">
        <v>48.587850000000003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 s="23">
        <v>0</v>
      </c>
      <c r="CG613" s="23">
        <v>0</v>
      </c>
      <c r="CH613" s="23">
        <v>0</v>
      </c>
      <c r="CI613" s="23">
        <v>0</v>
      </c>
      <c r="CJ613" s="23">
        <v>0</v>
      </c>
      <c r="CK613" s="23">
        <v>0</v>
      </c>
      <c r="CL613" s="23">
        <v>0</v>
      </c>
      <c r="CM613" s="23">
        <v>0</v>
      </c>
      <c r="CN613" s="23">
        <v>0</v>
      </c>
      <c r="CO613" s="23">
        <v>0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0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3">
        <v>0</v>
      </c>
      <c r="DC613" s="23">
        <v>0</v>
      </c>
      <c r="DD613">
        <v>0</v>
      </c>
      <c r="DE613">
        <v>0</v>
      </c>
      <c r="DF613">
        <v>0</v>
      </c>
    </row>
    <row r="614" spans="1:110" x14ac:dyDescent="0.25">
      <c r="A614" s="18" t="str">
        <f t="shared" si="9"/>
        <v>portfolio_CPP_0 to 199.99 kW_All_SDGE_1-in-2_MONTHLY SYSTEM PEAK DAY_2030_12</v>
      </c>
      <c r="B614" t="s">
        <v>192</v>
      </c>
      <c r="C614" t="s">
        <v>121</v>
      </c>
      <c r="D614" t="s">
        <v>124</v>
      </c>
      <c r="E614" t="s">
        <v>7</v>
      </c>
      <c r="F614" t="s">
        <v>125</v>
      </c>
      <c r="G614" t="s">
        <v>111</v>
      </c>
      <c r="H614" t="s">
        <v>20</v>
      </c>
      <c r="I614">
        <v>2030</v>
      </c>
      <c r="J614">
        <v>12</v>
      </c>
      <c r="K614">
        <v>11709.9</v>
      </c>
      <c r="L614">
        <v>158537.4</v>
      </c>
      <c r="M614">
        <v>153918.6</v>
      </c>
      <c r="N614">
        <v>151659.70000000001</v>
      </c>
      <c r="O614">
        <v>152268.1</v>
      </c>
      <c r="P614">
        <v>158986.1</v>
      </c>
      <c r="Q614">
        <v>176259.20000000001</v>
      </c>
      <c r="R614">
        <v>200120.8</v>
      </c>
      <c r="S614">
        <v>218821.3</v>
      </c>
      <c r="T614">
        <v>239101.9</v>
      </c>
      <c r="U614">
        <v>254144.3</v>
      </c>
      <c r="V614">
        <v>263962.90000000002</v>
      </c>
      <c r="W614">
        <v>269094.5</v>
      </c>
      <c r="X614">
        <v>270671</v>
      </c>
      <c r="Y614">
        <v>272865.09999999998</v>
      </c>
      <c r="Z614">
        <v>271717.3</v>
      </c>
      <c r="AA614">
        <v>266009.2</v>
      </c>
      <c r="AB614">
        <v>259054.3</v>
      </c>
      <c r="AC614">
        <v>252587.3</v>
      </c>
      <c r="AD614">
        <v>239285.2</v>
      </c>
      <c r="AE614">
        <v>231894.3</v>
      </c>
      <c r="AF614">
        <v>222590.5</v>
      </c>
      <c r="AG614">
        <v>206035.7</v>
      </c>
      <c r="AH614">
        <v>185184.4</v>
      </c>
      <c r="AI614">
        <v>169745.4</v>
      </c>
      <c r="AJ614">
        <v>47.311590000000002</v>
      </c>
      <c r="AK614">
        <v>47.056640000000002</v>
      </c>
      <c r="AL614">
        <v>46.347790000000003</v>
      </c>
      <c r="AM614">
        <v>46.39817</v>
      </c>
      <c r="AN614">
        <v>45.983890000000002</v>
      </c>
      <c r="AO614">
        <v>45.737079999999999</v>
      </c>
      <c r="AP614">
        <v>45.77402</v>
      </c>
      <c r="AQ614">
        <v>46.236890000000002</v>
      </c>
      <c r="AR614">
        <v>48.82676</v>
      </c>
      <c r="AS614">
        <v>51.146149999999999</v>
      </c>
      <c r="AT614">
        <v>52.755339999999997</v>
      </c>
      <c r="AU614">
        <v>53.419110000000003</v>
      </c>
      <c r="AV614">
        <v>54.699750000000002</v>
      </c>
      <c r="AW614">
        <v>55.789239999999999</v>
      </c>
      <c r="AX614">
        <v>55.998049999999999</v>
      </c>
      <c r="AY614">
        <v>55.63167</v>
      </c>
      <c r="AZ614">
        <v>54.784950000000002</v>
      </c>
      <c r="BA614">
        <v>53.596150000000002</v>
      </c>
      <c r="BB614">
        <v>52.375140000000002</v>
      </c>
      <c r="BC614">
        <v>51.322780000000002</v>
      </c>
      <c r="BD614">
        <v>50.876809999999999</v>
      </c>
      <c r="BE614">
        <v>50.496549999999999</v>
      </c>
      <c r="BF614">
        <v>49.382379999999998</v>
      </c>
      <c r="BG614">
        <v>48.587850000000003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</row>
    <row r="615" spans="1:110" x14ac:dyDescent="0.25">
      <c r="A615" s="18" t="str">
        <f t="shared" si="9"/>
        <v>portfolio_CPP_0 to 199.99 kW_All_SDGE_1-in-2_TYPICAL EVENT DAY_2019_8</v>
      </c>
      <c r="B615" t="s">
        <v>192</v>
      </c>
      <c r="C615" t="s">
        <v>121</v>
      </c>
      <c r="D615" t="s">
        <v>124</v>
      </c>
      <c r="E615" t="s">
        <v>7</v>
      </c>
      <c r="F615" t="s">
        <v>125</v>
      </c>
      <c r="G615" t="s">
        <v>111</v>
      </c>
      <c r="H615" t="s">
        <v>19</v>
      </c>
      <c r="I615">
        <v>2019</v>
      </c>
      <c r="J615">
        <v>8</v>
      </c>
      <c r="K615">
        <v>13011</v>
      </c>
      <c r="L615">
        <v>176770.2</v>
      </c>
      <c r="M615">
        <v>171440.1</v>
      </c>
      <c r="N615">
        <v>168785.9</v>
      </c>
      <c r="O615">
        <v>169202.7</v>
      </c>
      <c r="P615">
        <v>176651.2</v>
      </c>
      <c r="Q615">
        <v>195843.6</v>
      </c>
      <c r="R615">
        <v>222356.5</v>
      </c>
      <c r="S615">
        <v>243091.8</v>
      </c>
      <c r="T615">
        <v>258653.8</v>
      </c>
      <c r="U615">
        <v>269640.2</v>
      </c>
      <c r="V615">
        <v>285338.5</v>
      </c>
      <c r="W615">
        <v>299642.2</v>
      </c>
      <c r="X615">
        <v>309751.8</v>
      </c>
      <c r="Y615">
        <v>319540.40000000002</v>
      </c>
      <c r="Z615">
        <v>323937.90000000002</v>
      </c>
      <c r="AA615">
        <v>321510.8</v>
      </c>
      <c r="AB615">
        <v>313328.09999999998</v>
      </c>
      <c r="AC615">
        <v>300240.59999999998</v>
      </c>
      <c r="AD615">
        <v>283774.90000000002</v>
      </c>
      <c r="AE615">
        <v>278809.90000000002</v>
      </c>
      <c r="AF615">
        <v>267988.7</v>
      </c>
      <c r="AG615">
        <v>241121.4</v>
      </c>
      <c r="AH615">
        <v>211976.4</v>
      </c>
      <c r="AI615">
        <v>192576.1</v>
      </c>
      <c r="AJ615">
        <v>69.566569999999999</v>
      </c>
      <c r="AK615">
        <v>69.08296</v>
      </c>
      <c r="AL615">
        <v>68.374719999999996</v>
      </c>
      <c r="AM615">
        <v>68.006389999999996</v>
      </c>
      <c r="AN615">
        <v>67.917689999999993</v>
      </c>
      <c r="AO615">
        <v>67.776250000000005</v>
      </c>
      <c r="AP615">
        <v>67.564030000000002</v>
      </c>
      <c r="AQ615">
        <v>68.484960000000001</v>
      </c>
      <c r="AR615">
        <v>71.886030000000005</v>
      </c>
      <c r="AS615">
        <v>76.303089999999997</v>
      </c>
      <c r="AT615">
        <v>80.635530000000003</v>
      </c>
      <c r="AU615">
        <v>84.043559999999999</v>
      </c>
      <c r="AV615">
        <v>85.565880000000007</v>
      </c>
      <c r="AW615">
        <v>85.831429999999997</v>
      </c>
      <c r="AX615">
        <v>85.664469999999994</v>
      </c>
      <c r="AY615">
        <v>85.386219999999994</v>
      </c>
      <c r="AZ615">
        <v>84.507580000000004</v>
      </c>
      <c r="BA615">
        <v>83.320999999999998</v>
      </c>
      <c r="BB615">
        <v>81.402829999999994</v>
      </c>
      <c r="BC615">
        <v>78.641639999999995</v>
      </c>
      <c r="BD615">
        <v>75.420389999999998</v>
      </c>
      <c r="BE615">
        <v>73.540729999999996</v>
      </c>
      <c r="BF615">
        <v>72.135670000000005</v>
      </c>
      <c r="BG615">
        <v>71.025260000000003</v>
      </c>
      <c r="BH615">
        <v>2404.5390000000002</v>
      </c>
      <c r="BI615">
        <v>3615.78</v>
      </c>
      <c r="BJ615">
        <v>3655.4580000000001</v>
      </c>
      <c r="BK615">
        <v>3244.1260000000002</v>
      </c>
      <c r="BL615">
        <v>3768.5680000000002</v>
      </c>
      <c r="BM615">
        <v>3630.326</v>
      </c>
      <c r="BN615">
        <v>4727.4399999999996</v>
      </c>
      <c r="BO615">
        <v>5438.1509999999998</v>
      </c>
      <c r="BP615">
        <v>9264.8700000000008</v>
      </c>
      <c r="BQ615">
        <v>12229.2</v>
      </c>
      <c r="BR615">
        <v>9526.607</v>
      </c>
      <c r="BS615">
        <v>2972.9650000000001</v>
      </c>
      <c r="BT615">
        <v>2016.635</v>
      </c>
      <c r="BU615">
        <v>-416.6234</v>
      </c>
      <c r="BV615">
        <v>3152.143</v>
      </c>
      <c r="BW615">
        <v>-493.0847</v>
      </c>
      <c r="BX615">
        <v>-1328.954</v>
      </c>
      <c r="BY615">
        <v>107.0093</v>
      </c>
      <c r="BZ615">
        <v>-3936.556</v>
      </c>
      <c r="CA615">
        <v>923.14239999999995</v>
      </c>
      <c r="CB615">
        <v>-1819.3420000000001</v>
      </c>
      <c r="CC615">
        <v>-2721.2910000000002</v>
      </c>
      <c r="CD615">
        <v>-2683.0729999999999</v>
      </c>
      <c r="CE615">
        <v>-2705.8890000000001</v>
      </c>
      <c r="CF615">
        <v>22269.69</v>
      </c>
      <c r="CG615">
        <v>31416.94</v>
      </c>
      <c r="CH615">
        <v>27649.24</v>
      </c>
      <c r="CI615">
        <v>24254.31</v>
      </c>
      <c r="CJ615">
        <v>16736.990000000002</v>
      </c>
      <c r="CK615">
        <v>13053.67</v>
      </c>
      <c r="CL615">
        <v>19799.13</v>
      </c>
      <c r="CM615">
        <v>27449.98</v>
      </c>
      <c r="CN615">
        <v>22005.57</v>
      </c>
      <c r="CO615">
        <v>76863.59</v>
      </c>
      <c r="CP615">
        <v>35538.6</v>
      </c>
      <c r="CQ615">
        <v>109391.2</v>
      </c>
      <c r="CR615">
        <v>127340.8</v>
      </c>
      <c r="CS615">
        <v>123302.3</v>
      </c>
      <c r="CT615">
        <v>122365.2</v>
      </c>
      <c r="CU615">
        <v>116583</v>
      </c>
      <c r="CV615">
        <v>116167.2</v>
      </c>
      <c r="CW615">
        <v>129643.7</v>
      </c>
      <c r="CX615">
        <v>143914</v>
      </c>
      <c r="CY615">
        <v>154487.70000000001</v>
      </c>
      <c r="CZ615">
        <v>192314.3</v>
      </c>
      <c r="DA615">
        <v>25131.95</v>
      </c>
      <c r="DB615">
        <v>58230.34</v>
      </c>
      <c r="DC615">
        <v>58380.55</v>
      </c>
      <c r="DD615">
        <v>0</v>
      </c>
      <c r="DE615">
        <v>0</v>
      </c>
      <c r="DF615">
        <v>0</v>
      </c>
    </row>
    <row r="616" spans="1:110" x14ac:dyDescent="0.25">
      <c r="A616" s="18" t="str">
        <f t="shared" si="9"/>
        <v>portfolio_CPP_0 to 199.99 kW_All_SDGE_1-in-2_TYPICAL EVENT DAY_2020_8</v>
      </c>
      <c r="B616" t="s">
        <v>192</v>
      </c>
      <c r="C616" t="s">
        <v>121</v>
      </c>
      <c r="D616" t="s">
        <v>124</v>
      </c>
      <c r="E616" t="s">
        <v>7</v>
      </c>
      <c r="F616" t="s">
        <v>125</v>
      </c>
      <c r="G616" t="s">
        <v>111</v>
      </c>
      <c r="H616" t="s">
        <v>19</v>
      </c>
      <c r="I616">
        <v>2020</v>
      </c>
      <c r="J616">
        <v>8</v>
      </c>
      <c r="K616">
        <v>12886.973</v>
      </c>
      <c r="L616">
        <v>175085.1</v>
      </c>
      <c r="M616">
        <v>169805.8</v>
      </c>
      <c r="N616">
        <v>167176.9</v>
      </c>
      <c r="O616">
        <v>167589.79999999999</v>
      </c>
      <c r="P616">
        <v>174967.3</v>
      </c>
      <c r="Q616">
        <v>193976.7</v>
      </c>
      <c r="R616">
        <v>220236.9</v>
      </c>
      <c r="S616">
        <v>240774.6</v>
      </c>
      <c r="T616">
        <v>256188.2</v>
      </c>
      <c r="U616">
        <v>267069.8</v>
      </c>
      <c r="V616">
        <v>282618.5</v>
      </c>
      <c r="W616">
        <v>296785.8</v>
      </c>
      <c r="X616">
        <v>306799.09999999998</v>
      </c>
      <c r="Y616">
        <v>316494.40000000002</v>
      </c>
      <c r="Z616">
        <v>320849.90000000002</v>
      </c>
      <c r="AA616">
        <v>318446</v>
      </c>
      <c r="AB616">
        <v>310341.3</v>
      </c>
      <c r="AC616">
        <v>297378.5</v>
      </c>
      <c r="AD616">
        <v>281069.8</v>
      </c>
      <c r="AE616">
        <v>276152.09999999998</v>
      </c>
      <c r="AF616">
        <v>265434.09999999998</v>
      </c>
      <c r="AG616">
        <v>238822.9</v>
      </c>
      <c r="AH616">
        <v>209955.7</v>
      </c>
      <c r="AI616">
        <v>190740.4</v>
      </c>
      <c r="AJ616">
        <v>69.566569999999999</v>
      </c>
      <c r="AK616">
        <v>69.08296</v>
      </c>
      <c r="AL616">
        <v>68.374719999999996</v>
      </c>
      <c r="AM616">
        <v>68.006389999999996</v>
      </c>
      <c r="AN616">
        <v>67.917689999999993</v>
      </c>
      <c r="AO616">
        <v>67.776250000000005</v>
      </c>
      <c r="AP616">
        <v>67.564030000000002</v>
      </c>
      <c r="AQ616">
        <v>68.484960000000001</v>
      </c>
      <c r="AR616">
        <v>71.886030000000005</v>
      </c>
      <c r="AS616">
        <v>76.303089999999997</v>
      </c>
      <c r="AT616">
        <v>80.635530000000003</v>
      </c>
      <c r="AU616">
        <v>84.043559999999999</v>
      </c>
      <c r="AV616">
        <v>85.565880000000007</v>
      </c>
      <c r="AW616">
        <v>85.831429999999997</v>
      </c>
      <c r="AX616">
        <v>85.664469999999994</v>
      </c>
      <c r="AY616">
        <v>85.386219999999994</v>
      </c>
      <c r="AZ616">
        <v>84.507580000000004</v>
      </c>
      <c r="BA616">
        <v>83.320999999999998</v>
      </c>
      <c r="BB616">
        <v>81.402829999999994</v>
      </c>
      <c r="BC616">
        <v>78.641639999999995</v>
      </c>
      <c r="BD616">
        <v>75.420389999999998</v>
      </c>
      <c r="BE616">
        <v>73.540729999999996</v>
      </c>
      <c r="BF616">
        <v>72.135670000000005</v>
      </c>
      <c r="BG616">
        <v>71.025260000000003</v>
      </c>
      <c r="BH616">
        <v>2381.6179999999999</v>
      </c>
      <c r="BI616">
        <v>3581.3119999999999</v>
      </c>
      <c r="BJ616">
        <v>3620.6129999999998</v>
      </c>
      <c r="BK616">
        <v>3213.201</v>
      </c>
      <c r="BL616">
        <v>3732.6439999999998</v>
      </c>
      <c r="BM616">
        <v>3595.72</v>
      </c>
      <c r="BN616">
        <v>4682.3760000000002</v>
      </c>
      <c r="BO616">
        <v>5386.3130000000001</v>
      </c>
      <c r="BP616">
        <v>9176.5529999999999</v>
      </c>
      <c r="BQ616">
        <v>12112.63</v>
      </c>
      <c r="BR616">
        <v>9435.7950000000001</v>
      </c>
      <c r="BS616">
        <v>2944.625</v>
      </c>
      <c r="BT616">
        <v>1997.412</v>
      </c>
      <c r="BU616">
        <v>-412.65190000000001</v>
      </c>
      <c r="BV616">
        <v>3122.0949999999998</v>
      </c>
      <c r="BW616">
        <v>-488.38440000000003</v>
      </c>
      <c r="BX616">
        <v>-1316.2860000000001</v>
      </c>
      <c r="BY616">
        <v>105.9893</v>
      </c>
      <c r="BZ616">
        <v>-3899.0309999999999</v>
      </c>
      <c r="CA616">
        <v>914.34249999999997</v>
      </c>
      <c r="CB616">
        <v>-1801.999</v>
      </c>
      <c r="CC616">
        <v>-2695.35</v>
      </c>
      <c r="CD616">
        <v>-2657.4969999999998</v>
      </c>
      <c r="CE616">
        <v>-2680.0949999999998</v>
      </c>
      <c r="CF616" s="23">
        <v>21847.15</v>
      </c>
      <c r="CG616" s="23">
        <v>30820.83</v>
      </c>
      <c r="CH616" s="23">
        <v>27124.62</v>
      </c>
      <c r="CI616" s="23">
        <v>23794.1</v>
      </c>
      <c r="CJ616" s="23">
        <v>16419.419999999998</v>
      </c>
      <c r="CK616" s="23">
        <v>12805.99</v>
      </c>
      <c r="CL616" s="23">
        <v>19423.46</v>
      </c>
      <c r="CM616" s="23">
        <v>26929.14</v>
      </c>
      <c r="CN616" s="23">
        <v>21588.04</v>
      </c>
      <c r="CO616" s="23">
        <v>75405.17</v>
      </c>
      <c r="CP616" s="23">
        <v>34864.28</v>
      </c>
      <c r="CQ616" s="23">
        <v>107315.6</v>
      </c>
      <c r="CR616" s="23">
        <v>124924.6</v>
      </c>
      <c r="CS616" s="23">
        <v>120962.7</v>
      </c>
      <c r="CT616" s="23">
        <v>120043.4</v>
      </c>
      <c r="CU616" s="23">
        <v>114371</v>
      </c>
      <c r="CV616" s="23">
        <v>113963</v>
      </c>
      <c r="CW616" s="23">
        <v>127183.9</v>
      </c>
      <c r="CX616" s="23">
        <v>141183.29999999999</v>
      </c>
      <c r="CY616" s="23">
        <v>151556.4</v>
      </c>
      <c r="CZ616" s="23">
        <v>188665.3</v>
      </c>
      <c r="DA616" s="23">
        <v>24655.09</v>
      </c>
      <c r="DB616" s="23">
        <v>57125.47</v>
      </c>
      <c r="DC616" s="23">
        <v>57272.83</v>
      </c>
      <c r="DD616">
        <v>0</v>
      </c>
      <c r="DE616">
        <v>0</v>
      </c>
      <c r="DF616">
        <v>0</v>
      </c>
    </row>
    <row r="617" spans="1:110" x14ac:dyDescent="0.25">
      <c r="A617" s="18" t="str">
        <f t="shared" si="9"/>
        <v>portfolio_CPP_0 to 199.99 kW_All_SDGE_1-in-2_TYPICAL EVENT DAY_2021_8</v>
      </c>
      <c r="B617" t="s">
        <v>192</v>
      </c>
      <c r="C617" t="s">
        <v>121</v>
      </c>
      <c r="D617" t="s">
        <v>124</v>
      </c>
      <c r="E617" t="s">
        <v>7</v>
      </c>
      <c r="F617" t="s">
        <v>125</v>
      </c>
      <c r="G617" t="s">
        <v>111</v>
      </c>
      <c r="H617" t="s">
        <v>19</v>
      </c>
      <c r="I617">
        <v>2021</v>
      </c>
      <c r="J617">
        <v>8</v>
      </c>
      <c r="K617">
        <v>12764.127</v>
      </c>
      <c r="L617">
        <v>173416.1</v>
      </c>
      <c r="M617">
        <v>168187.1</v>
      </c>
      <c r="N617">
        <v>165583.29999999999</v>
      </c>
      <c r="O617">
        <v>165992.29999999999</v>
      </c>
      <c r="P617">
        <v>173299.4</v>
      </c>
      <c r="Q617">
        <v>192127.6</v>
      </c>
      <c r="R617">
        <v>218137.5</v>
      </c>
      <c r="S617">
        <v>238479.4</v>
      </c>
      <c r="T617">
        <v>253746.1</v>
      </c>
      <c r="U617">
        <v>264524</v>
      </c>
      <c r="V617">
        <v>279924.40000000002</v>
      </c>
      <c r="W617">
        <v>293956.8</v>
      </c>
      <c r="X617">
        <v>303874.59999999998</v>
      </c>
      <c r="Y617">
        <v>313477.40000000002</v>
      </c>
      <c r="Z617">
        <v>317791.40000000002</v>
      </c>
      <c r="AA617">
        <v>315410.40000000002</v>
      </c>
      <c r="AB617">
        <v>307382.90000000002</v>
      </c>
      <c r="AC617">
        <v>294543.8</v>
      </c>
      <c r="AD617">
        <v>278390.5</v>
      </c>
      <c r="AE617">
        <v>273519.7</v>
      </c>
      <c r="AF617">
        <v>262903.8</v>
      </c>
      <c r="AG617">
        <v>236546.4</v>
      </c>
      <c r="AH617">
        <v>207954.3</v>
      </c>
      <c r="AI617">
        <v>188922.2</v>
      </c>
      <c r="AJ617">
        <v>69.566569999999999</v>
      </c>
      <c r="AK617">
        <v>69.08296</v>
      </c>
      <c r="AL617">
        <v>68.374719999999996</v>
      </c>
      <c r="AM617">
        <v>68.006389999999996</v>
      </c>
      <c r="AN617">
        <v>67.917689999999993</v>
      </c>
      <c r="AO617">
        <v>67.776250000000005</v>
      </c>
      <c r="AP617">
        <v>67.564030000000002</v>
      </c>
      <c r="AQ617">
        <v>68.484960000000001</v>
      </c>
      <c r="AR617">
        <v>71.886030000000005</v>
      </c>
      <c r="AS617">
        <v>76.303089999999997</v>
      </c>
      <c r="AT617">
        <v>80.635530000000003</v>
      </c>
      <c r="AU617">
        <v>84.043559999999999</v>
      </c>
      <c r="AV617">
        <v>85.565880000000007</v>
      </c>
      <c r="AW617">
        <v>85.831429999999997</v>
      </c>
      <c r="AX617">
        <v>85.664469999999994</v>
      </c>
      <c r="AY617">
        <v>85.386219999999994</v>
      </c>
      <c r="AZ617">
        <v>84.507580000000004</v>
      </c>
      <c r="BA617">
        <v>83.320999999999998</v>
      </c>
      <c r="BB617">
        <v>81.402829999999994</v>
      </c>
      <c r="BC617">
        <v>78.641639999999995</v>
      </c>
      <c r="BD617">
        <v>75.420389999999998</v>
      </c>
      <c r="BE617">
        <v>73.540729999999996</v>
      </c>
      <c r="BF617">
        <v>72.135670000000005</v>
      </c>
      <c r="BG617">
        <v>71.025260000000003</v>
      </c>
      <c r="BH617">
        <v>2358.915</v>
      </c>
      <c r="BI617">
        <v>3547.1729999999998</v>
      </c>
      <c r="BJ617">
        <v>3586.0990000000002</v>
      </c>
      <c r="BK617">
        <v>3182.5709999999999</v>
      </c>
      <c r="BL617">
        <v>3697.0630000000001</v>
      </c>
      <c r="BM617">
        <v>3561.444</v>
      </c>
      <c r="BN617">
        <v>4637.741</v>
      </c>
      <c r="BO617">
        <v>5334.9669999999996</v>
      </c>
      <c r="BP617">
        <v>9089.0779999999995</v>
      </c>
      <c r="BQ617">
        <v>11997.17</v>
      </c>
      <c r="BR617">
        <v>9345.848</v>
      </c>
      <c r="BS617">
        <v>2916.556</v>
      </c>
      <c r="BT617">
        <v>1978.3710000000001</v>
      </c>
      <c r="BU617">
        <v>-408.7183</v>
      </c>
      <c r="BV617">
        <v>3092.3330000000001</v>
      </c>
      <c r="BW617">
        <v>-483.72890000000001</v>
      </c>
      <c r="BX617">
        <v>-1303.739</v>
      </c>
      <c r="BY617">
        <v>104.9789</v>
      </c>
      <c r="BZ617">
        <v>-3861.864</v>
      </c>
      <c r="CA617">
        <v>905.62660000000005</v>
      </c>
      <c r="CB617">
        <v>-1784.8219999999999</v>
      </c>
      <c r="CC617">
        <v>-2669.6559999999999</v>
      </c>
      <c r="CD617">
        <v>-2632.1640000000002</v>
      </c>
      <c r="CE617">
        <v>-2654.547</v>
      </c>
      <c r="CF617">
        <v>21432.61</v>
      </c>
      <c r="CG617">
        <v>30236.03</v>
      </c>
      <c r="CH617">
        <v>26609.95</v>
      </c>
      <c r="CI617">
        <v>23342.63</v>
      </c>
      <c r="CJ617">
        <v>16107.88</v>
      </c>
      <c r="CK617">
        <v>12563.01</v>
      </c>
      <c r="CL617">
        <v>19054.919999999998</v>
      </c>
      <c r="CM617">
        <v>26418.19</v>
      </c>
      <c r="CN617">
        <v>21178.42</v>
      </c>
      <c r="CO617">
        <v>73974.42</v>
      </c>
      <c r="CP617">
        <v>34202.76</v>
      </c>
      <c r="CQ617">
        <v>105279.4</v>
      </c>
      <c r="CR617">
        <v>122554.3</v>
      </c>
      <c r="CS617">
        <v>118667.6</v>
      </c>
      <c r="CT617">
        <v>117765.7</v>
      </c>
      <c r="CU617">
        <v>112200.9</v>
      </c>
      <c r="CV617">
        <v>111800.7</v>
      </c>
      <c r="CW617">
        <v>124770.7</v>
      </c>
      <c r="CX617">
        <v>138504.5</v>
      </c>
      <c r="CY617">
        <v>148680.79999999999</v>
      </c>
      <c r="CZ617">
        <v>185085.5</v>
      </c>
      <c r="DA617">
        <v>24187.279999999999</v>
      </c>
      <c r="DB617">
        <v>56041.57</v>
      </c>
      <c r="DC617">
        <v>56186.12</v>
      </c>
      <c r="DD617">
        <v>0</v>
      </c>
      <c r="DE617">
        <v>0</v>
      </c>
      <c r="DF617">
        <v>0</v>
      </c>
    </row>
    <row r="618" spans="1:110" x14ac:dyDescent="0.25">
      <c r="A618" s="18" t="str">
        <f t="shared" si="9"/>
        <v>portfolio_CPP_0 to 199.99 kW_All_SDGE_1-in-2_TYPICAL EVENT DAY_2022_8</v>
      </c>
      <c r="B618" t="s">
        <v>192</v>
      </c>
      <c r="C618" t="s">
        <v>121</v>
      </c>
      <c r="D618" t="s">
        <v>124</v>
      </c>
      <c r="E618" t="s">
        <v>7</v>
      </c>
      <c r="F618" t="s">
        <v>125</v>
      </c>
      <c r="G618" t="s">
        <v>111</v>
      </c>
      <c r="H618" t="s">
        <v>19</v>
      </c>
      <c r="I618">
        <v>2022</v>
      </c>
      <c r="J618">
        <v>8</v>
      </c>
      <c r="K618">
        <v>12642.453</v>
      </c>
      <c r="L618">
        <v>171763</v>
      </c>
      <c r="M618">
        <v>166583.9</v>
      </c>
      <c r="N618">
        <v>164004.9</v>
      </c>
      <c r="O618">
        <v>164409.9</v>
      </c>
      <c r="P618">
        <v>171647.4</v>
      </c>
      <c r="Q618">
        <v>190296.2</v>
      </c>
      <c r="R618">
        <v>216058.1</v>
      </c>
      <c r="S618">
        <v>236206.1</v>
      </c>
      <c r="T618">
        <v>251327.2</v>
      </c>
      <c r="U618">
        <v>262002.4</v>
      </c>
      <c r="V618">
        <v>277256.09999999998</v>
      </c>
      <c r="W618">
        <v>291154.59999999998</v>
      </c>
      <c r="X618">
        <v>300977.90000000002</v>
      </c>
      <c r="Y618">
        <v>310489.2</v>
      </c>
      <c r="Z618">
        <v>314762.09999999998</v>
      </c>
      <c r="AA618">
        <v>312403.8</v>
      </c>
      <c r="AB618">
        <v>304452.8</v>
      </c>
      <c r="AC618">
        <v>291736</v>
      </c>
      <c r="AD618">
        <v>275736.8</v>
      </c>
      <c r="AE618">
        <v>270912.40000000002</v>
      </c>
      <c r="AF618">
        <v>260397.7</v>
      </c>
      <c r="AG618">
        <v>234291.5</v>
      </c>
      <c r="AH618">
        <v>205972</v>
      </c>
      <c r="AI618">
        <v>187121.3</v>
      </c>
      <c r="AJ618">
        <v>69.566569999999999</v>
      </c>
      <c r="AK618">
        <v>69.08296</v>
      </c>
      <c r="AL618">
        <v>68.374719999999996</v>
      </c>
      <c r="AM618">
        <v>68.006389999999996</v>
      </c>
      <c r="AN618">
        <v>67.917689999999993</v>
      </c>
      <c r="AO618">
        <v>67.776250000000005</v>
      </c>
      <c r="AP618">
        <v>67.564030000000002</v>
      </c>
      <c r="AQ618">
        <v>68.484960000000001</v>
      </c>
      <c r="AR618">
        <v>71.886030000000005</v>
      </c>
      <c r="AS618">
        <v>76.303089999999997</v>
      </c>
      <c r="AT618">
        <v>80.635530000000003</v>
      </c>
      <c r="AU618">
        <v>84.043559999999999</v>
      </c>
      <c r="AV618">
        <v>85.565880000000007</v>
      </c>
      <c r="AW618">
        <v>85.831429999999997</v>
      </c>
      <c r="AX618">
        <v>85.664469999999994</v>
      </c>
      <c r="AY618">
        <v>85.386219999999994</v>
      </c>
      <c r="AZ618">
        <v>84.507580000000004</v>
      </c>
      <c r="BA618">
        <v>83.320999999999998</v>
      </c>
      <c r="BB618">
        <v>81.402829999999994</v>
      </c>
      <c r="BC618">
        <v>78.641639999999995</v>
      </c>
      <c r="BD618">
        <v>75.420389999999998</v>
      </c>
      <c r="BE618">
        <v>73.540729999999996</v>
      </c>
      <c r="BF618">
        <v>72.135670000000005</v>
      </c>
      <c r="BG618">
        <v>71.025260000000003</v>
      </c>
      <c r="BH618">
        <v>2336.4290000000001</v>
      </c>
      <c r="BI618">
        <v>3513.36</v>
      </c>
      <c r="BJ618">
        <v>3551.915</v>
      </c>
      <c r="BK618">
        <v>3152.2330000000002</v>
      </c>
      <c r="BL618">
        <v>3661.82</v>
      </c>
      <c r="BM618">
        <v>3527.4940000000001</v>
      </c>
      <c r="BN618">
        <v>4593.5320000000002</v>
      </c>
      <c r="BO618">
        <v>5284.1120000000001</v>
      </c>
      <c r="BP618">
        <v>9002.4359999999997</v>
      </c>
      <c r="BQ618">
        <v>11882.8</v>
      </c>
      <c r="BR618">
        <v>9256.759</v>
      </c>
      <c r="BS618">
        <v>2888.7539999999999</v>
      </c>
      <c r="BT618">
        <v>1959.5129999999999</v>
      </c>
      <c r="BU618">
        <v>-404.82220000000001</v>
      </c>
      <c r="BV618">
        <v>3062.8560000000002</v>
      </c>
      <c r="BW618">
        <v>-479.11770000000001</v>
      </c>
      <c r="BX618">
        <v>-1291.3109999999999</v>
      </c>
      <c r="BY618">
        <v>103.9782</v>
      </c>
      <c r="BZ618">
        <v>-3825.05</v>
      </c>
      <c r="CA618">
        <v>896.99369999999999</v>
      </c>
      <c r="CB618">
        <v>-1767.808</v>
      </c>
      <c r="CC618">
        <v>-2644.2080000000001</v>
      </c>
      <c r="CD618">
        <v>-2607.0729999999999</v>
      </c>
      <c r="CE618">
        <v>-2629.2420000000002</v>
      </c>
      <c r="CF618" s="23">
        <v>21025.95</v>
      </c>
      <c r="CG618" s="23">
        <v>29662.33</v>
      </c>
      <c r="CH618" s="23">
        <v>26105.05</v>
      </c>
      <c r="CI618" s="23">
        <v>22899.73</v>
      </c>
      <c r="CJ618" s="23">
        <v>15802.25</v>
      </c>
      <c r="CK618" s="23">
        <v>12324.64</v>
      </c>
      <c r="CL618" s="23">
        <v>18693.37</v>
      </c>
      <c r="CM618" s="23">
        <v>25916.92</v>
      </c>
      <c r="CN618" s="23">
        <v>20776.580000000002</v>
      </c>
      <c r="CO618" s="23">
        <v>72570.820000000007</v>
      </c>
      <c r="CP618" s="23">
        <v>33553.800000000003</v>
      </c>
      <c r="CQ618" s="23">
        <v>103281.8</v>
      </c>
      <c r="CR618" s="23">
        <v>120228.9</v>
      </c>
      <c r="CS618" s="23">
        <v>116416</v>
      </c>
      <c r="CT618" s="23">
        <v>115531.2</v>
      </c>
      <c r="CU618" s="23">
        <v>110072</v>
      </c>
      <c r="CV618" s="23">
        <v>109679.3</v>
      </c>
      <c r="CW618" s="23">
        <v>122403.2</v>
      </c>
      <c r="CX618" s="23">
        <v>135876.5</v>
      </c>
      <c r="CY618" s="23">
        <v>145859.70000000001</v>
      </c>
      <c r="CZ618" s="23">
        <v>181573.7</v>
      </c>
      <c r="DA618" s="23">
        <v>23728.35</v>
      </c>
      <c r="DB618" s="23">
        <v>54978.22</v>
      </c>
      <c r="DC618" s="23">
        <v>55120.04</v>
      </c>
      <c r="DD618">
        <v>0</v>
      </c>
      <c r="DE618">
        <v>0</v>
      </c>
      <c r="DF618">
        <v>0</v>
      </c>
    </row>
    <row r="619" spans="1:110" x14ac:dyDescent="0.25">
      <c r="A619" s="18" t="str">
        <f t="shared" si="9"/>
        <v>portfolio_CPP_0 to 199.99 kW_All_SDGE_1-in-2_TYPICAL EVENT DAY_2023_8</v>
      </c>
      <c r="B619" t="s">
        <v>192</v>
      </c>
      <c r="C619" t="s">
        <v>121</v>
      </c>
      <c r="D619" t="s">
        <v>124</v>
      </c>
      <c r="E619" t="s">
        <v>7</v>
      </c>
      <c r="F619" t="s">
        <v>125</v>
      </c>
      <c r="G619" t="s">
        <v>111</v>
      </c>
      <c r="H619" t="s">
        <v>19</v>
      </c>
      <c r="I619">
        <v>2023</v>
      </c>
      <c r="J619">
        <v>8</v>
      </c>
      <c r="K619">
        <v>12521.939</v>
      </c>
      <c r="L619">
        <v>170125.7</v>
      </c>
      <c r="M619">
        <v>164995.9</v>
      </c>
      <c r="N619">
        <v>162441.5</v>
      </c>
      <c r="O619">
        <v>162842.70000000001</v>
      </c>
      <c r="P619">
        <v>170011.2</v>
      </c>
      <c r="Q619">
        <v>188482.2</v>
      </c>
      <c r="R619">
        <v>213998.5</v>
      </c>
      <c r="S619">
        <v>233954.4</v>
      </c>
      <c r="T619">
        <v>248931.5</v>
      </c>
      <c r="U619">
        <v>259504.9</v>
      </c>
      <c r="V619">
        <v>274613.09999999998</v>
      </c>
      <c r="W619">
        <v>288379.2</v>
      </c>
      <c r="X619">
        <v>298108.79999999999</v>
      </c>
      <c r="Y619">
        <v>307529.5</v>
      </c>
      <c r="Z619">
        <v>311761.59999999998</v>
      </c>
      <c r="AA619">
        <v>309425.8</v>
      </c>
      <c r="AB619">
        <v>301550.59999999998</v>
      </c>
      <c r="AC619">
        <v>288955</v>
      </c>
      <c r="AD619">
        <v>273108.3</v>
      </c>
      <c r="AE619">
        <v>268329.90000000002</v>
      </c>
      <c r="AF619">
        <v>257915.5</v>
      </c>
      <c r="AG619">
        <v>232058.1</v>
      </c>
      <c r="AH619">
        <v>204008.6</v>
      </c>
      <c r="AI619">
        <v>185337.5</v>
      </c>
      <c r="AJ619">
        <v>69.566569999999999</v>
      </c>
      <c r="AK619">
        <v>69.08296</v>
      </c>
      <c r="AL619">
        <v>68.374719999999996</v>
      </c>
      <c r="AM619">
        <v>68.006389999999996</v>
      </c>
      <c r="AN619">
        <v>67.917689999999993</v>
      </c>
      <c r="AO619">
        <v>67.776250000000005</v>
      </c>
      <c r="AP619">
        <v>67.564030000000002</v>
      </c>
      <c r="AQ619">
        <v>68.484960000000001</v>
      </c>
      <c r="AR619">
        <v>71.886030000000005</v>
      </c>
      <c r="AS619">
        <v>76.303089999999997</v>
      </c>
      <c r="AT619">
        <v>80.635530000000003</v>
      </c>
      <c r="AU619">
        <v>84.043559999999999</v>
      </c>
      <c r="AV619">
        <v>85.565880000000007</v>
      </c>
      <c r="AW619">
        <v>85.831429999999997</v>
      </c>
      <c r="AX619">
        <v>85.664469999999994</v>
      </c>
      <c r="AY619">
        <v>85.386219999999994</v>
      </c>
      <c r="AZ619">
        <v>84.507580000000004</v>
      </c>
      <c r="BA619">
        <v>83.320999999999998</v>
      </c>
      <c r="BB619">
        <v>81.402829999999994</v>
      </c>
      <c r="BC619">
        <v>78.641639999999995</v>
      </c>
      <c r="BD619">
        <v>75.420389999999998</v>
      </c>
      <c r="BE619">
        <v>73.540729999999996</v>
      </c>
      <c r="BF619">
        <v>72.135670000000005</v>
      </c>
      <c r="BG619">
        <v>71.025260000000003</v>
      </c>
      <c r="BH619">
        <v>2314.1559999999999</v>
      </c>
      <c r="BI619">
        <v>3479.8690000000001</v>
      </c>
      <c r="BJ619">
        <v>3518.056</v>
      </c>
      <c r="BK619">
        <v>3122.1849999999999</v>
      </c>
      <c r="BL619">
        <v>3626.9140000000002</v>
      </c>
      <c r="BM619">
        <v>3493.8690000000001</v>
      </c>
      <c r="BN619">
        <v>4549.7439999999997</v>
      </c>
      <c r="BO619">
        <v>5233.741</v>
      </c>
      <c r="BP619">
        <v>8916.6200000000008</v>
      </c>
      <c r="BQ619">
        <v>11769.53</v>
      </c>
      <c r="BR619">
        <v>9168.5190000000002</v>
      </c>
      <c r="BS619">
        <v>2861.2170000000001</v>
      </c>
      <c r="BT619">
        <v>1940.8340000000001</v>
      </c>
      <c r="BU619">
        <v>-400.9633</v>
      </c>
      <c r="BV619">
        <v>3033.6590000000001</v>
      </c>
      <c r="BW619">
        <v>-474.5505</v>
      </c>
      <c r="BX619">
        <v>-1279.001</v>
      </c>
      <c r="BY619">
        <v>102.98699999999999</v>
      </c>
      <c r="BZ619">
        <v>-3788.5880000000002</v>
      </c>
      <c r="CA619">
        <v>888.44309999999996</v>
      </c>
      <c r="CB619">
        <v>-1750.9559999999999</v>
      </c>
      <c r="CC619">
        <v>-2619.002</v>
      </c>
      <c r="CD619">
        <v>-2582.221</v>
      </c>
      <c r="CE619">
        <v>-2604.1790000000001</v>
      </c>
      <c r="CF619" s="23">
        <v>20627</v>
      </c>
      <c r="CG619" s="23">
        <v>29099.51</v>
      </c>
      <c r="CH619" s="23">
        <v>25609.73</v>
      </c>
      <c r="CI619" s="23">
        <v>22465.22</v>
      </c>
      <c r="CJ619" s="23">
        <v>15502.41</v>
      </c>
      <c r="CK619" s="23">
        <v>12090.79</v>
      </c>
      <c r="CL619" s="23">
        <v>18338.68</v>
      </c>
      <c r="CM619" s="23">
        <v>25425.17</v>
      </c>
      <c r="CN619" s="23">
        <v>20382.36</v>
      </c>
      <c r="CO619" s="23">
        <v>71193.850000000006</v>
      </c>
      <c r="CP619" s="23">
        <v>32917.14</v>
      </c>
      <c r="CQ619" s="23">
        <v>101322.1</v>
      </c>
      <c r="CR619" s="23">
        <v>117947.7</v>
      </c>
      <c r="CS619" s="23">
        <v>114207.1</v>
      </c>
      <c r="CT619" s="23">
        <v>113339.1</v>
      </c>
      <c r="CU619" s="23">
        <v>107983.4</v>
      </c>
      <c r="CV619" s="23">
        <v>107598.3</v>
      </c>
      <c r="CW619" s="23">
        <v>120080.8</v>
      </c>
      <c r="CX619" s="23">
        <v>133298.4</v>
      </c>
      <c r="CY619" s="23">
        <v>143092.1</v>
      </c>
      <c r="CZ619" s="23">
        <v>178128.5</v>
      </c>
      <c r="DA619" s="23">
        <v>23278.12</v>
      </c>
      <c r="DB619" s="23">
        <v>53935.06</v>
      </c>
      <c r="DC619" s="23">
        <v>54074.19</v>
      </c>
      <c r="DD619">
        <v>0</v>
      </c>
      <c r="DE619">
        <v>0</v>
      </c>
      <c r="DF619">
        <v>0</v>
      </c>
    </row>
    <row r="620" spans="1:110" x14ac:dyDescent="0.25">
      <c r="A620" s="18" t="str">
        <f t="shared" si="9"/>
        <v>portfolio_CPP_0 to 199.99 kW_All_SDGE_1-in-2_TYPICAL EVENT DAY_2024_8</v>
      </c>
      <c r="B620" t="s">
        <v>192</v>
      </c>
      <c r="C620" t="s">
        <v>121</v>
      </c>
      <c r="D620" t="s">
        <v>124</v>
      </c>
      <c r="E620" t="s">
        <v>7</v>
      </c>
      <c r="F620" t="s">
        <v>125</v>
      </c>
      <c r="G620" t="s">
        <v>111</v>
      </c>
      <c r="H620" t="s">
        <v>19</v>
      </c>
      <c r="I620">
        <v>2024</v>
      </c>
      <c r="J620">
        <v>8</v>
      </c>
      <c r="K620">
        <v>12402.574000000001</v>
      </c>
      <c r="L620">
        <v>168504</v>
      </c>
      <c r="M620">
        <v>163423.1</v>
      </c>
      <c r="N620">
        <v>160893</v>
      </c>
      <c r="O620">
        <v>161290.4</v>
      </c>
      <c r="P620">
        <v>168390.5</v>
      </c>
      <c r="Q620">
        <v>186685.5</v>
      </c>
      <c r="R620">
        <v>211958.5</v>
      </c>
      <c r="S620">
        <v>231724.3</v>
      </c>
      <c r="T620">
        <v>246558.5</v>
      </c>
      <c r="U620">
        <v>257031.2</v>
      </c>
      <c r="V620">
        <v>271995.3</v>
      </c>
      <c r="W620">
        <v>285630.2</v>
      </c>
      <c r="X620">
        <v>295267.09999999998</v>
      </c>
      <c r="Y620">
        <v>304597.90000000002</v>
      </c>
      <c r="Z620">
        <v>308789.7</v>
      </c>
      <c r="AA620">
        <v>306476.2</v>
      </c>
      <c r="AB620">
        <v>298676.09999999998</v>
      </c>
      <c r="AC620">
        <v>286200.59999999998</v>
      </c>
      <c r="AD620">
        <v>270504.90000000002</v>
      </c>
      <c r="AE620">
        <v>265772</v>
      </c>
      <c r="AF620">
        <v>255456.9</v>
      </c>
      <c r="AG620">
        <v>229846</v>
      </c>
      <c r="AH620">
        <v>202063.9</v>
      </c>
      <c r="AI620">
        <v>183570.8</v>
      </c>
      <c r="AJ620">
        <v>69.566569999999999</v>
      </c>
      <c r="AK620">
        <v>69.08296</v>
      </c>
      <c r="AL620">
        <v>68.374719999999996</v>
      </c>
      <c r="AM620">
        <v>68.006389999999996</v>
      </c>
      <c r="AN620">
        <v>67.917689999999993</v>
      </c>
      <c r="AO620">
        <v>67.776250000000005</v>
      </c>
      <c r="AP620">
        <v>67.564030000000002</v>
      </c>
      <c r="AQ620">
        <v>68.484960000000001</v>
      </c>
      <c r="AR620">
        <v>71.886030000000005</v>
      </c>
      <c r="AS620">
        <v>76.303089999999997</v>
      </c>
      <c r="AT620">
        <v>80.635530000000003</v>
      </c>
      <c r="AU620">
        <v>84.043559999999999</v>
      </c>
      <c r="AV620">
        <v>85.565880000000007</v>
      </c>
      <c r="AW620">
        <v>85.831429999999997</v>
      </c>
      <c r="AX620">
        <v>85.664469999999994</v>
      </c>
      <c r="AY620">
        <v>85.386219999999994</v>
      </c>
      <c r="AZ620">
        <v>84.507580000000004</v>
      </c>
      <c r="BA620">
        <v>83.320999999999998</v>
      </c>
      <c r="BB620">
        <v>81.402829999999994</v>
      </c>
      <c r="BC620">
        <v>78.641639999999995</v>
      </c>
      <c r="BD620">
        <v>75.420389999999998</v>
      </c>
      <c r="BE620">
        <v>73.540729999999996</v>
      </c>
      <c r="BF620">
        <v>72.135670000000005</v>
      </c>
      <c r="BG620">
        <v>71.025260000000003</v>
      </c>
      <c r="BH620">
        <v>2292.0970000000002</v>
      </c>
      <c r="BI620">
        <v>3446.6970000000001</v>
      </c>
      <c r="BJ620">
        <v>3484.52</v>
      </c>
      <c r="BK620">
        <v>3092.4229999999998</v>
      </c>
      <c r="BL620">
        <v>3592.34</v>
      </c>
      <c r="BM620">
        <v>3460.5630000000001</v>
      </c>
      <c r="BN620">
        <v>4506.3739999999998</v>
      </c>
      <c r="BO620">
        <v>5183.8500000000004</v>
      </c>
      <c r="BP620">
        <v>8831.6219999999994</v>
      </c>
      <c r="BQ620">
        <v>11657.34</v>
      </c>
      <c r="BR620">
        <v>9081.1200000000008</v>
      </c>
      <c r="BS620">
        <v>2833.942</v>
      </c>
      <c r="BT620">
        <v>1922.3330000000001</v>
      </c>
      <c r="BU620">
        <v>-397.14109999999999</v>
      </c>
      <c r="BV620">
        <v>3004.741</v>
      </c>
      <c r="BW620">
        <v>-470.02690000000001</v>
      </c>
      <c r="BX620">
        <v>-1266.809</v>
      </c>
      <c r="BY620">
        <v>102.00530000000001</v>
      </c>
      <c r="BZ620">
        <v>-3752.473</v>
      </c>
      <c r="CA620">
        <v>879.97400000000005</v>
      </c>
      <c r="CB620">
        <v>-1734.2650000000001</v>
      </c>
      <c r="CC620">
        <v>-2594.0360000000001</v>
      </c>
      <c r="CD620">
        <v>-2557.6060000000002</v>
      </c>
      <c r="CE620">
        <v>-2579.355</v>
      </c>
      <c r="CF620" s="23">
        <v>20235.62</v>
      </c>
      <c r="CG620" s="23">
        <v>28547.37</v>
      </c>
      <c r="CH620" s="23">
        <v>25123.81</v>
      </c>
      <c r="CI620" s="23">
        <v>22038.959999999999</v>
      </c>
      <c r="CJ620" s="23">
        <v>15208.27</v>
      </c>
      <c r="CK620" s="23">
        <v>11861.37</v>
      </c>
      <c r="CL620" s="23">
        <v>17990.72</v>
      </c>
      <c r="CM620" s="23">
        <v>24942.75</v>
      </c>
      <c r="CN620" s="23">
        <v>19995.62</v>
      </c>
      <c r="CO620" s="23">
        <v>69843.009999999995</v>
      </c>
      <c r="CP620" s="23">
        <v>32292.57</v>
      </c>
      <c r="CQ620" s="23">
        <v>99399.64</v>
      </c>
      <c r="CR620" s="23">
        <v>115709.7</v>
      </c>
      <c r="CS620" s="23">
        <v>112040.1</v>
      </c>
      <c r="CT620" s="23">
        <v>111188.6</v>
      </c>
      <c r="CU620" s="23">
        <v>105934.5</v>
      </c>
      <c r="CV620" s="23">
        <v>105556.7</v>
      </c>
      <c r="CW620" s="23">
        <v>117802.3</v>
      </c>
      <c r="CX620" s="23">
        <v>130769.1</v>
      </c>
      <c r="CY620" s="23">
        <v>140377.1</v>
      </c>
      <c r="CZ620" s="23">
        <v>174748.6</v>
      </c>
      <c r="DA620" s="23">
        <v>22836.44</v>
      </c>
      <c r="DB620" s="23">
        <v>52911.69</v>
      </c>
      <c r="DC620" s="23">
        <v>53048.17</v>
      </c>
      <c r="DD620">
        <v>0</v>
      </c>
      <c r="DE620">
        <v>0</v>
      </c>
      <c r="DF620">
        <v>0</v>
      </c>
    </row>
    <row r="621" spans="1:110" x14ac:dyDescent="0.25">
      <c r="A621" s="18" t="str">
        <f t="shared" si="9"/>
        <v>portfolio_CPP_0 to 199.99 kW_All_SDGE_1-in-2_TYPICAL EVENT DAY_2025_8</v>
      </c>
      <c r="B621" t="s">
        <v>192</v>
      </c>
      <c r="C621" t="s">
        <v>121</v>
      </c>
      <c r="D621" t="s">
        <v>124</v>
      </c>
      <c r="E621" t="s">
        <v>7</v>
      </c>
      <c r="F621" t="s">
        <v>125</v>
      </c>
      <c r="G621" t="s">
        <v>111</v>
      </c>
      <c r="H621" t="s">
        <v>19</v>
      </c>
      <c r="I621">
        <v>2025</v>
      </c>
      <c r="J621">
        <v>8</v>
      </c>
      <c r="K621">
        <v>12284.346</v>
      </c>
      <c r="L621">
        <v>166897.70000000001</v>
      </c>
      <c r="M621">
        <v>161865.29999999999</v>
      </c>
      <c r="N621">
        <v>159359.29999999999</v>
      </c>
      <c r="O621">
        <v>159752.9</v>
      </c>
      <c r="P621">
        <v>166785.29999999999</v>
      </c>
      <c r="Q621">
        <v>184905.9</v>
      </c>
      <c r="R621">
        <v>209938</v>
      </c>
      <c r="S621">
        <v>229515.4</v>
      </c>
      <c r="T621">
        <v>244208.2</v>
      </c>
      <c r="U621">
        <v>254581</v>
      </c>
      <c r="V621">
        <v>269402.59999999998</v>
      </c>
      <c r="W621">
        <v>282907.40000000002</v>
      </c>
      <c r="X621">
        <v>292452.5</v>
      </c>
      <c r="Y621">
        <v>301694.3</v>
      </c>
      <c r="Z621">
        <v>305846.2</v>
      </c>
      <c r="AA621">
        <v>303554.7</v>
      </c>
      <c r="AB621">
        <v>295829</v>
      </c>
      <c r="AC621">
        <v>283472.3</v>
      </c>
      <c r="AD621">
        <v>267926.3</v>
      </c>
      <c r="AE621">
        <v>263238.59999999998</v>
      </c>
      <c r="AF621">
        <v>253021.7</v>
      </c>
      <c r="AG621">
        <v>227655</v>
      </c>
      <c r="AH621">
        <v>200137.7</v>
      </c>
      <c r="AI621">
        <v>181820.9</v>
      </c>
      <c r="AJ621">
        <v>69.566569999999999</v>
      </c>
      <c r="AK621">
        <v>69.08296</v>
      </c>
      <c r="AL621">
        <v>68.374719999999996</v>
      </c>
      <c r="AM621">
        <v>68.006389999999996</v>
      </c>
      <c r="AN621">
        <v>67.917689999999993</v>
      </c>
      <c r="AO621">
        <v>67.776250000000005</v>
      </c>
      <c r="AP621">
        <v>67.564030000000002</v>
      </c>
      <c r="AQ621">
        <v>68.484960000000001</v>
      </c>
      <c r="AR621">
        <v>71.886030000000005</v>
      </c>
      <c r="AS621">
        <v>76.303089999999997</v>
      </c>
      <c r="AT621">
        <v>80.635530000000003</v>
      </c>
      <c r="AU621">
        <v>84.043559999999999</v>
      </c>
      <c r="AV621">
        <v>85.565880000000007</v>
      </c>
      <c r="AW621">
        <v>85.831429999999997</v>
      </c>
      <c r="AX621">
        <v>85.664469999999994</v>
      </c>
      <c r="AY621">
        <v>85.386219999999994</v>
      </c>
      <c r="AZ621">
        <v>84.507580000000004</v>
      </c>
      <c r="BA621">
        <v>83.320999999999998</v>
      </c>
      <c r="BB621">
        <v>81.402829999999994</v>
      </c>
      <c r="BC621">
        <v>78.641639999999995</v>
      </c>
      <c r="BD621">
        <v>75.420389999999998</v>
      </c>
      <c r="BE621">
        <v>73.540729999999996</v>
      </c>
      <c r="BF621">
        <v>72.135670000000005</v>
      </c>
      <c r="BG621">
        <v>71.025260000000003</v>
      </c>
      <c r="BH621">
        <v>2270.248</v>
      </c>
      <c r="BI621">
        <v>3413.8409999999999</v>
      </c>
      <c r="BJ621">
        <v>3451.3040000000001</v>
      </c>
      <c r="BK621">
        <v>3062.944</v>
      </c>
      <c r="BL621">
        <v>3558.096</v>
      </c>
      <c r="BM621">
        <v>3427.5749999999998</v>
      </c>
      <c r="BN621">
        <v>4463.4170000000004</v>
      </c>
      <c r="BO621">
        <v>5134.4350000000004</v>
      </c>
      <c r="BP621">
        <v>8747.4349999999995</v>
      </c>
      <c r="BQ621">
        <v>11546.21</v>
      </c>
      <c r="BR621">
        <v>8994.5540000000001</v>
      </c>
      <c r="BS621">
        <v>2806.9270000000001</v>
      </c>
      <c r="BT621">
        <v>1904.008</v>
      </c>
      <c r="BU621">
        <v>-393.3553</v>
      </c>
      <c r="BV621">
        <v>2976.098</v>
      </c>
      <c r="BW621">
        <v>-465.54640000000001</v>
      </c>
      <c r="BX621">
        <v>-1254.7329999999999</v>
      </c>
      <c r="BY621">
        <v>101.033</v>
      </c>
      <c r="BZ621">
        <v>-3716.703</v>
      </c>
      <c r="CA621">
        <v>871.5856</v>
      </c>
      <c r="CB621">
        <v>-1717.7329999999999</v>
      </c>
      <c r="CC621">
        <v>-2569.3090000000002</v>
      </c>
      <c r="CD621">
        <v>-2533.2260000000001</v>
      </c>
      <c r="CE621">
        <v>-2554.7669999999998</v>
      </c>
      <c r="CF621" s="23">
        <v>19851.669999999998</v>
      </c>
      <c r="CG621" s="23">
        <v>28005.71</v>
      </c>
      <c r="CH621" s="23">
        <v>24647.11</v>
      </c>
      <c r="CI621" s="23">
        <v>21620.79</v>
      </c>
      <c r="CJ621" s="23">
        <v>14919.7</v>
      </c>
      <c r="CK621" s="23">
        <v>11636.31</v>
      </c>
      <c r="CL621" s="23">
        <v>17649.36</v>
      </c>
      <c r="CM621" s="23">
        <v>24469.48</v>
      </c>
      <c r="CN621" s="23">
        <v>19616.22</v>
      </c>
      <c r="CO621" s="23">
        <v>68517.8</v>
      </c>
      <c r="CP621" s="23">
        <v>31679.84</v>
      </c>
      <c r="CQ621" s="23">
        <v>97513.62</v>
      </c>
      <c r="CR621" s="23">
        <v>113514.2</v>
      </c>
      <c r="CS621" s="23">
        <v>109914.2</v>
      </c>
      <c r="CT621" s="23">
        <v>109078.9</v>
      </c>
      <c r="CU621" s="23">
        <v>103924.5</v>
      </c>
      <c r="CV621" s="23">
        <v>103553.8</v>
      </c>
      <c r="CW621" s="23">
        <v>115567.1</v>
      </c>
      <c r="CX621" s="23">
        <v>128287.9</v>
      </c>
      <c r="CY621" s="23">
        <v>137713.5</v>
      </c>
      <c r="CZ621" s="23">
        <v>171432.9</v>
      </c>
      <c r="DA621" s="23">
        <v>22403.14</v>
      </c>
      <c r="DB621" s="23">
        <v>51907.74</v>
      </c>
      <c r="DC621" s="23">
        <v>52041.63</v>
      </c>
      <c r="DD621">
        <v>0</v>
      </c>
      <c r="DE621">
        <v>0</v>
      </c>
      <c r="DF621">
        <v>0</v>
      </c>
    </row>
    <row r="622" spans="1:110" x14ac:dyDescent="0.25">
      <c r="A622" s="18" t="str">
        <f t="shared" si="9"/>
        <v>portfolio_CPP_0 to 199.99 kW_All_SDGE_1-in-2_TYPICAL EVENT DAY_2026_8</v>
      </c>
      <c r="B622" t="s">
        <v>192</v>
      </c>
      <c r="C622" t="s">
        <v>121</v>
      </c>
      <c r="D622" t="s">
        <v>124</v>
      </c>
      <c r="E622" t="s">
        <v>7</v>
      </c>
      <c r="F622" t="s">
        <v>125</v>
      </c>
      <c r="G622" t="s">
        <v>111</v>
      </c>
      <c r="H622" t="s">
        <v>19</v>
      </c>
      <c r="I622">
        <v>2026</v>
      </c>
      <c r="J622">
        <v>8</v>
      </c>
      <c r="K622">
        <v>12167.245999999999</v>
      </c>
      <c r="L622">
        <v>165306.79999999999</v>
      </c>
      <c r="M622">
        <v>160322.29999999999</v>
      </c>
      <c r="N622">
        <v>157840.20000000001</v>
      </c>
      <c r="O622">
        <v>158230</v>
      </c>
      <c r="P622">
        <v>165195.5</v>
      </c>
      <c r="Q622">
        <v>183143.3</v>
      </c>
      <c r="R622">
        <v>207936.8</v>
      </c>
      <c r="S622">
        <v>227327.5</v>
      </c>
      <c r="T622">
        <v>241880.3</v>
      </c>
      <c r="U622">
        <v>252154.2</v>
      </c>
      <c r="V622">
        <v>266834.5</v>
      </c>
      <c r="W622">
        <v>280210.59999999998</v>
      </c>
      <c r="X622">
        <v>289664.7</v>
      </c>
      <c r="Y622">
        <v>298818.40000000002</v>
      </c>
      <c r="Z622">
        <v>302930.7</v>
      </c>
      <c r="AA622">
        <v>300661</v>
      </c>
      <c r="AB622">
        <v>293009</v>
      </c>
      <c r="AC622">
        <v>280770.2</v>
      </c>
      <c r="AD622">
        <v>265372.3</v>
      </c>
      <c r="AE622">
        <v>260729.3</v>
      </c>
      <c r="AF622">
        <v>250609.8</v>
      </c>
      <c r="AG622">
        <v>225484.9</v>
      </c>
      <c r="AH622">
        <v>198229.9</v>
      </c>
      <c r="AI622">
        <v>180087.7</v>
      </c>
      <c r="AJ622">
        <v>69.566569999999999</v>
      </c>
      <c r="AK622">
        <v>69.08296</v>
      </c>
      <c r="AL622">
        <v>68.374719999999996</v>
      </c>
      <c r="AM622">
        <v>68.006389999999996</v>
      </c>
      <c r="AN622">
        <v>67.917689999999993</v>
      </c>
      <c r="AO622">
        <v>67.776250000000005</v>
      </c>
      <c r="AP622">
        <v>67.564030000000002</v>
      </c>
      <c r="AQ622">
        <v>68.484960000000001</v>
      </c>
      <c r="AR622">
        <v>71.886030000000005</v>
      </c>
      <c r="AS622">
        <v>76.303089999999997</v>
      </c>
      <c r="AT622">
        <v>80.635530000000003</v>
      </c>
      <c r="AU622">
        <v>84.043559999999999</v>
      </c>
      <c r="AV622">
        <v>85.565880000000007</v>
      </c>
      <c r="AW622">
        <v>85.831429999999997</v>
      </c>
      <c r="AX622">
        <v>85.664469999999994</v>
      </c>
      <c r="AY622">
        <v>85.386219999999994</v>
      </c>
      <c r="AZ622">
        <v>84.507580000000004</v>
      </c>
      <c r="BA622">
        <v>83.320999999999998</v>
      </c>
      <c r="BB622">
        <v>81.402829999999994</v>
      </c>
      <c r="BC622">
        <v>78.641639999999995</v>
      </c>
      <c r="BD622">
        <v>75.420389999999998</v>
      </c>
      <c r="BE622">
        <v>73.540729999999996</v>
      </c>
      <c r="BF622">
        <v>72.135670000000005</v>
      </c>
      <c r="BG622">
        <v>71.025260000000003</v>
      </c>
      <c r="BH622">
        <v>2248.6060000000002</v>
      </c>
      <c r="BI622">
        <v>3381.299</v>
      </c>
      <c r="BJ622">
        <v>3418.4050000000002</v>
      </c>
      <c r="BK622">
        <v>3033.7469999999998</v>
      </c>
      <c r="BL622">
        <v>3524.1790000000001</v>
      </c>
      <c r="BM622">
        <v>3394.902</v>
      </c>
      <c r="BN622">
        <v>4420.8689999999997</v>
      </c>
      <c r="BO622">
        <v>5085.491</v>
      </c>
      <c r="BP622">
        <v>8664.0499999999993</v>
      </c>
      <c r="BQ622">
        <v>11436.15</v>
      </c>
      <c r="BR622">
        <v>8908.8130000000001</v>
      </c>
      <c r="BS622">
        <v>2780.17</v>
      </c>
      <c r="BT622">
        <v>1885.8579999999999</v>
      </c>
      <c r="BU622">
        <v>-389.60570000000001</v>
      </c>
      <c r="BV622">
        <v>2947.7289999999998</v>
      </c>
      <c r="BW622">
        <v>-461.10849999999999</v>
      </c>
      <c r="BX622">
        <v>-1242.7729999999999</v>
      </c>
      <c r="BY622">
        <v>100.0699</v>
      </c>
      <c r="BZ622">
        <v>-3681.2730000000001</v>
      </c>
      <c r="CA622">
        <v>863.27719999999999</v>
      </c>
      <c r="CB622">
        <v>-1701.3589999999999</v>
      </c>
      <c r="CC622">
        <v>-2544.817</v>
      </c>
      <c r="CD622">
        <v>-2509.078</v>
      </c>
      <c r="CE622">
        <v>-2530.4140000000002</v>
      </c>
      <c r="CF622">
        <v>19475</v>
      </c>
      <c r="CG622">
        <v>27474.33</v>
      </c>
      <c r="CH622">
        <v>24179.45</v>
      </c>
      <c r="CI622">
        <v>21210.560000000001</v>
      </c>
      <c r="CJ622">
        <v>14636.62</v>
      </c>
      <c r="CK622">
        <v>11415.53</v>
      </c>
      <c r="CL622">
        <v>17314.48</v>
      </c>
      <c r="CM622">
        <v>24005.200000000001</v>
      </c>
      <c r="CN622">
        <v>19244.02</v>
      </c>
      <c r="CO622">
        <v>67217.73</v>
      </c>
      <c r="CP622">
        <v>31078.75</v>
      </c>
      <c r="CQ622">
        <v>95663.38</v>
      </c>
      <c r="CR622">
        <v>111360.4</v>
      </c>
      <c r="CS622">
        <v>107828.7</v>
      </c>
      <c r="CT622">
        <v>107009.2</v>
      </c>
      <c r="CU622">
        <v>101952.6</v>
      </c>
      <c r="CV622">
        <v>101589</v>
      </c>
      <c r="CW622">
        <v>113374.3</v>
      </c>
      <c r="CX622">
        <v>125853.8</v>
      </c>
      <c r="CY622">
        <v>135100.5</v>
      </c>
      <c r="CZ622">
        <v>168180.1</v>
      </c>
      <c r="DA622">
        <v>21978.06</v>
      </c>
      <c r="DB622">
        <v>50922.83</v>
      </c>
      <c r="DC622">
        <v>51054.19</v>
      </c>
      <c r="DD622">
        <v>0</v>
      </c>
      <c r="DE622">
        <v>0</v>
      </c>
      <c r="DF622">
        <v>0</v>
      </c>
    </row>
    <row r="623" spans="1:110" x14ac:dyDescent="0.25">
      <c r="A623" s="18" t="str">
        <f t="shared" si="9"/>
        <v>portfolio_CPP_0 to 199.99 kW_All_SDGE_1-in-2_TYPICAL EVENT DAY_2027_8</v>
      </c>
      <c r="B623" t="s">
        <v>192</v>
      </c>
      <c r="C623" t="s">
        <v>121</v>
      </c>
      <c r="D623" t="s">
        <v>124</v>
      </c>
      <c r="E623" t="s">
        <v>7</v>
      </c>
      <c r="F623" t="s">
        <v>125</v>
      </c>
      <c r="G623" t="s">
        <v>111</v>
      </c>
      <c r="H623" t="s">
        <v>19</v>
      </c>
      <c r="I623">
        <v>2027</v>
      </c>
      <c r="J623">
        <v>8</v>
      </c>
      <c r="K623">
        <v>12051.261</v>
      </c>
      <c r="L623">
        <v>163731</v>
      </c>
      <c r="M623">
        <v>158794</v>
      </c>
      <c r="N623">
        <v>156335.6</v>
      </c>
      <c r="O623">
        <v>156721.70000000001</v>
      </c>
      <c r="P623">
        <v>163620.70000000001</v>
      </c>
      <c r="Q623">
        <v>181397.5</v>
      </c>
      <c r="R623">
        <v>205954.7</v>
      </c>
      <c r="S623">
        <v>225160.5</v>
      </c>
      <c r="T623">
        <v>239574.6</v>
      </c>
      <c r="U623">
        <v>249750.6</v>
      </c>
      <c r="V623">
        <v>264290.90000000002</v>
      </c>
      <c r="W623">
        <v>277539.5</v>
      </c>
      <c r="X623">
        <v>286903.40000000002</v>
      </c>
      <c r="Y623">
        <v>295970</v>
      </c>
      <c r="Z623">
        <v>300043</v>
      </c>
      <c r="AA623">
        <v>297795</v>
      </c>
      <c r="AB623">
        <v>290215.90000000002</v>
      </c>
      <c r="AC623">
        <v>278093.7</v>
      </c>
      <c r="AD623">
        <v>262842.59999999998</v>
      </c>
      <c r="AE623">
        <v>258243.8</v>
      </c>
      <c r="AF623">
        <v>248220.9</v>
      </c>
      <c r="AG623">
        <v>223335.4</v>
      </c>
      <c r="AH623">
        <v>196340.3</v>
      </c>
      <c r="AI623">
        <v>178371</v>
      </c>
      <c r="AJ623">
        <v>69.566569999999999</v>
      </c>
      <c r="AK623">
        <v>69.08296</v>
      </c>
      <c r="AL623">
        <v>68.374719999999996</v>
      </c>
      <c r="AM623">
        <v>68.006389999999996</v>
      </c>
      <c r="AN623">
        <v>67.917689999999993</v>
      </c>
      <c r="AO623">
        <v>67.776250000000005</v>
      </c>
      <c r="AP623">
        <v>67.564030000000002</v>
      </c>
      <c r="AQ623">
        <v>68.484960000000001</v>
      </c>
      <c r="AR623">
        <v>71.886030000000005</v>
      </c>
      <c r="AS623">
        <v>76.303089999999997</v>
      </c>
      <c r="AT623">
        <v>80.635530000000003</v>
      </c>
      <c r="AU623">
        <v>84.043559999999999</v>
      </c>
      <c r="AV623">
        <v>85.565880000000007</v>
      </c>
      <c r="AW623">
        <v>85.831429999999997</v>
      </c>
      <c r="AX623">
        <v>85.664469999999994</v>
      </c>
      <c r="AY623">
        <v>85.386219999999994</v>
      </c>
      <c r="AZ623">
        <v>84.507580000000004</v>
      </c>
      <c r="BA623">
        <v>83.320999999999998</v>
      </c>
      <c r="BB623">
        <v>81.402829999999994</v>
      </c>
      <c r="BC623">
        <v>78.641639999999995</v>
      </c>
      <c r="BD623">
        <v>75.420389999999998</v>
      </c>
      <c r="BE623">
        <v>73.540729999999996</v>
      </c>
      <c r="BF623">
        <v>72.135670000000005</v>
      </c>
      <c r="BG623">
        <v>71.025260000000003</v>
      </c>
      <c r="BH623">
        <v>2227.1709999999998</v>
      </c>
      <c r="BI623">
        <v>3349.0659999999998</v>
      </c>
      <c r="BJ623">
        <v>3385.819</v>
      </c>
      <c r="BK623">
        <v>3004.8270000000002</v>
      </c>
      <c r="BL623">
        <v>3490.5839999999998</v>
      </c>
      <c r="BM623">
        <v>3362.54</v>
      </c>
      <c r="BN623">
        <v>4378.7269999999999</v>
      </c>
      <c r="BO623">
        <v>5037.0140000000001</v>
      </c>
      <c r="BP623">
        <v>8581.4599999999991</v>
      </c>
      <c r="BQ623">
        <v>11327.13</v>
      </c>
      <c r="BR623">
        <v>8823.89</v>
      </c>
      <c r="BS623">
        <v>2753.6680000000001</v>
      </c>
      <c r="BT623">
        <v>1867.8810000000001</v>
      </c>
      <c r="BU623">
        <v>-385.89179999999999</v>
      </c>
      <c r="BV623">
        <v>2919.6289999999999</v>
      </c>
      <c r="BW623">
        <v>-456.71300000000002</v>
      </c>
      <c r="BX623">
        <v>-1230.9259999999999</v>
      </c>
      <c r="BY623">
        <v>99.115939999999995</v>
      </c>
      <c r="BZ623">
        <v>-3646.181</v>
      </c>
      <c r="CA623">
        <v>855.048</v>
      </c>
      <c r="CB623">
        <v>-1685.1410000000001</v>
      </c>
      <c r="CC623">
        <v>-2520.558</v>
      </c>
      <c r="CD623">
        <v>-2485.16</v>
      </c>
      <c r="CE623">
        <v>-2506.2919999999999</v>
      </c>
      <c r="CF623" s="23">
        <v>19105.48</v>
      </c>
      <c r="CG623" s="23">
        <v>26953.02</v>
      </c>
      <c r="CH623" s="23">
        <v>23720.66</v>
      </c>
      <c r="CI623" s="23">
        <v>20808.11</v>
      </c>
      <c r="CJ623" s="23">
        <v>14358.9</v>
      </c>
      <c r="CK623" s="23">
        <v>11198.93</v>
      </c>
      <c r="CL623" s="23">
        <v>16985.95</v>
      </c>
      <c r="CM623" s="23">
        <v>23549.72</v>
      </c>
      <c r="CN623" s="23">
        <v>18878.88</v>
      </c>
      <c r="CO623" s="23">
        <v>65942.33</v>
      </c>
      <c r="CP623" s="23">
        <v>30489.05</v>
      </c>
      <c r="CQ623" s="23">
        <v>93848.25</v>
      </c>
      <c r="CR623" s="23">
        <v>109247.4</v>
      </c>
      <c r="CS623" s="23">
        <v>105782.7</v>
      </c>
      <c r="CT623" s="23">
        <v>104978.8</v>
      </c>
      <c r="CU623" s="23">
        <v>100018.2</v>
      </c>
      <c r="CV623" s="23">
        <v>99661.43</v>
      </c>
      <c r="CW623" s="23">
        <v>111223.2</v>
      </c>
      <c r="CX623" s="23">
        <v>123465.8</v>
      </c>
      <c r="CY623" s="23">
        <v>132537.1</v>
      </c>
      <c r="CZ623" s="23">
        <v>164989.1</v>
      </c>
      <c r="DA623" s="23">
        <v>21561.040000000001</v>
      </c>
      <c r="DB623" s="23">
        <v>49956.61</v>
      </c>
      <c r="DC623" s="23">
        <v>50085.48</v>
      </c>
      <c r="DD623">
        <v>0</v>
      </c>
      <c r="DE623">
        <v>0</v>
      </c>
      <c r="DF623">
        <v>0</v>
      </c>
    </row>
    <row r="624" spans="1:110" x14ac:dyDescent="0.25">
      <c r="A624" s="18" t="str">
        <f t="shared" si="9"/>
        <v>portfolio_CPP_0 to 199.99 kW_All_SDGE_1-in-2_TYPICAL EVENT DAY_2028_8</v>
      </c>
      <c r="B624" t="s">
        <v>192</v>
      </c>
      <c r="C624" t="s">
        <v>121</v>
      </c>
      <c r="D624" t="s">
        <v>124</v>
      </c>
      <c r="E624" t="s">
        <v>7</v>
      </c>
      <c r="F624" t="s">
        <v>125</v>
      </c>
      <c r="G624" t="s">
        <v>111</v>
      </c>
      <c r="H624" t="s">
        <v>19</v>
      </c>
      <c r="I624">
        <v>2028</v>
      </c>
      <c r="J624">
        <v>8</v>
      </c>
      <c r="K624">
        <v>11936.383</v>
      </c>
      <c r="L624">
        <v>162170.20000000001</v>
      </c>
      <c r="M624">
        <v>157280.29999999999</v>
      </c>
      <c r="N624">
        <v>154845.29999999999</v>
      </c>
      <c r="O624">
        <v>155227.79999999999</v>
      </c>
      <c r="P624">
        <v>162061</v>
      </c>
      <c r="Q624">
        <v>179668.3</v>
      </c>
      <c r="R624">
        <v>203991.4</v>
      </c>
      <c r="S624">
        <v>223014.2</v>
      </c>
      <c r="T624">
        <v>237290.8</v>
      </c>
      <c r="U624">
        <v>247369.8</v>
      </c>
      <c r="V624">
        <v>261771.5</v>
      </c>
      <c r="W624">
        <v>274893.8</v>
      </c>
      <c r="X624">
        <v>284168.5</v>
      </c>
      <c r="Y624">
        <v>293148.59999999998</v>
      </c>
      <c r="Z624">
        <v>297182.90000000002</v>
      </c>
      <c r="AA624">
        <v>294956.3</v>
      </c>
      <c r="AB624">
        <v>287449.40000000002</v>
      </c>
      <c r="AC624">
        <v>275442.8</v>
      </c>
      <c r="AD624">
        <v>260337.1</v>
      </c>
      <c r="AE624">
        <v>255782.1</v>
      </c>
      <c r="AF624">
        <v>245854.7</v>
      </c>
      <c r="AG624">
        <v>221206.5</v>
      </c>
      <c r="AH624">
        <v>194468.6</v>
      </c>
      <c r="AI624">
        <v>176670.7</v>
      </c>
      <c r="AJ624">
        <v>69.566569999999999</v>
      </c>
      <c r="AK624">
        <v>69.08296</v>
      </c>
      <c r="AL624">
        <v>68.374719999999996</v>
      </c>
      <c r="AM624">
        <v>68.006389999999996</v>
      </c>
      <c r="AN624">
        <v>67.917689999999993</v>
      </c>
      <c r="AO624">
        <v>67.776250000000005</v>
      </c>
      <c r="AP624">
        <v>67.564030000000002</v>
      </c>
      <c r="AQ624">
        <v>68.484960000000001</v>
      </c>
      <c r="AR624">
        <v>71.886030000000005</v>
      </c>
      <c r="AS624">
        <v>76.303089999999997</v>
      </c>
      <c r="AT624">
        <v>80.635530000000003</v>
      </c>
      <c r="AU624">
        <v>84.043559999999999</v>
      </c>
      <c r="AV624">
        <v>85.565880000000007</v>
      </c>
      <c r="AW624">
        <v>85.831429999999997</v>
      </c>
      <c r="AX624">
        <v>85.664469999999994</v>
      </c>
      <c r="AY624">
        <v>85.386219999999994</v>
      </c>
      <c r="AZ624">
        <v>84.507580000000004</v>
      </c>
      <c r="BA624">
        <v>83.320999999999998</v>
      </c>
      <c r="BB624">
        <v>81.402829999999994</v>
      </c>
      <c r="BC624">
        <v>78.641639999999995</v>
      </c>
      <c r="BD624">
        <v>75.420389999999998</v>
      </c>
      <c r="BE624">
        <v>73.540729999999996</v>
      </c>
      <c r="BF624">
        <v>72.135670000000005</v>
      </c>
      <c r="BG624">
        <v>71.025260000000003</v>
      </c>
      <c r="BH624">
        <v>2205.9409999999998</v>
      </c>
      <c r="BI624">
        <v>3317.1410000000001</v>
      </c>
      <c r="BJ624">
        <v>3353.5430000000001</v>
      </c>
      <c r="BK624">
        <v>2976.1840000000002</v>
      </c>
      <c r="BL624">
        <v>3457.3110000000001</v>
      </c>
      <c r="BM624">
        <v>3330.4870000000001</v>
      </c>
      <c r="BN624">
        <v>4336.9870000000001</v>
      </c>
      <c r="BO624">
        <v>4988.9979999999996</v>
      </c>
      <c r="BP624">
        <v>8499.6569999999992</v>
      </c>
      <c r="BQ624">
        <v>11219.16</v>
      </c>
      <c r="BR624">
        <v>8739.7759999999998</v>
      </c>
      <c r="BS624">
        <v>2727.4189999999999</v>
      </c>
      <c r="BT624">
        <v>1850.075</v>
      </c>
      <c r="BU624">
        <v>-382.21319999999997</v>
      </c>
      <c r="BV624">
        <v>2891.7979999999998</v>
      </c>
      <c r="BW624">
        <v>-452.35939999999999</v>
      </c>
      <c r="BX624">
        <v>-1219.192</v>
      </c>
      <c r="BY624">
        <v>98.171120000000002</v>
      </c>
      <c r="BZ624">
        <v>-3611.424</v>
      </c>
      <c r="CA624">
        <v>846.89729999999997</v>
      </c>
      <c r="CB624">
        <v>-1669.077</v>
      </c>
      <c r="CC624">
        <v>-2496.5309999999999</v>
      </c>
      <c r="CD624">
        <v>-2461.4699999999998</v>
      </c>
      <c r="CE624">
        <v>-2482.4009999999998</v>
      </c>
      <c r="CF624" s="23">
        <v>18742.97</v>
      </c>
      <c r="CG624" s="23">
        <v>26441.61</v>
      </c>
      <c r="CH624" s="23">
        <v>23270.59</v>
      </c>
      <c r="CI624" s="23">
        <v>20413.29</v>
      </c>
      <c r="CJ624" s="23">
        <v>14086.45</v>
      </c>
      <c r="CK624" s="23">
        <v>10986.44</v>
      </c>
      <c r="CL624" s="23">
        <v>16663.650000000001</v>
      </c>
      <c r="CM624" s="23">
        <v>23102.880000000001</v>
      </c>
      <c r="CN624" s="23">
        <v>18520.669999999998</v>
      </c>
      <c r="CO624" s="23">
        <v>64691.13</v>
      </c>
      <c r="CP624" s="23">
        <v>29910.55</v>
      </c>
      <c r="CQ624" s="23">
        <v>92067.56</v>
      </c>
      <c r="CR624" s="23">
        <v>107174.5</v>
      </c>
      <c r="CS624" s="23">
        <v>103775.6</v>
      </c>
      <c r="CT624" s="23">
        <v>102986.9</v>
      </c>
      <c r="CU624" s="23">
        <v>98120.42</v>
      </c>
      <c r="CV624" s="23">
        <v>97770.44</v>
      </c>
      <c r="CW624" s="23">
        <v>109112.8</v>
      </c>
      <c r="CX624" s="23">
        <v>121123.1</v>
      </c>
      <c r="CY624" s="23">
        <v>130022.3</v>
      </c>
      <c r="CZ624" s="23">
        <v>161858.5</v>
      </c>
      <c r="DA624" s="23">
        <v>21151.94</v>
      </c>
      <c r="DB624" s="23">
        <v>49008.73</v>
      </c>
      <c r="DC624" s="23">
        <v>49135.15</v>
      </c>
      <c r="DD624">
        <v>0</v>
      </c>
      <c r="DE624">
        <v>0</v>
      </c>
      <c r="DF624">
        <v>0</v>
      </c>
    </row>
    <row r="625" spans="1:110" x14ac:dyDescent="0.25">
      <c r="A625" s="18" t="str">
        <f t="shared" si="9"/>
        <v>portfolio_CPP_0 to 199.99 kW_All_SDGE_1-in-2_TYPICAL EVENT DAY_2029_8</v>
      </c>
      <c r="B625" t="s">
        <v>192</v>
      </c>
      <c r="C625" t="s">
        <v>121</v>
      </c>
      <c r="D625" t="s">
        <v>124</v>
      </c>
      <c r="E625" t="s">
        <v>7</v>
      </c>
      <c r="F625" t="s">
        <v>125</v>
      </c>
      <c r="G625" t="s">
        <v>111</v>
      </c>
      <c r="H625" t="s">
        <v>19</v>
      </c>
      <c r="I625">
        <v>2029</v>
      </c>
      <c r="J625">
        <v>8</v>
      </c>
      <c r="K625">
        <v>11822.599</v>
      </c>
      <c r="L625">
        <v>160624.29999999999</v>
      </c>
      <c r="M625">
        <v>155781</v>
      </c>
      <c r="N625">
        <v>153369.29999999999</v>
      </c>
      <c r="O625">
        <v>153748</v>
      </c>
      <c r="P625">
        <v>160516.20000000001</v>
      </c>
      <c r="Q625">
        <v>177955.6</v>
      </c>
      <c r="R625">
        <v>202046.8</v>
      </c>
      <c r="S625">
        <v>220888.3</v>
      </c>
      <c r="T625">
        <v>235028.8</v>
      </c>
      <c r="U625">
        <v>245011.8</v>
      </c>
      <c r="V625">
        <v>259276.2</v>
      </c>
      <c r="W625">
        <v>272273.40000000002</v>
      </c>
      <c r="X625">
        <v>281459.7</v>
      </c>
      <c r="Y625">
        <v>290354.2</v>
      </c>
      <c r="Z625">
        <v>294350</v>
      </c>
      <c r="AA625">
        <v>292144.59999999998</v>
      </c>
      <c r="AB625">
        <v>284709.3</v>
      </c>
      <c r="AC625">
        <v>272817.09999999998</v>
      </c>
      <c r="AD625">
        <v>257855.4</v>
      </c>
      <c r="AE625">
        <v>253343.9</v>
      </c>
      <c r="AF625">
        <v>243511.1</v>
      </c>
      <c r="AG625">
        <v>219097.8</v>
      </c>
      <c r="AH625">
        <v>192614.9</v>
      </c>
      <c r="AI625">
        <v>174986.6</v>
      </c>
      <c r="AJ625">
        <v>69.566569999999999</v>
      </c>
      <c r="AK625">
        <v>69.08296</v>
      </c>
      <c r="AL625">
        <v>68.374719999999996</v>
      </c>
      <c r="AM625">
        <v>68.006389999999996</v>
      </c>
      <c r="AN625">
        <v>67.917689999999993</v>
      </c>
      <c r="AO625">
        <v>67.776250000000005</v>
      </c>
      <c r="AP625">
        <v>67.564030000000002</v>
      </c>
      <c r="AQ625">
        <v>68.484960000000001</v>
      </c>
      <c r="AR625">
        <v>71.886030000000005</v>
      </c>
      <c r="AS625">
        <v>76.303089999999997</v>
      </c>
      <c r="AT625">
        <v>80.635530000000003</v>
      </c>
      <c r="AU625">
        <v>84.043559999999999</v>
      </c>
      <c r="AV625">
        <v>85.565880000000007</v>
      </c>
      <c r="AW625">
        <v>85.831429999999997</v>
      </c>
      <c r="AX625">
        <v>85.664469999999994</v>
      </c>
      <c r="AY625">
        <v>85.386219999999994</v>
      </c>
      <c r="AZ625">
        <v>84.507580000000004</v>
      </c>
      <c r="BA625">
        <v>83.320999999999998</v>
      </c>
      <c r="BB625">
        <v>81.402829999999994</v>
      </c>
      <c r="BC625">
        <v>78.641639999999995</v>
      </c>
      <c r="BD625">
        <v>75.420389999999998</v>
      </c>
      <c r="BE625">
        <v>73.540729999999996</v>
      </c>
      <c r="BF625">
        <v>72.135670000000005</v>
      </c>
      <c r="BG625">
        <v>71.025260000000003</v>
      </c>
      <c r="BH625">
        <v>2184.913</v>
      </c>
      <c r="BI625">
        <v>3285.5210000000002</v>
      </c>
      <c r="BJ625">
        <v>3321.5749999999998</v>
      </c>
      <c r="BK625">
        <v>2947.8130000000001</v>
      </c>
      <c r="BL625">
        <v>3424.3539999999998</v>
      </c>
      <c r="BM625">
        <v>3298.739</v>
      </c>
      <c r="BN625">
        <v>4295.6450000000004</v>
      </c>
      <c r="BO625">
        <v>4941.4399999999996</v>
      </c>
      <c r="BP625">
        <v>8418.634</v>
      </c>
      <c r="BQ625">
        <v>11112.21</v>
      </c>
      <c r="BR625">
        <v>8656.4639999999999</v>
      </c>
      <c r="BS625">
        <v>2701.42</v>
      </c>
      <c r="BT625">
        <v>1832.44</v>
      </c>
      <c r="BU625">
        <v>-378.56979999999999</v>
      </c>
      <c r="BV625">
        <v>2864.232</v>
      </c>
      <c r="BW625">
        <v>-448.04730000000001</v>
      </c>
      <c r="BX625">
        <v>-1207.57</v>
      </c>
      <c r="BY625">
        <v>97.235299999999995</v>
      </c>
      <c r="BZ625">
        <v>-3576.998</v>
      </c>
      <c r="CA625">
        <v>838.82420000000002</v>
      </c>
      <c r="CB625">
        <v>-1653.1669999999999</v>
      </c>
      <c r="CC625">
        <v>-2472.7330000000002</v>
      </c>
      <c r="CD625">
        <v>-2438.0059999999999</v>
      </c>
      <c r="CE625">
        <v>-2458.7379999999998</v>
      </c>
      <c r="CF625">
        <v>18387.34</v>
      </c>
      <c r="CG625">
        <v>25939.91</v>
      </c>
      <c r="CH625">
        <v>22829.05</v>
      </c>
      <c r="CI625">
        <v>20025.97</v>
      </c>
      <c r="CJ625">
        <v>13819.17</v>
      </c>
      <c r="CK625">
        <v>10777.98</v>
      </c>
      <c r="CL625">
        <v>16347.48</v>
      </c>
      <c r="CM625">
        <v>22664.53</v>
      </c>
      <c r="CN625">
        <v>18169.259999999998</v>
      </c>
      <c r="CO625">
        <v>63463.68</v>
      </c>
      <c r="CP625">
        <v>29343.02</v>
      </c>
      <c r="CQ625">
        <v>90320.66</v>
      </c>
      <c r="CR625">
        <v>105141</v>
      </c>
      <c r="CS625">
        <v>101806.5</v>
      </c>
      <c r="CT625">
        <v>101032.8</v>
      </c>
      <c r="CU625">
        <v>96258.67</v>
      </c>
      <c r="CV625">
        <v>95915.33</v>
      </c>
      <c r="CW625">
        <v>107042.5</v>
      </c>
      <c r="CX625">
        <v>118824.9</v>
      </c>
      <c r="CY625">
        <v>127555.3</v>
      </c>
      <c r="CZ625">
        <v>158787.4</v>
      </c>
      <c r="DA625">
        <v>20750.599999999999</v>
      </c>
      <c r="DB625">
        <v>48078.83</v>
      </c>
      <c r="DC625">
        <v>48202.85</v>
      </c>
      <c r="DD625">
        <v>0</v>
      </c>
      <c r="DE625">
        <v>0</v>
      </c>
      <c r="DF625">
        <v>0</v>
      </c>
    </row>
    <row r="626" spans="1:110" x14ac:dyDescent="0.25">
      <c r="A626" s="18" t="str">
        <f t="shared" si="9"/>
        <v>portfolio_CPP_0 to 199.99 kW_All_SDGE_1-in-2_TYPICAL EVENT DAY_2030_8</v>
      </c>
      <c r="B626" t="s">
        <v>192</v>
      </c>
      <c r="C626" t="s">
        <v>121</v>
      </c>
      <c r="D626" t="s">
        <v>124</v>
      </c>
      <c r="E626" t="s">
        <v>7</v>
      </c>
      <c r="F626" t="s">
        <v>125</v>
      </c>
      <c r="G626" t="s">
        <v>111</v>
      </c>
      <c r="H626" t="s">
        <v>19</v>
      </c>
      <c r="I626">
        <v>2030</v>
      </c>
      <c r="J626">
        <v>8</v>
      </c>
      <c r="K626">
        <v>11709.9</v>
      </c>
      <c r="L626">
        <v>159093.20000000001</v>
      </c>
      <c r="M626">
        <v>154296.1</v>
      </c>
      <c r="N626">
        <v>151907.29999999999</v>
      </c>
      <c r="O626">
        <v>152282.5</v>
      </c>
      <c r="P626">
        <v>158986.1</v>
      </c>
      <c r="Q626">
        <v>176259.20000000001</v>
      </c>
      <c r="R626">
        <v>200120.8</v>
      </c>
      <c r="S626">
        <v>218782.7</v>
      </c>
      <c r="T626">
        <v>232788.4</v>
      </c>
      <c r="U626">
        <v>242676.2</v>
      </c>
      <c r="V626">
        <v>256804.6</v>
      </c>
      <c r="W626">
        <v>269678</v>
      </c>
      <c r="X626">
        <v>278776.7</v>
      </c>
      <c r="Y626">
        <v>287586.40000000002</v>
      </c>
      <c r="Z626">
        <v>291544.09999999998</v>
      </c>
      <c r="AA626">
        <v>289359.7</v>
      </c>
      <c r="AB626">
        <v>281995.3</v>
      </c>
      <c r="AC626">
        <v>270216.5</v>
      </c>
      <c r="AD626">
        <v>255397.4</v>
      </c>
      <c r="AE626">
        <v>250928.9</v>
      </c>
      <c r="AF626">
        <v>241189.8</v>
      </c>
      <c r="AG626">
        <v>217009.3</v>
      </c>
      <c r="AH626">
        <v>190778.8</v>
      </c>
      <c r="AI626">
        <v>173318.5</v>
      </c>
      <c r="AJ626">
        <v>69.566569999999999</v>
      </c>
      <c r="AK626">
        <v>69.08296</v>
      </c>
      <c r="AL626">
        <v>68.374719999999996</v>
      </c>
      <c r="AM626">
        <v>68.006389999999996</v>
      </c>
      <c r="AN626">
        <v>67.917689999999993</v>
      </c>
      <c r="AO626">
        <v>67.776250000000005</v>
      </c>
      <c r="AP626">
        <v>67.564030000000002</v>
      </c>
      <c r="AQ626">
        <v>68.484960000000001</v>
      </c>
      <c r="AR626">
        <v>71.886030000000005</v>
      </c>
      <c r="AS626">
        <v>76.303089999999997</v>
      </c>
      <c r="AT626">
        <v>80.635530000000003</v>
      </c>
      <c r="AU626">
        <v>84.043559999999999</v>
      </c>
      <c r="AV626">
        <v>85.565880000000007</v>
      </c>
      <c r="AW626">
        <v>85.831429999999997</v>
      </c>
      <c r="AX626">
        <v>85.664469999999994</v>
      </c>
      <c r="AY626">
        <v>85.386219999999994</v>
      </c>
      <c r="AZ626">
        <v>84.507580000000004</v>
      </c>
      <c r="BA626">
        <v>83.320999999999998</v>
      </c>
      <c r="BB626">
        <v>81.402829999999994</v>
      </c>
      <c r="BC626">
        <v>78.641639999999995</v>
      </c>
      <c r="BD626">
        <v>75.420389999999998</v>
      </c>
      <c r="BE626">
        <v>73.540729999999996</v>
      </c>
      <c r="BF626">
        <v>72.135670000000005</v>
      </c>
      <c r="BG626">
        <v>71.025260000000003</v>
      </c>
      <c r="BH626">
        <v>2164.085</v>
      </c>
      <c r="BI626">
        <v>3254.2020000000002</v>
      </c>
      <c r="BJ626">
        <v>3289.913</v>
      </c>
      <c r="BK626">
        <v>2919.7130000000002</v>
      </c>
      <c r="BL626">
        <v>3391.7109999999998</v>
      </c>
      <c r="BM626">
        <v>3267.2939999999999</v>
      </c>
      <c r="BN626">
        <v>4254.6959999999999</v>
      </c>
      <c r="BO626">
        <v>4894.3360000000002</v>
      </c>
      <c r="BP626">
        <v>8338.384</v>
      </c>
      <c r="BQ626">
        <v>11006.28</v>
      </c>
      <c r="BR626">
        <v>8573.9459999999999</v>
      </c>
      <c r="BS626">
        <v>2675.6689999999999</v>
      </c>
      <c r="BT626">
        <v>1814.972</v>
      </c>
      <c r="BU626">
        <v>-374.96109999999999</v>
      </c>
      <c r="BV626">
        <v>2836.9279999999999</v>
      </c>
      <c r="BW626">
        <v>-443.77620000000002</v>
      </c>
      <c r="BX626">
        <v>-1196.059</v>
      </c>
      <c r="BY626">
        <v>96.308400000000006</v>
      </c>
      <c r="BZ626">
        <v>-3542.9009999999998</v>
      </c>
      <c r="CA626">
        <v>830.82809999999995</v>
      </c>
      <c r="CB626">
        <v>-1637.4079999999999</v>
      </c>
      <c r="CC626">
        <v>-2449.1619999999998</v>
      </c>
      <c r="CD626">
        <v>-2414.7660000000001</v>
      </c>
      <c r="CE626">
        <v>-2435.3000000000002</v>
      </c>
      <c r="CF626">
        <v>18038.45</v>
      </c>
      <c r="CG626">
        <v>25447.72</v>
      </c>
      <c r="CH626">
        <v>22395.88</v>
      </c>
      <c r="CI626">
        <v>19645.990000000002</v>
      </c>
      <c r="CJ626">
        <v>13556.97</v>
      </c>
      <c r="CK626">
        <v>10573.47</v>
      </c>
      <c r="CL626">
        <v>16037.3</v>
      </c>
      <c r="CM626">
        <v>22234.49</v>
      </c>
      <c r="CN626">
        <v>17824.509999999998</v>
      </c>
      <c r="CO626">
        <v>62259.51</v>
      </c>
      <c r="CP626">
        <v>28786.26</v>
      </c>
      <c r="CQ626">
        <v>88606.9</v>
      </c>
      <c r="CR626">
        <v>103146</v>
      </c>
      <c r="CS626">
        <v>99874.86</v>
      </c>
      <c r="CT626">
        <v>99115.81</v>
      </c>
      <c r="CU626">
        <v>94432.25</v>
      </c>
      <c r="CV626">
        <v>94095.42</v>
      </c>
      <c r="CW626">
        <v>105011.4</v>
      </c>
      <c r="CX626">
        <v>116570.3</v>
      </c>
      <c r="CY626">
        <v>125135</v>
      </c>
      <c r="CZ626">
        <v>155774.6</v>
      </c>
      <c r="DA626">
        <v>20356.88</v>
      </c>
      <c r="DB626">
        <v>47166.58</v>
      </c>
      <c r="DC626">
        <v>47288.24</v>
      </c>
      <c r="DD626">
        <v>0</v>
      </c>
      <c r="DE626">
        <v>0</v>
      </c>
      <c r="DF626">
        <v>0</v>
      </c>
    </row>
    <row r="627" spans="1:110" x14ac:dyDescent="0.25">
      <c r="A627" s="18" t="str">
        <f t="shared" si="9"/>
        <v>portfolio_CPP_200 kW and above_All_CAISO_1-in-10_MONTHLY SYSTEM PEAK DAY_2019_1</v>
      </c>
      <c r="B627" t="s">
        <v>192</v>
      </c>
      <c r="C627" t="s">
        <v>121</v>
      </c>
      <c r="D627" t="s">
        <v>122</v>
      </c>
      <c r="E627" t="s">
        <v>7</v>
      </c>
      <c r="F627" t="s">
        <v>110</v>
      </c>
      <c r="G627" t="s">
        <v>85</v>
      </c>
      <c r="H627" t="s">
        <v>20</v>
      </c>
      <c r="I627">
        <v>2019</v>
      </c>
      <c r="J627">
        <v>1</v>
      </c>
      <c r="K627">
        <v>1277</v>
      </c>
      <c r="L627">
        <v>170548</v>
      </c>
      <c r="M627">
        <v>165743.6</v>
      </c>
      <c r="N627">
        <v>163122.6</v>
      </c>
      <c r="O627">
        <v>162914.20000000001</v>
      </c>
      <c r="P627">
        <v>168602.2</v>
      </c>
      <c r="Q627">
        <v>183627.9</v>
      </c>
      <c r="R627">
        <v>204678</v>
      </c>
      <c r="S627">
        <v>218749.9</v>
      </c>
      <c r="T627">
        <v>227458.4</v>
      </c>
      <c r="U627">
        <v>232562.2</v>
      </c>
      <c r="V627">
        <v>238054.9</v>
      </c>
      <c r="W627">
        <v>240749.3</v>
      </c>
      <c r="X627">
        <v>241577.60000000001</v>
      </c>
      <c r="Y627">
        <v>241748.4</v>
      </c>
      <c r="Z627">
        <v>239666.5</v>
      </c>
      <c r="AA627">
        <v>233986</v>
      </c>
      <c r="AB627">
        <v>226062</v>
      </c>
      <c r="AC627">
        <v>220779</v>
      </c>
      <c r="AD627">
        <v>210367.3</v>
      </c>
      <c r="AE627">
        <v>205103.9</v>
      </c>
      <c r="AF627">
        <v>198789.9</v>
      </c>
      <c r="AG627">
        <v>195154.6</v>
      </c>
      <c r="AH627">
        <v>188279.5</v>
      </c>
      <c r="AI627">
        <v>179979.3</v>
      </c>
      <c r="AJ627">
        <v>47.736220000000003</v>
      </c>
      <c r="AK627">
        <v>47.477449999999997</v>
      </c>
      <c r="AL627">
        <v>47.146030000000003</v>
      </c>
      <c r="AM627">
        <v>45.987830000000002</v>
      </c>
      <c r="AN627">
        <v>45.998570000000001</v>
      </c>
      <c r="AO627">
        <v>44.589480000000002</v>
      </c>
      <c r="AP627">
        <v>43.834290000000003</v>
      </c>
      <c r="AQ627">
        <v>43.552250000000001</v>
      </c>
      <c r="AR627">
        <v>46.724409999999999</v>
      </c>
      <c r="AS627">
        <v>51.147460000000002</v>
      </c>
      <c r="AT627">
        <v>53.866140000000001</v>
      </c>
      <c r="AU627">
        <v>55.616680000000002</v>
      </c>
      <c r="AV627">
        <v>56.554400000000001</v>
      </c>
      <c r="AW627">
        <v>56.81568</v>
      </c>
      <c r="AX627">
        <v>55.966360000000002</v>
      </c>
      <c r="AY627">
        <v>55.40587</v>
      </c>
      <c r="AZ627">
        <v>54.002859999999998</v>
      </c>
      <c r="BA627">
        <v>52.302790000000002</v>
      </c>
      <c r="BB627">
        <v>50.613100000000003</v>
      </c>
      <c r="BC627">
        <v>48.592700000000001</v>
      </c>
      <c r="BD627">
        <v>47.232640000000004</v>
      </c>
      <c r="BE627">
        <v>46.886180000000003</v>
      </c>
      <c r="BF627">
        <v>46.71331</v>
      </c>
      <c r="BG627">
        <v>46.440939999999998</v>
      </c>
      <c r="BH627">
        <v>761.18240000000003</v>
      </c>
      <c r="BI627">
        <v>1408.9190000000001</v>
      </c>
      <c r="BJ627">
        <v>2390.6370000000002</v>
      </c>
      <c r="BK627">
        <v>2408.1790000000001</v>
      </c>
      <c r="BL627">
        <v>3487.239</v>
      </c>
      <c r="BM627">
        <v>6590.808</v>
      </c>
      <c r="BN627">
        <v>7915.2520000000004</v>
      </c>
      <c r="BO627">
        <v>8252.7860000000001</v>
      </c>
      <c r="BP627">
        <v>5368.2809999999999</v>
      </c>
      <c r="BQ627">
        <v>2040.1179999999999</v>
      </c>
      <c r="BR627">
        <v>4414.1890000000003</v>
      </c>
      <c r="BS627">
        <v>2184.8139999999999</v>
      </c>
      <c r="BT627">
        <v>2537.8330000000001</v>
      </c>
      <c r="BU627">
        <v>3532.8820000000001</v>
      </c>
      <c r="BV627">
        <v>5539.817</v>
      </c>
      <c r="BW627">
        <v>5733.9110000000001</v>
      </c>
      <c r="BX627">
        <v>5945.7460000000001</v>
      </c>
      <c r="BY627">
        <v>4893.2839999999997</v>
      </c>
      <c r="BZ627">
        <v>131.2133</v>
      </c>
      <c r="CA627">
        <v>-551.06089999999995</v>
      </c>
      <c r="CB627">
        <v>-548.94709999999998</v>
      </c>
      <c r="CC627">
        <v>-2951.866</v>
      </c>
      <c r="CD627">
        <v>-655.85310000000004</v>
      </c>
      <c r="CE627">
        <v>-1915.6579999999999</v>
      </c>
      <c r="CF627">
        <v>3606979</v>
      </c>
      <c r="CG627">
        <v>5896965</v>
      </c>
      <c r="CH627">
        <v>5146130</v>
      </c>
      <c r="CI627">
        <v>3896090</v>
      </c>
      <c r="CJ627">
        <v>3324475</v>
      </c>
      <c r="CK627">
        <v>1611915</v>
      </c>
      <c r="CL627">
        <v>2149044</v>
      </c>
      <c r="CM627">
        <v>2207122</v>
      </c>
      <c r="CN627">
        <v>1559170</v>
      </c>
      <c r="CO627">
        <v>7502374</v>
      </c>
      <c r="CP627">
        <v>1358186</v>
      </c>
      <c r="CQ627" s="23">
        <v>11600000</v>
      </c>
      <c r="CR627" s="23">
        <v>13300000</v>
      </c>
      <c r="CS627" s="23">
        <v>15000000</v>
      </c>
      <c r="CT627" s="23">
        <v>14400000</v>
      </c>
      <c r="CU627" s="23">
        <v>11900000</v>
      </c>
      <c r="CV627" s="23">
        <v>12500000</v>
      </c>
      <c r="CW627" s="23">
        <v>12100000</v>
      </c>
      <c r="CX627" s="23">
        <v>12600000</v>
      </c>
      <c r="CY627" s="23">
        <v>10200000</v>
      </c>
      <c r="CZ627">
        <v>9848384</v>
      </c>
      <c r="DA627">
        <v>2552510</v>
      </c>
      <c r="DB627">
        <v>2629085</v>
      </c>
      <c r="DC627">
        <v>2854335</v>
      </c>
      <c r="DD627">
        <v>0</v>
      </c>
      <c r="DE627">
        <v>0</v>
      </c>
      <c r="DF627">
        <v>0</v>
      </c>
    </row>
    <row r="628" spans="1:110" x14ac:dyDescent="0.25">
      <c r="A628" s="18" t="str">
        <f t="shared" si="9"/>
        <v>portfolio_CPP_200 kW and above_All_CAISO_1-in-10_MONTHLY SYSTEM PEAK DAY_2020_1</v>
      </c>
      <c r="B628" t="s">
        <v>192</v>
      </c>
      <c r="C628" t="s">
        <v>121</v>
      </c>
      <c r="D628" t="s">
        <v>122</v>
      </c>
      <c r="E628" t="s">
        <v>7</v>
      </c>
      <c r="F628" t="s">
        <v>110</v>
      </c>
      <c r="G628" t="s">
        <v>85</v>
      </c>
      <c r="H628" t="s">
        <v>20</v>
      </c>
      <c r="I628">
        <v>2020</v>
      </c>
      <c r="J628">
        <v>1</v>
      </c>
      <c r="K628">
        <v>1303</v>
      </c>
      <c r="L628">
        <v>174020.4</v>
      </c>
      <c r="M628">
        <v>169118.2</v>
      </c>
      <c r="N628">
        <v>166443.79999999999</v>
      </c>
      <c r="O628">
        <v>166231.1</v>
      </c>
      <c r="P628">
        <v>172035</v>
      </c>
      <c r="Q628">
        <v>187366.6</v>
      </c>
      <c r="R628">
        <v>208845.3</v>
      </c>
      <c r="S628">
        <v>223203.7</v>
      </c>
      <c r="T628">
        <v>232089.5</v>
      </c>
      <c r="U628">
        <v>237297.3</v>
      </c>
      <c r="V628">
        <v>242901.7</v>
      </c>
      <c r="W628">
        <v>245651</v>
      </c>
      <c r="X628">
        <v>246496.2</v>
      </c>
      <c r="Y628">
        <v>246670.4</v>
      </c>
      <c r="Z628">
        <v>244546.2</v>
      </c>
      <c r="AA628">
        <v>238750</v>
      </c>
      <c r="AB628">
        <v>230664.7</v>
      </c>
      <c r="AC628">
        <v>225274.1</v>
      </c>
      <c r="AD628">
        <v>214650.4</v>
      </c>
      <c r="AE628">
        <v>209279.9</v>
      </c>
      <c r="AF628">
        <v>202837.3</v>
      </c>
      <c r="AG628">
        <v>199128</v>
      </c>
      <c r="AH628">
        <v>192112.9</v>
      </c>
      <c r="AI628">
        <v>183643.7</v>
      </c>
      <c r="AJ628">
        <v>47.736220000000003</v>
      </c>
      <c r="AK628">
        <v>47.477449999999997</v>
      </c>
      <c r="AL628">
        <v>47.146030000000003</v>
      </c>
      <c r="AM628">
        <v>45.987830000000002</v>
      </c>
      <c r="AN628">
        <v>45.998570000000001</v>
      </c>
      <c r="AO628">
        <v>44.589480000000002</v>
      </c>
      <c r="AP628">
        <v>43.834290000000003</v>
      </c>
      <c r="AQ628">
        <v>43.552250000000001</v>
      </c>
      <c r="AR628">
        <v>46.724409999999999</v>
      </c>
      <c r="AS628">
        <v>51.147460000000002</v>
      </c>
      <c r="AT628">
        <v>53.866140000000001</v>
      </c>
      <c r="AU628">
        <v>55.616680000000002</v>
      </c>
      <c r="AV628">
        <v>56.554400000000001</v>
      </c>
      <c r="AW628">
        <v>56.81568</v>
      </c>
      <c r="AX628">
        <v>55.966360000000002</v>
      </c>
      <c r="AY628">
        <v>55.40587</v>
      </c>
      <c r="AZ628">
        <v>54.002859999999998</v>
      </c>
      <c r="BA628">
        <v>52.302790000000002</v>
      </c>
      <c r="BB628">
        <v>50.613100000000003</v>
      </c>
      <c r="BC628">
        <v>48.592700000000001</v>
      </c>
      <c r="BD628">
        <v>47.232640000000004</v>
      </c>
      <c r="BE628">
        <v>46.886180000000003</v>
      </c>
      <c r="BF628">
        <v>46.71331</v>
      </c>
      <c r="BG628">
        <v>46.440939999999998</v>
      </c>
      <c r="BH628">
        <v>776.68029999999999</v>
      </c>
      <c r="BI628">
        <v>1437.605</v>
      </c>
      <c r="BJ628">
        <v>2439.3110000000001</v>
      </c>
      <c r="BK628">
        <v>2457.21</v>
      </c>
      <c r="BL628">
        <v>3558.24</v>
      </c>
      <c r="BM628">
        <v>6724.9989999999998</v>
      </c>
      <c r="BN628">
        <v>8076.4080000000004</v>
      </c>
      <c r="BO628">
        <v>8420.8140000000003</v>
      </c>
      <c r="BP628">
        <v>5477.58</v>
      </c>
      <c r="BQ628">
        <v>2081.6550000000002</v>
      </c>
      <c r="BR628">
        <v>4504.0630000000001</v>
      </c>
      <c r="BS628">
        <v>2229.297</v>
      </c>
      <c r="BT628">
        <v>2589.5030000000002</v>
      </c>
      <c r="BU628">
        <v>3604.8119999999999</v>
      </c>
      <c r="BV628">
        <v>5652.6090000000004</v>
      </c>
      <c r="BW628">
        <v>5850.6540000000005</v>
      </c>
      <c r="BX628">
        <v>6066.8029999999999</v>
      </c>
      <c r="BY628">
        <v>4992.9129999999996</v>
      </c>
      <c r="BZ628">
        <v>133.88489999999999</v>
      </c>
      <c r="CA628">
        <v>-562.28060000000005</v>
      </c>
      <c r="CB628">
        <v>-560.12379999999996</v>
      </c>
      <c r="CC628">
        <v>-3011.9670000000001</v>
      </c>
      <c r="CD628">
        <v>-669.20640000000003</v>
      </c>
      <c r="CE628">
        <v>-1954.662</v>
      </c>
      <c r="CF628" s="23">
        <v>3755352</v>
      </c>
      <c r="CG628" s="23">
        <v>6139537</v>
      </c>
      <c r="CH628" s="23">
        <v>5357815</v>
      </c>
      <c r="CI628" s="23">
        <v>4056355</v>
      </c>
      <c r="CJ628" s="23">
        <v>3461227</v>
      </c>
      <c r="CK628" s="23">
        <v>1678221</v>
      </c>
      <c r="CL628" s="23">
        <v>2237445</v>
      </c>
      <c r="CM628" s="23">
        <v>2297912</v>
      </c>
      <c r="CN628" s="23">
        <v>1623307</v>
      </c>
      <c r="CO628" s="23">
        <v>7810984</v>
      </c>
      <c r="CP628" s="23">
        <v>1414055</v>
      </c>
      <c r="CQ628" s="23">
        <v>12000000</v>
      </c>
      <c r="CR628" s="23">
        <v>13900000</v>
      </c>
      <c r="CS628" s="23">
        <v>15600000</v>
      </c>
      <c r="CT628" s="23">
        <v>15000000</v>
      </c>
      <c r="CU628" s="23">
        <v>12400000</v>
      </c>
      <c r="CV628" s="23">
        <v>13000000</v>
      </c>
      <c r="CW628" s="23">
        <v>12600000</v>
      </c>
      <c r="CX628" s="23">
        <v>13100000</v>
      </c>
      <c r="CY628" s="23">
        <v>10700000</v>
      </c>
      <c r="CZ628" s="23">
        <v>10300000</v>
      </c>
      <c r="DA628" s="23">
        <v>2657508</v>
      </c>
      <c r="DB628" s="23">
        <v>2737232</v>
      </c>
      <c r="DC628" s="23">
        <v>2971748</v>
      </c>
      <c r="DD628">
        <v>0</v>
      </c>
      <c r="DE628">
        <v>0</v>
      </c>
      <c r="DF628">
        <v>0</v>
      </c>
    </row>
    <row r="629" spans="1:110" x14ac:dyDescent="0.25">
      <c r="A629" s="18" t="str">
        <f t="shared" si="9"/>
        <v>portfolio_CPP_200 kW and above_All_CAISO_1-in-10_MONTHLY SYSTEM PEAK DAY_2021_1</v>
      </c>
      <c r="B629" t="s">
        <v>192</v>
      </c>
      <c r="C629" t="s">
        <v>121</v>
      </c>
      <c r="D629" t="s">
        <v>122</v>
      </c>
      <c r="E629" t="s">
        <v>7</v>
      </c>
      <c r="F629" t="s">
        <v>110</v>
      </c>
      <c r="G629" t="s">
        <v>85</v>
      </c>
      <c r="H629" t="s">
        <v>20</v>
      </c>
      <c r="I629">
        <v>2021</v>
      </c>
      <c r="J629">
        <v>1</v>
      </c>
      <c r="K629">
        <v>1321</v>
      </c>
      <c r="L629">
        <v>176424.3</v>
      </c>
      <c r="M629">
        <v>171454.5</v>
      </c>
      <c r="N629">
        <v>168743.1</v>
      </c>
      <c r="O629">
        <v>168527.5</v>
      </c>
      <c r="P629">
        <v>174411.5</v>
      </c>
      <c r="Q629">
        <v>189954.9</v>
      </c>
      <c r="R629">
        <v>211730.4</v>
      </c>
      <c r="S629">
        <v>226287.1</v>
      </c>
      <c r="T629">
        <v>235295.7</v>
      </c>
      <c r="U629">
        <v>240575.3</v>
      </c>
      <c r="V629">
        <v>246257.3</v>
      </c>
      <c r="W629">
        <v>249044.5</v>
      </c>
      <c r="X629">
        <v>249901.3</v>
      </c>
      <c r="Y629">
        <v>250078</v>
      </c>
      <c r="Z629">
        <v>247924.4</v>
      </c>
      <c r="AA629">
        <v>242048.1</v>
      </c>
      <c r="AB629">
        <v>233851.2</v>
      </c>
      <c r="AC629">
        <v>228386.1</v>
      </c>
      <c r="AD629">
        <v>217615.6</v>
      </c>
      <c r="AE629">
        <v>212171</v>
      </c>
      <c r="AF629">
        <v>205639.4</v>
      </c>
      <c r="AG629">
        <v>201878.8</v>
      </c>
      <c r="AH629">
        <v>194766.8</v>
      </c>
      <c r="AI629">
        <v>186180.6</v>
      </c>
      <c r="AJ629">
        <v>47.736220000000003</v>
      </c>
      <c r="AK629">
        <v>47.477449999999997</v>
      </c>
      <c r="AL629">
        <v>47.146030000000003</v>
      </c>
      <c r="AM629">
        <v>45.987830000000002</v>
      </c>
      <c r="AN629">
        <v>45.998570000000001</v>
      </c>
      <c r="AO629">
        <v>44.589480000000002</v>
      </c>
      <c r="AP629">
        <v>43.834290000000003</v>
      </c>
      <c r="AQ629">
        <v>43.552250000000001</v>
      </c>
      <c r="AR629">
        <v>46.724409999999999</v>
      </c>
      <c r="AS629">
        <v>51.147460000000002</v>
      </c>
      <c r="AT629">
        <v>53.866140000000001</v>
      </c>
      <c r="AU629">
        <v>55.616680000000002</v>
      </c>
      <c r="AV629">
        <v>56.554400000000001</v>
      </c>
      <c r="AW629">
        <v>56.81568</v>
      </c>
      <c r="AX629">
        <v>55.966360000000002</v>
      </c>
      <c r="AY629">
        <v>55.40587</v>
      </c>
      <c r="AZ629">
        <v>54.002859999999998</v>
      </c>
      <c r="BA629">
        <v>52.302790000000002</v>
      </c>
      <c r="BB629">
        <v>50.613100000000003</v>
      </c>
      <c r="BC629">
        <v>48.592700000000001</v>
      </c>
      <c r="BD629">
        <v>47.232640000000004</v>
      </c>
      <c r="BE629">
        <v>46.886180000000003</v>
      </c>
      <c r="BF629">
        <v>46.71331</v>
      </c>
      <c r="BG629">
        <v>46.440939999999998</v>
      </c>
      <c r="BH629">
        <v>787.40949999999998</v>
      </c>
      <c r="BI629">
        <v>1457.4639999999999</v>
      </c>
      <c r="BJ629">
        <v>2473.0079999999998</v>
      </c>
      <c r="BK629">
        <v>2491.154</v>
      </c>
      <c r="BL629">
        <v>3607.3939999999998</v>
      </c>
      <c r="BM629">
        <v>6817.8990000000003</v>
      </c>
      <c r="BN629">
        <v>8187.9780000000001</v>
      </c>
      <c r="BO629">
        <v>8537.143</v>
      </c>
      <c r="BP629">
        <v>5553.2489999999998</v>
      </c>
      <c r="BQ629">
        <v>2110.4110000000001</v>
      </c>
      <c r="BR629">
        <v>4566.2830000000004</v>
      </c>
      <c r="BS629">
        <v>2260.0929999999998</v>
      </c>
      <c r="BT629">
        <v>2625.2759999999998</v>
      </c>
      <c r="BU629">
        <v>3654.61</v>
      </c>
      <c r="BV629">
        <v>5730.6959999999999</v>
      </c>
      <c r="BW629">
        <v>5931.4769999999999</v>
      </c>
      <c r="BX629">
        <v>6150.6109999999999</v>
      </c>
      <c r="BY629">
        <v>5061.8860000000004</v>
      </c>
      <c r="BZ629">
        <v>135.73439999999999</v>
      </c>
      <c r="CA629">
        <v>-570.04809999999998</v>
      </c>
      <c r="CB629">
        <v>-567.86149999999998</v>
      </c>
      <c r="CC629">
        <v>-3053.5749999999998</v>
      </c>
      <c r="CD629">
        <v>-678.45100000000002</v>
      </c>
      <c r="CE629">
        <v>-1981.664</v>
      </c>
      <c r="CF629" s="23">
        <v>3859824</v>
      </c>
      <c r="CG629" s="23">
        <v>6310335</v>
      </c>
      <c r="CH629" s="23">
        <v>5506867</v>
      </c>
      <c r="CI629" s="23">
        <v>4169200</v>
      </c>
      <c r="CJ629" s="23">
        <v>3557516</v>
      </c>
      <c r="CK629" s="23">
        <v>1724908</v>
      </c>
      <c r="CL629" s="23">
        <v>2299689</v>
      </c>
      <c r="CM629" s="23">
        <v>2361839</v>
      </c>
      <c r="CN629" s="23">
        <v>1668466</v>
      </c>
      <c r="CO629" s="23">
        <v>8028281</v>
      </c>
      <c r="CP629" s="23">
        <v>1453393</v>
      </c>
      <c r="CQ629" s="23">
        <v>12400000</v>
      </c>
      <c r="CR629" s="23">
        <v>14300000</v>
      </c>
      <c r="CS629" s="23">
        <v>16000000</v>
      </c>
      <c r="CT629" s="23">
        <v>15400000</v>
      </c>
      <c r="CU629" s="23">
        <v>12700000</v>
      </c>
      <c r="CV629" s="23">
        <v>13400000</v>
      </c>
      <c r="CW629" s="23">
        <v>12900000</v>
      </c>
      <c r="CX629" s="23">
        <v>13400000</v>
      </c>
      <c r="CY629" s="23">
        <v>11000000</v>
      </c>
      <c r="CZ629" s="23">
        <v>10500000</v>
      </c>
      <c r="DA629" s="23">
        <v>2731438</v>
      </c>
      <c r="DB629" s="23">
        <v>2813380</v>
      </c>
      <c r="DC629" s="23">
        <v>3054421</v>
      </c>
      <c r="DD629">
        <v>0</v>
      </c>
      <c r="DE629">
        <v>0</v>
      </c>
      <c r="DF629">
        <v>0</v>
      </c>
    </row>
    <row r="630" spans="1:110" x14ac:dyDescent="0.25">
      <c r="A630" s="18" t="str">
        <f t="shared" si="9"/>
        <v>portfolio_CPP_200 kW and above_All_CAISO_1-in-10_MONTHLY SYSTEM PEAK DAY_2022_1</v>
      </c>
      <c r="B630" t="s">
        <v>192</v>
      </c>
      <c r="C630" t="s">
        <v>121</v>
      </c>
      <c r="D630" t="s">
        <v>122</v>
      </c>
      <c r="E630" t="s">
        <v>7</v>
      </c>
      <c r="F630" t="s">
        <v>110</v>
      </c>
      <c r="G630" t="s">
        <v>85</v>
      </c>
      <c r="H630" t="s">
        <v>20</v>
      </c>
      <c r="I630">
        <v>2022</v>
      </c>
      <c r="J630">
        <v>1</v>
      </c>
      <c r="K630">
        <v>1357</v>
      </c>
      <c r="L630">
        <v>181232.3</v>
      </c>
      <c r="M630">
        <v>176127</v>
      </c>
      <c r="N630">
        <v>173341.7</v>
      </c>
      <c r="O630">
        <v>173120.2</v>
      </c>
      <c r="P630">
        <v>179164.6</v>
      </c>
      <c r="Q630">
        <v>195131.6</v>
      </c>
      <c r="R630">
        <v>217500.5</v>
      </c>
      <c r="S630">
        <v>232453.9</v>
      </c>
      <c r="T630">
        <v>241708</v>
      </c>
      <c r="U630">
        <v>247131.5</v>
      </c>
      <c r="V630">
        <v>252968.3</v>
      </c>
      <c r="W630">
        <v>255831.4</v>
      </c>
      <c r="X630">
        <v>256711.7</v>
      </c>
      <c r="Y630">
        <v>256893.2</v>
      </c>
      <c r="Z630">
        <v>254680.9</v>
      </c>
      <c r="AA630">
        <v>248644.5</v>
      </c>
      <c r="AB630">
        <v>240224.1</v>
      </c>
      <c r="AC630">
        <v>234610.1</v>
      </c>
      <c r="AD630">
        <v>223546.1</v>
      </c>
      <c r="AE630">
        <v>217953</v>
      </c>
      <c r="AF630">
        <v>211243.5</v>
      </c>
      <c r="AG630">
        <v>207380.4</v>
      </c>
      <c r="AH630">
        <v>200074.6</v>
      </c>
      <c r="AI630">
        <v>191254.39999999999</v>
      </c>
      <c r="AJ630">
        <v>47.736220000000003</v>
      </c>
      <c r="AK630">
        <v>47.477449999999997</v>
      </c>
      <c r="AL630">
        <v>47.146030000000003</v>
      </c>
      <c r="AM630">
        <v>45.987830000000002</v>
      </c>
      <c r="AN630">
        <v>45.998570000000001</v>
      </c>
      <c r="AO630">
        <v>44.589480000000002</v>
      </c>
      <c r="AP630">
        <v>43.834290000000003</v>
      </c>
      <c r="AQ630">
        <v>43.552250000000001</v>
      </c>
      <c r="AR630">
        <v>46.724409999999999</v>
      </c>
      <c r="AS630">
        <v>51.147460000000002</v>
      </c>
      <c r="AT630">
        <v>53.866140000000001</v>
      </c>
      <c r="AU630">
        <v>55.616680000000002</v>
      </c>
      <c r="AV630">
        <v>56.554400000000001</v>
      </c>
      <c r="AW630">
        <v>56.81568</v>
      </c>
      <c r="AX630">
        <v>55.966360000000002</v>
      </c>
      <c r="AY630">
        <v>55.40587</v>
      </c>
      <c r="AZ630">
        <v>54.002859999999998</v>
      </c>
      <c r="BA630">
        <v>52.302790000000002</v>
      </c>
      <c r="BB630">
        <v>50.613100000000003</v>
      </c>
      <c r="BC630">
        <v>48.592700000000001</v>
      </c>
      <c r="BD630">
        <v>47.232640000000004</v>
      </c>
      <c r="BE630">
        <v>46.886180000000003</v>
      </c>
      <c r="BF630">
        <v>46.71331</v>
      </c>
      <c r="BG630">
        <v>46.440939999999998</v>
      </c>
      <c r="BH630">
        <v>808.86810000000003</v>
      </c>
      <c r="BI630">
        <v>1497.183</v>
      </c>
      <c r="BJ630">
        <v>2540.4029999999998</v>
      </c>
      <c r="BK630">
        <v>2559.0430000000001</v>
      </c>
      <c r="BL630">
        <v>3705.703</v>
      </c>
      <c r="BM630">
        <v>7003.701</v>
      </c>
      <c r="BN630">
        <v>8411.1170000000002</v>
      </c>
      <c r="BO630">
        <v>8769.7970000000005</v>
      </c>
      <c r="BP630">
        <v>5704.5860000000002</v>
      </c>
      <c r="BQ630">
        <v>2167.9250000000002</v>
      </c>
      <c r="BR630">
        <v>4690.7240000000002</v>
      </c>
      <c r="BS630">
        <v>2321.6849999999999</v>
      </c>
      <c r="BT630">
        <v>2696.82</v>
      </c>
      <c r="BU630">
        <v>3754.2060000000001</v>
      </c>
      <c r="BV630">
        <v>5886.87</v>
      </c>
      <c r="BW630">
        <v>6093.1220000000003</v>
      </c>
      <c r="BX630">
        <v>6318.2290000000003</v>
      </c>
      <c r="BY630">
        <v>5199.8329999999996</v>
      </c>
      <c r="BZ630">
        <v>139.43340000000001</v>
      </c>
      <c r="CA630">
        <v>-585.58309999999994</v>
      </c>
      <c r="CB630">
        <v>-583.33690000000001</v>
      </c>
      <c r="CC630">
        <v>-3136.7910000000002</v>
      </c>
      <c r="CD630">
        <v>-696.9402</v>
      </c>
      <c r="CE630">
        <v>-2035.6679999999999</v>
      </c>
      <c r="CF630" s="23">
        <v>4073067</v>
      </c>
      <c r="CG630" s="23">
        <v>6658961</v>
      </c>
      <c r="CH630" s="23">
        <v>5811104</v>
      </c>
      <c r="CI630" s="23">
        <v>4399536</v>
      </c>
      <c r="CJ630" s="23">
        <v>3754058</v>
      </c>
      <c r="CK630" s="23">
        <v>1820204</v>
      </c>
      <c r="CL630" s="23">
        <v>2426740</v>
      </c>
      <c r="CM630" s="23">
        <v>2492323</v>
      </c>
      <c r="CN630" s="23">
        <v>1760643</v>
      </c>
      <c r="CO630" s="23">
        <v>8471818</v>
      </c>
      <c r="CP630" s="23">
        <v>1533689</v>
      </c>
      <c r="CQ630" s="23">
        <v>13100000</v>
      </c>
      <c r="CR630" s="23">
        <v>15100000</v>
      </c>
      <c r="CS630" s="23">
        <v>16900000</v>
      </c>
      <c r="CT630" s="23">
        <v>16200000</v>
      </c>
      <c r="CU630" s="23">
        <v>13400000</v>
      </c>
      <c r="CV630" s="23">
        <v>14100000</v>
      </c>
      <c r="CW630" s="23">
        <v>13700000</v>
      </c>
      <c r="CX630" s="23">
        <v>14200000</v>
      </c>
      <c r="CY630" s="23">
        <v>11600000</v>
      </c>
      <c r="CZ630" s="23">
        <v>11100000</v>
      </c>
      <c r="DA630" s="23">
        <v>2882341</v>
      </c>
      <c r="DB630" s="23">
        <v>2968811</v>
      </c>
      <c r="DC630" s="23">
        <v>3223168</v>
      </c>
      <c r="DD630">
        <v>0</v>
      </c>
      <c r="DE630">
        <v>0</v>
      </c>
      <c r="DF630">
        <v>0</v>
      </c>
    </row>
    <row r="631" spans="1:110" x14ac:dyDescent="0.25">
      <c r="A631" s="18" t="str">
        <f t="shared" si="9"/>
        <v>portfolio_CPP_200 kW and above_All_CAISO_1-in-10_MONTHLY SYSTEM PEAK DAY_2023_1</v>
      </c>
      <c r="B631" t="s">
        <v>192</v>
      </c>
      <c r="C631" t="s">
        <v>121</v>
      </c>
      <c r="D631" t="s">
        <v>122</v>
      </c>
      <c r="E631" t="s">
        <v>7</v>
      </c>
      <c r="F631" t="s">
        <v>110</v>
      </c>
      <c r="G631" t="s">
        <v>85</v>
      </c>
      <c r="H631" t="s">
        <v>20</v>
      </c>
      <c r="I631">
        <v>2023</v>
      </c>
      <c r="J631">
        <v>1</v>
      </c>
      <c r="K631">
        <v>1401</v>
      </c>
      <c r="L631">
        <v>187108.6</v>
      </c>
      <c r="M631">
        <v>181837.8</v>
      </c>
      <c r="N631">
        <v>178962.2</v>
      </c>
      <c r="O631">
        <v>178733.5</v>
      </c>
      <c r="P631">
        <v>184973.9</v>
      </c>
      <c r="Q631">
        <v>201458.6</v>
      </c>
      <c r="R631">
        <v>224552.8</v>
      </c>
      <c r="S631">
        <v>239991.1</v>
      </c>
      <c r="T631">
        <v>249545.2</v>
      </c>
      <c r="U631">
        <v>255144.6</v>
      </c>
      <c r="V631">
        <v>261170.6</v>
      </c>
      <c r="W631">
        <v>264126.59999999998</v>
      </c>
      <c r="X631">
        <v>265035.40000000002</v>
      </c>
      <c r="Y631">
        <v>265222.8</v>
      </c>
      <c r="Z631">
        <v>262938.8</v>
      </c>
      <c r="AA631">
        <v>256706.6</v>
      </c>
      <c r="AB631">
        <v>248013.3</v>
      </c>
      <c r="AC631">
        <v>242217.2</v>
      </c>
      <c r="AD631">
        <v>230794.5</v>
      </c>
      <c r="AE631">
        <v>225020.1</v>
      </c>
      <c r="AF631">
        <v>218093</v>
      </c>
      <c r="AG631">
        <v>214104.6</v>
      </c>
      <c r="AH631">
        <v>206561.9</v>
      </c>
      <c r="AI631">
        <v>197455.8</v>
      </c>
      <c r="AJ631">
        <v>47.736220000000003</v>
      </c>
      <c r="AK631">
        <v>47.477449999999997</v>
      </c>
      <c r="AL631">
        <v>47.146030000000003</v>
      </c>
      <c r="AM631">
        <v>45.987830000000002</v>
      </c>
      <c r="AN631">
        <v>45.998570000000001</v>
      </c>
      <c r="AO631">
        <v>44.589480000000002</v>
      </c>
      <c r="AP631">
        <v>43.834290000000003</v>
      </c>
      <c r="AQ631">
        <v>43.552250000000001</v>
      </c>
      <c r="AR631">
        <v>46.724409999999999</v>
      </c>
      <c r="AS631">
        <v>51.147460000000002</v>
      </c>
      <c r="AT631">
        <v>53.866140000000001</v>
      </c>
      <c r="AU631">
        <v>55.616680000000002</v>
      </c>
      <c r="AV631">
        <v>56.554400000000001</v>
      </c>
      <c r="AW631">
        <v>56.81568</v>
      </c>
      <c r="AX631">
        <v>55.966360000000002</v>
      </c>
      <c r="AY631">
        <v>55.40587</v>
      </c>
      <c r="AZ631">
        <v>54.002859999999998</v>
      </c>
      <c r="BA631">
        <v>52.302790000000002</v>
      </c>
      <c r="BB631">
        <v>50.613100000000003</v>
      </c>
      <c r="BC631">
        <v>48.592700000000001</v>
      </c>
      <c r="BD631">
        <v>47.232640000000004</v>
      </c>
      <c r="BE631">
        <v>46.886180000000003</v>
      </c>
      <c r="BF631">
        <v>46.71331</v>
      </c>
      <c r="BG631">
        <v>46.440939999999998</v>
      </c>
      <c r="BH631">
        <v>835.09519999999998</v>
      </c>
      <c r="BI631">
        <v>1545.7280000000001</v>
      </c>
      <c r="BJ631">
        <v>2622.7739999999999</v>
      </c>
      <c r="BK631">
        <v>2642.0189999999998</v>
      </c>
      <c r="BL631">
        <v>3825.8589999999999</v>
      </c>
      <c r="BM631">
        <v>7230.7920000000004</v>
      </c>
      <c r="BN631">
        <v>8683.8439999999991</v>
      </c>
      <c r="BO631">
        <v>9054.1530000000002</v>
      </c>
      <c r="BP631">
        <v>5889.5550000000003</v>
      </c>
      <c r="BQ631">
        <v>2238.2179999999998</v>
      </c>
      <c r="BR631">
        <v>4842.8180000000002</v>
      </c>
      <c r="BS631">
        <v>2396.9650000000001</v>
      </c>
      <c r="BT631">
        <v>2784.2629999999999</v>
      </c>
      <c r="BU631">
        <v>3875.9340000000002</v>
      </c>
      <c r="BV631">
        <v>6077.7479999999996</v>
      </c>
      <c r="BW631">
        <v>6290.6880000000001</v>
      </c>
      <c r="BX631">
        <v>6523.0940000000001</v>
      </c>
      <c r="BY631">
        <v>5368.4350000000004</v>
      </c>
      <c r="BZ631">
        <v>143.9545</v>
      </c>
      <c r="CA631">
        <v>-604.57029999999997</v>
      </c>
      <c r="CB631">
        <v>-602.25130000000001</v>
      </c>
      <c r="CC631">
        <v>-3238.5</v>
      </c>
      <c r="CD631">
        <v>-719.53809999999999</v>
      </c>
      <c r="CE631">
        <v>-2101.674</v>
      </c>
      <c r="CF631" s="23">
        <v>4341483</v>
      </c>
      <c r="CG631" s="23">
        <v>7097788</v>
      </c>
      <c r="CH631" s="23">
        <v>6194057</v>
      </c>
      <c r="CI631" s="23">
        <v>4689466</v>
      </c>
      <c r="CJ631" s="23">
        <v>4001451</v>
      </c>
      <c r="CK631" s="23">
        <v>1940156</v>
      </c>
      <c r="CL631" s="23">
        <v>2586662</v>
      </c>
      <c r="CM631" s="23">
        <v>2656567</v>
      </c>
      <c r="CN631" s="23">
        <v>1876670</v>
      </c>
      <c r="CO631" s="23">
        <v>9030113</v>
      </c>
      <c r="CP631" s="23">
        <v>1634759</v>
      </c>
      <c r="CQ631" s="23">
        <v>13900000</v>
      </c>
      <c r="CR631" s="23">
        <v>16100000</v>
      </c>
      <c r="CS631" s="23">
        <v>18000000</v>
      </c>
      <c r="CT631" s="23">
        <v>17300000</v>
      </c>
      <c r="CU631" s="23">
        <v>14300000</v>
      </c>
      <c r="CV631" s="23">
        <v>15100000</v>
      </c>
      <c r="CW631" s="23">
        <v>14600000</v>
      </c>
      <c r="CX631" s="23">
        <v>15100000</v>
      </c>
      <c r="CY631" s="23">
        <v>12300000</v>
      </c>
      <c r="CZ631" s="23">
        <v>11900000</v>
      </c>
      <c r="DA631" s="23">
        <v>3072289</v>
      </c>
      <c r="DB631" s="23">
        <v>3164456</v>
      </c>
      <c r="DC631" s="23">
        <v>3435575</v>
      </c>
      <c r="DD631">
        <v>0</v>
      </c>
      <c r="DE631">
        <v>0</v>
      </c>
      <c r="DF631">
        <v>0</v>
      </c>
    </row>
    <row r="632" spans="1:110" x14ac:dyDescent="0.25">
      <c r="A632" s="18" t="str">
        <f t="shared" si="9"/>
        <v>portfolio_CPP_200 kW and above_All_CAISO_1-in-10_MONTHLY SYSTEM PEAK DAY_2024_1</v>
      </c>
      <c r="B632" t="s">
        <v>192</v>
      </c>
      <c r="C632" t="s">
        <v>121</v>
      </c>
      <c r="D632" t="s">
        <v>122</v>
      </c>
      <c r="E632" t="s">
        <v>7</v>
      </c>
      <c r="F632" t="s">
        <v>110</v>
      </c>
      <c r="G632" t="s">
        <v>85</v>
      </c>
      <c r="H632" t="s">
        <v>20</v>
      </c>
      <c r="I632">
        <v>2024</v>
      </c>
      <c r="J632">
        <v>1</v>
      </c>
      <c r="K632">
        <v>1436</v>
      </c>
      <c r="L632">
        <v>191783</v>
      </c>
      <c r="M632">
        <v>186380.5</v>
      </c>
      <c r="N632">
        <v>183433.1</v>
      </c>
      <c r="O632">
        <v>183198.7</v>
      </c>
      <c r="P632">
        <v>189595</v>
      </c>
      <c r="Q632">
        <v>206491.5</v>
      </c>
      <c r="R632">
        <v>230162.6</v>
      </c>
      <c r="S632">
        <v>245986.6</v>
      </c>
      <c r="T632">
        <v>255779.4</v>
      </c>
      <c r="U632">
        <v>261518.7</v>
      </c>
      <c r="V632">
        <v>267695.3</v>
      </c>
      <c r="W632">
        <v>270725.09999999998</v>
      </c>
      <c r="X632">
        <v>271656.59999999998</v>
      </c>
      <c r="Y632">
        <v>271848.59999999998</v>
      </c>
      <c r="Z632">
        <v>269507.59999999998</v>
      </c>
      <c r="AA632">
        <v>263119.7</v>
      </c>
      <c r="AB632">
        <v>254209.2</v>
      </c>
      <c r="AC632">
        <v>248268.3</v>
      </c>
      <c r="AD632">
        <v>236560.2</v>
      </c>
      <c r="AE632">
        <v>230641.5</v>
      </c>
      <c r="AF632">
        <v>223541.4</v>
      </c>
      <c r="AG632">
        <v>219453.4</v>
      </c>
      <c r="AH632">
        <v>211722.3</v>
      </c>
      <c r="AI632">
        <v>202388.6</v>
      </c>
      <c r="AJ632">
        <v>47.736220000000003</v>
      </c>
      <c r="AK632">
        <v>47.477449999999997</v>
      </c>
      <c r="AL632">
        <v>47.146030000000003</v>
      </c>
      <c r="AM632">
        <v>45.987830000000002</v>
      </c>
      <c r="AN632">
        <v>45.998570000000001</v>
      </c>
      <c r="AO632">
        <v>44.589480000000002</v>
      </c>
      <c r="AP632">
        <v>43.834290000000003</v>
      </c>
      <c r="AQ632">
        <v>43.552250000000001</v>
      </c>
      <c r="AR632">
        <v>46.724409999999999</v>
      </c>
      <c r="AS632">
        <v>51.147460000000002</v>
      </c>
      <c r="AT632">
        <v>53.866140000000001</v>
      </c>
      <c r="AU632">
        <v>55.616680000000002</v>
      </c>
      <c r="AV632">
        <v>56.554400000000001</v>
      </c>
      <c r="AW632">
        <v>56.81568</v>
      </c>
      <c r="AX632">
        <v>55.966360000000002</v>
      </c>
      <c r="AY632">
        <v>55.40587</v>
      </c>
      <c r="AZ632">
        <v>54.002859999999998</v>
      </c>
      <c r="BA632">
        <v>52.302790000000002</v>
      </c>
      <c r="BB632">
        <v>50.613100000000003</v>
      </c>
      <c r="BC632">
        <v>48.592700000000001</v>
      </c>
      <c r="BD632">
        <v>47.232640000000004</v>
      </c>
      <c r="BE632">
        <v>46.886180000000003</v>
      </c>
      <c r="BF632">
        <v>46.71331</v>
      </c>
      <c r="BG632">
        <v>46.440939999999998</v>
      </c>
      <c r="BH632">
        <v>855.95770000000005</v>
      </c>
      <c r="BI632">
        <v>1584.3440000000001</v>
      </c>
      <c r="BJ632">
        <v>2688.2959999999998</v>
      </c>
      <c r="BK632">
        <v>2708.0219999999999</v>
      </c>
      <c r="BL632">
        <v>3921.4369999999999</v>
      </c>
      <c r="BM632">
        <v>7411.433</v>
      </c>
      <c r="BN632">
        <v>8900.7839999999997</v>
      </c>
      <c r="BO632">
        <v>9280.3459999999995</v>
      </c>
      <c r="BP632">
        <v>6036.6880000000001</v>
      </c>
      <c r="BQ632">
        <v>2294.134</v>
      </c>
      <c r="BR632">
        <v>4963.8019999999997</v>
      </c>
      <c r="BS632">
        <v>2456.846</v>
      </c>
      <c r="BT632">
        <v>2853.82</v>
      </c>
      <c r="BU632">
        <v>3972.7629999999999</v>
      </c>
      <c r="BV632">
        <v>6229.5829999999996</v>
      </c>
      <c r="BW632">
        <v>6447.8429999999998</v>
      </c>
      <c r="BX632">
        <v>6686.0550000000003</v>
      </c>
      <c r="BY632">
        <v>5502.55</v>
      </c>
      <c r="BZ632">
        <v>147.55080000000001</v>
      </c>
      <c r="CA632">
        <v>-619.67380000000003</v>
      </c>
      <c r="CB632">
        <v>-617.29679999999996</v>
      </c>
      <c r="CC632">
        <v>-3319.4050000000002</v>
      </c>
      <c r="CD632">
        <v>-737.51369999999997</v>
      </c>
      <c r="CE632">
        <v>-2154.1779999999999</v>
      </c>
      <c r="CF632">
        <v>4561112</v>
      </c>
      <c r="CG632">
        <v>7456854</v>
      </c>
      <c r="CH632">
        <v>6507404</v>
      </c>
      <c r="CI632">
        <v>4926699</v>
      </c>
      <c r="CJ632">
        <v>4203878</v>
      </c>
      <c r="CK632">
        <v>2038306</v>
      </c>
      <c r="CL632">
        <v>2717518</v>
      </c>
      <c r="CM632">
        <v>2790959</v>
      </c>
      <c r="CN632">
        <v>1971608</v>
      </c>
      <c r="CO632">
        <v>9486932</v>
      </c>
      <c r="CP632">
        <v>1717459</v>
      </c>
      <c r="CQ632" s="23">
        <v>14600000</v>
      </c>
      <c r="CR632" s="23">
        <v>16900000</v>
      </c>
      <c r="CS632" s="23">
        <v>18900000</v>
      </c>
      <c r="CT632" s="23">
        <v>18200000</v>
      </c>
      <c r="CU632" s="23">
        <v>15000000</v>
      </c>
      <c r="CV632" s="23">
        <v>15800000</v>
      </c>
      <c r="CW632" s="23">
        <v>15300000</v>
      </c>
      <c r="CX632" s="23">
        <v>15900000</v>
      </c>
      <c r="CY632" s="23">
        <v>13000000</v>
      </c>
      <c r="CZ632" s="23">
        <v>12500000</v>
      </c>
      <c r="DA632">
        <v>3227711</v>
      </c>
      <c r="DB632">
        <v>3324541</v>
      </c>
      <c r="DC632">
        <v>3609376</v>
      </c>
      <c r="DD632">
        <v>0</v>
      </c>
      <c r="DE632">
        <v>0</v>
      </c>
      <c r="DF632">
        <v>0</v>
      </c>
    </row>
    <row r="633" spans="1:110" x14ac:dyDescent="0.25">
      <c r="A633" s="18" t="str">
        <f t="shared" si="9"/>
        <v>portfolio_CPP_200 kW and above_All_CAISO_1-in-10_MONTHLY SYSTEM PEAK DAY_2025_1</v>
      </c>
      <c r="B633" t="s">
        <v>192</v>
      </c>
      <c r="C633" t="s">
        <v>121</v>
      </c>
      <c r="D633" t="s">
        <v>122</v>
      </c>
      <c r="E633" t="s">
        <v>7</v>
      </c>
      <c r="F633" t="s">
        <v>110</v>
      </c>
      <c r="G633" t="s">
        <v>85</v>
      </c>
      <c r="H633" t="s">
        <v>20</v>
      </c>
      <c r="I633">
        <v>2025</v>
      </c>
      <c r="J633">
        <v>1</v>
      </c>
      <c r="K633">
        <v>1465</v>
      </c>
      <c r="L633">
        <v>195656.1</v>
      </c>
      <c r="M633">
        <v>190144.4</v>
      </c>
      <c r="N633">
        <v>187137.5</v>
      </c>
      <c r="O633">
        <v>186898.4</v>
      </c>
      <c r="P633">
        <v>193423.8</v>
      </c>
      <c r="Q633">
        <v>210661.6</v>
      </c>
      <c r="R633">
        <v>234810.7</v>
      </c>
      <c r="S633">
        <v>250954.3</v>
      </c>
      <c r="T633">
        <v>260944.9</v>
      </c>
      <c r="U633">
        <v>266800.09999999998</v>
      </c>
      <c r="V633">
        <v>273101.3</v>
      </c>
      <c r="W633">
        <v>276192.40000000002</v>
      </c>
      <c r="X633">
        <v>277142.7</v>
      </c>
      <c r="Y633">
        <v>277338.59999999998</v>
      </c>
      <c r="Z633">
        <v>274950.3</v>
      </c>
      <c r="AA633">
        <v>268433.40000000002</v>
      </c>
      <c r="AB633">
        <v>259342.9</v>
      </c>
      <c r="AC633">
        <v>253282.1</v>
      </c>
      <c r="AD633">
        <v>241337.5</v>
      </c>
      <c r="AE633">
        <v>235299.3</v>
      </c>
      <c r="AF633">
        <v>228055.8</v>
      </c>
      <c r="AG633">
        <v>223885.3</v>
      </c>
      <c r="AH633">
        <v>215998</v>
      </c>
      <c r="AI633">
        <v>206475.9</v>
      </c>
      <c r="AJ633">
        <v>47.736220000000003</v>
      </c>
      <c r="AK633">
        <v>47.477449999999997</v>
      </c>
      <c r="AL633">
        <v>47.146030000000003</v>
      </c>
      <c r="AM633">
        <v>45.987830000000002</v>
      </c>
      <c r="AN633">
        <v>45.998570000000001</v>
      </c>
      <c r="AO633">
        <v>44.589480000000002</v>
      </c>
      <c r="AP633">
        <v>43.834290000000003</v>
      </c>
      <c r="AQ633">
        <v>43.552250000000001</v>
      </c>
      <c r="AR633">
        <v>46.724409999999999</v>
      </c>
      <c r="AS633">
        <v>51.147460000000002</v>
      </c>
      <c r="AT633">
        <v>53.866140000000001</v>
      </c>
      <c r="AU633">
        <v>55.616680000000002</v>
      </c>
      <c r="AV633">
        <v>56.554400000000001</v>
      </c>
      <c r="AW633">
        <v>56.81568</v>
      </c>
      <c r="AX633">
        <v>55.966360000000002</v>
      </c>
      <c r="AY633">
        <v>55.40587</v>
      </c>
      <c r="AZ633">
        <v>54.002859999999998</v>
      </c>
      <c r="BA633">
        <v>52.302790000000002</v>
      </c>
      <c r="BB633">
        <v>50.613100000000003</v>
      </c>
      <c r="BC633">
        <v>48.592700000000001</v>
      </c>
      <c r="BD633">
        <v>47.232640000000004</v>
      </c>
      <c r="BE633">
        <v>46.886180000000003</v>
      </c>
      <c r="BF633">
        <v>46.71331</v>
      </c>
      <c r="BG633">
        <v>46.440939999999998</v>
      </c>
      <c r="BH633">
        <v>873.24379999999996</v>
      </c>
      <c r="BI633">
        <v>1616.34</v>
      </c>
      <c r="BJ633">
        <v>2742.5859999999998</v>
      </c>
      <c r="BK633">
        <v>2762.7109999999998</v>
      </c>
      <c r="BL633">
        <v>4000.63</v>
      </c>
      <c r="BM633">
        <v>7561.107</v>
      </c>
      <c r="BN633">
        <v>9080.5360000000001</v>
      </c>
      <c r="BO633">
        <v>9467.7620000000006</v>
      </c>
      <c r="BP633">
        <v>6158.6</v>
      </c>
      <c r="BQ633">
        <v>2340.4639999999999</v>
      </c>
      <c r="BR633">
        <v>5064.0460000000003</v>
      </c>
      <c r="BS633">
        <v>2506.462</v>
      </c>
      <c r="BT633">
        <v>2911.453</v>
      </c>
      <c r="BU633">
        <v>4052.9929999999999</v>
      </c>
      <c r="BV633">
        <v>6355.39</v>
      </c>
      <c r="BW633">
        <v>6578.0569999999998</v>
      </c>
      <c r="BX633">
        <v>6821.0789999999997</v>
      </c>
      <c r="BY633">
        <v>5613.674</v>
      </c>
      <c r="BZ633">
        <v>150.53059999999999</v>
      </c>
      <c r="CA633">
        <v>-632.18809999999996</v>
      </c>
      <c r="CB633">
        <v>-629.76310000000001</v>
      </c>
      <c r="CC633">
        <v>-3386.44</v>
      </c>
      <c r="CD633">
        <v>-752.40779999999995</v>
      </c>
      <c r="CE633">
        <v>-2197.6819999999998</v>
      </c>
      <c r="CF633" s="23">
        <v>4747195</v>
      </c>
      <c r="CG633" s="23">
        <v>7761077</v>
      </c>
      <c r="CH633" s="23">
        <v>6772892</v>
      </c>
      <c r="CI633" s="23">
        <v>5127697</v>
      </c>
      <c r="CJ633" s="23">
        <v>4375387</v>
      </c>
      <c r="CK633" s="23">
        <v>2121464</v>
      </c>
      <c r="CL633" s="23">
        <v>2828386</v>
      </c>
      <c r="CM633" s="23">
        <v>2904824</v>
      </c>
      <c r="CN633" s="23">
        <v>2052045</v>
      </c>
      <c r="CO633" s="23">
        <v>9873978</v>
      </c>
      <c r="CP633" s="23">
        <v>1787528</v>
      </c>
      <c r="CQ633" s="23">
        <v>15200000</v>
      </c>
      <c r="CR633" s="23">
        <v>17600000</v>
      </c>
      <c r="CS633" s="23">
        <v>19700000</v>
      </c>
      <c r="CT633" s="23">
        <v>18900000</v>
      </c>
      <c r="CU633" s="23">
        <v>15600000</v>
      </c>
      <c r="CV633" s="23">
        <v>16500000</v>
      </c>
      <c r="CW633" s="23">
        <v>15900000</v>
      </c>
      <c r="CX633" s="23">
        <v>16500000</v>
      </c>
      <c r="CY633" s="23">
        <v>13500000</v>
      </c>
      <c r="CZ633" s="23">
        <v>13000000</v>
      </c>
      <c r="DA633" s="23">
        <v>3359394</v>
      </c>
      <c r="DB633" s="23">
        <v>3460175</v>
      </c>
      <c r="DC633" s="23">
        <v>3756630</v>
      </c>
      <c r="DD633">
        <v>0</v>
      </c>
      <c r="DE633">
        <v>0</v>
      </c>
      <c r="DF633">
        <v>0</v>
      </c>
    </row>
    <row r="634" spans="1:110" x14ac:dyDescent="0.25">
      <c r="A634" s="18" t="str">
        <f t="shared" si="9"/>
        <v>portfolio_CPP_200 kW and above_All_CAISO_1-in-10_MONTHLY SYSTEM PEAK DAY_2026_1</v>
      </c>
      <c r="B634" t="s">
        <v>192</v>
      </c>
      <c r="C634" t="s">
        <v>121</v>
      </c>
      <c r="D634" t="s">
        <v>122</v>
      </c>
      <c r="E634" t="s">
        <v>7</v>
      </c>
      <c r="F634" t="s">
        <v>110</v>
      </c>
      <c r="G634" t="s">
        <v>85</v>
      </c>
      <c r="H634" t="s">
        <v>20</v>
      </c>
      <c r="I634">
        <v>2026</v>
      </c>
      <c r="J634">
        <v>1</v>
      </c>
      <c r="K634">
        <v>1492</v>
      </c>
      <c r="L634">
        <v>199262</v>
      </c>
      <c r="M634">
        <v>193648.8</v>
      </c>
      <c r="N634">
        <v>190586.5</v>
      </c>
      <c r="O634">
        <v>190342.9</v>
      </c>
      <c r="P634">
        <v>196988.6</v>
      </c>
      <c r="Q634">
        <v>214544.1</v>
      </c>
      <c r="R634">
        <v>239138.3</v>
      </c>
      <c r="S634">
        <v>255579.4</v>
      </c>
      <c r="T634">
        <v>265754.09999999998</v>
      </c>
      <c r="U634">
        <v>271717.2</v>
      </c>
      <c r="V634">
        <v>278134.59999999998</v>
      </c>
      <c r="W634">
        <v>281282.59999999998</v>
      </c>
      <c r="X634">
        <v>282250.40000000002</v>
      </c>
      <c r="Y634">
        <v>282449.90000000002</v>
      </c>
      <c r="Z634">
        <v>280017.59999999998</v>
      </c>
      <c r="AA634">
        <v>273380.59999999998</v>
      </c>
      <c r="AB634">
        <v>264122.59999999998</v>
      </c>
      <c r="AC634">
        <v>257950.1</v>
      </c>
      <c r="AD634">
        <v>245785.4</v>
      </c>
      <c r="AE634">
        <v>239635.9</v>
      </c>
      <c r="AF634">
        <v>232258.9</v>
      </c>
      <c r="AG634">
        <v>228011.5</v>
      </c>
      <c r="AH634">
        <v>219978.9</v>
      </c>
      <c r="AI634">
        <v>210281.2</v>
      </c>
      <c r="AJ634">
        <v>47.736220000000003</v>
      </c>
      <c r="AK634">
        <v>47.477449999999997</v>
      </c>
      <c r="AL634">
        <v>47.146030000000003</v>
      </c>
      <c r="AM634">
        <v>45.987830000000002</v>
      </c>
      <c r="AN634">
        <v>45.998570000000001</v>
      </c>
      <c r="AO634">
        <v>44.589480000000002</v>
      </c>
      <c r="AP634">
        <v>43.834290000000003</v>
      </c>
      <c r="AQ634">
        <v>43.552250000000001</v>
      </c>
      <c r="AR634">
        <v>46.724409999999999</v>
      </c>
      <c r="AS634">
        <v>51.147460000000002</v>
      </c>
      <c r="AT634">
        <v>53.866140000000001</v>
      </c>
      <c r="AU634">
        <v>55.616680000000002</v>
      </c>
      <c r="AV634">
        <v>56.554400000000001</v>
      </c>
      <c r="AW634">
        <v>56.81568</v>
      </c>
      <c r="AX634">
        <v>55.966360000000002</v>
      </c>
      <c r="AY634">
        <v>55.40587</v>
      </c>
      <c r="AZ634">
        <v>54.002859999999998</v>
      </c>
      <c r="BA634">
        <v>52.302790000000002</v>
      </c>
      <c r="BB634">
        <v>50.613100000000003</v>
      </c>
      <c r="BC634">
        <v>48.592700000000001</v>
      </c>
      <c r="BD634">
        <v>47.232640000000004</v>
      </c>
      <c r="BE634">
        <v>46.886180000000003</v>
      </c>
      <c r="BF634">
        <v>46.71331</v>
      </c>
      <c r="BG634">
        <v>46.440939999999998</v>
      </c>
      <c r="BH634">
        <v>889.33759999999995</v>
      </c>
      <c r="BI634">
        <v>1646.1289999999999</v>
      </c>
      <c r="BJ634">
        <v>2793.1329999999998</v>
      </c>
      <c r="BK634">
        <v>2813.6280000000002</v>
      </c>
      <c r="BL634">
        <v>4074.3620000000001</v>
      </c>
      <c r="BM634">
        <v>7700.4579999999996</v>
      </c>
      <c r="BN634">
        <v>9247.8909999999996</v>
      </c>
      <c r="BO634">
        <v>9642.2530000000006</v>
      </c>
      <c r="BP634">
        <v>6272.1030000000001</v>
      </c>
      <c r="BQ634">
        <v>2383.5990000000002</v>
      </c>
      <c r="BR634">
        <v>5157.3760000000002</v>
      </c>
      <c r="BS634">
        <v>2552.6559999999999</v>
      </c>
      <c r="BT634">
        <v>2965.1109999999999</v>
      </c>
      <c r="BU634">
        <v>4127.6890000000003</v>
      </c>
      <c r="BV634">
        <v>6472.52</v>
      </c>
      <c r="BW634">
        <v>6699.2910000000002</v>
      </c>
      <c r="BX634">
        <v>6946.7920000000004</v>
      </c>
      <c r="BY634">
        <v>5717.134</v>
      </c>
      <c r="BZ634">
        <v>153.3049</v>
      </c>
      <c r="CA634">
        <v>-643.83939999999996</v>
      </c>
      <c r="CB634">
        <v>-641.36959999999999</v>
      </c>
      <c r="CC634">
        <v>-3448.8519999999999</v>
      </c>
      <c r="CD634">
        <v>-766.27470000000005</v>
      </c>
      <c r="CE634">
        <v>-2238.1849999999999</v>
      </c>
      <c r="CF634" s="23">
        <v>4923790</v>
      </c>
      <c r="CG634" s="23">
        <v>8049787</v>
      </c>
      <c r="CH634" s="23">
        <v>7024842</v>
      </c>
      <c r="CI634" s="23">
        <v>5318446</v>
      </c>
      <c r="CJ634" s="23">
        <v>4538151</v>
      </c>
      <c r="CK634" s="23">
        <v>2200382</v>
      </c>
      <c r="CL634" s="23">
        <v>2933602</v>
      </c>
      <c r="CM634" s="23">
        <v>3012883</v>
      </c>
      <c r="CN634" s="23">
        <v>2128381</v>
      </c>
      <c r="CO634" s="23">
        <v>10200000</v>
      </c>
      <c r="CP634" s="23">
        <v>1854023</v>
      </c>
      <c r="CQ634" s="23">
        <v>15800000</v>
      </c>
      <c r="CR634" s="23">
        <v>18200000</v>
      </c>
      <c r="CS634" s="23">
        <v>20400000</v>
      </c>
      <c r="CT634" s="23">
        <v>19600000</v>
      </c>
      <c r="CU634" s="23">
        <v>16200000</v>
      </c>
      <c r="CV634" s="23">
        <v>17100000</v>
      </c>
      <c r="CW634" s="23">
        <v>16500000</v>
      </c>
      <c r="CX634" s="23">
        <v>17200000</v>
      </c>
      <c r="CY634" s="23">
        <v>14000000</v>
      </c>
      <c r="CZ634" s="23">
        <v>13400000</v>
      </c>
      <c r="DA634" s="23">
        <v>3484363</v>
      </c>
      <c r="DB634" s="23">
        <v>3588893</v>
      </c>
      <c r="DC634" s="23">
        <v>3896376</v>
      </c>
      <c r="DD634">
        <v>0</v>
      </c>
      <c r="DE634">
        <v>0</v>
      </c>
      <c r="DF634">
        <v>0</v>
      </c>
    </row>
    <row r="635" spans="1:110" x14ac:dyDescent="0.25">
      <c r="A635" s="18" t="str">
        <f t="shared" si="9"/>
        <v>portfolio_CPP_200 kW and above_All_CAISO_1-in-10_MONTHLY SYSTEM PEAK DAY_2027_1</v>
      </c>
      <c r="B635" t="s">
        <v>192</v>
      </c>
      <c r="C635" t="s">
        <v>121</v>
      </c>
      <c r="D635" t="s">
        <v>122</v>
      </c>
      <c r="E635" t="s">
        <v>7</v>
      </c>
      <c r="F635" t="s">
        <v>110</v>
      </c>
      <c r="G635" t="s">
        <v>85</v>
      </c>
      <c r="H635" t="s">
        <v>20</v>
      </c>
      <c r="I635">
        <v>2027</v>
      </c>
      <c r="J635">
        <v>1</v>
      </c>
      <c r="K635">
        <v>1523</v>
      </c>
      <c r="L635">
        <v>203402.2</v>
      </c>
      <c r="M635">
        <v>197672.3</v>
      </c>
      <c r="N635">
        <v>194546.4</v>
      </c>
      <c r="O635">
        <v>194297.8</v>
      </c>
      <c r="P635">
        <v>201081.5</v>
      </c>
      <c r="Q635">
        <v>219001.8</v>
      </c>
      <c r="R635">
        <v>244107</v>
      </c>
      <c r="S635">
        <v>260889.7</v>
      </c>
      <c r="T635">
        <v>271275.8</v>
      </c>
      <c r="U635">
        <v>277362.8</v>
      </c>
      <c r="V635">
        <v>283913.5</v>
      </c>
      <c r="W635">
        <v>287127</v>
      </c>
      <c r="X635">
        <v>288114.90000000002</v>
      </c>
      <c r="Y635">
        <v>288318.5</v>
      </c>
      <c r="Z635">
        <v>285835.7</v>
      </c>
      <c r="AA635">
        <v>279060.8</v>
      </c>
      <c r="AB635">
        <v>269610.40000000002</v>
      </c>
      <c r="AC635">
        <v>263309.59999999998</v>
      </c>
      <c r="AD635">
        <v>250892.2</v>
      </c>
      <c r="AE635">
        <v>244615</v>
      </c>
      <c r="AF635">
        <v>237084.6</v>
      </c>
      <c r="AG635">
        <v>232749</v>
      </c>
      <c r="AH635">
        <v>224549.5</v>
      </c>
      <c r="AI635">
        <v>214650.3</v>
      </c>
      <c r="AJ635">
        <v>47.736220000000003</v>
      </c>
      <c r="AK635">
        <v>47.477449999999997</v>
      </c>
      <c r="AL635">
        <v>47.146030000000003</v>
      </c>
      <c r="AM635">
        <v>45.987830000000002</v>
      </c>
      <c r="AN635">
        <v>45.998570000000001</v>
      </c>
      <c r="AO635">
        <v>44.589480000000002</v>
      </c>
      <c r="AP635">
        <v>43.834290000000003</v>
      </c>
      <c r="AQ635">
        <v>43.552250000000001</v>
      </c>
      <c r="AR635">
        <v>46.724409999999999</v>
      </c>
      <c r="AS635">
        <v>51.147460000000002</v>
      </c>
      <c r="AT635">
        <v>53.866140000000001</v>
      </c>
      <c r="AU635">
        <v>55.616680000000002</v>
      </c>
      <c r="AV635">
        <v>56.554400000000001</v>
      </c>
      <c r="AW635">
        <v>56.81568</v>
      </c>
      <c r="AX635">
        <v>55.966360000000002</v>
      </c>
      <c r="AY635">
        <v>55.40587</v>
      </c>
      <c r="AZ635">
        <v>54.002859999999998</v>
      </c>
      <c r="BA635">
        <v>52.302790000000002</v>
      </c>
      <c r="BB635">
        <v>50.613100000000003</v>
      </c>
      <c r="BC635">
        <v>48.592700000000001</v>
      </c>
      <c r="BD635">
        <v>47.232640000000004</v>
      </c>
      <c r="BE635">
        <v>46.886180000000003</v>
      </c>
      <c r="BF635">
        <v>46.71331</v>
      </c>
      <c r="BG635">
        <v>46.440939999999998</v>
      </c>
      <c r="BH635">
        <v>907.81590000000006</v>
      </c>
      <c r="BI635">
        <v>1680.3320000000001</v>
      </c>
      <c r="BJ635">
        <v>2851.1669999999999</v>
      </c>
      <c r="BK635">
        <v>2872.0880000000002</v>
      </c>
      <c r="BL635">
        <v>4159.0169999999998</v>
      </c>
      <c r="BM635">
        <v>7860.4549999999999</v>
      </c>
      <c r="BN635">
        <v>9440.0380000000005</v>
      </c>
      <c r="BO635">
        <v>9842.5949999999993</v>
      </c>
      <c r="BP635">
        <v>6402.4210000000003</v>
      </c>
      <c r="BQ635">
        <v>2433.1239999999998</v>
      </c>
      <c r="BR635">
        <v>5264.5339999999997</v>
      </c>
      <c r="BS635">
        <v>2605.694</v>
      </c>
      <c r="BT635">
        <v>3026.7179999999998</v>
      </c>
      <c r="BU635">
        <v>4213.4530000000004</v>
      </c>
      <c r="BV635">
        <v>6607.0020000000004</v>
      </c>
      <c r="BW635">
        <v>6838.4849999999997</v>
      </c>
      <c r="BX635">
        <v>7091.1289999999999</v>
      </c>
      <c r="BY635">
        <v>5835.9219999999996</v>
      </c>
      <c r="BZ635">
        <v>156.49010000000001</v>
      </c>
      <c r="CA635">
        <v>-657.21669999999995</v>
      </c>
      <c r="CB635">
        <v>-654.69569999999999</v>
      </c>
      <c r="CC635">
        <v>-3520.51</v>
      </c>
      <c r="CD635">
        <v>-782.19600000000003</v>
      </c>
      <c r="CE635">
        <v>-2284.6889999999999</v>
      </c>
      <c r="CF635" s="23">
        <v>5130523</v>
      </c>
      <c r="CG635" s="23">
        <v>8387771</v>
      </c>
      <c r="CH635" s="23">
        <v>7319792</v>
      </c>
      <c r="CI635" s="23">
        <v>5541750</v>
      </c>
      <c r="CJ635" s="23">
        <v>4728692</v>
      </c>
      <c r="CK635" s="23">
        <v>2292769</v>
      </c>
      <c r="CL635" s="23">
        <v>3056774</v>
      </c>
      <c r="CM635" s="23">
        <v>3139384</v>
      </c>
      <c r="CN635" s="23">
        <v>2217745</v>
      </c>
      <c r="CO635" s="23">
        <v>10700000</v>
      </c>
      <c r="CP635" s="23">
        <v>1931867</v>
      </c>
      <c r="CQ635" s="23">
        <v>16400000</v>
      </c>
      <c r="CR635" s="23">
        <v>19000000</v>
      </c>
      <c r="CS635" s="23">
        <v>21300000</v>
      </c>
      <c r="CT635" s="23">
        <v>20500000</v>
      </c>
      <c r="CU635" s="23">
        <v>16900000</v>
      </c>
      <c r="CV635" s="23">
        <v>17800000</v>
      </c>
      <c r="CW635" s="23">
        <v>17200000</v>
      </c>
      <c r="CX635" s="23">
        <v>17900000</v>
      </c>
      <c r="CY635" s="23">
        <v>14600000</v>
      </c>
      <c r="CZ635" s="23">
        <v>14000000</v>
      </c>
      <c r="DA635" s="23">
        <v>3630660</v>
      </c>
      <c r="DB635" s="23">
        <v>3739578</v>
      </c>
      <c r="DC635" s="23">
        <v>4059972</v>
      </c>
      <c r="DD635">
        <v>0</v>
      </c>
      <c r="DE635">
        <v>0</v>
      </c>
      <c r="DF635">
        <v>0</v>
      </c>
    </row>
    <row r="636" spans="1:110" x14ac:dyDescent="0.25">
      <c r="A636" s="18" t="str">
        <f t="shared" si="9"/>
        <v>portfolio_CPP_200 kW and above_All_CAISO_1-in-10_MONTHLY SYSTEM PEAK DAY_2028_1</v>
      </c>
      <c r="B636" t="s">
        <v>192</v>
      </c>
      <c r="C636" t="s">
        <v>121</v>
      </c>
      <c r="D636" t="s">
        <v>122</v>
      </c>
      <c r="E636" t="s">
        <v>7</v>
      </c>
      <c r="F636" t="s">
        <v>110</v>
      </c>
      <c r="G636" t="s">
        <v>85</v>
      </c>
      <c r="H636" t="s">
        <v>20</v>
      </c>
      <c r="I636">
        <v>2028</v>
      </c>
      <c r="J636">
        <v>1</v>
      </c>
      <c r="K636">
        <v>1555</v>
      </c>
      <c r="L636">
        <v>207675.9</v>
      </c>
      <c r="M636">
        <v>201825.6</v>
      </c>
      <c r="N636">
        <v>198634</v>
      </c>
      <c r="O636">
        <v>198380.2</v>
      </c>
      <c r="P636">
        <v>205306.5</v>
      </c>
      <c r="Q636">
        <v>223603.3</v>
      </c>
      <c r="R636">
        <v>249236</v>
      </c>
      <c r="S636">
        <v>266371.3</v>
      </c>
      <c r="T636">
        <v>276975.59999999998</v>
      </c>
      <c r="U636">
        <v>283190.5</v>
      </c>
      <c r="V636">
        <v>289878.90000000002</v>
      </c>
      <c r="W636">
        <v>293159.8</v>
      </c>
      <c r="X636">
        <v>294168.5</v>
      </c>
      <c r="Y636">
        <v>294376.40000000002</v>
      </c>
      <c r="Z636">
        <v>291841.40000000002</v>
      </c>
      <c r="AA636">
        <v>284924.2</v>
      </c>
      <c r="AB636">
        <v>275275.3</v>
      </c>
      <c r="AC636">
        <v>268842.09999999998</v>
      </c>
      <c r="AD636">
        <v>256163.7</v>
      </c>
      <c r="AE636">
        <v>249754.6</v>
      </c>
      <c r="AF636">
        <v>242066.1</v>
      </c>
      <c r="AG636">
        <v>237639.3</v>
      </c>
      <c r="AH636">
        <v>229267.5</v>
      </c>
      <c r="AI636">
        <v>219160.4</v>
      </c>
      <c r="AJ636">
        <v>47.736220000000003</v>
      </c>
      <c r="AK636">
        <v>47.477449999999997</v>
      </c>
      <c r="AL636">
        <v>47.146030000000003</v>
      </c>
      <c r="AM636">
        <v>45.987830000000002</v>
      </c>
      <c r="AN636">
        <v>45.998570000000001</v>
      </c>
      <c r="AO636">
        <v>44.589480000000002</v>
      </c>
      <c r="AP636">
        <v>43.834290000000003</v>
      </c>
      <c r="AQ636">
        <v>43.552250000000001</v>
      </c>
      <c r="AR636">
        <v>46.724409999999999</v>
      </c>
      <c r="AS636">
        <v>51.147460000000002</v>
      </c>
      <c r="AT636">
        <v>53.866140000000001</v>
      </c>
      <c r="AU636">
        <v>55.616680000000002</v>
      </c>
      <c r="AV636">
        <v>56.554400000000001</v>
      </c>
      <c r="AW636">
        <v>56.81568</v>
      </c>
      <c r="AX636">
        <v>55.966360000000002</v>
      </c>
      <c r="AY636">
        <v>55.40587</v>
      </c>
      <c r="AZ636">
        <v>54.002859999999998</v>
      </c>
      <c r="BA636">
        <v>52.302790000000002</v>
      </c>
      <c r="BB636">
        <v>50.613100000000003</v>
      </c>
      <c r="BC636">
        <v>48.592700000000001</v>
      </c>
      <c r="BD636">
        <v>47.232640000000004</v>
      </c>
      <c r="BE636">
        <v>46.886180000000003</v>
      </c>
      <c r="BF636">
        <v>46.71331</v>
      </c>
      <c r="BG636">
        <v>46.440939999999998</v>
      </c>
      <c r="BH636">
        <v>926.89009999999996</v>
      </c>
      <c r="BI636">
        <v>1715.6369999999999</v>
      </c>
      <c r="BJ636">
        <v>2911.0729999999999</v>
      </c>
      <c r="BK636">
        <v>2932.4340000000002</v>
      </c>
      <c r="BL636">
        <v>4246.4030000000002</v>
      </c>
      <c r="BM636">
        <v>8025.6120000000001</v>
      </c>
      <c r="BN636">
        <v>9638.3850000000002</v>
      </c>
      <c r="BO636">
        <v>10049.4</v>
      </c>
      <c r="BP636">
        <v>6536.9430000000002</v>
      </c>
      <c r="BQ636">
        <v>2484.2469999999998</v>
      </c>
      <c r="BR636">
        <v>5375.1480000000001</v>
      </c>
      <c r="BS636">
        <v>2660.4430000000002</v>
      </c>
      <c r="BT636">
        <v>3090.3130000000001</v>
      </c>
      <c r="BU636">
        <v>4301.982</v>
      </c>
      <c r="BV636">
        <v>6745.8230000000003</v>
      </c>
      <c r="BW636">
        <v>6982.17</v>
      </c>
      <c r="BX636">
        <v>7240.1220000000003</v>
      </c>
      <c r="BY636">
        <v>5958.5420000000004</v>
      </c>
      <c r="BZ636">
        <v>159.7782</v>
      </c>
      <c r="CA636">
        <v>-671.02560000000005</v>
      </c>
      <c r="CB636">
        <v>-668.45159999999998</v>
      </c>
      <c r="CC636">
        <v>-3594.48</v>
      </c>
      <c r="CD636">
        <v>-798.6309</v>
      </c>
      <c r="CE636">
        <v>-2332.6930000000002</v>
      </c>
      <c r="CF636">
        <v>5348385</v>
      </c>
      <c r="CG636">
        <v>8743948</v>
      </c>
      <c r="CH636">
        <v>7630618</v>
      </c>
      <c r="CI636">
        <v>5777074</v>
      </c>
      <c r="CJ636">
        <v>4929491</v>
      </c>
      <c r="CK636">
        <v>2390128</v>
      </c>
      <c r="CL636">
        <v>3186576</v>
      </c>
      <c r="CM636">
        <v>3272694</v>
      </c>
      <c r="CN636">
        <v>2311918</v>
      </c>
      <c r="CO636" s="23">
        <v>11100000</v>
      </c>
      <c r="CP636">
        <v>2013902</v>
      </c>
      <c r="CQ636" s="23">
        <v>17100000</v>
      </c>
      <c r="CR636" s="23">
        <v>19800000</v>
      </c>
      <c r="CS636" s="23">
        <v>22200000</v>
      </c>
      <c r="CT636" s="23">
        <v>21300000</v>
      </c>
      <c r="CU636" s="23">
        <v>17600000</v>
      </c>
      <c r="CV636" s="23">
        <v>18600000</v>
      </c>
      <c r="CW636" s="23">
        <v>17900000</v>
      </c>
      <c r="CX636" s="23">
        <v>18600000</v>
      </c>
      <c r="CY636" s="23">
        <v>15200000</v>
      </c>
      <c r="CZ636" s="23">
        <v>14600000</v>
      </c>
      <c r="DA636">
        <v>3784831</v>
      </c>
      <c r="DB636">
        <v>3898375</v>
      </c>
      <c r="DC636">
        <v>4232373</v>
      </c>
      <c r="DD636">
        <v>0</v>
      </c>
      <c r="DE636">
        <v>0</v>
      </c>
      <c r="DF636">
        <v>0</v>
      </c>
    </row>
    <row r="637" spans="1:110" x14ac:dyDescent="0.25">
      <c r="A637" s="18" t="str">
        <f t="shared" si="9"/>
        <v>portfolio_CPP_200 kW and above_All_CAISO_1-in-10_MONTHLY SYSTEM PEAK DAY_2029_1</v>
      </c>
      <c r="B637" t="s">
        <v>192</v>
      </c>
      <c r="C637" t="s">
        <v>121</v>
      </c>
      <c r="D637" t="s">
        <v>122</v>
      </c>
      <c r="E637" t="s">
        <v>7</v>
      </c>
      <c r="F637" t="s">
        <v>110</v>
      </c>
      <c r="G637" t="s">
        <v>85</v>
      </c>
      <c r="H637" t="s">
        <v>20</v>
      </c>
      <c r="I637">
        <v>2029</v>
      </c>
      <c r="J637">
        <v>1</v>
      </c>
      <c r="K637">
        <v>1587</v>
      </c>
      <c r="L637">
        <v>211949.6</v>
      </c>
      <c r="M637">
        <v>205979</v>
      </c>
      <c r="N637">
        <v>202721.7</v>
      </c>
      <c r="O637">
        <v>202462.6</v>
      </c>
      <c r="P637">
        <v>209531.5</v>
      </c>
      <c r="Q637">
        <v>228204.79999999999</v>
      </c>
      <c r="R637">
        <v>254364.9</v>
      </c>
      <c r="S637">
        <v>271852.90000000002</v>
      </c>
      <c r="T637">
        <v>282675.40000000002</v>
      </c>
      <c r="U637">
        <v>289018.2</v>
      </c>
      <c r="V637">
        <v>295844.3</v>
      </c>
      <c r="W637">
        <v>299192.7</v>
      </c>
      <c r="X637">
        <v>300222.09999999998</v>
      </c>
      <c r="Y637">
        <v>300434.40000000002</v>
      </c>
      <c r="Z637">
        <v>297847.09999999998</v>
      </c>
      <c r="AA637">
        <v>290787.59999999998</v>
      </c>
      <c r="AB637">
        <v>280940.09999999998</v>
      </c>
      <c r="AC637">
        <v>274374.5</v>
      </c>
      <c r="AD637">
        <v>261435.3</v>
      </c>
      <c r="AE637">
        <v>254894.3</v>
      </c>
      <c r="AF637">
        <v>247047.5</v>
      </c>
      <c r="AG637">
        <v>242529.7</v>
      </c>
      <c r="AH637">
        <v>233985.6</v>
      </c>
      <c r="AI637">
        <v>223670.5</v>
      </c>
      <c r="AJ637">
        <v>47.736220000000003</v>
      </c>
      <c r="AK637">
        <v>47.477449999999997</v>
      </c>
      <c r="AL637">
        <v>47.146030000000003</v>
      </c>
      <c r="AM637">
        <v>45.987830000000002</v>
      </c>
      <c r="AN637">
        <v>45.998570000000001</v>
      </c>
      <c r="AO637">
        <v>44.589480000000002</v>
      </c>
      <c r="AP637">
        <v>43.834290000000003</v>
      </c>
      <c r="AQ637">
        <v>43.552250000000001</v>
      </c>
      <c r="AR637">
        <v>46.724409999999999</v>
      </c>
      <c r="AS637">
        <v>51.147460000000002</v>
      </c>
      <c r="AT637">
        <v>53.866140000000001</v>
      </c>
      <c r="AU637">
        <v>55.616680000000002</v>
      </c>
      <c r="AV637">
        <v>56.554400000000001</v>
      </c>
      <c r="AW637">
        <v>56.81568</v>
      </c>
      <c r="AX637">
        <v>55.966360000000002</v>
      </c>
      <c r="AY637">
        <v>55.40587</v>
      </c>
      <c r="AZ637">
        <v>54.002859999999998</v>
      </c>
      <c r="BA637">
        <v>52.302790000000002</v>
      </c>
      <c r="BB637">
        <v>50.613100000000003</v>
      </c>
      <c r="BC637">
        <v>48.592700000000001</v>
      </c>
      <c r="BD637">
        <v>47.232640000000004</v>
      </c>
      <c r="BE637">
        <v>46.886180000000003</v>
      </c>
      <c r="BF637">
        <v>46.71331</v>
      </c>
      <c r="BG637">
        <v>46.440939999999998</v>
      </c>
      <c r="BH637">
        <v>945.96439999999996</v>
      </c>
      <c r="BI637">
        <v>1750.943</v>
      </c>
      <c r="BJ637">
        <v>2970.9789999999998</v>
      </c>
      <c r="BK637">
        <v>2992.78</v>
      </c>
      <c r="BL637">
        <v>4333.7889999999998</v>
      </c>
      <c r="BM637">
        <v>8190.7690000000002</v>
      </c>
      <c r="BN637">
        <v>9836.73</v>
      </c>
      <c r="BO637">
        <v>10256.200000000001</v>
      </c>
      <c r="BP637">
        <v>6671.4660000000003</v>
      </c>
      <c r="BQ637">
        <v>2535.3690000000001</v>
      </c>
      <c r="BR637">
        <v>5485.7619999999997</v>
      </c>
      <c r="BS637">
        <v>2715.1909999999998</v>
      </c>
      <c r="BT637">
        <v>3153.9079999999999</v>
      </c>
      <c r="BU637">
        <v>4390.5119999999997</v>
      </c>
      <c r="BV637">
        <v>6884.6440000000002</v>
      </c>
      <c r="BW637">
        <v>7125.8540000000003</v>
      </c>
      <c r="BX637">
        <v>7389.1149999999998</v>
      </c>
      <c r="BY637">
        <v>6081.1610000000001</v>
      </c>
      <c r="BZ637">
        <v>163.06620000000001</v>
      </c>
      <c r="CA637">
        <v>-684.83450000000005</v>
      </c>
      <c r="CB637">
        <v>-682.20749999999998</v>
      </c>
      <c r="CC637">
        <v>-3668.45</v>
      </c>
      <c r="CD637">
        <v>-815.06569999999999</v>
      </c>
      <c r="CE637">
        <v>-2380.6970000000001</v>
      </c>
      <c r="CF637">
        <v>5570776</v>
      </c>
      <c r="CG637">
        <v>9107530</v>
      </c>
      <c r="CH637">
        <v>7947907</v>
      </c>
      <c r="CI637">
        <v>6017291</v>
      </c>
      <c r="CJ637">
        <v>5134464</v>
      </c>
      <c r="CK637">
        <v>2489512</v>
      </c>
      <c r="CL637">
        <v>3319077</v>
      </c>
      <c r="CM637">
        <v>3408776</v>
      </c>
      <c r="CN637">
        <v>2408050</v>
      </c>
      <c r="CO637" s="23">
        <v>11600000</v>
      </c>
      <c r="CP637">
        <v>2097642</v>
      </c>
      <c r="CQ637" s="23">
        <v>17900000</v>
      </c>
      <c r="CR637" s="23">
        <v>20600000</v>
      </c>
      <c r="CS637" s="23">
        <v>23100000</v>
      </c>
      <c r="CT637" s="23">
        <v>22200000</v>
      </c>
      <c r="CU637" s="23">
        <v>18300000</v>
      </c>
      <c r="CV637" s="23">
        <v>19300000</v>
      </c>
      <c r="CW637" s="23">
        <v>18700000</v>
      </c>
      <c r="CX637" s="23">
        <v>19400000</v>
      </c>
      <c r="CY637" s="23">
        <v>15800000</v>
      </c>
      <c r="CZ637" s="23">
        <v>15200000</v>
      </c>
      <c r="DA637">
        <v>3942209</v>
      </c>
      <c r="DB637">
        <v>4060473</v>
      </c>
      <c r="DC637">
        <v>4408360</v>
      </c>
      <c r="DD637">
        <v>0</v>
      </c>
      <c r="DE637">
        <v>0</v>
      </c>
      <c r="DF637">
        <v>0</v>
      </c>
    </row>
    <row r="638" spans="1:110" x14ac:dyDescent="0.25">
      <c r="A638" s="18" t="str">
        <f t="shared" si="9"/>
        <v>portfolio_CPP_200 kW and above_All_CAISO_1-in-10_MONTHLY SYSTEM PEAK DAY_2030_1</v>
      </c>
      <c r="B638" t="s">
        <v>192</v>
      </c>
      <c r="C638" t="s">
        <v>121</v>
      </c>
      <c r="D638" t="s">
        <v>122</v>
      </c>
      <c r="E638" t="s">
        <v>7</v>
      </c>
      <c r="F638" t="s">
        <v>110</v>
      </c>
      <c r="G638" t="s">
        <v>85</v>
      </c>
      <c r="H638" t="s">
        <v>20</v>
      </c>
      <c r="I638">
        <v>2030</v>
      </c>
      <c r="J638">
        <v>1</v>
      </c>
      <c r="K638">
        <v>1620</v>
      </c>
      <c r="L638">
        <v>216356.9</v>
      </c>
      <c r="M638">
        <v>210262.1</v>
      </c>
      <c r="N638">
        <v>206937</v>
      </c>
      <c r="O638">
        <v>206672.6</v>
      </c>
      <c r="P638">
        <v>213888.5</v>
      </c>
      <c r="Q638">
        <v>232950</v>
      </c>
      <c r="R638">
        <v>259654.2</v>
      </c>
      <c r="S638">
        <v>277505.8</v>
      </c>
      <c r="T638">
        <v>288553.40000000002</v>
      </c>
      <c r="U638">
        <v>295028</v>
      </c>
      <c r="V638">
        <v>301996</v>
      </c>
      <c r="W638">
        <v>305414.09999999998</v>
      </c>
      <c r="X638">
        <v>306464.90000000002</v>
      </c>
      <c r="Y638">
        <v>306681.59999999998</v>
      </c>
      <c r="Z638">
        <v>304040.59999999998</v>
      </c>
      <c r="AA638">
        <v>296834.2</v>
      </c>
      <c r="AB638">
        <v>286781.90000000002</v>
      </c>
      <c r="AC638">
        <v>280079.8</v>
      </c>
      <c r="AD638">
        <v>266871.5</v>
      </c>
      <c r="AE638">
        <v>260194.5</v>
      </c>
      <c r="AF638">
        <v>252184.6</v>
      </c>
      <c r="AG638">
        <v>247572.8</v>
      </c>
      <c r="AH638">
        <v>238851</v>
      </c>
      <c r="AI638">
        <v>228321.4</v>
      </c>
      <c r="AJ638">
        <v>47.736220000000003</v>
      </c>
      <c r="AK638">
        <v>47.477449999999997</v>
      </c>
      <c r="AL638">
        <v>47.146030000000003</v>
      </c>
      <c r="AM638">
        <v>45.987830000000002</v>
      </c>
      <c r="AN638">
        <v>45.998570000000001</v>
      </c>
      <c r="AO638">
        <v>44.589480000000002</v>
      </c>
      <c r="AP638">
        <v>43.834290000000003</v>
      </c>
      <c r="AQ638">
        <v>43.552250000000001</v>
      </c>
      <c r="AR638">
        <v>46.724409999999999</v>
      </c>
      <c r="AS638">
        <v>51.147460000000002</v>
      </c>
      <c r="AT638">
        <v>53.866140000000001</v>
      </c>
      <c r="AU638">
        <v>55.616680000000002</v>
      </c>
      <c r="AV638">
        <v>56.554400000000001</v>
      </c>
      <c r="AW638">
        <v>56.81568</v>
      </c>
      <c r="AX638">
        <v>55.966360000000002</v>
      </c>
      <c r="AY638">
        <v>55.40587</v>
      </c>
      <c r="AZ638">
        <v>54.002859999999998</v>
      </c>
      <c r="BA638">
        <v>52.302790000000002</v>
      </c>
      <c r="BB638">
        <v>50.613100000000003</v>
      </c>
      <c r="BC638">
        <v>48.592700000000001</v>
      </c>
      <c r="BD638">
        <v>47.232640000000004</v>
      </c>
      <c r="BE638">
        <v>46.886180000000003</v>
      </c>
      <c r="BF638">
        <v>46.71331</v>
      </c>
      <c r="BG638">
        <v>46.440939999999998</v>
      </c>
      <c r="BH638">
        <v>965.63480000000004</v>
      </c>
      <c r="BI638">
        <v>1787.3520000000001</v>
      </c>
      <c r="BJ638">
        <v>3032.7579999999998</v>
      </c>
      <c r="BK638">
        <v>3055.011</v>
      </c>
      <c r="BL638">
        <v>4423.9049999999997</v>
      </c>
      <c r="BM638">
        <v>8361.0879999999997</v>
      </c>
      <c r="BN638">
        <v>10041.280000000001</v>
      </c>
      <c r="BO638">
        <v>10469.469999999999</v>
      </c>
      <c r="BP638">
        <v>6810.192</v>
      </c>
      <c r="BQ638">
        <v>2588.09</v>
      </c>
      <c r="BR638">
        <v>5599.8329999999996</v>
      </c>
      <c r="BS638">
        <v>2771.6509999999998</v>
      </c>
      <c r="BT638">
        <v>3219.49</v>
      </c>
      <c r="BU638">
        <v>4481.808</v>
      </c>
      <c r="BV638">
        <v>7027.8029999999999</v>
      </c>
      <c r="BW638">
        <v>7274.0290000000005</v>
      </c>
      <c r="BX638">
        <v>7542.7640000000001</v>
      </c>
      <c r="BY638">
        <v>6207.6120000000001</v>
      </c>
      <c r="BZ638">
        <v>166.45699999999999</v>
      </c>
      <c r="CA638">
        <v>-699.07489999999996</v>
      </c>
      <c r="CB638">
        <v>-696.39329999999995</v>
      </c>
      <c r="CC638">
        <v>-3744.732</v>
      </c>
      <c r="CD638">
        <v>-832.01409999999998</v>
      </c>
      <c r="CE638">
        <v>-2430.201</v>
      </c>
      <c r="CF638" s="23">
        <v>5804862</v>
      </c>
      <c r="CG638" s="23">
        <v>9490231</v>
      </c>
      <c r="CH638" s="23">
        <v>8281880</v>
      </c>
      <c r="CI638" s="23">
        <v>6270139</v>
      </c>
      <c r="CJ638" s="23">
        <v>5350216</v>
      </c>
      <c r="CK638" s="23">
        <v>2594122</v>
      </c>
      <c r="CL638" s="23">
        <v>3458546</v>
      </c>
      <c r="CM638" s="23">
        <v>3552013</v>
      </c>
      <c r="CN638" s="23">
        <v>2509237</v>
      </c>
      <c r="CO638" s="23">
        <v>12100000</v>
      </c>
      <c r="CP638" s="23">
        <v>2185786</v>
      </c>
      <c r="CQ638" s="23">
        <v>18600000</v>
      </c>
      <c r="CR638" s="23">
        <v>21500000</v>
      </c>
      <c r="CS638" s="23">
        <v>24100000</v>
      </c>
      <c r="CT638" s="23">
        <v>23200000</v>
      </c>
      <c r="CU638" s="23">
        <v>19100000</v>
      </c>
      <c r="CV638" s="23">
        <v>20100000</v>
      </c>
      <c r="CW638" s="23">
        <v>19500000</v>
      </c>
      <c r="CX638" s="23">
        <v>20200000</v>
      </c>
      <c r="CY638" s="23">
        <v>16500000</v>
      </c>
      <c r="CZ638" s="23">
        <v>15800000</v>
      </c>
      <c r="DA638" s="23">
        <v>4107861</v>
      </c>
      <c r="DB638" s="23">
        <v>4231096</v>
      </c>
      <c r="DC638" s="23">
        <v>4593601</v>
      </c>
      <c r="DD638">
        <v>0</v>
      </c>
      <c r="DE638">
        <v>0</v>
      </c>
      <c r="DF638">
        <v>0</v>
      </c>
    </row>
    <row r="639" spans="1:110" x14ac:dyDescent="0.25">
      <c r="A639" s="18" t="str">
        <f t="shared" si="9"/>
        <v>portfolio_CPP_200 kW and above_All_CAISO_1-in-10_MONTHLY SYSTEM PEAK DAY_2019_2</v>
      </c>
      <c r="B639" t="s">
        <v>192</v>
      </c>
      <c r="C639" t="s">
        <v>121</v>
      </c>
      <c r="D639" t="s">
        <v>122</v>
      </c>
      <c r="E639" t="s">
        <v>7</v>
      </c>
      <c r="F639" t="s">
        <v>110</v>
      </c>
      <c r="G639" t="s">
        <v>85</v>
      </c>
      <c r="H639" t="s">
        <v>20</v>
      </c>
      <c r="I639">
        <v>2019</v>
      </c>
      <c r="J639">
        <v>2</v>
      </c>
      <c r="K639">
        <v>1277</v>
      </c>
      <c r="L639">
        <v>170548</v>
      </c>
      <c r="M639">
        <v>165743.6</v>
      </c>
      <c r="N639">
        <v>163122.6</v>
      </c>
      <c r="O639">
        <v>162914.20000000001</v>
      </c>
      <c r="P639">
        <v>168602.2</v>
      </c>
      <c r="Q639">
        <v>183627.9</v>
      </c>
      <c r="R639">
        <v>204678</v>
      </c>
      <c r="S639">
        <v>218749.9</v>
      </c>
      <c r="T639">
        <v>227458.4</v>
      </c>
      <c r="U639">
        <v>232562.2</v>
      </c>
      <c r="V639">
        <v>238054.9</v>
      </c>
      <c r="W639">
        <v>240749.3</v>
      </c>
      <c r="X639">
        <v>241577.60000000001</v>
      </c>
      <c r="Y639">
        <v>241748.4</v>
      </c>
      <c r="Z639">
        <v>239666.5</v>
      </c>
      <c r="AA639">
        <v>233986</v>
      </c>
      <c r="AB639">
        <v>226062</v>
      </c>
      <c r="AC639">
        <v>220779</v>
      </c>
      <c r="AD639">
        <v>210367.3</v>
      </c>
      <c r="AE639">
        <v>205103.9</v>
      </c>
      <c r="AF639">
        <v>198789.9</v>
      </c>
      <c r="AG639">
        <v>195154.6</v>
      </c>
      <c r="AH639">
        <v>188279.5</v>
      </c>
      <c r="AI639">
        <v>179979.3</v>
      </c>
      <c r="AJ639">
        <v>51.131349999999998</v>
      </c>
      <c r="AK639">
        <v>50.842880000000001</v>
      </c>
      <c r="AL639">
        <v>50.087330000000001</v>
      </c>
      <c r="AM639">
        <v>49.119540000000001</v>
      </c>
      <c r="AN639">
        <v>47.21546</v>
      </c>
      <c r="AO639">
        <v>45.860059999999997</v>
      </c>
      <c r="AP639">
        <v>45.737290000000002</v>
      </c>
      <c r="AQ639">
        <v>44.695059999999998</v>
      </c>
      <c r="AR639">
        <v>47.083750000000002</v>
      </c>
      <c r="AS639">
        <v>50.65963</v>
      </c>
      <c r="AT639">
        <v>54.002510000000001</v>
      </c>
      <c r="AU639">
        <v>55.852179999999997</v>
      </c>
      <c r="AV639">
        <v>56.476730000000003</v>
      </c>
      <c r="AW639">
        <v>56.513599999999997</v>
      </c>
      <c r="AX639">
        <v>56.59055</v>
      </c>
      <c r="AY639">
        <v>56.564059999999998</v>
      </c>
      <c r="AZ639">
        <v>55.437730000000002</v>
      </c>
      <c r="BA639">
        <v>54.480319999999999</v>
      </c>
      <c r="BB639">
        <v>52.225479999999997</v>
      </c>
      <c r="BC639">
        <v>51.328209999999999</v>
      </c>
      <c r="BD639">
        <v>49.602359999999997</v>
      </c>
      <c r="BE639">
        <v>47.452399999999997</v>
      </c>
      <c r="BF639">
        <v>45.848599999999998</v>
      </c>
      <c r="BG639">
        <v>44.7151</v>
      </c>
      <c r="BH639">
        <v>761.18179999999995</v>
      </c>
      <c r="BI639">
        <v>1408.9190000000001</v>
      </c>
      <c r="BJ639">
        <v>2390.636</v>
      </c>
      <c r="BK639">
        <v>2408.1790000000001</v>
      </c>
      <c r="BL639">
        <v>3487.239</v>
      </c>
      <c r="BM639">
        <v>6590.8090000000002</v>
      </c>
      <c r="BN639">
        <v>7915.2520000000004</v>
      </c>
      <c r="BO639">
        <v>8252.7849999999999</v>
      </c>
      <c r="BP639">
        <v>5368.2809999999999</v>
      </c>
      <c r="BQ639">
        <v>2040.1179999999999</v>
      </c>
      <c r="BR639">
        <v>4414.1890000000003</v>
      </c>
      <c r="BS639">
        <v>2184.8139999999999</v>
      </c>
      <c r="BT639">
        <v>2537.8330000000001</v>
      </c>
      <c r="BU639">
        <v>3532.8820000000001</v>
      </c>
      <c r="BV639">
        <v>5539.8180000000002</v>
      </c>
      <c r="BW639">
        <v>5733.9110000000001</v>
      </c>
      <c r="BX639">
        <v>5945.7470000000003</v>
      </c>
      <c r="BY639">
        <v>4893.2839999999997</v>
      </c>
      <c r="BZ639">
        <v>131.21369999999999</v>
      </c>
      <c r="CA639">
        <v>-551.06100000000004</v>
      </c>
      <c r="CB639">
        <v>-548.94669999999996</v>
      </c>
      <c r="CC639">
        <v>-2951.866</v>
      </c>
      <c r="CD639">
        <v>-655.85360000000003</v>
      </c>
      <c r="CE639">
        <v>-1915.6579999999999</v>
      </c>
      <c r="CF639" s="23">
        <v>4129171</v>
      </c>
      <c r="CG639" s="23">
        <v>5895442</v>
      </c>
      <c r="CH639" s="23">
        <v>5147918</v>
      </c>
      <c r="CI639" s="23">
        <v>3897948</v>
      </c>
      <c r="CJ639" s="23">
        <v>3317572</v>
      </c>
      <c r="CK639" s="23">
        <v>1611802</v>
      </c>
      <c r="CL639" s="23">
        <v>2151891</v>
      </c>
      <c r="CM639" s="23">
        <v>2210156</v>
      </c>
      <c r="CN639" s="23">
        <v>1562396</v>
      </c>
      <c r="CO639" s="23">
        <v>7512148</v>
      </c>
      <c r="CP639" s="23">
        <v>1360780</v>
      </c>
      <c r="CQ639" s="23">
        <v>11600000</v>
      </c>
      <c r="CR639" s="23">
        <v>13400000</v>
      </c>
      <c r="CS639" s="23">
        <v>15000000</v>
      </c>
      <c r="CT639" s="23">
        <v>14400000</v>
      </c>
      <c r="CU639" s="23">
        <v>11900000</v>
      </c>
      <c r="CV639" s="23">
        <v>12500000</v>
      </c>
      <c r="CW639" s="23">
        <v>12100000</v>
      </c>
      <c r="CX639" s="23">
        <v>12600000</v>
      </c>
      <c r="CY639" s="23">
        <v>10300000</v>
      </c>
      <c r="CZ639" s="23">
        <v>9860935</v>
      </c>
      <c r="DA639" s="23">
        <v>2555501</v>
      </c>
      <c r="DB639" s="23">
        <v>2629893</v>
      </c>
      <c r="DC639" s="23">
        <v>2858723</v>
      </c>
      <c r="DD639">
        <v>0</v>
      </c>
      <c r="DE639">
        <v>0</v>
      </c>
      <c r="DF639">
        <v>0</v>
      </c>
    </row>
    <row r="640" spans="1:110" x14ac:dyDescent="0.25">
      <c r="A640" s="18" t="str">
        <f t="shared" si="9"/>
        <v>portfolio_CPP_200 kW and above_All_CAISO_1-in-10_MONTHLY SYSTEM PEAK DAY_2020_2</v>
      </c>
      <c r="B640" t="s">
        <v>192</v>
      </c>
      <c r="C640" t="s">
        <v>121</v>
      </c>
      <c r="D640" t="s">
        <v>122</v>
      </c>
      <c r="E640" t="s">
        <v>7</v>
      </c>
      <c r="F640" t="s">
        <v>110</v>
      </c>
      <c r="G640" t="s">
        <v>85</v>
      </c>
      <c r="H640" t="s">
        <v>20</v>
      </c>
      <c r="I640">
        <v>2020</v>
      </c>
      <c r="J640">
        <v>2</v>
      </c>
      <c r="K640">
        <v>1303</v>
      </c>
      <c r="L640">
        <v>174020.4</v>
      </c>
      <c r="M640">
        <v>169118.2</v>
      </c>
      <c r="N640">
        <v>166443.79999999999</v>
      </c>
      <c r="O640">
        <v>166231.1</v>
      </c>
      <c r="P640">
        <v>172035</v>
      </c>
      <c r="Q640">
        <v>187366.6</v>
      </c>
      <c r="R640">
        <v>208845.3</v>
      </c>
      <c r="S640">
        <v>223203.7</v>
      </c>
      <c r="T640">
        <v>232089.5</v>
      </c>
      <c r="U640">
        <v>237297.3</v>
      </c>
      <c r="V640">
        <v>242901.7</v>
      </c>
      <c r="W640">
        <v>245651</v>
      </c>
      <c r="X640">
        <v>246496.2</v>
      </c>
      <c r="Y640">
        <v>246670.4</v>
      </c>
      <c r="Z640">
        <v>244546.2</v>
      </c>
      <c r="AA640">
        <v>238750</v>
      </c>
      <c r="AB640">
        <v>230664.7</v>
      </c>
      <c r="AC640">
        <v>225274.1</v>
      </c>
      <c r="AD640">
        <v>214650.4</v>
      </c>
      <c r="AE640">
        <v>209279.9</v>
      </c>
      <c r="AF640">
        <v>202837.3</v>
      </c>
      <c r="AG640">
        <v>199128</v>
      </c>
      <c r="AH640">
        <v>192112.9</v>
      </c>
      <c r="AI640">
        <v>183643.7</v>
      </c>
      <c r="AJ640">
        <v>51.131349999999998</v>
      </c>
      <c r="AK640">
        <v>50.842880000000001</v>
      </c>
      <c r="AL640">
        <v>50.087330000000001</v>
      </c>
      <c r="AM640">
        <v>49.119540000000001</v>
      </c>
      <c r="AN640">
        <v>47.21546</v>
      </c>
      <c r="AO640">
        <v>45.860059999999997</v>
      </c>
      <c r="AP640">
        <v>45.737290000000002</v>
      </c>
      <c r="AQ640">
        <v>44.695059999999998</v>
      </c>
      <c r="AR640">
        <v>47.083750000000002</v>
      </c>
      <c r="AS640">
        <v>50.65963</v>
      </c>
      <c r="AT640">
        <v>54.002510000000001</v>
      </c>
      <c r="AU640">
        <v>55.852179999999997</v>
      </c>
      <c r="AV640">
        <v>56.476730000000003</v>
      </c>
      <c r="AW640">
        <v>56.513599999999997</v>
      </c>
      <c r="AX640">
        <v>56.59055</v>
      </c>
      <c r="AY640">
        <v>56.564059999999998</v>
      </c>
      <c r="AZ640">
        <v>55.437730000000002</v>
      </c>
      <c r="BA640">
        <v>54.480319999999999</v>
      </c>
      <c r="BB640">
        <v>52.225479999999997</v>
      </c>
      <c r="BC640">
        <v>51.328209999999999</v>
      </c>
      <c r="BD640">
        <v>49.602359999999997</v>
      </c>
      <c r="BE640">
        <v>47.452399999999997</v>
      </c>
      <c r="BF640">
        <v>45.848599999999998</v>
      </c>
      <c r="BG640">
        <v>44.7151</v>
      </c>
      <c r="BH640">
        <v>776.67960000000005</v>
      </c>
      <c r="BI640">
        <v>1437.604</v>
      </c>
      <c r="BJ640">
        <v>2439.31</v>
      </c>
      <c r="BK640">
        <v>2457.21</v>
      </c>
      <c r="BL640">
        <v>3558.24</v>
      </c>
      <c r="BM640">
        <v>6724.9989999999998</v>
      </c>
      <c r="BN640">
        <v>8076.4080000000004</v>
      </c>
      <c r="BO640">
        <v>8420.8140000000003</v>
      </c>
      <c r="BP640">
        <v>5477.58</v>
      </c>
      <c r="BQ640">
        <v>2081.6550000000002</v>
      </c>
      <c r="BR640">
        <v>4504.0630000000001</v>
      </c>
      <c r="BS640">
        <v>2229.297</v>
      </c>
      <c r="BT640">
        <v>2589.5039999999999</v>
      </c>
      <c r="BU640">
        <v>3604.8119999999999</v>
      </c>
      <c r="BV640">
        <v>5652.61</v>
      </c>
      <c r="BW640">
        <v>5850.6540000000005</v>
      </c>
      <c r="BX640">
        <v>6066.8040000000001</v>
      </c>
      <c r="BY640">
        <v>4992.9129999999996</v>
      </c>
      <c r="BZ640">
        <v>133.8852</v>
      </c>
      <c r="CA640">
        <v>-562.28070000000002</v>
      </c>
      <c r="CB640">
        <v>-560.12339999999995</v>
      </c>
      <c r="CC640">
        <v>-3011.9670000000001</v>
      </c>
      <c r="CD640">
        <v>-669.20699999999999</v>
      </c>
      <c r="CE640">
        <v>-1954.6610000000001</v>
      </c>
      <c r="CF640" s="23">
        <v>4299024</v>
      </c>
      <c r="CG640" s="23">
        <v>6137951</v>
      </c>
      <c r="CH640" s="23">
        <v>5359678</v>
      </c>
      <c r="CI640" s="23">
        <v>4058290</v>
      </c>
      <c r="CJ640" s="23">
        <v>3454040</v>
      </c>
      <c r="CK640" s="23">
        <v>1678103</v>
      </c>
      <c r="CL640" s="23">
        <v>2240409</v>
      </c>
      <c r="CM640" s="23">
        <v>2301071</v>
      </c>
      <c r="CN640" s="23">
        <v>1626665</v>
      </c>
      <c r="CO640" s="23">
        <v>7821160</v>
      </c>
      <c r="CP640" s="23">
        <v>1416755</v>
      </c>
      <c r="CQ640" s="23">
        <v>12100000</v>
      </c>
      <c r="CR640" s="23">
        <v>13900000</v>
      </c>
      <c r="CS640" s="23">
        <v>15600000</v>
      </c>
      <c r="CT640" s="23">
        <v>15000000</v>
      </c>
      <c r="CU640" s="23">
        <v>12400000</v>
      </c>
      <c r="CV640" s="23">
        <v>13000000</v>
      </c>
      <c r="CW640" s="23">
        <v>12600000</v>
      </c>
      <c r="CX640" s="23">
        <v>13100000</v>
      </c>
      <c r="CY640" s="23">
        <v>10700000</v>
      </c>
      <c r="CZ640" s="23">
        <v>10300000</v>
      </c>
      <c r="DA640" s="23">
        <v>2660622</v>
      </c>
      <c r="DB640" s="23">
        <v>2738074</v>
      </c>
      <c r="DC640" s="23">
        <v>2976317</v>
      </c>
      <c r="DD640">
        <v>0</v>
      </c>
      <c r="DE640">
        <v>0</v>
      </c>
      <c r="DF640">
        <v>0</v>
      </c>
    </row>
    <row r="641" spans="1:110" x14ac:dyDescent="0.25">
      <c r="A641" s="18" t="str">
        <f t="shared" si="9"/>
        <v>portfolio_CPP_200 kW and above_All_CAISO_1-in-10_MONTHLY SYSTEM PEAK DAY_2021_2</v>
      </c>
      <c r="B641" t="s">
        <v>192</v>
      </c>
      <c r="C641" t="s">
        <v>121</v>
      </c>
      <c r="D641" t="s">
        <v>122</v>
      </c>
      <c r="E641" t="s">
        <v>7</v>
      </c>
      <c r="F641" t="s">
        <v>110</v>
      </c>
      <c r="G641" t="s">
        <v>85</v>
      </c>
      <c r="H641" t="s">
        <v>20</v>
      </c>
      <c r="I641">
        <v>2021</v>
      </c>
      <c r="J641">
        <v>2</v>
      </c>
      <c r="K641">
        <v>1321</v>
      </c>
      <c r="L641">
        <v>176424.3</v>
      </c>
      <c r="M641">
        <v>171454.5</v>
      </c>
      <c r="N641">
        <v>168743.1</v>
      </c>
      <c r="O641">
        <v>168527.5</v>
      </c>
      <c r="P641">
        <v>174411.5</v>
      </c>
      <c r="Q641">
        <v>189954.9</v>
      </c>
      <c r="R641">
        <v>211730.4</v>
      </c>
      <c r="S641">
        <v>226287.1</v>
      </c>
      <c r="T641">
        <v>235295.7</v>
      </c>
      <c r="U641">
        <v>240575.3</v>
      </c>
      <c r="V641">
        <v>246257.3</v>
      </c>
      <c r="W641">
        <v>249044.5</v>
      </c>
      <c r="X641">
        <v>249901.3</v>
      </c>
      <c r="Y641">
        <v>250078</v>
      </c>
      <c r="Z641">
        <v>247924.4</v>
      </c>
      <c r="AA641">
        <v>242048.1</v>
      </c>
      <c r="AB641">
        <v>233851.2</v>
      </c>
      <c r="AC641">
        <v>228386.1</v>
      </c>
      <c r="AD641">
        <v>217615.6</v>
      </c>
      <c r="AE641">
        <v>212171</v>
      </c>
      <c r="AF641">
        <v>205639.4</v>
      </c>
      <c r="AG641">
        <v>201878.8</v>
      </c>
      <c r="AH641">
        <v>194766.8</v>
      </c>
      <c r="AI641">
        <v>186180.6</v>
      </c>
      <c r="AJ641">
        <v>51.131349999999998</v>
      </c>
      <c r="AK641">
        <v>50.842880000000001</v>
      </c>
      <c r="AL641">
        <v>50.087330000000001</v>
      </c>
      <c r="AM641">
        <v>49.119540000000001</v>
      </c>
      <c r="AN641">
        <v>47.21546</v>
      </c>
      <c r="AO641">
        <v>45.860059999999997</v>
      </c>
      <c r="AP641">
        <v>45.737290000000002</v>
      </c>
      <c r="AQ641">
        <v>44.695059999999998</v>
      </c>
      <c r="AR641">
        <v>47.083750000000002</v>
      </c>
      <c r="AS641">
        <v>50.65963</v>
      </c>
      <c r="AT641">
        <v>54.002510000000001</v>
      </c>
      <c r="AU641">
        <v>55.852179999999997</v>
      </c>
      <c r="AV641">
        <v>56.476730000000003</v>
      </c>
      <c r="AW641">
        <v>56.513599999999997</v>
      </c>
      <c r="AX641">
        <v>56.59055</v>
      </c>
      <c r="AY641">
        <v>56.564059999999998</v>
      </c>
      <c r="AZ641">
        <v>55.437730000000002</v>
      </c>
      <c r="BA641">
        <v>54.480319999999999</v>
      </c>
      <c r="BB641">
        <v>52.225479999999997</v>
      </c>
      <c r="BC641">
        <v>51.328209999999999</v>
      </c>
      <c r="BD641">
        <v>49.602359999999997</v>
      </c>
      <c r="BE641">
        <v>47.452399999999997</v>
      </c>
      <c r="BF641">
        <v>45.848599999999998</v>
      </c>
      <c r="BG641">
        <v>44.7151</v>
      </c>
      <c r="BH641">
        <v>787.40890000000002</v>
      </c>
      <c r="BI641">
        <v>1457.4639999999999</v>
      </c>
      <c r="BJ641">
        <v>2473.0070000000001</v>
      </c>
      <c r="BK641">
        <v>2491.154</v>
      </c>
      <c r="BL641">
        <v>3607.3939999999998</v>
      </c>
      <c r="BM641">
        <v>6817.9</v>
      </c>
      <c r="BN641">
        <v>8187.9780000000001</v>
      </c>
      <c r="BO641">
        <v>8537.1419999999998</v>
      </c>
      <c r="BP641">
        <v>5553.2489999999998</v>
      </c>
      <c r="BQ641">
        <v>2110.4119999999998</v>
      </c>
      <c r="BR641">
        <v>4566.2839999999997</v>
      </c>
      <c r="BS641">
        <v>2260.0929999999998</v>
      </c>
      <c r="BT641">
        <v>2625.2759999999998</v>
      </c>
      <c r="BU641">
        <v>3654.61</v>
      </c>
      <c r="BV641">
        <v>5730.6970000000001</v>
      </c>
      <c r="BW641">
        <v>5931.4769999999999</v>
      </c>
      <c r="BX641">
        <v>6150.6120000000001</v>
      </c>
      <c r="BY641">
        <v>5061.8860000000004</v>
      </c>
      <c r="BZ641">
        <v>135.7347</v>
      </c>
      <c r="CA641">
        <v>-570.04819999999995</v>
      </c>
      <c r="CB641">
        <v>-567.86109999999996</v>
      </c>
      <c r="CC641">
        <v>-3053.5749999999998</v>
      </c>
      <c r="CD641">
        <v>-678.45159999999998</v>
      </c>
      <c r="CE641">
        <v>-1981.664</v>
      </c>
      <c r="CF641">
        <v>4418620</v>
      </c>
      <c r="CG641">
        <v>6308705</v>
      </c>
      <c r="CH641">
        <v>5508781</v>
      </c>
      <c r="CI641">
        <v>4171189</v>
      </c>
      <c r="CJ641">
        <v>3550130</v>
      </c>
      <c r="CK641">
        <v>1724787</v>
      </c>
      <c r="CL641">
        <v>2302736</v>
      </c>
      <c r="CM641">
        <v>2365085</v>
      </c>
      <c r="CN641">
        <v>1671918</v>
      </c>
      <c r="CO641">
        <v>8038740</v>
      </c>
      <c r="CP641">
        <v>1456169</v>
      </c>
      <c r="CQ641" s="23">
        <v>12400000</v>
      </c>
      <c r="CR641" s="23">
        <v>14300000</v>
      </c>
      <c r="CS641" s="23">
        <v>16100000</v>
      </c>
      <c r="CT641" s="23">
        <v>15400000</v>
      </c>
      <c r="CU641" s="23">
        <v>12700000</v>
      </c>
      <c r="CV641" s="23">
        <v>13400000</v>
      </c>
      <c r="CW641" s="23">
        <v>12900000</v>
      </c>
      <c r="CX641" s="23">
        <v>13500000</v>
      </c>
      <c r="CY641" s="23">
        <v>11000000</v>
      </c>
      <c r="CZ641" s="23">
        <v>10600000</v>
      </c>
      <c r="DA641">
        <v>2734639</v>
      </c>
      <c r="DB641">
        <v>2814245</v>
      </c>
      <c r="DC641">
        <v>3059116</v>
      </c>
      <c r="DD641">
        <v>0</v>
      </c>
      <c r="DE641">
        <v>0</v>
      </c>
      <c r="DF641">
        <v>0</v>
      </c>
    </row>
    <row r="642" spans="1:110" x14ac:dyDescent="0.25">
      <c r="A642" s="18" t="str">
        <f t="shared" si="9"/>
        <v>portfolio_CPP_200 kW and above_All_CAISO_1-in-10_MONTHLY SYSTEM PEAK DAY_2022_2</v>
      </c>
      <c r="B642" t="s">
        <v>192</v>
      </c>
      <c r="C642" t="s">
        <v>121</v>
      </c>
      <c r="D642" t="s">
        <v>122</v>
      </c>
      <c r="E642" t="s">
        <v>7</v>
      </c>
      <c r="F642" t="s">
        <v>110</v>
      </c>
      <c r="G642" t="s">
        <v>85</v>
      </c>
      <c r="H642" t="s">
        <v>20</v>
      </c>
      <c r="I642">
        <v>2022</v>
      </c>
      <c r="J642">
        <v>2</v>
      </c>
      <c r="K642">
        <v>1357</v>
      </c>
      <c r="L642">
        <v>181232.3</v>
      </c>
      <c r="M642">
        <v>176127</v>
      </c>
      <c r="N642">
        <v>173341.7</v>
      </c>
      <c r="O642">
        <v>173120.2</v>
      </c>
      <c r="P642">
        <v>179164.6</v>
      </c>
      <c r="Q642">
        <v>195131.6</v>
      </c>
      <c r="R642">
        <v>217500.5</v>
      </c>
      <c r="S642">
        <v>232453.9</v>
      </c>
      <c r="T642">
        <v>241708</v>
      </c>
      <c r="U642">
        <v>247131.5</v>
      </c>
      <c r="V642">
        <v>252968.3</v>
      </c>
      <c r="W642">
        <v>255831.4</v>
      </c>
      <c r="X642">
        <v>256711.7</v>
      </c>
      <c r="Y642">
        <v>256893.2</v>
      </c>
      <c r="Z642">
        <v>254680.9</v>
      </c>
      <c r="AA642">
        <v>248644.5</v>
      </c>
      <c r="AB642">
        <v>240224.1</v>
      </c>
      <c r="AC642">
        <v>234610.1</v>
      </c>
      <c r="AD642">
        <v>223546.1</v>
      </c>
      <c r="AE642">
        <v>217953</v>
      </c>
      <c r="AF642">
        <v>211243.5</v>
      </c>
      <c r="AG642">
        <v>207380.4</v>
      </c>
      <c r="AH642">
        <v>200074.6</v>
      </c>
      <c r="AI642">
        <v>191254.39999999999</v>
      </c>
      <c r="AJ642">
        <v>51.131349999999998</v>
      </c>
      <c r="AK642">
        <v>50.842880000000001</v>
      </c>
      <c r="AL642">
        <v>50.087330000000001</v>
      </c>
      <c r="AM642">
        <v>49.119540000000001</v>
      </c>
      <c r="AN642">
        <v>47.21546</v>
      </c>
      <c r="AO642">
        <v>45.860059999999997</v>
      </c>
      <c r="AP642">
        <v>45.737290000000002</v>
      </c>
      <c r="AQ642">
        <v>44.695059999999998</v>
      </c>
      <c r="AR642">
        <v>47.083750000000002</v>
      </c>
      <c r="AS642">
        <v>50.65963</v>
      </c>
      <c r="AT642">
        <v>54.002510000000001</v>
      </c>
      <c r="AU642">
        <v>55.852179999999997</v>
      </c>
      <c r="AV642">
        <v>56.476730000000003</v>
      </c>
      <c r="AW642">
        <v>56.513599999999997</v>
      </c>
      <c r="AX642">
        <v>56.59055</v>
      </c>
      <c r="AY642">
        <v>56.564059999999998</v>
      </c>
      <c r="AZ642">
        <v>55.437730000000002</v>
      </c>
      <c r="BA642">
        <v>54.480319999999999</v>
      </c>
      <c r="BB642">
        <v>52.225479999999997</v>
      </c>
      <c r="BC642">
        <v>51.328209999999999</v>
      </c>
      <c r="BD642">
        <v>49.602359999999997</v>
      </c>
      <c r="BE642">
        <v>47.452399999999997</v>
      </c>
      <c r="BF642">
        <v>45.848599999999998</v>
      </c>
      <c r="BG642">
        <v>44.7151</v>
      </c>
      <c r="BH642">
        <v>808.86739999999998</v>
      </c>
      <c r="BI642">
        <v>1497.183</v>
      </c>
      <c r="BJ642">
        <v>2540.402</v>
      </c>
      <c r="BK642">
        <v>2559.0430000000001</v>
      </c>
      <c r="BL642">
        <v>3705.703</v>
      </c>
      <c r="BM642">
        <v>7003.7020000000002</v>
      </c>
      <c r="BN642">
        <v>8411.1170000000002</v>
      </c>
      <c r="BO642">
        <v>8769.7970000000005</v>
      </c>
      <c r="BP642">
        <v>5704.5860000000002</v>
      </c>
      <c r="BQ642">
        <v>2167.9250000000002</v>
      </c>
      <c r="BR642">
        <v>4690.7250000000004</v>
      </c>
      <c r="BS642">
        <v>2321.6849999999999</v>
      </c>
      <c r="BT642">
        <v>2696.82</v>
      </c>
      <c r="BU642">
        <v>3754.2060000000001</v>
      </c>
      <c r="BV642">
        <v>5886.87</v>
      </c>
      <c r="BW642">
        <v>6093.1220000000003</v>
      </c>
      <c r="BX642">
        <v>6318.2290000000003</v>
      </c>
      <c r="BY642">
        <v>5199.8329999999996</v>
      </c>
      <c r="BZ642">
        <v>139.43379999999999</v>
      </c>
      <c r="CA642">
        <v>-585.58320000000003</v>
      </c>
      <c r="CB642">
        <v>-583.3365</v>
      </c>
      <c r="CC642">
        <v>-3136.7910000000002</v>
      </c>
      <c r="CD642">
        <v>-696.94079999999997</v>
      </c>
      <c r="CE642">
        <v>-2035.6679999999999</v>
      </c>
      <c r="CF642" s="23">
        <v>4662735</v>
      </c>
      <c r="CG642" s="23">
        <v>6657241</v>
      </c>
      <c r="CH642" s="23">
        <v>5813124</v>
      </c>
      <c r="CI642" s="23">
        <v>4401634</v>
      </c>
      <c r="CJ642" s="23">
        <v>3746263</v>
      </c>
      <c r="CK642" s="23">
        <v>1820076</v>
      </c>
      <c r="CL642" s="23">
        <v>2429955</v>
      </c>
      <c r="CM642" s="23">
        <v>2495749</v>
      </c>
      <c r="CN642" s="23">
        <v>1764286</v>
      </c>
      <c r="CO642" s="23">
        <v>8482855</v>
      </c>
      <c r="CP642" s="23">
        <v>1536617</v>
      </c>
      <c r="CQ642" s="23">
        <v>13100000</v>
      </c>
      <c r="CR642" s="23">
        <v>15100000</v>
      </c>
      <c r="CS642" s="23">
        <v>16900000</v>
      </c>
      <c r="CT642" s="23">
        <v>16300000</v>
      </c>
      <c r="CU642" s="23">
        <v>13400000</v>
      </c>
      <c r="CV642" s="23">
        <v>14100000</v>
      </c>
      <c r="CW642" s="23">
        <v>13700000</v>
      </c>
      <c r="CX642" s="23">
        <v>14200000</v>
      </c>
      <c r="CY642" s="23">
        <v>11600000</v>
      </c>
      <c r="CZ642" s="23">
        <v>11100000</v>
      </c>
      <c r="DA642" s="23">
        <v>2885719</v>
      </c>
      <c r="DB642" s="23">
        <v>2969723</v>
      </c>
      <c r="DC642" s="23">
        <v>3228123</v>
      </c>
      <c r="DD642">
        <v>0</v>
      </c>
      <c r="DE642">
        <v>0</v>
      </c>
      <c r="DF642">
        <v>0</v>
      </c>
    </row>
    <row r="643" spans="1:110" x14ac:dyDescent="0.25">
      <c r="A643" s="18" t="str">
        <f t="shared" ref="A643:A706" si="10">B643&amp;"_"&amp;C643&amp;"_"&amp;D643&amp;"_"&amp;E643&amp;"_"&amp;F643&amp;"_"&amp;G643&amp;"_"&amp;H643&amp;"_"&amp;I643&amp;"_"&amp;J643</f>
        <v>portfolio_CPP_200 kW and above_All_CAISO_1-in-10_MONTHLY SYSTEM PEAK DAY_2023_2</v>
      </c>
      <c r="B643" t="s">
        <v>192</v>
      </c>
      <c r="C643" t="s">
        <v>121</v>
      </c>
      <c r="D643" t="s">
        <v>122</v>
      </c>
      <c r="E643" t="s">
        <v>7</v>
      </c>
      <c r="F643" t="s">
        <v>110</v>
      </c>
      <c r="G643" t="s">
        <v>85</v>
      </c>
      <c r="H643" t="s">
        <v>20</v>
      </c>
      <c r="I643">
        <v>2023</v>
      </c>
      <c r="J643">
        <v>2</v>
      </c>
      <c r="K643">
        <v>1401</v>
      </c>
      <c r="L643">
        <v>187108.6</v>
      </c>
      <c r="M643">
        <v>181837.8</v>
      </c>
      <c r="N643">
        <v>178962.2</v>
      </c>
      <c r="O643">
        <v>178733.5</v>
      </c>
      <c r="P643">
        <v>184973.9</v>
      </c>
      <c r="Q643">
        <v>201458.6</v>
      </c>
      <c r="R643">
        <v>224552.8</v>
      </c>
      <c r="S643">
        <v>239991.1</v>
      </c>
      <c r="T643">
        <v>249545.2</v>
      </c>
      <c r="U643">
        <v>255144.6</v>
      </c>
      <c r="V643">
        <v>261170.6</v>
      </c>
      <c r="W643">
        <v>264126.59999999998</v>
      </c>
      <c r="X643">
        <v>265035.40000000002</v>
      </c>
      <c r="Y643">
        <v>265222.8</v>
      </c>
      <c r="Z643">
        <v>262938.8</v>
      </c>
      <c r="AA643">
        <v>256706.6</v>
      </c>
      <c r="AB643">
        <v>248013.3</v>
      </c>
      <c r="AC643">
        <v>242217.2</v>
      </c>
      <c r="AD643">
        <v>230794.5</v>
      </c>
      <c r="AE643">
        <v>225020.1</v>
      </c>
      <c r="AF643">
        <v>218093</v>
      </c>
      <c r="AG643">
        <v>214104.6</v>
      </c>
      <c r="AH643">
        <v>206561.9</v>
      </c>
      <c r="AI643">
        <v>197455.8</v>
      </c>
      <c r="AJ643">
        <v>51.131349999999998</v>
      </c>
      <c r="AK643">
        <v>50.842880000000001</v>
      </c>
      <c r="AL643">
        <v>50.087330000000001</v>
      </c>
      <c r="AM643">
        <v>49.119540000000001</v>
      </c>
      <c r="AN643">
        <v>47.21546</v>
      </c>
      <c r="AO643">
        <v>45.860059999999997</v>
      </c>
      <c r="AP643">
        <v>45.737290000000002</v>
      </c>
      <c r="AQ643">
        <v>44.695059999999998</v>
      </c>
      <c r="AR643">
        <v>47.083750000000002</v>
      </c>
      <c r="AS643">
        <v>50.65963</v>
      </c>
      <c r="AT643">
        <v>54.002510000000001</v>
      </c>
      <c r="AU643">
        <v>55.852179999999997</v>
      </c>
      <c r="AV643">
        <v>56.476730000000003</v>
      </c>
      <c r="AW643">
        <v>56.513599999999997</v>
      </c>
      <c r="AX643">
        <v>56.59055</v>
      </c>
      <c r="AY643">
        <v>56.564059999999998</v>
      </c>
      <c r="AZ643">
        <v>55.437730000000002</v>
      </c>
      <c r="BA643">
        <v>54.480319999999999</v>
      </c>
      <c r="BB643">
        <v>52.225479999999997</v>
      </c>
      <c r="BC643">
        <v>51.328209999999999</v>
      </c>
      <c r="BD643">
        <v>49.602359999999997</v>
      </c>
      <c r="BE643">
        <v>47.452399999999997</v>
      </c>
      <c r="BF643">
        <v>45.848599999999998</v>
      </c>
      <c r="BG643">
        <v>44.7151</v>
      </c>
      <c r="BH643">
        <v>835.09450000000004</v>
      </c>
      <c r="BI643">
        <v>1545.7280000000001</v>
      </c>
      <c r="BJ643">
        <v>2622.7730000000001</v>
      </c>
      <c r="BK643">
        <v>2642.0189999999998</v>
      </c>
      <c r="BL643">
        <v>3825.8580000000002</v>
      </c>
      <c r="BM643">
        <v>7230.7929999999997</v>
      </c>
      <c r="BN643">
        <v>8683.8439999999991</v>
      </c>
      <c r="BO643">
        <v>9054.152</v>
      </c>
      <c r="BP643">
        <v>5889.5550000000003</v>
      </c>
      <c r="BQ643">
        <v>2238.2190000000001</v>
      </c>
      <c r="BR643">
        <v>4842.8190000000004</v>
      </c>
      <c r="BS643">
        <v>2396.9650000000001</v>
      </c>
      <c r="BT643">
        <v>2784.2629999999999</v>
      </c>
      <c r="BU643">
        <v>3875.9340000000002</v>
      </c>
      <c r="BV643">
        <v>6077.7489999999998</v>
      </c>
      <c r="BW643">
        <v>6290.6880000000001</v>
      </c>
      <c r="BX643">
        <v>6523.0940000000001</v>
      </c>
      <c r="BY643">
        <v>5368.4350000000004</v>
      </c>
      <c r="BZ643">
        <v>143.95480000000001</v>
      </c>
      <c r="CA643">
        <v>-604.57039999999995</v>
      </c>
      <c r="CB643">
        <v>-602.2509</v>
      </c>
      <c r="CC643">
        <v>-3238.5</v>
      </c>
      <c r="CD643">
        <v>-719.53869999999995</v>
      </c>
      <c r="CE643">
        <v>-2101.674</v>
      </c>
      <c r="CF643" s="23">
        <v>4970011</v>
      </c>
      <c r="CG643" s="23">
        <v>7095955</v>
      </c>
      <c r="CH643" s="23">
        <v>6196210</v>
      </c>
      <c r="CI643" s="23">
        <v>4691703</v>
      </c>
      <c r="CJ643" s="23">
        <v>3993143</v>
      </c>
      <c r="CK643" s="23">
        <v>1940019</v>
      </c>
      <c r="CL643" s="23">
        <v>2590090</v>
      </c>
      <c r="CM643" s="23">
        <v>2660219</v>
      </c>
      <c r="CN643" s="23">
        <v>1880553</v>
      </c>
      <c r="CO643" s="23">
        <v>9041878</v>
      </c>
      <c r="CP643" s="23">
        <v>1637881</v>
      </c>
      <c r="CQ643" s="23">
        <v>14000000</v>
      </c>
      <c r="CR643" s="23">
        <v>16100000</v>
      </c>
      <c r="CS643" s="23">
        <v>18100000</v>
      </c>
      <c r="CT643" s="23">
        <v>17300000</v>
      </c>
      <c r="CU643" s="23">
        <v>14300000</v>
      </c>
      <c r="CV643" s="23">
        <v>15100000</v>
      </c>
      <c r="CW643" s="23">
        <v>14600000</v>
      </c>
      <c r="CX643" s="23">
        <v>15100000</v>
      </c>
      <c r="CY643" s="23">
        <v>12400000</v>
      </c>
      <c r="CZ643" s="23">
        <v>11900000</v>
      </c>
      <c r="DA643" s="23">
        <v>3075889</v>
      </c>
      <c r="DB643" s="23">
        <v>3165429</v>
      </c>
      <c r="DC643" s="23">
        <v>3440857</v>
      </c>
      <c r="DD643">
        <v>0</v>
      </c>
      <c r="DE643">
        <v>0</v>
      </c>
      <c r="DF643">
        <v>0</v>
      </c>
    </row>
    <row r="644" spans="1:110" x14ac:dyDescent="0.25">
      <c r="A644" s="18" t="str">
        <f t="shared" si="10"/>
        <v>portfolio_CPP_200 kW and above_All_CAISO_1-in-10_MONTHLY SYSTEM PEAK DAY_2024_2</v>
      </c>
      <c r="B644" t="s">
        <v>192</v>
      </c>
      <c r="C644" t="s">
        <v>121</v>
      </c>
      <c r="D644" t="s">
        <v>122</v>
      </c>
      <c r="E644" t="s">
        <v>7</v>
      </c>
      <c r="F644" t="s">
        <v>110</v>
      </c>
      <c r="G644" t="s">
        <v>85</v>
      </c>
      <c r="H644" t="s">
        <v>20</v>
      </c>
      <c r="I644">
        <v>2024</v>
      </c>
      <c r="J644">
        <v>2</v>
      </c>
      <c r="K644">
        <v>1436</v>
      </c>
      <c r="L644">
        <v>191783</v>
      </c>
      <c r="M644">
        <v>186380.5</v>
      </c>
      <c r="N644">
        <v>183433.1</v>
      </c>
      <c r="O644">
        <v>183198.7</v>
      </c>
      <c r="P644">
        <v>189595</v>
      </c>
      <c r="Q644">
        <v>206491.5</v>
      </c>
      <c r="R644">
        <v>230162.6</v>
      </c>
      <c r="S644">
        <v>245986.6</v>
      </c>
      <c r="T644">
        <v>255779.4</v>
      </c>
      <c r="U644">
        <v>261518.7</v>
      </c>
      <c r="V644">
        <v>267695.3</v>
      </c>
      <c r="W644">
        <v>270725.09999999998</v>
      </c>
      <c r="X644">
        <v>271656.59999999998</v>
      </c>
      <c r="Y644">
        <v>271848.59999999998</v>
      </c>
      <c r="Z644">
        <v>269507.59999999998</v>
      </c>
      <c r="AA644">
        <v>263119.7</v>
      </c>
      <c r="AB644">
        <v>254209.2</v>
      </c>
      <c r="AC644">
        <v>248268.3</v>
      </c>
      <c r="AD644">
        <v>236560.2</v>
      </c>
      <c r="AE644">
        <v>230641.5</v>
      </c>
      <c r="AF644">
        <v>223541.4</v>
      </c>
      <c r="AG644">
        <v>219453.4</v>
      </c>
      <c r="AH644">
        <v>211722.3</v>
      </c>
      <c r="AI644">
        <v>202388.6</v>
      </c>
      <c r="AJ644">
        <v>51.131349999999998</v>
      </c>
      <c r="AK644">
        <v>50.842880000000001</v>
      </c>
      <c r="AL644">
        <v>50.087330000000001</v>
      </c>
      <c r="AM644">
        <v>49.119540000000001</v>
      </c>
      <c r="AN644">
        <v>47.21546</v>
      </c>
      <c r="AO644">
        <v>45.860059999999997</v>
      </c>
      <c r="AP644">
        <v>45.737290000000002</v>
      </c>
      <c r="AQ644">
        <v>44.695059999999998</v>
      </c>
      <c r="AR644">
        <v>47.083750000000002</v>
      </c>
      <c r="AS644">
        <v>50.65963</v>
      </c>
      <c r="AT644">
        <v>54.002510000000001</v>
      </c>
      <c r="AU644">
        <v>55.852179999999997</v>
      </c>
      <c r="AV644">
        <v>56.476730000000003</v>
      </c>
      <c r="AW644">
        <v>56.513599999999997</v>
      </c>
      <c r="AX644">
        <v>56.59055</v>
      </c>
      <c r="AY644">
        <v>56.564059999999998</v>
      </c>
      <c r="AZ644">
        <v>55.437730000000002</v>
      </c>
      <c r="BA644">
        <v>54.480319999999999</v>
      </c>
      <c r="BB644">
        <v>52.225479999999997</v>
      </c>
      <c r="BC644">
        <v>51.328209999999999</v>
      </c>
      <c r="BD644">
        <v>49.602359999999997</v>
      </c>
      <c r="BE644">
        <v>47.452399999999997</v>
      </c>
      <c r="BF644">
        <v>45.848599999999998</v>
      </c>
      <c r="BG644">
        <v>44.7151</v>
      </c>
      <c r="BH644">
        <v>855.95690000000002</v>
      </c>
      <c r="BI644">
        <v>1584.3440000000001</v>
      </c>
      <c r="BJ644">
        <v>2688.2959999999998</v>
      </c>
      <c r="BK644">
        <v>2708.0219999999999</v>
      </c>
      <c r="BL644">
        <v>3921.4369999999999</v>
      </c>
      <c r="BM644">
        <v>7411.4340000000002</v>
      </c>
      <c r="BN644">
        <v>8900.7839999999997</v>
      </c>
      <c r="BO644">
        <v>9280.3449999999993</v>
      </c>
      <c r="BP644">
        <v>6036.6880000000001</v>
      </c>
      <c r="BQ644">
        <v>2294.134</v>
      </c>
      <c r="BR644">
        <v>4963.8029999999999</v>
      </c>
      <c r="BS644">
        <v>2456.846</v>
      </c>
      <c r="BT644">
        <v>2853.82</v>
      </c>
      <c r="BU644">
        <v>3972.7629999999999</v>
      </c>
      <c r="BV644">
        <v>6229.5839999999998</v>
      </c>
      <c r="BW644">
        <v>6447.8429999999998</v>
      </c>
      <c r="BX644">
        <v>6686.0550000000003</v>
      </c>
      <c r="BY644">
        <v>5502.55</v>
      </c>
      <c r="BZ644">
        <v>147.55109999999999</v>
      </c>
      <c r="CA644">
        <v>-619.6739</v>
      </c>
      <c r="CB644">
        <v>-617.29639999999995</v>
      </c>
      <c r="CC644">
        <v>-3319.4050000000002</v>
      </c>
      <c r="CD644">
        <v>-737.51430000000005</v>
      </c>
      <c r="CE644">
        <v>-2154.1779999999999</v>
      </c>
      <c r="CF644" s="23">
        <v>5221436</v>
      </c>
      <c r="CG644" s="23">
        <v>7454929</v>
      </c>
      <c r="CH644" s="23">
        <v>6509667</v>
      </c>
      <c r="CI644" s="23">
        <v>4929048</v>
      </c>
      <c r="CJ644" s="23">
        <v>4195150</v>
      </c>
      <c r="CK644" s="23">
        <v>2038162</v>
      </c>
      <c r="CL644" s="23">
        <v>2721118</v>
      </c>
      <c r="CM644" s="23">
        <v>2794795</v>
      </c>
      <c r="CN644" s="23">
        <v>1975687</v>
      </c>
      <c r="CO644" s="23">
        <v>9499292</v>
      </c>
      <c r="CP644" s="23">
        <v>1720739</v>
      </c>
      <c r="CQ644" s="23">
        <v>14700000</v>
      </c>
      <c r="CR644" s="23">
        <v>16900000</v>
      </c>
      <c r="CS644" s="23">
        <v>19000000</v>
      </c>
      <c r="CT644" s="23">
        <v>18200000</v>
      </c>
      <c r="CU644" s="23">
        <v>15000000</v>
      </c>
      <c r="CV644" s="23">
        <v>15800000</v>
      </c>
      <c r="CW644" s="23">
        <v>15300000</v>
      </c>
      <c r="CX644" s="23">
        <v>15900000</v>
      </c>
      <c r="CY644" s="23">
        <v>13000000</v>
      </c>
      <c r="CZ644" s="23">
        <v>12500000</v>
      </c>
      <c r="DA644" s="23">
        <v>3231493</v>
      </c>
      <c r="DB644" s="23">
        <v>3325563</v>
      </c>
      <c r="DC644" s="23">
        <v>3614924</v>
      </c>
      <c r="DD644">
        <v>0</v>
      </c>
      <c r="DE644">
        <v>0</v>
      </c>
      <c r="DF644">
        <v>0</v>
      </c>
    </row>
    <row r="645" spans="1:110" x14ac:dyDescent="0.25">
      <c r="A645" s="18" t="str">
        <f t="shared" si="10"/>
        <v>portfolio_CPP_200 kW and above_All_CAISO_1-in-10_MONTHLY SYSTEM PEAK DAY_2025_2</v>
      </c>
      <c r="B645" t="s">
        <v>192</v>
      </c>
      <c r="C645" t="s">
        <v>121</v>
      </c>
      <c r="D645" t="s">
        <v>122</v>
      </c>
      <c r="E645" t="s">
        <v>7</v>
      </c>
      <c r="F645" t="s">
        <v>110</v>
      </c>
      <c r="G645" t="s">
        <v>85</v>
      </c>
      <c r="H645" t="s">
        <v>20</v>
      </c>
      <c r="I645">
        <v>2025</v>
      </c>
      <c r="J645">
        <v>2</v>
      </c>
      <c r="K645">
        <v>1465</v>
      </c>
      <c r="L645">
        <v>195656.1</v>
      </c>
      <c r="M645">
        <v>190144.4</v>
      </c>
      <c r="N645">
        <v>187137.5</v>
      </c>
      <c r="O645">
        <v>186898.4</v>
      </c>
      <c r="P645">
        <v>193423.8</v>
      </c>
      <c r="Q645">
        <v>210661.6</v>
      </c>
      <c r="R645">
        <v>234810.7</v>
      </c>
      <c r="S645">
        <v>250954.3</v>
      </c>
      <c r="T645">
        <v>260944.9</v>
      </c>
      <c r="U645">
        <v>266800.09999999998</v>
      </c>
      <c r="V645">
        <v>273101.3</v>
      </c>
      <c r="W645">
        <v>276192.40000000002</v>
      </c>
      <c r="X645">
        <v>277142.7</v>
      </c>
      <c r="Y645">
        <v>277338.59999999998</v>
      </c>
      <c r="Z645">
        <v>274950.3</v>
      </c>
      <c r="AA645">
        <v>268433.40000000002</v>
      </c>
      <c r="AB645">
        <v>259342.9</v>
      </c>
      <c r="AC645">
        <v>253282.1</v>
      </c>
      <c r="AD645">
        <v>241337.5</v>
      </c>
      <c r="AE645">
        <v>235299.3</v>
      </c>
      <c r="AF645">
        <v>228055.8</v>
      </c>
      <c r="AG645">
        <v>223885.3</v>
      </c>
      <c r="AH645">
        <v>215998</v>
      </c>
      <c r="AI645">
        <v>206475.9</v>
      </c>
      <c r="AJ645">
        <v>51.131349999999998</v>
      </c>
      <c r="AK645">
        <v>50.842880000000001</v>
      </c>
      <c r="AL645">
        <v>50.087330000000001</v>
      </c>
      <c r="AM645">
        <v>49.119540000000001</v>
      </c>
      <c r="AN645">
        <v>47.21546</v>
      </c>
      <c r="AO645">
        <v>45.860059999999997</v>
      </c>
      <c r="AP645">
        <v>45.737290000000002</v>
      </c>
      <c r="AQ645">
        <v>44.695059999999998</v>
      </c>
      <c r="AR645">
        <v>47.083750000000002</v>
      </c>
      <c r="AS645">
        <v>50.65963</v>
      </c>
      <c r="AT645">
        <v>54.002510000000001</v>
      </c>
      <c r="AU645">
        <v>55.852179999999997</v>
      </c>
      <c r="AV645">
        <v>56.476730000000003</v>
      </c>
      <c r="AW645">
        <v>56.513599999999997</v>
      </c>
      <c r="AX645">
        <v>56.59055</v>
      </c>
      <c r="AY645">
        <v>56.564059999999998</v>
      </c>
      <c r="AZ645">
        <v>55.437730000000002</v>
      </c>
      <c r="BA645">
        <v>54.480319999999999</v>
      </c>
      <c r="BB645">
        <v>52.225479999999997</v>
      </c>
      <c r="BC645">
        <v>51.328209999999999</v>
      </c>
      <c r="BD645">
        <v>49.602359999999997</v>
      </c>
      <c r="BE645">
        <v>47.452399999999997</v>
      </c>
      <c r="BF645">
        <v>45.848599999999998</v>
      </c>
      <c r="BG645">
        <v>44.7151</v>
      </c>
      <c r="BH645">
        <v>873.24300000000005</v>
      </c>
      <c r="BI645">
        <v>1616.34</v>
      </c>
      <c r="BJ645">
        <v>2742.5859999999998</v>
      </c>
      <c r="BK645">
        <v>2762.7109999999998</v>
      </c>
      <c r="BL645">
        <v>4000.63</v>
      </c>
      <c r="BM645">
        <v>7561.1080000000002</v>
      </c>
      <c r="BN645">
        <v>9080.5360000000001</v>
      </c>
      <c r="BO645">
        <v>9467.7610000000004</v>
      </c>
      <c r="BP645">
        <v>6158.6</v>
      </c>
      <c r="BQ645">
        <v>2340.4639999999999</v>
      </c>
      <c r="BR645">
        <v>5064.0469999999996</v>
      </c>
      <c r="BS645">
        <v>2506.462</v>
      </c>
      <c r="BT645">
        <v>2911.453</v>
      </c>
      <c r="BU645">
        <v>4052.9929999999999</v>
      </c>
      <c r="BV645">
        <v>6355.3909999999996</v>
      </c>
      <c r="BW645">
        <v>6578.0569999999998</v>
      </c>
      <c r="BX645">
        <v>6821.08</v>
      </c>
      <c r="BY645">
        <v>5613.674</v>
      </c>
      <c r="BZ645">
        <v>150.5309</v>
      </c>
      <c r="CA645">
        <v>-632.18820000000005</v>
      </c>
      <c r="CB645">
        <v>-629.7627</v>
      </c>
      <c r="CC645">
        <v>-3386.44</v>
      </c>
      <c r="CD645">
        <v>-752.40840000000003</v>
      </c>
      <c r="CE645">
        <v>-2197.6819999999998</v>
      </c>
      <c r="CF645">
        <v>5434459</v>
      </c>
      <c r="CG645">
        <v>7759073</v>
      </c>
      <c r="CH645">
        <v>6775247</v>
      </c>
      <c r="CI645">
        <v>5130143</v>
      </c>
      <c r="CJ645">
        <v>4366303</v>
      </c>
      <c r="CK645">
        <v>2121314</v>
      </c>
      <c r="CL645">
        <v>2832134</v>
      </c>
      <c r="CM645">
        <v>2908817</v>
      </c>
      <c r="CN645">
        <v>2056291</v>
      </c>
      <c r="CO645">
        <v>9886842</v>
      </c>
      <c r="CP645">
        <v>1790941</v>
      </c>
      <c r="CQ645" s="23">
        <v>15300000</v>
      </c>
      <c r="CR645" s="23">
        <v>17600000</v>
      </c>
      <c r="CS645" s="23">
        <v>19700000</v>
      </c>
      <c r="CT645" s="23">
        <v>18900000</v>
      </c>
      <c r="CU645" s="23">
        <v>15600000</v>
      </c>
      <c r="CV645" s="23">
        <v>16500000</v>
      </c>
      <c r="CW645" s="23">
        <v>15900000</v>
      </c>
      <c r="CX645" s="23">
        <v>16600000</v>
      </c>
      <c r="CY645" s="23">
        <v>13500000</v>
      </c>
      <c r="CZ645" s="23">
        <v>13000000</v>
      </c>
      <c r="DA645">
        <v>3363331</v>
      </c>
      <c r="DB645">
        <v>3461239</v>
      </c>
      <c r="DC645">
        <v>3762405</v>
      </c>
      <c r="DD645">
        <v>0</v>
      </c>
      <c r="DE645">
        <v>0</v>
      </c>
      <c r="DF645">
        <v>0</v>
      </c>
    </row>
    <row r="646" spans="1:110" x14ac:dyDescent="0.25">
      <c r="A646" s="18" t="str">
        <f t="shared" si="10"/>
        <v>portfolio_CPP_200 kW and above_All_CAISO_1-in-10_MONTHLY SYSTEM PEAK DAY_2026_2</v>
      </c>
      <c r="B646" t="s">
        <v>192</v>
      </c>
      <c r="C646" t="s">
        <v>121</v>
      </c>
      <c r="D646" t="s">
        <v>122</v>
      </c>
      <c r="E646" t="s">
        <v>7</v>
      </c>
      <c r="F646" t="s">
        <v>110</v>
      </c>
      <c r="G646" t="s">
        <v>85</v>
      </c>
      <c r="H646" t="s">
        <v>20</v>
      </c>
      <c r="I646">
        <v>2026</v>
      </c>
      <c r="J646">
        <v>2</v>
      </c>
      <c r="K646">
        <v>1492</v>
      </c>
      <c r="L646">
        <v>199262</v>
      </c>
      <c r="M646">
        <v>193648.8</v>
      </c>
      <c r="N646">
        <v>190586.5</v>
      </c>
      <c r="O646">
        <v>190342.9</v>
      </c>
      <c r="P646">
        <v>196988.6</v>
      </c>
      <c r="Q646">
        <v>214544.1</v>
      </c>
      <c r="R646">
        <v>239138.3</v>
      </c>
      <c r="S646">
        <v>255579.4</v>
      </c>
      <c r="T646">
        <v>265754.09999999998</v>
      </c>
      <c r="U646">
        <v>271717.2</v>
      </c>
      <c r="V646">
        <v>278134.59999999998</v>
      </c>
      <c r="W646">
        <v>281282.59999999998</v>
      </c>
      <c r="X646">
        <v>282250.40000000002</v>
      </c>
      <c r="Y646">
        <v>282449.90000000002</v>
      </c>
      <c r="Z646">
        <v>280017.59999999998</v>
      </c>
      <c r="AA646">
        <v>273380.59999999998</v>
      </c>
      <c r="AB646">
        <v>264122.59999999998</v>
      </c>
      <c r="AC646">
        <v>257950.1</v>
      </c>
      <c r="AD646">
        <v>245785.4</v>
      </c>
      <c r="AE646">
        <v>239635.9</v>
      </c>
      <c r="AF646">
        <v>232258.9</v>
      </c>
      <c r="AG646">
        <v>228011.5</v>
      </c>
      <c r="AH646">
        <v>219978.9</v>
      </c>
      <c r="AI646">
        <v>210281.2</v>
      </c>
      <c r="AJ646">
        <v>51.131349999999998</v>
      </c>
      <c r="AK646">
        <v>50.842880000000001</v>
      </c>
      <c r="AL646">
        <v>50.087330000000001</v>
      </c>
      <c r="AM646">
        <v>49.119540000000001</v>
      </c>
      <c r="AN646">
        <v>47.21546</v>
      </c>
      <c r="AO646">
        <v>45.860059999999997</v>
      </c>
      <c r="AP646">
        <v>45.737290000000002</v>
      </c>
      <c r="AQ646">
        <v>44.695059999999998</v>
      </c>
      <c r="AR646">
        <v>47.083750000000002</v>
      </c>
      <c r="AS646">
        <v>50.65963</v>
      </c>
      <c r="AT646">
        <v>54.002510000000001</v>
      </c>
      <c r="AU646">
        <v>55.852179999999997</v>
      </c>
      <c r="AV646">
        <v>56.476730000000003</v>
      </c>
      <c r="AW646">
        <v>56.513599999999997</v>
      </c>
      <c r="AX646">
        <v>56.59055</v>
      </c>
      <c r="AY646">
        <v>56.564059999999998</v>
      </c>
      <c r="AZ646">
        <v>55.437730000000002</v>
      </c>
      <c r="BA646">
        <v>54.480319999999999</v>
      </c>
      <c r="BB646">
        <v>52.225479999999997</v>
      </c>
      <c r="BC646">
        <v>51.328209999999999</v>
      </c>
      <c r="BD646">
        <v>49.602359999999997</v>
      </c>
      <c r="BE646">
        <v>47.452399999999997</v>
      </c>
      <c r="BF646">
        <v>45.848599999999998</v>
      </c>
      <c r="BG646">
        <v>44.7151</v>
      </c>
      <c r="BH646">
        <v>889.33690000000001</v>
      </c>
      <c r="BI646">
        <v>1646.1289999999999</v>
      </c>
      <c r="BJ646">
        <v>2793.1320000000001</v>
      </c>
      <c r="BK646">
        <v>2813.6280000000002</v>
      </c>
      <c r="BL646">
        <v>4074.3620000000001</v>
      </c>
      <c r="BM646">
        <v>7700.4589999999998</v>
      </c>
      <c r="BN646">
        <v>9247.8909999999996</v>
      </c>
      <c r="BO646">
        <v>9642.2520000000004</v>
      </c>
      <c r="BP646">
        <v>6272.1030000000001</v>
      </c>
      <c r="BQ646">
        <v>2383.5990000000002</v>
      </c>
      <c r="BR646">
        <v>5157.3770000000004</v>
      </c>
      <c r="BS646">
        <v>2552.6559999999999</v>
      </c>
      <c r="BT646">
        <v>2965.1109999999999</v>
      </c>
      <c r="BU646">
        <v>4127.6890000000003</v>
      </c>
      <c r="BV646">
        <v>6472.5209999999997</v>
      </c>
      <c r="BW646">
        <v>6699.2910000000002</v>
      </c>
      <c r="BX646">
        <v>6946.7929999999997</v>
      </c>
      <c r="BY646">
        <v>5717.134</v>
      </c>
      <c r="BZ646">
        <v>153.30520000000001</v>
      </c>
      <c r="CA646">
        <v>-643.83950000000004</v>
      </c>
      <c r="CB646">
        <v>-641.36929999999995</v>
      </c>
      <c r="CC646">
        <v>-3448.8519999999999</v>
      </c>
      <c r="CD646">
        <v>-766.27530000000002</v>
      </c>
      <c r="CE646">
        <v>-2238.1849999999999</v>
      </c>
      <c r="CF646" s="23">
        <v>5636619</v>
      </c>
      <c r="CG646" s="23">
        <v>8047709</v>
      </c>
      <c r="CH646" s="23">
        <v>7027284</v>
      </c>
      <c r="CI646" s="23">
        <v>5320983</v>
      </c>
      <c r="CJ646" s="23">
        <v>4528728</v>
      </c>
      <c r="CK646" s="23">
        <v>2200227</v>
      </c>
      <c r="CL646" s="23">
        <v>2937488</v>
      </c>
      <c r="CM646" s="23">
        <v>3017024</v>
      </c>
      <c r="CN646" s="23">
        <v>2132785</v>
      </c>
      <c r="CO646" s="23">
        <v>10300000</v>
      </c>
      <c r="CP646" s="23">
        <v>1857564</v>
      </c>
      <c r="CQ646" s="23">
        <v>15800000</v>
      </c>
      <c r="CR646" s="23">
        <v>18200000</v>
      </c>
      <c r="CS646" s="23">
        <v>20500000</v>
      </c>
      <c r="CT646" s="23">
        <v>19700000</v>
      </c>
      <c r="CU646" s="23">
        <v>16200000</v>
      </c>
      <c r="CV646" s="23">
        <v>17100000</v>
      </c>
      <c r="CW646" s="23">
        <v>16500000</v>
      </c>
      <c r="CX646" s="23">
        <v>17200000</v>
      </c>
      <c r="CY646" s="23">
        <v>14000000</v>
      </c>
      <c r="CZ646" s="23">
        <v>13500000</v>
      </c>
      <c r="DA646" s="23">
        <v>3488446</v>
      </c>
      <c r="DB646" s="23">
        <v>3589996</v>
      </c>
      <c r="DC646" s="23">
        <v>3902366</v>
      </c>
      <c r="DD646">
        <v>0</v>
      </c>
      <c r="DE646">
        <v>0</v>
      </c>
      <c r="DF646">
        <v>0</v>
      </c>
    </row>
    <row r="647" spans="1:110" x14ac:dyDescent="0.25">
      <c r="A647" s="18" t="str">
        <f t="shared" si="10"/>
        <v>portfolio_CPP_200 kW and above_All_CAISO_1-in-10_MONTHLY SYSTEM PEAK DAY_2027_2</v>
      </c>
      <c r="B647" t="s">
        <v>192</v>
      </c>
      <c r="C647" t="s">
        <v>121</v>
      </c>
      <c r="D647" t="s">
        <v>122</v>
      </c>
      <c r="E647" t="s">
        <v>7</v>
      </c>
      <c r="F647" t="s">
        <v>110</v>
      </c>
      <c r="G647" t="s">
        <v>85</v>
      </c>
      <c r="H647" t="s">
        <v>20</v>
      </c>
      <c r="I647">
        <v>2027</v>
      </c>
      <c r="J647">
        <v>2</v>
      </c>
      <c r="K647">
        <v>1523</v>
      </c>
      <c r="L647">
        <v>203402.2</v>
      </c>
      <c r="M647">
        <v>197672.3</v>
      </c>
      <c r="N647">
        <v>194546.4</v>
      </c>
      <c r="O647">
        <v>194297.8</v>
      </c>
      <c r="P647">
        <v>201081.5</v>
      </c>
      <c r="Q647">
        <v>219001.8</v>
      </c>
      <c r="R647">
        <v>244107</v>
      </c>
      <c r="S647">
        <v>260889.7</v>
      </c>
      <c r="T647">
        <v>271275.8</v>
      </c>
      <c r="U647">
        <v>277362.8</v>
      </c>
      <c r="V647">
        <v>283913.5</v>
      </c>
      <c r="W647">
        <v>287127</v>
      </c>
      <c r="X647">
        <v>288114.90000000002</v>
      </c>
      <c r="Y647">
        <v>288318.5</v>
      </c>
      <c r="Z647">
        <v>285835.7</v>
      </c>
      <c r="AA647">
        <v>279060.8</v>
      </c>
      <c r="AB647">
        <v>269610.40000000002</v>
      </c>
      <c r="AC647">
        <v>263309.59999999998</v>
      </c>
      <c r="AD647">
        <v>250892.2</v>
      </c>
      <c r="AE647">
        <v>244615</v>
      </c>
      <c r="AF647">
        <v>237084.6</v>
      </c>
      <c r="AG647">
        <v>232749</v>
      </c>
      <c r="AH647">
        <v>224549.5</v>
      </c>
      <c r="AI647">
        <v>214650.3</v>
      </c>
      <c r="AJ647">
        <v>51.131349999999998</v>
      </c>
      <c r="AK647">
        <v>50.842880000000001</v>
      </c>
      <c r="AL647">
        <v>50.087330000000001</v>
      </c>
      <c r="AM647">
        <v>49.119540000000001</v>
      </c>
      <c r="AN647">
        <v>47.21546</v>
      </c>
      <c r="AO647">
        <v>45.860059999999997</v>
      </c>
      <c r="AP647">
        <v>45.737290000000002</v>
      </c>
      <c r="AQ647">
        <v>44.695059999999998</v>
      </c>
      <c r="AR647">
        <v>47.083750000000002</v>
      </c>
      <c r="AS647">
        <v>50.65963</v>
      </c>
      <c r="AT647">
        <v>54.002510000000001</v>
      </c>
      <c r="AU647">
        <v>55.852179999999997</v>
      </c>
      <c r="AV647">
        <v>56.476730000000003</v>
      </c>
      <c r="AW647">
        <v>56.513599999999997</v>
      </c>
      <c r="AX647">
        <v>56.59055</v>
      </c>
      <c r="AY647">
        <v>56.564059999999998</v>
      </c>
      <c r="AZ647">
        <v>55.437730000000002</v>
      </c>
      <c r="BA647">
        <v>54.480319999999999</v>
      </c>
      <c r="BB647">
        <v>52.225479999999997</v>
      </c>
      <c r="BC647">
        <v>51.328209999999999</v>
      </c>
      <c r="BD647">
        <v>49.602359999999997</v>
      </c>
      <c r="BE647">
        <v>47.452399999999997</v>
      </c>
      <c r="BF647">
        <v>45.848599999999998</v>
      </c>
      <c r="BG647">
        <v>44.7151</v>
      </c>
      <c r="BH647">
        <v>907.81510000000003</v>
      </c>
      <c r="BI647">
        <v>1680.3309999999999</v>
      </c>
      <c r="BJ647">
        <v>2851.1660000000002</v>
      </c>
      <c r="BK647">
        <v>2872.0880000000002</v>
      </c>
      <c r="BL647">
        <v>4159.0169999999998</v>
      </c>
      <c r="BM647">
        <v>7860.4560000000001</v>
      </c>
      <c r="BN647">
        <v>9440.0380000000005</v>
      </c>
      <c r="BO647">
        <v>9842.5939999999991</v>
      </c>
      <c r="BP647">
        <v>6402.4210000000003</v>
      </c>
      <c r="BQ647">
        <v>2433.1239999999998</v>
      </c>
      <c r="BR647">
        <v>5264.5349999999999</v>
      </c>
      <c r="BS647">
        <v>2605.694</v>
      </c>
      <c r="BT647">
        <v>3026.7190000000001</v>
      </c>
      <c r="BU647">
        <v>4213.4530000000004</v>
      </c>
      <c r="BV647">
        <v>6607.0029999999997</v>
      </c>
      <c r="BW647">
        <v>6838.4849999999997</v>
      </c>
      <c r="BX647">
        <v>7091.1289999999999</v>
      </c>
      <c r="BY647">
        <v>5835.9219999999996</v>
      </c>
      <c r="BZ647">
        <v>156.4905</v>
      </c>
      <c r="CA647">
        <v>-657.21690000000001</v>
      </c>
      <c r="CB647">
        <v>-654.69529999999997</v>
      </c>
      <c r="CC647">
        <v>-3520.51</v>
      </c>
      <c r="CD647">
        <v>-782.19669999999996</v>
      </c>
      <c r="CE647">
        <v>-2284.6889999999999</v>
      </c>
      <c r="CF647" s="23">
        <v>5873282</v>
      </c>
      <c r="CG647" s="23">
        <v>8385605</v>
      </c>
      <c r="CH647" s="23">
        <v>7322336</v>
      </c>
      <c r="CI647" s="23">
        <v>5544393</v>
      </c>
      <c r="CJ647" s="23">
        <v>4718874</v>
      </c>
      <c r="CK647" s="23">
        <v>2292607</v>
      </c>
      <c r="CL647" s="23">
        <v>3060824</v>
      </c>
      <c r="CM647" s="23">
        <v>3143699</v>
      </c>
      <c r="CN647" s="23">
        <v>2222333</v>
      </c>
      <c r="CO647" s="23">
        <v>10700000</v>
      </c>
      <c r="CP647" s="23">
        <v>1935557</v>
      </c>
      <c r="CQ647" s="23">
        <v>16500000</v>
      </c>
      <c r="CR647" s="23">
        <v>19000000</v>
      </c>
      <c r="CS647" s="23">
        <v>21300000</v>
      </c>
      <c r="CT647" s="23">
        <v>20500000</v>
      </c>
      <c r="CU647" s="23">
        <v>16900000</v>
      </c>
      <c r="CV647" s="23">
        <v>17800000</v>
      </c>
      <c r="CW647" s="23">
        <v>17200000</v>
      </c>
      <c r="CX647" s="23">
        <v>17900000</v>
      </c>
      <c r="CY647" s="23">
        <v>14600000</v>
      </c>
      <c r="CZ647" s="23">
        <v>14000000</v>
      </c>
      <c r="DA647" s="23">
        <v>3634914</v>
      </c>
      <c r="DB647" s="23">
        <v>3740728</v>
      </c>
      <c r="DC647" s="23">
        <v>4066213</v>
      </c>
      <c r="DD647">
        <v>0</v>
      </c>
      <c r="DE647">
        <v>0</v>
      </c>
      <c r="DF647">
        <v>0</v>
      </c>
    </row>
    <row r="648" spans="1:110" x14ac:dyDescent="0.25">
      <c r="A648" s="18" t="str">
        <f t="shared" si="10"/>
        <v>portfolio_CPP_200 kW and above_All_CAISO_1-in-10_MONTHLY SYSTEM PEAK DAY_2028_2</v>
      </c>
      <c r="B648" t="s">
        <v>192</v>
      </c>
      <c r="C648" t="s">
        <v>121</v>
      </c>
      <c r="D648" t="s">
        <v>122</v>
      </c>
      <c r="E648" t="s">
        <v>7</v>
      </c>
      <c r="F648" t="s">
        <v>110</v>
      </c>
      <c r="G648" t="s">
        <v>85</v>
      </c>
      <c r="H648" t="s">
        <v>20</v>
      </c>
      <c r="I648">
        <v>2028</v>
      </c>
      <c r="J648">
        <v>2</v>
      </c>
      <c r="K648">
        <v>1555</v>
      </c>
      <c r="L648">
        <v>207675.9</v>
      </c>
      <c r="M648">
        <v>201825.6</v>
      </c>
      <c r="N648">
        <v>198634</v>
      </c>
      <c r="O648">
        <v>198380.2</v>
      </c>
      <c r="P648">
        <v>205306.5</v>
      </c>
      <c r="Q648">
        <v>223603.3</v>
      </c>
      <c r="R648">
        <v>249236</v>
      </c>
      <c r="S648">
        <v>266371.3</v>
      </c>
      <c r="T648">
        <v>276975.59999999998</v>
      </c>
      <c r="U648">
        <v>283190.5</v>
      </c>
      <c r="V648">
        <v>289878.90000000002</v>
      </c>
      <c r="W648">
        <v>293159.8</v>
      </c>
      <c r="X648">
        <v>294168.5</v>
      </c>
      <c r="Y648">
        <v>294376.40000000002</v>
      </c>
      <c r="Z648">
        <v>291841.40000000002</v>
      </c>
      <c r="AA648">
        <v>284924.2</v>
      </c>
      <c r="AB648">
        <v>275275.3</v>
      </c>
      <c r="AC648">
        <v>268842.09999999998</v>
      </c>
      <c r="AD648">
        <v>256163.7</v>
      </c>
      <c r="AE648">
        <v>249754.6</v>
      </c>
      <c r="AF648">
        <v>242066.1</v>
      </c>
      <c r="AG648">
        <v>237639.3</v>
      </c>
      <c r="AH648">
        <v>229267.5</v>
      </c>
      <c r="AI648">
        <v>219160.4</v>
      </c>
      <c r="AJ648">
        <v>51.131349999999998</v>
      </c>
      <c r="AK648">
        <v>50.842880000000001</v>
      </c>
      <c r="AL648">
        <v>50.087330000000001</v>
      </c>
      <c r="AM648">
        <v>49.119540000000001</v>
      </c>
      <c r="AN648">
        <v>47.21546</v>
      </c>
      <c r="AO648">
        <v>45.860059999999997</v>
      </c>
      <c r="AP648">
        <v>45.737290000000002</v>
      </c>
      <c r="AQ648">
        <v>44.695059999999998</v>
      </c>
      <c r="AR648">
        <v>47.083750000000002</v>
      </c>
      <c r="AS648">
        <v>50.65963</v>
      </c>
      <c r="AT648">
        <v>54.002510000000001</v>
      </c>
      <c r="AU648">
        <v>55.852179999999997</v>
      </c>
      <c r="AV648">
        <v>56.476730000000003</v>
      </c>
      <c r="AW648">
        <v>56.513599999999997</v>
      </c>
      <c r="AX648">
        <v>56.59055</v>
      </c>
      <c r="AY648">
        <v>56.564059999999998</v>
      </c>
      <c r="AZ648">
        <v>55.437730000000002</v>
      </c>
      <c r="BA648">
        <v>54.480319999999999</v>
      </c>
      <c r="BB648">
        <v>52.225479999999997</v>
      </c>
      <c r="BC648">
        <v>51.328209999999999</v>
      </c>
      <c r="BD648">
        <v>49.602359999999997</v>
      </c>
      <c r="BE648">
        <v>47.452399999999997</v>
      </c>
      <c r="BF648">
        <v>45.848599999999998</v>
      </c>
      <c r="BG648">
        <v>44.7151</v>
      </c>
      <c r="BH648">
        <v>926.88930000000005</v>
      </c>
      <c r="BI648">
        <v>1715.6369999999999</v>
      </c>
      <c r="BJ648">
        <v>2911.0720000000001</v>
      </c>
      <c r="BK648">
        <v>2932.4340000000002</v>
      </c>
      <c r="BL648">
        <v>4246.402</v>
      </c>
      <c r="BM648">
        <v>8025.6130000000003</v>
      </c>
      <c r="BN648">
        <v>9638.3850000000002</v>
      </c>
      <c r="BO648">
        <v>10049.4</v>
      </c>
      <c r="BP648">
        <v>6536.9430000000002</v>
      </c>
      <c r="BQ648">
        <v>2484.2469999999998</v>
      </c>
      <c r="BR648">
        <v>5375.1480000000001</v>
      </c>
      <c r="BS648">
        <v>2660.4430000000002</v>
      </c>
      <c r="BT648">
        <v>3090.3130000000001</v>
      </c>
      <c r="BU648">
        <v>4301.982</v>
      </c>
      <c r="BV648">
        <v>6745.8239999999996</v>
      </c>
      <c r="BW648">
        <v>6982.17</v>
      </c>
      <c r="BX648">
        <v>7240.1229999999996</v>
      </c>
      <c r="BY648">
        <v>5958.5420000000004</v>
      </c>
      <c r="BZ648">
        <v>159.77860000000001</v>
      </c>
      <c r="CA648">
        <v>-671.02570000000003</v>
      </c>
      <c r="CB648">
        <v>-668.45119999999997</v>
      </c>
      <c r="CC648">
        <v>-3594.48</v>
      </c>
      <c r="CD648">
        <v>-798.63149999999996</v>
      </c>
      <c r="CE648">
        <v>-2332.6930000000002</v>
      </c>
      <c r="CF648">
        <v>6122684</v>
      </c>
      <c r="CG648">
        <v>8741690</v>
      </c>
      <c r="CH648">
        <v>7633271</v>
      </c>
      <c r="CI648">
        <v>5779829</v>
      </c>
      <c r="CJ648">
        <v>4919255</v>
      </c>
      <c r="CK648">
        <v>2389960</v>
      </c>
      <c r="CL648">
        <v>3190798</v>
      </c>
      <c r="CM648">
        <v>3277192</v>
      </c>
      <c r="CN648">
        <v>2316702</v>
      </c>
      <c r="CO648" s="23">
        <v>11100000</v>
      </c>
      <c r="CP648">
        <v>2017748</v>
      </c>
      <c r="CQ648" s="23">
        <v>17200000</v>
      </c>
      <c r="CR648" s="23">
        <v>19800000</v>
      </c>
      <c r="CS648" s="23">
        <v>22200000</v>
      </c>
      <c r="CT648" s="23">
        <v>21300000</v>
      </c>
      <c r="CU648" s="23">
        <v>17600000</v>
      </c>
      <c r="CV648" s="23">
        <v>18500000</v>
      </c>
      <c r="CW648" s="23">
        <v>17900000</v>
      </c>
      <c r="CX648" s="23">
        <v>18600000</v>
      </c>
      <c r="CY648" s="23">
        <v>15200000</v>
      </c>
      <c r="CZ648" s="23">
        <v>14600000</v>
      </c>
      <c r="DA648">
        <v>3789266</v>
      </c>
      <c r="DB648">
        <v>3899573</v>
      </c>
      <c r="DC648">
        <v>4238880</v>
      </c>
      <c r="DD648">
        <v>0</v>
      </c>
      <c r="DE648">
        <v>0</v>
      </c>
      <c r="DF648">
        <v>0</v>
      </c>
    </row>
    <row r="649" spans="1:110" x14ac:dyDescent="0.25">
      <c r="A649" s="18" t="str">
        <f t="shared" si="10"/>
        <v>portfolio_CPP_200 kW and above_All_CAISO_1-in-10_MONTHLY SYSTEM PEAK DAY_2029_2</v>
      </c>
      <c r="B649" t="s">
        <v>192</v>
      </c>
      <c r="C649" t="s">
        <v>121</v>
      </c>
      <c r="D649" t="s">
        <v>122</v>
      </c>
      <c r="E649" t="s">
        <v>7</v>
      </c>
      <c r="F649" t="s">
        <v>110</v>
      </c>
      <c r="G649" t="s">
        <v>85</v>
      </c>
      <c r="H649" t="s">
        <v>20</v>
      </c>
      <c r="I649">
        <v>2029</v>
      </c>
      <c r="J649">
        <v>2</v>
      </c>
      <c r="K649">
        <v>1587</v>
      </c>
      <c r="L649">
        <v>211949.6</v>
      </c>
      <c r="M649">
        <v>205979</v>
      </c>
      <c r="N649">
        <v>202721.7</v>
      </c>
      <c r="O649">
        <v>202462.6</v>
      </c>
      <c r="P649">
        <v>209531.5</v>
      </c>
      <c r="Q649">
        <v>228204.79999999999</v>
      </c>
      <c r="R649">
        <v>254364.9</v>
      </c>
      <c r="S649">
        <v>271852.90000000002</v>
      </c>
      <c r="T649">
        <v>282675.40000000002</v>
      </c>
      <c r="U649">
        <v>289018.2</v>
      </c>
      <c r="V649">
        <v>295844.3</v>
      </c>
      <c r="W649">
        <v>299192.7</v>
      </c>
      <c r="X649">
        <v>300222.09999999998</v>
      </c>
      <c r="Y649">
        <v>300434.40000000002</v>
      </c>
      <c r="Z649">
        <v>297847.09999999998</v>
      </c>
      <c r="AA649">
        <v>290787.59999999998</v>
      </c>
      <c r="AB649">
        <v>280940.09999999998</v>
      </c>
      <c r="AC649">
        <v>274374.5</v>
      </c>
      <c r="AD649">
        <v>261435.3</v>
      </c>
      <c r="AE649">
        <v>254894.3</v>
      </c>
      <c r="AF649">
        <v>247047.5</v>
      </c>
      <c r="AG649">
        <v>242529.7</v>
      </c>
      <c r="AH649">
        <v>233985.6</v>
      </c>
      <c r="AI649">
        <v>223670.5</v>
      </c>
      <c r="AJ649">
        <v>51.131349999999998</v>
      </c>
      <c r="AK649">
        <v>50.842880000000001</v>
      </c>
      <c r="AL649">
        <v>50.087330000000001</v>
      </c>
      <c r="AM649">
        <v>49.119540000000001</v>
      </c>
      <c r="AN649">
        <v>47.21546</v>
      </c>
      <c r="AO649">
        <v>45.860059999999997</v>
      </c>
      <c r="AP649">
        <v>45.737290000000002</v>
      </c>
      <c r="AQ649">
        <v>44.695059999999998</v>
      </c>
      <c r="AR649">
        <v>47.083750000000002</v>
      </c>
      <c r="AS649">
        <v>50.65963</v>
      </c>
      <c r="AT649">
        <v>54.002510000000001</v>
      </c>
      <c r="AU649">
        <v>55.852179999999997</v>
      </c>
      <c r="AV649">
        <v>56.476730000000003</v>
      </c>
      <c r="AW649">
        <v>56.513599999999997</v>
      </c>
      <c r="AX649">
        <v>56.59055</v>
      </c>
      <c r="AY649">
        <v>56.564059999999998</v>
      </c>
      <c r="AZ649">
        <v>55.437730000000002</v>
      </c>
      <c r="BA649">
        <v>54.480319999999999</v>
      </c>
      <c r="BB649">
        <v>52.225479999999997</v>
      </c>
      <c r="BC649">
        <v>51.328209999999999</v>
      </c>
      <c r="BD649">
        <v>49.602359999999997</v>
      </c>
      <c r="BE649">
        <v>47.452399999999997</v>
      </c>
      <c r="BF649">
        <v>45.848599999999998</v>
      </c>
      <c r="BG649">
        <v>44.7151</v>
      </c>
      <c r="BH649">
        <v>945.96360000000004</v>
      </c>
      <c r="BI649">
        <v>1750.943</v>
      </c>
      <c r="BJ649">
        <v>2970.9789999999998</v>
      </c>
      <c r="BK649">
        <v>2992.78</v>
      </c>
      <c r="BL649">
        <v>4333.7879999999996</v>
      </c>
      <c r="BM649">
        <v>8190.77</v>
      </c>
      <c r="BN649">
        <v>9836.73</v>
      </c>
      <c r="BO649">
        <v>10256.200000000001</v>
      </c>
      <c r="BP649">
        <v>6671.4660000000003</v>
      </c>
      <c r="BQ649">
        <v>2535.37</v>
      </c>
      <c r="BR649">
        <v>5485.7629999999999</v>
      </c>
      <c r="BS649">
        <v>2715.1909999999998</v>
      </c>
      <c r="BT649">
        <v>3153.9079999999999</v>
      </c>
      <c r="BU649">
        <v>4390.5119999999997</v>
      </c>
      <c r="BV649">
        <v>6884.6450000000004</v>
      </c>
      <c r="BW649">
        <v>7125.8540000000003</v>
      </c>
      <c r="BX649">
        <v>7389.1149999999998</v>
      </c>
      <c r="BY649">
        <v>6081.1610000000001</v>
      </c>
      <c r="BZ649">
        <v>163.06659999999999</v>
      </c>
      <c r="CA649">
        <v>-684.83460000000002</v>
      </c>
      <c r="CB649">
        <v>-682.20709999999997</v>
      </c>
      <c r="CC649">
        <v>-3668.45</v>
      </c>
      <c r="CD649">
        <v>-815.06629999999996</v>
      </c>
      <c r="CE649">
        <v>-2380.6970000000001</v>
      </c>
      <c r="CF649">
        <v>6377272</v>
      </c>
      <c r="CG649">
        <v>9105178</v>
      </c>
      <c r="CH649">
        <v>7950670</v>
      </c>
      <c r="CI649">
        <v>6020160</v>
      </c>
      <c r="CJ649">
        <v>5123803</v>
      </c>
      <c r="CK649">
        <v>2489337</v>
      </c>
      <c r="CL649">
        <v>3323475</v>
      </c>
      <c r="CM649">
        <v>3413461</v>
      </c>
      <c r="CN649">
        <v>2413033</v>
      </c>
      <c r="CO649" s="23">
        <v>11600000</v>
      </c>
      <c r="CP649">
        <v>2101648</v>
      </c>
      <c r="CQ649" s="23">
        <v>17900000</v>
      </c>
      <c r="CR649" s="23">
        <v>20600000</v>
      </c>
      <c r="CS649" s="23">
        <v>23200000</v>
      </c>
      <c r="CT649" s="23">
        <v>22200000</v>
      </c>
      <c r="CU649" s="23">
        <v>18400000</v>
      </c>
      <c r="CV649" s="23">
        <v>19300000</v>
      </c>
      <c r="CW649" s="23">
        <v>18700000</v>
      </c>
      <c r="CX649" s="23">
        <v>19400000</v>
      </c>
      <c r="CY649" s="23">
        <v>15900000</v>
      </c>
      <c r="CZ649" s="23">
        <v>15200000</v>
      </c>
      <c r="DA649">
        <v>3946828</v>
      </c>
      <c r="DB649">
        <v>4061722</v>
      </c>
      <c r="DC649">
        <v>4415137</v>
      </c>
      <c r="DD649">
        <v>0</v>
      </c>
      <c r="DE649">
        <v>0</v>
      </c>
      <c r="DF649">
        <v>0</v>
      </c>
    </row>
    <row r="650" spans="1:110" x14ac:dyDescent="0.25">
      <c r="A650" s="18" t="str">
        <f t="shared" si="10"/>
        <v>portfolio_CPP_200 kW and above_All_CAISO_1-in-10_MONTHLY SYSTEM PEAK DAY_2030_2</v>
      </c>
      <c r="B650" t="s">
        <v>192</v>
      </c>
      <c r="C650" t="s">
        <v>121</v>
      </c>
      <c r="D650" t="s">
        <v>122</v>
      </c>
      <c r="E650" t="s">
        <v>7</v>
      </c>
      <c r="F650" t="s">
        <v>110</v>
      </c>
      <c r="G650" t="s">
        <v>85</v>
      </c>
      <c r="H650" t="s">
        <v>20</v>
      </c>
      <c r="I650">
        <v>2030</v>
      </c>
      <c r="J650">
        <v>2</v>
      </c>
      <c r="K650">
        <v>1620</v>
      </c>
      <c r="L650">
        <v>216356.9</v>
      </c>
      <c r="M650">
        <v>210262.1</v>
      </c>
      <c r="N650">
        <v>206937</v>
      </c>
      <c r="O650">
        <v>206672.6</v>
      </c>
      <c r="P650">
        <v>213888.5</v>
      </c>
      <c r="Q650">
        <v>232950</v>
      </c>
      <c r="R650">
        <v>259654.2</v>
      </c>
      <c r="S650">
        <v>277505.8</v>
      </c>
      <c r="T650">
        <v>288553.40000000002</v>
      </c>
      <c r="U650">
        <v>295028</v>
      </c>
      <c r="V650">
        <v>301996</v>
      </c>
      <c r="W650">
        <v>305414.09999999998</v>
      </c>
      <c r="X650">
        <v>306464.90000000002</v>
      </c>
      <c r="Y650">
        <v>306681.59999999998</v>
      </c>
      <c r="Z650">
        <v>304040.59999999998</v>
      </c>
      <c r="AA650">
        <v>296834.2</v>
      </c>
      <c r="AB650">
        <v>286781.90000000002</v>
      </c>
      <c r="AC650">
        <v>280079.8</v>
      </c>
      <c r="AD650">
        <v>266871.5</v>
      </c>
      <c r="AE650">
        <v>260194.5</v>
      </c>
      <c r="AF650">
        <v>252184.6</v>
      </c>
      <c r="AG650">
        <v>247572.8</v>
      </c>
      <c r="AH650">
        <v>238851</v>
      </c>
      <c r="AI650">
        <v>228321.4</v>
      </c>
      <c r="AJ650">
        <v>51.131349999999998</v>
      </c>
      <c r="AK650">
        <v>50.842880000000001</v>
      </c>
      <c r="AL650">
        <v>50.087330000000001</v>
      </c>
      <c r="AM650">
        <v>49.119540000000001</v>
      </c>
      <c r="AN650">
        <v>47.21546</v>
      </c>
      <c r="AO650">
        <v>45.860059999999997</v>
      </c>
      <c r="AP650">
        <v>45.737290000000002</v>
      </c>
      <c r="AQ650">
        <v>44.695059999999998</v>
      </c>
      <c r="AR650">
        <v>47.083750000000002</v>
      </c>
      <c r="AS650">
        <v>50.65963</v>
      </c>
      <c r="AT650">
        <v>54.002510000000001</v>
      </c>
      <c r="AU650">
        <v>55.852179999999997</v>
      </c>
      <c r="AV650">
        <v>56.476730000000003</v>
      </c>
      <c r="AW650">
        <v>56.513599999999997</v>
      </c>
      <c r="AX650">
        <v>56.59055</v>
      </c>
      <c r="AY650">
        <v>56.564059999999998</v>
      </c>
      <c r="AZ650">
        <v>55.437730000000002</v>
      </c>
      <c r="BA650">
        <v>54.480319999999999</v>
      </c>
      <c r="BB650">
        <v>52.225479999999997</v>
      </c>
      <c r="BC650">
        <v>51.328209999999999</v>
      </c>
      <c r="BD650">
        <v>49.602359999999997</v>
      </c>
      <c r="BE650">
        <v>47.452399999999997</v>
      </c>
      <c r="BF650">
        <v>45.848599999999998</v>
      </c>
      <c r="BG650">
        <v>44.7151</v>
      </c>
      <c r="BH650">
        <v>965.63390000000004</v>
      </c>
      <c r="BI650">
        <v>1787.3520000000001</v>
      </c>
      <c r="BJ650">
        <v>3032.7570000000001</v>
      </c>
      <c r="BK650">
        <v>3055.011</v>
      </c>
      <c r="BL650">
        <v>4423.9049999999997</v>
      </c>
      <c r="BM650">
        <v>8361.0889999999999</v>
      </c>
      <c r="BN650">
        <v>10041.280000000001</v>
      </c>
      <c r="BO650">
        <v>10469.469999999999</v>
      </c>
      <c r="BP650">
        <v>6810.192</v>
      </c>
      <c r="BQ650">
        <v>2588.09</v>
      </c>
      <c r="BR650">
        <v>5599.8329999999996</v>
      </c>
      <c r="BS650">
        <v>2771.6509999999998</v>
      </c>
      <c r="BT650">
        <v>3219.49</v>
      </c>
      <c r="BU650">
        <v>4481.808</v>
      </c>
      <c r="BV650">
        <v>7027.8040000000001</v>
      </c>
      <c r="BW650">
        <v>7274.0290000000005</v>
      </c>
      <c r="BX650">
        <v>7542.7640000000001</v>
      </c>
      <c r="BY650">
        <v>6207.6120000000001</v>
      </c>
      <c r="BZ650">
        <v>166.45740000000001</v>
      </c>
      <c r="CA650">
        <v>-699.07500000000005</v>
      </c>
      <c r="CB650">
        <v>-696.39290000000005</v>
      </c>
      <c r="CC650">
        <v>-3744.732</v>
      </c>
      <c r="CD650">
        <v>-832.01480000000004</v>
      </c>
      <c r="CE650">
        <v>-2430.201</v>
      </c>
      <c r="CF650">
        <v>6645246</v>
      </c>
      <c r="CG650">
        <v>9487781</v>
      </c>
      <c r="CH650">
        <v>8284759</v>
      </c>
      <c r="CI650">
        <v>6273129</v>
      </c>
      <c r="CJ650">
        <v>5339107</v>
      </c>
      <c r="CK650">
        <v>2593939</v>
      </c>
      <c r="CL650">
        <v>3463128</v>
      </c>
      <c r="CM650">
        <v>3556896</v>
      </c>
      <c r="CN650">
        <v>2514429</v>
      </c>
      <c r="CO650" s="23">
        <v>12100000</v>
      </c>
      <c r="CP650">
        <v>2189959</v>
      </c>
      <c r="CQ650" s="23">
        <v>18700000</v>
      </c>
      <c r="CR650" s="23">
        <v>21500000</v>
      </c>
      <c r="CS650" s="23">
        <v>24100000</v>
      </c>
      <c r="CT650" s="23">
        <v>23200000</v>
      </c>
      <c r="CU650" s="23">
        <v>19100000</v>
      </c>
      <c r="CV650" s="23">
        <v>20100000</v>
      </c>
      <c r="CW650" s="23">
        <v>19500000</v>
      </c>
      <c r="CX650" s="23">
        <v>20200000</v>
      </c>
      <c r="CY650" s="23">
        <v>16500000</v>
      </c>
      <c r="CZ650" s="23">
        <v>15900000</v>
      </c>
      <c r="DA650">
        <v>4112675</v>
      </c>
      <c r="DB650">
        <v>4232396</v>
      </c>
      <c r="DC650">
        <v>4600663</v>
      </c>
      <c r="DD650">
        <v>0</v>
      </c>
      <c r="DE650">
        <v>0</v>
      </c>
      <c r="DF650">
        <v>0</v>
      </c>
    </row>
    <row r="651" spans="1:110" x14ac:dyDescent="0.25">
      <c r="A651" s="18" t="str">
        <f t="shared" si="10"/>
        <v>portfolio_CPP_200 kW and above_All_CAISO_1-in-10_MONTHLY SYSTEM PEAK DAY_2019_3</v>
      </c>
      <c r="B651" t="s">
        <v>192</v>
      </c>
      <c r="C651" t="s">
        <v>121</v>
      </c>
      <c r="D651" t="s">
        <v>122</v>
      </c>
      <c r="E651" t="s">
        <v>7</v>
      </c>
      <c r="F651" t="s">
        <v>110</v>
      </c>
      <c r="G651" t="s">
        <v>85</v>
      </c>
      <c r="H651" t="s">
        <v>20</v>
      </c>
      <c r="I651">
        <v>2019</v>
      </c>
      <c r="J651">
        <v>3</v>
      </c>
      <c r="K651">
        <v>1277</v>
      </c>
      <c r="L651">
        <v>170548</v>
      </c>
      <c r="M651">
        <v>165743.6</v>
      </c>
      <c r="N651">
        <v>163122.6</v>
      </c>
      <c r="O651">
        <v>162914.20000000001</v>
      </c>
      <c r="P651">
        <v>168602.2</v>
      </c>
      <c r="Q651">
        <v>183627.9</v>
      </c>
      <c r="R651">
        <v>204678</v>
      </c>
      <c r="S651">
        <v>218749.9</v>
      </c>
      <c r="T651">
        <v>227458.4</v>
      </c>
      <c r="U651">
        <v>233895.3</v>
      </c>
      <c r="V651">
        <v>245465.9</v>
      </c>
      <c r="W651">
        <v>252721.8</v>
      </c>
      <c r="X651">
        <v>256430.8</v>
      </c>
      <c r="Y651">
        <v>259644</v>
      </c>
      <c r="Z651">
        <v>259544.6</v>
      </c>
      <c r="AA651">
        <v>253652.7</v>
      </c>
      <c r="AB651">
        <v>244073.7</v>
      </c>
      <c r="AC651">
        <v>241272.6</v>
      </c>
      <c r="AD651">
        <v>225110.7</v>
      </c>
      <c r="AE651">
        <v>218354.8</v>
      </c>
      <c r="AF651">
        <v>208515.6</v>
      </c>
      <c r="AG651">
        <v>201017.4</v>
      </c>
      <c r="AH651">
        <v>190189.9</v>
      </c>
      <c r="AI651">
        <v>180179.3</v>
      </c>
      <c r="AJ651">
        <v>59.891199999999998</v>
      </c>
      <c r="AK651">
        <v>58.586970000000001</v>
      </c>
      <c r="AL651">
        <v>57.574440000000003</v>
      </c>
      <c r="AM651">
        <v>56.857909999999997</v>
      </c>
      <c r="AN651">
        <v>56.041159999999998</v>
      </c>
      <c r="AO651">
        <v>55.174300000000002</v>
      </c>
      <c r="AP651">
        <v>55.395130000000002</v>
      </c>
      <c r="AQ651">
        <v>55.334290000000003</v>
      </c>
      <c r="AR651">
        <v>61.350749999999998</v>
      </c>
      <c r="AS651">
        <v>69.909809999999993</v>
      </c>
      <c r="AT651">
        <v>76.477099999999993</v>
      </c>
      <c r="AU651">
        <v>82.183970000000002</v>
      </c>
      <c r="AV651">
        <v>83.783820000000006</v>
      </c>
      <c r="AW651">
        <v>85.420900000000003</v>
      </c>
      <c r="AX651">
        <v>84.579809999999995</v>
      </c>
      <c r="AY651">
        <v>84.24803</v>
      </c>
      <c r="AZ651">
        <v>83.68647</v>
      </c>
      <c r="BA651">
        <v>82.134569999999997</v>
      </c>
      <c r="BB651">
        <v>79.668930000000003</v>
      </c>
      <c r="BC651">
        <v>75.143169999999998</v>
      </c>
      <c r="BD651">
        <v>71.162850000000006</v>
      </c>
      <c r="BE651">
        <v>67.674660000000003</v>
      </c>
      <c r="BF651">
        <v>66.122410000000002</v>
      </c>
      <c r="BG651">
        <v>63.266280000000002</v>
      </c>
      <c r="BH651">
        <v>761.18269999999995</v>
      </c>
      <c r="BI651">
        <v>1408.9190000000001</v>
      </c>
      <c r="BJ651">
        <v>2390.636</v>
      </c>
      <c r="BK651">
        <v>2408.1779999999999</v>
      </c>
      <c r="BL651">
        <v>3487.2379999999998</v>
      </c>
      <c r="BM651">
        <v>6590.808</v>
      </c>
      <c r="BN651">
        <v>7915.2520000000004</v>
      </c>
      <c r="BO651">
        <v>8252.7860000000001</v>
      </c>
      <c r="BP651">
        <v>5368.2809999999999</v>
      </c>
      <c r="BQ651">
        <v>2455.779</v>
      </c>
      <c r="BR651">
        <v>4172.29</v>
      </c>
      <c r="BS651">
        <v>3141.335</v>
      </c>
      <c r="BT651">
        <v>2201.1619999999998</v>
      </c>
      <c r="BU651">
        <v>3918.1030000000001</v>
      </c>
      <c r="BV651">
        <v>7496.4560000000001</v>
      </c>
      <c r="BW651">
        <v>5427.8459999999995</v>
      </c>
      <c r="BX651">
        <v>5376.1679999999997</v>
      </c>
      <c r="BY651">
        <v>4681.366</v>
      </c>
      <c r="BZ651">
        <v>687.72260000000006</v>
      </c>
      <c r="CA651">
        <v>-406.49950000000001</v>
      </c>
      <c r="CB651">
        <v>-639.00660000000005</v>
      </c>
      <c r="CC651">
        <v>-2918.1170000000002</v>
      </c>
      <c r="CD651">
        <v>-703.01890000000003</v>
      </c>
      <c r="CE651">
        <v>-1915.6579999999999</v>
      </c>
      <c r="CF651" s="23">
        <v>3689860</v>
      </c>
      <c r="CG651" s="23">
        <v>5896458</v>
      </c>
      <c r="CH651" s="23">
        <v>5150767</v>
      </c>
      <c r="CI651" s="23">
        <v>3900829</v>
      </c>
      <c r="CJ651" s="23">
        <v>3317128</v>
      </c>
      <c r="CK651" s="23">
        <v>1612825</v>
      </c>
      <c r="CL651" s="23">
        <v>2155614</v>
      </c>
      <c r="CM651" s="23">
        <v>2213999</v>
      </c>
      <c r="CN651" s="23">
        <v>1565660</v>
      </c>
      <c r="CO651" s="23">
        <v>7433813</v>
      </c>
      <c r="CP651" s="23">
        <v>1216300</v>
      </c>
      <c r="CQ651" s="23">
        <v>10900000</v>
      </c>
      <c r="CR651" s="23">
        <v>10500000</v>
      </c>
      <c r="CS651" s="23">
        <v>11200000</v>
      </c>
      <c r="CT651" s="23">
        <v>11500000</v>
      </c>
      <c r="CU651" s="23">
        <v>11000000</v>
      </c>
      <c r="CV651" s="23">
        <v>10800000</v>
      </c>
      <c r="CW651" s="23">
        <v>10500000</v>
      </c>
      <c r="CX651" s="23">
        <v>11500000</v>
      </c>
      <c r="CY651" s="23">
        <v>8938969</v>
      </c>
      <c r="CZ651" s="23">
        <v>9117991</v>
      </c>
      <c r="DA651" s="23">
        <v>2518031</v>
      </c>
      <c r="DB651" s="23">
        <v>2684272</v>
      </c>
      <c r="DC651" s="23">
        <v>2815761</v>
      </c>
      <c r="DD651">
        <v>0</v>
      </c>
      <c r="DE651">
        <v>0</v>
      </c>
      <c r="DF651">
        <v>0</v>
      </c>
    </row>
    <row r="652" spans="1:110" x14ac:dyDescent="0.25">
      <c r="A652" s="18" t="str">
        <f t="shared" si="10"/>
        <v>portfolio_CPP_200 kW and above_All_CAISO_1-in-10_MONTHLY SYSTEM PEAK DAY_2020_3</v>
      </c>
      <c r="B652" t="s">
        <v>192</v>
      </c>
      <c r="C652" t="s">
        <v>121</v>
      </c>
      <c r="D652" t="s">
        <v>122</v>
      </c>
      <c r="E652" t="s">
        <v>7</v>
      </c>
      <c r="F652" t="s">
        <v>110</v>
      </c>
      <c r="G652" t="s">
        <v>85</v>
      </c>
      <c r="H652" t="s">
        <v>20</v>
      </c>
      <c r="I652">
        <v>2020</v>
      </c>
      <c r="J652">
        <v>3</v>
      </c>
      <c r="K652">
        <v>1303</v>
      </c>
      <c r="L652">
        <v>174020.4</v>
      </c>
      <c r="M652">
        <v>169118.2</v>
      </c>
      <c r="N652">
        <v>166443.79999999999</v>
      </c>
      <c r="O652">
        <v>166231.1</v>
      </c>
      <c r="P652">
        <v>172035</v>
      </c>
      <c r="Q652">
        <v>187366.6</v>
      </c>
      <c r="R652">
        <v>208845.3</v>
      </c>
      <c r="S652">
        <v>223203.7</v>
      </c>
      <c r="T652">
        <v>232089.5</v>
      </c>
      <c r="U652">
        <v>238657.4</v>
      </c>
      <c r="V652">
        <v>250463.6</v>
      </c>
      <c r="W652">
        <v>257867.3</v>
      </c>
      <c r="X652">
        <v>261651.8</v>
      </c>
      <c r="Y652">
        <v>264930.40000000002</v>
      </c>
      <c r="Z652">
        <v>264829</v>
      </c>
      <c r="AA652">
        <v>258817.1</v>
      </c>
      <c r="AB652">
        <v>249043.1</v>
      </c>
      <c r="AC652">
        <v>246185</v>
      </c>
      <c r="AD652">
        <v>229694</v>
      </c>
      <c r="AE652">
        <v>222800.5</v>
      </c>
      <c r="AF652">
        <v>212761</v>
      </c>
      <c r="AG652">
        <v>205110.1</v>
      </c>
      <c r="AH652">
        <v>194062.2</v>
      </c>
      <c r="AI652">
        <v>183847.8</v>
      </c>
      <c r="AJ652">
        <v>59.891199999999998</v>
      </c>
      <c r="AK652">
        <v>58.586970000000001</v>
      </c>
      <c r="AL652">
        <v>57.574440000000003</v>
      </c>
      <c r="AM652">
        <v>56.857909999999997</v>
      </c>
      <c r="AN652">
        <v>56.041159999999998</v>
      </c>
      <c r="AO652">
        <v>55.174300000000002</v>
      </c>
      <c r="AP652">
        <v>55.395130000000002</v>
      </c>
      <c r="AQ652">
        <v>55.334290000000003</v>
      </c>
      <c r="AR652">
        <v>61.350749999999998</v>
      </c>
      <c r="AS652">
        <v>69.909809999999993</v>
      </c>
      <c r="AT652">
        <v>76.477099999999993</v>
      </c>
      <c r="AU652">
        <v>82.183970000000002</v>
      </c>
      <c r="AV652">
        <v>83.783820000000006</v>
      </c>
      <c r="AW652">
        <v>85.420900000000003</v>
      </c>
      <c r="AX652">
        <v>84.579809999999995</v>
      </c>
      <c r="AY652">
        <v>84.24803</v>
      </c>
      <c r="AZ652">
        <v>83.68647</v>
      </c>
      <c r="BA652">
        <v>82.134569999999997</v>
      </c>
      <c r="BB652">
        <v>79.668930000000003</v>
      </c>
      <c r="BC652">
        <v>75.143169999999998</v>
      </c>
      <c r="BD652">
        <v>71.162850000000006</v>
      </c>
      <c r="BE652">
        <v>67.674660000000003</v>
      </c>
      <c r="BF652">
        <v>66.122410000000002</v>
      </c>
      <c r="BG652">
        <v>63.266280000000002</v>
      </c>
      <c r="BH652">
        <v>776.68050000000005</v>
      </c>
      <c r="BI652">
        <v>1437.605</v>
      </c>
      <c r="BJ652">
        <v>2439.31</v>
      </c>
      <c r="BK652">
        <v>2457.2089999999998</v>
      </c>
      <c r="BL652">
        <v>3558.239</v>
      </c>
      <c r="BM652">
        <v>6724.9989999999998</v>
      </c>
      <c r="BN652">
        <v>8076.4080000000004</v>
      </c>
      <c r="BO652">
        <v>8420.8140000000003</v>
      </c>
      <c r="BP652">
        <v>5477.58</v>
      </c>
      <c r="BQ652">
        <v>2505.779</v>
      </c>
      <c r="BR652">
        <v>4257.2389999999996</v>
      </c>
      <c r="BS652">
        <v>3205.2939999999999</v>
      </c>
      <c r="BT652">
        <v>2245.9789999999998</v>
      </c>
      <c r="BU652">
        <v>3997.8760000000002</v>
      </c>
      <c r="BV652">
        <v>7649.085</v>
      </c>
      <c r="BW652">
        <v>5538.357</v>
      </c>
      <c r="BX652">
        <v>5485.6279999999997</v>
      </c>
      <c r="BY652">
        <v>4776.68</v>
      </c>
      <c r="BZ652">
        <v>701.72479999999996</v>
      </c>
      <c r="CA652">
        <v>-414.77589999999998</v>
      </c>
      <c r="CB652">
        <v>-652.01700000000005</v>
      </c>
      <c r="CC652">
        <v>-2977.5309999999999</v>
      </c>
      <c r="CD652">
        <v>-717.33249999999998</v>
      </c>
      <c r="CE652">
        <v>-1954.6610000000001</v>
      </c>
      <c r="CF652" s="23">
        <v>3841642</v>
      </c>
      <c r="CG652" s="23">
        <v>6139009</v>
      </c>
      <c r="CH652" s="23">
        <v>5362644</v>
      </c>
      <c r="CI652" s="23">
        <v>4061289</v>
      </c>
      <c r="CJ652" s="23">
        <v>3453578</v>
      </c>
      <c r="CK652" s="23">
        <v>1679168</v>
      </c>
      <c r="CL652" s="23">
        <v>2244285</v>
      </c>
      <c r="CM652" s="23">
        <v>2305072</v>
      </c>
      <c r="CN652" s="23">
        <v>1630063</v>
      </c>
      <c r="CO652" s="23">
        <v>7739602</v>
      </c>
      <c r="CP652" s="23">
        <v>1266332</v>
      </c>
      <c r="CQ652" s="23">
        <v>11400000</v>
      </c>
      <c r="CR652" s="23">
        <v>10900000</v>
      </c>
      <c r="CS652" s="23">
        <v>11700000</v>
      </c>
      <c r="CT652" s="23">
        <v>12000000</v>
      </c>
      <c r="CU652" s="23">
        <v>11400000</v>
      </c>
      <c r="CV652" s="23">
        <v>11200000</v>
      </c>
      <c r="CW652" s="23">
        <v>11000000</v>
      </c>
      <c r="CX652" s="23">
        <v>12000000</v>
      </c>
      <c r="CY652" s="23">
        <v>9306673</v>
      </c>
      <c r="CZ652" s="23">
        <v>9493059</v>
      </c>
      <c r="DA652" s="23">
        <v>2621610</v>
      </c>
      <c r="DB652" s="23">
        <v>2794690</v>
      </c>
      <c r="DC652" s="23">
        <v>2931587</v>
      </c>
      <c r="DD652">
        <v>0</v>
      </c>
      <c r="DE652">
        <v>0</v>
      </c>
      <c r="DF652">
        <v>0</v>
      </c>
    </row>
    <row r="653" spans="1:110" x14ac:dyDescent="0.25">
      <c r="A653" s="18" t="str">
        <f t="shared" si="10"/>
        <v>portfolio_CPP_200 kW and above_All_CAISO_1-in-10_MONTHLY SYSTEM PEAK DAY_2021_3</v>
      </c>
      <c r="B653" t="s">
        <v>192</v>
      </c>
      <c r="C653" t="s">
        <v>121</v>
      </c>
      <c r="D653" t="s">
        <v>122</v>
      </c>
      <c r="E653" t="s">
        <v>7</v>
      </c>
      <c r="F653" t="s">
        <v>110</v>
      </c>
      <c r="G653" t="s">
        <v>85</v>
      </c>
      <c r="H653" t="s">
        <v>20</v>
      </c>
      <c r="I653">
        <v>2021</v>
      </c>
      <c r="J653">
        <v>3</v>
      </c>
      <c r="K653">
        <v>1321</v>
      </c>
      <c r="L653">
        <v>176424.3</v>
      </c>
      <c r="M653">
        <v>171454.5</v>
      </c>
      <c r="N653">
        <v>168743.1</v>
      </c>
      <c r="O653">
        <v>168527.5</v>
      </c>
      <c r="P653">
        <v>174411.5</v>
      </c>
      <c r="Q653">
        <v>189954.9</v>
      </c>
      <c r="R653">
        <v>211730.4</v>
      </c>
      <c r="S653">
        <v>226287.1</v>
      </c>
      <c r="T653">
        <v>235295.7</v>
      </c>
      <c r="U653">
        <v>241954.3</v>
      </c>
      <c r="V653">
        <v>253923.6</v>
      </c>
      <c r="W653">
        <v>261429.5</v>
      </c>
      <c r="X653">
        <v>265266.3</v>
      </c>
      <c r="Y653">
        <v>268590.2</v>
      </c>
      <c r="Z653">
        <v>268487.40000000002</v>
      </c>
      <c r="AA653">
        <v>262392.5</v>
      </c>
      <c r="AB653">
        <v>252483.4</v>
      </c>
      <c r="AC653">
        <v>249585.9</v>
      </c>
      <c r="AD653">
        <v>232867.1</v>
      </c>
      <c r="AE653">
        <v>225878.3</v>
      </c>
      <c r="AF653">
        <v>215700.2</v>
      </c>
      <c r="AG653">
        <v>207943.6</v>
      </c>
      <c r="AH653">
        <v>196743</v>
      </c>
      <c r="AI653">
        <v>186387.5</v>
      </c>
      <c r="AJ653">
        <v>59.891199999999998</v>
      </c>
      <c r="AK653">
        <v>58.586970000000001</v>
      </c>
      <c r="AL653">
        <v>57.574440000000003</v>
      </c>
      <c r="AM653">
        <v>56.857909999999997</v>
      </c>
      <c r="AN653">
        <v>56.041159999999998</v>
      </c>
      <c r="AO653">
        <v>55.174300000000002</v>
      </c>
      <c r="AP653">
        <v>55.395130000000002</v>
      </c>
      <c r="AQ653">
        <v>55.334290000000003</v>
      </c>
      <c r="AR653">
        <v>61.350749999999998</v>
      </c>
      <c r="AS653">
        <v>69.909809999999993</v>
      </c>
      <c r="AT653">
        <v>76.477099999999993</v>
      </c>
      <c r="AU653">
        <v>82.183970000000002</v>
      </c>
      <c r="AV653">
        <v>83.783820000000006</v>
      </c>
      <c r="AW653">
        <v>85.420900000000003</v>
      </c>
      <c r="AX653">
        <v>84.579809999999995</v>
      </c>
      <c r="AY653">
        <v>84.24803</v>
      </c>
      <c r="AZ653">
        <v>83.68647</v>
      </c>
      <c r="BA653">
        <v>82.134569999999997</v>
      </c>
      <c r="BB653">
        <v>79.668930000000003</v>
      </c>
      <c r="BC653">
        <v>75.143169999999998</v>
      </c>
      <c r="BD653">
        <v>71.162850000000006</v>
      </c>
      <c r="BE653">
        <v>67.674660000000003</v>
      </c>
      <c r="BF653">
        <v>66.122410000000002</v>
      </c>
      <c r="BG653">
        <v>63.266280000000002</v>
      </c>
      <c r="BH653">
        <v>787.40980000000002</v>
      </c>
      <c r="BI653">
        <v>1457.4639999999999</v>
      </c>
      <c r="BJ653">
        <v>2473.0079999999998</v>
      </c>
      <c r="BK653">
        <v>2491.154</v>
      </c>
      <c r="BL653">
        <v>3607.3939999999998</v>
      </c>
      <c r="BM653">
        <v>6817.8990000000003</v>
      </c>
      <c r="BN653">
        <v>8187.9780000000001</v>
      </c>
      <c r="BO653">
        <v>8537.143</v>
      </c>
      <c r="BP653">
        <v>5553.2489999999998</v>
      </c>
      <c r="BQ653">
        <v>2540.3939999999998</v>
      </c>
      <c r="BR653">
        <v>4316.049</v>
      </c>
      <c r="BS653">
        <v>3249.5729999999999</v>
      </c>
      <c r="BT653">
        <v>2277.0050000000001</v>
      </c>
      <c r="BU653">
        <v>4053.1039999999998</v>
      </c>
      <c r="BV653">
        <v>7754.7520000000004</v>
      </c>
      <c r="BW653">
        <v>5614.866</v>
      </c>
      <c r="BX653">
        <v>5561.4080000000004</v>
      </c>
      <c r="BY653">
        <v>4842.6660000000002</v>
      </c>
      <c r="BZ653">
        <v>711.41859999999997</v>
      </c>
      <c r="CA653">
        <v>-420.50580000000002</v>
      </c>
      <c r="CB653">
        <v>-661.024</v>
      </c>
      <c r="CC653">
        <v>-3018.663</v>
      </c>
      <c r="CD653">
        <v>-727.24189999999999</v>
      </c>
      <c r="CE653">
        <v>-1981.664</v>
      </c>
      <c r="CF653">
        <v>3948514</v>
      </c>
      <c r="CG653">
        <v>6309793</v>
      </c>
      <c r="CH653">
        <v>5511829</v>
      </c>
      <c r="CI653">
        <v>4174272</v>
      </c>
      <c r="CJ653">
        <v>3549655</v>
      </c>
      <c r="CK653">
        <v>1725882</v>
      </c>
      <c r="CL653">
        <v>2306719</v>
      </c>
      <c r="CM653">
        <v>2369198</v>
      </c>
      <c r="CN653">
        <v>1675411</v>
      </c>
      <c r="CO653">
        <v>7954913</v>
      </c>
      <c r="CP653">
        <v>1301561</v>
      </c>
      <c r="CQ653" s="23">
        <v>11700000</v>
      </c>
      <c r="CR653" s="23">
        <v>11200000</v>
      </c>
      <c r="CS653" s="23">
        <v>12000000</v>
      </c>
      <c r="CT653" s="23">
        <v>12300000</v>
      </c>
      <c r="CU653" s="23">
        <v>11700000</v>
      </c>
      <c r="CV653" s="23">
        <v>11500000</v>
      </c>
      <c r="CW653" s="23">
        <v>11300000</v>
      </c>
      <c r="CX653" s="23">
        <v>12300000</v>
      </c>
      <c r="CY653">
        <v>9565579</v>
      </c>
      <c r="CZ653">
        <v>9757150</v>
      </c>
      <c r="DA653">
        <v>2694542</v>
      </c>
      <c r="DB653">
        <v>2872436</v>
      </c>
      <c r="DC653">
        <v>3013142</v>
      </c>
      <c r="DD653">
        <v>0</v>
      </c>
      <c r="DE653">
        <v>0</v>
      </c>
      <c r="DF653">
        <v>0</v>
      </c>
    </row>
    <row r="654" spans="1:110" x14ac:dyDescent="0.25">
      <c r="A654" s="18" t="str">
        <f t="shared" si="10"/>
        <v>portfolio_CPP_200 kW and above_All_CAISO_1-in-10_MONTHLY SYSTEM PEAK DAY_2022_3</v>
      </c>
      <c r="B654" t="s">
        <v>192</v>
      </c>
      <c r="C654" t="s">
        <v>121</v>
      </c>
      <c r="D654" t="s">
        <v>122</v>
      </c>
      <c r="E654" t="s">
        <v>7</v>
      </c>
      <c r="F654" t="s">
        <v>110</v>
      </c>
      <c r="G654" t="s">
        <v>85</v>
      </c>
      <c r="H654" t="s">
        <v>20</v>
      </c>
      <c r="I654">
        <v>2022</v>
      </c>
      <c r="J654">
        <v>3</v>
      </c>
      <c r="K654">
        <v>1357</v>
      </c>
      <c r="L654">
        <v>181232.3</v>
      </c>
      <c r="M654">
        <v>176127</v>
      </c>
      <c r="N654">
        <v>173341.7</v>
      </c>
      <c r="O654">
        <v>173120.2</v>
      </c>
      <c r="P654">
        <v>179164.6</v>
      </c>
      <c r="Q654">
        <v>195131.6</v>
      </c>
      <c r="R654">
        <v>217500.5</v>
      </c>
      <c r="S654">
        <v>232453.9</v>
      </c>
      <c r="T654">
        <v>241708</v>
      </c>
      <c r="U654">
        <v>248548.1</v>
      </c>
      <c r="V654">
        <v>260843.5</v>
      </c>
      <c r="W654">
        <v>268554</v>
      </c>
      <c r="X654">
        <v>272495.40000000002</v>
      </c>
      <c r="Y654">
        <v>275909.8</v>
      </c>
      <c r="Z654">
        <v>275804.3</v>
      </c>
      <c r="AA654">
        <v>269543.2</v>
      </c>
      <c r="AB654">
        <v>259364.1</v>
      </c>
      <c r="AC654">
        <v>256387.6</v>
      </c>
      <c r="AD654">
        <v>239213.2</v>
      </c>
      <c r="AE654">
        <v>232034</v>
      </c>
      <c r="AF654">
        <v>221578.4</v>
      </c>
      <c r="AG654">
        <v>213610.5</v>
      </c>
      <c r="AH654">
        <v>202104.7</v>
      </c>
      <c r="AI654">
        <v>191467</v>
      </c>
      <c r="AJ654">
        <v>59.891199999999998</v>
      </c>
      <c r="AK654">
        <v>58.586970000000001</v>
      </c>
      <c r="AL654">
        <v>57.574440000000003</v>
      </c>
      <c r="AM654">
        <v>56.857909999999997</v>
      </c>
      <c r="AN654">
        <v>56.041159999999998</v>
      </c>
      <c r="AO654">
        <v>55.174300000000002</v>
      </c>
      <c r="AP654">
        <v>55.395130000000002</v>
      </c>
      <c r="AQ654">
        <v>55.334290000000003</v>
      </c>
      <c r="AR654">
        <v>61.350749999999998</v>
      </c>
      <c r="AS654">
        <v>69.909809999999993</v>
      </c>
      <c r="AT654">
        <v>76.477099999999993</v>
      </c>
      <c r="AU654">
        <v>82.183970000000002</v>
      </c>
      <c r="AV654">
        <v>83.783820000000006</v>
      </c>
      <c r="AW654">
        <v>85.420900000000003</v>
      </c>
      <c r="AX654">
        <v>84.579809999999995</v>
      </c>
      <c r="AY654">
        <v>84.24803</v>
      </c>
      <c r="AZ654">
        <v>83.68647</v>
      </c>
      <c r="BA654">
        <v>82.134569999999997</v>
      </c>
      <c r="BB654">
        <v>79.668930000000003</v>
      </c>
      <c r="BC654">
        <v>75.143169999999998</v>
      </c>
      <c r="BD654">
        <v>71.162850000000006</v>
      </c>
      <c r="BE654">
        <v>67.674660000000003</v>
      </c>
      <c r="BF654">
        <v>66.122410000000002</v>
      </c>
      <c r="BG654">
        <v>63.266280000000002</v>
      </c>
      <c r="BH654">
        <v>808.86829999999998</v>
      </c>
      <c r="BI654">
        <v>1497.183</v>
      </c>
      <c r="BJ654">
        <v>2540.402</v>
      </c>
      <c r="BK654">
        <v>2559.0430000000001</v>
      </c>
      <c r="BL654">
        <v>3705.703</v>
      </c>
      <c r="BM654">
        <v>7003.701</v>
      </c>
      <c r="BN654">
        <v>8411.1170000000002</v>
      </c>
      <c r="BO654">
        <v>8769.7970000000005</v>
      </c>
      <c r="BP654">
        <v>5704.5860000000002</v>
      </c>
      <c r="BQ654">
        <v>2609.625</v>
      </c>
      <c r="BR654">
        <v>4433.67</v>
      </c>
      <c r="BS654">
        <v>3338.13</v>
      </c>
      <c r="BT654">
        <v>2339.058</v>
      </c>
      <c r="BU654">
        <v>4163.5600000000004</v>
      </c>
      <c r="BV654">
        <v>7966.085</v>
      </c>
      <c r="BW654">
        <v>5767.8829999999998</v>
      </c>
      <c r="BX654">
        <v>5712.9679999999998</v>
      </c>
      <c r="BY654">
        <v>4974.6390000000001</v>
      </c>
      <c r="BZ654">
        <v>730.80619999999999</v>
      </c>
      <c r="CA654">
        <v>-431.96539999999999</v>
      </c>
      <c r="CB654">
        <v>-679.03830000000005</v>
      </c>
      <c r="CC654">
        <v>-3100.9279999999999</v>
      </c>
      <c r="CD654">
        <v>-747.06079999999997</v>
      </c>
      <c r="CE654">
        <v>-2035.6679999999999</v>
      </c>
      <c r="CF654" s="23">
        <v>4166657</v>
      </c>
      <c r="CG654" s="23">
        <v>6658389</v>
      </c>
      <c r="CH654" s="23">
        <v>5816340</v>
      </c>
      <c r="CI654" s="23">
        <v>4404887</v>
      </c>
      <c r="CJ654" s="23">
        <v>3745762</v>
      </c>
      <c r="CK654" s="23">
        <v>1821231</v>
      </c>
      <c r="CL654" s="23">
        <v>2434158</v>
      </c>
      <c r="CM654" s="23">
        <v>2500089</v>
      </c>
      <c r="CN654" s="23">
        <v>1767972</v>
      </c>
      <c r="CO654" s="23">
        <v>8394397</v>
      </c>
      <c r="CP654" s="23">
        <v>1373468</v>
      </c>
      <c r="CQ654" s="23">
        <v>12300000</v>
      </c>
      <c r="CR654" s="23">
        <v>11900000</v>
      </c>
      <c r="CS654" s="23">
        <v>12600000</v>
      </c>
      <c r="CT654" s="23">
        <v>13000000</v>
      </c>
      <c r="CU654" s="23">
        <v>12400000</v>
      </c>
      <c r="CV654" s="23">
        <v>12100000</v>
      </c>
      <c r="CW654" s="23">
        <v>11900000</v>
      </c>
      <c r="CX654" s="23">
        <v>13000000</v>
      </c>
      <c r="CY654" s="23">
        <v>10100000</v>
      </c>
      <c r="CZ654" s="23">
        <v>10300000</v>
      </c>
      <c r="DA654" s="23">
        <v>2843406</v>
      </c>
      <c r="DB654" s="23">
        <v>3031129</v>
      </c>
      <c r="DC654" s="23">
        <v>3179609</v>
      </c>
      <c r="DD654">
        <v>0</v>
      </c>
      <c r="DE654">
        <v>0</v>
      </c>
      <c r="DF654">
        <v>0</v>
      </c>
    </row>
    <row r="655" spans="1:110" x14ac:dyDescent="0.25">
      <c r="A655" s="18" t="str">
        <f t="shared" si="10"/>
        <v>portfolio_CPP_200 kW and above_All_CAISO_1-in-10_MONTHLY SYSTEM PEAK DAY_2023_3</v>
      </c>
      <c r="B655" t="s">
        <v>192</v>
      </c>
      <c r="C655" t="s">
        <v>121</v>
      </c>
      <c r="D655" t="s">
        <v>122</v>
      </c>
      <c r="E655" t="s">
        <v>7</v>
      </c>
      <c r="F655" t="s">
        <v>110</v>
      </c>
      <c r="G655" t="s">
        <v>85</v>
      </c>
      <c r="H655" t="s">
        <v>20</v>
      </c>
      <c r="I655">
        <v>2023</v>
      </c>
      <c r="J655">
        <v>3</v>
      </c>
      <c r="K655">
        <v>1401</v>
      </c>
      <c r="L655">
        <v>187108.6</v>
      </c>
      <c r="M655">
        <v>181837.8</v>
      </c>
      <c r="N655">
        <v>178962.2</v>
      </c>
      <c r="O655">
        <v>178733.5</v>
      </c>
      <c r="P655">
        <v>184973.9</v>
      </c>
      <c r="Q655">
        <v>201458.6</v>
      </c>
      <c r="R655">
        <v>224552.8</v>
      </c>
      <c r="S655">
        <v>239991.1</v>
      </c>
      <c r="T655">
        <v>249545.2</v>
      </c>
      <c r="U655">
        <v>256607.1</v>
      </c>
      <c r="V655">
        <v>269301.3</v>
      </c>
      <c r="W655">
        <v>277261.7</v>
      </c>
      <c r="X655">
        <v>281330.90000000002</v>
      </c>
      <c r="Y655">
        <v>284856.09999999998</v>
      </c>
      <c r="Z655">
        <v>284747.09999999998</v>
      </c>
      <c r="AA655">
        <v>278283</v>
      </c>
      <c r="AB655">
        <v>267773.90000000002</v>
      </c>
      <c r="AC655">
        <v>264700.79999999999</v>
      </c>
      <c r="AD655">
        <v>246969.5</v>
      </c>
      <c r="AE655">
        <v>239557.5</v>
      </c>
      <c r="AF655">
        <v>228763</v>
      </c>
      <c r="AG655">
        <v>220536.7</v>
      </c>
      <c r="AH655">
        <v>208657.8</v>
      </c>
      <c r="AI655">
        <v>197675.2</v>
      </c>
      <c r="AJ655">
        <v>59.891199999999998</v>
      </c>
      <c r="AK655">
        <v>58.586970000000001</v>
      </c>
      <c r="AL655">
        <v>57.574440000000003</v>
      </c>
      <c r="AM655">
        <v>56.857909999999997</v>
      </c>
      <c r="AN655">
        <v>56.041159999999998</v>
      </c>
      <c r="AO655">
        <v>55.174300000000002</v>
      </c>
      <c r="AP655">
        <v>55.395130000000002</v>
      </c>
      <c r="AQ655">
        <v>55.334290000000003</v>
      </c>
      <c r="AR655">
        <v>61.350749999999998</v>
      </c>
      <c r="AS655">
        <v>69.909809999999993</v>
      </c>
      <c r="AT655">
        <v>76.477099999999993</v>
      </c>
      <c r="AU655">
        <v>82.183970000000002</v>
      </c>
      <c r="AV655">
        <v>83.783820000000006</v>
      </c>
      <c r="AW655">
        <v>85.420900000000003</v>
      </c>
      <c r="AX655">
        <v>84.579809999999995</v>
      </c>
      <c r="AY655">
        <v>84.24803</v>
      </c>
      <c r="AZ655">
        <v>83.68647</v>
      </c>
      <c r="BA655">
        <v>82.134569999999997</v>
      </c>
      <c r="BB655">
        <v>79.668930000000003</v>
      </c>
      <c r="BC655">
        <v>75.143169999999998</v>
      </c>
      <c r="BD655">
        <v>71.162850000000006</v>
      </c>
      <c r="BE655">
        <v>67.674660000000003</v>
      </c>
      <c r="BF655">
        <v>66.122410000000002</v>
      </c>
      <c r="BG655">
        <v>63.266280000000002</v>
      </c>
      <c r="BH655">
        <v>835.09550000000002</v>
      </c>
      <c r="BI655">
        <v>1545.729</v>
      </c>
      <c r="BJ655">
        <v>2622.7730000000001</v>
      </c>
      <c r="BK655">
        <v>2642.0189999999998</v>
      </c>
      <c r="BL655">
        <v>3825.8580000000002</v>
      </c>
      <c r="BM655">
        <v>7230.7920000000004</v>
      </c>
      <c r="BN655">
        <v>8683.8439999999991</v>
      </c>
      <c r="BO655">
        <v>9054.1530000000002</v>
      </c>
      <c r="BP655">
        <v>5889.5550000000003</v>
      </c>
      <c r="BQ655">
        <v>2694.241</v>
      </c>
      <c r="BR655">
        <v>4577.43</v>
      </c>
      <c r="BS655">
        <v>3446.3670000000002</v>
      </c>
      <c r="BT655">
        <v>2414.9009999999998</v>
      </c>
      <c r="BU655">
        <v>4298.5609999999997</v>
      </c>
      <c r="BV655">
        <v>8224.3809999999994</v>
      </c>
      <c r="BW655">
        <v>5954.9030000000002</v>
      </c>
      <c r="BX655">
        <v>5898.2079999999996</v>
      </c>
      <c r="BY655">
        <v>5135.9380000000001</v>
      </c>
      <c r="BZ655">
        <v>754.50229999999999</v>
      </c>
      <c r="CA655">
        <v>-445.9717</v>
      </c>
      <c r="CB655">
        <v>-701.05579999999998</v>
      </c>
      <c r="CC655">
        <v>-3201.4740000000002</v>
      </c>
      <c r="CD655">
        <v>-771.28390000000002</v>
      </c>
      <c r="CE655">
        <v>-2101.674</v>
      </c>
      <c r="CF655" s="23">
        <v>4441241</v>
      </c>
      <c r="CG655" s="23">
        <v>7097178</v>
      </c>
      <c r="CH655" s="23">
        <v>6199639</v>
      </c>
      <c r="CI655" s="23">
        <v>4695171</v>
      </c>
      <c r="CJ655" s="23">
        <v>3992609</v>
      </c>
      <c r="CK655" s="23">
        <v>1941251</v>
      </c>
      <c r="CL655" s="23">
        <v>2594570</v>
      </c>
      <c r="CM655" s="23">
        <v>2664845</v>
      </c>
      <c r="CN655" s="23">
        <v>1884481</v>
      </c>
      <c r="CO655" s="23">
        <v>8947590</v>
      </c>
      <c r="CP655" s="23">
        <v>1463980</v>
      </c>
      <c r="CQ655" s="23">
        <v>13200000</v>
      </c>
      <c r="CR655" s="23">
        <v>12700000</v>
      </c>
      <c r="CS655" s="23">
        <v>13500000</v>
      </c>
      <c r="CT655" s="23">
        <v>13900000</v>
      </c>
      <c r="CU655" s="23">
        <v>13200000</v>
      </c>
      <c r="CV655" s="23">
        <v>12900000</v>
      </c>
      <c r="CW655" s="23">
        <v>12700000</v>
      </c>
      <c r="CX655" s="23">
        <v>13900000</v>
      </c>
      <c r="CY655" s="23">
        <v>10800000</v>
      </c>
      <c r="CZ655" s="23">
        <v>11000000</v>
      </c>
      <c r="DA655" s="23">
        <v>3030788</v>
      </c>
      <c r="DB655" s="23">
        <v>3230882</v>
      </c>
      <c r="DC655" s="23">
        <v>3389146</v>
      </c>
      <c r="DD655">
        <v>0</v>
      </c>
      <c r="DE655">
        <v>0</v>
      </c>
      <c r="DF655">
        <v>0</v>
      </c>
    </row>
    <row r="656" spans="1:110" x14ac:dyDescent="0.25">
      <c r="A656" s="18" t="str">
        <f t="shared" si="10"/>
        <v>portfolio_CPP_200 kW and above_All_CAISO_1-in-10_MONTHLY SYSTEM PEAK DAY_2024_3</v>
      </c>
      <c r="B656" t="s">
        <v>192</v>
      </c>
      <c r="C656" t="s">
        <v>121</v>
      </c>
      <c r="D656" t="s">
        <v>122</v>
      </c>
      <c r="E656" t="s">
        <v>7</v>
      </c>
      <c r="F656" t="s">
        <v>110</v>
      </c>
      <c r="G656" t="s">
        <v>85</v>
      </c>
      <c r="H656" t="s">
        <v>20</v>
      </c>
      <c r="I656">
        <v>2024</v>
      </c>
      <c r="J656">
        <v>3</v>
      </c>
      <c r="K656">
        <v>1436</v>
      </c>
      <c r="L656">
        <v>191783</v>
      </c>
      <c r="M656">
        <v>186380.5</v>
      </c>
      <c r="N656">
        <v>183433.1</v>
      </c>
      <c r="O656">
        <v>183198.7</v>
      </c>
      <c r="P656">
        <v>189595</v>
      </c>
      <c r="Q656">
        <v>206491.5</v>
      </c>
      <c r="R656">
        <v>230162.6</v>
      </c>
      <c r="S656">
        <v>245986.6</v>
      </c>
      <c r="T656">
        <v>255779.4</v>
      </c>
      <c r="U656">
        <v>263017.7</v>
      </c>
      <c r="V656">
        <v>276029</v>
      </c>
      <c r="W656">
        <v>284188.3</v>
      </c>
      <c r="X656">
        <v>288359.2</v>
      </c>
      <c r="Y656">
        <v>291972.40000000002</v>
      </c>
      <c r="Z656">
        <v>291860.7</v>
      </c>
      <c r="AA656">
        <v>285235.09999999998</v>
      </c>
      <c r="AB656">
        <v>274463.40000000002</v>
      </c>
      <c r="AC656">
        <v>271313.59999999998</v>
      </c>
      <c r="AD656">
        <v>253139.4</v>
      </c>
      <c r="AE656">
        <v>245542.2</v>
      </c>
      <c r="AF656">
        <v>234478</v>
      </c>
      <c r="AG656">
        <v>226046.2</v>
      </c>
      <c r="AH656">
        <v>213870.6</v>
      </c>
      <c r="AI656">
        <v>202613.5</v>
      </c>
      <c r="AJ656">
        <v>59.891199999999998</v>
      </c>
      <c r="AK656">
        <v>58.586970000000001</v>
      </c>
      <c r="AL656">
        <v>57.574440000000003</v>
      </c>
      <c r="AM656">
        <v>56.857909999999997</v>
      </c>
      <c r="AN656">
        <v>56.041159999999998</v>
      </c>
      <c r="AO656">
        <v>55.174300000000002</v>
      </c>
      <c r="AP656">
        <v>55.395130000000002</v>
      </c>
      <c r="AQ656">
        <v>55.334290000000003</v>
      </c>
      <c r="AR656">
        <v>61.350749999999998</v>
      </c>
      <c r="AS656">
        <v>69.909809999999993</v>
      </c>
      <c r="AT656">
        <v>76.477099999999993</v>
      </c>
      <c r="AU656">
        <v>82.183970000000002</v>
      </c>
      <c r="AV656">
        <v>83.783820000000006</v>
      </c>
      <c r="AW656">
        <v>85.420900000000003</v>
      </c>
      <c r="AX656">
        <v>84.579809999999995</v>
      </c>
      <c r="AY656">
        <v>84.24803</v>
      </c>
      <c r="AZ656">
        <v>83.68647</v>
      </c>
      <c r="BA656">
        <v>82.134569999999997</v>
      </c>
      <c r="BB656">
        <v>79.668930000000003</v>
      </c>
      <c r="BC656">
        <v>75.143169999999998</v>
      </c>
      <c r="BD656">
        <v>71.162850000000006</v>
      </c>
      <c r="BE656">
        <v>67.674660000000003</v>
      </c>
      <c r="BF656">
        <v>66.122410000000002</v>
      </c>
      <c r="BG656">
        <v>63.266280000000002</v>
      </c>
      <c r="BH656">
        <v>855.9579</v>
      </c>
      <c r="BI656">
        <v>1584.3440000000001</v>
      </c>
      <c r="BJ656">
        <v>2688.2959999999998</v>
      </c>
      <c r="BK656">
        <v>2708.0219999999999</v>
      </c>
      <c r="BL656">
        <v>3921.4360000000001</v>
      </c>
      <c r="BM656">
        <v>7411.433</v>
      </c>
      <c r="BN656">
        <v>8900.7839999999997</v>
      </c>
      <c r="BO656">
        <v>9280.3459999999995</v>
      </c>
      <c r="BP656">
        <v>6036.6880000000001</v>
      </c>
      <c r="BQ656">
        <v>2761.549</v>
      </c>
      <c r="BR656">
        <v>4691.7839999999997</v>
      </c>
      <c r="BS656">
        <v>3532.4650000000001</v>
      </c>
      <c r="BT656">
        <v>2475.23</v>
      </c>
      <c r="BU656">
        <v>4405.9480000000003</v>
      </c>
      <c r="BV656">
        <v>8429.8439999999991</v>
      </c>
      <c r="BW656">
        <v>6103.6689999999999</v>
      </c>
      <c r="BX656">
        <v>6045.558</v>
      </c>
      <c r="BY656">
        <v>5264.2460000000001</v>
      </c>
      <c r="BZ656">
        <v>773.35130000000004</v>
      </c>
      <c r="CA656">
        <v>-457.113</v>
      </c>
      <c r="CB656">
        <v>-718.56970000000001</v>
      </c>
      <c r="CC656">
        <v>-3281.4540000000002</v>
      </c>
      <c r="CD656">
        <v>-790.55219999999997</v>
      </c>
      <c r="CE656">
        <v>-2154.1779999999999</v>
      </c>
      <c r="CF656" s="23">
        <v>4665916</v>
      </c>
      <c r="CG656" s="23">
        <v>7456213</v>
      </c>
      <c r="CH656" s="23">
        <v>6513269</v>
      </c>
      <c r="CI656" s="23">
        <v>4932692</v>
      </c>
      <c r="CJ656" s="23">
        <v>4194588</v>
      </c>
      <c r="CK656" s="23">
        <v>2039456</v>
      </c>
      <c r="CL656" s="23">
        <v>2725825</v>
      </c>
      <c r="CM656" s="23">
        <v>2799655</v>
      </c>
      <c r="CN656" s="23">
        <v>1979814</v>
      </c>
      <c r="CO656" s="23">
        <v>9400235</v>
      </c>
      <c r="CP656" s="23">
        <v>1538040</v>
      </c>
      <c r="CQ656" s="23">
        <v>13800000</v>
      </c>
      <c r="CR656" s="23">
        <v>13300000</v>
      </c>
      <c r="CS656" s="23">
        <v>14200000</v>
      </c>
      <c r="CT656" s="23">
        <v>14600000</v>
      </c>
      <c r="CU656" s="23">
        <v>13900000</v>
      </c>
      <c r="CV656" s="23">
        <v>13600000</v>
      </c>
      <c r="CW656" s="23">
        <v>13300000</v>
      </c>
      <c r="CX656" s="23">
        <v>14600000</v>
      </c>
      <c r="CY656" s="23">
        <v>11300000</v>
      </c>
      <c r="CZ656" s="23">
        <v>11500000</v>
      </c>
      <c r="DA656" s="23">
        <v>3184110</v>
      </c>
      <c r="DB656" s="23">
        <v>3394327</v>
      </c>
      <c r="DC656" s="23">
        <v>3560597</v>
      </c>
      <c r="DD656">
        <v>0</v>
      </c>
      <c r="DE656">
        <v>0</v>
      </c>
      <c r="DF656">
        <v>0</v>
      </c>
    </row>
    <row r="657" spans="1:110" x14ac:dyDescent="0.25">
      <c r="A657" s="18" t="str">
        <f t="shared" si="10"/>
        <v>portfolio_CPP_200 kW and above_All_CAISO_1-in-10_MONTHLY SYSTEM PEAK DAY_2025_3</v>
      </c>
      <c r="B657" t="s">
        <v>192</v>
      </c>
      <c r="C657" t="s">
        <v>121</v>
      </c>
      <c r="D657" t="s">
        <v>122</v>
      </c>
      <c r="E657" t="s">
        <v>7</v>
      </c>
      <c r="F657" t="s">
        <v>110</v>
      </c>
      <c r="G657" t="s">
        <v>85</v>
      </c>
      <c r="H657" t="s">
        <v>20</v>
      </c>
      <c r="I657">
        <v>2025</v>
      </c>
      <c r="J657">
        <v>3</v>
      </c>
      <c r="K657">
        <v>1465</v>
      </c>
      <c r="L657">
        <v>195656.1</v>
      </c>
      <c r="M657">
        <v>190144.4</v>
      </c>
      <c r="N657">
        <v>187137.5</v>
      </c>
      <c r="O657">
        <v>186898.4</v>
      </c>
      <c r="P657">
        <v>193423.8</v>
      </c>
      <c r="Q657">
        <v>210661.6</v>
      </c>
      <c r="R657">
        <v>234810.7</v>
      </c>
      <c r="S657">
        <v>250954.3</v>
      </c>
      <c r="T657">
        <v>260944.9</v>
      </c>
      <c r="U657">
        <v>268329.3</v>
      </c>
      <c r="V657">
        <v>281603.40000000002</v>
      </c>
      <c r="W657">
        <v>289927.5</v>
      </c>
      <c r="X657">
        <v>294182.59999999998</v>
      </c>
      <c r="Y657">
        <v>297868.79999999999</v>
      </c>
      <c r="Z657">
        <v>297754.8</v>
      </c>
      <c r="AA657">
        <v>290995.40000000002</v>
      </c>
      <c r="AB657">
        <v>280006.2</v>
      </c>
      <c r="AC657">
        <v>276792.8</v>
      </c>
      <c r="AD657">
        <v>258251.5</v>
      </c>
      <c r="AE657">
        <v>250500.9</v>
      </c>
      <c r="AF657">
        <v>239213.3</v>
      </c>
      <c r="AG657">
        <v>230611.20000000001</v>
      </c>
      <c r="AH657">
        <v>218189.7</v>
      </c>
      <c r="AI657">
        <v>206705.3</v>
      </c>
      <c r="AJ657">
        <v>59.891199999999998</v>
      </c>
      <c r="AK657">
        <v>58.586970000000001</v>
      </c>
      <c r="AL657">
        <v>57.574440000000003</v>
      </c>
      <c r="AM657">
        <v>56.857909999999997</v>
      </c>
      <c r="AN657">
        <v>56.041159999999998</v>
      </c>
      <c r="AO657">
        <v>55.174300000000002</v>
      </c>
      <c r="AP657">
        <v>55.395130000000002</v>
      </c>
      <c r="AQ657">
        <v>55.334290000000003</v>
      </c>
      <c r="AR657">
        <v>61.350749999999998</v>
      </c>
      <c r="AS657">
        <v>69.909809999999993</v>
      </c>
      <c r="AT657">
        <v>76.477099999999993</v>
      </c>
      <c r="AU657">
        <v>82.183970000000002</v>
      </c>
      <c r="AV657">
        <v>83.783820000000006</v>
      </c>
      <c r="AW657">
        <v>85.420900000000003</v>
      </c>
      <c r="AX657">
        <v>84.579809999999995</v>
      </c>
      <c r="AY657">
        <v>84.24803</v>
      </c>
      <c r="AZ657">
        <v>83.68647</v>
      </c>
      <c r="BA657">
        <v>82.134569999999997</v>
      </c>
      <c r="BB657">
        <v>79.668930000000003</v>
      </c>
      <c r="BC657">
        <v>75.143169999999998</v>
      </c>
      <c r="BD657">
        <v>71.162850000000006</v>
      </c>
      <c r="BE657">
        <v>67.674660000000003</v>
      </c>
      <c r="BF657">
        <v>66.122410000000002</v>
      </c>
      <c r="BG657">
        <v>63.266280000000002</v>
      </c>
      <c r="BH657">
        <v>873.24400000000003</v>
      </c>
      <c r="BI657">
        <v>1616.34</v>
      </c>
      <c r="BJ657">
        <v>2742.5859999999998</v>
      </c>
      <c r="BK657">
        <v>2762.7109999999998</v>
      </c>
      <c r="BL657">
        <v>4000.63</v>
      </c>
      <c r="BM657">
        <v>7561.107</v>
      </c>
      <c r="BN657">
        <v>9080.5360000000001</v>
      </c>
      <c r="BO657">
        <v>9467.7620000000006</v>
      </c>
      <c r="BP657">
        <v>6158.6</v>
      </c>
      <c r="BQ657">
        <v>2817.3180000000002</v>
      </c>
      <c r="BR657">
        <v>4786.5349999999999</v>
      </c>
      <c r="BS657">
        <v>3603.8029999999999</v>
      </c>
      <c r="BT657">
        <v>2525.2179999999998</v>
      </c>
      <c r="BU657">
        <v>4494.9260000000004</v>
      </c>
      <c r="BV657">
        <v>8600.0840000000007</v>
      </c>
      <c r="BW657">
        <v>6226.933</v>
      </c>
      <c r="BX657">
        <v>6167.6480000000001</v>
      </c>
      <c r="BY657">
        <v>5370.5569999999998</v>
      </c>
      <c r="BZ657">
        <v>788.96910000000003</v>
      </c>
      <c r="CA657">
        <v>-466.34440000000001</v>
      </c>
      <c r="CB657">
        <v>-733.08119999999997</v>
      </c>
      <c r="CC657">
        <v>-3347.7220000000002</v>
      </c>
      <c r="CD657">
        <v>-806.51739999999995</v>
      </c>
      <c r="CE657">
        <v>-2197.681</v>
      </c>
      <c r="CF657">
        <v>4856276</v>
      </c>
      <c r="CG657">
        <v>7760411</v>
      </c>
      <c r="CH657">
        <v>6778996</v>
      </c>
      <c r="CI657">
        <v>5133935</v>
      </c>
      <c r="CJ657">
        <v>4365718</v>
      </c>
      <c r="CK657">
        <v>2122661</v>
      </c>
      <c r="CL657">
        <v>2837033</v>
      </c>
      <c r="CM657">
        <v>2913875</v>
      </c>
      <c r="CN657">
        <v>2060586</v>
      </c>
      <c r="CO657">
        <v>9783744</v>
      </c>
      <c r="CP657">
        <v>1600789</v>
      </c>
      <c r="CQ657" s="23">
        <v>14400000</v>
      </c>
      <c r="CR657" s="23">
        <v>13800000</v>
      </c>
      <c r="CS657" s="23">
        <v>14700000</v>
      </c>
      <c r="CT657" s="23">
        <v>15200000</v>
      </c>
      <c r="CU657" s="23">
        <v>14400000</v>
      </c>
      <c r="CV657" s="23">
        <v>14200000</v>
      </c>
      <c r="CW657" s="23">
        <v>13900000</v>
      </c>
      <c r="CX657" s="23">
        <v>15200000</v>
      </c>
      <c r="CY657" s="23">
        <v>11800000</v>
      </c>
      <c r="CZ657" s="23">
        <v>12000000</v>
      </c>
      <c r="DA657">
        <v>3314015</v>
      </c>
      <c r="DB657">
        <v>3532808</v>
      </c>
      <c r="DC657">
        <v>3705862</v>
      </c>
      <c r="DD657">
        <v>0</v>
      </c>
      <c r="DE657">
        <v>0</v>
      </c>
      <c r="DF657">
        <v>0</v>
      </c>
    </row>
    <row r="658" spans="1:110" x14ac:dyDescent="0.25">
      <c r="A658" s="18" t="str">
        <f t="shared" si="10"/>
        <v>portfolio_CPP_200 kW and above_All_CAISO_1-in-10_MONTHLY SYSTEM PEAK DAY_2026_3</v>
      </c>
      <c r="B658" t="s">
        <v>192</v>
      </c>
      <c r="C658" t="s">
        <v>121</v>
      </c>
      <c r="D658" t="s">
        <v>122</v>
      </c>
      <c r="E658" t="s">
        <v>7</v>
      </c>
      <c r="F658" t="s">
        <v>110</v>
      </c>
      <c r="G658" t="s">
        <v>85</v>
      </c>
      <c r="H658" t="s">
        <v>20</v>
      </c>
      <c r="I658">
        <v>2026</v>
      </c>
      <c r="J658">
        <v>3</v>
      </c>
      <c r="K658">
        <v>1492</v>
      </c>
      <c r="L658">
        <v>199262</v>
      </c>
      <c r="M658">
        <v>193648.8</v>
      </c>
      <c r="N658">
        <v>190586.5</v>
      </c>
      <c r="O658">
        <v>190342.9</v>
      </c>
      <c r="P658">
        <v>196988.6</v>
      </c>
      <c r="Q658">
        <v>214544.1</v>
      </c>
      <c r="R658">
        <v>239138.3</v>
      </c>
      <c r="S658">
        <v>255579.4</v>
      </c>
      <c r="T658">
        <v>265754.09999999998</v>
      </c>
      <c r="U658">
        <v>273274.7</v>
      </c>
      <c r="V658">
        <v>286793.3</v>
      </c>
      <c r="W658">
        <v>295270.90000000002</v>
      </c>
      <c r="X658">
        <v>299604.40000000002</v>
      </c>
      <c r="Y658">
        <v>303358.5</v>
      </c>
      <c r="Z658">
        <v>303242.40000000002</v>
      </c>
      <c r="AA658">
        <v>296358.5</v>
      </c>
      <c r="AB658">
        <v>285166.8</v>
      </c>
      <c r="AC658">
        <v>281894.09999999998</v>
      </c>
      <c r="AD658">
        <v>263011.09999999998</v>
      </c>
      <c r="AE658">
        <v>255117.7</v>
      </c>
      <c r="AF658">
        <v>243622</v>
      </c>
      <c r="AG658">
        <v>234861.3</v>
      </c>
      <c r="AH658">
        <v>222210.9</v>
      </c>
      <c r="AI658">
        <v>210514.9</v>
      </c>
      <c r="AJ658">
        <v>59.891199999999998</v>
      </c>
      <c r="AK658">
        <v>58.586970000000001</v>
      </c>
      <c r="AL658">
        <v>57.574440000000003</v>
      </c>
      <c r="AM658">
        <v>56.857909999999997</v>
      </c>
      <c r="AN658">
        <v>56.041159999999998</v>
      </c>
      <c r="AO658">
        <v>55.174300000000002</v>
      </c>
      <c r="AP658">
        <v>55.395130000000002</v>
      </c>
      <c r="AQ658">
        <v>55.334290000000003</v>
      </c>
      <c r="AR658">
        <v>61.350749999999998</v>
      </c>
      <c r="AS658">
        <v>69.909809999999993</v>
      </c>
      <c r="AT658">
        <v>76.477099999999993</v>
      </c>
      <c r="AU658">
        <v>82.183970000000002</v>
      </c>
      <c r="AV658">
        <v>83.783820000000006</v>
      </c>
      <c r="AW658">
        <v>85.420900000000003</v>
      </c>
      <c r="AX658">
        <v>84.579809999999995</v>
      </c>
      <c r="AY658">
        <v>84.24803</v>
      </c>
      <c r="AZ658">
        <v>83.68647</v>
      </c>
      <c r="BA658">
        <v>82.134569999999997</v>
      </c>
      <c r="BB658">
        <v>79.668930000000003</v>
      </c>
      <c r="BC658">
        <v>75.143169999999998</v>
      </c>
      <c r="BD658">
        <v>71.162850000000006</v>
      </c>
      <c r="BE658">
        <v>67.674660000000003</v>
      </c>
      <c r="BF658">
        <v>66.122410000000002</v>
      </c>
      <c r="BG658">
        <v>63.266280000000002</v>
      </c>
      <c r="BH658">
        <v>889.33799999999997</v>
      </c>
      <c r="BI658">
        <v>1646.1289999999999</v>
      </c>
      <c r="BJ658">
        <v>2793.1320000000001</v>
      </c>
      <c r="BK658">
        <v>2813.627</v>
      </c>
      <c r="BL658">
        <v>4074.3609999999999</v>
      </c>
      <c r="BM658">
        <v>7700.4579999999996</v>
      </c>
      <c r="BN658">
        <v>9247.8909999999996</v>
      </c>
      <c r="BO658">
        <v>9642.2530000000006</v>
      </c>
      <c r="BP658">
        <v>6272.1030000000001</v>
      </c>
      <c r="BQ658">
        <v>2869.2420000000002</v>
      </c>
      <c r="BR658">
        <v>4874.75</v>
      </c>
      <c r="BS658">
        <v>3670.221</v>
      </c>
      <c r="BT658">
        <v>2571.7570000000001</v>
      </c>
      <c r="BU658">
        <v>4577.768</v>
      </c>
      <c r="BV658">
        <v>8758.5840000000007</v>
      </c>
      <c r="BW658">
        <v>6341.6959999999999</v>
      </c>
      <c r="BX658">
        <v>6281.3180000000002</v>
      </c>
      <c r="BY658">
        <v>5469.5360000000001</v>
      </c>
      <c r="BZ658">
        <v>803.50990000000002</v>
      </c>
      <c r="CA658">
        <v>-474.9391</v>
      </c>
      <c r="CB658">
        <v>-746.59190000000001</v>
      </c>
      <c r="CC658">
        <v>-3409.4209999999998</v>
      </c>
      <c r="CD658">
        <v>-821.38149999999996</v>
      </c>
      <c r="CE658">
        <v>-2238.1849999999999</v>
      </c>
      <c r="CF658">
        <v>5036928</v>
      </c>
      <c r="CG658">
        <v>8049096</v>
      </c>
      <c r="CH658">
        <v>7031173</v>
      </c>
      <c r="CI658">
        <v>5324916</v>
      </c>
      <c r="CJ658">
        <v>4528122</v>
      </c>
      <c r="CK658">
        <v>2201623</v>
      </c>
      <c r="CL658">
        <v>2942570</v>
      </c>
      <c r="CM658">
        <v>3022271</v>
      </c>
      <c r="CN658">
        <v>2137240</v>
      </c>
      <c r="CO658" s="23">
        <v>10100000</v>
      </c>
      <c r="CP658">
        <v>1660338</v>
      </c>
      <c r="CQ658" s="23">
        <v>14900000</v>
      </c>
      <c r="CR658" s="23">
        <v>14300000</v>
      </c>
      <c r="CS658" s="23">
        <v>15300000</v>
      </c>
      <c r="CT658" s="23">
        <v>15700000</v>
      </c>
      <c r="CU658" s="23">
        <v>15000000</v>
      </c>
      <c r="CV658" s="23">
        <v>14700000</v>
      </c>
      <c r="CW658" s="23">
        <v>14400000</v>
      </c>
      <c r="CX658" s="23">
        <v>15700000</v>
      </c>
      <c r="CY658" s="23">
        <v>12200000</v>
      </c>
      <c r="CZ658" s="23">
        <v>12400000</v>
      </c>
      <c r="DA658">
        <v>3437296</v>
      </c>
      <c r="DB658">
        <v>3664227</v>
      </c>
      <c r="DC658">
        <v>3843719</v>
      </c>
      <c r="DD658">
        <v>0</v>
      </c>
      <c r="DE658">
        <v>0</v>
      </c>
      <c r="DF658">
        <v>0</v>
      </c>
    </row>
    <row r="659" spans="1:110" x14ac:dyDescent="0.25">
      <c r="A659" s="18" t="str">
        <f t="shared" si="10"/>
        <v>portfolio_CPP_200 kW and above_All_CAISO_1-in-10_MONTHLY SYSTEM PEAK DAY_2027_3</v>
      </c>
      <c r="B659" t="s">
        <v>192</v>
      </c>
      <c r="C659" t="s">
        <v>121</v>
      </c>
      <c r="D659" t="s">
        <v>122</v>
      </c>
      <c r="E659" t="s">
        <v>7</v>
      </c>
      <c r="F659" t="s">
        <v>110</v>
      </c>
      <c r="G659" t="s">
        <v>85</v>
      </c>
      <c r="H659" t="s">
        <v>20</v>
      </c>
      <c r="I659">
        <v>2027</v>
      </c>
      <c r="J659">
        <v>3</v>
      </c>
      <c r="K659">
        <v>1523</v>
      </c>
      <c r="L659">
        <v>203402.2</v>
      </c>
      <c r="M659">
        <v>197672.3</v>
      </c>
      <c r="N659">
        <v>194546.4</v>
      </c>
      <c r="O659">
        <v>194297.8</v>
      </c>
      <c r="P659">
        <v>201081.5</v>
      </c>
      <c r="Q659">
        <v>219001.8</v>
      </c>
      <c r="R659">
        <v>244107</v>
      </c>
      <c r="S659">
        <v>260889.7</v>
      </c>
      <c r="T659">
        <v>271275.8</v>
      </c>
      <c r="U659">
        <v>278952.59999999998</v>
      </c>
      <c r="V659">
        <v>292752.2</v>
      </c>
      <c r="W659">
        <v>301405.8</v>
      </c>
      <c r="X659">
        <v>305829.40000000002</v>
      </c>
      <c r="Y659">
        <v>309661.5</v>
      </c>
      <c r="Z659">
        <v>309543.09999999998</v>
      </c>
      <c r="AA659">
        <v>302516.09999999998</v>
      </c>
      <c r="AB659">
        <v>291091.8</v>
      </c>
      <c r="AC659">
        <v>287751.09999999998</v>
      </c>
      <c r="AD659">
        <v>268475.8</v>
      </c>
      <c r="AE659">
        <v>260418.4</v>
      </c>
      <c r="AF659">
        <v>248683.8</v>
      </c>
      <c r="AG659">
        <v>239741.2</v>
      </c>
      <c r="AH659">
        <v>226827.9</v>
      </c>
      <c r="AI659">
        <v>214888.9</v>
      </c>
      <c r="AJ659">
        <v>59.891199999999998</v>
      </c>
      <c r="AK659">
        <v>58.586970000000001</v>
      </c>
      <c r="AL659">
        <v>57.574440000000003</v>
      </c>
      <c r="AM659">
        <v>56.857909999999997</v>
      </c>
      <c r="AN659">
        <v>56.041159999999998</v>
      </c>
      <c r="AO659">
        <v>55.174300000000002</v>
      </c>
      <c r="AP659">
        <v>55.395130000000002</v>
      </c>
      <c r="AQ659">
        <v>55.334290000000003</v>
      </c>
      <c r="AR659">
        <v>61.350749999999998</v>
      </c>
      <c r="AS659">
        <v>69.909809999999993</v>
      </c>
      <c r="AT659">
        <v>76.477099999999993</v>
      </c>
      <c r="AU659">
        <v>82.183970000000002</v>
      </c>
      <c r="AV659">
        <v>83.783820000000006</v>
      </c>
      <c r="AW659">
        <v>85.420900000000003</v>
      </c>
      <c r="AX659">
        <v>84.579809999999995</v>
      </c>
      <c r="AY659">
        <v>84.24803</v>
      </c>
      <c r="AZ659">
        <v>83.68647</v>
      </c>
      <c r="BA659">
        <v>82.134569999999997</v>
      </c>
      <c r="BB659">
        <v>79.668930000000003</v>
      </c>
      <c r="BC659">
        <v>75.143169999999998</v>
      </c>
      <c r="BD659">
        <v>71.162850000000006</v>
      </c>
      <c r="BE659">
        <v>67.674660000000003</v>
      </c>
      <c r="BF659">
        <v>66.122410000000002</v>
      </c>
      <c r="BG659">
        <v>63.266280000000002</v>
      </c>
      <c r="BH659">
        <v>907.81619999999998</v>
      </c>
      <c r="BI659">
        <v>1680.3320000000001</v>
      </c>
      <c r="BJ659">
        <v>2851.1660000000002</v>
      </c>
      <c r="BK659">
        <v>2872.0880000000002</v>
      </c>
      <c r="BL659">
        <v>4159.0159999999996</v>
      </c>
      <c r="BM659">
        <v>7860.4549999999999</v>
      </c>
      <c r="BN659">
        <v>9440.0380000000005</v>
      </c>
      <c r="BO659">
        <v>9842.5949999999993</v>
      </c>
      <c r="BP659">
        <v>6402.4210000000003</v>
      </c>
      <c r="BQ659">
        <v>2928.857</v>
      </c>
      <c r="BR659">
        <v>4976.0360000000001</v>
      </c>
      <c r="BS659">
        <v>3746.4789999999998</v>
      </c>
      <c r="BT659">
        <v>2625.192</v>
      </c>
      <c r="BU659">
        <v>4672.8819999999996</v>
      </c>
      <c r="BV659">
        <v>8940.5650000000005</v>
      </c>
      <c r="BW659">
        <v>6473.46</v>
      </c>
      <c r="BX659">
        <v>6411.8280000000004</v>
      </c>
      <c r="BY659">
        <v>5583.18</v>
      </c>
      <c r="BZ659">
        <v>820.20479999999998</v>
      </c>
      <c r="CA659">
        <v>-484.80720000000002</v>
      </c>
      <c r="CB659">
        <v>-762.10419999999999</v>
      </c>
      <c r="CC659">
        <v>-3480.26</v>
      </c>
      <c r="CD659">
        <v>-838.44780000000003</v>
      </c>
      <c r="CE659">
        <v>-2284.6889999999999</v>
      </c>
      <c r="CF659" s="23">
        <v>5248412</v>
      </c>
      <c r="CG659" s="23">
        <v>8387051</v>
      </c>
      <c r="CH659" s="23">
        <v>7326388</v>
      </c>
      <c r="CI659" s="23">
        <v>5548491</v>
      </c>
      <c r="CJ659" s="23">
        <v>4718243</v>
      </c>
      <c r="CK659" s="23">
        <v>2294062</v>
      </c>
      <c r="CL659" s="23">
        <v>3066118</v>
      </c>
      <c r="CM659" s="23">
        <v>3149166</v>
      </c>
      <c r="CN659" s="23">
        <v>2226975</v>
      </c>
      <c r="CO659" s="23">
        <v>10600000</v>
      </c>
      <c r="CP659" s="23">
        <v>1730050</v>
      </c>
      <c r="CQ659" s="23">
        <v>15600000</v>
      </c>
      <c r="CR659" s="23">
        <v>15000000</v>
      </c>
      <c r="CS659" s="23">
        <v>15900000</v>
      </c>
      <c r="CT659" s="23">
        <v>16400000</v>
      </c>
      <c r="CU659" s="23">
        <v>15600000</v>
      </c>
      <c r="CV659" s="23">
        <v>15300000</v>
      </c>
      <c r="CW659" s="23">
        <v>15000000</v>
      </c>
      <c r="CX659" s="23">
        <v>16400000</v>
      </c>
      <c r="CY659" s="23">
        <v>12700000</v>
      </c>
      <c r="CZ659" s="23">
        <v>13000000</v>
      </c>
      <c r="DA659" s="23">
        <v>3581616</v>
      </c>
      <c r="DB659" s="23">
        <v>3818076</v>
      </c>
      <c r="DC659" s="23">
        <v>4005104</v>
      </c>
      <c r="DD659">
        <v>0</v>
      </c>
      <c r="DE659">
        <v>0</v>
      </c>
      <c r="DF659">
        <v>0</v>
      </c>
    </row>
    <row r="660" spans="1:110" x14ac:dyDescent="0.25">
      <c r="A660" s="18" t="str">
        <f t="shared" si="10"/>
        <v>portfolio_CPP_200 kW and above_All_CAISO_1-in-10_MONTHLY SYSTEM PEAK DAY_2028_3</v>
      </c>
      <c r="B660" t="s">
        <v>192</v>
      </c>
      <c r="C660" t="s">
        <v>121</v>
      </c>
      <c r="D660" t="s">
        <v>122</v>
      </c>
      <c r="E660" t="s">
        <v>7</v>
      </c>
      <c r="F660" t="s">
        <v>110</v>
      </c>
      <c r="G660" t="s">
        <v>85</v>
      </c>
      <c r="H660" t="s">
        <v>20</v>
      </c>
      <c r="I660">
        <v>2028</v>
      </c>
      <c r="J660">
        <v>3</v>
      </c>
      <c r="K660">
        <v>1555</v>
      </c>
      <c r="L660">
        <v>207675.9</v>
      </c>
      <c r="M660">
        <v>201825.6</v>
      </c>
      <c r="N660">
        <v>198634</v>
      </c>
      <c r="O660">
        <v>198380.2</v>
      </c>
      <c r="P660">
        <v>205306.5</v>
      </c>
      <c r="Q660">
        <v>223603.3</v>
      </c>
      <c r="R660">
        <v>249236</v>
      </c>
      <c r="S660">
        <v>266371.3</v>
      </c>
      <c r="T660">
        <v>276975.59999999998</v>
      </c>
      <c r="U660">
        <v>284813.8</v>
      </c>
      <c r="V660">
        <v>298903.3</v>
      </c>
      <c r="W660">
        <v>307738.8</v>
      </c>
      <c r="X660">
        <v>312255.3</v>
      </c>
      <c r="Y660">
        <v>316167.90000000002</v>
      </c>
      <c r="Z660">
        <v>316046.90000000002</v>
      </c>
      <c r="AA660">
        <v>308872.3</v>
      </c>
      <c r="AB660">
        <v>297208</v>
      </c>
      <c r="AC660">
        <v>293797.09999999998</v>
      </c>
      <c r="AD660">
        <v>274116.8</v>
      </c>
      <c r="AE660">
        <v>265890.09999999998</v>
      </c>
      <c r="AF660">
        <v>253909</v>
      </c>
      <c r="AG660">
        <v>244778.4</v>
      </c>
      <c r="AH660">
        <v>231593.8</v>
      </c>
      <c r="AI660">
        <v>219403.9</v>
      </c>
      <c r="AJ660">
        <v>59.891199999999998</v>
      </c>
      <c r="AK660">
        <v>58.586970000000001</v>
      </c>
      <c r="AL660">
        <v>57.574440000000003</v>
      </c>
      <c r="AM660">
        <v>56.857909999999997</v>
      </c>
      <c r="AN660">
        <v>56.041159999999998</v>
      </c>
      <c r="AO660">
        <v>55.174300000000002</v>
      </c>
      <c r="AP660">
        <v>55.395130000000002</v>
      </c>
      <c r="AQ660">
        <v>55.334290000000003</v>
      </c>
      <c r="AR660">
        <v>61.350749999999998</v>
      </c>
      <c r="AS660">
        <v>69.909809999999993</v>
      </c>
      <c r="AT660">
        <v>76.477099999999993</v>
      </c>
      <c r="AU660">
        <v>82.183970000000002</v>
      </c>
      <c r="AV660">
        <v>83.783820000000006</v>
      </c>
      <c r="AW660">
        <v>85.420900000000003</v>
      </c>
      <c r="AX660">
        <v>84.579809999999995</v>
      </c>
      <c r="AY660">
        <v>84.24803</v>
      </c>
      <c r="AZ660">
        <v>83.68647</v>
      </c>
      <c r="BA660">
        <v>82.134569999999997</v>
      </c>
      <c r="BB660">
        <v>79.668930000000003</v>
      </c>
      <c r="BC660">
        <v>75.143169999999998</v>
      </c>
      <c r="BD660">
        <v>71.162850000000006</v>
      </c>
      <c r="BE660">
        <v>67.674660000000003</v>
      </c>
      <c r="BF660">
        <v>66.122410000000002</v>
      </c>
      <c r="BG660">
        <v>63.266280000000002</v>
      </c>
      <c r="BH660">
        <v>926.8904</v>
      </c>
      <c r="BI660">
        <v>1715.6379999999999</v>
      </c>
      <c r="BJ660">
        <v>2911.0729999999999</v>
      </c>
      <c r="BK660">
        <v>2932.433</v>
      </c>
      <c r="BL660">
        <v>4246.402</v>
      </c>
      <c r="BM660">
        <v>8025.6120000000001</v>
      </c>
      <c r="BN660">
        <v>9638.3850000000002</v>
      </c>
      <c r="BO660">
        <v>10049.4</v>
      </c>
      <c r="BP660">
        <v>6536.9430000000002</v>
      </c>
      <c r="BQ660">
        <v>2990.3960000000002</v>
      </c>
      <c r="BR660">
        <v>5080.5879999999997</v>
      </c>
      <c r="BS660">
        <v>3825.1970000000001</v>
      </c>
      <c r="BT660">
        <v>2680.35</v>
      </c>
      <c r="BU660">
        <v>4771.0649999999996</v>
      </c>
      <c r="BV660">
        <v>9128.4169999999995</v>
      </c>
      <c r="BW660">
        <v>6609.4750000000004</v>
      </c>
      <c r="BX660">
        <v>6546.5479999999998</v>
      </c>
      <c r="BY660">
        <v>5700.4889999999996</v>
      </c>
      <c r="BZ660">
        <v>837.43820000000005</v>
      </c>
      <c r="CA660">
        <v>-494.99349999999998</v>
      </c>
      <c r="CB660">
        <v>-778.11689999999999</v>
      </c>
      <c r="CC660">
        <v>-3553.3850000000002</v>
      </c>
      <c r="CD660">
        <v>-856.06449999999995</v>
      </c>
      <c r="CE660">
        <v>-2332.6930000000002</v>
      </c>
      <c r="CF660">
        <v>5471279</v>
      </c>
      <c r="CG660">
        <v>8743196</v>
      </c>
      <c r="CH660">
        <v>7637494</v>
      </c>
      <c r="CI660">
        <v>5784101</v>
      </c>
      <c r="CJ660">
        <v>4918597</v>
      </c>
      <c r="CK660">
        <v>2391477</v>
      </c>
      <c r="CL660">
        <v>3196317</v>
      </c>
      <c r="CM660">
        <v>3282891</v>
      </c>
      <c r="CN660">
        <v>2321541</v>
      </c>
      <c r="CO660" s="23">
        <v>11000000</v>
      </c>
      <c r="CP660">
        <v>1803514</v>
      </c>
      <c r="CQ660" s="23">
        <v>16200000</v>
      </c>
      <c r="CR660" s="23">
        <v>15600000</v>
      </c>
      <c r="CS660" s="23">
        <v>16600000</v>
      </c>
      <c r="CT660" s="23">
        <v>17100000</v>
      </c>
      <c r="CU660" s="23">
        <v>16300000</v>
      </c>
      <c r="CV660" s="23">
        <v>15900000</v>
      </c>
      <c r="CW660" s="23">
        <v>15600000</v>
      </c>
      <c r="CX660" s="23">
        <v>17100000</v>
      </c>
      <c r="CY660" s="23">
        <v>13300000</v>
      </c>
      <c r="CZ660" s="23">
        <v>13500000</v>
      </c>
      <c r="DA660">
        <v>3733705</v>
      </c>
      <c r="DB660">
        <v>3980206</v>
      </c>
      <c r="DC660">
        <v>4175176</v>
      </c>
      <c r="DD660">
        <v>0</v>
      </c>
      <c r="DE660">
        <v>0</v>
      </c>
      <c r="DF660">
        <v>0</v>
      </c>
    </row>
    <row r="661" spans="1:110" x14ac:dyDescent="0.25">
      <c r="A661" s="18" t="str">
        <f t="shared" si="10"/>
        <v>portfolio_CPP_200 kW and above_All_CAISO_1-in-10_MONTHLY SYSTEM PEAK DAY_2029_3</v>
      </c>
      <c r="B661" t="s">
        <v>192</v>
      </c>
      <c r="C661" t="s">
        <v>121</v>
      </c>
      <c r="D661" t="s">
        <v>122</v>
      </c>
      <c r="E661" t="s">
        <v>7</v>
      </c>
      <c r="F661" t="s">
        <v>110</v>
      </c>
      <c r="G661" t="s">
        <v>85</v>
      </c>
      <c r="H661" t="s">
        <v>20</v>
      </c>
      <c r="I661">
        <v>2029</v>
      </c>
      <c r="J661">
        <v>3</v>
      </c>
      <c r="K661">
        <v>1587</v>
      </c>
      <c r="L661">
        <v>211949.6</v>
      </c>
      <c r="M661">
        <v>205979</v>
      </c>
      <c r="N661">
        <v>202721.7</v>
      </c>
      <c r="O661">
        <v>202462.6</v>
      </c>
      <c r="P661">
        <v>209531.5</v>
      </c>
      <c r="Q661">
        <v>228204.79999999999</v>
      </c>
      <c r="R661">
        <v>254364.9</v>
      </c>
      <c r="S661">
        <v>271852.90000000002</v>
      </c>
      <c r="T661">
        <v>282675.40000000002</v>
      </c>
      <c r="U661">
        <v>290674.8</v>
      </c>
      <c r="V661">
        <v>305054.3</v>
      </c>
      <c r="W661">
        <v>314071.59999999998</v>
      </c>
      <c r="X661">
        <v>318681.09999999998</v>
      </c>
      <c r="Y661">
        <v>322674.2</v>
      </c>
      <c r="Z661">
        <v>322550.8</v>
      </c>
      <c r="AA661">
        <v>315228.5</v>
      </c>
      <c r="AB661">
        <v>303324.2</v>
      </c>
      <c r="AC661">
        <v>299843.09999999998</v>
      </c>
      <c r="AD661">
        <v>279757.8</v>
      </c>
      <c r="AE661">
        <v>271361.8</v>
      </c>
      <c r="AF661">
        <v>259134.1</v>
      </c>
      <c r="AG661">
        <v>249815.6</v>
      </c>
      <c r="AH661">
        <v>236359.8</v>
      </c>
      <c r="AI661">
        <v>223919</v>
      </c>
      <c r="AJ661">
        <v>59.891199999999998</v>
      </c>
      <c r="AK661">
        <v>58.586970000000001</v>
      </c>
      <c r="AL661">
        <v>57.574440000000003</v>
      </c>
      <c r="AM661">
        <v>56.857909999999997</v>
      </c>
      <c r="AN661">
        <v>56.041159999999998</v>
      </c>
      <c r="AO661">
        <v>55.174300000000002</v>
      </c>
      <c r="AP661">
        <v>55.395130000000002</v>
      </c>
      <c r="AQ661">
        <v>55.334290000000003</v>
      </c>
      <c r="AR661">
        <v>61.350749999999998</v>
      </c>
      <c r="AS661">
        <v>69.909809999999993</v>
      </c>
      <c r="AT661">
        <v>76.477099999999993</v>
      </c>
      <c r="AU661">
        <v>82.183970000000002</v>
      </c>
      <c r="AV661">
        <v>83.783820000000006</v>
      </c>
      <c r="AW661">
        <v>85.420900000000003</v>
      </c>
      <c r="AX661">
        <v>84.579809999999995</v>
      </c>
      <c r="AY661">
        <v>84.24803</v>
      </c>
      <c r="AZ661">
        <v>83.68647</v>
      </c>
      <c r="BA661">
        <v>82.134569999999997</v>
      </c>
      <c r="BB661">
        <v>79.668930000000003</v>
      </c>
      <c r="BC661">
        <v>75.143169999999998</v>
      </c>
      <c r="BD661">
        <v>71.162850000000006</v>
      </c>
      <c r="BE661">
        <v>67.674660000000003</v>
      </c>
      <c r="BF661">
        <v>66.122410000000002</v>
      </c>
      <c r="BG661">
        <v>63.266280000000002</v>
      </c>
      <c r="BH661">
        <v>945.96469999999999</v>
      </c>
      <c r="BI661">
        <v>1750.943</v>
      </c>
      <c r="BJ661">
        <v>2970.9789999999998</v>
      </c>
      <c r="BK661">
        <v>2992.779</v>
      </c>
      <c r="BL661">
        <v>4333.7879999999996</v>
      </c>
      <c r="BM661">
        <v>8190.7690000000002</v>
      </c>
      <c r="BN661">
        <v>9836.73</v>
      </c>
      <c r="BO661">
        <v>10256.200000000001</v>
      </c>
      <c r="BP661">
        <v>6671.4660000000003</v>
      </c>
      <c r="BQ661">
        <v>3051.9349999999999</v>
      </c>
      <c r="BR661">
        <v>5185.1400000000003</v>
      </c>
      <c r="BS661">
        <v>3903.915</v>
      </c>
      <c r="BT661">
        <v>2735.509</v>
      </c>
      <c r="BU661">
        <v>4869.2479999999996</v>
      </c>
      <c r="BV661">
        <v>9316.2690000000002</v>
      </c>
      <c r="BW661">
        <v>6745.49</v>
      </c>
      <c r="BX661">
        <v>6681.268</v>
      </c>
      <c r="BY661">
        <v>5817.7979999999998</v>
      </c>
      <c r="BZ661">
        <v>854.67169999999999</v>
      </c>
      <c r="CA661">
        <v>-505.17989999999998</v>
      </c>
      <c r="CB661">
        <v>-794.12959999999998</v>
      </c>
      <c r="CC661">
        <v>-3626.509</v>
      </c>
      <c r="CD661">
        <v>-873.68129999999996</v>
      </c>
      <c r="CE661">
        <v>-2380.6970000000001</v>
      </c>
      <c r="CF661" s="23">
        <v>5698781</v>
      </c>
      <c r="CG661" s="23">
        <v>9106748</v>
      </c>
      <c r="CH661" s="23">
        <v>7955069</v>
      </c>
      <c r="CI661" s="23">
        <v>6024610</v>
      </c>
      <c r="CJ661" s="23">
        <v>5123118</v>
      </c>
      <c r="CK661" s="23">
        <v>2490917</v>
      </c>
      <c r="CL661" s="23">
        <v>3329224</v>
      </c>
      <c r="CM661" s="23">
        <v>3419397</v>
      </c>
      <c r="CN661" s="23">
        <v>2418073</v>
      </c>
      <c r="CO661" s="23">
        <v>11500000</v>
      </c>
      <c r="CP661" s="23">
        <v>1878506</v>
      </c>
      <c r="CQ661" s="23">
        <v>16900000</v>
      </c>
      <c r="CR661" s="23">
        <v>16200000</v>
      </c>
      <c r="CS661" s="23">
        <v>17300000</v>
      </c>
      <c r="CT661" s="23">
        <v>17800000</v>
      </c>
      <c r="CU661" s="23">
        <v>16900000</v>
      </c>
      <c r="CV661" s="23">
        <v>16600000</v>
      </c>
      <c r="CW661" s="23">
        <v>16300000</v>
      </c>
      <c r="CX661" s="23">
        <v>17800000</v>
      </c>
      <c r="CY661" s="23">
        <v>13800000</v>
      </c>
      <c r="CZ661" s="23">
        <v>14100000</v>
      </c>
      <c r="DA661" s="23">
        <v>3888957</v>
      </c>
      <c r="DB661" s="23">
        <v>4145707</v>
      </c>
      <c r="DC661" s="23">
        <v>4348784</v>
      </c>
      <c r="DD661">
        <v>0</v>
      </c>
      <c r="DE661">
        <v>0</v>
      </c>
      <c r="DF661">
        <v>0</v>
      </c>
    </row>
    <row r="662" spans="1:110" x14ac:dyDescent="0.25">
      <c r="A662" s="18" t="str">
        <f t="shared" si="10"/>
        <v>portfolio_CPP_200 kW and above_All_CAISO_1-in-10_MONTHLY SYSTEM PEAK DAY_2030_3</v>
      </c>
      <c r="B662" t="s">
        <v>192</v>
      </c>
      <c r="C662" t="s">
        <v>121</v>
      </c>
      <c r="D662" t="s">
        <v>122</v>
      </c>
      <c r="E662" t="s">
        <v>7</v>
      </c>
      <c r="F662" t="s">
        <v>110</v>
      </c>
      <c r="G662" t="s">
        <v>85</v>
      </c>
      <c r="H662" t="s">
        <v>20</v>
      </c>
      <c r="I662">
        <v>2030</v>
      </c>
      <c r="J662">
        <v>3</v>
      </c>
      <c r="K662">
        <v>1620</v>
      </c>
      <c r="L662">
        <v>216356.9</v>
      </c>
      <c r="M662">
        <v>210262.1</v>
      </c>
      <c r="N662">
        <v>206937</v>
      </c>
      <c r="O662">
        <v>206672.6</v>
      </c>
      <c r="P662">
        <v>213888.5</v>
      </c>
      <c r="Q662">
        <v>232950</v>
      </c>
      <c r="R662">
        <v>259654.2</v>
      </c>
      <c r="S662">
        <v>277505.8</v>
      </c>
      <c r="T662">
        <v>288553.40000000002</v>
      </c>
      <c r="U662">
        <v>296719.09999999998</v>
      </c>
      <c r="V662">
        <v>311397.59999999998</v>
      </c>
      <c r="W662">
        <v>320602.40000000002</v>
      </c>
      <c r="X662">
        <v>325307.7</v>
      </c>
      <c r="Y662">
        <v>329383.90000000002</v>
      </c>
      <c r="Z662">
        <v>329257.90000000002</v>
      </c>
      <c r="AA662">
        <v>321783.3</v>
      </c>
      <c r="AB662">
        <v>309631.40000000002</v>
      </c>
      <c r="AC662">
        <v>306078</v>
      </c>
      <c r="AD662">
        <v>285575.09999999998</v>
      </c>
      <c r="AE662">
        <v>277004.40000000002</v>
      </c>
      <c r="AF662">
        <v>264522.5</v>
      </c>
      <c r="AG662">
        <v>255010.3</v>
      </c>
      <c r="AH662">
        <v>241274.6</v>
      </c>
      <c r="AI662">
        <v>228575.2</v>
      </c>
      <c r="AJ662">
        <v>59.891199999999998</v>
      </c>
      <c r="AK662">
        <v>58.586970000000001</v>
      </c>
      <c r="AL662">
        <v>57.574440000000003</v>
      </c>
      <c r="AM662">
        <v>56.857909999999997</v>
      </c>
      <c r="AN662">
        <v>56.041159999999998</v>
      </c>
      <c r="AO662">
        <v>55.174300000000002</v>
      </c>
      <c r="AP662">
        <v>55.395130000000002</v>
      </c>
      <c r="AQ662">
        <v>55.334290000000003</v>
      </c>
      <c r="AR662">
        <v>61.350749999999998</v>
      </c>
      <c r="AS662">
        <v>69.909809999999993</v>
      </c>
      <c r="AT662">
        <v>76.477099999999993</v>
      </c>
      <c r="AU662">
        <v>82.183970000000002</v>
      </c>
      <c r="AV662">
        <v>83.783820000000006</v>
      </c>
      <c r="AW662">
        <v>85.420900000000003</v>
      </c>
      <c r="AX662">
        <v>84.579809999999995</v>
      </c>
      <c r="AY662">
        <v>84.24803</v>
      </c>
      <c r="AZ662">
        <v>83.68647</v>
      </c>
      <c r="BA662">
        <v>82.134569999999997</v>
      </c>
      <c r="BB662">
        <v>79.668930000000003</v>
      </c>
      <c r="BC662">
        <v>75.143169999999998</v>
      </c>
      <c r="BD662">
        <v>71.162850000000006</v>
      </c>
      <c r="BE662">
        <v>67.674660000000003</v>
      </c>
      <c r="BF662">
        <v>66.122410000000002</v>
      </c>
      <c r="BG662">
        <v>63.266280000000002</v>
      </c>
      <c r="BH662">
        <v>965.63499999999999</v>
      </c>
      <c r="BI662">
        <v>1787.3520000000001</v>
      </c>
      <c r="BJ662">
        <v>3032.7570000000001</v>
      </c>
      <c r="BK662">
        <v>3055.011</v>
      </c>
      <c r="BL662">
        <v>4423.9040000000005</v>
      </c>
      <c r="BM662">
        <v>8361.0879999999997</v>
      </c>
      <c r="BN662">
        <v>10041.280000000001</v>
      </c>
      <c r="BO662">
        <v>10469.469999999999</v>
      </c>
      <c r="BP662">
        <v>6810.192</v>
      </c>
      <c r="BQ662">
        <v>3115.3960000000002</v>
      </c>
      <c r="BR662">
        <v>5292.96</v>
      </c>
      <c r="BS662">
        <v>3985.0929999999998</v>
      </c>
      <c r="BT662">
        <v>2792.3910000000001</v>
      </c>
      <c r="BU662">
        <v>4970.4989999999998</v>
      </c>
      <c r="BV662">
        <v>9509.991</v>
      </c>
      <c r="BW662">
        <v>6885.7550000000001</v>
      </c>
      <c r="BX662">
        <v>6820.1980000000003</v>
      </c>
      <c r="BY662">
        <v>5938.7719999999999</v>
      </c>
      <c r="BZ662">
        <v>872.44370000000004</v>
      </c>
      <c r="CA662">
        <v>-515.68460000000005</v>
      </c>
      <c r="CB662">
        <v>-810.64269999999999</v>
      </c>
      <c r="CC662">
        <v>-3701.9180000000001</v>
      </c>
      <c r="CD662">
        <v>-891.84860000000003</v>
      </c>
      <c r="CE662">
        <v>-2430.201</v>
      </c>
      <c r="CF662" s="23">
        <v>5938245</v>
      </c>
      <c r="CG662" s="23">
        <v>9489416</v>
      </c>
      <c r="CH662" s="23">
        <v>8289344</v>
      </c>
      <c r="CI662" s="23">
        <v>6277766</v>
      </c>
      <c r="CJ662" s="23">
        <v>5338392</v>
      </c>
      <c r="CK662" s="23">
        <v>2595586</v>
      </c>
      <c r="CL662" s="23">
        <v>3469119</v>
      </c>
      <c r="CM662" s="23">
        <v>3563081</v>
      </c>
      <c r="CN662" s="23">
        <v>2519681</v>
      </c>
      <c r="CO662" s="23">
        <v>12000000</v>
      </c>
      <c r="CP662" s="23">
        <v>1957441</v>
      </c>
      <c r="CQ662" s="23">
        <v>17600000</v>
      </c>
      <c r="CR662" s="23">
        <v>16900000</v>
      </c>
      <c r="CS662" s="23">
        <v>18000000</v>
      </c>
      <c r="CT662" s="23">
        <v>18600000</v>
      </c>
      <c r="CU662" s="23">
        <v>17600000</v>
      </c>
      <c r="CV662" s="23">
        <v>17300000</v>
      </c>
      <c r="CW662" s="23">
        <v>17000000</v>
      </c>
      <c r="CX662" s="23">
        <v>18600000</v>
      </c>
      <c r="CY662" s="23">
        <v>14400000</v>
      </c>
      <c r="CZ662" s="23">
        <v>14700000</v>
      </c>
      <c r="DA662" s="23">
        <v>4052372</v>
      </c>
      <c r="DB662" s="23">
        <v>4319911</v>
      </c>
      <c r="DC662" s="23">
        <v>4531521</v>
      </c>
      <c r="DD662">
        <v>0</v>
      </c>
      <c r="DE662">
        <v>0</v>
      </c>
      <c r="DF662">
        <v>0</v>
      </c>
    </row>
    <row r="663" spans="1:110" x14ac:dyDescent="0.25">
      <c r="A663" s="18" t="str">
        <f t="shared" si="10"/>
        <v>portfolio_CPP_200 kW and above_All_CAISO_1-in-10_MONTHLY SYSTEM PEAK DAY_2019_4</v>
      </c>
      <c r="B663" t="s">
        <v>192</v>
      </c>
      <c r="C663" t="s">
        <v>121</v>
      </c>
      <c r="D663" t="s">
        <v>122</v>
      </c>
      <c r="E663" t="s">
        <v>7</v>
      </c>
      <c r="F663" t="s">
        <v>110</v>
      </c>
      <c r="G663" t="s">
        <v>85</v>
      </c>
      <c r="H663" t="s">
        <v>20</v>
      </c>
      <c r="I663">
        <v>2019</v>
      </c>
      <c r="J663">
        <v>4</v>
      </c>
      <c r="K663">
        <v>1277</v>
      </c>
      <c r="L663">
        <v>170548</v>
      </c>
      <c r="M663">
        <v>165743.6</v>
      </c>
      <c r="N663">
        <v>163122.6</v>
      </c>
      <c r="O663">
        <v>162914.20000000001</v>
      </c>
      <c r="P663">
        <v>168602.2</v>
      </c>
      <c r="Q663">
        <v>183627.9</v>
      </c>
      <c r="R663">
        <v>204678</v>
      </c>
      <c r="S663">
        <v>218749.9</v>
      </c>
      <c r="T663">
        <v>226995.7</v>
      </c>
      <c r="U663">
        <v>235393.5</v>
      </c>
      <c r="V663">
        <v>245764.2</v>
      </c>
      <c r="W663">
        <v>253483.5</v>
      </c>
      <c r="X663">
        <v>255990.2</v>
      </c>
      <c r="Y663">
        <v>257634.8</v>
      </c>
      <c r="Z663">
        <v>257246.2</v>
      </c>
      <c r="AA663">
        <v>251705</v>
      </c>
      <c r="AB663">
        <v>241881.9</v>
      </c>
      <c r="AC663">
        <v>239699.3</v>
      </c>
      <c r="AD663">
        <v>222208.9</v>
      </c>
      <c r="AE663">
        <v>215962.5</v>
      </c>
      <c r="AF663">
        <v>207189</v>
      </c>
      <c r="AG663">
        <v>196227.4</v>
      </c>
      <c r="AH663">
        <v>188279.5</v>
      </c>
      <c r="AI663">
        <v>179979.3</v>
      </c>
      <c r="AJ663">
        <v>65.987470000000002</v>
      </c>
      <c r="AK663">
        <v>63.095559999999999</v>
      </c>
      <c r="AL663">
        <v>61.783110000000001</v>
      </c>
      <c r="AM663">
        <v>60.968859999999999</v>
      </c>
      <c r="AN663">
        <v>61.295279999999998</v>
      </c>
      <c r="AO663">
        <v>60.742660000000001</v>
      </c>
      <c r="AP663">
        <v>60.61918</v>
      </c>
      <c r="AQ663">
        <v>62.026130000000002</v>
      </c>
      <c r="AR663">
        <v>70.873660000000001</v>
      </c>
      <c r="AS663">
        <v>76.375810000000001</v>
      </c>
      <c r="AT663">
        <v>79.586619999999996</v>
      </c>
      <c r="AU663">
        <v>82.805300000000003</v>
      </c>
      <c r="AV663">
        <v>82.882249999999999</v>
      </c>
      <c r="AW663">
        <v>83.633859999999999</v>
      </c>
      <c r="AX663">
        <v>83.448819999999998</v>
      </c>
      <c r="AY663">
        <v>82.492840000000001</v>
      </c>
      <c r="AZ663">
        <v>82.384039999999999</v>
      </c>
      <c r="BA663">
        <v>79.759839999999997</v>
      </c>
      <c r="BB663">
        <v>77.688980000000001</v>
      </c>
      <c r="BC663">
        <v>73.435940000000002</v>
      </c>
      <c r="BD663">
        <v>68.608440000000002</v>
      </c>
      <c r="BE663">
        <v>66.518969999999996</v>
      </c>
      <c r="BF663">
        <v>65.271289999999993</v>
      </c>
      <c r="BG663">
        <v>64.552610000000001</v>
      </c>
      <c r="BH663">
        <v>761.18179999999995</v>
      </c>
      <c r="BI663">
        <v>1408.9190000000001</v>
      </c>
      <c r="BJ663">
        <v>2390.6370000000002</v>
      </c>
      <c r="BK663">
        <v>2408.1790000000001</v>
      </c>
      <c r="BL663">
        <v>3487.239</v>
      </c>
      <c r="BM663">
        <v>6590.808</v>
      </c>
      <c r="BN663">
        <v>7915.2520000000004</v>
      </c>
      <c r="BO663">
        <v>8252.7860000000001</v>
      </c>
      <c r="BP663">
        <v>5331.0370000000003</v>
      </c>
      <c r="BQ663">
        <v>3649.6350000000002</v>
      </c>
      <c r="BR663">
        <v>4044.4070000000002</v>
      </c>
      <c r="BS663">
        <v>3167.5219999999999</v>
      </c>
      <c r="BT663">
        <v>2149.125</v>
      </c>
      <c r="BU663">
        <v>3953.9180000000001</v>
      </c>
      <c r="BV663">
        <v>7382.259</v>
      </c>
      <c r="BW663">
        <v>5556.3980000000001</v>
      </c>
      <c r="BX663">
        <v>5414.4889999999996</v>
      </c>
      <c r="BY663">
        <v>4644.8890000000001</v>
      </c>
      <c r="BZ663">
        <v>506.96660000000003</v>
      </c>
      <c r="CA663">
        <v>-459.97919999999999</v>
      </c>
      <c r="CB663">
        <v>-607.2405</v>
      </c>
      <c r="CC663">
        <v>-2951.866</v>
      </c>
      <c r="CD663">
        <v>-655.85299999999995</v>
      </c>
      <c r="CE663">
        <v>-1915.6579999999999</v>
      </c>
      <c r="CF663" s="23">
        <v>3560280</v>
      </c>
      <c r="CG663" s="23">
        <v>5891819</v>
      </c>
      <c r="CH663" s="23">
        <v>5147157</v>
      </c>
      <c r="CI663" s="23">
        <v>3898335</v>
      </c>
      <c r="CJ663" s="23">
        <v>3308333</v>
      </c>
      <c r="CK663" s="23">
        <v>1610248</v>
      </c>
      <c r="CL663" s="23">
        <v>2151046</v>
      </c>
      <c r="CM663" s="23">
        <v>2210221</v>
      </c>
      <c r="CN663" s="23">
        <v>1595370</v>
      </c>
      <c r="CO663" s="23">
        <v>7315745</v>
      </c>
      <c r="CP663" s="23">
        <v>1184585</v>
      </c>
      <c r="CQ663" s="23">
        <v>10300000</v>
      </c>
      <c r="CR663" s="23">
        <v>10300000</v>
      </c>
      <c r="CS663" s="23">
        <v>11200000</v>
      </c>
      <c r="CT663" s="23">
        <v>11000000</v>
      </c>
      <c r="CU663" s="23">
        <v>10800000</v>
      </c>
      <c r="CV663" s="23">
        <v>10700000</v>
      </c>
      <c r="CW663" s="23">
        <v>10400000</v>
      </c>
      <c r="CX663" s="23">
        <v>11300000</v>
      </c>
      <c r="CY663" s="23">
        <v>8588026</v>
      </c>
      <c r="CZ663" s="23">
        <v>9158854</v>
      </c>
      <c r="DA663" s="23">
        <v>2584994</v>
      </c>
      <c r="DB663" s="23">
        <v>2626597</v>
      </c>
      <c r="DC663" s="23">
        <v>2858580</v>
      </c>
      <c r="DD663">
        <v>0</v>
      </c>
      <c r="DE663">
        <v>0</v>
      </c>
      <c r="DF663">
        <v>0</v>
      </c>
    </row>
    <row r="664" spans="1:110" x14ac:dyDescent="0.25">
      <c r="A664" s="18" t="str">
        <f t="shared" si="10"/>
        <v>portfolio_CPP_200 kW and above_All_CAISO_1-in-10_MONTHLY SYSTEM PEAK DAY_2020_4</v>
      </c>
      <c r="B664" t="s">
        <v>192</v>
      </c>
      <c r="C664" t="s">
        <v>121</v>
      </c>
      <c r="D664" t="s">
        <v>122</v>
      </c>
      <c r="E664" t="s">
        <v>7</v>
      </c>
      <c r="F664" t="s">
        <v>110</v>
      </c>
      <c r="G664" t="s">
        <v>85</v>
      </c>
      <c r="H664" t="s">
        <v>20</v>
      </c>
      <c r="I664">
        <v>2020</v>
      </c>
      <c r="J664">
        <v>4</v>
      </c>
      <c r="K664">
        <v>1303</v>
      </c>
      <c r="L664">
        <v>174020.4</v>
      </c>
      <c r="M664">
        <v>169118.2</v>
      </c>
      <c r="N664">
        <v>166443.79999999999</v>
      </c>
      <c r="O664">
        <v>166231.1</v>
      </c>
      <c r="P664">
        <v>172035</v>
      </c>
      <c r="Q664">
        <v>187366.6</v>
      </c>
      <c r="R664">
        <v>208845.3</v>
      </c>
      <c r="S664">
        <v>223203.7</v>
      </c>
      <c r="T664">
        <v>231617.4</v>
      </c>
      <c r="U664">
        <v>240186.2</v>
      </c>
      <c r="V664">
        <v>250768</v>
      </c>
      <c r="W664">
        <v>258644.5</v>
      </c>
      <c r="X664">
        <v>261202.2</v>
      </c>
      <c r="Y664">
        <v>262880.3</v>
      </c>
      <c r="Z664">
        <v>262483.8</v>
      </c>
      <c r="AA664">
        <v>256829.8</v>
      </c>
      <c r="AB664">
        <v>246806.7</v>
      </c>
      <c r="AC664">
        <v>244579.6</v>
      </c>
      <c r="AD664">
        <v>226733.1</v>
      </c>
      <c r="AE664">
        <v>220359.6</v>
      </c>
      <c r="AF664">
        <v>211407.4</v>
      </c>
      <c r="AG664">
        <v>200222.6</v>
      </c>
      <c r="AH664">
        <v>192112.9</v>
      </c>
      <c r="AI664">
        <v>183643.7</v>
      </c>
      <c r="AJ664">
        <v>65.987470000000002</v>
      </c>
      <c r="AK664">
        <v>63.095559999999999</v>
      </c>
      <c r="AL664">
        <v>61.783110000000001</v>
      </c>
      <c r="AM664">
        <v>60.968859999999999</v>
      </c>
      <c r="AN664">
        <v>61.295279999999998</v>
      </c>
      <c r="AO664">
        <v>60.742660000000001</v>
      </c>
      <c r="AP664">
        <v>60.61918</v>
      </c>
      <c r="AQ664">
        <v>62.026130000000002</v>
      </c>
      <c r="AR664">
        <v>70.873660000000001</v>
      </c>
      <c r="AS664">
        <v>76.375810000000001</v>
      </c>
      <c r="AT664">
        <v>79.586619999999996</v>
      </c>
      <c r="AU664">
        <v>82.805300000000003</v>
      </c>
      <c r="AV664">
        <v>82.882249999999999</v>
      </c>
      <c r="AW664">
        <v>83.633859999999999</v>
      </c>
      <c r="AX664">
        <v>83.448819999999998</v>
      </c>
      <c r="AY664">
        <v>82.492840000000001</v>
      </c>
      <c r="AZ664">
        <v>82.384039999999999</v>
      </c>
      <c r="BA664">
        <v>79.759839999999997</v>
      </c>
      <c r="BB664">
        <v>77.688980000000001</v>
      </c>
      <c r="BC664">
        <v>73.435940000000002</v>
      </c>
      <c r="BD664">
        <v>68.608440000000002</v>
      </c>
      <c r="BE664">
        <v>66.518969999999996</v>
      </c>
      <c r="BF664">
        <v>65.271289999999993</v>
      </c>
      <c r="BG664">
        <v>64.552610000000001</v>
      </c>
      <c r="BH664">
        <v>776.67960000000005</v>
      </c>
      <c r="BI664">
        <v>1437.605</v>
      </c>
      <c r="BJ664">
        <v>2439.3110000000001</v>
      </c>
      <c r="BK664">
        <v>2457.21</v>
      </c>
      <c r="BL664">
        <v>3558.24</v>
      </c>
      <c r="BM664">
        <v>6724.9989999999998</v>
      </c>
      <c r="BN664">
        <v>8076.4080000000004</v>
      </c>
      <c r="BO664">
        <v>8420.8140000000003</v>
      </c>
      <c r="BP664">
        <v>5439.5780000000004</v>
      </c>
      <c r="BQ664">
        <v>3723.9430000000002</v>
      </c>
      <c r="BR664">
        <v>4126.7520000000004</v>
      </c>
      <c r="BS664">
        <v>3232.0129999999999</v>
      </c>
      <c r="BT664">
        <v>2192.8809999999999</v>
      </c>
      <c r="BU664">
        <v>4034.42</v>
      </c>
      <c r="BV664">
        <v>7532.5630000000001</v>
      </c>
      <c r="BW664">
        <v>5669.5280000000002</v>
      </c>
      <c r="BX664">
        <v>5524.7290000000003</v>
      </c>
      <c r="BY664">
        <v>4739.46</v>
      </c>
      <c r="BZ664">
        <v>517.28859999999997</v>
      </c>
      <c r="CA664">
        <v>-469.34449999999998</v>
      </c>
      <c r="CB664">
        <v>-619.60410000000002</v>
      </c>
      <c r="CC664">
        <v>-3011.9670000000001</v>
      </c>
      <c r="CD664">
        <v>-669.20640000000003</v>
      </c>
      <c r="CE664">
        <v>-1954.662</v>
      </c>
      <c r="CF664" s="23">
        <v>3706732</v>
      </c>
      <c r="CG664" s="23">
        <v>6134178</v>
      </c>
      <c r="CH664" s="23">
        <v>5358885</v>
      </c>
      <c r="CI664" s="23">
        <v>4058693</v>
      </c>
      <c r="CJ664" s="23">
        <v>3444421</v>
      </c>
      <c r="CK664" s="23">
        <v>1676485</v>
      </c>
      <c r="CL664" s="23">
        <v>2239529</v>
      </c>
      <c r="CM664" s="23">
        <v>2301138</v>
      </c>
      <c r="CN664" s="23">
        <v>1660996</v>
      </c>
      <c r="CO664" s="23">
        <v>7616678</v>
      </c>
      <c r="CP664" s="23">
        <v>1233313</v>
      </c>
      <c r="CQ664" s="23">
        <v>10700000</v>
      </c>
      <c r="CR664" s="23">
        <v>10800000</v>
      </c>
      <c r="CS664" s="23">
        <v>11700000</v>
      </c>
      <c r="CT664" s="23">
        <v>11400000</v>
      </c>
      <c r="CU664" s="23">
        <v>11200000</v>
      </c>
      <c r="CV664" s="23">
        <v>11100000</v>
      </c>
      <c r="CW664" s="23">
        <v>10900000</v>
      </c>
      <c r="CX664" s="23">
        <v>11800000</v>
      </c>
      <c r="CY664" s="23">
        <v>8941295</v>
      </c>
      <c r="CZ664" s="23">
        <v>9535603</v>
      </c>
      <c r="DA664" s="23">
        <v>2691327</v>
      </c>
      <c r="DB664" s="23">
        <v>2734642</v>
      </c>
      <c r="DC664" s="23">
        <v>2976168</v>
      </c>
      <c r="DD664">
        <v>0</v>
      </c>
      <c r="DE664">
        <v>0</v>
      </c>
      <c r="DF664">
        <v>0</v>
      </c>
    </row>
    <row r="665" spans="1:110" x14ac:dyDescent="0.25">
      <c r="A665" s="18" t="str">
        <f t="shared" si="10"/>
        <v>portfolio_CPP_200 kW and above_All_CAISO_1-in-10_MONTHLY SYSTEM PEAK DAY_2021_4</v>
      </c>
      <c r="B665" t="s">
        <v>192</v>
      </c>
      <c r="C665" t="s">
        <v>121</v>
      </c>
      <c r="D665" t="s">
        <v>122</v>
      </c>
      <c r="E665" t="s">
        <v>7</v>
      </c>
      <c r="F665" t="s">
        <v>110</v>
      </c>
      <c r="G665" t="s">
        <v>85</v>
      </c>
      <c r="H665" t="s">
        <v>20</v>
      </c>
      <c r="I665">
        <v>2021</v>
      </c>
      <c r="J665">
        <v>4</v>
      </c>
      <c r="K665">
        <v>1321</v>
      </c>
      <c r="L665">
        <v>176424.3</v>
      </c>
      <c r="M665">
        <v>171454.5</v>
      </c>
      <c r="N665">
        <v>168743.1</v>
      </c>
      <c r="O665">
        <v>168527.5</v>
      </c>
      <c r="P665">
        <v>174411.5</v>
      </c>
      <c r="Q665">
        <v>189954.9</v>
      </c>
      <c r="R665">
        <v>211730.4</v>
      </c>
      <c r="S665">
        <v>226287.1</v>
      </c>
      <c r="T665">
        <v>234817</v>
      </c>
      <c r="U665">
        <v>243504.2</v>
      </c>
      <c r="V665">
        <v>254232.2</v>
      </c>
      <c r="W665">
        <v>262217.5</v>
      </c>
      <c r="X665">
        <v>264810.59999999998</v>
      </c>
      <c r="Y665">
        <v>266511.8</v>
      </c>
      <c r="Z665">
        <v>266109.8</v>
      </c>
      <c r="AA665">
        <v>260377.7</v>
      </c>
      <c r="AB665">
        <v>250216.1</v>
      </c>
      <c r="AC665">
        <v>247958.3</v>
      </c>
      <c r="AD665">
        <v>229865.3</v>
      </c>
      <c r="AE665">
        <v>223403.7</v>
      </c>
      <c r="AF665">
        <v>214327.8</v>
      </c>
      <c r="AG665">
        <v>202988.6</v>
      </c>
      <c r="AH665">
        <v>194766.8</v>
      </c>
      <c r="AI665">
        <v>186180.6</v>
      </c>
      <c r="AJ665">
        <v>65.987470000000002</v>
      </c>
      <c r="AK665">
        <v>63.095559999999999</v>
      </c>
      <c r="AL665">
        <v>61.783110000000001</v>
      </c>
      <c r="AM665">
        <v>60.968859999999999</v>
      </c>
      <c r="AN665">
        <v>61.295279999999998</v>
      </c>
      <c r="AO665">
        <v>60.742660000000001</v>
      </c>
      <c r="AP665">
        <v>60.61918</v>
      </c>
      <c r="AQ665">
        <v>62.026130000000002</v>
      </c>
      <c r="AR665">
        <v>70.873660000000001</v>
      </c>
      <c r="AS665">
        <v>76.375810000000001</v>
      </c>
      <c r="AT665">
        <v>79.586619999999996</v>
      </c>
      <c r="AU665">
        <v>82.805300000000003</v>
      </c>
      <c r="AV665">
        <v>82.882249999999999</v>
      </c>
      <c r="AW665">
        <v>83.633859999999999</v>
      </c>
      <c r="AX665">
        <v>83.448819999999998</v>
      </c>
      <c r="AY665">
        <v>82.492840000000001</v>
      </c>
      <c r="AZ665">
        <v>82.384039999999999</v>
      </c>
      <c r="BA665">
        <v>79.759839999999997</v>
      </c>
      <c r="BB665">
        <v>77.688980000000001</v>
      </c>
      <c r="BC665">
        <v>73.435940000000002</v>
      </c>
      <c r="BD665">
        <v>68.608440000000002</v>
      </c>
      <c r="BE665">
        <v>66.518969999999996</v>
      </c>
      <c r="BF665">
        <v>65.271289999999993</v>
      </c>
      <c r="BG665">
        <v>64.552610000000001</v>
      </c>
      <c r="BH665">
        <v>787.40890000000002</v>
      </c>
      <c r="BI665">
        <v>1457.4639999999999</v>
      </c>
      <c r="BJ665">
        <v>2473.0079999999998</v>
      </c>
      <c r="BK665">
        <v>2491.154</v>
      </c>
      <c r="BL665">
        <v>3607.3939999999998</v>
      </c>
      <c r="BM665">
        <v>6817.8990000000003</v>
      </c>
      <c r="BN665">
        <v>8187.9780000000001</v>
      </c>
      <c r="BO665">
        <v>8537.143</v>
      </c>
      <c r="BP665">
        <v>5514.7219999999998</v>
      </c>
      <c r="BQ665">
        <v>3775.386</v>
      </c>
      <c r="BR665">
        <v>4183.76</v>
      </c>
      <c r="BS665">
        <v>3276.6610000000001</v>
      </c>
      <c r="BT665">
        <v>2223.174</v>
      </c>
      <c r="BU665">
        <v>4090.1529999999998</v>
      </c>
      <c r="BV665">
        <v>7636.62</v>
      </c>
      <c r="BW665">
        <v>5747.8490000000002</v>
      </c>
      <c r="BX665">
        <v>5601.049</v>
      </c>
      <c r="BY665">
        <v>4804.9319999999998</v>
      </c>
      <c r="BZ665">
        <v>524.43460000000005</v>
      </c>
      <c r="CA665">
        <v>-475.82819999999998</v>
      </c>
      <c r="CB665">
        <v>-628.1635</v>
      </c>
      <c r="CC665">
        <v>-3053.5749999999998</v>
      </c>
      <c r="CD665">
        <v>-678.45090000000005</v>
      </c>
      <c r="CE665">
        <v>-1981.664</v>
      </c>
      <c r="CF665" s="23">
        <v>3809851</v>
      </c>
      <c r="CG665" s="23">
        <v>6304828</v>
      </c>
      <c r="CH665" s="23">
        <v>5507966</v>
      </c>
      <c r="CI665" s="23">
        <v>4171603</v>
      </c>
      <c r="CJ665" s="23">
        <v>3540242</v>
      </c>
      <c r="CK665" s="23">
        <v>1723124</v>
      </c>
      <c r="CL665" s="23">
        <v>2301831</v>
      </c>
      <c r="CM665" s="23">
        <v>2365154</v>
      </c>
      <c r="CN665" s="23">
        <v>1707204</v>
      </c>
      <c r="CO665" s="23">
        <v>7828569</v>
      </c>
      <c r="CP665" s="23">
        <v>1267623</v>
      </c>
      <c r="CQ665" s="23">
        <v>11000000</v>
      </c>
      <c r="CR665" s="23">
        <v>11100000</v>
      </c>
      <c r="CS665" s="23">
        <v>12000000</v>
      </c>
      <c r="CT665" s="23">
        <v>11800000</v>
      </c>
      <c r="CU665" s="23">
        <v>11600000</v>
      </c>
      <c r="CV665" s="23">
        <v>11400000</v>
      </c>
      <c r="CW665" s="23">
        <v>11200000</v>
      </c>
      <c r="CX665" s="23">
        <v>12100000</v>
      </c>
      <c r="CY665" s="23">
        <v>9190036</v>
      </c>
      <c r="CZ665" s="23">
        <v>9800877</v>
      </c>
      <c r="DA665" s="23">
        <v>2766198</v>
      </c>
      <c r="DB665" s="23">
        <v>2810718</v>
      </c>
      <c r="DC665" s="23">
        <v>3058963</v>
      </c>
      <c r="DD665">
        <v>0</v>
      </c>
      <c r="DE665">
        <v>0</v>
      </c>
      <c r="DF665">
        <v>0</v>
      </c>
    </row>
    <row r="666" spans="1:110" x14ac:dyDescent="0.25">
      <c r="A666" s="18" t="str">
        <f t="shared" si="10"/>
        <v>portfolio_CPP_200 kW and above_All_CAISO_1-in-10_MONTHLY SYSTEM PEAK DAY_2022_4</v>
      </c>
      <c r="B666" t="s">
        <v>192</v>
      </c>
      <c r="C666" t="s">
        <v>121</v>
      </c>
      <c r="D666" t="s">
        <v>122</v>
      </c>
      <c r="E666" t="s">
        <v>7</v>
      </c>
      <c r="F666" t="s">
        <v>110</v>
      </c>
      <c r="G666" t="s">
        <v>85</v>
      </c>
      <c r="H666" t="s">
        <v>20</v>
      </c>
      <c r="I666">
        <v>2022</v>
      </c>
      <c r="J666">
        <v>4</v>
      </c>
      <c r="K666">
        <v>1357</v>
      </c>
      <c r="L666">
        <v>181232.3</v>
      </c>
      <c r="M666">
        <v>176127</v>
      </c>
      <c r="N666">
        <v>173341.7</v>
      </c>
      <c r="O666">
        <v>173120.2</v>
      </c>
      <c r="P666">
        <v>179164.6</v>
      </c>
      <c r="Q666">
        <v>195131.6</v>
      </c>
      <c r="R666">
        <v>217500.5</v>
      </c>
      <c r="S666">
        <v>232453.9</v>
      </c>
      <c r="T666">
        <v>241216.3</v>
      </c>
      <c r="U666">
        <v>250140.2</v>
      </c>
      <c r="V666">
        <v>261160.6</v>
      </c>
      <c r="W666">
        <v>269363.5</v>
      </c>
      <c r="X666">
        <v>272027.2</v>
      </c>
      <c r="Y666">
        <v>273774.8</v>
      </c>
      <c r="Z666">
        <v>273361.90000000002</v>
      </c>
      <c r="AA666">
        <v>267473.5</v>
      </c>
      <c r="AB666">
        <v>257035</v>
      </c>
      <c r="AC666">
        <v>254715.7</v>
      </c>
      <c r="AD666">
        <v>236129.5</v>
      </c>
      <c r="AE666">
        <v>229491.9</v>
      </c>
      <c r="AF666">
        <v>220168.7</v>
      </c>
      <c r="AG666">
        <v>208520.4</v>
      </c>
      <c r="AH666">
        <v>200074.6</v>
      </c>
      <c r="AI666">
        <v>191254.39999999999</v>
      </c>
      <c r="AJ666">
        <v>65.987470000000002</v>
      </c>
      <c r="AK666">
        <v>63.095559999999999</v>
      </c>
      <c r="AL666">
        <v>61.783110000000001</v>
      </c>
      <c r="AM666">
        <v>60.968859999999999</v>
      </c>
      <c r="AN666">
        <v>61.295279999999998</v>
      </c>
      <c r="AO666">
        <v>60.742660000000001</v>
      </c>
      <c r="AP666">
        <v>60.61918</v>
      </c>
      <c r="AQ666">
        <v>62.026130000000002</v>
      </c>
      <c r="AR666">
        <v>70.873660000000001</v>
      </c>
      <c r="AS666">
        <v>76.375810000000001</v>
      </c>
      <c r="AT666">
        <v>79.586619999999996</v>
      </c>
      <c r="AU666">
        <v>82.805300000000003</v>
      </c>
      <c r="AV666">
        <v>82.882249999999999</v>
      </c>
      <c r="AW666">
        <v>83.633859999999999</v>
      </c>
      <c r="AX666">
        <v>83.448819999999998</v>
      </c>
      <c r="AY666">
        <v>82.492840000000001</v>
      </c>
      <c r="AZ666">
        <v>82.384039999999999</v>
      </c>
      <c r="BA666">
        <v>79.759839999999997</v>
      </c>
      <c r="BB666">
        <v>77.688980000000001</v>
      </c>
      <c r="BC666">
        <v>73.435940000000002</v>
      </c>
      <c r="BD666">
        <v>68.608440000000002</v>
      </c>
      <c r="BE666">
        <v>66.518969999999996</v>
      </c>
      <c r="BF666">
        <v>65.271289999999993</v>
      </c>
      <c r="BG666">
        <v>64.552610000000001</v>
      </c>
      <c r="BH666">
        <v>808.86739999999998</v>
      </c>
      <c r="BI666">
        <v>1497.183</v>
      </c>
      <c r="BJ666">
        <v>2540.4029999999998</v>
      </c>
      <c r="BK666">
        <v>2559.0430000000001</v>
      </c>
      <c r="BL666">
        <v>3705.703</v>
      </c>
      <c r="BM666">
        <v>7003.701</v>
      </c>
      <c r="BN666">
        <v>8411.1170000000002</v>
      </c>
      <c r="BO666">
        <v>8769.7970000000005</v>
      </c>
      <c r="BP666">
        <v>5665.009</v>
      </c>
      <c r="BQ666">
        <v>3878.2730000000001</v>
      </c>
      <c r="BR666">
        <v>4297.7759999999998</v>
      </c>
      <c r="BS666">
        <v>3365.9569999999999</v>
      </c>
      <c r="BT666">
        <v>2283.7600000000002</v>
      </c>
      <c r="BU666">
        <v>4201.6180000000004</v>
      </c>
      <c r="BV666">
        <v>7844.7340000000004</v>
      </c>
      <c r="BW666">
        <v>5904.4889999999996</v>
      </c>
      <c r="BX666">
        <v>5753.6890000000003</v>
      </c>
      <c r="BY666">
        <v>4935.8760000000002</v>
      </c>
      <c r="BZ666">
        <v>538.72649999999999</v>
      </c>
      <c r="CA666">
        <v>-488.7955</v>
      </c>
      <c r="CB666">
        <v>-645.28219999999999</v>
      </c>
      <c r="CC666">
        <v>-3136.7910000000002</v>
      </c>
      <c r="CD666">
        <v>-696.94010000000003</v>
      </c>
      <c r="CE666">
        <v>-2035.6679999999999</v>
      </c>
      <c r="CF666" s="23">
        <v>4020334</v>
      </c>
      <c r="CG666" s="23">
        <v>6653149</v>
      </c>
      <c r="CH666" s="23">
        <v>5812264</v>
      </c>
      <c r="CI666" s="23">
        <v>4402071</v>
      </c>
      <c r="CJ666" s="23">
        <v>3735830</v>
      </c>
      <c r="CK666" s="23">
        <v>1818321</v>
      </c>
      <c r="CL666" s="23">
        <v>2429000</v>
      </c>
      <c r="CM666" s="23">
        <v>2495822</v>
      </c>
      <c r="CN666" s="23">
        <v>1801521</v>
      </c>
      <c r="CO666" s="23">
        <v>8261073</v>
      </c>
      <c r="CP666" s="23">
        <v>1337655</v>
      </c>
      <c r="CQ666" s="23">
        <v>11600000</v>
      </c>
      <c r="CR666" s="23">
        <v>11700000</v>
      </c>
      <c r="CS666" s="23">
        <v>12700000</v>
      </c>
      <c r="CT666" s="23">
        <v>12400000</v>
      </c>
      <c r="CU666" s="23">
        <v>12200000</v>
      </c>
      <c r="CV666" s="23">
        <v>12000000</v>
      </c>
      <c r="CW666" s="23">
        <v>11800000</v>
      </c>
      <c r="CX666" s="23">
        <v>12800000</v>
      </c>
      <c r="CY666" s="23">
        <v>9697756</v>
      </c>
      <c r="CZ666" s="23">
        <v>10300000</v>
      </c>
      <c r="DA666" s="23">
        <v>2919022</v>
      </c>
      <c r="DB666" s="23">
        <v>2966002</v>
      </c>
      <c r="DC666" s="23">
        <v>3227961</v>
      </c>
      <c r="DD666">
        <v>0</v>
      </c>
      <c r="DE666">
        <v>0</v>
      </c>
      <c r="DF666">
        <v>0</v>
      </c>
    </row>
    <row r="667" spans="1:110" x14ac:dyDescent="0.25">
      <c r="A667" s="18" t="str">
        <f t="shared" si="10"/>
        <v>portfolio_CPP_200 kW and above_All_CAISO_1-in-10_MONTHLY SYSTEM PEAK DAY_2023_4</v>
      </c>
      <c r="B667" t="s">
        <v>192</v>
      </c>
      <c r="C667" t="s">
        <v>121</v>
      </c>
      <c r="D667" t="s">
        <v>122</v>
      </c>
      <c r="E667" t="s">
        <v>7</v>
      </c>
      <c r="F667" t="s">
        <v>110</v>
      </c>
      <c r="G667" t="s">
        <v>85</v>
      </c>
      <c r="H667" t="s">
        <v>20</v>
      </c>
      <c r="I667">
        <v>2023</v>
      </c>
      <c r="J667">
        <v>4</v>
      </c>
      <c r="K667">
        <v>1401</v>
      </c>
      <c r="L667">
        <v>187108.6</v>
      </c>
      <c r="M667">
        <v>181837.8</v>
      </c>
      <c r="N667">
        <v>178962.2</v>
      </c>
      <c r="O667">
        <v>178733.5</v>
      </c>
      <c r="P667">
        <v>184973.9</v>
      </c>
      <c r="Q667">
        <v>201458.6</v>
      </c>
      <c r="R667">
        <v>224552.8</v>
      </c>
      <c r="S667">
        <v>239991.1</v>
      </c>
      <c r="T667">
        <v>249037.6</v>
      </c>
      <c r="U667">
        <v>258250.8</v>
      </c>
      <c r="V667">
        <v>269628.59999999998</v>
      </c>
      <c r="W667">
        <v>278097.40000000002</v>
      </c>
      <c r="X667">
        <v>280847.5</v>
      </c>
      <c r="Y667">
        <v>282651.8</v>
      </c>
      <c r="Z667">
        <v>282225.5</v>
      </c>
      <c r="AA667">
        <v>276146.2</v>
      </c>
      <c r="AB667">
        <v>265369.3</v>
      </c>
      <c r="AC667">
        <v>262974.7</v>
      </c>
      <c r="AD667">
        <v>243785.9</v>
      </c>
      <c r="AE667">
        <v>236933.1</v>
      </c>
      <c r="AF667">
        <v>227307.6</v>
      </c>
      <c r="AG667">
        <v>215281.6</v>
      </c>
      <c r="AH667">
        <v>206561.9</v>
      </c>
      <c r="AI667">
        <v>197455.8</v>
      </c>
      <c r="AJ667">
        <v>65.987470000000002</v>
      </c>
      <c r="AK667">
        <v>63.095559999999999</v>
      </c>
      <c r="AL667">
        <v>61.783110000000001</v>
      </c>
      <c r="AM667">
        <v>60.968859999999999</v>
      </c>
      <c r="AN667">
        <v>61.295279999999998</v>
      </c>
      <c r="AO667">
        <v>60.742660000000001</v>
      </c>
      <c r="AP667">
        <v>60.61918</v>
      </c>
      <c r="AQ667">
        <v>62.026130000000002</v>
      </c>
      <c r="AR667">
        <v>70.873660000000001</v>
      </c>
      <c r="AS667">
        <v>76.375810000000001</v>
      </c>
      <c r="AT667">
        <v>79.586619999999996</v>
      </c>
      <c r="AU667">
        <v>82.805300000000003</v>
      </c>
      <c r="AV667">
        <v>82.882249999999999</v>
      </c>
      <c r="AW667">
        <v>83.633859999999999</v>
      </c>
      <c r="AX667">
        <v>83.448819999999998</v>
      </c>
      <c r="AY667">
        <v>82.492840000000001</v>
      </c>
      <c r="AZ667">
        <v>82.384039999999999</v>
      </c>
      <c r="BA667">
        <v>79.759839999999997</v>
      </c>
      <c r="BB667">
        <v>77.688980000000001</v>
      </c>
      <c r="BC667">
        <v>73.435940000000002</v>
      </c>
      <c r="BD667">
        <v>68.608440000000002</v>
      </c>
      <c r="BE667">
        <v>66.518969999999996</v>
      </c>
      <c r="BF667">
        <v>65.271289999999993</v>
      </c>
      <c r="BG667">
        <v>64.552610000000001</v>
      </c>
      <c r="BH667">
        <v>835.09450000000004</v>
      </c>
      <c r="BI667">
        <v>1545.7280000000001</v>
      </c>
      <c r="BJ667">
        <v>2622.7739999999999</v>
      </c>
      <c r="BK667">
        <v>2642.0189999999998</v>
      </c>
      <c r="BL667">
        <v>3825.8580000000002</v>
      </c>
      <c r="BM667">
        <v>7230.7920000000004</v>
      </c>
      <c r="BN667">
        <v>8683.8439999999991</v>
      </c>
      <c r="BO667">
        <v>9054.1530000000002</v>
      </c>
      <c r="BP667">
        <v>5848.6940000000004</v>
      </c>
      <c r="BQ667">
        <v>4004.0239999999999</v>
      </c>
      <c r="BR667">
        <v>4437.1289999999999</v>
      </c>
      <c r="BS667">
        <v>3475.0970000000002</v>
      </c>
      <c r="BT667">
        <v>2357.81</v>
      </c>
      <c r="BU667">
        <v>4337.8540000000003</v>
      </c>
      <c r="BV667">
        <v>8099.0950000000003</v>
      </c>
      <c r="BW667">
        <v>6095.9390000000003</v>
      </c>
      <c r="BX667">
        <v>5940.25</v>
      </c>
      <c r="BY667">
        <v>5095.92</v>
      </c>
      <c r="BZ667">
        <v>556.19449999999995</v>
      </c>
      <c r="CA667">
        <v>-504.64440000000002</v>
      </c>
      <c r="CB667">
        <v>-666.20510000000002</v>
      </c>
      <c r="CC667">
        <v>-3238.5</v>
      </c>
      <c r="CD667">
        <v>-719.53809999999999</v>
      </c>
      <c r="CE667">
        <v>-2101.674</v>
      </c>
      <c r="CF667" s="23">
        <v>4285275</v>
      </c>
      <c r="CG667" s="23">
        <v>7091594</v>
      </c>
      <c r="CH667" s="23">
        <v>6195293</v>
      </c>
      <c r="CI667" s="23">
        <v>4692169</v>
      </c>
      <c r="CJ667" s="23">
        <v>3982022</v>
      </c>
      <c r="CK667" s="23">
        <v>1938149</v>
      </c>
      <c r="CL667" s="23">
        <v>2589072</v>
      </c>
      <c r="CM667" s="23">
        <v>2660297</v>
      </c>
      <c r="CN667" s="23">
        <v>1920242</v>
      </c>
      <c r="CO667" s="23">
        <v>8805480</v>
      </c>
      <c r="CP667" s="23">
        <v>1425807</v>
      </c>
      <c r="CQ667" s="23">
        <v>12400000</v>
      </c>
      <c r="CR667" s="23">
        <v>12400000</v>
      </c>
      <c r="CS667" s="23">
        <v>13500000</v>
      </c>
      <c r="CT667" s="23">
        <v>13200000</v>
      </c>
      <c r="CU667" s="23">
        <v>13000000</v>
      </c>
      <c r="CV667" s="23">
        <v>12800000</v>
      </c>
      <c r="CW667" s="23">
        <v>12600000</v>
      </c>
      <c r="CX667" s="23">
        <v>13600000</v>
      </c>
      <c r="CY667" s="23">
        <v>10300000</v>
      </c>
      <c r="CZ667" s="23">
        <v>11000000</v>
      </c>
      <c r="DA667" s="23">
        <v>3111387</v>
      </c>
      <c r="DB667" s="23">
        <v>3161462</v>
      </c>
      <c r="DC667" s="23">
        <v>3440685</v>
      </c>
      <c r="DD667">
        <v>0</v>
      </c>
      <c r="DE667">
        <v>0</v>
      </c>
      <c r="DF667">
        <v>0</v>
      </c>
    </row>
    <row r="668" spans="1:110" x14ac:dyDescent="0.25">
      <c r="A668" s="18" t="str">
        <f t="shared" si="10"/>
        <v>portfolio_CPP_200 kW and above_All_CAISO_1-in-10_MONTHLY SYSTEM PEAK DAY_2024_4</v>
      </c>
      <c r="B668" t="s">
        <v>192</v>
      </c>
      <c r="C668" t="s">
        <v>121</v>
      </c>
      <c r="D668" t="s">
        <v>122</v>
      </c>
      <c r="E668" t="s">
        <v>7</v>
      </c>
      <c r="F668" t="s">
        <v>110</v>
      </c>
      <c r="G668" t="s">
        <v>85</v>
      </c>
      <c r="H668" t="s">
        <v>20</v>
      </c>
      <c r="I668">
        <v>2024</v>
      </c>
      <c r="J668">
        <v>4</v>
      </c>
      <c r="K668">
        <v>1436</v>
      </c>
      <c r="L668">
        <v>191783</v>
      </c>
      <c r="M668">
        <v>186380.5</v>
      </c>
      <c r="N668">
        <v>183433.1</v>
      </c>
      <c r="O668">
        <v>183198.7</v>
      </c>
      <c r="P668">
        <v>189595</v>
      </c>
      <c r="Q668">
        <v>206491.5</v>
      </c>
      <c r="R668">
        <v>230162.6</v>
      </c>
      <c r="S668">
        <v>245986.6</v>
      </c>
      <c r="T668">
        <v>255259.1</v>
      </c>
      <c r="U668">
        <v>264702.5</v>
      </c>
      <c r="V668">
        <v>276364.5</v>
      </c>
      <c r="W668">
        <v>285044.90000000002</v>
      </c>
      <c r="X668">
        <v>287863.7</v>
      </c>
      <c r="Y668">
        <v>289713.09999999998</v>
      </c>
      <c r="Z668">
        <v>289276.09999999998</v>
      </c>
      <c r="AA668">
        <v>283044.90000000002</v>
      </c>
      <c r="AB668">
        <v>271998.8</v>
      </c>
      <c r="AC668">
        <v>269544.40000000002</v>
      </c>
      <c r="AD668">
        <v>249876.2</v>
      </c>
      <c r="AE668">
        <v>242852.2</v>
      </c>
      <c r="AF668">
        <v>232986.2</v>
      </c>
      <c r="AG668">
        <v>220659.8</v>
      </c>
      <c r="AH668">
        <v>211722.3</v>
      </c>
      <c r="AI668">
        <v>202388.6</v>
      </c>
      <c r="AJ668">
        <v>65.987470000000002</v>
      </c>
      <c r="AK668">
        <v>63.095559999999999</v>
      </c>
      <c r="AL668">
        <v>61.783110000000001</v>
      </c>
      <c r="AM668">
        <v>60.968859999999999</v>
      </c>
      <c r="AN668">
        <v>61.295279999999998</v>
      </c>
      <c r="AO668">
        <v>60.742660000000001</v>
      </c>
      <c r="AP668">
        <v>60.61918</v>
      </c>
      <c r="AQ668">
        <v>62.026130000000002</v>
      </c>
      <c r="AR668">
        <v>70.873660000000001</v>
      </c>
      <c r="AS668">
        <v>76.375810000000001</v>
      </c>
      <c r="AT668">
        <v>79.586619999999996</v>
      </c>
      <c r="AU668">
        <v>82.805300000000003</v>
      </c>
      <c r="AV668">
        <v>82.882249999999999</v>
      </c>
      <c r="AW668">
        <v>83.633859999999999</v>
      </c>
      <c r="AX668">
        <v>83.448819999999998</v>
      </c>
      <c r="AY668">
        <v>82.492840000000001</v>
      </c>
      <c r="AZ668">
        <v>82.384039999999999</v>
      </c>
      <c r="BA668">
        <v>79.759839999999997</v>
      </c>
      <c r="BB668">
        <v>77.688980000000001</v>
      </c>
      <c r="BC668">
        <v>73.435940000000002</v>
      </c>
      <c r="BD668">
        <v>68.608440000000002</v>
      </c>
      <c r="BE668">
        <v>66.518969999999996</v>
      </c>
      <c r="BF668">
        <v>65.271289999999993</v>
      </c>
      <c r="BG668">
        <v>64.552610000000001</v>
      </c>
      <c r="BH668">
        <v>855.95690000000002</v>
      </c>
      <c r="BI668">
        <v>1584.3440000000001</v>
      </c>
      <c r="BJ668">
        <v>2688.297</v>
      </c>
      <c r="BK668">
        <v>2708.0219999999999</v>
      </c>
      <c r="BL668">
        <v>3921.4369999999999</v>
      </c>
      <c r="BM668">
        <v>7411.433</v>
      </c>
      <c r="BN668">
        <v>8900.7839999999997</v>
      </c>
      <c r="BO668">
        <v>9280.3459999999995</v>
      </c>
      <c r="BP668">
        <v>5994.8069999999998</v>
      </c>
      <c r="BQ668">
        <v>4104.0540000000001</v>
      </c>
      <c r="BR668">
        <v>4547.9780000000001</v>
      </c>
      <c r="BS668">
        <v>3561.9119999999998</v>
      </c>
      <c r="BT668">
        <v>2416.7130000000002</v>
      </c>
      <c r="BU668">
        <v>4446.2219999999998</v>
      </c>
      <c r="BV668">
        <v>8301.4279999999999</v>
      </c>
      <c r="BW668">
        <v>6248.2290000000003</v>
      </c>
      <c r="BX668">
        <v>6088.65</v>
      </c>
      <c r="BY668">
        <v>5223.2269999999999</v>
      </c>
      <c r="BZ668">
        <v>570.08939999999996</v>
      </c>
      <c r="CA668">
        <v>-517.25149999999996</v>
      </c>
      <c r="CB668">
        <v>-682.84839999999997</v>
      </c>
      <c r="CC668">
        <v>-3319.4050000000002</v>
      </c>
      <c r="CD668">
        <v>-737.51369999999997</v>
      </c>
      <c r="CE668">
        <v>-2154.1779999999999</v>
      </c>
      <c r="CF668" s="23">
        <v>4502060</v>
      </c>
      <c r="CG668" s="23">
        <v>7450346</v>
      </c>
      <c r="CH668" s="23">
        <v>6508703</v>
      </c>
      <c r="CI668" s="23">
        <v>4929538</v>
      </c>
      <c r="CJ668" s="23">
        <v>4183466</v>
      </c>
      <c r="CK668" s="23">
        <v>2036197</v>
      </c>
      <c r="CL668" s="23">
        <v>2720049</v>
      </c>
      <c r="CM668" s="23">
        <v>2794877</v>
      </c>
      <c r="CN668" s="23">
        <v>2017384</v>
      </c>
      <c r="CO668" s="23">
        <v>9250935</v>
      </c>
      <c r="CP668" s="23">
        <v>1497937</v>
      </c>
      <c r="CQ668" s="23">
        <v>13000000</v>
      </c>
      <c r="CR668" s="23">
        <v>13100000</v>
      </c>
      <c r="CS668" s="23">
        <v>14200000</v>
      </c>
      <c r="CT668" s="23">
        <v>13900000</v>
      </c>
      <c r="CU668" s="23">
        <v>13700000</v>
      </c>
      <c r="CV668" s="23">
        <v>13500000</v>
      </c>
      <c r="CW668" s="23">
        <v>13200000</v>
      </c>
      <c r="CX668" s="23">
        <v>14300000</v>
      </c>
      <c r="CY668" s="23">
        <v>10900000</v>
      </c>
      <c r="CZ668" s="23">
        <v>11600000</v>
      </c>
      <c r="DA668" s="23">
        <v>3268787</v>
      </c>
      <c r="DB668" s="23">
        <v>3321395</v>
      </c>
      <c r="DC668" s="23">
        <v>3614744</v>
      </c>
      <c r="DD668">
        <v>0</v>
      </c>
      <c r="DE668">
        <v>0</v>
      </c>
      <c r="DF668">
        <v>0</v>
      </c>
    </row>
    <row r="669" spans="1:110" x14ac:dyDescent="0.25">
      <c r="A669" s="18" t="str">
        <f t="shared" si="10"/>
        <v>portfolio_CPP_200 kW and above_All_CAISO_1-in-10_MONTHLY SYSTEM PEAK DAY_2025_4</v>
      </c>
      <c r="B669" t="s">
        <v>192</v>
      </c>
      <c r="C669" t="s">
        <v>121</v>
      </c>
      <c r="D669" t="s">
        <v>122</v>
      </c>
      <c r="E669" t="s">
        <v>7</v>
      </c>
      <c r="F669" t="s">
        <v>110</v>
      </c>
      <c r="G669" t="s">
        <v>85</v>
      </c>
      <c r="H669" t="s">
        <v>20</v>
      </c>
      <c r="I669">
        <v>2025</v>
      </c>
      <c r="J669">
        <v>4</v>
      </c>
      <c r="K669">
        <v>1465</v>
      </c>
      <c r="L669">
        <v>195656.1</v>
      </c>
      <c r="M669">
        <v>190144.4</v>
      </c>
      <c r="N669">
        <v>187137.5</v>
      </c>
      <c r="O669">
        <v>186898.4</v>
      </c>
      <c r="P669">
        <v>193423.8</v>
      </c>
      <c r="Q669">
        <v>210661.6</v>
      </c>
      <c r="R669">
        <v>234810.7</v>
      </c>
      <c r="S669">
        <v>250954.3</v>
      </c>
      <c r="T669">
        <v>260414</v>
      </c>
      <c r="U669">
        <v>270048.2</v>
      </c>
      <c r="V669">
        <v>281945.7</v>
      </c>
      <c r="W669">
        <v>290801.40000000002</v>
      </c>
      <c r="X669">
        <v>293677.09999999998</v>
      </c>
      <c r="Y669">
        <v>295563.8</v>
      </c>
      <c r="Z669">
        <v>295118</v>
      </c>
      <c r="AA669">
        <v>288761</v>
      </c>
      <c r="AB669">
        <v>277491.8</v>
      </c>
      <c r="AC669">
        <v>274987.8</v>
      </c>
      <c r="AD669">
        <v>254922.5</v>
      </c>
      <c r="AE669">
        <v>247756.6</v>
      </c>
      <c r="AF669">
        <v>237691.4</v>
      </c>
      <c r="AG669">
        <v>225116</v>
      </c>
      <c r="AH669">
        <v>215998</v>
      </c>
      <c r="AI669">
        <v>206475.9</v>
      </c>
      <c r="AJ669">
        <v>65.987470000000002</v>
      </c>
      <c r="AK669">
        <v>63.095559999999999</v>
      </c>
      <c r="AL669">
        <v>61.783110000000001</v>
      </c>
      <c r="AM669">
        <v>60.968859999999999</v>
      </c>
      <c r="AN669">
        <v>61.295279999999998</v>
      </c>
      <c r="AO669">
        <v>60.742660000000001</v>
      </c>
      <c r="AP669">
        <v>60.61918</v>
      </c>
      <c r="AQ669">
        <v>62.026130000000002</v>
      </c>
      <c r="AR669">
        <v>70.873660000000001</v>
      </c>
      <c r="AS669">
        <v>76.375810000000001</v>
      </c>
      <c r="AT669">
        <v>79.586619999999996</v>
      </c>
      <c r="AU669">
        <v>82.805300000000003</v>
      </c>
      <c r="AV669">
        <v>82.882249999999999</v>
      </c>
      <c r="AW669">
        <v>83.633859999999999</v>
      </c>
      <c r="AX669">
        <v>83.448819999999998</v>
      </c>
      <c r="AY669">
        <v>82.492840000000001</v>
      </c>
      <c r="AZ669">
        <v>82.384039999999999</v>
      </c>
      <c r="BA669">
        <v>79.759839999999997</v>
      </c>
      <c r="BB669">
        <v>77.688980000000001</v>
      </c>
      <c r="BC669">
        <v>73.435940000000002</v>
      </c>
      <c r="BD669">
        <v>68.608440000000002</v>
      </c>
      <c r="BE669">
        <v>66.518969999999996</v>
      </c>
      <c r="BF669">
        <v>65.271289999999993</v>
      </c>
      <c r="BG669">
        <v>64.552610000000001</v>
      </c>
      <c r="BH669">
        <v>873.24300000000005</v>
      </c>
      <c r="BI669">
        <v>1616.34</v>
      </c>
      <c r="BJ669">
        <v>2742.587</v>
      </c>
      <c r="BK669">
        <v>2762.7109999999998</v>
      </c>
      <c r="BL669">
        <v>4000.63</v>
      </c>
      <c r="BM669">
        <v>7561.107</v>
      </c>
      <c r="BN669">
        <v>9080.5360000000001</v>
      </c>
      <c r="BO669">
        <v>9467.7620000000006</v>
      </c>
      <c r="BP669">
        <v>6115.8720000000003</v>
      </c>
      <c r="BQ669">
        <v>4186.9350000000004</v>
      </c>
      <c r="BR669">
        <v>4639.8249999999998</v>
      </c>
      <c r="BS669">
        <v>3633.8449999999998</v>
      </c>
      <c r="BT669">
        <v>2465.5189999999998</v>
      </c>
      <c r="BU669">
        <v>4536.0140000000001</v>
      </c>
      <c r="BV669">
        <v>8469.0750000000007</v>
      </c>
      <c r="BW669">
        <v>6374.4120000000003</v>
      </c>
      <c r="BX669">
        <v>6211.61</v>
      </c>
      <c r="BY669">
        <v>5328.71</v>
      </c>
      <c r="BZ669">
        <v>581.60230000000001</v>
      </c>
      <c r="CA669">
        <v>-527.69740000000002</v>
      </c>
      <c r="CB669">
        <v>-696.63850000000002</v>
      </c>
      <c r="CC669">
        <v>-3386.44</v>
      </c>
      <c r="CD669">
        <v>-752.40779999999995</v>
      </c>
      <c r="CE669">
        <v>-2197.6819999999998</v>
      </c>
      <c r="CF669" s="23">
        <v>4685734</v>
      </c>
      <c r="CG669" s="23">
        <v>7754304</v>
      </c>
      <c r="CH669" s="23">
        <v>6774244</v>
      </c>
      <c r="CI669" s="23">
        <v>5130653</v>
      </c>
      <c r="CJ669" s="23">
        <v>4354142</v>
      </c>
      <c r="CK669" s="23">
        <v>2119270</v>
      </c>
      <c r="CL669" s="23">
        <v>2831021</v>
      </c>
      <c r="CM669" s="23">
        <v>2908902</v>
      </c>
      <c r="CN669" s="23">
        <v>2099689</v>
      </c>
      <c r="CO669" s="23">
        <v>9628353</v>
      </c>
      <c r="CP669" s="23">
        <v>1559049</v>
      </c>
      <c r="CQ669" s="23">
        <v>13500000</v>
      </c>
      <c r="CR669" s="23">
        <v>13600000</v>
      </c>
      <c r="CS669" s="23">
        <v>14800000</v>
      </c>
      <c r="CT669" s="23">
        <v>14500000</v>
      </c>
      <c r="CU669" s="23">
        <v>14200000</v>
      </c>
      <c r="CV669" s="23">
        <v>14000000</v>
      </c>
      <c r="CW669" s="23">
        <v>13800000</v>
      </c>
      <c r="CX669" s="23">
        <v>14900000</v>
      </c>
      <c r="CY669" s="23">
        <v>11300000</v>
      </c>
      <c r="CZ669" s="23">
        <v>12100000</v>
      </c>
      <c r="DA669" s="23">
        <v>3402146</v>
      </c>
      <c r="DB669" s="23">
        <v>3456901</v>
      </c>
      <c r="DC669" s="23">
        <v>3762217</v>
      </c>
      <c r="DD669">
        <v>0</v>
      </c>
      <c r="DE669">
        <v>0</v>
      </c>
      <c r="DF669">
        <v>0</v>
      </c>
    </row>
    <row r="670" spans="1:110" x14ac:dyDescent="0.25">
      <c r="A670" s="18" t="str">
        <f t="shared" si="10"/>
        <v>portfolio_CPP_200 kW and above_All_CAISO_1-in-10_MONTHLY SYSTEM PEAK DAY_2026_4</v>
      </c>
      <c r="B670" t="s">
        <v>192</v>
      </c>
      <c r="C670" t="s">
        <v>121</v>
      </c>
      <c r="D670" t="s">
        <v>122</v>
      </c>
      <c r="E670" t="s">
        <v>7</v>
      </c>
      <c r="F670" t="s">
        <v>110</v>
      </c>
      <c r="G670" t="s">
        <v>85</v>
      </c>
      <c r="H670" t="s">
        <v>20</v>
      </c>
      <c r="I670">
        <v>2026</v>
      </c>
      <c r="J670">
        <v>4</v>
      </c>
      <c r="K670">
        <v>1492</v>
      </c>
      <c r="L670">
        <v>199262</v>
      </c>
      <c r="M670">
        <v>193648.8</v>
      </c>
      <c r="N670">
        <v>190586.5</v>
      </c>
      <c r="O670">
        <v>190342.9</v>
      </c>
      <c r="P670">
        <v>196988.6</v>
      </c>
      <c r="Q670">
        <v>214544.1</v>
      </c>
      <c r="R670">
        <v>239138.3</v>
      </c>
      <c r="S670">
        <v>255579.4</v>
      </c>
      <c r="T670">
        <v>265213.5</v>
      </c>
      <c r="U670">
        <v>275025.2</v>
      </c>
      <c r="V670">
        <v>287141.90000000002</v>
      </c>
      <c r="W670">
        <v>296160.90000000002</v>
      </c>
      <c r="X670">
        <v>299089.59999999998</v>
      </c>
      <c r="Y670">
        <v>301011.09999999998</v>
      </c>
      <c r="Z670">
        <v>300557.09999999998</v>
      </c>
      <c r="AA670">
        <v>294082.90000000002</v>
      </c>
      <c r="AB670">
        <v>282606</v>
      </c>
      <c r="AC670">
        <v>280055.8</v>
      </c>
      <c r="AD670">
        <v>259620.7</v>
      </c>
      <c r="AE670">
        <v>252322.7</v>
      </c>
      <c r="AF670">
        <v>242072</v>
      </c>
      <c r="AG670">
        <v>229264.9</v>
      </c>
      <c r="AH670">
        <v>219978.9</v>
      </c>
      <c r="AI670">
        <v>210281.2</v>
      </c>
      <c r="AJ670">
        <v>65.987470000000002</v>
      </c>
      <c r="AK670">
        <v>63.095559999999999</v>
      </c>
      <c r="AL670">
        <v>61.783110000000001</v>
      </c>
      <c r="AM670">
        <v>60.968859999999999</v>
      </c>
      <c r="AN670">
        <v>61.295279999999998</v>
      </c>
      <c r="AO670">
        <v>60.742660000000001</v>
      </c>
      <c r="AP670">
        <v>60.61918</v>
      </c>
      <c r="AQ670">
        <v>62.026130000000002</v>
      </c>
      <c r="AR670">
        <v>70.873660000000001</v>
      </c>
      <c r="AS670">
        <v>76.375810000000001</v>
      </c>
      <c r="AT670">
        <v>79.586619999999996</v>
      </c>
      <c r="AU670">
        <v>82.805300000000003</v>
      </c>
      <c r="AV670">
        <v>82.882249999999999</v>
      </c>
      <c r="AW670">
        <v>83.633859999999999</v>
      </c>
      <c r="AX670">
        <v>83.448819999999998</v>
      </c>
      <c r="AY670">
        <v>82.492840000000001</v>
      </c>
      <c r="AZ670">
        <v>82.384039999999999</v>
      </c>
      <c r="BA670">
        <v>79.759839999999997</v>
      </c>
      <c r="BB670">
        <v>77.688980000000001</v>
      </c>
      <c r="BC670">
        <v>73.435940000000002</v>
      </c>
      <c r="BD670">
        <v>68.608440000000002</v>
      </c>
      <c r="BE670">
        <v>66.518969999999996</v>
      </c>
      <c r="BF670">
        <v>65.271289999999993</v>
      </c>
      <c r="BG670">
        <v>64.552610000000001</v>
      </c>
      <c r="BH670">
        <v>889.33690000000001</v>
      </c>
      <c r="BI670">
        <v>1646.1289999999999</v>
      </c>
      <c r="BJ670">
        <v>2793.1329999999998</v>
      </c>
      <c r="BK670">
        <v>2813.6280000000002</v>
      </c>
      <c r="BL670">
        <v>4074.3620000000001</v>
      </c>
      <c r="BM670">
        <v>7700.4579999999996</v>
      </c>
      <c r="BN670">
        <v>9247.8909999999996</v>
      </c>
      <c r="BO670">
        <v>9642.2530000000006</v>
      </c>
      <c r="BP670">
        <v>6228.5879999999997</v>
      </c>
      <c r="BQ670">
        <v>4264.1000000000004</v>
      </c>
      <c r="BR670">
        <v>4725.3360000000002</v>
      </c>
      <c r="BS670">
        <v>3700.817</v>
      </c>
      <c r="BT670">
        <v>2510.9580000000001</v>
      </c>
      <c r="BU670">
        <v>4619.6130000000003</v>
      </c>
      <c r="BV670">
        <v>8625.16</v>
      </c>
      <c r="BW670">
        <v>6491.893</v>
      </c>
      <c r="BX670">
        <v>6326.09</v>
      </c>
      <c r="BY670">
        <v>5426.9179999999997</v>
      </c>
      <c r="BZ670">
        <v>592.32129999999995</v>
      </c>
      <c r="CA670">
        <v>-537.42290000000003</v>
      </c>
      <c r="CB670">
        <v>-709.47760000000005</v>
      </c>
      <c r="CC670">
        <v>-3448.8519999999999</v>
      </c>
      <c r="CD670">
        <v>-766.27470000000005</v>
      </c>
      <c r="CE670">
        <v>-2238.1849999999999</v>
      </c>
      <c r="CF670">
        <v>4860042</v>
      </c>
      <c r="CG670">
        <v>8042762</v>
      </c>
      <c r="CH670">
        <v>7026244</v>
      </c>
      <c r="CI670">
        <v>5321512</v>
      </c>
      <c r="CJ670">
        <v>4516115</v>
      </c>
      <c r="CK670">
        <v>2198106</v>
      </c>
      <c r="CL670">
        <v>2936334</v>
      </c>
      <c r="CM670">
        <v>3017113</v>
      </c>
      <c r="CN670">
        <v>2177797</v>
      </c>
      <c r="CO670">
        <v>9986525</v>
      </c>
      <c r="CP670">
        <v>1617045</v>
      </c>
      <c r="CQ670" s="23">
        <v>14000000</v>
      </c>
      <c r="CR670" s="23">
        <v>14100000</v>
      </c>
      <c r="CS670" s="23">
        <v>15300000</v>
      </c>
      <c r="CT670" s="23">
        <v>15000000</v>
      </c>
      <c r="CU670" s="23">
        <v>14700000</v>
      </c>
      <c r="CV670" s="23">
        <v>14600000</v>
      </c>
      <c r="CW670" s="23">
        <v>14300000</v>
      </c>
      <c r="CX670" s="23">
        <v>15500000</v>
      </c>
      <c r="CY670" s="23">
        <v>11700000</v>
      </c>
      <c r="CZ670" s="23">
        <v>12500000</v>
      </c>
      <c r="DA670">
        <v>3528705</v>
      </c>
      <c r="DB670">
        <v>3585497</v>
      </c>
      <c r="DC670">
        <v>3902171</v>
      </c>
      <c r="DD670">
        <v>0</v>
      </c>
      <c r="DE670">
        <v>0</v>
      </c>
      <c r="DF670">
        <v>0</v>
      </c>
    </row>
    <row r="671" spans="1:110" x14ac:dyDescent="0.25">
      <c r="A671" s="18" t="str">
        <f t="shared" si="10"/>
        <v>portfolio_CPP_200 kW and above_All_CAISO_1-in-10_MONTHLY SYSTEM PEAK DAY_2027_4</v>
      </c>
      <c r="B671" t="s">
        <v>192</v>
      </c>
      <c r="C671" t="s">
        <v>121</v>
      </c>
      <c r="D671" t="s">
        <v>122</v>
      </c>
      <c r="E671" t="s">
        <v>7</v>
      </c>
      <c r="F671" t="s">
        <v>110</v>
      </c>
      <c r="G671" t="s">
        <v>85</v>
      </c>
      <c r="H671" t="s">
        <v>20</v>
      </c>
      <c r="I671">
        <v>2027</v>
      </c>
      <c r="J671">
        <v>4</v>
      </c>
      <c r="K671">
        <v>1523</v>
      </c>
      <c r="L671">
        <v>203402.2</v>
      </c>
      <c r="M671">
        <v>197672.3</v>
      </c>
      <c r="N671">
        <v>194546.4</v>
      </c>
      <c r="O671">
        <v>194297.8</v>
      </c>
      <c r="P671">
        <v>201081.5</v>
      </c>
      <c r="Q671">
        <v>219001.8</v>
      </c>
      <c r="R671">
        <v>244107</v>
      </c>
      <c r="S671">
        <v>260889.7</v>
      </c>
      <c r="T671">
        <v>270723.90000000002</v>
      </c>
      <c r="U671">
        <v>280739.5</v>
      </c>
      <c r="V671">
        <v>293108</v>
      </c>
      <c r="W671">
        <v>302314.3</v>
      </c>
      <c r="X671">
        <v>305303.90000000002</v>
      </c>
      <c r="Y671">
        <v>307265.3</v>
      </c>
      <c r="Z671">
        <v>306801.90000000002</v>
      </c>
      <c r="AA671">
        <v>300193.2</v>
      </c>
      <c r="AB671">
        <v>288477.8</v>
      </c>
      <c r="AC671">
        <v>285874.7</v>
      </c>
      <c r="AD671">
        <v>265015</v>
      </c>
      <c r="AE671">
        <v>257565.4</v>
      </c>
      <c r="AF671">
        <v>247101.7</v>
      </c>
      <c r="AG671">
        <v>234028.5</v>
      </c>
      <c r="AH671">
        <v>224549.5</v>
      </c>
      <c r="AI671">
        <v>214650.3</v>
      </c>
      <c r="AJ671">
        <v>65.987470000000002</v>
      </c>
      <c r="AK671">
        <v>63.095559999999999</v>
      </c>
      <c r="AL671">
        <v>61.783110000000001</v>
      </c>
      <c r="AM671">
        <v>60.968859999999999</v>
      </c>
      <c r="AN671">
        <v>61.295279999999998</v>
      </c>
      <c r="AO671">
        <v>60.742660000000001</v>
      </c>
      <c r="AP671">
        <v>60.61918</v>
      </c>
      <c r="AQ671">
        <v>62.026130000000002</v>
      </c>
      <c r="AR671">
        <v>70.873660000000001</v>
      </c>
      <c r="AS671">
        <v>76.375810000000001</v>
      </c>
      <c r="AT671">
        <v>79.586619999999996</v>
      </c>
      <c r="AU671">
        <v>82.805300000000003</v>
      </c>
      <c r="AV671">
        <v>82.882249999999999</v>
      </c>
      <c r="AW671">
        <v>83.633859999999999</v>
      </c>
      <c r="AX671">
        <v>83.448819999999998</v>
      </c>
      <c r="AY671">
        <v>82.492840000000001</v>
      </c>
      <c r="AZ671">
        <v>82.384039999999999</v>
      </c>
      <c r="BA671">
        <v>79.759839999999997</v>
      </c>
      <c r="BB671">
        <v>77.688980000000001</v>
      </c>
      <c r="BC671">
        <v>73.435940000000002</v>
      </c>
      <c r="BD671">
        <v>68.608440000000002</v>
      </c>
      <c r="BE671">
        <v>66.518969999999996</v>
      </c>
      <c r="BF671">
        <v>65.271289999999993</v>
      </c>
      <c r="BG671">
        <v>64.552610000000001</v>
      </c>
      <c r="BH671">
        <v>907.81510000000003</v>
      </c>
      <c r="BI671">
        <v>1680.3320000000001</v>
      </c>
      <c r="BJ671">
        <v>2851.1669999999999</v>
      </c>
      <c r="BK671">
        <v>2872.0880000000002</v>
      </c>
      <c r="BL671">
        <v>4159.0169999999998</v>
      </c>
      <c r="BM671">
        <v>7860.4549999999999</v>
      </c>
      <c r="BN671">
        <v>9440.0380000000005</v>
      </c>
      <c r="BO671">
        <v>9842.5949999999993</v>
      </c>
      <c r="BP671">
        <v>6358.0020000000004</v>
      </c>
      <c r="BQ671">
        <v>4352.6970000000001</v>
      </c>
      <c r="BR671">
        <v>4823.5169999999998</v>
      </c>
      <c r="BS671">
        <v>3777.71</v>
      </c>
      <c r="BT671">
        <v>2563.13</v>
      </c>
      <c r="BU671">
        <v>4715.5969999999998</v>
      </c>
      <c r="BV671">
        <v>8804.3690000000006</v>
      </c>
      <c r="BW671">
        <v>6626.777</v>
      </c>
      <c r="BX671">
        <v>6457.5309999999999</v>
      </c>
      <c r="BY671">
        <v>5539.6760000000004</v>
      </c>
      <c r="BZ671">
        <v>604.62819999999999</v>
      </c>
      <c r="CA671">
        <v>-548.58920000000001</v>
      </c>
      <c r="CB671">
        <v>-724.21879999999999</v>
      </c>
      <c r="CC671">
        <v>-3520.51</v>
      </c>
      <c r="CD671">
        <v>-782.19590000000005</v>
      </c>
      <c r="CE671">
        <v>-2284.6889999999999</v>
      </c>
      <c r="CF671" s="23">
        <v>5064099</v>
      </c>
      <c r="CG671" s="23">
        <v>8380451</v>
      </c>
      <c r="CH671" s="23">
        <v>7321253</v>
      </c>
      <c r="CI671" s="23">
        <v>5544944</v>
      </c>
      <c r="CJ671" s="23">
        <v>4705732</v>
      </c>
      <c r="CK671" s="23">
        <v>2290397</v>
      </c>
      <c r="CL671" s="23">
        <v>3059621</v>
      </c>
      <c r="CM671" s="23">
        <v>3143791</v>
      </c>
      <c r="CN671" s="23">
        <v>2269235</v>
      </c>
      <c r="CO671" s="23">
        <v>10400000</v>
      </c>
      <c r="CP671" s="23">
        <v>1684940</v>
      </c>
      <c r="CQ671" s="23">
        <v>14600000</v>
      </c>
      <c r="CR671" s="23">
        <v>14700000</v>
      </c>
      <c r="CS671" s="23">
        <v>16000000</v>
      </c>
      <c r="CT671" s="23">
        <v>15600000</v>
      </c>
      <c r="CU671" s="23">
        <v>15400000</v>
      </c>
      <c r="CV671" s="23">
        <v>15200000</v>
      </c>
      <c r="CW671" s="23">
        <v>14900000</v>
      </c>
      <c r="CX671" s="23">
        <v>16100000</v>
      </c>
      <c r="CY671" s="23">
        <v>12200000</v>
      </c>
      <c r="CZ671" s="23">
        <v>13000000</v>
      </c>
      <c r="DA671" s="23">
        <v>3676863</v>
      </c>
      <c r="DB671" s="23">
        <v>3736040</v>
      </c>
      <c r="DC671" s="23">
        <v>4066010</v>
      </c>
      <c r="DD671">
        <v>0</v>
      </c>
      <c r="DE671">
        <v>0</v>
      </c>
      <c r="DF671">
        <v>0</v>
      </c>
    </row>
    <row r="672" spans="1:110" x14ac:dyDescent="0.25">
      <c r="A672" s="18" t="str">
        <f t="shared" si="10"/>
        <v>portfolio_CPP_200 kW and above_All_CAISO_1-in-10_MONTHLY SYSTEM PEAK DAY_2028_4</v>
      </c>
      <c r="B672" t="s">
        <v>192</v>
      </c>
      <c r="C672" t="s">
        <v>121</v>
      </c>
      <c r="D672" t="s">
        <v>122</v>
      </c>
      <c r="E672" t="s">
        <v>7</v>
      </c>
      <c r="F672" t="s">
        <v>110</v>
      </c>
      <c r="G672" t="s">
        <v>85</v>
      </c>
      <c r="H672" t="s">
        <v>20</v>
      </c>
      <c r="I672">
        <v>2028</v>
      </c>
      <c r="J672">
        <v>4</v>
      </c>
      <c r="K672">
        <v>1555</v>
      </c>
      <c r="L672">
        <v>207675.9</v>
      </c>
      <c r="M672">
        <v>201825.6</v>
      </c>
      <c r="N672">
        <v>198634</v>
      </c>
      <c r="O672">
        <v>198380.2</v>
      </c>
      <c r="P672">
        <v>205306.5</v>
      </c>
      <c r="Q672">
        <v>223603.3</v>
      </c>
      <c r="R672">
        <v>249236</v>
      </c>
      <c r="S672">
        <v>266371.3</v>
      </c>
      <c r="T672">
        <v>276412.2</v>
      </c>
      <c r="U672">
        <v>286638.2</v>
      </c>
      <c r="V672">
        <v>299266.59999999998</v>
      </c>
      <c r="W672">
        <v>308666.3</v>
      </c>
      <c r="X672">
        <v>311718.7</v>
      </c>
      <c r="Y672">
        <v>313721.3</v>
      </c>
      <c r="Z672">
        <v>313248.2</v>
      </c>
      <c r="AA672">
        <v>306500.59999999998</v>
      </c>
      <c r="AB672">
        <v>294539.09999999998</v>
      </c>
      <c r="AC672">
        <v>291881.3</v>
      </c>
      <c r="AD672">
        <v>270583.3</v>
      </c>
      <c r="AE672">
        <v>262977.09999999998</v>
      </c>
      <c r="AF672">
        <v>252293.5</v>
      </c>
      <c r="AG672">
        <v>238945.7</v>
      </c>
      <c r="AH672">
        <v>229267.5</v>
      </c>
      <c r="AI672">
        <v>219160.4</v>
      </c>
      <c r="AJ672">
        <v>65.987470000000002</v>
      </c>
      <c r="AK672">
        <v>63.095559999999999</v>
      </c>
      <c r="AL672">
        <v>61.783110000000001</v>
      </c>
      <c r="AM672">
        <v>60.968859999999999</v>
      </c>
      <c r="AN672">
        <v>61.295279999999998</v>
      </c>
      <c r="AO672">
        <v>60.742660000000001</v>
      </c>
      <c r="AP672">
        <v>60.61918</v>
      </c>
      <c r="AQ672">
        <v>62.026130000000002</v>
      </c>
      <c r="AR672">
        <v>70.873660000000001</v>
      </c>
      <c r="AS672">
        <v>76.375810000000001</v>
      </c>
      <c r="AT672">
        <v>79.586619999999996</v>
      </c>
      <c r="AU672">
        <v>82.805300000000003</v>
      </c>
      <c r="AV672">
        <v>82.882249999999999</v>
      </c>
      <c r="AW672">
        <v>83.633859999999999</v>
      </c>
      <c r="AX672">
        <v>83.448819999999998</v>
      </c>
      <c r="AY672">
        <v>82.492840000000001</v>
      </c>
      <c r="AZ672">
        <v>82.384039999999999</v>
      </c>
      <c r="BA672">
        <v>79.759839999999997</v>
      </c>
      <c r="BB672">
        <v>77.688980000000001</v>
      </c>
      <c r="BC672">
        <v>73.435940000000002</v>
      </c>
      <c r="BD672">
        <v>68.608440000000002</v>
      </c>
      <c r="BE672">
        <v>66.518969999999996</v>
      </c>
      <c r="BF672">
        <v>65.271289999999993</v>
      </c>
      <c r="BG672">
        <v>64.552610000000001</v>
      </c>
      <c r="BH672">
        <v>926.88930000000005</v>
      </c>
      <c r="BI672">
        <v>1715.6369999999999</v>
      </c>
      <c r="BJ672">
        <v>2911.0729999999999</v>
      </c>
      <c r="BK672">
        <v>2932.4340000000002</v>
      </c>
      <c r="BL672">
        <v>4246.402</v>
      </c>
      <c r="BM672">
        <v>8025.6120000000001</v>
      </c>
      <c r="BN672">
        <v>9638.3850000000002</v>
      </c>
      <c r="BO672">
        <v>10049.4</v>
      </c>
      <c r="BP672">
        <v>6491.5910000000003</v>
      </c>
      <c r="BQ672">
        <v>4444.1530000000002</v>
      </c>
      <c r="BR672">
        <v>4924.8649999999998</v>
      </c>
      <c r="BS672">
        <v>3857.0839999999998</v>
      </c>
      <c r="BT672">
        <v>2616.9839999999999</v>
      </c>
      <c r="BU672">
        <v>4814.6769999999997</v>
      </c>
      <c r="BV672">
        <v>8989.3590000000004</v>
      </c>
      <c r="BW672">
        <v>6766.0140000000001</v>
      </c>
      <c r="BX672">
        <v>6593.2110000000002</v>
      </c>
      <c r="BY672">
        <v>5656.0709999999999</v>
      </c>
      <c r="BZ672">
        <v>617.33219999999994</v>
      </c>
      <c r="CA672">
        <v>-560.11569999999995</v>
      </c>
      <c r="CB672">
        <v>-739.43539999999996</v>
      </c>
      <c r="CC672">
        <v>-3594.48</v>
      </c>
      <c r="CD672">
        <v>-798.63070000000005</v>
      </c>
      <c r="CE672">
        <v>-2332.6930000000002</v>
      </c>
      <c r="CF672" s="23">
        <v>5279140</v>
      </c>
      <c r="CG672" s="23">
        <v>8736317</v>
      </c>
      <c r="CH672" s="23">
        <v>7632141</v>
      </c>
      <c r="CI672" s="23">
        <v>5780403</v>
      </c>
      <c r="CJ672" s="23">
        <v>4905555</v>
      </c>
      <c r="CK672" s="23">
        <v>2387656</v>
      </c>
      <c r="CL672" s="23">
        <v>3189544</v>
      </c>
      <c r="CM672" s="23">
        <v>3277288</v>
      </c>
      <c r="CN672" s="23">
        <v>2365596</v>
      </c>
      <c r="CO672" s="23">
        <v>10800000</v>
      </c>
      <c r="CP672" s="23">
        <v>1756489</v>
      </c>
      <c r="CQ672" s="23">
        <v>15200000</v>
      </c>
      <c r="CR672" s="23">
        <v>15300000</v>
      </c>
      <c r="CS672" s="23">
        <v>16700000</v>
      </c>
      <c r="CT672" s="23">
        <v>16300000</v>
      </c>
      <c r="CU672" s="23">
        <v>16000000</v>
      </c>
      <c r="CV672" s="23">
        <v>15800000</v>
      </c>
      <c r="CW672" s="23">
        <v>15500000</v>
      </c>
      <c r="CX672" s="23">
        <v>16800000</v>
      </c>
      <c r="CY672" s="23">
        <v>12700000</v>
      </c>
      <c r="CZ672" s="23">
        <v>13600000</v>
      </c>
      <c r="DA672" s="23">
        <v>3832997</v>
      </c>
      <c r="DB672" s="23">
        <v>3894686</v>
      </c>
      <c r="DC672" s="23">
        <v>4238668</v>
      </c>
      <c r="DD672">
        <v>0</v>
      </c>
      <c r="DE672">
        <v>0</v>
      </c>
      <c r="DF672">
        <v>0</v>
      </c>
    </row>
    <row r="673" spans="1:110" x14ac:dyDescent="0.25">
      <c r="A673" s="18" t="str">
        <f t="shared" si="10"/>
        <v>portfolio_CPP_200 kW and above_All_CAISO_1-in-10_MONTHLY SYSTEM PEAK DAY_2029_4</v>
      </c>
      <c r="B673" t="s">
        <v>192</v>
      </c>
      <c r="C673" t="s">
        <v>121</v>
      </c>
      <c r="D673" t="s">
        <v>122</v>
      </c>
      <c r="E673" t="s">
        <v>7</v>
      </c>
      <c r="F673" t="s">
        <v>110</v>
      </c>
      <c r="G673" t="s">
        <v>85</v>
      </c>
      <c r="H673" t="s">
        <v>20</v>
      </c>
      <c r="I673">
        <v>2029</v>
      </c>
      <c r="J673">
        <v>4</v>
      </c>
      <c r="K673">
        <v>1587</v>
      </c>
      <c r="L673">
        <v>211949.6</v>
      </c>
      <c r="M673">
        <v>205979</v>
      </c>
      <c r="N673">
        <v>202721.7</v>
      </c>
      <c r="O673">
        <v>202462.6</v>
      </c>
      <c r="P673">
        <v>209531.5</v>
      </c>
      <c r="Q673">
        <v>228204.79999999999</v>
      </c>
      <c r="R673">
        <v>254364.9</v>
      </c>
      <c r="S673">
        <v>271852.90000000002</v>
      </c>
      <c r="T673">
        <v>282100.40000000002</v>
      </c>
      <c r="U673">
        <v>292536.8</v>
      </c>
      <c r="V673">
        <v>305425.09999999998</v>
      </c>
      <c r="W673">
        <v>315018.3</v>
      </c>
      <c r="X673">
        <v>318133.5</v>
      </c>
      <c r="Y673">
        <v>320177.3</v>
      </c>
      <c r="Z673">
        <v>319694.40000000002</v>
      </c>
      <c r="AA673">
        <v>312808</v>
      </c>
      <c r="AB673">
        <v>300600.3</v>
      </c>
      <c r="AC673">
        <v>297887.8</v>
      </c>
      <c r="AD673">
        <v>276151.5</v>
      </c>
      <c r="AE673">
        <v>268388.8</v>
      </c>
      <c r="AF673">
        <v>257485.5</v>
      </c>
      <c r="AG673">
        <v>243862.9</v>
      </c>
      <c r="AH673">
        <v>233985.6</v>
      </c>
      <c r="AI673">
        <v>223670.5</v>
      </c>
      <c r="AJ673">
        <v>65.987470000000002</v>
      </c>
      <c r="AK673">
        <v>63.095559999999999</v>
      </c>
      <c r="AL673">
        <v>61.783110000000001</v>
      </c>
      <c r="AM673">
        <v>60.968859999999999</v>
      </c>
      <c r="AN673">
        <v>61.295279999999998</v>
      </c>
      <c r="AO673">
        <v>60.742660000000001</v>
      </c>
      <c r="AP673">
        <v>60.61918</v>
      </c>
      <c r="AQ673">
        <v>62.026130000000002</v>
      </c>
      <c r="AR673">
        <v>70.873660000000001</v>
      </c>
      <c r="AS673">
        <v>76.375810000000001</v>
      </c>
      <c r="AT673">
        <v>79.586619999999996</v>
      </c>
      <c r="AU673">
        <v>82.805300000000003</v>
      </c>
      <c r="AV673">
        <v>82.882249999999999</v>
      </c>
      <c r="AW673">
        <v>83.633859999999999</v>
      </c>
      <c r="AX673">
        <v>83.448819999999998</v>
      </c>
      <c r="AY673">
        <v>82.492840000000001</v>
      </c>
      <c r="AZ673">
        <v>82.384039999999999</v>
      </c>
      <c r="BA673">
        <v>79.759839999999997</v>
      </c>
      <c r="BB673">
        <v>77.688980000000001</v>
      </c>
      <c r="BC673">
        <v>73.435940000000002</v>
      </c>
      <c r="BD673">
        <v>68.608440000000002</v>
      </c>
      <c r="BE673">
        <v>66.518969999999996</v>
      </c>
      <c r="BF673">
        <v>65.271289999999993</v>
      </c>
      <c r="BG673">
        <v>64.552610000000001</v>
      </c>
      <c r="BH673">
        <v>945.96360000000004</v>
      </c>
      <c r="BI673">
        <v>1750.943</v>
      </c>
      <c r="BJ673">
        <v>2970.9789999999998</v>
      </c>
      <c r="BK673">
        <v>2992.78</v>
      </c>
      <c r="BL673">
        <v>4333.7879999999996</v>
      </c>
      <c r="BM673">
        <v>8190.7690000000002</v>
      </c>
      <c r="BN673">
        <v>9836.73</v>
      </c>
      <c r="BO673">
        <v>10256.200000000001</v>
      </c>
      <c r="BP673">
        <v>6625.1809999999996</v>
      </c>
      <c r="BQ673">
        <v>4535.6080000000002</v>
      </c>
      <c r="BR673">
        <v>5026.2120000000004</v>
      </c>
      <c r="BS673">
        <v>3936.4580000000001</v>
      </c>
      <c r="BT673">
        <v>2670.8380000000002</v>
      </c>
      <c r="BU673">
        <v>4913.7569999999996</v>
      </c>
      <c r="BV673">
        <v>9174.35</v>
      </c>
      <c r="BW673">
        <v>6905.25</v>
      </c>
      <c r="BX673">
        <v>6728.8909999999996</v>
      </c>
      <c r="BY673">
        <v>5772.4660000000003</v>
      </c>
      <c r="BZ673">
        <v>630.03610000000003</v>
      </c>
      <c r="CA673">
        <v>-571.6422</v>
      </c>
      <c r="CB673">
        <v>-754.65210000000002</v>
      </c>
      <c r="CC673">
        <v>-3668.45</v>
      </c>
      <c r="CD673">
        <v>-815.06560000000002</v>
      </c>
      <c r="CE673">
        <v>-2380.6970000000001</v>
      </c>
      <c r="CF673" s="23">
        <v>5498652</v>
      </c>
      <c r="CG673" s="23">
        <v>9099582</v>
      </c>
      <c r="CH673" s="23">
        <v>7949493</v>
      </c>
      <c r="CI673" s="23">
        <v>6020759</v>
      </c>
      <c r="CJ673" s="23">
        <v>5109533</v>
      </c>
      <c r="CK673" s="23">
        <v>2486937</v>
      </c>
      <c r="CL673" s="23">
        <v>3322169</v>
      </c>
      <c r="CM673" s="23">
        <v>3413561</v>
      </c>
      <c r="CN673" s="23">
        <v>2463960</v>
      </c>
      <c r="CO673" s="23">
        <v>11300000</v>
      </c>
      <c r="CP673" s="23">
        <v>1829525</v>
      </c>
      <c r="CQ673" s="23">
        <v>15900000</v>
      </c>
      <c r="CR673" s="23">
        <v>16000000</v>
      </c>
      <c r="CS673" s="23">
        <v>17400000</v>
      </c>
      <c r="CT673" s="23">
        <v>17000000</v>
      </c>
      <c r="CU673" s="23">
        <v>16700000</v>
      </c>
      <c r="CV673" s="23">
        <v>16500000</v>
      </c>
      <c r="CW673" s="23">
        <v>16100000</v>
      </c>
      <c r="CX673" s="23">
        <v>17500000</v>
      </c>
      <c r="CY673" s="23">
        <v>13300000</v>
      </c>
      <c r="CZ673" s="23">
        <v>14100000</v>
      </c>
      <c r="DA673" s="23">
        <v>3992377</v>
      </c>
      <c r="DB673" s="23">
        <v>4056631</v>
      </c>
      <c r="DC673" s="23">
        <v>4414916</v>
      </c>
      <c r="DD673">
        <v>0</v>
      </c>
      <c r="DE673">
        <v>0</v>
      </c>
      <c r="DF673">
        <v>0</v>
      </c>
    </row>
    <row r="674" spans="1:110" x14ac:dyDescent="0.25">
      <c r="A674" s="18" t="str">
        <f t="shared" si="10"/>
        <v>portfolio_CPP_200 kW and above_All_CAISO_1-in-10_MONTHLY SYSTEM PEAK DAY_2030_4</v>
      </c>
      <c r="B674" t="s">
        <v>192</v>
      </c>
      <c r="C674" t="s">
        <v>121</v>
      </c>
      <c r="D674" t="s">
        <v>122</v>
      </c>
      <c r="E674" t="s">
        <v>7</v>
      </c>
      <c r="F674" t="s">
        <v>110</v>
      </c>
      <c r="G674" t="s">
        <v>85</v>
      </c>
      <c r="H674" t="s">
        <v>20</v>
      </c>
      <c r="I674">
        <v>2030</v>
      </c>
      <c r="J674">
        <v>4</v>
      </c>
      <c r="K674">
        <v>1620</v>
      </c>
      <c r="L674">
        <v>216356.9</v>
      </c>
      <c r="M674">
        <v>210262.1</v>
      </c>
      <c r="N674">
        <v>206937</v>
      </c>
      <c r="O674">
        <v>206672.6</v>
      </c>
      <c r="P674">
        <v>213888.5</v>
      </c>
      <c r="Q674">
        <v>232950</v>
      </c>
      <c r="R674">
        <v>259654.2</v>
      </c>
      <c r="S674">
        <v>277505.8</v>
      </c>
      <c r="T674">
        <v>287966.40000000002</v>
      </c>
      <c r="U674">
        <v>298619.8</v>
      </c>
      <c r="V674">
        <v>311776.09999999998</v>
      </c>
      <c r="W674">
        <v>321568.8</v>
      </c>
      <c r="X674">
        <v>324748.79999999999</v>
      </c>
      <c r="Y674">
        <v>326835.09999999998</v>
      </c>
      <c r="Z674">
        <v>326342.09999999998</v>
      </c>
      <c r="AA674">
        <v>319312.5</v>
      </c>
      <c r="AB674">
        <v>306851</v>
      </c>
      <c r="AC674">
        <v>304082.09999999998</v>
      </c>
      <c r="AD674">
        <v>281893.8</v>
      </c>
      <c r="AE674">
        <v>273969.7</v>
      </c>
      <c r="AF674">
        <v>262839.59999999998</v>
      </c>
      <c r="AG674">
        <v>248933.8</v>
      </c>
      <c r="AH674">
        <v>238851</v>
      </c>
      <c r="AI674">
        <v>228321.4</v>
      </c>
      <c r="AJ674">
        <v>65.987470000000002</v>
      </c>
      <c r="AK674">
        <v>63.095559999999999</v>
      </c>
      <c r="AL674">
        <v>61.783110000000001</v>
      </c>
      <c r="AM674">
        <v>60.968859999999999</v>
      </c>
      <c r="AN674">
        <v>61.295279999999998</v>
      </c>
      <c r="AO674">
        <v>60.742660000000001</v>
      </c>
      <c r="AP674">
        <v>60.61918</v>
      </c>
      <c r="AQ674">
        <v>62.026130000000002</v>
      </c>
      <c r="AR674">
        <v>70.873660000000001</v>
      </c>
      <c r="AS674">
        <v>76.375810000000001</v>
      </c>
      <c r="AT674">
        <v>79.586619999999996</v>
      </c>
      <c r="AU674">
        <v>82.805300000000003</v>
      </c>
      <c r="AV674">
        <v>82.882249999999999</v>
      </c>
      <c r="AW674">
        <v>83.633859999999999</v>
      </c>
      <c r="AX674">
        <v>83.448819999999998</v>
      </c>
      <c r="AY674">
        <v>82.492840000000001</v>
      </c>
      <c r="AZ674">
        <v>82.384039999999999</v>
      </c>
      <c r="BA674">
        <v>79.759839999999997</v>
      </c>
      <c r="BB674">
        <v>77.688980000000001</v>
      </c>
      <c r="BC674">
        <v>73.435940000000002</v>
      </c>
      <c r="BD674">
        <v>68.608440000000002</v>
      </c>
      <c r="BE674">
        <v>66.518969999999996</v>
      </c>
      <c r="BF674">
        <v>65.271289999999993</v>
      </c>
      <c r="BG674">
        <v>64.552610000000001</v>
      </c>
      <c r="BH674">
        <v>965.63390000000004</v>
      </c>
      <c r="BI674">
        <v>1787.3520000000001</v>
      </c>
      <c r="BJ674">
        <v>3032.7579999999998</v>
      </c>
      <c r="BK674">
        <v>3055.011</v>
      </c>
      <c r="BL674">
        <v>4423.9049999999997</v>
      </c>
      <c r="BM674">
        <v>8361.0879999999997</v>
      </c>
      <c r="BN674">
        <v>10041.280000000001</v>
      </c>
      <c r="BO674">
        <v>10469.469999999999</v>
      </c>
      <c r="BP674">
        <v>6762.9440000000004</v>
      </c>
      <c r="BQ674">
        <v>4629.9210000000003</v>
      </c>
      <c r="BR674">
        <v>5130.7280000000001</v>
      </c>
      <c r="BS674">
        <v>4018.3130000000001</v>
      </c>
      <c r="BT674">
        <v>2726.375</v>
      </c>
      <c r="BU674">
        <v>5015.933</v>
      </c>
      <c r="BV674">
        <v>9365.1200000000008</v>
      </c>
      <c r="BW674">
        <v>7048.8370000000004</v>
      </c>
      <c r="BX674">
        <v>6868.8109999999997</v>
      </c>
      <c r="BY674">
        <v>5892.4979999999996</v>
      </c>
      <c r="BZ674">
        <v>643.13699999999994</v>
      </c>
      <c r="CA674">
        <v>-583.52890000000002</v>
      </c>
      <c r="CB674">
        <v>-770.34429999999998</v>
      </c>
      <c r="CC674">
        <v>-3744.732</v>
      </c>
      <c r="CD674">
        <v>-832.01400000000001</v>
      </c>
      <c r="CE674">
        <v>-2430.201</v>
      </c>
      <c r="CF674" s="23">
        <v>5729707</v>
      </c>
      <c r="CG674" s="23">
        <v>9481949</v>
      </c>
      <c r="CH674" s="23">
        <v>8283533</v>
      </c>
      <c r="CI674" s="23">
        <v>6273753</v>
      </c>
      <c r="CJ674" s="23">
        <v>5324237</v>
      </c>
      <c r="CK674" s="23">
        <v>2591439</v>
      </c>
      <c r="CL674" s="23">
        <v>3461767</v>
      </c>
      <c r="CM674" s="23">
        <v>3557000</v>
      </c>
      <c r="CN674" s="23">
        <v>2567496</v>
      </c>
      <c r="CO674" s="23">
        <v>11800000</v>
      </c>
      <c r="CP674" s="23">
        <v>1906402</v>
      </c>
      <c r="CQ674" s="23">
        <v>16500000</v>
      </c>
      <c r="CR674" s="23">
        <v>16600000</v>
      </c>
      <c r="CS674" s="23">
        <v>18100000</v>
      </c>
      <c r="CT674" s="23">
        <v>17700000</v>
      </c>
      <c r="CU674" s="23">
        <v>17400000</v>
      </c>
      <c r="CV674" s="23">
        <v>17200000</v>
      </c>
      <c r="CW674" s="23">
        <v>16800000</v>
      </c>
      <c r="CX674" s="23">
        <v>18200000</v>
      </c>
      <c r="CY674" s="23">
        <v>13800000</v>
      </c>
      <c r="CZ674" s="23">
        <v>14700000</v>
      </c>
      <c r="DA674" s="23">
        <v>4160138</v>
      </c>
      <c r="DB674" s="23">
        <v>4227092</v>
      </c>
      <c r="DC674" s="23">
        <v>4600432</v>
      </c>
      <c r="DD674">
        <v>0</v>
      </c>
      <c r="DE674">
        <v>0</v>
      </c>
      <c r="DF674">
        <v>0</v>
      </c>
    </row>
    <row r="675" spans="1:110" x14ac:dyDescent="0.25">
      <c r="A675" s="18" t="str">
        <f t="shared" si="10"/>
        <v>portfolio_CPP_200 kW and above_All_CAISO_1-in-10_MONTHLY SYSTEM PEAK DAY_2019_5</v>
      </c>
      <c r="B675" t="s">
        <v>192</v>
      </c>
      <c r="C675" t="s">
        <v>121</v>
      </c>
      <c r="D675" t="s">
        <v>122</v>
      </c>
      <c r="E675" t="s">
        <v>7</v>
      </c>
      <c r="F675" t="s">
        <v>110</v>
      </c>
      <c r="G675" t="s">
        <v>85</v>
      </c>
      <c r="H675" t="s">
        <v>20</v>
      </c>
      <c r="I675">
        <v>2019</v>
      </c>
      <c r="J675">
        <v>5</v>
      </c>
      <c r="K675">
        <v>1277</v>
      </c>
      <c r="L675">
        <v>172738</v>
      </c>
      <c r="M675">
        <v>165743.6</v>
      </c>
      <c r="N675">
        <v>163122.6</v>
      </c>
      <c r="O675">
        <v>162914.20000000001</v>
      </c>
      <c r="P675">
        <v>168602.2</v>
      </c>
      <c r="Q675">
        <v>183627.9</v>
      </c>
      <c r="R675">
        <v>204678</v>
      </c>
      <c r="S675">
        <v>218749.9</v>
      </c>
      <c r="T675">
        <v>226954.5</v>
      </c>
      <c r="U675">
        <v>237037.7</v>
      </c>
      <c r="V675">
        <v>250572.6</v>
      </c>
      <c r="W675">
        <v>259043.4</v>
      </c>
      <c r="X675">
        <v>263148.3</v>
      </c>
      <c r="Y675">
        <v>265687.3</v>
      </c>
      <c r="Z675">
        <v>265650.7</v>
      </c>
      <c r="AA675">
        <v>260535.8</v>
      </c>
      <c r="AB675">
        <v>251865.8</v>
      </c>
      <c r="AC675">
        <v>250906.9</v>
      </c>
      <c r="AD675">
        <v>232461.9</v>
      </c>
      <c r="AE675">
        <v>225010.8</v>
      </c>
      <c r="AF675">
        <v>225501.6</v>
      </c>
      <c r="AG675">
        <v>215528.8</v>
      </c>
      <c r="AH675">
        <v>207180.6</v>
      </c>
      <c r="AI675">
        <v>190032.1</v>
      </c>
      <c r="AJ675">
        <v>65.870800000000003</v>
      </c>
      <c r="AK675">
        <v>64.646389999999997</v>
      </c>
      <c r="AL675">
        <v>64.262699999999995</v>
      </c>
      <c r="AM675">
        <v>63.515749999999997</v>
      </c>
      <c r="AN675">
        <v>62.915179999999999</v>
      </c>
      <c r="AO675">
        <v>62.245530000000002</v>
      </c>
      <c r="AP675">
        <v>61.932000000000002</v>
      </c>
      <c r="AQ675">
        <v>65.484610000000004</v>
      </c>
      <c r="AR675">
        <v>72.157120000000006</v>
      </c>
      <c r="AS675">
        <v>78.915530000000004</v>
      </c>
      <c r="AT675">
        <v>85.312809999999999</v>
      </c>
      <c r="AU675">
        <v>88.005369999999999</v>
      </c>
      <c r="AV675">
        <v>90.113100000000003</v>
      </c>
      <c r="AW675">
        <v>90.250889999999998</v>
      </c>
      <c r="AX675">
        <v>90.428420000000003</v>
      </c>
      <c r="AY675">
        <v>90.871870000000001</v>
      </c>
      <c r="AZ675">
        <v>91.349680000000006</v>
      </c>
      <c r="BA675">
        <v>90.118830000000003</v>
      </c>
      <c r="BB675">
        <v>88.287760000000006</v>
      </c>
      <c r="BC675">
        <v>85.180030000000002</v>
      </c>
      <c r="BD675">
        <v>80.022900000000007</v>
      </c>
      <c r="BE675">
        <v>77.698639999999997</v>
      </c>
      <c r="BF675">
        <v>74.234070000000003</v>
      </c>
      <c r="BG675">
        <v>71.24982</v>
      </c>
      <c r="BH675">
        <v>761.18200000000002</v>
      </c>
      <c r="BI675">
        <v>1408.9190000000001</v>
      </c>
      <c r="BJ675">
        <v>2390.636</v>
      </c>
      <c r="BK675">
        <v>2408.1779999999999</v>
      </c>
      <c r="BL675">
        <v>3487.239</v>
      </c>
      <c r="BM675">
        <v>6590.808</v>
      </c>
      <c r="BN675">
        <v>7915.2520000000004</v>
      </c>
      <c r="BO675">
        <v>8252.7860000000001</v>
      </c>
      <c r="BP675">
        <v>5333.4870000000001</v>
      </c>
      <c r="BQ675">
        <v>4181.7539999999999</v>
      </c>
      <c r="BR675">
        <v>3485.4949999999999</v>
      </c>
      <c r="BS675">
        <v>3660.741</v>
      </c>
      <c r="BT675">
        <v>2007.367</v>
      </c>
      <c r="BU675">
        <v>4096.6729999999998</v>
      </c>
      <c r="BV675">
        <v>8237.9410000000007</v>
      </c>
      <c r="BW675">
        <v>5202.3190000000004</v>
      </c>
      <c r="BX675">
        <v>4958.4139999999998</v>
      </c>
      <c r="BY675">
        <v>4547</v>
      </c>
      <c r="BZ675">
        <v>1224.646</v>
      </c>
      <c r="CA675">
        <v>-161.53710000000001</v>
      </c>
      <c r="CB675">
        <v>-1183.252</v>
      </c>
      <c r="CC675">
        <v>-2350.1950000000002</v>
      </c>
      <c r="CD675">
        <v>-2384.2979999999998</v>
      </c>
      <c r="CE675">
        <v>-2136.8649999999998</v>
      </c>
      <c r="CF675" s="23">
        <v>3615341</v>
      </c>
      <c r="CG675" s="23">
        <v>5895372</v>
      </c>
      <c r="CH675" s="23">
        <v>5146254</v>
      </c>
      <c r="CI675" s="23">
        <v>3896568</v>
      </c>
      <c r="CJ675" s="23">
        <v>3321919</v>
      </c>
      <c r="CK675" s="23">
        <v>1611665</v>
      </c>
      <c r="CL675" s="23">
        <v>2149058</v>
      </c>
      <c r="CM675" s="23">
        <v>2208742</v>
      </c>
      <c r="CN675" s="23">
        <v>1571126</v>
      </c>
      <c r="CO675" s="23">
        <v>7328804</v>
      </c>
      <c r="CP675" s="23">
        <v>1147614</v>
      </c>
      <c r="CQ675" s="23">
        <v>9553353</v>
      </c>
      <c r="CR675" s="23">
        <v>10100000</v>
      </c>
      <c r="CS675" s="23">
        <v>10900000</v>
      </c>
      <c r="CT675" s="23">
        <v>10900000</v>
      </c>
      <c r="CU675" s="23">
        <v>11600000</v>
      </c>
      <c r="CV675" s="23">
        <v>10800000</v>
      </c>
      <c r="CW675" s="23">
        <v>10800000</v>
      </c>
      <c r="CX675" s="23">
        <v>12000000</v>
      </c>
      <c r="CY675" s="23">
        <v>9335103</v>
      </c>
      <c r="CZ675" s="23">
        <v>10000000</v>
      </c>
      <c r="DA675" s="23">
        <v>2588775</v>
      </c>
      <c r="DB675" s="23">
        <v>2863244</v>
      </c>
      <c r="DC675" s="23">
        <v>2947138</v>
      </c>
      <c r="DD675">
        <v>0</v>
      </c>
      <c r="DE675">
        <v>0</v>
      </c>
      <c r="DF675">
        <v>0</v>
      </c>
    </row>
    <row r="676" spans="1:110" x14ac:dyDescent="0.25">
      <c r="A676" s="18" t="str">
        <f t="shared" si="10"/>
        <v>portfolio_CPP_200 kW and above_All_CAISO_1-in-10_MONTHLY SYSTEM PEAK DAY_2020_5</v>
      </c>
      <c r="B676" t="s">
        <v>192</v>
      </c>
      <c r="C676" t="s">
        <v>121</v>
      </c>
      <c r="D676" t="s">
        <v>122</v>
      </c>
      <c r="E676" t="s">
        <v>7</v>
      </c>
      <c r="F676" t="s">
        <v>110</v>
      </c>
      <c r="G676" t="s">
        <v>85</v>
      </c>
      <c r="H676" t="s">
        <v>20</v>
      </c>
      <c r="I676">
        <v>2020</v>
      </c>
      <c r="J676">
        <v>5</v>
      </c>
      <c r="K676">
        <v>1303</v>
      </c>
      <c r="L676">
        <v>176255</v>
      </c>
      <c r="M676">
        <v>169118.2</v>
      </c>
      <c r="N676">
        <v>166443.79999999999</v>
      </c>
      <c r="O676">
        <v>166231.1</v>
      </c>
      <c r="P676">
        <v>172035</v>
      </c>
      <c r="Q676">
        <v>187366.6</v>
      </c>
      <c r="R676">
        <v>208845.3</v>
      </c>
      <c r="S676">
        <v>223203.7</v>
      </c>
      <c r="T676">
        <v>231575.4</v>
      </c>
      <c r="U676">
        <v>241863.8</v>
      </c>
      <c r="V676">
        <v>255674.3</v>
      </c>
      <c r="W676">
        <v>264317.59999999998</v>
      </c>
      <c r="X676">
        <v>268506</v>
      </c>
      <c r="Y676">
        <v>271096.8</v>
      </c>
      <c r="Z676">
        <v>271059.40000000002</v>
      </c>
      <c r="AA676">
        <v>265840.40000000002</v>
      </c>
      <c r="AB676">
        <v>256993.8</v>
      </c>
      <c r="AC676">
        <v>256015.4</v>
      </c>
      <c r="AD676">
        <v>237194.9</v>
      </c>
      <c r="AE676">
        <v>229592.1</v>
      </c>
      <c r="AF676">
        <v>230092.9</v>
      </c>
      <c r="AG676">
        <v>219917</v>
      </c>
      <c r="AH676">
        <v>211398.9</v>
      </c>
      <c r="AI676">
        <v>193901.2</v>
      </c>
      <c r="AJ676">
        <v>65.870800000000003</v>
      </c>
      <c r="AK676">
        <v>64.646389999999997</v>
      </c>
      <c r="AL676">
        <v>64.262699999999995</v>
      </c>
      <c r="AM676">
        <v>63.515749999999997</v>
      </c>
      <c r="AN676">
        <v>62.915179999999999</v>
      </c>
      <c r="AO676">
        <v>62.245530000000002</v>
      </c>
      <c r="AP676">
        <v>61.932000000000002</v>
      </c>
      <c r="AQ676">
        <v>65.484610000000004</v>
      </c>
      <c r="AR676">
        <v>72.157120000000006</v>
      </c>
      <c r="AS676">
        <v>78.915530000000004</v>
      </c>
      <c r="AT676">
        <v>85.312809999999999</v>
      </c>
      <c r="AU676">
        <v>88.005369999999999</v>
      </c>
      <c r="AV676">
        <v>90.113100000000003</v>
      </c>
      <c r="AW676">
        <v>90.250889999999998</v>
      </c>
      <c r="AX676">
        <v>90.428420000000003</v>
      </c>
      <c r="AY676">
        <v>90.871870000000001</v>
      </c>
      <c r="AZ676">
        <v>91.349680000000006</v>
      </c>
      <c r="BA676">
        <v>90.118830000000003</v>
      </c>
      <c r="BB676">
        <v>88.287760000000006</v>
      </c>
      <c r="BC676">
        <v>85.180030000000002</v>
      </c>
      <c r="BD676">
        <v>80.022900000000007</v>
      </c>
      <c r="BE676">
        <v>77.698639999999997</v>
      </c>
      <c r="BF676">
        <v>74.234070000000003</v>
      </c>
      <c r="BG676">
        <v>71.24982</v>
      </c>
      <c r="BH676">
        <v>776.6798</v>
      </c>
      <c r="BI676">
        <v>1437.605</v>
      </c>
      <c r="BJ676">
        <v>2439.31</v>
      </c>
      <c r="BK676">
        <v>2457.2089999999998</v>
      </c>
      <c r="BL676">
        <v>3558.24</v>
      </c>
      <c r="BM676">
        <v>6724.9989999999998</v>
      </c>
      <c r="BN676">
        <v>8076.4080000000004</v>
      </c>
      <c r="BO676">
        <v>8420.8140000000003</v>
      </c>
      <c r="BP676">
        <v>5442.0780000000004</v>
      </c>
      <c r="BQ676">
        <v>4266.8950000000004</v>
      </c>
      <c r="BR676">
        <v>3556.46</v>
      </c>
      <c r="BS676">
        <v>3735.2750000000001</v>
      </c>
      <c r="BT676">
        <v>2048.2379999999998</v>
      </c>
      <c r="BU676">
        <v>4180.0829999999996</v>
      </c>
      <c r="BV676">
        <v>8405.6679999999997</v>
      </c>
      <c r="BW676">
        <v>5308.2389999999996</v>
      </c>
      <c r="BX676">
        <v>5059.3680000000004</v>
      </c>
      <c r="BY676">
        <v>4639.5780000000004</v>
      </c>
      <c r="BZ676">
        <v>1249.5809999999999</v>
      </c>
      <c r="CA676">
        <v>-164.82599999999999</v>
      </c>
      <c r="CB676">
        <v>-1207.3440000000001</v>
      </c>
      <c r="CC676">
        <v>-2398.0450000000001</v>
      </c>
      <c r="CD676">
        <v>-2432.8429999999998</v>
      </c>
      <c r="CE676">
        <v>-2180.3719999999998</v>
      </c>
      <c r="CF676" s="23">
        <v>3764058</v>
      </c>
      <c r="CG676" s="23">
        <v>6137878</v>
      </c>
      <c r="CH676" s="23">
        <v>5357945</v>
      </c>
      <c r="CI676" s="23">
        <v>4056853</v>
      </c>
      <c r="CJ676" s="23">
        <v>3458566</v>
      </c>
      <c r="CK676" s="23">
        <v>1677961</v>
      </c>
      <c r="CL676" s="23">
        <v>2237459</v>
      </c>
      <c r="CM676" s="23">
        <v>2299599</v>
      </c>
      <c r="CN676" s="23">
        <v>1635755</v>
      </c>
      <c r="CO676" s="23">
        <v>7630274</v>
      </c>
      <c r="CP676" s="23">
        <v>1194821</v>
      </c>
      <c r="CQ676" s="23">
        <v>9946330</v>
      </c>
      <c r="CR676" s="23">
        <v>10500000</v>
      </c>
      <c r="CS676" s="23">
        <v>11300000</v>
      </c>
      <c r="CT676" s="23">
        <v>11400000</v>
      </c>
      <c r="CU676" s="23">
        <v>12000000</v>
      </c>
      <c r="CV676" s="23">
        <v>11300000</v>
      </c>
      <c r="CW676" s="23">
        <v>11300000</v>
      </c>
      <c r="CX676" s="23">
        <v>12500000</v>
      </c>
      <c r="CY676" s="23">
        <v>9719102</v>
      </c>
      <c r="CZ676" s="23">
        <v>10500000</v>
      </c>
      <c r="DA676" s="23">
        <v>2695264</v>
      </c>
      <c r="DB676" s="23">
        <v>2981024</v>
      </c>
      <c r="DC676" s="23">
        <v>3068368</v>
      </c>
      <c r="DD676">
        <v>0</v>
      </c>
      <c r="DE676">
        <v>0</v>
      </c>
      <c r="DF676">
        <v>0</v>
      </c>
    </row>
    <row r="677" spans="1:110" x14ac:dyDescent="0.25">
      <c r="A677" s="18" t="str">
        <f t="shared" si="10"/>
        <v>portfolio_CPP_200 kW and above_All_CAISO_1-in-10_MONTHLY SYSTEM PEAK DAY_2021_5</v>
      </c>
      <c r="B677" t="s">
        <v>192</v>
      </c>
      <c r="C677" t="s">
        <v>121</v>
      </c>
      <c r="D677" t="s">
        <v>122</v>
      </c>
      <c r="E677" t="s">
        <v>7</v>
      </c>
      <c r="F677" t="s">
        <v>110</v>
      </c>
      <c r="G677" t="s">
        <v>85</v>
      </c>
      <c r="H677" t="s">
        <v>20</v>
      </c>
      <c r="I677">
        <v>2021</v>
      </c>
      <c r="J677">
        <v>5</v>
      </c>
      <c r="K677">
        <v>1321</v>
      </c>
      <c r="L677">
        <v>178689.9</v>
      </c>
      <c r="M677">
        <v>171454.5</v>
      </c>
      <c r="N677">
        <v>168743.1</v>
      </c>
      <c r="O677">
        <v>168527.5</v>
      </c>
      <c r="P677">
        <v>174411.5</v>
      </c>
      <c r="Q677">
        <v>189954.9</v>
      </c>
      <c r="R677">
        <v>211730.4</v>
      </c>
      <c r="S677">
        <v>226287.1</v>
      </c>
      <c r="T677">
        <v>234774.39999999999</v>
      </c>
      <c r="U677">
        <v>245205</v>
      </c>
      <c r="V677">
        <v>259206.3</v>
      </c>
      <c r="W677">
        <v>267969</v>
      </c>
      <c r="X677">
        <v>272215.3</v>
      </c>
      <c r="Y677">
        <v>274841.8</v>
      </c>
      <c r="Z677">
        <v>274803.90000000002</v>
      </c>
      <c r="AA677">
        <v>269512.8</v>
      </c>
      <c r="AB677">
        <v>260544</v>
      </c>
      <c r="AC677">
        <v>259552.1</v>
      </c>
      <c r="AD677">
        <v>240471.5</v>
      </c>
      <c r="AE677">
        <v>232763.7</v>
      </c>
      <c r="AF677">
        <v>233271.4</v>
      </c>
      <c r="AG677">
        <v>222955</v>
      </c>
      <c r="AH677">
        <v>214319.2</v>
      </c>
      <c r="AI677">
        <v>196579.8</v>
      </c>
      <c r="AJ677">
        <v>65.870800000000003</v>
      </c>
      <c r="AK677">
        <v>64.646389999999997</v>
      </c>
      <c r="AL677">
        <v>64.262699999999995</v>
      </c>
      <c r="AM677">
        <v>63.515749999999997</v>
      </c>
      <c r="AN677">
        <v>62.915179999999999</v>
      </c>
      <c r="AO677">
        <v>62.245530000000002</v>
      </c>
      <c r="AP677">
        <v>61.932000000000002</v>
      </c>
      <c r="AQ677">
        <v>65.484610000000004</v>
      </c>
      <c r="AR677">
        <v>72.157120000000006</v>
      </c>
      <c r="AS677">
        <v>78.915530000000004</v>
      </c>
      <c r="AT677">
        <v>85.312809999999999</v>
      </c>
      <c r="AU677">
        <v>88.005369999999999</v>
      </c>
      <c r="AV677">
        <v>90.113100000000003</v>
      </c>
      <c r="AW677">
        <v>90.250889999999998</v>
      </c>
      <c r="AX677">
        <v>90.428420000000003</v>
      </c>
      <c r="AY677">
        <v>90.871870000000001</v>
      </c>
      <c r="AZ677">
        <v>91.349680000000006</v>
      </c>
      <c r="BA677">
        <v>90.118830000000003</v>
      </c>
      <c r="BB677">
        <v>88.287760000000006</v>
      </c>
      <c r="BC677">
        <v>85.180030000000002</v>
      </c>
      <c r="BD677">
        <v>80.022900000000007</v>
      </c>
      <c r="BE677">
        <v>77.698639999999997</v>
      </c>
      <c r="BF677">
        <v>74.234070000000003</v>
      </c>
      <c r="BG677">
        <v>71.24982</v>
      </c>
      <c r="BH677">
        <v>787.40909999999997</v>
      </c>
      <c r="BI677">
        <v>1457.4639999999999</v>
      </c>
      <c r="BJ677">
        <v>2473.0079999999998</v>
      </c>
      <c r="BK677">
        <v>2491.154</v>
      </c>
      <c r="BL677">
        <v>3607.3939999999998</v>
      </c>
      <c r="BM677">
        <v>6817.8990000000003</v>
      </c>
      <c r="BN677">
        <v>8187.9780000000001</v>
      </c>
      <c r="BO677">
        <v>8537.143</v>
      </c>
      <c r="BP677">
        <v>5517.2560000000003</v>
      </c>
      <c r="BQ677">
        <v>4325.8389999999999</v>
      </c>
      <c r="BR677">
        <v>3605.59</v>
      </c>
      <c r="BS677">
        <v>3786.875</v>
      </c>
      <c r="BT677">
        <v>2076.5329999999999</v>
      </c>
      <c r="BU677">
        <v>4237.8270000000002</v>
      </c>
      <c r="BV677">
        <v>8521.7860000000001</v>
      </c>
      <c r="BW677">
        <v>5381.5690000000004</v>
      </c>
      <c r="BX677">
        <v>5129.26</v>
      </c>
      <c r="BY677">
        <v>4703.6710000000003</v>
      </c>
      <c r="BZ677">
        <v>1266.8430000000001</v>
      </c>
      <c r="CA677">
        <v>-167.10300000000001</v>
      </c>
      <c r="CB677">
        <v>-1224.0219999999999</v>
      </c>
      <c r="CC677">
        <v>-2431.1729999999998</v>
      </c>
      <c r="CD677">
        <v>-2466.451</v>
      </c>
      <c r="CE677">
        <v>-2210.4920000000002</v>
      </c>
      <c r="CF677" s="23">
        <v>3868772</v>
      </c>
      <c r="CG677" s="23">
        <v>6308630</v>
      </c>
      <c r="CH677" s="23">
        <v>5507000</v>
      </c>
      <c r="CI677" s="23">
        <v>4169712</v>
      </c>
      <c r="CJ677" s="23">
        <v>3554781</v>
      </c>
      <c r="CK677" s="23">
        <v>1724641</v>
      </c>
      <c r="CL677" s="23">
        <v>2299704</v>
      </c>
      <c r="CM677" s="23">
        <v>2363572</v>
      </c>
      <c r="CN677" s="23">
        <v>1681260</v>
      </c>
      <c r="CO677" s="23">
        <v>7842544</v>
      </c>
      <c r="CP677" s="23">
        <v>1228060</v>
      </c>
      <c r="CQ677" s="23">
        <v>10200000</v>
      </c>
      <c r="CR677" s="23">
        <v>10800000</v>
      </c>
      <c r="CS677" s="23">
        <v>11700000</v>
      </c>
      <c r="CT677" s="23">
        <v>11700000</v>
      </c>
      <c r="CU677" s="23">
        <v>12400000</v>
      </c>
      <c r="CV677" s="23">
        <v>11600000</v>
      </c>
      <c r="CW677" s="23">
        <v>11600000</v>
      </c>
      <c r="CX677" s="23">
        <v>12800000</v>
      </c>
      <c r="CY677" s="23">
        <v>9989482</v>
      </c>
      <c r="CZ677" s="23">
        <v>10700000</v>
      </c>
      <c r="DA677" s="23">
        <v>2770245</v>
      </c>
      <c r="DB677" s="23">
        <v>3063954</v>
      </c>
      <c r="DC677" s="23">
        <v>3153729</v>
      </c>
      <c r="DD677">
        <v>0</v>
      </c>
      <c r="DE677">
        <v>0</v>
      </c>
      <c r="DF677">
        <v>0</v>
      </c>
    </row>
    <row r="678" spans="1:110" x14ac:dyDescent="0.25">
      <c r="A678" s="18" t="str">
        <f t="shared" si="10"/>
        <v>portfolio_CPP_200 kW and above_All_CAISO_1-in-10_MONTHLY SYSTEM PEAK DAY_2022_5</v>
      </c>
      <c r="B678" t="s">
        <v>192</v>
      </c>
      <c r="C678" t="s">
        <v>121</v>
      </c>
      <c r="D678" t="s">
        <v>122</v>
      </c>
      <c r="E678" t="s">
        <v>7</v>
      </c>
      <c r="F678" t="s">
        <v>110</v>
      </c>
      <c r="G678" t="s">
        <v>85</v>
      </c>
      <c r="H678" t="s">
        <v>20</v>
      </c>
      <c r="I678">
        <v>2022</v>
      </c>
      <c r="J678">
        <v>5</v>
      </c>
      <c r="K678">
        <v>1357</v>
      </c>
      <c r="L678">
        <v>183559.5</v>
      </c>
      <c r="M678">
        <v>176127</v>
      </c>
      <c r="N678">
        <v>173341.7</v>
      </c>
      <c r="O678">
        <v>173120.2</v>
      </c>
      <c r="P678">
        <v>179164.6</v>
      </c>
      <c r="Q678">
        <v>195131.6</v>
      </c>
      <c r="R678">
        <v>217500.5</v>
      </c>
      <c r="S678">
        <v>232453.9</v>
      </c>
      <c r="T678">
        <v>241172.5</v>
      </c>
      <c r="U678">
        <v>251887.3</v>
      </c>
      <c r="V678">
        <v>266270.2</v>
      </c>
      <c r="W678">
        <v>275271.7</v>
      </c>
      <c r="X678">
        <v>279633.7</v>
      </c>
      <c r="Y678">
        <v>282331.8</v>
      </c>
      <c r="Z678">
        <v>282292.90000000002</v>
      </c>
      <c r="AA678">
        <v>276857.59999999998</v>
      </c>
      <c r="AB678">
        <v>267644.3</v>
      </c>
      <c r="AC678">
        <v>266625.40000000002</v>
      </c>
      <c r="AD678">
        <v>247024.9</v>
      </c>
      <c r="AE678">
        <v>239107</v>
      </c>
      <c r="AF678">
        <v>239628.6</v>
      </c>
      <c r="AG678">
        <v>229031</v>
      </c>
      <c r="AH678">
        <v>220159.8</v>
      </c>
      <c r="AI678">
        <v>201937</v>
      </c>
      <c r="AJ678">
        <v>65.870800000000003</v>
      </c>
      <c r="AK678">
        <v>64.646389999999997</v>
      </c>
      <c r="AL678">
        <v>64.262699999999995</v>
      </c>
      <c r="AM678">
        <v>63.515749999999997</v>
      </c>
      <c r="AN678">
        <v>62.915179999999999</v>
      </c>
      <c r="AO678">
        <v>62.245530000000002</v>
      </c>
      <c r="AP678">
        <v>61.932000000000002</v>
      </c>
      <c r="AQ678">
        <v>65.484610000000004</v>
      </c>
      <c r="AR678">
        <v>72.157120000000006</v>
      </c>
      <c r="AS678">
        <v>78.915530000000004</v>
      </c>
      <c r="AT678">
        <v>85.312809999999999</v>
      </c>
      <c r="AU678">
        <v>88.005369999999999</v>
      </c>
      <c r="AV678">
        <v>90.113100000000003</v>
      </c>
      <c r="AW678">
        <v>90.250889999999998</v>
      </c>
      <c r="AX678">
        <v>90.428420000000003</v>
      </c>
      <c r="AY678">
        <v>90.871870000000001</v>
      </c>
      <c r="AZ678">
        <v>91.349680000000006</v>
      </c>
      <c r="BA678">
        <v>90.118830000000003</v>
      </c>
      <c r="BB678">
        <v>88.287760000000006</v>
      </c>
      <c r="BC678">
        <v>85.180030000000002</v>
      </c>
      <c r="BD678">
        <v>80.022900000000007</v>
      </c>
      <c r="BE678">
        <v>77.698639999999997</v>
      </c>
      <c r="BF678">
        <v>74.234070000000003</v>
      </c>
      <c r="BG678">
        <v>71.24982</v>
      </c>
      <c r="BH678">
        <v>808.86760000000004</v>
      </c>
      <c r="BI678">
        <v>1497.183</v>
      </c>
      <c r="BJ678">
        <v>2540.402</v>
      </c>
      <c r="BK678">
        <v>2559.0430000000001</v>
      </c>
      <c r="BL678">
        <v>3705.703</v>
      </c>
      <c r="BM678">
        <v>7003.701</v>
      </c>
      <c r="BN678">
        <v>8411.1170000000002</v>
      </c>
      <c r="BO678">
        <v>8769.7970000000005</v>
      </c>
      <c r="BP678">
        <v>5667.6130000000003</v>
      </c>
      <c r="BQ678">
        <v>4443.7280000000001</v>
      </c>
      <c r="BR678">
        <v>3703.85</v>
      </c>
      <c r="BS678">
        <v>3890.0749999999998</v>
      </c>
      <c r="BT678">
        <v>2133.123</v>
      </c>
      <c r="BU678">
        <v>4353.317</v>
      </c>
      <c r="BV678">
        <v>8754.0220000000008</v>
      </c>
      <c r="BW678">
        <v>5528.2280000000001</v>
      </c>
      <c r="BX678">
        <v>5269.0420000000004</v>
      </c>
      <c r="BY678">
        <v>4831.8549999999996</v>
      </c>
      <c r="BZ678">
        <v>1301.367</v>
      </c>
      <c r="CA678">
        <v>-171.65690000000001</v>
      </c>
      <c r="CB678">
        <v>-1257.3789999999999</v>
      </c>
      <c r="CC678">
        <v>-2497.4270000000001</v>
      </c>
      <c r="CD678">
        <v>-2533.6669999999999</v>
      </c>
      <c r="CE678">
        <v>-2270.732</v>
      </c>
      <c r="CF678" s="23">
        <v>4082510</v>
      </c>
      <c r="CG678" s="23">
        <v>6657161</v>
      </c>
      <c r="CH678" s="23">
        <v>5811244</v>
      </c>
      <c r="CI678" s="23">
        <v>4400076</v>
      </c>
      <c r="CJ678" s="23">
        <v>3751172</v>
      </c>
      <c r="CK678" s="23">
        <v>1819922</v>
      </c>
      <c r="CL678" s="23">
        <v>2426756</v>
      </c>
      <c r="CM678" s="23">
        <v>2494152</v>
      </c>
      <c r="CN678" s="23">
        <v>1774145</v>
      </c>
      <c r="CO678" s="23">
        <v>8275820</v>
      </c>
      <c r="CP678" s="23">
        <v>1295907</v>
      </c>
      <c r="CQ678" s="23">
        <v>10800000</v>
      </c>
      <c r="CR678" s="23">
        <v>11400000</v>
      </c>
      <c r="CS678" s="23">
        <v>12300000</v>
      </c>
      <c r="CT678" s="23">
        <v>12400000</v>
      </c>
      <c r="CU678" s="23">
        <v>13000000</v>
      </c>
      <c r="CV678" s="23">
        <v>12200000</v>
      </c>
      <c r="CW678" s="23">
        <v>12200000</v>
      </c>
      <c r="CX678" s="23">
        <v>13500000</v>
      </c>
      <c r="CY678" s="23">
        <v>10500000</v>
      </c>
      <c r="CZ678" s="23">
        <v>11300000</v>
      </c>
      <c r="DA678" s="23">
        <v>2923292</v>
      </c>
      <c r="DB678" s="23">
        <v>3233228</v>
      </c>
      <c r="DC678" s="23">
        <v>3327962</v>
      </c>
      <c r="DD678">
        <v>0</v>
      </c>
      <c r="DE678">
        <v>0</v>
      </c>
      <c r="DF678">
        <v>0</v>
      </c>
    </row>
    <row r="679" spans="1:110" x14ac:dyDescent="0.25">
      <c r="A679" s="18" t="str">
        <f t="shared" si="10"/>
        <v>portfolio_CPP_200 kW and above_All_CAISO_1-in-10_MONTHLY SYSTEM PEAK DAY_2023_5</v>
      </c>
      <c r="B679" t="s">
        <v>192</v>
      </c>
      <c r="C679" t="s">
        <v>121</v>
      </c>
      <c r="D679" t="s">
        <v>122</v>
      </c>
      <c r="E679" t="s">
        <v>7</v>
      </c>
      <c r="F679" t="s">
        <v>110</v>
      </c>
      <c r="G679" t="s">
        <v>85</v>
      </c>
      <c r="H679" t="s">
        <v>20</v>
      </c>
      <c r="I679">
        <v>2023</v>
      </c>
      <c r="J679">
        <v>5</v>
      </c>
      <c r="K679">
        <v>1401</v>
      </c>
      <c r="L679">
        <v>189511.4</v>
      </c>
      <c r="M679">
        <v>181837.8</v>
      </c>
      <c r="N679">
        <v>178962.2</v>
      </c>
      <c r="O679">
        <v>178733.5</v>
      </c>
      <c r="P679">
        <v>184973.9</v>
      </c>
      <c r="Q679">
        <v>201458.6</v>
      </c>
      <c r="R679">
        <v>224552.8</v>
      </c>
      <c r="S679">
        <v>239991.1</v>
      </c>
      <c r="T679">
        <v>248992.4</v>
      </c>
      <c r="U679">
        <v>260054.6</v>
      </c>
      <c r="V679">
        <v>274903.8</v>
      </c>
      <c r="W679">
        <v>284197.2</v>
      </c>
      <c r="X679">
        <v>288700.7</v>
      </c>
      <c r="Y679">
        <v>291486.3</v>
      </c>
      <c r="Z679">
        <v>291446.09999999998</v>
      </c>
      <c r="AA679">
        <v>285834.5</v>
      </c>
      <c r="AB679">
        <v>276322.59999999998</v>
      </c>
      <c r="AC679">
        <v>275270.59999999998</v>
      </c>
      <c r="AD679">
        <v>255034.5</v>
      </c>
      <c r="AE679">
        <v>246859.9</v>
      </c>
      <c r="AF679">
        <v>247398.39999999999</v>
      </c>
      <c r="AG679">
        <v>236457.2</v>
      </c>
      <c r="AH679">
        <v>227298.4</v>
      </c>
      <c r="AI679">
        <v>208484.7</v>
      </c>
      <c r="AJ679">
        <v>65.870800000000003</v>
      </c>
      <c r="AK679">
        <v>64.646389999999997</v>
      </c>
      <c r="AL679">
        <v>64.262699999999995</v>
      </c>
      <c r="AM679">
        <v>63.515749999999997</v>
      </c>
      <c r="AN679">
        <v>62.915179999999999</v>
      </c>
      <c r="AO679">
        <v>62.245530000000002</v>
      </c>
      <c r="AP679">
        <v>61.932000000000002</v>
      </c>
      <c r="AQ679">
        <v>65.484610000000004</v>
      </c>
      <c r="AR679">
        <v>72.157120000000006</v>
      </c>
      <c r="AS679">
        <v>78.915530000000004</v>
      </c>
      <c r="AT679">
        <v>85.312809999999999</v>
      </c>
      <c r="AU679">
        <v>88.005369999999999</v>
      </c>
      <c r="AV679">
        <v>90.113100000000003</v>
      </c>
      <c r="AW679">
        <v>90.250889999999998</v>
      </c>
      <c r="AX679">
        <v>90.428420000000003</v>
      </c>
      <c r="AY679">
        <v>90.871870000000001</v>
      </c>
      <c r="AZ679">
        <v>91.349680000000006</v>
      </c>
      <c r="BA679">
        <v>90.118830000000003</v>
      </c>
      <c r="BB679">
        <v>88.287760000000006</v>
      </c>
      <c r="BC679">
        <v>85.180030000000002</v>
      </c>
      <c r="BD679">
        <v>80.022900000000007</v>
      </c>
      <c r="BE679">
        <v>77.698639999999997</v>
      </c>
      <c r="BF679">
        <v>74.234070000000003</v>
      </c>
      <c r="BG679">
        <v>71.24982</v>
      </c>
      <c r="BH679">
        <v>835.09469999999999</v>
      </c>
      <c r="BI679">
        <v>1545.7280000000001</v>
      </c>
      <c r="BJ679">
        <v>2622.7730000000001</v>
      </c>
      <c r="BK679">
        <v>2642.0189999999998</v>
      </c>
      <c r="BL679">
        <v>3825.8580000000002</v>
      </c>
      <c r="BM679">
        <v>7230.7920000000004</v>
      </c>
      <c r="BN679">
        <v>8683.8439999999991</v>
      </c>
      <c r="BO679">
        <v>9054.1530000000002</v>
      </c>
      <c r="BP679">
        <v>5851.3819999999996</v>
      </c>
      <c r="BQ679">
        <v>4587.8130000000001</v>
      </c>
      <c r="BR679">
        <v>3823.9450000000002</v>
      </c>
      <c r="BS679">
        <v>4016.2080000000001</v>
      </c>
      <c r="BT679">
        <v>2202.288</v>
      </c>
      <c r="BU679">
        <v>4494.4709999999995</v>
      </c>
      <c r="BV679">
        <v>9037.866</v>
      </c>
      <c r="BW679">
        <v>5707.4780000000001</v>
      </c>
      <c r="BX679">
        <v>5439.8890000000001</v>
      </c>
      <c r="BY679">
        <v>4988.5259999999998</v>
      </c>
      <c r="BZ679">
        <v>1343.5630000000001</v>
      </c>
      <c r="CA679">
        <v>-177.22280000000001</v>
      </c>
      <c r="CB679">
        <v>-1298.1489999999999</v>
      </c>
      <c r="CC679">
        <v>-2578.4050000000002</v>
      </c>
      <c r="CD679">
        <v>-2615.8200000000002</v>
      </c>
      <c r="CE679">
        <v>-2344.36</v>
      </c>
      <c r="CF679" s="23">
        <v>4351548</v>
      </c>
      <c r="CG679" s="23">
        <v>7095870</v>
      </c>
      <c r="CH679" s="23">
        <v>6194206</v>
      </c>
      <c r="CI679" s="23">
        <v>4690042</v>
      </c>
      <c r="CJ679" s="23">
        <v>3998375</v>
      </c>
      <c r="CK679" s="23">
        <v>1939855</v>
      </c>
      <c r="CL679" s="23">
        <v>2586679</v>
      </c>
      <c r="CM679" s="23">
        <v>2658518</v>
      </c>
      <c r="CN679" s="23">
        <v>1891061</v>
      </c>
      <c r="CO679" s="23">
        <v>8821199</v>
      </c>
      <c r="CP679" s="23">
        <v>1381307</v>
      </c>
      <c r="CQ679" s="23">
        <v>11500000</v>
      </c>
      <c r="CR679" s="23">
        <v>12100000</v>
      </c>
      <c r="CS679" s="23">
        <v>13100000</v>
      </c>
      <c r="CT679" s="23">
        <v>13200000</v>
      </c>
      <c r="CU679" s="23">
        <v>13900000</v>
      </c>
      <c r="CV679" s="23">
        <v>13000000</v>
      </c>
      <c r="CW679" s="23">
        <v>13000000</v>
      </c>
      <c r="CX679" s="23">
        <v>14400000</v>
      </c>
      <c r="CY679" s="23">
        <v>11200000</v>
      </c>
      <c r="CZ679" s="23">
        <v>12100000</v>
      </c>
      <c r="DA679" s="23">
        <v>3115938</v>
      </c>
      <c r="DB679" s="23">
        <v>3446298</v>
      </c>
      <c r="DC679" s="23">
        <v>3547276</v>
      </c>
      <c r="DD679">
        <v>0</v>
      </c>
      <c r="DE679">
        <v>0</v>
      </c>
      <c r="DF679">
        <v>0</v>
      </c>
    </row>
    <row r="680" spans="1:110" x14ac:dyDescent="0.25">
      <c r="A680" s="18" t="str">
        <f t="shared" si="10"/>
        <v>portfolio_CPP_200 kW and above_All_CAISO_1-in-10_MONTHLY SYSTEM PEAK DAY_2024_5</v>
      </c>
      <c r="B680" t="s">
        <v>192</v>
      </c>
      <c r="C680" t="s">
        <v>121</v>
      </c>
      <c r="D680" t="s">
        <v>122</v>
      </c>
      <c r="E680" t="s">
        <v>7</v>
      </c>
      <c r="F680" t="s">
        <v>110</v>
      </c>
      <c r="G680" t="s">
        <v>85</v>
      </c>
      <c r="H680" t="s">
        <v>20</v>
      </c>
      <c r="I680">
        <v>2024</v>
      </c>
      <c r="J680">
        <v>5</v>
      </c>
      <c r="K680">
        <v>1436</v>
      </c>
      <c r="L680">
        <v>194245.8</v>
      </c>
      <c r="M680">
        <v>186380.5</v>
      </c>
      <c r="N680">
        <v>183433.1</v>
      </c>
      <c r="O680">
        <v>183198.7</v>
      </c>
      <c r="P680">
        <v>189595</v>
      </c>
      <c r="Q680">
        <v>206491.5</v>
      </c>
      <c r="R680">
        <v>230162.6</v>
      </c>
      <c r="S680">
        <v>245986.6</v>
      </c>
      <c r="T680">
        <v>255212.79999999999</v>
      </c>
      <c r="U680">
        <v>266551.40000000002</v>
      </c>
      <c r="V680">
        <v>281771.5</v>
      </c>
      <c r="W680">
        <v>291297.09999999998</v>
      </c>
      <c r="X680">
        <v>295913</v>
      </c>
      <c r="Y680">
        <v>298768.2</v>
      </c>
      <c r="Z680">
        <v>298727</v>
      </c>
      <c r="AA680">
        <v>292975.3</v>
      </c>
      <c r="AB680">
        <v>283225.7</v>
      </c>
      <c r="AC680">
        <v>282147.5</v>
      </c>
      <c r="AD680">
        <v>261405.9</v>
      </c>
      <c r="AE680">
        <v>253027</v>
      </c>
      <c r="AF680">
        <v>253578.9</v>
      </c>
      <c r="AG680">
        <v>242364.4</v>
      </c>
      <c r="AH680">
        <v>232976.8</v>
      </c>
      <c r="AI680">
        <v>213693.1</v>
      </c>
      <c r="AJ680">
        <v>65.870800000000003</v>
      </c>
      <c r="AK680">
        <v>64.646389999999997</v>
      </c>
      <c r="AL680">
        <v>64.262699999999995</v>
      </c>
      <c r="AM680">
        <v>63.515749999999997</v>
      </c>
      <c r="AN680">
        <v>62.915179999999999</v>
      </c>
      <c r="AO680">
        <v>62.245530000000002</v>
      </c>
      <c r="AP680">
        <v>61.932000000000002</v>
      </c>
      <c r="AQ680">
        <v>65.484610000000004</v>
      </c>
      <c r="AR680">
        <v>72.157120000000006</v>
      </c>
      <c r="AS680">
        <v>78.915530000000004</v>
      </c>
      <c r="AT680">
        <v>85.312809999999999</v>
      </c>
      <c r="AU680">
        <v>88.005369999999999</v>
      </c>
      <c r="AV680">
        <v>90.113100000000003</v>
      </c>
      <c r="AW680">
        <v>90.250889999999998</v>
      </c>
      <c r="AX680">
        <v>90.428420000000003</v>
      </c>
      <c r="AY680">
        <v>90.871870000000001</v>
      </c>
      <c r="AZ680">
        <v>91.349680000000006</v>
      </c>
      <c r="BA680">
        <v>90.118830000000003</v>
      </c>
      <c r="BB680">
        <v>88.287760000000006</v>
      </c>
      <c r="BC680">
        <v>85.180030000000002</v>
      </c>
      <c r="BD680">
        <v>80.022900000000007</v>
      </c>
      <c r="BE680">
        <v>77.698639999999997</v>
      </c>
      <c r="BF680">
        <v>74.234070000000003</v>
      </c>
      <c r="BG680">
        <v>71.24982</v>
      </c>
      <c r="BH680">
        <v>855.95719999999994</v>
      </c>
      <c r="BI680">
        <v>1584.3440000000001</v>
      </c>
      <c r="BJ680">
        <v>2688.2959999999998</v>
      </c>
      <c r="BK680">
        <v>2708.0219999999999</v>
      </c>
      <c r="BL680">
        <v>3921.4369999999999</v>
      </c>
      <c r="BM680">
        <v>7411.433</v>
      </c>
      <c r="BN680">
        <v>8900.7839999999997</v>
      </c>
      <c r="BO680">
        <v>9280.3459999999995</v>
      </c>
      <c r="BP680">
        <v>5997.5630000000001</v>
      </c>
      <c r="BQ680">
        <v>4702.4260000000004</v>
      </c>
      <c r="BR680">
        <v>3919.4749999999999</v>
      </c>
      <c r="BS680">
        <v>4116.5420000000004</v>
      </c>
      <c r="BT680">
        <v>2257.306</v>
      </c>
      <c r="BU680">
        <v>4606.7520000000004</v>
      </c>
      <c r="BV680">
        <v>9263.652</v>
      </c>
      <c r="BW680">
        <v>5850.0630000000001</v>
      </c>
      <c r="BX680">
        <v>5575.7889999999998</v>
      </c>
      <c r="BY680">
        <v>5113.1499999999996</v>
      </c>
      <c r="BZ680">
        <v>1377.1279999999999</v>
      </c>
      <c r="CA680">
        <v>-181.65020000000001</v>
      </c>
      <c r="CB680">
        <v>-1330.58</v>
      </c>
      <c r="CC680">
        <v>-2642.819</v>
      </c>
      <c r="CD680">
        <v>-2681.1680000000001</v>
      </c>
      <c r="CE680">
        <v>-2402.9270000000001</v>
      </c>
      <c r="CF680">
        <v>4571686</v>
      </c>
      <c r="CG680">
        <v>7454839</v>
      </c>
      <c r="CH680">
        <v>6507562</v>
      </c>
      <c r="CI680">
        <v>4927304</v>
      </c>
      <c r="CJ680">
        <v>4200646</v>
      </c>
      <c r="CK680">
        <v>2037990</v>
      </c>
      <c r="CL680">
        <v>2717535</v>
      </c>
      <c r="CM680">
        <v>2793008</v>
      </c>
      <c r="CN680">
        <v>1986727</v>
      </c>
      <c r="CO680">
        <v>9267449</v>
      </c>
      <c r="CP680">
        <v>1451186</v>
      </c>
      <c r="CQ680" s="23">
        <v>12100000</v>
      </c>
      <c r="CR680" s="23">
        <v>12700000</v>
      </c>
      <c r="CS680" s="23">
        <v>13800000</v>
      </c>
      <c r="CT680" s="23">
        <v>13800000</v>
      </c>
      <c r="CU680" s="23">
        <v>14600000</v>
      </c>
      <c r="CV680" s="23">
        <v>13700000</v>
      </c>
      <c r="CW680" s="23">
        <v>13700000</v>
      </c>
      <c r="CX680" s="23">
        <v>15200000</v>
      </c>
      <c r="CY680" s="23">
        <v>11800000</v>
      </c>
      <c r="CZ680" s="23">
        <v>12700000</v>
      </c>
      <c r="DA680">
        <v>3273568</v>
      </c>
      <c r="DB680">
        <v>3620641</v>
      </c>
      <c r="DC680">
        <v>3726727</v>
      </c>
      <c r="DD680">
        <v>0</v>
      </c>
      <c r="DE680">
        <v>0</v>
      </c>
      <c r="DF680">
        <v>0</v>
      </c>
    </row>
    <row r="681" spans="1:110" x14ac:dyDescent="0.25">
      <c r="A681" s="18" t="str">
        <f t="shared" si="10"/>
        <v>portfolio_CPP_200 kW and above_All_CAISO_1-in-10_MONTHLY SYSTEM PEAK DAY_2025_5</v>
      </c>
      <c r="B681" t="s">
        <v>192</v>
      </c>
      <c r="C681" t="s">
        <v>121</v>
      </c>
      <c r="D681" t="s">
        <v>122</v>
      </c>
      <c r="E681" t="s">
        <v>7</v>
      </c>
      <c r="F681" t="s">
        <v>110</v>
      </c>
      <c r="G681" t="s">
        <v>85</v>
      </c>
      <c r="H681" t="s">
        <v>20</v>
      </c>
      <c r="I681">
        <v>2025</v>
      </c>
      <c r="J681">
        <v>5</v>
      </c>
      <c r="K681">
        <v>1465</v>
      </c>
      <c r="L681">
        <v>198168.5</v>
      </c>
      <c r="M681">
        <v>190144.4</v>
      </c>
      <c r="N681">
        <v>187137.5</v>
      </c>
      <c r="O681">
        <v>186898.4</v>
      </c>
      <c r="P681">
        <v>193423.8</v>
      </c>
      <c r="Q681">
        <v>210661.6</v>
      </c>
      <c r="R681">
        <v>234810.7</v>
      </c>
      <c r="S681">
        <v>250954.3</v>
      </c>
      <c r="T681">
        <v>260366.8</v>
      </c>
      <c r="U681">
        <v>271934.40000000002</v>
      </c>
      <c r="V681">
        <v>287461.90000000002</v>
      </c>
      <c r="W681">
        <v>297179.8</v>
      </c>
      <c r="X681">
        <v>301889</v>
      </c>
      <c r="Y681">
        <v>304801.8</v>
      </c>
      <c r="Z681">
        <v>304759.8</v>
      </c>
      <c r="AA681">
        <v>298891.90000000002</v>
      </c>
      <c r="AB681">
        <v>288945.5</v>
      </c>
      <c r="AC681">
        <v>287845.40000000002</v>
      </c>
      <c r="AD681">
        <v>266684.90000000002</v>
      </c>
      <c r="AE681">
        <v>258136.9</v>
      </c>
      <c r="AF681">
        <v>258700</v>
      </c>
      <c r="AG681">
        <v>247259</v>
      </c>
      <c r="AH681">
        <v>237681.8</v>
      </c>
      <c r="AI681">
        <v>218008.6</v>
      </c>
      <c r="AJ681">
        <v>65.870800000000003</v>
      </c>
      <c r="AK681">
        <v>64.646389999999997</v>
      </c>
      <c r="AL681">
        <v>64.262699999999995</v>
      </c>
      <c r="AM681">
        <v>63.515749999999997</v>
      </c>
      <c r="AN681">
        <v>62.915179999999999</v>
      </c>
      <c r="AO681">
        <v>62.245530000000002</v>
      </c>
      <c r="AP681">
        <v>61.932000000000002</v>
      </c>
      <c r="AQ681">
        <v>65.484610000000004</v>
      </c>
      <c r="AR681">
        <v>72.157120000000006</v>
      </c>
      <c r="AS681">
        <v>78.915530000000004</v>
      </c>
      <c r="AT681">
        <v>85.312809999999999</v>
      </c>
      <c r="AU681">
        <v>88.005369999999999</v>
      </c>
      <c r="AV681">
        <v>90.113100000000003</v>
      </c>
      <c r="AW681">
        <v>90.250889999999998</v>
      </c>
      <c r="AX681">
        <v>90.428420000000003</v>
      </c>
      <c r="AY681">
        <v>90.871870000000001</v>
      </c>
      <c r="AZ681">
        <v>91.349680000000006</v>
      </c>
      <c r="BA681">
        <v>90.118830000000003</v>
      </c>
      <c r="BB681">
        <v>88.287760000000006</v>
      </c>
      <c r="BC681">
        <v>85.180030000000002</v>
      </c>
      <c r="BD681">
        <v>80.022900000000007</v>
      </c>
      <c r="BE681">
        <v>77.698639999999997</v>
      </c>
      <c r="BF681">
        <v>74.234070000000003</v>
      </c>
      <c r="BG681">
        <v>71.24982</v>
      </c>
      <c r="BH681">
        <v>873.2432</v>
      </c>
      <c r="BI681">
        <v>1616.34</v>
      </c>
      <c r="BJ681">
        <v>2742.5859999999998</v>
      </c>
      <c r="BK681">
        <v>2762.7109999999998</v>
      </c>
      <c r="BL681">
        <v>4000.63</v>
      </c>
      <c r="BM681">
        <v>7561.107</v>
      </c>
      <c r="BN681">
        <v>9080.5360000000001</v>
      </c>
      <c r="BO681">
        <v>9467.7620000000006</v>
      </c>
      <c r="BP681">
        <v>6118.683</v>
      </c>
      <c r="BQ681">
        <v>4797.3919999999998</v>
      </c>
      <c r="BR681">
        <v>3998.6289999999999</v>
      </c>
      <c r="BS681">
        <v>4199.6760000000004</v>
      </c>
      <c r="BT681">
        <v>2302.8919999999998</v>
      </c>
      <c r="BU681">
        <v>4699.7860000000001</v>
      </c>
      <c r="BV681">
        <v>9450.7309999999998</v>
      </c>
      <c r="BW681">
        <v>5968.2049999999999</v>
      </c>
      <c r="BX681">
        <v>5688.3919999999998</v>
      </c>
      <c r="BY681">
        <v>5216.41</v>
      </c>
      <c r="BZ681">
        <v>1404.9390000000001</v>
      </c>
      <c r="CA681">
        <v>-185.3186</v>
      </c>
      <c r="CB681">
        <v>-1357.451</v>
      </c>
      <c r="CC681">
        <v>-2696.1909999999998</v>
      </c>
      <c r="CD681">
        <v>-2735.3139999999999</v>
      </c>
      <c r="CE681">
        <v>-2451.4540000000002</v>
      </c>
      <c r="CF681">
        <v>4758201</v>
      </c>
      <c r="CG681">
        <v>7758980</v>
      </c>
      <c r="CH681">
        <v>6773056</v>
      </c>
      <c r="CI681">
        <v>5128327</v>
      </c>
      <c r="CJ681">
        <v>4372023</v>
      </c>
      <c r="CK681">
        <v>2121135</v>
      </c>
      <c r="CL681">
        <v>2828405</v>
      </c>
      <c r="CM681">
        <v>2906957</v>
      </c>
      <c r="CN681">
        <v>2067781</v>
      </c>
      <c r="CO681">
        <v>9645541</v>
      </c>
      <c r="CP681">
        <v>1510391</v>
      </c>
      <c r="CQ681" s="23">
        <v>12600000</v>
      </c>
      <c r="CR681" s="23">
        <v>13300000</v>
      </c>
      <c r="CS681" s="23">
        <v>14300000</v>
      </c>
      <c r="CT681" s="23">
        <v>14400000</v>
      </c>
      <c r="CU681" s="23">
        <v>15200000</v>
      </c>
      <c r="CV681" s="23">
        <v>14300000</v>
      </c>
      <c r="CW681" s="23">
        <v>14200000</v>
      </c>
      <c r="CX681" s="23">
        <v>15800000</v>
      </c>
      <c r="CY681" s="23">
        <v>12300000</v>
      </c>
      <c r="CZ681" s="23">
        <v>13200000</v>
      </c>
      <c r="DA681">
        <v>3407122</v>
      </c>
      <c r="DB681">
        <v>3768355</v>
      </c>
      <c r="DC681">
        <v>3878769</v>
      </c>
      <c r="DD681">
        <v>0</v>
      </c>
      <c r="DE681">
        <v>0</v>
      </c>
      <c r="DF681">
        <v>0</v>
      </c>
    </row>
    <row r="682" spans="1:110" x14ac:dyDescent="0.25">
      <c r="A682" s="18" t="str">
        <f t="shared" si="10"/>
        <v>portfolio_CPP_200 kW and above_All_CAISO_1-in-10_MONTHLY SYSTEM PEAK DAY_2026_5</v>
      </c>
      <c r="B682" t="s">
        <v>192</v>
      </c>
      <c r="C682" t="s">
        <v>121</v>
      </c>
      <c r="D682" t="s">
        <v>122</v>
      </c>
      <c r="E682" t="s">
        <v>7</v>
      </c>
      <c r="F682" t="s">
        <v>110</v>
      </c>
      <c r="G682" t="s">
        <v>85</v>
      </c>
      <c r="H682" t="s">
        <v>20</v>
      </c>
      <c r="I682">
        <v>2026</v>
      </c>
      <c r="J682">
        <v>5</v>
      </c>
      <c r="K682">
        <v>1492</v>
      </c>
      <c r="L682">
        <v>201820.79999999999</v>
      </c>
      <c r="M682">
        <v>193648.8</v>
      </c>
      <c r="N682">
        <v>190586.5</v>
      </c>
      <c r="O682">
        <v>190342.9</v>
      </c>
      <c r="P682">
        <v>196988.6</v>
      </c>
      <c r="Q682">
        <v>214544.1</v>
      </c>
      <c r="R682">
        <v>239138.3</v>
      </c>
      <c r="S682">
        <v>255579.4</v>
      </c>
      <c r="T682">
        <v>265165.40000000002</v>
      </c>
      <c r="U682">
        <v>276946.09999999998</v>
      </c>
      <c r="V682">
        <v>292759.8</v>
      </c>
      <c r="W682">
        <v>302656.8</v>
      </c>
      <c r="X682">
        <v>307452.79999999999</v>
      </c>
      <c r="Y682">
        <v>310419.3</v>
      </c>
      <c r="Z682">
        <v>310376.59999999998</v>
      </c>
      <c r="AA682">
        <v>304400.5</v>
      </c>
      <c r="AB682">
        <v>294270.7</v>
      </c>
      <c r="AC682">
        <v>293150.40000000002</v>
      </c>
      <c r="AD682">
        <v>271600</v>
      </c>
      <c r="AE682">
        <v>262894.3</v>
      </c>
      <c r="AF682">
        <v>263467.8</v>
      </c>
      <c r="AG682">
        <v>251816</v>
      </c>
      <c r="AH682">
        <v>242062.3</v>
      </c>
      <c r="AI682">
        <v>222026.5</v>
      </c>
      <c r="AJ682">
        <v>65.870800000000003</v>
      </c>
      <c r="AK682">
        <v>64.646389999999997</v>
      </c>
      <c r="AL682">
        <v>64.262699999999995</v>
      </c>
      <c r="AM682">
        <v>63.515749999999997</v>
      </c>
      <c r="AN682">
        <v>62.915179999999999</v>
      </c>
      <c r="AO682">
        <v>62.245530000000002</v>
      </c>
      <c r="AP682">
        <v>61.932000000000002</v>
      </c>
      <c r="AQ682">
        <v>65.484610000000004</v>
      </c>
      <c r="AR682">
        <v>72.157120000000006</v>
      </c>
      <c r="AS682">
        <v>78.915530000000004</v>
      </c>
      <c r="AT682">
        <v>85.312809999999999</v>
      </c>
      <c r="AU682">
        <v>88.005369999999999</v>
      </c>
      <c r="AV682">
        <v>90.113100000000003</v>
      </c>
      <c r="AW682">
        <v>90.250889999999998</v>
      </c>
      <c r="AX682">
        <v>90.428420000000003</v>
      </c>
      <c r="AY682">
        <v>90.871870000000001</v>
      </c>
      <c r="AZ682">
        <v>91.349680000000006</v>
      </c>
      <c r="BA682">
        <v>90.118830000000003</v>
      </c>
      <c r="BB682">
        <v>88.287760000000006</v>
      </c>
      <c r="BC682">
        <v>85.180030000000002</v>
      </c>
      <c r="BD682">
        <v>80.022900000000007</v>
      </c>
      <c r="BE682">
        <v>77.698639999999997</v>
      </c>
      <c r="BF682">
        <v>74.234070000000003</v>
      </c>
      <c r="BG682">
        <v>71.24982</v>
      </c>
      <c r="BH682">
        <v>889.33720000000005</v>
      </c>
      <c r="BI682">
        <v>1646.1289999999999</v>
      </c>
      <c r="BJ682">
        <v>2793.1320000000001</v>
      </c>
      <c r="BK682">
        <v>2813.627</v>
      </c>
      <c r="BL682">
        <v>4074.3620000000001</v>
      </c>
      <c r="BM682">
        <v>7700.4579999999996</v>
      </c>
      <c r="BN682">
        <v>9247.8909999999996</v>
      </c>
      <c r="BO682">
        <v>9642.2530000000006</v>
      </c>
      <c r="BP682">
        <v>6231.451</v>
      </c>
      <c r="BQ682">
        <v>4885.808</v>
      </c>
      <c r="BR682">
        <v>4072.3240000000001</v>
      </c>
      <c r="BS682">
        <v>4277.076</v>
      </c>
      <c r="BT682">
        <v>2345.3339999999998</v>
      </c>
      <c r="BU682">
        <v>4786.4030000000002</v>
      </c>
      <c r="BV682">
        <v>9624.9079999999994</v>
      </c>
      <c r="BW682">
        <v>6078.1989999999996</v>
      </c>
      <c r="BX682">
        <v>5793.2290000000003</v>
      </c>
      <c r="BY682">
        <v>5312.549</v>
      </c>
      <c r="BZ682">
        <v>1430.8320000000001</v>
      </c>
      <c r="CA682">
        <v>-188.73400000000001</v>
      </c>
      <c r="CB682">
        <v>-1382.4690000000001</v>
      </c>
      <c r="CC682">
        <v>-2745.8820000000001</v>
      </c>
      <c r="CD682">
        <v>-2785.7260000000001</v>
      </c>
      <c r="CE682">
        <v>-2496.6350000000002</v>
      </c>
      <c r="CF682">
        <v>4935205</v>
      </c>
      <c r="CG682">
        <v>8047612</v>
      </c>
      <c r="CH682">
        <v>7025012</v>
      </c>
      <c r="CI682">
        <v>5319099</v>
      </c>
      <c r="CJ682">
        <v>4534662</v>
      </c>
      <c r="CK682">
        <v>2200041</v>
      </c>
      <c r="CL682">
        <v>2933621</v>
      </c>
      <c r="CM682">
        <v>3015095</v>
      </c>
      <c r="CN682">
        <v>2144702</v>
      </c>
      <c r="CO682" s="23">
        <v>10000000</v>
      </c>
      <c r="CP682">
        <v>1566577</v>
      </c>
      <c r="CQ682" s="23">
        <v>13000000</v>
      </c>
      <c r="CR682" s="23">
        <v>13800000</v>
      </c>
      <c r="CS682" s="23">
        <v>14900000</v>
      </c>
      <c r="CT682" s="23">
        <v>14900000</v>
      </c>
      <c r="CU682" s="23">
        <v>15800000</v>
      </c>
      <c r="CV682" s="23">
        <v>14800000</v>
      </c>
      <c r="CW682" s="23">
        <v>14800000</v>
      </c>
      <c r="CX682" s="23">
        <v>16400000</v>
      </c>
      <c r="CY682" s="23">
        <v>12700000</v>
      </c>
      <c r="CZ682" s="23">
        <v>13700000</v>
      </c>
      <c r="DA682">
        <v>3533866</v>
      </c>
      <c r="DB682">
        <v>3908537</v>
      </c>
      <c r="DC682">
        <v>4023058</v>
      </c>
      <c r="DD682">
        <v>0</v>
      </c>
      <c r="DE682">
        <v>0</v>
      </c>
      <c r="DF682">
        <v>0</v>
      </c>
    </row>
    <row r="683" spans="1:110" x14ac:dyDescent="0.25">
      <c r="A683" s="18" t="str">
        <f t="shared" si="10"/>
        <v>portfolio_CPP_200 kW and above_All_CAISO_1-in-10_MONTHLY SYSTEM PEAK DAY_2027_5</v>
      </c>
      <c r="B683" t="s">
        <v>192</v>
      </c>
      <c r="C683" t="s">
        <v>121</v>
      </c>
      <c r="D683" t="s">
        <v>122</v>
      </c>
      <c r="E683" t="s">
        <v>7</v>
      </c>
      <c r="F683" t="s">
        <v>110</v>
      </c>
      <c r="G683" t="s">
        <v>85</v>
      </c>
      <c r="H683" t="s">
        <v>20</v>
      </c>
      <c r="I683">
        <v>2027</v>
      </c>
      <c r="J683">
        <v>5</v>
      </c>
      <c r="K683">
        <v>1523</v>
      </c>
      <c r="L683">
        <v>206014.1</v>
      </c>
      <c r="M683">
        <v>197672.3</v>
      </c>
      <c r="N683">
        <v>194546.4</v>
      </c>
      <c r="O683">
        <v>194297.8</v>
      </c>
      <c r="P683">
        <v>201081.5</v>
      </c>
      <c r="Q683">
        <v>219001.8</v>
      </c>
      <c r="R683">
        <v>244107</v>
      </c>
      <c r="S683">
        <v>260889.7</v>
      </c>
      <c r="T683">
        <v>270674.8</v>
      </c>
      <c r="U683">
        <v>282700.40000000002</v>
      </c>
      <c r="V683">
        <v>298842.7</v>
      </c>
      <c r="W683">
        <v>308945.3</v>
      </c>
      <c r="X683">
        <v>313840.90000000002</v>
      </c>
      <c r="Y683">
        <v>316869.09999999998</v>
      </c>
      <c r="Z683">
        <v>316825.40000000002</v>
      </c>
      <c r="AA683">
        <v>310725.2</v>
      </c>
      <c r="AB683">
        <v>300384.90000000002</v>
      </c>
      <c r="AC683">
        <v>299241.3</v>
      </c>
      <c r="AD683">
        <v>277243.09999999998</v>
      </c>
      <c r="AE683">
        <v>268356.59999999998</v>
      </c>
      <c r="AF683">
        <v>268942</v>
      </c>
      <c r="AG683">
        <v>257048.1</v>
      </c>
      <c r="AH683">
        <v>247091.7</v>
      </c>
      <c r="AI683">
        <v>226639.6</v>
      </c>
      <c r="AJ683">
        <v>65.870800000000003</v>
      </c>
      <c r="AK683">
        <v>64.646389999999997</v>
      </c>
      <c r="AL683">
        <v>64.262699999999995</v>
      </c>
      <c r="AM683">
        <v>63.515749999999997</v>
      </c>
      <c r="AN683">
        <v>62.915179999999999</v>
      </c>
      <c r="AO683">
        <v>62.245530000000002</v>
      </c>
      <c r="AP683">
        <v>61.932000000000002</v>
      </c>
      <c r="AQ683">
        <v>65.484610000000004</v>
      </c>
      <c r="AR683">
        <v>72.157120000000006</v>
      </c>
      <c r="AS683">
        <v>78.915530000000004</v>
      </c>
      <c r="AT683">
        <v>85.312809999999999</v>
      </c>
      <c r="AU683">
        <v>88.005369999999999</v>
      </c>
      <c r="AV683">
        <v>90.113100000000003</v>
      </c>
      <c r="AW683">
        <v>90.250889999999998</v>
      </c>
      <c r="AX683">
        <v>90.428420000000003</v>
      </c>
      <c r="AY683">
        <v>90.871870000000001</v>
      </c>
      <c r="AZ683">
        <v>91.349680000000006</v>
      </c>
      <c r="BA683">
        <v>90.118830000000003</v>
      </c>
      <c r="BB683">
        <v>88.287760000000006</v>
      </c>
      <c r="BC683">
        <v>85.180030000000002</v>
      </c>
      <c r="BD683">
        <v>80.022900000000007</v>
      </c>
      <c r="BE683">
        <v>77.698639999999997</v>
      </c>
      <c r="BF683">
        <v>74.234070000000003</v>
      </c>
      <c r="BG683">
        <v>71.24982</v>
      </c>
      <c r="BH683">
        <v>907.81529999999998</v>
      </c>
      <c r="BI683">
        <v>1680.3320000000001</v>
      </c>
      <c r="BJ683">
        <v>2851.1660000000002</v>
      </c>
      <c r="BK683">
        <v>2872.0880000000002</v>
      </c>
      <c r="BL683">
        <v>4159.0169999999998</v>
      </c>
      <c r="BM683">
        <v>7860.4549999999999</v>
      </c>
      <c r="BN683">
        <v>9440.0380000000005</v>
      </c>
      <c r="BO683">
        <v>9842.5949999999993</v>
      </c>
      <c r="BP683">
        <v>6360.9250000000002</v>
      </c>
      <c r="BQ683">
        <v>4987.3230000000003</v>
      </c>
      <c r="BR683">
        <v>4156.9369999999999</v>
      </c>
      <c r="BS683">
        <v>4365.942</v>
      </c>
      <c r="BT683">
        <v>2394.0639999999999</v>
      </c>
      <c r="BU683">
        <v>4885.8519999999999</v>
      </c>
      <c r="BV683">
        <v>9824.89</v>
      </c>
      <c r="BW683">
        <v>6204.4880000000003</v>
      </c>
      <c r="BX683">
        <v>5913.598</v>
      </c>
      <c r="BY683">
        <v>5422.93</v>
      </c>
      <c r="BZ683">
        <v>1460.5609999999999</v>
      </c>
      <c r="CA683">
        <v>-192.65549999999999</v>
      </c>
      <c r="CB683">
        <v>-1411.193</v>
      </c>
      <c r="CC683">
        <v>-2802.9340000000002</v>
      </c>
      <c r="CD683">
        <v>-2843.607</v>
      </c>
      <c r="CE683">
        <v>-2548.5079999999998</v>
      </c>
      <c r="CF683" s="23">
        <v>5142417</v>
      </c>
      <c r="CG683" s="23">
        <v>8385505</v>
      </c>
      <c r="CH683" s="23">
        <v>7319969</v>
      </c>
      <c r="CI683" s="23">
        <v>5542430</v>
      </c>
      <c r="CJ683" s="23">
        <v>4725057</v>
      </c>
      <c r="CK683" s="23">
        <v>2292413</v>
      </c>
      <c r="CL683" s="23">
        <v>3056794</v>
      </c>
      <c r="CM683" s="23">
        <v>3141688</v>
      </c>
      <c r="CN683" s="23">
        <v>2234751</v>
      </c>
      <c r="CO683" s="23">
        <v>10400000</v>
      </c>
      <c r="CP683" s="23">
        <v>1632352</v>
      </c>
      <c r="CQ683" s="23">
        <v>13600000</v>
      </c>
      <c r="CR683" s="23">
        <v>14300000</v>
      </c>
      <c r="CS683" s="23">
        <v>15500000</v>
      </c>
      <c r="CT683" s="23">
        <v>15600000</v>
      </c>
      <c r="CU683" s="23">
        <v>16400000</v>
      </c>
      <c r="CV683" s="23">
        <v>15400000</v>
      </c>
      <c r="CW683" s="23">
        <v>15400000</v>
      </c>
      <c r="CX683" s="23">
        <v>17000000</v>
      </c>
      <c r="CY683" s="23">
        <v>13300000</v>
      </c>
      <c r="CZ683" s="23">
        <v>14300000</v>
      </c>
      <c r="DA683" s="23">
        <v>3682242</v>
      </c>
      <c r="DB683" s="23">
        <v>4072644</v>
      </c>
      <c r="DC683" s="23">
        <v>4191973</v>
      </c>
      <c r="DD683">
        <v>0</v>
      </c>
      <c r="DE683">
        <v>0</v>
      </c>
      <c r="DF683">
        <v>0</v>
      </c>
    </row>
    <row r="684" spans="1:110" x14ac:dyDescent="0.25">
      <c r="A684" s="18" t="str">
        <f t="shared" si="10"/>
        <v>portfolio_CPP_200 kW and above_All_CAISO_1-in-10_MONTHLY SYSTEM PEAK DAY_2028_5</v>
      </c>
      <c r="B684" t="s">
        <v>192</v>
      </c>
      <c r="C684" t="s">
        <v>121</v>
      </c>
      <c r="D684" t="s">
        <v>122</v>
      </c>
      <c r="E684" t="s">
        <v>7</v>
      </c>
      <c r="F684" t="s">
        <v>110</v>
      </c>
      <c r="G684" t="s">
        <v>85</v>
      </c>
      <c r="H684" t="s">
        <v>20</v>
      </c>
      <c r="I684">
        <v>2028</v>
      </c>
      <c r="J684">
        <v>5</v>
      </c>
      <c r="K684">
        <v>1555</v>
      </c>
      <c r="L684">
        <v>210342.7</v>
      </c>
      <c r="M684">
        <v>201825.6</v>
      </c>
      <c r="N684">
        <v>198634</v>
      </c>
      <c r="O684">
        <v>198380.2</v>
      </c>
      <c r="P684">
        <v>205306.5</v>
      </c>
      <c r="Q684">
        <v>223603.3</v>
      </c>
      <c r="R684">
        <v>249236</v>
      </c>
      <c r="S684">
        <v>266371.3</v>
      </c>
      <c r="T684">
        <v>276362</v>
      </c>
      <c r="U684">
        <v>288640.2</v>
      </c>
      <c r="V684">
        <v>305121.7</v>
      </c>
      <c r="W684">
        <v>315436.59999999998</v>
      </c>
      <c r="X684">
        <v>320435.09999999998</v>
      </c>
      <c r="Y684">
        <v>323526.90000000002</v>
      </c>
      <c r="Z684">
        <v>323482.3</v>
      </c>
      <c r="AA684">
        <v>317253.90000000002</v>
      </c>
      <c r="AB684">
        <v>306696.40000000002</v>
      </c>
      <c r="AC684">
        <v>305528.8</v>
      </c>
      <c r="AD684">
        <v>283068.3</v>
      </c>
      <c r="AE684">
        <v>273995.09999999998</v>
      </c>
      <c r="AF684">
        <v>274592.8</v>
      </c>
      <c r="AG684">
        <v>262449</v>
      </c>
      <c r="AH684">
        <v>252283.4</v>
      </c>
      <c r="AI684">
        <v>231401.60000000001</v>
      </c>
      <c r="AJ684">
        <v>65.870800000000003</v>
      </c>
      <c r="AK684">
        <v>64.646389999999997</v>
      </c>
      <c r="AL684">
        <v>64.262699999999995</v>
      </c>
      <c r="AM684">
        <v>63.515749999999997</v>
      </c>
      <c r="AN684">
        <v>62.915179999999999</v>
      </c>
      <c r="AO684">
        <v>62.245530000000002</v>
      </c>
      <c r="AP684">
        <v>61.932000000000002</v>
      </c>
      <c r="AQ684">
        <v>65.484610000000004</v>
      </c>
      <c r="AR684">
        <v>72.157120000000006</v>
      </c>
      <c r="AS684">
        <v>78.915530000000004</v>
      </c>
      <c r="AT684">
        <v>85.312809999999999</v>
      </c>
      <c r="AU684">
        <v>88.005369999999999</v>
      </c>
      <c r="AV684">
        <v>90.113100000000003</v>
      </c>
      <c r="AW684">
        <v>90.250889999999998</v>
      </c>
      <c r="AX684">
        <v>90.428420000000003</v>
      </c>
      <c r="AY684">
        <v>90.871870000000001</v>
      </c>
      <c r="AZ684">
        <v>91.349680000000006</v>
      </c>
      <c r="BA684">
        <v>90.118830000000003</v>
      </c>
      <c r="BB684">
        <v>88.287760000000006</v>
      </c>
      <c r="BC684">
        <v>85.180030000000002</v>
      </c>
      <c r="BD684">
        <v>80.022900000000007</v>
      </c>
      <c r="BE684">
        <v>77.698639999999997</v>
      </c>
      <c r="BF684">
        <v>74.234070000000003</v>
      </c>
      <c r="BG684">
        <v>71.24982</v>
      </c>
      <c r="BH684">
        <v>926.88959999999997</v>
      </c>
      <c r="BI684">
        <v>1715.6369999999999</v>
      </c>
      <c r="BJ684">
        <v>2911.0729999999999</v>
      </c>
      <c r="BK684">
        <v>2932.433</v>
      </c>
      <c r="BL684">
        <v>4246.402</v>
      </c>
      <c r="BM684">
        <v>8025.6120000000001</v>
      </c>
      <c r="BN684">
        <v>9638.3850000000002</v>
      </c>
      <c r="BO684">
        <v>10049.4</v>
      </c>
      <c r="BP684">
        <v>6494.5749999999998</v>
      </c>
      <c r="BQ684">
        <v>5092.1120000000001</v>
      </c>
      <c r="BR684">
        <v>4244.2790000000005</v>
      </c>
      <c r="BS684">
        <v>4457.6760000000004</v>
      </c>
      <c r="BT684">
        <v>2444.3670000000002</v>
      </c>
      <c r="BU684">
        <v>4988.51</v>
      </c>
      <c r="BV684">
        <v>10031.32</v>
      </c>
      <c r="BW684">
        <v>6334.8519999999999</v>
      </c>
      <c r="BX684">
        <v>6037.8490000000002</v>
      </c>
      <c r="BY684">
        <v>5536.8720000000003</v>
      </c>
      <c r="BZ684">
        <v>1491.249</v>
      </c>
      <c r="CA684">
        <v>-196.70339999999999</v>
      </c>
      <c r="CB684">
        <v>-1440.8440000000001</v>
      </c>
      <c r="CC684">
        <v>-2861.8270000000002</v>
      </c>
      <c r="CD684">
        <v>-2903.3539999999998</v>
      </c>
      <c r="CE684">
        <v>-2602.0549999999998</v>
      </c>
      <c r="CF684" s="23">
        <v>5360784</v>
      </c>
      <c r="CG684" s="23">
        <v>8741585</v>
      </c>
      <c r="CH684" s="23">
        <v>7630802</v>
      </c>
      <c r="CI684" s="23">
        <v>5777783</v>
      </c>
      <c r="CJ684" s="23">
        <v>4925701</v>
      </c>
      <c r="CK684" s="23">
        <v>2389758</v>
      </c>
      <c r="CL684" s="23">
        <v>3186597</v>
      </c>
      <c r="CM684" s="23">
        <v>3275096</v>
      </c>
      <c r="CN684" s="23">
        <v>2329647</v>
      </c>
      <c r="CO684" s="23">
        <v>10900000</v>
      </c>
      <c r="CP684" s="23">
        <v>1701668</v>
      </c>
      <c r="CQ684" s="23">
        <v>14200000</v>
      </c>
      <c r="CR684" s="23">
        <v>15000000</v>
      </c>
      <c r="CS684" s="23">
        <v>16200000</v>
      </c>
      <c r="CT684" s="23">
        <v>16200000</v>
      </c>
      <c r="CU684" s="23">
        <v>17100000</v>
      </c>
      <c r="CV684" s="23">
        <v>16100000</v>
      </c>
      <c r="CW684" s="23">
        <v>16000000</v>
      </c>
      <c r="CX684" s="23">
        <v>17800000</v>
      </c>
      <c r="CY684" s="23">
        <v>13800000</v>
      </c>
      <c r="CZ684" s="23">
        <v>14900000</v>
      </c>
      <c r="DA684" s="23">
        <v>3838604</v>
      </c>
      <c r="DB684" s="23">
        <v>4245584</v>
      </c>
      <c r="DC684" s="23">
        <v>4369980</v>
      </c>
      <c r="DD684">
        <v>0</v>
      </c>
      <c r="DE684">
        <v>0</v>
      </c>
      <c r="DF684">
        <v>0</v>
      </c>
    </row>
    <row r="685" spans="1:110" x14ac:dyDescent="0.25">
      <c r="A685" s="18" t="str">
        <f t="shared" si="10"/>
        <v>portfolio_CPP_200 kW and above_All_CAISO_1-in-10_MONTHLY SYSTEM PEAK DAY_2029_5</v>
      </c>
      <c r="B685" t="s">
        <v>192</v>
      </c>
      <c r="C685" t="s">
        <v>121</v>
      </c>
      <c r="D685" t="s">
        <v>122</v>
      </c>
      <c r="E685" t="s">
        <v>7</v>
      </c>
      <c r="F685" t="s">
        <v>110</v>
      </c>
      <c r="G685" t="s">
        <v>85</v>
      </c>
      <c r="H685" t="s">
        <v>20</v>
      </c>
      <c r="I685">
        <v>2029</v>
      </c>
      <c r="J685">
        <v>5</v>
      </c>
      <c r="K685">
        <v>1587</v>
      </c>
      <c r="L685">
        <v>214671.3</v>
      </c>
      <c r="M685">
        <v>205979</v>
      </c>
      <c r="N685">
        <v>202721.7</v>
      </c>
      <c r="O685">
        <v>202462.6</v>
      </c>
      <c r="P685">
        <v>209531.5</v>
      </c>
      <c r="Q685">
        <v>228204.79999999999</v>
      </c>
      <c r="R685">
        <v>254364.9</v>
      </c>
      <c r="S685">
        <v>271852.90000000002</v>
      </c>
      <c r="T685">
        <v>282049.2</v>
      </c>
      <c r="U685">
        <v>294580.09999999998</v>
      </c>
      <c r="V685">
        <v>311400.7</v>
      </c>
      <c r="W685">
        <v>321927.90000000002</v>
      </c>
      <c r="X685">
        <v>327029.2</v>
      </c>
      <c r="Y685">
        <v>330184.7</v>
      </c>
      <c r="Z685">
        <v>330139.2</v>
      </c>
      <c r="AA685">
        <v>323782.59999999998</v>
      </c>
      <c r="AB685">
        <v>313007.8</v>
      </c>
      <c r="AC685">
        <v>311816.2</v>
      </c>
      <c r="AD685">
        <v>288893.5</v>
      </c>
      <c r="AE685">
        <v>279633.59999999998</v>
      </c>
      <c r="AF685">
        <v>280243.59999999998</v>
      </c>
      <c r="AG685">
        <v>267849.8</v>
      </c>
      <c r="AH685">
        <v>257475.1</v>
      </c>
      <c r="AI685">
        <v>236163.6</v>
      </c>
      <c r="AJ685">
        <v>65.870800000000003</v>
      </c>
      <c r="AK685">
        <v>64.646389999999997</v>
      </c>
      <c r="AL685">
        <v>64.262699999999995</v>
      </c>
      <c r="AM685">
        <v>63.515749999999997</v>
      </c>
      <c r="AN685">
        <v>62.915179999999999</v>
      </c>
      <c r="AO685">
        <v>62.245530000000002</v>
      </c>
      <c r="AP685">
        <v>61.932000000000002</v>
      </c>
      <c r="AQ685">
        <v>65.484610000000004</v>
      </c>
      <c r="AR685">
        <v>72.157120000000006</v>
      </c>
      <c r="AS685">
        <v>78.915530000000004</v>
      </c>
      <c r="AT685">
        <v>85.312809999999999</v>
      </c>
      <c r="AU685">
        <v>88.005369999999999</v>
      </c>
      <c r="AV685">
        <v>90.113100000000003</v>
      </c>
      <c r="AW685">
        <v>90.250889999999998</v>
      </c>
      <c r="AX685">
        <v>90.428420000000003</v>
      </c>
      <c r="AY685">
        <v>90.871870000000001</v>
      </c>
      <c r="AZ685">
        <v>91.349680000000006</v>
      </c>
      <c r="BA685">
        <v>90.118830000000003</v>
      </c>
      <c r="BB685">
        <v>88.287760000000006</v>
      </c>
      <c r="BC685">
        <v>85.180030000000002</v>
      </c>
      <c r="BD685">
        <v>80.022900000000007</v>
      </c>
      <c r="BE685">
        <v>77.698639999999997</v>
      </c>
      <c r="BF685">
        <v>74.234070000000003</v>
      </c>
      <c r="BG685">
        <v>71.24982</v>
      </c>
      <c r="BH685">
        <v>945.96379999999999</v>
      </c>
      <c r="BI685">
        <v>1750.943</v>
      </c>
      <c r="BJ685">
        <v>2970.9789999999998</v>
      </c>
      <c r="BK685">
        <v>2992.779</v>
      </c>
      <c r="BL685">
        <v>4333.7879999999996</v>
      </c>
      <c r="BM685">
        <v>8190.7690000000002</v>
      </c>
      <c r="BN685">
        <v>9836.73</v>
      </c>
      <c r="BO685">
        <v>10256.200000000001</v>
      </c>
      <c r="BP685">
        <v>6628.2259999999997</v>
      </c>
      <c r="BQ685">
        <v>5196.9009999999998</v>
      </c>
      <c r="BR685">
        <v>4331.6210000000001</v>
      </c>
      <c r="BS685">
        <v>4549.41</v>
      </c>
      <c r="BT685">
        <v>2494.6689999999999</v>
      </c>
      <c r="BU685">
        <v>5091.1670000000004</v>
      </c>
      <c r="BV685">
        <v>10237.75</v>
      </c>
      <c r="BW685">
        <v>6465.2150000000001</v>
      </c>
      <c r="BX685">
        <v>6162.1009999999997</v>
      </c>
      <c r="BY685">
        <v>5650.8140000000003</v>
      </c>
      <c r="BZ685">
        <v>1521.9369999999999</v>
      </c>
      <c r="CA685">
        <v>-200.75129999999999</v>
      </c>
      <c r="CB685">
        <v>-1470.4949999999999</v>
      </c>
      <c r="CC685">
        <v>-2920.72</v>
      </c>
      <c r="CD685">
        <v>-2963.1019999999999</v>
      </c>
      <c r="CE685">
        <v>-2655.6030000000001</v>
      </c>
      <c r="CF685" s="23">
        <v>5583691</v>
      </c>
      <c r="CG685" s="23">
        <v>9105069</v>
      </c>
      <c r="CH685" s="23">
        <v>7948099</v>
      </c>
      <c r="CI685" s="23">
        <v>6018029</v>
      </c>
      <c r="CJ685" s="23">
        <v>5130517</v>
      </c>
      <c r="CK685" s="23">
        <v>2489126</v>
      </c>
      <c r="CL685" s="23">
        <v>3319099</v>
      </c>
      <c r="CM685" s="23">
        <v>3411278</v>
      </c>
      <c r="CN685" s="23">
        <v>2426516</v>
      </c>
      <c r="CO685" s="23">
        <v>11300000</v>
      </c>
      <c r="CP685" s="23">
        <v>1772425</v>
      </c>
      <c r="CQ685" s="23">
        <v>14800000</v>
      </c>
      <c r="CR685" s="23">
        <v>15600000</v>
      </c>
      <c r="CS685" s="23">
        <v>16800000</v>
      </c>
      <c r="CT685" s="23">
        <v>16900000</v>
      </c>
      <c r="CU685" s="23">
        <v>17800000</v>
      </c>
      <c r="CV685" s="23">
        <v>16700000</v>
      </c>
      <c r="CW685" s="23">
        <v>16700000</v>
      </c>
      <c r="CX685" s="23">
        <v>18500000</v>
      </c>
      <c r="CY685" s="23">
        <v>14400000</v>
      </c>
      <c r="CZ685" s="23">
        <v>15500000</v>
      </c>
      <c r="DA685" s="23">
        <v>3998217</v>
      </c>
      <c r="DB685" s="23">
        <v>4422119</v>
      </c>
      <c r="DC685" s="23">
        <v>4551689</v>
      </c>
      <c r="DD685">
        <v>0</v>
      </c>
      <c r="DE685">
        <v>0</v>
      </c>
      <c r="DF685">
        <v>0</v>
      </c>
    </row>
    <row r="686" spans="1:110" x14ac:dyDescent="0.25">
      <c r="A686" s="18" t="str">
        <f t="shared" si="10"/>
        <v>portfolio_CPP_200 kW and above_All_CAISO_1-in-10_MONTHLY SYSTEM PEAK DAY_2030_5</v>
      </c>
      <c r="B686" t="s">
        <v>192</v>
      </c>
      <c r="C686" t="s">
        <v>121</v>
      </c>
      <c r="D686" t="s">
        <v>122</v>
      </c>
      <c r="E686" t="s">
        <v>7</v>
      </c>
      <c r="F686" t="s">
        <v>110</v>
      </c>
      <c r="G686" t="s">
        <v>85</v>
      </c>
      <c r="H686" t="s">
        <v>20</v>
      </c>
      <c r="I686">
        <v>2030</v>
      </c>
      <c r="J686">
        <v>5</v>
      </c>
      <c r="K686">
        <v>1620</v>
      </c>
      <c r="L686">
        <v>219135.2</v>
      </c>
      <c r="M686">
        <v>210262.1</v>
      </c>
      <c r="N686">
        <v>206937</v>
      </c>
      <c r="O686">
        <v>206672.6</v>
      </c>
      <c r="P686">
        <v>213888.5</v>
      </c>
      <c r="Q686">
        <v>232950</v>
      </c>
      <c r="R686">
        <v>259654.2</v>
      </c>
      <c r="S686">
        <v>277505.8</v>
      </c>
      <c r="T686">
        <v>287914.09999999998</v>
      </c>
      <c r="U686">
        <v>300705.59999999998</v>
      </c>
      <c r="V686">
        <v>317876</v>
      </c>
      <c r="W686">
        <v>328622.09999999998</v>
      </c>
      <c r="X686">
        <v>333829.5</v>
      </c>
      <c r="Y686">
        <v>337050.5</v>
      </c>
      <c r="Z686">
        <v>337004.1</v>
      </c>
      <c r="AA686">
        <v>330515.3</v>
      </c>
      <c r="AB686">
        <v>319516.5</v>
      </c>
      <c r="AC686">
        <v>318300.09999999998</v>
      </c>
      <c r="AD686">
        <v>294900.8</v>
      </c>
      <c r="AE686">
        <v>285448.3</v>
      </c>
      <c r="AF686">
        <v>286070.90000000002</v>
      </c>
      <c r="AG686">
        <v>273419.5</v>
      </c>
      <c r="AH686">
        <v>262829</v>
      </c>
      <c r="AI686">
        <v>241074.3</v>
      </c>
      <c r="AJ686">
        <v>65.870800000000003</v>
      </c>
      <c r="AK686">
        <v>64.646389999999997</v>
      </c>
      <c r="AL686">
        <v>64.262699999999995</v>
      </c>
      <c r="AM686">
        <v>63.515749999999997</v>
      </c>
      <c r="AN686">
        <v>62.915179999999999</v>
      </c>
      <c r="AO686">
        <v>62.245530000000002</v>
      </c>
      <c r="AP686">
        <v>61.932000000000002</v>
      </c>
      <c r="AQ686">
        <v>65.484610000000004</v>
      </c>
      <c r="AR686">
        <v>72.157120000000006</v>
      </c>
      <c r="AS686">
        <v>78.915530000000004</v>
      </c>
      <c r="AT686">
        <v>85.312809999999999</v>
      </c>
      <c r="AU686">
        <v>88.005369999999999</v>
      </c>
      <c r="AV686">
        <v>90.113100000000003</v>
      </c>
      <c r="AW686">
        <v>90.250889999999998</v>
      </c>
      <c r="AX686">
        <v>90.428420000000003</v>
      </c>
      <c r="AY686">
        <v>90.871870000000001</v>
      </c>
      <c r="AZ686">
        <v>91.349680000000006</v>
      </c>
      <c r="BA686">
        <v>90.118830000000003</v>
      </c>
      <c r="BB686">
        <v>88.287760000000006</v>
      </c>
      <c r="BC686">
        <v>85.180030000000002</v>
      </c>
      <c r="BD686">
        <v>80.022900000000007</v>
      </c>
      <c r="BE686">
        <v>77.698639999999997</v>
      </c>
      <c r="BF686">
        <v>74.234070000000003</v>
      </c>
      <c r="BG686">
        <v>71.24982</v>
      </c>
      <c r="BH686">
        <v>965.63419999999996</v>
      </c>
      <c r="BI686">
        <v>1787.3520000000001</v>
      </c>
      <c r="BJ686">
        <v>3032.7570000000001</v>
      </c>
      <c r="BK686">
        <v>3055.011</v>
      </c>
      <c r="BL686">
        <v>4423.9049999999997</v>
      </c>
      <c r="BM686">
        <v>8361.0879999999997</v>
      </c>
      <c r="BN686">
        <v>10041.280000000001</v>
      </c>
      <c r="BO686">
        <v>10469.469999999999</v>
      </c>
      <c r="BP686">
        <v>6766.0529999999999</v>
      </c>
      <c r="BQ686">
        <v>5304.9660000000003</v>
      </c>
      <c r="BR686">
        <v>4421.692</v>
      </c>
      <c r="BS686">
        <v>4644.01</v>
      </c>
      <c r="BT686">
        <v>2546.5430000000001</v>
      </c>
      <c r="BU686">
        <v>5197.0330000000004</v>
      </c>
      <c r="BV686">
        <v>10450.64</v>
      </c>
      <c r="BW686">
        <v>6599.6530000000002</v>
      </c>
      <c r="BX686">
        <v>6290.2349999999997</v>
      </c>
      <c r="BY686">
        <v>5768.317</v>
      </c>
      <c r="BZ686">
        <v>1553.5840000000001</v>
      </c>
      <c r="CA686">
        <v>-204.92570000000001</v>
      </c>
      <c r="CB686">
        <v>-1501.0719999999999</v>
      </c>
      <c r="CC686">
        <v>-2981.453</v>
      </c>
      <c r="CD686">
        <v>-3024.7159999999999</v>
      </c>
      <c r="CE686">
        <v>-2710.8229999999999</v>
      </c>
      <c r="CF686" s="23">
        <v>5818319</v>
      </c>
      <c r="CG686" s="23">
        <v>9487667</v>
      </c>
      <c r="CH686" s="23">
        <v>8282080</v>
      </c>
      <c r="CI686" s="23">
        <v>6270909</v>
      </c>
      <c r="CJ686" s="23">
        <v>5346102</v>
      </c>
      <c r="CK686" s="23">
        <v>2593720</v>
      </c>
      <c r="CL686" s="23">
        <v>3458568</v>
      </c>
      <c r="CM686" s="23">
        <v>3554621</v>
      </c>
      <c r="CN686" s="23">
        <v>2528479</v>
      </c>
      <c r="CO686" s="23">
        <v>11800000</v>
      </c>
      <c r="CP686" s="23">
        <v>1846903</v>
      </c>
      <c r="CQ686" s="23">
        <v>15400000</v>
      </c>
      <c r="CR686" s="23">
        <v>16200000</v>
      </c>
      <c r="CS686" s="23">
        <v>17500000</v>
      </c>
      <c r="CT686" s="23">
        <v>17600000</v>
      </c>
      <c r="CU686" s="23">
        <v>18600000</v>
      </c>
      <c r="CV686" s="23">
        <v>17400000</v>
      </c>
      <c r="CW686" s="23">
        <v>17400000</v>
      </c>
      <c r="CX686" s="23">
        <v>19300000</v>
      </c>
      <c r="CY686" s="23">
        <v>15000000</v>
      </c>
      <c r="CZ686" s="23">
        <v>16200000</v>
      </c>
      <c r="DA686" s="23">
        <v>4166223</v>
      </c>
      <c r="DB686" s="23">
        <v>4607938</v>
      </c>
      <c r="DC686" s="23">
        <v>4742952</v>
      </c>
      <c r="DD686">
        <v>0</v>
      </c>
      <c r="DE686">
        <v>0</v>
      </c>
      <c r="DF686">
        <v>0</v>
      </c>
    </row>
    <row r="687" spans="1:110" x14ac:dyDescent="0.25">
      <c r="A687" s="18" t="str">
        <f t="shared" si="10"/>
        <v>portfolio_CPP_200 kW and above_All_CAISO_1-in-10_MONTHLY SYSTEM PEAK DAY_2019_6</v>
      </c>
      <c r="B687" t="s">
        <v>192</v>
      </c>
      <c r="C687" t="s">
        <v>121</v>
      </c>
      <c r="D687" t="s">
        <v>122</v>
      </c>
      <c r="E687" t="s">
        <v>7</v>
      </c>
      <c r="F687" t="s">
        <v>110</v>
      </c>
      <c r="G687" t="s">
        <v>85</v>
      </c>
      <c r="H687" t="s">
        <v>20</v>
      </c>
      <c r="I687">
        <v>2019</v>
      </c>
      <c r="J687">
        <v>6</v>
      </c>
      <c r="K687">
        <v>1277</v>
      </c>
      <c r="L687">
        <v>173014.7</v>
      </c>
      <c r="M687">
        <v>167809.4</v>
      </c>
      <c r="N687">
        <v>165285.4</v>
      </c>
      <c r="O687">
        <v>163914.4</v>
      </c>
      <c r="P687">
        <v>169141.7</v>
      </c>
      <c r="Q687">
        <v>183751.7</v>
      </c>
      <c r="R687">
        <v>204707.3</v>
      </c>
      <c r="S687">
        <v>215057.7</v>
      </c>
      <c r="T687">
        <v>225146.2</v>
      </c>
      <c r="U687">
        <v>237324</v>
      </c>
      <c r="V687">
        <v>252591.7</v>
      </c>
      <c r="W687">
        <v>263248.5</v>
      </c>
      <c r="X687">
        <v>267732.09999999998</v>
      </c>
      <c r="Y687">
        <v>268329</v>
      </c>
      <c r="Z687">
        <v>265947.59999999998</v>
      </c>
      <c r="AA687">
        <v>259004.4</v>
      </c>
      <c r="AB687">
        <v>250874.8</v>
      </c>
      <c r="AC687">
        <v>249566.8</v>
      </c>
      <c r="AD687">
        <v>230440.5</v>
      </c>
      <c r="AE687">
        <v>227173.4</v>
      </c>
      <c r="AF687">
        <v>218849</v>
      </c>
      <c r="AG687">
        <v>210248.3</v>
      </c>
      <c r="AH687">
        <v>197904.6</v>
      </c>
      <c r="AI687">
        <v>185908.3</v>
      </c>
      <c r="AJ687">
        <v>71.383319999999998</v>
      </c>
      <c r="AK687">
        <v>71.011449999999996</v>
      </c>
      <c r="AL687">
        <v>69.931640000000002</v>
      </c>
      <c r="AM687">
        <v>68.635649999999998</v>
      </c>
      <c r="AN687">
        <v>67.998919999999998</v>
      </c>
      <c r="AO687">
        <v>67.921620000000004</v>
      </c>
      <c r="AP687">
        <v>67.246960000000001</v>
      </c>
      <c r="AQ687">
        <v>73.19256</v>
      </c>
      <c r="AR687">
        <v>79.719759999999994</v>
      </c>
      <c r="AS687">
        <v>85.19614</v>
      </c>
      <c r="AT687">
        <v>89.852900000000005</v>
      </c>
      <c r="AU687">
        <v>92.676810000000003</v>
      </c>
      <c r="AV687">
        <v>94.00573</v>
      </c>
      <c r="AW687">
        <v>91.258769999999998</v>
      </c>
      <c r="AX687">
        <v>89.114890000000003</v>
      </c>
      <c r="AY687">
        <v>90.077669999999998</v>
      </c>
      <c r="AZ687">
        <v>90.230850000000004</v>
      </c>
      <c r="BA687">
        <v>88.269869999999997</v>
      </c>
      <c r="BB687">
        <v>86.783820000000006</v>
      </c>
      <c r="BC687">
        <v>81.495699999999999</v>
      </c>
      <c r="BD687">
        <v>76.949889999999996</v>
      </c>
      <c r="BE687">
        <v>74.157839999999993</v>
      </c>
      <c r="BF687">
        <v>72.856830000000002</v>
      </c>
      <c r="BG687">
        <v>71.498570000000001</v>
      </c>
      <c r="BH687">
        <v>848.96720000000005</v>
      </c>
      <c r="BI687">
        <v>1694.241</v>
      </c>
      <c r="BJ687">
        <v>2615.9</v>
      </c>
      <c r="BK687">
        <v>2512.2049999999999</v>
      </c>
      <c r="BL687">
        <v>3478.2840000000001</v>
      </c>
      <c r="BM687">
        <v>6492.0540000000001</v>
      </c>
      <c r="BN687">
        <v>7857.1540000000005</v>
      </c>
      <c r="BO687">
        <v>7811.518</v>
      </c>
      <c r="BP687">
        <v>5139.9189999999999</v>
      </c>
      <c r="BQ687">
        <v>5866.8720000000003</v>
      </c>
      <c r="BR687">
        <v>3373.654</v>
      </c>
      <c r="BS687">
        <v>3931.3670000000002</v>
      </c>
      <c r="BT687">
        <v>1859.6420000000001</v>
      </c>
      <c r="BU687">
        <v>4213.5910000000003</v>
      </c>
      <c r="BV687">
        <v>8117.7849999999999</v>
      </c>
      <c r="BW687">
        <v>5321.4560000000001</v>
      </c>
      <c r="BX687">
        <v>5019.5110000000004</v>
      </c>
      <c r="BY687">
        <v>4488.2299999999996</v>
      </c>
      <c r="BZ687">
        <v>946.80200000000002</v>
      </c>
      <c r="CA687">
        <v>-268.50839999999999</v>
      </c>
      <c r="CB687">
        <v>-1198.3869999999999</v>
      </c>
      <c r="CC687">
        <v>-2498.1930000000002</v>
      </c>
      <c r="CD687">
        <v>-1827.452</v>
      </c>
      <c r="CE687">
        <v>-2220.0540000000001</v>
      </c>
      <c r="CF687" s="23">
        <v>3708750</v>
      </c>
      <c r="CG687" s="23">
        <v>5859726</v>
      </c>
      <c r="CH687" s="23">
        <v>5139276</v>
      </c>
      <c r="CI687" s="23">
        <v>4000404</v>
      </c>
      <c r="CJ687" s="23">
        <v>3321446</v>
      </c>
      <c r="CK687" s="23">
        <v>1626984</v>
      </c>
      <c r="CL687" s="23">
        <v>2144731</v>
      </c>
      <c r="CM687" s="23">
        <v>2123578</v>
      </c>
      <c r="CN687" s="23">
        <v>1575627</v>
      </c>
      <c r="CO687" s="23">
        <v>7326494</v>
      </c>
      <c r="CP687" s="23">
        <v>1167508</v>
      </c>
      <c r="CQ687" s="23">
        <v>9377058</v>
      </c>
      <c r="CR687" s="23">
        <v>9741047</v>
      </c>
      <c r="CS687" s="23">
        <v>10800000</v>
      </c>
      <c r="CT687" s="23">
        <v>10800000</v>
      </c>
      <c r="CU687" s="23">
        <v>10900000</v>
      </c>
      <c r="CV687" s="23">
        <v>11000000</v>
      </c>
      <c r="CW687" s="23">
        <v>10500000</v>
      </c>
      <c r="CX687" s="23">
        <v>11000000</v>
      </c>
      <c r="CY687" s="23">
        <v>8989292</v>
      </c>
      <c r="CZ687" s="23">
        <v>8520807</v>
      </c>
      <c r="DA687" s="23">
        <v>2743309</v>
      </c>
      <c r="DB687" s="23">
        <v>2583205</v>
      </c>
      <c r="DC687" s="23">
        <v>2986139</v>
      </c>
      <c r="DD687">
        <v>0</v>
      </c>
      <c r="DE687">
        <v>0</v>
      </c>
      <c r="DF687">
        <v>0</v>
      </c>
    </row>
    <row r="688" spans="1:110" x14ac:dyDescent="0.25">
      <c r="A688" s="18" t="str">
        <f t="shared" si="10"/>
        <v>portfolio_CPP_200 kW and above_All_CAISO_1-in-10_MONTHLY SYSTEM PEAK DAY_2020_6</v>
      </c>
      <c r="B688" t="s">
        <v>192</v>
      </c>
      <c r="C688" t="s">
        <v>121</v>
      </c>
      <c r="D688" t="s">
        <v>122</v>
      </c>
      <c r="E688" t="s">
        <v>7</v>
      </c>
      <c r="F688" t="s">
        <v>110</v>
      </c>
      <c r="G688" t="s">
        <v>85</v>
      </c>
      <c r="H688" t="s">
        <v>20</v>
      </c>
      <c r="I688">
        <v>2020</v>
      </c>
      <c r="J688">
        <v>6</v>
      </c>
      <c r="K688">
        <v>1303</v>
      </c>
      <c r="L688">
        <v>176537.3</v>
      </c>
      <c r="M688">
        <v>171226.1</v>
      </c>
      <c r="N688">
        <v>168650.7</v>
      </c>
      <c r="O688">
        <v>167251.70000000001</v>
      </c>
      <c r="P688">
        <v>172585.4</v>
      </c>
      <c r="Q688">
        <v>187493</v>
      </c>
      <c r="R688">
        <v>208875.2</v>
      </c>
      <c r="S688">
        <v>219436.3</v>
      </c>
      <c r="T688">
        <v>229730.3</v>
      </c>
      <c r="U688">
        <v>242156</v>
      </c>
      <c r="V688">
        <v>257734.6</v>
      </c>
      <c r="W688">
        <v>268608.3</v>
      </c>
      <c r="X688">
        <v>273183.2</v>
      </c>
      <c r="Y688">
        <v>273792.3</v>
      </c>
      <c r="Z688">
        <v>271362.3</v>
      </c>
      <c r="AA688">
        <v>264277.8</v>
      </c>
      <c r="AB688">
        <v>255982.7</v>
      </c>
      <c r="AC688">
        <v>254648</v>
      </c>
      <c r="AD688">
        <v>235132.3</v>
      </c>
      <c r="AE688">
        <v>231798.7</v>
      </c>
      <c r="AF688">
        <v>223304.8</v>
      </c>
      <c r="AG688">
        <v>214529</v>
      </c>
      <c r="AH688">
        <v>201933.9</v>
      </c>
      <c r="AI688">
        <v>189693.4</v>
      </c>
      <c r="AJ688">
        <v>71.383319999999998</v>
      </c>
      <c r="AK688">
        <v>71.011449999999996</v>
      </c>
      <c r="AL688">
        <v>69.931640000000002</v>
      </c>
      <c r="AM688">
        <v>68.635649999999998</v>
      </c>
      <c r="AN688">
        <v>67.998919999999998</v>
      </c>
      <c r="AO688">
        <v>67.921620000000004</v>
      </c>
      <c r="AP688">
        <v>67.246960000000001</v>
      </c>
      <c r="AQ688">
        <v>73.19256</v>
      </c>
      <c r="AR688">
        <v>79.719759999999994</v>
      </c>
      <c r="AS688">
        <v>85.19614</v>
      </c>
      <c r="AT688">
        <v>89.852900000000005</v>
      </c>
      <c r="AU688">
        <v>92.676810000000003</v>
      </c>
      <c r="AV688">
        <v>94.00573</v>
      </c>
      <c r="AW688">
        <v>91.258769999999998</v>
      </c>
      <c r="AX688">
        <v>89.114890000000003</v>
      </c>
      <c r="AY688">
        <v>90.077669999999998</v>
      </c>
      <c r="AZ688">
        <v>90.230850000000004</v>
      </c>
      <c r="BA688">
        <v>88.269869999999997</v>
      </c>
      <c r="BB688">
        <v>86.783820000000006</v>
      </c>
      <c r="BC688">
        <v>81.495699999999999</v>
      </c>
      <c r="BD688">
        <v>76.949889999999996</v>
      </c>
      <c r="BE688">
        <v>74.157839999999993</v>
      </c>
      <c r="BF688">
        <v>72.856830000000002</v>
      </c>
      <c r="BG688">
        <v>71.498570000000001</v>
      </c>
      <c r="BH688">
        <v>866.25239999999997</v>
      </c>
      <c r="BI688">
        <v>1728.7360000000001</v>
      </c>
      <c r="BJ688">
        <v>2669.16</v>
      </c>
      <c r="BK688">
        <v>2563.3539999999998</v>
      </c>
      <c r="BL688">
        <v>3549.1030000000001</v>
      </c>
      <c r="BM688">
        <v>6624.2330000000002</v>
      </c>
      <c r="BN688">
        <v>8017.1270000000004</v>
      </c>
      <c r="BO688">
        <v>7970.5619999999999</v>
      </c>
      <c r="BP688">
        <v>5244.5690000000004</v>
      </c>
      <c r="BQ688">
        <v>5986.3230000000003</v>
      </c>
      <c r="BR688">
        <v>3442.3420000000001</v>
      </c>
      <c r="BS688">
        <v>4011.4110000000001</v>
      </c>
      <c r="BT688">
        <v>1897.5050000000001</v>
      </c>
      <c r="BU688">
        <v>4299.38</v>
      </c>
      <c r="BV688">
        <v>8283.0650000000005</v>
      </c>
      <c r="BW688">
        <v>5429.8010000000004</v>
      </c>
      <c r="BX688">
        <v>5121.7089999999998</v>
      </c>
      <c r="BY688">
        <v>4579.6109999999999</v>
      </c>
      <c r="BZ688">
        <v>966.07910000000004</v>
      </c>
      <c r="CA688">
        <v>-273.9753</v>
      </c>
      <c r="CB688">
        <v>-1222.7860000000001</v>
      </c>
      <c r="CC688">
        <v>-2549.0569999999998</v>
      </c>
      <c r="CD688">
        <v>-1864.66</v>
      </c>
      <c r="CE688">
        <v>-2265.2550000000001</v>
      </c>
      <c r="CF688" s="23">
        <v>3861309</v>
      </c>
      <c r="CG688" s="23">
        <v>6100766</v>
      </c>
      <c r="CH688" s="23">
        <v>5350680</v>
      </c>
      <c r="CI688" s="23">
        <v>4164960</v>
      </c>
      <c r="CJ688" s="23">
        <v>3458074</v>
      </c>
      <c r="CK688" s="23">
        <v>1693910</v>
      </c>
      <c r="CL688" s="23">
        <v>2232954</v>
      </c>
      <c r="CM688" s="23">
        <v>2210932</v>
      </c>
      <c r="CN688" s="23">
        <v>1640440</v>
      </c>
      <c r="CO688" s="23">
        <v>7627869</v>
      </c>
      <c r="CP688" s="23">
        <v>1215533</v>
      </c>
      <c r="CQ688" s="23">
        <v>9762783</v>
      </c>
      <c r="CR688" s="23">
        <v>10100000</v>
      </c>
      <c r="CS688" s="23">
        <v>11300000</v>
      </c>
      <c r="CT688" s="23">
        <v>11300000</v>
      </c>
      <c r="CU688" s="23">
        <v>11300000</v>
      </c>
      <c r="CV688" s="23">
        <v>11500000</v>
      </c>
      <c r="CW688" s="23">
        <v>11000000</v>
      </c>
      <c r="CX688" s="23">
        <v>11400000</v>
      </c>
      <c r="CY688" s="23">
        <v>9359067</v>
      </c>
      <c r="CZ688" s="23">
        <v>8871310</v>
      </c>
      <c r="DA688" s="23">
        <v>2856155</v>
      </c>
      <c r="DB688" s="23">
        <v>2689465</v>
      </c>
      <c r="DC688" s="23">
        <v>3108974</v>
      </c>
      <c r="DD688">
        <v>0</v>
      </c>
      <c r="DE688">
        <v>0</v>
      </c>
      <c r="DF688">
        <v>0</v>
      </c>
    </row>
    <row r="689" spans="1:110" x14ac:dyDescent="0.25">
      <c r="A689" s="18" t="str">
        <f t="shared" si="10"/>
        <v>portfolio_CPP_200 kW and above_All_CAISO_1-in-10_MONTHLY SYSTEM PEAK DAY_2021_6</v>
      </c>
      <c r="B689" t="s">
        <v>192</v>
      </c>
      <c r="C689" t="s">
        <v>121</v>
      </c>
      <c r="D689" t="s">
        <v>122</v>
      </c>
      <c r="E689" t="s">
        <v>7</v>
      </c>
      <c r="F689" t="s">
        <v>110</v>
      </c>
      <c r="G689" t="s">
        <v>85</v>
      </c>
      <c r="H689" t="s">
        <v>20</v>
      </c>
      <c r="I689">
        <v>2021</v>
      </c>
      <c r="J689">
        <v>6</v>
      </c>
      <c r="K689">
        <v>1321</v>
      </c>
      <c r="L689">
        <v>178976</v>
      </c>
      <c r="M689">
        <v>173591.5</v>
      </c>
      <c r="N689">
        <v>170980.5</v>
      </c>
      <c r="O689">
        <v>169562.2</v>
      </c>
      <c r="P689">
        <v>174969.60000000001</v>
      </c>
      <c r="Q689">
        <v>190083</v>
      </c>
      <c r="R689">
        <v>211760.6</v>
      </c>
      <c r="S689">
        <v>222467.7</v>
      </c>
      <c r="T689">
        <v>232903.8</v>
      </c>
      <c r="U689">
        <v>245501.2</v>
      </c>
      <c r="V689">
        <v>261295</v>
      </c>
      <c r="W689">
        <v>272318.90000000002</v>
      </c>
      <c r="X689">
        <v>276957</v>
      </c>
      <c r="Y689">
        <v>277574.5</v>
      </c>
      <c r="Z689">
        <v>275111</v>
      </c>
      <c r="AA689">
        <v>267928.59999999998</v>
      </c>
      <c r="AB689">
        <v>259518.9</v>
      </c>
      <c r="AC689">
        <v>258165.8</v>
      </c>
      <c r="AD689">
        <v>238380.5</v>
      </c>
      <c r="AE689">
        <v>235000.9</v>
      </c>
      <c r="AF689">
        <v>226389.6</v>
      </c>
      <c r="AG689">
        <v>217492.6</v>
      </c>
      <c r="AH689">
        <v>204723.5</v>
      </c>
      <c r="AI689">
        <v>192313.9</v>
      </c>
      <c r="AJ689">
        <v>71.383319999999998</v>
      </c>
      <c r="AK689">
        <v>71.011449999999996</v>
      </c>
      <c r="AL689">
        <v>69.931640000000002</v>
      </c>
      <c r="AM689">
        <v>68.635649999999998</v>
      </c>
      <c r="AN689">
        <v>67.998919999999998</v>
      </c>
      <c r="AO689">
        <v>67.921620000000004</v>
      </c>
      <c r="AP689">
        <v>67.246960000000001</v>
      </c>
      <c r="AQ689">
        <v>73.19256</v>
      </c>
      <c r="AR689">
        <v>79.719759999999994</v>
      </c>
      <c r="AS689">
        <v>85.19614</v>
      </c>
      <c r="AT689">
        <v>89.852900000000005</v>
      </c>
      <c r="AU689">
        <v>92.676810000000003</v>
      </c>
      <c r="AV689">
        <v>94.00573</v>
      </c>
      <c r="AW689">
        <v>91.258769999999998</v>
      </c>
      <c r="AX689">
        <v>89.114890000000003</v>
      </c>
      <c r="AY689">
        <v>90.077669999999998</v>
      </c>
      <c r="AZ689">
        <v>90.230850000000004</v>
      </c>
      <c r="BA689">
        <v>88.269869999999997</v>
      </c>
      <c r="BB689">
        <v>86.783820000000006</v>
      </c>
      <c r="BC689">
        <v>81.495699999999999</v>
      </c>
      <c r="BD689">
        <v>76.949889999999996</v>
      </c>
      <c r="BE689">
        <v>74.157839999999993</v>
      </c>
      <c r="BF689">
        <v>72.856830000000002</v>
      </c>
      <c r="BG689">
        <v>71.498570000000001</v>
      </c>
      <c r="BH689">
        <v>878.21910000000003</v>
      </c>
      <c r="BI689">
        <v>1752.6179999999999</v>
      </c>
      <c r="BJ689">
        <v>2706.0320000000002</v>
      </c>
      <c r="BK689">
        <v>2598.7640000000001</v>
      </c>
      <c r="BL689">
        <v>3598.1309999999999</v>
      </c>
      <c r="BM689">
        <v>6715.7420000000002</v>
      </c>
      <c r="BN689">
        <v>8127.8779999999997</v>
      </c>
      <c r="BO689">
        <v>8080.6689999999999</v>
      </c>
      <c r="BP689">
        <v>5317.0190000000002</v>
      </c>
      <c r="BQ689">
        <v>6069.02</v>
      </c>
      <c r="BR689">
        <v>3489.8960000000002</v>
      </c>
      <c r="BS689">
        <v>4066.826</v>
      </c>
      <c r="BT689">
        <v>1923.7180000000001</v>
      </c>
      <c r="BU689">
        <v>4358.7730000000001</v>
      </c>
      <c r="BV689">
        <v>8397.49</v>
      </c>
      <c r="BW689">
        <v>5504.81</v>
      </c>
      <c r="BX689">
        <v>5192.4620000000004</v>
      </c>
      <c r="BY689">
        <v>4642.875</v>
      </c>
      <c r="BZ689">
        <v>979.42470000000003</v>
      </c>
      <c r="CA689">
        <v>-277.76010000000002</v>
      </c>
      <c r="CB689">
        <v>-1239.6780000000001</v>
      </c>
      <c r="CC689">
        <v>-2584.27</v>
      </c>
      <c r="CD689">
        <v>-1890.4190000000001</v>
      </c>
      <c r="CE689">
        <v>-2296.5479999999998</v>
      </c>
      <c r="CF689" s="23">
        <v>3968729</v>
      </c>
      <c r="CG689" s="23">
        <v>6270485</v>
      </c>
      <c r="CH689" s="23">
        <v>5499532</v>
      </c>
      <c r="CI689" s="23">
        <v>4280827</v>
      </c>
      <c r="CJ689" s="23">
        <v>3554275</v>
      </c>
      <c r="CK689" s="23">
        <v>1741034</v>
      </c>
      <c r="CL689" s="23">
        <v>2295074</v>
      </c>
      <c r="CM689" s="23">
        <v>2272439</v>
      </c>
      <c r="CN689" s="23">
        <v>1686076</v>
      </c>
      <c r="CO689" s="23">
        <v>7840072</v>
      </c>
      <c r="CP689" s="23">
        <v>1249348</v>
      </c>
      <c r="CQ689" s="23">
        <v>10000000</v>
      </c>
      <c r="CR689" s="23">
        <v>10400000</v>
      </c>
      <c r="CS689" s="23">
        <v>11600000</v>
      </c>
      <c r="CT689" s="23">
        <v>11600000</v>
      </c>
      <c r="CU689" s="23">
        <v>11600000</v>
      </c>
      <c r="CV689" s="23">
        <v>11800000</v>
      </c>
      <c r="CW689" s="23">
        <v>11300000</v>
      </c>
      <c r="CX689" s="23">
        <v>11700000</v>
      </c>
      <c r="CY689" s="23">
        <v>9619430</v>
      </c>
      <c r="CZ689" s="23">
        <v>9118104</v>
      </c>
      <c r="DA689" s="23">
        <v>2935612</v>
      </c>
      <c r="DB689" s="23">
        <v>2764284</v>
      </c>
      <c r="DC689" s="23">
        <v>3195463</v>
      </c>
      <c r="DD689">
        <v>0</v>
      </c>
      <c r="DE689">
        <v>0</v>
      </c>
      <c r="DF689">
        <v>0</v>
      </c>
    </row>
    <row r="690" spans="1:110" x14ac:dyDescent="0.25">
      <c r="A690" s="18" t="str">
        <f t="shared" si="10"/>
        <v>portfolio_CPP_200 kW and above_All_CAISO_1-in-10_MONTHLY SYSTEM PEAK DAY_2022_6</v>
      </c>
      <c r="B690" t="s">
        <v>192</v>
      </c>
      <c r="C690" t="s">
        <v>121</v>
      </c>
      <c r="D690" t="s">
        <v>122</v>
      </c>
      <c r="E690" t="s">
        <v>7</v>
      </c>
      <c r="F690" t="s">
        <v>110</v>
      </c>
      <c r="G690" t="s">
        <v>85</v>
      </c>
      <c r="H690" t="s">
        <v>20</v>
      </c>
      <c r="I690">
        <v>2022</v>
      </c>
      <c r="J690">
        <v>6</v>
      </c>
      <c r="K690">
        <v>1357</v>
      </c>
      <c r="L690">
        <v>183853.5</v>
      </c>
      <c r="M690">
        <v>178322.2</v>
      </c>
      <c r="N690">
        <v>175640</v>
      </c>
      <c r="O690">
        <v>174183.1</v>
      </c>
      <c r="P690">
        <v>179737.9</v>
      </c>
      <c r="Q690">
        <v>195263.2</v>
      </c>
      <c r="R690">
        <v>217531.6</v>
      </c>
      <c r="S690">
        <v>228530.4</v>
      </c>
      <c r="T690">
        <v>239250.9</v>
      </c>
      <c r="U690">
        <v>252191.6</v>
      </c>
      <c r="V690">
        <v>268415.8</v>
      </c>
      <c r="W690">
        <v>279740.2</v>
      </c>
      <c r="X690">
        <v>284504.59999999998</v>
      </c>
      <c r="Y690">
        <v>285139</v>
      </c>
      <c r="Z690">
        <v>282608.3</v>
      </c>
      <c r="AA690">
        <v>275230.3</v>
      </c>
      <c r="AB690">
        <v>266591.3</v>
      </c>
      <c r="AC690">
        <v>265201.3</v>
      </c>
      <c r="AD690">
        <v>244876.9</v>
      </c>
      <c r="AE690">
        <v>241405.1</v>
      </c>
      <c r="AF690">
        <v>232559.2</v>
      </c>
      <c r="AG690">
        <v>223419.7</v>
      </c>
      <c r="AH690">
        <v>210302.7</v>
      </c>
      <c r="AI690">
        <v>197554.9</v>
      </c>
      <c r="AJ690">
        <v>71.383319999999998</v>
      </c>
      <c r="AK690">
        <v>71.011449999999996</v>
      </c>
      <c r="AL690">
        <v>69.931640000000002</v>
      </c>
      <c r="AM690">
        <v>68.635649999999998</v>
      </c>
      <c r="AN690">
        <v>67.998919999999998</v>
      </c>
      <c r="AO690">
        <v>67.921620000000004</v>
      </c>
      <c r="AP690">
        <v>67.246960000000001</v>
      </c>
      <c r="AQ690">
        <v>73.19256</v>
      </c>
      <c r="AR690">
        <v>79.719759999999994</v>
      </c>
      <c r="AS690">
        <v>85.19614</v>
      </c>
      <c r="AT690">
        <v>89.852900000000005</v>
      </c>
      <c r="AU690">
        <v>92.676810000000003</v>
      </c>
      <c r="AV690">
        <v>94.00573</v>
      </c>
      <c r="AW690">
        <v>91.258769999999998</v>
      </c>
      <c r="AX690">
        <v>89.114890000000003</v>
      </c>
      <c r="AY690">
        <v>90.077669999999998</v>
      </c>
      <c r="AZ690">
        <v>90.230850000000004</v>
      </c>
      <c r="BA690">
        <v>88.269869999999997</v>
      </c>
      <c r="BB690">
        <v>86.783820000000006</v>
      </c>
      <c r="BC690">
        <v>81.495699999999999</v>
      </c>
      <c r="BD690">
        <v>76.949889999999996</v>
      </c>
      <c r="BE690">
        <v>74.157839999999993</v>
      </c>
      <c r="BF690">
        <v>72.856830000000002</v>
      </c>
      <c r="BG690">
        <v>71.498570000000001</v>
      </c>
      <c r="BH690">
        <v>902.15229999999997</v>
      </c>
      <c r="BI690">
        <v>1800.38</v>
      </c>
      <c r="BJ690">
        <v>2779.777</v>
      </c>
      <c r="BK690">
        <v>2669.5859999999998</v>
      </c>
      <c r="BL690">
        <v>3696.1880000000001</v>
      </c>
      <c r="BM690">
        <v>6898.76</v>
      </c>
      <c r="BN690">
        <v>8349.3799999999992</v>
      </c>
      <c r="BO690">
        <v>8300.8850000000002</v>
      </c>
      <c r="BP690">
        <v>5461.9179999999997</v>
      </c>
      <c r="BQ690">
        <v>6234.4129999999996</v>
      </c>
      <c r="BR690">
        <v>3585.0030000000002</v>
      </c>
      <c r="BS690">
        <v>4177.6549999999997</v>
      </c>
      <c r="BT690">
        <v>1976.143</v>
      </c>
      <c r="BU690">
        <v>4477.5590000000002</v>
      </c>
      <c r="BV690">
        <v>8626.3389999999999</v>
      </c>
      <c r="BW690">
        <v>5654.8280000000004</v>
      </c>
      <c r="BX690">
        <v>5333.9669999999996</v>
      </c>
      <c r="BY690">
        <v>4769.4030000000002</v>
      </c>
      <c r="BZ690">
        <v>1006.116</v>
      </c>
      <c r="CA690">
        <v>-285.32960000000003</v>
      </c>
      <c r="CB690">
        <v>-1273.462</v>
      </c>
      <c r="CC690">
        <v>-2654.6970000000001</v>
      </c>
      <c r="CD690">
        <v>-1941.9359999999999</v>
      </c>
      <c r="CE690">
        <v>-2359.134</v>
      </c>
      <c r="CF690" s="23">
        <v>4187988</v>
      </c>
      <c r="CG690" s="23">
        <v>6616910</v>
      </c>
      <c r="CH690" s="23">
        <v>5803364</v>
      </c>
      <c r="CI690" s="23">
        <v>4517329</v>
      </c>
      <c r="CJ690" s="23">
        <v>3750638</v>
      </c>
      <c r="CK690" s="23">
        <v>1837220</v>
      </c>
      <c r="CL690" s="23">
        <v>2421869</v>
      </c>
      <c r="CM690" s="23">
        <v>2397984</v>
      </c>
      <c r="CN690" s="23">
        <v>1779227</v>
      </c>
      <c r="CO690" s="23">
        <v>8273211</v>
      </c>
      <c r="CP690" s="23">
        <v>1318371</v>
      </c>
      <c r="CQ690" s="23">
        <v>10600000</v>
      </c>
      <c r="CR690" s="23">
        <v>11000000</v>
      </c>
      <c r="CS690" s="23">
        <v>12200000</v>
      </c>
      <c r="CT690" s="23">
        <v>12200000</v>
      </c>
      <c r="CU690" s="23">
        <v>12300000</v>
      </c>
      <c r="CV690" s="23">
        <v>12400000</v>
      </c>
      <c r="CW690" s="23">
        <v>11900000</v>
      </c>
      <c r="CX690" s="23">
        <v>12400000</v>
      </c>
      <c r="CY690" s="23">
        <v>10200000</v>
      </c>
      <c r="CZ690" s="23">
        <v>9621851</v>
      </c>
      <c r="DA690" s="23">
        <v>3097795</v>
      </c>
      <c r="DB690" s="23">
        <v>2917002</v>
      </c>
      <c r="DC690" s="23">
        <v>3372003</v>
      </c>
      <c r="DD690">
        <v>0</v>
      </c>
      <c r="DE690">
        <v>0</v>
      </c>
      <c r="DF690">
        <v>0</v>
      </c>
    </row>
    <row r="691" spans="1:110" x14ac:dyDescent="0.25">
      <c r="A691" s="18" t="str">
        <f t="shared" si="10"/>
        <v>portfolio_CPP_200 kW and above_All_CAISO_1-in-10_MONTHLY SYSTEM PEAK DAY_2023_6</v>
      </c>
      <c r="B691" t="s">
        <v>192</v>
      </c>
      <c r="C691" t="s">
        <v>121</v>
      </c>
      <c r="D691" t="s">
        <v>122</v>
      </c>
      <c r="E691" t="s">
        <v>7</v>
      </c>
      <c r="F691" t="s">
        <v>110</v>
      </c>
      <c r="G691" t="s">
        <v>85</v>
      </c>
      <c r="H691" t="s">
        <v>20</v>
      </c>
      <c r="I691">
        <v>2023</v>
      </c>
      <c r="J691">
        <v>6</v>
      </c>
      <c r="K691">
        <v>1401</v>
      </c>
      <c r="L691">
        <v>189814.8</v>
      </c>
      <c r="M691">
        <v>184104.2</v>
      </c>
      <c r="N691">
        <v>181335</v>
      </c>
      <c r="O691">
        <v>179830.9</v>
      </c>
      <c r="P691">
        <v>185565.8</v>
      </c>
      <c r="Q691">
        <v>201594.5</v>
      </c>
      <c r="R691">
        <v>224584.9</v>
      </c>
      <c r="S691">
        <v>235940.4</v>
      </c>
      <c r="T691">
        <v>247008.5</v>
      </c>
      <c r="U691">
        <v>260368.8</v>
      </c>
      <c r="V691">
        <v>277119</v>
      </c>
      <c r="W691">
        <v>288810.59999999998</v>
      </c>
      <c r="X691">
        <v>293729.5</v>
      </c>
      <c r="Y691">
        <v>294384.5</v>
      </c>
      <c r="Z691">
        <v>291771.8</v>
      </c>
      <c r="AA691">
        <v>284154.40000000002</v>
      </c>
      <c r="AB691">
        <v>275235.40000000002</v>
      </c>
      <c r="AC691">
        <v>273800.3</v>
      </c>
      <c r="AD691">
        <v>252816.9</v>
      </c>
      <c r="AE691">
        <v>249232.6</v>
      </c>
      <c r="AF691">
        <v>240099.8</v>
      </c>
      <c r="AG691">
        <v>230664</v>
      </c>
      <c r="AH691">
        <v>217121.6</v>
      </c>
      <c r="AI691">
        <v>203960.5</v>
      </c>
      <c r="AJ691">
        <v>71.383319999999998</v>
      </c>
      <c r="AK691">
        <v>71.011449999999996</v>
      </c>
      <c r="AL691">
        <v>69.931640000000002</v>
      </c>
      <c r="AM691">
        <v>68.635649999999998</v>
      </c>
      <c r="AN691">
        <v>67.998919999999998</v>
      </c>
      <c r="AO691">
        <v>67.921620000000004</v>
      </c>
      <c r="AP691">
        <v>67.246960000000001</v>
      </c>
      <c r="AQ691">
        <v>73.19256</v>
      </c>
      <c r="AR691">
        <v>79.719759999999994</v>
      </c>
      <c r="AS691">
        <v>85.19614</v>
      </c>
      <c r="AT691">
        <v>89.852900000000005</v>
      </c>
      <c r="AU691">
        <v>92.676810000000003</v>
      </c>
      <c r="AV691">
        <v>94.00573</v>
      </c>
      <c r="AW691">
        <v>91.258769999999998</v>
      </c>
      <c r="AX691">
        <v>89.114890000000003</v>
      </c>
      <c r="AY691">
        <v>90.077669999999998</v>
      </c>
      <c r="AZ691">
        <v>90.230850000000004</v>
      </c>
      <c r="BA691">
        <v>88.269869999999997</v>
      </c>
      <c r="BB691">
        <v>86.783820000000006</v>
      </c>
      <c r="BC691">
        <v>81.495699999999999</v>
      </c>
      <c r="BD691">
        <v>76.949889999999996</v>
      </c>
      <c r="BE691">
        <v>74.157839999999993</v>
      </c>
      <c r="BF691">
        <v>72.856830000000002</v>
      </c>
      <c r="BG691">
        <v>71.498570000000001</v>
      </c>
      <c r="BH691">
        <v>931.40419999999995</v>
      </c>
      <c r="BI691">
        <v>1858.7570000000001</v>
      </c>
      <c r="BJ691">
        <v>2869.91</v>
      </c>
      <c r="BK691">
        <v>2756.1460000000002</v>
      </c>
      <c r="BL691">
        <v>3816.0340000000001</v>
      </c>
      <c r="BM691">
        <v>7122.4489999999996</v>
      </c>
      <c r="BN691">
        <v>8620.1039999999994</v>
      </c>
      <c r="BO691">
        <v>8570.0360000000001</v>
      </c>
      <c r="BP691">
        <v>5639.0190000000002</v>
      </c>
      <c r="BQ691">
        <v>6436.5609999999997</v>
      </c>
      <c r="BR691">
        <v>3701.2449999999999</v>
      </c>
      <c r="BS691">
        <v>4313.1130000000003</v>
      </c>
      <c r="BT691">
        <v>2040.2180000000001</v>
      </c>
      <c r="BU691">
        <v>4622.741</v>
      </c>
      <c r="BV691">
        <v>8906.0429999999997</v>
      </c>
      <c r="BW691">
        <v>5838.183</v>
      </c>
      <c r="BX691">
        <v>5506.9179999999997</v>
      </c>
      <c r="BY691">
        <v>4924.0479999999998</v>
      </c>
      <c r="BZ691">
        <v>1038.739</v>
      </c>
      <c r="CA691">
        <v>-294.5813</v>
      </c>
      <c r="CB691">
        <v>-1314.7539999999999</v>
      </c>
      <c r="CC691">
        <v>-2740.7739999999999</v>
      </c>
      <c r="CD691">
        <v>-2004.903</v>
      </c>
      <c r="CE691">
        <v>-2435.627</v>
      </c>
      <c r="CF691" s="23">
        <v>4463978</v>
      </c>
      <c r="CG691" s="23">
        <v>7052966</v>
      </c>
      <c r="CH691" s="23">
        <v>6185807</v>
      </c>
      <c r="CI691" s="23">
        <v>4815022</v>
      </c>
      <c r="CJ691" s="23">
        <v>3997806</v>
      </c>
      <c r="CK691" s="23">
        <v>1958294</v>
      </c>
      <c r="CL691" s="23">
        <v>2581471</v>
      </c>
      <c r="CM691" s="23">
        <v>2556011</v>
      </c>
      <c r="CN691" s="23">
        <v>1896478</v>
      </c>
      <c r="CO691" s="23">
        <v>8818418</v>
      </c>
      <c r="CP691" s="23">
        <v>1405252</v>
      </c>
      <c r="CQ691" s="23">
        <v>11300000</v>
      </c>
      <c r="CR691" s="23">
        <v>11700000</v>
      </c>
      <c r="CS691" s="23">
        <v>13000000</v>
      </c>
      <c r="CT691" s="23">
        <v>13000000</v>
      </c>
      <c r="CU691" s="23">
        <v>13100000</v>
      </c>
      <c r="CV691" s="23">
        <v>13200000</v>
      </c>
      <c r="CW691" s="23">
        <v>12700000</v>
      </c>
      <c r="CX691" s="23">
        <v>13200000</v>
      </c>
      <c r="CY691" s="23">
        <v>10800000</v>
      </c>
      <c r="CZ691" s="23">
        <v>10300000</v>
      </c>
      <c r="DA691" s="23">
        <v>3301940</v>
      </c>
      <c r="DB691" s="23">
        <v>3109233</v>
      </c>
      <c r="DC691" s="23">
        <v>3594218</v>
      </c>
      <c r="DD691">
        <v>0</v>
      </c>
      <c r="DE691">
        <v>0</v>
      </c>
      <c r="DF691">
        <v>0</v>
      </c>
    </row>
    <row r="692" spans="1:110" x14ac:dyDescent="0.25">
      <c r="A692" s="18" t="str">
        <f t="shared" si="10"/>
        <v>portfolio_CPP_200 kW and above_All_CAISO_1-in-10_MONTHLY SYSTEM PEAK DAY_2024_6</v>
      </c>
      <c r="B692" t="s">
        <v>192</v>
      </c>
      <c r="C692" t="s">
        <v>121</v>
      </c>
      <c r="D692" t="s">
        <v>122</v>
      </c>
      <c r="E692" t="s">
        <v>7</v>
      </c>
      <c r="F692" t="s">
        <v>110</v>
      </c>
      <c r="G692" t="s">
        <v>85</v>
      </c>
      <c r="H692" t="s">
        <v>20</v>
      </c>
      <c r="I692">
        <v>2024</v>
      </c>
      <c r="J692">
        <v>6</v>
      </c>
      <c r="K692">
        <v>1436</v>
      </c>
      <c r="L692">
        <v>194556.79999999999</v>
      </c>
      <c r="M692">
        <v>188703.5</v>
      </c>
      <c r="N692">
        <v>185865.2</v>
      </c>
      <c r="O692">
        <v>184323.5</v>
      </c>
      <c r="P692">
        <v>190201.60000000001</v>
      </c>
      <c r="Q692">
        <v>206630.8</v>
      </c>
      <c r="R692">
        <v>230195.5</v>
      </c>
      <c r="S692">
        <v>241834.7</v>
      </c>
      <c r="T692">
        <v>253179.3</v>
      </c>
      <c r="U692">
        <v>266873.40000000002</v>
      </c>
      <c r="V692">
        <v>284042.09999999998</v>
      </c>
      <c r="W692">
        <v>296025.8</v>
      </c>
      <c r="X692">
        <v>301067.5</v>
      </c>
      <c r="Y692">
        <v>301738.8</v>
      </c>
      <c r="Z692">
        <v>299060.8</v>
      </c>
      <c r="AA692">
        <v>291253.2</v>
      </c>
      <c r="AB692">
        <v>282111.40000000002</v>
      </c>
      <c r="AC692">
        <v>280640.5</v>
      </c>
      <c r="AD692">
        <v>259132.79999999999</v>
      </c>
      <c r="AE692">
        <v>255458.9</v>
      </c>
      <c r="AF692">
        <v>246098</v>
      </c>
      <c r="AG692">
        <v>236426.4</v>
      </c>
      <c r="AH692">
        <v>222545.8</v>
      </c>
      <c r="AI692">
        <v>209055.8</v>
      </c>
      <c r="AJ692">
        <v>71.383319999999998</v>
      </c>
      <c r="AK692">
        <v>71.011449999999996</v>
      </c>
      <c r="AL692">
        <v>69.931640000000002</v>
      </c>
      <c r="AM692">
        <v>68.635649999999998</v>
      </c>
      <c r="AN692">
        <v>67.998919999999998</v>
      </c>
      <c r="AO692">
        <v>67.921620000000004</v>
      </c>
      <c r="AP692">
        <v>67.246960000000001</v>
      </c>
      <c r="AQ692">
        <v>73.19256</v>
      </c>
      <c r="AR692">
        <v>79.719759999999994</v>
      </c>
      <c r="AS692">
        <v>85.19614</v>
      </c>
      <c r="AT692">
        <v>89.852900000000005</v>
      </c>
      <c r="AU692">
        <v>92.676810000000003</v>
      </c>
      <c r="AV692">
        <v>94.00573</v>
      </c>
      <c r="AW692">
        <v>91.258769999999998</v>
      </c>
      <c r="AX692">
        <v>89.114890000000003</v>
      </c>
      <c r="AY692">
        <v>90.077669999999998</v>
      </c>
      <c r="AZ692">
        <v>90.230850000000004</v>
      </c>
      <c r="BA692">
        <v>88.269869999999997</v>
      </c>
      <c r="BB692">
        <v>86.783820000000006</v>
      </c>
      <c r="BC692">
        <v>81.495699999999999</v>
      </c>
      <c r="BD692">
        <v>76.949889999999996</v>
      </c>
      <c r="BE692">
        <v>74.157839999999993</v>
      </c>
      <c r="BF692">
        <v>72.856830000000002</v>
      </c>
      <c r="BG692">
        <v>71.498570000000001</v>
      </c>
      <c r="BH692">
        <v>954.67269999999996</v>
      </c>
      <c r="BI692">
        <v>1905.192</v>
      </c>
      <c r="BJ692">
        <v>2941.607</v>
      </c>
      <c r="BK692">
        <v>2825</v>
      </c>
      <c r="BL692">
        <v>3911.3670000000002</v>
      </c>
      <c r="BM692">
        <v>7300.3829999999998</v>
      </c>
      <c r="BN692">
        <v>8835.4519999999993</v>
      </c>
      <c r="BO692">
        <v>8784.134</v>
      </c>
      <c r="BP692">
        <v>5779.893</v>
      </c>
      <c r="BQ692">
        <v>6597.36</v>
      </c>
      <c r="BR692">
        <v>3793.71</v>
      </c>
      <c r="BS692">
        <v>4420.8639999999996</v>
      </c>
      <c r="BT692">
        <v>2091.1880000000001</v>
      </c>
      <c r="BU692">
        <v>4738.2269999999999</v>
      </c>
      <c r="BV692">
        <v>9128.5349999999999</v>
      </c>
      <c r="BW692">
        <v>5984.0330000000004</v>
      </c>
      <c r="BX692">
        <v>5644.4930000000004</v>
      </c>
      <c r="BY692">
        <v>5047.0619999999999</v>
      </c>
      <c r="BZ692">
        <v>1064.6890000000001</v>
      </c>
      <c r="CA692">
        <v>-301.94049999999999</v>
      </c>
      <c r="CB692">
        <v>-1347.5989999999999</v>
      </c>
      <c r="CC692">
        <v>-2809.2440000000001</v>
      </c>
      <c r="CD692">
        <v>-2054.9899999999998</v>
      </c>
      <c r="CE692">
        <v>-2496.4749999999999</v>
      </c>
      <c r="CF692">
        <v>4689803</v>
      </c>
      <c r="CG692">
        <v>7409764</v>
      </c>
      <c r="CH692">
        <v>6498738</v>
      </c>
      <c r="CI692">
        <v>5058607</v>
      </c>
      <c r="CJ692">
        <v>4200049</v>
      </c>
      <c r="CK692">
        <v>2057361</v>
      </c>
      <c r="CL692">
        <v>2712064</v>
      </c>
      <c r="CM692">
        <v>2685316</v>
      </c>
      <c r="CN692">
        <v>1992418</v>
      </c>
      <c r="CO692">
        <v>9264528</v>
      </c>
      <c r="CP692">
        <v>1476342</v>
      </c>
      <c r="CQ692" s="23">
        <v>11900000</v>
      </c>
      <c r="CR692" s="23">
        <v>12300000</v>
      </c>
      <c r="CS692" s="23">
        <v>13700000</v>
      </c>
      <c r="CT692" s="23">
        <v>13700000</v>
      </c>
      <c r="CU692" s="23">
        <v>13700000</v>
      </c>
      <c r="CV692" s="23">
        <v>13900000</v>
      </c>
      <c r="CW692" s="23">
        <v>13300000</v>
      </c>
      <c r="CX692" s="23">
        <v>13900000</v>
      </c>
      <c r="CY692" s="23">
        <v>11400000</v>
      </c>
      <c r="CZ692" s="23">
        <v>10800000</v>
      </c>
      <c r="DA692">
        <v>3468980</v>
      </c>
      <c r="DB692">
        <v>3266524</v>
      </c>
      <c r="DC692">
        <v>3776044</v>
      </c>
      <c r="DD692">
        <v>0</v>
      </c>
      <c r="DE692">
        <v>0</v>
      </c>
      <c r="DF692">
        <v>0</v>
      </c>
    </row>
    <row r="693" spans="1:110" x14ac:dyDescent="0.25">
      <c r="A693" s="18" t="str">
        <f t="shared" si="10"/>
        <v>portfolio_CPP_200 kW and above_All_CAISO_1-in-10_MONTHLY SYSTEM PEAK DAY_2025_6</v>
      </c>
      <c r="B693" t="s">
        <v>192</v>
      </c>
      <c r="C693" t="s">
        <v>121</v>
      </c>
      <c r="D693" t="s">
        <v>122</v>
      </c>
      <c r="E693" t="s">
        <v>7</v>
      </c>
      <c r="F693" t="s">
        <v>110</v>
      </c>
      <c r="G693" t="s">
        <v>85</v>
      </c>
      <c r="H693" t="s">
        <v>20</v>
      </c>
      <c r="I693">
        <v>2025</v>
      </c>
      <c r="J693">
        <v>6</v>
      </c>
      <c r="K693">
        <v>1465</v>
      </c>
      <c r="L693">
        <v>198485.9</v>
      </c>
      <c r="M693">
        <v>192514.4</v>
      </c>
      <c r="N693">
        <v>189618.7</v>
      </c>
      <c r="O693">
        <v>188045.9</v>
      </c>
      <c r="P693">
        <v>194042.7</v>
      </c>
      <c r="Q693">
        <v>210803.7</v>
      </c>
      <c r="R693">
        <v>234844.3</v>
      </c>
      <c r="S693">
        <v>246718.5</v>
      </c>
      <c r="T693">
        <v>258292.3</v>
      </c>
      <c r="U693">
        <v>272262.90000000002</v>
      </c>
      <c r="V693">
        <v>289778.3</v>
      </c>
      <c r="W693">
        <v>302004</v>
      </c>
      <c r="X693">
        <v>307147.59999999998</v>
      </c>
      <c r="Y693">
        <v>307832.40000000002</v>
      </c>
      <c r="Z693">
        <v>305100.40000000002</v>
      </c>
      <c r="AA693">
        <v>297135.09999999998</v>
      </c>
      <c r="AB693">
        <v>287808.59999999998</v>
      </c>
      <c r="AC693">
        <v>286308</v>
      </c>
      <c r="AD693">
        <v>264365.90000000002</v>
      </c>
      <c r="AE693">
        <v>260617.9</v>
      </c>
      <c r="AF693">
        <v>251068</v>
      </c>
      <c r="AG693">
        <v>241201.1</v>
      </c>
      <c r="AH693">
        <v>227040.1</v>
      </c>
      <c r="AI693">
        <v>213277.7</v>
      </c>
      <c r="AJ693">
        <v>71.383319999999998</v>
      </c>
      <c r="AK693">
        <v>71.011449999999996</v>
      </c>
      <c r="AL693">
        <v>69.931640000000002</v>
      </c>
      <c r="AM693">
        <v>68.635649999999998</v>
      </c>
      <c r="AN693">
        <v>67.998919999999998</v>
      </c>
      <c r="AO693">
        <v>67.921620000000004</v>
      </c>
      <c r="AP693">
        <v>67.246960000000001</v>
      </c>
      <c r="AQ693">
        <v>73.19256</v>
      </c>
      <c r="AR693">
        <v>79.719759999999994</v>
      </c>
      <c r="AS693">
        <v>85.19614</v>
      </c>
      <c r="AT693">
        <v>89.852900000000005</v>
      </c>
      <c r="AU693">
        <v>92.676810000000003</v>
      </c>
      <c r="AV693">
        <v>94.00573</v>
      </c>
      <c r="AW693">
        <v>91.258769999999998</v>
      </c>
      <c r="AX693">
        <v>89.114890000000003</v>
      </c>
      <c r="AY693">
        <v>90.077669999999998</v>
      </c>
      <c r="AZ693">
        <v>90.230850000000004</v>
      </c>
      <c r="BA693">
        <v>88.269869999999997</v>
      </c>
      <c r="BB693">
        <v>86.783820000000006</v>
      </c>
      <c r="BC693">
        <v>81.495699999999999</v>
      </c>
      <c r="BD693">
        <v>76.949889999999996</v>
      </c>
      <c r="BE693">
        <v>74.157839999999993</v>
      </c>
      <c r="BF693">
        <v>72.856830000000002</v>
      </c>
      <c r="BG693">
        <v>71.498570000000001</v>
      </c>
      <c r="BH693">
        <v>973.95230000000004</v>
      </c>
      <c r="BI693">
        <v>1943.6679999999999</v>
      </c>
      <c r="BJ693">
        <v>3001.0120000000002</v>
      </c>
      <c r="BK693">
        <v>2882.0520000000001</v>
      </c>
      <c r="BL693">
        <v>3990.357</v>
      </c>
      <c r="BM693">
        <v>7447.8140000000003</v>
      </c>
      <c r="BN693">
        <v>9013.884</v>
      </c>
      <c r="BO693">
        <v>8961.5290000000005</v>
      </c>
      <c r="BP693">
        <v>5896.6180000000004</v>
      </c>
      <c r="BQ693">
        <v>6730.5929999999998</v>
      </c>
      <c r="BR693">
        <v>3870.3229999999999</v>
      </c>
      <c r="BS693">
        <v>4510.1440000000002</v>
      </c>
      <c r="BT693">
        <v>2133.4189999999999</v>
      </c>
      <c r="BU693">
        <v>4833.9160000000002</v>
      </c>
      <c r="BV693">
        <v>9312.8860000000004</v>
      </c>
      <c r="BW693">
        <v>6104.88</v>
      </c>
      <c r="BX693">
        <v>5758.4830000000002</v>
      </c>
      <c r="BY693">
        <v>5148.9870000000001</v>
      </c>
      <c r="BZ693">
        <v>1086.19</v>
      </c>
      <c r="CA693">
        <v>-308.03820000000002</v>
      </c>
      <c r="CB693">
        <v>-1374.8140000000001</v>
      </c>
      <c r="CC693">
        <v>-2865.9769999999999</v>
      </c>
      <c r="CD693">
        <v>-2096.4899999999998</v>
      </c>
      <c r="CE693">
        <v>-2546.8910000000001</v>
      </c>
      <c r="CF693" s="23">
        <v>4881137</v>
      </c>
      <c r="CG693" s="23">
        <v>7712066</v>
      </c>
      <c r="CH693" s="23">
        <v>6763872</v>
      </c>
      <c r="CI693" s="23">
        <v>5264987</v>
      </c>
      <c r="CJ693" s="23">
        <v>4371401</v>
      </c>
      <c r="CK693" s="23">
        <v>2141296</v>
      </c>
      <c r="CL693" s="23">
        <v>2822710</v>
      </c>
      <c r="CM693" s="23">
        <v>2794871</v>
      </c>
      <c r="CN693" s="23">
        <v>2073704</v>
      </c>
      <c r="CO693" s="23">
        <v>9642500</v>
      </c>
      <c r="CP693" s="23">
        <v>1536573</v>
      </c>
      <c r="CQ693" s="23">
        <v>12300000</v>
      </c>
      <c r="CR693" s="23">
        <v>12800000</v>
      </c>
      <c r="CS693" s="23">
        <v>14200000</v>
      </c>
      <c r="CT693" s="23">
        <v>14300000</v>
      </c>
      <c r="CU693" s="23">
        <v>14300000</v>
      </c>
      <c r="CV693" s="23">
        <v>14500000</v>
      </c>
      <c r="CW693" s="23">
        <v>13900000</v>
      </c>
      <c r="CX693" s="23">
        <v>14400000</v>
      </c>
      <c r="CY693" s="23">
        <v>11800000</v>
      </c>
      <c r="CZ693" s="23">
        <v>11200000</v>
      </c>
      <c r="DA693" s="23">
        <v>3610507</v>
      </c>
      <c r="DB693" s="23">
        <v>3399791</v>
      </c>
      <c r="DC693" s="23">
        <v>3930099</v>
      </c>
      <c r="DD693">
        <v>0</v>
      </c>
      <c r="DE693">
        <v>0</v>
      </c>
      <c r="DF693">
        <v>0</v>
      </c>
    </row>
    <row r="694" spans="1:110" x14ac:dyDescent="0.25">
      <c r="A694" s="18" t="str">
        <f t="shared" si="10"/>
        <v>portfolio_CPP_200 kW and above_All_CAISO_1-in-10_MONTHLY SYSTEM PEAK DAY_2026_6</v>
      </c>
      <c r="B694" t="s">
        <v>192</v>
      </c>
      <c r="C694" t="s">
        <v>121</v>
      </c>
      <c r="D694" t="s">
        <v>122</v>
      </c>
      <c r="E694" t="s">
        <v>7</v>
      </c>
      <c r="F694" t="s">
        <v>110</v>
      </c>
      <c r="G694" t="s">
        <v>85</v>
      </c>
      <c r="H694" t="s">
        <v>20</v>
      </c>
      <c r="I694">
        <v>2026</v>
      </c>
      <c r="J694">
        <v>6</v>
      </c>
      <c r="K694">
        <v>1492</v>
      </c>
      <c r="L694">
        <v>202144</v>
      </c>
      <c r="M694">
        <v>196062.4</v>
      </c>
      <c r="N694">
        <v>193113.4</v>
      </c>
      <c r="O694">
        <v>191511.6</v>
      </c>
      <c r="P694">
        <v>197618.9</v>
      </c>
      <c r="Q694">
        <v>214688.8</v>
      </c>
      <c r="R694">
        <v>239172.5</v>
      </c>
      <c r="S694">
        <v>251265.6</v>
      </c>
      <c r="T694">
        <v>263052.59999999998</v>
      </c>
      <c r="U694">
        <v>277280.7</v>
      </c>
      <c r="V694">
        <v>295118.90000000002</v>
      </c>
      <c r="W694">
        <v>307569.90000000002</v>
      </c>
      <c r="X694">
        <v>312808.3</v>
      </c>
      <c r="Y694">
        <v>313505.8</v>
      </c>
      <c r="Z694">
        <v>310723.40000000002</v>
      </c>
      <c r="AA694">
        <v>302611.3</v>
      </c>
      <c r="AB694">
        <v>293112.90000000002</v>
      </c>
      <c r="AC694">
        <v>291584.7</v>
      </c>
      <c r="AD694">
        <v>269238.2</v>
      </c>
      <c r="AE694">
        <v>265421.09999999998</v>
      </c>
      <c r="AF694">
        <v>255695.1</v>
      </c>
      <c r="AG694">
        <v>245646.4</v>
      </c>
      <c r="AH694">
        <v>231224.4</v>
      </c>
      <c r="AI694">
        <v>217208.4</v>
      </c>
      <c r="AJ694">
        <v>71.383319999999998</v>
      </c>
      <c r="AK694">
        <v>71.011449999999996</v>
      </c>
      <c r="AL694">
        <v>69.931640000000002</v>
      </c>
      <c r="AM694">
        <v>68.635649999999998</v>
      </c>
      <c r="AN694">
        <v>67.998919999999998</v>
      </c>
      <c r="AO694">
        <v>67.921620000000004</v>
      </c>
      <c r="AP694">
        <v>67.246960000000001</v>
      </c>
      <c r="AQ694">
        <v>73.19256</v>
      </c>
      <c r="AR694">
        <v>79.719759999999994</v>
      </c>
      <c r="AS694">
        <v>85.19614</v>
      </c>
      <c r="AT694">
        <v>89.852900000000005</v>
      </c>
      <c r="AU694">
        <v>92.676810000000003</v>
      </c>
      <c r="AV694">
        <v>94.00573</v>
      </c>
      <c r="AW694">
        <v>91.258769999999998</v>
      </c>
      <c r="AX694">
        <v>89.114890000000003</v>
      </c>
      <c r="AY694">
        <v>90.077669999999998</v>
      </c>
      <c r="AZ694">
        <v>90.230850000000004</v>
      </c>
      <c r="BA694">
        <v>88.269869999999997</v>
      </c>
      <c r="BB694">
        <v>86.783820000000006</v>
      </c>
      <c r="BC694">
        <v>81.495699999999999</v>
      </c>
      <c r="BD694">
        <v>76.949889999999996</v>
      </c>
      <c r="BE694">
        <v>74.157839999999993</v>
      </c>
      <c r="BF694">
        <v>72.856830000000002</v>
      </c>
      <c r="BG694">
        <v>71.498570000000001</v>
      </c>
      <c r="BH694">
        <v>991.90219999999999</v>
      </c>
      <c r="BI694">
        <v>1979.49</v>
      </c>
      <c r="BJ694">
        <v>3056.3209999999999</v>
      </c>
      <c r="BK694">
        <v>2935.1680000000001</v>
      </c>
      <c r="BL694">
        <v>4063.9</v>
      </c>
      <c r="BM694">
        <v>7585.0780000000004</v>
      </c>
      <c r="BN694">
        <v>9180.0110000000004</v>
      </c>
      <c r="BO694">
        <v>9126.69</v>
      </c>
      <c r="BP694">
        <v>6005.2929999999997</v>
      </c>
      <c r="BQ694">
        <v>6854.6379999999999</v>
      </c>
      <c r="BR694">
        <v>3941.654</v>
      </c>
      <c r="BS694">
        <v>4593.2659999999996</v>
      </c>
      <c r="BT694">
        <v>2172.7379999999998</v>
      </c>
      <c r="BU694">
        <v>4923.0050000000001</v>
      </c>
      <c r="BV694">
        <v>9484.5220000000008</v>
      </c>
      <c r="BW694">
        <v>6217.3940000000002</v>
      </c>
      <c r="BX694">
        <v>5864.6120000000001</v>
      </c>
      <c r="BY694">
        <v>5243.8829999999998</v>
      </c>
      <c r="BZ694">
        <v>1106.2090000000001</v>
      </c>
      <c r="CA694">
        <v>-313.71539999999999</v>
      </c>
      <c r="CB694">
        <v>-1400.1510000000001</v>
      </c>
      <c r="CC694">
        <v>-2918.797</v>
      </c>
      <c r="CD694">
        <v>-2135.1280000000002</v>
      </c>
      <c r="CE694">
        <v>-2593.83</v>
      </c>
      <c r="CF694">
        <v>5062714</v>
      </c>
      <c r="CG694">
        <v>7998953</v>
      </c>
      <c r="CH694">
        <v>7015486</v>
      </c>
      <c r="CI694">
        <v>5460843</v>
      </c>
      <c r="CJ694">
        <v>4534016</v>
      </c>
      <c r="CK694">
        <v>2220952</v>
      </c>
      <c r="CL694">
        <v>2927714</v>
      </c>
      <c r="CM694">
        <v>2898839</v>
      </c>
      <c r="CN694">
        <v>2150845</v>
      </c>
      <c r="CO694" s="23">
        <v>10000000</v>
      </c>
      <c r="CP694">
        <v>1593733</v>
      </c>
      <c r="CQ694" s="23">
        <v>12800000</v>
      </c>
      <c r="CR694" s="23">
        <v>13300000</v>
      </c>
      <c r="CS694" s="23">
        <v>14800000</v>
      </c>
      <c r="CT694" s="23">
        <v>14800000</v>
      </c>
      <c r="CU694" s="23">
        <v>14800000</v>
      </c>
      <c r="CV694" s="23">
        <v>15000000</v>
      </c>
      <c r="CW694" s="23">
        <v>14400000</v>
      </c>
      <c r="CX694" s="23">
        <v>15000000</v>
      </c>
      <c r="CY694" s="23">
        <v>12300000</v>
      </c>
      <c r="CZ694" s="23">
        <v>11600000</v>
      </c>
      <c r="DA694">
        <v>3744817</v>
      </c>
      <c r="DB694">
        <v>3526263</v>
      </c>
      <c r="DC694">
        <v>4076297</v>
      </c>
      <c r="DD694">
        <v>0</v>
      </c>
      <c r="DE694">
        <v>0</v>
      </c>
      <c r="DF694">
        <v>0</v>
      </c>
    </row>
    <row r="695" spans="1:110" x14ac:dyDescent="0.25">
      <c r="A695" s="18" t="str">
        <f t="shared" si="10"/>
        <v>portfolio_CPP_200 kW and above_All_CAISO_1-in-10_MONTHLY SYSTEM PEAK DAY_2027_6</v>
      </c>
      <c r="B695" t="s">
        <v>192</v>
      </c>
      <c r="C695" t="s">
        <v>121</v>
      </c>
      <c r="D695" t="s">
        <v>122</v>
      </c>
      <c r="E695" t="s">
        <v>7</v>
      </c>
      <c r="F695" t="s">
        <v>110</v>
      </c>
      <c r="G695" t="s">
        <v>85</v>
      </c>
      <c r="H695" t="s">
        <v>20</v>
      </c>
      <c r="I695">
        <v>2027</v>
      </c>
      <c r="J695">
        <v>6</v>
      </c>
      <c r="K695">
        <v>1523</v>
      </c>
      <c r="L695">
        <v>206344</v>
      </c>
      <c r="M695">
        <v>200136.1</v>
      </c>
      <c r="N695">
        <v>197125.8</v>
      </c>
      <c r="O695">
        <v>195490.7</v>
      </c>
      <c r="P695">
        <v>201725</v>
      </c>
      <c r="Q695">
        <v>219149.5</v>
      </c>
      <c r="R695">
        <v>244141.9</v>
      </c>
      <c r="S695">
        <v>256486.2</v>
      </c>
      <c r="T695">
        <v>268518.2</v>
      </c>
      <c r="U695">
        <v>283041.90000000002</v>
      </c>
      <c r="V695">
        <v>301250.8</v>
      </c>
      <c r="W695">
        <v>313960.40000000002</v>
      </c>
      <c r="X695">
        <v>319307.7</v>
      </c>
      <c r="Y695">
        <v>320019.7</v>
      </c>
      <c r="Z695">
        <v>317179.40000000002</v>
      </c>
      <c r="AA695">
        <v>308898.8</v>
      </c>
      <c r="AB695">
        <v>299203.09999999998</v>
      </c>
      <c r="AC695">
        <v>297643.09999999998</v>
      </c>
      <c r="AD695">
        <v>274832.3</v>
      </c>
      <c r="AE695">
        <v>270935.90000000002</v>
      </c>
      <c r="AF695">
        <v>261007.8</v>
      </c>
      <c r="AG695">
        <v>250750.3</v>
      </c>
      <c r="AH695">
        <v>236028.7</v>
      </c>
      <c r="AI695">
        <v>221721.5</v>
      </c>
      <c r="AJ695">
        <v>71.383319999999998</v>
      </c>
      <c r="AK695">
        <v>71.011449999999996</v>
      </c>
      <c r="AL695">
        <v>69.931640000000002</v>
      </c>
      <c r="AM695">
        <v>68.635649999999998</v>
      </c>
      <c r="AN695">
        <v>67.998919999999998</v>
      </c>
      <c r="AO695">
        <v>67.921620000000004</v>
      </c>
      <c r="AP695">
        <v>67.246960000000001</v>
      </c>
      <c r="AQ695">
        <v>73.19256</v>
      </c>
      <c r="AR695">
        <v>79.719759999999994</v>
      </c>
      <c r="AS695">
        <v>85.19614</v>
      </c>
      <c r="AT695">
        <v>89.852900000000005</v>
      </c>
      <c r="AU695">
        <v>92.676810000000003</v>
      </c>
      <c r="AV695">
        <v>94.00573</v>
      </c>
      <c r="AW695">
        <v>91.258769999999998</v>
      </c>
      <c r="AX695">
        <v>89.114890000000003</v>
      </c>
      <c r="AY695">
        <v>90.077669999999998</v>
      </c>
      <c r="AZ695">
        <v>90.230850000000004</v>
      </c>
      <c r="BA695">
        <v>88.269869999999997</v>
      </c>
      <c r="BB695">
        <v>86.783820000000006</v>
      </c>
      <c r="BC695">
        <v>81.495699999999999</v>
      </c>
      <c r="BD695">
        <v>76.949889999999996</v>
      </c>
      <c r="BE695">
        <v>74.157839999999993</v>
      </c>
      <c r="BF695">
        <v>72.856830000000002</v>
      </c>
      <c r="BG695">
        <v>71.498570000000001</v>
      </c>
      <c r="BH695">
        <v>1012.511</v>
      </c>
      <c r="BI695">
        <v>2020.6179999999999</v>
      </c>
      <c r="BJ695">
        <v>3119.8240000000001</v>
      </c>
      <c r="BK695">
        <v>2996.1529999999998</v>
      </c>
      <c r="BL695">
        <v>4148.3370000000004</v>
      </c>
      <c r="BM695">
        <v>7742.6769999999997</v>
      </c>
      <c r="BN695">
        <v>9370.7479999999996</v>
      </c>
      <c r="BO695">
        <v>9316.32</v>
      </c>
      <c r="BP695">
        <v>6130.0680000000002</v>
      </c>
      <c r="BQ695">
        <v>6997.0609999999997</v>
      </c>
      <c r="BR695">
        <v>4023.5509999999999</v>
      </c>
      <c r="BS695">
        <v>4688.7020000000002</v>
      </c>
      <c r="BT695">
        <v>2217.8820000000001</v>
      </c>
      <c r="BU695">
        <v>5025.2920000000004</v>
      </c>
      <c r="BV695">
        <v>9681.5869999999995</v>
      </c>
      <c r="BW695">
        <v>6346.5749999999998</v>
      </c>
      <c r="BX695">
        <v>5986.4639999999999</v>
      </c>
      <c r="BY695">
        <v>5352.8379999999997</v>
      </c>
      <c r="BZ695">
        <v>1129.193</v>
      </c>
      <c r="CA695">
        <v>-320.23360000000002</v>
      </c>
      <c r="CB695">
        <v>-1429.2429999999999</v>
      </c>
      <c r="CC695">
        <v>-2979.442</v>
      </c>
      <c r="CD695">
        <v>-2179.491</v>
      </c>
      <c r="CE695">
        <v>-2647.723</v>
      </c>
      <c r="CF695" s="23">
        <v>5275281</v>
      </c>
      <c r="CG695" s="23">
        <v>8334803</v>
      </c>
      <c r="CH695" s="23">
        <v>7310043</v>
      </c>
      <c r="CI695" s="23">
        <v>5690125</v>
      </c>
      <c r="CJ695" s="23">
        <v>4724385</v>
      </c>
      <c r="CK695" s="23">
        <v>2314202</v>
      </c>
      <c r="CL695" s="23">
        <v>3050639</v>
      </c>
      <c r="CM695" s="23">
        <v>3020552</v>
      </c>
      <c r="CN695" s="23">
        <v>2241152</v>
      </c>
      <c r="CO695" s="23">
        <v>10400000</v>
      </c>
      <c r="CP695" s="23">
        <v>1660649</v>
      </c>
      <c r="CQ695" s="23">
        <v>13300000</v>
      </c>
      <c r="CR695" s="23">
        <v>13900000</v>
      </c>
      <c r="CS695" s="23">
        <v>15400000</v>
      </c>
      <c r="CT695" s="23">
        <v>15400000</v>
      </c>
      <c r="CU695" s="23">
        <v>15500000</v>
      </c>
      <c r="CV695" s="23">
        <v>15600000</v>
      </c>
      <c r="CW695" s="23">
        <v>15000000</v>
      </c>
      <c r="CX695" s="23">
        <v>15600000</v>
      </c>
      <c r="CY695" s="23">
        <v>12800000</v>
      </c>
      <c r="CZ695" s="23">
        <v>12100000</v>
      </c>
      <c r="DA695" s="23">
        <v>3902049</v>
      </c>
      <c r="DB695" s="23">
        <v>3674319</v>
      </c>
      <c r="DC695" s="23">
        <v>4247447</v>
      </c>
      <c r="DD695">
        <v>0</v>
      </c>
      <c r="DE695">
        <v>0</v>
      </c>
      <c r="DF695">
        <v>0</v>
      </c>
    </row>
    <row r="696" spans="1:110" x14ac:dyDescent="0.25">
      <c r="A696" s="18" t="str">
        <f t="shared" si="10"/>
        <v>portfolio_CPP_200 kW and above_All_CAISO_1-in-10_MONTHLY SYSTEM PEAK DAY_2028_6</v>
      </c>
      <c r="B696" t="s">
        <v>192</v>
      </c>
      <c r="C696" t="s">
        <v>121</v>
      </c>
      <c r="D696" t="s">
        <v>122</v>
      </c>
      <c r="E696" t="s">
        <v>7</v>
      </c>
      <c r="F696" t="s">
        <v>110</v>
      </c>
      <c r="G696" t="s">
        <v>85</v>
      </c>
      <c r="H696" t="s">
        <v>20</v>
      </c>
      <c r="I696">
        <v>2028</v>
      </c>
      <c r="J696">
        <v>6</v>
      </c>
      <c r="K696">
        <v>1555</v>
      </c>
      <c r="L696">
        <v>210679.6</v>
      </c>
      <c r="M696">
        <v>204341.2</v>
      </c>
      <c r="N696">
        <v>201267.7</v>
      </c>
      <c r="O696">
        <v>199598.2</v>
      </c>
      <c r="P696">
        <v>205963.4</v>
      </c>
      <c r="Q696">
        <v>223754.1</v>
      </c>
      <c r="R696">
        <v>249271.6</v>
      </c>
      <c r="S696">
        <v>261875.3</v>
      </c>
      <c r="T696">
        <v>274160.09999999998</v>
      </c>
      <c r="U696">
        <v>288988.90000000002</v>
      </c>
      <c r="V696">
        <v>307580.40000000002</v>
      </c>
      <c r="W696">
        <v>320557.09999999998</v>
      </c>
      <c r="X696">
        <v>326016.7</v>
      </c>
      <c r="Y696">
        <v>326743.59999999998</v>
      </c>
      <c r="Z696">
        <v>323843.8</v>
      </c>
      <c r="AA696">
        <v>315389.09999999998</v>
      </c>
      <c r="AB696">
        <v>305489.7</v>
      </c>
      <c r="AC696">
        <v>303896.90000000002</v>
      </c>
      <c r="AD696">
        <v>280606.90000000002</v>
      </c>
      <c r="AE696">
        <v>276628.59999999998</v>
      </c>
      <c r="AF696">
        <v>266491.90000000002</v>
      </c>
      <c r="AG696">
        <v>256018.9</v>
      </c>
      <c r="AH696">
        <v>240987.9</v>
      </c>
      <c r="AI696">
        <v>226380.1</v>
      </c>
      <c r="AJ696">
        <v>71.383319999999998</v>
      </c>
      <c r="AK696">
        <v>71.011449999999996</v>
      </c>
      <c r="AL696">
        <v>69.931640000000002</v>
      </c>
      <c r="AM696">
        <v>68.635649999999998</v>
      </c>
      <c r="AN696">
        <v>67.998919999999998</v>
      </c>
      <c r="AO696">
        <v>67.921620000000004</v>
      </c>
      <c r="AP696">
        <v>67.246960000000001</v>
      </c>
      <c r="AQ696">
        <v>73.19256</v>
      </c>
      <c r="AR696">
        <v>79.719759999999994</v>
      </c>
      <c r="AS696">
        <v>85.19614</v>
      </c>
      <c r="AT696">
        <v>89.852900000000005</v>
      </c>
      <c r="AU696">
        <v>92.676810000000003</v>
      </c>
      <c r="AV696">
        <v>94.00573</v>
      </c>
      <c r="AW696">
        <v>91.258769999999998</v>
      </c>
      <c r="AX696">
        <v>89.114890000000003</v>
      </c>
      <c r="AY696">
        <v>90.077669999999998</v>
      </c>
      <c r="AZ696">
        <v>90.230850000000004</v>
      </c>
      <c r="BA696">
        <v>88.269869999999997</v>
      </c>
      <c r="BB696">
        <v>86.783820000000006</v>
      </c>
      <c r="BC696">
        <v>81.495699999999999</v>
      </c>
      <c r="BD696">
        <v>76.949889999999996</v>
      </c>
      <c r="BE696">
        <v>74.157839999999993</v>
      </c>
      <c r="BF696">
        <v>72.856830000000002</v>
      </c>
      <c r="BG696">
        <v>71.498570000000001</v>
      </c>
      <c r="BH696">
        <v>1033.7860000000001</v>
      </c>
      <c r="BI696">
        <v>2063.0740000000001</v>
      </c>
      <c r="BJ696">
        <v>3185.375</v>
      </c>
      <c r="BK696">
        <v>3059.1060000000002</v>
      </c>
      <c r="BL696">
        <v>4235.4989999999998</v>
      </c>
      <c r="BM696">
        <v>7905.3590000000004</v>
      </c>
      <c r="BN696">
        <v>9567.6389999999992</v>
      </c>
      <c r="BO696">
        <v>9512.0669999999991</v>
      </c>
      <c r="BP696">
        <v>6258.8680000000004</v>
      </c>
      <c r="BQ696">
        <v>7144.0770000000002</v>
      </c>
      <c r="BR696">
        <v>4108.0910000000003</v>
      </c>
      <c r="BS696">
        <v>4787.2169999999996</v>
      </c>
      <c r="BT696">
        <v>2264.482</v>
      </c>
      <c r="BU696">
        <v>5130.88</v>
      </c>
      <c r="BV696">
        <v>9885.009</v>
      </c>
      <c r="BW696">
        <v>6479.924</v>
      </c>
      <c r="BX696">
        <v>6112.2470000000003</v>
      </c>
      <c r="BY696">
        <v>5465.3069999999998</v>
      </c>
      <c r="BZ696">
        <v>1152.9190000000001</v>
      </c>
      <c r="CA696">
        <v>-326.96210000000002</v>
      </c>
      <c r="CB696">
        <v>-1459.2729999999999</v>
      </c>
      <c r="CC696">
        <v>-3042.0439999999999</v>
      </c>
      <c r="CD696">
        <v>-2225.2840000000001</v>
      </c>
      <c r="CE696">
        <v>-2703.355</v>
      </c>
      <c r="CF696">
        <v>5499289</v>
      </c>
      <c r="CG696">
        <v>8688730</v>
      </c>
      <c r="CH696">
        <v>7620455</v>
      </c>
      <c r="CI696">
        <v>5931750</v>
      </c>
      <c r="CJ696">
        <v>4925000</v>
      </c>
      <c r="CK696">
        <v>2412472</v>
      </c>
      <c r="CL696">
        <v>3180181</v>
      </c>
      <c r="CM696">
        <v>3148816</v>
      </c>
      <c r="CN696">
        <v>2336320</v>
      </c>
      <c r="CO696" s="23">
        <v>10900000</v>
      </c>
      <c r="CP696">
        <v>1731166</v>
      </c>
      <c r="CQ696" s="23">
        <v>13900000</v>
      </c>
      <c r="CR696" s="23">
        <v>14400000</v>
      </c>
      <c r="CS696" s="23">
        <v>16000000</v>
      </c>
      <c r="CT696" s="23">
        <v>16100000</v>
      </c>
      <c r="CU696" s="23">
        <v>16100000</v>
      </c>
      <c r="CV696" s="23">
        <v>16300000</v>
      </c>
      <c r="CW696" s="23">
        <v>15600000</v>
      </c>
      <c r="CX696" s="23">
        <v>16300000</v>
      </c>
      <c r="CY696" s="23">
        <v>13300000</v>
      </c>
      <c r="CZ696" s="23">
        <v>12600000</v>
      </c>
      <c r="DA696">
        <v>4067745</v>
      </c>
      <c r="DB696">
        <v>3830344</v>
      </c>
      <c r="DC696">
        <v>4427810</v>
      </c>
      <c r="DD696">
        <v>0</v>
      </c>
      <c r="DE696">
        <v>0</v>
      </c>
      <c r="DF696">
        <v>0</v>
      </c>
    </row>
    <row r="697" spans="1:110" x14ac:dyDescent="0.25">
      <c r="A697" s="18" t="str">
        <f t="shared" si="10"/>
        <v>portfolio_CPP_200 kW and above_All_CAISO_1-in-10_MONTHLY SYSTEM PEAK DAY_2029_6</v>
      </c>
      <c r="B697" t="s">
        <v>192</v>
      </c>
      <c r="C697" t="s">
        <v>121</v>
      </c>
      <c r="D697" t="s">
        <v>122</v>
      </c>
      <c r="E697" t="s">
        <v>7</v>
      </c>
      <c r="F697" t="s">
        <v>110</v>
      </c>
      <c r="G697" t="s">
        <v>85</v>
      </c>
      <c r="H697" t="s">
        <v>20</v>
      </c>
      <c r="I697">
        <v>2029</v>
      </c>
      <c r="J697">
        <v>6</v>
      </c>
      <c r="K697">
        <v>1587</v>
      </c>
      <c r="L697">
        <v>215015.1</v>
      </c>
      <c r="M697">
        <v>208546.3</v>
      </c>
      <c r="N697">
        <v>205409.5</v>
      </c>
      <c r="O697">
        <v>203705.7</v>
      </c>
      <c r="P697">
        <v>210201.9</v>
      </c>
      <c r="Q697">
        <v>228358.7</v>
      </c>
      <c r="R697">
        <v>254401.3</v>
      </c>
      <c r="S697">
        <v>267264.40000000002</v>
      </c>
      <c r="T697">
        <v>279801.90000000002</v>
      </c>
      <c r="U697">
        <v>294936</v>
      </c>
      <c r="V697">
        <v>313910</v>
      </c>
      <c r="W697">
        <v>327153.8</v>
      </c>
      <c r="X697">
        <v>332725.8</v>
      </c>
      <c r="Y697">
        <v>333467.59999999998</v>
      </c>
      <c r="Z697">
        <v>330508.09999999998</v>
      </c>
      <c r="AA697">
        <v>321879.40000000002</v>
      </c>
      <c r="AB697">
        <v>311776.3</v>
      </c>
      <c r="AC697">
        <v>310150.7</v>
      </c>
      <c r="AD697">
        <v>286381.40000000002</v>
      </c>
      <c r="AE697">
        <v>282321.3</v>
      </c>
      <c r="AF697">
        <v>271976</v>
      </c>
      <c r="AG697">
        <v>261287.4</v>
      </c>
      <c r="AH697">
        <v>245947.2</v>
      </c>
      <c r="AI697">
        <v>231038.7</v>
      </c>
      <c r="AJ697">
        <v>71.383319999999998</v>
      </c>
      <c r="AK697">
        <v>71.011449999999996</v>
      </c>
      <c r="AL697">
        <v>69.931640000000002</v>
      </c>
      <c r="AM697">
        <v>68.635649999999998</v>
      </c>
      <c r="AN697">
        <v>67.998919999999998</v>
      </c>
      <c r="AO697">
        <v>67.921620000000004</v>
      </c>
      <c r="AP697">
        <v>67.246960000000001</v>
      </c>
      <c r="AQ697">
        <v>73.19256</v>
      </c>
      <c r="AR697">
        <v>79.719759999999994</v>
      </c>
      <c r="AS697">
        <v>85.19614</v>
      </c>
      <c r="AT697">
        <v>89.852900000000005</v>
      </c>
      <c r="AU697">
        <v>92.676810000000003</v>
      </c>
      <c r="AV697">
        <v>94.00573</v>
      </c>
      <c r="AW697">
        <v>91.258769999999998</v>
      </c>
      <c r="AX697">
        <v>89.114890000000003</v>
      </c>
      <c r="AY697">
        <v>90.077669999999998</v>
      </c>
      <c r="AZ697">
        <v>90.230850000000004</v>
      </c>
      <c r="BA697">
        <v>88.269869999999997</v>
      </c>
      <c r="BB697">
        <v>86.783820000000006</v>
      </c>
      <c r="BC697">
        <v>81.495699999999999</v>
      </c>
      <c r="BD697">
        <v>76.949889999999996</v>
      </c>
      <c r="BE697">
        <v>74.157839999999993</v>
      </c>
      <c r="BF697">
        <v>72.856830000000002</v>
      </c>
      <c r="BG697">
        <v>71.498570000000001</v>
      </c>
      <c r="BH697">
        <v>1055.06</v>
      </c>
      <c r="BI697">
        <v>2105.5300000000002</v>
      </c>
      <c r="BJ697">
        <v>3250.9259999999999</v>
      </c>
      <c r="BK697">
        <v>3122.058</v>
      </c>
      <c r="BL697">
        <v>4322.66</v>
      </c>
      <c r="BM697">
        <v>8068.0420000000004</v>
      </c>
      <c r="BN697">
        <v>9764.5280000000002</v>
      </c>
      <c r="BO697">
        <v>9707.8130000000001</v>
      </c>
      <c r="BP697">
        <v>6387.6670000000004</v>
      </c>
      <c r="BQ697">
        <v>7291.0929999999998</v>
      </c>
      <c r="BR697">
        <v>4192.63</v>
      </c>
      <c r="BS697">
        <v>4885.732</v>
      </c>
      <c r="BT697">
        <v>2311.0830000000001</v>
      </c>
      <c r="BU697">
        <v>5236.4669999999996</v>
      </c>
      <c r="BV697">
        <v>10088.43</v>
      </c>
      <c r="BW697">
        <v>6613.2730000000001</v>
      </c>
      <c r="BX697">
        <v>6238.0290000000005</v>
      </c>
      <c r="BY697">
        <v>5577.7759999999998</v>
      </c>
      <c r="BZ697">
        <v>1176.644</v>
      </c>
      <c r="CA697">
        <v>-333.69060000000002</v>
      </c>
      <c r="CB697">
        <v>-1489.3030000000001</v>
      </c>
      <c r="CC697">
        <v>-3104.645</v>
      </c>
      <c r="CD697">
        <v>-2271.078</v>
      </c>
      <c r="CE697">
        <v>-2758.9870000000001</v>
      </c>
      <c r="CF697" s="23">
        <v>5727955</v>
      </c>
      <c r="CG697" s="23">
        <v>9050016</v>
      </c>
      <c r="CH697" s="23">
        <v>7937322</v>
      </c>
      <c r="CI697" s="23">
        <v>6178398</v>
      </c>
      <c r="CJ697" s="23">
        <v>5129787</v>
      </c>
      <c r="CK697" s="23">
        <v>2512785</v>
      </c>
      <c r="CL697" s="23">
        <v>3312416</v>
      </c>
      <c r="CM697" s="23">
        <v>3279747</v>
      </c>
      <c r="CN697" s="23">
        <v>2433467</v>
      </c>
      <c r="CO697" s="23">
        <v>11300000</v>
      </c>
      <c r="CP697" s="23">
        <v>1803150</v>
      </c>
      <c r="CQ697" s="23">
        <v>14500000</v>
      </c>
      <c r="CR697" s="23">
        <v>15000000</v>
      </c>
      <c r="CS697" s="23">
        <v>16700000</v>
      </c>
      <c r="CT697" s="23">
        <v>16700000</v>
      </c>
      <c r="CU697" s="23">
        <v>16800000</v>
      </c>
      <c r="CV697" s="23">
        <v>17000000</v>
      </c>
      <c r="CW697" s="23">
        <v>16300000</v>
      </c>
      <c r="CX697" s="23">
        <v>17000000</v>
      </c>
      <c r="CY697" s="23">
        <v>13900000</v>
      </c>
      <c r="CZ697" s="23">
        <v>13200000</v>
      </c>
      <c r="DA697" s="23">
        <v>4236886</v>
      </c>
      <c r="DB697" s="23">
        <v>3989614</v>
      </c>
      <c r="DC697" s="23">
        <v>4611923</v>
      </c>
      <c r="DD697">
        <v>0</v>
      </c>
      <c r="DE697">
        <v>0</v>
      </c>
      <c r="DF697">
        <v>0</v>
      </c>
    </row>
    <row r="698" spans="1:110" x14ac:dyDescent="0.25">
      <c r="A698" s="18" t="str">
        <f t="shared" si="10"/>
        <v>portfolio_CPP_200 kW and above_All_CAISO_1-in-10_MONTHLY SYSTEM PEAK DAY_2030_6</v>
      </c>
      <c r="B698" t="s">
        <v>192</v>
      </c>
      <c r="C698" t="s">
        <v>121</v>
      </c>
      <c r="D698" t="s">
        <v>122</v>
      </c>
      <c r="E698" t="s">
        <v>7</v>
      </c>
      <c r="F698" t="s">
        <v>110</v>
      </c>
      <c r="G698" t="s">
        <v>85</v>
      </c>
      <c r="H698" t="s">
        <v>20</v>
      </c>
      <c r="I698">
        <v>2030</v>
      </c>
      <c r="J698">
        <v>6</v>
      </c>
      <c r="K698">
        <v>1620</v>
      </c>
      <c r="L698">
        <v>219486.1</v>
      </c>
      <c r="M698">
        <v>212882.8</v>
      </c>
      <c r="N698">
        <v>209680.8</v>
      </c>
      <c r="O698">
        <v>207941.5</v>
      </c>
      <c r="P698">
        <v>214572.79999999999</v>
      </c>
      <c r="Q698">
        <v>233107.1</v>
      </c>
      <c r="R698">
        <v>259691.3</v>
      </c>
      <c r="S698">
        <v>272821.8</v>
      </c>
      <c r="T698">
        <v>285620.09999999998</v>
      </c>
      <c r="U698">
        <v>301068.79999999999</v>
      </c>
      <c r="V698">
        <v>320437.40000000002</v>
      </c>
      <c r="W698">
        <v>333956.59999999998</v>
      </c>
      <c r="X698">
        <v>339644.4</v>
      </c>
      <c r="Y698">
        <v>340401.7</v>
      </c>
      <c r="Z698">
        <v>337380.6</v>
      </c>
      <c r="AA698">
        <v>328572.59999999998</v>
      </c>
      <c r="AB698">
        <v>318259.3</v>
      </c>
      <c r="AC698">
        <v>316600</v>
      </c>
      <c r="AD698">
        <v>292336.40000000002</v>
      </c>
      <c r="AE698">
        <v>288191.8</v>
      </c>
      <c r="AF698">
        <v>277631.5</v>
      </c>
      <c r="AG698">
        <v>266720.59999999998</v>
      </c>
      <c r="AH698">
        <v>251061.4</v>
      </c>
      <c r="AI698">
        <v>235842.9</v>
      </c>
      <c r="AJ698">
        <v>71.383319999999998</v>
      </c>
      <c r="AK698">
        <v>71.011449999999996</v>
      </c>
      <c r="AL698">
        <v>69.931640000000002</v>
      </c>
      <c r="AM698">
        <v>68.635649999999998</v>
      </c>
      <c r="AN698">
        <v>67.998919999999998</v>
      </c>
      <c r="AO698">
        <v>67.921620000000004</v>
      </c>
      <c r="AP698">
        <v>67.246960000000001</v>
      </c>
      <c r="AQ698">
        <v>73.19256</v>
      </c>
      <c r="AR698">
        <v>79.719759999999994</v>
      </c>
      <c r="AS698">
        <v>85.19614</v>
      </c>
      <c r="AT698">
        <v>89.852900000000005</v>
      </c>
      <c r="AU698">
        <v>92.676810000000003</v>
      </c>
      <c r="AV698">
        <v>94.00573</v>
      </c>
      <c r="AW698">
        <v>91.258769999999998</v>
      </c>
      <c r="AX698">
        <v>89.114890000000003</v>
      </c>
      <c r="AY698">
        <v>90.077669999999998</v>
      </c>
      <c r="AZ698">
        <v>90.230850000000004</v>
      </c>
      <c r="BA698">
        <v>88.269869999999997</v>
      </c>
      <c r="BB698">
        <v>86.783820000000006</v>
      </c>
      <c r="BC698">
        <v>81.495699999999999</v>
      </c>
      <c r="BD698">
        <v>76.949889999999996</v>
      </c>
      <c r="BE698">
        <v>74.157839999999993</v>
      </c>
      <c r="BF698">
        <v>72.856830000000002</v>
      </c>
      <c r="BG698">
        <v>71.498570000000001</v>
      </c>
      <c r="BH698">
        <v>1076.998</v>
      </c>
      <c r="BI698">
        <v>2149.3119999999999</v>
      </c>
      <c r="BJ698">
        <v>3318.5259999999998</v>
      </c>
      <c r="BK698">
        <v>3186.9780000000001</v>
      </c>
      <c r="BL698">
        <v>4412.5450000000001</v>
      </c>
      <c r="BM698">
        <v>8235.8089999999993</v>
      </c>
      <c r="BN698">
        <v>9967.5709999999999</v>
      </c>
      <c r="BO698">
        <v>9909.6779999999999</v>
      </c>
      <c r="BP698">
        <v>6520.4920000000002</v>
      </c>
      <c r="BQ698">
        <v>7442.7039999999997</v>
      </c>
      <c r="BR698">
        <v>4279.8119999999999</v>
      </c>
      <c r="BS698">
        <v>4987.326</v>
      </c>
      <c r="BT698">
        <v>2359.1390000000001</v>
      </c>
      <c r="BU698">
        <v>5345.3540000000003</v>
      </c>
      <c r="BV698">
        <v>10298.209999999999</v>
      </c>
      <c r="BW698">
        <v>6750.7889999999998</v>
      </c>
      <c r="BX698">
        <v>6367.7430000000004</v>
      </c>
      <c r="BY698">
        <v>5693.7610000000004</v>
      </c>
      <c r="BZ698">
        <v>1201.1110000000001</v>
      </c>
      <c r="CA698">
        <v>-340.6293</v>
      </c>
      <c r="CB698">
        <v>-1520.2719999999999</v>
      </c>
      <c r="CC698">
        <v>-3169.203</v>
      </c>
      <c r="CD698">
        <v>-2318.3029999999999</v>
      </c>
      <c r="CE698">
        <v>-2816.357</v>
      </c>
      <c r="CF698" s="23">
        <v>5968646</v>
      </c>
      <c r="CG698" s="23">
        <v>9430301</v>
      </c>
      <c r="CH698" s="23">
        <v>8270850</v>
      </c>
      <c r="CI698" s="23">
        <v>6438016</v>
      </c>
      <c r="CJ698" s="23">
        <v>5345342</v>
      </c>
      <c r="CK698" s="23">
        <v>2618373</v>
      </c>
      <c r="CL698" s="23">
        <v>3451605</v>
      </c>
      <c r="CM698" s="23">
        <v>3417563</v>
      </c>
      <c r="CN698" s="23">
        <v>2535722</v>
      </c>
      <c r="CO698" s="23">
        <v>11800000</v>
      </c>
      <c r="CP698" s="23">
        <v>1878919</v>
      </c>
      <c r="CQ698" s="23">
        <v>15100000</v>
      </c>
      <c r="CR698" s="23">
        <v>15700000</v>
      </c>
      <c r="CS698" s="23">
        <v>17400000</v>
      </c>
      <c r="CT698" s="23">
        <v>17400000</v>
      </c>
      <c r="CU698" s="23">
        <v>17500000</v>
      </c>
      <c r="CV698" s="23">
        <v>17700000</v>
      </c>
      <c r="CW698" s="23">
        <v>17000000</v>
      </c>
      <c r="CX698" s="23">
        <v>17700000</v>
      </c>
      <c r="CY698" s="23">
        <v>14500000</v>
      </c>
      <c r="CZ698" s="23">
        <v>13700000</v>
      </c>
      <c r="DA698" s="23">
        <v>4414921</v>
      </c>
      <c r="DB698" s="23">
        <v>4157259</v>
      </c>
      <c r="DC698" s="23">
        <v>4805717</v>
      </c>
      <c r="DD698">
        <v>0</v>
      </c>
      <c r="DE698">
        <v>0</v>
      </c>
      <c r="DF698">
        <v>0</v>
      </c>
    </row>
    <row r="699" spans="1:110" x14ac:dyDescent="0.25">
      <c r="A699" s="18" t="str">
        <f t="shared" si="10"/>
        <v>portfolio_CPP_200 kW and above_All_CAISO_1-in-10_MONTHLY SYSTEM PEAK DAY_2019_7</v>
      </c>
      <c r="B699" t="s">
        <v>192</v>
      </c>
      <c r="C699" t="s">
        <v>121</v>
      </c>
      <c r="D699" t="s">
        <v>122</v>
      </c>
      <c r="E699" t="s">
        <v>7</v>
      </c>
      <c r="F699" t="s">
        <v>110</v>
      </c>
      <c r="G699" t="s">
        <v>85</v>
      </c>
      <c r="H699" t="s">
        <v>20</v>
      </c>
      <c r="I699">
        <v>2019</v>
      </c>
      <c r="J699">
        <v>7</v>
      </c>
      <c r="K699">
        <v>1277</v>
      </c>
      <c r="L699">
        <v>171938.8</v>
      </c>
      <c r="M699">
        <v>165670.5</v>
      </c>
      <c r="N699">
        <v>163122.6</v>
      </c>
      <c r="O699">
        <v>162914.20000000001</v>
      </c>
      <c r="P699">
        <v>168602.2</v>
      </c>
      <c r="Q699">
        <v>183627.9</v>
      </c>
      <c r="R699">
        <v>204678</v>
      </c>
      <c r="S699">
        <v>218451.20000000001</v>
      </c>
      <c r="T699">
        <v>226838.9</v>
      </c>
      <c r="U699">
        <v>235409.1</v>
      </c>
      <c r="V699">
        <v>246328.8</v>
      </c>
      <c r="W699">
        <v>253413.3</v>
      </c>
      <c r="X699">
        <v>256552.3</v>
      </c>
      <c r="Y699">
        <v>260108.9</v>
      </c>
      <c r="Z699">
        <v>260374.3</v>
      </c>
      <c r="AA699">
        <v>254685.1</v>
      </c>
      <c r="AB699">
        <v>245880.4</v>
      </c>
      <c r="AC699">
        <v>243600.8</v>
      </c>
      <c r="AD699">
        <v>224057.4</v>
      </c>
      <c r="AE699">
        <v>218707.20000000001</v>
      </c>
      <c r="AF699">
        <v>211216.5</v>
      </c>
      <c r="AG699">
        <v>205210.1</v>
      </c>
      <c r="AH699">
        <v>194697</v>
      </c>
      <c r="AI699">
        <v>185675.2</v>
      </c>
      <c r="AJ699">
        <v>69.592339999999993</v>
      </c>
      <c r="AK699">
        <v>69.282390000000007</v>
      </c>
      <c r="AL699">
        <v>68.769869999999997</v>
      </c>
      <c r="AM699">
        <v>67.700069999999997</v>
      </c>
      <c r="AN699">
        <v>67.907300000000006</v>
      </c>
      <c r="AO699">
        <v>67.581959999999995</v>
      </c>
      <c r="AP699">
        <v>67.584819999999993</v>
      </c>
      <c r="AQ699">
        <v>69.416960000000003</v>
      </c>
      <c r="AR699">
        <v>72.958479999999994</v>
      </c>
      <c r="AS699">
        <v>77.293130000000005</v>
      </c>
      <c r="AT699">
        <v>80.36936</v>
      </c>
      <c r="AU699">
        <v>82.936999999999998</v>
      </c>
      <c r="AV699">
        <v>83.988910000000004</v>
      </c>
      <c r="AW699">
        <v>86.262339999999995</v>
      </c>
      <c r="AX699">
        <v>85.675740000000005</v>
      </c>
      <c r="AY699">
        <v>85.712599999999995</v>
      </c>
      <c r="AZ699">
        <v>85.240880000000004</v>
      </c>
      <c r="BA699">
        <v>82.085539999999995</v>
      </c>
      <c r="BB699">
        <v>80.437359999999998</v>
      </c>
      <c r="BC699">
        <v>76.93665</v>
      </c>
      <c r="BD699">
        <v>74.233360000000005</v>
      </c>
      <c r="BE699">
        <v>72.905150000000006</v>
      </c>
      <c r="BF699">
        <v>72.477459999999994</v>
      </c>
      <c r="BG699">
        <v>71.719040000000007</v>
      </c>
      <c r="BH699">
        <v>312.59690000000001</v>
      </c>
      <c r="BI699">
        <v>1325.4580000000001</v>
      </c>
      <c r="BJ699">
        <v>2359.0680000000002</v>
      </c>
      <c r="BK699">
        <v>2264.2669999999998</v>
      </c>
      <c r="BL699">
        <v>3484.9009999999998</v>
      </c>
      <c r="BM699">
        <v>6701.1419999999998</v>
      </c>
      <c r="BN699">
        <v>7521.5110000000004</v>
      </c>
      <c r="BO699">
        <v>7915.1469999999999</v>
      </c>
      <c r="BP699">
        <v>4600.5129999999999</v>
      </c>
      <c r="BQ699">
        <v>3320.6219999999998</v>
      </c>
      <c r="BR699">
        <v>3786.973</v>
      </c>
      <c r="BS699">
        <v>3026.26</v>
      </c>
      <c r="BT699">
        <v>2992.0659999999998</v>
      </c>
      <c r="BU699">
        <v>5703.1710000000003</v>
      </c>
      <c r="BV699">
        <v>8689.9259999999995</v>
      </c>
      <c r="BW699">
        <v>6589.7659999999996</v>
      </c>
      <c r="BX699">
        <v>7133.9740000000002</v>
      </c>
      <c r="BY699">
        <v>6404.7089999999998</v>
      </c>
      <c r="BZ699">
        <v>2472.8910000000001</v>
      </c>
      <c r="CA699">
        <v>1426.383</v>
      </c>
      <c r="CB699">
        <v>1148.347</v>
      </c>
      <c r="CC699">
        <v>-557.37760000000003</v>
      </c>
      <c r="CD699">
        <v>-182.7929</v>
      </c>
      <c r="CE699">
        <v>-285.67059999999998</v>
      </c>
      <c r="CF699" s="23">
        <v>3827723</v>
      </c>
      <c r="CG699" s="23">
        <v>5914814</v>
      </c>
      <c r="CH699" s="23">
        <v>5215290</v>
      </c>
      <c r="CI699" s="23">
        <v>3955348</v>
      </c>
      <c r="CJ699" s="23">
        <v>3327689</v>
      </c>
      <c r="CK699" s="23">
        <v>1662622</v>
      </c>
      <c r="CL699" s="23">
        <v>2181529</v>
      </c>
      <c r="CM699" s="23">
        <v>2257998</v>
      </c>
      <c r="CN699" s="23">
        <v>1581970</v>
      </c>
      <c r="CO699" s="23">
        <v>7322745</v>
      </c>
      <c r="CP699" s="23">
        <v>1166839</v>
      </c>
      <c r="CQ699" s="23">
        <v>10000000</v>
      </c>
      <c r="CR699" s="23">
        <v>10400000</v>
      </c>
      <c r="CS699" s="23">
        <v>11400000</v>
      </c>
      <c r="CT699" s="23">
        <v>11100000</v>
      </c>
      <c r="CU699" s="23">
        <v>10900000</v>
      </c>
      <c r="CV699" s="23">
        <v>11200000</v>
      </c>
      <c r="CW699" s="23">
        <v>10500000</v>
      </c>
      <c r="CX699" s="23">
        <v>11000000</v>
      </c>
      <c r="CY699" s="23">
        <v>8571027</v>
      </c>
      <c r="CZ699" s="23">
        <v>8781301</v>
      </c>
      <c r="DA699" s="23">
        <v>2650204</v>
      </c>
      <c r="DB699" s="23">
        <v>2634317</v>
      </c>
      <c r="DC699" s="23">
        <v>2981109</v>
      </c>
      <c r="DD699">
        <v>0</v>
      </c>
      <c r="DE699">
        <v>0</v>
      </c>
      <c r="DF699">
        <v>0</v>
      </c>
    </row>
    <row r="700" spans="1:110" x14ac:dyDescent="0.25">
      <c r="A700" s="18" t="str">
        <f t="shared" si="10"/>
        <v>portfolio_CPP_200 kW and above_All_CAISO_1-in-10_MONTHLY SYSTEM PEAK DAY_2020_7</v>
      </c>
      <c r="B700" t="s">
        <v>192</v>
      </c>
      <c r="C700" t="s">
        <v>121</v>
      </c>
      <c r="D700" t="s">
        <v>122</v>
      </c>
      <c r="E700" t="s">
        <v>7</v>
      </c>
      <c r="F700" t="s">
        <v>110</v>
      </c>
      <c r="G700" t="s">
        <v>85</v>
      </c>
      <c r="H700" t="s">
        <v>20</v>
      </c>
      <c r="I700">
        <v>2020</v>
      </c>
      <c r="J700">
        <v>7</v>
      </c>
      <c r="K700">
        <v>1303</v>
      </c>
      <c r="L700">
        <v>175439.5</v>
      </c>
      <c r="M700">
        <v>169043.6</v>
      </c>
      <c r="N700">
        <v>166443.79999999999</v>
      </c>
      <c r="O700">
        <v>166231.1</v>
      </c>
      <c r="P700">
        <v>172035</v>
      </c>
      <c r="Q700">
        <v>187366.6</v>
      </c>
      <c r="R700">
        <v>208845.3</v>
      </c>
      <c r="S700">
        <v>222898.9</v>
      </c>
      <c r="T700">
        <v>231457.3</v>
      </c>
      <c r="U700">
        <v>240202.1</v>
      </c>
      <c r="V700">
        <v>251344.1</v>
      </c>
      <c r="W700">
        <v>258572.9</v>
      </c>
      <c r="X700">
        <v>261775.8</v>
      </c>
      <c r="Y700">
        <v>265404.79999999999</v>
      </c>
      <c r="Z700">
        <v>265675.59999999998</v>
      </c>
      <c r="AA700">
        <v>259870.6</v>
      </c>
      <c r="AB700">
        <v>250886.5</v>
      </c>
      <c r="AC700">
        <v>248560.5</v>
      </c>
      <c r="AD700">
        <v>228619.3</v>
      </c>
      <c r="AE700">
        <v>223160.1</v>
      </c>
      <c r="AF700">
        <v>215516.9</v>
      </c>
      <c r="AG700">
        <v>209388.2</v>
      </c>
      <c r="AH700">
        <v>198661.1</v>
      </c>
      <c r="AI700">
        <v>189455.6</v>
      </c>
      <c r="AJ700">
        <v>69.592339999999993</v>
      </c>
      <c r="AK700">
        <v>69.282390000000007</v>
      </c>
      <c r="AL700">
        <v>68.769869999999997</v>
      </c>
      <c r="AM700">
        <v>67.700069999999997</v>
      </c>
      <c r="AN700">
        <v>67.907300000000006</v>
      </c>
      <c r="AO700">
        <v>67.581959999999995</v>
      </c>
      <c r="AP700">
        <v>67.584819999999993</v>
      </c>
      <c r="AQ700">
        <v>69.416960000000003</v>
      </c>
      <c r="AR700">
        <v>72.958479999999994</v>
      </c>
      <c r="AS700">
        <v>77.293130000000005</v>
      </c>
      <c r="AT700">
        <v>80.36936</v>
      </c>
      <c r="AU700">
        <v>82.936999999999998</v>
      </c>
      <c r="AV700">
        <v>83.988910000000004</v>
      </c>
      <c r="AW700">
        <v>86.262339999999995</v>
      </c>
      <c r="AX700">
        <v>85.675740000000005</v>
      </c>
      <c r="AY700">
        <v>85.712599999999995</v>
      </c>
      <c r="AZ700">
        <v>85.240880000000004</v>
      </c>
      <c r="BA700">
        <v>82.085539999999995</v>
      </c>
      <c r="BB700">
        <v>80.437359999999998</v>
      </c>
      <c r="BC700">
        <v>76.93665</v>
      </c>
      <c r="BD700">
        <v>74.233360000000005</v>
      </c>
      <c r="BE700">
        <v>72.905150000000006</v>
      </c>
      <c r="BF700">
        <v>72.477459999999994</v>
      </c>
      <c r="BG700">
        <v>71.719040000000007</v>
      </c>
      <c r="BH700">
        <v>318.96140000000003</v>
      </c>
      <c r="BI700">
        <v>1352.444</v>
      </c>
      <c r="BJ700">
        <v>2407.0990000000002</v>
      </c>
      <c r="BK700">
        <v>2310.3679999999999</v>
      </c>
      <c r="BL700">
        <v>3555.8539999999998</v>
      </c>
      <c r="BM700">
        <v>6837.5789999999997</v>
      </c>
      <c r="BN700">
        <v>7674.65</v>
      </c>
      <c r="BO700">
        <v>8076.3010000000004</v>
      </c>
      <c r="BP700">
        <v>4694.1809999999996</v>
      </c>
      <c r="BQ700">
        <v>3388.23</v>
      </c>
      <c r="BR700">
        <v>3864.076</v>
      </c>
      <c r="BS700">
        <v>3087.8760000000002</v>
      </c>
      <c r="BT700">
        <v>3052.9850000000001</v>
      </c>
      <c r="BU700">
        <v>5819.29</v>
      </c>
      <c r="BV700">
        <v>8866.8539999999994</v>
      </c>
      <c r="BW700">
        <v>6723.9350000000004</v>
      </c>
      <c r="BX700">
        <v>7279.223</v>
      </c>
      <c r="BY700">
        <v>6535.11</v>
      </c>
      <c r="BZ700">
        <v>2523.2399999999998</v>
      </c>
      <c r="CA700">
        <v>1455.425</v>
      </c>
      <c r="CB700">
        <v>1171.7280000000001</v>
      </c>
      <c r="CC700">
        <v>-568.726</v>
      </c>
      <c r="CD700">
        <v>-186.5146</v>
      </c>
      <c r="CE700">
        <v>-291.48689999999999</v>
      </c>
      <c r="CF700">
        <v>3985177</v>
      </c>
      <c r="CG700">
        <v>6158120</v>
      </c>
      <c r="CH700">
        <v>5429821</v>
      </c>
      <c r="CI700">
        <v>4118052</v>
      </c>
      <c r="CJ700">
        <v>3464573</v>
      </c>
      <c r="CK700">
        <v>1731014</v>
      </c>
      <c r="CL700">
        <v>2271266</v>
      </c>
      <c r="CM700">
        <v>2350880</v>
      </c>
      <c r="CN700">
        <v>1647044</v>
      </c>
      <c r="CO700">
        <v>7623966</v>
      </c>
      <c r="CP700">
        <v>1214837</v>
      </c>
      <c r="CQ700" s="23">
        <v>10400000</v>
      </c>
      <c r="CR700" s="23">
        <v>10800000</v>
      </c>
      <c r="CS700" s="23">
        <v>11800000</v>
      </c>
      <c r="CT700" s="23">
        <v>11600000</v>
      </c>
      <c r="CU700" s="23">
        <v>11300000</v>
      </c>
      <c r="CV700" s="23">
        <v>11700000</v>
      </c>
      <c r="CW700" s="23">
        <v>10900000</v>
      </c>
      <c r="CX700" s="23">
        <v>11500000</v>
      </c>
      <c r="CY700">
        <v>8923596</v>
      </c>
      <c r="CZ700">
        <v>9142519</v>
      </c>
      <c r="DA700">
        <v>2759220</v>
      </c>
      <c r="DB700">
        <v>2742680</v>
      </c>
      <c r="DC700">
        <v>3103737</v>
      </c>
      <c r="DD700">
        <v>0</v>
      </c>
      <c r="DE700">
        <v>0</v>
      </c>
      <c r="DF700">
        <v>0</v>
      </c>
    </row>
    <row r="701" spans="1:110" x14ac:dyDescent="0.25">
      <c r="A701" s="18" t="str">
        <f t="shared" si="10"/>
        <v>portfolio_CPP_200 kW and above_All_CAISO_1-in-10_MONTHLY SYSTEM PEAK DAY_2021_7</v>
      </c>
      <c r="B701" t="s">
        <v>192</v>
      </c>
      <c r="C701" t="s">
        <v>121</v>
      </c>
      <c r="D701" t="s">
        <v>122</v>
      </c>
      <c r="E701" t="s">
        <v>7</v>
      </c>
      <c r="F701" t="s">
        <v>110</v>
      </c>
      <c r="G701" t="s">
        <v>85</v>
      </c>
      <c r="H701" t="s">
        <v>20</v>
      </c>
      <c r="I701">
        <v>2021</v>
      </c>
      <c r="J701">
        <v>7</v>
      </c>
      <c r="K701">
        <v>1321</v>
      </c>
      <c r="L701">
        <v>177863.1</v>
      </c>
      <c r="M701">
        <v>171378.8</v>
      </c>
      <c r="N701">
        <v>168743.1</v>
      </c>
      <c r="O701">
        <v>168527.5</v>
      </c>
      <c r="P701">
        <v>174411.5</v>
      </c>
      <c r="Q701">
        <v>189954.9</v>
      </c>
      <c r="R701">
        <v>211730.4</v>
      </c>
      <c r="S701">
        <v>225978.1</v>
      </c>
      <c r="T701">
        <v>234654.8</v>
      </c>
      <c r="U701">
        <v>243520.3</v>
      </c>
      <c r="V701">
        <v>254816.2</v>
      </c>
      <c r="W701">
        <v>262144.90000000002</v>
      </c>
      <c r="X701">
        <v>265392</v>
      </c>
      <c r="Y701">
        <v>269071.2</v>
      </c>
      <c r="Z701">
        <v>269345.7</v>
      </c>
      <c r="AA701">
        <v>263460.5</v>
      </c>
      <c r="AB701">
        <v>254352.3</v>
      </c>
      <c r="AC701">
        <v>251994.2</v>
      </c>
      <c r="AD701">
        <v>231777.5</v>
      </c>
      <c r="AE701">
        <v>226242.9</v>
      </c>
      <c r="AF701">
        <v>218494.1</v>
      </c>
      <c r="AG701">
        <v>212280.8</v>
      </c>
      <c r="AH701">
        <v>201405.4</v>
      </c>
      <c r="AI701">
        <v>192072.8</v>
      </c>
      <c r="AJ701">
        <v>69.592339999999993</v>
      </c>
      <c r="AK701">
        <v>69.282390000000007</v>
      </c>
      <c r="AL701">
        <v>68.769869999999997</v>
      </c>
      <c r="AM701">
        <v>67.700069999999997</v>
      </c>
      <c r="AN701">
        <v>67.907300000000006</v>
      </c>
      <c r="AO701">
        <v>67.581959999999995</v>
      </c>
      <c r="AP701">
        <v>67.584819999999993</v>
      </c>
      <c r="AQ701">
        <v>69.416960000000003</v>
      </c>
      <c r="AR701">
        <v>72.958479999999994</v>
      </c>
      <c r="AS701">
        <v>77.293130000000005</v>
      </c>
      <c r="AT701">
        <v>80.36936</v>
      </c>
      <c r="AU701">
        <v>82.936999999999998</v>
      </c>
      <c r="AV701">
        <v>83.988910000000004</v>
      </c>
      <c r="AW701">
        <v>86.262339999999995</v>
      </c>
      <c r="AX701">
        <v>85.675740000000005</v>
      </c>
      <c r="AY701">
        <v>85.712599999999995</v>
      </c>
      <c r="AZ701">
        <v>85.240880000000004</v>
      </c>
      <c r="BA701">
        <v>82.085539999999995</v>
      </c>
      <c r="BB701">
        <v>80.437359999999998</v>
      </c>
      <c r="BC701">
        <v>76.93665</v>
      </c>
      <c r="BD701">
        <v>74.233360000000005</v>
      </c>
      <c r="BE701">
        <v>72.905150000000006</v>
      </c>
      <c r="BF701">
        <v>72.477459999999994</v>
      </c>
      <c r="BG701">
        <v>71.719040000000007</v>
      </c>
      <c r="BH701">
        <v>323.36759999999998</v>
      </c>
      <c r="BI701">
        <v>1371.127</v>
      </c>
      <c r="BJ701">
        <v>2440.3510000000001</v>
      </c>
      <c r="BK701">
        <v>2342.2840000000001</v>
      </c>
      <c r="BL701">
        <v>3604.9749999999999</v>
      </c>
      <c r="BM701">
        <v>6932.0349999999999</v>
      </c>
      <c r="BN701">
        <v>7780.67</v>
      </c>
      <c r="BO701">
        <v>8187.87</v>
      </c>
      <c r="BP701">
        <v>4759.027</v>
      </c>
      <c r="BQ701">
        <v>3435.0360000000001</v>
      </c>
      <c r="BR701">
        <v>3917.4560000000001</v>
      </c>
      <c r="BS701">
        <v>3130.5329999999999</v>
      </c>
      <c r="BT701">
        <v>3095.16</v>
      </c>
      <c r="BU701">
        <v>5899.6790000000001</v>
      </c>
      <c r="BV701">
        <v>8989.3439999999991</v>
      </c>
      <c r="BW701">
        <v>6816.8209999999999</v>
      </c>
      <c r="BX701">
        <v>7379.78</v>
      </c>
      <c r="BY701">
        <v>6625.3879999999999</v>
      </c>
      <c r="BZ701">
        <v>2558.096</v>
      </c>
      <c r="CA701">
        <v>1475.53</v>
      </c>
      <c r="CB701">
        <v>1187.914</v>
      </c>
      <c r="CC701">
        <v>-576.58249999999998</v>
      </c>
      <c r="CD701">
        <v>-189.09119999999999</v>
      </c>
      <c r="CE701">
        <v>-295.5136</v>
      </c>
      <c r="CF701" s="23">
        <v>4096042</v>
      </c>
      <c r="CG701" s="23">
        <v>6329435</v>
      </c>
      <c r="CH701" s="23">
        <v>5580875</v>
      </c>
      <c r="CI701" s="23">
        <v>4232613</v>
      </c>
      <c r="CJ701" s="23">
        <v>3560956</v>
      </c>
      <c r="CK701" s="23">
        <v>1779170</v>
      </c>
      <c r="CL701" s="23">
        <v>2334452</v>
      </c>
      <c r="CM701" s="23">
        <v>2416280</v>
      </c>
      <c r="CN701" s="23">
        <v>1692864</v>
      </c>
      <c r="CO701" s="23">
        <v>7836060</v>
      </c>
      <c r="CP701" s="23">
        <v>1248633</v>
      </c>
      <c r="CQ701" s="23">
        <v>10700000</v>
      </c>
      <c r="CR701" s="23">
        <v>11100000</v>
      </c>
      <c r="CS701" s="23">
        <v>12200000</v>
      </c>
      <c r="CT701" s="23">
        <v>11900000</v>
      </c>
      <c r="CU701" s="23">
        <v>11600000</v>
      </c>
      <c r="CV701" s="23">
        <v>12000000</v>
      </c>
      <c r="CW701" s="23">
        <v>11200000</v>
      </c>
      <c r="CX701" s="23">
        <v>11800000</v>
      </c>
      <c r="CY701" s="23">
        <v>9171845</v>
      </c>
      <c r="CZ701" s="23">
        <v>9396859</v>
      </c>
      <c r="DA701" s="23">
        <v>2835980</v>
      </c>
      <c r="DB701" s="23">
        <v>2818979</v>
      </c>
      <c r="DC701" s="23">
        <v>3190081</v>
      </c>
      <c r="DD701">
        <v>0</v>
      </c>
      <c r="DE701">
        <v>0</v>
      </c>
      <c r="DF701">
        <v>0</v>
      </c>
    </row>
    <row r="702" spans="1:110" x14ac:dyDescent="0.25">
      <c r="A702" s="18" t="str">
        <f t="shared" si="10"/>
        <v>portfolio_CPP_200 kW and above_All_CAISO_1-in-10_MONTHLY SYSTEM PEAK DAY_2022_7</v>
      </c>
      <c r="B702" t="s">
        <v>192</v>
      </c>
      <c r="C702" t="s">
        <v>121</v>
      </c>
      <c r="D702" t="s">
        <v>122</v>
      </c>
      <c r="E702" t="s">
        <v>7</v>
      </c>
      <c r="F702" t="s">
        <v>110</v>
      </c>
      <c r="G702" t="s">
        <v>85</v>
      </c>
      <c r="H702" t="s">
        <v>20</v>
      </c>
      <c r="I702">
        <v>2022</v>
      </c>
      <c r="J702">
        <v>7</v>
      </c>
      <c r="K702">
        <v>1357</v>
      </c>
      <c r="L702">
        <v>182710.3</v>
      </c>
      <c r="M702">
        <v>176049.3</v>
      </c>
      <c r="N702">
        <v>173341.7</v>
      </c>
      <c r="O702">
        <v>173120.2</v>
      </c>
      <c r="P702">
        <v>179164.6</v>
      </c>
      <c r="Q702">
        <v>195131.6</v>
      </c>
      <c r="R702">
        <v>217500.5</v>
      </c>
      <c r="S702">
        <v>232136.5</v>
      </c>
      <c r="T702">
        <v>241049.60000000001</v>
      </c>
      <c r="U702">
        <v>250156.79999999999</v>
      </c>
      <c r="V702">
        <v>261760.5</v>
      </c>
      <c r="W702">
        <v>269288.90000000002</v>
      </c>
      <c r="X702">
        <v>272624.5</v>
      </c>
      <c r="Y702">
        <v>276403.90000000002</v>
      </c>
      <c r="Z702">
        <v>276685.90000000002</v>
      </c>
      <c r="AA702">
        <v>270640.3</v>
      </c>
      <c r="AB702">
        <v>261284</v>
      </c>
      <c r="AC702">
        <v>258861.6</v>
      </c>
      <c r="AD702">
        <v>238093.9</v>
      </c>
      <c r="AE702">
        <v>232408.5</v>
      </c>
      <c r="AF702">
        <v>224448.5</v>
      </c>
      <c r="AG702">
        <v>218065.8</v>
      </c>
      <c r="AH702">
        <v>206894.2</v>
      </c>
      <c r="AI702">
        <v>197307.2</v>
      </c>
      <c r="AJ702">
        <v>69.592339999999993</v>
      </c>
      <c r="AK702">
        <v>69.282390000000007</v>
      </c>
      <c r="AL702">
        <v>68.769869999999997</v>
      </c>
      <c r="AM702">
        <v>67.700069999999997</v>
      </c>
      <c r="AN702">
        <v>67.907300000000006</v>
      </c>
      <c r="AO702">
        <v>67.581959999999995</v>
      </c>
      <c r="AP702">
        <v>67.584819999999993</v>
      </c>
      <c r="AQ702">
        <v>69.416960000000003</v>
      </c>
      <c r="AR702">
        <v>72.958479999999994</v>
      </c>
      <c r="AS702">
        <v>77.293130000000005</v>
      </c>
      <c r="AT702">
        <v>80.36936</v>
      </c>
      <c r="AU702">
        <v>82.936999999999998</v>
      </c>
      <c r="AV702">
        <v>83.988910000000004</v>
      </c>
      <c r="AW702">
        <v>86.262339999999995</v>
      </c>
      <c r="AX702">
        <v>85.675740000000005</v>
      </c>
      <c r="AY702">
        <v>85.712599999999995</v>
      </c>
      <c r="AZ702">
        <v>85.240880000000004</v>
      </c>
      <c r="BA702">
        <v>82.085539999999995</v>
      </c>
      <c r="BB702">
        <v>80.437359999999998</v>
      </c>
      <c r="BC702">
        <v>76.93665</v>
      </c>
      <c r="BD702">
        <v>74.233360000000005</v>
      </c>
      <c r="BE702">
        <v>72.905150000000006</v>
      </c>
      <c r="BF702">
        <v>72.477459999999994</v>
      </c>
      <c r="BG702">
        <v>71.719040000000007</v>
      </c>
      <c r="BH702">
        <v>332.18009999999998</v>
      </c>
      <c r="BI702">
        <v>1408.4939999999999</v>
      </c>
      <c r="BJ702">
        <v>2506.8560000000002</v>
      </c>
      <c r="BK702">
        <v>2406.116</v>
      </c>
      <c r="BL702">
        <v>3703.2190000000001</v>
      </c>
      <c r="BM702">
        <v>7120.9470000000001</v>
      </c>
      <c r="BN702">
        <v>7992.71</v>
      </c>
      <c r="BO702">
        <v>8411.0059999999994</v>
      </c>
      <c r="BP702">
        <v>4888.7209999999995</v>
      </c>
      <c r="BQ702">
        <v>3528.6480000000001</v>
      </c>
      <c r="BR702">
        <v>4024.2150000000001</v>
      </c>
      <c r="BS702">
        <v>3215.846</v>
      </c>
      <c r="BT702">
        <v>3179.51</v>
      </c>
      <c r="BU702">
        <v>6060.4570000000003</v>
      </c>
      <c r="BV702">
        <v>9234.3220000000001</v>
      </c>
      <c r="BW702">
        <v>7002.5940000000001</v>
      </c>
      <c r="BX702">
        <v>7580.8950000000004</v>
      </c>
      <c r="BY702">
        <v>6805.9440000000004</v>
      </c>
      <c r="BZ702">
        <v>2627.81</v>
      </c>
      <c r="CA702">
        <v>1515.741</v>
      </c>
      <c r="CB702">
        <v>1220.287</v>
      </c>
      <c r="CC702">
        <v>-592.29549999999995</v>
      </c>
      <c r="CD702">
        <v>-194.24430000000001</v>
      </c>
      <c r="CE702">
        <v>-303.56689999999998</v>
      </c>
      <c r="CF702" s="23">
        <v>4322335</v>
      </c>
      <c r="CG702" s="23">
        <v>6679116</v>
      </c>
      <c r="CH702" s="23">
        <v>5889201</v>
      </c>
      <c r="CI702" s="23">
        <v>4466452</v>
      </c>
      <c r="CJ702" s="23">
        <v>3757687</v>
      </c>
      <c r="CK702" s="23">
        <v>1877463</v>
      </c>
      <c r="CL702" s="23">
        <v>2463423</v>
      </c>
      <c r="CM702" s="23">
        <v>2549772</v>
      </c>
      <c r="CN702" s="23">
        <v>1786389</v>
      </c>
      <c r="CO702" s="23">
        <v>8268977</v>
      </c>
      <c r="CP702" s="23">
        <v>1317616</v>
      </c>
      <c r="CQ702" s="23">
        <v>11300000</v>
      </c>
      <c r="CR702" s="23">
        <v>11700000</v>
      </c>
      <c r="CS702" s="23">
        <v>12800000</v>
      </c>
      <c r="CT702" s="23">
        <v>12500000</v>
      </c>
      <c r="CU702" s="23">
        <v>12300000</v>
      </c>
      <c r="CV702" s="23">
        <v>12700000</v>
      </c>
      <c r="CW702" s="23">
        <v>11900000</v>
      </c>
      <c r="CX702" s="23">
        <v>12500000</v>
      </c>
      <c r="CY702" s="23">
        <v>9678560</v>
      </c>
      <c r="CZ702" s="23">
        <v>9916005</v>
      </c>
      <c r="DA702" s="23">
        <v>2992659</v>
      </c>
      <c r="DB702" s="23">
        <v>2974719</v>
      </c>
      <c r="DC702" s="23">
        <v>3366323</v>
      </c>
      <c r="DD702">
        <v>0</v>
      </c>
      <c r="DE702">
        <v>0</v>
      </c>
      <c r="DF702">
        <v>0</v>
      </c>
    </row>
    <row r="703" spans="1:110" x14ac:dyDescent="0.25">
      <c r="A703" s="18" t="str">
        <f t="shared" si="10"/>
        <v>portfolio_CPP_200 kW and above_All_CAISO_1-in-10_MONTHLY SYSTEM PEAK DAY_2023_7</v>
      </c>
      <c r="B703" t="s">
        <v>192</v>
      </c>
      <c r="C703" t="s">
        <v>121</v>
      </c>
      <c r="D703" t="s">
        <v>122</v>
      </c>
      <c r="E703" t="s">
        <v>7</v>
      </c>
      <c r="F703" t="s">
        <v>110</v>
      </c>
      <c r="G703" t="s">
        <v>85</v>
      </c>
      <c r="H703" t="s">
        <v>20</v>
      </c>
      <c r="I703">
        <v>2023</v>
      </c>
      <c r="J703">
        <v>7</v>
      </c>
      <c r="K703">
        <v>1401</v>
      </c>
      <c r="L703">
        <v>188634.5</v>
      </c>
      <c r="M703">
        <v>181757.6</v>
      </c>
      <c r="N703">
        <v>178962.2</v>
      </c>
      <c r="O703">
        <v>178733.5</v>
      </c>
      <c r="P703">
        <v>184973.9</v>
      </c>
      <c r="Q703">
        <v>201458.6</v>
      </c>
      <c r="R703">
        <v>224552.8</v>
      </c>
      <c r="S703">
        <v>239663.3</v>
      </c>
      <c r="T703">
        <v>248865.5</v>
      </c>
      <c r="U703">
        <v>258267.9</v>
      </c>
      <c r="V703">
        <v>270247.90000000002</v>
      </c>
      <c r="W703">
        <v>278020.40000000002</v>
      </c>
      <c r="X703">
        <v>281464.2</v>
      </c>
      <c r="Y703">
        <v>285366.2</v>
      </c>
      <c r="Z703">
        <v>285657.3</v>
      </c>
      <c r="AA703">
        <v>279415.7</v>
      </c>
      <c r="AB703">
        <v>269756</v>
      </c>
      <c r="AC703">
        <v>267255</v>
      </c>
      <c r="AD703">
        <v>245814</v>
      </c>
      <c r="AE703">
        <v>239944.2</v>
      </c>
      <c r="AF703">
        <v>231726.1</v>
      </c>
      <c r="AG703">
        <v>225136.5</v>
      </c>
      <c r="AH703">
        <v>213602.6</v>
      </c>
      <c r="AI703">
        <v>203704.7</v>
      </c>
      <c r="AJ703">
        <v>69.592339999999993</v>
      </c>
      <c r="AK703">
        <v>69.282390000000007</v>
      </c>
      <c r="AL703">
        <v>68.769869999999997</v>
      </c>
      <c r="AM703">
        <v>67.700069999999997</v>
      </c>
      <c r="AN703">
        <v>67.907300000000006</v>
      </c>
      <c r="AO703">
        <v>67.581959999999995</v>
      </c>
      <c r="AP703">
        <v>67.584819999999993</v>
      </c>
      <c r="AQ703">
        <v>69.416960000000003</v>
      </c>
      <c r="AR703">
        <v>72.958479999999994</v>
      </c>
      <c r="AS703">
        <v>77.293130000000005</v>
      </c>
      <c r="AT703">
        <v>80.36936</v>
      </c>
      <c r="AU703">
        <v>82.936999999999998</v>
      </c>
      <c r="AV703">
        <v>83.988910000000004</v>
      </c>
      <c r="AW703">
        <v>86.262339999999995</v>
      </c>
      <c r="AX703">
        <v>85.675740000000005</v>
      </c>
      <c r="AY703">
        <v>85.712599999999995</v>
      </c>
      <c r="AZ703">
        <v>85.240880000000004</v>
      </c>
      <c r="BA703">
        <v>82.085539999999995</v>
      </c>
      <c r="BB703">
        <v>80.437359999999998</v>
      </c>
      <c r="BC703">
        <v>76.93665</v>
      </c>
      <c r="BD703">
        <v>74.233360000000005</v>
      </c>
      <c r="BE703">
        <v>72.905150000000006</v>
      </c>
      <c r="BF703">
        <v>72.477459999999994</v>
      </c>
      <c r="BG703">
        <v>71.719040000000007</v>
      </c>
      <c r="BH703">
        <v>342.95080000000002</v>
      </c>
      <c r="BI703">
        <v>1454.163</v>
      </c>
      <c r="BJ703">
        <v>2588.1390000000001</v>
      </c>
      <c r="BK703">
        <v>2484.1329999999998</v>
      </c>
      <c r="BL703">
        <v>3823.2930000000001</v>
      </c>
      <c r="BM703">
        <v>7351.84</v>
      </c>
      <c r="BN703">
        <v>8251.8690000000006</v>
      </c>
      <c r="BO703">
        <v>8683.7289999999994</v>
      </c>
      <c r="BP703">
        <v>5047.2349999999997</v>
      </c>
      <c r="BQ703">
        <v>3643.0630000000001</v>
      </c>
      <c r="BR703">
        <v>4154.6980000000003</v>
      </c>
      <c r="BS703">
        <v>3320.1179999999999</v>
      </c>
      <c r="BT703">
        <v>3282.6039999999998</v>
      </c>
      <c r="BU703">
        <v>6256.9639999999999</v>
      </c>
      <c r="BV703">
        <v>9533.74</v>
      </c>
      <c r="BW703">
        <v>7229.6490000000003</v>
      </c>
      <c r="BX703">
        <v>7826.701</v>
      </c>
      <c r="BY703">
        <v>7026.6229999999996</v>
      </c>
      <c r="BZ703">
        <v>2713.0149999999999</v>
      </c>
      <c r="CA703">
        <v>1564.8889999999999</v>
      </c>
      <c r="CB703">
        <v>1259.854</v>
      </c>
      <c r="CC703">
        <v>-611.50040000000001</v>
      </c>
      <c r="CD703">
        <v>-200.54249999999999</v>
      </c>
      <c r="CE703">
        <v>-313.40989999999999</v>
      </c>
      <c r="CF703" s="23">
        <v>4607178</v>
      </c>
      <c r="CG703" s="23">
        <v>7119272</v>
      </c>
      <c r="CH703" s="23">
        <v>6277301</v>
      </c>
      <c r="CI703" s="23">
        <v>4760792</v>
      </c>
      <c r="CJ703" s="23">
        <v>4005320</v>
      </c>
      <c r="CK703" s="23">
        <v>2001189</v>
      </c>
      <c r="CL703" s="23">
        <v>2625763</v>
      </c>
      <c r="CM703" s="23">
        <v>2717803</v>
      </c>
      <c r="CN703" s="23">
        <v>1904113</v>
      </c>
      <c r="CO703" s="23">
        <v>8813905</v>
      </c>
      <c r="CP703" s="23">
        <v>1404448</v>
      </c>
      <c r="CQ703" s="23">
        <v>12100000</v>
      </c>
      <c r="CR703" s="23">
        <v>12500000</v>
      </c>
      <c r="CS703" s="23">
        <v>13700000</v>
      </c>
      <c r="CT703" s="23">
        <v>13400000</v>
      </c>
      <c r="CU703" s="23">
        <v>13100000</v>
      </c>
      <c r="CV703" s="23">
        <v>13500000</v>
      </c>
      <c r="CW703" s="23">
        <v>12600000</v>
      </c>
      <c r="CX703" s="23">
        <v>13300000</v>
      </c>
      <c r="CY703" s="23">
        <v>10300000</v>
      </c>
      <c r="CZ703" s="23">
        <v>10600000</v>
      </c>
      <c r="DA703" s="23">
        <v>3189876</v>
      </c>
      <c r="DB703" s="23">
        <v>3170754</v>
      </c>
      <c r="DC703" s="23">
        <v>3588165</v>
      </c>
      <c r="DD703">
        <v>0</v>
      </c>
      <c r="DE703">
        <v>0</v>
      </c>
      <c r="DF703">
        <v>0</v>
      </c>
    </row>
    <row r="704" spans="1:110" x14ac:dyDescent="0.25">
      <c r="A704" s="18" t="str">
        <f t="shared" si="10"/>
        <v>portfolio_CPP_200 kW and above_All_CAISO_1-in-10_MONTHLY SYSTEM PEAK DAY_2024_7</v>
      </c>
      <c r="B704" t="s">
        <v>192</v>
      </c>
      <c r="C704" t="s">
        <v>121</v>
      </c>
      <c r="D704" t="s">
        <v>122</v>
      </c>
      <c r="E704" t="s">
        <v>7</v>
      </c>
      <c r="F704" t="s">
        <v>110</v>
      </c>
      <c r="G704" t="s">
        <v>85</v>
      </c>
      <c r="H704" t="s">
        <v>20</v>
      </c>
      <c r="I704">
        <v>2024</v>
      </c>
      <c r="J704">
        <v>7</v>
      </c>
      <c r="K704">
        <v>1436</v>
      </c>
      <c r="L704">
        <v>193347</v>
      </c>
      <c r="M704">
        <v>186298.3</v>
      </c>
      <c r="N704">
        <v>183433.1</v>
      </c>
      <c r="O704">
        <v>183198.7</v>
      </c>
      <c r="P704">
        <v>189595</v>
      </c>
      <c r="Q704">
        <v>206491.5</v>
      </c>
      <c r="R704">
        <v>230162.6</v>
      </c>
      <c r="S704">
        <v>245650.7</v>
      </c>
      <c r="T704">
        <v>255082.7</v>
      </c>
      <c r="U704">
        <v>264720</v>
      </c>
      <c r="V704">
        <v>276999.3</v>
      </c>
      <c r="W704">
        <v>284966</v>
      </c>
      <c r="X704">
        <v>288495.8</v>
      </c>
      <c r="Y704">
        <v>292495.2</v>
      </c>
      <c r="Z704">
        <v>292793.59999999998</v>
      </c>
      <c r="AA704">
        <v>286396.09999999998</v>
      </c>
      <c r="AB704">
        <v>276495.09999999998</v>
      </c>
      <c r="AC704">
        <v>273931.59999999998</v>
      </c>
      <c r="AD704">
        <v>251954.9</v>
      </c>
      <c r="AE704">
        <v>245938.6</v>
      </c>
      <c r="AF704">
        <v>237515.1</v>
      </c>
      <c r="AG704">
        <v>230760.9</v>
      </c>
      <c r="AH704">
        <v>218938.8</v>
      </c>
      <c r="AI704">
        <v>208793.7</v>
      </c>
      <c r="AJ704">
        <v>69.592339999999993</v>
      </c>
      <c r="AK704">
        <v>69.282390000000007</v>
      </c>
      <c r="AL704">
        <v>68.769869999999997</v>
      </c>
      <c r="AM704">
        <v>67.700069999999997</v>
      </c>
      <c r="AN704">
        <v>67.907300000000006</v>
      </c>
      <c r="AO704">
        <v>67.581959999999995</v>
      </c>
      <c r="AP704">
        <v>67.584819999999993</v>
      </c>
      <c r="AQ704">
        <v>69.416960000000003</v>
      </c>
      <c r="AR704">
        <v>72.958479999999994</v>
      </c>
      <c r="AS704">
        <v>77.293130000000005</v>
      </c>
      <c r="AT704">
        <v>80.36936</v>
      </c>
      <c r="AU704">
        <v>82.936999999999998</v>
      </c>
      <c r="AV704">
        <v>83.988910000000004</v>
      </c>
      <c r="AW704">
        <v>86.262339999999995</v>
      </c>
      <c r="AX704">
        <v>85.675740000000005</v>
      </c>
      <c r="AY704">
        <v>85.712599999999995</v>
      </c>
      <c r="AZ704">
        <v>85.240880000000004</v>
      </c>
      <c r="BA704">
        <v>82.085539999999995</v>
      </c>
      <c r="BB704">
        <v>80.437359999999998</v>
      </c>
      <c r="BC704">
        <v>76.93665</v>
      </c>
      <c r="BD704">
        <v>74.233360000000005</v>
      </c>
      <c r="BE704">
        <v>72.905150000000006</v>
      </c>
      <c r="BF704">
        <v>72.477459999999994</v>
      </c>
      <c r="BG704">
        <v>71.719040000000007</v>
      </c>
      <c r="BH704">
        <v>351.51850000000002</v>
      </c>
      <c r="BI704">
        <v>1490.491</v>
      </c>
      <c r="BJ704">
        <v>2652.797</v>
      </c>
      <c r="BK704">
        <v>2546.192</v>
      </c>
      <c r="BL704">
        <v>3918.808</v>
      </c>
      <c r="BM704">
        <v>7535.5050000000001</v>
      </c>
      <c r="BN704">
        <v>8458.0190000000002</v>
      </c>
      <c r="BO704">
        <v>8900.6669999999995</v>
      </c>
      <c r="BP704">
        <v>5173.326</v>
      </c>
      <c r="BQ704">
        <v>3734.0740000000001</v>
      </c>
      <c r="BR704">
        <v>4258.491</v>
      </c>
      <c r="BS704">
        <v>3403.0619999999999</v>
      </c>
      <c r="BT704">
        <v>3364.61</v>
      </c>
      <c r="BU704">
        <v>6413.277</v>
      </c>
      <c r="BV704">
        <v>9771.9130000000005</v>
      </c>
      <c r="BW704">
        <v>7410.2619999999997</v>
      </c>
      <c r="BX704">
        <v>8022.2290000000003</v>
      </c>
      <c r="BY704">
        <v>7202.1629999999996</v>
      </c>
      <c r="BZ704">
        <v>2780.7919999999999</v>
      </c>
      <c r="CA704">
        <v>1603.9829999999999</v>
      </c>
      <c r="CB704">
        <v>1291.328</v>
      </c>
      <c r="CC704">
        <v>-626.77700000000004</v>
      </c>
      <c r="CD704">
        <v>-205.55250000000001</v>
      </c>
      <c r="CE704">
        <v>-321.2396</v>
      </c>
      <c r="CF704">
        <v>4840248</v>
      </c>
      <c r="CG704">
        <v>7479424</v>
      </c>
      <c r="CH704">
        <v>6594859</v>
      </c>
      <c r="CI704">
        <v>5001633</v>
      </c>
      <c r="CJ704">
        <v>4207943</v>
      </c>
      <c r="CK704">
        <v>2102426</v>
      </c>
      <c r="CL704">
        <v>2758596</v>
      </c>
      <c r="CM704">
        <v>2855292</v>
      </c>
      <c r="CN704">
        <v>2000439</v>
      </c>
      <c r="CO704">
        <v>9259787</v>
      </c>
      <c r="CP704">
        <v>1475496</v>
      </c>
      <c r="CQ704" s="23">
        <v>12700000</v>
      </c>
      <c r="CR704" s="23">
        <v>13100000</v>
      </c>
      <c r="CS704" s="23">
        <v>14400000</v>
      </c>
      <c r="CT704" s="23">
        <v>14100000</v>
      </c>
      <c r="CU704" s="23">
        <v>13700000</v>
      </c>
      <c r="CV704" s="23">
        <v>14200000</v>
      </c>
      <c r="CW704" s="23">
        <v>13300000</v>
      </c>
      <c r="CX704" s="23">
        <v>14000000</v>
      </c>
      <c r="CY704" s="23">
        <v>10800000</v>
      </c>
      <c r="CZ704" s="23">
        <v>11100000</v>
      </c>
      <c r="DA704">
        <v>3351247</v>
      </c>
      <c r="DB704">
        <v>3331157</v>
      </c>
      <c r="DC704">
        <v>3769684</v>
      </c>
      <c r="DD704">
        <v>0</v>
      </c>
      <c r="DE704">
        <v>0</v>
      </c>
      <c r="DF704">
        <v>0</v>
      </c>
    </row>
    <row r="705" spans="1:110" x14ac:dyDescent="0.25">
      <c r="A705" s="18" t="str">
        <f t="shared" si="10"/>
        <v>portfolio_CPP_200 kW and above_All_CAISO_1-in-10_MONTHLY SYSTEM PEAK DAY_2025_7</v>
      </c>
      <c r="B705" t="s">
        <v>192</v>
      </c>
      <c r="C705" t="s">
        <v>121</v>
      </c>
      <c r="D705" t="s">
        <v>122</v>
      </c>
      <c r="E705" t="s">
        <v>7</v>
      </c>
      <c r="F705" t="s">
        <v>110</v>
      </c>
      <c r="G705" t="s">
        <v>85</v>
      </c>
      <c r="H705" t="s">
        <v>20</v>
      </c>
      <c r="I705">
        <v>2025</v>
      </c>
      <c r="J705">
        <v>7</v>
      </c>
      <c r="K705">
        <v>1465</v>
      </c>
      <c r="L705">
        <v>197251.7</v>
      </c>
      <c r="M705">
        <v>190060.5</v>
      </c>
      <c r="N705">
        <v>187137.5</v>
      </c>
      <c r="O705">
        <v>186898.4</v>
      </c>
      <c r="P705">
        <v>193423.8</v>
      </c>
      <c r="Q705">
        <v>210661.6</v>
      </c>
      <c r="R705">
        <v>234810.7</v>
      </c>
      <c r="S705">
        <v>250611.6</v>
      </c>
      <c r="T705">
        <v>260234.1</v>
      </c>
      <c r="U705">
        <v>270066.09999999998</v>
      </c>
      <c r="V705">
        <v>282593.3</v>
      </c>
      <c r="W705">
        <v>290720.90000000002</v>
      </c>
      <c r="X705">
        <v>294321.90000000002</v>
      </c>
      <c r="Y705">
        <v>298402.2</v>
      </c>
      <c r="Z705">
        <v>298706.59999999998</v>
      </c>
      <c r="AA705">
        <v>292179.90000000002</v>
      </c>
      <c r="AB705">
        <v>282078.90000000002</v>
      </c>
      <c r="AC705">
        <v>279463.7</v>
      </c>
      <c r="AD705">
        <v>257043.1</v>
      </c>
      <c r="AE705">
        <v>250905.3</v>
      </c>
      <c r="AF705">
        <v>242311.8</v>
      </c>
      <c r="AG705">
        <v>235421.1</v>
      </c>
      <c r="AH705">
        <v>223360.3</v>
      </c>
      <c r="AI705">
        <v>213010.3</v>
      </c>
      <c r="AJ705">
        <v>69.592339999999993</v>
      </c>
      <c r="AK705">
        <v>69.282390000000007</v>
      </c>
      <c r="AL705">
        <v>68.769869999999997</v>
      </c>
      <c r="AM705">
        <v>67.700069999999997</v>
      </c>
      <c r="AN705">
        <v>67.907300000000006</v>
      </c>
      <c r="AO705">
        <v>67.581959999999995</v>
      </c>
      <c r="AP705">
        <v>67.584819999999993</v>
      </c>
      <c r="AQ705">
        <v>69.416960000000003</v>
      </c>
      <c r="AR705">
        <v>72.958479999999994</v>
      </c>
      <c r="AS705">
        <v>77.293130000000005</v>
      </c>
      <c r="AT705">
        <v>80.36936</v>
      </c>
      <c r="AU705">
        <v>82.936999999999998</v>
      </c>
      <c r="AV705">
        <v>83.988910000000004</v>
      </c>
      <c r="AW705">
        <v>86.262339999999995</v>
      </c>
      <c r="AX705">
        <v>85.675740000000005</v>
      </c>
      <c r="AY705">
        <v>85.712599999999995</v>
      </c>
      <c r="AZ705">
        <v>85.240880000000004</v>
      </c>
      <c r="BA705">
        <v>82.085539999999995</v>
      </c>
      <c r="BB705">
        <v>80.437359999999998</v>
      </c>
      <c r="BC705">
        <v>76.93665</v>
      </c>
      <c r="BD705">
        <v>74.233360000000005</v>
      </c>
      <c r="BE705">
        <v>72.905150000000006</v>
      </c>
      <c r="BF705">
        <v>72.477459999999994</v>
      </c>
      <c r="BG705">
        <v>71.719040000000007</v>
      </c>
      <c r="BH705">
        <v>358.61739999999998</v>
      </c>
      <c r="BI705">
        <v>1520.5920000000001</v>
      </c>
      <c r="BJ705">
        <v>2706.37</v>
      </c>
      <c r="BK705">
        <v>2597.6120000000001</v>
      </c>
      <c r="BL705">
        <v>3997.9479999999999</v>
      </c>
      <c r="BM705">
        <v>7687.6850000000004</v>
      </c>
      <c r="BN705">
        <v>8628.8279999999995</v>
      </c>
      <c r="BO705">
        <v>9080.4159999999993</v>
      </c>
      <c r="BP705">
        <v>5277.8010000000004</v>
      </c>
      <c r="BQ705">
        <v>3809.4839999999999</v>
      </c>
      <c r="BR705">
        <v>4344.491</v>
      </c>
      <c r="BS705">
        <v>3471.7869999999998</v>
      </c>
      <c r="BT705">
        <v>3432.5590000000002</v>
      </c>
      <c r="BU705">
        <v>6542.7929999999997</v>
      </c>
      <c r="BV705">
        <v>9969.2569999999996</v>
      </c>
      <c r="BW705">
        <v>7559.9120000000003</v>
      </c>
      <c r="BX705">
        <v>8184.2370000000001</v>
      </c>
      <c r="BY705">
        <v>7347.61</v>
      </c>
      <c r="BZ705">
        <v>2836.95</v>
      </c>
      <c r="CA705">
        <v>1636.375</v>
      </c>
      <c r="CB705">
        <v>1317.4069999999999</v>
      </c>
      <c r="CC705">
        <v>-639.4348</v>
      </c>
      <c r="CD705">
        <v>-209.7037</v>
      </c>
      <c r="CE705">
        <v>-327.72699999999998</v>
      </c>
      <c r="CF705" s="23">
        <v>5037720</v>
      </c>
      <c r="CG705" s="23">
        <v>7784568</v>
      </c>
      <c r="CH705" s="23">
        <v>6863915</v>
      </c>
      <c r="CI705" s="23">
        <v>5205689</v>
      </c>
      <c r="CJ705" s="23">
        <v>4379617</v>
      </c>
      <c r="CK705" s="23">
        <v>2188200</v>
      </c>
      <c r="CL705" s="23">
        <v>2871141</v>
      </c>
      <c r="CM705" s="23">
        <v>2971782</v>
      </c>
      <c r="CN705" s="23">
        <v>2082052</v>
      </c>
      <c r="CO705" s="23">
        <v>9637566</v>
      </c>
      <c r="CP705" s="23">
        <v>1535693</v>
      </c>
      <c r="CQ705" s="23">
        <v>13200000</v>
      </c>
      <c r="CR705" s="23">
        <v>13700000</v>
      </c>
      <c r="CS705" s="23">
        <v>15000000</v>
      </c>
      <c r="CT705" s="23">
        <v>14600000</v>
      </c>
      <c r="CU705" s="23">
        <v>14300000</v>
      </c>
      <c r="CV705" s="23">
        <v>14800000</v>
      </c>
      <c r="CW705" s="23">
        <v>13800000</v>
      </c>
      <c r="CX705" s="23">
        <v>14500000</v>
      </c>
      <c r="CY705" s="23">
        <v>11300000</v>
      </c>
      <c r="CZ705" s="23">
        <v>11600000</v>
      </c>
      <c r="DA705" s="23">
        <v>3487970</v>
      </c>
      <c r="DB705" s="23">
        <v>3467061</v>
      </c>
      <c r="DC705" s="23">
        <v>3923479</v>
      </c>
      <c r="DD705">
        <v>0</v>
      </c>
      <c r="DE705">
        <v>0</v>
      </c>
      <c r="DF705">
        <v>0</v>
      </c>
    </row>
    <row r="706" spans="1:110" x14ac:dyDescent="0.25">
      <c r="A706" s="18" t="str">
        <f t="shared" si="10"/>
        <v>portfolio_CPP_200 kW and above_All_CAISO_1-in-10_MONTHLY SYSTEM PEAK DAY_2026_7</v>
      </c>
      <c r="B706" t="s">
        <v>192</v>
      </c>
      <c r="C706" t="s">
        <v>121</v>
      </c>
      <c r="D706" t="s">
        <v>122</v>
      </c>
      <c r="E706" t="s">
        <v>7</v>
      </c>
      <c r="F706" t="s">
        <v>110</v>
      </c>
      <c r="G706" t="s">
        <v>85</v>
      </c>
      <c r="H706" t="s">
        <v>20</v>
      </c>
      <c r="I706">
        <v>2026</v>
      </c>
      <c r="J706">
        <v>7</v>
      </c>
      <c r="K706">
        <v>1492</v>
      </c>
      <c r="L706">
        <v>200887</v>
      </c>
      <c r="M706">
        <v>193563.4</v>
      </c>
      <c r="N706">
        <v>190586.5</v>
      </c>
      <c r="O706">
        <v>190342.9</v>
      </c>
      <c r="P706">
        <v>196988.6</v>
      </c>
      <c r="Q706">
        <v>214544.1</v>
      </c>
      <c r="R706">
        <v>239138.3</v>
      </c>
      <c r="S706">
        <v>255230.3</v>
      </c>
      <c r="T706">
        <v>265030.2</v>
      </c>
      <c r="U706">
        <v>275043.40000000002</v>
      </c>
      <c r="V706">
        <v>287801.5</v>
      </c>
      <c r="W706">
        <v>296078.8</v>
      </c>
      <c r="X706">
        <v>299746.3</v>
      </c>
      <c r="Y706">
        <v>303901.7</v>
      </c>
      <c r="Z706">
        <v>304211.8</v>
      </c>
      <c r="AA706">
        <v>297564.79999999999</v>
      </c>
      <c r="AB706">
        <v>287277.59999999998</v>
      </c>
      <c r="AC706">
        <v>284614.2</v>
      </c>
      <c r="AD706">
        <v>261780.5</v>
      </c>
      <c r="AE706">
        <v>255529.5</v>
      </c>
      <c r="AF706">
        <v>246777.60000000001</v>
      </c>
      <c r="AG706">
        <v>239759.9</v>
      </c>
      <c r="AH706">
        <v>227476.8</v>
      </c>
      <c r="AI706">
        <v>216936.1</v>
      </c>
      <c r="AJ706">
        <v>69.592339999999993</v>
      </c>
      <c r="AK706">
        <v>69.282390000000007</v>
      </c>
      <c r="AL706">
        <v>68.769869999999997</v>
      </c>
      <c r="AM706">
        <v>67.700069999999997</v>
      </c>
      <c r="AN706">
        <v>67.907300000000006</v>
      </c>
      <c r="AO706">
        <v>67.581959999999995</v>
      </c>
      <c r="AP706">
        <v>67.584819999999993</v>
      </c>
      <c r="AQ706">
        <v>69.416960000000003</v>
      </c>
      <c r="AR706">
        <v>72.958479999999994</v>
      </c>
      <c r="AS706">
        <v>77.293130000000005</v>
      </c>
      <c r="AT706">
        <v>80.36936</v>
      </c>
      <c r="AU706">
        <v>82.936999999999998</v>
      </c>
      <c r="AV706">
        <v>83.988910000000004</v>
      </c>
      <c r="AW706">
        <v>86.262339999999995</v>
      </c>
      <c r="AX706">
        <v>85.675740000000005</v>
      </c>
      <c r="AY706">
        <v>85.712599999999995</v>
      </c>
      <c r="AZ706">
        <v>85.240880000000004</v>
      </c>
      <c r="BA706">
        <v>82.085539999999995</v>
      </c>
      <c r="BB706">
        <v>80.437359999999998</v>
      </c>
      <c r="BC706">
        <v>76.93665</v>
      </c>
      <c r="BD706">
        <v>74.233360000000005</v>
      </c>
      <c r="BE706">
        <v>72.905150000000006</v>
      </c>
      <c r="BF706">
        <v>72.477459999999994</v>
      </c>
      <c r="BG706">
        <v>71.719040000000007</v>
      </c>
      <c r="BH706">
        <v>365.22669999999999</v>
      </c>
      <c r="BI706">
        <v>1548.616</v>
      </c>
      <c r="BJ706">
        <v>2756.248</v>
      </c>
      <c r="BK706">
        <v>2645.4859999999999</v>
      </c>
      <c r="BL706">
        <v>4071.63</v>
      </c>
      <c r="BM706">
        <v>7829.3689999999997</v>
      </c>
      <c r="BN706">
        <v>8787.857</v>
      </c>
      <c r="BO706">
        <v>9247.7690000000002</v>
      </c>
      <c r="BP706">
        <v>5375.0709999999999</v>
      </c>
      <c r="BQ706">
        <v>3879.6930000000002</v>
      </c>
      <c r="BR706">
        <v>4424.5609999999997</v>
      </c>
      <c r="BS706">
        <v>3535.7719999999999</v>
      </c>
      <c r="BT706">
        <v>3495.8209999999999</v>
      </c>
      <c r="BU706">
        <v>6663.3760000000002</v>
      </c>
      <c r="BV706">
        <v>10152.99</v>
      </c>
      <c r="BW706">
        <v>7699.241</v>
      </c>
      <c r="BX706">
        <v>8335.0730000000003</v>
      </c>
      <c r="BY706">
        <v>7483.027</v>
      </c>
      <c r="BZ706">
        <v>2889.2350000000001</v>
      </c>
      <c r="CA706">
        <v>1666.5340000000001</v>
      </c>
      <c r="CB706">
        <v>1341.6869999999999</v>
      </c>
      <c r="CC706">
        <v>-651.21950000000004</v>
      </c>
      <c r="CD706">
        <v>-213.5685</v>
      </c>
      <c r="CE706">
        <v>-333.767</v>
      </c>
      <c r="CF706" s="23">
        <v>5225122</v>
      </c>
      <c r="CG706" s="23">
        <v>8074152</v>
      </c>
      <c r="CH706" s="23">
        <v>7119251</v>
      </c>
      <c r="CI706" s="23">
        <v>5399339</v>
      </c>
      <c r="CJ706" s="23">
        <v>4542538</v>
      </c>
      <c r="CK706" s="23">
        <v>2269601</v>
      </c>
      <c r="CL706" s="23">
        <v>2977946</v>
      </c>
      <c r="CM706" s="23">
        <v>3082331</v>
      </c>
      <c r="CN706" s="23">
        <v>2159504</v>
      </c>
      <c r="CO706" s="23">
        <v>9996080</v>
      </c>
      <c r="CP706" s="23">
        <v>1592821</v>
      </c>
      <c r="CQ706" s="23">
        <v>13700000</v>
      </c>
      <c r="CR706" s="23">
        <v>14200000</v>
      </c>
      <c r="CS706" s="23">
        <v>15500000</v>
      </c>
      <c r="CT706" s="23">
        <v>15200000</v>
      </c>
      <c r="CU706" s="23">
        <v>14800000</v>
      </c>
      <c r="CV706" s="23">
        <v>15300000</v>
      </c>
      <c r="CW706" s="23">
        <v>14300000</v>
      </c>
      <c r="CX706" s="23">
        <v>15100000</v>
      </c>
      <c r="CY706" s="23">
        <v>11700000</v>
      </c>
      <c r="CZ706" s="23">
        <v>12000000</v>
      </c>
      <c r="DA706" s="23">
        <v>3617722</v>
      </c>
      <c r="DB706" s="23">
        <v>3596035</v>
      </c>
      <c r="DC706" s="23">
        <v>4069431</v>
      </c>
      <c r="DD706">
        <v>0</v>
      </c>
      <c r="DE706">
        <v>0</v>
      </c>
      <c r="DF706">
        <v>0</v>
      </c>
    </row>
    <row r="707" spans="1:110" x14ac:dyDescent="0.25">
      <c r="A707" s="18" t="str">
        <f t="shared" ref="A707:A770" si="11">B707&amp;"_"&amp;C707&amp;"_"&amp;D707&amp;"_"&amp;E707&amp;"_"&amp;F707&amp;"_"&amp;G707&amp;"_"&amp;H707&amp;"_"&amp;I707&amp;"_"&amp;J707</f>
        <v>portfolio_CPP_200 kW and above_All_CAISO_1-in-10_MONTHLY SYSTEM PEAK DAY_2027_7</v>
      </c>
      <c r="B707" t="s">
        <v>192</v>
      </c>
      <c r="C707" t="s">
        <v>121</v>
      </c>
      <c r="D707" t="s">
        <v>122</v>
      </c>
      <c r="E707" t="s">
        <v>7</v>
      </c>
      <c r="F707" t="s">
        <v>110</v>
      </c>
      <c r="G707" t="s">
        <v>85</v>
      </c>
      <c r="H707" t="s">
        <v>20</v>
      </c>
      <c r="I707">
        <v>2027</v>
      </c>
      <c r="J707">
        <v>7</v>
      </c>
      <c r="K707">
        <v>1523</v>
      </c>
      <c r="L707">
        <v>205061</v>
      </c>
      <c r="M707">
        <v>197585.1</v>
      </c>
      <c r="N707">
        <v>194546.4</v>
      </c>
      <c r="O707">
        <v>194297.8</v>
      </c>
      <c r="P707">
        <v>201081.5</v>
      </c>
      <c r="Q707">
        <v>219001.8</v>
      </c>
      <c r="R707">
        <v>244107</v>
      </c>
      <c r="S707">
        <v>260533.4</v>
      </c>
      <c r="T707">
        <v>270536.90000000002</v>
      </c>
      <c r="U707">
        <v>280758.09999999998</v>
      </c>
      <c r="V707">
        <v>293781.3</v>
      </c>
      <c r="W707">
        <v>302230.59999999998</v>
      </c>
      <c r="X707">
        <v>305974.3</v>
      </c>
      <c r="Y707">
        <v>310216</v>
      </c>
      <c r="Z707">
        <v>310532.5</v>
      </c>
      <c r="AA707">
        <v>303747.40000000002</v>
      </c>
      <c r="AB707">
        <v>293246.5</v>
      </c>
      <c r="AC707">
        <v>290527.8</v>
      </c>
      <c r="AD707">
        <v>267219.59999999998</v>
      </c>
      <c r="AE707">
        <v>260838.7</v>
      </c>
      <c r="AF707">
        <v>251905</v>
      </c>
      <c r="AG707">
        <v>244741.5</v>
      </c>
      <c r="AH707">
        <v>232203.2</v>
      </c>
      <c r="AI707">
        <v>221443.5</v>
      </c>
      <c r="AJ707">
        <v>69.592339999999993</v>
      </c>
      <c r="AK707">
        <v>69.282390000000007</v>
      </c>
      <c r="AL707">
        <v>68.769869999999997</v>
      </c>
      <c r="AM707">
        <v>67.700069999999997</v>
      </c>
      <c r="AN707">
        <v>67.907300000000006</v>
      </c>
      <c r="AO707">
        <v>67.581959999999995</v>
      </c>
      <c r="AP707">
        <v>67.584819999999993</v>
      </c>
      <c r="AQ707">
        <v>69.416960000000003</v>
      </c>
      <c r="AR707">
        <v>72.958479999999994</v>
      </c>
      <c r="AS707">
        <v>77.293130000000005</v>
      </c>
      <c r="AT707">
        <v>80.36936</v>
      </c>
      <c r="AU707">
        <v>82.936999999999998</v>
      </c>
      <c r="AV707">
        <v>83.988910000000004</v>
      </c>
      <c r="AW707">
        <v>86.262339999999995</v>
      </c>
      <c r="AX707">
        <v>85.675740000000005</v>
      </c>
      <c r="AY707">
        <v>85.712599999999995</v>
      </c>
      <c r="AZ707">
        <v>85.240880000000004</v>
      </c>
      <c r="BA707">
        <v>82.085539999999995</v>
      </c>
      <c r="BB707">
        <v>80.437359999999998</v>
      </c>
      <c r="BC707">
        <v>76.93665</v>
      </c>
      <c r="BD707">
        <v>74.233360000000005</v>
      </c>
      <c r="BE707">
        <v>72.905150000000006</v>
      </c>
      <c r="BF707">
        <v>72.477459999999994</v>
      </c>
      <c r="BG707">
        <v>71.719040000000007</v>
      </c>
      <c r="BH707">
        <v>372.8152</v>
      </c>
      <c r="BI707">
        <v>1580.7929999999999</v>
      </c>
      <c r="BJ707">
        <v>2813.5160000000001</v>
      </c>
      <c r="BK707">
        <v>2700.453</v>
      </c>
      <c r="BL707">
        <v>4156.2290000000003</v>
      </c>
      <c r="BM707">
        <v>7992.0429999999997</v>
      </c>
      <c r="BN707">
        <v>8970.4470000000001</v>
      </c>
      <c r="BO707">
        <v>9439.9130000000005</v>
      </c>
      <c r="BP707">
        <v>5486.7510000000002</v>
      </c>
      <c r="BQ707">
        <v>3960.3029999999999</v>
      </c>
      <c r="BR707">
        <v>4516.4920000000002</v>
      </c>
      <c r="BS707">
        <v>3609.2359999999999</v>
      </c>
      <c r="BT707">
        <v>3568.4549999999999</v>
      </c>
      <c r="BU707">
        <v>6801.8249999999998</v>
      </c>
      <c r="BV707">
        <v>10363.94</v>
      </c>
      <c r="BW707">
        <v>7859.2120000000004</v>
      </c>
      <c r="BX707">
        <v>8508.2549999999992</v>
      </c>
      <c r="BY707">
        <v>7638.5060000000003</v>
      </c>
      <c r="BZ707">
        <v>2949.2660000000001</v>
      </c>
      <c r="CA707">
        <v>1701.16</v>
      </c>
      <c r="CB707">
        <v>1369.5630000000001</v>
      </c>
      <c r="CC707">
        <v>-664.75019999999995</v>
      </c>
      <c r="CD707">
        <v>-218.0059</v>
      </c>
      <c r="CE707">
        <v>-340.70190000000002</v>
      </c>
      <c r="CF707">
        <v>5444507</v>
      </c>
      <c r="CG707">
        <v>8413159</v>
      </c>
      <c r="CH707">
        <v>7418165</v>
      </c>
      <c r="CI707">
        <v>5626039</v>
      </c>
      <c r="CJ707">
        <v>4733264</v>
      </c>
      <c r="CK707">
        <v>2364894</v>
      </c>
      <c r="CL707">
        <v>3102980</v>
      </c>
      <c r="CM707">
        <v>3211748</v>
      </c>
      <c r="CN707">
        <v>2250174</v>
      </c>
      <c r="CO707" s="23">
        <v>10400000</v>
      </c>
      <c r="CP707">
        <v>1659698</v>
      </c>
      <c r="CQ707" s="23">
        <v>14300000</v>
      </c>
      <c r="CR707" s="23">
        <v>14800000</v>
      </c>
      <c r="CS707" s="23">
        <v>16200000</v>
      </c>
      <c r="CT707" s="23">
        <v>15800000</v>
      </c>
      <c r="CU707" s="23">
        <v>15400000</v>
      </c>
      <c r="CV707" s="23">
        <v>16000000</v>
      </c>
      <c r="CW707" s="23">
        <v>14900000</v>
      </c>
      <c r="CX707" s="23">
        <v>15700000</v>
      </c>
      <c r="CY707" s="23">
        <v>12200000</v>
      </c>
      <c r="CZ707" s="23">
        <v>12500000</v>
      </c>
      <c r="DA707">
        <v>3769618</v>
      </c>
      <c r="DB707">
        <v>3747020</v>
      </c>
      <c r="DC707">
        <v>4240293</v>
      </c>
      <c r="DD707">
        <v>0</v>
      </c>
      <c r="DE707">
        <v>0</v>
      </c>
      <c r="DF707">
        <v>0</v>
      </c>
    </row>
    <row r="708" spans="1:110" x14ac:dyDescent="0.25">
      <c r="A708" s="18" t="str">
        <f t="shared" si="11"/>
        <v>portfolio_CPP_200 kW and above_All_CAISO_1-in-10_MONTHLY SYSTEM PEAK DAY_2028_7</v>
      </c>
      <c r="B708" t="s">
        <v>192</v>
      </c>
      <c r="C708" t="s">
        <v>121</v>
      </c>
      <c r="D708" t="s">
        <v>122</v>
      </c>
      <c r="E708" t="s">
        <v>7</v>
      </c>
      <c r="F708" t="s">
        <v>110</v>
      </c>
      <c r="G708" t="s">
        <v>85</v>
      </c>
      <c r="H708" t="s">
        <v>20</v>
      </c>
      <c r="I708">
        <v>2028</v>
      </c>
      <c r="J708">
        <v>7</v>
      </c>
      <c r="K708">
        <v>1555</v>
      </c>
      <c r="L708">
        <v>209369.5</v>
      </c>
      <c r="M708">
        <v>201736.6</v>
      </c>
      <c r="N708">
        <v>198634</v>
      </c>
      <c r="O708">
        <v>198380.2</v>
      </c>
      <c r="P708">
        <v>205306.5</v>
      </c>
      <c r="Q708">
        <v>223603.3</v>
      </c>
      <c r="R708">
        <v>249236</v>
      </c>
      <c r="S708">
        <v>266007.5</v>
      </c>
      <c r="T708">
        <v>276221.2</v>
      </c>
      <c r="U708">
        <v>286657.2</v>
      </c>
      <c r="V708">
        <v>299954</v>
      </c>
      <c r="W708">
        <v>308580.8</v>
      </c>
      <c r="X708">
        <v>312403.20000000001</v>
      </c>
      <c r="Y708">
        <v>316734</v>
      </c>
      <c r="Z708">
        <v>317057.2</v>
      </c>
      <c r="AA708">
        <v>310129.5</v>
      </c>
      <c r="AB708">
        <v>299407.90000000002</v>
      </c>
      <c r="AC708">
        <v>296632.09999999998</v>
      </c>
      <c r="AD708">
        <v>272834.2</v>
      </c>
      <c r="AE708">
        <v>266319.3</v>
      </c>
      <c r="AF708">
        <v>257197.8</v>
      </c>
      <c r="AG708">
        <v>249883.8</v>
      </c>
      <c r="AH708">
        <v>237082.1</v>
      </c>
      <c r="AI708">
        <v>226096.3</v>
      </c>
      <c r="AJ708">
        <v>69.592339999999993</v>
      </c>
      <c r="AK708">
        <v>69.282390000000007</v>
      </c>
      <c r="AL708">
        <v>68.769869999999997</v>
      </c>
      <c r="AM708">
        <v>67.700069999999997</v>
      </c>
      <c r="AN708">
        <v>67.907300000000006</v>
      </c>
      <c r="AO708">
        <v>67.581959999999995</v>
      </c>
      <c r="AP708">
        <v>67.584819999999993</v>
      </c>
      <c r="AQ708">
        <v>69.416960000000003</v>
      </c>
      <c r="AR708">
        <v>72.958479999999994</v>
      </c>
      <c r="AS708">
        <v>77.293130000000005</v>
      </c>
      <c r="AT708">
        <v>80.36936</v>
      </c>
      <c r="AU708">
        <v>82.936999999999998</v>
      </c>
      <c r="AV708">
        <v>83.988910000000004</v>
      </c>
      <c r="AW708">
        <v>86.262339999999995</v>
      </c>
      <c r="AX708">
        <v>85.675740000000005</v>
      </c>
      <c r="AY708">
        <v>85.712599999999995</v>
      </c>
      <c r="AZ708">
        <v>85.240880000000004</v>
      </c>
      <c r="BA708">
        <v>82.085539999999995</v>
      </c>
      <c r="BB708">
        <v>80.437359999999998</v>
      </c>
      <c r="BC708">
        <v>76.93665</v>
      </c>
      <c r="BD708">
        <v>74.233360000000005</v>
      </c>
      <c r="BE708">
        <v>72.905150000000006</v>
      </c>
      <c r="BF708">
        <v>72.477459999999994</v>
      </c>
      <c r="BG708">
        <v>71.719040000000007</v>
      </c>
      <c r="BH708">
        <v>380.64850000000001</v>
      </c>
      <c r="BI708">
        <v>1614.0070000000001</v>
      </c>
      <c r="BJ708">
        <v>2872.6320000000001</v>
      </c>
      <c r="BK708">
        <v>2757.192</v>
      </c>
      <c r="BL708">
        <v>4243.5559999999996</v>
      </c>
      <c r="BM708">
        <v>8159.9650000000001</v>
      </c>
      <c r="BN708">
        <v>9158.9269999999997</v>
      </c>
      <c r="BO708">
        <v>9638.2569999999996</v>
      </c>
      <c r="BP708">
        <v>5602.0349999999999</v>
      </c>
      <c r="BQ708">
        <v>4043.5129999999999</v>
      </c>
      <c r="BR708">
        <v>4611.3879999999999</v>
      </c>
      <c r="BS708">
        <v>3685.0709999999999</v>
      </c>
      <c r="BT708">
        <v>3643.4319999999998</v>
      </c>
      <c r="BU708">
        <v>6944.7389999999996</v>
      </c>
      <c r="BV708">
        <v>10581.7</v>
      </c>
      <c r="BW708">
        <v>8024.3429999999998</v>
      </c>
      <c r="BX708">
        <v>8687.0229999999992</v>
      </c>
      <c r="BY708">
        <v>7799</v>
      </c>
      <c r="BZ708">
        <v>3011.2339999999999</v>
      </c>
      <c r="CA708">
        <v>1736.903</v>
      </c>
      <c r="CB708">
        <v>1398.34</v>
      </c>
      <c r="CC708">
        <v>-678.7174</v>
      </c>
      <c r="CD708">
        <v>-222.5865</v>
      </c>
      <c r="CE708">
        <v>-347.86040000000003</v>
      </c>
      <c r="CF708" s="23">
        <v>5675701</v>
      </c>
      <c r="CG708" s="23">
        <v>8770414</v>
      </c>
      <c r="CH708" s="23">
        <v>7733168</v>
      </c>
      <c r="CI708" s="23">
        <v>5864942</v>
      </c>
      <c r="CJ708" s="23">
        <v>4934256</v>
      </c>
      <c r="CK708" s="23">
        <v>2465316</v>
      </c>
      <c r="CL708" s="23">
        <v>3234745</v>
      </c>
      <c r="CM708" s="23">
        <v>3348131</v>
      </c>
      <c r="CN708" s="23">
        <v>2345725</v>
      </c>
      <c r="CO708" s="23">
        <v>10900000</v>
      </c>
      <c r="CP708" s="23">
        <v>1730175</v>
      </c>
      <c r="CQ708" s="23">
        <v>14900000</v>
      </c>
      <c r="CR708" s="23">
        <v>15400000</v>
      </c>
      <c r="CS708" s="23">
        <v>16900000</v>
      </c>
      <c r="CT708" s="23">
        <v>16500000</v>
      </c>
      <c r="CU708" s="23">
        <v>16100000</v>
      </c>
      <c r="CV708" s="23">
        <v>16700000</v>
      </c>
      <c r="CW708" s="23">
        <v>15600000</v>
      </c>
      <c r="CX708" s="23">
        <v>16400000</v>
      </c>
      <c r="CY708" s="23">
        <v>12700000</v>
      </c>
      <c r="CZ708" s="23">
        <v>13000000</v>
      </c>
      <c r="DA708" s="23">
        <v>3929690</v>
      </c>
      <c r="DB708" s="23">
        <v>3906133</v>
      </c>
      <c r="DC708" s="23">
        <v>4420352</v>
      </c>
      <c r="DD708">
        <v>0</v>
      </c>
      <c r="DE708">
        <v>0</v>
      </c>
      <c r="DF708">
        <v>0</v>
      </c>
    </row>
    <row r="709" spans="1:110" x14ac:dyDescent="0.25">
      <c r="A709" s="18" t="str">
        <f t="shared" si="11"/>
        <v>portfolio_CPP_200 kW and above_All_CAISO_1-in-10_MONTHLY SYSTEM PEAK DAY_2029_7</v>
      </c>
      <c r="B709" t="s">
        <v>192</v>
      </c>
      <c r="C709" t="s">
        <v>121</v>
      </c>
      <c r="D709" t="s">
        <v>122</v>
      </c>
      <c r="E709" t="s">
        <v>7</v>
      </c>
      <c r="F709" t="s">
        <v>110</v>
      </c>
      <c r="G709" t="s">
        <v>85</v>
      </c>
      <c r="H709" t="s">
        <v>20</v>
      </c>
      <c r="I709">
        <v>2029</v>
      </c>
      <c r="J709">
        <v>7</v>
      </c>
      <c r="K709">
        <v>1587</v>
      </c>
      <c r="L709">
        <v>213678.1</v>
      </c>
      <c r="M709">
        <v>205888.1</v>
      </c>
      <c r="N709">
        <v>202721.7</v>
      </c>
      <c r="O709">
        <v>202462.6</v>
      </c>
      <c r="P709">
        <v>209531.5</v>
      </c>
      <c r="Q709">
        <v>228204.79999999999</v>
      </c>
      <c r="R709">
        <v>254364.9</v>
      </c>
      <c r="S709">
        <v>271481.59999999998</v>
      </c>
      <c r="T709">
        <v>281905.40000000002</v>
      </c>
      <c r="U709">
        <v>292556.2</v>
      </c>
      <c r="V709">
        <v>306126.7</v>
      </c>
      <c r="W709">
        <v>314931.09999999998</v>
      </c>
      <c r="X709">
        <v>318832</v>
      </c>
      <c r="Y709">
        <v>323252</v>
      </c>
      <c r="Z709">
        <v>323581.8</v>
      </c>
      <c r="AA709">
        <v>316511.59999999998</v>
      </c>
      <c r="AB709">
        <v>305569.40000000002</v>
      </c>
      <c r="AC709">
        <v>302736.40000000002</v>
      </c>
      <c r="AD709">
        <v>278448.8</v>
      </c>
      <c r="AE709">
        <v>271799.8</v>
      </c>
      <c r="AF709">
        <v>262490.59999999998</v>
      </c>
      <c r="AG709">
        <v>255026.2</v>
      </c>
      <c r="AH709">
        <v>241961</v>
      </c>
      <c r="AI709">
        <v>230749</v>
      </c>
      <c r="AJ709">
        <v>69.592339999999993</v>
      </c>
      <c r="AK709">
        <v>69.282390000000007</v>
      </c>
      <c r="AL709">
        <v>68.769869999999997</v>
      </c>
      <c r="AM709">
        <v>67.700069999999997</v>
      </c>
      <c r="AN709">
        <v>67.907300000000006</v>
      </c>
      <c r="AO709">
        <v>67.581959999999995</v>
      </c>
      <c r="AP709">
        <v>67.584819999999993</v>
      </c>
      <c r="AQ709">
        <v>69.416960000000003</v>
      </c>
      <c r="AR709">
        <v>72.958479999999994</v>
      </c>
      <c r="AS709">
        <v>77.293130000000005</v>
      </c>
      <c r="AT709">
        <v>80.36936</v>
      </c>
      <c r="AU709">
        <v>82.936999999999998</v>
      </c>
      <c r="AV709">
        <v>83.988910000000004</v>
      </c>
      <c r="AW709">
        <v>86.262339999999995</v>
      </c>
      <c r="AX709">
        <v>85.675740000000005</v>
      </c>
      <c r="AY709">
        <v>85.712599999999995</v>
      </c>
      <c r="AZ709">
        <v>85.240880000000004</v>
      </c>
      <c r="BA709">
        <v>82.085539999999995</v>
      </c>
      <c r="BB709">
        <v>80.437359999999998</v>
      </c>
      <c r="BC709">
        <v>76.93665</v>
      </c>
      <c r="BD709">
        <v>74.233360000000005</v>
      </c>
      <c r="BE709">
        <v>72.905150000000006</v>
      </c>
      <c r="BF709">
        <v>72.477459999999994</v>
      </c>
      <c r="BG709">
        <v>71.719040000000007</v>
      </c>
      <c r="BH709">
        <v>388.48180000000002</v>
      </c>
      <c r="BI709">
        <v>1647.221</v>
      </c>
      <c r="BJ709">
        <v>2931.7469999999998</v>
      </c>
      <c r="BK709">
        <v>2813.9319999999998</v>
      </c>
      <c r="BL709">
        <v>4330.8829999999998</v>
      </c>
      <c r="BM709">
        <v>8327.8880000000008</v>
      </c>
      <c r="BN709">
        <v>9347.4060000000009</v>
      </c>
      <c r="BO709">
        <v>9836.6010000000006</v>
      </c>
      <c r="BP709">
        <v>5717.3180000000002</v>
      </c>
      <c r="BQ709">
        <v>4126.7240000000002</v>
      </c>
      <c r="BR709">
        <v>4706.2849999999999</v>
      </c>
      <c r="BS709">
        <v>3760.9050000000002</v>
      </c>
      <c r="BT709">
        <v>3718.41</v>
      </c>
      <c r="BU709">
        <v>7087.6530000000002</v>
      </c>
      <c r="BV709">
        <v>10799.46</v>
      </c>
      <c r="BW709">
        <v>8189.4750000000004</v>
      </c>
      <c r="BX709">
        <v>8865.7919999999995</v>
      </c>
      <c r="BY709">
        <v>7959.4939999999997</v>
      </c>
      <c r="BZ709">
        <v>3073.201</v>
      </c>
      <c r="CA709">
        <v>1772.6469999999999</v>
      </c>
      <c r="CB709">
        <v>1427.116</v>
      </c>
      <c r="CC709">
        <v>-692.68460000000005</v>
      </c>
      <c r="CD709">
        <v>-227.167</v>
      </c>
      <c r="CE709">
        <v>-355.01900000000001</v>
      </c>
      <c r="CF709" s="23">
        <v>5911703</v>
      </c>
      <c r="CG709" s="23">
        <v>9135097</v>
      </c>
      <c r="CH709" s="23">
        <v>8054721</v>
      </c>
      <c r="CI709" s="23">
        <v>6108813</v>
      </c>
      <c r="CJ709" s="23">
        <v>5139428</v>
      </c>
      <c r="CK709" s="23">
        <v>2567826</v>
      </c>
      <c r="CL709" s="23">
        <v>3369249</v>
      </c>
      <c r="CM709" s="23">
        <v>3487350</v>
      </c>
      <c r="CN709" s="23">
        <v>2443263</v>
      </c>
      <c r="CO709" s="23">
        <v>11300000</v>
      </c>
      <c r="CP709" s="23">
        <v>1802118</v>
      </c>
      <c r="CQ709" s="23">
        <v>15500000</v>
      </c>
      <c r="CR709" s="23">
        <v>16000000</v>
      </c>
      <c r="CS709" s="23">
        <v>17600000</v>
      </c>
      <c r="CT709" s="23">
        <v>17200000</v>
      </c>
      <c r="CU709" s="23">
        <v>16800000</v>
      </c>
      <c r="CV709" s="23">
        <v>17400000</v>
      </c>
      <c r="CW709" s="23">
        <v>16200000</v>
      </c>
      <c r="CX709" s="23">
        <v>17100000</v>
      </c>
      <c r="CY709" s="23">
        <v>13200000</v>
      </c>
      <c r="CZ709" s="23">
        <v>13600000</v>
      </c>
      <c r="DA709" s="23">
        <v>4093091</v>
      </c>
      <c r="DB709" s="23">
        <v>4068554</v>
      </c>
      <c r="DC709" s="23">
        <v>4604155</v>
      </c>
      <c r="DD709">
        <v>0</v>
      </c>
      <c r="DE709">
        <v>0</v>
      </c>
      <c r="DF709">
        <v>0</v>
      </c>
    </row>
    <row r="710" spans="1:110" x14ac:dyDescent="0.25">
      <c r="A710" s="18" t="str">
        <f t="shared" si="11"/>
        <v>portfolio_CPP_200 kW and above_All_CAISO_1-in-10_MONTHLY SYSTEM PEAK DAY_2030_7</v>
      </c>
      <c r="B710" t="s">
        <v>192</v>
      </c>
      <c r="C710" t="s">
        <v>121</v>
      </c>
      <c r="D710" t="s">
        <v>122</v>
      </c>
      <c r="E710" t="s">
        <v>7</v>
      </c>
      <c r="F710" t="s">
        <v>110</v>
      </c>
      <c r="G710" t="s">
        <v>85</v>
      </c>
      <c r="H710" t="s">
        <v>20</v>
      </c>
      <c r="I710">
        <v>2030</v>
      </c>
      <c r="J710">
        <v>7</v>
      </c>
      <c r="K710">
        <v>1620</v>
      </c>
      <c r="L710">
        <v>218121.3</v>
      </c>
      <c r="M710">
        <v>210169.3</v>
      </c>
      <c r="N710">
        <v>206937</v>
      </c>
      <c r="O710">
        <v>206672.6</v>
      </c>
      <c r="P710">
        <v>213888.5</v>
      </c>
      <c r="Q710">
        <v>232950</v>
      </c>
      <c r="R710">
        <v>259654.2</v>
      </c>
      <c r="S710">
        <v>277126.8</v>
      </c>
      <c r="T710">
        <v>287767.40000000002</v>
      </c>
      <c r="U710">
        <v>298639.59999999998</v>
      </c>
      <c r="V710">
        <v>312492.2</v>
      </c>
      <c r="W710">
        <v>321479.7</v>
      </c>
      <c r="X710">
        <v>325461.8</v>
      </c>
      <c r="Y710">
        <v>329973.7</v>
      </c>
      <c r="Z710">
        <v>330310.3</v>
      </c>
      <c r="AA710">
        <v>323093.09999999998</v>
      </c>
      <c r="AB710">
        <v>311923.40000000002</v>
      </c>
      <c r="AC710">
        <v>309031.5</v>
      </c>
      <c r="AD710">
        <v>284238.8</v>
      </c>
      <c r="AE710">
        <v>277451.59999999998</v>
      </c>
      <c r="AF710">
        <v>267948.79999999999</v>
      </c>
      <c r="AG710">
        <v>260329.2</v>
      </c>
      <c r="AH710">
        <v>246992.3</v>
      </c>
      <c r="AI710">
        <v>235547.2</v>
      </c>
      <c r="AJ710">
        <v>69.592339999999993</v>
      </c>
      <c r="AK710">
        <v>69.282390000000007</v>
      </c>
      <c r="AL710">
        <v>68.769869999999997</v>
      </c>
      <c r="AM710">
        <v>67.700069999999997</v>
      </c>
      <c r="AN710">
        <v>67.907300000000006</v>
      </c>
      <c r="AO710">
        <v>67.581959999999995</v>
      </c>
      <c r="AP710">
        <v>67.584819999999993</v>
      </c>
      <c r="AQ710">
        <v>69.416960000000003</v>
      </c>
      <c r="AR710">
        <v>72.958479999999994</v>
      </c>
      <c r="AS710">
        <v>77.293130000000005</v>
      </c>
      <c r="AT710">
        <v>80.36936</v>
      </c>
      <c r="AU710">
        <v>82.936999999999998</v>
      </c>
      <c r="AV710">
        <v>83.988910000000004</v>
      </c>
      <c r="AW710">
        <v>86.262339999999995</v>
      </c>
      <c r="AX710">
        <v>85.675740000000005</v>
      </c>
      <c r="AY710">
        <v>85.712599999999995</v>
      </c>
      <c r="AZ710">
        <v>85.240880000000004</v>
      </c>
      <c r="BA710">
        <v>82.085539999999995</v>
      </c>
      <c r="BB710">
        <v>80.437359999999998</v>
      </c>
      <c r="BC710">
        <v>76.93665</v>
      </c>
      <c r="BD710">
        <v>74.233360000000005</v>
      </c>
      <c r="BE710">
        <v>72.905150000000006</v>
      </c>
      <c r="BF710">
        <v>72.477459999999994</v>
      </c>
      <c r="BG710">
        <v>71.719040000000007</v>
      </c>
      <c r="BH710">
        <v>396.5598</v>
      </c>
      <c r="BI710">
        <v>1681.4739999999999</v>
      </c>
      <c r="BJ710">
        <v>2992.7089999999998</v>
      </c>
      <c r="BK710">
        <v>2872.4450000000002</v>
      </c>
      <c r="BL710">
        <v>4420.9390000000003</v>
      </c>
      <c r="BM710">
        <v>8501.0580000000009</v>
      </c>
      <c r="BN710">
        <v>9541.7749999999996</v>
      </c>
      <c r="BO710">
        <v>10041.14</v>
      </c>
      <c r="BP710">
        <v>5836.2030000000004</v>
      </c>
      <c r="BQ710">
        <v>4212.5349999999999</v>
      </c>
      <c r="BR710">
        <v>4804.1469999999999</v>
      </c>
      <c r="BS710">
        <v>3839.1089999999999</v>
      </c>
      <c r="BT710">
        <v>3795.73</v>
      </c>
      <c r="BU710">
        <v>7235.0339999999997</v>
      </c>
      <c r="BV710">
        <v>11024.02</v>
      </c>
      <c r="BW710">
        <v>8359.7659999999996</v>
      </c>
      <c r="BX710">
        <v>9050.1460000000006</v>
      </c>
      <c r="BY710">
        <v>8125.0029999999997</v>
      </c>
      <c r="BZ710">
        <v>3137.105</v>
      </c>
      <c r="CA710">
        <v>1809.5070000000001</v>
      </c>
      <c r="CB710">
        <v>1456.7909999999999</v>
      </c>
      <c r="CC710">
        <v>-707.0883</v>
      </c>
      <c r="CD710">
        <v>-231.89070000000001</v>
      </c>
      <c r="CE710">
        <v>-362.40120000000002</v>
      </c>
      <c r="CF710" s="23">
        <v>6160115</v>
      </c>
      <c r="CG710" s="23">
        <v>9518956</v>
      </c>
      <c r="CH710" s="23">
        <v>8393183</v>
      </c>
      <c r="CI710" s="23">
        <v>6365507</v>
      </c>
      <c r="CJ710" s="23">
        <v>5355388</v>
      </c>
      <c r="CK710" s="23">
        <v>2675727</v>
      </c>
      <c r="CL710" s="23">
        <v>3510826</v>
      </c>
      <c r="CM710" s="23">
        <v>3633889</v>
      </c>
      <c r="CN710" s="23">
        <v>2545930</v>
      </c>
      <c r="CO710" s="23">
        <v>11800000</v>
      </c>
      <c r="CP710" s="23">
        <v>1877843</v>
      </c>
      <c r="CQ710" s="23">
        <v>16100000</v>
      </c>
      <c r="CR710" s="23">
        <v>16700000</v>
      </c>
      <c r="CS710" s="23">
        <v>18300000</v>
      </c>
      <c r="CT710" s="23">
        <v>17900000</v>
      </c>
      <c r="CU710" s="23">
        <v>17500000</v>
      </c>
      <c r="CV710" s="23">
        <v>18100000</v>
      </c>
      <c r="CW710" s="23">
        <v>16900000</v>
      </c>
      <c r="CX710" s="23">
        <v>17800000</v>
      </c>
      <c r="CY710" s="23">
        <v>13800000</v>
      </c>
      <c r="CZ710" s="23">
        <v>14100000</v>
      </c>
      <c r="DA710" s="23">
        <v>4265083</v>
      </c>
      <c r="DB710" s="23">
        <v>4239516</v>
      </c>
      <c r="DC710" s="23">
        <v>4797623</v>
      </c>
      <c r="DD710">
        <v>0</v>
      </c>
      <c r="DE710">
        <v>0</v>
      </c>
      <c r="DF710">
        <v>0</v>
      </c>
    </row>
    <row r="711" spans="1:110" x14ac:dyDescent="0.25">
      <c r="A711" s="18" t="str">
        <f t="shared" si="11"/>
        <v>portfolio_CPP_200 kW and above_All_CAISO_1-in-10_MONTHLY SYSTEM PEAK DAY_2019_8</v>
      </c>
      <c r="B711" t="s">
        <v>192</v>
      </c>
      <c r="C711" t="s">
        <v>121</v>
      </c>
      <c r="D711" t="s">
        <v>122</v>
      </c>
      <c r="E711" t="s">
        <v>7</v>
      </c>
      <c r="F711" t="s">
        <v>110</v>
      </c>
      <c r="G711" t="s">
        <v>85</v>
      </c>
      <c r="H711" t="s">
        <v>20</v>
      </c>
      <c r="I711">
        <v>2019</v>
      </c>
      <c r="J711">
        <v>8</v>
      </c>
      <c r="K711">
        <v>1277</v>
      </c>
      <c r="L711">
        <v>176484.1</v>
      </c>
      <c r="M711">
        <v>170417.7</v>
      </c>
      <c r="N711">
        <v>167681.9</v>
      </c>
      <c r="O711">
        <v>166495</v>
      </c>
      <c r="P711">
        <v>171326.5</v>
      </c>
      <c r="Q711">
        <v>185011.5</v>
      </c>
      <c r="R711">
        <v>205169</v>
      </c>
      <c r="S711">
        <v>217623.3</v>
      </c>
      <c r="T711">
        <v>226287.9</v>
      </c>
      <c r="U711">
        <v>235851</v>
      </c>
      <c r="V711">
        <v>248735</v>
      </c>
      <c r="W711">
        <v>257752.4</v>
      </c>
      <c r="X711">
        <v>261578</v>
      </c>
      <c r="Y711">
        <v>263471.90000000002</v>
      </c>
      <c r="Z711">
        <v>263330</v>
      </c>
      <c r="AA711">
        <v>258637.2</v>
      </c>
      <c r="AB711">
        <v>251431.2</v>
      </c>
      <c r="AC711">
        <v>246947.1</v>
      </c>
      <c r="AD711">
        <v>226500.8</v>
      </c>
      <c r="AE711">
        <v>222587.7</v>
      </c>
      <c r="AF711">
        <v>220756.5</v>
      </c>
      <c r="AG711">
        <v>213214.7</v>
      </c>
      <c r="AH711">
        <v>203268.1</v>
      </c>
      <c r="AI711">
        <v>191474.4</v>
      </c>
      <c r="AJ711">
        <v>73.318899999999999</v>
      </c>
      <c r="AK711">
        <v>73.085539999999995</v>
      </c>
      <c r="AL711">
        <v>71.8733</v>
      </c>
      <c r="AM711">
        <v>71.556190000000001</v>
      </c>
      <c r="AN711">
        <v>71.157839999999993</v>
      </c>
      <c r="AO711">
        <v>70.822119999999998</v>
      </c>
      <c r="AP711">
        <v>70.070869999999999</v>
      </c>
      <c r="AQ711">
        <v>70.923050000000003</v>
      </c>
      <c r="AR711">
        <v>75.218680000000006</v>
      </c>
      <c r="AS711">
        <v>79.435940000000002</v>
      </c>
      <c r="AT711">
        <v>83.609160000000003</v>
      </c>
      <c r="AU711">
        <v>87.177160000000001</v>
      </c>
      <c r="AV711">
        <v>88.395129999999995</v>
      </c>
      <c r="AW711">
        <v>87.81711</v>
      </c>
      <c r="AX711">
        <v>88.074809999999999</v>
      </c>
      <c r="AY711">
        <v>89.266279999999995</v>
      </c>
      <c r="AZ711">
        <v>87.882249999999999</v>
      </c>
      <c r="BA711">
        <v>85.831069999999997</v>
      </c>
      <c r="BB711">
        <v>85.278809999999993</v>
      </c>
      <c r="BC711">
        <v>82.412670000000006</v>
      </c>
      <c r="BD711">
        <v>78.355410000000006</v>
      </c>
      <c r="BE711">
        <v>76.241590000000002</v>
      </c>
      <c r="BF711">
        <v>74.658199999999994</v>
      </c>
      <c r="BG711">
        <v>73.991770000000002</v>
      </c>
      <c r="BH711">
        <v>756.67870000000005</v>
      </c>
      <c r="BI711">
        <v>1947.9780000000001</v>
      </c>
      <c r="BJ711">
        <v>2986.643</v>
      </c>
      <c r="BK711">
        <v>3107.924</v>
      </c>
      <c r="BL711">
        <v>3539.1109999999999</v>
      </c>
      <c r="BM711">
        <v>6184.4059999999999</v>
      </c>
      <c r="BN711">
        <v>7360.1790000000001</v>
      </c>
      <c r="BO711">
        <v>7333.3280000000004</v>
      </c>
      <c r="BP711">
        <v>4150.7839999999997</v>
      </c>
      <c r="BQ711">
        <v>3806.4720000000002</v>
      </c>
      <c r="BR711">
        <v>3738.3209999999999</v>
      </c>
      <c r="BS711">
        <v>3202.77</v>
      </c>
      <c r="BT711">
        <v>1787.652</v>
      </c>
      <c r="BU711">
        <v>3847.444</v>
      </c>
      <c r="BV711">
        <v>7893.74</v>
      </c>
      <c r="BW711">
        <v>5467.0450000000001</v>
      </c>
      <c r="BX711">
        <v>6063.1130000000003</v>
      </c>
      <c r="BY711">
        <v>5644.625</v>
      </c>
      <c r="BZ711">
        <v>1873.9280000000001</v>
      </c>
      <c r="CA711">
        <v>654.5616</v>
      </c>
      <c r="CB711">
        <v>-5.830495</v>
      </c>
      <c r="CC711">
        <v>-1150.24</v>
      </c>
      <c r="CD711">
        <v>-1789.874</v>
      </c>
      <c r="CE711">
        <v>-1416.059</v>
      </c>
      <c r="CF711">
        <v>3679529</v>
      </c>
      <c r="CG711">
        <v>5909407</v>
      </c>
      <c r="CH711">
        <v>5208459</v>
      </c>
      <c r="CI711">
        <v>3983930</v>
      </c>
      <c r="CJ711">
        <v>3356183</v>
      </c>
      <c r="CK711">
        <v>1668981</v>
      </c>
      <c r="CL711">
        <v>2199446</v>
      </c>
      <c r="CM711">
        <v>2162192</v>
      </c>
      <c r="CN711">
        <v>1550076</v>
      </c>
      <c r="CO711">
        <v>7270165</v>
      </c>
      <c r="CP711">
        <v>1143471</v>
      </c>
      <c r="CQ711">
        <v>9759532</v>
      </c>
      <c r="CR711" s="23">
        <v>10200000</v>
      </c>
      <c r="CS711" s="23">
        <v>10900000</v>
      </c>
      <c r="CT711" s="23">
        <v>11200000</v>
      </c>
      <c r="CU711" s="23">
        <v>10700000</v>
      </c>
      <c r="CV711" s="23">
        <v>11100000</v>
      </c>
      <c r="CW711" s="23">
        <v>10700000</v>
      </c>
      <c r="CX711" s="23">
        <v>11700000</v>
      </c>
      <c r="CY711">
        <v>9086406</v>
      </c>
      <c r="CZ711">
        <v>9279690</v>
      </c>
      <c r="DA711">
        <v>2544759</v>
      </c>
      <c r="DB711">
        <v>2602713</v>
      </c>
      <c r="DC711">
        <v>2787623</v>
      </c>
      <c r="DD711">
        <v>0</v>
      </c>
      <c r="DE711">
        <v>0</v>
      </c>
      <c r="DF711">
        <v>0</v>
      </c>
    </row>
    <row r="712" spans="1:110" x14ac:dyDescent="0.25">
      <c r="A712" s="18" t="str">
        <f t="shared" si="11"/>
        <v>portfolio_CPP_200 kW and above_All_CAISO_1-in-10_MONTHLY SYSTEM PEAK DAY_2020_8</v>
      </c>
      <c r="B712" t="s">
        <v>192</v>
      </c>
      <c r="C712" t="s">
        <v>121</v>
      </c>
      <c r="D712" t="s">
        <v>122</v>
      </c>
      <c r="E712" t="s">
        <v>7</v>
      </c>
      <c r="F712" t="s">
        <v>110</v>
      </c>
      <c r="G712" t="s">
        <v>85</v>
      </c>
      <c r="H712" t="s">
        <v>20</v>
      </c>
      <c r="I712">
        <v>2020</v>
      </c>
      <c r="J712">
        <v>8</v>
      </c>
      <c r="K712">
        <v>1303</v>
      </c>
      <c r="L712">
        <v>180077.3</v>
      </c>
      <c r="M712">
        <v>173887.5</v>
      </c>
      <c r="N712">
        <v>171096</v>
      </c>
      <c r="O712">
        <v>169884.9</v>
      </c>
      <c r="P712">
        <v>174814.7</v>
      </c>
      <c r="Q712">
        <v>188778.4</v>
      </c>
      <c r="R712">
        <v>209346.3</v>
      </c>
      <c r="S712">
        <v>222054.2</v>
      </c>
      <c r="T712">
        <v>230895.2</v>
      </c>
      <c r="U712">
        <v>240653</v>
      </c>
      <c r="V712">
        <v>253799.3</v>
      </c>
      <c r="W712">
        <v>263000.3</v>
      </c>
      <c r="X712">
        <v>266903.7</v>
      </c>
      <c r="Y712">
        <v>268836.3</v>
      </c>
      <c r="Z712">
        <v>268691.5</v>
      </c>
      <c r="AA712">
        <v>263903.09999999998</v>
      </c>
      <c r="AB712">
        <v>256550.39999999999</v>
      </c>
      <c r="AC712">
        <v>251975</v>
      </c>
      <c r="AD712">
        <v>231112.4</v>
      </c>
      <c r="AE712">
        <v>227119.6</v>
      </c>
      <c r="AF712">
        <v>225251.1</v>
      </c>
      <c r="AG712">
        <v>217555.8</v>
      </c>
      <c r="AH712">
        <v>207406.7</v>
      </c>
      <c r="AI712">
        <v>195372.9</v>
      </c>
      <c r="AJ712">
        <v>73.318899999999999</v>
      </c>
      <c r="AK712">
        <v>73.085539999999995</v>
      </c>
      <c r="AL712">
        <v>71.8733</v>
      </c>
      <c r="AM712">
        <v>71.556190000000001</v>
      </c>
      <c r="AN712">
        <v>71.157839999999993</v>
      </c>
      <c r="AO712">
        <v>70.822119999999998</v>
      </c>
      <c r="AP712">
        <v>70.070869999999999</v>
      </c>
      <c r="AQ712">
        <v>70.923050000000003</v>
      </c>
      <c r="AR712">
        <v>75.218680000000006</v>
      </c>
      <c r="AS712">
        <v>79.435940000000002</v>
      </c>
      <c r="AT712">
        <v>83.609160000000003</v>
      </c>
      <c r="AU712">
        <v>87.177160000000001</v>
      </c>
      <c r="AV712">
        <v>88.395129999999995</v>
      </c>
      <c r="AW712">
        <v>87.81711</v>
      </c>
      <c r="AX712">
        <v>88.074809999999999</v>
      </c>
      <c r="AY712">
        <v>89.266279999999995</v>
      </c>
      <c r="AZ712">
        <v>87.882249999999999</v>
      </c>
      <c r="BA712">
        <v>85.831069999999997</v>
      </c>
      <c r="BB712">
        <v>85.278809999999993</v>
      </c>
      <c r="BC712">
        <v>82.412670000000006</v>
      </c>
      <c r="BD712">
        <v>78.355410000000006</v>
      </c>
      <c r="BE712">
        <v>76.241590000000002</v>
      </c>
      <c r="BF712">
        <v>74.658199999999994</v>
      </c>
      <c r="BG712">
        <v>73.991770000000002</v>
      </c>
      <c r="BH712">
        <v>772.08479999999997</v>
      </c>
      <c r="BI712">
        <v>1987.6389999999999</v>
      </c>
      <c r="BJ712">
        <v>3047.4520000000002</v>
      </c>
      <c r="BK712">
        <v>3171.2020000000002</v>
      </c>
      <c r="BL712">
        <v>3611.1680000000001</v>
      </c>
      <c r="BM712">
        <v>6310.3209999999999</v>
      </c>
      <c r="BN712">
        <v>7510.0339999999997</v>
      </c>
      <c r="BO712">
        <v>7482.6360000000004</v>
      </c>
      <c r="BP712">
        <v>4235.2950000000001</v>
      </c>
      <c r="BQ712">
        <v>3883.973</v>
      </c>
      <c r="BR712">
        <v>3814.4340000000002</v>
      </c>
      <c r="BS712">
        <v>3267.9789999999998</v>
      </c>
      <c r="BT712">
        <v>1824.049</v>
      </c>
      <c r="BU712">
        <v>3925.7779999999998</v>
      </c>
      <c r="BV712">
        <v>8054.4579999999996</v>
      </c>
      <c r="BW712">
        <v>5578.3549999999996</v>
      </c>
      <c r="BX712">
        <v>6186.5590000000002</v>
      </c>
      <c r="BY712">
        <v>5759.5510000000004</v>
      </c>
      <c r="BZ712">
        <v>1912.0820000000001</v>
      </c>
      <c r="CA712">
        <v>667.88869999999997</v>
      </c>
      <c r="CB712">
        <v>-5.9492050000000001</v>
      </c>
      <c r="CC712">
        <v>-1173.6590000000001</v>
      </c>
      <c r="CD712">
        <v>-1826.316</v>
      </c>
      <c r="CE712">
        <v>-1444.89</v>
      </c>
      <c r="CF712" s="23">
        <v>3830886</v>
      </c>
      <c r="CG712" s="23">
        <v>6152490</v>
      </c>
      <c r="CH712" s="23">
        <v>5422709</v>
      </c>
      <c r="CI712" s="23">
        <v>4147809</v>
      </c>
      <c r="CJ712" s="23">
        <v>3494239</v>
      </c>
      <c r="CK712" s="23">
        <v>1737634</v>
      </c>
      <c r="CL712" s="23">
        <v>2289920</v>
      </c>
      <c r="CM712" s="23">
        <v>2251134</v>
      </c>
      <c r="CN712" s="23">
        <v>1613838</v>
      </c>
      <c r="CO712" s="23">
        <v>7569223</v>
      </c>
      <c r="CP712" s="23">
        <v>1190507</v>
      </c>
      <c r="CQ712" s="23">
        <v>10200000</v>
      </c>
      <c r="CR712" s="23">
        <v>10600000</v>
      </c>
      <c r="CS712" s="23">
        <v>11400000</v>
      </c>
      <c r="CT712" s="23">
        <v>11600000</v>
      </c>
      <c r="CU712" s="23">
        <v>11100000</v>
      </c>
      <c r="CV712" s="23">
        <v>11600000</v>
      </c>
      <c r="CW712" s="23">
        <v>11100000</v>
      </c>
      <c r="CX712" s="23">
        <v>12200000</v>
      </c>
      <c r="CY712" s="23">
        <v>9460176</v>
      </c>
      <c r="CZ712" s="23">
        <v>9661410</v>
      </c>
      <c r="DA712" s="23">
        <v>2649438</v>
      </c>
      <c r="DB712" s="23">
        <v>2709775</v>
      </c>
      <c r="DC712" s="23">
        <v>2902292</v>
      </c>
      <c r="DD712">
        <v>0</v>
      </c>
      <c r="DE712">
        <v>0</v>
      </c>
      <c r="DF712">
        <v>0</v>
      </c>
    </row>
    <row r="713" spans="1:110" x14ac:dyDescent="0.25">
      <c r="A713" s="18" t="str">
        <f t="shared" si="11"/>
        <v>portfolio_CPP_200 kW and above_All_CAISO_1-in-10_MONTHLY SYSTEM PEAK DAY_2021_8</v>
      </c>
      <c r="B713" t="s">
        <v>192</v>
      </c>
      <c r="C713" t="s">
        <v>121</v>
      </c>
      <c r="D713" t="s">
        <v>122</v>
      </c>
      <c r="E713" t="s">
        <v>7</v>
      </c>
      <c r="F713" t="s">
        <v>110</v>
      </c>
      <c r="G713" t="s">
        <v>85</v>
      </c>
      <c r="H713" t="s">
        <v>20</v>
      </c>
      <c r="I713">
        <v>2021</v>
      </c>
      <c r="J713">
        <v>8</v>
      </c>
      <c r="K713">
        <v>1321</v>
      </c>
      <c r="L713">
        <v>182565</v>
      </c>
      <c r="M713">
        <v>176289.6</v>
      </c>
      <c r="N713">
        <v>173459.5</v>
      </c>
      <c r="O713">
        <v>172231.7</v>
      </c>
      <c r="P713">
        <v>177229.6</v>
      </c>
      <c r="Q713">
        <v>191386.2</v>
      </c>
      <c r="R713">
        <v>212238.3</v>
      </c>
      <c r="S713">
        <v>225121.7</v>
      </c>
      <c r="T713">
        <v>234084.9</v>
      </c>
      <c r="U713">
        <v>243977.5</v>
      </c>
      <c r="V713">
        <v>257305.3</v>
      </c>
      <c r="W713">
        <v>266633.40000000002</v>
      </c>
      <c r="X713">
        <v>270590.8</v>
      </c>
      <c r="Y713">
        <v>272550.09999999998</v>
      </c>
      <c r="Z713">
        <v>272403.3</v>
      </c>
      <c r="AA713">
        <v>267548.7</v>
      </c>
      <c r="AB713">
        <v>260094.5</v>
      </c>
      <c r="AC713">
        <v>255455.9</v>
      </c>
      <c r="AD713">
        <v>234305</v>
      </c>
      <c r="AE713">
        <v>230257.1</v>
      </c>
      <c r="AF713">
        <v>228362.8</v>
      </c>
      <c r="AG713">
        <v>220561.1</v>
      </c>
      <c r="AH713">
        <v>210271.9</v>
      </c>
      <c r="AI713">
        <v>198071.8</v>
      </c>
      <c r="AJ713">
        <v>73.318899999999999</v>
      </c>
      <c r="AK713">
        <v>73.085539999999995</v>
      </c>
      <c r="AL713">
        <v>71.8733</v>
      </c>
      <c r="AM713">
        <v>71.556190000000001</v>
      </c>
      <c r="AN713">
        <v>71.157839999999993</v>
      </c>
      <c r="AO713">
        <v>70.822119999999998</v>
      </c>
      <c r="AP713">
        <v>70.070869999999999</v>
      </c>
      <c r="AQ713">
        <v>70.923050000000003</v>
      </c>
      <c r="AR713">
        <v>75.218680000000006</v>
      </c>
      <c r="AS713">
        <v>79.435940000000002</v>
      </c>
      <c r="AT713">
        <v>83.609160000000003</v>
      </c>
      <c r="AU713">
        <v>87.177160000000001</v>
      </c>
      <c r="AV713">
        <v>88.395129999999995</v>
      </c>
      <c r="AW713">
        <v>87.81711</v>
      </c>
      <c r="AX713">
        <v>88.074809999999999</v>
      </c>
      <c r="AY713">
        <v>89.266279999999995</v>
      </c>
      <c r="AZ713">
        <v>87.882249999999999</v>
      </c>
      <c r="BA713">
        <v>85.831069999999997</v>
      </c>
      <c r="BB713">
        <v>85.278809999999993</v>
      </c>
      <c r="BC713">
        <v>82.412670000000006</v>
      </c>
      <c r="BD713">
        <v>78.355410000000006</v>
      </c>
      <c r="BE713">
        <v>76.241590000000002</v>
      </c>
      <c r="BF713">
        <v>74.658199999999994</v>
      </c>
      <c r="BG713">
        <v>73.991770000000002</v>
      </c>
      <c r="BH713">
        <v>782.75070000000005</v>
      </c>
      <c r="BI713">
        <v>2015.097</v>
      </c>
      <c r="BJ713">
        <v>3089.55</v>
      </c>
      <c r="BK713">
        <v>3215.01</v>
      </c>
      <c r="BL713">
        <v>3661.0540000000001</v>
      </c>
      <c r="BM713">
        <v>6397.4939999999997</v>
      </c>
      <c r="BN713">
        <v>7613.78</v>
      </c>
      <c r="BO713">
        <v>7586.0029999999997</v>
      </c>
      <c r="BP713">
        <v>4293.8029999999999</v>
      </c>
      <c r="BQ713">
        <v>3937.627</v>
      </c>
      <c r="BR713">
        <v>3867.1280000000002</v>
      </c>
      <c r="BS713">
        <v>3313.1239999999998</v>
      </c>
      <c r="BT713">
        <v>1849.2470000000001</v>
      </c>
      <c r="BU713">
        <v>3980.01</v>
      </c>
      <c r="BV713">
        <v>8165.7240000000002</v>
      </c>
      <c r="BW713">
        <v>5655.4160000000002</v>
      </c>
      <c r="BX713">
        <v>6272.0219999999999</v>
      </c>
      <c r="BY713">
        <v>5839.1149999999998</v>
      </c>
      <c r="BZ713">
        <v>1938.4960000000001</v>
      </c>
      <c r="CA713">
        <v>677.11509999999998</v>
      </c>
      <c r="CB713">
        <v>-6.0313889999999999</v>
      </c>
      <c r="CC713">
        <v>-1189.8720000000001</v>
      </c>
      <c r="CD713">
        <v>-1851.5450000000001</v>
      </c>
      <c r="CE713">
        <v>-1464.85</v>
      </c>
      <c r="CF713" s="23">
        <v>3937459</v>
      </c>
      <c r="CG713" s="23">
        <v>6323649</v>
      </c>
      <c r="CH713" s="23">
        <v>5573566</v>
      </c>
      <c r="CI713" s="23">
        <v>4263198</v>
      </c>
      <c r="CJ713" s="23">
        <v>3591447</v>
      </c>
      <c r="CK713" s="23">
        <v>1785974</v>
      </c>
      <c r="CL713" s="23">
        <v>2353624</v>
      </c>
      <c r="CM713" s="23">
        <v>2313759</v>
      </c>
      <c r="CN713" s="23">
        <v>1658734</v>
      </c>
      <c r="CO713" s="23">
        <v>7779794</v>
      </c>
      <c r="CP713" s="23">
        <v>1223626</v>
      </c>
      <c r="CQ713" s="23">
        <v>10400000</v>
      </c>
      <c r="CR713" s="23">
        <v>10900000</v>
      </c>
      <c r="CS713" s="23">
        <v>11700000</v>
      </c>
      <c r="CT713" s="23">
        <v>12000000</v>
      </c>
      <c r="CU713" s="23">
        <v>11400000</v>
      </c>
      <c r="CV713" s="23">
        <v>11900000</v>
      </c>
      <c r="CW713" s="23">
        <v>11400000</v>
      </c>
      <c r="CX713" s="23">
        <v>12500000</v>
      </c>
      <c r="CY713" s="23">
        <v>9723352</v>
      </c>
      <c r="CZ713" s="23">
        <v>9930185</v>
      </c>
      <c r="DA713" s="23">
        <v>2723144</v>
      </c>
      <c r="DB713" s="23">
        <v>2785159</v>
      </c>
      <c r="DC713" s="23">
        <v>2983032</v>
      </c>
      <c r="DD713">
        <v>0</v>
      </c>
      <c r="DE713">
        <v>0</v>
      </c>
      <c r="DF713">
        <v>0</v>
      </c>
    </row>
    <row r="714" spans="1:110" x14ac:dyDescent="0.25">
      <c r="A714" s="18" t="str">
        <f t="shared" si="11"/>
        <v>portfolio_CPP_200 kW and above_All_CAISO_1-in-10_MONTHLY SYSTEM PEAK DAY_2022_8</v>
      </c>
      <c r="B714" t="s">
        <v>192</v>
      </c>
      <c r="C714" t="s">
        <v>121</v>
      </c>
      <c r="D714" t="s">
        <v>122</v>
      </c>
      <c r="E714" t="s">
        <v>7</v>
      </c>
      <c r="F714" t="s">
        <v>110</v>
      </c>
      <c r="G714" t="s">
        <v>85</v>
      </c>
      <c r="H714" t="s">
        <v>20</v>
      </c>
      <c r="I714">
        <v>2022</v>
      </c>
      <c r="J714">
        <v>8</v>
      </c>
      <c r="K714">
        <v>1357</v>
      </c>
      <c r="L714">
        <v>187540.3</v>
      </c>
      <c r="M714">
        <v>181093.8</v>
      </c>
      <c r="N714">
        <v>178186.7</v>
      </c>
      <c r="O714">
        <v>176925.4</v>
      </c>
      <c r="P714">
        <v>182059.5</v>
      </c>
      <c r="Q714">
        <v>196601.9</v>
      </c>
      <c r="R714">
        <v>218022.2</v>
      </c>
      <c r="S714">
        <v>231256.7</v>
      </c>
      <c r="T714">
        <v>240464.2</v>
      </c>
      <c r="U714">
        <v>250626.4</v>
      </c>
      <c r="V714">
        <v>264317.40000000002</v>
      </c>
      <c r="W714">
        <v>273899.7</v>
      </c>
      <c r="X714">
        <v>277965</v>
      </c>
      <c r="Y714">
        <v>279977.59999999998</v>
      </c>
      <c r="Z714">
        <v>279826.8</v>
      </c>
      <c r="AA714">
        <v>274840</v>
      </c>
      <c r="AB714">
        <v>267182.59999999998</v>
      </c>
      <c r="AC714">
        <v>262417.59999999998</v>
      </c>
      <c r="AD714">
        <v>240690.3</v>
      </c>
      <c r="AE714">
        <v>236532.1</v>
      </c>
      <c r="AF714">
        <v>234586.2</v>
      </c>
      <c r="AG714">
        <v>226571.9</v>
      </c>
      <c r="AH714">
        <v>216002.2</v>
      </c>
      <c r="AI714">
        <v>203469.7</v>
      </c>
      <c r="AJ714">
        <v>73.318899999999999</v>
      </c>
      <c r="AK714">
        <v>73.085539999999995</v>
      </c>
      <c r="AL714">
        <v>71.8733</v>
      </c>
      <c r="AM714">
        <v>71.556190000000001</v>
      </c>
      <c r="AN714">
        <v>71.157839999999993</v>
      </c>
      <c r="AO714">
        <v>70.822119999999998</v>
      </c>
      <c r="AP714">
        <v>70.070869999999999</v>
      </c>
      <c r="AQ714">
        <v>70.923050000000003</v>
      </c>
      <c r="AR714">
        <v>75.218680000000006</v>
      </c>
      <c r="AS714">
        <v>79.435940000000002</v>
      </c>
      <c r="AT714">
        <v>83.609160000000003</v>
      </c>
      <c r="AU714">
        <v>87.177160000000001</v>
      </c>
      <c r="AV714">
        <v>88.395129999999995</v>
      </c>
      <c r="AW714">
        <v>87.81711</v>
      </c>
      <c r="AX714">
        <v>88.074809999999999</v>
      </c>
      <c r="AY714">
        <v>89.266279999999995</v>
      </c>
      <c r="AZ714">
        <v>87.882249999999999</v>
      </c>
      <c r="BA714">
        <v>85.831069999999997</v>
      </c>
      <c r="BB714">
        <v>85.278809999999993</v>
      </c>
      <c r="BC714">
        <v>82.412670000000006</v>
      </c>
      <c r="BD714">
        <v>78.355410000000006</v>
      </c>
      <c r="BE714">
        <v>76.241590000000002</v>
      </c>
      <c r="BF714">
        <v>74.658199999999994</v>
      </c>
      <c r="BG714">
        <v>73.991770000000002</v>
      </c>
      <c r="BH714">
        <v>804.08219999999994</v>
      </c>
      <c r="BI714">
        <v>2070.0120000000002</v>
      </c>
      <c r="BJ714">
        <v>3173.7469999999998</v>
      </c>
      <c r="BK714">
        <v>3302.6260000000002</v>
      </c>
      <c r="BL714">
        <v>3760.8249999999998</v>
      </c>
      <c r="BM714">
        <v>6571.8389999999999</v>
      </c>
      <c r="BN714">
        <v>7821.2709999999997</v>
      </c>
      <c r="BO714">
        <v>7792.7370000000001</v>
      </c>
      <c r="BP714">
        <v>4410.8180000000002</v>
      </c>
      <c r="BQ714">
        <v>4044.9360000000001</v>
      </c>
      <c r="BR714">
        <v>3972.5149999999999</v>
      </c>
      <c r="BS714">
        <v>3403.413</v>
      </c>
      <c r="BT714">
        <v>1899.643</v>
      </c>
      <c r="BU714">
        <v>4088.4740000000002</v>
      </c>
      <c r="BV714">
        <v>8388.2569999999996</v>
      </c>
      <c r="BW714">
        <v>5809.5379999999996</v>
      </c>
      <c r="BX714">
        <v>6442.9480000000003</v>
      </c>
      <c r="BY714">
        <v>5998.2430000000004</v>
      </c>
      <c r="BZ714">
        <v>1991.3240000000001</v>
      </c>
      <c r="CA714">
        <v>695.56790000000001</v>
      </c>
      <c r="CB714">
        <v>-6.1957570000000004</v>
      </c>
      <c r="CC714">
        <v>-1222.299</v>
      </c>
      <c r="CD714">
        <v>-1902.0039999999999</v>
      </c>
      <c r="CE714">
        <v>-1504.77</v>
      </c>
      <c r="CF714" s="23">
        <v>4154991</v>
      </c>
      <c r="CG714" s="23">
        <v>6673010</v>
      </c>
      <c r="CH714" s="23">
        <v>5881487</v>
      </c>
      <c r="CI714" s="23">
        <v>4498727</v>
      </c>
      <c r="CJ714" s="23">
        <v>3789863</v>
      </c>
      <c r="CK714" s="23">
        <v>1884643</v>
      </c>
      <c r="CL714" s="23">
        <v>2483654</v>
      </c>
      <c r="CM714" s="23">
        <v>2441587</v>
      </c>
      <c r="CN714" s="23">
        <v>1750374</v>
      </c>
      <c r="CO714" s="23">
        <v>8209603</v>
      </c>
      <c r="CP714" s="23">
        <v>1291228</v>
      </c>
      <c r="CQ714" s="23">
        <v>11000000</v>
      </c>
      <c r="CR714" s="23">
        <v>11500000</v>
      </c>
      <c r="CS714" s="23">
        <v>12300000</v>
      </c>
      <c r="CT714" s="23">
        <v>12600000</v>
      </c>
      <c r="CU714" s="23">
        <v>12000000</v>
      </c>
      <c r="CV714" s="23">
        <v>12500000</v>
      </c>
      <c r="CW714" s="23">
        <v>12000000</v>
      </c>
      <c r="CX714" s="23">
        <v>13200000</v>
      </c>
      <c r="CY714" s="23">
        <v>10300000</v>
      </c>
      <c r="CZ714" s="23">
        <v>10500000</v>
      </c>
      <c r="DA714" s="23">
        <v>2873589</v>
      </c>
      <c r="DB714" s="23">
        <v>2939031</v>
      </c>
      <c r="DC714" s="23">
        <v>3147835</v>
      </c>
      <c r="DD714">
        <v>0</v>
      </c>
      <c r="DE714">
        <v>0</v>
      </c>
      <c r="DF714">
        <v>0</v>
      </c>
    </row>
    <row r="715" spans="1:110" x14ac:dyDescent="0.25">
      <c r="A715" s="18" t="str">
        <f t="shared" si="11"/>
        <v>portfolio_CPP_200 kW and above_All_CAISO_1-in-10_MONTHLY SYSTEM PEAK DAY_2023_8</v>
      </c>
      <c r="B715" t="s">
        <v>192</v>
      </c>
      <c r="C715" t="s">
        <v>121</v>
      </c>
      <c r="D715" t="s">
        <v>122</v>
      </c>
      <c r="E715" t="s">
        <v>7</v>
      </c>
      <c r="F715" t="s">
        <v>110</v>
      </c>
      <c r="G715" t="s">
        <v>85</v>
      </c>
      <c r="H715" t="s">
        <v>20</v>
      </c>
      <c r="I715">
        <v>2023</v>
      </c>
      <c r="J715">
        <v>8</v>
      </c>
      <c r="K715">
        <v>1401</v>
      </c>
      <c r="L715">
        <v>193621.1</v>
      </c>
      <c r="M715">
        <v>186965.7</v>
      </c>
      <c r="N715">
        <v>183964.3</v>
      </c>
      <c r="O715">
        <v>182662.1</v>
      </c>
      <c r="P715">
        <v>187962.7</v>
      </c>
      <c r="Q715">
        <v>202976.6</v>
      </c>
      <c r="R715">
        <v>225091.4</v>
      </c>
      <c r="S715">
        <v>238755.1</v>
      </c>
      <c r="T715">
        <v>248261.1</v>
      </c>
      <c r="U715">
        <v>258752.8</v>
      </c>
      <c r="V715">
        <v>272887.8</v>
      </c>
      <c r="W715">
        <v>282780.79999999999</v>
      </c>
      <c r="X715">
        <v>286977.8</v>
      </c>
      <c r="Y715">
        <v>289055.8</v>
      </c>
      <c r="Z715">
        <v>288900.09999999998</v>
      </c>
      <c r="AA715">
        <v>283751.5</v>
      </c>
      <c r="AB715">
        <v>275845.90000000002</v>
      </c>
      <c r="AC715">
        <v>270926.3</v>
      </c>
      <c r="AD715">
        <v>248494.6</v>
      </c>
      <c r="AE715">
        <v>244201.5</v>
      </c>
      <c r="AF715">
        <v>242192.5</v>
      </c>
      <c r="AG715">
        <v>233918.4</v>
      </c>
      <c r="AH715">
        <v>223006</v>
      </c>
      <c r="AI715">
        <v>210067.1</v>
      </c>
      <c r="AJ715">
        <v>73.318899999999999</v>
      </c>
      <c r="AK715">
        <v>73.085539999999995</v>
      </c>
      <c r="AL715">
        <v>71.8733</v>
      </c>
      <c r="AM715">
        <v>71.556190000000001</v>
      </c>
      <c r="AN715">
        <v>71.157839999999993</v>
      </c>
      <c r="AO715">
        <v>70.822119999999998</v>
      </c>
      <c r="AP715">
        <v>70.070869999999999</v>
      </c>
      <c r="AQ715">
        <v>70.923050000000003</v>
      </c>
      <c r="AR715">
        <v>75.218680000000006</v>
      </c>
      <c r="AS715">
        <v>79.435940000000002</v>
      </c>
      <c r="AT715">
        <v>83.609160000000003</v>
      </c>
      <c r="AU715">
        <v>87.177160000000001</v>
      </c>
      <c r="AV715">
        <v>88.395129999999995</v>
      </c>
      <c r="AW715">
        <v>87.81711</v>
      </c>
      <c r="AX715">
        <v>88.074809999999999</v>
      </c>
      <c r="AY715">
        <v>89.266279999999995</v>
      </c>
      <c r="AZ715">
        <v>87.882249999999999</v>
      </c>
      <c r="BA715">
        <v>85.831069999999997</v>
      </c>
      <c r="BB715">
        <v>85.278809999999993</v>
      </c>
      <c r="BC715">
        <v>82.412670000000006</v>
      </c>
      <c r="BD715">
        <v>78.355410000000006</v>
      </c>
      <c r="BE715">
        <v>76.241590000000002</v>
      </c>
      <c r="BF715">
        <v>74.658199999999994</v>
      </c>
      <c r="BG715">
        <v>73.991770000000002</v>
      </c>
      <c r="BH715">
        <v>830.15419999999995</v>
      </c>
      <c r="BI715">
        <v>2137.1309999999999</v>
      </c>
      <c r="BJ715">
        <v>3276.654</v>
      </c>
      <c r="BK715">
        <v>3409.712</v>
      </c>
      <c r="BL715">
        <v>3882.768</v>
      </c>
      <c r="BM715">
        <v>6784.9269999999997</v>
      </c>
      <c r="BN715">
        <v>8074.8720000000003</v>
      </c>
      <c r="BO715">
        <v>8045.4129999999996</v>
      </c>
      <c r="BP715">
        <v>4553.8360000000002</v>
      </c>
      <c r="BQ715">
        <v>4176.0910000000003</v>
      </c>
      <c r="BR715">
        <v>4101.3220000000001</v>
      </c>
      <c r="BS715">
        <v>3513.7669999999998</v>
      </c>
      <c r="BT715">
        <v>1961.2370000000001</v>
      </c>
      <c r="BU715">
        <v>4221.0410000000002</v>
      </c>
      <c r="BV715">
        <v>8660.2420000000002</v>
      </c>
      <c r="BW715">
        <v>5997.9089999999997</v>
      </c>
      <c r="BX715">
        <v>6651.8559999999998</v>
      </c>
      <c r="BY715">
        <v>6192.7330000000002</v>
      </c>
      <c r="BZ715">
        <v>2055.8910000000001</v>
      </c>
      <c r="CA715">
        <v>718.12130000000002</v>
      </c>
      <c r="CB715">
        <v>-6.3966510000000003</v>
      </c>
      <c r="CC715">
        <v>-1261.931</v>
      </c>
      <c r="CD715">
        <v>-1963.675</v>
      </c>
      <c r="CE715">
        <v>-1553.5619999999999</v>
      </c>
      <c r="CF715" s="23">
        <v>4428806</v>
      </c>
      <c r="CG715" s="23">
        <v>7112764</v>
      </c>
      <c r="CH715" s="23">
        <v>6269079</v>
      </c>
      <c r="CI715" s="23">
        <v>4795194</v>
      </c>
      <c r="CJ715" s="23">
        <v>4039616</v>
      </c>
      <c r="CK715" s="23">
        <v>2008842</v>
      </c>
      <c r="CL715" s="23">
        <v>2647328</v>
      </c>
      <c r="CM715" s="23">
        <v>2602488</v>
      </c>
      <c r="CN715" s="23">
        <v>1865724</v>
      </c>
      <c r="CO715" s="23">
        <v>8750619</v>
      </c>
      <c r="CP715" s="23">
        <v>1376320</v>
      </c>
      <c r="CQ715" s="23">
        <v>11700000</v>
      </c>
      <c r="CR715" s="23">
        <v>12200000</v>
      </c>
      <c r="CS715" s="23">
        <v>13200000</v>
      </c>
      <c r="CT715" s="23">
        <v>13500000</v>
      </c>
      <c r="CU715" s="23">
        <v>12800000</v>
      </c>
      <c r="CV715" s="23">
        <v>13400000</v>
      </c>
      <c r="CW715" s="23">
        <v>12800000</v>
      </c>
      <c r="CX715" s="23">
        <v>14100000</v>
      </c>
      <c r="CY715" s="23">
        <v>10900000</v>
      </c>
      <c r="CZ715" s="23">
        <v>11200000</v>
      </c>
      <c r="DA715" s="23">
        <v>3062959</v>
      </c>
      <c r="DB715" s="23">
        <v>3132713</v>
      </c>
      <c r="DC715" s="23">
        <v>3355278</v>
      </c>
      <c r="DD715">
        <v>0</v>
      </c>
      <c r="DE715">
        <v>0</v>
      </c>
      <c r="DF715">
        <v>0</v>
      </c>
    </row>
    <row r="716" spans="1:110" x14ac:dyDescent="0.25">
      <c r="A716" s="18" t="str">
        <f t="shared" si="11"/>
        <v>portfolio_CPP_200 kW and above_All_CAISO_1-in-10_MONTHLY SYSTEM PEAK DAY_2024_8</v>
      </c>
      <c r="B716" t="s">
        <v>192</v>
      </c>
      <c r="C716" t="s">
        <v>121</v>
      </c>
      <c r="D716" t="s">
        <v>122</v>
      </c>
      <c r="E716" t="s">
        <v>7</v>
      </c>
      <c r="F716" t="s">
        <v>110</v>
      </c>
      <c r="G716" t="s">
        <v>85</v>
      </c>
      <c r="H716" t="s">
        <v>20</v>
      </c>
      <c r="I716">
        <v>2024</v>
      </c>
      <c r="J716">
        <v>8</v>
      </c>
      <c r="K716">
        <v>1436</v>
      </c>
      <c r="L716">
        <v>198458.2</v>
      </c>
      <c r="M716">
        <v>191636.5</v>
      </c>
      <c r="N716">
        <v>188560.1</v>
      </c>
      <c r="O716">
        <v>187225.4</v>
      </c>
      <c r="P716">
        <v>192658.4</v>
      </c>
      <c r="Q716">
        <v>208047.4</v>
      </c>
      <c r="R716">
        <v>230714.7</v>
      </c>
      <c r="S716">
        <v>244719.7</v>
      </c>
      <c r="T716">
        <v>254463.2</v>
      </c>
      <c r="U716">
        <v>265217</v>
      </c>
      <c r="V716">
        <v>279705.09999999998</v>
      </c>
      <c r="W716">
        <v>289845.3</v>
      </c>
      <c r="X716">
        <v>294147.20000000001</v>
      </c>
      <c r="Y716">
        <v>296277</v>
      </c>
      <c r="Z716">
        <v>296117.40000000002</v>
      </c>
      <c r="AA716">
        <v>290840.3</v>
      </c>
      <c r="AB716">
        <v>282737.09999999998</v>
      </c>
      <c r="AC716">
        <v>277694.7</v>
      </c>
      <c r="AD716">
        <v>254702.5</v>
      </c>
      <c r="AE716">
        <v>250302.2</v>
      </c>
      <c r="AF716">
        <v>248243</v>
      </c>
      <c r="AG716">
        <v>239762.2</v>
      </c>
      <c r="AH716">
        <v>228577.2</v>
      </c>
      <c r="AI716">
        <v>215315</v>
      </c>
      <c r="AJ716">
        <v>73.318899999999999</v>
      </c>
      <c r="AK716">
        <v>73.085539999999995</v>
      </c>
      <c r="AL716">
        <v>71.8733</v>
      </c>
      <c r="AM716">
        <v>71.556190000000001</v>
      </c>
      <c r="AN716">
        <v>71.157839999999993</v>
      </c>
      <c r="AO716">
        <v>70.822119999999998</v>
      </c>
      <c r="AP716">
        <v>70.070869999999999</v>
      </c>
      <c r="AQ716">
        <v>70.923050000000003</v>
      </c>
      <c r="AR716">
        <v>75.218680000000006</v>
      </c>
      <c r="AS716">
        <v>79.435940000000002</v>
      </c>
      <c r="AT716">
        <v>83.609160000000003</v>
      </c>
      <c r="AU716">
        <v>87.177160000000001</v>
      </c>
      <c r="AV716">
        <v>88.395129999999995</v>
      </c>
      <c r="AW716">
        <v>87.81711</v>
      </c>
      <c r="AX716">
        <v>88.074809999999999</v>
      </c>
      <c r="AY716">
        <v>89.266279999999995</v>
      </c>
      <c r="AZ716">
        <v>87.882249999999999</v>
      </c>
      <c r="BA716">
        <v>85.831069999999997</v>
      </c>
      <c r="BB716">
        <v>85.278809999999993</v>
      </c>
      <c r="BC716">
        <v>82.412670000000006</v>
      </c>
      <c r="BD716">
        <v>78.355410000000006</v>
      </c>
      <c r="BE716">
        <v>76.241590000000002</v>
      </c>
      <c r="BF716">
        <v>74.658199999999994</v>
      </c>
      <c r="BG716">
        <v>73.991770000000002</v>
      </c>
      <c r="BH716">
        <v>850.89319999999998</v>
      </c>
      <c r="BI716">
        <v>2190.5210000000002</v>
      </c>
      <c r="BJ716">
        <v>3358.5120000000002</v>
      </c>
      <c r="BK716">
        <v>3494.8939999999998</v>
      </c>
      <c r="BL716">
        <v>3979.768</v>
      </c>
      <c r="BM716">
        <v>6954.43</v>
      </c>
      <c r="BN716">
        <v>8276.6</v>
      </c>
      <c r="BO716">
        <v>8246.4040000000005</v>
      </c>
      <c r="BP716">
        <v>4667.6009999999997</v>
      </c>
      <c r="BQ716">
        <v>4280.4179999999997</v>
      </c>
      <c r="BR716">
        <v>4203.7809999999999</v>
      </c>
      <c r="BS716">
        <v>3601.549</v>
      </c>
      <c r="BT716">
        <v>2010.2329999999999</v>
      </c>
      <c r="BU716">
        <v>4326.491</v>
      </c>
      <c r="BV716">
        <v>8876.5939999999991</v>
      </c>
      <c r="BW716">
        <v>6147.75</v>
      </c>
      <c r="BX716">
        <v>6818.0339999999997</v>
      </c>
      <c r="BY716">
        <v>6347.44</v>
      </c>
      <c r="BZ716">
        <v>2107.252</v>
      </c>
      <c r="CA716">
        <v>736.06150000000002</v>
      </c>
      <c r="CB716">
        <v>-6.5564539999999996</v>
      </c>
      <c r="CC716">
        <v>-1293.4570000000001</v>
      </c>
      <c r="CD716">
        <v>-2012.732</v>
      </c>
      <c r="CE716">
        <v>-1592.373</v>
      </c>
      <c r="CF716">
        <v>4652853</v>
      </c>
      <c r="CG716">
        <v>7472587</v>
      </c>
      <c r="CH716">
        <v>6586222</v>
      </c>
      <c r="CI716">
        <v>5037775</v>
      </c>
      <c r="CJ716">
        <v>4243974</v>
      </c>
      <c r="CK716">
        <v>2110466</v>
      </c>
      <c r="CL716">
        <v>2781252</v>
      </c>
      <c r="CM716">
        <v>2734144</v>
      </c>
      <c r="CN716">
        <v>1960108</v>
      </c>
      <c r="CO716">
        <v>9193298</v>
      </c>
      <c r="CP716">
        <v>1445946</v>
      </c>
      <c r="CQ716" s="23">
        <v>12300000</v>
      </c>
      <c r="CR716" s="23">
        <v>12900000</v>
      </c>
      <c r="CS716" s="23">
        <v>13800000</v>
      </c>
      <c r="CT716" s="23">
        <v>14100000</v>
      </c>
      <c r="CU716" s="23">
        <v>13500000</v>
      </c>
      <c r="CV716" s="23">
        <v>14000000</v>
      </c>
      <c r="CW716" s="23">
        <v>13500000</v>
      </c>
      <c r="CX716" s="23">
        <v>14800000</v>
      </c>
      <c r="CY716" s="23">
        <v>11500000</v>
      </c>
      <c r="CZ716" s="23">
        <v>11700000</v>
      </c>
      <c r="DA716">
        <v>3217909</v>
      </c>
      <c r="DB716">
        <v>3291193</v>
      </c>
      <c r="DC716">
        <v>3525016</v>
      </c>
      <c r="DD716">
        <v>0</v>
      </c>
      <c r="DE716">
        <v>0</v>
      </c>
      <c r="DF716">
        <v>0</v>
      </c>
    </row>
    <row r="717" spans="1:110" x14ac:dyDescent="0.25">
      <c r="A717" s="18" t="str">
        <f t="shared" si="11"/>
        <v>portfolio_CPP_200 kW and above_All_CAISO_1-in-10_MONTHLY SYSTEM PEAK DAY_2025_8</v>
      </c>
      <c r="B717" t="s">
        <v>192</v>
      </c>
      <c r="C717" t="s">
        <v>121</v>
      </c>
      <c r="D717" t="s">
        <v>122</v>
      </c>
      <c r="E717" t="s">
        <v>7</v>
      </c>
      <c r="F717" t="s">
        <v>110</v>
      </c>
      <c r="G717" t="s">
        <v>85</v>
      </c>
      <c r="H717" t="s">
        <v>20</v>
      </c>
      <c r="I717">
        <v>2025</v>
      </c>
      <c r="J717">
        <v>8</v>
      </c>
      <c r="K717">
        <v>1465</v>
      </c>
      <c r="L717">
        <v>202466.1</v>
      </c>
      <c r="M717">
        <v>195506.6</v>
      </c>
      <c r="N717">
        <v>192368</v>
      </c>
      <c r="O717">
        <v>191006.4</v>
      </c>
      <c r="P717">
        <v>196549.1</v>
      </c>
      <c r="Q717">
        <v>212248.9</v>
      </c>
      <c r="R717">
        <v>235374</v>
      </c>
      <c r="S717">
        <v>249661.8</v>
      </c>
      <c r="T717">
        <v>259602.1</v>
      </c>
      <c r="U717">
        <v>270573</v>
      </c>
      <c r="V717">
        <v>285353.7</v>
      </c>
      <c r="W717">
        <v>295698.7</v>
      </c>
      <c r="X717">
        <v>300087.5</v>
      </c>
      <c r="Y717">
        <v>302260.3</v>
      </c>
      <c r="Z717">
        <v>302097.5</v>
      </c>
      <c r="AA717">
        <v>296713.8</v>
      </c>
      <c r="AB717">
        <v>288447</v>
      </c>
      <c r="AC717">
        <v>283302.7</v>
      </c>
      <c r="AD717">
        <v>259846.2</v>
      </c>
      <c r="AE717">
        <v>255357.1</v>
      </c>
      <c r="AF717">
        <v>253256.2</v>
      </c>
      <c r="AG717">
        <v>244604.1</v>
      </c>
      <c r="AH717">
        <v>233193.3</v>
      </c>
      <c r="AI717">
        <v>219663.3</v>
      </c>
      <c r="AJ717">
        <v>73.318899999999999</v>
      </c>
      <c r="AK717">
        <v>73.085539999999995</v>
      </c>
      <c r="AL717">
        <v>71.8733</v>
      </c>
      <c r="AM717">
        <v>71.556190000000001</v>
      </c>
      <c r="AN717">
        <v>71.157839999999993</v>
      </c>
      <c r="AO717">
        <v>70.822119999999998</v>
      </c>
      <c r="AP717">
        <v>70.070869999999999</v>
      </c>
      <c r="AQ717">
        <v>70.923050000000003</v>
      </c>
      <c r="AR717">
        <v>75.218680000000006</v>
      </c>
      <c r="AS717">
        <v>79.435940000000002</v>
      </c>
      <c r="AT717">
        <v>83.609160000000003</v>
      </c>
      <c r="AU717">
        <v>87.177160000000001</v>
      </c>
      <c r="AV717">
        <v>88.395129999999995</v>
      </c>
      <c r="AW717">
        <v>87.81711</v>
      </c>
      <c r="AX717">
        <v>88.074809999999999</v>
      </c>
      <c r="AY717">
        <v>89.266279999999995</v>
      </c>
      <c r="AZ717">
        <v>87.882249999999999</v>
      </c>
      <c r="BA717">
        <v>85.831069999999997</v>
      </c>
      <c r="BB717">
        <v>85.278809999999993</v>
      </c>
      <c r="BC717">
        <v>82.412670000000006</v>
      </c>
      <c r="BD717">
        <v>78.355410000000006</v>
      </c>
      <c r="BE717">
        <v>76.241590000000002</v>
      </c>
      <c r="BF717">
        <v>74.658199999999994</v>
      </c>
      <c r="BG717">
        <v>73.991770000000002</v>
      </c>
      <c r="BH717">
        <v>868.077</v>
      </c>
      <c r="BI717">
        <v>2234.759</v>
      </c>
      <c r="BJ717">
        <v>3426.337</v>
      </c>
      <c r="BK717">
        <v>3565.473</v>
      </c>
      <c r="BL717">
        <v>4060.1390000000001</v>
      </c>
      <c r="BM717">
        <v>7094.8739999999998</v>
      </c>
      <c r="BN717">
        <v>8443.7450000000008</v>
      </c>
      <c r="BO717">
        <v>8412.94</v>
      </c>
      <c r="BP717">
        <v>4761.8630000000003</v>
      </c>
      <c r="BQ717">
        <v>4366.8609999999999</v>
      </c>
      <c r="BR717">
        <v>4288.6769999999997</v>
      </c>
      <c r="BS717">
        <v>3674.2820000000002</v>
      </c>
      <c r="BT717">
        <v>2050.83</v>
      </c>
      <c r="BU717">
        <v>4413.8639999999996</v>
      </c>
      <c r="BV717">
        <v>9055.8559999999998</v>
      </c>
      <c r="BW717">
        <v>6271.9030000000002</v>
      </c>
      <c r="BX717">
        <v>6955.7250000000004</v>
      </c>
      <c r="BY717">
        <v>6475.6270000000004</v>
      </c>
      <c r="BZ717">
        <v>2149.808</v>
      </c>
      <c r="CA717">
        <v>750.92629999999997</v>
      </c>
      <c r="CB717">
        <v>-6.6888610000000002</v>
      </c>
      <c r="CC717">
        <v>-1319.578</v>
      </c>
      <c r="CD717">
        <v>-2053.3789999999999</v>
      </c>
      <c r="CE717">
        <v>-1624.5309999999999</v>
      </c>
      <c r="CF717">
        <v>4842679</v>
      </c>
      <c r="CG717">
        <v>7777452</v>
      </c>
      <c r="CH717">
        <v>6854925</v>
      </c>
      <c r="CI717">
        <v>5243305</v>
      </c>
      <c r="CJ717">
        <v>4417119</v>
      </c>
      <c r="CK717">
        <v>2196568</v>
      </c>
      <c r="CL717">
        <v>2894721</v>
      </c>
      <c r="CM717">
        <v>2845691</v>
      </c>
      <c r="CN717">
        <v>2040076</v>
      </c>
      <c r="CO717">
        <v>9568365</v>
      </c>
      <c r="CP717">
        <v>1504937</v>
      </c>
      <c r="CQ717" s="23">
        <v>12800000</v>
      </c>
      <c r="CR717" s="23">
        <v>13400000</v>
      </c>
      <c r="CS717" s="23">
        <v>14400000</v>
      </c>
      <c r="CT717" s="23">
        <v>14700000</v>
      </c>
      <c r="CU717" s="23">
        <v>14000000</v>
      </c>
      <c r="CV717" s="23">
        <v>14600000</v>
      </c>
      <c r="CW717" s="23">
        <v>14000000</v>
      </c>
      <c r="CX717" s="23">
        <v>15400000</v>
      </c>
      <c r="CY717" s="23">
        <v>12000000</v>
      </c>
      <c r="CZ717" s="23">
        <v>12200000</v>
      </c>
      <c r="DA717">
        <v>3349193</v>
      </c>
      <c r="DB717">
        <v>3425466</v>
      </c>
      <c r="DC717">
        <v>3668829</v>
      </c>
      <c r="DD717">
        <v>0</v>
      </c>
      <c r="DE717">
        <v>0</v>
      </c>
      <c r="DF717">
        <v>0</v>
      </c>
    </row>
    <row r="718" spans="1:110" x14ac:dyDescent="0.25">
      <c r="A718" s="18" t="str">
        <f t="shared" si="11"/>
        <v>portfolio_CPP_200 kW and above_All_CAISO_1-in-10_MONTHLY SYSTEM PEAK DAY_2026_8</v>
      </c>
      <c r="B718" t="s">
        <v>192</v>
      </c>
      <c r="C718" t="s">
        <v>121</v>
      </c>
      <c r="D718" t="s">
        <v>122</v>
      </c>
      <c r="E718" t="s">
        <v>7</v>
      </c>
      <c r="F718" t="s">
        <v>110</v>
      </c>
      <c r="G718" t="s">
        <v>85</v>
      </c>
      <c r="H718" t="s">
        <v>20</v>
      </c>
      <c r="I718">
        <v>2026</v>
      </c>
      <c r="J718">
        <v>8</v>
      </c>
      <c r="K718">
        <v>1492</v>
      </c>
      <c r="L718">
        <v>206197.5</v>
      </c>
      <c r="M718">
        <v>199109.8</v>
      </c>
      <c r="N718">
        <v>195913.4</v>
      </c>
      <c r="O718">
        <v>194526.7</v>
      </c>
      <c r="P718">
        <v>200171.5</v>
      </c>
      <c r="Q718">
        <v>216160.7</v>
      </c>
      <c r="R718">
        <v>239711.9</v>
      </c>
      <c r="S718">
        <v>254263.1</v>
      </c>
      <c r="T718">
        <v>264386.5</v>
      </c>
      <c r="U718">
        <v>275559.7</v>
      </c>
      <c r="V718">
        <v>290612.8</v>
      </c>
      <c r="W718">
        <v>301148.40000000002</v>
      </c>
      <c r="X718">
        <v>305618.09999999998</v>
      </c>
      <c r="Y718">
        <v>307831</v>
      </c>
      <c r="Z718">
        <v>307665.2</v>
      </c>
      <c r="AA718">
        <v>302182.2</v>
      </c>
      <c r="AB718">
        <v>293763</v>
      </c>
      <c r="AC718">
        <v>288524</v>
      </c>
      <c r="AD718">
        <v>264635.2</v>
      </c>
      <c r="AE718">
        <v>260063.3</v>
      </c>
      <c r="AF718">
        <v>257923.8</v>
      </c>
      <c r="AG718">
        <v>249112.2</v>
      </c>
      <c r="AH718">
        <v>237491</v>
      </c>
      <c r="AI718">
        <v>223711.7</v>
      </c>
      <c r="AJ718">
        <v>73.318899999999999</v>
      </c>
      <c r="AK718">
        <v>73.085539999999995</v>
      </c>
      <c r="AL718">
        <v>71.8733</v>
      </c>
      <c r="AM718">
        <v>71.556190000000001</v>
      </c>
      <c r="AN718">
        <v>71.157839999999993</v>
      </c>
      <c r="AO718">
        <v>70.822119999999998</v>
      </c>
      <c r="AP718">
        <v>70.070869999999999</v>
      </c>
      <c r="AQ718">
        <v>70.923050000000003</v>
      </c>
      <c r="AR718">
        <v>75.218680000000006</v>
      </c>
      <c r="AS718">
        <v>79.435940000000002</v>
      </c>
      <c r="AT718">
        <v>83.609160000000003</v>
      </c>
      <c r="AU718">
        <v>87.177160000000001</v>
      </c>
      <c r="AV718">
        <v>88.395129999999995</v>
      </c>
      <c r="AW718">
        <v>87.81711</v>
      </c>
      <c r="AX718">
        <v>88.074809999999999</v>
      </c>
      <c r="AY718">
        <v>89.266279999999995</v>
      </c>
      <c r="AZ718">
        <v>87.882249999999999</v>
      </c>
      <c r="BA718">
        <v>85.831069999999997</v>
      </c>
      <c r="BB718">
        <v>85.278809999999993</v>
      </c>
      <c r="BC718">
        <v>82.412670000000006</v>
      </c>
      <c r="BD718">
        <v>78.355410000000006</v>
      </c>
      <c r="BE718">
        <v>76.241590000000002</v>
      </c>
      <c r="BF718">
        <v>74.658199999999994</v>
      </c>
      <c r="BG718">
        <v>73.991770000000002</v>
      </c>
      <c r="BH718">
        <v>884.07569999999998</v>
      </c>
      <c r="BI718">
        <v>2275.9459999999999</v>
      </c>
      <c r="BJ718">
        <v>3489.4839999999999</v>
      </c>
      <c r="BK718">
        <v>3631.1849999999999</v>
      </c>
      <c r="BL718">
        <v>4134.9679999999998</v>
      </c>
      <c r="BM718">
        <v>7225.6329999999998</v>
      </c>
      <c r="BN718">
        <v>8599.3629999999994</v>
      </c>
      <c r="BO718">
        <v>8567.991</v>
      </c>
      <c r="BP718">
        <v>4849.625</v>
      </c>
      <c r="BQ718">
        <v>4447.3429999999998</v>
      </c>
      <c r="BR718">
        <v>4367.7169999999996</v>
      </c>
      <c r="BS718">
        <v>3741.9989999999998</v>
      </c>
      <c r="BT718">
        <v>2088.627</v>
      </c>
      <c r="BU718">
        <v>4495.2120000000004</v>
      </c>
      <c r="BV718">
        <v>9222.7559999999994</v>
      </c>
      <c r="BW718">
        <v>6387.4949999999999</v>
      </c>
      <c r="BX718">
        <v>7083.9189999999999</v>
      </c>
      <c r="BY718">
        <v>6594.973</v>
      </c>
      <c r="BZ718">
        <v>2189.4290000000001</v>
      </c>
      <c r="CA718">
        <v>764.76589999999999</v>
      </c>
      <c r="CB718">
        <v>-6.8121369999999999</v>
      </c>
      <c r="CC718">
        <v>-1343.8979999999999</v>
      </c>
      <c r="CD718">
        <v>-2091.223</v>
      </c>
      <c r="CE718">
        <v>-1654.471</v>
      </c>
      <c r="CF718" s="23">
        <v>5022825</v>
      </c>
      <c r="CG718" s="23">
        <v>8066772</v>
      </c>
      <c r="CH718" s="23">
        <v>7109927</v>
      </c>
      <c r="CI718" s="23">
        <v>5438355</v>
      </c>
      <c r="CJ718" s="23">
        <v>4581434</v>
      </c>
      <c r="CK718" s="23">
        <v>2278280</v>
      </c>
      <c r="CL718" s="23">
        <v>3002404</v>
      </c>
      <c r="CM718" s="23">
        <v>2951550</v>
      </c>
      <c r="CN718" s="23">
        <v>2115966</v>
      </c>
      <c r="CO718" s="23">
        <v>9924306</v>
      </c>
      <c r="CP718" s="23">
        <v>1560921</v>
      </c>
      <c r="CQ718" s="23">
        <v>13300000</v>
      </c>
      <c r="CR718" s="23">
        <v>13900000</v>
      </c>
      <c r="CS718" s="23">
        <v>14900000</v>
      </c>
      <c r="CT718" s="23">
        <v>15300000</v>
      </c>
      <c r="CU718" s="23">
        <v>14500000</v>
      </c>
      <c r="CV718" s="23">
        <v>15200000</v>
      </c>
      <c r="CW718" s="23">
        <v>14500000</v>
      </c>
      <c r="CX718" s="23">
        <v>16000000</v>
      </c>
      <c r="CY718" s="23">
        <v>12400000</v>
      </c>
      <c r="CZ718" s="23">
        <v>12700000</v>
      </c>
      <c r="DA718" s="23">
        <v>3473782</v>
      </c>
      <c r="DB718" s="23">
        <v>3552892</v>
      </c>
      <c r="DC718" s="23">
        <v>3805308</v>
      </c>
      <c r="DD718">
        <v>0</v>
      </c>
      <c r="DE718">
        <v>0</v>
      </c>
      <c r="DF718">
        <v>0</v>
      </c>
    </row>
    <row r="719" spans="1:110" x14ac:dyDescent="0.25">
      <c r="A719" s="18" t="str">
        <f t="shared" si="11"/>
        <v>portfolio_CPP_200 kW and above_All_CAISO_1-in-10_MONTHLY SYSTEM PEAK DAY_2027_8</v>
      </c>
      <c r="B719" t="s">
        <v>192</v>
      </c>
      <c r="C719" t="s">
        <v>121</v>
      </c>
      <c r="D719" t="s">
        <v>122</v>
      </c>
      <c r="E719" t="s">
        <v>7</v>
      </c>
      <c r="F719" t="s">
        <v>110</v>
      </c>
      <c r="G719" t="s">
        <v>85</v>
      </c>
      <c r="H719" t="s">
        <v>20</v>
      </c>
      <c r="I719">
        <v>2027</v>
      </c>
      <c r="J719">
        <v>8</v>
      </c>
      <c r="K719">
        <v>1523</v>
      </c>
      <c r="L719">
        <v>210481.8</v>
      </c>
      <c r="M719">
        <v>203246.8</v>
      </c>
      <c r="N719">
        <v>199984</v>
      </c>
      <c r="O719">
        <v>198568.4</v>
      </c>
      <c r="P719">
        <v>204330.6</v>
      </c>
      <c r="Q719">
        <v>220652</v>
      </c>
      <c r="R719">
        <v>244692.5</v>
      </c>
      <c r="S719">
        <v>259546</v>
      </c>
      <c r="T719">
        <v>269879.8</v>
      </c>
      <c r="U719">
        <v>281285.2</v>
      </c>
      <c r="V719">
        <v>296651</v>
      </c>
      <c r="W719">
        <v>307405.5</v>
      </c>
      <c r="X719">
        <v>311968.09999999998</v>
      </c>
      <c r="Y719">
        <v>314226.90000000002</v>
      </c>
      <c r="Z719">
        <v>314057.7</v>
      </c>
      <c r="AA719">
        <v>308460.79999999999</v>
      </c>
      <c r="AB719">
        <v>299866.7</v>
      </c>
      <c r="AC719">
        <v>294518.8</v>
      </c>
      <c r="AD719">
        <v>270133.7</v>
      </c>
      <c r="AE719">
        <v>265466.8</v>
      </c>
      <c r="AF719">
        <v>263282.8</v>
      </c>
      <c r="AG719">
        <v>254288.1</v>
      </c>
      <c r="AH719">
        <v>242425.5</v>
      </c>
      <c r="AI719">
        <v>228359.9</v>
      </c>
      <c r="AJ719">
        <v>73.318899999999999</v>
      </c>
      <c r="AK719">
        <v>73.085539999999995</v>
      </c>
      <c r="AL719">
        <v>71.8733</v>
      </c>
      <c r="AM719">
        <v>71.556190000000001</v>
      </c>
      <c r="AN719">
        <v>71.157839999999993</v>
      </c>
      <c r="AO719">
        <v>70.822119999999998</v>
      </c>
      <c r="AP719">
        <v>70.070869999999999</v>
      </c>
      <c r="AQ719">
        <v>70.923050000000003</v>
      </c>
      <c r="AR719">
        <v>75.218680000000006</v>
      </c>
      <c r="AS719">
        <v>79.435940000000002</v>
      </c>
      <c r="AT719">
        <v>83.609160000000003</v>
      </c>
      <c r="AU719">
        <v>87.177160000000001</v>
      </c>
      <c r="AV719">
        <v>88.395129999999995</v>
      </c>
      <c r="AW719">
        <v>87.81711</v>
      </c>
      <c r="AX719">
        <v>88.074809999999999</v>
      </c>
      <c r="AY719">
        <v>89.266279999999995</v>
      </c>
      <c r="AZ719">
        <v>87.882249999999999</v>
      </c>
      <c r="BA719">
        <v>85.831069999999997</v>
      </c>
      <c r="BB719">
        <v>85.278809999999993</v>
      </c>
      <c r="BC719">
        <v>82.412670000000006</v>
      </c>
      <c r="BD719">
        <v>78.355410000000006</v>
      </c>
      <c r="BE719">
        <v>76.241590000000002</v>
      </c>
      <c r="BF719">
        <v>74.658199999999994</v>
      </c>
      <c r="BG719">
        <v>73.991770000000002</v>
      </c>
      <c r="BH719">
        <v>902.44449999999995</v>
      </c>
      <c r="BI719">
        <v>2323.2339999999999</v>
      </c>
      <c r="BJ719">
        <v>3561.9870000000001</v>
      </c>
      <c r="BK719">
        <v>3706.6320000000001</v>
      </c>
      <c r="BL719">
        <v>4220.8819999999996</v>
      </c>
      <c r="BM719">
        <v>7375.7629999999999</v>
      </c>
      <c r="BN719">
        <v>8778.0370000000003</v>
      </c>
      <c r="BO719">
        <v>8746.0130000000008</v>
      </c>
      <c r="BP719">
        <v>4950.3869999999997</v>
      </c>
      <c r="BQ719">
        <v>4539.7479999999996</v>
      </c>
      <c r="BR719">
        <v>4458.4669999999996</v>
      </c>
      <c r="BS719">
        <v>3819.7489999999998</v>
      </c>
      <c r="BT719">
        <v>2132.0230000000001</v>
      </c>
      <c r="BU719">
        <v>4588.6109999999999</v>
      </c>
      <c r="BV719">
        <v>9414.3819999999996</v>
      </c>
      <c r="BW719">
        <v>6520.2110000000002</v>
      </c>
      <c r="BX719">
        <v>7231.1040000000003</v>
      </c>
      <c r="BY719">
        <v>6732</v>
      </c>
      <c r="BZ719">
        <v>2234.92</v>
      </c>
      <c r="CA719">
        <v>780.6558</v>
      </c>
      <c r="CB719">
        <v>-6.9536759999999997</v>
      </c>
      <c r="CC719">
        <v>-1371.8209999999999</v>
      </c>
      <c r="CD719">
        <v>-2134.6729999999998</v>
      </c>
      <c r="CE719">
        <v>-1688.847</v>
      </c>
      <c r="CF719" s="23">
        <v>5233717</v>
      </c>
      <c r="CG719" s="23">
        <v>8405468</v>
      </c>
      <c r="CH719" s="23">
        <v>7408449</v>
      </c>
      <c r="CI719" s="23">
        <v>5666693</v>
      </c>
      <c r="CJ719" s="23">
        <v>4773793</v>
      </c>
      <c r="CK719" s="23">
        <v>2373938</v>
      </c>
      <c r="CL719" s="23">
        <v>3128465</v>
      </c>
      <c r="CM719" s="23">
        <v>3075476</v>
      </c>
      <c r="CN719" s="23">
        <v>2204809</v>
      </c>
      <c r="CO719" s="23">
        <v>10300000</v>
      </c>
      <c r="CP719" s="23">
        <v>1626459</v>
      </c>
      <c r="CQ719" s="23">
        <v>13900000</v>
      </c>
      <c r="CR719" s="23">
        <v>14500000</v>
      </c>
      <c r="CS719" s="23">
        <v>15600000</v>
      </c>
      <c r="CT719" s="23">
        <v>15900000</v>
      </c>
      <c r="CU719" s="23">
        <v>15200000</v>
      </c>
      <c r="CV719" s="23">
        <v>15800000</v>
      </c>
      <c r="CW719" s="23">
        <v>15200000</v>
      </c>
      <c r="CX719" s="23">
        <v>16600000</v>
      </c>
      <c r="CY719" s="23">
        <v>12900000</v>
      </c>
      <c r="CZ719" s="23">
        <v>13200000</v>
      </c>
      <c r="DA719" s="23">
        <v>3619634</v>
      </c>
      <c r="DB719" s="23">
        <v>3702066</v>
      </c>
      <c r="DC719" s="23">
        <v>3965081</v>
      </c>
      <c r="DD719">
        <v>0</v>
      </c>
      <c r="DE719">
        <v>0</v>
      </c>
      <c r="DF719">
        <v>0</v>
      </c>
    </row>
    <row r="720" spans="1:110" x14ac:dyDescent="0.25">
      <c r="A720" s="18" t="str">
        <f t="shared" si="11"/>
        <v>portfolio_CPP_200 kW and above_All_CAISO_1-in-10_MONTHLY SYSTEM PEAK DAY_2028_8</v>
      </c>
      <c r="B720" t="s">
        <v>192</v>
      </c>
      <c r="C720" t="s">
        <v>121</v>
      </c>
      <c r="D720" t="s">
        <v>122</v>
      </c>
      <c r="E720" t="s">
        <v>7</v>
      </c>
      <c r="F720" t="s">
        <v>110</v>
      </c>
      <c r="G720" t="s">
        <v>85</v>
      </c>
      <c r="H720" t="s">
        <v>20</v>
      </c>
      <c r="I720">
        <v>2028</v>
      </c>
      <c r="J720">
        <v>8</v>
      </c>
      <c r="K720">
        <v>1555</v>
      </c>
      <c r="L720">
        <v>214904.3</v>
      </c>
      <c r="M720">
        <v>207517.3</v>
      </c>
      <c r="N720">
        <v>204185.9</v>
      </c>
      <c r="O720">
        <v>202740.6</v>
      </c>
      <c r="P720">
        <v>208623.8</v>
      </c>
      <c r="Q720">
        <v>225288.1</v>
      </c>
      <c r="R720">
        <v>249833.8</v>
      </c>
      <c r="S720">
        <v>264999.40000000002</v>
      </c>
      <c r="T720">
        <v>275550.3</v>
      </c>
      <c r="U720">
        <v>287195.3</v>
      </c>
      <c r="V720">
        <v>302884</v>
      </c>
      <c r="W720">
        <v>313864.5</v>
      </c>
      <c r="X720">
        <v>318522.90000000002</v>
      </c>
      <c r="Y720">
        <v>320829.2</v>
      </c>
      <c r="Z720">
        <v>320656.40000000002</v>
      </c>
      <c r="AA720">
        <v>314941.90000000002</v>
      </c>
      <c r="AB720">
        <v>306167.3</v>
      </c>
      <c r="AC720">
        <v>300707</v>
      </c>
      <c r="AD720">
        <v>275809.5</v>
      </c>
      <c r="AE720">
        <v>271044.59999999998</v>
      </c>
      <c r="AF720">
        <v>268814.7</v>
      </c>
      <c r="AG720">
        <v>259631</v>
      </c>
      <c r="AH720">
        <v>247519.1</v>
      </c>
      <c r="AI720">
        <v>233158</v>
      </c>
      <c r="AJ720">
        <v>73.318899999999999</v>
      </c>
      <c r="AK720">
        <v>73.085539999999995</v>
      </c>
      <c r="AL720">
        <v>71.8733</v>
      </c>
      <c r="AM720">
        <v>71.556190000000001</v>
      </c>
      <c r="AN720">
        <v>71.157839999999993</v>
      </c>
      <c r="AO720">
        <v>70.822119999999998</v>
      </c>
      <c r="AP720">
        <v>70.070869999999999</v>
      </c>
      <c r="AQ720">
        <v>70.923050000000003</v>
      </c>
      <c r="AR720">
        <v>75.218680000000006</v>
      </c>
      <c r="AS720">
        <v>79.435940000000002</v>
      </c>
      <c r="AT720">
        <v>83.609160000000003</v>
      </c>
      <c r="AU720">
        <v>87.177160000000001</v>
      </c>
      <c r="AV720">
        <v>88.395129999999995</v>
      </c>
      <c r="AW720">
        <v>87.81711</v>
      </c>
      <c r="AX720">
        <v>88.074809999999999</v>
      </c>
      <c r="AY720">
        <v>89.266279999999995</v>
      </c>
      <c r="AZ720">
        <v>87.882249999999999</v>
      </c>
      <c r="BA720">
        <v>85.831069999999997</v>
      </c>
      <c r="BB720">
        <v>85.278809999999993</v>
      </c>
      <c r="BC720">
        <v>82.412670000000006</v>
      </c>
      <c r="BD720">
        <v>78.355410000000006</v>
      </c>
      <c r="BE720">
        <v>76.241590000000002</v>
      </c>
      <c r="BF720">
        <v>74.658199999999994</v>
      </c>
      <c r="BG720">
        <v>73.991770000000002</v>
      </c>
      <c r="BH720">
        <v>921.40589999999997</v>
      </c>
      <c r="BI720">
        <v>2372.0479999999998</v>
      </c>
      <c r="BJ720">
        <v>3636.828</v>
      </c>
      <c r="BK720">
        <v>3784.5120000000002</v>
      </c>
      <c r="BL720">
        <v>4309.5680000000002</v>
      </c>
      <c r="BM720">
        <v>7530.7370000000001</v>
      </c>
      <c r="BN720">
        <v>8962.4740000000002</v>
      </c>
      <c r="BO720">
        <v>8929.7759999999998</v>
      </c>
      <c r="BP720">
        <v>5054.4009999999998</v>
      </c>
      <c r="BQ720">
        <v>4635.1329999999998</v>
      </c>
      <c r="BR720">
        <v>4552.1450000000004</v>
      </c>
      <c r="BS720">
        <v>3900.0059999999999</v>
      </c>
      <c r="BT720">
        <v>2176.8200000000002</v>
      </c>
      <c r="BU720">
        <v>4685.0230000000001</v>
      </c>
      <c r="BV720">
        <v>9612.1880000000001</v>
      </c>
      <c r="BW720">
        <v>6657.2079999999996</v>
      </c>
      <c r="BX720">
        <v>7383.0389999999998</v>
      </c>
      <c r="BY720">
        <v>6873.4470000000001</v>
      </c>
      <c r="BZ720">
        <v>2281.8780000000002</v>
      </c>
      <c r="CA720">
        <v>797.05820000000006</v>
      </c>
      <c r="CB720">
        <v>-7.0997810000000001</v>
      </c>
      <c r="CC720">
        <v>-1400.645</v>
      </c>
      <c r="CD720">
        <v>-2179.5250000000001</v>
      </c>
      <c r="CE720">
        <v>-1724.3320000000001</v>
      </c>
      <c r="CF720">
        <v>5455960</v>
      </c>
      <c r="CG720">
        <v>8762396</v>
      </c>
      <c r="CH720">
        <v>7723040</v>
      </c>
      <c r="CI720">
        <v>5907323</v>
      </c>
      <c r="CJ720">
        <v>4976507</v>
      </c>
      <c r="CK720">
        <v>2474744</v>
      </c>
      <c r="CL720">
        <v>3261311</v>
      </c>
      <c r="CM720">
        <v>3206072</v>
      </c>
      <c r="CN720">
        <v>2298433</v>
      </c>
      <c r="CO720" s="23">
        <v>10800000</v>
      </c>
      <c r="CP720">
        <v>1695524</v>
      </c>
      <c r="CQ720" s="23">
        <v>14500000</v>
      </c>
      <c r="CR720" s="23">
        <v>15100000</v>
      </c>
      <c r="CS720" s="23">
        <v>16200000</v>
      </c>
      <c r="CT720" s="23">
        <v>16600000</v>
      </c>
      <c r="CU720" s="23">
        <v>15800000</v>
      </c>
      <c r="CV720" s="23">
        <v>16500000</v>
      </c>
      <c r="CW720" s="23">
        <v>15800000</v>
      </c>
      <c r="CX720" s="23">
        <v>17300000</v>
      </c>
      <c r="CY720" s="23">
        <v>13500000</v>
      </c>
      <c r="CZ720" s="23">
        <v>13800000</v>
      </c>
      <c r="DA720">
        <v>3773338</v>
      </c>
      <c r="DB720">
        <v>3859270</v>
      </c>
      <c r="DC720">
        <v>4133453</v>
      </c>
      <c r="DD720">
        <v>0</v>
      </c>
      <c r="DE720">
        <v>0</v>
      </c>
      <c r="DF720">
        <v>0</v>
      </c>
    </row>
    <row r="721" spans="1:110" x14ac:dyDescent="0.25">
      <c r="A721" s="18" t="str">
        <f t="shared" si="11"/>
        <v>portfolio_CPP_200 kW and above_All_CAISO_1-in-10_MONTHLY SYSTEM PEAK DAY_2029_8</v>
      </c>
      <c r="B721" t="s">
        <v>192</v>
      </c>
      <c r="C721" t="s">
        <v>121</v>
      </c>
      <c r="D721" t="s">
        <v>122</v>
      </c>
      <c r="E721" t="s">
        <v>7</v>
      </c>
      <c r="F721" t="s">
        <v>110</v>
      </c>
      <c r="G721" t="s">
        <v>85</v>
      </c>
      <c r="H721" t="s">
        <v>20</v>
      </c>
      <c r="I721">
        <v>2029</v>
      </c>
      <c r="J721">
        <v>8</v>
      </c>
      <c r="K721">
        <v>1587</v>
      </c>
      <c r="L721">
        <v>219326.7</v>
      </c>
      <c r="M721">
        <v>211787.7</v>
      </c>
      <c r="N721">
        <v>208387.8</v>
      </c>
      <c r="O721">
        <v>206912.7</v>
      </c>
      <c r="P721">
        <v>212917.1</v>
      </c>
      <c r="Q721">
        <v>229924.3</v>
      </c>
      <c r="R721">
        <v>254975.1</v>
      </c>
      <c r="S721">
        <v>270452.8</v>
      </c>
      <c r="T721">
        <v>281220.8</v>
      </c>
      <c r="U721">
        <v>293105.40000000002</v>
      </c>
      <c r="V721">
        <v>309117</v>
      </c>
      <c r="W721">
        <v>320323.40000000002</v>
      </c>
      <c r="X721">
        <v>325077.7</v>
      </c>
      <c r="Y721">
        <v>327431.40000000002</v>
      </c>
      <c r="Z721">
        <v>327255.09999999998</v>
      </c>
      <c r="AA721">
        <v>321423</v>
      </c>
      <c r="AB721">
        <v>312467.8</v>
      </c>
      <c r="AC721">
        <v>306895.2</v>
      </c>
      <c r="AD721">
        <v>281485.3</v>
      </c>
      <c r="AE721">
        <v>276622.3</v>
      </c>
      <c r="AF721">
        <v>274346.5</v>
      </c>
      <c r="AG721">
        <v>264973.90000000002</v>
      </c>
      <c r="AH721">
        <v>252612.8</v>
      </c>
      <c r="AI721">
        <v>237956.1</v>
      </c>
      <c r="AJ721">
        <v>73.318899999999999</v>
      </c>
      <c r="AK721">
        <v>73.085539999999995</v>
      </c>
      <c r="AL721">
        <v>71.8733</v>
      </c>
      <c r="AM721">
        <v>71.556190000000001</v>
      </c>
      <c r="AN721">
        <v>71.157839999999993</v>
      </c>
      <c r="AO721">
        <v>70.822119999999998</v>
      </c>
      <c r="AP721">
        <v>70.070869999999999</v>
      </c>
      <c r="AQ721">
        <v>70.923050000000003</v>
      </c>
      <c r="AR721">
        <v>75.218680000000006</v>
      </c>
      <c r="AS721">
        <v>79.435940000000002</v>
      </c>
      <c r="AT721">
        <v>83.609160000000003</v>
      </c>
      <c r="AU721">
        <v>87.177160000000001</v>
      </c>
      <c r="AV721">
        <v>88.395129999999995</v>
      </c>
      <c r="AW721">
        <v>87.81711</v>
      </c>
      <c r="AX721">
        <v>88.074809999999999</v>
      </c>
      <c r="AY721">
        <v>89.266279999999995</v>
      </c>
      <c r="AZ721">
        <v>87.882249999999999</v>
      </c>
      <c r="BA721">
        <v>85.831069999999997</v>
      </c>
      <c r="BB721">
        <v>85.278809999999993</v>
      </c>
      <c r="BC721">
        <v>82.412670000000006</v>
      </c>
      <c r="BD721">
        <v>78.355410000000006</v>
      </c>
      <c r="BE721">
        <v>76.241590000000002</v>
      </c>
      <c r="BF721">
        <v>74.658199999999994</v>
      </c>
      <c r="BG721">
        <v>73.991770000000002</v>
      </c>
      <c r="BH721">
        <v>940.36739999999998</v>
      </c>
      <c r="BI721">
        <v>2420.8620000000001</v>
      </c>
      <c r="BJ721">
        <v>3711.67</v>
      </c>
      <c r="BK721">
        <v>3862.393</v>
      </c>
      <c r="BL721">
        <v>4398.2529999999997</v>
      </c>
      <c r="BM721">
        <v>7685.71</v>
      </c>
      <c r="BN721">
        <v>9146.91</v>
      </c>
      <c r="BO721">
        <v>9113.5400000000009</v>
      </c>
      <c r="BP721">
        <v>5158.4139999999998</v>
      </c>
      <c r="BQ721">
        <v>4730.518</v>
      </c>
      <c r="BR721">
        <v>4645.8230000000003</v>
      </c>
      <c r="BS721">
        <v>3980.2629999999999</v>
      </c>
      <c r="BT721">
        <v>2221.616</v>
      </c>
      <c r="BU721">
        <v>4781.4359999999997</v>
      </c>
      <c r="BV721">
        <v>9809.9959999999992</v>
      </c>
      <c r="BW721">
        <v>6794.2049999999999</v>
      </c>
      <c r="BX721">
        <v>7534.973</v>
      </c>
      <c r="BY721">
        <v>7014.8940000000002</v>
      </c>
      <c r="BZ721">
        <v>2328.8359999999998</v>
      </c>
      <c r="CA721">
        <v>813.46079999999995</v>
      </c>
      <c r="CB721">
        <v>-7.2458850000000004</v>
      </c>
      <c r="CC721">
        <v>-1429.4680000000001</v>
      </c>
      <c r="CD721">
        <v>-2224.377</v>
      </c>
      <c r="CE721">
        <v>-1759.816</v>
      </c>
      <c r="CF721" s="23">
        <v>5682825</v>
      </c>
      <c r="CG721" s="23">
        <v>9126746</v>
      </c>
      <c r="CH721" s="23">
        <v>8044172</v>
      </c>
      <c r="CI721" s="23">
        <v>6152955</v>
      </c>
      <c r="CJ721" s="23">
        <v>5183435</v>
      </c>
      <c r="CK721" s="23">
        <v>2577646</v>
      </c>
      <c r="CL721" s="23">
        <v>3396920</v>
      </c>
      <c r="CM721" s="23">
        <v>3339384</v>
      </c>
      <c r="CN721" s="23">
        <v>2394004</v>
      </c>
      <c r="CO721" s="23">
        <v>11200000</v>
      </c>
      <c r="CP721" s="23">
        <v>1766026</v>
      </c>
      <c r="CQ721" s="23">
        <v>15100000</v>
      </c>
      <c r="CR721" s="23">
        <v>15700000</v>
      </c>
      <c r="CS721" s="23">
        <v>16900000</v>
      </c>
      <c r="CT721" s="23">
        <v>17300000</v>
      </c>
      <c r="CU721" s="23">
        <v>16500000</v>
      </c>
      <c r="CV721" s="23">
        <v>17200000</v>
      </c>
      <c r="CW721" s="23">
        <v>16500000</v>
      </c>
      <c r="CX721" s="23">
        <v>18100000</v>
      </c>
      <c r="CY721" s="23">
        <v>14000000</v>
      </c>
      <c r="CZ721" s="23">
        <v>14300000</v>
      </c>
      <c r="DA721" s="23">
        <v>3930237</v>
      </c>
      <c r="DB721" s="23">
        <v>4019743</v>
      </c>
      <c r="DC721" s="23">
        <v>4305326</v>
      </c>
      <c r="DD721">
        <v>0</v>
      </c>
      <c r="DE721">
        <v>0</v>
      </c>
      <c r="DF721">
        <v>0</v>
      </c>
    </row>
    <row r="722" spans="1:110" x14ac:dyDescent="0.25">
      <c r="A722" s="18" t="str">
        <f t="shared" si="11"/>
        <v>portfolio_CPP_200 kW and above_All_CAISO_1-in-10_MONTHLY SYSTEM PEAK DAY_2030_8</v>
      </c>
      <c r="B722" t="s">
        <v>192</v>
      </c>
      <c r="C722" t="s">
        <v>121</v>
      </c>
      <c r="D722" t="s">
        <v>122</v>
      </c>
      <c r="E722" t="s">
        <v>7</v>
      </c>
      <c r="F722" t="s">
        <v>110</v>
      </c>
      <c r="G722" t="s">
        <v>85</v>
      </c>
      <c r="H722" t="s">
        <v>20</v>
      </c>
      <c r="I722">
        <v>2030</v>
      </c>
      <c r="J722">
        <v>8</v>
      </c>
      <c r="K722">
        <v>1620</v>
      </c>
      <c r="L722">
        <v>223887.4</v>
      </c>
      <c r="M722">
        <v>216191.6</v>
      </c>
      <c r="N722">
        <v>212721</v>
      </c>
      <c r="O722">
        <v>211215.3</v>
      </c>
      <c r="P722">
        <v>217344.5</v>
      </c>
      <c r="Q722">
        <v>234705.3</v>
      </c>
      <c r="R722">
        <v>260277</v>
      </c>
      <c r="S722">
        <v>276076.5</v>
      </c>
      <c r="T722">
        <v>287068.5</v>
      </c>
      <c r="U722">
        <v>299200.2</v>
      </c>
      <c r="V722">
        <v>315544.8</v>
      </c>
      <c r="W722">
        <v>326984.2</v>
      </c>
      <c r="X722">
        <v>331837.3</v>
      </c>
      <c r="Y722">
        <v>334240</v>
      </c>
      <c r="Z722">
        <v>334060</v>
      </c>
      <c r="AA722">
        <v>328106.7</v>
      </c>
      <c r="AB722">
        <v>318965.3</v>
      </c>
      <c r="AC722">
        <v>313276.7</v>
      </c>
      <c r="AD722">
        <v>287338.5</v>
      </c>
      <c r="AE722">
        <v>282374.40000000002</v>
      </c>
      <c r="AF722">
        <v>280051.3</v>
      </c>
      <c r="AG722">
        <v>270483.8</v>
      </c>
      <c r="AH722">
        <v>257865.60000000001</v>
      </c>
      <c r="AI722">
        <v>242904.1</v>
      </c>
      <c r="AJ722">
        <v>73.318899999999999</v>
      </c>
      <c r="AK722">
        <v>73.085539999999995</v>
      </c>
      <c r="AL722">
        <v>71.8733</v>
      </c>
      <c r="AM722">
        <v>71.556190000000001</v>
      </c>
      <c r="AN722">
        <v>71.157839999999993</v>
      </c>
      <c r="AO722">
        <v>70.822119999999998</v>
      </c>
      <c r="AP722">
        <v>70.070869999999999</v>
      </c>
      <c r="AQ722">
        <v>70.923050000000003</v>
      </c>
      <c r="AR722">
        <v>75.218680000000006</v>
      </c>
      <c r="AS722">
        <v>79.435940000000002</v>
      </c>
      <c r="AT722">
        <v>83.609160000000003</v>
      </c>
      <c r="AU722">
        <v>87.177160000000001</v>
      </c>
      <c r="AV722">
        <v>88.395129999999995</v>
      </c>
      <c r="AW722">
        <v>87.81711</v>
      </c>
      <c r="AX722">
        <v>88.074809999999999</v>
      </c>
      <c r="AY722">
        <v>89.266279999999995</v>
      </c>
      <c r="AZ722">
        <v>87.882249999999999</v>
      </c>
      <c r="BA722">
        <v>85.831069999999997</v>
      </c>
      <c r="BB722">
        <v>85.278809999999993</v>
      </c>
      <c r="BC722">
        <v>82.412670000000006</v>
      </c>
      <c r="BD722">
        <v>78.355410000000006</v>
      </c>
      <c r="BE722">
        <v>76.241590000000002</v>
      </c>
      <c r="BF722">
        <v>74.658199999999994</v>
      </c>
      <c r="BG722">
        <v>73.991770000000002</v>
      </c>
      <c r="BH722">
        <v>959.92129999999997</v>
      </c>
      <c r="BI722">
        <v>2471.201</v>
      </c>
      <c r="BJ722">
        <v>3788.85</v>
      </c>
      <c r="BK722">
        <v>3942.7069999999999</v>
      </c>
      <c r="BL722">
        <v>4489.71</v>
      </c>
      <c r="BM722">
        <v>7845.5259999999998</v>
      </c>
      <c r="BN722">
        <v>9337.11</v>
      </c>
      <c r="BO722">
        <v>9303.0470000000005</v>
      </c>
      <c r="BP722">
        <v>5265.6779999999999</v>
      </c>
      <c r="BQ722">
        <v>4828.884</v>
      </c>
      <c r="BR722">
        <v>4742.4279999999999</v>
      </c>
      <c r="BS722">
        <v>4063.029</v>
      </c>
      <c r="BT722">
        <v>2267.8119999999999</v>
      </c>
      <c r="BU722">
        <v>4880.8599999999997</v>
      </c>
      <c r="BV722">
        <v>10013.98</v>
      </c>
      <c r="BW722">
        <v>6935.4830000000002</v>
      </c>
      <c r="BX722">
        <v>7691.6540000000005</v>
      </c>
      <c r="BY722">
        <v>7160.7619999999997</v>
      </c>
      <c r="BZ722">
        <v>2377.2620000000002</v>
      </c>
      <c r="CA722">
        <v>830.37580000000003</v>
      </c>
      <c r="CB722">
        <v>-7.3965560000000004</v>
      </c>
      <c r="CC722">
        <v>-1459.193</v>
      </c>
      <c r="CD722">
        <v>-2270.6309999999999</v>
      </c>
      <c r="CE722">
        <v>-1796.41</v>
      </c>
      <c r="CF722" s="23">
        <v>5921619</v>
      </c>
      <c r="CG722" s="23">
        <v>9510255</v>
      </c>
      <c r="CH722" s="23">
        <v>8382190</v>
      </c>
      <c r="CI722" s="23">
        <v>6411504</v>
      </c>
      <c r="CJ722" s="23">
        <v>5401244</v>
      </c>
      <c r="CK722" s="23">
        <v>2685960</v>
      </c>
      <c r="CL722" s="23">
        <v>3539660</v>
      </c>
      <c r="CM722" s="23">
        <v>3479706</v>
      </c>
      <c r="CN722" s="23">
        <v>2494601</v>
      </c>
      <c r="CO722" s="23">
        <v>11700000</v>
      </c>
      <c r="CP722" s="23">
        <v>1840235</v>
      </c>
      <c r="CQ722" s="23">
        <v>15700000</v>
      </c>
      <c r="CR722" s="23">
        <v>16400000</v>
      </c>
      <c r="CS722" s="23">
        <v>17600000</v>
      </c>
      <c r="CT722" s="23">
        <v>18000000</v>
      </c>
      <c r="CU722" s="23">
        <v>17100000</v>
      </c>
      <c r="CV722" s="23">
        <v>17900000</v>
      </c>
      <c r="CW722" s="23">
        <v>17100000</v>
      </c>
      <c r="CX722" s="23">
        <v>18800000</v>
      </c>
      <c r="CY722" s="23">
        <v>14600000</v>
      </c>
      <c r="CZ722" s="23">
        <v>14900000</v>
      </c>
      <c r="DA722" s="23">
        <v>4095387</v>
      </c>
      <c r="DB722" s="23">
        <v>4188654</v>
      </c>
      <c r="DC722" s="23">
        <v>4486237</v>
      </c>
      <c r="DD722">
        <v>0</v>
      </c>
      <c r="DE722">
        <v>0</v>
      </c>
      <c r="DF722">
        <v>0</v>
      </c>
    </row>
    <row r="723" spans="1:110" x14ac:dyDescent="0.25">
      <c r="A723" s="18" t="str">
        <f t="shared" si="11"/>
        <v>portfolio_CPP_200 kW and above_All_CAISO_1-in-10_MONTHLY SYSTEM PEAK DAY_2019_9</v>
      </c>
      <c r="B723" t="s">
        <v>192</v>
      </c>
      <c r="C723" t="s">
        <v>121</v>
      </c>
      <c r="D723" t="s">
        <v>122</v>
      </c>
      <c r="E723" t="s">
        <v>7</v>
      </c>
      <c r="F723" t="s">
        <v>110</v>
      </c>
      <c r="G723" t="s">
        <v>85</v>
      </c>
      <c r="H723" t="s">
        <v>20</v>
      </c>
      <c r="I723">
        <v>2019</v>
      </c>
      <c r="J723">
        <v>9</v>
      </c>
      <c r="K723">
        <v>1277</v>
      </c>
      <c r="L723">
        <v>181513.7</v>
      </c>
      <c r="M723">
        <v>175221.3</v>
      </c>
      <c r="N723">
        <v>173095.9</v>
      </c>
      <c r="O723">
        <v>176122.4</v>
      </c>
      <c r="P723">
        <v>179302.6</v>
      </c>
      <c r="Q723">
        <v>191192.2</v>
      </c>
      <c r="R723">
        <v>206143.6</v>
      </c>
      <c r="S723">
        <v>213882.8</v>
      </c>
      <c r="T723">
        <v>225025.3</v>
      </c>
      <c r="U723">
        <v>234758.6</v>
      </c>
      <c r="V723">
        <v>248307.7</v>
      </c>
      <c r="W723">
        <v>257766.5</v>
      </c>
      <c r="X723">
        <v>262154.90000000002</v>
      </c>
      <c r="Y723">
        <v>264825.5</v>
      </c>
      <c r="Z723">
        <v>264574.59999999998</v>
      </c>
      <c r="AA723">
        <v>259008.8</v>
      </c>
      <c r="AB723">
        <v>249561.1</v>
      </c>
      <c r="AC723">
        <v>247315.6</v>
      </c>
      <c r="AD723">
        <v>232427.2</v>
      </c>
      <c r="AE723">
        <v>220865.3</v>
      </c>
      <c r="AF723">
        <v>218164.9</v>
      </c>
      <c r="AG723">
        <v>215238.8</v>
      </c>
      <c r="AH723">
        <v>209059.20000000001</v>
      </c>
      <c r="AI723">
        <v>199185</v>
      </c>
      <c r="AJ723">
        <v>76.74194</v>
      </c>
      <c r="AK723">
        <v>76.178240000000002</v>
      </c>
      <c r="AL723">
        <v>76.072649999999996</v>
      </c>
      <c r="AM723">
        <v>76.318539999999999</v>
      </c>
      <c r="AN723">
        <v>76.798140000000004</v>
      </c>
      <c r="AO723">
        <v>76.409090000000006</v>
      </c>
      <c r="AP723">
        <v>76.222980000000007</v>
      </c>
      <c r="AQ723">
        <v>76.415530000000004</v>
      </c>
      <c r="AR723">
        <v>78.863280000000003</v>
      </c>
      <c r="AS723">
        <v>80.813890000000001</v>
      </c>
      <c r="AT723">
        <v>84.061199999999999</v>
      </c>
      <c r="AU723">
        <v>87.62527</v>
      </c>
      <c r="AV723">
        <v>89.185040000000001</v>
      </c>
      <c r="AW723">
        <v>89.238010000000003</v>
      </c>
      <c r="AX723">
        <v>88.924130000000005</v>
      </c>
      <c r="AY723">
        <v>88.794910000000002</v>
      </c>
      <c r="AZ723">
        <v>88.292770000000004</v>
      </c>
      <c r="BA723">
        <v>87.549750000000003</v>
      </c>
      <c r="BB723">
        <v>83.858630000000005</v>
      </c>
      <c r="BC723">
        <v>81.776309999999995</v>
      </c>
      <c r="BD723">
        <v>79.894059999999996</v>
      </c>
      <c r="BE723">
        <v>78.759479999999996</v>
      </c>
      <c r="BF723">
        <v>77.680390000000003</v>
      </c>
      <c r="BG723">
        <v>76.389049999999997</v>
      </c>
      <c r="BH723">
        <v>765.47529999999995</v>
      </c>
      <c r="BI723">
        <v>2383.9879999999998</v>
      </c>
      <c r="BJ723">
        <v>3720.567</v>
      </c>
      <c r="BK723">
        <v>4761.6480000000001</v>
      </c>
      <c r="BL723">
        <v>3148.5079999999998</v>
      </c>
      <c r="BM723">
        <v>3849.49</v>
      </c>
      <c r="BN723">
        <v>5435.6850000000004</v>
      </c>
      <c r="BO723">
        <v>6508.0550000000003</v>
      </c>
      <c r="BP723">
        <v>4065.2739999999999</v>
      </c>
      <c r="BQ723">
        <v>3989.6640000000002</v>
      </c>
      <c r="BR723">
        <v>3466.0569999999998</v>
      </c>
      <c r="BS723">
        <v>3353.1010000000001</v>
      </c>
      <c r="BT723">
        <v>2352.0410000000002</v>
      </c>
      <c r="BU723">
        <v>4778.7910000000002</v>
      </c>
      <c r="BV723">
        <v>8432.6139999999996</v>
      </c>
      <c r="BW723">
        <v>5846.1009999999997</v>
      </c>
      <c r="BX723">
        <v>6521.0510000000004</v>
      </c>
      <c r="BY723">
        <v>6043.652</v>
      </c>
      <c r="BZ723">
        <v>2272.2840000000001</v>
      </c>
      <c r="CA723">
        <v>1098.3979999999999</v>
      </c>
      <c r="CB723">
        <v>410.77870000000001</v>
      </c>
      <c r="CC723">
        <v>-556.53959999999995</v>
      </c>
      <c r="CD723">
        <v>-2543.5619999999999</v>
      </c>
      <c r="CE723">
        <v>-1364.6179999999999</v>
      </c>
      <c r="CF723" s="23">
        <v>4512836</v>
      </c>
      <c r="CG723" s="23">
        <v>6007834</v>
      </c>
      <c r="CH723" s="23">
        <v>5311800</v>
      </c>
      <c r="CI723" s="23">
        <v>4113560</v>
      </c>
      <c r="CJ723" s="23">
        <v>3599751</v>
      </c>
      <c r="CK723" s="23">
        <v>1906584</v>
      </c>
      <c r="CL723" s="23">
        <v>2342525</v>
      </c>
      <c r="CM723" s="23">
        <v>2144289</v>
      </c>
      <c r="CN723" s="23">
        <v>1481326</v>
      </c>
      <c r="CO723" s="23">
        <v>7266552</v>
      </c>
      <c r="CP723" s="23">
        <v>1131497</v>
      </c>
      <c r="CQ723" s="23">
        <v>10100000</v>
      </c>
      <c r="CR723" s="23">
        <v>10500000</v>
      </c>
      <c r="CS723" s="23">
        <v>11200000</v>
      </c>
      <c r="CT723" s="23">
        <v>11900000</v>
      </c>
      <c r="CU723" s="23">
        <v>10700000</v>
      </c>
      <c r="CV723" s="23">
        <v>11600000</v>
      </c>
      <c r="CW723" s="23">
        <v>10900000</v>
      </c>
      <c r="CX723" s="23">
        <v>11600000</v>
      </c>
      <c r="CY723" s="23">
        <v>9042754</v>
      </c>
      <c r="CZ723" s="23">
        <v>8976734</v>
      </c>
      <c r="DA723" s="23">
        <v>2509978</v>
      </c>
      <c r="DB723" s="23">
        <v>2626656</v>
      </c>
      <c r="DC723" s="23">
        <v>3006477</v>
      </c>
      <c r="DD723">
        <v>0</v>
      </c>
      <c r="DE723">
        <v>0</v>
      </c>
      <c r="DF723">
        <v>0</v>
      </c>
    </row>
    <row r="724" spans="1:110" x14ac:dyDescent="0.25">
      <c r="A724" s="18" t="str">
        <f t="shared" si="11"/>
        <v>portfolio_CPP_200 kW and above_All_CAISO_1-in-10_MONTHLY SYSTEM PEAK DAY_2020_9</v>
      </c>
      <c r="B724" t="s">
        <v>192</v>
      </c>
      <c r="C724" t="s">
        <v>121</v>
      </c>
      <c r="D724" t="s">
        <v>122</v>
      </c>
      <c r="E724" t="s">
        <v>7</v>
      </c>
      <c r="F724" t="s">
        <v>110</v>
      </c>
      <c r="G724" t="s">
        <v>85</v>
      </c>
      <c r="H724" t="s">
        <v>20</v>
      </c>
      <c r="I724">
        <v>2020</v>
      </c>
      <c r="J724">
        <v>9</v>
      </c>
      <c r="K724">
        <v>1303</v>
      </c>
      <c r="L724">
        <v>185209.3</v>
      </c>
      <c r="M724">
        <v>178788.9</v>
      </c>
      <c r="N724">
        <v>176620.1</v>
      </c>
      <c r="O724">
        <v>179708.3</v>
      </c>
      <c r="P724">
        <v>182953.3</v>
      </c>
      <c r="Q724">
        <v>195084.9</v>
      </c>
      <c r="R724">
        <v>210340.7</v>
      </c>
      <c r="S724">
        <v>218237.5</v>
      </c>
      <c r="T724">
        <v>229606.8</v>
      </c>
      <c r="U724">
        <v>239538.3</v>
      </c>
      <c r="V724">
        <v>253363.3</v>
      </c>
      <c r="W724">
        <v>263014.7</v>
      </c>
      <c r="X724">
        <v>267492.5</v>
      </c>
      <c r="Y724">
        <v>270217.40000000002</v>
      </c>
      <c r="Z724">
        <v>269961.3</v>
      </c>
      <c r="AA724">
        <v>264282.3</v>
      </c>
      <c r="AB724">
        <v>254642.3</v>
      </c>
      <c r="AC724">
        <v>252351</v>
      </c>
      <c r="AD724">
        <v>237159.5</v>
      </c>
      <c r="AE724">
        <v>225362.2</v>
      </c>
      <c r="AF724">
        <v>222606.7</v>
      </c>
      <c r="AG724">
        <v>219621.1</v>
      </c>
      <c r="AH724">
        <v>213315.7</v>
      </c>
      <c r="AI724">
        <v>203240.5</v>
      </c>
      <c r="AJ724">
        <v>76.74194</v>
      </c>
      <c r="AK724">
        <v>76.178240000000002</v>
      </c>
      <c r="AL724">
        <v>76.072649999999996</v>
      </c>
      <c r="AM724">
        <v>76.318539999999999</v>
      </c>
      <c r="AN724">
        <v>76.798140000000004</v>
      </c>
      <c r="AO724">
        <v>76.409090000000006</v>
      </c>
      <c r="AP724">
        <v>76.222980000000007</v>
      </c>
      <c r="AQ724">
        <v>76.415530000000004</v>
      </c>
      <c r="AR724">
        <v>78.863280000000003</v>
      </c>
      <c r="AS724">
        <v>80.813890000000001</v>
      </c>
      <c r="AT724">
        <v>84.061199999999999</v>
      </c>
      <c r="AU724">
        <v>87.62527</v>
      </c>
      <c r="AV724">
        <v>89.185040000000001</v>
      </c>
      <c r="AW724">
        <v>89.238010000000003</v>
      </c>
      <c r="AX724">
        <v>88.924130000000005</v>
      </c>
      <c r="AY724">
        <v>88.794910000000002</v>
      </c>
      <c r="AZ724">
        <v>88.292770000000004</v>
      </c>
      <c r="BA724">
        <v>87.549750000000003</v>
      </c>
      <c r="BB724">
        <v>83.858630000000005</v>
      </c>
      <c r="BC724">
        <v>81.776309999999995</v>
      </c>
      <c r="BD724">
        <v>79.894059999999996</v>
      </c>
      <c r="BE724">
        <v>78.759479999999996</v>
      </c>
      <c r="BF724">
        <v>77.680390000000003</v>
      </c>
      <c r="BG724">
        <v>76.389049999999997</v>
      </c>
      <c r="BH724">
        <v>781.06060000000002</v>
      </c>
      <c r="BI724">
        <v>2432.527</v>
      </c>
      <c r="BJ724">
        <v>3796.319</v>
      </c>
      <c r="BK724">
        <v>4858.5969999999998</v>
      </c>
      <c r="BL724">
        <v>3212.6120000000001</v>
      </c>
      <c r="BM724">
        <v>3927.866</v>
      </c>
      <c r="BN724">
        <v>5546.3559999999998</v>
      </c>
      <c r="BO724">
        <v>6640.5609999999997</v>
      </c>
      <c r="BP724">
        <v>4148.0439999999999</v>
      </c>
      <c r="BQ724">
        <v>4070.8939999999998</v>
      </c>
      <c r="BR724">
        <v>3536.627</v>
      </c>
      <c r="BS724">
        <v>3421.37</v>
      </c>
      <c r="BT724">
        <v>2399.9290000000001</v>
      </c>
      <c r="BU724">
        <v>4876.0879999999997</v>
      </c>
      <c r="BV724">
        <v>8604.3040000000001</v>
      </c>
      <c r="BW724">
        <v>5965.1289999999999</v>
      </c>
      <c r="BX724">
        <v>6653.8209999999999</v>
      </c>
      <c r="BY724">
        <v>6166.7020000000002</v>
      </c>
      <c r="BZ724">
        <v>2318.5479999999998</v>
      </c>
      <c r="CA724">
        <v>1120.761</v>
      </c>
      <c r="CB724">
        <v>419.1422</v>
      </c>
      <c r="CC724">
        <v>-567.87080000000003</v>
      </c>
      <c r="CD724">
        <v>-2595.35</v>
      </c>
      <c r="CE724">
        <v>-1392.402</v>
      </c>
      <c r="CF724" s="23">
        <v>4698471</v>
      </c>
      <c r="CG724" s="23">
        <v>6254966</v>
      </c>
      <c r="CH724" s="23">
        <v>5530301</v>
      </c>
      <c r="CI724" s="23">
        <v>4282772</v>
      </c>
      <c r="CJ724" s="23">
        <v>3747827</v>
      </c>
      <c r="CK724" s="23">
        <v>1985011</v>
      </c>
      <c r="CL724" s="23">
        <v>2438885</v>
      </c>
      <c r="CM724" s="23">
        <v>2232494</v>
      </c>
      <c r="CN724" s="23">
        <v>1542261</v>
      </c>
      <c r="CO724" s="23">
        <v>7565462</v>
      </c>
      <c r="CP724" s="23">
        <v>1178041</v>
      </c>
      <c r="CQ724" s="23">
        <v>10500000</v>
      </c>
      <c r="CR724" s="23">
        <v>10900000</v>
      </c>
      <c r="CS724" s="23">
        <v>11700000</v>
      </c>
      <c r="CT724" s="23">
        <v>12400000</v>
      </c>
      <c r="CU724" s="23">
        <v>11200000</v>
      </c>
      <c r="CV724" s="23">
        <v>12100000</v>
      </c>
      <c r="CW724" s="23">
        <v>11300000</v>
      </c>
      <c r="CX724" s="23">
        <v>12100000</v>
      </c>
      <c r="CY724" s="23">
        <v>9414728</v>
      </c>
      <c r="CZ724" s="23">
        <v>9345992</v>
      </c>
      <c r="DA724" s="23">
        <v>2613226</v>
      </c>
      <c r="DB724" s="23">
        <v>2734704</v>
      </c>
      <c r="DC724" s="23">
        <v>3130149</v>
      </c>
      <c r="DD724">
        <v>0</v>
      </c>
      <c r="DE724">
        <v>0</v>
      </c>
      <c r="DF724">
        <v>0</v>
      </c>
    </row>
    <row r="725" spans="1:110" x14ac:dyDescent="0.25">
      <c r="A725" s="18" t="str">
        <f t="shared" si="11"/>
        <v>portfolio_CPP_200 kW and above_All_CAISO_1-in-10_MONTHLY SYSTEM PEAK DAY_2021_9</v>
      </c>
      <c r="B725" t="s">
        <v>192</v>
      </c>
      <c r="C725" t="s">
        <v>121</v>
      </c>
      <c r="D725" t="s">
        <v>122</v>
      </c>
      <c r="E725" t="s">
        <v>7</v>
      </c>
      <c r="F725" t="s">
        <v>110</v>
      </c>
      <c r="G725" t="s">
        <v>85</v>
      </c>
      <c r="H725" t="s">
        <v>20</v>
      </c>
      <c r="I725">
        <v>2021</v>
      </c>
      <c r="J725">
        <v>9</v>
      </c>
      <c r="K725">
        <v>1321</v>
      </c>
      <c r="L725">
        <v>187767.8</v>
      </c>
      <c r="M725">
        <v>181258.7</v>
      </c>
      <c r="N725">
        <v>179060</v>
      </c>
      <c r="O725">
        <v>182190.8</v>
      </c>
      <c r="P725">
        <v>185480.6</v>
      </c>
      <c r="Q725">
        <v>197779.8</v>
      </c>
      <c r="R725">
        <v>213246.4</v>
      </c>
      <c r="S725">
        <v>221252.3</v>
      </c>
      <c r="T725">
        <v>232778.7</v>
      </c>
      <c r="U725">
        <v>242847.4</v>
      </c>
      <c r="V725">
        <v>256863.4</v>
      </c>
      <c r="W725">
        <v>266648.09999999998</v>
      </c>
      <c r="X725">
        <v>271187.7</v>
      </c>
      <c r="Y725">
        <v>273950.3</v>
      </c>
      <c r="Z725">
        <v>273690.7</v>
      </c>
      <c r="AA725">
        <v>267933.2</v>
      </c>
      <c r="AB725">
        <v>258160</v>
      </c>
      <c r="AC725">
        <v>255837</v>
      </c>
      <c r="AD725">
        <v>240435.6</v>
      </c>
      <c r="AE725">
        <v>228475.4</v>
      </c>
      <c r="AF725">
        <v>225681.9</v>
      </c>
      <c r="AG725">
        <v>222655</v>
      </c>
      <c r="AH725">
        <v>216262.5</v>
      </c>
      <c r="AI725">
        <v>206048.1</v>
      </c>
      <c r="AJ725">
        <v>76.74194</v>
      </c>
      <c r="AK725">
        <v>76.178240000000002</v>
      </c>
      <c r="AL725">
        <v>76.072649999999996</v>
      </c>
      <c r="AM725">
        <v>76.318539999999999</v>
      </c>
      <c r="AN725">
        <v>76.798140000000004</v>
      </c>
      <c r="AO725">
        <v>76.409090000000006</v>
      </c>
      <c r="AP725">
        <v>76.222980000000007</v>
      </c>
      <c r="AQ725">
        <v>76.415530000000004</v>
      </c>
      <c r="AR725">
        <v>78.863280000000003</v>
      </c>
      <c r="AS725">
        <v>80.813890000000001</v>
      </c>
      <c r="AT725">
        <v>84.061199999999999</v>
      </c>
      <c r="AU725">
        <v>87.62527</v>
      </c>
      <c r="AV725">
        <v>89.185040000000001</v>
      </c>
      <c r="AW725">
        <v>89.238010000000003</v>
      </c>
      <c r="AX725">
        <v>88.924130000000005</v>
      </c>
      <c r="AY725">
        <v>88.794910000000002</v>
      </c>
      <c r="AZ725">
        <v>88.292770000000004</v>
      </c>
      <c r="BA725">
        <v>87.549750000000003</v>
      </c>
      <c r="BB725">
        <v>83.858630000000005</v>
      </c>
      <c r="BC725">
        <v>81.776309999999995</v>
      </c>
      <c r="BD725">
        <v>79.894059999999996</v>
      </c>
      <c r="BE725">
        <v>78.759479999999996</v>
      </c>
      <c r="BF725">
        <v>77.680390000000003</v>
      </c>
      <c r="BG725">
        <v>76.389049999999997</v>
      </c>
      <c r="BH725">
        <v>791.85029999999995</v>
      </c>
      <c r="BI725">
        <v>2466.13</v>
      </c>
      <c r="BJ725">
        <v>3848.7620000000002</v>
      </c>
      <c r="BK725">
        <v>4925.7150000000001</v>
      </c>
      <c r="BL725">
        <v>3256.9920000000002</v>
      </c>
      <c r="BM725">
        <v>3982.127</v>
      </c>
      <c r="BN725">
        <v>5622.9759999999997</v>
      </c>
      <c r="BO725">
        <v>6732.2950000000001</v>
      </c>
      <c r="BP725">
        <v>4205.3459999999995</v>
      </c>
      <c r="BQ725">
        <v>4127.1310000000003</v>
      </c>
      <c r="BR725">
        <v>3585.4830000000002</v>
      </c>
      <c r="BS725">
        <v>3468.634</v>
      </c>
      <c r="BT725">
        <v>2433.0819999999999</v>
      </c>
      <c r="BU725">
        <v>4943.4480000000003</v>
      </c>
      <c r="BV725">
        <v>8723.1659999999993</v>
      </c>
      <c r="BW725">
        <v>6047.5330000000004</v>
      </c>
      <c r="BX725">
        <v>6745.7380000000003</v>
      </c>
      <c r="BY725">
        <v>6251.8909999999996</v>
      </c>
      <c r="BZ725">
        <v>2350.5770000000002</v>
      </c>
      <c r="CA725">
        <v>1136.2439999999999</v>
      </c>
      <c r="CB725">
        <v>424.93239999999997</v>
      </c>
      <c r="CC725">
        <v>-575.71559999999999</v>
      </c>
      <c r="CD725">
        <v>-2631.2020000000002</v>
      </c>
      <c r="CE725">
        <v>-1411.6369999999999</v>
      </c>
      <c r="CF725">
        <v>4829180</v>
      </c>
      <c r="CG725">
        <v>6428975</v>
      </c>
      <c r="CH725">
        <v>5684151</v>
      </c>
      <c r="CI725">
        <v>4401916</v>
      </c>
      <c r="CJ725">
        <v>3852089</v>
      </c>
      <c r="CK725">
        <v>2040233</v>
      </c>
      <c r="CL725">
        <v>2506733</v>
      </c>
      <c r="CM725">
        <v>2294601</v>
      </c>
      <c r="CN725">
        <v>1585165</v>
      </c>
      <c r="CO725">
        <v>7775928</v>
      </c>
      <c r="CP725">
        <v>1210814</v>
      </c>
      <c r="CQ725" s="23">
        <v>10800000</v>
      </c>
      <c r="CR725" s="23">
        <v>11200000</v>
      </c>
      <c r="CS725" s="23">
        <v>12000000</v>
      </c>
      <c r="CT725" s="23">
        <v>12700000</v>
      </c>
      <c r="CU725" s="23">
        <v>11500000</v>
      </c>
      <c r="CV725" s="23">
        <v>12400000</v>
      </c>
      <c r="CW725" s="23">
        <v>11600000</v>
      </c>
      <c r="CX725" s="23">
        <v>12500000</v>
      </c>
      <c r="CY725">
        <v>9676640</v>
      </c>
      <c r="CZ725">
        <v>9605991</v>
      </c>
      <c r="DA725">
        <v>2685924</v>
      </c>
      <c r="DB725">
        <v>2810781</v>
      </c>
      <c r="DC725">
        <v>3217228</v>
      </c>
      <c r="DD725">
        <v>0</v>
      </c>
      <c r="DE725">
        <v>0</v>
      </c>
      <c r="DF725">
        <v>0</v>
      </c>
    </row>
    <row r="726" spans="1:110" x14ac:dyDescent="0.25">
      <c r="A726" s="18" t="str">
        <f t="shared" si="11"/>
        <v>portfolio_CPP_200 kW and above_All_CAISO_1-in-10_MONTHLY SYSTEM PEAK DAY_2022_9</v>
      </c>
      <c r="B726" t="s">
        <v>192</v>
      </c>
      <c r="C726" t="s">
        <v>121</v>
      </c>
      <c r="D726" t="s">
        <v>122</v>
      </c>
      <c r="E726" t="s">
        <v>7</v>
      </c>
      <c r="F726" t="s">
        <v>110</v>
      </c>
      <c r="G726" t="s">
        <v>85</v>
      </c>
      <c r="H726" t="s">
        <v>20</v>
      </c>
      <c r="I726">
        <v>2022</v>
      </c>
      <c r="J726">
        <v>9</v>
      </c>
      <c r="K726">
        <v>1357</v>
      </c>
      <c r="L726">
        <v>192884.9</v>
      </c>
      <c r="M726">
        <v>186198.39999999999</v>
      </c>
      <c r="N726">
        <v>183939.8</v>
      </c>
      <c r="O726">
        <v>187155.9</v>
      </c>
      <c r="P726">
        <v>190535.4</v>
      </c>
      <c r="Q726">
        <v>203169.8</v>
      </c>
      <c r="R726">
        <v>219057.8</v>
      </c>
      <c r="S726">
        <v>227281.9</v>
      </c>
      <c r="T726">
        <v>239122.4</v>
      </c>
      <c r="U726">
        <v>249465.5</v>
      </c>
      <c r="V726">
        <v>263863.40000000002</v>
      </c>
      <c r="W726">
        <v>273914.8</v>
      </c>
      <c r="X726">
        <v>278578.09999999998</v>
      </c>
      <c r="Y726">
        <v>281416</v>
      </c>
      <c r="Z726">
        <v>281149.3</v>
      </c>
      <c r="AA726">
        <v>275234.90000000002</v>
      </c>
      <c r="AB726">
        <v>265195.3</v>
      </c>
      <c r="AC726">
        <v>262809.09999999998</v>
      </c>
      <c r="AD726">
        <v>246988</v>
      </c>
      <c r="AE726">
        <v>234701.8</v>
      </c>
      <c r="AF726">
        <v>231832.2</v>
      </c>
      <c r="AG726">
        <v>228722.8</v>
      </c>
      <c r="AH726">
        <v>222156.1</v>
      </c>
      <c r="AI726">
        <v>211663.4</v>
      </c>
      <c r="AJ726">
        <v>76.74194</v>
      </c>
      <c r="AK726">
        <v>76.178240000000002</v>
      </c>
      <c r="AL726">
        <v>76.072649999999996</v>
      </c>
      <c r="AM726">
        <v>76.318539999999999</v>
      </c>
      <c r="AN726">
        <v>76.798140000000004</v>
      </c>
      <c r="AO726">
        <v>76.409090000000006</v>
      </c>
      <c r="AP726">
        <v>76.222980000000007</v>
      </c>
      <c r="AQ726">
        <v>76.415530000000004</v>
      </c>
      <c r="AR726">
        <v>78.863280000000003</v>
      </c>
      <c r="AS726">
        <v>80.813890000000001</v>
      </c>
      <c r="AT726">
        <v>84.061199999999999</v>
      </c>
      <c r="AU726">
        <v>87.62527</v>
      </c>
      <c r="AV726">
        <v>89.185040000000001</v>
      </c>
      <c r="AW726">
        <v>89.238010000000003</v>
      </c>
      <c r="AX726">
        <v>88.924130000000005</v>
      </c>
      <c r="AY726">
        <v>88.794910000000002</v>
      </c>
      <c r="AZ726">
        <v>88.292770000000004</v>
      </c>
      <c r="BA726">
        <v>87.549750000000003</v>
      </c>
      <c r="BB726">
        <v>83.858630000000005</v>
      </c>
      <c r="BC726">
        <v>81.776309999999995</v>
      </c>
      <c r="BD726">
        <v>79.894059999999996</v>
      </c>
      <c r="BE726">
        <v>78.759479999999996</v>
      </c>
      <c r="BF726">
        <v>77.680390000000003</v>
      </c>
      <c r="BG726">
        <v>76.389049999999997</v>
      </c>
      <c r="BH726">
        <v>813.42989999999998</v>
      </c>
      <c r="BI726">
        <v>2533.3380000000002</v>
      </c>
      <c r="BJ726">
        <v>3953.6489999999999</v>
      </c>
      <c r="BK726">
        <v>5059.951</v>
      </c>
      <c r="BL726">
        <v>3345.752</v>
      </c>
      <c r="BM726">
        <v>4090.6480000000001</v>
      </c>
      <c r="BN726">
        <v>5776.2129999999997</v>
      </c>
      <c r="BO726">
        <v>6915.7640000000001</v>
      </c>
      <c r="BP726">
        <v>4319.951</v>
      </c>
      <c r="BQ726">
        <v>4239.6040000000003</v>
      </c>
      <c r="BR726">
        <v>3683.1950000000002</v>
      </c>
      <c r="BS726">
        <v>3563.1619999999998</v>
      </c>
      <c r="BT726">
        <v>2499.3890000000001</v>
      </c>
      <c r="BU726">
        <v>5078.1670000000004</v>
      </c>
      <c r="BV726">
        <v>8960.8909999999996</v>
      </c>
      <c r="BW726">
        <v>6212.3410000000003</v>
      </c>
      <c r="BX726">
        <v>6929.5739999999996</v>
      </c>
      <c r="BY726">
        <v>6422.268</v>
      </c>
      <c r="BZ726">
        <v>2414.6350000000002</v>
      </c>
      <c r="CA726">
        <v>1167.2090000000001</v>
      </c>
      <c r="CB726">
        <v>436.5127</v>
      </c>
      <c r="CC726">
        <v>-591.40499999999997</v>
      </c>
      <c r="CD726">
        <v>-2702.9079999999999</v>
      </c>
      <c r="CE726">
        <v>-1450.107</v>
      </c>
      <c r="CF726" s="23">
        <v>5095977</v>
      </c>
      <c r="CG726" s="23">
        <v>6784156</v>
      </c>
      <c r="CH726" s="23">
        <v>5998182</v>
      </c>
      <c r="CI726" s="23">
        <v>4645108</v>
      </c>
      <c r="CJ726" s="23">
        <v>4064905</v>
      </c>
      <c r="CK726" s="23">
        <v>2152950</v>
      </c>
      <c r="CL726" s="23">
        <v>2645222</v>
      </c>
      <c r="CM726" s="23">
        <v>2421370</v>
      </c>
      <c r="CN726" s="23">
        <v>1672741</v>
      </c>
      <c r="CO726" s="23">
        <v>8205524</v>
      </c>
      <c r="CP726" s="23">
        <v>1277707</v>
      </c>
      <c r="CQ726" s="23">
        <v>11400000</v>
      </c>
      <c r="CR726" s="23">
        <v>11900000</v>
      </c>
      <c r="CS726" s="23">
        <v>12600000</v>
      </c>
      <c r="CT726" s="23">
        <v>13400000</v>
      </c>
      <c r="CU726" s="23">
        <v>12100000</v>
      </c>
      <c r="CV726" s="23">
        <v>13100000</v>
      </c>
      <c r="CW726" s="23">
        <v>12300000</v>
      </c>
      <c r="CX726" s="23">
        <v>13100000</v>
      </c>
      <c r="CY726" s="23">
        <v>10200000</v>
      </c>
      <c r="CZ726" s="23">
        <v>10100000</v>
      </c>
      <c r="DA726" s="23">
        <v>2834313</v>
      </c>
      <c r="DB726" s="23">
        <v>2966068</v>
      </c>
      <c r="DC726" s="23">
        <v>3394969</v>
      </c>
      <c r="DD726">
        <v>0</v>
      </c>
      <c r="DE726">
        <v>0</v>
      </c>
      <c r="DF726">
        <v>0</v>
      </c>
    </row>
    <row r="727" spans="1:110" x14ac:dyDescent="0.25">
      <c r="A727" s="18" t="str">
        <f t="shared" si="11"/>
        <v>portfolio_CPP_200 kW and above_All_CAISO_1-in-10_MONTHLY SYSTEM PEAK DAY_2023_9</v>
      </c>
      <c r="B727" t="s">
        <v>192</v>
      </c>
      <c r="C727" t="s">
        <v>121</v>
      </c>
      <c r="D727" t="s">
        <v>122</v>
      </c>
      <c r="E727" t="s">
        <v>7</v>
      </c>
      <c r="F727" t="s">
        <v>110</v>
      </c>
      <c r="G727" t="s">
        <v>85</v>
      </c>
      <c r="H727" t="s">
        <v>20</v>
      </c>
      <c r="I727">
        <v>2023</v>
      </c>
      <c r="J727">
        <v>9</v>
      </c>
      <c r="K727">
        <v>1401</v>
      </c>
      <c r="L727">
        <v>199139.1</v>
      </c>
      <c r="M727">
        <v>192235.8</v>
      </c>
      <c r="N727">
        <v>189903.9</v>
      </c>
      <c r="O727">
        <v>193224.3</v>
      </c>
      <c r="P727">
        <v>196713.4</v>
      </c>
      <c r="Q727">
        <v>209757.4</v>
      </c>
      <c r="R727">
        <v>226160.6</v>
      </c>
      <c r="S727">
        <v>234651.4</v>
      </c>
      <c r="T727">
        <v>246875.8</v>
      </c>
      <c r="U727">
        <v>257554.3</v>
      </c>
      <c r="V727">
        <v>272419.09999999998</v>
      </c>
      <c r="W727">
        <v>282796.3</v>
      </c>
      <c r="X727">
        <v>287610.90000000002</v>
      </c>
      <c r="Y727">
        <v>290540.7</v>
      </c>
      <c r="Z727">
        <v>290265.40000000002</v>
      </c>
      <c r="AA727">
        <v>284159.3</v>
      </c>
      <c r="AB727">
        <v>273794.2</v>
      </c>
      <c r="AC727">
        <v>271330.5</v>
      </c>
      <c r="AD727">
        <v>254996.5</v>
      </c>
      <c r="AE727">
        <v>242311.9</v>
      </c>
      <c r="AF727">
        <v>239349.2</v>
      </c>
      <c r="AG727">
        <v>236139</v>
      </c>
      <c r="AH727">
        <v>229359.4</v>
      </c>
      <c r="AI727">
        <v>218526.4</v>
      </c>
      <c r="AJ727">
        <v>76.74194</v>
      </c>
      <c r="AK727">
        <v>76.178240000000002</v>
      </c>
      <c r="AL727">
        <v>76.072649999999996</v>
      </c>
      <c r="AM727">
        <v>76.318539999999999</v>
      </c>
      <c r="AN727">
        <v>76.798140000000004</v>
      </c>
      <c r="AO727">
        <v>76.409090000000006</v>
      </c>
      <c r="AP727">
        <v>76.222980000000007</v>
      </c>
      <c r="AQ727">
        <v>76.415530000000004</v>
      </c>
      <c r="AR727">
        <v>78.863280000000003</v>
      </c>
      <c r="AS727">
        <v>80.813890000000001</v>
      </c>
      <c r="AT727">
        <v>84.061199999999999</v>
      </c>
      <c r="AU727">
        <v>87.62527</v>
      </c>
      <c r="AV727">
        <v>89.185040000000001</v>
      </c>
      <c r="AW727">
        <v>89.238010000000003</v>
      </c>
      <c r="AX727">
        <v>88.924130000000005</v>
      </c>
      <c r="AY727">
        <v>88.794910000000002</v>
      </c>
      <c r="AZ727">
        <v>88.292770000000004</v>
      </c>
      <c r="BA727">
        <v>87.549750000000003</v>
      </c>
      <c r="BB727">
        <v>83.858630000000005</v>
      </c>
      <c r="BC727">
        <v>81.776309999999995</v>
      </c>
      <c r="BD727">
        <v>79.894059999999996</v>
      </c>
      <c r="BE727">
        <v>78.759479999999996</v>
      </c>
      <c r="BF727">
        <v>77.680390000000003</v>
      </c>
      <c r="BG727">
        <v>76.389049999999997</v>
      </c>
      <c r="BH727">
        <v>839.80499999999995</v>
      </c>
      <c r="BI727">
        <v>2615.48</v>
      </c>
      <c r="BJ727">
        <v>4081.8440000000001</v>
      </c>
      <c r="BK727">
        <v>5224.0169999999998</v>
      </c>
      <c r="BL727">
        <v>3454.2359999999999</v>
      </c>
      <c r="BM727">
        <v>4223.2849999999999</v>
      </c>
      <c r="BN727">
        <v>5963.5039999999999</v>
      </c>
      <c r="BO727">
        <v>7140.0039999999999</v>
      </c>
      <c r="BP727">
        <v>4460.0230000000001</v>
      </c>
      <c r="BQ727">
        <v>4377.07</v>
      </c>
      <c r="BR727">
        <v>3802.6210000000001</v>
      </c>
      <c r="BS727">
        <v>3678.6950000000002</v>
      </c>
      <c r="BT727">
        <v>2580.4299999999998</v>
      </c>
      <c r="BU727">
        <v>5242.8239999999996</v>
      </c>
      <c r="BV727">
        <v>9251.4419999999991</v>
      </c>
      <c r="BW727">
        <v>6413.7730000000001</v>
      </c>
      <c r="BX727">
        <v>7154.2619999999997</v>
      </c>
      <c r="BY727">
        <v>6630.5060000000003</v>
      </c>
      <c r="BZ727">
        <v>2492.9290000000001</v>
      </c>
      <c r="CA727">
        <v>1205.0550000000001</v>
      </c>
      <c r="CB727">
        <v>450.66640000000001</v>
      </c>
      <c r="CC727">
        <v>-610.58109999999999</v>
      </c>
      <c r="CD727">
        <v>-2790.549</v>
      </c>
      <c r="CE727">
        <v>-1497.126</v>
      </c>
      <c r="CF727" s="23">
        <v>5431803</v>
      </c>
      <c r="CG727" s="23">
        <v>7231233</v>
      </c>
      <c r="CH727" s="23">
        <v>6393464</v>
      </c>
      <c r="CI727" s="23">
        <v>4951221</v>
      </c>
      <c r="CJ727" s="23">
        <v>4332783</v>
      </c>
      <c r="CK727" s="23">
        <v>2294830</v>
      </c>
      <c r="CL727" s="23">
        <v>2819543</v>
      </c>
      <c r="CM727" s="23">
        <v>2580939</v>
      </c>
      <c r="CN727" s="23">
        <v>1782975</v>
      </c>
      <c r="CO727" s="23">
        <v>8746270</v>
      </c>
      <c r="CP727" s="23">
        <v>1361908</v>
      </c>
      <c r="CQ727" s="23">
        <v>12200000</v>
      </c>
      <c r="CR727" s="23">
        <v>12600000</v>
      </c>
      <c r="CS727" s="23">
        <v>13500000</v>
      </c>
      <c r="CT727" s="23">
        <v>14300000</v>
      </c>
      <c r="CU727" s="23">
        <v>12900000</v>
      </c>
      <c r="CV727" s="23">
        <v>14000000</v>
      </c>
      <c r="CW727" s="23">
        <v>13100000</v>
      </c>
      <c r="CX727" s="23">
        <v>14000000</v>
      </c>
      <c r="CY727" s="23">
        <v>10900000</v>
      </c>
      <c r="CZ727" s="23">
        <v>10800000</v>
      </c>
      <c r="DA727" s="23">
        <v>3021095</v>
      </c>
      <c r="DB727" s="23">
        <v>3161533</v>
      </c>
      <c r="DC727" s="23">
        <v>3618699</v>
      </c>
      <c r="DD727">
        <v>0</v>
      </c>
      <c r="DE727">
        <v>0</v>
      </c>
      <c r="DF727">
        <v>0</v>
      </c>
    </row>
    <row r="728" spans="1:110" x14ac:dyDescent="0.25">
      <c r="A728" s="18" t="str">
        <f t="shared" si="11"/>
        <v>portfolio_CPP_200 kW and above_All_CAISO_1-in-10_MONTHLY SYSTEM PEAK DAY_2024_9</v>
      </c>
      <c r="B728" t="s">
        <v>192</v>
      </c>
      <c r="C728" t="s">
        <v>121</v>
      </c>
      <c r="D728" t="s">
        <v>122</v>
      </c>
      <c r="E728" t="s">
        <v>7</v>
      </c>
      <c r="F728" t="s">
        <v>110</v>
      </c>
      <c r="G728" t="s">
        <v>85</v>
      </c>
      <c r="H728" t="s">
        <v>20</v>
      </c>
      <c r="I728">
        <v>2024</v>
      </c>
      <c r="J728">
        <v>9</v>
      </c>
      <c r="K728">
        <v>1436</v>
      </c>
      <c r="L728">
        <v>204114</v>
      </c>
      <c r="M728">
        <v>197038.3</v>
      </c>
      <c r="N728">
        <v>194648.1</v>
      </c>
      <c r="O728">
        <v>198051.5</v>
      </c>
      <c r="P728">
        <v>201627.7</v>
      </c>
      <c r="Q728">
        <v>214997.6</v>
      </c>
      <c r="R728">
        <v>231810.6</v>
      </c>
      <c r="S728">
        <v>240513.5</v>
      </c>
      <c r="T728">
        <v>253043.3</v>
      </c>
      <c r="U728">
        <v>263988.5</v>
      </c>
      <c r="V728">
        <v>279224.7</v>
      </c>
      <c r="W728">
        <v>289861.2</v>
      </c>
      <c r="X728">
        <v>294796</v>
      </c>
      <c r="Y728">
        <v>297799.09999999998</v>
      </c>
      <c r="Z728">
        <v>297516.90000000002</v>
      </c>
      <c r="AA728">
        <v>291258.2</v>
      </c>
      <c r="AB728">
        <v>280634.09999999998</v>
      </c>
      <c r="AC728">
        <v>278109</v>
      </c>
      <c r="AD728">
        <v>261366.8</v>
      </c>
      <c r="AE728">
        <v>248365.4</v>
      </c>
      <c r="AF728">
        <v>245328.7</v>
      </c>
      <c r="AG728">
        <v>242038.3</v>
      </c>
      <c r="AH728">
        <v>235089.3</v>
      </c>
      <c r="AI728">
        <v>223985.7</v>
      </c>
      <c r="AJ728">
        <v>76.74194</v>
      </c>
      <c r="AK728">
        <v>76.178240000000002</v>
      </c>
      <c r="AL728">
        <v>76.072649999999996</v>
      </c>
      <c r="AM728">
        <v>76.318539999999999</v>
      </c>
      <c r="AN728">
        <v>76.798140000000004</v>
      </c>
      <c r="AO728">
        <v>76.409090000000006</v>
      </c>
      <c r="AP728">
        <v>76.222980000000007</v>
      </c>
      <c r="AQ728">
        <v>76.415530000000004</v>
      </c>
      <c r="AR728">
        <v>78.863280000000003</v>
      </c>
      <c r="AS728">
        <v>80.813890000000001</v>
      </c>
      <c r="AT728">
        <v>84.061199999999999</v>
      </c>
      <c r="AU728">
        <v>87.62527</v>
      </c>
      <c r="AV728">
        <v>89.185040000000001</v>
      </c>
      <c r="AW728">
        <v>89.238010000000003</v>
      </c>
      <c r="AX728">
        <v>88.924130000000005</v>
      </c>
      <c r="AY728">
        <v>88.794910000000002</v>
      </c>
      <c r="AZ728">
        <v>88.292770000000004</v>
      </c>
      <c r="BA728">
        <v>87.549750000000003</v>
      </c>
      <c r="BB728">
        <v>83.858630000000005</v>
      </c>
      <c r="BC728">
        <v>81.776309999999995</v>
      </c>
      <c r="BD728">
        <v>79.894059999999996</v>
      </c>
      <c r="BE728">
        <v>78.759479999999996</v>
      </c>
      <c r="BF728">
        <v>77.680390000000003</v>
      </c>
      <c r="BG728">
        <v>76.389049999999997</v>
      </c>
      <c r="BH728">
        <v>860.78510000000006</v>
      </c>
      <c r="BI728">
        <v>2680.82</v>
      </c>
      <c r="BJ728">
        <v>4183.817</v>
      </c>
      <c r="BK728">
        <v>5354.5240000000003</v>
      </c>
      <c r="BL728">
        <v>3540.53</v>
      </c>
      <c r="BM728">
        <v>4328.7920000000004</v>
      </c>
      <c r="BN728">
        <v>6112.4849999999997</v>
      </c>
      <c r="BO728">
        <v>7318.3760000000002</v>
      </c>
      <c r="BP728">
        <v>4571.4440000000004</v>
      </c>
      <c r="BQ728">
        <v>4486.4189999999999</v>
      </c>
      <c r="BR728">
        <v>3897.6179999999999</v>
      </c>
      <c r="BS728">
        <v>3770.5970000000002</v>
      </c>
      <c r="BT728">
        <v>2644.895</v>
      </c>
      <c r="BU728">
        <v>5373.8010000000004</v>
      </c>
      <c r="BV728">
        <v>9482.5630000000001</v>
      </c>
      <c r="BW728">
        <v>6574.0020000000004</v>
      </c>
      <c r="BX728">
        <v>7332.99</v>
      </c>
      <c r="BY728">
        <v>6796.1509999999998</v>
      </c>
      <c r="BZ728">
        <v>2555.2080000000001</v>
      </c>
      <c r="CA728">
        <v>1235.1600000000001</v>
      </c>
      <c r="CB728">
        <v>461.92500000000001</v>
      </c>
      <c r="CC728">
        <v>-625.8347</v>
      </c>
      <c r="CD728">
        <v>-2860.2620000000002</v>
      </c>
      <c r="CE728">
        <v>-1534.528</v>
      </c>
      <c r="CF728" s="23">
        <v>5706589</v>
      </c>
      <c r="CG728" s="23">
        <v>7597050</v>
      </c>
      <c r="CH728" s="23">
        <v>6716899</v>
      </c>
      <c r="CI728" s="23">
        <v>5201696</v>
      </c>
      <c r="CJ728" s="23">
        <v>4551972</v>
      </c>
      <c r="CK728" s="23">
        <v>2410921</v>
      </c>
      <c r="CL728" s="23">
        <v>2962179</v>
      </c>
      <c r="CM728" s="23">
        <v>2711505</v>
      </c>
      <c r="CN728" s="23">
        <v>1873173</v>
      </c>
      <c r="CO728" s="23">
        <v>9188730</v>
      </c>
      <c r="CP728" s="23">
        <v>1430805</v>
      </c>
      <c r="CQ728" s="23">
        <v>12800000</v>
      </c>
      <c r="CR728" s="23">
        <v>13300000</v>
      </c>
      <c r="CS728" s="23">
        <v>14200000</v>
      </c>
      <c r="CT728" s="23">
        <v>15100000</v>
      </c>
      <c r="CU728" s="23">
        <v>13600000</v>
      </c>
      <c r="CV728" s="23">
        <v>14700000</v>
      </c>
      <c r="CW728" s="23">
        <v>13800000</v>
      </c>
      <c r="CX728" s="23">
        <v>14700000</v>
      </c>
      <c r="CY728" s="23">
        <v>11400000</v>
      </c>
      <c r="CZ728" s="23">
        <v>11400000</v>
      </c>
      <c r="DA728" s="23">
        <v>3173927</v>
      </c>
      <c r="DB728" s="23">
        <v>3321470</v>
      </c>
      <c r="DC728" s="23">
        <v>3801763</v>
      </c>
      <c r="DD728">
        <v>0</v>
      </c>
      <c r="DE728">
        <v>0</v>
      </c>
      <c r="DF728">
        <v>0</v>
      </c>
    </row>
    <row r="729" spans="1:110" x14ac:dyDescent="0.25">
      <c r="A729" s="18" t="str">
        <f t="shared" si="11"/>
        <v>portfolio_CPP_200 kW and above_All_CAISO_1-in-10_MONTHLY SYSTEM PEAK DAY_2025_9</v>
      </c>
      <c r="B729" t="s">
        <v>192</v>
      </c>
      <c r="C729" t="s">
        <v>121</v>
      </c>
      <c r="D729" t="s">
        <v>122</v>
      </c>
      <c r="E729" t="s">
        <v>7</v>
      </c>
      <c r="F729" t="s">
        <v>110</v>
      </c>
      <c r="G729" t="s">
        <v>85</v>
      </c>
      <c r="H729" t="s">
        <v>20</v>
      </c>
      <c r="I729">
        <v>2025</v>
      </c>
      <c r="J729">
        <v>9</v>
      </c>
      <c r="K729">
        <v>1465</v>
      </c>
      <c r="L729">
        <v>208236.1</v>
      </c>
      <c r="M729">
        <v>201017.4</v>
      </c>
      <c r="N729">
        <v>198579.1</v>
      </c>
      <c r="O729">
        <v>202051.1</v>
      </c>
      <c r="P729">
        <v>205699.6</v>
      </c>
      <c r="Q729">
        <v>219339.5</v>
      </c>
      <c r="R729">
        <v>236492</v>
      </c>
      <c r="S729">
        <v>245370.7</v>
      </c>
      <c r="T729">
        <v>258153.5</v>
      </c>
      <c r="U729">
        <v>269319.8</v>
      </c>
      <c r="V729">
        <v>284863.59999999998</v>
      </c>
      <c r="W729">
        <v>295714.90000000002</v>
      </c>
      <c r="X729">
        <v>300749.40000000002</v>
      </c>
      <c r="Y729">
        <v>303813.09999999998</v>
      </c>
      <c r="Z729">
        <v>303525.3</v>
      </c>
      <c r="AA729">
        <v>297140.09999999998</v>
      </c>
      <c r="AB729">
        <v>286301.5</v>
      </c>
      <c r="AC729">
        <v>283725.40000000002</v>
      </c>
      <c r="AD729">
        <v>266645.09999999998</v>
      </c>
      <c r="AE729">
        <v>253381.1</v>
      </c>
      <c r="AF729">
        <v>250283.1</v>
      </c>
      <c r="AG729">
        <v>246926.3</v>
      </c>
      <c r="AH729">
        <v>239836.9</v>
      </c>
      <c r="AI729">
        <v>228509.1</v>
      </c>
      <c r="AJ729">
        <v>76.74194</v>
      </c>
      <c r="AK729">
        <v>76.178240000000002</v>
      </c>
      <c r="AL729">
        <v>76.072649999999996</v>
      </c>
      <c r="AM729">
        <v>76.318539999999999</v>
      </c>
      <c r="AN729">
        <v>76.798140000000004</v>
      </c>
      <c r="AO729">
        <v>76.409090000000006</v>
      </c>
      <c r="AP729">
        <v>76.222980000000007</v>
      </c>
      <c r="AQ729">
        <v>76.415530000000004</v>
      </c>
      <c r="AR729">
        <v>78.863280000000003</v>
      </c>
      <c r="AS729">
        <v>80.813890000000001</v>
      </c>
      <c r="AT729">
        <v>84.061199999999999</v>
      </c>
      <c r="AU729">
        <v>87.62527</v>
      </c>
      <c r="AV729">
        <v>89.185040000000001</v>
      </c>
      <c r="AW729">
        <v>89.238010000000003</v>
      </c>
      <c r="AX729">
        <v>88.924130000000005</v>
      </c>
      <c r="AY729">
        <v>88.794910000000002</v>
      </c>
      <c r="AZ729">
        <v>88.292770000000004</v>
      </c>
      <c r="BA729">
        <v>87.549750000000003</v>
      </c>
      <c r="BB729">
        <v>83.858630000000005</v>
      </c>
      <c r="BC729">
        <v>81.776309999999995</v>
      </c>
      <c r="BD729">
        <v>79.894059999999996</v>
      </c>
      <c r="BE729">
        <v>78.759479999999996</v>
      </c>
      <c r="BF729">
        <v>77.680390000000003</v>
      </c>
      <c r="BG729">
        <v>76.389049999999997</v>
      </c>
      <c r="BH729">
        <v>878.16859999999997</v>
      </c>
      <c r="BI729">
        <v>2734.9589999999998</v>
      </c>
      <c r="BJ729">
        <v>4268.3100000000004</v>
      </c>
      <c r="BK729">
        <v>5462.6589999999997</v>
      </c>
      <c r="BL729">
        <v>3612.0309999999999</v>
      </c>
      <c r="BM729">
        <v>4416.2110000000002</v>
      </c>
      <c r="BN729">
        <v>6235.9269999999997</v>
      </c>
      <c r="BO729">
        <v>7466.1710000000003</v>
      </c>
      <c r="BP729">
        <v>4663.7640000000001</v>
      </c>
      <c r="BQ729">
        <v>4577.0219999999999</v>
      </c>
      <c r="BR729">
        <v>3976.3310000000001</v>
      </c>
      <c r="BS729">
        <v>3846.7440000000001</v>
      </c>
      <c r="BT729">
        <v>2698.3090000000002</v>
      </c>
      <c r="BU729">
        <v>5482.3249999999998</v>
      </c>
      <c r="BV729">
        <v>9674.0630000000001</v>
      </c>
      <c r="BW729">
        <v>6706.7650000000003</v>
      </c>
      <c r="BX729">
        <v>7481.08</v>
      </c>
      <c r="BY729">
        <v>6933.3990000000003</v>
      </c>
      <c r="BZ729">
        <v>2606.81</v>
      </c>
      <c r="CA729">
        <v>1260.104</v>
      </c>
      <c r="CB729">
        <v>471.25349999999997</v>
      </c>
      <c r="CC729">
        <v>-638.47339999999997</v>
      </c>
      <c r="CD729">
        <v>-2918.0250000000001</v>
      </c>
      <c r="CE729">
        <v>-1565.5170000000001</v>
      </c>
      <c r="CF729">
        <v>5939405</v>
      </c>
      <c r="CG729">
        <v>7906993</v>
      </c>
      <c r="CH729">
        <v>6990934</v>
      </c>
      <c r="CI729">
        <v>5413914</v>
      </c>
      <c r="CJ729">
        <v>4737682</v>
      </c>
      <c r="CK729">
        <v>2509282</v>
      </c>
      <c r="CL729">
        <v>3083030</v>
      </c>
      <c r="CM729">
        <v>2822128</v>
      </c>
      <c r="CN729">
        <v>1949594</v>
      </c>
      <c r="CO729">
        <v>9563610</v>
      </c>
      <c r="CP729">
        <v>1489179</v>
      </c>
      <c r="CQ729" s="23">
        <v>13300000</v>
      </c>
      <c r="CR729" s="23">
        <v>13800000</v>
      </c>
      <c r="CS729" s="23">
        <v>14700000</v>
      </c>
      <c r="CT729" s="23">
        <v>15700000</v>
      </c>
      <c r="CU729" s="23">
        <v>14100000</v>
      </c>
      <c r="CV729" s="23">
        <v>15300000</v>
      </c>
      <c r="CW729" s="23">
        <v>14300000</v>
      </c>
      <c r="CX729" s="23">
        <v>15300000</v>
      </c>
      <c r="CY729" s="23">
        <v>11900000</v>
      </c>
      <c r="CZ729" s="23">
        <v>11800000</v>
      </c>
      <c r="DA729">
        <v>3303417</v>
      </c>
      <c r="DB729">
        <v>3456978</v>
      </c>
      <c r="DC729">
        <v>3956866</v>
      </c>
      <c r="DD729">
        <v>0</v>
      </c>
      <c r="DE729">
        <v>0</v>
      </c>
      <c r="DF729">
        <v>0</v>
      </c>
    </row>
    <row r="730" spans="1:110" x14ac:dyDescent="0.25">
      <c r="A730" s="18" t="str">
        <f t="shared" si="11"/>
        <v>portfolio_CPP_200 kW and above_All_CAISO_1-in-10_MONTHLY SYSTEM PEAK DAY_2026_9</v>
      </c>
      <c r="B730" t="s">
        <v>192</v>
      </c>
      <c r="C730" t="s">
        <v>121</v>
      </c>
      <c r="D730" t="s">
        <v>122</v>
      </c>
      <c r="E730" t="s">
        <v>7</v>
      </c>
      <c r="F730" t="s">
        <v>110</v>
      </c>
      <c r="G730" t="s">
        <v>85</v>
      </c>
      <c r="H730" t="s">
        <v>20</v>
      </c>
      <c r="I730">
        <v>2026</v>
      </c>
      <c r="J730">
        <v>9</v>
      </c>
      <c r="K730">
        <v>1492</v>
      </c>
      <c r="L730">
        <v>212073.9</v>
      </c>
      <c r="M730">
        <v>204722.2</v>
      </c>
      <c r="N730">
        <v>202238.9</v>
      </c>
      <c r="O730">
        <v>205774.9</v>
      </c>
      <c r="P730">
        <v>209490.6</v>
      </c>
      <c r="Q730">
        <v>223381.9</v>
      </c>
      <c r="R730">
        <v>240850.6</v>
      </c>
      <c r="S730">
        <v>249892.9</v>
      </c>
      <c r="T730">
        <v>262911.3</v>
      </c>
      <c r="U730">
        <v>274283.3</v>
      </c>
      <c r="V730">
        <v>290113.7</v>
      </c>
      <c r="W730">
        <v>301164.90000000002</v>
      </c>
      <c r="X730">
        <v>306292.3</v>
      </c>
      <c r="Y730">
        <v>309412.40000000002</v>
      </c>
      <c r="Z730">
        <v>309119.2</v>
      </c>
      <c r="AA730">
        <v>302616.40000000002</v>
      </c>
      <c r="AB730">
        <v>291578.09999999998</v>
      </c>
      <c r="AC730">
        <v>288954.40000000002</v>
      </c>
      <c r="AD730">
        <v>271559.40000000002</v>
      </c>
      <c r="AE730">
        <v>258051</v>
      </c>
      <c r="AF730">
        <v>254895.8</v>
      </c>
      <c r="AG730">
        <v>251477.1</v>
      </c>
      <c r="AH730">
        <v>244257.1</v>
      </c>
      <c r="AI730">
        <v>232720.5</v>
      </c>
      <c r="AJ730">
        <v>76.74194</v>
      </c>
      <c r="AK730">
        <v>76.178240000000002</v>
      </c>
      <c r="AL730">
        <v>76.072649999999996</v>
      </c>
      <c r="AM730">
        <v>76.318539999999999</v>
      </c>
      <c r="AN730">
        <v>76.798140000000004</v>
      </c>
      <c r="AO730">
        <v>76.409090000000006</v>
      </c>
      <c r="AP730">
        <v>76.222980000000007</v>
      </c>
      <c r="AQ730">
        <v>76.415530000000004</v>
      </c>
      <c r="AR730">
        <v>78.863280000000003</v>
      </c>
      <c r="AS730">
        <v>80.813890000000001</v>
      </c>
      <c r="AT730">
        <v>84.061199999999999</v>
      </c>
      <c r="AU730">
        <v>87.62527</v>
      </c>
      <c r="AV730">
        <v>89.185040000000001</v>
      </c>
      <c r="AW730">
        <v>89.238010000000003</v>
      </c>
      <c r="AX730">
        <v>88.924130000000005</v>
      </c>
      <c r="AY730">
        <v>88.794910000000002</v>
      </c>
      <c r="AZ730">
        <v>88.292770000000004</v>
      </c>
      <c r="BA730">
        <v>87.549750000000003</v>
      </c>
      <c r="BB730">
        <v>83.858630000000005</v>
      </c>
      <c r="BC730">
        <v>81.776309999999995</v>
      </c>
      <c r="BD730">
        <v>79.894059999999996</v>
      </c>
      <c r="BE730">
        <v>78.759479999999996</v>
      </c>
      <c r="BF730">
        <v>77.680390000000003</v>
      </c>
      <c r="BG730">
        <v>76.389049999999997</v>
      </c>
      <c r="BH730">
        <v>894.35329999999999</v>
      </c>
      <c r="BI730">
        <v>2785.3649999999998</v>
      </c>
      <c r="BJ730">
        <v>4346.9750000000004</v>
      </c>
      <c r="BK730">
        <v>5563.335</v>
      </c>
      <c r="BL730">
        <v>3678.6010000000001</v>
      </c>
      <c r="BM730">
        <v>4497.6030000000001</v>
      </c>
      <c r="BN730">
        <v>6350.8549999999996</v>
      </c>
      <c r="BO730">
        <v>7603.7730000000001</v>
      </c>
      <c r="BP730">
        <v>4749.7169999999996</v>
      </c>
      <c r="BQ730">
        <v>4661.3770000000004</v>
      </c>
      <c r="BR730">
        <v>4049.6149999999998</v>
      </c>
      <c r="BS730">
        <v>3917.64</v>
      </c>
      <c r="BT730">
        <v>2748.0390000000002</v>
      </c>
      <c r="BU730">
        <v>5583.3639999999996</v>
      </c>
      <c r="BV730">
        <v>9852.357</v>
      </c>
      <c r="BW730">
        <v>6830.3710000000001</v>
      </c>
      <c r="BX730">
        <v>7618.9570000000003</v>
      </c>
      <c r="BY730">
        <v>7061.1819999999998</v>
      </c>
      <c r="BZ730">
        <v>2654.8539999999998</v>
      </c>
      <c r="CA730">
        <v>1283.328</v>
      </c>
      <c r="CB730">
        <v>479.93880000000001</v>
      </c>
      <c r="CC730">
        <v>-650.2405</v>
      </c>
      <c r="CD730">
        <v>-2971.8049999999998</v>
      </c>
      <c r="CE730">
        <v>-1594.37</v>
      </c>
      <c r="CF730" s="23">
        <v>6160350</v>
      </c>
      <c r="CG730" s="23">
        <v>8201131</v>
      </c>
      <c r="CH730" s="23">
        <v>7250995</v>
      </c>
      <c r="CI730" s="23">
        <v>5615310</v>
      </c>
      <c r="CJ730" s="23">
        <v>4913923</v>
      </c>
      <c r="CK730" s="23">
        <v>2602626</v>
      </c>
      <c r="CL730" s="23">
        <v>3197717</v>
      </c>
      <c r="CM730" s="23">
        <v>2927111</v>
      </c>
      <c r="CN730" s="23">
        <v>2022118</v>
      </c>
      <c r="CO730" s="23">
        <v>9919374</v>
      </c>
      <c r="CP730" s="23">
        <v>1544576</v>
      </c>
      <c r="CQ730" s="23">
        <v>13800000</v>
      </c>
      <c r="CR730" s="23">
        <v>14300000</v>
      </c>
      <c r="CS730" s="23">
        <v>15300000</v>
      </c>
      <c r="CT730" s="23">
        <v>16300000</v>
      </c>
      <c r="CU730" s="23">
        <v>14600000</v>
      </c>
      <c r="CV730" s="23">
        <v>15900000</v>
      </c>
      <c r="CW730" s="23">
        <v>14800000</v>
      </c>
      <c r="CX730" s="23">
        <v>15900000</v>
      </c>
      <c r="CY730" s="23">
        <v>12300000</v>
      </c>
      <c r="CZ730" s="23">
        <v>12300000</v>
      </c>
      <c r="DA730" s="23">
        <v>3426303</v>
      </c>
      <c r="DB730" s="23">
        <v>3585577</v>
      </c>
      <c r="DC730" s="23">
        <v>4104061</v>
      </c>
      <c r="DD730">
        <v>0</v>
      </c>
      <c r="DE730">
        <v>0</v>
      </c>
      <c r="DF730">
        <v>0</v>
      </c>
    </row>
    <row r="731" spans="1:110" x14ac:dyDescent="0.25">
      <c r="A731" s="18" t="str">
        <f t="shared" si="11"/>
        <v>portfolio_CPP_200 kW and above_All_CAISO_1-in-10_MONTHLY SYSTEM PEAK DAY_2027_9</v>
      </c>
      <c r="B731" t="s">
        <v>192</v>
      </c>
      <c r="C731" t="s">
        <v>121</v>
      </c>
      <c r="D731" t="s">
        <v>122</v>
      </c>
      <c r="E731" t="s">
        <v>7</v>
      </c>
      <c r="F731" t="s">
        <v>110</v>
      </c>
      <c r="G731" t="s">
        <v>85</v>
      </c>
      <c r="H731" t="s">
        <v>20</v>
      </c>
      <c r="I731">
        <v>2027</v>
      </c>
      <c r="J731">
        <v>9</v>
      </c>
      <c r="K731">
        <v>1523</v>
      </c>
      <c r="L731">
        <v>216480.3</v>
      </c>
      <c r="M731">
        <v>208975.8</v>
      </c>
      <c r="N731">
        <v>206440.9</v>
      </c>
      <c r="O731">
        <v>210050.4</v>
      </c>
      <c r="P731">
        <v>213843.3</v>
      </c>
      <c r="Q731">
        <v>228023.2</v>
      </c>
      <c r="R731">
        <v>245854.9</v>
      </c>
      <c r="S731">
        <v>255085</v>
      </c>
      <c r="T731">
        <v>268373.90000000002</v>
      </c>
      <c r="U731">
        <v>279982.3</v>
      </c>
      <c r="V731">
        <v>296141.5</v>
      </c>
      <c r="W731">
        <v>307422.40000000002</v>
      </c>
      <c r="X731">
        <v>312656.2</v>
      </c>
      <c r="Y731">
        <v>315841.2</v>
      </c>
      <c r="Z731">
        <v>315541.90000000002</v>
      </c>
      <c r="AA731">
        <v>308904.09999999998</v>
      </c>
      <c r="AB731">
        <v>297636.3</v>
      </c>
      <c r="AC731">
        <v>294958.2</v>
      </c>
      <c r="AD731">
        <v>277201.7</v>
      </c>
      <c r="AE731">
        <v>263412.59999999998</v>
      </c>
      <c r="AF731">
        <v>260191.9</v>
      </c>
      <c r="AG731">
        <v>256702.2</v>
      </c>
      <c r="AH731">
        <v>249332.2</v>
      </c>
      <c r="AI731">
        <v>237555.9</v>
      </c>
      <c r="AJ731">
        <v>76.74194</v>
      </c>
      <c r="AK731">
        <v>76.178240000000002</v>
      </c>
      <c r="AL731">
        <v>76.072649999999996</v>
      </c>
      <c r="AM731">
        <v>76.318539999999999</v>
      </c>
      <c r="AN731">
        <v>76.798140000000004</v>
      </c>
      <c r="AO731">
        <v>76.409090000000006</v>
      </c>
      <c r="AP731">
        <v>76.222980000000007</v>
      </c>
      <c r="AQ731">
        <v>76.415530000000004</v>
      </c>
      <c r="AR731">
        <v>78.863280000000003</v>
      </c>
      <c r="AS731">
        <v>80.813890000000001</v>
      </c>
      <c r="AT731">
        <v>84.061199999999999</v>
      </c>
      <c r="AU731">
        <v>87.62527</v>
      </c>
      <c r="AV731">
        <v>89.185040000000001</v>
      </c>
      <c r="AW731">
        <v>89.238010000000003</v>
      </c>
      <c r="AX731">
        <v>88.924130000000005</v>
      </c>
      <c r="AY731">
        <v>88.794910000000002</v>
      </c>
      <c r="AZ731">
        <v>88.292770000000004</v>
      </c>
      <c r="BA731">
        <v>87.549750000000003</v>
      </c>
      <c r="BB731">
        <v>83.858630000000005</v>
      </c>
      <c r="BC731">
        <v>81.776309999999995</v>
      </c>
      <c r="BD731">
        <v>79.894059999999996</v>
      </c>
      <c r="BE731">
        <v>78.759479999999996</v>
      </c>
      <c r="BF731">
        <v>77.680390000000003</v>
      </c>
      <c r="BG731">
        <v>76.389049999999997</v>
      </c>
      <c r="BH731">
        <v>912.9357</v>
      </c>
      <c r="BI731">
        <v>2843.2379999999998</v>
      </c>
      <c r="BJ731">
        <v>4437.2929999999997</v>
      </c>
      <c r="BK731">
        <v>5678.9279999999999</v>
      </c>
      <c r="BL731">
        <v>3755.0329999999999</v>
      </c>
      <c r="BM731">
        <v>4591.0510000000004</v>
      </c>
      <c r="BN731">
        <v>6482.81</v>
      </c>
      <c r="BO731">
        <v>7761.76</v>
      </c>
      <c r="BP731">
        <v>4848.4040000000005</v>
      </c>
      <c r="BQ731">
        <v>4758.2290000000003</v>
      </c>
      <c r="BR731">
        <v>4133.7550000000001</v>
      </c>
      <c r="BS731">
        <v>3999.038</v>
      </c>
      <c r="BT731">
        <v>2805.136</v>
      </c>
      <c r="BU731">
        <v>5699.3729999999996</v>
      </c>
      <c r="BV731">
        <v>10057.06</v>
      </c>
      <c r="BW731">
        <v>6972.2879999999996</v>
      </c>
      <c r="BX731">
        <v>7777.259</v>
      </c>
      <c r="BY731">
        <v>7207.8959999999997</v>
      </c>
      <c r="BZ731">
        <v>2710.0149999999999</v>
      </c>
      <c r="CA731">
        <v>1309.992</v>
      </c>
      <c r="CB731">
        <v>489.91070000000002</v>
      </c>
      <c r="CC731">
        <v>-663.7509</v>
      </c>
      <c r="CD731">
        <v>-3033.5509999999999</v>
      </c>
      <c r="CE731">
        <v>-1627.4970000000001</v>
      </c>
      <c r="CF731" s="23">
        <v>6419002</v>
      </c>
      <c r="CG731" s="23">
        <v>8545469</v>
      </c>
      <c r="CH731" s="23">
        <v>7555440</v>
      </c>
      <c r="CI731" s="23">
        <v>5851078</v>
      </c>
      <c r="CJ731" s="23">
        <v>5120242</v>
      </c>
      <c r="CK731" s="23">
        <v>2711902</v>
      </c>
      <c r="CL731" s="23">
        <v>3331979</v>
      </c>
      <c r="CM731" s="23">
        <v>3050010</v>
      </c>
      <c r="CN731" s="23">
        <v>2107020</v>
      </c>
      <c r="CO731" s="23">
        <v>10300000</v>
      </c>
      <c r="CP731" s="23">
        <v>1609428</v>
      </c>
      <c r="CQ731" s="23">
        <v>14400000</v>
      </c>
      <c r="CR731" s="23">
        <v>14900000</v>
      </c>
      <c r="CS731" s="23">
        <v>15900000</v>
      </c>
      <c r="CT731" s="23">
        <v>16900000</v>
      </c>
      <c r="CU731" s="23">
        <v>15200000</v>
      </c>
      <c r="CV731" s="23">
        <v>16500000</v>
      </c>
      <c r="CW731" s="23">
        <v>15500000</v>
      </c>
      <c r="CX731" s="23">
        <v>16600000</v>
      </c>
      <c r="CY731" s="23">
        <v>12900000</v>
      </c>
      <c r="CZ731" s="23">
        <v>12800000</v>
      </c>
      <c r="DA731" s="23">
        <v>3570162</v>
      </c>
      <c r="DB731" s="23">
        <v>3736124</v>
      </c>
      <c r="DC731" s="23">
        <v>4276377</v>
      </c>
      <c r="DD731">
        <v>0</v>
      </c>
      <c r="DE731">
        <v>0</v>
      </c>
      <c r="DF731">
        <v>0</v>
      </c>
    </row>
    <row r="732" spans="1:110" x14ac:dyDescent="0.25">
      <c r="A732" s="18" t="str">
        <f t="shared" si="11"/>
        <v>portfolio_CPP_200 kW and above_All_CAISO_1-in-10_MONTHLY SYSTEM PEAK DAY_2028_9</v>
      </c>
      <c r="B732" t="s">
        <v>192</v>
      </c>
      <c r="C732" t="s">
        <v>121</v>
      </c>
      <c r="D732" t="s">
        <v>122</v>
      </c>
      <c r="E732" t="s">
        <v>7</v>
      </c>
      <c r="F732" t="s">
        <v>110</v>
      </c>
      <c r="G732" t="s">
        <v>85</v>
      </c>
      <c r="H732" t="s">
        <v>20</v>
      </c>
      <c r="I732">
        <v>2028</v>
      </c>
      <c r="J732">
        <v>9</v>
      </c>
      <c r="K732">
        <v>1555</v>
      </c>
      <c r="L732">
        <v>221028.8</v>
      </c>
      <c r="M732">
        <v>213366.6</v>
      </c>
      <c r="N732">
        <v>210778.5</v>
      </c>
      <c r="O732">
        <v>214463.8</v>
      </c>
      <c r="P732">
        <v>218336.4</v>
      </c>
      <c r="Q732">
        <v>232814.3</v>
      </c>
      <c r="R732">
        <v>251020.5</v>
      </c>
      <c r="S732">
        <v>260444.6</v>
      </c>
      <c r="T732">
        <v>274012.79999999999</v>
      </c>
      <c r="U732">
        <v>285865</v>
      </c>
      <c r="V732">
        <v>302363.8</v>
      </c>
      <c r="W732">
        <v>313881.7</v>
      </c>
      <c r="X732">
        <v>319225.5</v>
      </c>
      <c r="Y732">
        <v>322477.40000000002</v>
      </c>
      <c r="Z732">
        <v>322171.8</v>
      </c>
      <c r="AA732">
        <v>315394.5</v>
      </c>
      <c r="AB732">
        <v>303890</v>
      </c>
      <c r="AC732">
        <v>301155.59999999998</v>
      </c>
      <c r="AD732">
        <v>283026.09999999998</v>
      </c>
      <c r="AE732">
        <v>268947.20000000001</v>
      </c>
      <c r="AF732">
        <v>265658.8</v>
      </c>
      <c r="AG732">
        <v>262095.8</v>
      </c>
      <c r="AH732">
        <v>254570.9</v>
      </c>
      <c r="AI732">
        <v>242547.20000000001</v>
      </c>
      <c r="AJ732">
        <v>76.74194</v>
      </c>
      <c r="AK732">
        <v>76.178240000000002</v>
      </c>
      <c r="AL732">
        <v>76.072649999999996</v>
      </c>
      <c r="AM732">
        <v>76.318539999999999</v>
      </c>
      <c r="AN732">
        <v>76.798140000000004</v>
      </c>
      <c r="AO732">
        <v>76.409090000000006</v>
      </c>
      <c r="AP732">
        <v>76.222980000000007</v>
      </c>
      <c r="AQ732">
        <v>76.415530000000004</v>
      </c>
      <c r="AR732">
        <v>78.863280000000003</v>
      </c>
      <c r="AS732">
        <v>80.813890000000001</v>
      </c>
      <c r="AT732">
        <v>84.061199999999999</v>
      </c>
      <c r="AU732">
        <v>87.62527</v>
      </c>
      <c r="AV732">
        <v>89.185040000000001</v>
      </c>
      <c r="AW732">
        <v>89.238010000000003</v>
      </c>
      <c r="AX732">
        <v>88.924130000000005</v>
      </c>
      <c r="AY732">
        <v>88.794910000000002</v>
      </c>
      <c r="AZ732">
        <v>88.292770000000004</v>
      </c>
      <c r="BA732">
        <v>87.549750000000003</v>
      </c>
      <c r="BB732">
        <v>83.858630000000005</v>
      </c>
      <c r="BC732">
        <v>81.776309999999995</v>
      </c>
      <c r="BD732">
        <v>79.894059999999996</v>
      </c>
      <c r="BE732">
        <v>78.759479999999996</v>
      </c>
      <c r="BF732">
        <v>77.680390000000003</v>
      </c>
      <c r="BG732">
        <v>76.389049999999997</v>
      </c>
      <c r="BH732">
        <v>932.11760000000004</v>
      </c>
      <c r="BI732">
        <v>2902.9769999999999</v>
      </c>
      <c r="BJ732">
        <v>4530.5259999999998</v>
      </c>
      <c r="BK732">
        <v>5798.2489999999998</v>
      </c>
      <c r="BL732">
        <v>3833.93</v>
      </c>
      <c r="BM732">
        <v>4687.5150000000003</v>
      </c>
      <c r="BN732">
        <v>6619.0209999999997</v>
      </c>
      <c r="BO732">
        <v>7924.8440000000001</v>
      </c>
      <c r="BP732">
        <v>4950.2749999999996</v>
      </c>
      <c r="BQ732">
        <v>4858.2049999999999</v>
      </c>
      <c r="BR732">
        <v>4220.6099999999997</v>
      </c>
      <c r="BS732">
        <v>4083.0630000000001</v>
      </c>
      <c r="BT732">
        <v>2864.0749999999998</v>
      </c>
      <c r="BU732">
        <v>5819.1229999999996</v>
      </c>
      <c r="BV732">
        <v>10268.379999999999</v>
      </c>
      <c r="BW732">
        <v>7118.7839999999997</v>
      </c>
      <c r="BX732">
        <v>7940.6679999999997</v>
      </c>
      <c r="BY732">
        <v>7359.3419999999996</v>
      </c>
      <c r="BZ732">
        <v>2766.9549999999999</v>
      </c>
      <c r="CA732">
        <v>1337.5160000000001</v>
      </c>
      <c r="CB732">
        <v>500.20429999999999</v>
      </c>
      <c r="CC732">
        <v>-677.697</v>
      </c>
      <c r="CD732">
        <v>-3097.29</v>
      </c>
      <c r="CE732">
        <v>-1661.693</v>
      </c>
      <c r="CF732">
        <v>6691577</v>
      </c>
      <c r="CG732">
        <v>8908342</v>
      </c>
      <c r="CH732">
        <v>7876273</v>
      </c>
      <c r="CI732">
        <v>6099537</v>
      </c>
      <c r="CJ732">
        <v>5337667</v>
      </c>
      <c r="CK732">
        <v>2827060</v>
      </c>
      <c r="CL732">
        <v>3473467</v>
      </c>
      <c r="CM732">
        <v>3179525</v>
      </c>
      <c r="CN732">
        <v>2196492</v>
      </c>
      <c r="CO732" s="23">
        <v>10800000</v>
      </c>
      <c r="CP732">
        <v>1677770</v>
      </c>
      <c r="CQ732" s="23">
        <v>15000000</v>
      </c>
      <c r="CR732" s="23">
        <v>15600000</v>
      </c>
      <c r="CS732" s="23">
        <v>16600000</v>
      </c>
      <c r="CT732" s="23">
        <v>17700000</v>
      </c>
      <c r="CU732" s="23">
        <v>15900000</v>
      </c>
      <c r="CV732" s="23">
        <v>17200000</v>
      </c>
      <c r="CW732" s="23">
        <v>16100000</v>
      </c>
      <c r="CX732" s="23">
        <v>17300000</v>
      </c>
      <c r="CY732" s="23">
        <v>13400000</v>
      </c>
      <c r="CZ732" s="23">
        <v>13300000</v>
      </c>
      <c r="DA732">
        <v>3721765</v>
      </c>
      <c r="DB732">
        <v>3894774</v>
      </c>
      <c r="DC732">
        <v>4457968</v>
      </c>
      <c r="DD732">
        <v>0</v>
      </c>
      <c r="DE732">
        <v>0</v>
      </c>
      <c r="DF732">
        <v>0</v>
      </c>
    </row>
    <row r="733" spans="1:110" x14ac:dyDescent="0.25">
      <c r="A733" s="18" t="str">
        <f t="shared" si="11"/>
        <v>portfolio_CPP_200 kW and above_All_CAISO_1-in-10_MONTHLY SYSTEM PEAK DAY_2029_9</v>
      </c>
      <c r="B733" t="s">
        <v>192</v>
      </c>
      <c r="C733" t="s">
        <v>121</v>
      </c>
      <c r="D733" t="s">
        <v>122</v>
      </c>
      <c r="E733" t="s">
        <v>7</v>
      </c>
      <c r="F733" t="s">
        <v>110</v>
      </c>
      <c r="G733" t="s">
        <v>85</v>
      </c>
      <c r="H733" t="s">
        <v>20</v>
      </c>
      <c r="I733">
        <v>2029</v>
      </c>
      <c r="J733">
        <v>9</v>
      </c>
      <c r="K733">
        <v>1587</v>
      </c>
      <c r="L733">
        <v>225577.3</v>
      </c>
      <c r="M733">
        <v>217757.5</v>
      </c>
      <c r="N733">
        <v>215116</v>
      </c>
      <c r="O733">
        <v>218877.2</v>
      </c>
      <c r="P733">
        <v>222829.5</v>
      </c>
      <c r="Q733">
        <v>237605.3</v>
      </c>
      <c r="R733">
        <v>256186.3</v>
      </c>
      <c r="S733">
        <v>265804.3</v>
      </c>
      <c r="T733">
        <v>279651.59999999998</v>
      </c>
      <c r="U733">
        <v>291747.8</v>
      </c>
      <c r="V733">
        <v>308586</v>
      </c>
      <c r="W733">
        <v>320341</v>
      </c>
      <c r="X733">
        <v>325794.8</v>
      </c>
      <c r="Y733">
        <v>329113.59999999998</v>
      </c>
      <c r="Z733">
        <v>328801.8</v>
      </c>
      <c r="AA733">
        <v>321884.90000000002</v>
      </c>
      <c r="AB733">
        <v>310143.7</v>
      </c>
      <c r="AC733">
        <v>307353</v>
      </c>
      <c r="AD733">
        <v>288850.40000000002</v>
      </c>
      <c r="AE733">
        <v>274481.8</v>
      </c>
      <c r="AF733">
        <v>271125.8</v>
      </c>
      <c r="AG733">
        <v>267489.40000000002</v>
      </c>
      <c r="AH733">
        <v>259809.7</v>
      </c>
      <c r="AI733">
        <v>247538.5</v>
      </c>
      <c r="AJ733">
        <v>76.74194</v>
      </c>
      <c r="AK733">
        <v>76.178240000000002</v>
      </c>
      <c r="AL733">
        <v>76.072649999999996</v>
      </c>
      <c r="AM733">
        <v>76.318539999999999</v>
      </c>
      <c r="AN733">
        <v>76.798140000000004</v>
      </c>
      <c r="AO733">
        <v>76.409090000000006</v>
      </c>
      <c r="AP733">
        <v>76.222980000000007</v>
      </c>
      <c r="AQ733">
        <v>76.415530000000004</v>
      </c>
      <c r="AR733">
        <v>78.863280000000003</v>
      </c>
      <c r="AS733">
        <v>80.813890000000001</v>
      </c>
      <c r="AT733">
        <v>84.061199999999999</v>
      </c>
      <c r="AU733">
        <v>87.62527</v>
      </c>
      <c r="AV733">
        <v>89.185040000000001</v>
      </c>
      <c r="AW733">
        <v>89.238010000000003</v>
      </c>
      <c r="AX733">
        <v>88.924130000000005</v>
      </c>
      <c r="AY733">
        <v>88.794910000000002</v>
      </c>
      <c r="AZ733">
        <v>88.292770000000004</v>
      </c>
      <c r="BA733">
        <v>87.549750000000003</v>
      </c>
      <c r="BB733">
        <v>83.858630000000005</v>
      </c>
      <c r="BC733">
        <v>81.776309999999995</v>
      </c>
      <c r="BD733">
        <v>79.894059999999996</v>
      </c>
      <c r="BE733">
        <v>78.759479999999996</v>
      </c>
      <c r="BF733">
        <v>77.680390000000003</v>
      </c>
      <c r="BG733">
        <v>76.389049999999997</v>
      </c>
      <c r="BH733">
        <v>951.29939999999999</v>
      </c>
      <c r="BI733">
        <v>2962.7170000000001</v>
      </c>
      <c r="BJ733">
        <v>4623.759</v>
      </c>
      <c r="BK733">
        <v>5917.5690000000004</v>
      </c>
      <c r="BL733">
        <v>3912.828</v>
      </c>
      <c r="BM733">
        <v>4783.9780000000001</v>
      </c>
      <c r="BN733">
        <v>6755.232</v>
      </c>
      <c r="BO733">
        <v>8087.9269999999997</v>
      </c>
      <c r="BP733">
        <v>5052.1459999999997</v>
      </c>
      <c r="BQ733">
        <v>4958.1809999999996</v>
      </c>
      <c r="BR733">
        <v>4307.4650000000001</v>
      </c>
      <c r="BS733">
        <v>4167.0870000000004</v>
      </c>
      <c r="BT733">
        <v>2923.0140000000001</v>
      </c>
      <c r="BU733">
        <v>5938.8739999999998</v>
      </c>
      <c r="BV733">
        <v>10479.69</v>
      </c>
      <c r="BW733">
        <v>7265.28</v>
      </c>
      <c r="BX733">
        <v>8104.0780000000004</v>
      </c>
      <c r="BY733">
        <v>7510.7879999999996</v>
      </c>
      <c r="BZ733">
        <v>2823.8960000000002</v>
      </c>
      <c r="CA733">
        <v>1365.0409999999999</v>
      </c>
      <c r="CB733">
        <v>510.49790000000002</v>
      </c>
      <c r="CC733">
        <v>-691.64319999999998</v>
      </c>
      <c r="CD733">
        <v>-3161.0279999999998</v>
      </c>
      <c r="CE733">
        <v>-1695.8879999999999</v>
      </c>
      <c r="CF733" s="23">
        <v>6969820</v>
      </c>
      <c r="CG733" s="23">
        <v>9278760</v>
      </c>
      <c r="CH733" s="23">
        <v>8203776</v>
      </c>
      <c r="CI733" s="23">
        <v>6353162</v>
      </c>
      <c r="CJ733" s="23">
        <v>5559613</v>
      </c>
      <c r="CK733" s="23">
        <v>2944612</v>
      </c>
      <c r="CL733" s="23">
        <v>3617898</v>
      </c>
      <c r="CM733" s="23">
        <v>3311733</v>
      </c>
      <c r="CN733" s="23">
        <v>2287825</v>
      </c>
      <c r="CO733" s="23">
        <v>11200000</v>
      </c>
      <c r="CP733" s="23">
        <v>1747533</v>
      </c>
      <c r="CQ733" s="23">
        <v>15600000</v>
      </c>
      <c r="CR733" s="23">
        <v>16200000</v>
      </c>
      <c r="CS733" s="23">
        <v>17300000</v>
      </c>
      <c r="CT733" s="23">
        <v>18400000</v>
      </c>
      <c r="CU733" s="23">
        <v>16600000</v>
      </c>
      <c r="CV733" s="23">
        <v>18000000</v>
      </c>
      <c r="CW733" s="23">
        <v>16800000</v>
      </c>
      <c r="CX733" s="23">
        <v>18000000</v>
      </c>
      <c r="CY733" s="23">
        <v>14000000</v>
      </c>
      <c r="CZ733" s="23">
        <v>13900000</v>
      </c>
      <c r="DA733" s="23">
        <v>3876519</v>
      </c>
      <c r="DB733" s="23">
        <v>4056722</v>
      </c>
      <c r="DC733" s="23">
        <v>4643335</v>
      </c>
      <c r="DD733">
        <v>0</v>
      </c>
      <c r="DE733">
        <v>0</v>
      </c>
      <c r="DF733">
        <v>0</v>
      </c>
    </row>
    <row r="734" spans="1:110" x14ac:dyDescent="0.25">
      <c r="A734" s="18" t="str">
        <f t="shared" si="11"/>
        <v>portfolio_CPP_200 kW and above_All_CAISO_1-in-10_MONTHLY SYSTEM PEAK DAY_2030_9</v>
      </c>
      <c r="B734" t="s">
        <v>192</v>
      </c>
      <c r="C734" t="s">
        <v>121</v>
      </c>
      <c r="D734" t="s">
        <v>122</v>
      </c>
      <c r="E734" t="s">
        <v>7</v>
      </c>
      <c r="F734" t="s">
        <v>110</v>
      </c>
      <c r="G734" t="s">
        <v>85</v>
      </c>
      <c r="H734" t="s">
        <v>20</v>
      </c>
      <c r="I734">
        <v>2030</v>
      </c>
      <c r="J734">
        <v>9</v>
      </c>
      <c r="K734">
        <v>1620</v>
      </c>
      <c r="L734">
        <v>230267.9</v>
      </c>
      <c r="M734">
        <v>222285.5</v>
      </c>
      <c r="N734">
        <v>219589.1</v>
      </c>
      <c r="O734">
        <v>223428.5</v>
      </c>
      <c r="P734">
        <v>227463</v>
      </c>
      <c r="Q734">
        <v>242546.1</v>
      </c>
      <c r="R734">
        <v>261513.4</v>
      </c>
      <c r="S734">
        <v>271331.40000000002</v>
      </c>
      <c r="T734">
        <v>285466.7</v>
      </c>
      <c r="U734">
        <v>297814.40000000002</v>
      </c>
      <c r="V734">
        <v>315002.8</v>
      </c>
      <c r="W734">
        <v>327002.2</v>
      </c>
      <c r="X734">
        <v>332569.3</v>
      </c>
      <c r="Y734">
        <v>335957.2</v>
      </c>
      <c r="Z734">
        <v>335638.8</v>
      </c>
      <c r="AA734">
        <v>328578.2</v>
      </c>
      <c r="AB734">
        <v>316592.8</v>
      </c>
      <c r="AC734">
        <v>313744.09999999998</v>
      </c>
      <c r="AD734">
        <v>294856.8</v>
      </c>
      <c r="AE734">
        <v>280189.40000000002</v>
      </c>
      <c r="AF734">
        <v>276763.59999999998</v>
      </c>
      <c r="AG734">
        <v>273051.59999999998</v>
      </c>
      <c r="AH734">
        <v>265212.2</v>
      </c>
      <c r="AI734">
        <v>252685.8</v>
      </c>
      <c r="AJ734">
        <v>76.74194</v>
      </c>
      <c r="AK734">
        <v>76.178240000000002</v>
      </c>
      <c r="AL734">
        <v>76.072649999999996</v>
      </c>
      <c r="AM734">
        <v>76.318539999999999</v>
      </c>
      <c r="AN734">
        <v>76.798140000000004</v>
      </c>
      <c r="AO734">
        <v>76.409090000000006</v>
      </c>
      <c r="AP734">
        <v>76.222980000000007</v>
      </c>
      <c r="AQ734">
        <v>76.415530000000004</v>
      </c>
      <c r="AR734">
        <v>78.863280000000003</v>
      </c>
      <c r="AS734">
        <v>80.813890000000001</v>
      </c>
      <c r="AT734">
        <v>84.061199999999999</v>
      </c>
      <c r="AU734">
        <v>87.62527</v>
      </c>
      <c r="AV734">
        <v>89.185040000000001</v>
      </c>
      <c r="AW734">
        <v>89.238010000000003</v>
      </c>
      <c r="AX734">
        <v>88.924130000000005</v>
      </c>
      <c r="AY734">
        <v>88.794910000000002</v>
      </c>
      <c r="AZ734">
        <v>88.292770000000004</v>
      </c>
      <c r="BA734">
        <v>87.549750000000003</v>
      </c>
      <c r="BB734">
        <v>83.858630000000005</v>
      </c>
      <c r="BC734">
        <v>81.776309999999995</v>
      </c>
      <c r="BD734">
        <v>79.894059999999996</v>
      </c>
      <c r="BE734">
        <v>78.759479999999996</v>
      </c>
      <c r="BF734">
        <v>77.680390000000003</v>
      </c>
      <c r="BG734">
        <v>76.389049999999997</v>
      </c>
      <c r="BH734">
        <v>971.08069999999998</v>
      </c>
      <c r="BI734">
        <v>3024.3229999999999</v>
      </c>
      <c r="BJ734">
        <v>4719.9049999999997</v>
      </c>
      <c r="BK734">
        <v>6040.6189999999997</v>
      </c>
      <c r="BL734">
        <v>3994.1909999999998</v>
      </c>
      <c r="BM734">
        <v>4883.4560000000001</v>
      </c>
      <c r="BN734">
        <v>6895.7</v>
      </c>
      <c r="BO734">
        <v>8256.107</v>
      </c>
      <c r="BP734">
        <v>5157.2</v>
      </c>
      <c r="BQ734">
        <v>5061.2809999999999</v>
      </c>
      <c r="BR734">
        <v>4397.0349999999999</v>
      </c>
      <c r="BS734">
        <v>4253.7370000000001</v>
      </c>
      <c r="BT734">
        <v>2983.7950000000001</v>
      </c>
      <c r="BU734">
        <v>6062.366</v>
      </c>
      <c r="BV734">
        <v>10697.6</v>
      </c>
      <c r="BW734">
        <v>7416.3540000000003</v>
      </c>
      <c r="BX734">
        <v>8272.5939999999991</v>
      </c>
      <c r="BY734">
        <v>7666.9669999999996</v>
      </c>
      <c r="BZ734">
        <v>2882.616</v>
      </c>
      <c r="CA734">
        <v>1393.425</v>
      </c>
      <c r="CB734">
        <v>521.11310000000003</v>
      </c>
      <c r="CC734">
        <v>-706.02520000000004</v>
      </c>
      <c r="CD734">
        <v>-3226.7579999999998</v>
      </c>
      <c r="CE734">
        <v>-1731.152</v>
      </c>
      <c r="CF734" s="23">
        <v>7262694</v>
      </c>
      <c r="CG734" s="23">
        <v>9668656</v>
      </c>
      <c r="CH734" s="23">
        <v>8548501</v>
      </c>
      <c r="CI734" s="23">
        <v>6620124</v>
      </c>
      <c r="CJ734" s="23">
        <v>5793229</v>
      </c>
      <c r="CK734" s="23">
        <v>3068345</v>
      </c>
      <c r="CL734" s="23">
        <v>3769923</v>
      </c>
      <c r="CM734" s="23">
        <v>3450893</v>
      </c>
      <c r="CN734" s="23">
        <v>2383960</v>
      </c>
      <c r="CO734" s="23">
        <v>11700000</v>
      </c>
      <c r="CP734" s="23">
        <v>1820965</v>
      </c>
      <c r="CQ734" s="23">
        <v>16300000</v>
      </c>
      <c r="CR734" s="23">
        <v>16900000</v>
      </c>
      <c r="CS734" s="23">
        <v>18000000</v>
      </c>
      <c r="CT734" s="23">
        <v>19200000</v>
      </c>
      <c r="CU734" s="23">
        <v>17300000</v>
      </c>
      <c r="CV734" s="23">
        <v>18700000</v>
      </c>
      <c r="CW734" s="23">
        <v>17500000</v>
      </c>
      <c r="CX734" s="23">
        <v>18700000</v>
      </c>
      <c r="CY734" s="23">
        <v>14600000</v>
      </c>
      <c r="CZ734" s="23">
        <v>14400000</v>
      </c>
      <c r="DA734" s="23">
        <v>4039412</v>
      </c>
      <c r="DB734" s="23">
        <v>4227187</v>
      </c>
      <c r="DC734" s="23">
        <v>4838449</v>
      </c>
      <c r="DD734">
        <v>0</v>
      </c>
      <c r="DE734">
        <v>0</v>
      </c>
      <c r="DF734">
        <v>0</v>
      </c>
    </row>
    <row r="735" spans="1:110" x14ac:dyDescent="0.25">
      <c r="A735" s="18" t="str">
        <f t="shared" si="11"/>
        <v>portfolio_CPP_200 kW and above_All_CAISO_1-in-10_MONTHLY SYSTEM PEAK DAY_2019_10</v>
      </c>
      <c r="B735" t="s">
        <v>192</v>
      </c>
      <c r="C735" t="s">
        <v>121</v>
      </c>
      <c r="D735" t="s">
        <v>122</v>
      </c>
      <c r="E735" t="s">
        <v>7</v>
      </c>
      <c r="F735" t="s">
        <v>110</v>
      </c>
      <c r="G735" t="s">
        <v>85</v>
      </c>
      <c r="H735" t="s">
        <v>20</v>
      </c>
      <c r="I735">
        <v>2019</v>
      </c>
      <c r="J735">
        <v>10</v>
      </c>
      <c r="K735">
        <v>1277</v>
      </c>
      <c r="L735">
        <v>175445.5</v>
      </c>
      <c r="M735">
        <v>168788.4</v>
      </c>
      <c r="N735">
        <v>166312.4</v>
      </c>
      <c r="O735">
        <v>165619.9</v>
      </c>
      <c r="P735">
        <v>170492</v>
      </c>
      <c r="Q735">
        <v>184552.4</v>
      </c>
      <c r="R735">
        <v>204901.2</v>
      </c>
      <c r="S735">
        <v>218220.79999999999</v>
      </c>
      <c r="T735">
        <v>226294.8</v>
      </c>
      <c r="U735">
        <v>236411.7</v>
      </c>
      <c r="V735">
        <v>249246</v>
      </c>
      <c r="W735">
        <v>257998.9</v>
      </c>
      <c r="X735">
        <v>261747.6</v>
      </c>
      <c r="Y735">
        <v>265292.79999999999</v>
      </c>
      <c r="Z735">
        <v>265192.09999999998</v>
      </c>
      <c r="AA735">
        <v>258471.9</v>
      </c>
      <c r="AB735">
        <v>247499.1</v>
      </c>
      <c r="AC735">
        <v>241737.1</v>
      </c>
      <c r="AD735">
        <v>227964.4</v>
      </c>
      <c r="AE735">
        <v>220001.8</v>
      </c>
      <c r="AF735">
        <v>211926</v>
      </c>
      <c r="AG735">
        <v>207021.7</v>
      </c>
      <c r="AH735">
        <v>198764.1</v>
      </c>
      <c r="AI735">
        <v>187951.7</v>
      </c>
      <c r="AJ735">
        <v>72.705089999999998</v>
      </c>
      <c r="AK735">
        <v>71.462779999999995</v>
      </c>
      <c r="AL735">
        <v>70.790980000000005</v>
      </c>
      <c r="AM735">
        <v>69.900149999999996</v>
      </c>
      <c r="AN735">
        <v>69.370080000000002</v>
      </c>
      <c r="AO735">
        <v>68.912319999999994</v>
      </c>
      <c r="AP735">
        <v>68.999279999999999</v>
      </c>
      <c r="AQ735">
        <v>69.166430000000005</v>
      </c>
      <c r="AR735">
        <v>74.922690000000003</v>
      </c>
      <c r="AS735">
        <v>80.790980000000005</v>
      </c>
      <c r="AT735">
        <v>84.846100000000007</v>
      </c>
      <c r="AU735">
        <v>87.74982</v>
      </c>
      <c r="AV735">
        <v>88.410160000000005</v>
      </c>
      <c r="AW735">
        <v>90.057980000000001</v>
      </c>
      <c r="AX735">
        <v>88.822839999999999</v>
      </c>
      <c r="AY735">
        <v>86.697199999999995</v>
      </c>
      <c r="AZ735">
        <v>85.030779999999993</v>
      </c>
      <c r="BA735">
        <v>84.453829999999996</v>
      </c>
      <c r="BB735">
        <v>81.571939999999998</v>
      </c>
      <c r="BC735">
        <v>77.819609999999997</v>
      </c>
      <c r="BD735">
        <v>75.590190000000007</v>
      </c>
      <c r="BE735">
        <v>74.423410000000004</v>
      </c>
      <c r="BF735">
        <v>73.007869999999997</v>
      </c>
      <c r="BG735">
        <v>72.352180000000004</v>
      </c>
      <c r="BH735">
        <v>954.89639999999997</v>
      </c>
      <c r="BI735">
        <v>1821.5119999999999</v>
      </c>
      <c r="BJ735">
        <v>2881.0909999999999</v>
      </c>
      <c r="BK735">
        <v>3062.107</v>
      </c>
      <c r="BL735">
        <v>3372.9479999999999</v>
      </c>
      <c r="BM735">
        <v>5986.2340000000004</v>
      </c>
      <c r="BN735">
        <v>7566.665</v>
      </c>
      <c r="BO735">
        <v>7826.5889999999999</v>
      </c>
      <c r="BP735">
        <v>5125.7060000000001</v>
      </c>
      <c r="BQ735">
        <v>4579.6419999999998</v>
      </c>
      <c r="BR735">
        <v>3465.0749999999998</v>
      </c>
      <c r="BS735">
        <v>3660.4650000000001</v>
      </c>
      <c r="BT735">
        <v>2081.67</v>
      </c>
      <c r="BU735">
        <v>4058.9270000000001</v>
      </c>
      <c r="BV735">
        <v>8037.7060000000001</v>
      </c>
      <c r="BW735">
        <v>5314.0619999999999</v>
      </c>
      <c r="BX735">
        <v>5248.0550000000003</v>
      </c>
      <c r="BY735">
        <v>4614.5929999999998</v>
      </c>
      <c r="BZ735">
        <v>804.22739999999999</v>
      </c>
      <c r="CA735">
        <v>-350.31990000000002</v>
      </c>
      <c r="CB735">
        <v>-903.72969999999998</v>
      </c>
      <c r="CC735">
        <v>-2585.223</v>
      </c>
      <c r="CD735">
        <v>-2023.0740000000001</v>
      </c>
      <c r="CE735">
        <v>-2403.5839999999998</v>
      </c>
      <c r="CF735">
        <v>3889048</v>
      </c>
      <c r="CG735">
        <v>5892538</v>
      </c>
      <c r="CH735">
        <v>5157686</v>
      </c>
      <c r="CI735">
        <v>3950087</v>
      </c>
      <c r="CJ735">
        <v>3362401</v>
      </c>
      <c r="CK735">
        <v>1610913</v>
      </c>
      <c r="CL735">
        <v>2123813</v>
      </c>
      <c r="CM735">
        <v>2155760</v>
      </c>
      <c r="CN735">
        <v>1623681</v>
      </c>
      <c r="CO735">
        <v>7271762</v>
      </c>
      <c r="CP735">
        <v>1133953</v>
      </c>
      <c r="CQ735">
        <v>9970613</v>
      </c>
      <c r="CR735" s="23">
        <v>10100000</v>
      </c>
      <c r="CS735" s="23">
        <v>11100000</v>
      </c>
      <c r="CT735" s="23">
        <v>11500000</v>
      </c>
      <c r="CU735" s="23">
        <v>10900000</v>
      </c>
      <c r="CV735" s="23">
        <v>10700000</v>
      </c>
      <c r="CW735" s="23">
        <v>10400000</v>
      </c>
      <c r="CX735" s="23">
        <v>11800000</v>
      </c>
      <c r="CY735">
        <v>9063629</v>
      </c>
      <c r="CZ735">
        <v>8771166</v>
      </c>
      <c r="DA735">
        <v>2417736</v>
      </c>
      <c r="DB735">
        <v>2518973</v>
      </c>
      <c r="DC735">
        <v>2719489</v>
      </c>
      <c r="DD735">
        <v>0</v>
      </c>
      <c r="DE735">
        <v>0</v>
      </c>
      <c r="DF735">
        <v>0</v>
      </c>
    </row>
    <row r="736" spans="1:110" x14ac:dyDescent="0.25">
      <c r="A736" s="18" t="str">
        <f t="shared" si="11"/>
        <v>portfolio_CPP_200 kW and above_All_CAISO_1-in-10_MONTHLY SYSTEM PEAK DAY_2020_10</v>
      </c>
      <c r="B736" t="s">
        <v>192</v>
      </c>
      <c r="C736" t="s">
        <v>121</v>
      </c>
      <c r="D736" t="s">
        <v>122</v>
      </c>
      <c r="E736" t="s">
        <v>7</v>
      </c>
      <c r="F736" t="s">
        <v>110</v>
      </c>
      <c r="G736" t="s">
        <v>85</v>
      </c>
      <c r="H736" t="s">
        <v>20</v>
      </c>
      <c r="I736">
        <v>2020</v>
      </c>
      <c r="J736">
        <v>10</v>
      </c>
      <c r="K736">
        <v>1303</v>
      </c>
      <c r="L736">
        <v>179017.60000000001</v>
      </c>
      <c r="M736">
        <v>172225</v>
      </c>
      <c r="N736">
        <v>169698.6</v>
      </c>
      <c r="O736">
        <v>168991.9</v>
      </c>
      <c r="P736">
        <v>173963.2</v>
      </c>
      <c r="Q736">
        <v>188309.9</v>
      </c>
      <c r="R736">
        <v>209073</v>
      </c>
      <c r="S736">
        <v>222663.8</v>
      </c>
      <c r="T736">
        <v>230902.2</v>
      </c>
      <c r="U736">
        <v>241225</v>
      </c>
      <c r="V736">
        <v>254320.7</v>
      </c>
      <c r="W736">
        <v>263251.8</v>
      </c>
      <c r="X736">
        <v>267076.8</v>
      </c>
      <c r="Y736">
        <v>270694.2</v>
      </c>
      <c r="Z736">
        <v>270591.40000000002</v>
      </c>
      <c r="AA736">
        <v>263734.5</v>
      </c>
      <c r="AB736">
        <v>252538.3</v>
      </c>
      <c r="AC736">
        <v>246659</v>
      </c>
      <c r="AD736">
        <v>232605.8</v>
      </c>
      <c r="AE736">
        <v>224481.1</v>
      </c>
      <c r="AF736">
        <v>216240.9</v>
      </c>
      <c r="AG736">
        <v>211236.7</v>
      </c>
      <c r="AH736">
        <v>202811</v>
      </c>
      <c r="AI736">
        <v>191778.5</v>
      </c>
      <c r="AJ736">
        <v>72.705089999999998</v>
      </c>
      <c r="AK736">
        <v>71.462779999999995</v>
      </c>
      <c r="AL736">
        <v>70.790980000000005</v>
      </c>
      <c r="AM736">
        <v>69.900149999999996</v>
      </c>
      <c r="AN736">
        <v>69.370080000000002</v>
      </c>
      <c r="AO736">
        <v>68.912319999999994</v>
      </c>
      <c r="AP736">
        <v>68.999279999999999</v>
      </c>
      <c r="AQ736">
        <v>69.166430000000005</v>
      </c>
      <c r="AR736">
        <v>74.922690000000003</v>
      </c>
      <c r="AS736">
        <v>80.790980000000005</v>
      </c>
      <c r="AT736">
        <v>84.846100000000007</v>
      </c>
      <c r="AU736">
        <v>87.74982</v>
      </c>
      <c r="AV736">
        <v>88.410160000000005</v>
      </c>
      <c r="AW736">
        <v>90.057980000000001</v>
      </c>
      <c r="AX736">
        <v>88.822839999999999</v>
      </c>
      <c r="AY736">
        <v>86.697199999999995</v>
      </c>
      <c r="AZ736">
        <v>85.030779999999993</v>
      </c>
      <c r="BA736">
        <v>84.453829999999996</v>
      </c>
      <c r="BB736">
        <v>81.571939999999998</v>
      </c>
      <c r="BC736">
        <v>77.819609999999997</v>
      </c>
      <c r="BD736">
        <v>75.590190000000007</v>
      </c>
      <c r="BE736">
        <v>74.423410000000004</v>
      </c>
      <c r="BF736">
        <v>73.007869999999997</v>
      </c>
      <c r="BG736">
        <v>72.352180000000004</v>
      </c>
      <c r="BH736">
        <v>974.3383</v>
      </c>
      <c r="BI736">
        <v>1858.5989999999999</v>
      </c>
      <c r="BJ736">
        <v>2939.7510000000002</v>
      </c>
      <c r="BK736">
        <v>3124.453</v>
      </c>
      <c r="BL736">
        <v>3441.623</v>
      </c>
      <c r="BM736">
        <v>6108.1149999999998</v>
      </c>
      <c r="BN736">
        <v>7720.7240000000002</v>
      </c>
      <c r="BO736">
        <v>7985.94</v>
      </c>
      <c r="BP736">
        <v>5230.0659999999998</v>
      </c>
      <c r="BQ736">
        <v>4672.884</v>
      </c>
      <c r="BR736">
        <v>3535.6239999999998</v>
      </c>
      <c r="BS736">
        <v>3734.9929999999999</v>
      </c>
      <c r="BT736">
        <v>2124.0529999999999</v>
      </c>
      <c r="BU736">
        <v>4141.567</v>
      </c>
      <c r="BV736">
        <v>8201.3549999999996</v>
      </c>
      <c r="BW736">
        <v>5422.2569999999996</v>
      </c>
      <c r="BX736">
        <v>5354.9059999999999</v>
      </c>
      <c r="BY736">
        <v>4708.5469999999996</v>
      </c>
      <c r="BZ736">
        <v>820.60159999999996</v>
      </c>
      <c r="CA736">
        <v>-357.45249999999999</v>
      </c>
      <c r="CB736">
        <v>-922.12980000000005</v>
      </c>
      <c r="CC736">
        <v>-2637.8589999999999</v>
      </c>
      <c r="CD736">
        <v>-2064.2640000000001</v>
      </c>
      <c r="CE736">
        <v>-2452.5210000000002</v>
      </c>
      <c r="CF736">
        <v>4049024</v>
      </c>
      <c r="CG736">
        <v>6134927</v>
      </c>
      <c r="CH736">
        <v>5369848</v>
      </c>
      <c r="CI736">
        <v>4112574</v>
      </c>
      <c r="CJ736">
        <v>3500714</v>
      </c>
      <c r="CK736">
        <v>1677178</v>
      </c>
      <c r="CL736">
        <v>2211176</v>
      </c>
      <c r="CM736">
        <v>2244437</v>
      </c>
      <c r="CN736">
        <v>1690471</v>
      </c>
      <c r="CO736">
        <v>7570886</v>
      </c>
      <c r="CP736">
        <v>1180598</v>
      </c>
      <c r="CQ736" s="23">
        <v>10400000</v>
      </c>
      <c r="CR736" s="23">
        <v>10600000</v>
      </c>
      <c r="CS736" s="23">
        <v>11500000</v>
      </c>
      <c r="CT736" s="23">
        <v>11900000</v>
      </c>
      <c r="CU736" s="23">
        <v>11400000</v>
      </c>
      <c r="CV736" s="23">
        <v>11100000</v>
      </c>
      <c r="CW736" s="23">
        <v>10900000</v>
      </c>
      <c r="CX736" s="23">
        <v>12300000</v>
      </c>
      <c r="CY736">
        <v>9436461</v>
      </c>
      <c r="CZ736">
        <v>9131968</v>
      </c>
      <c r="DA736">
        <v>2517189</v>
      </c>
      <c r="DB736">
        <v>2622591</v>
      </c>
      <c r="DC736">
        <v>2831356</v>
      </c>
      <c r="DD736">
        <v>0</v>
      </c>
      <c r="DE736">
        <v>0</v>
      </c>
      <c r="DF736">
        <v>0</v>
      </c>
    </row>
    <row r="737" spans="1:110" x14ac:dyDescent="0.25">
      <c r="A737" s="18" t="str">
        <f t="shared" si="11"/>
        <v>portfolio_CPP_200 kW and above_All_CAISO_1-in-10_MONTHLY SYSTEM PEAK DAY_2021_10</v>
      </c>
      <c r="B737" t="s">
        <v>192</v>
      </c>
      <c r="C737" t="s">
        <v>121</v>
      </c>
      <c r="D737" t="s">
        <v>122</v>
      </c>
      <c r="E737" t="s">
        <v>7</v>
      </c>
      <c r="F737" t="s">
        <v>110</v>
      </c>
      <c r="G737" t="s">
        <v>85</v>
      </c>
      <c r="H737" t="s">
        <v>20</v>
      </c>
      <c r="I737">
        <v>2021</v>
      </c>
      <c r="J737">
        <v>10</v>
      </c>
      <c r="K737">
        <v>1321</v>
      </c>
      <c r="L737">
        <v>181490.6</v>
      </c>
      <c r="M737">
        <v>174604.2</v>
      </c>
      <c r="N737">
        <v>172042.9</v>
      </c>
      <c r="O737">
        <v>171326.4</v>
      </c>
      <c r="P737">
        <v>176366.4</v>
      </c>
      <c r="Q737">
        <v>190911.3</v>
      </c>
      <c r="R737">
        <v>211961.2</v>
      </c>
      <c r="S737">
        <v>225739.8</v>
      </c>
      <c r="T737">
        <v>234092</v>
      </c>
      <c r="U737">
        <v>244557.4</v>
      </c>
      <c r="V737">
        <v>257834</v>
      </c>
      <c r="W737">
        <v>266888.5</v>
      </c>
      <c r="X737">
        <v>270766.3</v>
      </c>
      <c r="Y737">
        <v>274433.59999999998</v>
      </c>
      <c r="Z737">
        <v>274329.5</v>
      </c>
      <c r="AA737">
        <v>267377.8</v>
      </c>
      <c r="AB737">
        <v>256026.9</v>
      </c>
      <c r="AC737">
        <v>250066.4</v>
      </c>
      <c r="AD737">
        <v>235819.1</v>
      </c>
      <c r="AE737">
        <v>227582.1</v>
      </c>
      <c r="AF737">
        <v>219228.1</v>
      </c>
      <c r="AG737">
        <v>214154.8</v>
      </c>
      <c r="AH737">
        <v>205612.6</v>
      </c>
      <c r="AI737">
        <v>194427.8</v>
      </c>
      <c r="AJ737">
        <v>72.705089999999998</v>
      </c>
      <c r="AK737">
        <v>71.462779999999995</v>
      </c>
      <c r="AL737">
        <v>70.790980000000005</v>
      </c>
      <c r="AM737">
        <v>69.900149999999996</v>
      </c>
      <c r="AN737">
        <v>69.370080000000002</v>
      </c>
      <c r="AO737">
        <v>68.912319999999994</v>
      </c>
      <c r="AP737">
        <v>68.999279999999999</v>
      </c>
      <c r="AQ737">
        <v>69.166430000000005</v>
      </c>
      <c r="AR737">
        <v>74.922690000000003</v>
      </c>
      <c r="AS737">
        <v>80.790980000000005</v>
      </c>
      <c r="AT737">
        <v>84.846100000000007</v>
      </c>
      <c r="AU737">
        <v>87.74982</v>
      </c>
      <c r="AV737">
        <v>88.410160000000005</v>
      </c>
      <c r="AW737">
        <v>90.057980000000001</v>
      </c>
      <c r="AX737">
        <v>88.822839999999999</v>
      </c>
      <c r="AY737">
        <v>86.697199999999995</v>
      </c>
      <c r="AZ737">
        <v>85.030779999999993</v>
      </c>
      <c r="BA737">
        <v>84.453829999999996</v>
      </c>
      <c r="BB737">
        <v>81.571939999999998</v>
      </c>
      <c r="BC737">
        <v>77.819609999999997</v>
      </c>
      <c r="BD737">
        <v>75.590190000000007</v>
      </c>
      <c r="BE737">
        <v>74.423410000000004</v>
      </c>
      <c r="BF737">
        <v>73.007869999999997</v>
      </c>
      <c r="BG737">
        <v>72.352180000000004</v>
      </c>
      <c r="BH737">
        <v>987.79809999999998</v>
      </c>
      <c r="BI737">
        <v>1884.2739999999999</v>
      </c>
      <c r="BJ737">
        <v>2980.3620000000001</v>
      </c>
      <c r="BK737">
        <v>3167.6149999999998</v>
      </c>
      <c r="BL737">
        <v>3489.1660000000002</v>
      </c>
      <c r="BM737">
        <v>6192.4939999999997</v>
      </c>
      <c r="BN737">
        <v>7827.38</v>
      </c>
      <c r="BO737">
        <v>8096.2610000000004</v>
      </c>
      <c r="BP737">
        <v>5302.3149999999996</v>
      </c>
      <c r="BQ737">
        <v>4737.4369999999999</v>
      </c>
      <c r="BR737">
        <v>3584.4670000000001</v>
      </c>
      <c r="BS737">
        <v>3786.5889999999999</v>
      </c>
      <c r="BT737">
        <v>2153.3960000000002</v>
      </c>
      <c r="BU737">
        <v>4198.78</v>
      </c>
      <c r="BV737">
        <v>8314.6509999999998</v>
      </c>
      <c r="BW737">
        <v>5497.1610000000001</v>
      </c>
      <c r="BX737">
        <v>5428.88</v>
      </c>
      <c r="BY737">
        <v>4773.5919999999996</v>
      </c>
      <c r="BZ737">
        <v>831.93759999999997</v>
      </c>
      <c r="CA737">
        <v>-362.3904</v>
      </c>
      <c r="CB737">
        <v>-934.86829999999998</v>
      </c>
      <c r="CC737">
        <v>-2674.299</v>
      </c>
      <c r="CD737">
        <v>-2092.7800000000002</v>
      </c>
      <c r="CE737">
        <v>-2486.4009999999998</v>
      </c>
      <c r="CF737">
        <v>4161665</v>
      </c>
      <c r="CG737">
        <v>6305597</v>
      </c>
      <c r="CH737">
        <v>5519234</v>
      </c>
      <c r="CI737">
        <v>4226983</v>
      </c>
      <c r="CJ737">
        <v>3598101</v>
      </c>
      <c r="CK737">
        <v>1723836</v>
      </c>
      <c r="CL737">
        <v>2272689</v>
      </c>
      <c r="CM737">
        <v>2306876</v>
      </c>
      <c r="CN737">
        <v>1737499</v>
      </c>
      <c r="CO737">
        <v>7781503</v>
      </c>
      <c r="CP737">
        <v>1213442</v>
      </c>
      <c r="CQ737" s="23">
        <v>10700000</v>
      </c>
      <c r="CR737" s="23">
        <v>10900000</v>
      </c>
      <c r="CS737" s="23">
        <v>11900000</v>
      </c>
      <c r="CT737" s="23">
        <v>12300000</v>
      </c>
      <c r="CU737" s="23">
        <v>11700000</v>
      </c>
      <c r="CV737" s="23">
        <v>11400000</v>
      </c>
      <c r="CW737" s="23">
        <v>11200000</v>
      </c>
      <c r="CX737" s="23">
        <v>12600000</v>
      </c>
      <c r="CY737">
        <v>9698977</v>
      </c>
      <c r="CZ737">
        <v>9386014</v>
      </c>
      <c r="DA737">
        <v>2587216</v>
      </c>
      <c r="DB737">
        <v>2695549</v>
      </c>
      <c r="DC737">
        <v>2910122</v>
      </c>
      <c r="DD737">
        <v>0</v>
      </c>
      <c r="DE737">
        <v>0</v>
      </c>
      <c r="DF737">
        <v>0</v>
      </c>
    </row>
    <row r="738" spans="1:110" x14ac:dyDescent="0.25">
      <c r="A738" s="18" t="str">
        <f t="shared" si="11"/>
        <v>portfolio_CPP_200 kW and above_All_CAISO_1-in-10_MONTHLY SYSTEM PEAK DAY_2022_10</v>
      </c>
      <c r="B738" t="s">
        <v>192</v>
      </c>
      <c r="C738" t="s">
        <v>121</v>
      </c>
      <c r="D738" t="s">
        <v>122</v>
      </c>
      <c r="E738" t="s">
        <v>7</v>
      </c>
      <c r="F738" t="s">
        <v>110</v>
      </c>
      <c r="G738" t="s">
        <v>85</v>
      </c>
      <c r="H738" t="s">
        <v>20</v>
      </c>
      <c r="I738">
        <v>2022</v>
      </c>
      <c r="J738">
        <v>10</v>
      </c>
      <c r="K738">
        <v>1357</v>
      </c>
      <c r="L738">
        <v>186436.6</v>
      </c>
      <c r="M738">
        <v>179362.5</v>
      </c>
      <c r="N738">
        <v>176731.4</v>
      </c>
      <c r="O738">
        <v>175995.4</v>
      </c>
      <c r="P738">
        <v>181172.8</v>
      </c>
      <c r="Q738">
        <v>196114</v>
      </c>
      <c r="R738">
        <v>217737.60000000001</v>
      </c>
      <c r="S738">
        <v>231891.7</v>
      </c>
      <c r="T738">
        <v>240471.5</v>
      </c>
      <c r="U738">
        <v>251222.1</v>
      </c>
      <c r="V738">
        <v>264860.5</v>
      </c>
      <c r="W738">
        <v>274161.7</v>
      </c>
      <c r="X738">
        <v>278145.3</v>
      </c>
      <c r="Y738">
        <v>281912.5</v>
      </c>
      <c r="Z738">
        <v>281805.5</v>
      </c>
      <c r="AA738">
        <v>274664.40000000002</v>
      </c>
      <c r="AB738">
        <v>263004.2</v>
      </c>
      <c r="AC738">
        <v>256881.2</v>
      </c>
      <c r="AD738">
        <v>242245.7</v>
      </c>
      <c r="AE738">
        <v>233784.2</v>
      </c>
      <c r="AF738">
        <v>225202.5</v>
      </c>
      <c r="AG738">
        <v>219991</v>
      </c>
      <c r="AH738">
        <v>211216</v>
      </c>
      <c r="AI738">
        <v>199726.3</v>
      </c>
      <c r="AJ738">
        <v>72.705089999999998</v>
      </c>
      <c r="AK738">
        <v>71.462779999999995</v>
      </c>
      <c r="AL738">
        <v>70.790980000000005</v>
      </c>
      <c r="AM738">
        <v>69.900149999999996</v>
      </c>
      <c r="AN738">
        <v>69.370080000000002</v>
      </c>
      <c r="AO738">
        <v>68.912319999999994</v>
      </c>
      <c r="AP738">
        <v>68.999279999999999</v>
      </c>
      <c r="AQ738">
        <v>69.166430000000005</v>
      </c>
      <c r="AR738">
        <v>74.922690000000003</v>
      </c>
      <c r="AS738">
        <v>80.790980000000005</v>
      </c>
      <c r="AT738">
        <v>84.846100000000007</v>
      </c>
      <c r="AU738">
        <v>87.74982</v>
      </c>
      <c r="AV738">
        <v>88.410160000000005</v>
      </c>
      <c r="AW738">
        <v>90.057980000000001</v>
      </c>
      <c r="AX738">
        <v>88.822839999999999</v>
      </c>
      <c r="AY738">
        <v>86.697199999999995</v>
      </c>
      <c r="AZ738">
        <v>85.030779999999993</v>
      </c>
      <c r="BA738">
        <v>84.453829999999996</v>
      </c>
      <c r="BB738">
        <v>81.571939999999998</v>
      </c>
      <c r="BC738">
        <v>77.819609999999997</v>
      </c>
      <c r="BD738">
        <v>75.590190000000007</v>
      </c>
      <c r="BE738">
        <v>74.423410000000004</v>
      </c>
      <c r="BF738">
        <v>73.007869999999997</v>
      </c>
      <c r="BG738">
        <v>72.352180000000004</v>
      </c>
      <c r="BH738">
        <v>1014.718</v>
      </c>
      <c r="BI738">
        <v>1935.624</v>
      </c>
      <c r="BJ738">
        <v>3061.5830000000001</v>
      </c>
      <c r="BK738">
        <v>3253.9389999999999</v>
      </c>
      <c r="BL738">
        <v>3584.2530000000002</v>
      </c>
      <c r="BM738">
        <v>6361.2520000000004</v>
      </c>
      <c r="BN738">
        <v>8040.692</v>
      </c>
      <c r="BO738">
        <v>8316.9</v>
      </c>
      <c r="BP738">
        <v>5446.8149999999996</v>
      </c>
      <c r="BQ738">
        <v>4866.5420000000004</v>
      </c>
      <c r="BR738">
        <v>3682.1509999999998</v>
      </c>
      <c r="BS738">
        <v>3889.7809999999999</v>
      </c>
      <c r="BT738">
        <v>2212.08</v>
      </c>
      <c r="BU738">
        <v>4313.2060000000001</v>
      </c>
      <c r="BV738">
        <v>8541.2430000000004</v>
      </c>
      <c r="BW738">
        <v>5646.97</v>
      </c>
      <c r="BX738">
        <v>5576.8289999999997</v>
      </c>
      <c r="BY738">
        <v>4903.683</v>
      </c>
      <c r="BZ738">
        <v>854.60969999999998</v>
      </c>
      <c r="CA738">
        <v>-372.2663</v>
      </c>
      <c r="CB738">
        <v>-960.34550000000002</v>
      </c>
      <c r="CC738">
        <v>-2747.1790000000001</v>
      </c>
      <c r="CD738">
        <v>-2149.8130000000001</v>
      </c>
      <c r="CE738">
        <v>-2554.1610000000001</v>
      </c>
      <c r="CF738" s="23">
        <v>4391584</v>
      </c>
      <c r="CG738" s="23">
        <v>6653962</v>
      </c>
      <c r="CH738" s="23">
        <v>5824154</v>
      </c>
      <c r="CI738" s="23">
        <v>4460511</v>
      </c>
      <c r="CJ738" s="23">
        <v>3796885</v>
      </c>
      <c r="CK738" s="23">
        <v>1819072</v>
      </c>
      <c r="CL738" s="23">
        <v>2398248</v>
      </c>
      <c r="CM738" s="23">
        <v>2434324</v>
      </c>
      <c r="CN738" s="23">
        <v>1833490</v>
      </c>
      <c r="CO738" s="23">
        <v>8211407</v>
      </c>
      <c r="CP738" s="23">
        <v>1280480</v>
      </c>
      <c r="CQ738" s="23">
        <v>11300000</v>
      </c>
      <c r="CR738" s="23">
        <v>11500000</v>
      </c>
      <c r="CS738" s="23">
        <v>12500000</v>
      </c>
      <c r="CT738" s="23">
        <v>13000000</v>
      </c>
      <c r="CU738" s="23">
        <v>12300000</v>
      </c>
      <c r="CV738" s="23">
        <v>12100000</v>
      </c>
      <c r="CW738" s="23">
        <v>11800000</v>
      </c>
      <c r="CX738" s="23">
        <v>13300000</v>
      </c>
      <c r="CY738" s="23">
        <v>10200000</v>
      </c>
      <c r="CZ738" s="23">
        <v>9904561</v>
      </c>
      <c r="DA738" s="23">
        <v>2730151</v>
      </c>
      <c r="DB738" s="23">
        <v>2844470</v>
      </c>
      <c r="DC738" s="23">
        <v>3070897</v>
      </c>
      <c r="DD738">
        <v>0</v>
      </c>
      <c r="DE738">
        <v>0</v>
      </c>
      <c r="DF738">
        <v>0</v>
      </c>
    </row>
    <row r="739" spans="1:110" x14ac:dyDescent="0.25">
      <c r="A739" s="18" t="str">
        <f t="shared" si="11"/>
        <v>portfolio_CPP_200 kW and above_All_CAISO_1-in-10_MONTHLY SYSTEM PEAK DAY_2023_10</v>
      </c>
      <c r="B739" t="s">
        <v>192</v>
      </c>
      <c r="C739" t="s">
        <v>121</v>
      </c>
      <c r="D739" t="s">
        <v>122</v>
      </c>
      <c r="E739" t="s">
        <v>7</v>
      </c>
      <c r="F739" t="s">
        <v>110</v>
      </c>
      <c r="G739" t="s">
        <v>85</v>
      </c>
      <c r="H739" t="s">
        <v>20</v>
      </c>
      <c r="I739">
        <v>2023</v>
      </c>
      <c r="J739">
        <v>10</v>
      </c>
      <c r="K739">
        <v>1401</v>
      </c>
      <c r="L739">
        <v>192481.7</v>
      </c>
      <c r="M739">
        <v>185178.2</v>
      </c>
      <c r="N739">
        <v>182461.8</v>
      </c>
      <c r="O739">
        <v>181702</v>
      </c>
      <c r="P739">
        <v>187047.2</v>
      </c>
      <c r="Q739">
        <v>202472.9</v>
      </c>
      <c r="R739">
        <v>224797.6</v>
      </c>
      <c r="S739">
        <v>239410.6</v>
      </c>
      <c r="T739">
        <v>248268.6</v>
      </c>
      <c r="U739">
        <v>259367.8</v>
      </c>
      <c r="V739">
        <v>273448.40000000002</v>
      </c>
      <c r="W739">
        <v>283051.3</v>
      </c>
      <c r="X739">
        <v>287164</v>
      </c>
      <c r="Y739">
        <v>291053.3</v>
      </c>
      <c r="Z739">
        <v>290942.90000000002</v>
      </c>
      <c r="AA739">
        <v>283570.2</v>
      </c>
      <c r="AB739">
        <v>271531.90000000002</v>
      </c>
      <c r="AC739">
        <v>265210.40000000002</v>
      </c>
      <c r="AD739">
        <v>250100.4</v>
      </c>
      <c r="AE739">
        <v>241364.5</v>
      </c>
      <c r="AF739">
        <v>232504.6</v>
      </c>
      <c r="AG739">
        <v>227124</v>
      </c>
      <c r="AH739">
        <v>218064.6</v>
      </c>
      <c r="AI739">
        <v>206202.3</v>
      </c>
      <c r="AJ739">
        <v>72.705089999999998</v>
      </c>
      <c r="AK739">
        <v>71.462779999999995</v>
      </c>
      <c r="AL739">
        <v>70.790980000000005</v>
      </c>
      <c r="AM739">
        <v>69.900149999999996</v>
      </c>
      <c r="AN739">
        <v>69.370080000000002</v>
      </c>
      <c r="AO739">
        <v>68.912319999999994</v>
      </c>
      <c r="AP739">
        <v>68.999279999999999</v>
      </c>
      <c r="AQ739">
        <v>69.166430000000005</v>
      </c>
      <c r="AR739">
        <v>74.922690000000003</v>
      </c>
      <c r="AS739">
        <v>80.790980000000005</v>
      </c>
      <c r="AT739">
        <v>84.846100000000007</v>
      </c>
      <c r="AU739">
        <v>87.74982</v>
      </c>
      <c r="AV739">
        <v>88.410160000000005</v>
      </c>
      <c r="AW739">
        <v>90.057980000000001</v>
      </c>
      <c r="AX739">
        <v>88.822839999999999</v>
      </c>
      <c r="AY739">
        <v>86.697199999999995</v>
      </c>
      <c r="AZ739">
        <v>85.030779999999993</v>
      </c>
      <c r="BA739">
        <v>84.453829999999996</v>
      </c>
      <c r="BB739">
        <v>81.571939999999998</v>
      </c>
      <c r="BC739">
        <v>77.819609999999997</v>
      </c>
      <c r="BD739">
        <v>75.590190000000007</v>
      </c>
      <c r="BE739">
        <v>74.423410000000004</v>
      </c>
      <c r="BF739">
        <v>73.007869999999997</v>
      </c>
      <c r="BG739">
        <v>72.352180000000004</v>
      </c>
      <c r="BH739">
        <v>1047.6189999999999</v>
      </c>
      <c r="BI739">
        <v>1998.386</v>
      </c>
      <c r="BJ739">
        <v>3160.8530000000001</v>
      </c>
      <c r="BK739">
        <v>3359.4459999999999</v>
      </c>
      <c r="BL739">
        <v>3700.471</v>
      </c>
      <c r="BM739">
        <v>6567.5129999999999</v>
      </c>
      <c r="BN739">
        <v>8301.4069999999992</v>
      </c>
      <c r="BO739">
        <v>8586.5709999999999</v>
      </c>
      <c r="BP739">
        <v>5623.4250000000002</v>
      </c>
      <c r="BQ739">
        <v>5024.3370000000004</v>
      </c>
      <c r="BR739">
        <v>3801.5419999999999</v>
      </c>
      <c r="BS739">
        <v>4015.9059999999999</v>
      </c>
      <c r="BT739">
        <v>2283.806</v>
      </c>
      <c r="BU739">
        <v>4453.0590000000002</v>
      </c>
      <c r="BV739">
        <v>8818.1880000000001</v>
      </c>
      <c r="BW739">
        <v>5830.07</v>
      </c>
      <c r="BX739">
        <v>5757.6549999999997</v>
      </c>
      <c r="BY739">
        <v>5062.6819999999998</v>
      </c>
      <c r="BZ739">
        <v>882.31989999999996</v>
      </c>
      <c r="CA739">
        <v>-384.33690000000001</v>
      </c>
      <c r="CB739">
        <v>-991.48410000000001</v>
      </c>
      <c r="CC739">
        <v>-2836.2550000000001</v>
      </c>
      <c r="CD739">
        <v>-2219.5189999999998</v>
      </c>
      <c r="CE739">
        <v>-2636.9780000000001</v>
      </c>
      <c r="CF739" s="23">
        <v>4680991</v>
      </c>
      <c r="CG739" s="23">
        <v>7092460</v>
      </c>
      <c r="CH739" s="23">
        <v>6207967</v>
      </c>
      <c r="CI739" s="23">
        <v>4754460</v>
      </c>
      <c r="CJ739" s="23">
        <v>4047101</v>
      </c>
      <c r="CK739" s="23">
        <v>1938950</v>
      </c>
      <c r="CL739" s="23">
        <v>2556293</v>
      </c>
      <c r="CM739" s="23">
        <v>2594746</v>
      </c>
      <c r="CN739" s="23">
        <v>1954317</v>
      </c>
      <c r="CO739" s="23">
        <v>8752541</v>
      </c>
      <c r="CP739" s="23">
        <v>1364864</v>
      </c>
      <c r="CQ739" s="23">
        <v>12000000</v>
      </c>
      <c r="CR739" s="23">
        <v>12200000</v>
      </c>
      <c r="CS739" s="23">
        <v>13300000</v>
      </c>
      <c r="CT739" s="23">
        <v>13800000</v>
      </c>
      <c r="CU739" s="23">
        <v>13100000</v>
      </c>
      <c r="CV739" s="23">
        <v>12900000</v>
      </c>
      <c r="CW739" s="23">
        <v>12600000</v>
      </c>
      <c r="CX739" s="23">
        <v>14200000</v>
      </c>
      <c r="CY739" s="23">
        <v>10900000</v>
      </c>
      <c r="CZ739" s="23">
        <v>10600000</v>
      </c>
      <c r="DA739" s="23">
        <v>2910069</v>
      </c>
      <c r="DB739" s="23">
        <v>3031921</v>
      </c>
      <c r="DC739" s="23">
        <v>3273270</v>
      </c>
      <c r="DD739">
        <v>0</v>
      </c>
      <c r="DE739">
        <v>0</v>
      </c>
      <c r="DF739">
        <v>0</v>
      </c>
    </row>
    <row r="740" spans="1:110" x14ac:dyDescent="0.25">
      <c r="A740" s="18" t="str">
        <f t="shared" si="11"/>
        <v>portfolio_CPP_200 kW and above_All_CAISO_1-in-10_MONTHLY SYSTEM PEAK DAY_2024_10</v>
      </c>
      <c r="B740" t="s">
        <v>192</v>
      </c>
      <c r="C740" t="s">
        <v>121</v>
      </c>
      <c r="D740" t="s">
        <v>122</v>
      </c>
      <c r="E740" t="s">
        <v>7</v>
      </c>
      <c r="F740" t="s">
        <v>110</v>
      </c>
      <c r="G740" t="s">
        <v>85</v>
      </c>
      <c r="H740" t="s">
        <v>20</v>
      </c>
      <c r="I740">
        <v>2024</v>
      </c>
      <c r="J740">
        <v>10</v>
      </c>
      <c r="K740">
        <v>1436</v>
      </c>
      <c r="L740">
        <v>197290.3</v>
      </c>
      <c r="M740">
        <v>189804.4</v>
      </c>
      <c r="N740">
        <v>187020.1</v>
      </c>
      <c r="O740">
        <v>186241.3</v>
      </c>
      <c r="P740">
        <v>191720</v>
      </c>
      <c r="Q740">
        <v>207531.1</v>
      </c>
      <c r="R740">
        <v>230413.5</v>
      </c>
      <c r="S740">
        <v>245391.6</v>
      </c>
      <c r="T740">
        <v>254470.9</v>
      </c>
      <c r="U740">
        <v>265847.40000000002</v>
      </c>
      <c r="V740">
        <v>280279.8</v>
      </c>
      <c r="W740">
        <v>290122.5</v>
      </c>
      <c r="X740">
        <v>294337.90000000002</v>
      </c>
      <c r="Y740">
        <v>298324.5</v>
      </c>
      <c r="Z740">
        <v>298211.3</v>
      </c>
      <c r="AA740">
        <v>290654.40000000002</v>
      </c>
      <c r="AB740">
        <v>278315.40000000002</v>
      </c>
      <c r="AC740">
        <v>271836</v>
      </c>
      <c r="AD740">
        <v>256348.4</v>
      </c>
      <c r="AE740">
        <v>247394.3</v>
      </c>
      <c r="AF740">
        <v>238313</v>
      </c>
      <c r="AG740">
        <v>232798.1</v>
      </c>
      <c r="AH740">
        <v>223512.3</v>
      </c>
      <c r="AI740">
        <v>211353.7</v>
      </c>
      <c r="AJ740">
        <v>72.705089999999998</v>
      </c>
      <c r="AK740">
        <v>71.462779999999995</v>
      </c>
      <c r="AL740">
        <v>70.790980000000005</v>
      </c>
      <c r="AM740">
        <v>69.900149999999996</v>
      </c>
      <c r="AN740">
        <v>69.370080000000002</v>
      </c>
      <c r="AO740">
        <v>68.912319999999994</v>
      </c>
      <c r="AP740">
        <v>68.999279999999999</v>
      </c>
      <c r="AQ740">
        <v>69.166430000000005</v>
      </c>
      <c r="AR740">
        <v>74.922690000000003</v>
      </c>
      <c r="AS740">
        <v>80.790980000000005</v>
      </c>
      <c r="AT740">
        <v>84.846100000000007</v>
      </c>
      <c r="AU740">
        <v>87.74982</v>
      </c>
      <c r="AV740">
        <v>88.410160000000005</v>
      </c>
      <c r="AW740">
        <v>90.057980000000001</v>
      </c>
      <c r="AX740">
        <v>88.822839999999999</v>
      </c>
      <c r="AY740">
        <v>86.697199999999995</v>
      </c>
      <c r="AZ740">
        <v>85.030779999999993</v>
      </c>
      <c r="BA740">
        <v>84.453829999999996</v>
      </c>
      <c r="BB740">
        <v>81.571939999999998</v>
      </c>
      <c r="BC740">
        <v>77.819609999999997</v>
      </c>
      <c r="BD740">
        <v>75.590190000000007</v>
      </c>
      <c r="BE740">
        <v>74.423410000000004</v>
      </c>
      <c r="BF740">
        <v>73.007869999999997</v>
      </c>
      <c r="BG740">
        <v>72.352180000000004</v>
      </c>
      <c r="BH740">
        <v>1073.7909999999999</v>
      </c>
      <c r="BI740">
        <v>2048.31</v>
      </c>
      <c r="BJ740">
        <v>3239.8180000000002</v>
      </c>
      <c r="BK740">
        <v>3443.3719999999998</v>
      </c>
      <c r="BL740">
        <v>3792.9160000000002</v>
      </c>
      <c r="BM740">
        <v>6731.5829999999996</v>
      </c>
      <c r="BN740">
        <v>8508.7950000000001</v>
      </c>
      <c r="BO740">
        <v>8801.0830000000005</v>
      </c>
      <c r="BP740">
        <v>5763.91</v>
      </c>
      <c r="BQ740">
        <v>5149.8559999999998</v>
      </c>
      <c r="BR740">
        <v>3896.5129999999999</v>
      </c>
      <c r="BS740">
        <v>4116.2309999999998</v>
      </c>
      <c r="BT740">
        <v>2340.86</v>
      </c>
      <c r="BU740">
        <v>4564.3059999999996</v>
      </c>
      <c r="BV740">
        <v>9038.4850000000006</v>
      </c>
      <c r="BW740">
        <v>5975.7179999999998</v>
      </c>
      <c r="BX740">
        <v>5901.4930000000004</v>
      </c>
      <c r="BY740">
        <v>5189.1580000000004</v>
      </c>
      <c r="BZ740">
        <v>904.36220000000003</v>
      </c>
      <c r="CA740">
        <v>-393.9384</v>
      </c>
      <c r="CB740">
        <v>-1016.254</v>
      </c>
      <c r="CC740">
        <v>-2907.1109999999999</v>
      </c>
      <c r="CD740">
        <v>-2274.9679999999998</v>
      </c>
      <c r="CE740">
        <v>-2702.855</v>
      </c>
      <c r="CF740" s="23">
        <v>4917795</v>
      </c>
      <c r="CG740" s="23">
        <v>7451256</v>
      </c>
      <c r="CH740" s="23">
        <v>6522018</v>
      </c>
      <c r="CI740" s="23">
        <v>4994980</v>
      </c>
      <c r="CJ740" s="23">
        <v>4251837</v>
      </c>
      <c r="CK740" s="23">
        <v>2037038</v>
      </c>
      <c r="CL740" s="23">
        <v>2685612</v>
      </c>
      <c r="CM740" s="23">
        <v>2726010</v>
      </c>
      <c r="CN740" s="23">
        <v>2053183</v>
      </c>
      <c r="CO740" s="23">
        <v>9195318</v>
      </c>
      <c r="CP740" s="23">
        <v>1433911</v>
      </c>
      <c r="CQ740" s="23">
        <v>12600000</v>
      </c>
      <c r="CR740" s="23">
        <v>12800000</v>
      </c>
      <c r="CS740" s="23">
        <v>14000000</v>
      </c>
      <c r="CT740" s="23">
        <v>14500000</v>
      </c>
      <c r="CU740" s="23">
        <v>13800000</v>
      </c>
      <c r="CV740" s="23">
        <v>13500000</v>
      </c>
      <c r="CW740" s="23">
        <v>13200000</v>
      </c>
      <c r="CX740" s="23">
        <v>14900000</v>
      </c>
      <c r="CY740" s="23">
        <v>11500000</v>
      </c>
      <c r="CZ740" s="23">
        <v>11100000</v>
      </c>
      <c r="DA740" s="23">
        <v>3057285</v>
      </c>
      <c r="DB740" s="23">
        <v>3185301</v>
      </c>
      <c r="DC740" s="23">
        <v>3438860</v>
      </c>
      <c r="DD740">
        <v>0</v>
      </c>
      <c r="DE740">
        <v>0</v>
      </c>
      <c r="DF740">
        <v>0</v>
      </c>
    </row>
    <row r="741" spans="1:110" x14ac:dyDescent="0.25">
      <c r="A741" s="18" t="str">
        <f t="shared" si="11"/>
        <v>portfolio_CPP_200 kW and above_All_CAISO_1-in-10_MONTHLY SYSTEM PEAK DAY_2025_10</v>
      </c>
      <c r="B741" t="s">
        <v>192</v>
      </c>
      <c r="C741" t="s">
        <v>121</v>
      </c>
      <c r="D741" t="s">
        <v>122</v>
      </c>
      <c r="E741" t="s">
        <v>7</v>
      </c>
      <c r="F741" t="s">
        <v>110</v>
      </c>
      <c r="G741" t="s">
        <v>85</v>
      </c>
      <c r="H741" t="s">
        <v>20</v>
      </c>
      <c r="I741">
        <v>2025</v>
      </c>
      <c r="J741">
        <v>10</v>
      </c>
      <c r="K741">
        <v>1465</v>
      </c>
      <c r="L741">
        <v>201274.6</v>
      </c>
      <c r="M741">
        <v>193637.5</v>
      </c>
      <c r="N741">
        <v>190797</v>
      </c>
      <c r="O741">
        <v>190002.4</v>
      </c>
      <c r="P741">
        <v>195591.8</v>
      </c>
      <c r="Q741">
        <v>211722.2</v>
      </c>
      <c r="R741">
        <v>235066.7</v>
      </c>
      <c r="S741">
        <v>250347.3</v>
      </c>
      <c r="T741">
        <v>259610</v>
      </c>
      <c r="U741">
        <v>271216.2</v>
      </c>
      <c r="V741">
        <v>285940</v>
      </c>
      <c r="W741">
        <v>295981.5</v>
      </c>
      <c r="X741">
        <v>300282.09999999998</v>
      </c>
      <c r="Y741">
        <v>304349.2</v>
      </c>
      <c r="Z741">
        <v>304233.7</v>
      </c>
      <c r="AA741">
        <v>296524.2</v>
      </c>
      <c r="AB741">
        <v>283935.90000000002</v>
      </c>
      <c r="AC741">
        <v>277325.7</v>
      </c>
      <c r="AD741">
        <v>261525.4</v>
      </c>
      <c r="AE741">
        <v>252390.5</v>
      </c>
      <c r="AF741">
        <v>243125.8</v>
      </c>
      <c r="AG741">
        <v>237499.4</v>
      </c>
      <c r="AH741">
        <v>228026.1</v>
      </c>
      <c r="AI741">
        <v>215622</v>
      </c>
      <c r="AJ741">
        <v>72.705089999999998</v>
      </c>
      <c r="AK741">
        <v>71.462779999999995</v>
      </c>
      <c r="AL741">
        <v>70.790980000000005</v>
      </c>
      <c r="AM741">
        <v>69.900149999999996</v>
      </c>
      <c r="AN741">
        <v>69.370080000000002</v>
      </c>
      <c r="AO741">
        <v>68.912319999999994</v>
      </c>
      <c r="AP741">
        <v>68.999279999999999</v>
      </c>
      <c r="AQ741">
        <v>69.166430000000005</v>
      </c>
      <c r="AR741">
        <v>74.922690000000003</v>
      </c>
      <c r="AS741">
        <v>80.790980000000005</v>
      </c>
      <c r="AT741">
        <v>84.846100000000007</v>
      </c>
      <c r="AU741">
        <v>87.74982</v>
      </c>
      <c r="AV741">
        <v>88.410160000000005</v>
      </c>
      <c r="AW741">
        <v>90.057980000000001</v>
      </c>
      <c r="AX741">
        <v>88.822839999999999</v>
      </c>
      <c r="AY741">
        <v>86.697199999999995</v>
      </c>
      <c r="AZ741">
        <v>85.030779999999993</v>
      </c>
      <c r="BA741">
        <v>84.453829999999996</v>
      </c>
      <c r="BB741">
        <v>81.571939999999998</v>
      </c>
      <c r="BC741">
        <v>77.819609999999997</v>
      </c>
      <c r="BD741">
        <v>75.590190000000007</v>
      </c>
      <c r="BE741">
        <v>74.423410000000004</v>
      </c>
      <c r="BF741">
        <v>73.007869999999997</v>
      </c>
      <c r="BG741">
        <v>72.352180000000004</v>
      </c>
      <c r="BH741">
        <v>1095.4760000000001</v>
      </c>
      <c r="BI741">
        <v>2089.6750000000002</v>
      </c>
      <c r="BJ741">
        <v>3305.2460000000001</v>
      </c>
      <c r="BK741">
        <v>3512.9110000000001</v>
      </c>
      <c r="BL741">
        <v>3869.5140000000001</v>
      </c>
      <c r="BM741">
        <v>6867.5280000000002</v>
      </c>
      <c r="BN741">
        <v>8680.6299999999992</v>
      </c>
      <c r="BO741">
        <v>8978.82</v>
      </c>
      <c r="BP741">
        <v>5880.3119999999999</v>
      </c>
      <c r="BQ741">
        <v>5253.857</v>
      </c>
      <c r="BR741">
        <v>3975.203</v>
      </c>
      <c r="BS741">
        <v>4199.3590000000004</v>
      </c>
      <c r="BT741">
        <v>2388.134</v>
      </c>
      <c r="BU741">
        <v>4656.482</v>
      </c>
      <c r="BV741">
        <v>9221.018</v>
      </c>
      <c r="BW741">
        <v>6096.3969999999999</v>
      </c>
      <c r="BX741">
        <v>6020.674</v>
      </c>
      <c r="BY741">
        <v>5293.9530000000004</v>
      </c>
      <c r="BZ741">
        <v>922.62580000000003</v>
      </c>
      <c r="CA741">
        <v>-401.89400000000001</v>
      </c>
      <c r="CB741">
        <v>-1036.777</v>
      </c>
      <c r="CC741">
        <v>-2965.82</v>
      </c>
      <c r="CD741">
        <v>-2320.9110000000001</v>
      </c>
      <c r="CE741">
        <v>-2757.4389999999999</v>
      </c>
      <c r="CF741" s="23">
        <v>5118430</v>
      </c>
      <c r="CG741" s="23">
        <v>7755251</v>
      </c>
      <c r="CH741" s="23">
        <v>6788103</v>
      </c>
      <c r="CI741" s="23">
        <v>5198764</v>
      </c>
      <c r="CJ741" s="23">
        <v>4425303</v>
      </c>
      <c r="CK741" s="23">
        <v>2120145</v>
      </c>
      <c r="CL741" s="23">
        <v>2795179</v>
      </c>
      <c r="CM741" s="23">
        <v>2837225</v>
      </c>
      <c r="CN741" s="23">
        <v>2136949</v>
      </c>
      <c r="CO741" s="23">
        <v>9570467</v>
      </c>
      <c r="CP741" s="23">
        <v>1492411</v>
      </c>
      <c r="CQ741" s="23">
        <v>13100000</v>
      </c>
      <c r="CR741" s="23">
        <v>13300000</v>
      </c>
      <c r="CS741" s="23">
        <v>14600000</v>
      </c>
      <c r="CT741" s="23">
        <v>15100000</v>
      </c>
      <c r="CU741" s="23">
        <v>14400000</v>
      </c>
      <c r="CV741" s="23">
        <v>14100000</v>
      </c>
      <c r="CW741" s="23">
        <v>13700000</v>
      </c>
      <c r="CX741" s="23">
        <v>15500000</v>
      </c>
      <c r="CY741" s="23">
        <v>11900000</v>
      </c>
      <c r="CZ741" s="23">
        <v>11500000</v>
      </c>
      <c r="DA741" s="23">
        <v>3182015</v>
      </c>
      <c r="DB741" s="23">
        <v>3315255</v>
      </c>
      <c r="DC741" s="23">
        <v>3579158</v>
      </c>
      <c r="DD741">
        <v>0</v>
      </c>
      <c r="DE741">
        <v>0</v>
      </c>
      <c r="DF741">
        <v>0</v>
      </c>
    </row>
    <row r="742" spans="1:110" x14ac:dyDescent="0.25">
      <c r="A742" s="18" t="str">
        <f t="shared" si="11"/>
        <v>portfolio_CPP_200 kW and above_All_CAISO_1-in-10_MONTHLY SYSTEM PEAK DAY_2026_10</v>
      </c>
      <c r="B742" t="s">
        <v>192</v>
      </c>
      <c r="C742" t="s">
        <v>121</v>
      </c>
      <c r="D742" t="s">
        <v>122</v>
      </c>
      <c r="E742" t="s">
        <v>7</v>
      </c>
      <c r="F742" t="s">
        <v>110</v>
      </c>
      <c r="G742" t="s">
        <v>85</v>
      </c>
      <c r="H742" t="s">
        <v>20</v>
      </c>
      <c r="I742">
        <v>2026</v>
      </c>
      <c r="J742">
        <v>10</v>
      </c>
      <c r="K742">
        <v>1492</v>
      </c>
      <c r="L742">
        <v>204984.1</v>
      </c>
      <c r="M742">
        <v>197206.2</v>
      </c>
      <c r="N742">
        <v>194313.4</v>
      </c>
      <c r="O742">
        <v>193504.2</v>
      </c>
      <c r="P742">
        <v>199196.6</v>
      </c>
      <c r="Q742">
        <v>215624.3</v>
      </c>
      <c r="R742">
        <v>239399</v>
      </c>
      <c r="S742">
        <v>254961.2</v>
      </c>
      <c r="T742">
        <v>264394.59999999998</v>
      </c>
      <c r="U742">
        <v>276214.7</v>
      </c>
      <c r="V742">
        <v>291209.90000000002</v>
      </c>
      <c r="W742">
        <v>301436.5</v>
      </c>
      <c r="X742">
        <v>305816.3</v>
      </c>
      <c r="Y742">
        <v>309958.3</v>
      </c>
      <c r="Z742">
        <v>309840.7</v>
      </c>
      <c r="AA742">
        <v>301989.09999999998</v>
      </c>
      <c r="AB742">
        <v>289168.90000000002</v>
      </c>
      <c r="AC742">
        <v>282436.8</v>
      </c>
      <c r="AD742">
        <v>266345.3</v>
      </c>
      <c r="AE742">
        <v>257042</v>
      </c>
      <c r="AF742">
        <v>247606.6</v>
      </c>
      <c r="AG742">
        <v>241876.6</v>
      </c>
      <c r="AH742">
        <v>232228.7</v>
      </c>
      <c r="AI742">
        <v>219595.9</v>
      </c>
      <c r="AJ742">
        <v>72.705089999999998</v>
      </c>
      <c r="AK742">
        <v>71.462779999999995</v>
      </c>
      <c r="AL742">
        <v>70.790980000000005</v>
      </c>
      <c r="AM742">
        <v>69.900149999999996</v>
      </c>
      <c r="AN742">
        <v>69.370080000000002</v>
      </c>
      <c r="AO742">
        <v>68.912319999999994</v>
      </c>
      <c r="AP742">
        <v>68.999279999999999</v>
      </c>
      <c r="AQ742">
        <v>69.166430000000005</v>
      </c>
      <c r="AR742">
        <v>74.922690000000003</v>
      </c>
      <c r="AS742">
        <v>80.790980000000005</v>
      </c>
      <c r="AT742">
        <v>84.846100000000007</v>
      </c>
      <c r="AU742">
        <v>87.74982</v>
      </c>
      <c r="AV742">
        <v>88.410160000000005</v>
      </c>
      <c r="AW742">
        <v>90.057980000000001</v>
      </c>
      <c r="AX742">
        <v>88.822839999999999</v>
      </c>
      <c r="AY742">
        <v>86.697199999999995</v>
      </c>
      <c r="AZ742">
        <v>85.030779999999993</v>
      </c>
      <c r="BA742">
        <v>84.453829999999996</v>
      </c>
      <c r="BB742">
        <v>81.571939999999998</v>
      </c>
      <c r="BC742">
        <v>77.819609999999997</v>
      </c>
      <c r="BD742">
        <v>75.590190000000007</v>
      </c>
      <c r="BE742">
        <v>74.423410000000004</v>
      </c>
      <c r="BF742">
        <v>73.007869999999997</v>
      </c>
      <c r="BG742">
        <v>72.352180000000004</v>
      </c>
      <c r="BH742">
        <v>1115.6659999999999</v>
      </c>
      <c r="BI742">
        <v>2128.1880000000001</v>
      </c>
      <c r="BJ742">
        <v>3366.1619999999998</v>
      </c>
      <c r="BK742">
        <v>3577.654</v>
      </c>
      <c r="BL742">
        <v>3940.83</v>
      </c>
      <c r="BM742">
        <v>6994.0969999999998</v>
      </c>
      <c r="BN742">
        <v>8840.6139999999996</v>
      </c>
      <c r="BO742">
        <v>9144.3009999999995</v>
      </c>
      <c r="BP742">
        <v>5988.6869999999999</v>
      </c>
      <c r="BQ742">
        <v>5350.6859999999997</v>
      </c>
      <c r="BR742">
        <v>4048.4659999999999</v>
      </c>
      <c r="BS742">
        <v>4276.7529999999997</v>
      </c>
      <c r="BT742">
        <v>2432.1469999999999</v>
      </c>
      <c r="BU742">
        <v>4742.3010000000004</v>
      </c>
      <c r="BV742">
        <v>9390.9609999999993</v>
      </c>
      <c r="BW742">
        <v>6208.7539999999999</v>
      </c>
      <c r="BX742">
        <v>6131.6350000000002</v>
      </c>
      <c r="BY742">
        <v>5391.5209999999997</v>
      </c>
      <c r="BZ742">
        <v>939.62980000000005</v>
      </c>
      <c r="CA742">
        <v>-409.30090000000001</v>
      </c>
      <c r="CB742">
        <v>-1055.885</v>
      </c>
      <c r="CC742">
        <v>-3020.48</v>
      </c>
      <c r="CD742">
        <v>-2363.6849999999999</v>
      </c>
      <c r="CE742">
        <v>-2808.259</v>
      </c>
      <c r="CF742" s="23">
        <v>5308834</v>
      </c>
      <c r="CG742" s="23">
        <v>8043744</v>
      </c>
      <c r="CH742" s="23">
        <v>7040618</v>
      </c>
      <c r="CI742" s="23">
        <v>5392157</v>
      </c>
      <c r="CJ742" s="23">
        <v>4589923</v>
      </c>
      <c r="CK742" s="23">
        <v>2199014</v>
      </c>
      <c r="CL742" s="23">
        <v>2899159</v>
      </c>
      <c r="CM742" s="23">
        <v>2942769</v>
      </c>
      <c r="CN742" s="23">
        <v>2216443</v>
      </c>
      <c r="CO742" s="23">
        <v>9926486</v>
      </c>
      <c r="CP742" s="23">
        <v>1547929</v>
      </c>
      <c r="CQ742" s="23">
        <v>13600000</v>
      </c>
      <c r="CR742" s="23">
        <v>13800000</v>
      </c>
      <c r="CS742" s="23">
        <v>15100000</v>
      </c>
      <c r="CT742" s="23">
        <v>15700000</v>
      </c>
      <c r="CU742" s="23">
        <v>14900000</v>
      </c>
      <c r="CV742" s="23">
        <v>14600000</v>
      </c>
      <c r="CW742" s="23">
        <v>14200000</v>
      </c>
      <c r="CX742" s="23">
        <v>16100000</v>
      </c>
      <c r="CY742" s="23">
        <v>12400000</v>
      </c>
      <c r="CZ742" s="23">
        <v>12000000</v>
      </c>
      <c r="DA742" s="23">
        <v>3300386</v>
      </c>
      <c r="DB742" s="23">
        <v>3438581</v>
      </c>
      <c r="DC742" s="23">
        <v>3712301</v>
      </c>
      <c r="DD742">
        <v>0</v>
      </c>
      <c r="DE742">
        <v>0</v>
      </c>
      <c r="DF742">
        <v>0</v>
      </c>
    </row>
    <row r="743" spans="1:110" x14ac:dyDescent="0.25">
      <c r="A743" s="18" t="str">
        <f t="shared" si="11"/>
        <v>portfolio_CPP_200 kW and above_All_CAISO_1-in-10_MONTHLY SYSTEM PEAK DAY_2027_10</v>
      </c>
      <c r="B743" t="s">
        <v>192</v>
      </c>
      <c r="C743" t="s">
        <v>121</v>
      </c>
      <c r="D743" t="s">
        <v>122</v>
      </c>
      <c r="E743" t="s">
        <v>7</v>
      </c>
      <c r="F743" t="s">
        <v>110</v>
      </c>
      <c r="G743" t="s">
        <v>85</v>
      </c>
      <c r="H743" t="s">
        <v>20</v>
      </c>
      <c r="I743">
        <v>2027</v>
      </c>
      <c r="J743">
        <v>10</v>
      </c>
      <c r="K743">
        <v>1523</v>
      </c>
      <c r="L743">
        <v>209243.2</v>
      </c>
      <c r="M743">
        <v>201303.7</v>
      </c>
      <c r="N743">
        <v>198350.7</v>
      </c>
      <c r="O743">
        <v>197524.7</v>
      </c>
      <c r="P743">
        <v>203335.4</v>
      </c>
      <c r="Q743">
        <v>220104.4</v>
      </c>
      <c r="R743">
        <v>244373.1</v>
      </c>
      <c r="S743">
        <v>260258.7</v>
      </c>
      <c r="T743">
        <v>269888</v>
      </c>
      <c r="U743">
        <v>281953.8</v>
      </c>
      <c r="V743">
        <v>297260.5</v>
      </c>
      <c r="W743">
        <v>307699.59999999998</v>
      </c>
      <c r="X743">
        <v>312170.40000000002</v>
      </c>
      <c r="Y743">
        <v>316398.5</v>
      </c>
      <c r="Z743">
        <v>316278.40000000002</v>
      </c>
      <c r="AA743">
        <v>308263.7</v>
      </c>
      <c r="AB743">
        <v>295177.09999999998</v>
      </c>
      <c r="AC743">
        <v>288305.09999999998</v>
      </c>
      <c r="AD743">
        <v>271879.3</v>
      </c>
      <c r="AE743">
        <v>262382.7</v>
      </c>
      <c r="AF743">
        <v>252751.2</v>
      </c>
      <c r="AG743">
        <v>246902.2</v>
      </c>
      <c r="AH743">
        <v>237053.8</v>
      </c>
      <c r="AI743">
        <v>224158.6</v>
      </c>
      <c r="AJ743">
        <v>72.705089999999998</v>
      </c>
      <c r="AK743">
        <v>71.462779999999995</v>
      </c>
      <c r="AL743">
        <v>70.790980000000005</v>
      </c>
      <c r="AM743">
        <v>69.900149999999996</v>
      </c>
      <c r="AN743">
        <v>69.370080000000002</v>
      </c>
      <c r="AO743">
        <v>68.912319999999994</v>
      </c>
      <c r="AP743">
        <v>68.999279999999999</v>
      </c>
      <c r="AQ743">
        <v>69.166430000000005</v>
      </c>
      <c r="AR743">
        <v>74.922690000000003</v>
      </c>
      <c r="AS743">
        <v>80.790980000000005</v>
      </c>
      <c r="AT743">
        <v>84.846100000000007</v>
      </c>
      <c r="AU743">
        <v>87.74982</v>
      </c>
      <c r="AV743">
        <v>88.410160000000005</v>
      </c>
      <c r="AW743">
        <v>90.057980000000001</v>
      </c>
      <c r="AX743">
        <v>88.822839999999999</v>
      </c>
      <c r="AY743">
        <v>86.697199999999995</v>
      </c>
      <c r="AZ743">
        <v>85.030779999999993</v>
      </c>
      <c r="BA743">
        <v>84.453829999999996</v>
      </c>
      <c r="BB743">
        <v>81.571939999999998</v>
      </c>
      <c r="BC743">
        <v>77.819609999999997</v>
      </c>
      <c r="BD743">
        <v>75.590190000000007</v>
      </c>
      <c r="BE743">
        <v>74.423410000000004</v>
      </c>
      <c r="BF743">
        <v>73.007869999999997</v>
      </c>
      <c r="BG743">
        <v>72.352180000000004</v>
      </c>
      <c r="BH743">
        <v>1138.847</v>
      </c>
      <c r="BI743">
        <v>2172.4059999999999</v>
      </c>
      <c r="BJ743">
        <v>3436.1019999999999</v>
      </c>
      <c r="BK743">
        <v>3651.989</v>
      </c>
      <c r="BL743">
        <v>4022.71</v>
      </c>
      <c r="BM743">
        <v>7139.4160000000002</v>
      </c>
      <c r="BN743">
        <v>9024.2999999999993</v>
      </c>
      <c r="BO743">
        <v>9334.2960000000003</v>
      </c>
      <c r="BP743">
        <v>6113.116</v>
      </c>
      <c r="BQ743">
        <v>5461.8590000000004</v>
      </c>
      <c r="BR743">
        <v>4132.5829999999996</v>
      </c>
      <c r="BS743">
        <v>4365.6130000000003</v>
      </c>
      <c r="BT743">
        <v>2482.681</v>
      </c>
      <c r="BU743">
        <v>4840.8339999999998</v>
      </c>
      <c r="BV743">
        <v>9586.0820000000003</v>
      </c>
      <c r="BW743">
        <v>6337.7569999999996</v>
      </c>
      <c r="BX743">
        <v>6259.0349999999999</v>
      </c>
      <c r="BY743">
        <v>5503.5429999999997</v>
      </c>
      <c r="BZ743">
        <v>959.15300000000002</v>
      </c>
      <c r="CA743">
        <v>-417.80520000000001</v>
      </c>
      <c r="CB743">
        <v>-1077.8230000000001</v>
      </c>
      <c r="CC743">
        <v>-3083.2379999999998</v>
      </c>
      <c r="CD743">
        <v>-2412.797</v>
      </c>
      <c r="CE743">
        <v>-2866.6080000000002</v>
      </c>
      <c r="CF743" s="23">
        <v>5531734</v>
      </c>
      <c r="CG743" s="23">
        <v>8381474</v>
      </c>
      <c r="CH743" s="23">
        <v>7336230</v>
      </c>
      <c r="CI743" s="23">
        <v>5618556</v>
      </c>
      <c r="CJ743" s="23">
        <v>4782639</v>
      </c>
      <c r="CK743" s="23">
        <v>2291343</v>
      </c>
      <c r="CL743" s="23">
        <v>3020885</v>
      </c>
      <c r="CM743" s="23">
        <v>3066327</v>
      </c>
      <c r="CN743" s="23">
        <v>2309504</v>
      </c>
      <c r="CO743" s="23">
        <v>10300000</v>
      </c>
      <c r="CP743" s="23">
        <v>1612921</v>
      </c>
      <c r="CQ743" s="23">
        <v>14200000</v>
      </c>
      <c r="CR743" s="23">
        <v>14400000</v>
      </c>
      <c r="CS743" s="23">
        <v>15800000</v>
      </c>
      <c r="CT743" s="23">
        <v>16300000</v>
      </c>
      <c r="CU743" s="23">
        <v>15500000</v>
      </c>
      <c r="CV743" s="23">
        <v>15200000</v>
      </c>
      <c r="CW743" s="23">
        <v>14800000</v>
      </c>
      <c r="CX743" s="23">
        <v>16800000</v>
      </c>
      <c r="CY743" s="23">
        <v>12900000</v>
      </c>
      <c r="CZ743" s="23">
        <v>12500000</v>
      </c>
      <c r="DA743" s="23">
        <v>3438958</v>
      </c>
      <c r="DB743" s="23">
        <v>3582956</v>
      </c>
      <c r="DC743" s="23">
        <v>3868168</v>
      </c>
      <c r="DD743">
        <v>0</v>
      </c>
      <c r="DE743">
        <v>0</v>
      </c>
      <c r="DF743">
        <v>0</v>
      </c>
    </row>
    <row r="744" spans="1:110" x14ac:dyDescent="0.25">
      <c r="A744" s="18" t="str">
        <f t="shared" si="11"/>
        <v>portfolio_CPP_200 kW and above_All_CAISO_1-in-10_MONTHLY SYSTEM PEAK DAY_2028_10</v>
      </c>
      <c r="B744" t="s">
        <v>192</v>
      </c>
      <c r="C744" t="s">
        <v>121</v>
      </c>
      <c r="D744" t="s">
        <v>122</v>
      </c>
      <c r="E744" t="s">
        <v>7</v>
      </c>
      <c r="F744" t="s">
        <v>110</v>
      </c>
      <c r="G744" t="s">
        <v>85</v>
      </c>
      <c r="H744" t="s">
        <v>20</v>
      </c>
      <c r="I744">
        <v>2028</v>
      </c>
      <c r="J744">
        <v>10</v>
      </c>
      <c r="K744">
        <v>1555</v>
      </c>
      <c r="L744">
        <v>213639.6</v>
      </c>
      <c r="M744">
        <v>205533.3</v>
      </c>
      <c r="N744">
        <v>202518.3</v>
      </c>
      <c r="O744">
        <v>201674.9</v>
      </c>
      <c r="P744">
        <v>207607.7</v>
      </c>
      <c r="Q744">
        <v>224729</v>
      </c>
      <c r="R744">
        <v>249507.7</v>
      </c>
      <c r="S744">
        <v>265727</v>
      </c>
      <c r="T744">
        <v>275558.7</v>
      </c>
      <c r="U744">
        <v>287877.90000000002</v>
      </c>
      <c r="V744">
        <v>303506.3</v>
      </c>
      <c r="W744">
        <v>314164.7</v>
      </c>
      <c r="X744">
        <v>318729.40000000002</v>
      </c>
      <c r="Y744">
        <v>323046.40000000002</v>
      </c>
      <c r="Z744">
        <v>322923.8</v>
      </c>
      <c r="AA744">
        <v>314740.7</v>
      </c>
      <c r="AB744">
        <v>301379.09999999998</v>
      </c>
      <c r="AC744">
        <v>294362.8</v>
      </c>
      <c r="AD744">
        <v>277591.8</v>
      </c>
      <c r="AE744">
        <v>267895.7</v>
      </c>
      <c r="AF744">
        <v>258061.8</v>
      </c>
      <c r="AG744">
        <v>252089.9</v>
      </c>
      <c r="AH744">
        <v>242034.5</v>
      </c>
      <c r="AI744">
        <v>228868.4</v>
      </c>
      <c r="AJ744">
        <v>72.705089999999998</v>
      </c>
      <c r="AK744">
        <v>71.462779999999995</v>
      </c>
      <c r="AL744">
        <v>70.790980000000005</v>
      </c>
      <c r="AM744">
        <v>69.900149999999996</v>
      </c>
      <c r="AN744">
        <v>69.370080000000002</v>
      </c>
      <c r="AO744">
        <v>68.912319999999994</v>
      </c>
      <c r="AP744">
        <v>68.999279999999999</v>
      </c>
      <c r="AQ744">
        <v>69.166430000000005</v>
      </c>
      <c r="AR744">
        <v>74.922690000000003</v>
      </c>
      <c r="AS744">
        <v>80.790980000000005</v>
      </c>
      <c r="AT744">
        <v>84.846100000000007</v>
      </c>
      <c r="AU744">
        <v>87.74982</v>
      </c>
      <c r="AV744">
        <v>88.410160000000005</v>
      </c>
      <c r="AW744">
        <v>90.057980000000001</v>
      </c>
      <c r="AX744">
        <v>88.822839999999999</v>
      </c>
      <c r="AY744">
        <v>86.697199999999995</v>
      </c>
      <c r="AZ744">
        <v>85.030779999999993</v>
      </c>
      <c r="BA744">
        <v>84.453829999999996</v>
      </c>
      <c r="BB744">
        <v>81.571939999999998</v>
      </c>
      <c r="BC744">
        <v>77.819609999999997</v>
      </c>
      <c r="BD744">
        <v>75.590190000000007</v>
      </c>
      <c r="BE744">
        <v>74.423410000000004</v>
      </c>
      <c r="BF744">
        <v>73.007869999999997</v>
      </c>
      <c r="BG744">
        <v>72.352180000000004</v>
      </c>
      <c r="BH744">
        <v>1162.7750000000001</v>
      </c>
      <c r="BI744">
        <v>2218.0509999999999</v>
      </c>
      <c r="BJ744">
        <v>3508.2979999999998</v>
      </c>
      <c r="BK744">
        <v>3728.721</v>
      </c>
      <c r="BL744">
        <v>4107.232</v>
      </c>
      <c r="BM744">
        <v>7289.424</v>
      </c>
      <c r="BN744">
        <v>9213.9110000000001</v>
      </c>
      <c r="BO744">
        <v>9530.42</v>
      </c>
      <c r="BP744">
        <v>6241.56</v>
      </c>
      <c r="BQ744">
        <v>5576.62</v>
      </c>
      <c r="BR744">
        <v>4219.4139999999998</v>
      </c>
      <c r="BS744">
        <v>4457.34</v>
      </c>
      <c r="BT744">
        <v>2534.8449999999998</v>
      </c>
      <c r="BU744">
        <v>4942.5460000000003</v>
      </c>
      <c r="BV744">
        <v>9787.4959999999992</v>
      </c>
      <c r="BW744">
        <v>6470.92</v>
      </c>
      <c r="BX744">
        <v>6390.5439999999999</v>
      </c>
      <c r="BY744">
        <v>5619.1790000000001</v>
      </c>
      <c r="BZ744">
        <v>979.30579999999998</v>
      </c>
      <c r="CA744">
        <v>-426.58370000000002</v>
      </c>
      <c r="CB744">
        <v>-1100.4690000000001</v>
      </c>
      <c r="CC744">
        <v>-3148.02</v>
      </c>
      <c r="CD744">
        <v>-2463.4920000000002</v>
      </c>
      <c r="CE744">
        <v>-2926.8380000000002</v>
      </c>
      <c r="CF744" s="23">
        <v>5766633</v>
      </c>
      <c r="CG744" s="23">
        <v>8737383</v>
      </c>
      <c r="CH744" s="23">
        <v>7647754</v>
      </c>
      <c r="CI744" s="23">
        <v>5857141</v>
      </c>
      <c r="CJ744" s="23">
        <v>4985728</v>
      </c>
      <c r="CK744" s="23">
        <v>2388642</v>
      </c>
      <c r="CL744" s="23">
        <v>3149163</v>
      </c>
      <c r="CM744" s="23">
        <v>3196534</v>
      </c>
      <c r="CN744" s="23">
        <v>2407574</v>
      </c>
      <c r="CO744" s="23">
        <v>10800000</v>
      </c>
      <c r="CP744" s="23">
        <v>1681412</v>
      </c>
      <c r="CQ744" s="23">
        <v>14800000</v>
      </c>
      <c r="CR744" s="23">
        <v>15000000</v>
      </c>
      <c r="CS744" s="23">
        <v>16400000</v>
      </c>
      <c r="CT744" s="23">
        <v>17000000</v>
      </c>
      <c r="CU744" s="23">
        <v>16200000</v>
      </c>
      <c r="CV744" s="23">
        <v>15800000</v>
      </c>
      <c r="CW744" s="23">
        <v>15500000</v>
      </c>
      <c r="CX744" s="23">
        <v>17500000</v>
      </c>
      <c r="CY744" s="23">
        <v>13400000</v>
      </c>
      <c r="CZ744" s="23">
        <v>13000000</v>
      </c>
      <c r="DA744" s="23">
        <v>3584989</v>
      </c>
      <c r="DB744" s="23">
        <v>3735102</v>
      </c>
      <c r="DC744" s="23">
        <v>4032426</v>
      </c>
      <c r="DD744">
        <v>0</v>
      </c>
      <c r="DE744">
        <v>0</v>
      </c>
      <c r="DF744">
        <v>0</v>
      </c>
    </row>
    <row r="745" spans="1:110" x14ac:dyDescent="0.25">
      <c r="A745" s="18" t="str">
        <f t="shared" si="11"/>
        <v>portfolio_CPP_200 kW and above_All_CAISO_1-in-10_MONTHLY SYSTEM PEAK DAY_2029_10</v>
      </c>
      <c r="B745" t="s">
        <v>192</v>
      </c>
      <c r="C745" t="s">
        <v>121</v>
      </c>
      <c r="D745" t="s">
        <v>122</v>
      </c>
      <c r="E745" t="s">
        <v>7</v>
      </c>
      <c r="F745" t="s">
        <v>110</v>
      </c>
      <c r="G745" t="s">
        <v>85</v>
      </c>
      <c r="H745" t="s">
        <v>20</v>
      </c>
      <c r="I745">
        <v>2029</v>
      </c>
      <c r="J745">
        <v>10</v>
      </c>
      <c r="K745">
        <v>1587</v>
      </c>
      <c r="L745">
        <v>218036</v>
      </c>
      <c r="M745">
        <v>209762.9</v>
      </c>
      <c r="N745">
        <v>206685.9</v>
      </c>
      <c r="O745">
        <v>205825.2</v>
      </c>
      <c r="P745">
        <v>211880</v>
      </c>
      <c r="Q745">
        <v>229353.7</v>
      </c>
      <c r="R745">
        <v>254642.2</v>
      </c>
      <c r="S745">
        <v>271195.3</v>
      </c>
      <c r="T745">
        <v>281229.3</v>
      </c>
      <c r="U745">
        <v>293802.09999999998</v>
      </c>
      <c r="V745">
        <v>309752.09999999998</v>
      </c>
      <c r="W745">
        <v>320629.8</v>
      </c>
      <c r="X745">
        <v>325288.5</v>
      </c>
      <c r="Y745">
        <v>329694.3</v>
      </c>
      <c r="Z745">
        <v>329569.2</v>
      </c>
      <c r="AA745">
        <v>321217.7</v>
      </c>
      <c r="AB745">
        <v>307581.09999999998</v>
      </c>
      <c r="AC745">
        <v>300420.40000000002</v>
      </c>
      <c r="AD745">
        <v>283304.3</v>
      </c>
      <c r="AE745">
        <v>273408.7</v>
      </c>
      <c r="AF745">
        <v>263372.40000000002</v>
      </c>
      <c r="AG745">
        <v>257277.6</v>
      </c>
      <c r="AH745">
        <v>247015.3</v>
      </c>
      <c r="AI745">
        <v>233578.2</v>
      </c>
      <c r="AJ745">
        <v>72.705089999999998</v>
      </c>
      <c r="AK745">
        <v>71.462779999999995</v>
      </c>
      <c r="AL745">
        <v>70.790980000000005</v>
      </c>
      <c r="AM745">
        <v>69.900149999999996</v>
      </c>
      <c r="AN745">
        <v>69.370080000000002</v>
      </c>
      <c r="AO745">
        <v>68.912319999999994</v>
      </c>
      <c r="AP745">
        <v>68.999279999999999</v>
      </c>
      <c r="AQ745">
        <v>69.166430000000005</v>
      </c>
      <c r="AR745">
        <v>74.922690000000003</v>
      </c>
      <c r="AS745">
        <v>80.790980000000005</v>
      </c>
      <c r="AT745">
        <v>84.846100000000007</v>
      </c>
      <c r="AU745">
        <v>87.74982</v>
      </c>
      <c r="AV745">
        <v>88.410160000000005</v>
      </c>
      <c r="AW745">
        <v>90.057980000000001</v>
      </c>
      <c r="AX745">
        <v>88.822839999999999</v>
      </c>
      <c r="AY745">
        <v>86.697199999999995</v>
      </c>
      <c r="AZ745">
        <v>85.030779999999993</v>
      </c>
      <c r="BA745">
        <v>84.453829999999996</v>
      </c>
      <c r="BB745">
        <v>81.571939999999998</v>
      </c>
      <c r="BC745">
        <v>77.819609999999997</v>
      </c>
      <c r="BD745">
        <v>75.590190000000007</v>
      </c>
      <c r="BE745">
        <v>74.423410000000004</v>
      </c>
      <c r="BF745">
        <v>73.007869999999997</v>
      </c>
      <c r="BG745">
        <v>72.352180000000004</v>
      </c>
      <c r="BH745">
        <v>1186.704</v>
      </c>
      <c r="BI745">
        <v>2263.6959999999999</v>
      </c>
      <c r="BJ745">
        <v>3580.4949999999999</v>
      </c>
      <c r="BK745">
        <v>3805.4540000000002</v>
      </c>
      <c r="BL745">
        <v>4191.7529999999997</v>
      </c>
      <c r="BM745">
        <v>7439.4309999999996</v>
      </c>
      <c r="BN745">
        <v>9403.5210000000006</v>
      </c>
      <c r="BO745">
        <v>9726.5450000000001</v>
      </c>
      <c r="BP745">
        <v>6370.0039999999999</v>
      </c>
      <c r="BQ745">
        <v>5691.3789999999999</v>
      </c>
      <c r="BR745">
        <v>4306.2439999999997</v>
      </c>
      <c r="BS745">
        <v>4549.0659999999998</v>
      </c>
      <c r="BT745">
        <v>2587.009</v>
      </c>
      <c r="BU745">
        <v>5044.2569999999996</v>
      </c>
      <c r="BV745">
        <v>9988.9110000000001</v>
      </c>
      <c r="BW745">
        <v>6604.0839999999998</v>
      </c>
      <c r="BX745">
        <v>6522.0540000000001</v>
      </c>
      <c r="BY745">
        <v>5734.8149999999996</v>
      </c>
      <c r="BZ745">
        <v>999.45870000000002</v>
      </c>
      <c r="CA745">
        <v>-435.3623</v>
      </c>
      <c r="CB745">
        <v>-1123.116</v>
      </c>
      <c r="CC745">
        <v>-3212.8029999999999</v>
      </c>
      <c r="CD745">
        <v>-2514.1880000000001</v>
      </c>
      <c r="CE745">
        <v>-2987.069</v>
      </c>
      <c r="CF745">
        <v>6006415</v>
      </c>
      <c r="CG745">
        <v>9100693</v>
      </c>
      <c r="CH745">
        <v>7965756</v>
      </c>
      <c r="CI745">
        <v>6100687</v>
      </c>
      <c r="CJ745">
        <v>5193039</v>
      </c>
      <c r="CK745">
        <v>2487964</v>
      </c>
      <c r="CL745">
        <v>3280109</v>
      </c>
      <c r="CM745">
        <v>3329450</v>
      </c>
      <c r="CN745">
        <v>2507683</v>
      </c>
      <c r="CO745" s="23">
        <v>11200000</v>
      </c>
      <c r="CP745">
        <v>1751326</v>
      </c>
      <c r="CQ745" s="23">
        <v>15400000</v>
      </c>
      <c r="CR745" s="23">
        <v>15700000</v>
      </c>
      <c r="CS745" s="23">
        <v>17100000</v>
      </c>
      <c r="CT745" s="23">
        <v>17700000</v>
      </c>
      <c r="CU745" s="23">
        <v>16800000</v>
      </c>
      <c r="CV745" s="23">
        <v>16500000</v>
      </c>
      <c r="CW745" s="23">
        <v>16100000</v>
      </c>
      <c r="CX745" s="23">
        <v>18200000</v>
      </c>
      <c r="CY745" s="23">
        <v>14000000</v>
      </c>
      <c r="CZ745" s="23">
        <v>13500000</v>
      </c>
      <c r="DA745">
        <v>3734056</v>
      </c>
      <c r="DB745">
        <v>3890411</v>
      </c>
      <c r="DC745">
        <v>4200098</v>
      </c>
      <c r="DD745">
        <v>0</v>
      </c>
      <c r="DE745">
        <v>0</v>
      </c>
      <c r="DF745">
        <v>0</v>
      </c>
    </row>
    <row r="746" spans="1:110" x14ac:dyDescent="0.25">
      <c r="A746" s="18" t="str">
        <f t="shared" si="11"/>
        <v>portfolio_CPP_200 kW and above_All_CAISO_1-in-10_MONTHLY SYSTEM PEAK DAY_2030_10</v>
      </c>
      <c r="B746" t="s">
        <v>192</v>
      </c>
      <c r="C746" t="s">
        <v>121</v>
      </c>
      <c r="D746" t="s">
        <v>122</v>
      </c>
      <c r="E746" t="s">
        <v>7</v>
      </c>
      <c r="F746" t="s">
        <v>110</v>
      </c>
      <c r="G746" t="s">
        <v>85</v>
      </c>
      <c r="H746" t="s">
        <v>20</v>
      </c>
      <c r="I746">
        <v>2030</v>
      </c>
      <c r="J746">
        <v>10</v>
      </c>
      <c r="K746">
        <v>1620</v>
      </c>
      <c r="L746">
        <v>222569.9</v>
      </c>
      <c r="M746">
        <v>214124.7</v>
      </c>
      <c r="N746">
        <v>210983.7</v>
      </c>
      <c r="O746">
        <v>210105.1</v>
      </c>
      <c r="P746">
        <v>216285.8</v>
      </c>
      <c r="Q746">
        <v>234122.9</v>
      </c>
      <c r="R746">
        <v>259937.3</v>
      </c>
      <c r="S746">
        <v>276834.59999999998</v>
      </c>
      <c r="T746">
        <v>287077.2</v>
      </c>
      <c r="U746">
        <v>299911.40000000002</v>
      </c>
      <c r="V746">
        <v>316193</v>
      </c>
      <c r="W746">
        <v>327297</v>
      </c>
      <c r="X746">
        <v>332052.5</v>
      </c>
      <c r="Y746">
        <v>336549.9</v>
      </c>
      <c r="Z746">
        <v>336422.2</v>
      </c>
      <c r="AA746">
        <v>327897</v>
      </c>
      <c r="AB746">
        <v>313976.90000000002</v>
      </c>
      <c r="AC746">
        <v>306667.3</v>
      </c>
      <c r="AD746">
        <v>289195.3</v>
      </c>
      <c r="AE746">
        <v>279093.90000000002</v>
      </c>
      <c r="AF746">
        <v>268849</v>
      </c>
      <c r="AG746">
        <v>262627.40000000002</v>
      </c>
      <c r="AH746">
        <v>252151.8</v>
      </c>
      <c r="AI746">
        <v>238435.3</v>
      </c>
      <c r="AJ746">
        <v>72.705089999999998</v>
      </c>
      <c r="AK746">
        <v>71.462779999999995</v>
      </c>
      <c r="AL746">
        <v>70.790980000000005</v>
      </c>
      <c r="AM746">
        <v>69.900149999999996</v>
      </c>
      <c r="AN746">
        <v>69.370080000000002</v>
      </c>
      <c r="AO746">
        <v>68.912319999999994</v>
      </c>
      <c r="AP746">
        <v>68.999279999999999</v>
      </c>
      <c r="AQ746">
        <v>69.166430000000005</v>
      </c>
      <c r="AR746">
        <v>74.922690000000003</v>
      </c>
      <c r="AS746">
        <v>80.790980000000005</v>
      </c>
      <c r="AT746">
        <v>84.846100000000007</v>
      </c>
      <c r="AU746">
        <v>87.74982</v>
      </c>
      <c r="AV746">
        <v>88.410160000000005</v>
      </c>
      <c r="AW746">
        <v>90.057980000000001</v>
      </c>
      <c r="AX746">
        <v>88.822839999999999</v>
      </c>
      <c r="AY746">
        <v>86.697199999999995</v>
      </c>
      <c r="AZ746">
        <v>85.030779999999993</v>
      </c>
      <c r="BA746">
        <v>84.453829999999996</v>
      </c>
      <c r="BB746">
        <v>81.571939999999998</v>
      </c>
      <c r="BC746">
        <v>77.819609999999997</v>
      </c>
      <c r="BD746">
        <v>75.590190000000007</v>
      </c>
      <c r="BE746">
        <v>74.423410000000004</v>
      </c>
      <c r="BF746">
        <v>73.007869999999997</v>
      </c>
      <c r="BG746">
        <v>72.352180000000004</v>
      </c>
      <c r="BH746">
        <v>1211.3800000000001</v>
      </c>
      <c r="BI746">
        <v>2310.7669999999998</v>
      </c>
      <c r="BJ746">
        <v>3654.9479999999999</v>
      </c>
      <c r="BK746">
        <v>3884.5839999999998</v>
      </c>
      <c r="BL746">
        <v>4278.9170000000004</v>
      </c>
      <c r="BM746">
        <v>7594.1260000000002</v>
      </c>
      <c r="BN746">
        <v>9599.0580000000009</v>
      </c>
      <c r="BO746">
        <v>9928.7980000000007</v>
      </c>
      <c r="BP746">
        <v>6502.4610000000002</v>
      </c>
      <c r="BQ746">
        <v>5809.7259999999997</v>
      </c>
      <c r="BR746">
        <v>4395.7879999999996</v>
      </c>
      <c r="BS746">
        <v>4643.66</v>
      </c>
      <c r="BT746">
        <v>2640.8029999999999</v>
      </c>
      <c r="BU746">
        <v>5149.1469999999999</v>
      </c>
      <c r="BV746">
        <v>10196.620000000001</v>
      </c>
      <c r="BW746">
        <v>6741.4089999999997</v>
      </c>
      <c r="BX746">
        <v>6657.6729999999998</v>
      </c>
      <c r="BY746">
        <v>5854.0640000000003</v>
      </c>
      <c r="BZ746">
        <v>1020.241</v>
      </c>
      <c r="CA746">
        <v>-444.41520000000003</v>
      </c>
      <c r="CB746">
        <v>-1146.47</v>
      </c>
      <c r="CC746">
        <v>-3279.6089999999999</v>
      </c>
      <c r="CD746">
        <v>-2566.4679999999998</v>
      </c>
      <c r="CE746">
        <v>-3049.1819999999998</v>
      </c>
      <c r="CF746">
        <v>6258807</v>
      </c>
      <c r="CG746">
        <v>9483106</v>
      </c>
      <c r="CH746">
        <v>8300479</v>
      </c>
      <c r="CI746">
        <v>6357040</v>
      </c>
      <c r="CJ746">
        <v>5411252</v>
      </c>
      <c r="CK746">
        <v>2592509</v>
      </c>
      <c r="CL746">
        <v>3417940</v>
      </c>
      <c r="CM746">
        <v>3469354</v>
      </c>
      <c r="CN746">
        <v>2613057</v>
      </c>
      <c r="CO746" s="23">
        <v>11700000</v>
      </c>
      <c r="CP746">
        <v>1824918</v>
      </c>
      <c r="CQ746" s="23">
        <v>16000000</v>
      </c>
      <c r="CR746" s="23">
        <v>16300000</v>
      </c>
      <c r="CS746" s="23">
        <v>17800000</v>
      </c>
      <c r="CT746" s="23">
        <v>18500000</v>
      </c>
      <c r="CU746" s="23">
        <v>17600000</v>
      </c>
      <c r="CV746" s="23">
        <v>17200000</v>
      </c>
      <c r="CW746" s="23">
        <v>16800000</v>
      </c>
      <c r="CX746" s="23">
        <v>19000000</v>
      </c>
      <c r="CY746" s="23">
        <v>14600000</v>
      </c>
      <c r="CZ746" s="23">
        <v>14100000</v>
      </c>
      <c r="DA746">
        <v>3890963</v>
      </c>
      <c r="DB746">
        <v>4053887</v>
      </c>
      <c r="DC746">
        <v>4376587</v>
      </c>
      <c r="DD746">
        <v>0</v>
      </c>
      <c r="DE746">
        <v>0</v>
      </c>
      <c r="DF746">
        <v>0</v>
      </c>
    </row>
    <row r="747" spans="1:110" x14ac:dyDescent="0.25">
      <c r="A747" s="18" t="str">
        <f t="shared" si="11"/>
        <v>portfolio_CPP_200 kW and above_All_CAISO_1-in-10_MONTHLY SYSTEM PEAK DAY_2019_11</v>
      </c>
      <c r="B747" t="s">
        <v>192</v>
      </c>
      <c r="C747" t="s">
        <v>121</v>
      </c>
      <c r="D747" t="s">
        <v>122</v>
      </c>
      <c r="E747" t="s">
        <v>7</v>
      </c>
      <c r="F747" t="s">
        <v>110</v>
      </c>
      <c r="G747" t="s">
        <v>85</v>
      </c>
      <c r="H747" t="s">
        <v>20</v>
      </c>
      <c r="I747">
        <v>2019</v>
      </c>
      <c r="J747">
        <v>11</v>
      </c>
      <c r="K747">
        <v>1277</v>
      </c>
      <c r="L747">
        <v>170804.7</v>
      </c>
      <c r="M747">
        <v>165856.79999999999</v>
      </c>
      <c r="N747">
        <v>163285.1</v>
      </c>
      <c r="O747">
        <v>162937.5</v>
      </c>
      <c r="P747">
        <v>168602.2</v>
      </c>
      <c r="Q747">
        <v>183627.9</v>
      </c>
      <c r="R747">
        <v>204670.3</v>
      </c>
      <c r="S747">
        <v>218752</v>
      </c>
      <c r="T747">
        <v>226965</v>
      </c>
      <c r="U747">
        <v>237497.7</v>
      </c>
      <c r="V747">
        <v>250501.6</v>
      </c>
      <c r="W747">
        <v>260206.2</v>
      </c>
      <c r="X747">
        <v>264163.5</v>
      </c>
      <c r="Y747">
        <v>266369.5</v>
      </c>
      <c r="Z747">
        <v>266237.5</v>
      </c>
      <c r="AA747">
        <v>260400.6</v>
      </c>
      <c r="AB747">
        <v>249808.9</v>
      </c>
      <c r="AC747">
        <v>246269.8</v>
      </c>
      <c r="AD747">
        <v>230563.9</v>
      </c>
      <c r="AE747">
        <v>216300.5</v>
      </c>
      <c r="AF747">
        <v>204527.2</v>
      </c>
      <c r="AG747">
        <v>199254.39999999999</v>
      </c>
      <c r="AH747">
        <v>189884.3</v>
      </c>
      <c r="AI747">
        <v>180069.9</v>
      </c>
      <c r="AJ747">
        <v>66.643519999999995</v>
      </c>
      <c r="AK747">
        <v>65.818179999999998</v>
      </c>
      <c r="AL747">
        <v>64.894779999999997</v>
      </c>
      <c r="AM747">
        <v>64.238370000000003</v>
      </c>
      <c r="AN747">
        <v>63.666069999999998</v>
      </c>
      <c r="AO747">
        <v>63.222619999999999</v>
      </c>
      <c r="AP747">
        <v>63.361849999999997</v>
      </c>
      <c r="AQ747">
        <v>63.997140000000002</v>
      </c>
      <c r="AR747">
        <v>70.325699999999998</v>
      </c>
      <c r="AS747">
        <v>78.68862</v>
      </c>
      <c r="AT747">
        <v>84.953829999999996</v>
      </c>
      <c r="AU747">
        <v>89.75197</v>
      </c>
      <c r="AV747">
        <v>90.173940000000002</v>
      </c>
      <c r="AW747">
        <v>90.243740000000003</v>
      </c>
      <c r="AX747">
        <v>90.261989999999997</v>
      </c>
      <c r="AY747">
        <v>88.050820000000002</v>
      </c>
      <c r="AZ747">
        <v>86.656760000000006</v>
      </c>
      <c r="BA747">
        <v>83.19256</v>
      </c>
      <c r="BB747">
        <v>77.573369999999997</v>
      </c>
      <c r="BC747">
        <v>73.109160000000003</v>
      </c>
      <c r="BD747">
        <v>70.371870000000001</v>
      </c>
      <c r="BE747">
        <v>66.714740000000006</v>
      </c>
      <c r="BF747">
        <v>65.052970000000002</v>
      </c>
      <c r="BG747">
        <v>63.580170000000003</v>
      </c>
      <c r="BH747">
        <v>884.05650000000003</v>
      </c>
      <c r="BI747">
        <v>1399.41</v>
      </c>
      <c r="BJ747">
        <v>2401.7829999999999</v>
      </c>
      <c r="BK747">
        <v>2408.1779999999999</v>
      </c>
      <c r="BL747">
        <v>3487.239</v>
      </c>
      <c r="BM747">
        <v>6590.808</v>
      </c>
      <c r="BN747">
        <v>7911.45</v>
      </c>
      <c r="BO747">
        <v>8252.7849999999999</v>
      </c>
      <c r="BP747">
        <v>5373.6270000000004</v>
      </c>
      <c r="BQ747">
        <v>4234.1440000000002</v>
      </c>
      <c r="BR747">
        <v>3536.7750000000001</v>
      </c>
      <c r="BS747">
        <v>3781.3960000000002</v>
      </c>
      <c r="BT747">
        <v>1993.7950000000001</v>
      </c>
      <c r="BU747">
        <v>4082.5239999999999</v>
      </c>
      <c r="BV747">
        <v>8121.0829999999996</v>
      </c>
      <c r="BW747">
        <v>5302.44</v>
      </c>
      <c r="BX747">
        <v>5183.7849999999999</v>
      </c>
      <c r="BY747">
        <v>4677.5550000000003</v>
      </c>
      <c r="BZ747">
        <v>649.15350000000001</v>
      </c>
      <c r="CA747">
        <v>-424.8014</v>
      </c>
      <c r="CB747">
        <v>-604.68050000000005</v>
      </c>
      <c r="CC747">
        <v>-2918.636</v>
      </c>
      <c r="CD747">
        <v>-681.01660000000004</v>
      </c>
      <c r="CE747">
        <v>-1915.6579999999999</v>
      </c>
      <c r="CF747">
        <v>3740673</v>
      </c>
      <c r="CG747">
        <v>5926114</v>
      </c>
      <c r="CH747">
        <v>5138120</v>
      </c>
      <c r="CI747">
        <v>4035926</v>
      </c>
      <c r="CJ747">
        <v>3326689</v>
      </c>
      <c r="CK747">
        <v>1610791</v>
      </c>
      <c r="CL747">
        <v>2147422</v>
      </c>
      <c r="CM747">
        <v>2207952</v>
      </c>
      <c r="CN747">
        <v>1588459</v>
      </c>
      <c r="CO747">
        <v>7485420</v>
      </c>
      <c r="CP747">
        <v>1155247</v>
      </c>
      <c r="CQ747" s="23">
        <v>10400000</v>
      </c>
      <c r="CR747" s="23">
        <v>10500000</v>
      </c>
      <c r="CS747" s="23">
        <v>11300000</v>
      </c>
      <c r="CT747" s="23">
        <v>11600000</v>
      </c>
      <c r="CU747" s="23">
        <v>11200000</v>
      </c>
      <c r="CV747" s="23">
        <v>10900000</v>
      </c>
      <c r="CW747" s="23">
        <v>10800000</v>
      </c>
      <c r="CX747" s="23">
        <v>13100000</v>
      </c>
      <c r="CY747">
        <v>9928841</v>
      </c>
      <c r="CZ747">
        <v>9346038</v>
      </c>
      <c r="DA747">
        <v>2550145</v>
      </c>
      <c r="DB747">
        <v>2685050</v>
      </c>
      <c r="DC747">
        <v>2842641</v>
      </c>
      <c r="DD747">
        <v>0</v>
      </c>
      <c r="DE747">
        <v>0</v>
      </c>
      <c r="DF747">
        <v>0</v>
      </c>
    </row>
    <row r="748" spans="1:110" x14ac:dyDescent="0.25">
      <c r="A748" s="18" t="str">
        <f t="shared" si="11"/>
        <v>portfolio_CPP_200 kW and above_All_CAISO_1-in-10_MONTHLY SYSTEM PEAK DAY_2020_11</v>
      </c>
      <c r="B748" t="s">
        <v>192</v>
      </c>
      <c r="C748" t="s">
        <v>121</v>
      </c>
      <c r="D748" t="s">
        <v>122</v>
      </c>
      <c r="E748" t="s">
        <v>7</v>
      </c>
      <c r="F748" t="s">
        <v>110</v>
      </c>
      <c r="G748" t="s">
        <v>85</v>
      </c>
      <c r="H748" t="s">
        <v>20</v>
      </c>
      <c r="I748">
        <v>2020</v>
      </c>
      <c r="J748">
        <v>11</v>
      </c>
      <c r="K748">
        <v>1303</v>
      </c>
      <c r="L748">
        <v>174282.3</v>
      </c>
      <c r="M748">
        <v>169233.7</v>
      </c>
      <c r="N748">
        <v>166609.60000000001</v>
      </c>
      <c r="O748">
        <v>166255</v>
      </c>
      <c r="P748">
        <v>172035</v>
      </c>
      <c r="Q748">
        <v>187366.6</v>
      </c>
      <c r="R748">
        <v>208837.4</v>
      </c>
      <c r="S748">
        <v>223205.9</v>
      </c>
      <c r="T748">
        <v>231586</v>
      </c>
      <c r="U748">
        <v>242333.2</v>
      </c>
      <c r="V748">
        <v>255601.8</v>
      </c>
      <c r="W748">
        <v>265504</v>
      </c>
      <c r="X748">
        <v>269541.90000000002</v>
      </c>
      <c r="Y748">
        <v>271792.8</v>
      </c>
      <c r="Z748">
        <v>271658.2</v>
      </c>
      <c r="AA748">
        <v>265702.40000000002</v>
      </c>
      <c r="AB748">
        <v>254895.1</v>
      </c>
      <c r="AC748">
        <v>251283.9</v>
      </c>
      <c r="AD748">
        <v>235258.2</v>
      </c>
      <c r="AE748">
        <v>220704.5</v>
      </c>
      <c r="AF748">
        <v>208691.4</v>
      </c>
      <c r="AG748">
        <v>203311.3</v>
      </c>
      <c r="AH748">
        <v>193750.39999999999</v>
      </c>
      <c r="AI748">
        <v>183736.1</v>
      </c>
      <c r="AJ748">
        <v>66.643519999999995</v>
      </c>
      <c r="AK748">
        <v>65.818179999999998</v>
      </c>
      <c r="AL748">
        <v>64.894779999999997</v>
      </c>
      <c r="AM748">
        <v>64.238370000000003</v>
      </c>
      <c r="AN748">
        <v>63.666069999999998</v>
      </c>
      <c r="AO748">
        <v>63.222619999999999</v>
      </c>
      <c r="AP748">
        <v>63.361849999999997</v>
      </c>
      <c r="AQ748">
        <v>63.997140000000002</v>
      </c>
      <c r="AR748">
        <v>70.325699999999998</v>
      </c>
      <c r="AS748">
        <v>78.68862</v>
      </c>
      <c r="AT748">
        <v>84.953829999999996</v>
      </c>
      <c r="AU748">
        <v>89.75197</v>
      </c>
      <c r="AV748">
        <v>90.173940000000002</v>
      </c>
      <c r="AW748">
        <v>90.243740000000003</v>
      </c>
      <c r="AX748">
        <v>90.261989999999997</v>
      </c>
      <c r="AY748">
        <v>88.050820000000002</v>
      </c>
      <c r="AZ748">
        <v>86.656760000000006</v>
      </c>
      <c r="BA748">
        <v>83.19256</v>
      </c>
      <c r="BB748">
        <v>77.573369999999997</v>
      </c>
      <c r="BC748">
        <v>73.109160000000003</v>
      </c>
      <c r="BD748">
        <v>70.371870000000001</v>
      </c>
      <c r="BE748">
        <v>66.714740000000006</v>
      </c>
      <c r="BF748">
        <v>65.052970000000002</v>
      </c>
      <c r="BG748">
        <v>63.580170000000003</v>
      </c>
      <c r="BH748">
        <v>902.05600000000004</v>
      </c>
      <c r="BI748">
        <v>1427.902</v>
      </c>
      <c r="BJ748">
        <v>2450.6840000000002</v>
      </c>
      <c r="BK748">
        <v>2457.2089999999998</v>
      </c>
      <c r="BL748">
        <v>3558.24</v>
      </c>
      <c r="BM748">
        <v>6724.9989999999998</v>
      </c>
      <c r="BN748">
        <v>8072.5290000000005</v>
      </c>
      <c r="BO748">
        <v>8420.8140000000003</v>
      </c>
      <c r="BP748">
        <v>5483.0360000000001</v>
      </c>
      <c r="BQ748">
        <v>4320.3519999999999</v>
      </c>
      <c r="BR748">
        <v>3608.7849999999999</v>
      </c>
      <c r="BS748">
        <v>3858.386</v>
      </c>
      <c r="BT748">
        <v>2034.3889999999999</v>
      </c>
      <c r="BU748">
        <v>4165.6459999999997</v>
      </c>
      <c r="BV748">
        <v>8286.43</v>
      </c>
      <c r="BW748">
        <v>5410.3990000000003</v>
      </c>
      <c r="BX748">
        <v>5289.3280000000004</v>
      </c>
      <c r="BY748">
        <v>4772.7910000000002</v>
      </c>
      <c r="BZ748">
        <v>662.37040000000002</v>
      </c>
      <c r="CA748">
        <v>-433.4504</v>
      </c>
      <c r="CB748">
        <v>-616.99189999999999</v>
      </c>
      <c r="CC748">
        <v>-2978.06</v>
      </c>
      <c r="CD748">
        <v>-694.88229999999999</v>
      </c>
      <c r="CE748">
        <v>-1954.6610000000001</v>
      </c>
      <c r="CF748" s="23">
        <v>3894546</v>
      </c>
      <c r="CG748" s="23">
        <v>6169885</v>
      </c>
      <c r="CH748" s="23">
        <v>5349476</v>
      </c>
      <c r="CI748" s="23">
        <v>4201944</v>
      </c>
      <c r="CJ748" s="23">
        <v>3463533</v>
      </c>
      <c r="CK748" s="23">
        <v>1677051</v>
      </c>
      <c r="CL748" s="23">
        <v>2235757</v>
      </c>
      <c r="CM748" s="23">
        <v>2298776</v>
      </c>
      <c r="CN748" s="23">
        <v>1653800</v>
      </c>
      <c r="CO748" s="23">
        <v>7793333</v>
      </c>
      <c r="CP748" s="23">
        <v>1202768</v>
      </c>
      <c r="CQ748" s="23">
        <v>10800000</v>
      </c>
      <c r="CR748" s="23">
        <v>10900000</v>
      </c>
      <c r="CS748" s="23">
        <v>11800000</v>
      </c>
      <c r="CT748" s="23">
        <v>12100000</v>
      </c>
      <c r="CU748" s="23">
        <v>11700000</v>
      </c>
      <c r="CV748" s="23">
        <v>11300000</v>
      </c>
      <c r="CW748" s="23">
        <v>11200000</v>
      </c>
      <c r="CX748" s="23">
        <v>13600000</v>
      </c>
      <c r="CY748" s="23">
        <v>10300000</v>
      </c>
      <c r="CZ748" s="23">
        <v>9730487</v>
      </c>
      <c r="DA748" s="23">
        <v>2655045</v>
      </c>
      <c r="DB748" s="23">
        <v>2795499</v>
      </c>
      <c r="DC748" s="23">
        <v>2959573</v>
      </c>
      <c r="DD748">
        <v>0</v>
      </c>
      <c r="DE748">
        <v>0</v>
      </c>
      <c r="DF748">
        <v>0</v>
      </c>
    </row>
    <row r="749" spans="1:110" x14ac:dyDescent="0.25">
      <c r="A749" s="18" t="str">
        <f t="shared" si="11"/>
        <v>portfolio_CPP_200 kW and above_All_CAISO_1-in-10_MONTHLY SYSTEM PEAK DAY_2021_11</v>
      </c>
      <c r="B749" t="s">
        <v>192</v>
      </c>
      <c r="C749" t="s">
        <v>121</v>
      </c>
      <c r="D749" t="s">
        <v>122</v>
      </c>
      <c r="E749" t="s">
        <v>7</v>
      </c>
      <c r="F749" t="s">
        <v>110</v>
      </c>
      <c r="G749" t="s">
        <v>85</v>
      </c>
      <c r="H749" t="s">
        <v>20</v>
      </c>
      <c r="I749">
        <v>2021</v>
      </c>
      <c r="J749">
        <v>11</v>
      </c>
      <c r="K749">
        <v>1321</v>
      </c>
      <c r="L749">
        <v>176689.9</v>
      </c>
      <c r="M749">
        <v>171571.5</v>
      </c>
      <c r="N749">
        <v>168911.2</v>
      </c>
      <c r="O749">
        <v>168551.7</v>
      </c>
      <c r="P749">
        <v>174411.5</v>
      </c>
      <c r="Q749">
        <v>189954.9</v>
      </c>
      <c r="R749">
        <v>211722.4</v>
      </c>
      <c r="S749">
        <v>226289.3</v>
      </c>
      <c r="T749">
        <v>234785.2</v>
      </c>
      <c r="U749">
        <v>245680.9</v>
      </c>
      <c r="V749">
        <v>259132.79999999999</v>
      </c>
      <c r="W749">
        <v>269171.8</v>
      </c>
      <c r="X749">
        <v>273265.40000000002</v>
      </c>
      <c r="Y749">
        <v>275547.40000000002</v>
      </c>
      <c r="Z749">
        <v>275410.90000000002</v>
      </c>
      <c r="AA749">
        <v>269372.90000000002</v>
      </c>
      <c r="AB749">
        <v>258416.3</v>
      </c>
      <c r="AC749">
        <v>254755.20000000001</v>
      </c>
      <c r="AD749">
        <v>238508.1</v>
      </c>
      <c r="AE749">
        <v>223753.3</v>
      </c>
      <c r="AF749">
        <v>211574.3</v>
      </c>
      <c r="AG749">
        <v>206119.9</v>
      </c>
      <c r="AH749">
        <v>196426.9</v>
      </c>
      <c r="AI749">
        <v>186274.3</v>
      </c>
      <c r="AJ749">
        <v>66.643519999999995</v>
      </c>
      <c r="AK749">
        <v>65.818179999999998</v>
      </c>
      <c r="AL749">
        <v>64.894779999999997</v>
      </c>
      <c r="AM749">
        <v>64.238370000000003</v>
      </c>
      <c r="AN749">
        <v>63.666069999999998</v>
      </c>
      <c r="AO749">
        <v>63.222619999999999</v>
      </c>
      <c r="AP749">
        <v>63.361849999999997</v>
      </c>
      <c r="AQ749">
        <v>63.997140000000002</v>
      </c>
      <c r="AR749">
        <v>70.325699999999998</v>
      </c>
      <c r="AS749">
        <v>78.68862</v>
      </c>
      <c r="AT749">
        <v>84.953829999999996</v>
      </c>
      <c r="AU749">
        <v>89.75197</v>
      </c>
      <c r="AV749">
        <v>90.173940000000002</v>
      </c>
      <c r="AW749">
        <v>90.243740000000003</v>
      </c>
      <c r="AX749">
        <v>90.261989999999997</v>
      </c>
      <c r="AY749">
        <v>88.050820000000002</v>
      </c>
      <c r="AZ749">
        <v>86.656760000000006</v>
      </c>
      <c r="BA749">
        <v>83.19256</v>
      </c>
      <c r="BB749">
        <v>77.573369999999997</v>
      </c>
      <c r="BC749">
        <v>73.109160000000003</v>
      </c>
      <c r="BD749">
        <v>70.371870000000001</v>
      </c>
      <c r="BE749">
        <v>66.714740000000006</v>
      </c>
      <c r="BF749">
        <v>65.052970000000002</v>
      </c>
      <c r="BG749">
        <v>63.580170000000003</v>
      </c>
      <c r="BH749">
        <v>914.51729999999998</v>
      </c>
      <c r="BI749">
        <v>1447.627</v>
      </c>
      <c r="BJ749">
        <v>2484.5390000000002</v>
      </c>
      <c r="BK749">
        <v>2491.154</v>
      </c>
      <c r="BL749">
        <v>3607.3939999999998</v>
      </c>
      <c r="BM749">
        <v>6817.8990000000003</v>
      </c>
      <c r="BN749">
        <v>8184.0450000000001</v>
      </c>
      <c r="BO749">
        <v>8537.1419999999998</v>
      </c>
      <c r="BP749">
        <v>5558.78</v>
      </c>
      <c r="BQ749">
        <v>4380.0339999999997</v>
      </c>
      <c r="BR749">
        <v>3658.6370000000002</v>
      </c>
      <c r="BS749">
        <v>3911.6869999999999</v>
      </c>
      <c r="BT749">
        <v>2062.4929999999999</v>
      </c>
      <c r="BU749">
        <v>4223.1909999999998</v>
      </c>
      <c r="BV749">
        <v>8400.9</v>
      </c>
      <c r="BW749">
        <v>5485.14</v>
      </c>
      <c r="BX749">
        <v>5362.3959999999997</v>
      </c>
      <c r="BY749">
        <v>4838.723</v>
      </c>
      <c r="BZ749">
        <v>671.52059999999994</v>
      </c>
      <c r="CA749">
        <v>-439.43830000000003</v>
      </c>
      <c r="CB749">
        <v>-625.51520000000005</v>
      </c>
      <c r="CC749">
        <v>-3019.2</v>
      </c>
      <c r="CD749">
        <v>-704.48159999999996</v>
      </c>
      <c r="CE749">
        <v>-1981.664</v>
      </c>
      <c r="CF749" s="23">
        <v>4002890</v>
      </c>
      <c r="CG749" s="23">
        <v>6341527</v>
      </c>
      <c r="CH749" s="23">
        <v>5498296</v>
      </c>
      <c r="CI749" s="23">
        <v>4318840</v>
      </c>
      <c r="CJ749" s="23">
        <v>3559886</v>
      </c>
      <c r="CK749" s="23">
        <v>1723705</v>
      </c>
      <c r="CL749" s="23">
        <v>2297954</v>
      </c>
      <c r="CM749" s="23">
        <v>2362726</v>
      </c>
      <c r="CN749" s="23">
        <v>1699808</v>
      </c>
      <c r="CO749" s="23">
        <v>8010138</v>
      </c>
      <c r="CP749" s="23">
        <v>1236228</v>
      </c>
      <c r="CQ749" s="23">
        <v>11100000</v>
      </c>
      <c r="CR749" s="23">
        <v>11200000</v>
      </c>
      <c r="CS749" s="23">
        <v>12100000</v>
      </c>
      <c r="CT749" s="23">
        <v>12400000</v>
      </c>
      <c r="CU749" s="23">
        <v>12000000</v>
      </c>
      <c r="CV749" s="23">
        <v>11600000</v>
      </c>
      <c r="CW749" s="23">
        <v>11500000</v>
      </c>
      <c r="CX749" s="23">
        <v>14000000</v>
      </c>
      <c r="CY749" s="23">
        <v>10600000</v>
      </c>
      <c r="CZ749" s="23">
        <v>10000000</v>
      </c>
      <c r="DA749" s="23">
        <v>2728906</v>
      </c>
      <c r="DB749" s="23">
        <v>2873268</v>
      </c>
      <c r="DC749" s="23">
        <v>3041906</v>
      </c>
      <c r="DD749">
        <v>0</v>
      </c>
      <c r="DE749">
        <v>0</v>
      </c>
      <c r="DF749">
        <v>0</v>
      </c>
    </row>
    <row r="750" spans="1:110" x14ac:dyDescent="0.25">
      <c r="A750" s="18" t="str">
        <f t="shared" si="11"/>
        <v>portfolio_CPP_200 kW and above_All_CAISO_1-in-10_MONTHLY SYSTEM PEAK DAY_2022_11</v>
      </c>
      <c r="B750" t="s">
        <v>192</v>
      </c>
      <c r="C750" t="s">
        <v>121</v>
      </c>
      <c r="D750" t="s">
        <v>122</v>
      </c>
      <c r="E750" t="s">
        <v>7</v>
      </c>
      <c r="F750" t="s">
        <v>110</v>
      </c>
      <c r="G750" t="s">
        <v>85</v>
      </c>
      <c r="H750" t="s">
        <v>20</v>
      </c>
      <c r="I750">
        <v>2022</v>
      </c>
      <c r="J750">
        <v>11</v>
      </c>
      <c r="K750">
        <v>1357</v>
      </c>
      <c r="L750">
        <v>181505.1</v>
      </c>
      <c r="M750">
        <v>176247.2</v>
      </c>
      <c r="N750">
        <v>173514.4</v>
      </c>
      <c r="O750">
        <v>173145.1</v>
      </c>
      <c r="P750">
        <v>179164.6</v>
      </c>
      <c r="Q750">
        <v>195131.6</v>
      </c>
      <c r="R750">
        <v>217492.2</v>
      </c>
      <c r="S750">
        <v>232456.1</v>
      </c>
      <c r="T750">
        <v>241183.6</v>
      </c>
      <c r="U750">
        <v>252376.2</v>
      </c>
      <c r="V750">
        <v>266194.7</v>
      </c>
      <c r="W750">
        <v>276507.3</v>
      </c>
      <c r="X750">
        <v>280712.5</v>
      </c>
      <c r="Y750">
        <v>283056.7</v>
      </c>
      <c r="Z750">
        <v>282916.40000000002</v>
      </c>
      <c r="AA750">
        <v>276713.90000000002</v>
      </c>
      <c r="AB750">
        <v>265458.7</v>
      </c>
      <c r="AC750">
        <v>261697.9</v>
      </c>
      <c r="AD750">
        <v>245008</v>
      </c>
      <c r="AE750">
        <v>229851.1</v>
      </c>
      <c r="AF750">
        <v>217340.1</v>
      </c>
      <c r="AG750">
        <v>211737.1</v>
      </c>
      <c r="AH750">
        <v>201780</v>
      </c>
      <c r="AI750">
        <v>191350.7</v>
      </c>
      <c r="AJ750">
        <v>66.643519999999995</v>
      </c>
      <c r="AK750">
        <v>65.818179999999998</v>
      </c>
      <c r="AL750">
        <v>64.894779999999997</v>
      </c>
      <c r="AM750">
        <v>64.238370000000003</v>
      </c>
      <c r="AN750">
        <v>63.666069999999998</v>
      </c>
      <c r="AO750">
        <v>63.222619999999999</v>
      </c>
      <c r="AP750">
        <v>63.361849999999997</v>
      </c>
      <c r="AQ750">
        <v>63.997140000000002</v>
      </c>
      <c r="AR750">
        <v>70.325699999999998</v>
      </c>
      <c r="AS750">
        <v>78.68862</v>
      </c>
      <c r="AT750">
        <v>84.953829999999996</v>
      </c>
      <c r="AU750">
        <v>89.75197</v>
      </c>
      <c r="AV750">
        <v>90.173940000000002</v>
      </c>
      <c r="AW750">
        <v>90.243740000000003</v>
      </c>
      <c r="AX750">
        <v>90.261989999999997</v>
      </c>
      <c r="AY750">
        <v>88.050820000000002</v>
      </c>
      <c r="AZ750">
        <v>86.656760000000006</v>
      </c>
      <c r="BA750">
        <v>83.19256</v>
      </c>
      <c r="BB750">
        <v>77.573369999999997</v>
      </c>
      <c r="BC750">
        <v>73.109160000000003</v>
      </c>
      <c r="BD750">
        <v>70.371870000000001</v>
      </c>
      <c r="BE750">
        <v>66.714740000000006</v>
      </c>
      <c r="BF750">
        <v>65.052970000000002</v>
      </c>
      <c r="BG750">
        <v>63.580170000000003</v>
      </c>
      <c r="BH750">
        <v>939.43979999999999</v>
      </c>
      <c r="BI750">
        <v>1487.078</v>
      </c>
      <c r="BJ750">
        <v>2552.248</v>
      </c>
      <c r="BK750">
        <v>2559.0430000000001</v>
      </c>
      <c r="BL750">
        <v>3705.703</v>
      </c>
      <c r="BM750">
        <v>7003.701</v>
      </c>
      <c r="BN750">
        <v>8407.0769999999993</v>
      </c>
      <c r="BO750">
        <v>8769.7970000000005</v>
      </c>
      <c r="BP750">
        <v>5710.268</v>
      </c>
      <c r="BQ750">
        <v>4499.3990000000003</v>
      </c>
      <c r="BR750">
        <v>3758.3429999999998</v>
      </c>
      <c r="BS750">
        <v>4018.2890000000002</v>
      </c>
      <c r="BT750">
        <v>2118.6999999999998</v>
      </c>
      <c r="BU750">
        <v>4338.2809999999999</v>
      </c>
      <c r="BV750">
        <v>8629.8430000000008</v>
      </c>
      <c r="BW750">
        <v>5634.6210000000001</v>
      </c>
      <c r="BX750">
        <v>5508.5330000000004</v>
      </c>
      <c r="BY750">
        <v>4970.5879999999997</v>
      </c>
      <c r="BZ750">
        <v>689.82090000000005</v>
      </c>
      <c r="CA750">
        <v>-451.41379999999998</v>
      </c>
      <c r="CB750">
        <v>-642.56179999999995</v>
      </c>
      <c r="CC750">
        <v>-3101.4789999999998</v>
      </c>
      <c r="CD750">
        <v>-723.68020000000001</v>
      </c>
      <c r="CE750">
        <v>-2035.6679999999999</v>
      </c>
      <c r="CF750" s="23">
        <v>4224037</v>
      </c>
      <c r="CG750" s="23">
        <v>6691877</v>
      </c>
      <c r="CH750" s="23">
        <v>5802059</v>
      </c>
      <c r="CI750" s="23">
        <v>4557442</v>
      </c>
      <c r="CJ750" s="23">
        <v>3756559</v>
      </c>
      <c r="CK750" s="23">
        <v>1818934</v>
      </c>
      <c r="CL750" s="23">
        <v>2424909</v>
      </c>
      <c r="CM750" s="23">
        <v>2493259</v>
      </c>
      <c r="CN750" s="23">
        <v>1793717</v>
      </c>
      <c r="CO750" s="23">
        <v>8452673</v>
      </c>
      <c r="CP750" s="23">
        <v>1304526</v>
      </c>
      <c r="CQ750" s="23">
        <v>11700000</v>
      </c>
      <c r="CR750" s="23">
        <v>11800000</v>
      </c>
      <c r="CS750" s="23">
        <v>12800000</v>
      </c>
      <c r="CT750" s="23">
        <v>13100000</v>
      </c>
      <c r="CU750" s="23">
        <v>12700000</v>
      </c>
      <c r="CV750" s="23">
        <v>12300000</v>
      </c>
      <c r="CW750" s="23">
        <v>12200000</v>
      </c>
      <c r="CX750" s="23">
        <v>14700000</v>
      </c>
      <c r="CY750" s="23">
        <v>11200000</v>
      </c>
      <c r="CZ750" s="23">
        <v>10600000</v>
      </c>
      <c r="DA750" s="23">
        <v>2879670</v>
      </c>
      <c r="DB750" s="23">
        <v>3032007</v>
      </c>
      <c r="DC750" s="23">
        <v>3209962</v>
      </c>
      <c r="DD750">
        <v>0</v>
      </c>
      <c r="DE750">
        <v>0</v>
      </c>
      <c r="DF750">
        <v>0</v>
      </c>
    </row>
    <row r="751" spans="1:110" x14ac:dyDescent="0.25">
      <c r="A751" s="18" t="str">
        <f t="shared" si="11"/>
        <v>portfolio_CPP_200 kW and above_All_CAISO_1-in-10_MONTHLY SYSTEM PEAK DAY_2023_11</v>
      </c>
      <c r="B751" t="s">
        <v>192</v>
      </c>
      <c r="C751" t="s">
        <v>121</v>
      </c>
      <c r="D751" t="s">
        <v>122</v>
      </c>
      <c r="E751" t="s">
        <v>7</v>
      </c>
      <c r="F751" t="s">
        <v>110</v>
      </c>
      <c r="G751" t="s">
        <v>85</v>
      </c>
      <c r="H751" t="s">
        <v>20</v>
      </c>
      <c r="I751">
        <v>2023</v>
      </c>
      <c r="J751">
        <v>11</v>
      </c>
      <c r="K751">
        <v>1401</v>
      </c>
      <c r="L751">
        <v>187390.3</v>
      </c>
      <c r="M751">
        <v>181961.9</v>
      </c>
      <c r="N751">
        <v>179140.5</v>
      </c>
      <c r="O751">
        <v>178759.2</v>
      </c>
      <c r="P751">
        <v>184973.9</v>
      </c>
      <c r="Q751">
        <v>201458.6</v>
      </c>
      <c r="R751">
        <v>224544.3</v>
      </c>
      <c r="S751">
        <v>239993.4</v>
      </c>
      <c r="T751">
        <v>249003.9</v>
      </c>
      <c r="U751">
        <v>260559.3</v>
      </c>
      <c r="V751">
        <v>274825.90000000002</v>
      </c>
      <c r="W751">
        <v>285472.8</v>
      </c>
      <c r="X751">
        <v>289814.40000000002</v>
      </c>
      <c r="Y751">
        <v>292234.59999999998</v>
      </c>
      <c r="Z751">
        <v>292089.8</v>
      </c>
      <c r="AA751">
        <v>285686.2</v>
      </c>
      <c r="AB751">
        <v>274066</v>
      </c>
      <c r="AC751">
        <v>270183.3</v>
      </c>
      <c r="AD751">
        <v>252952.2</v>
      </c>
      <c r="AE751">
        <v>237303.9</v>
      </c>
      <c r="AF751">
        <v>224387.3</v>
      </c>
      <c r="AG751">
        <v>218602.5</v>
      </c>
      <c r="AH751">
        <v>208322.6</v>
      </c>
      <c r="AI751">
        <v>197555.1</v>
      </c>
      <c r="AJ751">
        <v>66.643519999999995</v>
      </c>
      <c r="AK751">
        <v>65.818179999999998</v>
      </c>
      <c r="AL751">
        <v>64.894779999999997</v>
      </c>
      <c r="AM751">
        <v>64.238370000000003</v>
      </c>
      <c r="AN751">
        <v>63.666069999999998</v>
      </c>
      <c r="AO751">
        <v>63.222619999999999</v>
      </c>
      <c r="AP751">
        <v>63.361849999999997</v>
      </c>
      <c r="AQ751">
        <v>63.997140000000002</v>
      </c>
      <c r="AR751">
        <v>70.325699999999998</v>
      </c>
      <c r="AS751">
        <v>78.68862</v>
      </c>
      <c r="AT751">
        <v>84.953829999999996</v>
      </c>
      <c r="AU751">
        <v>89.75197</v>
      </c>
      <c r="AV751">
        <v>90.173940000000002</v>
      </c>
      <c r="AW751">
        <v>90.243740000000003</v>
      </c>
      <c r="AX751">
        <v>90.261989999999997</v>
      </c>
      <c r="AY751">
        <v>88.050820000000002</v>
      </c>
      <c r="AZ751">
        <v>86.656760000000006</v>
      </c>
      <c r="BA751">
        <v>83.19256</v>
      </c>
      <c r="BB751">
        <v>77.573369999999997</v>
      </c>
      <c r="BC751">
        <v>73.109160000000003</v>
      </c>
      <c r="BD751">
        <v>70.371870000000001</v>
      </c>
      <c r="BE751">
        <v>66.714740000000006</v>
      </c>
      <c r="BF751">
        <v>65.052970000000002</v>
      </c>
      <c r="BG751">
        <v>63.580170000000003</v>
      </c>
      <c r="BH751">
        <v>969.90060000000005</v>
      </c>
      <c r="BI751">
        <v>1535.296</v>
      </c>
      <c r="BJ751">
        <v>2635.0030000000002</v>
      </c>
      <c r="BK751">
        <v>2642.0189999999998</v>
      </c>
      <c r="BL751">
        <v>3825.8589999999999</v>
      </c>
      <c r="BM751">
        <v>7230.7920000000004</v>
      </c>
      <c r="BN751">
        <v>8679.6720000000005</v>
      </c>
      <c r="BO751">
        <v>9054.152</v>
      </c>
      <c r="BP751">
        <v>5895.42</v>
      </c>
      <c r="BQ751">
        <v>4645.29</v>
      </c>
      <c r="BR751">
        <v>3880.2049999999999</v>
      </c>
      <c r="BS751">
        <v>4148.58</v>
      </c>
      <c r="BT751">
        <v>2187.3980000000001</v>
      </c>
      <c r="BU751">
        <v>4478.9480000000003</v>
      </c>
      <c r="BV751">
        <v>8909.6610000000001</v>
      </c>
      <c r="BW751">
        <v>5817.3209999999999</v>
      </c>
      <c r="BX751">
        <v>5687.1440000000002</v>
      </c>
      <c r="BY751">
        <v>5131.7569999999996</v>
      </c>
      <c r="BZ751">
        <v>712.18799999999999</v>
      </c>
      <c r="CA751">
        <v>-466.05070000000001</v>
      </c>
      <c r="CB751">
        <v>-663.39649999999995</v>
      </c>
      <c r="CC751">
        <v>-3202.0430000000001</v>
      </c>
      <c r="CD751">
        <v>-747.14509999999996</v>
      </c>
      <c r="CE751">
        <v>-2101.674</v>
      </c>
      <c r="CF751" s="23">
        <v>4502402</v>
      </c>
      <c r="CG751" s="23">
        <v>7132873</v>
      </c>
      <c r="CH751" s="23">
        <v>6184416</v>
      </c>
      <c r="CI751" s="23">
        <v>4857779</v>
      </c>
      <c r="CJ751" s="23">
        <v>4004117</v>
      </c>
      <c r="CK751" s="23">
        <v>1938803</v>
      </c>
      <c r="CL751" s="23">
        <v>2584711</v>
      </c>
      <c r="CM751" s="23">
        <v>2657566</v>
      </c>
      <c r="CN751" s="23">
        <v>1911923</v>
      </c>
      <c r="CO751" s="23">
        <v>9009707</v>
      </c>
      <c r="CP751" s="23">
        <v>1390495</v>
      </c>
      <c r="CQ751" s="23">
        <v>12500000</v>
      </c>
      <c r="CR751" s="23">
        <v>12600000</v>
      </c>
      <c r="CS751" s="23">
        <v>13600000</v>
      </c>
      <c r="CT751" s="23">
        <v>13900000</v>
      </c>
      <c r="CU751" s="23">
        <v>13500000</v>
      </c>
      <c r="CV751" s="23">
        <v>13100000</v>
      </c>
      <c r="CW751" s="23">
        <v>13000000</v>
      </c>
      <c r="CX751" s="23">
        <v>15700000</v>
      </c>
      <c r="CY751" s="23">
        <v>12000000</v>
      </c>
      <c r="CZ751" s="23">
        <v>11200000</v>
      </c>
      <c r="DA751" s="23">
        <v>3069441</v>
      </c>
      <c r="DB751" s="23">
        <v>3231817</v>
      </c>
      <c r="DC751" s="23">
        <v>3421499</v>
      </c>
      <c r="DD751">
        <v>0</v>
      </c>
      <c r="DE751">
        <v>0</v>
      </c>
      <c r="DF751">
        <v>0</v>
      </c>
    </row>
    <row r="752" spans="1:110" x14ac:dyDescent="0.25">
      <c r="A752" s="18" t="str">
        <f t="shared" si="11"/>
        <v>portfolio_CPP_200 kW and above_All_CAISO_1-in-10_MONTHLY SYSTEM PEAK DAY_2024_11</v>
      </c>
      <c r="B752" t="s">
        <v>192</v>
      </c>
      <c r="C752" t="s">
        <v>121</v>
      </c>
      <c r="D752" t="s">
        <v>122</v>
      </c>
      <c r="E752" t="s">
        <v>7</v>
      </c>
      <c r="F752" t="s">
        <v>110</v>
      </c>
      <c r="G752" t="s">
        <v>85</v>
      </c>
      <c r="H752" t="s">
        <v>20</v>
      </c>
      <c r="I752">
        <v>2024</v>
      </c>
      <c r="J752">
        <v>11</v>
      </c>
      <c r="K752">
        <v>1436</v>
      </c>
      <c r="L752">
        <v>192071.7</v>
      </c>
      <c r="M752">
        <v>186507.7</v>
      </c>
      <c r="N752">
        <v>183615.8</v>
      </c>
      <c r="O752">
        <v>183225</v>
      </c>
      <c r="P752">
        <v>189595</v>
      </c>
      <c r="Q752">
        <v>206491.5</v>
      </c>
      <c r="R752">
        <v>230153.9</v>
      </c>
      <c r="S752">
        <v>245989</v>
      </c>
      <c r="T752">
        <v>255224.5</v>
      </c>
      <c r="U752">
        <v>267068.7</v>
      </c>
      <c r="V752">
        <v>281691.7</v>
      </c>
      <c r="W752">
        <v>292604.59999999998</v>
      </c>
      <c r="X752">
        <v>297054.59999999998</v>
      </c>
      <c r="Y752">
        <v>299535.3</v>
      </c>
      <c r="Z752">
        <v>299386.90000000002</v>
      </c>
      <c r="AA752">
        <v>292823.3</v>
      </c>
      <c r="AB752">
        <v>280912.8</v>
      </c>
      <c r="AC752">
        <v>276933</v>
      </c>
      <c r="AD752">
        <v>259271.5</v>
      </c>
      <c r="AE752">
        <v>243232.2</v>
      </c>
      <c r="AF752">
        <v>229992.9</v>
      </c>
      <c r="AG752">
        <v>224063.7</v>
      </c>
      <c r="AH752">
        <v>213526.9</v>
      </c>
      <c r="AI752">
        <v>202490.5</v>
      </c>
      <c r="AJ752">
        <v>66.643519999999995</v>
      </c>
      <c r="AK752">
        <v>65.818179999999998</v>
      </c>
      <c r="AL752">
        <v>64.894779999999997</v>
      </c>
      <c r="AM752">
        <v>64.238370000000003</v>
      </c>
      <c r="AN752">
        <v>63.666069999999998</v>
      </c>
      <c r="AO752">
        <v>63.222619999999999</v>
      </c>
      <c r="AP752">
        <v>63.361849999999997</v>
      </c>
      <c r="AQ752">
        <v>63.997140000000002</v>
      </c>
      <c r="AR752">
        <v>70.325699999999998</v>
      </c>
      <c r="AS752">
        <v>78.68862</v>
      </c>
      <c r="AT752">
        <v>84.953829999999996</v>
      </c>
      <c r="AU752">
        <v>89.75197</v>
      </c>
      <c r="AV752">
        <v>90.173940000000002</v>
      </c>
      <c r="AW752">
        <v>90.243740000000003</v>
      </c>
      <c r="AX752">
        <v>90.261989999999997</v>
      </c>
      <c r="AY752">
        <v>88.050820000000002</v>
      </c>
      <c r="AZ752">
        <v>86.656760000000006</v>
      </c>
      <c r="BA752">
        <v>83.19256</v>
      </c>
      <c r="BB752">
        <v>77.573369999999997</v>
      </c>
      <c r="BC752">
        <v>73.109160000000003</v>
      </c>
      <c r="BD752">
        <v>70.371870000000001</v>
      </c>
      <c r="BE752">
        <v>66.714740000000006</v>
      </c>
      <c r="BF752">
        <v>65.052970000000002</v>
      </c>
      <c r="BG752">
        <v>63.580170000000003</v>
      </c>
      <c r="BH752">
        <v>994.1309</v>
      </c>
      <c r="BI752">
        <v>1573.6510000000001</v>
      </c>
      <c r="BJ752">
        <v>2700.8310000000001</v>
      </c>
      <c r="BK752">
        <v>2708.0219999999999</v>
      </c>
      <c r="BL752">
        <v>3921.4369999999999</v>
      </c>
      <c r="BM752">
        <v>7411.433</v>
      </c>
      <c r="BN752">
        <v>8896.509</v>
      </c>
      <c r="BO752">
        <v>9280.3449999999993</v>
      </c>
      <c r="BP752">
        <v>6042.701</v>
      </c>
      <c r="BQ752">
        <v>4761.3389999999999</v>
      </c>
      <c r="BR752">
        <v>3977.1410000000001</v>
      </c>
      <c r="BS752">
        <v>4252.22</v>
      </c>
      <c r="BT752">
        <v>2242.0439999999999</v>
      </c>
      <c r="BU752">
        <v>4590.8419999999996</v>
      </c>
      <c r="BV752">
        <v>9132.2430000000004</v>
      </c>
      <c r="BW752">
        <v>5962.65</v>
      </c>
      <c r="BX752">
        <v>5829.2209999999995</v>
      </c>
      <c r="BY752">
        <v>5259.9589999999998</v>
      </c>
      <c r="BZ752">
        <v>729.98</v>
      </c>
      <c r="CA752">
        <v>-477.69369999999998</v>
      </c>
      <c r="CB752">
        <v>-679.96960000000001</v>
      </c>
      <c r="CC752">
        <v>-3282.0369999999998</v>
      </c>
      <c r="CD752">
        <v>-765.81039999999996</v>
      </c>
      <c r="CE752">
        <v>-2154.1779999999999</v>
      </c>
      <c r="CF752">
        <v>4730171</v>
      </c>
      <c r="CG752">
        <v>7493714</v>
      </c>
      <c r="CH752">
        <v>6497276</v>
      </c>
      <c r="CI752">
        <v>5103526</v>
      </c>
      <c r="CJ752">
        <v>4206679</v>
      </c>
      <c r="CK752">
        <v>2036884</v>
      </c>
      <c r="CL752">
        <v>2715467</v>
      </c>
      <c r="CM752">
        <v>2792008</v>
      </c>
      <c r="CN752">
        <v>2008644</v>
      </c>
      <c r="CO752">
        <v>9465493</v>
      </c>
      <c r="CP752">
        <v>1460838</v>
      </c>
      <c r="CQ752" s="23">
        <v>13100000</v>
      </c>
      <c r="CR752" s="23">
        <v>13200000</v>
      </c>
      <c r="CS752" s="23">
        <v>14300000</v>
      </c>
      <c r="CT752" s="23">
        <v>14700000</v>
      </c>
      <c r="CU752" s="23">
        <v>14200000</v>
      </c>
      <c r="CV752" s="23">
        <v>13800000</v>
      </c>
      <c r="CW752" s="23">
        <v>13600000</v>
      </c>
      <c r="CX752" s="23">
        <v>16500000</v>
      </c>
      <c r="CY752" s="23">
        <v>12600000</v>
      </c>
      <c r="CZ752" s="23">
        <v>11800000</v>
      </c>
      <c r="DA752">
        <v>3224719</v>
      </c>
      <c r="DB752">
        <v>3395310</v>
      </c>
      <c r="DC752">
        <v>3594588</v>
      </c>
      <c r="DD752">
        <v>0</v>
      </c>
      <c r="DE752">
        <v>0</v>
      </c>
      <c r="DF752">
        <v>0</v>
      </c>
    </row>
    <row r="753" spans="1:110" x14ac:dyDescent="0.25">
      <c r="A753" s="18" t="str">
        <f t="shared" si="11"/>
        <v>portfolio_CPP_200 kW and above_All_CAISO_1-in-10_MONTHLY SYSTEM PEAK DAY_2025_11</v>
      </c>
      <c r="B753" t="s">
        <v>192</v>
      </c>
      <c r="C753" t="s">
        <v>121</v>
      </c>
      <c r="D753" t="s">
        <v>122</v>
      </c>
      <c r="E753" t="s">
        <v>7</v>
      </c>
      <c r="F753" t="s">
        <v>110</v>
      </c>
      <c r="G753" t="s">
        <v>85</v>
      </c>
      <c r="H753" t="s">
        <v>20</v>
      </c>
      <c r="I753">
        <v>2025</v>
      </c>
      <c r="J753">
        <v>11</v>
      </c>
      <c r="K753">
        <v>1465</v>
      </c>
      <c r="L753">
        <v>195950.6</v>
      </c>
      <c r="M753">
        <v>190274.2</v>
      </c>
      <c r="N753">
        <v>187324</v>
      </c>
      <c r="O753">
        <v>186925.2</v>
      </c>
      <c r="P753">
        <v>193423.8</v>
      </c>
      <c r="Q753">
        <v>210661.6</v>
      </c>
      <c r="R753">
        <v>234801.9</v>
      </c>
      <c r="S753">
        <v>250956.7</v>
      </c>
      <c r="T753">
        <v>260378.8</v>
      </c>
      <c r="U753">
        <v>272462.09999999998</v>
      </c>
      <c r="V753">
        <v>287380.40000000002</v>
      </c>
      <c r="W753">
        <v>298513.7</v>
      </c>
      <c r="X753">
        <v>303053.59999999998</v>
      </c>
      <c r="Y753">
        <v>305584.40000000002</v>
      </c>
      <c r="Z753">
        <v>305433</v>
      </c>
      <c r="AA753">
        <v>298736.8</v>
      </c>
      <c r="AB753">
        <v>286585.8</v>
      </c>
      <c r="AC753">
        <v>282525.7</v>
      </c>
      <c r="AD753">
        <v>264507.5</v>
      </c>
      <c r="AE753">
        <v>248144.3</v>
      </c>
      <c r="AF753">
        <v>234637.6</v>
      </c>
      <c r="AG753">
        <v>228588.6</v>
      </c>
      <c r="AH753">
        <v>217839.1</v>
      </c>
      <c r="AI753">
        <v>206579.8</v>
      </c>
      <c r="AJ753">
        <v>66.643519999999995</v>
      </c>
      <c r="AK753">
        <v>65.818179999999998</v>
      </c>
      <c r="AL753">
        <v>64.894779999999997</v>
      </c>
      <c r="AM753">
        <v>64.238370000000003</v>
      </c>
      <c r="AN753">
        <v>63.666069999999998</v>
      </c>
      <c r="AO753">
        <v>63.222619999999999</v>
      </c>
      <c r="AP753">
        <v>63.361849999999997</v>
      </c>
      <c r="AQ753">
        <v>63.997140000000002</v>
      </c>
      <c r="AR753">
        <v>70.325699999999998</v>
      </c>
      <c r="AS753">
        <v>78.68862</v>
      </c>
      <c r="AT753">
        <v>84.953829999999996</v>
      </c>
      <c r="AU753">
        <v>89.75197</v>
      </c>
      <c r="AV753">
        <v>90.173940000000002</v>
      </c>
      <c r="AW753">
        <v>90.243740000000003</v>
      </c>
      <c r="AX753">
        <v>90.261989999999997</v>
      </c>
      <c r="AY753">
        <v>88.050820000000002</v>
      </c>
      <c r="AZ753">
        <v>86.656760000000006</v>
      </c>
      <c r="BA753">
        <v>83.19256</v>
      </c>
      <c r="BB753">
        <v>77.573369999999997</v>
      </c>
      <c r="BC753">
        <v>73.109160000000003</v>
      </c>
      <c r="BD753">
        <v>70.371870000000001</v>
      </c>
      <c r="BE753">
        <v>66.714740000000006</v>
      </c>
      <c r="BF753">
        <v>65.052970000000002</v>
      </c>
      <c r="BG753">
        <v>63.580170000000003</v>
      </c>
      <c r="BH753">
        <v>1014.207</v>
      </c>
      <c r="BI753">
        <v>1605.431</v>
      </c>
      <c r="BJ753">
        <v>2755.3739999999998</v>
      </c>
      <c r="BK753">
        <v>2762.7109999999998</v>
      </c>
      <c r="BL753">
        <v>4000.63</v>
      </c>
      <c r="BM753">
        <v>7561.107</v>
      </c>
      <c r="BN753">
        <v>9076.1740000000009</v>
      </c>
      <c r="BO753">
        <v>9467.7610000000004</v>
      </c>
      <c r="BP753">
        <v>6164.7330000000002</v>
      </c>
      <c r="BQ753">
        <v>4857.4949999999999</v>
      </c>
      <c r="BR753">
        <v>4057.4589999999998</v>
      </c>
      <c r="BS753">
        <v>4338.0940000000001</v>
      </c>
      <c r="BT753">
        <v>2287.3220000000001</v>
      </c>
      <c r="BU753">
        <v>4683.5540000000001</v>
      </c>
      <c r="BV753">
        <v>9316.6689999999999</v>
      </c>
      <c r="BW753">
        <v>6083.0649999999996</v>
      </c>
      <c r="BX753">
        <v>5946.942</v>
      </c>
      <c r="BY753">
        <v>5366.1850000000004</v>
      </c>
      <c r="BZ753">
        <v>744.72190000000001</v>
      </c>
      <c r="CA753">
        <v>-487.34070000000003</v>
      </c>
      <c r="CB753">
        <v>-693.70159999999998</v>
      </c>
      <c r="CC753">
        <v>-3348.3180000000002</v>
      </c>
      <c r="CD753">
        <v>-781.27589999999998</v>
      </c>
      <c r="CE753">
        <v>-2197.6819999999998</v>
      </c>
      <c r="CF753">
        <v>4923152</v>
      </c>
      <c r="CG753">
        <v>7799441</v>
      </c>
      <c r="CH753">
        <v>6762351</v>
      </c>
      <c r="CI753">
        <v>5311739</v>
      </c>
      <c r="CJ753">
        <v>4378302</v>
      </c>
      <c r="CK753">
        <v>2119984</v>
      </c>
      <c r="CL753">
        <v>2826252</v>
      </c>
      <c r="CM753">
        <v>2905916</v>
      </c>
      <c r="CN753">
        <v>2090593</v>
      </c>
      <c r="CO753">
        <v>9851665</v>
      </c>
      <c r="CP753">
        <v>1520437</v>
      </c>
      <c r="CQ753" s="23">
        <v>13700000</v>
      </c>
      <c r="CR753" s="23">
        <v>13800000</v>
      </c>
      <c r="CS753" s="23">
        <v>14900000</v>
      </c>
      <c r="CT753" s="23">
        <v>15300000</v>
      </c>
      <c r="CU753" s="23">
        <v>14800000</v>
      </c>
      <c r="CV753" s="23">
        <v>14300000</v>
      </c>
      <c r="CW753" s="23">
        <v>14200000</v>
      </c>
      <c r="CX753" s="23">
        <v>17200000</v>
      </c>
      <c r="CY753" s="23">
        <v>13100000</v>
      </c>
      <c r="CZ753" s="23">
        <v>12300000</v>
      </c>
      <c r="DA753">
        <v>3356281</v>
      </c>
      <c r="DB753">
        <v>3533831</v>
      </c>
      <c r="DC753">
        <v>3741239</v>
      </c>
      <c r="DD753">
        <v>0</v>
      </c>
      <c r="DE753">
        <v>0</v>
      </c>
      <c r="DF753">
        <v>0</v>
      </c>
    </row>
    <row r="754" spans="1:110" x14ac:dyDescent="0.25">
      <c r="A754" s="18" t="str">
        <f t="shared" si="11"/>
        <v>portfolio_CPP_200 kW and above_All_CAISO_1-in-10_MONTHLY SYSTEM PEAK DAY_2026_11</v>
      </c>
      <c r="B754" t="s">
        <v>192</v>
      </c>
      <c r="C754" t="s">
        <v>121</v>
      </c>
      <c r="D754" t="s">
        <v>122</v>
      </c>
      <c r="E754" t="s">
        <v>7</v>
      </c>
      <c r="F754" t="s">
        <v>110</v>
      </c>
      <c r="G754" t="s">
        <v>85</v>
      </c>
      <c r="H754" t="s">
        <v>20</v>
      </c>
      <c r="I754">
        <v>2026</v>
      </c>
      <c r="J754">
        <v>11</v>
      </c>
      <c r="K754">
        <v>1492</v>
      </c>
      <c r="L754">
        <v>199562</v>
      </c>
      <c r="M754">
        <v>193781</v>
      </c>
      <c r="N754">
        <v>190776.4</v>
      </c>
      <c r="O754">
        <v>190370.3</v>
      </c>
      <c r="P754">
        <v>196988.6</v>
      </c>
      <c r="Q754">
        <v>214544.1</v>
      </c>
      <c r="R754">
        <v>239129.3</v>
      </c>
      <c r="S754">
        <v>255581.8</v>
      </c>
      <c r="T754">
        <v>265177.59999999998</v>
      </c>
      <c r="U754">
        <v>277483.59999999998</v>
      </c>
      <c r="V754">
        <v>292676.8</v>
      </c>
      <c r="W754">
        <v>304015.3</v>
      </c>
      <c r="X754">
        <v>308638.90000000002</v>
      </c>
      <c r="Y754">
        <v>311216.3</v>
      </c>
      <c r="Z754">
        <v>311062.2</v>
      </c>
      <c r="AA754">
        <v>304242.5</v>
      </c>
      <c r="AB754">
        <v>291867.59999999998</v>
      </c>
      <c r="AC754">
        <v>287732.7</v>
      </c>
      <c r="AD754">
        <v>269382.40000000002</v>
      </c>
      <c r="AE754">
        <v>252717.6</v>
      </c>
      <c r="AF754">
        <v>238962</v>
      </c>
      <c r="AG754">
        <v>232801.5</v>
      </c>
      <c r="AH754">
        <v>221853.9</v>
      </c>
      <c r="AI754">
        <v>210387</v>
      </c>
      <c r="AJ754">
        <v>66.643519999999995</v>
      </c>
      <c r="AK754">
        <v>65.818179999999998</v>
      </c>
      <c r="AL754">
        <v>64.894779999999997</v>
      </c>
      <c r="AM754">
        <v>64.238370000000003</v>
      </c>
      <c r="AN754">
        <v>63.666069999999998</v>
      </c>
      <c r="AO754">
        <v>63.222619999999999</v>
      </c>
      <c r="AP754">
        <v>63.361849999999997</v>
      </c>
      <c r="AQ754">
        <v>63.997140000000002</v>
      </c>
      <c r="AR754">
        <v>70.325699999999998</v>
      </c>
      <c r="AS754">
        <v>78.68862</v>
      </c>
      <c r="AT754">
        <v>84.953829999999996</v>
      </c>
      <c r="AU754">
        <v>89.75197</v>
      </c>
      <c r="AV754">
        <v>90.173940000000002</v>
      </c>
      <c r="AW754">
        <v>90.243740000000003</v>
      </c>
      <c r="AX754">
        <v>90.261989999999997</v>
      </c>
      <c r="AY754">
        <v>88.050820000000002</v>
      </c>
      <c r="AZ754">
        <v>86.656760000000006</v>
      </c>
      <c r="BA754">
        <v>83.19256</v>
      </c>
      <c r="BB754">
        <v>77.573369999999997</v>
      </c>
      <c r="BC754">
        <v>73.109160000000003</v>
      </c>
      <c r="BD754">
        <v>70.371870000000001</v>
      </c>
      <c r="BE754">
        <v>66.714740000000006</v>
      </c>
      <c r="BF754">
        <v>65.052970000000002</v>
      </c>
      <c r="BG754">
        <v>63.580170000000003</v>
      </c>
      <c r="BH754">
        <v>1032.8989999999999</v>
      </c>
      <c r="BI754">
        <v>1635.019</v>
      </c>
      <c r="BJ754">
        <v>2806.1559999999999</v>
      </c>
      <c r="BK754">
        <v>2813.627</v>
      </c>
      <c r="BL754">
        <v>4074.3620000000001</v>
      </c>
      <c r="BM754">
        <v>7700.4579999999996</v>
      </c>
      <c r="BN754">
        <v>9243.4480000000003</v>
      </c>
      <c r="BO754">
        <v>9642.2520000000004</v>
      </c>
      <c r="BP754">
        <v>6278.3490000000002</v>
      </c>
      <c r="BQ754">
        <v>4947.0190000000002</v>
      </c>
      <c r="BR754">
        <v>4132.2380000000003</v>
      </c>
      <c r="BS754">
        <v>4418.0450000000001</v>
      </c>
      <c r="BT754">
        <v>2329.4769999999999</v>
      </c>
      <c r="BU754">
        <v>4769.8720000000003</v>
      </c>
      <c r="BV754">
        <v>9488.375</v>
      </c>
      <c r="BW754">
        <v>6195.1769999999997</v>
      </c>
      <c r="BX754">
        <v>6056.5439999999999</v>
      </c>
      <c r="BY754">
        <v>5465.0829999999996</v>
      </c>
      <c r="BZ754">
        <v>758.44719999999995</v>
      </c>
      <c r="CA754">
        <v>-496.32240000000002</v>
      </c>
      <c r="CB754">
        <v>-706.48649999999998</v>
      </c>
      <c r="CC754">
        <v>-3410.0279999999998</v>
      </c>
      <c r="CD754">
        <v>-795.67489999999998</v>
      </c>
      <c r="CE754">
        <v>-2238.1849999999999</v>
      </c>
      <c r="CF754" s="23">
        <v>5106292</v>
      </c>
      <c r="CG754" s="23">
        <v>8089578</v>
      </c>
      <c r="CH754" s="23">
        <v>7013908</v>
      </c>
      <c r="CI754" s="23">
        <v>5509334</v>
      </c>
      <c r="CJ754" s="23">
        <v>4541174</v>
      </c>
      <c r="CK754" s="23">
        <v>2198847</v>
      </c>
      <c r="CL754" s="23">
        <v>2931388</v>
      </c>
      <c r="CM754" s="23">
        <v>3014015</v>
      </c>
      <c r="CN754" s="23">
        <v>2168362</v>
      </c>
      <c r="CO754" s="23">
        <v>10200000</v>
      </c>
      <c r="CP754" s="23">
        <v>1576997</v>
      </c>
      <c r="CQ754" s="23">
        <v>14200000</v>
      </c>
      <c r="CR754" s="23">
        <v>14300000</v>
      </c>
      <c r="CS754" s="23">
        <v>15400000</v>
      </c>
      <c r="CT754" s="23">
        <v>15800000</v>
      </c>
      <c r="CU754" s="23">
        <v>15300000</v>
      </c>
      <c r="CV754" s="23">
        <v>14900000</v>
      </c>
      <c r="CW754" s="23">
        <v>14700000</v>
      </c>
      <c r="CX754" s="23">
        <v>17800000</v>
      </c>
      <c r="CY754" s="23">
        <v>13600000</v>
      </c>
      <c r="CZ754" s="23">
        <v>12800000</v>
      </c>
      <c r="DA754" s="23">
        <v>3481133</v>
      </c>
      <c r="DB754" s="23">
        <v>3665289</v>
      </c>
      <c r="DC754" s="23">
        <v>3880412</v>
      </c>
      <c r="DD754">
        <v>0</v>
      </c>
      <c r="DE754">
        <v>0</v>
      </c>
      <c r="DF754">
        <v>0</v>
      </c>
    </row>
    <row r="755" spans="1:110" x14ac:dyDescent="0.25">
      <c r="A755" s="18" t="str">
        <f t="shared" si="11"/>
        <v>portfolio_CPP_200 kW and above_All_CAISO_1-in-10_MONTHLY SYSTEM PEAK DAY_2027_11</v>
      </c>
      <c r="B755" t="s">
        <v>192</v>
      </c>
      <c r="C755" t="s">
        <v>121</v>
      </c>
      <c r="D755" t="s">
        <v>122</v>
      </c>
      <c r="E755" t="s">
        <v>7</v>
      </c>
      <c r="F755" t="s">
        <v>110</v>
      </c>
      <c r="G755" t="s">
        <v>85</v>
      </c>
      <c r="H755" t="s">
        <v>20</v>
      </c>
      <c r="I755">
        <v>2027</v>
      </c>
      <c r="J755">
        <v>11</v>
      </c>
      <c r="K755">
        <v>1523</v>
      </c>
      <c r="L755">
        <v>203708.4</v>
      </c>
      <c r="M755">
        <v>197807.3</v>
      </c>
      <c r="N755">
        <v>194740.2</v>
      </c>
      <c r="O755">
        <v>194325.7</v>
      </c>
      <c r="P755">
        <v>201081.5</v>
      </c>
      <c r="Q755">
        <v>219001.8</v>
      </c>
      <c r="R755">
        <v>244097.8</v>
      </c>
      <c r="S755">
        <v>260892.2</v>
      </c>
      <c r="T755">
        <v>270687.3</v>
      </c>
      <c r="U755">
        <v>283249</v>
      </c>
      <c r="V755">
        <v>298757.90000000002</v>
      </c>
      <c r="W755">
        <v>310332</v>
      </c>
      <c r="X755">
        <v>315051.7</v>
      </c>
      <c r="Y755">
        <v>317682.59999999998</v>
      </c>
      <c r="Z755">
        <v>317525.3</v>
      </c>
      <c r="AA755">
        <v>310563.90000000002</v>
      </c>
      <c r="AB755">
        <v>297931.90000000002</v>
      </c>
      <c r="AC755">
        <v>293711</v>
      </c>
      <c r="AD755">
        <v>274979.5</v>
      </c>
      <c r="AE755">
        <v>257968.4</v>
      </c>
      <c r="AF755">
        <v>243927.1</v>
      </c>
      <c r="AG755">
        <v>237638.6</v>
      </c>
      <c r="AH755">
        <v>226463.5</v>
      </c>
      <c r="AI755">
        <v>214758.39999999999</v>
      </c>
      <c r="AJ755">
        <v>66.643519999999995</v>
      </c>
      <c r="AK755">
        <v>65.818179999999998</v>
      </c>
      <c r="AL755">
        <v>64.894779999999997</v>
      </c>
      <c r="AM755">
        <v>64.238370000000003</v>
      </c>
      <c r="AN755">
        <v>63.666069999999998</v>
      </c>
      <c r="AO755">
        <v>63.222619999999999</v>
      </c>
      <c r="AP755">
        <v>63.361849999999997</v>
      </c>
      <c r="AQ755">
        <v>63.997140000000002</v>
      </c>
      <c r="AR755">
        <v>70.325699999999998</v>
      </c>
      <c r="AS755">
        <v>78.68862</v>
      </c>
      <c r="AT755">
        <v>84.953829999999996</v>
      </c>
      <c r="AU755">
        <v>89.75197</v>
      </c>
      <c r="AV755">
        <v>90.173940000000002</v>
      </c>
      <c r="AW755">
        <v>90.243740000000003</v>
      </c>
      <c r="AX755">
        <v>90.261989999999997</v>
      </c>
      <c r="AY755">
        <v>88.050820000000002</v>
      </c>
      <c r="AZ755">
        <v>86.656760000000006</v>
      </c>
      <c r="BA755">
        <v>83.19256</v>
      </c>
      <c r="BB755">
        <v>77.573369999999997</v>
      </c>
      <c r="BC755">
        <v>73.109160000000003</v>
      </c>
      <c r="BD755">
        <v>70.371870000000001</v>
      </c>
      <c r="BE755">
        <v>66.714740000000006</v>
      </c>
      <c r="BF755">
        <v>65.052970000000002</v>
      </c>
      <c r="BG755">
        <v>63.580170000000003</v>
      </c>
      <c r="BH755">
        <v>1054.3599999999999</v>
      </c>
      <c r="BI755">
        <v>1668.99</v>
      </c>
      <c r="BJ755">
        <v>2864.4609999999998</v>
      </c>
      <c r="BK755">
        <v>2872.0880000000002</v>
      </c>
      <c r="BL755">
        <v>4159.0169999999998</v>
      </c>
      <c r="BM755">
        <v>7860.4549999999999</v>
      </c>
      <c r="BN755">
        <v>9435.5040000000008</v>
      </c>
      <c r="BO755">
        <v>9842.5939999999991</v>
      </c>
      <c r="BP755">
        <v>6408.7969999999996</v>
      </c>
      <c r="BQ755">
        <v>5049.8050000000003</v>
      </c>
      <c r="BR755">
        <v>4218.0959999999995</v>
      </c>
      <c r="BS755">
        <v>4509.8410000000003</v>
      </c>
      <c r="BT755">
        <v>2377.8780000000002</v>
      </c>
      <c r="BU755">
        <v>4868.9780000000001</v>
      </c>
      <c r="BV755">
        <v>9685.52</v>
      </c>
      <c r="BW755">
        <v>6323.8969999999999</v>
      </c>
      <c r="BX755">
        <v>6182.384</v>
      </c>
      <c r="BY755">
        <v>5578.634</v>
      </c>
      <c r="BZ755">
        <v>774.20579999999995</v>
      </c>
      <c r="CA755">
        <v>-506.63470000000001</v>
      </c>
      <c r="CB755">
        <v>-721.16549999999995</v>
      </c>
      <c r="CC755">
        <v>-3480.8789999999999</v>
      </c>
      <c r="CD755">
        <v>-812.20699999999999</v>
      </c>
      <c r="CE755">
        <v>-2284.6889999999999</v>
      </c>
      <c r="CF755" s="23">
        <v>5320688</v>
      </c>
      <c r="CG755" s="23">
        <v>8429233</v>
      </c>
      <c r="CH755" s="23">
        <v>7308399</v>
      </c>
      <c r="CI755" s="23">
        <v>5740652</v>
      </c>
      <c r="CJ755" s="23">
        <v>4731842</v>
      </c>
      <c r="CK755" s="23">
        <v>2291169</v>
      </c>
      <c r="CL755" s="23">
        <v>3054467</v>
      </c>
      <c r="CM755" s="23">
        <v>3140563</v>
      </c>
      <c r="CN755" s="23">
        <v>2259404</v>
      </c>
      <c r="CO755" s="23">
        <v>10600000</v>
      </c>
      <c r="CP755" s="23">
        <v>1643209</v>
      </c>
      <c r="CQ755" s="23">
        <v>14800000</v>
      </c>
      <c r="CR755" s="23">
        <v>14900000</v>
      </c>
      <c r="CS755" s="23">
        <v>16100000</v>
      </c>
      <c r="CT755" s="23">
        <v>16500000</v>
      </c>
      <c r="CU755" s="23">
        <v>15900000</v>
      </c>
      <c r="CV755" s="23">
        <v>15500000</v>
      </c>
      <c r="CW755" s="23">
        <v>15300000</v>
      </c>
      <c r="CX755" s="23">
        <v>18600000</v>
      </c>
      <c r="CY755" s="23">
        <v>14100000</v>
      </c>
      <c r="CZ755" s="23">
        <v>13300000</v>
      </c>
      <c r="DA755" s="23">
        <v>3627295</v>
      </c>
      <c r="DB755" s="23">
        <v>3819182</v>
      </c>
      <c r="DC755" s="23">
        <v>4043338</v>
      </c>
      <c r="DD755">
        <v>0</v>
      </c>
      <c r="DE755">
        <v>0</v>
      </c>
      <c r="DF755">
        <v>0</v>
      </c>
    </row>
    <row r="756" spans="1:110" x14ac:dyDescent="0.25">
      <c r="A756" s="18" t="str">
        <f t="shared" si="11"/>
        <v>portfolio_CPP_200 kW and above_All_CAISO_1-in-10_MONTHLY SYSTEM PEAK DAY_2028_11</v>
      </c>
      <c r="B756" t="s">
        <v>192</v>
      </c>
      <c r="C756" t="s">
        <v>121</v>
      </c>
      <c r="D756" t="s">
        <v>122</v>
      </c>
      <c r="E756" t="s">
        <v>7</v>
      </c>
      <c r="F756" t="s">
        <v>110</v>
      </c>
      <c r="G756" t="s">
        <v>85</v>
      </c>
      <c r="H756" t="s">
        <v>20</v>
      </c>
      <c r="I756">
        <v>2028</v>
      </c>
      <c r="J756">
        <v>11</v>
      </c>
      <c r="K756">
        <v>1555</v>
      </c>
      <c r="L756">
        <v>207988.5</v>
      </c>
      <c r="M756">
        <v>201963.4</v>
      </c>
      <c r="N756">
        <v>198831.9</v>
      </c>
      <c r="O756">
        <v>198408.7</v>
      </c>
      <c r="P756">
        <v>205306.5</v>
      </c>
      <c r="Q756">
        <v>223603.3</v>
      </c>
      <c r="R756">
        <v>249226.5</v>
      </c>
      <c r="S756">
        <v>266373.8</v>
      </c>
      <c r="T756">
        <v>276374.8</v>
      </c>
      <c r="U756">
        <v>289200.40000000002</v>
      </c>
      <c r="V756">
        <v>305035.2</v>
      </c>
      <c r="W756">
        <v>316852.40000000002</v>
      </c>
      <c r="X756">
        <v>321671.3</v>
      </c>
      <c r="Y756">
        <v>324357.5</v>
      </c>
      <c r="Z756">
        <v>324196.8</v>
      </c>
      <c r="AA756">
        <v>317089.3</v>
      </c>
      <c r="AB756">
        <v>304191.8</v>
      </c>
      <c r="AC756">
        <v>299882.2</v>
      </c>
      <c r="AD756">
        <v>280757.09999999998</v>
      </c>
      <c r="AE756">
        <v>263388.7</v>
      </c>
      <c r="AF756">
        <v>249052.3</v>
      </c>
      <c r="AG756">
        <v>242631.6</v>
      </c>
      <c r="AH756">
        <v>231221.7</v>
      </c>
      <c r="AI756">
        <v>219270.7</v>
      </c>
      <c r="AJ756">
        <v>66.643519999999995</v>
      </c>
      <c r="AK756">
        <v>65.818179999999998</v>
      </c>
      <c r="AL756">
        <v>64.894779999999997</v>
      </c>
      <c r="AM756">
        <v>64.238370000000003</v>
      </c>
      <c r="AN756">
        <v>63.666069999999998</v>
      </c>
      <c r="AO756">
        <v>63.222619999999999</v>
      </c>
      <c r="AP756">
        <v>63.361849999999997</v>
      </c>
      <c r="AQ756">
        <v>63.997140000000002</v>
      </c>
      <c r="AR756">
        <v>70.325699999999998</v>
      </c>
      <c r="AS756">
        <v>78.68862</v>
      </c>
      <c r="AT756">
        <v>84.953829999999996</v>
      </c>
      <c r="AU756">
        <v>89.75197</v>
      </c>
      <c r="AV756">
        <v>90.173940000000002</v>
      </c>
      <c r="AW756">
        <v>90.243740000000003</v>
      </c>
      <c r="AX756">
        <v>90.261989999999997</v>
      </c>
      <c r="AY756">
        <v>88.050820000000002</v>
      </c>
      <c r="AZ756">
        <v>86.656760000000006</v>
      </c>
      <c r="BA756">
        <v>83.19256</v>
      </c>
      <c r="BB756">
        <v>77.573369999999997</v>
      </c>
      <c r="BC756">
        <v>73.109160000000003</v>
      </c>
      <c r="BD756">
        <v>70.371870000000001</v>
      </c>
      <c r="BE756">
        <v>66.714740000000006</v>
      </c>
      <c r="BF756">
        <v>65.052970000000002</v>
      </c>
      <c r="BG756">
        <v>63.580170000000003</v>
      </c>
      <c r="BH756">
        <v>1076.5139999999999</v>
      </c>
      <c r="BI756">
        <v>1704.058</v>
      </c>
      <c r="BJ756">
        <v>2924.6460000000002</v>
      </c>
      <c r="BK756">
        <v>2932.433</v>
      </c>
      <c r="BL756">
        <v>4246.4030000000002</v>
      </c>
      <c r="BM756">
        <v>8025.6120000000001</v>
      </c>
      <c r="BN756">
        <v>9633.7549999999992</v>
      </c>
      <c r="BO756">
        <v>10049.4</v>
      </c>
      <c r="BP756">
        <v>6543.4539999999997</v>
      </c>
      <c r="BQ756">
        <v>5155.9070000000002</v>
      </c>
      <c r="BR756">
        <v>4306.723</v>
      </c>
      <c r="BS756">
        <v>4604.598</v>
      </c>
      <c r="BT756">
        <v>2427.84</v>
      </c>
      <c r="BU756">
        <v>4971.2809999999999</v>
      </c>
      <c r="BV756">
        <v>9889.0229999999992</v>
      </c>
      <c r="BW756">
        <v>6456.7690000000002</v>
      </c>
      <c r="BX756">
        <v>6312.2830000000004</v>
      </c>
      <c r="BY756">
        <v>5695.848</v>
      </c>
      <c r="BZ756">
        <v>790.47280000000001</v>
      </c>
      <c r="CA756">
        <v>-517.27970000000005</v>
      </c>
      <c r="CB756">
        <v>-736.31809999999996</v>
      </c>
      <c r="CC756">
        <v>-3554.0169999999998</v>
      </c>
      <c r="CD756">
        <v>-829.27239999999995</v>
      </c>
      <c r="CE756">
        <v>-2332.6930000000002</v>
      </c>
      <c r="CF756" s="23">
        <v>5546624</v>
      </c>
      <c r="CG756" s="23">
        <v>8787170</v>
      </c>
      <c r="CH756" s="23">
        <v>7618741</v>
      </c>
      <c r="CI756" s="23">
        <v>5984422</v>
      </c>
      <c r="CJ756" s="23">
        <v>4932774</v>
      </c>
      <c r="CK756" s="23">
        <v>2388461</v>
      </c>
      <c r="CL756" s="23">
        <v>3184172</v>
      </c>
      <c r="CM756" s="23">
        <v>3273923</v>
      </c>
      <c r="CN756" s="23">
        <v>2355347</v>
      </c>
      <c r="CO756" s="23">
        <v>11100000</v>
      </c>
      <c r="CP756" s="23">
        <v>1712986</v>
      </c>
      <c r="CQ756" s="23">
        <v>15400000</v>
      </c>
      <c r="CR756" s="23">
        <v>15500000</v>
      </c>
      <c r="CS756" s="23">
        <v>16800000</v>
      </c>
      <c r="CT756" s="23">
        <v>17200000</v>
      </c>
      <c r="CU756" s="23">
        <v>16600000</v>
      </c>
      <c r="CV756" s="23">
        <v>16100000</v>
      </c>
      <c r="CW756" s="23">
        <v>16000000</v>
      </c>
      <c r="CX756" s="23">
        <v>19400000</v>
      </c>
      <c r="CY756" s="23">
        <v>14700000</v>
      </c>
      <c r="CZ756" s="23">
        <v>13900000</v>
      </c>
      <c r="DA756" s="23">
        <v>3781323</v>
      </c>
      <c r="DB756" s="23">
        <v>3981359</v>
      </c>
      <c r="DC756" s="23">
        <v>4215033</v>
      </c>
      <c r="DD756">
        <v>0</v>
      </c>
      <c r="DE756">
        <v>0</v>
      </c>
      <c r="DF756">
        <v>0</v>
      </c>
    </row>
    <row r="757" spans="1:110" x14ac:dyDescent="0.25">
      <c r="A757" s="18" t="str">
        <f t="shared" si="11"/>
        <v>portfolio_CPP_200 kW and above_All_CAISO_1-in-10_MONTHLY SYSTEM PEAK DAY_2029_11</v>
      </c>
      <c r="B757" t="s">
        <v>192</v>
      </c>
      <c r="C757" t="s">
        <v>121</v>
      </c>
      <c r="D757" t="s">
        <v>122</v>
      </c>
      <c r="E757" t="s">
        <v>7</v>
      </c>
      <c r="F757" t="s">
        <v>110</v>
      </c>
      <c r="G757" t="s">
        <v>85</v>
      </c>
      <c r="H757" t="s">
        <v>20</v>
      </c>
      <c r="I757">
        <v>2029</v>
      </c>
      <c r="J757">
        <v>11</v>
      </c>
      <c r="K757">
        <v>1587</v>
      </c>
      <c r="L757">
        <v>212268.7</v>
      </c>
      <c r="M757">
        <v>206119.6</v>
      </c>
      <c r="N757">
        <v>202923.6</v>
      </c>
      <c r="O757">
        <v>202491.7</v>
      </c>
      <c r="P757">
        <v>209531.5</v>
      </c>
      <c r="Q757">
        <v>228204.79999999999</v>
      </c>
      <c r="R757">
        <v>254355.3</v>
      </c>
      <c r="S757">
        <v>271855.5</v>
      </c>
      <c r="T757">
        <v>282062.2</v>
      </c>
      <c r="U757">
        <v>295151.8</v>
      </c>
      <c r="V757">
        <v>311312.40000000002</v>
      </c>
      <c r="W757">
        <v>323372.90000000002</v>
      </c>
      <c r="X757">
        <v>328290.90000000002</v>
      </c>
      <c r="Y757">
        <v>331032.40000000002</v>
      </c>
      <c r="Z757">
        <v>330868.40000000002</v>
      </c>
      <c r="AA757">
        <v>323614.59999999998</v>
      </c>
      <c r="AB757">
        <v>310451.7</v>
      </c>
      <c r="AC757">
        <v>306053.40000000002</v>
      </c>
      <c r="AD757">
        <v>286534.8</v>
      </c>
      <c r="AE757">
        <v>268808.90000000002</v>
      </c>
      <c r="AF757">
        <v>254177.4</v>
      </c>
      <c r="AG757">
        <v>247624.7</v>
      </c>
      <c r="AH757">
        <v>235980</v>
      </c>
      <c r="AI757">
        <v>223783</v>
      </c>
      <c r="AJ757">
        <v>66.643519999999995</v>
      </c>
      <c r="AK757">
        <v>65.818179999999998</v>
      </c>
      <c r="AL757">
        <v>64.894779999999997</v>
      </c>
      <c r="AM757">
        <v>64.238370000000003</v>
      </c>
      <c r="AN757">
        <v>63.666069999999998</v>
      </c>
      <c r="AO757">
        <v>63.222619999999999</v>
      </c>
      <c r="AP757">
        <v>63.361849999999997</v>
      </c>
      <c r="AQ757">
        <v>63.997140000000002</v>
      </c>
      <c r="AR757">
        <v>70.325699999999998</v>
      </c>
      <c r="AS757">
        <v>78.68862</v>
      </c>
      <c r="AT757">
        <v>84.953829999999996</v>
      </c>
      <c r="AU757">
        <v>89.75197</v>
      </c>
      <c r="AV757">
        <v>90.173940000000002</v>
      </c>
      <c r="AW757">
        <v>90.243740000000003</v>
      </c>
      <c r="AX757">
        <v>90.261989999999997</v>
      </c>
      <c r="AY757">
        <v>88.050820000000002</v>
      </c>
      <c r="AZ757">
        <v>86.656760000000006</v>
      </c>
      <c r="BA757">
        <v>83.19256</v>
      </c>
      <c r="BB757">
        <v>77.573369999999997</v>
      </c>
      <c r="BC757">
        <v>73.109160000000003</v>
      </c>
      <c r="BD757">
        <v>70.371870000000001</v>
      </c>
      <c r="BE757">
        <v>66.714740000000006</v>
      </c>
      <c r="BF757">
        <v>65.052970000000002</v>
      </c>
      <c r="BG757">
        <v>63.580170000000003</v>
      </c>
      <c r="BH757">
        <v>1098.6669999999999</v>
      </c>
      <c r="BI757">
        <v>1739.125</v>
      </c>
      <c r="BJ757">
        <v>2984.8319999999999</v>
      </c>
      <c r="BK757">
        <v>2992.779</v>
      </c>
      <c r="BL757">
        <v>4333.7889999999998</v>
      </c>
      <c r="BM757">
        <v>8190.7690000000002</v>
      </c>
      <c r="BN757">
        <v>9832.0059999999994</v>
      </c>
      <c r="BO757">
        <v>10256.200000000001</v>
      </c>
      <c r="BP757">
        <v>6678.11</v>
      </c>
      <c r="BQ757">
        <v>5262.01</v>
      </c>
      <c r="BR757">
        <v>4395.3500000000004</v>
      </c>
      <c r="BS757">
        <v>4699.3549999999996</v>
      </c>
      <c r="BT757">
        <v>2477.8020000000001</v>
      </c>
      <c r="BU757">
        <v>5073.5829999999996</v>
      </c>
      <c r="BV757">
        <v>10092.530000000001</v>
      </c>
      <c r="BW757">
        <v>6589.6419999999998</v>
      </c>
      <c r="BX757">
        <v>6442.183</v>
      </c>
      <c r="BY757">
        <v>5813.0609999999997</v>
      </c>
      <c r="BZ757">
        <v>806.73969999999997</v>
      </c>
      <c r="CA757">
        <v>-527.92470000000003</v>
      </c>
      <c r="CB757">
        <v>-751.47059999999999</v>
      </c>
      <c r="CC757">
        <v>-3627.154</v>
      </c>
      <c r="CD757">
        <v>-846.33780000000002</v>
      </c>
      <c r="CE757">
        <v>-2380.6970000000001</v>
      </c>
      <c r="CF757">
        <v>5777259</v>
      </c>
      <c r="CG757">
        <v>9152550</v>
      </c>
      <c r="CH757">
        <v>7935537</v>
      </c>
      <c r="CI757">
        <v>6233261</v>
      </c>
      <c r="CJ757">
        <v>5137884</v>
      </c>
      <c r="CK757">
        <v>2487775</v>
      </c>
      <c r="CL757">
        <v>3316573</v>
      </c>
      <c r="CM757">
        <v>3410057</v>
      </c>
      <c r="CN757">
        <v>2453285</v>
      </c>
      <c r="CO757" s="23">
        <v>11600000</v>
      </c>
      <c r="CP757">
        <v>1784214</v>
      </c>
      <c r="CQ757" s="23">
        <v>16000000</v>
      </c>
      <c r="CR757" s="23">
        <v>16200000</v>
      </c>
      <c r="CS757" s="23">
        <v>17500000</v>
      </c>
      <c r="CT757" s="23">
        <v>17900000</v>
      </c>
      <c r="CU757" s="23">
        <v>17300000</v>
      </c>
      <c r="CV757" s="23">
        <v>16800000</v>
      </c>
      <c r="CW757" s="23">
        <v>16600000</v>
      </c>
      <c r="CX757" s="23">
        <v>20200000</v>
      </c>
      <c r="CY757" s="23">
        <v>15300000</v>
      </c>
      <c r="CZ757" s="23">
        <v>14400000</v>
      </c>
      <c r="DA757">
        <v>3938555</v>
      </c>
      <c r="DB757">
        <v>4146908</v>
      </c>
      <c r="DC757">
        <v>4390299</v>
      </c>
      <c r="DD757">
        <v>0</v>
      </c>
      <c r="DE757">
        <v>0</v>
      </c>
      <c r="DF757">
        <v>0</v>
      </c>
    </row>
    <row r="758" spans="1:110" x14ac:dyDescent="0.25">
      <c r="A758" s="18" t="str">
        <f t="shared" si="11"/>
        <v>portfolio_CPP_200 kW and above_All_CAISO_1-in-10_MONTHLY SYSTEM PEAK DAY_2030_11</v>
      </c>
      <c r="B758" t="s">
        <v>192</v>
      </c>
      <c r="C758" t="s">
        <v>121</v>
      </c>
      <c r="D758" t="s">
        <v>122</v>
      </c>
      <c r="E758" t="s">
        <v>7</v>
      </c>
      <c r="F758" t="s">
        <v>110</v>
      </c>
      <c r="G758" t="s">
        <v>85</v>
      </c>
      <c r="H758" t="s">
        <v>20</v>
      </c>
      <c r="I758">
        <v>2030</v>
      </c>
      <c r="J758">
        <v>11</v>
      </c>
      <c r="K758">
        <v>1620</v>
      </c>
      <c r="L758">
        <v>216682.6</v>
      </c>
      <c r="M758">
        <v>210405.6</v>
      </c>
      <c r="N758">
        <v>207143.2</v>
      </c>
      <c r="O758">
        <v>206702.3</v>
      </c>
      <c r="P758">
        <v>213888.5</v>
      </c>
      <c r="Q758">
        <v>232950</v>
      </c>
      <c r="R758">
        <v>259644.4</v>
      </c>
      <c r="S758">
        <v>277508.40000000002</v>
      </c>
      <c r="T758">
        <v>287927.40000000002</v>
      </c>
      <c r="U758">
        <v>301289.2</v>
      </c>
      <c r="V758">
        <v>317785.8</v>
      </c>
      <c r="W758">
        <v>330097.09999999998</v>
      </c>
      <c r="X758">
        <v>335117.3</v>
      </c>
      <c r="Y758">
        <v>337915.8</v>
      </c>
      <c r="Z758">
        <v>337748.4</v>
      </c>
      <c r="AA758">
        <v>330343.8</v>
      </c>
      <c r="AB758">
        <v>316907.2</v>
      </c>
      <c r="AC758">
        <v>312417.5</v>
      </c>
      <c r="AD758">
        <v>292492.90000000002</v>
      </c>
      <c r="AE758">
        <v>274398.5</v>
      </c>
      <c r="AF758">
        <v>259462.8</v>
      </c>
      <c r="AG758">
        <v>252773.8</v>
      </c>
      <c r="AH758">
        <v>240886.9</v>
      </c>
      <c r="AI758">
        <v>228436.3</v>
      </c>
      <c r="AJ758">
        <v>66.643519999999995</v>
      </c>
      <c r="AK758">
        <v>65.818179999999998</v>
      </c>
      <c r="AL758">
        <v>64.894779999999997</v>
      </c>
      <c r="AM758">
        <v>64.238370000000003</v>
      </c>
      <c r="AN758">
        <v>63.666069999999998</v>
      </c>
      <c r="AO758">
        <v>63.222619999999999</v>
      </c>
      <c r="AP758">
        <v>63.361849999999997</v>
      </c>
      <c r="AQ758">
        <v>63.997140000000002</v>
      </c>
      <c r="AR758">
        <v>70.325699999999998</v>
      </c>
      <c r="AS758">
        <v>78.68862</v>
      </c>
      <c r="AT758">
        <v>84.953829999999996</v>
      </c>
      <c r="AU758">
        <v>89.75197</v>
      </c>
      <c r="AV758">
        <v>90.173940000000002</v>
      </c>
      <c r="AW758">
        <v>90.243740000000003</v>
      </c>
      <c r="AX758">
        <v>90.261989999999997</v>
      </c>
      <c r="AY758">
        <v>88.050820000000002</v>
      </c>
      <c r="AZ758">
        <v>86.656760000000006</v>
      </c>
      <c r="BA758">
        <v>83.19256</v>
      </c>
      <c r="BB758">
        <v>77.573369999999997</v>
      </c>
      <c r="BC758">
        <v>73.109160000000003</v>
      </c>
      <c r="BD758">
        <v>70.371870000000001</v>
      </c>
      <c r="BE758">
        <v>66.714740000000006</v>
      </c>
      <c r="BF758">
        <v>65.052970000000002</v>
      </c>
      <c r="BG758">
        <v>63.580170000000003</v>
      </c>
      <c r="BH758">
        <v>1121.5129999999999</v>
      </c>
      <c r="BI758">
        <v>1775.289</v>
      </c>
      <c r="BJ758">
        <v>3046.8980000000001</v>
      </c>
      <c r="BK758">
        <v>3055.011</v>
      </c>
      <c r="BL758">
        <v>4423.9049999999997</v>
      </c>
      <c r="BM758">
        <v>8361.0879999999997</v>
      </c>
      <c r="BN758">
        <v>10036.450000000001</v>
      </c>
      <c r="BO758">
        <v>10469.469999999999</v>
      </c>
      <c r="BP758">
        <v>6816.9740000000002</v>
      </c>
      <c r="BQ758">
        <v>5371.4279999999999</v>
      </c>
      <c r="BR758">
        <v>4486.7470000000003</v>
      </c>
      <c r="BS758">
        <v>4797.0730000000003</v>
      </c>
      <c r="BT758">
        <v>2529.3249999999998</v>
      </c>
      <c r="BU758">
        <v>5179.0829999999996</v>
      </c>
      <c r="BV758">
        <v>10302.39</v>
      </c>
      <c r="BW758">
        <v>6726.6670000000004</v>
      </c>
      <c r="BX758">
        <v>6576.1409999999996</v>
      </c>
      <c r="BY758">
        <v>5933.9380000000001</v>
      </c>
      <c r="BZ758">
        <v>823.51509999999996</v>
      </c>
      <c r="CA758">
        <v>-538.90229999999997</v>
      </c>
      <c r="CB758">
        <v>-767.09659999999997</v>
      </c>
      <c r="CC758">
        <v>-3702.5770000000002</v>
      </c>
      <c r="CD758">
        <v>-863.93650000000002</v>
      </c>
      <c r="CE758">
        <v>-2430.201</v>
      </c>
      <c r="CF758">
        <v>6020021</v>
      </c>
      <c r="CG758">
        <v>9537142</v>
      </c>
      <c r="CH758">
        <v>8268990</v>
      </c>
      <c r="CI758">
        <v>6495184</v>
      </c>
      <c r="CJ758">
        <v>5353780</v>
      </c>
      <c r="CK758">
        <v>2592312</v>
      </c>
      <c r="CL758">
        <v>3455936</v>
      </c>
      <c r="CM758">
        <v>3553348</v>
      </c>
      <c r="CN758">
        <v>2556373</v>
      </c>
      <c r="CO758" s="23">
        <v>12000000</v>
      </c>
      <c r="CP758">
        <v>1859187</v>
      </c>
      <c r="CQ758" s="23">
        <v>16700000</v>
      </c>
      <c r="CR758" s="23">
        <v>16800000</v>
      </c>
      <c r="CS758" s="23">
        <v>18200000</v>
      </c>
      <c r="CT758" s="23">
        <v>18700000</v>
      </c>
      <c r="CU758" s="23">
        <v>18000000</v>
      </c>
      <c r="CV758" s="23">
        <v>17500000</v>
      </c>
      <c r="CW758" s="23">
        <v>17300000</v>
      </c>
      <c r="CX758" s="23">
        <v>21000000</v>
      </c>
      <c r="CY758" s="23">
        <v>16000000</v>
      </c>
      <c r="CZ758" s="23">
        <v>15000000</v>
      </c>
      <c r="DA758">
        <v>4104054</v>
      </c>
      <c r="DB758">
        <v>4321162</v>
      </c>
      <c r="DC758">
        <v>4574780</v>
      </c>
      <c r="DD758">
        <v>0</v>
      </c>
      <c r="DE758">
        <v>0</v>
      </c>
      <c r="DF758">
        <v>0</v>
      </c>
    </row>
    <row r="759" spans="1:110" x14ac:dyDescent="0.25">
      <c r="A759" s="18" t="str">
        <f t="shared" si="11"/>
        <v>portfolio_CPP_200 kW and above_All_CAISO_1-in-10_MONTHLY SYSTEM PEAK DAY_2019_12</v>
      </c>
      <c r="B759" t="s">
        <v>192</v>
      </c>
      <c r="C759" t="s">
        <v>121</v>
      </c>
      <c r="D759" t="s">
        <v>122</v>
      </c>
      <c r="E759" t="s">
        <v>7</v>
      </c>
      <c r="F759" t="s">
        <v>110</v>
      </c>
      <c r="G759" t="s">
        <v>85</v>
      </c>
      <c r="H759" t="s">
        <v>20</v>
      </c>
      <c r="I759">
        <v>2019</v>
      </c>
      <c r="J759">
        <v>12</v>
      </c>
      <c r="K759">
        <v>1277</v>
      </c>
      <c r="L759">
        <v>170548</v>
      </c>
      <c r="M759">
        <v>165743.6</v>
      </c>
      <c r="N759">
        <v>163122.6</v>
      </c>
      <c r="O759">
        <v>162914.20000000001</v>
      </c>
      <c r="P759">
        <v>168602.2</v>
      </c>
      <c r="Q759">
        <v>183627.9</v>
      </c>
      <c r="R759">
        <v>204678</v>
      </c>
      <c r="S759">
        <v>218749.9</v>
      </c>
      <c r="T759">
        <v>227458.4</v>
      </c>
      <c r="U759">
        <v>232562.2</v>
      </c>
      <c r="V759">
        <v>238054.9</v>
      </c>
      <c r="W759">
        <v>240749.3</v>
      </c>
      <c r="X759">
        <v>241577.60000000001</v>
      </c>
      <c r="Y759">
        <v>241748.4</v>
      </c>
      <c r="Z759">
        <v>239666.5</v>
      </c>
      <c r="AA759">
        <v>233986</v>
      </c>
      <c r="AB759">
        <v>226062</v>
      </c>
      <c r="AC759">
        <v>220779</v>
      </c>
      <c r="AD759">
        <v>210367.3</v>
      </c>
      <c r="AE759">
        <v>205103.9</v>
      </c>
      <c r="AF759">
        <v>198789.9</v>
      </c>
      <c r="AG759">
        <v>195154.6</v>
      </c>
      <c r="AH759">
        <v>188279.5</v>
      </c>
      <c r="AI759">
        <v>179979.3</v>
      </c>
      <c r="AJ759">
        <v>47.441299999999998</v>
      </c>
      <c r="AK759">
        <v>46.714030000000001</v>
      </c>
      <c r="AL759">
        <v>46.020040000000002</v>
      </c>
      <c r="AM759">
        <v>45.389049999999997</v>
      </c>
      <c r="AN759">
        <v>45.068719999999999</v>
      </c>
      <c r="AO759">
        <v>44.759480000000003</v>
      </c>
      <c r="AP759">
        <v>44.948099999999997</v>
      </c>
      <c r="AQ759">
        <v>44.793129999999998</v>
      </c>
      <c r="AR759">
        <v>48.178240000000002</v>
      </c>
      <c r="AS759">
        <v>52.724049999999998</v>
      </c>
      <c r="AT759">
        <v>56.25376</v>
      </c>
      <c r="AU759">
        <v>59.259839999999997</v>
      </c>
      <c r="AV759">
        <v>61.14996</v>
      </c>
      <c r="AW759">
        <v>61.557980000000001</v>
      </c>
      <c r="AX759">
        <v>61.394419999999997</v>
      </c>
      <c r="AY759">
        <v>60.921259999999997</v>
      </c>
      <c r="AZ759">
        <v>59.862560000000002</v>
      </c>
      <c r="BA759">
        <v>57.796349999999997</v>
      </c>
      <c r="BB759">
        <v>55.877589999999998</v>
      </c>
      <c r="BC759">
        <v>54.201500000000003</v>
      </c>
      <c r="BD759">
        <v>53.53687</v>
      </c>
      <c r="BE759">
        <v>52.078380000000003</v>
      </c>
      <c r="BF759">
        <v>50.955260000000003</v>
      </c>
      <c r="BG759">
        <v>50.593409999999999</v>
      </c>
      <c r="BH759">
        <v>761.18240000000003</v>
      </c>
      <c r="BI759">
        <v>1408.9190000000001</v>
      </c>
      <c r="BJ759">
        <v>2390.636</v>
      </c>
      <c r="BK759">
        <v>2408.1790000000001</v>
      </c>
      <c r="BL759">
        <v>3487.239</v>
      </c>
      <c r="BM759">
        <v>6590.808</v>
      </c>
      <c r="BN759">
        <v>7915.2510000000002</v>
      </c>
      <c r="BO759">
        <v>8252.7849999999999</v>
      </c>
      <c r="BP759">
        <v>5368.28</v>
      </c>
      <c r="BQ759">
        <v>2040.117</v>
      </c>
      <c r="BR759">
        <v>4414.1880000000001</v>
      </c>
      <c r="BS759">
        <v>2184.8139999999999</v>
      </c>
      <c r="BT759">
        <v>2537.8330000000001</v>
      </c>
      <c r="BU759">
        <v>3532.8809999999999</v>
      </c>
      <c r="BV759">
        <v>5539.817</v>
      </c>
      <c r="BW759">
        <v>5733.91</v>
      </c>
      <c r="BX759">
        <v>5945.7460000000001</v>
      </c>
      <c r="BY759">
        <v>4893.2849999999999</v>
      </c>
      <c r="BZ759">
        <v>131.21299999999999</v>
      </c>
      <c r="CA759">
        <v>-551.06079999999997</v>
      </c>
      <c r="CB759">
        <v>-548.94709999999998</v>
      </c>
      <c r="CC759">
        <v>-2951.8649999999998</v>
      </c>
      <c r="CD759">
        <v>-655.85270000000003</v>
      </c>
      <c r="CE759">
        <v>-1915.6579999999999</v>
      </c>
      <c r="CF759" s="23">
        <v>3551916</v>
      </c>
      <c r="CG759" s="23">
        <v>5895643</v>
      </c>
      <c r="CH759" s="23">
        <v>5150186</v>
      </c>
      <c r="CI759" s="23">
        <v>3900261</v>
      </c>
      <c r="CJ759" s="23">
        <v>3312431</v>
      </c>
      <c r="CK759" s="23">
        <v>1611951</v>
      </c>
      <c r="CL759" s="23">
        <v>2155228</v>
      </c>
      <c r="CM759" s="23">
        <v>2212089</v>
      </c>
      <c r="CN759" s="23">
        <v>1565215</v>
      </c>
      <c r="CO759" s="23">
        <v>7522100</v>
      </c>
      <c r="CP759" s="23">
        <v>1364827</v>
      </c>
      <c r="CQ759" s="23">
        <v>11700000</v>
      </c>
      <c r="CR759" s="23">
        <v>13400000</v>
      </c>
      <c r="CS759" s="23">
        <v>15100000</v>
      </c>
      <c r="CT759" s="23">
        <v>14400000</v>
      </c>
      <c r="CU759" s="23">
        <v>11900000</v>
      </c>
      <c r="CV759" s="23">
        <v>12500000</v>
      </c>
      <c r="CW759" s="23">
        <v>12100000</v>
      </c>
      <c r="CX759" s="23">
        <v>12600000</v>
      </c>
      <c r="CY759" s="23">
        <v>10300000</v>
      </c>
      <c r="CZ759" s="23">
        <v>9880556</v>
      </c>
      <c r="DA759" s="23">
        <v>2559742</v>
      </c>
      <c r="DB759" s="23">
        <v>2630982</v>
      </c>
      <c r="DC759" s="23">
        <v>2863571</v>
      </c>
      <c r="DD759">
        <v>0</v>
      </c>
      <c r="DE759">
        <v>0</v>
      </c>
      <c r="DF759">
        <v>0</v>
      </c>
    </row>
    <row r="760" spans="1:110" x14ac:dyDescent="0.25">
      <c r="A760" s="18" t="str">
        <f t="shared" si="11"/>
        <v>portfolio_CPP_200 kW and above_All_CAISO_1-in-10_MONTHLY SYSTEM PEAK DAY_2020_12</v>
      </c>
      <c r="B760" t="s">
        <v>192</v>
      </c>
      <c r="C760" t="s">
        <v>121</v>
      </c>
      <c r="D760" t="s">
        <v>122</v>
      </c>
      <c r="E760" t="s">
        <v>7</v>
      </c>
      <c r="F760" t="s">
        <v>110</v>
      </c>
      <c r="G760" t="s">
        <v>85</v>
      </c>
      <c r="H760" t="s">
        <v>20</v>
      </c>
      <c r="I760">
        <v>2020</v>
      </c>
      <c r="J760">
        <v>12</v>
      </c>
      <c r="K760">
        <v>1303</v>
      </c>
      <c r="L760">
        <v>174020.4</v>
      </c>
      <c r="M760">
        <v>169118.2</v>
      </c>
      <c r="N760">
        <v>166443.79999999999</v>
      </c>
      <c r="O760">
        <v>166231.1</v>
      </c>
      <c r="P760">
        <v>172035</v>
      </c>
      <c r="Q760">
        <v>187366.6</v>
      </c>
      <c r="R760">
        <v>208845.3</v>
      </c>
      <c r="S760">
        <v>223203.7</v>
      </c>
      <c r="T760">
        <v>232089.5</v>
      </c>
      <c r="U760">
        <v>237297.3</v>
      </c>
      <c r="V760">
        <v>242901.7</v>
      </c>
      <c r="W760">
        <v>245651</v>
      </c>
      <c r="X760">
        <v>246496.2</v>
      </c>
      <c r="Y760">
        <v>246670.4</v>
      </c>
      <c r="Z760">
        <v>244546.2</v>
      </c>
      <c r="AA760">
        <v>238750</v>
      </c>
      <c r="AB760">
        <v>230664.7</v>
      </c>
      <c r="AC760">
        <v>225274.1</v>
      </c>
      <c r="AD760">
        <v>214650.4</v>
      </c>
      <c r="AE760">
        <v>209279.9</v>
      </c>
      <c r="AF760">
        <v>202837.3</v>
      </c>
      <c r="AG760">
        <v>199128</v>
      </c>
      <c r="AH760">
        <v>192112.9</v>
      </c>
      <c r="AI760">
        <v>183643.7</v>
      </c>
      <c r="AJ760">
        <v>47.441299999999998</v>
      </c>
      <c r="AK760">
        <v>46.714030000000001</v>
      </c>
      <c r="AL760">
        <v>46.020040000000002</v>
      </c>
      <c r="AM760">
        <v>45.389049999999997</v>
      </c>
      <c r="AN760">
        <v>45.068719999999999</v>
      </c>
      <c r="AO760">
        <v>44.759480000000003</v>
      </c>
      <c r="AP760">
        <v>44.948099999999997</v>
      </c>
      <c r="AQ760">
        <v>44.793129999999998</v>
      </c>
      <c r="AR760">
        <v>48.178240000000002</v>
      </c>
      <c r="AS760">
        <v>52.724049999999998</v>
      </c>
      <c r="AT760">
        <v>56.25376</v>
      </c>
      <c r="AU760">
        <v>59.259839999999997</v>
      </c>
      <c r="AV760">
        <v>61.14996</v>
      </c>
      <c r="AW760">
        <v>61.557980000000001</v>
      </c>
      <c r="AX760">
        <v>61.394419999999997</v>
      </c>
      <c r="AY760">
        <v>60.921259999999997</v>
      </c>
      <c r="AZ760">
        <v>59.862560000000002</v>
      </c>
      <c r="BA760">
        <v>57.796349999999997</v>
      </c>
      <c r="BB760">
        <v>55.877589999999998</v>
      </c>
      <c r="BC760">
        <v>54.201500000000003</v>
      </c>
      <c r="BD760">
        <v>53.53687</v>
      </c>
      <c r="BE760">
        <v>52.078380000000003</v>
      </c>
      <c r="BF760">
        <v>50.955260000000003</v>
      </c>
      <c r="BG760">
        <v>50.593409999999999</v>
      </c>
      <c r="BH760">
        <v>776.68029999999999</v>
      </c>
      <c r="BI760">
        <v>1437.605</v>
      </c>
      <c r="BJ760">
        <v>2439.31</v>
      </c>
      <c r="BK760">
        <v>2457.21</v>
      </c>
      <c r="BL760">
        <v>3558.24</v>
      </c>
      <c r="BM760">
        <v>6724.9989999999998</v>
      </c>
      <c r="BN760">
        <v>8076.4080000000004</v>
      </c>
      <c r="BO760">
        <v>8420.8140000000003</v>
      </c>
      <c r="BP760">
        <v>5477.58</v>
      </c>
      <c r="BQ760">
        <v>2081.654</v>
      </c>
      <c r="BR760">
        <v>4504.0630000000001</v>
      </c>
      <c r="BS760">
        <v>2229.297</v>
      </c>
      <c r="BT760">
        <v>2589.5039999999999</v>
      </c>
      <c r="BU760">
        <v>3604.8119999999999</v>
      </c>
      <c r="BV760">
        <v>5652.6090000000004</v>
      </c>
      <c r="BW760">
        <v>5850.6540000000005</v>
      </c>
      <c r="BX760">
        <v>6066.8029999999999</v>
      </c>
      <c r="BY760">
        <v>4992.9129999999996</v>
      </c>
      <c r="BZ760">
        <v>133.88460000000001</v>
      </c>
      <c r="CA760">
        <v>-562.28049999999996</v>
      </c>
      <c r="CB760">
        <v>-560.12379999999996</v>
      </c>
      <c r="CC760">
        <v>-3011.9659999999999</v>
      </c>
      <c r="CD760">
        <v>-669.20609999999999</v>
      </c>
      <c r="CE760">
        <v>-1954.662</v>
      </c>
      <c r="CF760">
        <v>3698024</v>
      </c>
      <c r="CG760">
        <v>6138160</v>
      </c>
      <c r="CH760">
        <v>5362039</v>
      </c>
      <c r="CI760">
        <v>4060698</v>
      </c>
      <c r="CJ760">
        <v>3448688</v>
      </c>
      <c r="CK760">
        <v>1678258</v>
      </c>
      <c r="CL760">
        <v>2243884</v>
      </c>
      <c r="CM760">
        <v>2303084</v>
      </c>
      <c r="CN760">
        <v>1629600</v>
      </c>
      <c r="CO760">
        <v>7831522</v>
      </c>
      <c r="CP760">
        <v>1420969</v>
      </c>
      <c r="CQ760" s="23">
        <v>12100000</v>
      </c>
      <c r="CR760" s="23">
        <v>14000000</v>
      </c>
      <c r="CS760" s="23">
        <v>15700000</v>
      </c>
      <c r="CT760" s="23">
        <v>15000000</v>
      </c>
      <c r="CU760" s="23">
        <v>12400000</v>
      </c>
      <c r="CV760" s="23">
        <v>13000000</v>
      </c>
      <c r="CW760" s="23">
        <v>12600000</v>
      </c>
      <c r="CX760" s="23">
        <v>13100000</v>
      </c>
      <c r="CY760" s="23">
        <v>10700000</v>
      </c>
      <c r="CZ760" s="23">
        <v>10300000</v>
      </c>
      <c r="DA760">
        <v>2665037</v>
      </c>
      <c r="DB760">
        <v>2739207</v>
      </c>
      <c r="DC760">
        <v>2981364</v>
      </c>
      <c r="DD760">
        <v>0</v>
      </c>
      <c r="DE760">
        <v>0</v>
      </c>
      <c r="DF760">
        <v>0</v>
      </c>
    </row>
    <row r="761" spans="1:110" x14ac:dyDescent="0.25">
      <c r="A761" s="18" t="str">
        <f t="shared" si="11"/>
        <v>portfolio_CPP_200 kW and above_All_CAISO_1-in-10_MONTHLY SYSTEM PEAK DAY_2021_12</v>
      </c>
      <c r="B761" t="s">
        <v>192</v>
      </c>
      <c r="C761" t="s">
        <v>121</v>
      </c>
      <c r="D761" t="s">
        <v>122</v>
      </c>
      <c r="E761" t="s">
        <v>7</v>
      </c>
      <c r="F761" t="s">
        <v>110</v>
      </c>
      <c r="G761" t="s">
        <v>85</v>
      </c>
      <c r="H761" t="s">
        <v>20</v>
      </c>
      <c r="I761">
        <v>2021</v>
      </c>
      <c r="J761">
        <v>12</v>
      </c>
      <c r="K761">
        <v>1321</v>
      </c>
      <c r="L761">
        <v>176424.3</v>
      </c>
      <c r="M761">
        <v>171454.5</v>
      </c>
      <c r="N761">
        <v>168743.1</v>
      </c>
      <c r="O761">
        <v>168527.5</v>
      </c>
      <c r="P761">
        <v>174411.5</v>
      </c>
      <c r="Q761">
        <v>189954.9</v>
      </c>
      <c r="R761">
        <v>211730.4</v>
      </c>
      <c r="S761">
        <v>226287.1</v>
      </c>
      <c r="T761">
        <v>235295.7</v>
      </c>
      <c r="U761">
        <v>240575.3</v>
      </c>
      <c r="V761">
        <v>246257.3</v>
      </c>
      <c r="W761">
        <v>249044.5</v>
      </c>
      <c r="X761">
        <v>249901.3</v>
      </c>
      <c r="Y761">
        <v>250078</v>
      </c>
      <c r="Z761">
        <v>247924.4</v>
      </c>
      <c r="AA761">
        <v>242048.1</v>
      </c>
      <c r="AB761">
        <v>233851.2</v>
      </c>
      <c r="AC761">
        <v>228386.1</v>
      </c>
      <c r="AD761">
        <v>217615.6</v>
      </c>
      <c r="AE761">
        <v>212171</v>
      </c>
      <c r="AF761">
        <v>205639.4</v>
      </c>
      <c r="AG761">
        <v>201878.8</v>
      </c>
      <c r="AH761">
        <v>194766.8</v>
      </c>
      <c r="AI761">
        <v>186180.6</v>
      </c>
      <c r="AJ761">
        <v>47.441299999999998</v>
      </c>
      <c r="AK761">
        <v>46.714030000000001</v>
      </c>
      <c r="AL761">
        <v>46.020040000000002</v>
      </c>
      <c r="AM761">
        <v>45.389049999999997</v>
      </c>
      <c r="AN761">
        <v>45.068719999999999</v>
      </c>
      <c r="AO761">
        <v>44.759480000000003</v>
      </c>
      <c r="AP761">
        <v>44.948099999999997</v>
      </c>
      <c r="AQ761">
        <v>44.793129999999998</v>
      </c>
      <c r="AR761">
        <v>48.178240000000002</v>
      </c>
      <c r="AS761">
        <v>52.724049999999998</v>
      </c>
      <c r="AT761">
        <v>56.25376</v>
      </c>
      <c r="AU761">
        <v>59.259839999999997</v>
      </c>
      <c r="AV761">
        <v>61.14996</v>
      </c>
      <c r="AW761">
        <v>61.557980000000001</v>
      </c>
      <c r="AX761">
        <v>61.394419999999997</v>
      </c>
      <c r="AY761">
        <v>60.921259999999997</v>
      </c>
      <c r="AZ761">
        <v>59.862560000000002</v>
      </c>
      <c r="BA761">
        <v>57.796349999999997</v>
      </c>
      <c r="BB761">
        <v>55.877589999999998</v>
      </c>
      <c r="BC761">
        <v>54.201500000000003</v>
      </c>
      <c r="BD761">
        <v>53.53687</v>
      </c>
      <c r="BE761">
        <v>52.078380000000003</v>
      </c>
      <c r="BF761">
        <v>50.955260000000003</v>
      </c>
      <c r="BG761">
        <v>50.593409999999999</v>
      </c>
      <c r="BH761">
        <v>787.40949999999998</v>
      </c>
      <c r="BI761">
        <v>1457.4639999999999</v>
      </c>
      <c r="BJ761">
        <v>2473.0079999999998</v>
      </c>
      <c r="BK761">
        <v>2491.154</v>
      </c>
      <c r="BL761">
        <v>3607.3939999999998</v>
      </c>
      <c r="BM761">
        <v>6817.8990000000003</v>
      </c>
      <c r="BN761">
        <v>8187.9780000000001</v>
      </c>
      <c r="BO761">
        <v>8537.1419999999998</v>
      </c>
      <c r="BP761">
        <v>5553.2489999999998</v>
      </c>
      <c r="BQ761">
        <v>2110.4110000000001</v>
      </c>
      <c r="BR761">
        <v>4566.2830000000004</v>
      </c>
      <c r="BS761">
        <v>2260.0929999999998</v>
      </c>
      <c r="BT761">
        <v>2625.2759999999998</v>
      </c>
      <c r="BU761">
        <v>3654.6089999999999</v>
      </c>
      <c r="BV761">
        <v>5730.6959999999999</v>
      </c>
      <c r="BW761">
        <v>5931.4759999999997</v>
      </c>
      <c r="BX761">
        <v>6150.6109999999999</v>
      </c>
      <c r="BY761">
        <v>5061.8869999999997</v>
      </c>
      <c r="BZ761">
        <v>135.73410000000001</v>
      </c>
      <c r="CA761">
        <v>-570.048</v>
      </c>
      <c r="CB761">
        <v>-567.86149999999998</v>
      </c>
      <c r="CC761">
        <v>-3053.5740000000001</v>
      </c>
      <c r="CD761">
        <v>-678.45060000000001</v>
      </c>
      <c r="CE761">
        <v>-1981.664</v>
      </c>
      <c r="CF761">
        <v>3800901</v>
      </c>
      <c r="CG761">
        <v>6308920</v>
      </c>
      <c r="CH761">
        <v>5511207</v>
      </c>
      <c r="CI761">
        <v>4173665</v>
      </c>
      <c r="CJ761">
        <v>3544628</v>
      </c>
      <c r="CK761">
        <v>1724946</v>
      </c>
      <c r="CL761">
        <v>2306307</v>
      </c>
      <c r="CM761">
        <v>2367154</v>
      </c>
      <c r="CN761">
        <v>1674935</v>
      </c>
      <c r="CO761">
        <v>8049390</v>
      </c>
      <c r="CP761">
        <v>1460500</v>
      </c>
      <c r="CQ761" s="23">
        <v>12500000</v>
      </c>
      <c r="CR761" s="23">
        <v>14300000</v>
      </c>
      <c r="CS761" s="23">
        <v>16100000</v>
      </c>
      <c r="CT761" s="23">
        <v>15400000</v>
      </c>
      <c r="CU761" s="23">
        <v>12700000</v>
      </c>
      <c r="CV761" s="23">
        <v>13400000</v>
      </c>
      <c r="CW761" s="23">
        <v>13000000</v>
      </c>
      <c r="CX761" s="23">
        <v>13500000</v>
      </c>
      <c r="CY761" s="23">
        <v>11000000</v>
      </c>
      <c r="CZ761" s="23">
        <v>10600000</v>
      </c>
      <c r="DA761">
        <v>2739176</v>
      </c>
      <c r="DB761">
        <v>2815410</v>
      </c>
      <c r="DC761">
        <v>3064304</v>
      </c>
      <c r="DD761">
        <v>0</v>
      </c>
      <c r="DE761">
        <v>0</v>
      </c>
      <c r="DF761">
        <v>0</v>
      </c>
    </row>
    <row r="762" spans="1:110" x14ac:dyDescent="0.25">
      <c r="A762" s="18" t="str">
        <f t="shared" si="11"/>
        <v>portfolio_CPP_200 kW and above_All_CAISO_1-in-10_MONTHLY SYSTEM PEAK DAY_2022_12</v>
      </c>
      <c r="B762" t="s">
        <v>192</v>
      </c>
      <c r="C762" t="s">
        <v>121</v>
      </c>
      <c r="D762" t="s">
        <v>122</v>
      </c>
      <c r="E762" t="s">
        <v>7</v>
      </c>
      <c r="F762" t="s">
        <v>110</v>
      </c>
      <c r="G762" t="s">
        <v>85</v>
      </c>
      <c r="H762" t="s">
        <v>20</v>
      </c>
      <c r="I762">
        <v>2022</v>
      </c>
      <c r="J762">
        <v>12</v>
      </c>
      <c r="K762">
        <v>1357</v>
      </c>
      <c r="L762">
        <v>181232.3</v>
      </c>
      <c r="M762">
        <v>176127</v>
      </c>
      <c r="N762">
        <v>173341.7</v>
      </c>
      <c r="O762">
        <v>173120.2</v>
      </c>
      <c r="P762">
        <v>179164.6</v>
      </c>
      <c r="Q762">
        <v>195131.6</v>
      </c>
      <c r="R762">
        <v>217500.5</v>
      </c>
      <c r="S762">
        <v>232453.9</v>
      </c>
      <c r="T762">
        <v>241708</v>
      </c>
      <c r="U762">
        <v>247131.5</v>
      </c>
      <c r="V762">
        <v>252968.3</v>
      </c>
      <c r="W762">
        <v>255831.4</v>
      </c>
      <c r="X762">
        <v>256711.7</v>
      </c>
      <c r="Y762">
        <v>256893.2</v>
      </c>
      <c r="Z762">
        <v>254680.9</v>
      </c>
      <c r="AA762">
        <v>248644.5</v>
      </c>
      <c r="AB762">
        <v>240224.1</v>
      </c>
      <c r="AC762">
        <v>234610.1</v>
      </c>
      <c r="AD762">
        <v>223546.1</v>
      </c>
      <c r="AE762">
        <v>217953</v>
      </c>
      <c r="AF762">
        <v>211243.5</v>
      </c>
      <c r="AG762">
        <v>207380.4</v>
      </c>
      <c r="AH762">
        <v>200074.6</v>
      </c>
      <c r="AI762">
        <v>191254.39999999999</v>
      </c>
      <c r="AJ762">
        <v>47.441299999999998</v>
      </c>
      <c r="AK762">
        <v>46.714030000000001</v>
      </c>
      <c r="AL762">
        <v>46.020040000000002</v>
      </c>
      <c r="AM762">
        <v>45.389049999999997</v>
      </c>
      <c r="AN762">
        <v>45.068719999999999</v>
      </c>
      <c r="AO762">
        <v>44.759480000000003</v>
      </c>
      <c r="AP762">
        <v>44.948099999999997</v>
      </c>
      <c r="AQ762">
        <v>44.793129999999998</v>
      </c>
      <c r="AR762">
        <v>48.178240000000002</v>
      </c>
      <c r="AS762">
        <v>52.724049999999998</v>
      </c>
      <c r="AT762">
        <v>56.25376</v>
      </c>
      <c r="AU762">
        <v>59.259839999999997</v>
      </c>
      <c r="AV762">
        <v>61.14996</v>
      </c>
      <c r="AW762">
        <v>61.557980000000001</v>
      </c>
      <c r="AX762">
        <v>61.394419999999997</v>
      </c>
      <c r="AY762">
        <v>60.921259999999997</v>
      </c>
      <c r="AZ762">
        <v>59.862560000000002</v>
      </c>
      <c r="BA762">
        <v>57.796349999999997</v>
      </c>
      <c r="BB762">
        <v>55.877589999999998</v>
      </c>
      <c r="BC762">
        <v>54.201500000000003</v>
      </c>
      <c r="BD762">
        <v>53.53687</v>
      </c>
      <c r="BE762">
        <v>52.078380000000003</v>
      </c>
      <c r="BF762">
        <v>50.955260000000003</v>
      </c>
      <c r="BG762">
        <v>50.593409999999999</v>
      </c>
      <c r="BH762">
        <v>808.86810000000003</v>
      </c>
      <c r="BI762">
        <v>1497.183</v>
      </c>
      <c r="BJ762">
        <v>2540.402</v>
      </c>
      <c r="BK762">
        <v>2559.0430000000001</v>
      </c>
      <c r="BL762">
        <v>3705.703</v>
      </c>
      <c r="BM762">
        <v>7003.701</v>
      </c>
      <c r="BN762">
        <v>8411.1170000000002</v>
      </c>
      <c r="BO762">
        <v>8769.7970000000005</v>
      </c>
      <c r="BP762">
        <v>5704.5860000000002</v>
      </c>
      <c r="BQ762">
        <v>2167.924</v>
      </c>
      <c r="BR762">
        <v>4690.7240000000002</v>
      </c>
      <c r="BS762">
        <v>2321.6849999999999</v>
      </c>
      <c r="BT762">
        <v>2696.82</v>
      </c>
      <c r="BU762">
        <v>3754.2049999999999</v>
      </c>
      <c r="BV762">
        <v>5886.87</v>
      </c>
      <c r="BW762">
        <v>6093.1210000000001</v>
      </c>
      <c r="BX762">
        <v>6318.2290000000003</v>
      </c>
      <c r="BY762">
        <v>5199.8329999999996</v>
      </c>
      <c r="BZ762">
        <v>139.4331</v>
      </c>
      <c r="CA762">
        <v>-585.58299999999997</v>
      </c>
      <c r="CB762">
        <v>-583.33690000000001</v>
      </c>
      <c r="CC762">
        <v>-3136.79</v>
      </c>
      <c r="CD762">
        <v>-696.93979999999999</v>
      </c>
      <c r="CE762">
        <v>-2035.6679999999999</v>
      </c>
      <c r="CF762">
        <v>4010888</v>
      </c>
      <c r="CG762">
        <v>6657467</v>
      </c>
      <c r="CH762">
        <v>5815684</v>
      </c>
      <c r="CI762">
        <v>4404246</v>
      </c>
      <c r="CJ762">
        <v>3740458</v>
      </c>
      <c r="CK762">
        <v>1820244</v>
      </c>
      <c r="CL762">
        <v>2433723</v>
      </c>
      <c r="CM762">
        <v>2497932</v>
      </c>
      <c r="CN762">
        <v>1767469</v>
      </c>
      <c r="CO762">
        <v>8494093</v>
      </c>
      <c r="CP762">
        <v>1541188</v>
      </c>
      <c r="CQ762" s="23">
        <v>13200000</v>
      </c>
      <c r="CR762" s="23">
        <v>15100000</v>
      </c>
      <c r="CS762" s="23">
        <v>17000000</v>
      </c>
      <c r="CT762" s="23">
        <v>16300000</v>
      </c>
      <c r="CU762" s="23">
        <v>13400000</v>
      </c>
      <c r="CV762" s="23">
        <v>14100000</v>
      </c>
      <c r="CW762" s="23">
        <v>13700000</v>
      </c>
      <c r="CX762" s="23">
        <v>14200000</v>
      </c>
      <c r="CY762" s="23">
        <v>11600000</v>
      </c>
      <c r="CZ762" s="23">
        <v>11200000</v>
      </c>
      <c r="DA762">
        <v>2890507</v>
      </c>
      <c r="DB762">
        <v>2970953</v>
      </c>
      <c r="DC762">
        <v>3233597</v>
      </c>
      <c r="DD762">
        <v>0</v>
      </c>
      <c r="DE762">
        <v>0</v>
      </c>
      <c r="DF762">
        <v>0</v>
      </c>
    </row>
    <row r="763" spans="1:110" x14ac:dyDescent="0.25">
      <c r="A763" s="18" t="str">
        <f t="shared" si="11"/>
        <v>portfolio_CPP_200 kW and above_All_CAISO_1-in-10_MONTHLY SYSTEM PEAK DAY_2023_12</v>
      </c>
      <c r="B763" t="s">
        <v>192</v>
      </c>
      <c r="C763" t="s">
        <v>121</v>
      </c>
      <c r="D763" t="s">
        <v>122</v>
      </c>
      <c r="E763" t="s">
        <v>7</v>
      </c>
      <c r="F763" t="s">
        <v>110</v>
      </c>
      <c r="G763" t="s">
        <v>85</v>
      </c>
      <c r="H763" t="s">
        <v>20</v>
      </c>
      <c r="I763">
        <v>2023</v>
      </c>
      <c r="J763">
        <v>12</v>
      </c>
      <c r="K763">
        <v>1401</v>
      </c>
      <c r="L763">
        <v>187108.6</v>
      </c>
      <c r="M763">
        <v>181837.8</v>
      </c>
      <c r="N763">
        <v>178962.2</v>
      </c>
      <c r="O763">
        <v>178733.5</v>
      </c>
      <c r="P763">
        <v>184973.9</v>
      </c>
      <c r="Q763">
        <v>201458.6</v>
      </c>
      <c r="R763">
        <v>224552.8</v>
      </c>
      <c r="S763">
        <v>239991.1</v>
      </c>
      <c r="T763">
        <v>249545.2</v>
      </c>
      <c r="U763">
        <v>255144.6</v>
      </c>
      <c r="V763">
        <v>261170.6</v>
      </c>
      <c r="W763">
        <v>264126.59999999998</v>
      </c>
      <c r="X763">
        <v>265035.40000000002</v>
      </c>
      <c r="Y763">
        <v>265222.8</v>
      </c>
      <c r="Z763">
        <v>262938.8</v>
      </c>
      <c r="AA763">
        <v>256706.6</v>
      </c>
      <c r="AB763">
        <v>248013.3</v>
      </c>
      <c r="AC763">
        <v>242217.2</v>
      </c>
      <c r="AD763">
        <v>230794.5</v>
      </c>
      <c r="AE763">
        <v>225020.1</v>
      </c>
      <c r="AF763">
        <v>218093</v>
      </c>
      <c r="AG763">
        <v>214104.6</v>
      </c>
      <c r="AH763">
        <v>206561.9</v>
      </c>
      <c r="AI763">
        <v>197455.8</v>
      </c>
      <c r="AJ763">
        <v>47.441299999999998</v>
      </c>
      <c r="AK763">
        <v>46.714030000000001</v>
      </c>
      <c r="AL763">
        <v>46.020040000000002</v>
      </c>
      <c r="AM763">
        <v>45.389049999999997</v>
      </c>
      <c r="AN763">
        <v>45.068719999999999</v>
      </c>
      <c r="AO763">
        <v>44.759480000000003</v>
      </c>
      <c r="AP763">
        <v>44.948099999999997</v>
      </c>
      <c r="AQ763">
        <v>44.793129999999998</v>
      </c>
      <c r="AR763">
        <v>48.178240000000002</v>
      </c>
      <c r="AS763">
        <v>52.724049999999998</v>
      </c>
      <c r="AT763">
        <v>56.25376</v>
      </c>
      <c r="AU763">
        <v>59.259839999999997</v>
      </c>
      <c r="AV763">
        <v>61.14996</v>
      </c>
      <c r="AW763">
        <v>61.557980000000001</v>
      </c>
      <c r="AX763">
        <v>61.394419999999997</v>
      </c>
      <c r="AY763">
        <v>60.921259999999997</v>
      </c>
      <c r="AZ763">
        <v>59.862560000000002</v>
      </c>
      <c r="BA763">
        <v>57.796349999999997</v>
      </c>
      <c r="BB763">
        <v>55.877589999999998</v>
      </c>
      <c r="BC763">
        <v>54.201500000000003</v>
      </c>
      <c r="BD763">
        <v>53.53687</v>
      </c>
      <c r="BE763">
        <v>52.078380000000003</v>
      </c>
      <c r="BF763">
        <v>50.955260000000003</v>
      </c>
      <c r="BG763">
        <v>50.593409999999999</v>
      </c>
      <c r="BH763">
        <v>835.09519999999998</v>
      </c>
      <c r="BI763">
        <v>1545.729</v>
      </c>
      <c r="BJ763">
        <v>2622.7730000000001</v>
      </c>
      <c r="BK763">
        <v>2642.0189999999998</v>
      </c>
      <c r="BL763">
        <v>3825.8589999999999</v>
      </c>
      <c r="BM763">
        <v>7230.7920000000004</v>
      </c>
      <c r="BN763">
        <v>8683.8430000000008</v>
      </c>
      <c r="BO763">
        <v>9054.152</v>
      </c>
      <c r="BP763">
        <v>5889.5540000000001</v>
      </c>
      <c r="BQ763">
        <v>2238.2179999999998</v>
      </c>
      <c r="BR763">
        <v>4842.8180000000002</v>
      </c>
      <c r="BS763">
        <v>2396.9650000000001</v>
      </c>
      <c r="BT763">
        <v>2784.2629999999999</v>
      </c>
      <c r="BU763">
        <v>3875.933</v>
      </c>
      <c r="BV763">
        <v>6077.7479999999996</v>
      </c>
      <c r="BW763">
        <v>6290.6880000000001</v>
      </c>
      <c r="BX763">
        <v>6523.0940000000001</v>
      </c>
      <c r="BY763">
        <v>5368.4350000000004</v>
      </c>
      <c r="BZ763">
        <v>143.95419999999999</v>
      </c>
      <c r="CA763">
        <v>-604.57029999999997</v>
      </c>
      <c r="CB763">
        <v>-602.25130000000001</v>
      </c>
      <c r="CC763">
        <v>-3238.4989999999998</v>
      </c>
      <c r="CD763">
        <v>-719.53769999999997</v>
      </c>
      <c r="CE763">
        <v>-2101.674</v>
      </c>
      <c r="CF763" s="23">
        <v>4275207</v>
      </c>
      <c r="CG763" s="23">
        <v>7096196</v>
      </c>
      <c r="CH763" s="23">
        <v>6198939</v>
      </c>
      <c r="CI763" s="23">
        <v>4694487</v>
      </c>
      <c r="CJ763" s="23">
        <v>3986955</v>
      </c>
      <c r="CK763" s="23">
        <v>1940199</v>
      </c>
      <c r="CL763" s="23">
        <v>2594106</v>
      </c>
      <c r="CM763" s="23">
        <v>2662546</v>
      </c>
      <c r="CN763" s="23">
        <v>1883946</v>
      </c>
      <c r="CO763" s="23">
        <v>9053856</v>
      </c>
      <c r="CP763" s="23">
        <v>1642752</v>
      </c>
      <c r="CQ763" s="23">
        <v>14000000</v>
      </c>
      <c r="CR763" s="23">
        <v>16100000</v>
      </c>
      <c r="CS763" s="23">
        <v>18100000</v>
      </c>
      <c r="CT763" s="23">
        <v>17400000</v>
      </c>
      <c r="CU763" s="23">
        <v>14300000</v>
      </c>
      <c r="CV763" s="23">
        <v>15100000</v>
      </c>
      <c r="CW763" s="23">
        <v>14600000</v>
      </c>
      <c r="CX763" s="23">
        <v>15200000</v>
      </c>
      <c r="CY763" s="23">
        <v>12400000</v>
      </c>
      <c r="CZ763" s="23">
        <v>11900000</v>
      </c>
      <c r="DA763" s="23">
        <v>3080993</v>
      </c>
      <c r="DB763" s="23">
        <v>3166739</v>
      </c>
      <c r="DC763" s="23">
        <v>3446692</v>
      </c>
      <c r="DD763">
        <v>0</v>
      </c>
      <c r="DE763">
        <v>0</v>
      </c>
      <c r="DF763">
        <v>0</v>
      </c>
    </row>
    <row r="764" spans="1:110" x14ac:dyDescent="0.25">
      <c r="A764" s="18" t="str">
        <f t="shared" si="11"/>
        <v>portfolio_CPP_200 kW and above_All_CAISO_1-in-10_MONTHLY SYSTEM PEAK DAY_2024_12</v>
      </c>
      <c r="B764" t="s">
        <v>192</v>
      </c>
      <c r="C764" t="s">
        <v>121</v>
      </c>
      <c r="D764" t="s">
        <v>122</v>
      </c>
      <c r="E764" t="s">
        <v>7</v>
      </c>
      <c r="F764" t="s">
        <v>110</v>
      </c>
      <c r="G764" t="s">
        <v>85</v>
      </c>
      <c r="H764" t="s">
        <v>20</v>
      </c>
      <c r="I764">
        <v>2024</v>
      </c>
      <c r="J764">
        <v>12</v>
      </c>
      <c r="K764">
        <v>1436</v>
      </c>
      <c r="L764">
        <v>191783</v>
      </c>
      <c r="M764">
        <v>186380.5</v>
      </c>
      <c r="N764">
        <v>183433.1</v>
      </c>
      <c r="O764">
        <v>183198.7</v>
      </c>
      <c r="P764">
        <v>189595</v>
      </c>
      <c r="Q764">
        <v>206491.5</v>
      </c>
      <c r="R764">
        <v>230162.6</v>
      </c>
      <c r="S764">
        <v>245986.6</v>
      </c>
      <c r="T764">
        <v>255779.4</v>
      </c>
      <c r="U764">
        <v>261518.7</v>
      </c>
      <c r="V764">
        <v>267695.3</v>
      </c>
      <c r="W764">
        <v>270725.09999999998</v>
      </c>
      <c r="X764">
        <v>271656.59999999998</v>
      </c>
      <c r="Y764">
        <v>271848.59999999998</v>
      </c>
      <c r="Z764">
        <v>269507.59999999998</v>
      </c>
      <c r="AA764">
        <v>263119.7</v>
      </c>
      <c r="AB764">
        <v>254209.2</v>
      </c>
      <c r="AC764">
        <v>248268.3</v>
      </c>
      <c r="AD764">
        <v>236560.2</v>
      </c>
      <c r="AE764">
        <v>230641.5</v>
      </c>
      <c r="AF764">
        <v>223541.4</v>
      </c>
      <c r="AG764">
        <v>219453.4</v>
      </c>
      <c r="AH764">
        <v>211722.3</v>
      </c>
      <c r="AI764">
        <v>202388.6</v>
      </c>
      <c r="AJ764">
        <v>47.441299999999998</v>
      </c>
      <c r="AK764">
        <v>46.714030000000001</v>
      </c>
      <c r="AL764">
        <v>46.020040000000002</v>
      </c>
      <c r="AM764">
        <v>45.389049999999997</v>
      </c>
      <c r="AN764">
        <v>45.068719999999999</v>
      </c>
      <c r="AO764">
        <v>44.759480000000003</v>
      </c>
      <c r="AP764">
        <v>44.948099999999997</v>
      </c>
      <c r="AQ764">
        <v>44.793129999999998</v>
      </c>
      <c r="AR764">
        <v>48.178240000000002</v>
      </c>
      <c r="AS764">
        <v>52.724049999999998</v>
      </c>
      <c r="AT764">
        <v>56.25376</v>
      </c>
      <c r="AU764">
        <v>59.259839999999997</v>
      </c>
      <c r="AV764">
        <v>61.14996</v>
      </c>
      <c r="AW764">
        <v>61.557980000000001</v>
      </c>
      <c r="AX764">
        <v>61.394419999999997</v>
      </c>
      <c r="AY764">
        <v>60.921259999999997</v>
      </c>
      <c r="AZ764">
        <v>59.862560000000002</v>
      </c>
      <c r="BA764">
        <v>57.796349999999997</v>
      </c>
      <c r="BB764">
        <v>55.877589999999998</v>
      </c>
      <c r="BC764">
        <v>54.201500000000003</v>
      </c>
      <c r="BD764">
        <v>53.53687</v>
      </c>
      <c r="BE764">
        <v>52.078380000000003</v>
      </c>
      <c r="BF764">
        <v>50.955260000000003</v>
      </c>
      <c r="BG764">
        <v>50.593409999999999</v>
      </c>
      <c r="BH764">
        <v>855.95770000000005</v>
      </c>
      <c r="BI764">
        <v>1584.3440000000001</v>
      </c>
      <c r="BJ764">
        <v>2688.2959999999998</v>
      </c>
      <c r="BK764">
        <v>2708.0219999999999</v>
      </c>
      <c r="BL764">
        <v>3921.4369999999999</v>
      </c>
      <c r="BM764">
        <v>7411.433</v>
      </c>
      <c r="BN764">
        <v>8900.7839999999997</v>
      </c>
      <c r="BO764">
        <v>9280.3449999999993</v>
      </c>
      <c r="BP764">
        <v>6036.6880000000001</v>
      </c>
      <c r="BQ764">
        <v>2294.1329999999998</v>
      </c>
      <c r="BR764">
        <v>4963.8019999999997</v>
      </c>
      <c r="BS764">
        <v>2456.846</v>
      </c>
      <c r="BT764">
        <v>2853.82</v>
      </c>
      <c r="BU764">
        <v>3972.7620000000002</v>
      </c>
      <c r="BV764">
        <v>6229.5829999999996</v>
      </c>
      <c r="BW764">
        <v>6447.8419999999996</v>
      </c>
      <c r="BX764">
        <v>6686.0550000000003</v>
      </c>
      <c r="BY764">
        <v>5502.55</v>
      </c>
      <c r="BZ764">
        <v>147.5504</v>
      </c>
      <c r="CA764">
        <v>-619.67370000000005</v>
      </c>
      <c r="CB764">
        <v>-617.29679999999996</v>
      </c>
      <c r="CC764">
        <v>-3319.404</v>
      </c>
      <c r="CD764">
        <v>-737.51329999999996</v>
      </c>
      <c r="CE764">
        <v>-2154.1779999999999</v>
      </c>
      <c r="CF764" s="23">
        <v>4491483</v>
      </c>
      <c r="CG764" s="23">
        <v>7455182</v>
      </c>
      <c r="CH764" s="23">
        <v>6512534</v>
      </c>
      <c r="CI764" s="23">
        <v>4931974</v>
      </c>
      <c r="CJ764" s="23">
        <v>4188649</v>
      </c>
      <c r="CK764" s="23">
        <v>2038350</v>
      </c>
      <c r="CL764" s="23">
        <v>2725338</v>
      </c>
      <c r="CM764" s="23">
        <v>2797240</v>
      </c>
      <c r="CN764" s="23">
        <v>1979252</v>
      </c>
      <c r="CO764" s="23">
        <v>9511877</v>
      </c>
      <c r="CP764" s="23">
        <v>1725857</v>
      </c>
      <c r="CQ764" s="23">
        <v>14700000</v>
      </c>
      <c r="CR764" s="23">
        <v>17000000</v>
      </c>
      <c r="CS764" s="23">
        <v>19100000</v>
      </c>
      <c r="CT764" s="23">
        <v>18300000</v>
      </c>
      <c r="CU764" s="23">
        <v>15000000</v>
      </c>
      <c r="CV764" s="23">
        <v>15800000</v>
      </c>
      <c r="CW764" s="23">
        <v>15300000</v>
      </c>
      <c r="CX764" s="23">
        <v>15900000</v>
      </c>
      <c r="CY764" s="23">
        <v>13000000</v>
      </c>
      <c r="CZ764" s="23">
        <v>12500000</v>
      </c>
      <c r="DA764" s="23">
        <v>3236855</v>
      </c>
      <c r="DB764" s="23">
        <v>3326939</v>
      </c>
      <c r="DC764" s="23">
        <v>3621054</v>
      </c>
      <c r="DD764">
        <v>0</v>
      </c>
      <c r="DE764">
        <v>0</v>
      </c>
      <c r="DF764">
        <v>0</v>
      </c>
    </row>
    <row r="765" spans="1:110" x14ac:dyDescent="0.25">
      <c r="A765" s="18" t="str">
        <f t="shared" si="11"/>
        <v>portfolio_CPP_200 kW and above_All_CAISO_1-in-10_MONTHLY SYSTEM PEAK DAY_2025_12</v>
      </c>
      <c r="B765" t="s">
        <v>192</v>
      </c>
      <c r="C765" t="s">
        <v>121</v>
      </c>
      <c r="D765" t="s">
        <v>122</v>
      </c>
      <c r="E765" t="s">
        <v>7</v>
      </c>
      <c r="F765" t="s">
        <v>110</v>
      </c>
      <c r="G765" t="s">
        <v>85</v>
      </c>
      <c r="H765" t="s">
        <v>20</v>
      </c>
      <c r="I765">
        <v>2025</v>
      </c>
      <c r="J765">
        <v>12</v>
      </c>
      <c r="K765">
        <v>1465</v>
      </c>
      <c r="L765">
        <v>195656.1</v>
      </c>
      <c r="M765">
        <v>190144.4</v>
      </c>
      <c r="N765">
        <v>187137.5</v>
      </c>
      <c r="O765">
        <v>186898.4</v>
      </c>
      <c r="P765">
        <v>193423.8</v>
      </c>
      <c r="Q765">
        <v>210661.6</v>
      </c>
      <c r="R765">
        <v>234810.7</v>
      </c>
      <c r="S765">
        <v>250954.3</v>
      </c>
      <c r="T765">
        <v>260944.9</v>
      </c>
      <c r="U765">
        <v>266800.09999999998</v>
      </c>
      <c r="V765">
        <v>273101.3</v>
      </c>
      <c r="W765">
        <v>276192.40000000002</v>
      </c>
      <c r="X765">
        <v>277142.7</v>
      </c>
      <c r="Y765">
        <v>277338.59999999998</v>
      </c>
      <c r="Z765">
        <v>274950.3</v>
      </c>
      <c r="AA765">
        <v>268433.40000000002</v>
      </c>
      <c r="AB765">
        <v>259342.9</v>
      </c>
      <c r="AC765">
        <v>253282.1</v>
      </c>
      <c r="AD765">
        <v>241337.5</v>
      </c>
      <c r="AE765">
        <v>235299.3</v>
      </c>
      <c r="AF765">
        <v>228055.8</v>
      </c>
      <c r="AG765">
        <v>223885.3</v>
      </c>
      <c r="AH765">
        <v>215998</v>
      </c>
      <c r="AI765">
        <v>206475.9</v>
      </c>
      <c r="AJ765">
        <v>47.441299999999998</v>
      </c>
      <c r="AK765">
        <v>46.714030000000001</v>
      </c>
      <c r="AL765">
        <v>46.020040000000002</v>
      </c>
      <c r="AM765">
        <v>45.389049999999997</v>
      </c>
      <c r="AN765">
        <v>45.068719999999999</v>
      </c>
      <c r="AO765">
        <v>44.759480000000003</v>
      </c>
      <c r="AP765">
        <v>44.948099999999997</v>
      </c>
      <c r="AQ765">
        <v>44.793129999999998</v>
      </c>
      <c r="AR765">
        <v>48.178240000000002</v>
      </c>
      <c r="AS765">
        <v>52.724049999999998</v>
      </c>
      <c r="AT765">
        <v>56.25376</v>
      </c>
      <c r="AU765">
        <v>59.259839999999997</v>
      </c>
      <c r="AV765">
        <v>61.14996</v>
      </c>
      <c r="AW765">
        <v>61.557980000000001</v>
      </c>
      <c r="AX765">
        <v>61.394419999999997</v>
      </c>
      <c r="AY765">
        <v>60.921259999999997</v>
      </c>
      <c r="AZ765">
        <v>59.862560000000002</v>
      </c>
      <c r="BA765">
        <v>57.796349999999997</v>
      </c>
      <c r="BB765">
        <v>55.877589999999998</v>
      </c>
      <c r="BC765">
        <v>54.201500000000003</v>
      </c>
      <c r="BD765">
        <v>53.53687</v>
      </c>
      <c r="BE765">
        <v>52.078380000000003</v>
      </c>
      <c r="BF765">
        <v>50.955260000000003</v>
      </c>
      <c r="BG765">
        <v>50.593409999999999</v>
      </c>
      <c r="BH765">
        <v>873.24379999999996</v>
      </c>
      <c r="BI765">
        <v>1616.34</v>
      </c>
      <c r="BJ765">
        <v>2742.5859999999998</v>
      </c>
      <c r="BK765">
        <v>2762.7109999999998</v>
      </c>
      <c r="BL765">
        <v>4000.63</v>
      </c>
      <c r="BM765">
        <v>7561.107</v>
      </c>
      <c r="BN765">
        <v>9080.5349999999999</v>
      </c>
      <c r="BO765">
        <v>9467.7610000000004</v>
      </c>
      <c r="BP765">
        <v>6158.5990000000002</v>
      </c>
      <c r="BQ765">
        <v>2340.4630000000002</v>
      </c>
      <c r="BR765">
        <v>5064.0460000000003</v>
      </c>
      <c r="BS765">
        <v>2506.462</v>
      </c>
      <c r="BT765">
        <v>2911.453</v>
      </c>
      <c r="BU765">
        <v>4052.9920000000002</v>
      </c>
      <c r="BV765">
        <v>6355.39</v>
      </c>
      <c r="BW765">
        <v>6578.0569999999998</v>
      </c>
      <c r="BX765">
        <v>6821.0789999999997</v>
      </c>
      <c r="BY765">
        <v>5613.674</v>
      </c>
      <c r="BZ765">
        <v>150.53020000000001</v>
      </c>
      <c r="CA765">
        <v>-632.18799999999999</v>
      </c>
      <c r="CB765">
        <v>-629.76310000000001</v>
      </c>
      <c r="CC765">
        <v>-3386.4389999999999</v>
      </c>
      <c r="CD765">
        <v>-752.40740000000005</v>
      </c>
      <c r="CE765">
        <v>-2197.6819999999998</v>
      </c>
      <c r="CF765">
        <v>4674726</v>
      </c>
      <c r="CG765">
        <v>7759337</v>
      </c>
      <c r="CH765">
        <v>6778231</v>
      </c>
      <c r="CI765">
        <v>5133188</v>
      </c>
      <c r="CJ765">
        <v>4359536</v>
      </c>
      <c r="CK765">
        <v>2121511</v>
      </c>
      <c r="CL765">
        <v>2836526</v>
      </c>
      <c r="CM765">
        <v>2911361</v>
      </c>
      <c r="CN765">
        <v>2060001</v>
      </c>
      <c r="CO765">
        <v>9899940</v>
      </c>
      <c r="CP765">
        <v>1796268</v>
      </c>
      <c r="CQ765" s="23">
        <v>15300000</v>
      </c>
      <c r="CR765" s="23">
        <v>17600000</v>
      </c>
      <c r="CS765" s="23">
        <v>19800000</v>
      </c>
      <c r="CT765" s="23">
        <v>19000000</v>
      </c>
      <c r="CU765" s="23">
        <v>15700000</v>
      </c>
      <c r="CV765" s="23">
        <v>16500000</v>
      </c>
      <c r="CW765" s="23">
        <v>15900000</v>
      </c>
      <c r="CX765" s="23">
        <v>16600000</v>
      </c>
      <c r="CY765" s="23">
        <v>13500000</v>
      </c>
      <c r="CZ765" s="23">
        <v>13000000</v>
      </c>
      <c r="DA765">
        <v>3368912</v>
      </c>
      <c r="DB765">
        <v>3462671</v>
      </c>
      <c r="DC765">
        <v>3768785</v>
      </c>
      <c r="DD765">
        <v>0</v>
      </c>
      <c r="DE765">
        <v>0</v>
      </c>
      <c r="DF765">
        <v>0</v>
      </c>
    </row>
    <row r="766" spans="1:110" x14ac:dyDescent="0.25">
      <c r="A766" s="18" t="str">
        <f t="shared" si="11"/>
        <v>portfolio_CPP_200 kW and above_All_CAISO_1-in-10_MONTHLY SYSTEM PEAK DAY_2026_12</v>
      </c>
      <c r="B766" t="s">
        <v>192</v>
      </c>
      <c r="C766" t="s">
        <v>121</v>
      </c>
      <c r="D766" t="s">
        <v>122</v>
      </c>
      <c r="E766" t="s">
        <v>7</v>
      </c>
      <c r="F766" t="s">
        <v>110</v>
      </c>
      <c r="G766" t="s">
        <v>85</v>
      </c>
      <c r="H766" t="s">
        <v>20</v>
      </c>
      <c r="I766">
        <v>2026</v>
      </c>
      <c r="J766">
        <v>12</v>
      </c>
      <c r="K766">
        <v>1492</v>
      </c>
      <c r="L766">
        <v>199262</v>
      </c>
      <c r="M766">
        <v>193648.8</v>
      </c>
      <c r="N766">
        <v>190586.5</v>
      </c>
      <c r="O766">
        <v>190342.9</v>
      </c>
      <c r="P766">
        <v>196988.6</v>
      </c>
      <c r="Q766">
        <v>214544.1</v>
      </c>
      <c r="R766">
        <v>239138.3</v>
      </c>
      <c r="S766">
        <v>255579.4</v>
      </c>
      <c r="T766">
        <v>265754.09999999998</v>
      </c>
      <c r="U766">
        <v>271717.2</v>
      </c>
      <c r="V766">
        <v>278134.59999999998</v>
      </c>
      <c r="W766">
        <v>281282.59999999998</v>
      </c>
      <c r="X766">
        <v>282250.40000000002</v>
      </c>
      <c r="Y766">
        <v>282449.90000000002</v>
      </c>
      <c r="Z766">
        <v>280017.59999999998</v>
      </c>
      <c r="AA766">
        <v>273380.59999999998</v>
      </c>
      <c r="AB766">
        <v>264122.59999999998</v>
      </c>
      <c r="AC766">
        <v>257950.1</v>
      </c>
      <c r="AD766">
        <v>245785.4</v>
      </c>
      <c r="AE766">
        <v>239635.9</v>
      </c>
      <c r="AF766">
        <v>232258.9</v>
      </c>
      <c r="AG766">
        <v>228011.5</v>
      </c>
      <c r="AH766">
        <v>219978.9</v>
      </c>
      <c r="AI766">
        <v>210281.2</v>
      </c>
      <c r="AJ766">
        <v>47.441299999999998</v>
      </c>
      <c r="AK766">
        <v>46.714030000000001</v>
      </c>
      <c r="AL766">
        <v>46.020040000000002</v>
      </c>
      <c r="AM766">
        <v>45.389049999999997</v>
      </c>
      <c r="AN766">
        <v>45.068719999999999</v>
      </c>
      <c r="AO766">
        <v>44.759480000000003</v>
      </c>
      <c r="AP766">
        <v>44.948099999999997</v>
      </c>
      <c r="AQ766">
        <v>44.793129999999998</v>
      </c>
      <c r="AR766">
        <v>48.178240000000002</v>
      </c>
      <c r="AS766">
        <v>52.724049999999998</v>
      </c>
      <c r="AT766">
        <v>56.25376</v>
      </c>
      <c r="AU766">
        <v>59.259839999999997</v>
      </c>
      <c r="AV766">
        <v>61.14996</v>
      </c>
      <c r="AW766">
        <v>61.557980000000001</v>
      </c>
      <c r="AX766">
        <v>61.394419999999997</v>
      </c>
      <c r="AY766">
        <v>60.921259999999997</v>
      </c>
      <c r="AZ766">
        <v>59.862560000000002</v>
      </c>
      <c r="BA766">
        <v>57.796349999999997</v>
      </c>
      <c r="BB766">
        <v>55.877589999999998</v>
      </c>
      <c r="BC766">
        <v>54.201500000000003</v>
      </c>
      <c r="BD766">
        <v>53.53687</v>
      </c>
      <c r="BE766">
        <v>52.078380000000003</v>
      </c>
      <c r="BF766">
        <v>50.955260000000003</v>
      </c>
      <c r="BG766">
        <v>50.593409999999999</v>
      </c>
      <c r="BH766">
        <v>889.33759999999995</v>
      </c>
      <c r="BI766">
        <v>1646.1289999999999</v>
      </c>
      <c r="BJ766">
        <v>2793.1320000000001</v>
      </c>
      <c r="BK766">
        <v>2813.6280000000002</v>
      </c>
      <c r="BL766">
        <v>4074.3620000000001</v>
      </c>
      <c r="BM766">
        <v>7700.4579999999996</v>
      </c>
      <c r="BN766">
        <v>9247.89</v>
      </c>
      <c r="BO766">
        <v>9642.2520000000004</v>
      </c>
      <c r="BP766">
        <v>6272.1019999999999</v>
      </c>
      <c r="BQ766">
        <v>2383.598</v>
      </c>
      <c r="BR766">
        <v>5157.3760000000002</v>
      </c>
      <c r="BS766">
        <v>2552.6559999999999</v>
      </c>
      <c r="BT766">
        <v>2965.1109999999999</v>
      </c>
      <c r="BU766">
        <v>4127.6890000000003</v>
      </c>
      <c r="BV766">
        <v>6472.52</v>
      </c>
      <c r="BW766">
        <v>6699.29</v>
      </c>
      <c r="BX766">
        <v>6946.7920000000004</v>
      </c>
      <c r="BY766">
        <v>5717.134</v>
      </c>
      <c r="BZ766">
        <v>153.30449999999999</v>
      </c>
      <c r="CA766">
        <v>-643.83920000000001</v>
      </c>
      <c r="CB766">
        <v>-641.36959999999999</v>
      </c>
      <c r="CC766">
        <v>-3448.8510000000001</v>
      </c>
      <c r="CD766">
        <v>-766.27430000000004</v>
      </c>
      <c r="CE766">
        <v>-2238.1849999999999</v>
      </c>
      <c r="CF766" s="23">
        <v>4848624</v>
      </c>
      <c r="CG766" s="23">
        <v>8047982</v>
      </c>
      <c r="CH766" s="23">
        <v>7030379</v>
      </c>
      <c r="CI766" s="23">
        <v>5324141</v>
      </c>
      <c r="CJ766" s="23">
        <v>4521710</v>
      </c>
      <c r="CK766" s="23">
        <v>2200430</v>
      </c>
      <c r="CL766" s="23">
        <v>2942044</v>
      </c>
      <c r="CM766" s="23">
        <v>3019663</v>
      </c>
      <c r="CN766" s="23">
        <v>2136633</v>
      </c>
      <c r="CO766" s="23">
        <v>10300000</v>
      </c>
      <c r="CP766" s="23">
        <v>1863088</v>
      </c>
      <c r="CQ766" s="23">
        <v>15900000</v>
      </c>
      <c r="CR766" s="23">
        <v>18300000</v>
      </c>
      <c r="CS766" s="23">
        <v>20600000</v>
      </c>
      <c r="CT766" s="23">
        <v>19700000</v>
      </c>
      <c r="CU766" s="23">
        <v>16200000</v>
      </c>
      <c r="CV766" s="23">
        <v>17100000</v>
      </c>
      <c r="CW766" s="23">
        <v>16500000</v>
      </c>
      <c r="CX766" s="23">
        <v>17200000</v>
      </c>
      <c r="CY766" s="23">
        <v>14100000</v>
      </c>
      <c r="CZ766" s="23">
        <v>13500000</v>
      </c>
      <c r="DA766" s="23">
        <v>3494234</v>
      </c>
      <c r="DB766" s="23">
        <v>3591482</v>
      </c>
      <c r="DC766" s="23">
        <v>3908983</v>
      </c>
      <c r="DD766">
        <v>0</v>
      </c>
      <c r="DE766">
        <v>0</v>
      </c>
      <c r="DF766">
        <v>0</v>
      </c>
    </row>
    <row r="767" spans="1:110" x14ac:dyDescent="0.25">
      <c r="A767" s="18" t="str">
        <f t="shared" si="11"/>
        <v>portfolio_CPP_200 kW and above_All_CAISO_1-in-10_MONTHLY SYSTEM PEAK DAY_2027_12</v>
      </c>
      <c r="B767" t="s">
        <v>192</v>
      </c>
      <c r="C767" t="s">
        <v>121</v>
      </c>
      <c r="D767" t="s">
        <v>122</v>
      </c>
      <c r="E767" t="s">
        <v>7</v>
      </c>
      <c r="F767" t="s">
        <v>110</v>
      </c>
      <c r="G767" t="s">
        <v>85</v>
      </c>
      <c r="H767" t="s">
        <v>20</v>
      </c>
      <c r="I767">
        <v>2027</v>
      </c>
      <c r="J767">
        <v>12</v>
      </c>
      <c r="K767">
        <v>1523</v>
      </c>
      <c r="L767">
        <v>203402.2</v>
      </c>
      <c r="M767">
        <v>197672.3</v>
      </c>
      <c r="N767">
        <v>194546.4</v>
      </c>
      <c r="O767">
        <v>194297.8</v>
      </c>
      <c r="P767">
        <v>201081.5</v>
      </c>
      <c r="Q767">
        <v>219001.8</v>
      </c>
      <c r="R767">
        <v>244107</v>
      </c>
      <c r="S767">
        <v>260889.7</v>
      </c>
      <c r="T767">
        <v>271275.8</v>
      </c>
      <c r="U767">
        <v>277362.8</v>
      </c>
      <c r="V767">
        <v>283913.5</v>
      </c>
      <c r="W767">
        <v>287127</v>
      </c>
      <c r="X767">
        <v>288114.90000000002</v>
      </c>
      <c r="Y767">
        <v>288318.5</v>
      </c>
      <c r="Z767">
        <v>285835.7</v>
      </c>
      <c r="AA767">
        <v>279060.8</v>
      </c>
      <c r="AB767">
        <v>269610.40000000002</v>
      </c>
      <c r="AC767">
        <v>263309.59999999998</v>
      </c>
      <c r="AD767">
        <v>250892.2</v>
      </c>
      <c r="AE767">
        <v>244615</v>
      </c>
      <c r="AF767">
        <v>237084.6</v>
      </c>
      <c r="AG767">
        <v>232749</v>
      </c>
      <c r="AH767">
        <v>224549.5</v>
      </c>
      <c r="AI767">
        <v>214650.3</v>
      </c>
      <c r="AJ767">
        <v>47.441299999999998</v>
      </c>
      <c r="AK767">
        <v>46.714030000000001</v>
      </c>
      <c r="AL767">
        <v>46.020040000000002</v>
      </c>
      <c r="AM767">
        <v>45.389049999999997</v>
      </c>
      <c r="AN767">
        <v>45.068719999999999</v>
      </c>
      <c r="AO767">
        <v>44.759480000000003</v>
      </c>
      <c r="AP767">
        <v>44.948099999999997</v>
      </c>
      <c r="AQ767">
        <v>44.793129999999998</v>
      </c>
      <c r="AR767">
        <v>48.178240000000002</v>
      </c>
      <c r="AS767">
        <v>52.724049999999998</v>
      </c>
      <c r="AT767">
        <v>56.25376</v>
      </c>
      <c r="AU767">
        <v>59.259839999999997</v>
      </c>
      <c r="AV767">
        <v>61.14996</v>
      </c>
      <c r="AW767">
        <v>61.557980000000001</v>
      </c>
      <c r="AX767">
        <v>61.394419999999997</v>
      </c>
      <c r="AY767">
        <v>60.921259999999997</v>
      </c>
      <c r="AZ767">
        <v>59.862560000000002</v>
      </c>
      <c r="BA767">
        <v>57.796349999999997</v>
      </c>
      <c r="BB767">
        <v>55.877589999999998</v>
      </c>
      <c r="BC767">
        <v>54.201500000000003</v>
      </c>
      <c r="BD767">
        <v>53.53687</v>
      </c>
      <c r="BE767">
        <v>52.078380000000003</v>
      </c>
      <c r="BF767">
        <v>50.955260000000003</v>
      </c>
      <c r="BG767">
        <v>50.593409999999999</v>
      </c>
      <c r="BH767">
        <v>907.81590000000006</v>
      </c>
      <c r="BI767">
        <v>1680.3320000000001</v>
      </c>
      <c r="BJ767">
        <v>2851.1660000000002</v>
      </c>
      <c r="BK767">
        <v>2872.0880000000002</v>
      </c>
      <c r="BL767">
        <v>4159.0169999999998</v>
      </c>
      <c r="BM767">
        <v>7860.4549999999999</v>
      </c>
      <c r="BN767">
        <v>9440.0370000000003</v>
      </c>
      <c r="BO767">
        <v>9842.5939999999991</v>
      </c>
      <c r="BP767">
        <v>6402.42</v>
      </c>
      <c r="BQ767">
        <v>2433.123</v>
      </c>
      <c r="BR767">
        <v>5264.5339999999997</v>
      </c>
      <c r="BS767">
        <v>2605.694</v>
      </c>
      <c r="BT767">
        <v>3026.7190000000001</v>
      </c>
      <c r="BU767">
        <v>4213.4520000000002</v>
      </c>
      <c r="BV767">
        <v>6607.0020000000004</v>
      </c>
      <c r="BW767">
        <v>6838.4840000000004</v>
      </c>
      <c r="BX767">
        <v>7091.1289999999999</v>
      </c>
      <c r="BY767">
        <v>5835.9219999999996</v>
      </c>
      <c r="BZ767">
        <v>156.4898</v>
      </c>
      <c r="CA767">
        <v>-657.21659999999997</v>
      </c>
      <c r="CB767">
        <v>-654.69569999999999</v>
      </c>
      <c r="CC767">
        <v>-3520.51</v>
      </c>
      <c r="CD767">
        <v>-782.19560000000001</v>
      </c>
      <c r="CE767">
        <v>-2284.6889999999999</v>
      </c>
      <c r="CF767" s="23">
        <v>5052202</v>
      </c>
      <c r="CG767" s="23">
        <v>8385890</v>
      </c>
      <c r="CH767" s="23">
        <v>7325561</v>
      </c>
      <c r="CI767" s="23">
        <v>5547684</v>
      </c>
      <c r="CJ767" s="23">
        <v>4711561</v>
      </c>
      <c r="CK767" s="23">
        <v>2292819</v>
      </c>
      <c r="CL767" s="23">
        <v>3065571</v>
      </c>
      <c r="CM767" s="23">
        <v>3146449</v>
      </c>
      <c r="CN767" s="23">
        <v>2226343</v>
      </c>
      <c r="CO767" s="23">
        <v>10700000</v>
      </c>
      <c r="CP767" s="23">
        <v>1941313</v>
      </c>
      <c r="CQ767" s="23">
        <v>16600000</v>
      </c>
      <c r="CR767" s="23">
        <v>19100000</v>
      </c>
      <c r="CS767" s="23">
        <v>21400000</v>
      </c>
      <c r="CT767" s="23">
        <v>20500000</v>
      </c>
      <c r="CU767" s="23">
        <v>16900000</v>
      </c>
      <c r="CV767" s="23">
        <v>17800000</v>
      </c>
      <c r="CW767" s="23">
        <v>17200000</v>
      </c>
      <c r="CX767" s="23">
        <v>17900000</v>
      </c>
      <c r="CY767" s="23">
        <v>14600000</v>
      </c>
      <c r="CZ767" s="23">
        <v>14100000</v>
      </c>
      <c r="DA767" s="23">
        <v>3640946</v>
      </c>
      <c r="DB767" s="23">
        <v>3742276</v>
      </c>
      <c r="DC767" s="23">
        <v>4073108</v>
      </c>
      <c r="DD767">
        <v>0</v>
      </c>
      <c r="DE767">
        <v>0</v>
      </c>
      <c r="DF767">
        <v>0</v>
      </c>
    </row>
    <row r="768" spans="1:110" x14ac:dyDescent="0.25">
      <c r="A768" s="18" t="str">
        <f t="shared" si="11"/>
        <v>portfolio_CPP_200 kW and above_All_CAISO_1-in-10_MONTHLY SYSTEM PEAK DAY_2028_12</v>
      </c>
      <c r="B768" t="s">
        <v>192</v>
      </c>
      <c r="C768" t="s">
        <v>121</v>
      </c>
      <c r="D768" t="s">
        <v>122</v>
      </c>
      <c r="E768" t="s">
        <v>7</v>
      </c>
      <c r="F768" t="s">
        <v>110</v>
      </c>
      <c r="G768" t="s">
        <v>85</v>
      </c>
      <c r="H768" t="s">
        <v>20</v>
      </c>
      <c r="I768">
        <v>2028</v>
      </c>
      <c r="J768">
        <v>12</v>
      </c>
      <c r="K768">
        <v>1555</v>
      </c>
      <c r="L768">
        <v>207675.9</v>
      </c>
      <c r="M768">
        <v>201825.6</v>
      </c>
      <c r="N768">
        <v>198634</v>
      </c>
      <c r="O768">
        <v>198380.2</v>
      </c>
      <c r="P768">
        <v>205306.5</v>
      </c>
      <c r="Q768">
        <v>223603.3</v>
      </c>
      <c r="R768">
        <v>249236</v>
      </c>
      <c r="S768">
        <v>266371.3</v>
      </c>
      <c r="T768">
        <v>276975.59999999998</v>
      </c>
      <c r="U768">
        <v>283190.5</v>
      </c>
      <c r="V768">
        <v>289878.90000000002</v>
      </c>
      <c r="W768">
        <v>293159.8</v>
      </c>
      <c r="X768">
        <v>294168.5</v>
      </c>
      <c r="Y768">
        <v>294376.40000000002</v>
      </c>
      <c r="Z768">
        <v>291841.40000000002</v>
      </c>
      <c r="AA768">
        <v>284924.2</v>
      </c>
      <c r="AB768">
        <v>275275.3</v>
      </c>
      <c r="AC768">
        <v>268842.09999999998</v>
      </c>
      <c r="AD768">
        <v>256163.7</v>
      </c>
      <c r="AE768">
        <v>249754.6</v>
      </c>
      <c r="AF768">
        <v>242066.1</v>
      </c>
      <c r="AG768">
        <v>237639.3</v>
      </c>
      <c r="AH768">
        <v>229267.5</v>
      </c>
      <c r="AI768">
        <v>219160.4</v>
      </c>
      <c r="AJ768">
        <v>47.441299999999998</v>
      </c>
      <c r="AK768">
        <v>46.714030000000001</v>
      </c>
      <c r="AL768">
        <v>46.020040000000002</v>
      </c>
      <c r="AM768">
        <v>45.389049999999997</v>
      </c>
      <c r="AN768">
        <v>45.068719999999999</v>
      </c>
      <c r="AO768">
        <v>44.759480000000003</v>
      </c>
      <c r="AP768">
        <v>44.948099999999997</v>
      </c>
      <c r="AQ768">
        <v>44.793129999999998</v>
      </c>
      <c r="AR768">
        <v>48.178240000000002</v>
      </c>
      <c r="AS768">
        <v>52.724049999999998</v>
      </c>
      <c r="AT768">
        <v>56.25376</v>
      </c>
      <c r="AU768">
        <v>59.259839999999997</v>
      </c>
      <c r="AV768">
        <v>61.14996</v>
      </c>
      <c r="AW768">
        <v>61.557980000000001</v>
      </c>
      <c r="AX768">
        <v>61.394419999999997</v>
      </c>
      <c r="AY768">
        <v>60.921259999999997</v>
      </c>
      <c r="AZ768">
        <v>59.862560000000002</v>
      </c>
      <c r="BA768">
        <v>57.796349999999997</v>
      </c>
      <c r="BB768">
        <v>55.877589999999998</v>
      </c>
      <c r="BC768">
        <v>54.201500000000003</v>
      </c>
      <c r="BD768">
        <v>53.53687</v>
      </c>
      <c r="BE768">
        <v>52.078380000000003</v>
      </c>
      <c r="BF768">
        <v>50.955260000000003</v>
      </c>
      <c r="BG768">
        <v>50.593409999999999</v>
      </c>
      <c r="BH768">
        <v>926.89009999999996</v>
      </c>
      <c r="BI768">
        <v>1715.6379999999999</v>
      </c>
      <c r="BJ768">
        <v>2911.0729999999999</v>
      </c>
      <c r="BK768">
        <v>2932.4340000000002</v>
      </c>
      <c r="BL768">
        <v>4246.4030000000002</v>
      </c>
      <c r="BM768">
        <v>8025.6120000000001</v>
      </c>
      <c r="BN768">
        <v>9638.384</v>
      </c>
      <c r="BO768">
        <v>10049.4</v>
      </c>
      <c r="BP768">
        <v>6536.9430000000002</v>
      </c>
      <c r="BQ768">
        <v>2484.2460000000001</v>
      </c>
      <c r="BR768">
        <v>5375.1469999999999</v>
      </c>
      <c r="BS768">
        <v>2660.4430000000002</v>
      </c>
      <c r="BT768">
        <v>3090.3130000000001</v>
      </c>
      <c r="BU768">
        <v>4301.9809999999998</v>
      </c>
      <c r="BV768">
        <v>6745.8230000000003</v>
      </c>
      <c r="BW768">
        <v>6982.1689999999999</v>
      </c>
      <c r="BX768">
        <v>7240.1220000000003</v>
      </c>
      <c r="BY768">
        <v>5958.5420000000004</v>
      </c>
      <c r="BZ768">
        <v>159.77780000000001</v>
      </c>
      <c r="CA768">
        <v>-671.02549999999997</v>
      </c>
      <c r="CB768">
        <v>-668.45159999999998</v>
      </c>
      <c r="CC768">
        <v>-3594.48</v>
      </c>
      <c r="CD768">
        <v>-798.63040000000001</v>
      </c>
      <c r="CE768">
        <v>-2332.6930000000002</v>
      </c>
      <c r="CF768" s="23">
        <v>5266738</v>
      </c>
      <c r="CG768" s="23">
        <v>8741987</v>
      </c>
      <c r="CH768" s="23">
        <v>7636633</v>
      </c>
      <c r="CI768" s="23">
        <v>5783260</v>
      </c>
      <c r="CJ768" s="23">
        <v>4911632</v>
      </c>
      <c r="CK768" s="23">
        <v>2390181</v>
      </c>
      <c r="CL768" s="23">
        <v>3195746</v>
      </c>
      <c r="CM768" s="23">
        <v>3280059</v>
      </c>
      <c r="CN768" s="23">
        <v>2320882</v>
      </c>
      <c r="CO768" s="23">
        <v>11200000</v>
      </c>
      <c r="CP768" s="23">
        <v>2023749</v>
      </c>
      <c r="CQ768" s="23">
        <v>17300000</v>
      </c>
      <c r="CR768" s="23">
        <v>19900000</v>
      </c>
      <c r="CS768" s="23">
        <v>22300000</v>
      </c>
      <c r="CT768" s="23">
        <v>21400000</v>
      </c>
      <c r="CU768" s="23">
        <v>17600000</v>
      </c>
      <c r="CV768" s="23">
        <v>18600000</v>
      </c>
      <c r="CW768" s="23">
        <v>17900000</v>
      </c>
      <c r="CX768" s="23">
        <v>18700000</v>
      </c>
      <c r="CY768" s="23">
        <v>15300000</v>
      </c>
      <c r="CZ768" s="23">
        <v>14700000</v>
      </c>
      <c r="DA768" s="23">
        <v>3795554</v>
      </c>
      <c r="DB768" s="23">
        <v>3901187</v>
      </c>
      <c r="DC768" s="23">
        <v>4246068</v>
      </c>
      <c r="DD768">
        <v>0</v>
      </c>
      <c r="DE768">
        <v>0</v>
      </c>
      <c r="DF768">
        <v>0</v>
      </c>
    </row>
    <row r="769" spans="1:110" x14ac:dyDescent="0.25">
      <c r="A769" s="18" t="str">
        <f t="shared" si="11"/>
        <v>portfolio_CPP_200 kW and above_All_CAISO_1-in-10_MONTHLY SYSTEM PEAK DAY_2029_12</v>
      </c>
      <c r="B769" t="s">
        <v>192</v>
      </c>
      <c r="C769" t="s">
        <v>121</v>
      </c>
      <c r="D769" t="s">
        <v>122</v>
      </c>
      <c r="E769" t="s">
        <v>7</v>
      </c>
      <c r="F769" t="s">
        <v>110</v>
      </c>
      <c r="G769" t="s">
        <v>85</v>
      </c>
      <c r="H769" t="s">
        <v>20</v>
      </c>
      <c r="I769">
        <v>2029</v>
      </c>
      <c r="J769">
        <v>12</v>
      </c>
      <c r="K769">
        <v>1587</v>
      </c>
      <c r="L769">
        <v>211949.6</v>
      </c>
      <c r="M769">
        <v>205979</v>
      </c>
      <c r="N769">
        <v>202721.7</v>
      </c>
      <c r="O769">
        <v>202462.6</v>
      </c>
      <c r="P769">
        <v>209531.5</v>
      </c>
      <c r="Q769">
        <v>228204.79999999999</v>
      </c>
      <c r="R769">
        <v>254364.9</v>
      </c>
      <c r="S769">
        <v>271852.90000000002</v>
      </c>
      <c r="T769">
        <v>282675.40000000002</v>
      </c>
      <c r="U769">
        <v>289018.2</v>
      </c>
      <c r="V769">
        <v>295844.3</v>
      </c>
      <c r="W769">
        <v>299192.7</v>
      </c>
      <c r="X769">
        <v>300222.09999999998</v>
      </c>
      <c r="Y769">
        <v>300434.40000000002</v>
      </c>
      <c r="Z769">
        <v>297847.09999999998</v>
      </c>
      <c r="AA769">
        <v>290787.59999999998</v>
      </c>
      <c r="AB769">
        <v>280940.09999999998</v>
      </c>
      <c r="AC769">
        <v>274374.5</v>
      </c>
      <c r="AD769">
        <v>261435.3</v>
      </c>
      <c r="AE769">
        <v>254894.3</v>
      </c>
      <c r="AF769">
        <v>247047.5</v>
      </c>
      <c r="AG769">
        <v>242529.7</v>
      </c>
      <c r="AH769">
        <v>233985.6</v>
      </c>
      <c r="AI769">
        <v>223670.5</v>
      </c>
      <c r="AJ769">
        <v>47.441299999999998</v>
      </c>
      <c r="AK769">
        <v>46.714030000000001</v>
      </c>
      <c r="AL769">
        <v>46.020040000000002</v>
      </c>
      <c r="AM769">
        <v>45.389049999999997</v>
      </c>
      <c r="AN769">
        <v>45.068719999999999</v>
      </c>
      <c r="AO769">
        <v>44.759480000000003</v>
      </c>
      <c r="AP769">
        <v>44.948099999999997</v>
      </c>
      <c r="AQ769">
        <v>44.793129999999998</v>
      </c>
      <c r="AR769">
        <v>48.178240000000002</v>
      </c>
      <c r="AS769">
        <v>52.724049999999998</v>
      </c>
      <c r="AT769">
        <v>56.25376</v>
      </c>
      <c r="AU769">
        <v>59.259839999999997</v>
      </c>
      <c r="AV769">
        <v>61.14996</v>
      </c>
      <c r="AW769">
        <v>61.557980000000001</v>
      </c>
      <c r="AX769">
        <v>61.394419999999997</v>
      </c>
      <c r="AY769">
        <v>60.921259999999997</v>
      </c>
      <c r="AZ769">
        <v>59.862560000000002</v>
      </c>
      <c r="BA769">
        <v>57.796349999999997</v>
      </c>
      <c r="BB769">
        <v>55.877589999999998</v>
      </c>
      <c r="BC769">
        <v>54.201500000000003</v>
      </c>
      <c r="BD769">
        <v>53.53687</v>
      </c>
      <c r="BE769">
        <v>52.078380000000003</v>
      </c>
      <c r="BF769">
        <v>50.955260000000003</v>
      </c>
      <c r="BG769">
        <v>50.593409999999999</v>
      </c>
      <c r="BH769">
        <v>945.96439999999996</v>
      </c>
      <c r="BI769">
        <v>1750.943</v>
      </c>
      <c r="BJ769">
        <v>2970.9789999999998</v>
      </c>
      <c r="BK769">
        <v>2992.78</v>
      </c>
      <c r="BL769">
        <v>4333.7889999999998</v>
      </c>
      <c r="BM769">
        <v>8190.7690000000002</v>
      </c>
      <c r="BN769">
        <v>9836.7289999999994</v>
      </c>
      <c r="BO769">
        <v>10256.200000000001</v>
      </c>
      <c r="BP769">
        <v>6671.4650000000001</v>
      </c>
      <c r="BQ769">
        <v>2535.3679999999999</v>
      </c>
      <c r="BR769">
        <v>5485.7610000000004</v>
      </c>
      <c r="BS769">
        <v>2715.1909999999998</v>
      </c>
      <c r="BT769">
        <v>3153.9079999999999</v>
      </c>
      <c r="BU769">
        <v>4390.5110000000004</v>
      </c>
      <c r="BV769">
        <v>6884.6440000000002</v>
      </c>
      <c r="BW769">
        <v>7125.8540000000003</v>
      </c>
      <c r="BX769">
        <v>7389.1149999999998</v>
      </c>
      <c r="BY769">
        <v>6081.1610000000001</v>
      </c>
      <c r="BZ769">
        <v>163.0659</v>
      </c>
      <c r="CA769">
        <v>-684.83439999999996</v>
      </c>
      <c r="CB769">
        <v>-682.20749999999998</v>
      </c>
      <c r="CC769">
        <v>-3668.45</v>
      </c>
      <c r="CD769">
        <v>-815.0652</v>
      </c>
      <c r="CE769">
        <v>-2380.6970000000001</v>
      </c>
      <c r="CF769">
        <v>5485734</v>
      </c>
      <c r="CG769">
        <v>9105488</v>
      </c>
      <c r="CH769">
        <v>7954172</v>
      </c>
      <c r="CI769">
        <v>6023734</v>
      </c>
      <c r="CJ769">
        <v>5115863</v>
      </c>
      <c r="CK769">
        <v>2489567</v>
      </c>
      <c r="CL769">
        <v>3328629</v>
      </c>
      <c r="CM769">
        <v>3416447</v>
      </c>
      <c r="CN769">
        <v>2417386</v>
      </c>
      <c r="CO769" s="23">
        <v>11600000</v>
      </c>
      <c r="CP769">
        <v>2107898</v>
      </c>
      <c r="CQ769" s="23">
        <v>18000000</v>
      </c>
      <c r="CR769" s="23">
        <v>20700000</v>
      </c>
      <c r="CS769" s="23">
        <v>23300000</v>
      </c>
      <c r="CT769" s="23">
        <v>22300000</v>
      </c>
      <c r="CU769" s="23">
        <v>18400000</v>
      </c>
      <c r="CV769" s="23">
        <v>19300000</v>
      </c>
      <c r="CW769" s="23">
        <v>18700000</v>
      </c>
      <c r="CX769" s="23">
        <v>19400000</v>
      </c>
      <c r="CY769" s="23">
        <v>15900000</v>
      </c>
      <c r="CZ769" s="23">
        <v>15300000</v>
      </c>
      <c r="DA769">
        <v>3953377</v>
      </c>
      <c r="DB769">
        <v>4063403</v>
      </c>
      <c r="DC769">
        <v>4422624</v>
      </c>
      <c r="DD769">
        <v>0</v>
      </c>
      <c r="DE769">
        <v>0</v>
      </c>
      <c r="DF769">
        <v>0</v>
      </c>
    </row>
    <row r="770" spans="1:110" x14ac:dyDescent="0.25">
      <c r="A770" s="18" t="str">
        <f t="shared" si="11"/>
        <v>portfolio_CPP_200 kW and above_All_CAISO_1-in-10_MONTHLY SYSTEM PEAK DAY_2030_12</v>
      </c>
      <c r="B770" t="s">
        <v>192</v>
      </c>
      <c r="C770" t="s">
        <v>121</v>
      </c>
      <c r="D770" t="s">
        <v>122</v>
      </c>
      <c r="E770" t="s">
        <v>7</v>
      </c>
      <c r="F770" t="s">
        <v>110</v>
      </c>
      <c r="G770" t="s">
        <v>85</v>
      </c>
      <c r="H770" t="s">
        <v>20</v>
      </c>
      <c r="I770">
        <v>2030</v>
      </c>
      <c r="J770">
        <v>12</v>
      </c>
      <c r="K770">
        <v>1620</v>
      </c>
      <c r="L770">
        <v>216356.9</v>
      </c>
      <c r="M770">
        <v>210262.1</v>
      </c>
      <c r="N770">
        <v>206937</v>
      </c>
      <c r="O770">
        <v>206672.6</v>
      </c>
      <c r="P770">
        <v>213888.5</v>
      </c>
      <c r="Q770">
        <v>232950</v>
      </c>
      <c r="R770">
        <v>259654.2</v>
      </c>
      <c r="S770">
        <v>277505.8</v>
      </c>
      <c r="T770">
        <v>288553.40000000002</v>
      </c>
      <c r="U770">
        <v>295028</v>
      </c>
      <c r="V770">
        <v>301996</v>
      </c>
      <c r="W770">
        <v>305414.09999999998</v>
      </c>
      <c r="X770">
        <v>306464.90000000002</v>
      </c>
      <c r="Y770">
        <v>306681.59999999998</v>
      </c>
      <c r="Z770">
        <v>304040.59999999998</v>
      </c>
      <c r="AA770">
        <v>296834.2</v>
      </c>
      <c r="AB770">
        <v>286781.90000000002</v>
      </c>
      <c r="AC770">
        <v>280079.8</v>
      </c>
      <c r="AD770">
        <v>266871.5</v>
      </c>
      <c r="AE770">
        <v>260194.5</v>
      </c>
      <c r="AF770">
        <v>252184.6</v>
      </c>
      <c r="AG770">
        <v>247572.8</v>
      </c>
      <c r="AH770">
        <v>238851</v>
      </c>
      <c r="AI770">
        <v>228321.4</v>
      </c>
      <c r="AJ770">
        <v>47.441299999999998</v>
      </c>
      <c r="AK770">
        <v>46.714030000000001</v>
      </c>
      <c r="AL770">
        <v>46.020040000000002</v>
      </c>
      <c r="AM770">
        <v>45.389049999999997</v>
      </c>
      <c r="AN770">
        <v>45.068719999999999</v>
      </c>
      <c r="AO770">
        <v>44.759480000000003</v>
      </c>
      <c r="AP770">
        <v>44.948099999999997</v>
      </c>
      <c r="AQ770">
        <v>44.793129999999998</v>
      </c>
      <c r="AR770">
        <v>48.178240000000002</v>
      </c>
      <c r="AS770">
        <v>52.724049999999998</v>
      </c>
      <c r="AT770">
        <v>56.25376</v>
      </c>
      <c r="AU770">
        <v>59.259839999999997</v>
      </c>
      <c r="AV770">
        <v>61.14996</v>
      </c>
      <c r="AW770">
        <v>61.557980000000001</v>
      </c>
      <c r="AX770">
        <v>61.394419999999997</v>
      </c>
      <c r="AY770">
        <v>60.921259999999997</v>
      </c>
      <c r="AZ770">
        <v>59.862560000000002</v>
      </c>
      <c r="BA770">
        <v>57.796349999999997</v>
      </c>
      <c r="BB770">
        <v>55.877589999999998</v>
      </c>
      <c r="BC770">
        <v>54.201500000000003</v>
      </c>
      <c r="BD770">
        <v>53.53687</v>
      </c>
      <c r="BE770">
        <v>52.078380000000003</v>
      </c>
      <c r="BF770">
        <v>50.955260000000003</v>
      </c>
      <c r="BG770">
        <v>50.593409999999999</v>
      </c>
      <c r="BH770">
        <v>965.63480000000004</v>
      </c>
      <c r="BI770">
        <v>1787.3520000000001</v>
      </c>
      <c r="BJ770">
        <v>3032.7570000000001</v>
      </c>
      <c r="BK770">
        <v>3055.011</v>
      </c>
      <c r="BL770">
        <v>4423.9049999999997</v>
      </c>
      <c r="BM770">
        <v>8361.0879999999997</v>
      </c>
      <c r="BN770">
        <v>10041.27</v>
      </c>
      <c r="BO770">
        <v>10469.469999999999</v>
      </c>
      <c r="BP770">
        <v>6810.1909999999998</v>
      </c>
      <c r="BQ770">
        <v>2588.0889999999999</v>
      </c>
      <c r="BR770">
        <v>5599.8320000000003</v>
      </c>
      <c r="BS770">
        <v>2771.6509999999998</v>
      </c>
      <c r="BT770">
        <v>3219.49</v>
      </c>
      <c r="BU770">
        <v>4481.8069999999998</v>
      </c>
      <c r="BV770">
        <v>7027.8029999999999</v>
      </c>
      <c r="BW770">
        <v>7274.0280000000002</v>
      </c>
      <c r="BX770">
        <v>7542.7640000000001</v>
      </c>
      <c r="BY770">
        <v>6207.6120000000001</v>
      </c>
      <c r="BZ770">
        <v>166.45660000000001</v>
      </c>
      <c r="CA770">
        <v>-699.07479999999998</v>
      </c>
      <c r="CB770">
        <v>-696.39329999999995</v>
      </c>
      <c r="CC770">
        <v>-3744.7310000000002</v>
      </c>
      <c r="CD770">
        <v>-832.0136</v>
      </c>
      <c r="CE770">
        <v>-2430.201</v>
      </c>
      <c r="CF770">
        <v>5716246</v>
      </c>
      <c r="CG770">
        <v>9488103</v>
      </c>
      <c r="CH770">
        <v>8288408</v>
      </c>
      <c r="CI770">
        <v>6276853</v>
      </c>
      <c r="CJ770">
        <v>5330833</v>
      </c>
      <c r="CK770">
        <v>2594179</v>
      </c>
      <c r="CL770">
        <v>3468499</v>
      </c>
      <c r="CM770">
        <v>3560007</v>
      </c>
      <c r="CN770">
        <v>2518966</v>
      </c>
      <c r="CO770" s="23">
        <v>12100000</v>
      </c>
      <c r="CP770">
        <v>2196473</v>
      </c>
      <c r="CQ770" s="23">
        <v>18800000</v>
      </c>
      <c r="CR770" s="23">
        <v>21600000</v>
      </c>
      <c r="CS770" s="23">
        <v>24200000</v>
      </c>
      <c r="CT770" s="23">
        <v>23200000</v>
      </c>
      <c r="CU770" s="23">
        <v>19100000</v>
      </c>
      <c r="CV770" s="23">
        <v>20200000</v>
      </c>
      <c r="CW770" s="23">
        <v>19500000</v>
      </c>
      <c r="CX770" s="23">
        <v>20300000</v>
      </c>
      <c r="CY770" s="23">
        <v>16600000</v>
      </c>
      <c r="CZ770" s="23">
        <v>15900000</v>
      </c>
      <c r="DA770">
        <v>4119499</v>
      </c>
      <c r="DB770">
        <v>4234148</v>
      </c>
      <c r="DC770">
        <v>4608464</v>
      </c>
      <c r="DD770">
        <v>0</v>
      </c>
      <c r="DE770">
        <v>0</v>
      </c>
      <c r="DF770">
        <v>0</v>
      </c>
    </row>
    <row r="771" spans="1:110" x14ac:dyDescent="0.25">
      <c r="A771" s="18" t="str">
        <f t="shared" ref="A771:A834" si="12">B771&amp;"_"&amp;C771&amp;"_"&amp;D771&amp;"_"&amp;E771&amp;"_"&amp;F771&amp;"_"&amp;G771&amp;"_"&amp;H771&amp;"_"&amp;I771&amp;"_"&amp;J771</f>
        <v>portfolio_CPP_200 kW and above_All_CAISO_1-in-10_TYPICAL EVENT DAY_2019_8</v>
      </c>
      <c r="B771" t="s">
        <v>192</v>
      </c>
      <c r="C771" t="s">
        <v>121</v>
      </c>
      <c r="D771" t="s">
        <v>122</v>
      </c>
      <c r="E771" t="s">
        <v>7</v>
      </c>
      <c r="F771" t="s">
        <v>110</v>
      </c>
      <c r="G771" t="s">
        <v>85</v>
      </c>
      <c r="H771" t="s">
        <v>19</v>
      </c>
      <c r="I771">
        <v>2019</v>
      </c>
      <c r="J771">
        <v>8</v>
      </c>
      <c r="K771">
        <v>1277</v>
      </c>
      <c r="L771">
        <v>175580.4</v>
      </c>
      <c r="M771">
        <v>169468.9</v>
      </c>
      <c r="N771">
        <v>166944.79999999999</v>
      </c>
      <c r="O771">
        <v>165780.4</v>
      </c>
      <c r="P771">
        <v>170726.3</v>
      </c>
      <c r="Q771">
        <v>185094.8</v>
      </c>
      <c r="R771">
        <v>205189</v>
      </c>
      <c r="S771">
        <v>216155.3</v>
      </c>
      <c r="T771">
        <v>225828.2</v>
      </c>
      <c r="U771">
        <v>235846.6</v>
      </c>
      <c r="V771">
        <v>248990.8</v>
      </c>
      <c r="W771">
        <v>258045.2</v>
      </c>
      <c r="X771">
        <v>262004.3</v>
      </c>
      <c r="Y771">
        <v>264183.8</v>
      </c>
      <c r="Z771">
        <v>263556.59999999998</v>
      </c>
      <c r="AA771">
        <v>257833.9</v>
      </c>
      <c r="AB771">
        <v>249436.9</v>
      </c>
      <c r="AC771">
        <v>246857.5</v>
      </c>
      <c r="AD771">
        <v>228356.5</v>
      </c>
      <c r="AE771">
        <v>222333.4</v>
      </c>
      <c r="AF771">
        <v>217246.7</v>
      </c>
      <c r="AG771">
        <v>210978</v>
      </c>
      <c r="AH771">
        <v>201232.2</v>
      </c>
      <c r="AI771">
        <v>190540.6</v>
      </c>
      <c r="AJ771">
        <v>72.759119999999996</v>
      </c>
      <c r="AK771">
        <v>72.389399999999995</v>
      </c>
      <c r="AL771">
        <v>71.661869999999993</v>
      </c>
      <c r="AM771">
        <v>71.052610000000001</v>
      </c>
      <c r="AN771">
        <v>70.965549999999993</v>
      </c>
      <c r="AO771">
        <v>70.683700000000002</v>
      </c>
      <c r="AP771">
        <v>70.281409999999994</v>
      </c>
      <c r="AQ771">
        <v>72.487020000000001</v>
      </c>
      <c r="AR771">
        <v>76.690049999999999</v>
      </c>
      <c r="AS771">
        <v>80.68477</v>
      </c>
      <c r="AT771">
        <v>84.473159999999993</v>
      </c>
      <c r="AU771">
        <v>87.604060000000004</v>
      </c>
      <c r="AV771">
        <v>88.893699999999995</v>
      </c>
      <c r="AW771">
        <v>88.644059999999996</v>
      </c>
      <c r="AX771">
        <v>87.947389999999999</v>
      </c>
      <c r="AY771">
        <v>88.462869999999995</v>
      </c>
      <c r="AZ771">
        <v>87.911680000000004</v>
      </c>
      <c r="BA771">
        <v>85.934049999999999</v>
      </c>
      <c r="BB771">
        <v>84.089650000000006</v>
      </c>
      <c r="BC771">
        <v>80.655330000000006</v>
      </c>
      <c r="BD771">
        <v>77.358180000000004</v>
      </c>
      <c r="BE771">
        <v>75.516009999999994</v>
      </c>
      <c r="BF771">
        <v>74.418220000000005</v>
      </c>
      <c r="BG771">
        <v>73.399600000000007</v>
      </c>
      <c r="BH771">
        <v>758.18420000000003</v>
      </c>
      <c r="BI771">
        <v>1832.3050000000001</v>
      </c>
      <c r="BJ771">
        <v>2891.2249999999999</v>
      </c>
      <c r="BK771">
        <v>2869.3670000000002</v>
      </c>
      <c r="BL771">
        <v>3591.7750000000001</v>
      </c>
      <c r="BM771">
        <v>6241.0079999999998</v>
      </c>
      <c r="BN771">
        <v>7383.0810000000001</v>
      </c>
      <c r="BO771">
        <v>7315.3270000000002</v>
      </c>
      <c r="BP771">
        <v>4172.09</v>
      </c>
      <c r="BQ771">
        <v>4143.0739999999996</v>
      </c>
      <c r="BR771">
        <v>3691.37</v>
      </c>
      <c r="BS771">
        <v>3210.92</v>
      </c>
      <c r="BT771">
        <v>1749.3989999999999</v>
      </c>
      <c r="BU771">
        <v>3893.1590000000001</v>
      </c>
      <c r="BV771">
        <v>7887.1949999999997</v>
      </c>
      <c r="BW771">
        <v>5462.8329999999996</v>
      </c>
      <c r="BX771">
        <v>6061.933</v>
      </c>
      <c r="BY771">
        <v>5631.8280000000004</v>
      </c>
      <c r="BZ771">
        <v>1733.44</v>
      </c>
      <c r="CA771">
        <v>622.82500000000005</v>
      </c>
      <c r="CB771">
        <v>58.566189999999999</v>
      </c>
      <c r="CC771">
        <v>-1177.9739999999999</v>
      </c>
      <c r="CD771">
        <v>-1684.885</v>
      </c>
      <c r="CE771">
        <v>-1311.915</v>
      </c>
      <c r="CF771">
        <v>3857282</v>
      </c>
      <c r="CG771">
        <v>5909043</v>
      </c>
      <c r="CH771">
        <v>5197785</v>
      </c>
      <c r="CI771">
        <v>4043303</v>
      </c>
      <c r="CJ771">
        <v>3421719</v>
      </c>
      <c r="CK771">
        <v>1669534</v>
      </c>
      <c r="CL771">
        <v>2198448</v>
      </c>
      <c r="CM771">
        <v>2141850</v>
      </c>
      <c r="CN771">
        <v>1531125</v>
      </c>
      <c r="CO771">
        <v>7255756</v>
      </c>
      <c r="CP771">
        <v>1138832</v>
      </c>
      <c r="CQ771">
        <v>9666872</v>
      </c>
      <c r="CR771" s="23">
        <v>10000000</v>
      </c>
      <c r="CS771" s="23">
        <v>10800000</v>
      </c>
      <c r="CT771" s="23">
        <v>11100000</v>
      </c>
      <c r="CU771" s="23">
        <v>10700000</v>
      </c>
      <c r="CV771" s="23">
        <v>11200000</v>
      </c>
      <c r="CW771" s="23">
        <v>10600000</v>
      </c>
      <c r="CX771" s="23">
        <v>11200000</v>
      </c>
      <c r="CY771">
        <v>8871182</v>
      </c>
      <c r="CZ771">
        <v>8766657</v>
      </c>
      <c r="DA771">
        <v>2508955</v>
      </c>
      <c r="DB771">
        <v>2574819</v>
      </c>
      <c r="DC771">
        <v>2870578</v>
      </c>
      <c r="DD771">
        <v>0</v>
      </c>
      <c r="DE771">
        <v>0</v>
      </c>
      <c r="DF771">
        <v>0</v>
      </c>
    </row>
    <row r="772" spans="1:110" x14ac:dyDescent="0.25">
      <c r="A772" s="18" t="str">
        <f t="shared" si="12"/>
        <v>portfolio_CPP_200 kW and above_All_CAISO_1-in-10_TYPICAL EVENT DAY_2020_8</v>
      </c>
      <c r="B772" t="s">
        <v>192</v>
      </c>
      <c r="C772" t="s">
        <v>121</v>
      </c>
      <c r="D772" t="s">
        <v>122</v>
      </c>
      <c r="E772" t="s">
        <v>7</v>
      </c>
      <c r="F772" t="s">
        <v>110</v>
      </c>
      <c r="G772" t="s">
        <v>85</v>
      </c>
      <c r="H772" t="s">
        <v>19</v>
      </c>
      <c r="I772">
        <v>2020</v>
      </c>
      <c r="J772">
        <v>8</v>
      </c>
      <c r="K772">
        <v>1303</v>
      </c>
      <c r="L772">
        <v>179155.20000000001</v>
      </c>
      <c r="M772">
        <v>172919.4</v>
      </c>
      <c r="N772">
        <v>170343.8</v>
      </c>
      <c r="O772">
        <v>169155.8</v>
      </c>
      <c r="P772">
        <v>174202.3</v>
      </c>
      <c r="Q772">
        <v>188863.4</v>
      </c>
      <c r="R772">
        <v>209366.8</v>
      </c>
      <c r="S772">
        <v>220556.3</v>
      </c>
      <c r="T772">
        <v>230426.1</v>
      </c>
      <c r="U772">
        <v>240648.5</v>
      </c>
      <c r="V772">
        <v>254060.3</v>
      </c>
      <c r="W772">
        <v>263299.09999999998</v>
      </c>
      <c r="X772">
        <v>267338.8</v>
      </c>
      <c r="Y772">
        <v>269562.7</v>
      </c>
      <c r="Z772">
        <v>268922.7</v>
      </c>
      <c r="AA772">
        <v>263083.40000000002</v>
      </c>
      <c r="AB772">
        <v>254515.5</v>
      </c>
      <c r="AC772">
        <v>251883.6</v>
      </c>
      <c r="AD772">
        <v>233005.8</v>
      </c>
      <c r="AE772">
        <v>226860.2</v>
      </c>
      <c r="AF772">
        <v>221669.9</v>
      </c>
      <c r="AG772">
        <v>215273.5</v>
      </c>
      <c r="AH772">
        <v>205329.3</v>
      </c>
      <c r="AI772">
        <v>194420</v>
      </c>
      <c r="AJ772">
        <v>72.759119999999996</v>
      </c>
      <c r="AK772">
        <v>72.389399999999995</v>
      </c>
      <c r="AL772">
        <v>71.661869999999993</v>
      </c>
      <c r="AM772">
        <v>71.052610000000001</v>
      </c>
      <c r="AN772">
        <v>70.965549999999993</v>
      </c>
      <c r="AO772">
        <v>70.683700000000002</v>
      </c>
      <c r="AP772">
        <v>70.281409999999994</v>
      </c>
      <c r="AQ772">
        <v>72.487020000000001</v>
      </c>
      <c r="AR772">
        <v>76.690049999999999</v>
      </c>
      <c r="AS772">
        <v>80.68477</v>
      </c>
      <c r="AT772">
        <v>84.473159999999993</v>
      </c>
      <c r="AU772">
        <v>87.604060000000004</v>
      </c>
      <c r="AV772">
        <v>88.893699999999995</v>
      </c>
      <c r="AW772">
        <v>88.644059999999996</v>
      </c>
      <c r="AX772">
        <v>87.947389999999999</v>
      </c>
      <c r="AY772">
        <v>88.462869999999995</v>
      </c>
      <c r="AZ772">
        <v>87.911680000000004</v>
      </c>
      <c r="BA772">
        <v>85.934049999999999</v>
      </c>
      <c r="BB772">
        <v>84.089650000000006</v>
      </c>
      <c r="BC772">
        <v>80.655330000000006</v>
      </c>
      <c r="BD772">
        <v>77.358180000000004</v>
      </c>
      <c r="BE772">
        <v>75.516009999999994</v>
      </c>
      <c r="BF772">
        <v>74.418220000000005</v>
      </c>
      <c r="BG772">
        <v>73.399600000000007</v>
      </c>
      <c r="BH772">
        <v>773.62099999999998</v>
      </c>
      <c r="BI772">
        <v>1869.6110000000001</v>
      </c>
      <c r="BJ772">
        <v>2950.0909999999999</v>
      </c>
      <c r="BK772">
        <v>2927.7890000000002</v>
      </c>
      <c r="BL772">
        <v>3664.904</v>
      </c>
      <c r="BM772">
        <v>6368.076</v>
      </c>
      <c r="BN772">
        <v>7533.402</v>
      </c>
      <c r="BO772">
        <v>7464.268</v>
      </c>
      <c r="BP772">
        <v>4257.0349999999999</v>
      </c>
      <c r="BQ772">
        <v>4227.4279999999999</v>
      </c>
      <c r="BR772">
        <v>3766.527</v>
      </c>
      <c r="BS772">
        <v>3276.2950000000001</v>
      </c>
      <c r="BT772">
        <v>1785.0170000000001</v>
      </c>
      <c r="BU772">
        <v>3972.4250000000002</v>
      </c>
      <c r="BV772">
        <v>8047.78</v>
      </c>
      <c r="BW772">
        <v>5574.058</v>
      </c>
      <c r="BX772">
        <v>6185.3549999999996</v>
      </c>
      <c r="BY772">
        <v>5746.4930000000004</v>
      </c>
      <c r="BZ772">
        <v>1768.7329999999999</v>
      </c>
      <c r="CA772">
        <v>635.5059</v>
      </c>
      <c r="CB772">
        <v>59.758609999999997</v>
      </c>
      <c r="CC772">
        <v>-1201.9580000000001</v>
      </c>
      <c r="CD772">
        <v>-1719.19</v>
      </c>
      <c r="CE772">
        <v>-1338.626</v>
      </c>
      <c r="CF772">
        <v>4015951</v>
      </c>
      <c r="CG772">
        <v>6152111</v>
      </c>
      <c r="CH772">
        <v>5411596</v>
      </c>
      <c r="CI772">
        <v>4209625</v>
      </c>
      <c r="CJ772">
        <v>3562472</v>
      </c>
      <c r="CK772">
        <v>1738210</v>
      </c>
      <c r="CL772">
        <v>2288881</v>
      </c>
      <c r="CM772">
        <v>2229954</v>
      </c>
      <c r="CN772">
        <v>1594108</v>
      </c>
      <c r="CO772">
        <v>7554222</v>
      </c>
      <c r="CP772">
        <v>1185678</v>
      </c>
      <c r="CQ772" s="23">
        <v>10100000</v>
      </c>
      <c r="CR772" s="23">
        <v>10400000</v>
      </c>
      <c r="CS772" s="23">
        <v>11300000</v>
      </c>
      <c r="CT772" s="23">
        <v>11500000</v>
      </c>
      <c r="CU772" s="23">
        <v>11200000</v>
      </c>
      <c r="CV772" s="23">
        <v>11600000</v>
      </c>
      <c r="CW772" s="23">
        <v>11000000</v>
      </c>
      <c r="CX772" s="23">
        <v>11700000</v>
      </c>
      <c r="CY772">
        <v>9236098</v>
      </c>
      <c r="CZ772">
        <v>9127273</v>
      </c>
      <c r="DA772">
        <v>2612161</v>
      </c>
      <c r="DB772">
        <v>2680734</v>
      </c>
      <c r="DC772">
        <v>2988659</v>
      </c>
      <c r="DD772">
        <v>0</v>
      </c>
      <c r="DE772">
        <v>0</v>
      </c>
      <c r="DF772">
        <v>0</v>
      </c>
    </row>
    <row r="773" spans="1:110" x14ac:dyDescent="0.25">
      <c r="A773" s="18" t="str">
        <f t="shared" si="12"/>
        <v>portfolio_CPP_200 kW and above_All_CAISO_1-in-10_TYPICAL EVENT DAY_2021_8</v>
      </c>
      <c r="B773" t="s">
        <v>192</v>
      </c>
      <c r="C773" t="s">
        <v>121</v>
      </c>
      <c r="D773" t="s">
        <v>122</v>
      </c>
      <c r="E773" t="s">
        <v>7</v>
      </c>
      <c r="F773" t="s">
        <v>110</v>
      </c>
      <c r="G773" t="s">
        <v>85</v>
      </c>
      <c r="H773" t="s">
        <v>19</v>
      </c>
      <c r="I773">
        <v>2021</v>
      </c>
      <c r="J773">
        <v>8</v>
      </c>
      <c r="K773">
        <v>1321</v>
      </c>
      <c r="L773">
        <v>181630.1</v>
      </c>
      <c r="M773">
        <v>175308.1</v>
      </c>
      <c r="N773">
        <v>172697</v>
      </c>
      <c r="O773">
        <v>171492.5</v>
      </c>
      <c r="P773">
        <v>176608.8</v>
      </c>
      <c r="Q773">
        <v>191472.4</v>
      </c>
      <c r="R773">
        <v>212259</v>
      </c>
      <c r="S773">
        <v>223603.1</v>
      </c>
      <c r="T773">
        <v>233609.3</v>
      </c>
      <c r="U773">
        <v>243972.9</v>
      </c>
      <c r="V773">
        <v>257570</v>
      </c>
      <c r="W773">
        <v>266936.3</v>
      </c>
      <c r="X773">
        <v>271031.90000000002</v>
      </c>
      <c r="Y773">
        <v>273286.5</v>
      </c>
      <c r="Z773">
        <v>272637.7</v>
      </c>
      <c r="AA773">
        <v>266717.8</v>
      </c>
      <c r="AB773">
        <v>258031.4</v>
      </c>
      <c r="AC773">
        <v>255363.20000000001</v>
      </c>
      <c r="AD773">
        <v>236224.7</v>
      </c>
      <c r="AE773">
        <v>229994.1</v>
      </c>
      <c r="AF773">
        <v>224732.1</v>
      </c>
      <c r="AG773">
        <v>218247.4</v>
      </c>
      <c r="AH773">
        <v>208165.8</v>
      </c>
      <c r="AI773">
        <v>197105.8</v>
      </c>
      <c r="AJ773">
        <v>72.759119999999996</v>
      </c>
      <c r="AK773">
        <v>72.389399999999995</v>
      </c>
      <c r="AL773">
        <v>71.661869999999993</v>
      </c>
      <c r="AM773">
        <v>71.052610000000001</v>
      </c>
      <c r="AN773">
        <v>70.965549999999993</v>
      </c>
      <c r="AO773">
        <v>70.683700000000002</v>
      </c>
      <c r="AP773">
        <v>70.281409999999994</v>
      </c>
      <c r="AQ773">
        <v>72.487020000000001</v>
      </c>
      <c r="AR773">
        <v>76.690049999999999</v>
      </c>
      <c r="AS773">
        <v>80.68477</v>
      </c>
      <c r="AT773">
        <v>84.473159999999993</v>
      </c>
      <c r="AU773">
        <v>87.604060000000004</v>
      </c>
      <c r="AV773">
        <v>88.893699999999995</v>
      </c>
      <c r="AW773">
        <v>88.644059999999996</v>
      </c>
      <c r="AX773">
        <v>87.947389999999999</v>
      </c>
      <c r="AY773">
        <v>88.462869999999995</v>
      </c>
      <c r="AZ773">
        <v>87.911680000000004</v>
      </c>
      <c r="BA773">
        <v>85.934049999999999</v>
      </c>
      <c r="BB773">
        <v>84.089650000000006</v>
      </c>
      <c r="BC773">
        <v>80.655330000000006</v>
      </c>
      <c r="BD773">
        <v>77.358180000000004</v>
      </c>
      <c r="BE773">
        <v>75.516009999999994</v>
      </c>
      <c r="BF773">
        <v>74.418220000000005</v>
      </c>
      <c r="BG773">
        <v>73.399600000000007</v>
      </c>
      <c r="BH773">
        <v>784.30799999999999</v>
      </c>
      <c r="BI773">
        <v>1895.4380000000001</v>
      </c>
      <c r="BJ773">
        <v>2990.8440000000001</v>
      </c>
      <c r="BK773">
        <v>2968.2339999999999</v>
      </c>
      <c r="BL773">
        <v>3715.5320000000002</v>
      </c>
      <c r="BM773">
        <v>6456.0460000000003</v>
      </c>
      <c r="BN773">
        <v>7637.4709999999995</v>
      </c>
      <c r="BO773">
        <v>7567.3819999999996</v>
      </c>
      <c r="BP773">
        <v>4315.8419999999996</v>
      </c>
      <c r="BQ773">
        <v>4285.8270000000002</v>
      </c>
      <c r="BR773">
        <v>3818.5590000000002</v>
      </c>
      <c r="BS773">
        <v>3321.5549999999998</v>
      </c>
      <c r="BT773">
        <v>1809.6759999999999</v>
      </c>
      <c r="BU773">
        <v>4027.3009999999999</v>
      </c>
      <c r="BV773">
        <v>8158.9539999999997</v>
      </c>
      <c r="BW773">
        <v>5651.0590000000002</v>
      </c>
      <c r="BX773">
        <v>6270.8010000000004</v>
      </c>
      <c r="BY773">
        <v>5825.8770000000004</v>
      </c>
      <c r="BZ773">
        <v>1793.1669999999999</v>
      </c>
      <c r="CA773">
        <v>644.28489999999999</v>
      </c>
      <c r="CB773">
        <v>60.584130000000002</v>
      </c>
      <c r="CC773">
        <v>-1218.5630000000001</v>
      </c>
      <c r="CD773">
        <v>-1742.9390000000001</v>
      </c>
      <c r="CE773">
        <v>-1357.1179999999999</v>
      </c>
      <c r="CF773">
        <v>4127673</v>
      </c>
      <c r="CG773">
        <v>6323259</v>
      </c>
      <c r="CH773">
        <v>5562143</v>
      </c>
      <c r="CI773">
        <v>4326734</v>
      </c>
      <c r="CJ773">
        <v>3661577</v>
      </c>
      <c r="CK773">
        <v>1786566</v>
      </c>
      <c r="CL773">
        <v>2352556</v>
      </c>
      <c r="CM773">
        <v>2291990</v>
      </c>
      <c r="CN773">
        <v>1638455</v>
      </c>
      <c r="CO773">
        <v>7764375</v>
      </c>
      <c r="CP773">
        <v>1218663</v>
      </c>
      <c r="CQ773" s="23">
        <v>10300000</v>
      </c>
      <c r="CR773" s="23">
        <v>10700000</v>
      </c>
      <c r="CS773" s="23">
        <v>11600000</v>
      </c>
      <c r="CT773" s="23">
        <v>11900000</v>
      </c>
      <c r="CU773" s="23">
        <v>11500000</v>
      </c>
      <c r="CV773" s="23">
        <v>12000000</v>
      </c>
      <c r="CW773" s="23">
        <v>11300000</v>
      </c>
      <c r="CX773" s="23">
        <v>12000000</v>
      </c>
      <c r="CY773">
        <v>9493040</v>
      </c>
      <c r="CZ773">
        <v>9381188</v>
      </c>
      <c r="DA773">
        <v>2684830</v>
      </c>
      <c r="DB773">
        <v>2755311</v>
      </c>
      <c r="DC773">
        <v>3071802</v>
      </c>
      <c r="DD773">
        <v>0</v>
      </c>
      <c r="DE773">
        <v>0</v>
      </c>
      <c r="DF773">
        <v>0</v>
      </c>
    </row>
    <row r="774" spans="1:110" x14ac:dyDescent="0.25">
      <c r="A774" s="18" t="str">
        <f t="shared" si="12"/>
        <v>portfolio_CPP_200 kW and above_All_CAISO_1-in-10_TYPICAL EVENT DAY_2022_8</v>
      </c>
      <c r="B774" t="s">
        <v>192</v>
      </c>
      <c r="C774" t="s">
        <v>121</v>
      </c>
      <c r="D774" t="s">
        <v>122</v>
      </c>
      <c r="E774" t="s">
        <v>7</v>
      </c>
      <c r="F774" t="s">
        <v>110</v>
      </c>
      <c r="G774" t="s">
        <v>85</v>
      </c>
      <c r="H774" t="s">
        <v>19</v>
      </c>
      <c r="I774">
        <v>2022</v>
      </c>
      <c r="J774">
        <v>8</v>
      </c>
      <c r="K774">
        <v>1357</v>
      </c>
      <c r="L774">
        <v>186579.9</v>
      </c>
      <c r="M774">
        <v>180085.6</v>
      </c>
      <c r="N774">
        <v>177403.4</v>
      </c>
      <c r="O774">
        <v>176166.1</v>
      </c>
      <c r="P774">
        <v>181421.7</v>
      </c>
      <c r="Q774">
        <v>196690.4</v>
      </c>
      <c r="R774">
        <v>218043.5</v>
      </c>
      <c r="S774">
        <v>229696.8</v>
      </c>
      <c r="T774">
        <v>239975.6</v>
      </c>
      <c r="U774">
        <v>250621.6</v>
      </c>
      <c r="V774">
        <v>264589.3</v>
      </c>
      <c r="W774">
        <v>274210.90000000002</v>
      </c>
      <c r="X774">
        <v>278418.09999999998</v>
      </c>
      <c r="Y774">
        <v>280734.09999999998</v>
      </c>
      <c r="Z774">
        <v>280067.59999999998</v>
      </c>
      <c r="AA774">
        <v>273986.40000000002</v>
      </c>
      <c r="AB774">
        <v>265063.3</v>
      </c>
      <c r="AC774">
        <v>262322.40000000002</v>
      </c>
      <c r="AD774">
        <v>242662.3</v>
      </c>
      <c r="AE774">
        <v>236261.9</v>
      </c>
      <c r="AF774">
        <v>230856.5</v>
      </c>
      <c r="AG774">
        <v>224195</v>
      </c>
      <c r="AH774">
        <v>213838.8</v>
      </c>
      <c r="AI774">
        <v>202477.3</v>
      </c>
      <c r="AJ774">
        <v>72.759119999999996</v>
      </c>
      <c r="AK774">
        <v>72.389399999999995</v>
      </c>
      <c r="AL774">
        <v>71.661869999999993</v>
      </c>
      <c r="AM774">
        <v>71.052610000000001</v>
      </c>
      <c r="AN774">
        <v>70.965549999999993</v>
      </c>
      <c r="AO774">
        <v>70.683700000000002</v>
      </c>
      <c r="AP774">
        <v>70.281409999999994</v>
      </c>
      <c r="AQ774">
        <v>72.487020000000001</v>
      </c>
      <c r="AR774">
        <v>76.690049999999999</v>
      </c>
      <c r="AS774">
        <v>80.68477</v>
      </c>
      <c r="AT774">
        <v>84.473159999999993</v>
      </c>
      <c r="AU774">
        <v>87.604060000000004</v>
      </c>
      <c r="AV774">
        <v>88.893699999999995</v>
      </c>
      <c r="AW774">
        <v>88.644059999999996</v>
      </c>
      <c r="AX774">
        <v>87.947389999999999</v>
      </c>
      <c r="AY774">
        <v>88.462869999999995</v>
      </c>
      <c r="AZ774">
        <v>87.911680000000004</v>
      </c>
      <c r="BA774">
        <v>85.934049999999999</v>
      </c>
      <c r="BB774">
        <v>84.089650000000006</v>
      </c>
      <c r="BC774">
        <v>80.655330000000006</v>
      </c>
      <c r="BD774">
        <v>77.358180000000004</v>
      </c>
      <c r="BE774">
        <v>75.516009999999994</v>
      </c>
      <c r="BF774">
        <v>74.418220000000005</v>
      </c>
      <c r="BG774">
        <v>73.399600000000007</v>
      </c>
      <c r="BH774">
        <v>805.68200000000002</v>
      </c>
      <c r="BI774">
        <v>1947.0930000000001</v>
      </c>
      <c r="BJ774">
        <v>3072.3510000000001</v>
      </c>
      <c r="BK774">
        <v>3049.1239999999998</v>
      </c>
      <c r="BL774">
        <v>3816.788</v>
      </c>
      <c r="BM774">
        <v>6631.9870000000001</v>
      </c>
      <c r="BN774">
        <v>7845.6080000000002</v>
      </c>
      <c r="BO774">
        <v>7773.6090000000004</v>
      </c>
      <c r="BP774">
        <v>4433.4579999999996</v>
      </c>
      <c r="BQ774">
        <v>4402.625</v>
      </c>
      <c r="BR774">
        <v>3922.623</v>
      </c>
      <c r="BS774">
        <v>3412.0740000000001</v>
      </c>
      <c r="BT774">
        <v>1858.9929999999999</v>
      </c>
      <c r="BU774">
        <v>4137.0529999999999</v>
      </c>
      <c r="BV774">
        <v>8381.3029999999999</v>
      </c>
      <c r="BW774">
        <v>5805.0619999999999</v>
      </c>
      <c r="BX774">
        <v>6441.6930000000002</v>
      </c>
      <c r="BY774">
        <v>5984.6440000000002</v>
      </c>
      <c r="BZ774">
        <v>1842.0340000000001</v>
      </c>
      <c r="CA774">
        <v>661.84299999999996</v>
      </c>
      <c r="CB774">
        <v>62.23518</v>
      </c>
      <c r="CC774">
        <v>-1251.771</v>
      </c>
      <c r="CD774">
        <v>-1790.4380000000001</v>
      </c>
      <c r="CE774">
        <v>-1394.1020000000001</v>
      </c>
      <c r="CF774" s="23">
        <v>4355713</v>
      </c>
      <c r="CG774" s="23">
        <v>6672599</v>
      </c>
      <c r="CH774" s="23">
        <v>5869434</v>
      </c>
      <c r="CI774" s="23">
        <v>4565772</v>
      </c>
      <c r="CJ774" s="23">
        <v>3863868</v>
      </c>
      <c r="CK774" s="23">
        <v>1885268</v>
      </c>
      <c r="CL774" s="23">
        <v>2482528</v>
      </c>
      <c r="CM774" s="23">
        <v>2418616</v>
      </c>
      <c r="CN774" s="23">
        <v>1728975</v>
      </c>
      <c r="CO774" s="23">
        <v>8193333</v>
      </c>
      <c r="CP774" s="23">
        <v>1285990</v>
      </c>
      <c r="CQ774" s="23">
        <v>10900000</v>
      </c>
      <c r="CR774" s="23">
        <v>11300000</v>
      </c>
      <c r="CS774" s="23">
        <v>12200000</v>
      </c>
      <c r="CT774" s="23">
        <v>12500000</v>
      </c>
      <c r="CU774" s="23">
        <v>12100000</v>
      </c>
      <c r="CV774" s="23">
        <v>12600000</v>
      </c>
      <c r="CW774" s="23">
        <v>12000000</v>
      </c>
      <c r="CX774" s="23">
        <v>12700000</v>
      </c>
      <c r="CY774" s="23">
        <v>10000000</v>
      </c>
      <c r="CZ774" s="23">
        <v>9899469</v>
      </c>
      <c r="DA774" s="23">
        <v>2833158</v>
      </c>
      <c r="DB774" s="23">
        <v>2907533</v>
      </c>
      <c r="DC774" s="23">
        <v>3241509</v>
      </c>
      <c r="DD774">
        <v>0</v>
      </c>
      <c r="DE774">
        <v>0</v>
      </c>
      <c r="DF774">
        <v>0</v>
      </c>
    </row>
    <row r="775" spans="1:110" x14ac:dyDescent="0.25">
      <c r="A775" s="18" t="str">
        <f t="shared" si="12"/>
        <v>portfolio_CPP_200 kW and above_All_CAISO_1-in-10_TYPICAL EVENT DAY_2023_8</v>
      </c>
      <c r="B775" t="s">
        <v>192</v>
      </c>
      <c r="C775" t="s">
        <v>121</v>
      </c>
      <c r="D775" t="s">
        <v>122</v>
      </c>
      <c r="E775" t="s">
        <v>7</v>
      </c>
      <c r="F775" t="s">
        <v>110</v>
      </c>
      <c r="G775" t="s">
        <v>85</v>
      </c>
      <c r="H775" t="s">
        <v>19</v>
      </c>
      <c r="I775">
        <v>2023</v>
      </c>
      <c r="J775">
        <v>8</v>
      </c>
      <c r="K775">
        <v>1401</v>
      </c>
      <c r="L775">
        <v>192629.7</v>
      </c>
      <c r="M775">
        <v>185924.8</v>
      </c>
      <c r="N775">
        <v>183155.6</v>
      </c>
      <c r="O775">
        <v>181878.2</v>
      </c>
      <c r="P775">
        <v>187304.2</v>
      </c>
      <c r="Q775">
        <v>203068</v>
      </c>
      <c r="R775">
        <v>225113.4</v>
      </c>
      <c r="S775">
        <v>237144.5</v>
      </c>
      <c r="T775">
        <v>247756.7</v>
      </c>
      <c r="U775">
        <v>258747.9</v>
      </c>
      <c r="V775">
        <v>273168.40000000002</v>
      </c>
      <c r="W775">
        <v>283102.09999999998</v>
      </c>
      <c r="X775">
        <v>287445.59999999998</v>
      </c>
      <c r="Y775">
        <v>289836.79999999999</v>
      </c>
      <c r="Z775">
        <v>289148.59999999998</v>
      </c>
      <c r="AA775">
        <v>282870.2</v>
      </c>
      <c r="AB775">
        <v>273657.8</v>
      </c>
      <c r="AC775">
        <v>270828.09999999998</v>
      </c>
      <c r="AD775">
        <v>250530.5</v>
      </c>
      <c r="AE775">
        <v>243922.6</v>
      </c>
      <c r="AF775">
        <v>238341.9</v>
      </c>
      <c r="AG775">
        <v>231464.5</v>
      </c>
      <c r="AH775">
        <v>220772.4</v>
      </c>
      <c r="AI775">
        <v>209042.5</v>
      </c>
      <c r="AJ775">
        <v>72.759119999999996</v>
      </c>
      <c r="AK775">
        <v>72.389399999999995</v>
      </c>
      <c r="AL775">
        <v>71.661869999999993</v>
      </c>
      <c r="AM775">
        <v>71.052610000000001</v>
      </c>
      <c r="AN775">
        <v>70.965549999999993</v>
      </c>
      <c r="AO775">
        <v>70.683700000000002</v>
      </c>
      <c r="AP775">
        <v>70.281409999999994</v>
      </c>
      <c r="AQ775">
        <v>72.487020000000001</v>
      </c>
      <c r="AR775">
        <v>76.690049999999999</v>
      </c>
      <c r="AS775">
        <v>80.68477</v>
      </c>
      <c r="AT775">
        <v>84.473159999999993</v>
      </c>
      <c r="AU775">
        <v>87.604060000000004</v>
      </c>
      <c r="AV775">
        <v>88.893699999999995</v>
      </c>
      <c r="AW775">
        <v>88.644059999999996</v>
      </c>
      <c r="AX775">
        <v>87.947389999999999</v>
      </c>
      <c r="AY775">
        <v>88.462869999999995</v>
      </c>
      <c r="AZ775">
        <v>87.911680000000004</v>
      </c>
      <c r="BA775">
        <v>85.934049999999999</v>
      </c>
      <c r="BB775">
        <v>84.089650000000006</v>
      </c>
      <c r="BC775">
        <v>80.655330000000006</v>
      </c>
      <c r="BD775">
        <v>77.358180000000004</v>
      </c>
      <c r="BE775">
        <v>75.516009999999994</v>
      </c>
      <c r="BF775">
        <v>74.418220000000005</v>
      </c>
      <c r="BG775">
        <v>73.399600000000007</v>
      </c>
      <c r="BH775">
        <v>831.80579999999998</v>
      </c>
      <c r="BI775">
        <v>2010.2260000000001</v>
      </c>
      <c r="BJ775">
        <v>3171.97</v>
      </c>
      <c r="BK775">
        <v>3147.99</v>
      </c>
      <c r="BL775">
        <v>3940.5450000000001</v>
      </c>
      <c r="BM775">
        <v>6847.0259999999998</v>
      </c>
      <c r="BN775">
        <v>8099.9979999999996</v>
      </c>
      <c r="BO775">
        <v>8025.6639999999998</v>
      </c>
      <c r="BP775">
        <v>4577.21</v>
      </c>
      <c r="BQ775">
        <v>4545.3770000000004</v>
      </c>
      <c r="BR775">
        <v>4049.8110000000001</v>
      </c>
      <c r="BS775">
        <v>3522.7089999999998</v>
      </c>
      <c r="BT775">
        <v>1919.27</v>
      </c>
      <c r="BU775">
        <v>4271.1949999999997</v>
      </c>
      <c r="BV775">
        <v>8653.0619999999999</v>
      </c>
      <c r="BW775">
        <v>5993.2879999999996</v>
      </c>
      <c r="BX775">
        <v>6650.5619999999999</v>
      </c>
      <c r="BY775">
        <v>6178.6930000000002</v>
      </c>
      <c r="BZ775">
        <v>1901.761</v>
      </c>
      <c r="CA775">
        <v>683.30290000000002</v>
      </c>
      <c r="CB775">
        <v>64.253119999999996</v>
      </c>
      <c r="CC775">
        <v>-1292.3589999999999</v>
      </c>
      <c r="CD775">
        <v>-1848.492</v>
      </c>
      <c r="CE775">
        <v>-1439.3050000000001</v>
      </c>
      <c r="CF775" s="23">
        <v>4642756</v>
      </c>
      <c r="CG775" s="23">
        <v>7112325</v>
      </c>
      <c r="CH775" s="23">
        <v>6256232</v>
      </c>
      <c r="CI775" s="23">
        <v>4866658</v>
      </c>
      <c r="CJ775" s="23">
        <v>4118498</v>
      </c>
      <c r="CK775" s="23">
        <v>2009508</v>
      </c>
      <c r="CL775" s="23">
        <v>2646127</v>
      </c>
      <c r="CM775" s="23">
        <v>2578003</v>
      </c>
      <c r="CN775" s="23">
        <v>1842914</v>
      </c>
      <c r="CO775" s="23">
        <v>8733275</v>
      </c>
      <c r="CP775" s="23">
        <v>1370737</v>
      </c>
      <c r="CQ775" s="23">
        <v>11600000</v>
      </c>
      <c r="CR775" s="23">
        <v>12100000</v>
      </c>
      <c r="CS775" s="23">
        <v>13000000</v>
      </c>
      <c r="CT775" s="23">
        <v>13300000</v>
      </c>
      <c r="CU775" s="23">
        <v>12900000</v>
      </c>
      <c r="CV775" s="23">
        <v>13500000</v>
      </c>
      <c r="CW775" s="23">
        <v>12800000</v>
      </c>
      <c r="CX775" s="23">
        <v>13500000</v>
      </c>
      <c r="CY775" s="23">
        <v>10700000</v>
      </c>
      <c r="CZ775" s="23">
        <v>10600000</v>
      </c>
      <c r="DA775" s="23">
        <v>3019864</v>
      </c>
      <c r="DB775" s="23">
        <v>3099140</v>
      </c>
      <c r="DC775" s="23">
        <v>3455126</v>
      </c>
      <c r="DD775">
        <v>0</v>
      </c>
      <c r="DE775">
        <v>0</v>
      </c>
      <c r="DF775">
        <v>0</v>
      </c>
    </row>
    <row r="776" spans="1:110" x14ac:dyDescent="0.25">
      <c r="A776" s="18" t="str">
        <f t="shared" si="12"/>
        <v>portfolio_CPP_200 kW and above_All_CAISO_1-in-10_TYPICAL EVENT DAY_2024_8</v>
      </c>
      <c r="B776" t="s">
        <v>192</v>
      </c>
      <c r="C776" t="s">
        <v>121</v>
      </c>
      <c r="D776" t="s">
        <v>122</v>
      </c>
      <c r="E776" t="s">
        <v>7</v>
      </c>
      <c r="F776" t="s">
        <v>110</v>
      </c>
      <c r="G776" t="s">
        <v>85</v>
      </c>
      <c r="H776" t="s">
        <v>19</v>
      </c>
      <c r="I776">
        <v>2024</v>
      </c>
      <c r="J776">
        <v>8</v>
      </c>
      <c r="K776">
        <v>1436</v>
      </c>
      <c r="L776">
        <v>197442</v>
      </c>
      <c r="M776">
        <v>190569.60000000001</v>
      </c>
      <c r="N776">
        <v>187731.20000000001</v>
      </c>
      <c r="O776">
        <v>186421.9</v>
      </c>
      <c r="P776">
        <v>191983.5</v>
      </c>
      <c r="Q776">
        <v>208141</v>
      </c>
      <c r="R776">
        <v>230737.3</v>
      </c>
      <c r="S776">
        <v>243068.9</v>
      </c>
      <c r="T776">
        <v>253946.2</v>
      </c>
      <c r="U776">
        <v>265212</v>
      </c>
      <c r="V776">
        <v>279992.8</v>
      </c>
      <c r="W776">
        <v>290174.5</v>
      </c>
      <c r="X776">
        <v>294626.59999999998</v>
      </c>
      <c r="Y776">
        <v>297077.5</v>
      </c>
      <c r="Z776">
        <v>296372.2</v>
      </c>
      <c r="AA776">
        <v>289936.90000000002</v>
      </c>
      <c r="AB776">
        <v>280494.40000000002</v>
      </c>
      <c r="AC776">
        <v>277593.90000000002</v>
      </c>
      <c r="AD776">
        <v>256789.3</v>
      </c>
      <c r="AE776">
        <v>250016.3</v>
      </c>
      <c r="AF776">
        <v>244296.2</v>
      </c>
      <c r="AG776">
        <v>237246.9</v>
      </c>
      <c r="AH776">
        <v>226287.8</v>
      </c>
      <c r="AI776">
        <v>214264.9</v>
      </c>
      <c r="AJ776">
        <v>72.759119999999996</v>
      </c>
      <c r="AK776">
        <v>72.389399999999995</v>
      </c>
      <c r="AL776">
        <v>71.661869999999993</v>
      </c>
      <c r="AM776">
        <v>71.052610000000001</v>
      </c>
      <c r="AN776">
        <v>70.965549999999993</v>
      </c>
      <c r="AO776">
        <v>70.683700000000002</v>
      </c>
      <c r="AP776">
        <v>70.281409999999994</v>
      </c>
      <c r="AQ776">
        <v>72.487020000000001</v>
      </c>
      <c r="AR776">
        <v>76.690049999999999</v>
      </c>
      <c r="AS776">
        <v>80.68477</v>
      </c>
      <c r="AT776">
        <v>84.473159999999993</v>
      </c>
      <c r="AU776">
        <v>87.604060000000004</v>
      </c>
      <c r="AV776">
        <v>88.893699999999995</v>
      </c>
      <c r="AW776">
        <v>88.644059999999996</v>
      </c>
      <c r="AX776">
        <v>87.947389999999999</v>
      </c>
      <c r="AY776">
        <v>88.462869999999995</v>
      </c>
      <c r="AZ776">
        <v>87.911680000000004</v>
      </c>
      <c r="BA776">
        <v>85.934049999999999</v>
      </c>
      <c r="BB776">
        <v>84.089650000000006</v>
      </c>
      <c r="BC776">
        <v>80.655330000000006</v>
      </c>
      <c r="BD776">
        <v>77.358180000000004</v>
      </c>
      <c r="BE776">
        <v>75.516009999999994</v>
      </c>
      <c r="BF776">
        <v>74.418220000000005</v>
      </c>
      <c r="BG776">
        <v>73.399600000000007</v>
      </c>
      <c r="BH776">
        <v>852.58609999999999</v>
      </c>
      <c r="BI776">
        <v>2060.4459999999999</v>
      </c>
      <c r="BJ776">
        <v>3251.2130000000002</v>
      </c>
      <c r="BK776">
        <v>3226.634</v>
      </c>
      <c r="BL776">
        <v>4038.989</v>
      </c>
      <c r="BM776">
        <v>7018.0789999999997</v>
      </c>
      <c r="BN776">
        <v>8302.3529999999992</v>
      </c>
      <c r="BO776">
        <v>8226.1620000000003</v>
      </c>
      <c r="BP776">
        <v>4691.5590000000002</v>
      </c>
      <c r="BQ776">
        <v>4658.93</v>
      </c>
      <c r="BR776">
        <v>4150.9840000000004</v>
      </c>
      <c r="BS776">
        <v>3610.7139999999999</v>
      </c>
      <c r="BT776">
        <v>1967.2180000000001</v>
      </c>
      <c r="BU776">
        <v>4377.8980000000001</v>
      </c>
      <c r="BV776">
        <v>8869.2340000000004</v>
      </c>
      <c r="BW776">
        <v>6143.0129999999999</v>
      </c>
      <c r="BX776">
        <v>6816.7079999999996</v>
      </c>
      <c r="BY776">
        <v>6333.05</v>
      </c>
      <c r="BZ776">
        <v>1949.271</v>
      </c>
      <c r="CA776">
        <v>700.37329999999997</v>
      </c>
      <c r="CB776">
        <v>65.8583</v>
      </c>
      <c r="CC776">
        <v>-1324.645</v>
      </c>
      <c r="CD776">
        <v>-1894.671</v>
      </c>
      <c r="CE776">
        <v>-1475.2619999999999</v>
      </c>
      <c r="CF776" s="23">
        <v>4877626</v>
      </c>
      <c r="CG776" s="23">
        <v>7472127</v>
      </c>
      <c r="CH776" s="23">
        <v>6572724</v>
      </c>
      <c r="CI776" s="23">
        <v>5112854</v>
      </c>
      <c r="CJ776" s="23">
        <v>4326846</v>
      </c>
      <c r="CK776" s="23">
        <v>2111166</v>
      </c>
      <c r="CL776" s="23">
        <v>2779990</v>
      </c>
      <c r="CM776" s="23">
        <v>2708420</v>
      </c>
      <c r="CN776" s="23">
        <v>1936145</v>
      </c>
      <c r="CO776" s="23">
        <v>9175078</v>
      </c>
      <c r="CP776" s="23">
        <v>1440081</v>
      </c>
      <c r="CQ776" s="23">
        <v>12200000</v>
      </c>
      <c r="CR776" s="23">
        <v>12700000</v>
      </c>
      <c r="CS776" s="23">
        <v>13700000</v>
      </c>
      <c r="CT776" s="23">
        <v>14000000</v>
      </c>
      <c r="CU776" s="23">
        <v>13600000</v>
      </c>
      <c r="CV776" s="23">
        <v>14100000</v>
      </c>
      <c r="CW776" s="23">
        <v>13400000</v>
      </c>
      <c r="CX776" s="23">
        <v>14200000</v>
      </c>
      <c r="CY776" s="23">
        <v>11200000</v>
      </c>
      <c r="CZ776" s="23">
        <v>11100000</v>
      </c>
      <c r="DA776" s="23">
        <v>3172634</v>
      </c>
      <c r="DB776" s="23">
        <v>3255921</v>
      </c>
      <c r="DC776" s="23">
        <v>3629915</v>
      </c>
      <c r="DD776">
        <v>0</v>
      </c>
      <c r="DE776">
        <v>0</v>
      </c>
      <c r="DF776">
        <v>0</v>
      </c>
    </row>
    <row r="777" spans="1:110" x14ac:dyDescent="0.25">
      <c r="A777" s="18" t="str">
        <f t="shared" si="12"/>
        <v>portfolio_CPP_200 kW and above_All_CAISO_1-in-10_TYPICAL EVENT DAY_2025_8</v>
      </c>
      <c r="B777" t="s">
        <v>192</v>
      </c>
      <c r="C777" t="s">
        <v>121</v>
      </c>
      <c r="D777" t="s">
        <v>122</v>
      </c>
      <c r="E777" t="s">
        <v>7</v>
      </c>
      <c r="F777" t="s">
        <v>110</v>
      </c>
      <c r="G777" t="s">
        <v>85</v>
      </c>
      <c r="H777" t="s">
        <v>19</v>
      </c>
      <c r="I777">
        <v>2025</v>
      </c>
      <c r="J777">
        <v>8</v>
      </c>
      <c r="K777">
        <v>1465</v>
      </c>
      <c r="L777">
        <v>201429.3</v>
      </c>
      <c r="M777">
        <v>194418.2</v>
      </c>
      <c r="N777">
        <v>191522.4</v>
      </c>
      <c r="O777">
        <v>190186.6</v>
      </c>
      <c r="P777">
        <v>195860.6</v>
      </c>
      <c r="Q777">
        <v>212344.5</v>
      </c>
      <c r="R777">
        <v>235397</v>
      </c>
      <c r="S777">
        <v>247977.7</v>
      </c>
      <c r="T777">
        <v>259074.6</v>
      </c>
      <c r="U777">
        <v>270567.90000000002</v>
      </c>
      <c r="V777">
        <v>285647.3</v>
      </c>
      <c r="W777">
        <v>296034.59999999998</v>
      </c>
      <c r="X777">
        <v>300576.59999999998</v>
      </c>
      <c r="Y777">
        <v>303077</v>
      </c>
      <c r="Z777">
        <v>302357.40000000002</v>
      </c>
      <c r="AA777">
        <v>295792.2</v>
      </c>
      <c r="AB777">
        <v>286159</v>
      </c>
      <c r="AC777">
        <v>283199.90000000002</v>
      </c>
      <c r="AD777">
        <v>261975.1</v>
      </c>
      <c r="AE777">
        <v>255065.4</v>
      </c>
      <c r="AF777">
        <v>249229.8</v>
      </c>
      <c r="AG777">
        <v>242038.1</v>
      </c>
      <c r="AH777">
        <v>230857.60000000001</v>
      </c>
      <c r="AI777">
        <v>218591.9</v>
      </c>
      <c r="AJ777">
        <v>72.759119999999996</v>
      </c>
      <c r="AK777">
        <v>72.389399999999995</v>
      </c>
      <c r="AL777">
        <v>71.661869999999993</v>
      </c>
      <c r="AM777">
        <v>71.052610000000001</v>
      </c>
      <c r="AN777">
        <v>70.965549999999993</v>
      </c>
      <c r="AO777">
        <v>70.683700000000002</v>
      </c>
      <c r="AP777">
        <v>70.281409999999994</v>
      </c>
      <c r="AQ777">
        <v>72.487020000000001</v>
      </c>
      <c r="AR777">
        <v>76.690049999999999</v>
      </c>
      <c r="AS777">
        <v>80.68477</v>
      </c>
      <c r="AT777">
        <v>84.473159999999993</v>
      </c>
      <c r="AU777">
        <v>87.604060000000004</v>
      </c>
      <c r="AV777">
        <v>88.893699999999995</v>
      </c>
      <c r="AW777">
        <v>88.644059999999996</v>
      </c>
      <c r="AX777">
        <v>87.947389999999999</v>
      </c>
      <c r="AY777">
        <v>88.462869999999995</v>
      </c>
      <c r="AZ777">
        <v>87.911680000000004</v>
      </c>
      <c r="BA777">
        <v>85.934049999999999</v>
      </c>
      <c r="BB777">
        <v>84.089650000000006</v>
      </c>
      <c r="BC777">
        <v>80.655330000000006</v>
      </c>
      <c r="BD777">
        <v>77.358180000000004</v>
      </c>
      <c r="BE777">
        <v>75.516009999999994</v>
      </c>
      <c r="BF777">
        <v>74.418220000000005</v>
      </c>
      <c r="BG777">
        <v>73.399600000000007</v>
      </c>
      <c r="BH777">
        <v>869.80409999999995</v>
      </c>
      <c r="BI777">
        <v>2102.0569999999998</v>
      </c>
      <c r="BJ777">
        <v>3316.8710000000001</v>
      </c>
      <c r="BK777">
        <v>3291.7959999999998</v>
      </c>
      <c r="BL777">
        <v>4120.5559999999996</v>
      </c>
      <c r="BM777">
        <v>7159.8090000000002</v>
      </c>
      <c r="BN777">
        <v>8470.0190000000002</v>
      </c>
      <c r="BO777">
        <v>8392.2890000000007</v>
      </c>
      <c r="BP777">
        <v>4786.3050000000003</v>
      </c>
      <c r="BQ777">
        <v>4753.018</v>
      </c>
      <c r="BR777">
        <v>4234.8130000000001</v>
      </c>
      <c r="BS777">
        <v>3683.6320000000001</v>
      </c>
      <c r="BT777">
        <v>2006.9459999999999</v>
      </c>
      <c r="BU777">
        <v>4466.3100000000004</v>
      </c>
      <c r="BV777">
        <v>9048.348</v>
      </c>
      <c r="BW777">
        <v>6267.0709999999999</v>
      </c>
      <c r="BX777">
        <v>6954.3710000000001</v>
      </c>
      <c r="BY777">
        <v>6460.9459999999999</v>
      </c>
      <c r="BZ777">
        <v>1988.6369999999999</v>
      </c>
      <c r="CA777">
        <v>714.51729999999998</v>
      </c>
      <c r="CB777">
        <v>67.188310000000001</v>
      </c>
      <c r="CC777">
        <v>-1351.396</v>
      </c>
      <c r="CD777">
        <v>-1932.934</v>
      </c>
      <c r="CE777">
        <v>-1505.0550000000001</v>
      </c>
      <c r="CF777" s="23">
        <v>5076622</v>
      </c>
      <c r="CG777" s="23">
        <v>7776973</v>
      </c>
      <c r="CH777" s="23">
        <v>6840877</v>
      </c>
      <c r="CI777" s="23">
        <v>5321448</v>
      </c>
      <c r="CJ777" s="23">
        <v>4503372</v>
      </c>
      <c r="CK777" s="23">
        <v>2197297</v>
      </c>
      <c r="CL777" s="23">
        <v>2893408</v>
      </c>
      <c r="CM777" s="23">
        <v>2818918</v>
      </c>
      <c r="CN777" s="23">
        <v>2015135</v>
      </c>
      <c r="CO777" s="23">
        <v>9549401</v>
      </c>
      <c r="CP777" s="23">
        <v>1498833</v>
      </c>
      <c r="CQ777" s="23">
        <v>12700000</v>
      </c>
      <c r="CR777" s="23">
        <v>13200000</v>
      </c>
      <c r="CS777" s="23">
        <v>14200000</v>
      </c>
      <c r="CT777" s="23">
        <v>14600000</v>
      </c>
      <c r="CU777" s="23">
        <v>14100000</v>
      </c>
      <c r="CV777" s="23">
        <v>14700000</v>
      </c>
      <c r="CW777" s="23">
        <v>14000000</v>
      </c>
      <c r="CX777" s="23">
        <v>14800000</v>
      </c>
      <c r="CY777" s="23">
        <v>11700000</v>
      </c>
      <c r="CZ777" s="23">
        <v>11500000</v>
      </c>
      <c r="DA777" s="23">
        <v>3302071</v>
      </c>
      <c r="DB777" s="23">
        <v>3388755</v>
      </c>
      <c r="DC777" s="23">
        <v>3778007</v>
      </c>
      <c r="DD777">
        <v>0</v>
      </c>
      <c r="DE777">
        <v>0</v>
      </c>
      <c r="DF777">
        <v>0</v>
      </c>
    </row>
    <row r="778" spans="1:110" x14ac:dyDescent="0.25">
      <c r="A778" s="18" t="str">
        <f t="shared" si="12"/>
        <v>portfolio_CPP_200 kW and above_All_CAISO_1-in-10_TYPICAL EVENT DAY_2026_8</v>
      </c>
      <c r="B778" t="s">
        <v>192</v>
      </c>
      <c r="C778" t="s">
        <v>121</v>
      </c>
      <c r="D778" t="s">
        <v>122</v>
      </c>
      <c r="E778" t="s">
        <v>7</v>
      </c>
      <c r="F778" t="s">
        <v>110</v>
      </c>
      <c r="G778" t="s">
        <v>85</v>
      </c>
      <c r="H778" t="s">
        <v>19</v>
      </c>
      <c r="I778">
        <v>2026</v>
      </c>
      <c r="J778">
        <v>8</v>
      </c>
      <c r="K778">
        <v>1492</v>
      </c>
      <c r="L778">
        <v>205141.7</v>
      </c>
      <c r="M778">
        <v>198001.3</v>
      </c>
      <c r="N778">
        <v>195052.2</v>
      </c>
      <c r="O778">
        <v>193691.8</v>
      </c>
      <c r="P778">
        <v>199470.3</v>
      </c>
      <c r="Q778">
        <v>216258</v>
      </c>
      <c r="R778">
        <v>239735.4</v>
      </c>
      <c r="S778">
        <v>252547.9</v>
      </c>
      <c r="T778">
        <v>263849.3</v>
      </c>
      <c r="U778">
        <v>275554.5</v>
      </c>
      <c r="V778">
        <v>290911.7</v>
      </c>
      <c r="W778">
        <v>301490.5</v>
      </c>
      <c r="X778">
        <v>306116.2</v>
      </c>
      <c r="Y778">
        <v>308662.7</v>
      </c>
      <c r="Z778">
        <v>307929.90000000002</v>
      </c>
      <c r="AA778">
        <v>301243.7</v>
      </c>
      <c r="AB778">
        <v>291432.90000000002</v>
      </c>
      <c r="AC778">
        <v>288419.3</v>
      </c>
      <c r="AD778">
        <v>266803.3</v>
      </c>
      <c r="AE778">
        <v>259766.2</v>
      </c>
      <c r="AF778">
        <v>253823.1</v>
      </c>
      <c r="AG778">
        <v>246498.9</v>
      </c>
      <c r="AH778">
        <v>235112.3</v>
      </c>
      <c r="AI778">
        <v>222620.6</v>
      </c>
      <c r="AJ778">
        <v>72.759119999999996</v>
      </c>
      <c r="AK778">
        <v>72.389399999999995</v>
      </c>
      <c r="AL778">
        <v>71.661869999999993</v>
      </c>
      <c r="AM778">
        <v>71.052610000000001</v>
      </c>
      <c r="AN778">
        <v>70.965549999999993</v>
      </c>
      <c r="AO778">
        <v>70.683700000000002</v>
      </c>
      <c r="AP778">
        <v>70.281409999999994</v>
      </c>
      <c r="AQ778">
        <v>72.487020000000001</v>
      </c>
      <c r="AR778">
        <v>76.690049999999999</v>
      </c>
      <c r="AS778">
        <v>80.68477</v>
      </c>
      <c r="AT778">
        <v>84.473159999999993</v>
      </c>
      <c r="AU778">
        <v>87.604060000000004</v>
      </c>
      <c r="AV778">
        <v>88.893699999999995</v>
      </c>
      <c r="AW778">
        <v>88.644059999999996</v>
      </c>
      <c r="AX778">
        <v>87.947389999999999</v>
      </c>
      <c r="AY778">
        <v>88.462869999999995</v>
      </c>
      <c r="AZ778">
        <v>87.911680000000004</v>
      </c>
      <c r="BA778">
        <v>85.934049999999999</v>
      </c>
      <c r="BB778">
        <v>84.089650000000006</v>
      </c>
      <c r="BC778">
        <v>80.655330000000006</v>
      </c>
      <c r="BD778">
        <v>77.358180000000004</v>
      </c>
      <c r="BE778">
        <v>75.516009999999994</v>
      </c>
      <c r="BF778">
        <v>74.418220000000005</v>
      </c>
      <c r="BG778">
        <v>73.399600000000007</v>
      </c>
      <c r="BH778">
        <v>885.8347</v>
      </c>
      <c r="BI778">
        <v>2140.7979999999998</v>
      </c>
      <c r="BJ778">
        <v>3378.0010000000002</v>
      </c>
      <c r="BK778">
        <v>3352.4639999999999</v>
      </c>
      <c r="BL778">
        <v>4196.4979999999996</v>
      </c>
      <c r="BM778">
        <v>7291.7650000000003</v>
      </c>
      <c r="BN778">
        <v>8626.1219999999994</v>
      </c>
      <c r="BO778">
        <v>8546.9599999999991</v>
      </c>
      <c r="BP778">
        <v>4874.5169999999998</v>
      </c>
      <c r="BQ778">
        <v>4840.616</v>
      </c>
      <c r="BR778">
        <v>4312.8609999999999</v>
      </c>
      <c r="BS778">
        <v>3751.5219999999999</v>
      </c>
      <c r="BT778">
        <v>2043.934</v>
      </c>
      <c r="BU778">
        <v>4548.6239999999998</v>
      </c>
      <c r="BV778">
        <v>9215.1090000000004</v>
      </c>
      <c r="BW778">
        <v>6382.5739999999996</v>
      </c>
      <c r="BX778">
        <v>7082.54</v>
      </c>
      <c r="BY778">
        <v>6580.0209999999997</v>
      </c>
      <c r="BZ778">
        <v>2025.287</v>
      </c>
      <c r="CA778">
        <v>727.68589999999995</v>
      </c>
      <c r="CB778">
        <v>68.426590000000004</v>
      </c>
      <c r="CC778">
        <v>-1376.3019999999999</v>
      </c>
      <c r="CD778">
        <v>-1968.558</v>
      </c>
      <c r="CE778">
        <v>-1532.7929999999999</v>
      </c>
      <c r="CF778">
        <v>5265471</v>
      </c>
      <c r="CG778">
        <v>8066274</v>
      </c>
      <c r="CH778">
        <v>7095356</v>
      </c>
      <c r="CI778">
        <v>5519404</v>
      </c>
      <c r="CJ778">
        <v>4670896</v>
      </c>
      <c r="CK778">
        <v>2279036</v>
      </c>
      <c r="CL778">
        <v>3001042</v>
      </c>
      <c r="CM778">
        <v>2923781</v>
      </c>
      <c r="CN778">
        <v>2090097</v>
      </c>
      <c r="CO778">
        <v>9904636</v>
      </c>
      <c r="CP778">
        <v>1554589</v>
      </c>
      <c r="CQ778" s="23">
        <v>13200000</v>
      </c>
      <c r="CR778" s="23">
        <v>13700000</v>
      </c>
      <c r="CS778" s="23">
        <v>14800000</v>
      </c>
      <c r="CT778" s="23">
        <v>15100000</v>
      </c>
      <c r="CU778" s="23">
        <v>14700000</v>
      </c>
      <c r="CV778" s="23">
        <v>15300000</v>
      </c>
      <c r="CW778" s="23">
        <v>14500000</v>
      </c>
      <c r="CX778" s="23">
        <v>15300000</v>
      </c>
      <c r="CY778" s="23">
        <v>12100000</v>
      </c>
      <c r="CZ778" s="23">
        <v>12000000</v>
      </c>
      <c r="DA778">
        <v>3424907</v>
      </c>
      <c r="DB778">
        <v>3514816</v>
      </c>
      <c r="DC778">
        <v>3918548</v>
      </c>
      <c r="DD778">
        <v>0</v>
      </c>
      <c r="DE778">
        <v>0</v>
      </c>
      <c r="DF778">
        <v>0</v>
      </c>
    </row>
    <row r="779" spans="1:110" x14ac:dyDescent="0.25">
      <c r="A779" s="18" t="str">
        <f t="shared" si="12"/>
        <v>portfolio_CPP_200 kW and above_All_CAISO_1-in-10_TYPICAL EVENT DAY_2027_8</v>
      </c>
      <c r="B779" t="s">
        <v>192</v>
      </c>
      <c r="C779" t="s">
        <v>121</v>
      </c>
      <c r="D779" t="s">
        <v>122</v>
      </c>
      <c r="E779" t="s">
        <v>7</v>
      </c>
      <c r="F779" t="s">
        <v>110</v>
      </c>
      <c r="G779" t="s">
        <v>85</v>
      </c>
      <c r="H779" t="s">
        <v>19</v>
      </c>
      <c r="I779">
        <v>2027</v>
      </c>
      <c r="J779">
        <v>8</v>
      </c>
      <c r="K779">
        <v>1523</v>
      </c>
      <c r="L779">
        <v>209404</v>
      </c>
      <c r="M779">
        <v>202115.3</v>
      </c>
      <c r="N779">
        <v>199104.9</v>
      </c>
      <c r="O779">
        <v>197716.2</v>
      </c>
      <c r="P779">
        <v>203614.8</v>
      </c>
      <c r="Q779">
        <v>220751.3</v>
      </c>
      <c r="R779">
        <v>244716.5</v>
      </c>
      <c r="S779">
        <v>257795.20000000001</v>
      </c>
      <c r="T779">
        <v>269331.5</v>
      </c>
      <c r="U779">
        <v>281279.8</v>
      </c>
      <c r="V779">
        <v>296956.09999999998</v>
      </c>
      <c r="W779">
        <v>307754.8</v>
      </c>
      <c r="X779">
        <v>312476.59999999998</v>
      </c>
      <c r="Y779">
        <v>315075.90000000002</v>
      </c>
      <c r="Z779">
        <v>314327.90000000002</v>
      </c>
      <c r="AA779">
        <v>307502.8</v>
      </c>
      <c r="AB779">
        <v>297488.2</v>
      </c>
      <c r="AC779">
        <v>294411.90000000002</v>
      </c>
      <c r="AD779">
        <v>272346.8</v>
      </c>
      <c r="AE779">
        <v>265163.5</v>
      </c>
      <c r="AF779">
        <v>259096.9</v>
      </c>
      <c r="AG779">
        <v>251620.5</v>
      </c>
      <c r="AH779">
        <v>239997.4</v>
      </c>
      <c r="AI779">
        <v>227246.1</v>
      </c>
      <c r="AJ779">
        <v>72.759119999999996</v>
      </c>
      <c r="AK779">
        <v>72.389399999999995</v>
      </c>
      <c r="AL779">
        <v>71.661869999999993</v>
      </c>
      <c r="AM779">
        <v>71.052610000000001</v>
      </c>
      <c r="AN779">
        <v>70.965549999999993</v>
      </c>
      <c r="AO779">
        <v>70.683700000000002</v>
      </c>
      <c r="AP779">
        <v>70.281409999999994</v>
      </c>
      <c r="AQ779">
        <v>72.487020000000001</v>
      </c>
      <c r="AR779">
        <v>76.690049999999999</v>
      </c>
      <c r="AS779">
        <v>80.68477</v>
      </c>
      <c r="AT779">
        <v>84.473159999999993</v>
      </c>
      <c r="AU779">
        <v>87.604060000000004</v>
      </c>
      <c r="AV779">
        <v>88.893699999999995</v>
      </c>
      <c r="AW779">
        <v>88.644059999999996</v>
      </c>
      <c r="AX779">
        <v>87.947389999999999</v>
      </c>
      <c r="AY779">
        <v>88.462869999999995</v>
      </c>
      <c r="AZ779">
        <v>87.911680000000004</v>
      </c>
      <c r="BA779">
        <v>85.934049999999999</v>
      </c>
      <c r="BB779">
        <v>84.089650000000006</v>
      </c>
      <c r="BC779">
        <v>80.655330000000006</v>
      </c>
      <c r="BD779">
        <v>77.358180000000004</v>
      </c>
      <c r="BE779">
        <v>75.516009999999994</v>
      </c>
      <c r="BF779">
        <v>74.418220000000005</v>
      </c>
      <c r="BG779">
        <v>73.399600000000007</v>
      </c>
      <c r="BH779">
        <v>904.24009999999998</v>
      </c>
      <c r="BI779">
        <v>2185.2779999999998</v>
      </c>
      <c r="BJ779">
        <v>3448.1869999999999</v>
      </c>
      <c r="BK779">
        <v>3422.12</v>
      </c>
      <c r="BL779">
        <v>4283.6899999999996</v>
      </c>
      <c r="BM779">
        <v>7443.27</v>
      </c>
      <c r="BN779">
        <v>8805.3510000000006</v>
      </c>
      <c r="BO779">
        <v>8724.5439999999999</v>
      </c>
      <c r="BP779">
        <v>4975.7969999999996</v>
      </c>
      <c r="BQ779">
        <v>4941.1909999999998</v>
      </c>
      <c r="BR779">
        <v>4402.4719999999998</v>
      </c>
      <c r="BS779">
        <v>3829.4690000000001</v>
      </c>
      <c r="BT779">
        <v>2086.402</v>
      </c>
      <c r="BU779">
        <v>4643.1329999999998</v>
      </c>
      <c r="BV779">
        <v>9406.5759999999991</v>
      </c>
      <c r="BW779">
        <v>6515.1880000000001</v>
      </c>
      <c r="BX779">
        <v>7229.6970000000001</v>
      </c>
      <c r="BY779">
        <v>6716.7380000000003</v>
      </c>
      <c r="BZ779">
        <v>2067.3679999999999</v>
      </c>
      <c r="CA779">
        <v>742.80539999999996</v>
      </c>
      <c r="CB779">
        <v>69.848320000000001</v>
      </c>
      <c r="CC779">
        <v>-1404.8979999999999</v>
      </c>
      <c r="CD779">
        <v>-2009.46</v>
      </c>
      <c r="CE779">
        <v>-1564.6410000000001</v>
      </c>
      <c r="CF779">
        <v>5486551</v>
      </c>
      <c r="CG779">
        <v>8404950</v>
      </c>
      <c r="CH779">
        <v>7393266</v>
      </c>
      <c r="CI779">
        <v>5751145</v>
      </c>
      <c r="CJ779">
        <v>4867012</v>
      </c>
      <c r="CK779">
        <v>2374725</v>
      </c>
      <c r="CL779">
        <v>3127046</v>
      </c>
      <c r="CM779">
        <v>3046541</v>
      </c>
      <c r="CN779">
        <v>2177854</v>
      </c>
      <c r="CO779" s="23">
        <v>10300000</v>
      </c>
      <c r="CP779">
        <v>1619861</v>
      </c>
      <c r="CQ779" s="23">
        <v>13800000</v>
      </c>
      <c r="CR779" s="23">
        <v>14200000</v>
      </c>
      <c r="CS779" s="23">
        <v>15400000</v>
      </c>
      <c r="CT779" s="23">
        <v>15800000</v>
      </c>
      <c r="CU779" s="23">
        <v>15300000</v>
      </c>
      <c r="CV779" s="23">
        <v>15900000</v>
      </c>
      <c r="CW779" s="23">
        <v>15100000</v>
      </c>
      <c r="CX779" s="23">
        <v>16000000</v>
      </c>
      <c r="CY779" s="23">
        <v>12600000</v>
      </c>
      <c r="CZ779" s="23">
        <v>12500000</v>
      </c>
      <c r="DA779">
        <v>3568707</v>
      </c>
      <c r="DB779">
        <v>3662392</v>
      </c>
      <c r="DC779">
        <v>4083075</v>
      </c>
      <c r="DD779">
        <v>0</v>
      </c>
      <c r="DE779">
        <v>0</v>
      </c>
      <c r="DF779">
        <v>0</v>
      </c>
    </row>
    <row r="780" spans="1:110" x14ac:dyDescent="0.25">
      <c r="A780" s="18" t="str">
        <f t="shared" si="12"/>
        <v>portfolio_CPP_200 kW and above_All_CAISO_1-in-10_TYPICAL EVENT DAY_2028_8</v>
      </c>
      <c r="B780" t="s">
        <v>192</v>
      </c>
      <c r="C780" t="s">
        <v>121</v>
      </c>
      <c r="D780" t="s">
        <v>122</v>
      </c>
      <c r="E780" t="s">
        <v>7</v>
      </c>
      <c r="F780" t="s">
        <v>110</v>
      </c>
      <c r="G780" t="s">
        <v>85</v>
      </c>
      <c r="H780" t="s">
        <v>19</v>
      </c>
      <c r="I780">
        <v>2028</v>
      </c>
      <c r="J780">
        <v>8</v>
      </c>
      <c r="K780">
        <v>1555</v>
      </c>
      <c r="L780">
        <v>213803.8</v>
      </c>
      <c r="M780">
        <v>206362</v>
      </c>
      <c r="N780">
        <v>203288.3</v>
      </c>
      <c r="O780">
        <v>201870.5</v>
      </c>
      <c r="P780">
        <v>207893</v>
      </c>
      <c r="Q780">
        <v>225389.5</v>
      </c>
      <c r="R780">
        <v>249858.3</v>
      </c>
      <c r="S780">
        <v>263211.8</v>
      </c>
      <c r="T780">
        <v>274990.40000000002</v>
      </c>
      <c r="U780">
        <v>287189.8</v>
      </c>
      <c r="V780">
        <v>303195.5</v>
      </c>
      <c r="W780">
        <v>314221</v>
      </c>
      <c r="X780">
        <v>319042.09999999998</v>
      </c>
      <c r="Y780">
        <v>321696.09999999998</v>
      </c>
      <c r="Z780">
        <v>320932.3</v>
      </c>
      <c r="AA780">
        <v>313963.8</v>
      </c>
      <c r="AB780">
        <v>303738.7</v>
      </c>
      <c r="AC780">
        <v>300597.90000000002</v>
      </c>
      <c r="AD780">
        <v>278069.2</v>
      </c>
      <c r="AE780">
        <v>270734.90000000002</v>
      </c>
      <c r="AF780">
        <v>264540.79999999999</v>
      </c>
      <c r="AG780">
        <v>256907.4</v>
      </c>
      <c r="AH780">
        <v>245040</v>
      </c>
      <c r="AI780">
        <v>232020.8</v>
      </c>
      <c r="AJ780">
        <v>72.759119999999996</v>
      </c>
      <c r="AK780">
        <v>72.389399999999995</v>
      </c>
      <c r="AL780">
        <v>71.661869999999993</v>
      </c>
      <c r="AM780">
        <v>71.052610000000001</v>
      </c>
      <c r="AN780">
        <v>70.965549999999993</v>
      </c>
      <c r="AO780">
        <v>70.683700000000002</v>
      </c>
      <c r="AP780">
        <v>70.281409999999994</v>
      </c>
      <c r="AQ780">
        <v>72.487020000000001</v>
      </c>
      <c r="AR780">
        <v>76.690049999999999</v>
      </c>
      <c r="AS780">
        <v>80.68477</v>
      </c>
      <c r="AT780">
        <v>84.473159999999993</v>
      </c>
      <c r="AU780">
        <v>87.604060000000004</v>
      </c>
      <c r="AV780">
        <v>88.893699999999995</v>
      </c>
      <c r="AW780">
        <v>88.644059999999996</v>
      </c>
      <c r="AX780">
        <v>87.947389999999999</v>
      </c>
      <c r="AY780">
        <v>88.462869999999995</v>
      </c>
      <c r="AZ780">
        <v>87.911680000000004</v>
      </c>
      <c r="BA780">
        <v>85.934049999999999</v>
      </c>
      <c r="BB780">
        <v>84.089650000000006</v>
      </c>
      <c r="BC780">
        <v>80.655330000000006</v>
      </c>
      <c r="BD780">
        <v>77.358180000000004</v>
      </c>
      <c r="BE780">
        <v>75.516009999999994</v>
      </c>
      <c r="BF780">
        <v>74.418220000000005</v>
      </c>
      <c r="BG780">
        <v>73.399600000000007</v>
      </c>
      <c r="BH780">
        <v>923.23919999999998</v>
      </c>
      <c r="BI780">
        <v>2231.194</v>
      </c>
      <c r="BJ780">
        <v>3520.6379999999999</v>
      </c>
      <c r="BK780">
        <v>3494.0219999999999</v>
      </c>
      <c r="BL780">
        <v>4373.6959999999999</v>
      </c>
      <c r="BM780">
        <v>7599.6610000000001</v>
      </c>
      <c r="BN780">
        <v>8990.3610000000008</v>
      </c>
      <c r="BO780">
        <v>8907.8559999999998</v>
      </c>
      <c r="BP780">
        <v>5080.3440000000001</v>
      </c>
      <c r="BQ780">
        <v>5045.0119999999997</v>
      </c>
      <c r="BR780">
        <v>4494.973</v>
      </c>
      <c r="BS780">
        <v>3909.931</v>
      </c>
      <c r="BT780">
        <v>2130.239</v>
      </c>
      <c r="BU780">
        <v>4740.6909999999998</v>
      </c>
      <c r="BV780">
        <v>9604.2199999999993</v>
      </c>
      <c r="BW780">
        <v>6652.0789999999997</v>
      </c>
      <c r="BX780">
        <v>7381.6019999999999</v>
      </c>
      <c r="BY780">
        <v>6857.8639999999996</v>
      </c>
      <c r="BZ780">
        <v>2110.806</v>
      </c>
      <c r="CA780">
        <v>758.4126</v>
      </c>
      <c r="CB780">
        <v>71.315920000000006</v>
      </c>
      <c r="CC780">
        <v>-1434.4169999999999</v>
      </c>
      <c r="CD780">
        <v>-2051.681</v>
      </c>
      <c r="CE780">
        <v>-1597.5160000000001</v>
      </c>
      <c r="CF780" s="23">
        <v>5719531</v>
      </c>
      <c r="CG780" s="23">
        <v>8761856</v>
      </c>
      <c r="CH780" s="23">
        <v>7707212</v>
      </c>
      <c r="CI780" s="23">
        <v>5995361</v>
      </c>
      <c r="CJ780" s="23">
        <v>5073683</v>
      </c>
      <c r="CK780" s="23">
        <v>2475565</v>
      </c>
      <c r="CL780" s="23">
        <v>3259832</v>
      </c>
      <c r="CM780" s="23">
        <v>3175908</v>
      </c>
      <c r="CN780" s="23">
        <v>2270334</v>
      </c>
      <c r="CO780" s="23">
        <v>10800000</v>
      </c>
      <c r="CP780" s="23">
        <v>1688646</v>
      </c>
      <c r="CQ780" s="23">
        <v>14300000</v>
      </c>
      <c r="CR780" s="23">
        <v>14900000</v>
      </c>
      <c r="CS780" s="23">
        <v>16000000</v>
      </c>
      <c r="CT780" s="23">
        <v>16400000</v>
      </c>
      <c r="CU780" s="23">
        <v>15900000</v>
      </c>
      <c r="CV780" s="23">
        <v>16600000</v>
      </c>
      <c r="CW780" s="23">
        <v>15700000</v>
      </c>
      <c r="CX780" s="23">
        <v>16700000</v>
      </c>
      <c r="CY780" s="23">
        <v>13200000</v>
      </c>
      <c r="CZ780" s="23">
        <v>13000000</v>
      </c>
      <c r="DA780" s="23">
        <v>3720248</v>
      </c>
      <c r="DB780" s="23">
        <v>3817911</v>
      </c>
      <c r="DC780" s="23">
        <v>4256458</v>
      </c>
      <c r="DD780">
        <v>0</v>
      </c>
      <c r="DE780">
        <v>0</v>
      </c>
      <c r="DF780">
        <v>0</v>
      </c>
    </row>
    <row r="781" spans="1:110" x14ac:dyDescent="0.25">
      <c r="A781" s="18" t="str">
        <f t="shared" si="12"/>
        <v>portfolio_CPP_200 kW and above_All_CAISO_1-in-10_TYPICAL EVENT DAY_2029_8</v>
      </c>
      <c r="B781" t="s">
        <v>192</v>
      </c>
      <c r="C781" t="s">
        <v>121</v>
      </c>
      <c r="D781" t="s">
        <v>122</v>
      </c>
      <c r="E781" t="s">
        <v>7</v>
      </c>
      <c r="F781" t="s">
        <v>110</v>
      </c>
      <c r="G781" t="s">
        <v>85</v>
      </c>
      <c r="H781" t="s">
        <v>19</v>
      </c>
      <c r="I781">
        <v>2029</v>
      </c>
      <c r="J781">
        <v>8</v>
      </c>
      <c r="K781">
        <v>1587</v>
      </c>
      <c r="L781">
        <v>218203.6</v>
      </c>
      <c r="M781">
        <v>210608.6</v>
      </c>
      <c r="N781">
        <v>207471.7</v>
      </c>
      <c r="O781">
        <v>206024.7</v>
      </c>
      <c r="P781">
        <v>212171.2</v>
      </c>
      <c r="Q781">
        <v>230027.8</v>
      </c>
      <c r="R781">
        <v>255000</v>
      </c>
      <c r="S781">
        <v>268628.40000000002</v>
      </c>
      <c r="T781">
        <v>280649.40000000002</v>
      </c>
      <c r="U781">
        <v>293099.90000000002</v>
      </c>
      <c r="V781">
        <v>309434.90000000002</v>
      </c>
      <c r="W781">
        <v>320687.3</v>
      </c>
      <c r="X781">
        <v>325607.59999999998</v>
      </c>
      <c r="Y781">
        <v>328316.2</v>
      </c>
      <c r="Z781">
        <v>327536.7</v>
      </c>
      <c r="AA781">
        <v>320424.8</v>
      </c>
      <c r="AB781">
        <v>309989.3</v>
      </c>
      <c r="AC781">
        <v>306783.8</v>
      </c>
      <c r="AD781">
        <v>283791.5</v>
      </c>
      <c r="AE781">
        <v>276306.3</v>
      </c>
      <c r="AF781">
        <v>269984.7</v>
      </c>
      <c r="AG781">
        <v>262194.2</v>
      </c>
      <c r="AH781">
        <v>250082.6</v>
      </c>
      <c r="AI781">
        <v>236795.5</v>
      </c>
      <c r="AJ781">
        <v>72.759119999999996</v>
      </c>
      <c r="AK781">
        <v>72.389399999999995</v>
      </c>
      <c r="AL781">
        <v>71.661869999999993</v>
      </c>
      <c r="AM781">
        <v>71.052610000000001</v>
      </c>
      <c r="AN781">
        <v>70.965549999999993</v>
      </c>
      <c r="AO781">
        <v>70.683700000000002</v>
      </c>
      <c r="AP781">
        <v>70.281409999999994</v>
      </c>
      <c r="AQ781">
        <v>72.487020000000001</v>
      </c>
      <c r="AR781">
        <v>76.690049999999999</v>
      </c>
      <c r="AS781">
        <v>80.68477</v>
      </c>
      <c r="AT781">
        <v>84.473159999999993</v>
      </c>
      <c r="AU781">
        <v>87.604060000000004</v>
      </c>
      <c r="AV781">
        <v>88.893699999999995</v>
      </c>
      <c r="AW781">
        <v>88.644059999999996</v>
      </c>
      <c r="AX781">
        <v>87.947389999999999</v>
      </c>
      <c r="AY781">
        <v>88.462869999999995</v>
      </c>
      <c r="AZ781">
        <v>87.911680000000004</v>
      </c>
      <c r="BA781">
        <v>85.934049999999999</v>
      </c>
      <c r="BB781">
        <v>84.089650000000006</v>
      </c>
      <c r="BC781">
        <v>80.655330000000006</v>
      </c>
      <c r="BD781">
        <v>77.358180000000004</v>
      </c>
      <c r="BE781">
        <v>75.516009999999994</v>
      </c>
      <c r="BF781">
        <v>74.418220000000005</v>
      </c>
      <c r="BG781">
        <v>73.399600000000007</v>
      </c>
      <c r="BH781">
        <v>942.23829999999998</v>
      </c>
      <c r="BI781">
        <v>2277.1089999999999</v>
      </c>
      <c r="BJ781">
        <v>3593.0880000000002</v>
      </c>
      <c r="BK781">
        <v>3565.9250000000002</v>
      </c>
      <c r="BL781">
        <v>4463.701</v>
      </c>
      <c r="BM781">
        <v>7756.0529999999999</v>
      </c>
      <c r="BN781">
        <v>9175.3719999999994</v>
      </c>
      <c r="BO781">
        <v>9091.1689999999999</v>
      </c>
      <c r="BP781">
        <v>5184.8919999999998</v>
      </c>
      <c r="BQ781">
        <v>5148.8320000000003</v>
      </c>
      <c r="BR781">
        <v>4587.4740000000002</v>
      </c>
      <c r="BS781">
        <v>3990.3919999999998</v>
      </c>
      <c r="BT781">
        <v>2174.0770000000002</v>
      </c>
      <c r="BU781">
        <v>4838.2489999999998</v>
      </c>
      <c r="BV781">
        <v>9801.8619999999992</v>
      </c>
      <c r="BW781">
        <v>6788.9709999999995</v>
      </c>
      <c r="BX781">
        <v>7533.5060000000003</v>
      </c>
      <c r="BY781">
        <v>6998.991</v>
      </c>
      <c r="BZ781">
        <v>2154.2429999999999</v>
      </c>
      <c r="CA781">
        <v>774.01980000000003</v>
      </c>
      <c r="CB781">
        <v>72.783510000000007</v>
      </c>
      <c r="CC781">
        <v>-1463.9349999999999</v>
      </c>
      <c r="CD781">
        <v>-2093.902</v>
      </c>
      <c r="CE781">
        <v>-1630.3910000000001</v>
      </c>
      <c r="CF781" s="23">
        <v>5957355</v>
      </c>
      <c r="CG781" s="23">
        <v>9126183</v>
      </c>
      <c r="CH781" s="23">
        <v>8027686</v>
      </c>
      <c r="CI781" s="23">
        <v>6244654</v>
      </c>
      <c r="CJ781" s="23">
        <v>5284652</v>
      </c>
      <c r="CK781" s="23">
        <v>2578501</v>
      </c>
      <c r="CL781" s="23">
        <v>3395379</v>
      </c>
      <c r="CM781" s="23">
        <v>3307966</v>
      </c>
      <c r="CN781" s="23">
        <v>2364736</v>
      </c>
      <c r="CO781" s="23">
        <v>11200000</v>
      </c>
      <c r="CP781" s="23">
        <v>1758862</v>
      </c>
      <c r="CQ781" s="23">
        <v>14900000</v>
      </c>
      <c r="CR781" s="23">
        <v>15500000</v>
      </c>
      <c r="CS781" s="23">
        <v>16700000</v>
      </c>
      <c r="CT781" s="23">
        <v>17100000</v>
      </c>
      <c r="CU781" s="23">
        <v>16600000</v>
      </c>
      <c r="CV781" s="23">
        <v>17300000</v>
      </c>
      <c r="CW781" s="23">
        <v>16400000</v>
      </c>
      <c r="CX781" s="23">
        <v>17400000</v>
      </c>
      <c r="CY781" s="23">
        <v>13700000</v>
      </c>
      <c r="CZ781" s="23">
        <v>13500000</v>
      </c>
      <c r="DA781" s="23">
        <v>3874940</v>
      </c>
      <c r="DB781" s="23">
        <v>3976663</v>
      </c>
      <c r="DC781" s="23">
        <v>4433446</v>
      </c>
      <c r="DD781">
        <v>0</v>
      </c>
      <c r="DE781">
        <v>0</v>
      </c>
      <c r="DF781">
        <v>0</v>
      </c>
    </row>
    <row r="782" spans="1:110" x14ac:dyDescent="0.25">
      <c r="A782" s="18" t="str">
        <f t="shared" si="12"/>
        <v>portfolio_CPP_200 kW and above_All_CAISO_1-in-10_TYPICAL EVENT DAY_2030_8</v>
      </c>
      <c r="B782" t="s">
        <v>192</v>
      </c>
      <c r="C782" t="s">
        <v>121</v>
      </c>
      <c r="D782" t="s">
        <v>122</v>
      </c>
      <c r="E782" t="s">
        <v>7</v>
      </c>
      <c r="F782" t="s">
        <v>110</v>
      </c>
      <c r="G782" t="s">
        <v>85</v>
      </c>
      <c r="H782" t="s">
        <v>19</v>
      </c>
      <c r="I782">
        <v>2030</v>
      </c>
      <c r="J782">
        <v>8</v>
      </c>
      <c r="K782">
        <v>1620</v>
      </c>
      <c r="L782">
        <v>222741</v>
      </c>
      <c r="M782">
        <v>214988</v>
      </c>
      <c r="N782">
        <v>211785.9</v>
      </c>
      <c r="O782">
        <v>210308.8</v>
      </c>
      <c r="P782">
        <v>216583</v>
      </c>
      <c r="Q782">
        <v>234810.9</v>
      </c>
      <c r="R782">
        <v>260302.5</v>
      </c>
      <c r="S782">
        <v>274214.3</v>
      </c>
      <c r="T782">
        <v>286485.2</v>
      </c>
      <c r="U782">
        <v>299194.59999999998</v>
      </c>
      <c r="V782">
        <v>315869.3</v>
      </c>
      <c r="W782">
        <v>327355.7</v>
      </c>
      <c r="X782">
        <v>332378.2</v>
      </c>
      <c r="Y782">
        <v>335143.2</v>
      </c>
      <c r="Z782">
        <v>334347.40000000002</v>
      </c>
      <c r="AA782">
        <v>327087.59999999998</v>
      </c>
      <c r="AB782">
        <v>316435.20000000001</v>
      </c>
      <c r="AC782">
        <v>313163.09999999998</v>
      </c>
      <c r="AD782">
        <v>289692.59999999998</v>
      </c>
      <c r="AE782">
        <v>282051.8</v>
      </c>
      <c r="AF782">
        <v>275598.8</v>
      </c>
      <c r="AG782">
        <v>267646.3</v>
      </c>
      <c r="AH782">
        <v>255282.8</v>
      </c>
      <c r="AI782">
        <v>241719.4</v>
      </c>
      <c r="AJ782">
        <v>72.759119999999996</v>
      </c>
      <c r="AK782">
        <v>72.389399999999995</v>
      </c>
      <c r="AL782">
        <v>71.661869999999993</v>
      </c>
      <c r="AM782">
        <v>71.052610000000001</v>
      </c>
      <c r="AN782">
        <v>70.965549999999993</v>
      </c>
      <c r="AO782">
        <v>70.683700000000002</v>
      </c>
      <c r="AP782">
        <v>70.281409999999994</v>
      </c>
      <c r="AQ782">
        <v>72.487020000000001</v>
      </c>
      <c r="AR782">
        <v>76.690049999999999</v>
      </c>
      <c r="AS782">
        <v>80.68477</v>
      </c>
      <c r="AT782">
        <v>84.473159999999993</v>
      </c>
      <c r="AU782">
        <v>87.604060000000004</v>
      </c>
      <c r="AV782">
        <v>88.893699999999995</v>
      </c>
      <c r="AW782">
        <v>88.644059999999996</v>
      </c>
      <c r="AX782">
        <v>87.947389999999999</v>
      </c>
      <c r="AY782">
        <v>88.462869999999995</v>
      </c>
      <c r="AZ782">
        <v>87.911680000000004</v>
      </c>
      <c r="BA782">
        <v>85.934049999999999</v>
      </c>
      <c r="BB782">
        <v>84.089650000000006</v>
      </c>
      <c r="BC782">
        <v>80.655330000000006</v>
      </c>
      <c r="BD782">
        <v>77.358180000000004</v>
      </c>
      <c r="BE782">
        <v>75.516009999999994</v>
      </c>
      <c r="BF782">
        <v>74.418220000000005</v>
      </c>
      <c r="BG782">
        <v>73.399600000000007</v>
      </c>
      <c r="BH782">
        <v>961.83119999999997</v>
      </c>
      <c r="BI782">
        <v>2324.4589999999998</v>
      </c>
      <c r="BJ782">
        <v>3667.8029999999999</v>
      </c>
      <c r="BK782">
        <v>3640.0749999999998</v>
      </c>
      <c r="BL782">
        <v>4556.5190000000002</v>
      </c>
      <c r="BM782">
        <v>7917.3320000000003</v>
      </c>
      <c r="BN782">
        <v>9366.1640000000007</v>
      </c>
      <c r="BO782">
        <v>9280.2109999999993</v>
      </c>
      <c r="BP782">
        <v>5292.7060000000001</v>
      </c>
      <c r="BQ782">
        <v>5255.8959999999997</v>
      </c>
      <c r="BR782">
        <v>4682.8649999999998</v>
      </c>
      <c r="BS782">
        <v>4073.3679999999999</v>
      </c>
      <c r="BT782">
        <v>2219.2849999999999</v>
      </c>
      <c r="BU782">
        <v>4938.8549999999996</v>
      </c>
      <c r="BV782">
        <v>10005.68</v>
      </c>
      <c r="BW782">
        <v>6930.1409999999996</v>
      </c>
      <c r="BX782">
        <v>7690.1570000000002</v>
      </c>
      <c r="BY782">
        <v>7144.527</v>
      </c>
      <c r="BZ782">
        <v>2199.0390000000002</v>
      </c>
      <c r="CA782">
        <v>790.11469999999997</v>
      </c>
      <c r="CB782">
        <v>74.296970000000002</v>
      </c>
      <c r="CC782">
        <v>-1494.376</v>
      </c>
      <c r="CD782">
        <v>-2137.442</v>
      </c>
      <c r="CE782">
        <v>-1664.2929999999999</v>
      </c>
      <c r="CF782" s="23">
        <v>6207685</v>
      </c>
      <c r="CG782" s="23">
        <v>9509668</v>
      </c>
      <c r="CH782" s="23">
        <v>8365012</v>
      </c>
      <c r="CI782" s="23">
        <v>6507056</v>
      </c>
      <c r="CJ782" s="23">
        <v>5506715</v>
      </c>
      <c r="CK782" s="23">
        <v>2686851</v>
      </c>
      <c r="CL782" s="23">
        <v>3538054</v>
      </c>
      <c r="CM782" s="23">
        <v>3446968</v>
      </c>
      <c r="CN782" s="23">
        <v>2464103</v>
      </c>
      <c r="CO782" s="23">
        <v>11700000</v>
      </c>
      <c r="CP782" s="23">
        <v>1832770</v>
      </c>
      <c r="CQ782" s="23">
        <v>15600000</v>
      </c>
      <c r="CR782" s="23">
        <v>16100000</v>
      </c>
      <c r="CS782" s="23">
        <v>17400000</v>
      </c>
      <c r="CT782" s="23">
        <v>17800000</v>
      </c>
      <c r="CU782" s="23">
        <v>17300000</v>
      </c>
      <c r="CV782" s="23">
        <v>18000000</v>
      </c>
      <c r="CW782" s="23">
        <v>17100000</v>
      </c>
      <c r="CX782" s="23">
        <v>18100000</v>
      </c>
      <c r="CY782" s="23">
        <v>14300000</v>
      </c>
      <c r="CZ782" s="23">
        <v>14100000</v>
      </c>
      <c r="DA782" s="23">
        <v>4037766</v>
      </c>
      <c r="DB782" s="23">
        <v>4143764</v>
      </c>
      <c r="DC782" s="23">
        <v>4619741</v>
      </c>
      <c r="DD782">
        <v>0</v>
      </c>
      <c r="DE782">
        <v>0</v>
      </c>
      <c r="DF782">
        <v>0</v>
      </c>
    </row>
    <row r="783" spans="1:110" x14ac:dyDescent="0.25">
      <c r="A783" s="18" t="str">
        <f t="shared" si="12"/>
        <v>portfolio_CPP_200 kW and above_All_CAISO_1-in-2_MONTHLY SYSTEM PEAK DAY_2019_1</v>
      </c>
      <c r="B783" t="s">
        <v>192</v>
      </c>
      <c r="C783" t="s">
        <v>121</v>
      </c>
      <c r="D783" t="s">
        <v>122</v>
      </c>
      <c r="E783" t="s">
        <v>7</v>
      </c>
      <c r="F783" t="s">
        <v>110</v>
      </c>
      <c r="G783" t="s">
        <v>111</v>
      </c>
      <c r="H783" t="s">
        <v>20</v>
      </c>
      <c r="I783">
        <v>2019</v>
      </c>
      <c r="J783">
        <v>1</v>
      </c>
      <c r="K783">
        <v>1277</v>
      </c>
      <c r="L783">
        <v>170548</v>
      </c>
      <c r="M783">
        <v>165743.6</v>
      </c>
      <c r="N783">
        <v>163122.6</v>
      </c>
      <c r="O783">
        <v>162914.20000000001</v>
      </c>
      <c r="P783">
        <v>168602.2</v>
      </c>
      <c r="Q783">
        <v>183627.9</v>
      </c>
      <c r="R783">
        <v>204678</v>
      </c>
      <c r="S783">
        <v>218749.9</v>
      </c>
      <c r="T783">
        <v>227458.4</v>
      </c>
      <c r="U783">
        <v>232562.2</v>
      </c>
      <c r="V783">
        <v>238054.9</v>
      </c>
      <c r="W783">
        <v>240749.3</v>
      </c>
      <c r="X783">
        <v>241577.60000000001</v>
      </c>
      <c r="Y783">
        <v>241748.4</v>
      </c>
      <c r="Z783">
        <v>239666.5</v>
      </c>
      <c r="AA783">
        <v>233986</v>
      </c>
      <c r="AB783">
        <v>226062</v>
      </c>
      <c r="AC783">
        <v>220779</v>
      </c>
      <c r="AD783">
        <v>210367.3</v>
      </c>
      <c r="AE783">
        <v>205103.9</v>
      </c>
      <c r="AF783">
        <v>198789.9</v>
      </c>
      <c r="AG783">
        <v>195154.6</v>
      </c>
      <c r="AH783">
        <v>188279.5</v>
      </c>
      <c r="AI783">
        <v>179979.3</v>
      </c>
      <c r="AJ783">
        <v>44.263669999999998</v>
      </c>
      <c r="AK783">
        <v>43.382480000000001</v>
      </c>
      <c r="AL783">
        <v>42.049399999999999</v>
      </c>
      <c r="AM783">
        <v>41.592680000000001</v>
      </c>
      <c r="AN783">
        <v>41.06561</v>
      </c>
      <c r="AO783">
        <v>41.123820000000002</v>
      </c>
      <c r="AP783">
        <v>40.66283</v>
      </c>
      <c r="AQ783">
        <v>40.482230000000001</v>
      </c>
      <c r="AR783">
        <v>44.668570000000003</v>
      </c>
      <c r="AS783">
        <v>49.791919999999998</v>
      </c>
      <c r="AT783">
        <v>52.360999999999997</v>
      </c>
      <c r="AU783">
        <v>55.122869999999999</v>
      </c>
      <c r="AV783">
        <v>56.183979999999998</v>
      </c>
      <c r="AW783">
        <v>56.909820000000003</v>
      </c>
      <c r="AX783">
        <v>57.006900000000002</v>
      </c>
      <c r="AY783">
        <v>57.816749999999999</v>
      </c>
      <c r="AZ783">
        <v>56.869729999999997</v>
      </c>
      <c r="BA783">
        <v>54.692659999999997</v>
      </c>
      <c r="BB783">
        <v>52.677639999999997</v>
      </c>
      <c r="BC783">
        <v>50.50535</v>
      </c>
      <c r="BD783">
        <v>49.593640000000001</v>
      </c>
      <c r="BE783">
        <v>48.873550000000002</v>
      </c>
      <c r="BF783">
        <v>47.882129999999997</v>
      </c>
      <c r="BG783">
        <v>47.219990000000003</v>
      </c>
      <c r="BH783">
        <v>761.1825</v>
      </c>
      <c r="BI783">
        <v>1408.9190000000001</v>
      </c>
      <c r="BJ783">
        <v>2390.6370000000002</v>
      </c>
      <c r="BK783">
        <v>2408.1790000000001</v>
      </c>
      <c r="BL783">
        <v>3487.239</v>
      </c>
      <c r="BM783">
        <v>6590.808</v>
      </c>
      <c r="BN783">
        <v>7915.2520000000004</v>
      </c>
      <c r="BO783">
        <v>8252.7860000000001</v>
      </c>
      <c r="BP783">
        <v>5368.2809999999999</v>
      </c>
      <c r="BQ783">
        <v>2040.1179999999999</v>
      </c>
      <c r="BR783">
        <v>4414.1890000000003</v>
      </c>
      <c r="BS783">
        <v>2184.8139999999999</v>
      </c>
      <c r="BT783">
        <v>2537.8330000000001</v>
      </c>
      <c r="BU783">
        <v>3532.8820000000001</v>
      </c>
      <c r="BV783">
        <v>5539.817</v>
      </c>
      <c r="BW783">
        <v>5733.9110000000001</v>
      </c>
      <c r="BX783">
        <v>5945.7460000000001</v>
      </c>
      <c r="BY783">
        <v>4893.2839999999997</v>
      </c>
      <c r="BZ783">
        <v>131.2133</v>
      </c>
      <c r="CA783">
        <v>-551.06089999999995</v>
      </c>
      <c r="CB783">
        <v>-548.94709999999998</v>
      </c>
      <c r="CC783">
        <v>-2951.866</v>
      </c>
      <c r="CD783">
        <v>-655.85310000000004</v>
      </c>
      <c r="CE783">
        <v>-1915.6579999999999</v>
      </c>
      <c r="CF783">
        <v>3556281</v>
      </c>
      <c r="CG783">
        <v>5896965</v>
      </c>
      <c r="CH783">
        <v>5146130</v>
      </c>
      <c r="CI783">
        <v>3896090</v>
      </c>
      <c r="CJ783">
        <v>3324475</v>
      </c>
      <c r="CK783">
        <v>1611915</v>
      </c>
      <c r="CL783">
        <v>2149044</v>
      </c>
      <c r="CM783">
        <v>2207122</v>
      </c>
      <c r="CN783">
        <v>1559170</v>
      </c>
      <c r="CO783">
        <v>7502374</v>
      </c>
      <c r="CP783">
        <v>1358186</v>
      </c>
      <c r="CQ783" s="23">
        <v>11600000</v>
      </c>
      <c r="CR783" s="23">
        <v>13300000</v>
      </c>
      <c r="CS783" s="23">
        <v>15000000</v>
      </c>
      <c r="CT783" s="23">
        <v>14400000</v>
      </c>
      <c r="CU783" s="23">
        <v>11900000</v>
      </c>
      <c r="CV783" s="23">
        <v>12500000</v>
      </c>
      <c r="CW783" s="23">
        <v>12100000</v>
      </c>
      <c r="CX783" s="23">
        <v>12600000</v>
      </c>
      <c r="CY783" s="23">
        <v>10200000</v>
      </c>
      <c r="CZ783">
        <v>9848384</v>
      </c>
      <c r="DA783">
        <v>2552510</v>
      </c>
      <c r="DB783">
        <v>2629085</v>
      </c>
      <c r="DC783">
        <v>2854335</v>
      </c>
      <c r="DD783">
        <v>0</v>
      </c>
      <c r="DE783">
        <v>0</v>
      </c>
      <c r="DF783">
        <v>0</v>
      </c>
    </row>
    <row r="784" spans="1:110" x14ac:dyDescent="0.25">
      <c r="A784" s="18" t="str">
        <f t="shared" si="12"/>
        <v>portfolio_CPP_200 kW and above_All_CAISO_1-in-2_MONTHLY SYSTEM PEAK DAY_2020_1</v>
      </c>
      <c r="B784" t="s">
        <v>192</v>
      </c>
      <c r="C784" t="s">
        <v>121</v>
      </c>
      <c r="D784" t="s">
        <v>122</v>
      </c>
      <c r="E784" t="s">
        <v>7</v>
      </c>
      <c r="F784" t="s">
        <v>110</v>
      </c>
      <c r="G784" t="s">
        <v>111</v>
      </c>
      <c r="H784" t="s">
        <v>20</v>
      </c>
      <c r="I784">
        <v>2020</v>
      </c>
      <c r="J784">
        <v>1</v>
      </c>
      <c r="K784">
        <v>1303</v>
      </c>
      <c r="L784">
        <v>174020.4</v>
      </c>
      <c r="M784">
        <v>169118.2</v>
      </c>
      <c r="N784">
        <v>166443.79999999999</v>
      </c>
      <c r="O784">
        <v>166231.1</v>
      </c>
      <c r="P784">
        <v>172035</v>
      </c>
      <c r="Q784">
        <v>187366.6</v>
      </c>
      <c r="R784">
        <v>208845.3</v>
      </c>
      <c r="S784">
        <v>223203.7</v>
      </c>
      <c r="T784">
        <v>232089.5</v>
      </c>
      <c r="U784">
        <v>237297.3</v>
      </c>
      <c r="V784">
        <v>242901.7</v>
      </c>
      <c r="W784">
        <v>245651</v>
      </c>
      <c r="X784">
        <v>246496.2</v>
      </c>
      <c r="Y784">
        <v>246670.4</v>
      </c>
      <c r="Z784">
        <v>244546.2</v>
      </c>
      <c r="AA784">
        <v>238750</v>
      </c>
      <c r="AB784">
        <v>230664.7</v>
      </c>
      <c r="AC784">
        <v>225274.1</v>
      </c>
      <c r="AD784">
        <v>214650.4</v>
      </c>
      <c r="AE784">
        <v>209279.9</v>
      </c>
      <c r="AF784">
        <v>202837.3</v>
      </c>
      <c r="AG784">
        <v>199128</v>
      </c>
      <c r="AH784">
        <v>192112.9</v>
      </c>
      <c r="AI784">
        <v>183643.7</v>
      </c>
      <c r="AJ784">
        <v>44.263669999999998</v>
      </c>
      <c r="AK784">
        <v>43.382480000000001</v>
      </c>
      <c r="AL784">
        <v>42.049399999999999</v>
      </c>
      <c r="AM784">
        <v>41.592680000000001</v>
      </c>
      <c r="AN784">
        <v>41.06561</v>
      </c>
      <c r="AO784">
        <v>41.123820000000002</v>
      </c>
      <c r="AP784">
        <v>40.66283</v>
      </c>
      <c r="AQ784">
        <v>40.482230000000001</v>
      </c>
      <c r="AR784">
        <v>44.668570000000003</v>
      </c>
      <c r="AS784">
        <v>49.791919999999998</v>
      </c>
      <c r="AT784">
        <v>52.360999999999997</v>
      </c>
      <c r="AU784">
        <v>55.122869999999999</v>
      </c>
      <c r="AV784">
        <v>56.183979999999998</v>
      </c>
      <c r="AW784">
        <v>56.909820000000003</v>
      </c>
      <c r="AX784">
        <v>57.006900000000002</v>
      </c>
      <c r="AY784">
        <v>57.816749999999999</v>
      </c>
      <c r="AZ784">
        <v>56.869729999999997</v>
      </c>
      <c r="BA784">
        <v>54.692659999999997</v>
      </c>
      <c r="BB784">
        <v>52.677639999999997</v>
      </c>
      <c r="BC784">
        <v>50.50535</v>
      </c>
      <c r="BD784">
        <v>49.593640000000001</v>
      </c>
      <c r="BE784">
        <v>48.873550000000002</v>
      </c>
      <c r="BF784">
        <v>47.882129999999997</v>
      </c>
      <c r="BG784">
        <v>47.219990000000003</v>
      </c>
      <c r="BH784">
        <v>776.68039999999996</v>
      </c>
      <c r="BI784">
        <v>1437.605</v>
      </c>
      <c r="BJ784">
        <v>2439.3110000000001</v>
      </c>
      <c r="BK784">
        <v>2457.21</v>
      </c>
      <c r="BL784">
        <v>3558.24</v>
      </c>
      <c r="BM784">
        <v>6724.9989999999998</v>
      </c>
      <c r="BN784">
        <v>8076.4080000000004</v>
      </c>
      <c r="BO784">
        <v>8420.8140000000003</v>
      </c>
      <c r="BP784">
        <v>5477.58</v>
      </c>
      <c r="BQ784">
        <v>2081.6550000000002</v>
      </c>
      <c r="BR784">
        <v>4504.0630000000001</v>
      </c>
      <c r="BS784">
        <v>2229.297</v>
      </c>
      <c r="BT784">
        <v>2589.5030000000002</v>
      </c>
      <c r="BU784">
        <v>3604.8119999999999</v>
      </c>
      <c r="BV784">
        <v>5652.6090000000004</v>
      </c>
      <c r="BW784">
        <v>5850.6540000000005</v>
      </c>
      <c r="BX784">
        <v>6066.8029999999999</v>
      </c>
      <c r="BY784">
        <v>4992.9129999999996</v>
      </c>
      <c r="BZ784">
        <v>133.88489999999999</v>
      </c>
      <c r="CA784">
        <v>-562.28060000000005</v>
      </c>
      <c r="CB784">
        <v>-560.12379999999996</v>
      </c>
      <c r="CC784">
        <v>-3011.9670000000001</v>
      </c>
      <c r="CD784">
        <v>-669.20640000000003</v>
      </c>
      <c r="CE784">
        <v>-1954.662</v>
      </c>
      <c r="CF784">
        <v>3702569</v>
      </c>
      <c r="CG784">
        <v>6139537</v>
      </c>
      <c r="CH784">
        <v>5357815</v>
      </c>
      <c r="CI784">
        <v>4056355</v>
      </c>
      <c r="CJ784">
        <v>3461227</v>
      </c>
      <c r="CK784">
        <v>1678221</v>
      </c>
      <c r="CL784">
        <v>2237445</v>
      </c>
      <c r="CM784">
        <v>2297912</v>
      </c>
      <c r="CN784">
        <v>1623307</v>
      </c>
      <c r="CO784">
        <v>7810984</v>
      </c>
      <c r="CP784">
        <v>1414055</v>
      </c>
      <c r="CQ784" s="23">
        <v>12000000</v>
      </c>
      <c r="CR784" s="23">
        <v>13900000</v>
      </c>
      <c r="CS784" s="23">
        <v>15600000</v>
      </c>
      <c r="CT784" s="23">
        <v>15000000</v>
      </c>
      <c r="CU784" s="23">
        <v>12400000</v>
      </c>
      <c r="CV784" s="23">
        <v>13000000</v>
      </c>
      <c r="CW784" s="23">
        <v>12600000</v>
      </c>
      <c r="CX784" s="23">
        <v>13100000</v>
      </c>
      <c r="CY784" s="23">
        <v>10700000</v>
      </c>
      <c r="CZ784" s="23">
        <v>10300000</v>
      </c>
      <c r="DA784">
        <v>2657508</v>
      </c>
      <c r="DB784">
        <v>2737232</v>
      </c>
      <c r="DC784">
        <v>2971748</v>
      </c>
      <c r="DD784">
        <v>0</v>
      </c>
      <c r="DE784">
        <v>0</v>
      </c>
      <c r="DF784">
        <v>0</v>
      </c>
    </row>
    <row r="785" spans="1:110" x14ac:dyDescent="0.25">
      <c r="A785" s="18" t="str">
        <f t="shared" si="12"/>
        <v>portfolio_CPP_200 kW and above_All_CAISO_1-in-2_MONTHLY SYSTEM PEAK DAY_2021_1</v>
      </c>
      <c r="B785" t="s">
        <v>192</v>
      </c>
      <c r="C785" t="s">
        <v>121</v>
      </c>
      <c r="D785" t="s">
        <v>122</v>
      </c>
      <c r="E785" t="s">
        <v>7</v>
      </c>
      <c r="F785" t="s">
        <v>110</v>
      </c>
      <c r="G785" t="s">
        <v>111</v>
      </c>
      <c r="H785" t="s">
        <v>20</v>
      </c>
      <c r="I785">
        <v>2021</v>
      </c>
      <c r="J785">
        <v>1</v>
      </c>
      <c r="K785">
        <v>1321</v>
      </c>
      <c r="L785">
        <v>176424.3</v>
      </c>
      <c r="M785">
        <v>171454.5</v>
      </c>
      <c r="N785">
        <v>168743.1</v>
      </c>
      <c r="O785">
        <v>168527.5</v>
      </c>
      <c r="P785">
        <v>174411.5</v>
      </c>
      <c r="Q785">
        <v>189954.9</v>
      </c>
      <c r="R785">
        <v>211730.4</v>
      </c>
      <c r="S785">
        <v>226287.1</v>
      </c>
      <c r="T785">
        <v>235295.7</v>
      </c>
      <c r="U785">
        <v>240575.3</v>
      </c>
      <c r="V785">
        <v>246257.3</v>
      </c>
      <c r="W785">
        <v>249044.5</v>
      </c>
      <c r="X785">
        <v>249901.3</v>
      </c>
      <c r="Y785">
        <v>250078</v>
      </c>
      <c r="Z785">
        <v>247924.4</v>
      </c>
      <c r="AA785">
        <v>242048.1</v>
      </c>
      <c r="AB785">
        <v>233851.2</v>
      </c>
      <c r="AC785">
        <v>228386.1</v>
      </c>
      <c r="AD785">
        <v>217615.6</v>
      </c>
      <c r="AE785">
        <v>212171</v>
      </c>
      <c r="AF785">
        <v>205639.4</v>
      </c>
      <c r="AG785">
        <v>201878.8</v>
      </c>
      <c r="AH785">
        <v>194766.8</v>
      </c>
      <c r="AI785">
        <v>186180.6</v>
      </c>
      <c r="AJ785">
        <v>44.263669999999998</v>
      </c>
      <c r="AK785">
        <v>43.382480000000001</v>
      </c>
      <c r="AL785">
        <v>42.049399999999999</v>
      </c>
      <c r="AM785">
        <v>41.592680000000001</v>
      </c>
      <c r="AN785">
        <v>41.06561</v>
      </c>
      <c r="AO785">
        <v>41.123820000000002</v>
      </c>
      <c r="AP785">
        <v>40.66283</v>
      </c>
      <c r="AQ785">
        <v>40.482230000000001</v>
      </c>
      <c r="AR785">
        <v>44.668570000000003</v>
      </c>
      <c r="AS785">
        <v>49.791919999999998</v>
      </c>
      <c r="AT785">
        <v>52.360999999999997</v>
      </c>
      <c r="AU785">
        <v>55.122869999999999</v>
      </c>
      <c r="AV785">
        <v>56.183979999999998</v>
      </c>
      <c r="AW785">
        <v>56.909820000000003</v>
      </c>
      <c r="AX785">
        <v>57.006900000000002</v>
      </c>
      <c r="AY785">
        <v>57.816749999999999</v>
      </c>
      <c r="AZ785">
        <v>56.869729999999997</v>
      </c>
      <c r="BA785">
        <v>54.692659999999997</v>
      </c>
      <c r="BB785">
        <v>52.677639999999997</v>
      </c>
      <c r="BC785">
        <v>50.50535</v>
      </c>
      <c r="BD785">
        <v>49.593640000000001</v>
      </c>
      <c r="BE785">
        <v>48.873550000000002</v>
      </c>
      <c r="BF785">
        <v>47.882129999999997</v>
      </c>
      <c r="BG785">
        <v>47.219990000000003</v>
      </c>
      <c r="BH785">
        <v>787.40970000000004</v>
      </c>
      <c r="BI785">
        <v>1457.4639999999999</v>
      </c>
      <c r="BJ785">
        <v>2473.0079999999998</v>
      </c>
      <c r="BK785">
        <v>2491.154</v>
      </c>
      <c r="BL785">
        <v>3607.3939999999998</v>
      </c>
      <c r="BM785">
        <v>6817.8990000000003</v>
      </c>
      <c r="BN785">
        <v>8187.9780000000001</v>
      </c>
      <c r="BO785">
        <v>8537.143</v>
      </c>
      <c r="BP785">
        <v>5553.2489999999998</v>
      </c>
      <c r="BQ785">
        <v>2110.4110000000001</v>
      </c>
      <c r="BR785">
        <v>4566.2830000000004</v>
      </c>
      <c r="BS785">
        <v>2260.0929999999998</v>
      </c>
      <c r="BT785">
        <v>2625.2759999999998</v>
      </c>
      <c r="BU785">
        <v>3654.61</v>
      </c>
      <c r="BV785">
        <v>5730.6959999999999</v>
      </c>
      <c r="BW785">
        <v>5931.4769999999999</v>
      </c>
      <c r="BX785">
        <v>6150.6109999999999</v>
      </c>
      <c r="BY785">
        <v>5061.8860000000004</v>
      </c>
      <c r="BZ785">
        <v>135.73439999999999</v>
      </c>
      <c r="CA785">
        <v>-570.04809999999998</v>
      </c>
      <c r="CB785">
        <v>-567.86149999999998</v>
      </c>
      <c r="CC785">
        <v>-3053.5749999999998</v>
      </c>
      <c r="CD785">
        <v>-678.45100000000002</v>
      </c>
      <c r="CE785">
        <v>-1981.664</v>
      </c>
      <c r="CF785" s="23">
        <v>3805572</v>
      </c>
      <c r="CG785" s="23">
        <v>6310335</v>
      </c>
      <c r="CH785" s="23">
        <v>5506867</v>
      </c>
      <c r="CI785" s="23">
        <v>4169200</v>
      </c>
      <c r="CJ785" s="23">
        <v>3557516</v>
      </c>
      <c r="CK785" s="23">
        <v>1724908</v>
      </c>
      <c r="CL785" s="23">
        <v>2299689</v>
      </c>
      <c r="CM785" s="23">
        <v>2361839</v>
      </c>
      <c r="CN785" s="23">
        <v>1668466</v>
      </c>
      <c r="CO785" s="23">
        <v>8028281</v>
      </c>
      <c r="CP785" s="23">
        <v>1453393</v>
      </c>
      <c r="CQ785" s="23">
        <v>12400000</v>
      </c>
      <c r="CR785" s="23">
        <v>14300000</v>
      </c>
      <c r="CS785" s="23">
        <v>16000000</v>
      </c>
      <c r="CT785" s="23">
        <v>15400000</v>
      </c>
      <c r="CU785" s="23">
        <v>12700000</v>
      </c>
      <c r="CV785" s="23">
        <v>13400000</v>
      </c>
      <c r="CW785" s="23">
        <v>12900000</v>
      </c>
      <c r="CX785" s="23">
        <v>13400000</v>
      </c>
      <c r="CY785" s="23">
        <v>11000000</v>
      </c>
      <c r="CZ785" s="23">
        <v>10500000</v>
      </c>
      <c r="DA785" s="23">
        <v>2731438</v>
      </c>
      <c r="DB785" s="23">
        <v>2813380</v>
      </c>
      <c r="DC785" s="23">
        <v>3054421</v>
      </c>
      <c r="DD785">
        <v>0</v>
      </c>
      <c r="DE785">
        <v>0</v>
      </c>
      <c r="DF785">
        <v>0</v>
      </c>
    </row>
    <row r="786" spans="1:110" x14ac:dyDescent="0.25">
      <c r="A786" s="18" t="str">
        <f t="shared" si="12"/>
        <v>portfolio_CPP_200 kW and above_All_CAISO_1-in-2_MONTHLY SYSTEM PEAK DAY_2022_1</v>
      </c>
      <c r="B786" t="s">
        <v>192</v>
      </c>
      <c r="C786" t="s">
        <v>121</v>
      </c>
      <c r="D786" t="s">
        <v>122</v>
      </c>
      <c r="E786" t="s">
        <v>7</v>
      </c>
      <c r="F786" t="s">
        <v>110</v>
      </c>
      <c r="G786" t="s">
        <v>111</v>
      </c>
      <c r="H786" t="s">
        <v>20</v>
      </c>
      <c r="I786">
        <v>2022</v>
      </c>
      <c r="J786">
        <v>1</v>
      </c>
      <c r="K786">
        <v>1357</v>
      </c>
      <c r="L786">
        <v>181232.3</v>
      </c>
      <c r="M786">
        <v>176127</v>
      </c>
      <c r="N786">
        <v>173341.7</v>
      </c>
      <c r="O786">
        <v>173120.2</v>
      </c>
      <c r="P786">
        <v>179164.6</v>
      </c>
      <c r="Q786">
        <v>195131.6</v>
      </c>
      <c r="R786">
        <v>217500.5</v>
      </c>
      <c r="S786">
        <v>232453.9</v>
      </c>
      <c r="T786">
        <v>241708</v>
      </c>
      <c r="U786">
        <v>247131.5</v>
      </c>
      <c r="V786">
        <v>252968.3</v>
      </c>
      <c r="W786">
        <v>255831.4</v>
      </c>
      <c r="X786">
        <v>256711.7</v>
      </c>
      <c r="Y786">
        <v>256893.2</v>
      </c>
      <c r="Z786">
        <v>254680.9</v>
      </c>
      <c r="AA786">
        <v>248644.5</v>
      </c>
      <c r="AB786">
        <v>240224.1</v>
      </c>
      <c r="AC786">
        <v>234610.1</v>
      </c>
      <c r="AD786">
        <v>223546.1</v>
      </c>
      <c r="AE786">
        <v>217953</v>
      </c>
      <c r="AF786">
        <v>211243.5</v>
      </c>
      <c r="AG786">
        <v>207380.4</v>
      </c>
      <c r="AH786">
        <v>200074.6</v>
      </c>
      <c r="AI786">
        <v>191254.39999999999</v>
      </c>
      <c r="AJ786">
        <v>44.263669999999998</v>
      </c>
      <c r="AK786">
        <v>43.382480000000001</v>
      </c>
      <c r="AL786">
        <v>42.049399999999999</v>
      </c>
      <c r="AM786">
        <v>41.592680000000001</v>
      </c>
      <c r="AN786">
        <v>41.06561</v>
      </c>
      <c r="AO786">
        <v>41.123820000000002</v>
      </c>
      <c r="AP786">
        <v>40.66283</v>
      </c>
      <c r="AQ786">
        <v>40.482230000000001</v>
      </c>
      <c r="AR786">
        <v>44.668570000000003</v>
      </c>
      <c r="AS786">
        <v>49.791919999999998</v>
      </c>
      <c r="AT786">
        <v>52.360999999999997</v>
      </c>
      <c r="AU786">
        <v>55.122869999999999</v>
      </c>
      <c r="AV786">
        <v>56.183979999999998</v>
      </c>
      <c r="AW786">
        <v>56.909820000000003</v>
      </c>
      <c r="AX786">
        <v>57.006900000000002</v>
      </c>
      <c r="AY786">
        <v>57.816749999999999</v>
      </c>
      <c r="AZ786">
        <v>56.869729999999997</v>
      </c>
      <c r="BA786">
        <v>54.692659999999997</v>
      </c>
      <c r="BB786">
        <v>52.677639999999997</v>
      </c>
      <c r="BC786">
        <v>50.50535</v>
      </c>
      <c r="BD786">
        <v>49.593640000000001</v>
      </c>
      <c r="BE786">
        <v>48.873550000000002</v>
      </c>
      <c r="BF786">
        <v>47.882129999999997</v>
      </c>
      <c r="BG786">
        <v>47.219990000000003</v>
      </c>
      <c r="BH786">
        <v>808.8682</v>
      </c>
      <c r="BI786">
        <v>1497.183</v>
      </c>
      <c r="BJ786">
        <v>2540.4029999999998</v>
      </c>
      <c r="BK786">
        <v>2559.0430000000001</v>
      </c>
      <c r="BL786">
        <v>3705.703</v>
      </c>
      <c r="BM786">
        <v>7003.701</v>
      </c>
      <c r="BN786">
        <v>8411.1170000000002</v>
      </c>
      <c r="BO786">
        <v>8769.7970000000005</v>
      </c>
      <c r="BP786">
        <v>5704.5860000000002</v>
      </c>
      <c r="BQ786">
        <v>2167.9250000000002</v>
      </c>
      <c r="BR786">
        <v>4690.7240000000002</v>
      </c>
      <c r="BS786">
        <v>2321.6849999999999</v>
      </c>
      <c r="BT786">
        <v>2696.82</v>
      </c>
      <c r="BU786">
        <v>3754.2060000000001</v>
      </c>
      <c r="BV786">
        <v>5886.87</v>
      </c>
      <c r="BW786">
        <v>6093.1220000000003</v>
      </c>
      <c r="BX786">
        <v>6318.2290000000003</v>
      </c>
      <c r="BY786">
        <v>5199.8329999999996</v>
      </c>
      <c r="BZ786">
        <v>139.43340000000001</v>
      </c>
      <c r="CA786">
        <v>-585.58309999999994</v>
      </c>
      <c r="CB786">
        <v>-583.33690000000001</v>
      </c>
      <c r="CC786">
        <v>-3136.7910000000002</v>
      </c>
      <c r="CD786">
        <v>-696.9402</v>
      </c>
      <c r="CE786">
        <v>-2035.6679999999999</v>
      </c>
      <c r="CF786" s="23">
        <v>4015818</v>
      </c>
      <c r="CG786" s="23">
        <v>6658961</v>
      </c>
      <c r="CH786" s="23">
        <v>5811104</v>
      </c>
      <c r="CI786" s="23">
        <v>4399536</v>
      </c>
      <c r="CJ786" s="23">
        <v>3754058</v>
      </c>
      <c r="CK786" s="23">
        <v>1820204</v>
      </c>
      <c r="CL786" s="23">
        <v>2426740</v>
      </c>
      <c r="CM786" s="23">
        <v>2492323</v>
      </c>
      <c r="CN786" s="23">
        <v>1760643</v>
      </c>
      <c r="CO786" s="23">
        <v>8471818</v>
      </c>
      <c r="CP786" s="23">
        <v>1533689</v>
      </c>
      <c r="CQ786" s="23">
        <v>13100000</v>
      </c>
      <c r="CR786" s="23">
        <v>15100000</v>
      </c>
      <c r="CS786" s="23">
        <v>16900000</v>
      </c>
      <c r="CT786" s="23">
        <v>16200000</v>
      </c>
      <c r="CU786" s="23">
        <v>13400000</v>
      </c>
      <c r="CV786" s="23">
        <v>14100000</v>
      </c>
      <c r="CW786" s="23">
        <v>13700000</v>
      </c>
      <c r="CX786" s="23">
        <v>14200000</v>
      </c>
      <c r="CY786" s="23">
        <v>11600000</v>
      </c>
      <c r="CZ786" s="23">
        <v>11100000</v>
      </c>
      <c r="DA786" s="23">
        <v>2882341</v>
      </c>
      <c r="DB786" s="23">
        <v>2968811</v>
      </c>
      <c r="DC786" s="23">
        <v>3223168</v>
      </c>
      <c r="DD786">
        <v>0</v>
      </c>
      <c r="DE786">
        <v>0</v>
      </c>
      <c r="DF786">
        <v>0</v>
      </c>
    </row>
    <row r="787" spans="1:110" x14ac:dyDescent="0.25">
      <c r="A787" s="18" t="str">
        <f t="shared" si="12"/>
        <v>portfolio_CPP_200 kW and above_All_CAISO_1-in-2_MONTHLY SYSTEM PEAK DAY_2023_1</v>
      </c>
      <c r="B787" t="s">
        <v>192</v>
      </c>
      <c r="C787" t="s">
        <v>121</v>
      </c>
      <c r="D787" t="s">
        <v>122</v>
      </c>
      <c r="E787" t="s">
        <v>7</v>
      </c>
      <c r="F787" t="s">
        <v>110</v>
      </c>
      <c r="G787" t="s">
        <v>111</v>
      </c>
      <c r="H787" t="s">
        <v>20</v>
      </c>
      <c r="I787">
        <v>2023</v>
      </c>
      <c r="J787">
        <v>1</v>
      </c>
      <c r="K787">
        <v>1401</v>
      </c>
      <c r="L787">
        <v>187108.6</v>
      </c>
      <c r="M787">
        <v>181837.8</v>
      </c>
      <c r="N787">
        <v>178962.2</v>
      </c>
      <c r="O787">
        <v>178733.5</v>
      </c>
      <c r="P787">
        <v>184973.9</v>
      </c>
      <c r="Q787">
        <v>201458.6</v>
      </c>
      <c r="R787">
        <v>224552.8</v>
      </c>
      <c r="S787">
        <v>239991.1</v>
      </c>
      <c r="T787">
        <v>249545.2</v>
      </c>
      <c r="U787">
        <v>255144.6</v>
      </c>
      <c r="V787">
        <v>261170.6</v>
      </c>
      <c r="W787">
        <v>264126.59999999998</v>
      </c>
      <c r="X787">
        <v>265035.40000000002</v>
      </c>
      <c r="Y787">
        <v>265222.8</v>
      </c>
      <c r="Z787">
        <v>262938.8</v>
      </c>
      <c r="AA787">
        <v>256706.6</v>
      </c>
      <c r="AB787">
        <v>248013.3</v>
      </c>
      <c r="AC787">
        <v>242217.2</v>
      </c>
      <c r="AD787">
        <v>230794.5</v>
      </c>
      <c r="AE787">
        <v>225020.1</v>
      </c>
      <c r="AF787">
        <v>218093</v>
      </c>
      <c r="AG787">
        <v>214104.6</v>
      </c>
      <c r="AH787">
        <v>206561.9</v>
      </c>
      <c r="AI787">
        <v>197455.8</v>
      </c>
      <c r="AJ787">
        <v>44.263669999999998</v>
      </c>
      <c r="AK787">
        <v>43.382480000000001</v>
      </c>
      <c r="AL787">
        <v>42.049399999999999</v>
      </c>
      <c r="AM787">
        <v>41.592680000000001</v>
      </c>
      <c r="AN787">
        <v>41.06561</v>
      </c>
      <c r="AO787">
        <v>41.123820000000002</v>
      </c>
      <c r="AP787">
        <v>40.66283</v>
      </c>
      <c r="AQ787">
        <v>40.482230000000001</v>
      </c>
      <c r="AR787">
        <v>44.668570000000003</v>
      </c>
      <c r="AS787">
        <v>49.791919999999998</v>
      </c>
      <c r="AT787">
        <v>52.360999999999997</v>
      </c>
      <c r="AU787">
        <v>55.122869999999999</v>
      </c>
      <c r="AV787">
        <v>56.183979999999998</v>
      </c>
      <c r="AW787">
        <v>56.909820000000003</v>
      </c>
      <c r="AX787">
        <v>57.006900000000002</v>
      </c>
      <c r="AY787">
        <v>57.816749999999999</v>
      </c>
      <c r="AZ787">
        <v>56.869729999999997</v>
      </c>
      <c r="BA787">
        <v>54.692659999999997</v>
      </c>
      <c r="BB787">
        <v>52.677639999999997</v>
      </c>
      <c r="BC787">
        <v>50.50535</v>
      </c>
      <c r="BD787">
        <v>49.593640000000001</v>
      </c>
      <c r="BE787">
        <v>48.873550000000002</v>
      </c>
      <c r="BF787">
        <v>47.882129999999997</v>
      </c>
      <c r="BG787">
        <v>47.219990000000003</v>
      </c>
      <c r="BH787">
        <v>835.09529999999995</v>
      </c>
      <c r="BI787">
        <v>1545.7280000000001</v>
      </c>
      <c r="BJ787">
        <v>2622.7739999999999</v>
      </c>
      <c r="BK787">
        <v>2642.0189999999998</v>
      </c>
      <c r="BL787">
        <v>3825.8589999999999</v>
      </c>
      <c r="BM787">
        <v>7230.7920000000004</v>
      </c>
      <c r="BN787">
        <v>8683.8439999999991</v>
      </c>
      <c r="BO787">
        <v>9054.1530000000002</v>
      </c>
      <c r="BP787">
        <v>5889.5550000000003</v>
      </c>
      <c r="BQ787">
        <v>2238.2179999999998</v>
      </c>
      <c r="BR787">
        <v>4842.8180000000002</v>
      </c>
      <c r="BS787">
        <v>2396.9650000000001</v>
      </c>
      <c r="BT787">
        <v>2784.2629999999999</v>
      </c>
      <c r="BU787">
        <v>3875.9340000000002</v>
      </c>
      <c r="BV787">
        <v>6077.7479999999996</v>
      </c>
      <c r="BW787">
        <v>6290.6880000000001</v>
      </c>
      <c r="BX787">
        <v>6523.0940000000001</v>
      </c>
      <c r="BY787">
        <v>5368.4350000000004</v>
      </c>
      <c r="BZ787">
        <v>143.9545</v>
      </c>
      <c r="CA787">
        <v>-604.57029999999997</v>
      </c>
      <c r="CB787">
        <v>-602.25130000000001</v>
      </c>
      <c r="CC787">
        <v>-3238.5</v>
      </c>
      <c r="CD787">
        <v>-719.53809999999999</v>
      </c>
      <c r="CE787">
        <v>-2101.674</v>
      </c>
      <c r="CF787" s="23">
        <v>4280461</v>
      </c>
      <c r="CG787" s="23">
        <v>7097788</v>
      </c>
      <c r="CH787" s="23">
        <v>6194057</v>
      </c>
      <c r="CI787" s="23">
        <v>4689466</v>
      </c>
      <c r="CJ787" s="23">
        <v>4001451</v>
      </c>
      <c r="CK787" s="23">
        <v>1940156</v>
      </c>
      <c r="CL787" s="23">
        <v>2586662</v>
      </c>
      <c r="CM787" s="23">
        <v>2656567</v>
      </c>
      <c r="CN787" s="23">
        <v>1876670</v>
      </c>
      <c r="CO787" s="23">
        <v>9030113</v>
      </c>
      <c r="CP787" s="23">
        <v>1634759</v>
      </c>
      <c r="CQ787" s="23">
        <v>13900000</v>
      </c>
      <c r="CR787" s="23">
        <v>16100000</v>
      </c>
      <c r="CS787" s="23">
        <v>18000000</v>
      </c>
      <c r="CT787" s="23">
        <v>17300000</v>
      </c>
      <c r="CU787" s="23">
        <v>14300000</v>
      </c>
      <c r="CV787" s="23">
        <v>15100000</v>
      </c>
      <c r="CW787" s="23">
        <v>14600000</v>
      </c>
      <c r="CX787" s="23">
        <v>15100000</v>
      </c>
      <c r="CY787" s="23">
        <v>12300000</v>
      </c>
      <c r="CZ787" s="23">
        <v>11900000</v>
      </c>
      <c r="DA787" s="23">
        <v>3072289</v>
      </c>
      <c r="DB787" s="23">
        <v>3164456</v>
      </c>
      <c r="DC787" s="23">
        <v>3435575</v>
      </c>
      <c r="DD787">
        <v>0</v>
      </c>
      <c r="DE787">
        <v>0</v>
      </c>
      <c r="DF787">
        <v>0</v>
      </c>
    </row>
    <row r="788" spans="1:110" x14ac:dyDescent="0.25">
      <c r="A788" s="18" t="str">
        <f t="shared" si="12"/>
        <v>portfolio_CPP_200 kW and above_All_CAISO_1-in-2_MONTHLY SYSTEM PEAK DAY_2024_1</v>
      </c>
      <c r="B788" t="s">
        <v>192</v>
      </c>
      <c r="C788" t="s">
        <v>121</v>
      </c>
      <c r="D788" t="s">
        <v>122</v>
      </c>
      <c r="E788" t="s">
        <v>7</v>
      </c>
      <c r="F788" t="s">
        <v>110</v>
      </c>
      <c r="G788" t="s">
        <v>111</v>
      </c>
      <c r="H788" t="s">
        <v>20</v>
      </c>
      <c r="I788">
        <v>2024</v>
      </c>
      <c r="J788">
        <v>1</v>
      </c>
      <c r="K788">
        <v>1436</v>
      </c>
      <c r="L788">
        <v>191783</v>
      </c>
      <c r="M788">
        <v>186380.5</v>
      </c>
      <c r="N788">
        <v>183433.1</v>
      </c>
      <c r="O788">
        <v>183198.7</v>
      </c>
      <c r="P788">
        <v>189595</v>
      </c>
      <c r="Q788">
        <v>206491.5</v>
      </c>
      <c r="R788">
        <v>230162.6</v>
      </c>
      <c r="S788">
        <v>245986.6</v>
      </c>
      <c r="T788">
        <v>255779.4</v>
      </c>
      <c r="U788">
        <v>261518.7</v>
      </c>
      <c r="V788">
        <v>267695.3</v>
      </c>
      <c r="W788">
        <v>270725.09999999998</v>
      </c>
      <c r="X788">
        <v>271656.59999999998</v>
      </c>
      <c r="Y788">
        <v>271848.59999999998</v>
      </c>
      <c r="Z788">
        <v>269507.59999999998</v>
      </c>
      <c r="AA788">
        <v>263119.7</v>
      </c>
      <c r="AB788">
        <v>254209.2</v>
      </c>
      <c r="AC788">
        <v>248268.3</v>
      </c>
      <c r="AD788">
        <v>236560.2</v>
      </c>
      <c r="AE788">
        <v>230641.5</v>
      </c>
      <c r="AF788">
        <v>223541.4</v>
      </c>
      <c r="AG788">
        <v>219453.4</v>
      </c>
      <c r="AH788">
        <v>211722.3</v>
      </c>
      <c r="AI788">
        <v>202388.6</v>
      </c>
      <c r="AJ788">
        <v>44.263669999999998</v>
      </c>
      <c r="AK788">
        <v>43.382480000000001</v>
      </c>
      <c r="AL788">
        <v>42.049399999999999</v>
      </c>
      <c r="AM788">
        <v>41.592680000000001</v>
      </c>
      <c r="AN788">
        <v>41.06561</v>
      </c>
      <c r="AO788">
        <v>41.123820000000002</v>
      </c>
      <c r="AP788">
        <v>40.66283</v>
      </c>
      <c r="AQ788">
        <v>40.482230000000001</v>
      </c>
      <c r="AR788">
        <v>44.668570000000003</v>
      </c>
      <c r="AS788">
        <v>49.791919999999998</v>
      </c>
      <c r="AT788">
        <v>52.360999999999997</v>
      </c>
      <c r="AU788">
        <v>55.122869999999999</v>
      </c>
      <c r="AV788">
        <v>56.183979999999998</v>
      </c>
      <c r="AW788">
        <v>56.909820000000003</v>
      </c>
      <c r="AX788">
        <v>57.006900000000002</v>
      </c>
      <c r="AY788">
        <v>57.816749999999999</v>
      </c>
      <c r="AZ788">
        <v>56.869729999999997</v>
      </c>
      <c r="BA788">
        <v>54.692659999999997</v>
      </c>
      <c r="BB788">
        <v>52.677639999999997</v>
      </c>
      <c r="BC788">
        <v>50.50535</v>
      </c>
      <c r="BD788">
        <v>49.593640000000001</v>
      </c>
      <c r="BE788">
        <v>48.873550000000002</v>
      </c>
      <c r="BF788">
        <v>47.882129999999997</v>
      </c>
      <c r="BG788">
        <v>47.219990000000003</v>
      </c>
      <c r="BH788">
        <v>855.95780000000002</v>
      </c>
      <c r="BI788">
        <v>1584.3440000000001</v>
      </c>
      <c r="BJ788">
        <v>2688.2959999999998</v>
      </c>
      <c r="BK788">
        <v>2708.0219999999999</v>
      </c>
      <c r="BL788">
        <v>3921.4369999999999</v>
      </c>
      <c r="BM788">
        <v>7411.433</v>
      </c>
      <c r="BN788">
        <v>8900.7839999999997</v>
      </c>
      <c r="BO788">
        <v>9280.3459999999995</v>
      </c>
      <c r="BP788">
        <v>6036.6880000000001</v>
      </c>
      <c r="BQ788">
        <v>2294.134</v>
      </c>
      <c r="BR788">
        <v>4963.8019999999997</v>
      </c>
      <c r="BS788">
        <v>2456.846</v>
      </c>
      <c r="BT788">
        <v>2853.82</v>
      </c>
      <c r="BU788">
        <v>3972.7629999999999</v>
      </c>
      <c r="BV788">
        <v>6229.5829999999996</v>
      </c>
      <c r="BW788">
        <v>6447.8429999999998</v>
      </c>
      <c r="BX788">
        <v>6686.0550000000003</v>
      </c>
      <c r="BY788">
        <v>5502.55</v>
      </c>
      <c r="BZ788">
        <v>147.55080000000001</v>
      </c>
      <c r="CA788">
        <v>-619.67380000000003</v>
      </c>
      <c r="CB788">
        <v>-617.29679999999996</v>
      </c>
      <c r="CC788">
        <v>-3319.4050000000002</v>
      </c>
      <c r="CD788">
        <v>-737.51369999999997</v>
      </c>
      <c r="CE788">
        <v>-2154.1779999999999</v>
      </c>
      <c r="CF788" s="23">
        <v>4497003</v>
      </c>
      <c r="CG788" s="23">
        <v>7456854</v>
      </c>
      <c r="CH788" s="23">
        <v>6507404</v>
      </c>
      <c r="CI788" s="23">
        <v>4926699</v>
      </c>
      <c r="CJ788" s="23">
        <v>4203878</v>
      </c>
      <c r="CK788" s="23">
        <v>2038306</v>
      </c>
      <c r="CL788" s="23">
        <v>2717518</v>
      </c>
      <c r="CM788" s="23">
        <v>2790959</v>
      </c>
      <c r="CN788" s="23">
        <v>1971608</v>
      </c>
      <c r="CO788" s="23">
        <v>9486932</v>
      </c>
      <c r="CP788" s="23">
        <v>1717459</v>
      </c>
      <c r="CQ788" s="23">
        <v>14600000</v>
      </c>
      <c r="CR788" s="23">
        <v>16900000</v>
      </c>
      <c r="CS788" s="23">
        <v>18900000</v>
      </c>
      <c r="CT788" s="23">
        <v>18200000</v>
      </c>
      <c r="CU788" s="23">
        <v>15000000</v>
      </c>
      <c r="CV788" s="23">
        <v>15800000</v>
      </c>
      <c r="CW788" s="23">
        <v>15300000</v>
      </c>
      <c r="CX788" s="23">
        <v>15900000</v>
      </c>
      <c r="CY788" s="23">
        <v>13000000</v>
      </c>
      <c r="CZ788" s="23">
        <v>12500000</v>
      </c>
      <c r="DA788" s="23">
        <v>3227711</v>
      </c>
      <c r="DB788" s="23">
        <v>3324541</v>
      </c>
      <c r="DC788" s="23">
        <v>3609376</v>
      </c>
      <c r="DD788">
        <v>0</v>
      </c>
      <c r="DE788">
        <v>0</v>
      </c>
      <c r="DF788">
        <v>0</v>
      </c>
    </row>
    <row r="789" spans="1:110" x14ac:dyDescent="0.25">
      <c r="A789" s="18" t="str">
        <f t="shared" si="12"/>
        <v>portfolio_CPP_200 kW and above_All_CAISO_1-in-2_MONTHLY SYSTEM PEAK DAY_2025_1</v>
      </c>
      <c r="B789" t="s">
        <v>192</v>
      </c>
      <c r="C789" t="s">
        <v>121</v>
      </c>
      <c r="D789" t="s">
        <v>122</v>
      </c>
      <c r="E789" t="s">
        <v>7</v>
      </c>
      <c r="F789" t="s">
        <v>110</v>
      </c>
      <c r="G789" t="s">
        <v>111</v>
      </c>
      <c r="H789" t="s">
        <v>20</v>
      </c>
      <c r="I789">
        <v>2025</v>
      </c>
      <c r="J789">
        <v>1</v>
      </c>
      <c r="K789">
        <v>1465</v>
      </c>
      <c r="L789">
        <v>195656.1</v>
      </c>
      <c r="M789">
        <v>190144.4</v>
      </c>
      <c r="N789">
        <v>187137.5</v>
      </c>
      <c r="O789">
        <v>186898.4</v>
      </c>
      <c r="P789">
        <v>193423.8</v>
      </c>
      <c r="Q789">
        <v>210661.6</v>
      </c>
      <c r="R789">
        <v>234810.7</v>
      </c>
      <c r="S789">
        <v>250954.3</v>
      </c>
      <c r="T789">
        <v>260944.9</v>
      </c>
      <c r="U789">
        <v>266800.09999999998</v>
      </c>
      <c r="V789">
        <v>273101.3</v>
      </c>
      <c r="W789">
        <v>276192.40000000002</v>
      </c>
      <c r="X789">
        <v>277142.7</v>
      </c>
      <c r="Y789">
        <v>277338.59999999998</v>
      </c>
      <c r="Z789">
        <v>274950.3</v>
      </c>
      <c r="AA789">
        <v>268433.40000000002</v>
      </c>
      <c r="AB789">
        <v>259342.9</v>
      </c>
      <c r="AC789">
        <v>253282.1</v>
      </c>
      <c r="AD789">
        <v>241337.5</v>
      </c>
      <c r="AE789">
        <v>235299.3</v>
      </c>
      <c r="AF789">
        <v>228055.8</v>
      </c>
      <c r="AG789">
        <v>223885.3</v>
      </c>
      <c r="AH789">
        <v>215998</v>
      </c>
      <c r="AI789">
        <v>206475.9</v>
      </c>
      <c r="AJ789">
        <v>44.263669999999998</v>
      </c>
      <c r="AK789">
        <v>43.382480000000001</v>
      </c>
      <c r="AL789">
        <v>42.049399999999999</v>
      </c>
      <c r="AM789">
        <v>41.592680000000001</v>
      </c>
      <c r="AN789">
        <v>41.06561</v>
      </c>
      <c r="AO789">
        <v>41.123820000000002</v>
      </c>
      <c r="AP789">
        <v>40.66283</v>
      </c>
      <c r="AQ789">
        <v>40.482230000000001</v>
      </c>
      <c r="AR789">
        <v>44.668570000000003</v>
      </c>
      <c r="AS789">
        <v>49.791919999999998</v>
      </c>
      <c r="AT789">
        <v>52.360999999999997</v>
      </c>
      <c r="AU789">
        <v>55.122869999999999</v>
      </c>
      <c r="AV789">
        <v>56.183979999999998</v>
      </c>
      <c r="AW789">
        <v>56.909820000000003</v>
      </c>
      <c r="AX789">
        <v>57.006900000000002</v>
      </c>
      <c r="AY789">
        <v>57.816749999999999</v>
      </c>
      <c r="AZ789">
        <v>56.869729999999997</v>
      </c>
      <c r="BA789">
        <v>54.692659999999997</v>
      </c>
      <c r="BB789">
        <v>52.677639999999997</v>
      </c>
      <c r="BC789">
        <v>50.50535</v>
      </c>
      <c r="BD789">
        <v>49.593640000000001</v>
      </c>
      <c r="BE789">
        <v>48.873550000000002</v>
      </c>
      <c r="BF789">
        <v>47.882129999999997</v>
      </c>
      <c r="BG789">
        <v>47.219990000000003</v>
      </c>
      <c r="BH789">
        <v>873.24379999999996</v>
      </c>
      <c r="BI789">
        <v>1616.34</v>
      </c>
      <c r="BJ789">
        <v>2742.5859999999998</v>
      </c>
      <c r="BK789">
        <v>2762.7109999999998</v>
      </c>
      <c r="BL789">
        <v>4000.63</v>
      </c>
      <c r="BM789">
        <v>7561.107</v>
      </c>
      <c r="BN789">
        <v>9080.5360000000001</v>
      </c>
      <c r="BO789">
        <v>9467.7620000000006</v>
      </c>
      <c r="BP789">
        <v>6158.6</v>
      </c>
      <c r="BQ789">
        <v>2340.4639999999999</v>
      </c>
      <c r="BR789">
        <v>5064.0460000000003</v>
      </c>
      <c r="BS789">
        <v>2506.462</v>
      </c>
      <c r="BT789">
        <v>2911.453</v>
      </c>
      <c r="BU789">
        <v>4052.9929999999999</v>
      </c>
      <c r="BV789">
        <v>6355.39</v>
      </c>
      <c r="BW789">
        <v>6578.0569999999998</v>
      </c>
      <c r="BX789">
        <v>6821.0789999999997</v>
      </c>
      <c r="BY789">
        <v>5613.674</v>
      </c>
      <c r="BZ789">
        <v>150.53059999999999</v>
      </c>
      <c r="CA789">
        <v>-632.18809999999996</v>
      </c>
      <c r="CB789">
        <v>-629.76310000000001</v>
      </c>
      <c r="CC789">
        <v>-3386.44</v>
      </c>
      <c r="CD789">
        <v>-752.40779999999995</v>
      </c>
      <c r="CE789">
        <v>-2197.6819999999998</v>
      </c>
      <c r="CF789" s="23">
        <v>4680471</v>
      </c>
      <c r="CG789" s="23">
        <v>7761077</v>
      </c>
      <c r="CH789" s="23">
        <v>6772892</v>
      </c>
      <c r="CI789" s="23">
        <v>5127697</v>
      </c>
      <c r="CJ789" s="23">
        <v>4375387</v>
      </c>
      <c r="CK789" s="23">
        <v>2121464</v>
      </c>
      <c r="CL789" s="23">
        <v>2828386</v>
      </c>
      <c r="CM789" s="23">
        <v>2904824</v>
      </c>
      <c r="CN789" s="23">
        <v>2052045</v>
      </c>
      <c r="CO789" s="23">
        <v>9873978</v>
      </c>
      <c r="CP789" s="23">
        <v>1787528</v>
      </c>
      <c r="CQ789" s="23">
        <v>15200000</v>
      </c>
      <c r="CR789" s="23">
        <v>17600000</v>
      </c>
      <c r="CS789" s="23">
        <v>19700000</v>
      </c>
      <c r="CT789" s="23">
        <v>18900000</v>
      </c>
      <c r="CU789" s="23">
        <v>15600000</v>
      </c>
      <c r="CV789" s="23">
        <v>16500000</v>
      </c>
      <c r="CW789" s="23">
        <v>15900000</v>
      </c>
      <c r="CX789" s="23">
        <v>16500000</v>
      </c>
      <c r="CY789" s="23">
        <v>13500000</v>
      </c>
      <c r="CZ789" s="23">
        <v>13000000</v>
      </c>
      <c r="DA789" s="23">
        <v>3359394</v>
      </c>
      <c r="DB789" s="23">
        <v>3460175</v>
      </c>
      <c r="DC789" s="23">
        <v>3756630</v>
      </c>
      <c r="DD789">
        <v>0</v>
      </c>
      <c r="DE789">
        <v>0</v>
      </c>
      <c r="DF789">
        <v>0</v>
      </c>
    </row>
    <row r="790" spans="1:110" x14ac:dyDescent="0.25">
      <c r="A790" s="18" t="str">
        <f t="shared" si="12"/>
        <v>portfolio_CPP_200 kW and above_All_CAISO_1-in-2_MONTHLY SYSTEM PEAK DAY_2026_1</v>
      </c>
      <c r="B790" t="s">
        <v>192</v>
      </c>
      <c r="C790" t="s">
        <v>121</v>
      </c>
      <c r="D790" t="s">
        <v>122</v>
      </c>
      <c r="E790" t="s">
        <v>7</v>
      </c>
      <c r="F790" t="s">
        <v>110</v>
      </c>
      <c r="G790" t="s">
        <v>111</v>
      </c>
      <c r="H790" t="s">
        <v>20</v>
      </c>
      <c r="I790">
        <v>2026</v>
      </c>
      <c r="J790">
        <v>1</v>
      </c>
      <c r="K790">
        <v>1492</v>
      </c>
      <c r="L790">
        <v>199262</v>
      </c>
      <c r="M790">
        <v>193648.8</v>
      </c>
      <c r="N790">
        <v>190586.5</v>
      </c>
      <c r="O790">
        <v>190342.9</v>
      </c>
      <c r="P790">
        <v>196988.6</v>
      </c>
      <c r="Q790">
        <v>214544.1</v>
      </c>
      <c r="R790">
        <v>239138.3</v>
      </c>
      <c r="S790">
        <v>255579.4</v>
      </c>
      <c r="T790">
        <v>265754.09999999998</v>
      </c>
      <c r="U790">
        <v>271717.2</v>
      </c>
      <c r="V790">
        <v>278134.59999999998</v>
      </c>
      <c r="W790">
        <v>281282.59999999998</v>
      </c>
      <c r="X790">
        <v>282250.40000000002</v>
      </c>
      <c r="Y790">
        <v>282449.90000000002</v>
      </c>
      <c r="Z790">
        <v>280017.59999999998</v>
      </c>
      <c r="AA790">
        <v>273380.59999999998</v>
      </c>
      <c r="AB790">
        <v>264122.59999999998</v>
      </c>
      <c r="AC790">
        <v>257950.1</v>
      </c>
      <c r="AD790">
        <v>245785.4</v>
      </c>
      <c r="AE790">
        <v>239635.9</v>
      </c>
      <c r="AF790">
        <v>232258.9</v>
      </c>
      <c r="AG790">
        <v>228011.5</v>
      </c>
      <c r="AH790">
        <v>219978.9</v>
      </c>
      <c r="AI790">
        <v>210281.2</v>
      </c>
      <c r="AJ790">
        <v>44.263669999999998</v>
      </c>
      <c r="AK790">
        <v>43.382480000000001</v>
      </c>
      <c r="AL790">
        <v>42.049399999999999</v>
      </c>
      <c r="AM790">
        <v>41.592680000000001</v>
      </c>
      <c r="AN790">
        <v>41.06561</v>
      </c>
      <c r="AO790">
        <v>41.123820000000002</v>
      </c>
      <c r="AP790">
        <v>40.66283</v>
      </c>
      <c r="AQ790">
        <v>40.482230000000001</v>
      </c>
      <c r="AR790">
        <v>44.668570000000003</v>
      </c>
      <c r="AS790">
        <v>49.791919999999998</v>
      </c>
      <c r="AT790">
        <v>52.360999999999997</v>
      </c>
      <c r="AU790">
        <v>55.122869999999999</v>
      </c>
      <c r="AV790">
        <v>56.183979999999998</v>
      </c>
      <c r="AW790">
        <v>56.909820000000003</v>
      </c>
      <c r="AX790">
        <v>57.006900000000002</v>
      </c>
      <c r="AY790">
        <v>57.816749999999999</v>
      </c>
      <c r="AZ790">
        <v>56.869729999999997</v>
      </c>
      <c r="BA790">
        <v>54.692659999999997</v>
      </c>
      <c r="BB790">
        <v>52.677639999999997</v>
      </c>
      <c r="BC790">
        <v>50.50535</v>
      </c>
      <c r="BD790">
        <v>49.593640000000001</v>
      </c>
      <c r="BE790">
        <v>48.873550000000002</v>
      </c>
      <c r="BF790">
        <v>47.882129999999997</v>
      </c>
      <c r="BG790">
        <v>47.219990000000003</v>
      </c>
      <c r="BH790">
        <v>889.33780000000002</v>
      </c>
      <c r="BI790">
        <v>1646.1289999999999</v>
      </c>
      <c r="BJ790">
        <v>2793.1329999999998</v>
      </c>
      <c r="BK790">
        <v>2813.6280000000002</v>
      </c>
      <c r="BL790">
        <v>4074.3620000000001</v>
      </c>
      <c r="BM790">
        <v>7700.4579999999996</v>
      </c>
      <c r="BN790">
        <v>9247.8909999999996</v>
      </c>
      <c r="BO790">
        <v>9642.2530000000006</v>
      </c>
      <c r="BP790">
        <v>6272.1030000000001</v>
      </c>
      <c r="BQ790">
        <v>2383.5990000000002</v>
      </c>
      <c r="BR790">
        <v>5157.3760000000002</v>
      </c>
      <c r="BS790">
        <v>2552.6559999999999</v>
      </c>
      <c r="BT790">
        <v>2965.1109999999999</v>
      </c>
      <c r="BU790">
        <v>4127.6890000000003</v>
      </c>
      <c r="BV790">
        <v>6472.52</v>
      </c>
      <c r="BW790">
        <v>6699.2910000000002</v>
      </c>
      <c r="BX790">
        <v>6946.7920000000004</v>
      </c>
      <c r="BY790">
        <v>5717.134</v>
      </c>
      <c r="BZ790">
        <v>153.3049</v>
      </c>
      <c r="CA790">
        <v>-643.83939999999996</v>
      </c>
      <c r="CB790">
        <v>-641.36959999999999</v>
      </c>
      <c r="CC790">
        <v>-3448.8519999999999</v>
      </c>
      <c r="CD790">
        <v>-766.27470000000005</v>
      </c>
      <c r="CE790">
        <v>-2238.1849999999999</v>
      </c>
      <c r="CF790">
        <v>4854583</v>
      </c>
      <c r="CG790">
        <v>8049787</v>
      </c>
      <c r="CH790">
        <v>7024842</v>
      </c>
      <c r="CI790">
        <v>5318446</v>
      </c>
      <c r="CJ790">
        <v>4538151</v>
      </c>
      <c r="CK790">
        <v>2200382</v>
      </c>
      <c r="CL790">
        <v>2933602</v>
      </c>
      <c r="CM790">
        <v>3012883</v>
      </c>
      <c r="CN790">
        <v>2128381</v>
      </c>
      <c r="CO790" s="23">
        <v>10200000</v>
      </c>
      <c r="CP790">
        <v>1854023</v>
      </c>
      <c r="CQ790" s="23">
        <v>15800000</v>
      </c>
      <c r="CR790" s="23">
        <v>18200000</v>
      </c>
      <c r="CS790" s="23">
        <v>20400000</v>
      </c>
      <c r="CT790" s="23">
        <v>19600000</v>
      </c>
      <c r="CU790" s="23">
        <v>16200000</v>
      </c>
      <c r="CV790" s="23">
        <v>17100000</v>
      </c>
      <c r="CW790" s="23">
        <v>16500000</v>
      </c>
      <c r="CX790" s="23">
        <v>17200000</v>
      </c>
      <c r="CY790" s="23">
        <v>14000000</v>
      </c>
      <c r="CZ790" s="23">
        <v>13400000</v>
      </c>
      <c r="DA790">
        <v>3484363</v>
      </c>
      <c r="DB790">
        <v>3588893</v>
      </c>
      <c r="DC790">
        <v>3896376</v>
      </c>
      <c r="DD790">
        <v>0</v>
      </c>
      <c r="DE790">
        <v>0</v>
      </c>
      <c r="DF790">
        <v>0</v>
      </c>
    </row>
    <row r="791" spans="1:110" x14ac:dyDescent="0.25">
      <c r="A791" s="18" t="str">
        <f t="shared" si="12"/>
        <v>portfolio_CPP_200 kW and above_All_CAISO_1-in-2_MONTHLY SYSTEM PEAK DAY_2027_1</v>
      </c>
      <c r="B791" t="s">
        <v>192</v>
      </c>
      <c r="C791" t="s">
        <v>121</v>
      </c>
      <c r="D791" t="s">
        <v>122</v>
      </c>
      <c r="E791" t="s">
        <v>7</v>
      </c>
      <c r="F791" t="s">
        <v>110</v>
      </c>
      <c r="G791" t="s">
        <v>111</v>
      </c>
      <c r="H791" t="s">
        <v>20</v>
      </c>
      <c r="I791">
        <v>2027</v>
      </c>
      <c r="J791">
        <v>1</v>
      </c>
      <c r="K791">
        <v>1523</v>
      </c>
      <c r="L791">
        <v>203402.2</v>
      </c>
      <c r="M791">
        <v>197672.3</v>
      </c>
      <c r="N791">
        <v>194546.4</v>
      </c>
      <c r="O791">
        <v>194297.8</v>
      </c>
      <c r="P791">
        <v>201081.5</v>
      </c>
      <c r="Q791">
        <v>219001.8</v>
      </c>
      <c r="R791">
        <v>244107</v>
      </c>
      <c r="S791">
        <v>260889.7</v>
      </c>
      <c r="T791">
        <v>271275.8</v>
      </c>
      <c r="U791">
        <v>277362.8</v>
      </c>
      <c r="V791">
        <v>283913.5</v>
      </c>
      <c r="W791">
        <v>287127</v>
      </c>
      <c r="X791">
        <v>288114.90000000002</v>
      </c>
      <c r="Y791">
        <v>288318.5</v>
      </c>
      <c r="Z791">
        <v>285835.7</v>
      </c>
      <c r="AA791">
        <v>279060.8</v>
      </c>
      <c r="AB791">
        <v>269610.40000000002</v>
      </c>
      <c r="AC791">
        <v>263309.59999999998</v>
      </c>
      <c r="AD791">
        <v>250892.2</v>
      </c>
      <c r="AE791">
        <v>244615</v>
      </c>
      <c r="AF791">
        <v>237084.6</v>
      </c>
      <c r="AG791">
        <v>232749</v>
      </c>
      <c r="AH791">
        <v>224549.5</v>
      </c>
      <c r="AI791">
        <v>214650.3</v>
      </c>
      <c r="AJ791">
        <v>44.263669999999998</v>
      </c>
      <c r="AK791">
        <v>43.382480000000001</v>
      </c>
      <c r="AL791">
        <v>42.049399999999999</v>
      </c>
      <c r="AM791">
        <v>41.592680000000001</v>
      </c>
      <c r="AN791">
        <v>41.06561</v>
      </c>
      <c r="AO791">
        <v>41.123820000000002</v>
      </c>
      <c r="AP791">
        <v>40.66283</v>
      </c>
      <c r="AQ791">
        <v>40.482230000000001</v>
      </c>
      <c r="AR791">
        <v>44.668570000000003</v>
      </c>
      <c r="AS791">
        <v>49.791919999999998</v>
      </c>
      <c r="AT791">
        <v>52.360999999999997</v>
      </c>
      <c r="AU791">
        <v>55.122869999999999</v>
      </c>
      <c r="AV791">
        <v>56.183979999999998</v>
      </c>
      <c r="AW791">
        <v>56.909820000000003</v>
      </c>
      <c r="AX791">
        <v>57.006900000000002</v>
      </c>
      <c r="AY791">
        <v>57.816749999999999</v>
      </c>
      <c r="AZ791">
        <v>56.869729999999997</v>
      </c>
      <c r="BA791">
        <v>54.692659999999997</v>
      </c>
      <c r="BB791">
        <v>52.677639999999997</v>
      </c>
      <c r="BC791">
        <v>50.50535</v>
      </c>
      <c r="BD791">
        <v>49.593640000000001</v>
      </c>
      <c r="BE791">
        <v>48.873550000000002</v>
      </c>
      <c r="BF791">
        <v>47.882129999999997</v>
      </c>
      <c r="BG791">
        <v>47.219990000000003</v>
      </c>
      <c r="BH791">
        <v>907.81600000000003</v>
      </c>
      <c r="BI791">
        <v>1680.3320000000001</v>
      </c>
      <c r="BJ791">
        <v>2851.1669999999999</v>
      </c>
      <c r="BK791">
        <v>2872.0880000000002</v>
      </c>
      <c r="BL791">
        <v>4159.0169999999998</v>
      </c>
      <c r="BM791">
        <v>7860.4549999999999</v>
      </c>
      <c r="BN791">
        <v>9440.0380000000005</v>
      </c>
      <c r="BO791">
        <v>9842.5949999999993</v>
      </c>
      <c r="BP791">
        <v>6402.4210000000003</v>
      </c>
      <c r="BQ791">
        <v>2433.1239999999998</v>
      </c>
      <c r="BR791">
        <v>5264.5339999999997</v>
      </c>
      <c r="BS791">
        <v>2605.694</v>
      </c>
      <c r="BT791">
        <v>3026.7179999999998</v>
      </c>
      <c r="BU791">
        <v>4213.4530000000004</v>
      </c>
      <c r="BV791">
        <v>6607.0020000000004</v>
      </c>
      <c r="BW791">
        <v>6838.4849999999997</v>
      </c>
      <c r="BX791">
        <v>7091.1289999999999</v>
      </c>
      <c r="BY791">
        <v>5835.9219999999996</v>
      </c>
      <c r="BZ791">
        <v>156.49010000000001</v>
      </c>
      <c r="CA791">
        <v>-657.21669999999995</v>
      </c>
      <c r="CB791">
        <v>-654.69569999999999</v>
      </c>
      <c r="CC791">
        <v>-3520.51</v>
      </c>
      <c r="CD791">
        <v>-782.19600000000003</v>
      </c>
      <c r="CE791">
        <v>-2284.6889999999999</v>
      </c>
      <c r="CF791">
        <v>5058411</v>
      </c>
      <c r="CG791">
        <v>8387771</v>
      </c>
      <c r="CH791">
        <v>7319792</v>
      </c>
      <c r="CI791">
        <v>5541750</v>
      </c>
      <c r="CJ791">
        <v>4728692</v>
      </c>
      <c r="CK791">
        <v>2292769</v>
      </c>
      <c r="CL791">
        <v>3056774</v>
      </c>
      <c r="CM791">
        <v>3139384</v>
      </c>
      <c r="CN791">
        <v>2217745</v>
      </c>
      <c r="CO791" s="23">
        <v>10700000</v>
      </c>
      <c r="CP791">
        <v>1931867</v>
      </c>
      <c r="CQ791" s="23">
        <v>16400000</v>
      </c>
      <c r="CR791" s="23">
        <v>19000000</v>
      </c>
      <c r="CS791" s="23">
        <v>21300000</v>
      </c>
      <c r="CT791" s="23">
        <v>20500000</v>
      </c>
      <c r="CU791" s="23">
        <v>16900000</v>
      </c>
      <c r="CV791" s="23">
        <v>17800000</v>
      </c>
      <c r="CW791" s="23">
        <v>17200000</v>
      </c>
      <c r="CX791" s="23">
        <v>17900000</v>
      </c>
      <c r="CY791" s="23">
        <v>14600000</v>
      </c>
      <c r="CZ791" s="23">
        <v>14000000</v>
      </c>
      <c r="DA791">
        <v>3630660</v>
      </c>
      <c r="DB791">
        <v>3739578</v>
      </c>
      <c r="DC791">
        <v>4059972</v>
      </c>
      <c r="DD791">
        <v>0</v>
      </c>
      <c r="DE791">
        <v>0</v>
      </c>
      <c r="DF791">
        <v>0</v>
      </c>
    </row>
    <row r="792" spans="1:110" x14ac:dyDescent="0.25">
      <c r="A792" s="18" t="str">
        <f t="shared" si="12"/>
        <v>portfolio_CPP_200 kW and above_All_CAISO_1-in-2_MONTHLY SYSTEM PEAK DAY_2028_1</v>
      </c>
      <c r="B792" t="s">
        <v>192</v>
      </c>
      <c r="C792" t="s">
        <v>121</v>
      </c>
      <c r="D792" t="s">
        <v>122</v>
      </c>
      <c r="E792" t="s">
        <v>7</v>
      </c>
      <c r="F792" t="s">
        <v>110</v>
      </c>
      <c r="G792" t="s">
        <v>111</v>
      </c>
      <c r="H792" t="s">
        <v>20</v>
      </c>
      <c r="I792">
        <v>2028</v>
      </c>
      <c r="J792">
        <v>1</v>
      </c>
      <c r="K792">
        <v>1555</v>
      </c>
      <c r="L792">
        <v>207675.9</v>
      </c>
      <c r="M792">
        <v>201825.6</v>
      </c>
      <c r="N792">
        <v>198634</v>
      </c>
      <c r="O792">
        <v>198380.2</v>
      </c>
      <c r="P792">
        <v>205306.5</v>
      </c>
      <c r="Q792">
        <v>223603.3</v>
      </c>
      <c r="R792">
        <v>249236</v>
      </c>
      <c r="S792">
        <v>266371.3</v>
      </c>
      <c r="T792">
        <v>276975.59999999998</v>
      </c>
      <c r="U792">
        <v>283190.5</v>
      </c>
      <c r="V792">
        <v>289878.90000000002</v>
      </c>
      <c r="W792">
        <v>293159.8</v>
      </c>
      <c r="X792">
        <v>294168.5</v>
      </c>
      <c r="Y792">
        <v>294376.40000000002</v>
      </c>
      <c r="Z792">
        <v>291841.40000000002</v>
      </c>
      <c r="AA792">
        <v>284924.2</v>
      </c>
      <c r="AB792">
        <v>275275.3</v>
      </c>
      <c r="AC792">
        <v>268842.09999999998</v>
      </c>
      <c r="AD792">
        <v>256163.7</v>
      </c>
      <c r="AE792">
        <v>249754.6</v>
      </c>
      <c r="AF792">
        <v>242066.1</v>
      </c>
      <c r="AG792">
        <v>237639.3</v>
      </c>
      <c r="AH792">
        <v>229267.5</v>
      </c>
      <c r="AI792">
        <v>219160.4</v>
      </c>
      <c r="AJ792">
        <v>44.263669999999998</v>
      </c>
      <c r="AK792">
        <v>43.382480000000001</v>
      </c>
      <c r="AL792">
        <v>42.049399999999999</v>
      </c>
      <c r="AM792">
        <v>41.592680000000001</v>
      </c>
      <c r="AN792">
        <v>41.06561</v>
      </c>
      <c r="AO792">
        <v>41.123820000000002</v>
      </c>
      <c r="AP792">
        <v>40.66283</v>
      </c>
      <c r="AQ792">
        <v>40.482230000000001</v>
      </c>
      <c r="AR792">
        <v>44.668570000000003</v>
      </c>
      <c r="AS792">
        <v>49.791919999999998</v>
      </c>
      <c r="AT792">
        <v>52.360999999999997</v>
      </c>
      <c r="AU792">
        <v>55.122869999999999</v>
      </c>
      <c r="AV792">
        <v>56.183979999999998</v>
      </c>
      <c r="AW792">
        <v>56.909820000000003</v>
      </c>
      <c r="AX792">
        <v>57.006900000000002</v>
      </c>
      <c r="AY792">
        <v>57.816749999999999</v>
      </c>
      <c r="AZ792">
        <v>56.869729999999997</v>
      </c>
      <c r="BA792">
        <v>54.692659999999997</v>
      </c>
      <c r="BB792">
        <v>52.677639999999997</v>
      </c>
      <c r="BC792">
        <v>50.50535</v>
      </c>
      <c r="BD792">
        <v>49.593640000000001</v>
      </c>
      <c r="BE792">
        <v>48.873550000000002</v>
      </c>
      <c r="BF792">
        <v>47.882129999999997</v>
      </c>
      <c r="BG792">
        <v>47.219990000000003</v>
      </c>
      <c r="BH792">
        <v>926.89020000000005</v>
      </c>
      <c r="BI792">
        <v>1715.6369999999999</v>
      </c>
      <c r="BJ792">
        <v>2911.0729999999999</v>
      </c>
      <c r="BK792">
        <v>2932.4340000000002</v>
      </c>
      <c r="BL792">
        <v>4246.4030000000002</v>
      </c>
      <c r="BM792">
        <v>8025.6120000000001</v>
      </c>
      <c r="BN792">
        <v>9638.3850000000002</v>
      </c>
      <c r="BO792">
        <v>10049.4</v>
      </c>
      <c r="BP792">
        <v>6536.9430000000002</v>
      </c>
      <c r="BQ792">
        <v>2484.2469999999998</v>
      </c>
      <c r="BR792">
        <v>5375.1480000000001</v>
      </c>
      <c r="BS792">
        <v>2660.4430000000002</v>
      </c>
      <c r="BT792">
        <v>3090.3130000000001</v>
      </c>
      <c r="BU792">
        <v>4301.982</v>
      </c>
      <c r="BV792">
        <v>6745.8230000000003</v>
      </c>
      <c r="BW792">
        <v>6982.17</v>
      </c>
      <c r="BX792">
        <v>7240.1220000000003</v>
      </c>
      <c r="BY792">
        <v>5958.5420000000004</v>
      </c>
      <c r="BZ792">
        <v>159.7782</v>
      </c>
      <c r="CA792">
        <v>-671.02560000000005</v>
      </c>
      <c r="CB792">
        <v>-668.45159999999998</v>
      </c>
      <c r="CC792">
        <v>-3594.48</v>
      </c>
      <c r="CD792">
        <v>-798.6309</v>
      </c>
      <c r="CE792">
        <v>-2332.6930000000002</v>
      </c>
      <c r="CF792" s="23">
        <v>5273210</v>
      </c>
      <c r="CG792" s="23">
        <v>8743948</v>
      </c>
      <c r="CH792" s="23">
        <v>7630618</v>
      </c>
      <c r="CI792" s="23">
        <v>5777074</v>
      </c>
      <c r="CJ792" s="23">
        <v>4929491</v>
      </c>
      <c r="CK792" s="23">
        <v>2390128</v>
      </c>
      <c r="CL792" s="23">
        <v>3186576</v>
      </c>
      <c r="CM792" s="23">
        <v>3272694</v>
      </c>
      <c r="CN792" s="23">
        <v>2311918</v>
      </c>
      <c r="CO792" s="23">
        <v>11100000</v>
      </c>
      <c r="CP792" s="23">
        <v>2013902</v>
      </c>
      <c r="CQ792" s="23">
        <v>17100000</v>
      </c>
      <c r="CR792" s="23">
        <v>19800000</v>
      </c>
      <c r="CS792" s="23">
        <v>22200000</v>
      </c>
      <c r="CT792" s="23">
        <v>21300000</v>
      </c>
      <c r="CU792" s="23">
        <v>17600000</v>
      </c>
      <c r="CV792" s="23">
        <v>18600000</v>
      </c>
      <c r="CW792" s="23">
        <v>17900000</v>
      </c>
      <c r="CX792" s="23">
        <v>18600000</v>
      </c>
      <c r="CY792" s="23">
        <v>15200000</v>
      </c>
      <c r="CZ792" s="23">
        <v>14600000</v>
      </c>
      <c r="DA792" s="23">
        <v>3784831</v>
      </c>
      <c r="DB792" s="23">
        <v>3898375</v>
      </c>
      <c r="DC792" s="23">
        <v>4232373</v>
      </c>
      <c r="DD792">
        <v>0</v>
      </c>
      <c r="DE792">
        <v>0</v>
      </c>
      <c r="DF792">
        <v>0</v>
      </c>
    </row>
    <row r="793" spans="1:110" x14ac:dyDescent="0.25">
      <c r="A793" s="18" t="str">
        <f t="shared" si="12"/>
        <v>portfolio_CPP_200 kW and above_All_CAISO_1-in-2_MONTHLY SYSTEM PEAK DAY_2029_1</v>
      </c>
      <c r="B793" t="s">
        <v>192</v>
      </c>
      <c r="C793" t="s">
        <v>121</v>
      </c>
      <c r="D793" t="s">
        <v>122</v>
      </c>
      <c r="E793" t="s">
        <v>7</v>
      </c>
      <c r="F793" t="s">
        <v>110</v>
      </c>
      <c r="G793" t="s">
        <v>111</v>
      </c>
      <c r="H793" t="s">
        <v>20</v>
      </c>
      <c r="I793">
        <v>2029</v>
      </c>
      <c r="J793">
        <v>1</v>
      </c>
      <c r="K793">
        <v>1587</v>
      </c>
      <c r="L793">
        <v>211949.6</v>
      </c>
      <c r="M793">
        <v>205979</v>
      </c>
      <c r="N793">
        <v>202721.7</v>
      </c>
      <c r="O793">
        <v>202462.6</v>
      </c>
      <c r="P793">
        <v>209531.5</v>
      </c>
      <c r="Q793">
        <v>228204.79999999999</v>
      </c>
      <c r="R793">
        <v>254364.9</v>
      </c>
      <c r="S793">
        <v>271852.90000000002</v>
      </c>
      <c r="T793">
        <v>282675.40000000002</v>
      </c>
      <c r="U793">
        <v>289018.2</v>
      </c>
      <c r="V793">
        <v>295844.3</v>
      </c>
      <c r="W793">
        <v>299192.7</v>
      </c>
      <c r="X793">
        <v>300222.09999999998</v>
      </c>
      <c r="Y793">
        <v>300434.40000000002</v>
      </c>
      <c r="Z793">
        <v>297847.09999999998</v>
      </c>
      <c r="AA793">
        <v>290787.59999999998</v>
      </c>
      <c r="AB793">
        <v>280940.09999999998</v>
      </c>
      <c r="AC793">
        <v>274374.5</v>
      </c>
      <c r="AD793">
        <v>261435.3</v>
      </c>
      <c r="AE793">
        <v>254894.3</v>
      </c>
      <c r="AF793">
        <v>247047.5</v>
      </c>
      <c r="AG793">
        <v>242529.7</v>
      </c>
      <c r="AH793">
        <v>233985.6</v>
      </c>
      <c r="AI793">
        <v>223670.5</v>
      </c>
      <c r="AJ793">
        <v>44.263669999999998</v>
      </c>
      <c r="AK793">
        <v>43.382480000000001</v>
      </c>
      <c r="AL793">
        <v>42.049399999999999</v>
      </c>
      <c r="AM793">
        <v>41.592680000000001</v>
      </c>
      <c r="AN793">
        <v>41.06561</v>
      </c>
      <c r="AO793">
        <v>41.123820000000002</v>
      </c>
      <c r="AP793">
        <v>40.66283</v>
      </c>
      <c r="AQ793">
        <v>40.482230000000001</v>
      </c>
      <c r="AR793">
        <v>44.668570000000003</v>
      </c>
      <c r="AS793">
        <v>49.791919999999998</v>
      </c>
      <c r="AT793">
        <v>52.360999999999997</v>
      </c>
      <c r="AU793">
        <v>55.122869999999999</v>
      </c>
      <c r="AV793">
        <v>56.183979999999998</v>
      </c>
      <c r="AW793">
        <v>56.909820000000003</v>
      </c>
      <c r="AX793">
        <v>57.006900000000002</v>
      </c>
      <c r="AY793">
        <v>57.816749999999999</v>
      </c>
      <c r="AZ793">
        <v>56.869729999999997</v>
      </c>
      <c r="BA793">
        <v>54.692659999999997</v>
      </c>
      <c r="BB793">
        <v>52.677639999999997</v>
      </c>
      <c r="BC793">
        <v>50.50535</v>
      </c>
      <c r="BD793">
        <v>49.593640000000001</v>
      </c>
      <c r="BE793">
        <v>48.873550000000002</v>
      </c>
      <c r="BF793">
        <v>47.882129999999997</v>
      </c>
      <c r="BG793">
        <v>47.219990000000003</v>
      </c>
      <c r="BH793">
        <v>945.96450000000004</v>
      </c>
      <c r="BI793">
        <v>1750.943</v>
      </c>
      <c r="BJ793">
        <v>2970.9789999999998</v>
      </c>
      <c r="BK793">
        <v>2992.78</v>
      </c>
      <c r="BL793">
        <v>4333.7889999999998</v>
      </c>
      <c r="BM793">
        <v>8190.7690000000002</v>
      </c>
      <c r="BN793">
        <v>9836.73</v>
      </c>
      <c r="BO793">
        <v>10256.200000000001</v>
      </c>
      <c r="BP793">
        <v>6671.4660000000003</v>
      </c>
      <c r="BQ793">
        <v>2535.3690000000001</v>
      </c>
      <c r="BR793">
        <v>5485.7619999999997</v>
      </c>
      <c r="BS793">
        <v>2715.1909999999998</v>
      </c>
      <c r="BT793">
        <v>3153.9079999999999</v>
      </c>
      <c r="BU793">
        <v>4390.5119999999997</v>
      </c>
      <c r="BV793">
        <v>6884.6440000000002</v>
      </c>
      <c r="BW793">
        <v>7125.8540000000003</v>
      </c>
      <c r="BX793">
        <v>7389.1149999999998</v>
      </c>
      <c r="BY793">
        <v>6081.1610000000001</v>
      </c>
      <c r="BZ793">
        <v>163.06620000000001</v>
      </c>
      <c r="CA793">
        <v>-684.83450000000005</v>
      </c>
      <c r="CB793">
        <v>-682.20749999999998</v>
      </c>
      <c r="CC793">
        <v>-3668.45</v>
      </c>
      <c r="CD793">
        <v>-815.06569999999999</v>
      </c>
      <c r="CE793">
        <v>-2380.6970000000001</v>
      </c>
      <c r="CF793" s="23">
        <v>5492476</v>
      </c>
      <c r="CG793" s="23">
        <v>9107530</v>
      </c>
      <c r="CH793" s="23">
        <v>7947907</v>
      </c>
      <c r="CI793" s="23">
        <v>6017291</v>
      </c>
      <c r="CJ793" s="23">
        <v>5134464</v>
      </c>
      <c r="CK793" s="23">
        <v>2489512</v>
      </c>
      <c r="CL793" s="23">
        <v>3319077</v>
      </c>
      <c r="CM793" s="23">
        <v>3408776</v>
      </c>
      <c r="CN793" s="23">
        <v>2408050</v>
      </c>
      <c r="CO793" s="23">
        <v>11600000</v>
      </c>
      <c r="CP793" s="23">
        <v>2097642</v>
      </c>
      <c r="CQ793" s="23">
        <v>17900000</v>
      </c>
      <c r="CR793" s="23">
        <v>20600000</v>
      </c>
      <c r="CS793" s="23">
        <v>23100000</v>
      </c>
      <c r="CT793" s="23">
        <v>22200000</v>
      </c>
      <c r="CU793" s="23">
        <v>18300000</v>
      </c>
      <c r="CV793" s="23">
        <v>19300000</v>
      </c>
      <c r="CW793" s="23">
        <v>18700000</v>
      </c>
      <c r="CX793" s="23">
        <v>19400000</v>
      </c>
      <c r="CY793" s="23">
        <v>15800000</v>
      </c>
      <c r="CZ793" s="23">
        <v>15200000</v>
      </c>
      <c r="DA793" s="23">
        <v>3942209</v>
      </c>
      <c r="DB793" s="23">
        <v>4060473</v>
      </c>
      <c r="DC793" s="23">
        <v>4408360</v>
      </c>
      <c r="DD793">
        <v>0</v>
      </c>
      <c r="DE793">
        <v>0</v>
      </c>
      <c r="DF793">
        <v>0</v>
      </c>
    </row>
    <row r="794" spans="1:110" x14ac:dyDescent="0.25">
      <c r="A794" s="18" t="str">
        <f t="shared" si="12"/>
        <v>portfolio_CPP_200 kW and above_All_CAISO_1-in-2_MONTHLY SYSTEM PEAK DAY_2030_1</v>
      </c>
      <c r="B794" t="s">
        <v>192</v>
      </c>
      <c r="C794" t="s">
        <v>121</v>
      </c>
      <c r="D794" t="s">
        <v>122</v>
      </c>
      <c r="E794" t="s">
        <v>7</v>
      </c>
      <c r="F794" t="s">
        <v>110</v>
      </c>
      <c r="G794" t="s">
        <v>111</v>
      </c>
      <c r="H794" t="s">
        <v>20</v>
      </c>
      <c r="I794">
        <v>2030</v>
      </c>
      <c r="J794">
        <v>1</v>
      </c>
      <c r="K794">
        <v>1620</v>
      </c>
      <c r="L794">
        <v>216356.9</v>
      </c>
      <c r="M794">
        <v>210262.1</v>
      </c>
      <c r="N794">
        <v>206937</v>
      </c>
      <c r="O794">
        <v>206672.6</v>
      </c>
      <c r="P794">
        <v>213888.5</v>
      </c>
      <c r="Q794">
        <v>232950</v>
      </c>
      <c r="R794">
        <v>259654.2</v>
      </c>
      <c r="S794">
        <v>277505.8</v>
      </c>
      <c r="T794">
        <v>288553.40000000002</v>
      </c>
      <c r="U794">
        <v>295028</v>
      </c>
      <c r="V794">
        <v>301996</v>
      </c>
      <c r="W794">
        <v>305414.09999999998</v>
      </c>
      <c r="X794">
        <v>306464.90000000002</v>
      </c>
      <c r="Y794">
        <v>306681.59999999998</v>
      </c>
      <c r="Z794">
        <v>304040.59999999998</v>
      </c>
      <c r="AA794">
        <v>296834.2</v>
      </c>
      <c r="AB794">
        <v>286781.90000000002</v>
      </c>
      <c r="AC794">
        <v>280079.8</v>
      </c>
      <c r="AD794">
        <v>266871.5</v>
      </c>
      <c r="AE794">
        <v>260194.5</v>
      </c>
      <c r="AF794">
        <v>252184.6</v>
      </c>
      <c r="AG794">
        <v>247572.8</v>
      </c>
      <c r="AH794">
        <v>238851</v>
      </c>
      <c r="AI794">
        <v>228321.4</v>
      </c>
      <c r="AJ794">
        <v>44.263669999999998</v>
      </c>
      <c r="AK794">
        <v>43.382480000000001</v>
      </c>
      <c r="AL794">
        <v>42.049399999999999</v>
      </c>
      <c r="AM794">
        <v>41.592680000000001</v>
      </c>
      <c r="AN794">
        <v>41.06561</v>
      </c>
      <c r="AO794">
        <v>41.123820000000002</v>
      </c>
      <c r="AP794">
        <v>40.66283</v>
      </c>
      <c r="AQ794">
        <v>40.482230000000001</v>
      </c>
      <c r="AR794">
        <v>44.668570000000003</v>
      </c>
      <c r="AS794">
        <v>49.791919999999998</v>
      </c>
      <c r="AT794">
        <v>52.360999999999997</v>
      </c>
      <c r="AU794">
        <v>55.122869999999999</v>
      </c>
      <c r="AV794">
        <v>56.183979999999998</v>
      </c>
      <c r="AW794">
        <v>56.909820000000003</v>
      </c>
      <c r="AX794">
        <v>57.006900000000002</v>
      </c>
      <c r="AY794">
        <v>57.816749999999999</v>
      </c>
      <c r="AZ794">
        <v>56.869729999999997</v>
      </c>
      <c r="BA794">
        <v>54.692659999999997</v>
      </c>
      <c r="BB794">
        <v>52.677639999999997</v>
      </c>
      <c r="BC794">
        <v>50.50535</v>
      </c>
      <c r="BD794">
        <v>49.593640000000001</v>
      </c>
      <c r="BE794">
        <v>48.873550000000002</v>
      </c>
      <c r="BF794">
        <v>47.882129999999997</v>
      </c>
      <c r="BG794">
        <v>47.219990000000003</v>
      </c>
      <c r="BH794">
        <v>965.63480000000004</v>
      </c>
      <c r="BI794">
        <v>1787.3520000000001</v>
      </c>
      <c r="BJ794">
        <v>3032.7579999999998</v>
      </c>
      <c r="BK794">
        <v>3055.011</v>
      </c>
      <c r="BL794">
        <v>4423.9049999999997</v>
      </c>
      <c r="BM794">
        <v>8361.0879999999997</v>
      </c>
      <c r="BN794">
        <v>10041.280000000001</v>
      </c>
      <c r="BO794">
        <v>10469.469999999999</v>
      </c>
      <c r="BP794">
        <v>6810.192</v>
      </c>
      <c r="BQ794">
        <v>2588.09</v>
      </c>
      <c r="BR794">
        <v>5599.8329999999996</v>
      </c>
      <c r="BS794">
        <v>2771.6509999999998</v>
      </c>
      <c r="BT794">
        <v>3219.49</v>
      </c>
      <c r="BU794">
        <v>4481.808</v>
      </c>
      <c r="BV794">
        <v>7027.8029999999999</v>
      </c>
      <c r="BW794">
        <v>7274.0290000000005</v>
      </c>
      <c r="BX794">
        <v>7542.7640000000001</v>
      </c>
      <c r="BY794">
        <v>6207.6120000000001</v>
      </c>
      <c r="BZ794">
        <v>166.45699999999999</v>
      </c>
      <c r="CA794">
        <v>-699.07489999999996</v>
      </c>
      <c r="CB794">
        <v>-696.39329999999995</v>
      </c>
      <c r="CC794">
        <v>-3744.732</v>
      </c>
      <c r="CD794">
        <v>-832.01409999999998</v>
      </c>
      <c r="CE794">
        <v>-2430.201</v>
      </c>
      <c r="CF794" s="23">
        <v>5723272</v>
      </c>
      <c r="CG794" s="23">
        <v>9490231</v>
      </c>
      <c r="CH794" s="23">
        <v>8281880</v>
      </c>
      <c r="CI794" s="23">
        <v>6270139</v>
      </c>
      <c r="CJ794" s="23">
        <v>5350216</v>
      </c>
      <c r="CK794" s="23">
        <v>2594122</v>
      </c>
      <c r="CL794" s="23">
        <v>3458546</v>
      </c>
      <c r="CM794" s="23">
        <v>3552013</v>
      </c>
      <c r="CN794" s="23">
        <v>2509237</v>
      </c>
      <c r="CO794" s="23">
        <v>12100000</v>
      </c>
      <c r="CP794" s="23">
        <v>2185786</v>
      </c>
      <c r="CQ794" s="23">
        <v>18600000</v>
      </c>
      <c r="CR794" s="23">
        <v>21500000</v>
      </c>
      <c r="CS794" s="23">
        <v>24100000</v>
      </c>
      <c r="CT794" s="23">
        <v>23200000</v>
      </c>
      <c r="CU794" s="23">
        <v>19100000</v>
      </c>
      <c r="CV794" s="23">
        <v>20100000</v>
      </c>
      <c r="CW794" s="23">
        <v>19500000</v>
      </c>
      <c r="CX794" s="23">
        <v>20200000</v>
      </c>
      <c r="CY794" s="23">
        <v>16500000</v>
      </c>
      <c r="CZ794" s="23">
        <v>15800000</v>
      </c>
      <c r="DA794" s="23">
        <v>4107861</v>
      </c>
      <c r="DB794" s="23">
        <v>4231096</v>
      </c>
      <c r="DC794" s="23">
        <v>4593601</v>
      </c>
      <c r="DD794">
        <v>0</v>
      </c>
      <c r="DE794">
        <v>0</v>
      </c>
      <c r="DF794">
        <v>0</v>
      </c>
    </row>
    <row r="795" spans="1:110" x14ac:dyDescent="0.25">
      <c r="A795" s="18" t="str">
        <f t="shared" si="12"/>
        <v>portfolio_CPP_200 kW and above_All_CAISO_1-in-2_MONTHLY SYSTEM PEAK DAY_2019_2</v>
      </c>
      <c r="B795" t="s">
        <v>192</v>
      </c>
      <c r="C795" t="s">
        <v>121</v>
      </c>
      <c r="D795" t="s">
        <v>122</v>
      </c>
      <c r="E795" t="s">
        <v>7</v>
      </c>
      <c r="F795" t="s">
        <v>110</v>
      </c>
      <c r="G795" t="s">
        <v>111</v>
      </c>
      <c r="H795" t="s">
        <v>20</v>
      </c>
      <c r="I795">
        <v>2019</v>
      </c>
      <c r="J795">
        <v>2</v>
      </c>
      <c r="K795">
        <v>1277</v>
      </c>
      <c r="L795">
        <v>170548</v>
      </c>
      <c r="M795">
        <v>165743.6</v>
      </c>
      <c r="N795">
        <v>163122.6</v>
      </c>
      <c r="O795">
        <v>162914.20000000001</v>
      </c>
      <c r="P795">
        <v>168602.2</v>
      </c>
      <c r="Q795">
        <v>183627.9</v>
      </c>
      <c r="R795">
        <v>204678</v>
      </c>
      <c r="S795">
        <v>218749.9</v>
      </c>
      <c r="T795">
        <v>227458.4</v>
      </c>
      <c r="U795">
        <v>232562.2</v>
      </c>
      <c r="V795">
        <v>238054.9</v>
      </c>
      <c r="W795">
        <v>240749.3</v>
      </c>
      <c r="X795">
        <v>241577.60000000001</v>
      </c>
      <c r="Y795">
        <v>241748.4</v>
      </c>
      <c r="Z795">
        <v>239666.5</v>
      </c>
      <c r="AA795">
        <v>233986</v>
      </c>
      <c r="AB795">
        <v>226062</v>
      </c>
      <c r="AC795">
        <v>220779</v>
      </c>
      <c r="AD795">
        <v>210367.3</v>
      </c>
      <c r="AE795">
        <v>205103.9</v>
      </c>
      <c r="AF795">
        <v>198789.9</v>
      </c>
      <c r="AG795">
        <v>195154.6</v>
      </c>
      <c r="AH795">
        <v>188279.5</v>
      </c>
      <c r="AI795">
        <v>179979.3</v>
      </c>
      <c r="AJ795">
        <v>47.850639999999999</v>
      </c>
      <c r="AK795">
        <v>48.362220000000001</v>
      </c>
      <c r="AL795">
        <v>48.026960000000003</v>
      </c>
      <c r="AM795">
        <v>47.9041</v>
      </c>
      <c r="AN795">
        <v>47.075159999999997</v>
      </c>
      <c r="AO795">
        <v>46.580060000000003</v>
      </c>
      <c r="AP795">
        <v>46.045810000000003</v>
      </c>
      <c r="AQ795">
        <v>45.788829999999997</v>
      </c>
      <c r="AR795">
        <v>47.289679999999997</v>
      </c>
      <c r="AS795">
        <v>49.915529999999997</v>
      </c>
      <c r="AT795">
        <v>51.169879999999999</v>
      </c>
      <c r="AU795">
        <v>52.890700000000002</v>
      </c>
      <c r="AV795">
        <v>54.132420000000003</v>
      </c>
      <c r="AW795">
        <v>55.131480000000003</v>
      </c>
      <c r="AX795">
        <v>55.197560000000003</v>
      </c>
      <c r="AY795">
        <v>55.297800000000002</v>
      </c>
      <c r="AZ795">
        <v>54.367690000000003</v>
      </c>
      <c r="BA795">
        <v>53.097589999999997</v>
      </c>
      <c r="BB795">
        <v>50.689329999999998</v>
      </c>
      <c r="BC795">
        <v>49.258420000000001</v>
      </c>
      <c r="BD795">
        <v>48.770229999999998</v>
      </c>
      <c r="BE795">
        <v>46.522770000000001</v>
      </c>
      <c r="BF795">
        <v>45.962530000000001</v>
      </c>
      <c r="BG795">
        <v>45.226649999999999</v>
      </c>
      <c r="BH795">
        <v>761.18230000000005</v>
      </c>
      <c r="BI795">
        <v>1408.9190000000001</v>
      </c>
      <c r="BJ795">
        <v>2390.636</v>
      </c>
      <c r="BK795">
        <v>2408.1790000000001</v>
      </c>
      <c r="BL795">
        <v>3487.239</v>
      </c>
      <c r="BM795">
        <v>6590.8090000000002</v>
      </c>
      <c r="BN795">
        <v>7915.2520000000004</v>
      </c>
      <c r="BO795">
        <v>8252.7849999999999</v>
      </c>
      <c r="BP795">
        <v>5368.2809999999999</v>
      </c>
      <c r="BQ795">
        <v>2040.1179999999999</v>
      </c>
      <c r="BR795">
        <v>4414.1890000000003</v>
      </c>
      <c r="BS795">
        <v>2184.8139999999999</v>
      </c>
      <c r="BT795">
        <v>2537.8330000000001</v>
      </c>
      <c r="BU795">
        <v>3532.8820000000001</v>
      </c>
      <c r="BV795">
        <v>5539.8180000000002</v>
      </c>
      <c r="BW795">
        <v>5733.9110000000001</v>
      </c>
      <c r="BX795">
        <v>5945.7470000000003</v>
      </c>
      <c r="BY795">
        <v>4893.2839999999997</v>
      </c>
      <c r="BZ795">
        <v>131.21369999999999</v>
      </c>
      <c r="CA795">
        <v>-551.06100000000004</v>
      </c>
      <c r="CB795">
        <v>-548.94669999999996</v>
      </c>
      <c r="CC795">
        <v>-2951.866</v>
      </c>
      <c r="CD795">
        <v>-655.85360000000003</v>
      </c>
      <c r="CE795">
        <v>-1915.6579999999999</v>
      </c>
      <c r="CF795" s="23">
        <v>3822471</v>
      </c>
      <c r="CG795" s="23">
        <v>5895442</v>
      </c>
      <c r="CH795" s="23">
        <v>5147918</v>
      </c>
      <c r="CI795" s="23">
        <v>3897948</v>
      </c>
      <c r="CJ795" s="23">
        <v>3317572</v>
      </c>
      <c r="CK795" s="23">
        <v>1611802</v>
      </c>
      <c r="CL795" s="23">
        <v>2151891</v>
      </c>
      <c r="CM795" s="23">
        <v>2210156</v>
      </c>
      <c r="CN795" s="23">
        <v>1562396</v>
      </c>
      <c r="CO795" s="23">
        <v>7512148</v>
      </c>
      <c r="CP795" s="23">
        <v>1360780</v>
      </c>
      <c r="CQ795" s="23">
        <v>11600000</v>
      </c>
      <c r="CR795" s="23">
        <v>13400000</v>
      </c>
      <c r="CS795" s="23">
        <v>15000000</v>
      </c>
      <c r="CT795" s="23">
        <v>14400000</v>
      </c>
      <c r="CU795" s="23">
        <v>11900000</v>
      </c>
      <c r="CV795" s="23">
        <v>12500000</v>
      </c>
      <c r="CW795" s="23">
        <v>12100000</v>
      </c>
      <c r="CX795" s="23">
        <v>12600000</v>
      </c>
      <c r="CY795" s="23">
        <v>10300000</v>
      </c>
      <c r="CZ795" s="23">
        <v>9860935</v>
      </c>
      <c r="DA795" s="23">
        <v>2555501</v>
      </c>
      <c r="DB795" s="23">
        <v>2629893</v>
      </c>
      <c r="DC795" s="23">
        <v>2858723</v>
      </c>
      <c r="DD795">
        <v>0</v>
      </c>
      <c r="DE795">
        <v>0</v>
      </c>
      <c r="DF795">
        <v>0</v>
      </c>
    </row>
    <row r="796" spans="1:110" x14ac:dyDescent="0.25">
      <c r="A796" s="18" t="str">
        <f t="shared" si="12"/>
        <v>portfolio_CPP_200 kW and above_All_CAISO_1-in-2_MONTHLY SYSTEM PEAK DAY_2020_2</v>
      </c>
      <c r="B796" t="s">
        <v>192</v>
      </c>
      <c r="C796" t="s">
        <v>121</v>
      </c>
      <c r="D796" t="s">
        <v>122</v>
      </c>
      <c r="E796" t="s">
        <v>7</v>
      </c>
      <c r="F796" t="s">
        <v>110</v>
      </c>
      <c r="G796" t="s">
        <v>111</v>
      </c>
      <c r="H796" t="s">
        <v>20</v>
      </c>
      <c r="I796">
        <v>2020</v>
      </c>
      <c r="J796">
        <v>2</v>
      </c>
      <c r="K796">
        <v>1303</v>
      </c>
      <c r="L796">
        <v>174020.4</v>
      </c>
      <c r="M796">
        <v>169118.2</v>
      </c>
      <c r="N796">
        <v>166443.79999999999</v>
      </c>
      <c r="O796">
        <v>166231.1</v>
      </c>
      <c r="P796">
        <v>172035</v>
      </c>
      <c r="Q796">
        <v>187366.6</v>
      </c>
      <c r="R796">
        <v>208845.3</v>
      </c>
      <c r="S796">
        <v>223203.7</v>
      </c>
      <c r="T796">
        <v>232089.5</v>
      </c>
      <c r="U796">
        <v>237297.3</v>
      </c>
      <c r="V796">
        <v>242901.7</v>
      </c>
      <c r="W796">
        <v>245651</v>
      </c>
      <c r="X796">
        <v>246496.2</v>
      </c>
      <c r="Y796">
        <v>246670.4</v>
      </c>
      <c r="Z796">
        <v>244546.2</v>
      </c>
      <c r="AA796">
        <v>238750</v>
      </c>
      <c r="AB796">
        <v>230664.7</v>
      </c>
      <c r="AC796">
        <v>225274.1</v>
      </c>
      <c r="AD796">
        <v>214650.4</v>
      </c>
      <c r="AE796">
        <v>209279.9</v>
      </c>
      <c r="AF796">
        <v>202837.3</v>
      </c>
      <c r="AG796">
        <v>199128</v>
      </c>
      <c r="AH796">
        <v>192112.9</v>
      </c>
      <c r="AI796">
        <v>183643.7</v>
      </c>
      <c r="AJ796">
        <v>47.850639999999999</v>
      </c>
      <c r="AK796">
        <v>48.362220000000001</v>
      </c>
      <c r="AL796">
        <v>48.026960000000003</v>
      </c>
      <c r="AM796">
        <v>47.9041</v>
      </c>
      <c r="AN796">
        <v>47.075159999999997</v>
      </c>
      <c r="AO796">
        <v>46.580060000000003</v>
      </c>
      <c r="AP796">
        <v>46.045810000000003</v>
      </c>
      <c r="AQ796">
        <v>45.788829999999997</v>
      </c>
      <c r="AR796">
        <v>47.289679999999997</v>
      </c>
      <c r="AS796">
        <v>49.915529999999997</v>
      </c>
      <c r="AT796">
        <v>51.169879999999999</v>
      </c>
      <c r="AU796">
        <v>52.890700000000002</v>
      </c>
      <c r="AV796">
        <v>54.132420000000003</v>
      </c>
      <c r="AW796">
        <v>55.131480000000003</v>
      </c>
      <c r="AX796">
        <v>55.197560000000003</v>
      </c>
      <c r="AY796">
        <v>55.297800000000002</v>
      </c>
      <c r="AZ796">
        <v>54.367690000000003</v>
      </c>
      <c r="BA796">
        <v>53.097589999999997</v>
      </c>
      <c r="BB796">
        <v>50.689329999999998</v>
      </c>
      <c r="BC796">
        <v>49.258420000000001</v>
      </c>
      <c r="BD796">
        <v>48.770229999999998</v>
      </c>
      <c r="BE796">
        <v>46.522770000000001</v>
      </c>
      <c r="BF796">
        <v>45.962530000000001</v>
      </c>
      <c r="BG796">
        <v>45.226649999999999</v>
      </c>
      <c r="BH796">
        <v>776.68010000000004</v>
      </c>
      <c r="BI796">
        <v>1437.604</v>
      </c>
      <c r="BJ796">
        <v>2439.31</v>
      </c>
      <c r="BK796">
        <v>2457.21</v>
      </c>
      <c r="BL796">
        <v>3558.24</v>
      </c>
      <c r="BM796">
        <v>6724.9989999999998</v>
      </c>
      <c r="BN796">
        <v>8076.4080000000004</v>
      </c>
      <c r="BO796">
        <v>8420.8140000000003</v>
      </c>
      <c r="BP796">
        <v>5477.58</v>
      </c>
      <c r="BQ796">
        <v>2081.6550000000002</v>
      </c>
      <c r="BR796">
        <v>4504.0630000000001</v>
      </c>
      <c r="BS796">
        <v>2229.297</v>
      </c>
      <c r="BT796">
        <v>2589.5039999999999</v>
      </c>
      <c r="BU796">
        <v>3604.8119999999999</v>
      </c>
      <c r="BV796">
        <v>5652.61</v>
      </c>
      <c r="BW796">
        <v>5850.6540000000005</v>
      </c>
      <c r="BX796">
        <v>6066.8040000000001</v>
      </c>
      <c r="BY796">
        <v>4992.9129999999996</v>
      </c>
      <c r="BZ796">
        <v>133.8852</v>
      </c>
      <c r="CA796">
        <v>-562.28070000000002</v>
      </c>
      <c r="CB796">
        <v>-560.12339999999995</v>
      </c>
      <c r="CC796">
        <v>-3011.9670000000001</v>
      </c>
      <c r="CD796">
        <v>-669.20699999999999</v>
      </c>
      <c r="CE796">
        <v>-1954.6610000000001</v>
      </c>
      <c r="CF796">
        <v>3979708</v>
      </c>
      <c r="CG796">
        <v>6137951</v>
      </c>
      <c r="CH796">
        <v>5359678</v>
      </c>
      <c r="CI796">
        <v>4058290</v>
      </c>
      <c r="CJ796">
        <v>3454040</v>
      </c>
      <c r="CK796">
        <v>1678103</v>
      </c>
      <c r="CL796">
        <v>2240409</v>
      </c>
      <c r="CM796">
        <v>2301071</v>
      </c>
      <c r="CN796">
        <v>1626665</v>
      </c>
      <c r="CO796">
        <v>7821160</v>
      </c>
      <c r="CP796">
        <v>1416755</v>
      </c>
      <c r="CQ796" s="23">
        <v>12100000</v>
      </c>
      <c r="CR796" s="23">
        <v>13900000</v>
      </c>
      <c r="CS796" s="23">
        <v>15600000</v>
      </c>
      <c r="CT796" s="23">
        <v>15000000</v>
      </c>
      <c r="CU796" s="23">
        <v>12400000</v>
      </c>
      <c r="CV796" s="23">
        <v>13000000</v>
      </c>
      <c r="CW796" s="23">
        <v>12600000</v>
      </c>
      <c r="CX796" s="23">
        <v>13100000</v>
      </c>
      <c r="CY796" s="23">
        <v>10700000</v>
      </c>
      <c r="CZ796" s="23">
        <v>10300000</v>
      </c>
      <c r="DA796">
        <v>2660622</v>
      </c>
      <c r="DB796">
        <v>2738074</v>
      </c>
      <c r="DC796">
        <v>2976317</v>
      </c>
      <c r="DD796">
        <v>0</v>
      </c>
      <c r="DE796">
        <v>0</v>
      </c>
      <c r="DF796">
        <v>0</v>
      </c>
    </row>
    <row r="797" spans="1:110" x14ac:dyDescent="0.25">
      <c r="A797" s="18" t="str">
        <f t="shared" si="12"/>
        <v>portfolio_CPP_200 kW and above_All_CAISO_1-in-2_MONTHLY SYSTEM PEAK DAY_2021_2</v>
      </c>
      <c r="B797" t="s">
        <v>192</v>
      </c>
      <c r="C797" t="s">
        <v>121</v>
      </c>
      <c r="D797" t="s">
        <v>122</v>
      </c>
      <c r="E797" t="s">
        <v>7</v>
      </c>
      <c r="F797" t="s">
        <v>110</v>
      </c>
      <c r="G797" t="s">
        <v>111</v>
      </c>
      <c r="H797" t="s">
        <v>20</v>
      </c>
      <c r="I797">
        <v>2021</v>
      </c>
      <c r="J797">
        <v>2</v>
      </c>
      <c r="K797">
        <v>1321</v>
      </c>
      <c r="L797">
        <v>176424.3</v>
      </c>
      <c r="M797">
        <v>171454.5</v>
      </c>
      <c r="N797">
        <v>168743.1</v>
      </c>
      <c r="O797">
        <v>168527.5</v>
      </c>
      <c r="P797">
        <v>174411.5</v>
      </c>
      <c r="Q797">
        <v>189954.9</v>
      </c>
      <c r="R797">
        <v>211730.4</v>
      </c>
      <c r="S797">
        <v>226287.1</v>
      </c>
      <c r="T797">
        <v>235295.7</v>
      </c>
      <c r="U797">
        <v>240575.3</v>
      </c>
      <c r="V797">
        <v>246257.3</v>
      </c>
      <c r="W797">
        <v>249044.5</v>
      </c>
      <c r="X797">
        <v>249901.3</v>
      </c>
      <c r="Y797">
        <v>250078</v>
      </c>
      <c r="Z797">
        <v>247924.4</v>
      </c>
      <c r="AA797">
        <v>242048.1</v>
      </c>
      <c r="AB797">
        <v>233851.2</v>
      </c>
      <c r="AC797">
        <v>228386.1</v>
      </c>
      <c r="AD797">
        <v>217615.6</v>
      </c>
      <c r="AE797">
        <v>212171</v>
      </c>
      <c r="AF797">
        <v>205639.4</v>
      </c>
      <c r="AG797">
        <v>201878.8</v>
      </c>
      <c r="AH797">
        <v>194766.8</v>
      </c>
      <c r="AI797">
        <v>186180.6</v>
      </c>
      <c r="AJ797">
        <v>47.850639999999999</v>
      </c>
      <c r="AK797">
        <v>48.362220000000001</v>
      </c>
      <c r="AL797">
        <v>48.026960000000003</v>
      </c>
      <c r="AM797">
        <v>47.9041</v>
      </c>
      <c r="AN797">
        <v>47.075159999999997</v>
      </c>
      <c r="AO797">
        <v>46.580060000000003</v>
      </c>
      <c r="AP797">
        <v>46.045810000000003</v>
      </c>
      <c r="AQ797">
        <v>45.788829999999997</v>
      </c>
      <c r="AR797">
        <v>47.289679999999997</v>
      </c>
      <c r="AS797">
        <v>49.915529999999997</v>
      </c>
      <c r="AT797">
        <v>51.169879999999999</v>
      </c>
      <c r="AU797">
        <v>52.890700000000002</v>
      </c>
      <c r="AV797">
        <v>54.132420000000003</v>
      </c>
      <c r="AW797">
        <v>55.131480000000003</v>
      </c>
      <c r="AX797">
        <v>55.197560000000003</v>
      </c>
      <c r="AY797">
        <v>55.297800000000002</v>
      </c>
      <c r="AZ797">
        <v>54.367690000000003</v>
      </c>
      <c r="BA797">
        <v>53.097589999999997</v>
      </c>
      <c r="BB797">
        <v>50.689329999999998</v>
      </c>
      <c r="BC797">
        <v>49.258420000000001</v>
      </c>
      <c r="BD797">
        <v>48.770229999999998</v>
      </c>
      <c r="BE797">
        <v>46.522770000000001</v>
      </c>
      <c r="BF797">
        <v>45.962530000000001</v>
      </c>
      <c r="BG797">
        <v>45.226649999999999</v>
      </c>
      <c r="BH797">
        <v>787.40940000000001</v>
      </c>
      <c r="BI797">
        <v>1457.4639999999999</v>
      </c>
      <c r="BJ797">
        <v>2473.0070000000001</v>
      </c>
      <c r="BK797">
        <v>2491.154</v>
      </c>
      <c r="BL797">
        <v>3607.3939999999998</v>
      </c>
      <c r="BM797">
        <v>6817.9</v>
      </c>
      <c r="BN797">
        <v>8187.9780000000001</v>
      </c>
      <c r="BO797">
        <v>8537.1419999999998</v>
      </c>
      <c r="BP797">
        <v>5553.2489999999998</v>
      </c>
      <c r="BQ797">
        <v>2110.4119999999998</v>
      </c>
      <c r="BR797">
        <v>4566.2839999999997</v>
      </c>
      <c r="BS797">
        <v>2260.0929999999998</v>
      </c>
      <c r="BT797">
        <v>2625.2759999999998</v>
      </c>
      <c r="BU797">
        <v>3654.61</v>
      </c>
      <c r="BV797">
        <v>5730.6970000000001</v>
      </c>
      <c r="BW797">
        <v>5931.4769999999999</v>
      </c>
      <c r="BX797">
        <v>6150.6120000000001</v>
      </c>
      <c r="BY797">
        <v>5061.8860000000004</v>
      </c>
      <c r="BZ797">
        <v>135.7347</v>
      </c>
      <c r="CA797">
        <v>-570.04819999999995</v>
      </c>
      <c r="CB797">
        <v>-567.86109999999996</v>
      </c>
      <c r="CC797">
        <v>-3053.5749999999998</v>
      </c>
      <c r="CD797">
        <v>-678.45159999999998</v>
      </c>
      <c r="CE797">
        <v>-1981.664</v>
      </c>
      <c r="CF797">
        <v>4090421</v>
      </c>
      <c r="CG797">
        <v>6308705</v>
      </c>
      <c r="CH797">
        <v>5508781</v>
      </c>
      <c r="CI797">
        <v>4171189</v>
      </c>
      <c r="CJ797">
        <v>3550130</v>
      </c>
      <c r="CK797">
        <v>1724787</v>
      </c>
      <c r="CL797">
        <v>2302736</v>
      </c>
      <c r="CM797">
        <v>2365085</v>
      </c>
      <c r="CN797">
        <v>1671918</v>
      </c>
      <c r="CO797">
        <v>8038740</v>
      </c>
      <c r="CP797">
        <v>1456169</v>
      </c>
      <c r="CQ797" s="23">
        <v>12400000</v>
      </c>
      <c r="CR797" s="23">
        <v>14300000</v>
      </c>
      <c r="CS797" s="23">
        <v>16100000</v>
      </c>
      <c r="CT797" s="23">
        <v>15400000</v>
      </c>
      <c r="CU797" s="23">
        <v>12700000</v>
      </c>
      <c r="CV797" s="23">
        <v>13400000</v>
      </c>
      <c r="CW797" s="23">
        <v>12900000</v>
      </c>
      <c r="CX797" s="23">
        <v>13500000</v>
      </c>
      <c r="CY797" s="23">
        <v>11000000</v>
      </c>
      <c r="CZ797" s="23">
        <v>10600000</v>
      </c>
      <c r="DA797">
        <v>2734639</v>
      </c>
      <c r="DB797">
        <v>2814245</v>
      </c>
      <c r="DC797">
        <v>3059116</v>
      </c>
      <c r="DD797">
        <v>0</v>
      </c>
      <c r="DE797">
        <v>0</v>
      </c>
      <c r="DF797">
        <v>0</v>
      </c>
    </row>
    <row r="798" spans="1:110" x14ac:dyDescent="0.25">
      <c r="A798" s="18" t="str">
        <f t="shared" si="12"/>
        <v>portfolio_CPP_200 kW and above_All_CAISO_1-in-2_MONTHLY SYSTEM PEAK DAY_2022_2</v>
      </c>
      <c r="B798" t="s">
        <v>192</v>
      </c>
      <c r="C798" t="s">
        <v>121</v>
      </c>
      <c r="D798" t="s">
        <v>122</v>
      </c>
      <c r="E798" t="s">
        <v>7</v>
      </c>
      <c r="F798" t="s">
        <v>110</v>
      </c>
      <c r="G798" t="s">
        <v>111</v>
      </c>
      <c r="H798" t="s">
        <v>20</v>
      </c>
      <c r="I798">
        <v>2022</v>
      </c>
      <c r="J798">
        <v>2</v>
      </c>
      <c r="K798">
        <v>1357</v>
      </c>
      <c r="L798">
        <v>181232.3</v>
      </c>
      <c r="M798">
        <v>176127</v>
      </c>
      <c r="N798">
        <v>173341.7</v>
      </c>
      <c r="O798">
        <v>173120.2</v>
      </c>
      <c r="P798">
        <v>179164.6</v>
      </c>
      <c r="Q798">
        <v>195131.6</v>
      </c>
      <c r="R798">
        <v>217500.5</v>
      </c>
      <c r="S798">
        <v>232453.9</v>
      </c>
      <c r="T798">
        <v>241708</v>
      </c>
      <c r="U798">
        <v>247131.5</v>
      </c>
      <c r="V798">
        <v>252968.3</v>
      </c>
      <c r="W798">
        <v>255831.4</v>
      </c>
      <c r="X798">
        <v>256711.7</v>
      </c>
      <c r="Y798">
        <v>256893.2</v>
      </c>
      <c r="Z798">
        <v>254680.9</v>
      </c>
      <c r="AA798">
        <v>248644.5</v>
      </c>
      <c r="AB798">
        <v>240224.1</v>
      </c>
      <c r="AC798">
        <v>234610.1</v>
      </c>
      <c r="AD798">
        <v>223546.1</v>
      </c>
      <c r="AE798">
        <v>217953</v>
      </c>
      <c r="AF798">
        <v>211243.5</v>
      </c>
      <c r="AG798">
        <v>207380.4</v>
      </c>
      <c r="AH798">
        <v>200074.6</v>
      </c>
      <c r="AI798">
        <v>191254.39999999999</v>
      </c>
      <c r="AJ798">
        <v>47.850639999999999</v>
      </c>
      <c r="AK798">
        <v>48.362220000000001</v>
      </c>
      <c r="AL798">
        <v>48.026960000000003</v>
      </c>
      <c r="AM798">
        <v>47.9041</v>
      </c>
      <c r="AN798">
        <v>47.075159999999997</v>
      </c>
      <c r="AO798">
        <v>46.580060000000003</v>
      </c>
      <c r="AP798">
        <v>46.045810000000003</v>
      </c>
      <c r="AQ798">
        <v>45.788829999999997</v>
      </c>
      <c r="AR798">
        <v>47.289679999999997</v>
      </c>
      <c r="AS798">
        <v>49.915529999999997</v>
      </c>
      <c r="AT798">
        <v>51.169879999999999</v>
      </c>
      <c r="AU798">
        <v>52.890700000000002</v>
      </c>
      <c r="AV798">
        <v>54.132420000000003</v>
      </c>
      <c r="AW798">
        <v>55.131480000000003</v>
      </c>
      <c r="AX798">
        <v>55.197560000000003</v>
      </c>
      <c r="AY798">
        <v>55.297800000000002</v>
      </c>
      <c r="AZ798">
        <v>54.367690000000003</v>
      </c>
      <c r="BA798">
        <v>53.097589999999997</v>
      </c>
      <c r="BB798">
        <v>50.689329999999998</v>
      </c>
      <c r="BC798">
        <v>49.258420000000001</v>
      </c>
      <c r="BD798">
        <v>48.770229999999998</v>
      </c>
      <c r="BE798">
        <v>46.522770000000001</v>
      </c>
      <c r="BF798">
        <v>45.962530000000001</v>
      </c>
      <c r="BG798">
        <v>45.226649999999999</v>
      </c>
      <c r="BH798">
        <v>808.86789999999996</v>
      </c>
      <c r="BI798">
        <v>1497.183</v>
      </c>
      <c r="BJ798">
        <v>2540.402</v>
      </c>
      <c r="BK798">
        <v>2559.0430000000001</v>
      </c>
      <c r="BL798">
        <v>3705.703</v>
      </c>
      <c r="BM798">
        <v>7003.7020000000002</v>
      </c>
      <c r="BN798">
        <v>8411.1170000000002</v>
      </c>
      <c r="BO798">
        <v>8769.7970000000005</v>
      </c>
      <c r="BP798">
        <v>5704.5860000000002</v>
      </c>
      <c r="BQ798">
        <v>2167.9250000000002</v>
      </c>
      <c r="BR798">
        <v>4690.7250000000004</v>
      </c>
      <c r="BS798">
        <v>2321.6849999999999</v>
      </c>
      <c r="BT798">
        <v>2696.82</v>
      </c>
      <c r="BU798">
        <v>3754.2060000000001</v>
      </c>
      <c r="BV798">
        <v>5886.87</v>
      </c>
      <c r="BW798">
        <v>6093.1220000000003</v>
      </c>
      <c r="BX798">
        <v>6318.2290000000003</v>
      </c>
      <c r="BY798">
        <v>5199.8329999999996</v>
      </c>
      <c r="BZ798">
        <v>139.43379999999999</v>
      </c>
      <c r="CA798">
        <v>-585.58320000000003</v>
      </c>
      <c r="CB798">
        <v>-583.3365</v>
      </c>
      <c r="CC798">
        <v>-3136.7910000000002</v>
      </c>
      <c r="CD798">
        <v>-696.94079999999997</v>
      </c>
      <c r="CE798">
        <v>-2035.6679999999999</v>
      </c>
      <c r="CF798">
        <v>4316404</v>
      </c>
      <c r="CG798">
        <v>6657241</v>
      </c>
      <c r="CH798">
        <v>5813124</v>
      </c>
      <c r="CI798">
        <v>4401634</v>
      </c>
      <c r="CJ798">
        <v>3746263</v>
      </c>
      <c r="CK798">
        <v>1820076</v>
      </c>
      <c r="CL798">
        <v>2429955</v>
      </c>
      <c r="CM798">
        <v>2495749</v>
      </c>
      <c r="CN798">
        <v>1764286</v>
      </c>
      <c r="CO798">
        <v>8482855</v>
      </c>
      <c r="CP798">
        <v>1536617</v>
      </c>
      <c r="CQ798" s="23">
        <v>13100000</v>
      </c>
      <c r="CR798" s="23">
        <v>15100000</v>
      </c>
      <c r="CS798" s="23">
        <v>16900000</v>
      </c>
      <c r="CT798" s="23">
        <v>16300000</v>
      </c>
      <c r="CU798" s="23">
        <v>13400000</v>
      </c>
      <c r="CV798" s="23">
        <v>14100000</v>
      </c>
      <c r="CW798" s="23">
        <v>13700000</v>
      </c>
      <c r="CX798" s="23">
        <v>14200000</v>
      </c>
      <c r="CY798" s="23">
        <v>11600000</v>
      </c>
      <c r="CZ798" s="23">
        <v>11100000</v>
      </c>
      <c r="DA798">
        <v>2885719</v>
      </c>
      <c r="DB798">
        <v>2969723</v>
      </c>
      <c r="DC798">
        <v>3228123</v>
      </c>
      <c r="DD798">
        <v>0</v>
      </c>
      <c r="DE798">
        <v>0</v>
      </c>
      <c r="DF798">
        <v>0</v>
      </c>
    </row>
    <row r="799" spans="1:110" x14ac:dyDescent="0.25">
      <c r="A799" s="18" t="str">
        <f t="shared" si="12"/>
        <v>portfolio_CPP_200 kW and above_All_CAISO_1-in-2_MONTHLY SYSTEM PEAK DAY_2023_2</v>
      </c>
      <c r="B799" t="s">
        <v>192</v>
      </c>
      <c r="C799" t="s">
        <v>121</v>
      </c>
      <c r="D799" t="s">
        <v>122</v>
      </c>
      <c r="E799" t="s">
        <v>7</v>
      </c>
      <c r="F799" t="s">
        <v>110</v>
      </c>
      <c r="G799" t="s">
        <v>111</v>
      </c>
      <c r="H799" t="s">
        <v>20</v>
      </c>
      <c r="I799">
        <v>2023</v>
      </c>
      <c r="J799">
        <v>2</v>
      </c>
      <c r="K799">
        <v>1401</v>
      </c>
      <c r="L799">
        <v>187108.6</v>
      </c>
      <c r="M799">
        <v>181837.8</v>
      </c>
      <c r="N799">
        <v>178962.2</v>
      </c>
      <c r="O799">
        <v>178733.5</v>
      </c>
      <c r="P799">
        <v>184973.9</v>
      </c>
      <c r="Q799">
        <v>201458.6</v>
      </c>
      <c r="R799">
        <v>224552.8</v>
      </c>
      <c r="S799">
        <v>239991.1</v>
      </c>
      <c r="T799">
        <v>249545.2</v>
      </c>
      <c r="U799">
        <v>255144.6</v>
      </c>
      <c r="V799">
        <v>261170.6</v>
      </c>
      <c r="W799">
        <v>264126.59999999998</v>
      </c>
      <c r="X799">
        <v>265035.40000000002</v>
      </c>
      <c r="Y799">
        <v>265222.8</v>
      </c>
      <c r="Z799">
        <v>262938.8</v>
      </c>
      <c r="AA799">
        <v>256706.6</v>
      </c>
      <c r="AB799">
        <v>248013.3</v>
      </c>
      <c r="AC799">
        <v>242217.2</v>
      </c>
      <c r="AD799">
        <v>230794.5</v>
      </c>
      <c r="AE799">
        <v>225020.1</v>
      </c>
      <c r="AF799">
        <v>218093</v>
      </c>
      <c r="AG799">
        <v>214104.6</v>
      </c>
      <c r="AH799">
        <v>206561.9</v>
      </c>
      <c r="AI799">
        <v>197455.8</v>
      </c>
      <c r="AJ799">
        <v>47.850639999999999</v>
      </c>
      <c r="AK799">
        <v>48.362220000000001</v>
      </c>
      <c r="AL799">
        <v>48.026960000000003</v>
      </c>
      <c r="AM799">
        <v>47.9041</v>
      </c>
      <c r="AN799">
        <v>47.075159999999997</v>
      </c>
      <c r="AO799">
        <v>46.580060000000003</v>
      </c>
      <c r="AP799">
        <v>46.045810000000003</v>
      </c>
      <c r="AQ799">
        <v>45.788829999999997</v>
      </c>
      <c r="AR799">
        <v>47.289679999999997</v>
      </c>
      <c r="AS799">
        <v>49.915529999999997</v>
      </c>
      <c r="AT799">
        <v>51.169879999999999</v>
      </c>
      <c r="AU799">
        <v>52.890700000000002</v>
      </c>
      <c r="AV799">
        <v>54.132420000000003</v>
      </c>
      <c r="AW799">
        <v>55.131480000000003</v>
      </c>
      <c r="AX799">
        <v>55.197560000000003</v>
      </c>
      <c r="AY799">
        <v>55.297800000000002</v>
      </c>
      <c r="AZ799">
        <v>54.367690000000003</v>
      </c>
      <c r="BA799">
        <v>53.097589999999997</v>
      </c>
      <c r="BB799">
        <v>50.689329999999998</v>
      </c>
      <c r="BC799">
        <v>49.258420000000001</v>
      </c>
      <c r="BD799">
        <v>48.770229999999998</v>
      </c>
      <c r="BE799">
        <v>46.522770000000001</v>
      </c>
      <c r="BF799">
        <v>45.962530000000001</v>
      </c>
      <c r="BG799">
        <v>45.226649999999999</v>
      </c>
      <c r="BH799">
        <v>835.09500000000003</v>
      </c>
      <c r="BI799">
        <v>1545.7280000000001</v>
      </c>
      <c r="BJ799">
        <v>2622.7730000000001</v>
      </c>
      <c r="BK799">
        <v>2642.0189999999998</v>
      </c>
      <c r="BL799">
        <v>3825.8580000000002</v>
      </c>
      <c r="BM799">
        <v>7230.7929999999997</v>
      </c>
      <c r="BN799">
        <v>8683.8439999999991</v>
      </c>
      <c r="BO799">
        <v>9054.152</v>
      </c>
      <c r="BP799">
        <v>5889.5550000000003</v>
      </c>
      <c r="BQ799">
        <v>2238.2190000000001</v>
      </c>
      <c r="BR799">
        <v>4842.8190000000004</v>
      </c>
      <c r="BS799">
        <v>2396.9650000000001</v>
      </c>
      <c r="BT799">
        <v>2784.2629999999999</v>
      </c>
      <c r="BU799">
        <v>3875.9340000000002</v>
      </c>
      <c r="BV799">
        <v>6077.7489999999998</v>
      </c>
      <c r="BW799">
        <v>6290.6880000000001</v>
      </c>
      <c r="BX799">
        <v>6523.0940000000001</v>
      </c>
      <c r="BY799">
        <v>5368.4350000000004</v>
      </c>
      <c r="BZ799">
        <v>143.95480000000001</v>
      </c>
      <c r="CA799">
        <v>-604.57039999999995</v>
      </c>
      <c r="CB799">
        <v>-602.2509</v>
      </c>
      <c r="CC799">
        <v>-3238.5</v>
      </c>
      <c r="CD799">
        <v>-719.53869999999995</v>
      </c>
      <c r="CE799">
        <v>-2101.674</v>
      </c>
      <c r="CF799" s="23">
        <v>4600856</v>
      </c>
      <c r="CG799" s="23">
        <v>7095955</v>
      </c>
      <c r="CH799" s="23">
        <v>6196210</v>
      </c>
      <c r="CI799" s="23">
        <v>4691703</v>
      </c>
      <c r="CJ799" s="23">
        <v>3993143</v>
      </c>
      <c r="CK799" s="23">
        <v>1940019</v>
      </c>
      <c r="CL799" s="23">
        <v>2590090</v>
      </c>
      <c r="CM799" s="23">
        <v>2660219</v>
      </c>
      <c r="CN799" s="23">
        <v>1880553</v>
      </c>
      <c r="CO799" s="23">
        <v>9041878</v>
      </c>
      <c r="CP799" s="23">
        <v>1637881</v>
      </c>
      <c r="CQ799" s="23">
        <v>14000000</v>
      </c>
      <c r="CR799" s="23">
        <v>16100000</v>
      </c>
      <c r="CS799" s="23">
        <v>18100000</v>
      </c>
      <c r="CT799" s="23">
        <v>17300000</v>
      </c>
      <c r="CU799" s="23">
        <v>14300000</v>
      </c>
      <c r="CV799" s="23">
        <v>15100000</v>
      </c>
      <c r="CW799" s="23">
        <v>14600000</v>
      </c>
      <c r="CX799" s="23">
        <v>15100000</v>
      </c>
      <c r="CY799" s="23">
        <v>12400000</v>
      </c>
      <c r="CZ799" s="23">
        <v>11900000</v>
      </c>
      <c r="DA799" s="23">
        <v>3075889</v>
      </c>
      <c r="DB799" s="23">
        <v>3165429</v>
      </c>
      <c r="DC799" s="23">
        <v>3440857</v>
      </c>
      <c r="DD799">
        <v>0</v>
      </c>
      <c r="DE799">
        <v>0</v>
      </c>
      <c r="DF799">
        <v>0</v>
      </c>
    </row>
    <row r="800" spans="1:110" x14ac:dyDescent="0.25">
      <c r="A800" s="18" t="str">
        <f t="shared" si="12"/>
        <v>portfolio_CPP_200 kW and above_All_CAISO_1-in-2_MONTHLY SYSTEM PEAK DAY_2024_2</v>
      </c>
      <c r="B800" t="s">
        <v>192</v>
      </c>
      <c r="C800" t="s">
        <v>121</v>
      </c>
      <c r="D800" t="s">
        <v>122</v>
      </c>
      <c r="E800" t="s">
        <v>7</v>
      </c>
      <c r="F800" t="s">
        <v>110</v>
      </c>
      <c r="G800" t="s">
        <v>111</v>
      </c>
      <c r="H800" t="s">
        <v>20</v>
      </c>
      <c r="I800">
        <v>2024</v>
      </c>
      <c r="J800">
        <v>2</v>
      </c>
      <c r="K800">
        <v>1436</v>
      </c>
      <c r="L800">
        <v>191783</v>
      </c>
      <c r="M800">
        <v>186380.5</v>
      </c>
      <c r="N800">
        <v>183433.1</v>
      </c>
      <c r="O800">
        <v>183198.7</v>
      </c>
      <c r="P800">
        <v>189595</v>
      </c>
      <c r="Q800">
        <v>206491.5</v>
      </c>
      <c r="R800">
        <v>230162.6</v>
      </c>
      <c r="S800">
        <v>245986.6</v>
      </c>
      <c r="T800">
        <v>255779.4</v>
      </c>
      <c r="U800">
        <v>261518.7</v>
      </c>
      <c r="V800">
        <v>267695.3</v>
      </c>
      <c r="W800">
        <v>270725.09999999998</v>
      </c>
      <c r="X800">
        <v>271656.59999999998</v>
      </c>
      <c r="Y800">
        <v>271848.59999999998</v>
      </c>
      <c r="Z800">
        <v>269507.59999999998</v>
      </c>
      <c r="AA800">
        <v>263119.7</v>
      </c>
      <c r="AB800">
        <v>254209.2</v>
      </c>
      <c r="AC800">
        <v>248268.3</v>
      </c>
      <c r="AD800">
        <v>236560.2</v>
      </c>
      <c r="AE800">
        <v>230641.5</v>
      </c>
      <c r="AF800">
        <v>223541.4</v>
      </c>
      <c r="AG800">
        <v>219453.4</v>
      </c>
      <c r="AH800">
        <v>211722.3</v>
      </c>
      <c r="AI800">
        <v>202388.6</v>
      </c>
      <c r="AJ800">
        <v>47.850639999999999</v>
      </c>
      <c r="AK800">
        <v>48.362220000000001</v>
      </c>
      <c r="AL800">
        <v>48.026960000000003</v>
      </c>
      <c r="AM800">
        <v>47.9041</v>
      </c>
      <c r="AN800">
        <v>47.075159999999997</v>
      </c>
      <c r="AO800">
        <v>46.580060000000003</v>
      </c>
      <c r="AP800">
        <v>46.045810000000003</v>
      </c>
      <c r="AQ800">
        <v>45.788829999999997</v>
      </c>
      <c r="AR800">
        <v>47.289679999999997</v>
      </c>
      <c r="AS800">
        <v>49.915529999999997</v>
      </c>
      <c r="AT800">
        <v>51.169879999999999</v>
      </c>
      <c r="AU800">
        <v>52.890700000000002</v>
      </c>
      <c r="AV800">
        <v>54.132420000000003</v>
      </c>
      <c r="AW800">
        <v>55.131480000000003</v>
      </c>
      <c r="AX800">
        <v>55.197560000000003</v>
      </c>
      <c r="AY800">
        <v>55.297800000000002</v>
      </c>
      <c r="AZ800">
        <v>54.367690000000003</v>
      </c>
      <c r="BA800">
        <v>53.097589999999997</v>
      </c>
      <c r="BB800">
        <v>50.689329999999998</v>
      </c>
      <c r="BC800">
        <v>49.258420000000001</v>
      </c>
      <c r="BD800">
        <v>48.770229999999998</v>
      </c>
      <c r="BE800">
        <v>46.522770000000001</v>
      </c>
      <c r="BF800">
        <v>45.962530000000001</v>
      </c>
      <c r="BG800">
        <v>45.226649999999999</v>
      </c>
      <c r="BH800">
        <v>855.95749999999998</v>
      </c>
      <c r="BI800">
        <v>1584.3440000000001</v>
      </c>
      <c r="BJ800">
        <v>2688.2959999999998</v>
      </c>
      <c r="BK800">
        <v>2708.0219999999999</v>
      </c>
      <c r="BL800">
        <v>3921.4369999999999</v>
      </c>
      <c r="BM800">
        <v>7411.4340000000002</v>
      </c>
      <c r="BN800">
        <v>8900.7839999999997</v>
      </c>
      <c r="BO800">
        <v>9280.3449999999993</v>
      </c>
      <c r="BP800">
        <v>6036.6880000000001</v>
      </c>
      <c r="BQ800">
        <v>2294.134</v>
      </c>
      <c r="BR800">
        <v>4963.8029999999999</v>
      </c>
      <c r="BS800">
        <v>2456.846</v>
      </c>
      <c r="BT800">
        <v>2853.82</v>
      </c>
      <c r="BU800">
        <v>3972.7629999999999</v>
      </c>
      <c r="BV800">
        <v>6229.5839999999998</v>
      </c>
      <c r="BW800">
        <v>6447.8429999999998</v>
      </c>
      <c r="BX800">
        <v>6686.0550000000003</v>
      </c>
      <c r="BY800">
        <v>5502.55</v>
      </c>
      <c r="BZ800">
        <v>147.55109999999999</v>
      </c>
      <c r="CA800">
        <v>-619.6739</v>
      </c>
      <c r="CB800">
        <v>-617.29639999999995</v>
      </c>
      <c r="CC800">
        <v>-3319.4050000000002</v>
      </c>
      <c r="CD800">
        <v>-737.51430000000005</v>
      </c>
      <c r="CE800">
        <v>-2154.1779999999999</v>
      </c>
      <c r="CF800" s="23">
        <v>4833606</v>
      </c>
      <c r="CG800" s="23">
        <v>7454929</v>
      </c>
      <c r="CH800" s="23">
        <v>6509667</v>
      </c>
      <c r="CI800" s="23">
        <v>4929048</v>
      </c>
      <c r="CJ800" s="23">
        <v>4195150</v>
      </c>
      <c r="CK800" s="23">
        <v>2038162</v>
      </c>
      <c r="CL800" s="23">
        <v>2721118</v>
      </c>
      <c r="CM800" s="23">
        <v>2794795</v>
      </c>
      <c r="CN800" s="23">
        <v>1975687</v>
      </c>
      <c r="CO800" s="23">
        <v>9499292</v>
      </c>
      <c r="CP800" s="23">
        <v>1720739</v>
      </c>
      <c r="CQ800" s="23">
        <v>14700000</v>
      </c>
      <c r="CR800" s="23">
        <v>16900000</v>
      </c>
      <c r="CS800" s="23">
        <v>19000000</v>
      </c>
      <c r="CT800" s="23">
        <v>18200000</v>
      </c>
      <c r="CU800" s="23">
        <v>15000000</v>
      </c>
      <c r="CV800" s="23">
        <v>15800000</v>
      </c>
      <c r="CW800" s="23">
        <v>15300000</v>
      </c>
      <c r="CX800" s="23">
        <v>15900000</v>
      </c>
      <c r="CY800" s="23">
        <v>13000000</v>
      </c>
      <c r="CZ800" s="23">
        <v>12500000</v>
      </c>
      <c r="DA800" s="23">
        <v>3231493</v>
      </c>
      <c r="DB800" s="23">
        <v>3325563</v>
      </c>
      <c r="DC800" s="23">
        <v>3614924</v>
      </c>
      <c r="DD800">
        <v>0</v>
      </c>
      <c r="DE800">
        <v>0</v>
      </c>
      <c r="DF800">
        <v>0</v>
      </c>
    </row>
    <row r="801" spans="1:110" x14ac:dyDescent="0.25">
      <c r="A801" s="18" t="str">
        <f t="shared" si="12"/>
        <v>portfolio_CPP_200 kW and above_All_CAISO_1-in-2_MONTHLY SYSTEM PEAK DAY_2025_2</v>
      </c>
      <c r="B801" t="s">
        <v>192</v>
      </c>
      <c r="C801" t="s">
        <v>121</v>
      </c>
      <c r="D801" t="s">
        <v>122</v>
      </c>
      <c r="E801" t="s">
        <v>7</v>
      </c>
      <c r="F801" t="s">
        <v>110</v>
      </c>
      <c r="G801" t="s">
        <v>111</v>
      </c>
      <c r="H801" t="s">
        <v>20</v>
      </c>
      <c r="I801">
        <v>2025</v>
      </c>
      <c r="J801">
        <v>2</v>
      </c>
      <c r="K801">
        <v>1465</v>
      </c>
      <c r="L801">
        <v>195656.1</v>
      </c>
      <c r="M801">
        <v>190144.4</v>
      </c>
      <c r="N801">
        <v>187137.5</v>
      </c>
      <c r="O801">
        <v>186898.4</v>
      </c>
      <c r="P801">
        <v>193423.8</v>
      </c>
      <c r="Q801">
        <v>210661.6</v>
      </c>
      <c r="R801">
        <v>234810.7</v>
      </c>
      <c r="S801">
        <v>250954.3</v>
      </c>
      <c r="T801">
        <v>260944.9</v>
      </c>
      <c r="U801">
        <v>266800.09999999998</v>
      </c>
      <c r="V801">
        <v>273101.3</v>
      </c>
      <c r="W801">
        <v>276192.40000000002</v>
      </c>
      <c r="X801">
        <v>277142.7</v>
      </c>
      <c r="Y801">
        <v>277338.59999999998</v>
      </c>
      <c r="Z801">
        <v>274950.3</v>
      </c>
      <c r="AA801">
        <v>268433.40000000002</v>
      </c>
      <c r="AB801">
        <v>259342.9</v>
      </c>
      <c r="AC801">
        <v>253282.1</v>
      </c>
      <c r="AD801">
        <v>241337.5</v>
      </c>
      <c r="AE801">
        <v>235299.3</v>
      </c>
      <c r="AF801">
        <v>228055.8</v>
      </c>
      <c r="AG801">
        <v>223885.3</v>
      </c>
      <c r="AH801">
        <v>215998</v>
      </c>
      <c r="AI801">
        <v>206475.9</v>
      </c>
      <c r="AJ801">
        <v>47.850639999999999</v>
      </c>
      <c r="AK801">
        <v>48.362220000000001</v>
      </c>
      <c r="AL801">
        <v>48.026960000000003</v>
      </c>
      <c r="AM801">
        <v>47.9041</v>
      </c>
      <c r="AN801">
        <v>47.075159999999997</v>
      </c>
      <c r="AO801">
        <v>46.580060000000003</v>
      </c>
      <c r="AP801">
        <v>46.045810000000003</v>
      </c>
      <c r="AQ801">
        <v>45.788829999999997</v>
      </c>
      <c r="AR801">
        <v>47.289679999999997</v>
      </c>
      <c r="AS801">
        <v>49.915529999999997</v>
      </c>
      <c r="AT801">
        <v>51.169879999999999</v>
      </c>
      <c r="AU801">
        <v>52.890700000000002</v>
      </c>
      <c r="AV801">
        <v>54.132420000000003</v>
      </c>
      <c r="AW801">
        <v>55.131480000000003</v>
      </c>
      <c r="AX801">
        <v>55.197560000000003</v>
      </c>
      <c r="AY801">
        <v>55.297800000000002</v>
      </c>
      <c r="AZ801">
        <v>54.367690000000003</v>
      </c>
      <c r="BA801">
        <v>53.097589999999997</v>
      </c>
      <c r="BB801">
        <v>50.689329999999998</v>
      </c>
      <c r="BC801">
        <v>49.258420000000001</v>
      </c>
      <c r="BD801">
        <v>48.770229999999998</v>
      </c>
      <c r="BE801">
        <v>46.522770000000001</v>
      </c>
      <c r="BF801">
        <v>45.962530000000001</v>
      </c>
      <c r="BG801">
        <v>45.226649999999999</v>
      </c>
      <c r="BH801">
        <v>873.24360000000001</v>
      </c>
      <c r="BI801">
        <v>1616.34</v>
      </c>
      <c r="BJ801">
        <v>2742.5859999999998</v>
      </c>
      <c r="BK801">
        <v>2762.7109999999998</v>
      </c>
      <c r="BL801">
        <v>4000.63</v>
      </c>
      <c r="BM801">
        <v>7561.1080000000002</v>
      </c>
      <c r="BN801">
        <v>9080.5360000000001</v>
      </c>
      <c r="BO801">
        <v>9467.7610000000004</v>
      </c>
      <c r="BP801">
        <v>6158.6</v>
      </c>
      <c r="BQ801">
        <v>2340.4639999999999</v>
      </c>
      <c r="BR801">
        <v>5064.0469999999996</v>
      </c>
      <c r="BS801">
        <v>2506.462</v>
      </c>
      <c r="BT801">
        <v>2911.453</v>
      </c>
      <c r="BU801">
        <v>4052.9929999999999</v>
      </c>
      <c r="BV801">
        <v>6355.3909999999996</v>
      </c>
      <c r="BW801">
        <v>6578.0569999999998</v>
      </c>
      <c r="BX801">
        <v>6821.08</v>
      </c>
      <c r="BY801">
        <v>5613.674</v>
      </c>
      <c r="BZ801">
        <v>150.5309</v>
      </c>
      <c r="CA801">
        <v>-632.18820000000005</v>
      </c>
      <c r="CB801">
        <v>-629.7627</v>
      </c>
      <c r="CC801">
        <v>-3386.44</v>
      </c>
      <c r="CD801">
        <v>-752.40840000000003</v>
      </c>
      <c r="CE801">
        <v>-2197.6819999999998</v>
      </c>
      <c r="CF801" s="23">
        <v>5030807</v>
      </c>
      <c r="CG801" s="23">
        <v>7759073</v>
      </c>
      <c r="CH801" s="23">
        <v>6775247</v>
      </c>
      <c r="CI801" s="23">
        <v>5130143</v>
      </c>
      <c r="CJ801" s="23">
        <v>4366303</v>
      </c>
      <c r="CK801" s="23">
        <v>2121314</v>
      </c>
      <c r="CL801" s="23">
        <v>2832134</v>
      </c>
      <c r="CM801" s="23">
        <v>2908817</v>
      </c>
      <c r="CN801" s="23">
        <v>2056291</v>
      </c>
      <c r="CO801" s="23">
        <v>9886842</v>
      </c>
      <c r="CP801" s="23">
        <v>1790941</v>
      </c>
      <c r="CQ801" s="23">
        <v>15300000</v>
      </c>
      <c r="CR801" s="23">
        <v>17600000</v>
      </c>
      <c r="CS801" s="23">
        <v>19700000</v>
      </c>
      <c r="CT801" s="23">
        <v>18900000</v>
      </c>
      <c r="CU801" s="23">
        <v>15600000</v>
      </c>
      <c r="CV801" s="23">
        <v>16500000</v>
      </c>
      <c r="CW801" s="23">
        <v>15900000</v>
      </c>
      <c r="CX801" s="23">
        <v>16600000</v>
      </c>
      <c r="CY801" s="23">
        <v>13500000</v>
      </c>
      <c r="CZ801" s="23">
        <v>13000000</v>
      </c>
      <c r="DA801" s="23">
        <v>3363331</v>
      </c>
      <c r="DB801" s="23">
        <v>3461239</v>
      </c>
      <c r="DC801" s="23">
        <v>3762405</v>
      </c>
      <c r="DD801">
        <v>0</v>
      </c>
      <c r="DE801">
        <v>0</v>
      </c>
      <c r="DF801">
        <v>0</v>
      </c>
    </row>
    <row r="802" spans="1:110" x14ac:dyDescent="0.25">
      <c r="A802" s="18" t="str">
        <f t="shared" si="12"/>
        <v>portfolio_CPP_200 kW and above_All_CAISO_1-in-2_MONTHLY SYSTEM PEAK DAY_2026_2</v>
      </c>
      <c r="B802" t="s">
        <v>192</v>
      </c>
      <c r="C802" t="s">
        <v>121</v>
      </c>
      <c r="D802" t="s">
        <v>122</v>
      </c>
      <c r="E802" t="s">
        <v>7</v>
      </c>
      <c r="F802" t="s">
        <v>110</v>
      </c>
      <c r="G802" t="s">
        <v>111</v>
      </c>
      <c r="H802" t="s">
        <v>20</v>
      </c>
      <c r="I802">
        <v>2026</v>
      </c>
      <c r="J802">
        <v>2</v>
      </c>
      <c r="K802">
        <v>1492</v>
      </c>
      <c r="L802">
        <v>199262</v>
      </c>
      <c r="M802">
        <v>193648.8</v>
      </c>
      <c r="N802">
        <v>190586.5</v>
      </c>
      <c r="O802">
        <v>190342.9</v>
      </c>
      <c r="P802">
        <v>196988.6</v>
      </c>
      <c r="Q802">
        <v>214544.1</v>
      </c>
      <c r="R802">
        <v>239138.3</v>
      </c>
      <c r="S802">
        <v>255579.4</v>
      </c>
      <c r="T802">
        <v>265754.09999999998</v>
      </c>
      <c r="U802">
        <v>271717.2</v>
      </c>
      <c r="V802">
        <v>278134.59999999998</v>
      </c>
      <c r="W802">
        <v>281282.59999999998</v>
      </c>
      <c r="X802">
        <v>282250.40000000002</v>
      </c>
      <c r="Y802">
        <v>282449.90000000002</v>
      </c>
      <c r="Z802">
        <v>280017.59999999998</v>
      </c>
      <c r="AA802">
        <v>273380.59999999998</v>
      </c>
      <c r="AB802">
        <v>264122.59999999998</v>
      </c>
      <c r="AC802">
        <v>257950.1</v>
      </c>
      <c r="AD802">
        <v>245785.4</v>
      </c>
      <c r="AE802">
        <v>239635.9</v>
      </c>
      <c r="AF802">
        <v>232258.9</v>
      </c>
      <c r="AG802">
        <v>228011.5</v>
      </c>
      <c r="AH802">
        <v>219978.9</v>
      </c>
      <c r="AI802">
        <v>210281.2</v>
      </c>
      <c r="AJ802">
        <v>47.850639999999999</v>
      </c>
      <c r="AK802">
        <v>48.362220000000001</v>
      </c>
      <c r="AL802">
        <v>48.026960000000003</v>
      </c>
      <c r="AM802">
        <v>47.9041</v>
      </c>
      <c r="AN802">
        <v>47.075159999999997</v>
      </c>
      <c r="AO802">
        <v>46.580060000000003</v>
      </c>
      <c r="AP802">
        <v>46.045810000000003</v>
      </c>
      <c r="AQ802">
        <v>45.788829999999997</v>
      </c>
      <c r="AR802">
        <v>47.289679999999997</v>
      </c>
      <c r="AS802">
        <v>49.915529999999997</v>
      </c>
      <c r="AT802">
        <v>51.169879999999999</v>
      </c>
      <c r="AU802">
        <v>52.890700000000002</v>
      </c>
      <c r="AV802">
        <v>54.132420000000003</v>
      </c>
      <c r="AW802">
        <v>55.131480000000003</v>
      </c>
      <c r="AX802">
        <v>55.197560000000003</v>
      </c>
      <c r="AY802">
        <v>55.297800000000002</v>
      </c>
      <c r="AZ802">
        <v>54.367690000000003</v>
      </c>
      <c r="BA802">
        <v>53.097589999999997</v>
      </c>
      <c r="BB802">
        <v>50.689329999999998</v>
      </c>
      <c r="BC802">
        <v>49.258420000000001</v>
      </c>
      <c r="BD802">
        <v>48.770229999999998</v>
      </c>
      <c r="BE802">
        <v>46.522770000000001</v>
      </c>
      <c r="BF802">
        <v>45.962530000000001</v>
      </c>
      <c r="BG802">
        <v>45.226649999999999</v>
      </c>
      <c r="BH802">
        <v>889.33749999999998</v>
      </c>
      <c r="BI802">
        <v>1646.1289999999999</v>
      </c>
      <c r="BJ802">
        <v>2793.1320000000001</v>
      </c>
      <c r="BK802">
        <v>2813.6280000000002</v>
      </c>
      <c r="BL802">
        <v>4074.3620000000001</v>
      </c>
      <c r="BM802">
        <v>7700.4589999999998</v>
      </c>
      <c r="BN802">
        <v>9247.8909999999996</v>
      </c>
      <c r="BO802">
        <v>9642.2520000000004</v>
      </c>
      <c r="BP802">
        <v>6272.1030000000001</v>
      </c>
      <c r="BQ802">
        <v>2383.5990000000002</v>
      </c>
      <c r="BR802">
        <v>5157.3770000000004</v>
      </c>
      <c r="BS802">
        <v>2552.6559999999999</v>
      </c>
      <c r="BT802">
        <v>2965.1109999999999</v>
      </c>
      <c r="BU802">
        <v>4127.6890000000003</v>
      </c>
      <c r="BV802">
        <v>6472.5209999999997</v>
      </c>
      <c r="BW802">
        <v>6699.2910000000002</v>
      </c>
      <c r="BX802">
        <v>6946.7929999999997</v>
      </c>
      <c r="BY802">
        <v>5717.134</v>
      </c>
      <c r="BZ802">
        <v>153.30520000000001</v>
      </c>
      <c r="CA802">
        <v>-643.83950000000004</v>
      </c>
      <c r="CB802">
        <v>-641.36929999999995</v>
      </c>
      <c r="CC802">
        <v>-3448.8519999999999</v>
      </c>
      <c r="CD802">
        <v>-766.27530000000002</v>
      </c>
      <c r="CE802">
        <v>-2238.1849999999999</v>
      </c>
      <c r="CF802" s="23">
        <v>5217951</v>
      </c>
      <c r="CG802" s="23">
        <v>8047709</v>
      </c>
      <c r="CH802" s="23">
        <v>7027284</v>
      </c>
      <c r="CI802" s="23">
        <v>5320983</v>
      </c>
      <c r="CJ802" s="23">
        <v>4528728</v>
      </c>
      <c r="CK802" s="23">
        <v>2200227</v>
      </c>
      <c r="CL802" s="23">
        <v>2937488</v>
      </c>
      <c r="CM802" s="23">
        <v>3017024</v>
      </c>
      <c r="CN802" s="23">
        <v>2132785</v>
      </c>
      <c r="CO802" s="23">
        <v>10300000</v>
      </c>
      <c r="CP802" s="23">
        <v>1857564</v>
      </c>
      <c r="CQ802" s="23">
        <v>15800000</v>
      </c>
      <c r="CR802" s="23">
        <v>18200000</v>
      </c>
      <c r="CS802" s="23">
        <v>20500000</v>
      </c>
      <c r="CT802" s="23">
        <v>19700000</v>
      </c>
      <c r="CU802" s="23">
        <v>16200000</v>
      </c>
      <c r="CV802" s="23">
        <v>17100000</v>
      </c>
      <c r="CW802" s="23">
        <v>16500000</v>
      </c>
      <c r="CX802" s="23">
        <v>17200000</v>
      </c>
      <c r="CY802" s="23">
        <v>14000000</v>
      </c>
      <c r="CZ802" s="23">
        <v>13500000</v>
      </c>
      <c r="DA802" s="23">
        <v>3488446</v>
      </c>
      <c r="DB802" s="23">
        <v>3589996</v>
      </c>
      <c r="DC802" s="23">
        <v>3902366</v>
      </c>
      <c r="DD802">
        <v>0</v>
      </c>
      <c r="DE802">
        <v>0</v>
      </c>
      <c r="DF802">
        <v>0</v>
      </c>
    </row>
    <row r="803" spans="1:110" x14ac:dyDescent="0.25">
      <c r="A803" s="18" t="str">
        <f t="shared" si="12"/>
        <v>portfolio_CPP_200 kW and above_All_CAISO_1-in-2_MONTHLY SYSTEM PEAK DAY_2027_2</v>
      </c>
      <c r="B803" t="s">
        <v>192</v>
      </c>
      <c r="C803" t="s">
        <v>121</v>
      </c>
      <c r="D803" t="s">
        <v>122</v>
      </c>
      <c r="E803" t="s">
        <v>7</v>
      </c>
      <c r="F803" t="s">
        <v>110</v>
      </c>
      <c r="G803" t="s">
        <v>111</v>
      </c>
      <c r="H803" t="s">
        <v>20</v>
      </c>
      <c r="I803">
        <v>2027</v>
      </c>
      <c r="J803">
        <v>2</v>
      </c>
      <c r="K803">
        <v>1523</v>
      </c>
      <c r="L803">
        <v>203402.2</v>
      </c>
      <c r="M803">
        <v>197672.3</v>
      </c>
      <c r="N803">
        <v>194546.4</v>
      </c>
      <c r="O803">
        <v>194297.8</v>
      </c>
      <c r="P803">
        <v>201081.5</v>
      </c>
      <c r="Q803">
        <v>219001.8</v>
      </c>
      <c r="R803">
        <v>244107</v>
      </c>
      <c r="S803">
        <v>260889.7</v>
      </c>
      <c r="T803">
        <v>271275.8</v>
      </c>
      <c r="U803">
        <v>277362.8</v>
      </c>
      <c r="V803">
        <v>283913.5</v>
      </c>
      <c r="W803">
        <v>287127</v>
      </c>
      <c r="X803">
        <v>288114.90000000002</v>
      </c>
      <c r="Y803">
        <v>288318.5</v>
      </c>
      <c r="Z803">
        <v>285835.7</v>
      </c>
      <c r="AA803">
        <v>279060.8</v>
      </c>
      <c r="AB803">
        <v>269610.40000000002</v>
      </c>
      <c r="AC803">
        <v>263309.59999999998</v>
      </c>
      <c r="AD803">
        <v>250892.2</v>
      </c>
      <c r="AE803">
        <v>244615</v>
      </c>
      <c r="AF803">
        <v>237084.6</v>
      </c>
      <c r="AG803">
        <v>232749</v>
      </c>
      <c r="AH803">
        <v>224549.5</v>
      </c>
      <c r="AI803">
        <v>214650.3</v>
      </c>
      <c r="AJ803">
        <v>47.850639999999999</v>
      </c>
      <c r="AK803">
        <v>48.362220000000001</v>
      </c>
      <c r="AL803">
        <v>48.026960000000003</v>
      </c>
      <c r="AM803">
        <v>47.9041</v>
      </c>
      <c r="AN803">
        <v>47.075159999999997</v>
      </c>
      <c r="AO803">
        <v>46.580060000000003</v>
      </c>
      <c r="AP803">
        <v>46.045810000000003</v>
      </c>
      <c r="AQ803">
        <v>45.788829999999997</v>
      </c>
      <c r="AR803">
        <v>47.289679999999997</v>
      </c>
      <c r="AS803">
        <v>49.915529999999997</v>
      </c>
      <c r="AT803">
        <v>51.169879999999999</v>
      </c>
      <c r="AU803">
        <v>52.890700000000002</v>
      </c>
      <c r="AV803">
        <v>54.132420000000003</v>
      </c>
      <c r="AW803">
        <v>55.131480000000003</v>
      </c>
      <c r="AX803">
        <v>55.197560000000003</v>
      </c>
      <c r="AY803">
        <v>55.297800000000002</v>
      </c>
      <c r="AZ803">
        <v>54.367690000000003</v>
      </c>
      <c r="BA803">
        <v>53.097589999999997</v>
      </c>
      <c r="BB803">
        <v>50.689329999999998</v>
      </c>
      <c r="BC803">
        <v>49.258420000000001</v>
      </c>
      <c r="BD803">
        <v>48.770229999999998</v>
      </c>
      <c r="BE803">
        <v>46.522770000000001</v>
      </c>
      <c r="BF803">
        <v>45.962530000000001</v>
      </c>
      <c r="BG803">
        <v>45.226649999999999</v>
      </c>
      <c r="BH803">
        <v>907.81569999999999</v>
      </c>
      <c r="BI803">
        <v>1680.3309999999999</v>
      </c>
      <c r="BJ803">
        <v>2851.1660000000002</v>
      </c>
      <c r="BK803">
        <v>2872.0880000000002</v>
      </c>
      <c r="BL803">
        <v>4159.0169999999998</v>
      </c>
      <c r="BM803">
        <v>7860.4560000000001</v>
      </c>
      <c r="BN803">
        <v>9440.0380000000005</v>
      </c>
      <c r="BO803">
        <v>9842.5939999999991</v>
      </c>
      <c r="BP803">
        <v>6402.4210000000003</v>
      </c>
      <c r="BQ803">
        <v>2433.1239999999998</v>
      </c>
      <c r="BR803">
        <v>5264.5349999999999</v>
      </c>
      <c r="BS803">
        <v>2605.694</v>
      </c>
      <c r="BT803">
        <v>3026.7190000000001</v>
      </c>
      <c r="BU803">
        <v>4213.4530000000004</v>
      </c>
      <c r="BV803">
        <v>6607.0029999999997</v>
      </c>
      <c r="BW803">
        <v>6838.4849999999997</v>
      </c>
      <c r="BX803">
        <v>7091.1289999999999</v>
      </c>
      <c r="BY803">
        <v>5835.9219999999996</v>
      </c>
      <c r="BZ803">
        <v>156.4905</v>
      </c>
      <c r="CA803">
        <v>-657.21690000000001</v>
      </c>
      <c r="CB803">
        <v>-654.69529999999997</v>
      </c>
      <c r="CC803">
        <v>-3520.51</v>
      </c>
      <c r="CD803">
        <v>-782.19669999999996</v>
      </c>
      <c r="CE803">
        <v>-2284.6889999999999</v>
      </c>
      <c r="CF803" s="23">
        <v>5437036</v>
      </c>
      <c r="CG803" s="23">
        <v>8385605</v>
      </c>
      <c r="CH803" s="23">
        <v>7322336</v>
      </c>
      <c r="CI803" s="23">
        <v>5544393</v>
      </c>
      <c r="CJ803" s="23">
        <v>4718874</v>
      </c>
      <c r="CK803" s="23">
        <v>2292607</v>
      </c>
      <c r="CL803" s="23">
        <v>3060824</v>
      </c>
      <c r="CM803" s="23">
        <v>3143699</v>
      </c>
      <c r="CN803" s="23">
        <v>2222333</v>
      </c>
      <c r="CO803" s="23">
        <v>10700000</v>
      </c>
      <c r="CP803" s="23">
        <v>1935557</v>
      </c>
      <c r="CQ803" s="23">
        <v>16500000</v>
      </c>
      <c r="CR803" s="23">
        <v>19000000</v>
      </c>
      <c r="CS803" s="23">
        <v>21300000</v>
      </c>
      <c r="CT803" s="23">
        <v>20500000</v>
      </c>
      <c r="CU803" s="23">
        <v>16900000</v>
      </c>
      <c r="CV803" s="23">
        <v>17800000</v>
      </c>
      <c r="CW803" s="23">
        <v>17200000</v>
      </c>
      <c r="CX803" s="23">
        <v>17900000</v>
      </c>
      <c r="CY803" s="23">
        <v>14600000</v>
      </c>
      <c r="CZ803" s="23">
        <v>14000000</v>
      </c>
      <c r="DA803" s="23">
        <v>3634914</v>
      </c>
      <c r="DB803" s="23">
        <v>3740728</v>
      </c>
      <c r="DC803" s="23">
        <v>4066213</v>
      </c>
      <c r="DD803">
        <v>0</v>
      </c>
      <c r="DE803">
        <v>0</v>
      </c>
      <c r="DF803">
        <v>0</v>
      </c>
    </row>
    <row r="804" spans="1:110" x14ac:dyDescent="0.25">
      <c r="A804" s="18" t="str">
        <f t="shared" si="12"/>
        <v>portfolio_CPP_200 kW and above_All_CAISO_1-in-2_MONTHLY SYSTEM PEAK DAY_2028_2</v>
      </c>
      <c r="B804" t="s">
        <v>192</v>
      </c>
      <c r="C804" t="s">
        <v>121</v>
      </c>
      <c r="D804" t="s">
        <v>122</v>
      </c>
      <c r="E804" t="s">
        <v>7</v>
      </c>
      <c r="F804" t="s">
        <v>110</v>
      </c>
      <c r="G804" t="s">
        <v>111</v>
      </c>
      <c r="H804" t="s">
        <v>20</v>
      </c>
      <c r="I804">
        <v>2028</v>
      </c>
      <c r="J804">
        <v>2</v>
      </c>
      <c r="K804">
        <v>1555</v>
      </c>
      <c r="L804">
        <v>207675.9</v>
      </c>
      <c r="M804">
        <v>201825.6</v>
      </c>
      <c r="N804">
        <v>198634</v>
      </c>
      <c r="O804">
        <v>198380.2</v>
      </c>
      <c r="P804">
        <v>205306.5</v>
      </c>
      <c r="Q804">
        <v>223603.3</v>
      </c>
      <c r="R804">
        <v>249236</v>
      </c>
      <c r="S804">
        <v>266371.3</v>
      </c>
      <c r="T804">
        <v>276975.59999999998</v>
      </c>
      <c r="U804">
        <v>283190.5</v>
      </c>
      <c r="V804">
        <v>289878.90000000002</v>
      </c>
      <c r="W804">
        <v>293159.8</v>
      </c>
      <c r="X804">
        <v>294168.5</v>
      </c>
      <c r="Y804">
        <v>294376.40000000002</v>
      </c>
      <c r="Z804">
        <v>291841.40000000002</v>
      </c>
      <c r="AA804">
        <v>284924.2</v>
      </c>
      <c r="AB804">
        <v>275275.3</v>
      </c>
      <c r="AC804">
        <v>268842.09999999998</v>
      </c>
      <c r="AD804">
        <v>256163.7</v>
      </c>
      <c r="AE804">
        <v>249754.6</v>
      </c>
      <c r="AF804">
        <v>242066.1</v>
      </c>
      <c r="AG804">
        <v>237639.3</v>
      </c>
      <c r="AH804">
        <v>229267.5</v>
      </c>
      <c r="AI804">
        <v>219160.4</v>
      </c>
      <c r="AJ804">
        <v>47.850639999999999</v>
      </c>
      <c r="AK804">
        <v>48.362220000000001</v>
      </c>
      <c r="AL804">
        <v>48.026960000000003</v>
      </c>
      <c r="AM804">
        <v>47.9041</v>
      </c>
      <c r="AN804">
        <v>47.075159999999997</v>
      </c>
      <c r="AO804">
        <v>46.580060000000003</v>
      </c>
      <c r="AP804">
        <v>46.045810000000003</v>
      </c>
      <c r="AQ804">
        <v>45.788829999999997</v>
      </c>
      <c r="AR804">
        <v>47.289679999999997</v>
      </c>
      <c r="AS804">
        <v>49.915529999999997</v>
      </c>
      <c r="AT804">
        <v>51.169879999999999</v>
      </c>
      <c r="AU804">
        <v>52.890700000000002</v>
      </c>
      <c r="AV804">
        <v>54.132420000000003</v>
      </c>
      <c r="AW804">
        <v>55.131480000000003</v>
      </c>
      <c r="AX804">
        <v>55.197560000000003</v>
      </c>
      <c r="AY804">
        <v>55.297800000000002</v>
      </c>
      <c r="AZ804">
        <v>54.367690000000003</v>
      </c>
      <c r="BA804">
        <v>53.097589999999997</v>
      </c>
      <c r="BB804">
        <v>50.689329999999998</v>
      </c>
      <c r="BC804">
        <v>49.258420000000001</v>
      </c>
      <c r="BD804">
        <v>48.770229999999998</v>
      </c>
      <c r="BE804">
        <v>46.522770000000001</v>
      </c>
      <c r="BF804">
        <v>45.962530000000001</v>
      </c>
      <c r="BG804">
        <v>45.226649999999999</v>
      </c>
      <c r="BH804">
        <v>926.89</v>
      </c>
      <c r="BI804">
        <v>1715.6369999999999</v>
      </c>
      <c r="BJ804">
        <v>2911.0720000000001</v>
      </c>
      <c r="BK804">
        <v>2932.4340000000002</v>
      </c>
      <c r="BL804">
        <v>4246.402</v>
      </c>
      <c r="BM804">
        <v>8025.6130000000003</v>
      </c>
      <c r="BN804">
        <v>9638.3850000000002</v>
      </c>
      <c r="BO804">
        <v>10049.4</v>
      </c>
      <c r="BP804">
        <v>6536.9430000000002</v>
      </c>
      <c r="BQ804">
        <v>2484.2469999999998</v>
      </c>
      <c r="BR804">
        <v>5375.1480000000001</v>
      </c>
      <c r="BS804">
        <v>2660.4430000000002</v>
      </c>
      <c r="BT804">
        <v>3090.3130000000001</v>
      </c>
      <c r="BU804">
        <v>4301.982</v>
      </c>
      <c r="BV804">
        <v>6745.8239999999996</v>
      </c>
      <c r="BW804">
        <v>6982.17</v>
      </c>
      <c r="BX804">
        <v>7240.1229999999996</v>
      </c>
      <c r="BY804">
        <v>5958.5420000000004</v>
      </c>
      <c r="BZ804">
        <v>159.77860000000001</v>
      </c>
      <c r="CA804">
        <v>-671.02570000000003</v>
      </c>
      <c r="CB804">
        <v>-668.45119999999997</v>
      </c>
      <c r="CC804">
        <v>-3594.48</v>
      </c>
      <c r="CD804">
        <v>-798.63149999999996</v>
      </c>
      <c r="CE804">
        <v>-2332.6930000000002</v>
      </c>
      <c r="CF804" s="23">
        <v>5667913</v>
      </c>
      <c r="CG804" s="23">
        <v>8741690</v>
      </c>
      <c r="CH804" s="23">
        <v>7633271</v>
      </c>
      <c r="CI804" s="23">
        <v>5779829</v>
      </c>
      <c r="CJ804" s="23">
        <v>4919255</v>
      </c>
      <c r="CK804" s="23">
        <v>2389960</v>
      </c>
      <c r="CL804" s="23">
        <v>3190798</v>
      </c>
      <c r="CM804" s="23">
        <v>3277192</v>
      </c>
      <c r="CN804" s="23">
        <v>2316702</v>
      </c>
      <c r="CO804" s="23">
        <v>11100000</v>
      </c>
      <c r="CP804" s="23">
        <v>2017748</v>
      </c>
      <c r="CQ804" s="23">
        <v>17200000</v>
      </c>
      <c r="CR804" s="23">
        <v>19800000</v>
      </c>
      <c r="CS804" s="23">
        <v>22200000</v>
      </c>
      <c r="CT804" s="23">
        <v>21300000</v>
      </c>
      <c r="CU804" s="23">
        <v>17600000</v>
      </c>
      <c r="CV804" s="23">
        <v>18500000</v>
      </c>
      <c r="CW804" s="23">
        <v>17900000</v>
      </c>
      <c r="CX804" s="23">
        <v>18600000</v>
      </c>
      <c r="CY804" s="23">
        <v>15200000</v>
      </c>
      <c r="CZ804" s="23">
        <v>14600000</v>
      </c>
      <c r="DA804" s="23">
        <v>3789266</v>
      </c>
      <c r="DB804" s="23">
        <v>3899573</v>
      </c>
      <c r="DC804" s="23">
        <v>4238880</v>
      </c>
      <c r="DD804">
        <v>0</v>
      </c>
      <c r="DE804">
        <v>0</v>
      </c>
      <c r="DF804">
        <v>0</v>
      </c>
    </row>
    <row r="805" spans="1:110" x14ac:dyDescent="0.25">
      <c r="A805" s="18" t="str">
        <f t="shared" si="12"/>
        <v>portfolio_CPP_200 kW and above_All_CAISO_1-in-2_MONTHLY SYSTEM PEAK DAY_2029_2</v>
      </c>
      <c r="B805" t="s">
        <v>192</v>
      </c>
      <c r="C805" t="s">
        <v>121</v>
      </c>
      <c r="D805" t="s">
        <v>122</v>
      </c>
      <c r="E805" t="s">
        <v>7</v>
      </c>
      <c r="F805" t="s">
        <v>110</v>
      </c>
      <c r="G805" t="s">
        <v>111</v>
      </c>
      <c r="H805" t="s">
        <v>20</v>
      </c>
      <c r="I805">
        <v>2029</v>
      </c>
      <c r="J805">
        <v>2</v>
      </c>
      <c r="K805">
        <v>1587</v>
      </c>
      <c r="L805">
        <v>211949.6</v>
      </c>
      <c r="M805">
        <v>205979</v>
      </c>
      <c r="N805">
        <v>202721.7</v>
      </c>
      <c r="O805">
        <v>202462.6</v>
      </c>
      <c r="P805">
        <v>209531.5</v>
      </c>
      <c r="Q805">
        <v>228204.79999999999</v>
      </c>
      <c r="R805">
        <v>254364.9</v>
      </c>
      <c r="S805">
        <v>271852.90000000002</v>
      </c>
      <c r="T805">
        <v>282675.40000000002</v>
      </c>
      <c r="U805">
        <v>289018.2</v>
      </c>
      <c r="V805">
        <v>295844.3</v>
      </c>
      <c r="W805">
        <v>299192.7</v>
      </c>
      <c r="X805">
        <v>300222.09999999998</v>
      </c>
      <c r="Y805">
        <v>300434.40000000002</v>
      </c>
      <c r="Z805">
        <v>297847.09999999998</v>
      </c>
      <c r="AA805">
        <v>290787.59999999998</v>
      </c>
      <c r="AB805">
        <v>280940.09999999998</v>
      </c>
      <c r="AC805">
        <v>274374.5</v>
      </c>
      <c r="AD805">
        <v>261435.3</v>
      </c>
      <c r="AE805">
        <v>254894.3</v>
      </c>
      <c r="AF805">
        <v>247047.5</v>
      </c>
      <c r="AG805">
        <v>242529.7</v>
      </c>
      <c r="AH805">
        <v>233985.6</v>
      </c>
      <c r="AI805">
        <v>223670.5</v>
      </c>
      <c r="AJ805">
        <v>47.850639999999999</v>
      </c>
      <c r="AK805">
        <v>48.362220000000001</v>
      </c>
      <c r="AL805">
        <v>48.026960000000003</v>
      </c>
      <c r="AM805">
        <v>47.9041</v>
      </c>
      <c r="AN805">
        <v>47.075159999999997</v>
      </c>
      <c r="AO805">
        <v>46.580060000000003</v>
      </c>
      <c r="AP805">
        <v>46.045810000000003</v>
      </c>
      <c r="AQ805">
        <v>45.788829999999997</v>
      </c>
      <c r="AR805">
        <v>47.289679999999997</v>
      </c>
      <c r="AS805">
        <v>49.915529999999997</v>
      </c>
      <c r="AT805">
        <v>51.169879999999999</v>
      </c>
      <c r="AU805">
        <v>52.890700000000002</v>
      </c>
      <c r="AV805">
        <v>54.132420000000003</v>
      </c>
      <c r="AW805">
        <v>55.131480000000003</v>
      </c>
      <c r="AX805">
        <v>55.197560000000003</v>
      </c>
      <c r="AY805">
        <v>55.297800000000002</v>
      </c>
      <c r="AZ805">
        <v>54.367690000000003</v>
      </c>
      <c r="BA805">
        <v>53.097589999999997</v>
      </c>
      <c r="BB805">
        <v>50.689329999999998</v>
      </c>
      <c r="BC805">
        <v>49.258420000000001</v>
      </c>
      <c r="BD805">
        <v>48.770229999999998</v>
      </c>
      <c r="BE805">
        <v>46.522770000000001</v>
      </c>
      <c r="BF805">
        <v>45.962530000000001</v>
      </c>
      <c r="BG805">
        <v>45.226649999999999</v>
      </c>
      <c r="BH805">
        <v>945.96420000000001</v>
      </c>
      <c r="BI805">
        <v>1750.943</v>
      </c>
      <c r="BJ805">
        <v>2970.9789999999998</v>
      </c>
      <c r="BK805">
        <v>2992.78</v>
      </c>
      <c r="BL805">
        <v>4333.7879999999996</v>
      </c>
      <c r="BM805">
        <v>8190.77</v>
      </c>
      <c r="BN805">
        <v>9836.73</v>
      </c>
      <c r="BO805">
        <v>10256.200000000001</v>
      </c>
      <c r="BP805">
        <v>6671.4660000000003</v>
      </c>
      <c r="BQ805">
        <v>2535.37</v>
      </c>
      <c r="BR805">
        <v>5485.7629999999999</v>
      </c>
      <c r="BS805">
        <v>2715.1909999999998</v>
      </c>
      <c r="BT805">
        <v>3153.9079999999999</v>
      </c>
      <c r="BU805">
        <v>4390.5119999999997</v>
      </c>
      <c r="BV805">
        <v>6884.6450000000004</v>
      </c>
      <c r="BW805">
        <v>7125.8540000000003</v>
      </c>
      <c r="BX805">
        <v>7389.1149999999998</v>
      </c>
      <c r="BY805">
        <v>6081.1610000000001</v>
      </c>
      <c r="BZ805">
        <v>163.06659999999999</v>
      </c>
      <c r="CA805">
        <v>-684.83460000000002</v>
      </c>
      <c r="CB805">
        <v>-682.20709999999997</v>
      </c>
      <c r="CC805">
        <v>-3668.45</v>
      </c>
      <c r="CD805">
        <v>-815.06629999999996</v>
      </c>
      <c r="CE805">
        <v>-2380.6970000000001</v>
      </c>
      <c r="CF805" s="23">
        <v>5903591</v>
      </c>
      <c r="CG805" s="23">
        <v>9105178</v>
      </c>
      <c r="CH805" s="23">
        <v>7950670</v>
      </c>
      <c r="CI805" s="23">
        <v>6020160</v>
      </c>
      <c r="CJ805" s="23">
        <v>5123803</v>
      </c>
      <c r="CK805" s="23">
        <v>2489337</v>
      </c>
      <c r="CL805" s="23">
        <v>3323475</v>
      </c>
      <c r="CM805" s="23">
        <v>3413461</v>
      </c>
      <c r="CN805" s="23">
        <v>2413033</v>
      </c>
      <c r="CO805" s="23">
        <v>11600000</v>
      </c>
      <c r="CP805" s="23">
        <v>2101648</v>
      </c>
      <c r="CQ805" s="23">
        <v>17900000</v>
      </c>
      <c r="CR805" s="23">
        <v>20600000</v>
      </c>
      <c r="CS805" s="23">
        <v>23200000</v>
      </c>
      <c r="CT805" s="23">
        <v>22200000</v>
      </c>
      <c r="CU805" s="23">
        <v>18400000</v>
      </c>
      <c r="CV805" s="23">
        <v>19300000</v>
      </c>
      <c r="CW805" s="23">
        <v>18700000</v>
      </c>
      <c r="CX805" s="23">
        <v>19400000</v>
      </c>
      <c r="CY805" s="23">
        <v>15900000</v>
      </c>
      <c r="CZ805" s="23">
        <v>15200000</v>
      </c>
      <c r="DA805" s="23">
        <v>3946828</v>
      </c>
      <c r="DB805" s="23">
        <v>4061722</v>
      </c>
      <c r="DC805" s="23">
        <v>4415137</v>
      </c>
      <c r="DD805">
        <v>0</v>
      </c>
      <c r="DE805">
        <v>0</v>
      </c>
      <c r="DF805">
        <v>0</v>
      </c>
    </row>
    <row r="806" spans="1:110" x14ac:dyDescent="0.25">
      <c r="A806" s="18" t="str">
        <f t="shared" si="12"/>
        <v>portfolio_CPP_200 kW and above_All_CAISO_1-in-2_MONTHLY SYSTEM PEAK DAY_2030_2</v>
      </c>
      <c r="B806" t="s">
        <v>192</v>
      </c>
      <c r="C806" t="s">
        <v>121</v>
      </c>
      <c r="D806" t="s">
        <v>122</v>
      </c>
      <c r="E806" t="s">
        <v>7</v>
      </c>
      <c r="F806" t="s">
        <v>110</v>
      </c>
      <c r="G806" t="s">
        <v>111</v>
      </c>
      <c r="H806" t="s">
        <v>20</v>
      </c>
      <c r="I806">
        <v>2030</v>
      </c>
      <c r="J806">
        <v>2</v>
      </c>
      <c r="K806">
        <v>1620</v>
      </c>
      <c r="L806">
        <v>216356.9</v>
      </c>
      <c r="M806">
        <v>210262.1</v>
      </c>
      <c r="N806">
        <v>206937</v>
      </c>
      <c r="O806">
        <v>206672.6</v>
      </c>
      <c r="P806">
        <v>213888.5</v>
      </c>
      <c r="Q806">
        <v>232950</v>
      </c>
      <c r="R806">
        <v>259654.2</v>
      </c>
      <c r="S806">
        <v>277505.8</v>
      </c>
      <c r="T806">
        <v>288553.40000000002</v>
      </c>
      <c r="U806">
        <v>295028</v>
      </c>
      <c r="V806">
        <v>301996</v>
      </c>
      <c r="W806">
        <v>305414.09999999998</v>
      </c>
      <c r="X806">
        <v>306464.90000000002</v>
      </c>
      <c r="Y806">
        <v>306681.59999999998</v>
      </c>
      <c r="Z806">
        <v>304040.59999999998</v>
      </c>
      <c r="AA806">
        <v>296834.2</v>
      </c>
      <c r="AB806">
        <v>286781.90000000002</v>
      </c>
      <c r="AC806">
        <v>280079.8</v>
      </c>
      <c r="AD806">
        <v>266871.5</v>
      </c>
      <c r="AE806">
        <v>260194.5</v>
      </c>
      <c r="AF806">
        <v>252184.6</v>
      </c>
      <c r="AG806">
        <v>247572.8</v>
      </c>
      <c r="AH806">
        <v>238851</v>
      </c>
      <c r="AI806">
        <v>228321.4</v>
      </c>
      <c r="AJ806">
        <v>47.850639999999999</v>
      </c>
      <c r="AK806">
        <v>48.362220000000001</v>
      </c>
      <c r="AL806">
        <v>48.026960000000003</v>
      </c>
      <c r="AM806">
        <v>47.9041</v>
      </c>
      <c r="AN806">
        <v>47.075159999999997</v>
      </c>
      <c r="AO806">
        <v>46.580060000000003</v>
      </c>
      <c r="AP806">
        <v>46.045810000000003</v>
      </c>
      <c r="AQ806">
        <v>45.788829999999997</v>
      </c>
      <c r="AR806">
        <v>47.289679999999997</v>
      </c>
      <c r="AS806">
        <v>49.915529999999997</v>
      </c>
      <c r="AT806">
        <v>51.169879999999999</v>
      </c>
      <c r="AU806">
        <v>52.890700000000002</v>
      </c>
      <c r="AV806">
        <v>54.132420000000003</v>
      </c>
      <c r="AW806">
        <v>55.131480000000003</v>
      </c>
      <c r="AX806">
        <v>55.197560000000003</v>
      </c>
      <c r="AY806">
        <v>55.297800000000002</v>
      </c>
      <c r="AZ806">
        <v>54.367690000000003</v>
      </c>
      <c r="BA806">
        <v>53.097589999999997</v>
      </c>
      <c r="BB806">
        <v>50.689329999999998</v>
      </c>
      <c r="BC806">
        <v>49.258420000000001</v>
      </c>
      <c r="BD806">
        <v>48.770229999999998</v>
      </c>
      <c r="BE806">
        <v>46.522770000000001</v>
      </c>
      <c r="BF806">
        <v>45.962530000000001</v>
      </c>
      <c r="BG806">
        <v>45.226649999999999</v>
      </c>
      <c r="BH806">
        <v>965.6345</v>
      </c>
      <c r="BI806">
        <v>1787.3520000000001</v>
      </c>
      <c r="BJ806">
        <v>3032.7570000000001</v>
      </c>
      <c r="BK806">
        <v>3055.011</v>
      </c>
      <c r="BL806">
        <v>4423.9049999999997</v>
      </c>
      <c r="BM806">
        <v>8361.0889999999999</v>
      </c>
      <c r="BN806">
        <v>10041.280000000001</v>
      </c>
      <c r="BO806">
        <v>10469.469999999999</v>
      </c>
      <c r="BP806">
        <v>6810.192</v>
      </c>
      <c r="BQ806">
        <v>2588.09</v>
      </c>
      <c r="BR806">
        <v>5599.8329999999996</v>
      </c>
      <c r="BS806">
        <v>2771.6509999999998</v>
      </c>
      <c r="BT806">
        <v>3219.49</v>
      </c>
      <c r="BU806">
        <v>4481.808</v>
      </c>
      <c r="BV806">
        <v>7027.8040000000001</v>
      </c>
      <c r="BW806">
        <v>7274.0290000000005</v>
      </c>
      <c r="BX806">
        <v>7542.7640000000001</v>
      </c>
      <c r="BY806">
        <v>6207.6120000000001</v>
      </c>
      <c r="BZ806">
        <v>166.45740000000001</v>
      </c>
      <c r="CA806">
        <v>-699.07500000000005</v>
      </c>
      <c r="CB806">
        <v>-696.39290000000005</v>
      </c>
      <c r="CC806">
        <v>-3744.732</v>
      </c>
      <c r="CD806">
        <v>-832.01480000000004</v>
      </c>
      <c r="CE806">
        <v>-2430.201</v>
      </c>
      <c r="CF806" s="23">
        <v>6151661</v>
      </c>
      <c r="CG806" s="23">
        <v>9487781</v>
      </c>
      <c r="CH806" s="23">
        <v>8284759</v>
      </c>
      <c r="CI806" s="23">
        <v>6273129</v>
      </c>
      <c r="CJ806" s="23">
        <v>5339107</v>
      </c>
      <c r="CK806" s="23">
        <v>2593939</v>
      </c>
      <c r="CL806" s="23">
        <v>3463128</v>
      </c>
      <c r="CM806" s="23">
        <v>3556896</v>
      </c>
      <c r="CN806" s="23">
        <v>2514429</v>
      </c>
      <c r="CO806" s="23">
        <v>12100000</v>
      </c>
      <c r="CP806" s="23">
        <v>2189959</v>
      </c>
      <c r="CQ806" s="23">
        <v>18700000</v>
      </c>
      <c r="CR806" s="23">
        <v>21500000</v>
      </c>
      <c r="CS806" s="23">
        <v>24100000</v>
      </c>
      <c r="CT806" s="23">
        <v>23200000</v>
      </c>
      <c r="CU806" s="23">
        <v>19100000</v>
      </c>
      <c r="CV806" s="23">
        <v>20100000</v>
      </c>
      <c r="CW806" s="23">
        <v>19500000</v>
      </c>
      <c r="CX806" s="23">
        <v>20200000</v>
      </c>
      <c r="CY806" s="23">
        <v>16500000</v>
      </c>
      <c r="CZ806" s="23">
        <v>15900000</v>
      </c>
      <c r="DA806" s="23">
        <v>4112675</v>
      </c>
      <c r="DB806" s="23">
        <v>4232396</v>
      </c>
      <c r="DC806" s="23">
        <v>4600663</v>
      </c>
      <c r="DD806">
        <v>0</v>
      </c>
      <c r="DE806">
        <v>0</v>
      </c>
      <c r="DF806">
        <v>0</v>
      </c>
    </row>
    <row r="807" spans="1:110" x14ac:dyDescent="0.25">
      <c r="A807" s="18" t="str">
        <f t="shared" si="12"/>
        <v>portfolio_CPP_200 kW and above_All_CAISO_1-in-2_MONTHLY SYSTEM PEAK DAY_2019_3</v>
      </c>
      <c r="B807" t="s">
        <v>192</v>
      </c>
      <c r="C807" t="s">
        <v>121</v>
      </c>
      <c r="D807" t="s">
        <v>122</v>
      </c>
      <c r="E807" t="s">
        <v>7</v>
      </c>
      <c r="F807" t="s">
        <v>110</v>
      </c>
      <c r="G807" t="s">
        <v>111</v>
      </c>
      <c r="H807" t="s">
        <v>20</v>
      </c>
      <c r="I807">
        <v>2019</v>
      </c>
      <c r="J807">
        <v>3</v>
      </c>
      <c r="K807">
        <v>1277</v>
      </c>
      <c r="L807">
        <v>170548</v>
      </c>
      <c r="M807">
        <v>165743.6</v>
      </c>
      <c r="N807">
        <v>163122.6</v>
      </c>
      <c r="O807">
        <v>162914.20000000001</v>
      </c>
      <c r="P807">
        <v>168602.2</v>
      </c>
      <c r="Q807">
        <v>183627.9</v>
      </c>
      <c r="R807">
        <v>204678</v>
      </c>
      <c r="S807">
        <v>218749.9</v>
      </c>
      <c r="T807">
        <v>227458.4</v>
      </c>
      <c r="U807">
        <v>232562.2</v>
      </c>
      <c r="V807">
        <v>238054.9</v>
      </c>
      <c r="W807">
        <v>240749.3</v>
      </c>
      <c r="X807">
        <v>241577.60000000001</v>
      </c>
      <c r="Y807">
        <v>241809.9</v>
      </c>
      <c r="Z807">
        <v>239738.3</v>
      </c>
      <c r="AA807">
        <v>233986</v>
      </c>
      <c r="AB807">
        <v>226062</v>
      </c>
      <c r="AC807">
        <v>220779</v>
      </c>
      <c r="AD807">
        <v>210367.3</v>
      </c>
      <c r="AE807">
        <v>205103.9</v>
      </c>
      <c r="AF807">
        <v>198789.9</v>
      </c>
      <c r="AG807">
        <v>195154.6</v>
      </c>
      <c r="AH807">
        <v>188279.5</v>
      </c>
      <c r="AI807">
        <v>179979.3</v>
      </c>
      <c r="AJ807">
        <v>52.219059999999999</v>
      </c>
      <c r="AK807">
        <v>52.15701</v>
      </c>
      <c r="AL807">
        <v>51.93009</v>
      </c>
      <c r="AM807">
        <v>51.482939999999999</v>
      </c>
      <c r="AN807">
        <v>51.309010000000001</v>
      </c>
      <c r="AO807">
        <v>50.770940000000003</v>
      </c>
      <c r="AP807">
        <v>50.269840000000002</v>
      </c>
      <c r="AQ807">
        <v>50.634230000000002</v>
      </c>
      <c r="AR807">
        <v>53.225969999999997</v>
      </c>
      <c r="AS807">
        <v>56.89573</v>
      </c>
      <c r="AT807">
        <v>60.354579999999999</v>
      </c>
      <c r="AU807">
        <v>62.875929999999997</v>
      </c>
      <c r="AV807">
        <v>63.760440000000003</v>
      </c>
      <c r="AW807">
        <v>65.332620000000006</v>
      </c>
      <c r="AX807">
        <v>64.797430000000006</v>
      </c>
      <c r="AY807">
        <v>65.269630000000006</v>
      </c>
      <c r="AZ807">
        <v>63.985199999999999</v>
      </c>
      <c r="BA807">
        <v>61.902900000000002</v>
      </c>
      <c r="BB807">
        <v>58.676690000000001</v>
      </c>
      <c r="BC807">
        <v>57.026949999999999</v>
      </c>
      <c r="BD807">
        <v>56.154380000000003</v>
      </c>
      <c r="BE807">
        <v>54.779989999999998</v>
      </c>
      <c r="BF807">
        <v>54.254350000000002</v>
      </c>
      <c r="BG807">
        <v>53.51229</v>
      </c>
      <c r="BH807">
        <v>761.18209999999999</v>
      </c>
      <c r="BI807">
        <v>1408.9190000000001</v>
      </c>
      <c r="BJ807">
        <v>2390.636</v>
      </c>
      <c r="BK807">
        <v>2408.1779999999999</v>
      </c>
      <c r="BL807">
        <v>3487.2379999999998</v>
      </c>
      <c r="BM807">
        <v>6590.808</v>
      </c>
      <c r="BN807">
        <v>7915.2520000000004</v>
      </c>
      <c r="BO807">
        <v>8252.7860000000001</v>
      </c>
      <c r="BP807">
        <v>5368.2809999999999</v>
      </c>
      <c r="BQ807">
        <v>2040.1179999999999</v>
      </c>
      <c r="BR807">
        <v>4414.1890000000003</v>
      </c>
      <c r="BS807">
        <v>2184.8139999999999</v>
      </c>
      <c r="BT807">
        <v>2537.8330000000001</v>
      </c>
      <c r="BU807">
        <v>3540.5230000000001</v>
      </c>
      <c r="BV807">
        <v>5539.8180000000002</v>
      </c>
      <c r="BW807">
        <v>5733.9110000000001</v>
      </c>
      <c r="BX807">
        <v>5945.7460000000001</v>
      </c>
      <c r="BY807">
        <v>4893.2849999999999</v>
      </c>
      <c r="BZ807">
        <v>131.21340000000001</v>
      </c>
      <c r="CA807">
        <v>-551.06050000000005</v>
      </c>
      <c r="CB807">
        <v>-548.94709999999998</v>
      </c>
      <c r="CC807">
        <v>-2951.866</v>
      </c>
      <c r="CD807">
        <v>-655.85310000000004</v>
      </c>
      <c r="CE807">
        <v>-1915.6579999999999</v>
      </c>
      <c r="CF807" s="23">
        <v>3762616</v>
      </c>
      <c r="CG807" s="23">
        <v>5896458</v>
      </c>
      <c r="CH807" s="23">
        <v>5150767</v>
      </c>
      <c r="CI807" s="23">
        <v>3900829</v>
      </c>
      <c r="CJ807" s="23">
        <v>3317128</v>
      </c>
      <c r="CK807" s="23">
        <v>1612825</v>
      </c>
      <c r="CL807" s="23">
        <v>2155614</v>
      </c>
      <c r="CM807" s="23">
        <v>2213999</v>
      </c>
      <c r="CN807" s="23">
        <v>1565660</v>
      </c>
      <c r="CO807" s="23">
        <v>7515946</v>
      </c>
      <c r="CP807" s="23">
        <v>1363383</v>
      </c>
      <c r="CQ807" s="23">
        <v>11600000</v>
      </c>
      <c r="CR807" s="23">
        <v>13400000</v>
      </c>
      <c r="CS807" s="23">
        <v>15100000</v>
      </c>
      <c r="CT807" s="23">
        <v>14000000</v>
      </c>
      <c r="CU807" s="23">
        <v>11900000</v>
      </c>
      <c r="CV807" s="23">
        <v>12500000</v>
      </c>
      <c r="CW807" s="23">
        <v>12100000</v>
      </c>
      <c r="CX807" s="23">
        <v>12600000</v>
      </c>
      <c r="CY807" s="23">
        <v>10300000</v>
      </c>
      <c r="CZ807" s="23">
        <v>9863833</v>
      </c>
      <c r="DA807" s="23">
        <v>2559996</v>
      </c>
      <c r="DB807" s="23">
        <v>2632819</v>
      </c>
      <c r="DC807" s="23">
        <v>2862907</v>
      </c>
      <c r="DD807">
        <v>0</v>
      </c>
      <c r="DE807">
        <v>0</v>
      </c>
      <c r="DF807">
        <v>0</v>
      </c>
    </row>
    <row r="808" spans="1:110" x14ac:dyDescent="0.25">
      <c r="A808" s="18" t="str">
        <f t="shared" si="12"/>
        <v>portfolio_CPP_200 kW and above_All_CAISO_1-in-2_MONTHLY SYSTEM PEAK DAY_2020_3</v>
      </c>
      <c r="B808" t="s">
        <v>192</v>
      </c>
      <c r="C808" t="s">
        <v>121</v>
      </c>
      <c r="D808" t="s">
        <v>122</v>
      </c>
      <c r="E808" t="s">
        <v>7</v>
      </c>
      <c r="F808" t="s">
        <v>110</v>
      </c>
      <c r="G808" t="s">
        <v>111</v>
      </c>
      <c r="H808" t="s">
        <v>20</v>
      </c>
      <c r="I808">
        <v>2020</v>
      </c>
      <c r="J808">
        <v>3</v>
      </c>
      <c r="K808">
        <v>1303</v>
      </c>
      <c r="L808">
        <v>174020.4</v>
      </c>
      <c r="M808">
        <v>169118.2</v>
      </c>
      <c r="N808">
        <v>166443.79999999999</v>
      </c>
      <c r="O808">
        <v>166231.1</v>
      </c>
      <c r="P808">
        <v>172035</v>
      </c>
      <c r="Q808">
        <v>187366.6</v>
      </c>
      <c r="R808">
        <v>208845.3</v>
      </c>
      <c r="S808">
        <v>223203.7</v>
      </c>
      <c r="T808">
        <v>232089.5</v>
      </c>
      <c r="U808">
        <v>237297.3</v>
      </c>
      <c r="V808">
        <v>242901.7</v>
      </c>
      <c r="W808">
        <v>245651</v>
      </c>
      <c r="X808">
        <v>246496.2</v>
      </c>
      <c r="Y808">
        <v>246733.2</v>
      </c>
      <c r="Z808">
        <v>244619.4</v>
      </c>
      <c r="AA808">
        <v>238750</v>
      </c>
      <c r="AB808">
        <v>230664.7</v>
      </c>
      <c r="AC808">
        <v>225274.1</v>
      </c>
      <c r="AD808">
        <v>214650.4</v>
      </c>
      <c r="AE808">
        <v>209279.9</v>
      </c>
      <c r="AF808">
        <v>202837.3</v>
      </c>
      <c r="AG808">
        <v>199128</v>
      </c>
      <c r="AH808">
        <v>192112.9</v>
      </c>
      <c r="AI808">
        <v>183643.7</v>
      </c>
      <c r="AJ808">
        <v>52.219059999999999</v>
      </c>
      <c r="AK808">
        <v>52.15701</v>
      </c>
      <c r="AL808">
        <v>51.93009</v>
      </c>
      <c r="AM808">
        <v>51.482939999999999</v>
      </c>
      <c r="AN808">
        <v>51.309010000000001</v>
      </c>
      <c r="AO808">
        <v>50.770940000000003</v>
      </c>
      <c r="AP808">
        <v>50.269840000000002</v>
      </c>
      <c r="AQ808">
        <v>50.634230000000002</v>
      </c>
      <c r="AR808">
        <v>53.225969999999997</v>
      </c>
      <c r="AS808">
        <v>56.89573</v>
      </c>
      <c r="AT808">
        <v>60.354579999999999</v>
      </c>
      <c r="AU808">
        <v>62.875929999999997</v>
      </c>
      <c r="AV808">
        <v>63.760440000000003</v>
      </c>
      <c r="AW808">
        <v>65.332620000000006</v>
      </c>
      <c r="AX808">
        <v>64.797430000000006</v>
      </c>
      <c r="AY808">
        <v>65.269630000000006</v>
      </c>
      <c r="AZ808">
        <v>63.985199999999999</v>
      </c>
      <c r="BA808">
        <v>61.902900000000002</v>
      </c>
      <c r="BB808">
        <v>58.676690000000001</v>
      </c>
      <c r="BC808">
        <v>57.026949999999999</v>
      </c>
      <c r="BD808">
        <v>56.154380000000003</v>
      </c>
      <c r="BE808">
        <v>54.779989999999998</v>
      </c>
      <c r="BF808">
        <v>54.254350000000002</v>
      </c>
      <c r="BG808">
        <v>53.51229</v>
      </c>
      <c r="BH808">
        <v>776.68</v>
      </c>
      <c r="BI808">
        <v>1437.605</v>
      </c>
      <c r="BJ808">
        <v>2439.31</v>
      </c>
      <c r="BK808">
        <v>2457.2089999999998</v>
      </c>
      <c r="BL808">
        <v>3558.239</v>
      </c>
      <c r="BM808">
        <v>6724.9989999999998</v>
      </c>
      <c r="BN808">
        <v>8076.4080000000004</v>
      </c>
      <c r="BO808">
        <v>8420.8140000000003</v>
      </c>
      <c r="BP808">
        <v>5477.58</v>
      </c>
      <c r="BQ808">
        <v>2081.6550000000002</v>
      </c>
      <c r="BR808">
        <v>4504.0630000000001</v>
      </c>
      <c r="BS808">
        <v>2229.297</v>
      </c>
      <c r="BT808">
        <v>2589.5039999999999</v>
      </c>
      <c r="BU808">
        <v>3612.6089999999999</v>
      </c>
      <c r="BV808">
        <v>5652.61</v>
      </c>
      <c r="BW808">
        <v>5850.6540000000005</v>
      </c>
      <c r="BX808">
        <v>6066.8029999999999</v>
      </c>
      <c r="BY808">
        <v>4992.9129999999996</v>
      </c>
      <c r="BZ808">
        <v>133.88489999999999</v>
      </c>
      <c r="CA808">
        <v>-562.28030000000001</v>
      </c>
      <c r="CB808">
        <v>-560.12379999999996</v>
      </c>
      <c r="CC808">
        <v>-3011.9670000000001</v>
      </c>
      <c r="CD808">
        <v>-669.20640000000003</v>
      </c>
      <c r="CE808">
        <v>-1954.6610000000001</v>
      </c>
      <c r="CF808" s="23">
        <v>3917391</v>
      </c>
      <c r="CG808" s="23">
        <v>6139009</v>
      </c>
      <c r="CH808" s="23">
        <v>5362644</v>
      </c>
      <c r="CI808" s="23">
        <v>4061289</v>
      </c>
      <c r="CJ808" s="23">
        <v>3453578</v>
      </c>
      <c r="CK808" s="23">
        <v>1679168</v>
      </c>
      <c r="CL808" s="23">
        <v>2244285</v>
      </c>
      <c r="CM808" s="23">
        <v>2305072</v>
      </c>
      <c r="CN808" s="23">
        <v>1630063</v>
      </c>
      <c r="CO808" s="23">
        <v>7825115</v>
      </c>
      <c r="CP808" s="23">
        <v>1419466</v>
      </c>
      <c r="CQ808" s="23">
        <v>12100000</v>
      </c>
      <c r="CR808" s="23">
        <v>13900000</v>
      </c>
      <c r="CS808" s="23">
        <v>15700000</v>
      </c>
      <c r="CT808" s="23">
        <v>14600000</v>
      </c>
      <c r="CU808" s="23">
        <v>12400000</v>
      </c>
      <c r="CV808" s="23">
        <v>13000000</v>
      </c>
      <c r="CW808" s="23">
        <v>12600000</v>
      </c>
      <c r="CX808" s="23">
        <v>13100000</v>
      </c>
      <c r="CY808" s="23">
        <v>10700000</v>
      </c>
      <c r="CZ808" s="23">
        <v>10300000</v>
      </c>
      <c r="DA808" s="23">
        <v>2665301</v>
      </c>
      <c r="DB808" s="23">
        <v>2741120</v>
      </c>
      <c r="DC808" s="23">
        <v>2980672</v>
      </c>
      <c r="DD808">
        <v>0</v>
      </c>
      <c r="DE808">
        <v>0</v>
      </c>
      <c r="DF808">
        <v>0</v>
      </c>
    </row>
    <row r="809" spans="1:110" x14ac:dyDescent="0.25">
      <c r="A809" s="18" t="str">
        <f t="shared" si="12"/>
        <v>portfolio_CPP_200 kW and above_All_CAISO_1-in-2_MONTHLY SYSTEM PEAK DAY_2021_3</v>
      </c>
      <c r="B809" t="s">
        <v>192</v>
      </c>
      <c r="C809" t="s">
        <v>121</v>
      </c>
      <c r="D809" t="s">
        <v>122</v>
      </c>
      <c r="E809" t="s">
        <v>7</v>
      </c>
      <c r="F809" t="s">
        <v>110</v>
      </c>
      <c r="G809" t="s">
        <v>111</v>
      </c>
      <c r="H809" t="s">
        <v>20</v>
      </c>
      <c r="I809">
        <v>2021</v>
      </c>
      <c r="J809">
        <v>3</v>
      </c>
      <c r="K809">
        <v>1321</v>
      </c>
      <c r="L809">
        <v>176424.3</v>
      </c>
      <c r="M809">
        <v>171454.5</v>
      </c>
      <c r="N809">
        <v>168743.1</v>
      </c>
      <c r="O809">
        <v>168527.5</v>
      </c>
      <c r="P809">
        <v>174411.5</v>
      </c>
      <c r="Q809">
        <v>189954.9</v>
      </c>
      <c r="R809">
        <v>211730.4</v>
      </c>
      <c r="S809">
        <v>226287.1</v>
      </c>
      <c r="T809">
        <v>235295.7</v>
      </c>
      <c r="U809">
        <v>240575.3</v>
      </c>
      <c r="V809">
        <v>246257.3</v>
      </c>
      <c r="W809">
        <v>249044.5</v>
      </c>
      <c r="X809">
        <v>249901.3</v>
      </c>
      <c r="Y809">
        <v>250141.6</v>
      </c>
      <c r="Z809">
        <v>247998.6</v>
      </c>
      <c r="AA809">
        <v>242048.1</v>
      </c>
      <c r="AB809">
        <v>233851.2</v>
      </c>
      <c r="AC809">
        <v>228386.1</v>
      </c>
      <c r="AD809">
        <v>217615.6</v>
      </c>
      <c r="AE809">
        <v>212171</v>
      </c>
      <c r="AF809">
        <v>205639.4</v>
      </c>
      <c r="AG809">
        <v>201878.8</v>
      </c>
      <c r="AH809">
        <v>194766.8</v>
      </c>
      <c r="AI809">
        <v>186180.6</v>
      </c>
      <c r="AJ809">
        <v>52.219059999999999</v>
      </c>
      <c r="AK809">
        <v>52.15701</v>
      </c>
      <c r="AL809">
        <v>51.93009</v>
      </c>
      <c r="AM809">
        <v>51.482939999999999</v>
      </c>
      <c r="AN809">
        <v>51.309010000000001</v>
      </c>
      <c r="AO809">
        <v>50.770940000000003</v>
      </c>
      <c r="AP809">
        <v>50.269840000000002</v>
      </c>
      <c r="AQ809">
        <v>50.634230000000002</v>
      </c>
      <c r="AR809">
        <v>53.225969999999997</v>
      </c>
      <c r="AS809">
        <v>56.89573</v>
      </c>
      <c r="AT809">
        <v>60.354579999999999</v>
      </c>
      <c r="AU809">
        <v>62.875929999999997</v>
      </c>
      <c r="AV809">
        <v>63.760440000000003</v>
      </c>
      <c r="AW809">
        <v>65.332620000000006</v>
      </c>
      <c r="AX809">
        <v>64.797430000000006</v>
      </c>
      <c r="AY809">
        <v>65.269630000000006</v>
      </c>
      <c r="AZ809">
        <v>63.985199999999999</v>
      </c>
      <c r="BA809">
        <v>61.902900000000002</v>
      </c>
      <c r="BB809">
        <v>58.676690000000001</v>
      </c>
      <c r="BC809">
        <v>57.026949999999999</v>
      </c>
      <c r="BD809">
        <v>56.154380000000003</v>
      </c>
      <c r="BE809">
        <v>54.779989999999998</v>
      </c>
      <c r="BF809">
        <v>54.254350000000002</v>
      </c>
      <c r="BG809">
        <v>53.51229</v>
      </c>
      <c r="BH809">
        <v>787.40920000000006</v>
      </c>
      <c r="BI809">
        <v>1457.4639999999999</v>
      </c>
      <c r="BJ809">
        <v>2473.0079999999998</v>
      </c>
      <c r="BK809">
        <v>2491.154</v>
      </c>
      <c r="BL809">
        <v>3607.3939999999998</v>
      </c>
      <c r="BM809">
        <v>6817.8990000000003</v>
      </c>
      <c r="BN809">
        <v>8187.9780000000001</v>
      </c>
      <c r="BO809">
        <v>8537.143</v>
      </c>
      <c r="BP809">
        <v>5553.2489999999998</v>
      </c>
      <c r="BQ809">
        <v>2110.4119999999998</v>
      </c>
      <c r="BR809">
        <v>4566.2839999999997</v>
      </c>
      <c r="BS809">
        <v>2260.0929999999998</v>
      </c>
      <c r="BT809">
        <v>2625.2759999999998</v>
      </c>
      <c r="BU809">
        <v>3662.5140000000001</v>
      </c>
      <c r="BV809">
        <v>5730.6970000000001</v>
      </c>
      <c r="BW809">
        <v>5931.4769999999999</v>
      </c>
      <c r="BX809">
        <v>6150.6109999999999</v>
      </c>
      <c r="BY809">
        <v>5061.8869999999997</v>
      </c>
      <c r="BZ809">
        <v>135.73439999999999</v>
      </c>
      <c r="CA809">
        <v>-570.04769999999996</v>
      </c>
      <c r="CB809">
        <v>-567.86149999999998</v>
      </c>
      <c r="CC809">
        <v>-3053.5749999999998</v>
      </c>
      <c r="CD809">
        <v>-678.45100000000002</v>
      </c>
      <c r="CE809">
        <v>-1981.664</v>
      </c>
      <c r="CF809">
        <v>4026370</v>
      </c>
      <c r="CG809">
        <v>6309793</v>
      </c>
      <c r="CH809">
        <v>5511829</v>
      </c>
      <c r="CI809">
        <v>4174272</v>
      </c>
      <c r="CJ809">
        <v>3549655</v>
      </c>
      <c r="CK809">
        <v>1725882</v>
      </c>
      <c r="CL809">
        <v>2306719</v>
      </c>
      <c r="CM809">
        <v>2369198</v>
      </c>
      <c r="CN809">
        <v>1675411</v>
      </c>
      <c r="CO809">
        <v>8042804</v>
      </c>
      <c r="CP809">
        <v>1458955</v>
      </c>
      <c r="CQ809" s="23">
        <v>12400000</v>
      </c>
      <c r="CR809" s="23">
        <v>14300000</v>
      </c>
      <c r="CS809" s="23">
        <v>16200000</v>
      </c>
      <c r="CT809" s="23">
        <v>15000000</v>
      </c>
      <c r="CU809" s="23">
        <v>12700000</v>
      </c>
      <c r="CV809" s="23">
        <v>13400000</v>
      </c>
      <c r="CW809" s="23">
        <v>12900000</v>
      </c>
      <c r="CX809" s="23">
        <v>13500000</v>
      </c>
      <c r="CY809" s="23">
        <v>11000000</v>
      </c>
      <c r="CZ809" s="23">
        <v>10600000</v>
      </c>
      <c r="DA809">
        <v>2739448</v>
      </c>
      <c r="DB809">
        <v>2817377</v>
      </c>
      <c r="DC809">
        <v>3063593</v>
      </c>
      <c r="DD809">
        <v>0</v>
      </c>
      <c r="DE809">
        <v>0</v>
      </c>
      <c r="DF809">
        <v>0</v>
      </c>
    </row>
    <row r="810" spans="1:110" x14ac:dyDescent="0.25">
      <c r="A810" s="18" t="str">
        <f t="shared" si="12"/>
        <v>portfolio_CPP_200 kW and above_All_CAISO_1-in-2_MONTHLY SYSTEM PEAK DAY_2022_3</v>
      </c>
      <c r="B810" t="s">
        <v>192</v>
      </c>
      <c r="C810" t="s">
        <v>121</v>
      </c>
      <c r="D810" t="s">
        <v>122</v>
      </c>
      <c r="E810" t="s">
        <v>7</v>
      </c>
      <c r="F810" t="s">
        <v>110</v>
      </c>
      <c r="G810" t="s">
        <v>111</v>
      </c>
      <c r="H810" t="s">
        <v>20</v>
      </c>
      <c r="I810">
        <v>2022</v>
      </c>
      <c r="J810">
        <v>3</v>
      </c>
      <c r="K810">
        <v>1357</v>
      </c>
      <c r="L810">
        <v>181232.3</v>
      </c>
      <c r="M810">
        <v>176127</v>
      </c>
      <c r="N810">
        <v>173341.7</v>
      </c>
      <c r="O810">
        <v>173120.2</v>
      </c>
      <c r="P810">
        <v>179164.6</v>
      </c>
      <c r="Q810">
        <v>195131.6</v>
      </c>
      <c r="R810">
        <v>217500.5</v>
      </c>
      <c r="S810">
        <v>232453.9</v>
      </c>
      <c r="T810">
        <v>241708</v>
      </c>
      <c r="U810">
        <v>247131.5</v>
      </c>
      <c r="V810">
        <v>252968.3</v>
      </c>
      <c r="W810">
        <v>255831.4</v>
      </c>
      <c r="X810">
        <v>256711.7</v>
      </c>
      <c r="Y810">
        <v>256958.5</v>
      </c>
      <c r="Z810">
        <v>254757.1</v>
      </c>
      <c r="AA810">
        <v>248644.5</v>
      </c>
      <c r="AB810">
        <v>240224.1</v>
      </c>
      <c r="AC810">
        <v>234610.1</v>
      </c>
      <c r="AD810">
        <v>223546.1</v>
      </c>
      <c r="AE810">
        <v>217953</v>
      </c>
      <c r="AF810">
        <v>211243.5</v>
      </c>
      <c r="AG810">
        <v>207380.4</v>
      </c>
      <c r="AH810">
        <v>200074.6</v>
      </c>
      <c r="AI810">
        <v>191254.39999999999</v>
      </c>
      <c r="AJ810">
        <v>52.219059999999999</v>
      </c>
      <c r="AK810">
        <v>52.15701</v>
      </c>
      <c r="AL810">
        <v>51.93009</v>
      </c>
      <c r="AM810">
        <v>51.482939999999999</v>
      </c>
      <c r="AN810">
        <v>51.309010000000001</v>
      </c>
      <c r="AO810">
        <v>50.770940000000003</v>
      </c>
      <c r="AP810">
        <v>50.269840000000002</v>
      </c>
      <c r="AQ810">
        <v>50.634230000000002</v>
      </c>
      <c r="AR810">
        <v>53.225969999999997</v>
      </c>
      <c r="AS810">
        <v>56.89573</v>
      </c>
      <c r="AT810">
        <v>60.354579999999999</v>
      </c>
      <c r="AU810">
        <v>62.875929999999997</v>
      </c>
      <c r="AV810">
        <v>63.760440000000003</v>
      </c>
      <c r="AW810">
        <v>65.332620000000006</v>
      </c>
      <c r="AX810">
        <v>64.797430000000006</v>
      </c>
      <c r="AY810">
        <v>65.269630000000006</v>
      </c>
      <c r="AZ810">
        <v>63.985199999999999</v>
      </c>
      <c r="BA810">
        <v>61.902900000000002</v>
      </c>
      <c r="BB810">
        <v>58.676690000000001</v>
      </c>
      <c r="BC810">
        <v>57.026949999999999</v>
      </c>
      <c r="BD810">
        <v>56.154380000000003</v>
      </c>
      <c r="BE810">
        <v>54.779989999999998</v>
      </c>
      <c r="BF810">
        <v>54.254350000000002</v>
      </c>
      <c r="BG810">
        <v>53.51229</v>
      </c>
      <c r="BH810">
        <v>808.86779999999999</v>
      </c>
      <c r="BI810">
        <v>1497.183</v>
      </c>
      <c r="BJ810">
        <v>2540.402</v>
      </c>
      <c r="BK810">
        <v>2559.0430000000001</v>
      </c>
      <c r="BL810">
        <v>3705.703</v>
      </c>
      <c r="BM810">
        <v>7003.701</v>
      </c>
      <c r="BN810">
        <v>8411.1170000000002</v>
      </c>
      <c r="BO810">
        <v>8769.7970000000005</v>
      </c>
      <c r="BP810">
        <v>5704.5860000000002</v>
      </c>
      <c r="BQ810">
        <v>2167.9250000000002</v>
      </c>
      <c r="BR810">
        <v>4690.7240000000002</v>
      </c>
      <c r="BS810">
        <v>2321.6860000000001</v>
      </c>
      <c r="BT810">
        <v>2696.82</v>
      </c>
      <c r="BU810">
        <v>3762.3249999999998</v>
      </c>
      <c r="BV810">
        <v>5886.87</v>
      </c>
      <c r="BW810">
        <v>6093.1220000000003</v>
      </c>
      <c r="BX810">
        <v>6318.2290000000003</v>
      </c>
      <c r="BY810">
        <v>5199.8329999999996</v>
      </c>
      <c r="BZ810">
        <v>139.43350000000001</v>
      </c>
      <c r="CA810">
        <v>-585.58270000000005</v>
      </c>
      <c r="CB810">
        <v>-583.33690000000001</v>
      </c>
      <c r="CC810">
        <v>-3136.7910000000002</v>
      </c>
      <c r="CD810">
        <v>-696.9402</v>
      </c>
      <c r="CE810">
        <v>-2035.6679999999999</v>
      </c>
      <c r="CF810" s="23">
        <v>4248815</v>
      </c>
      <c r="CG810" s="23">
        <v>6658389</v>
      </c>
      <c r="CH810" s="23">
        <v>5816340</v>
      </c>
      <c r="CI810" s="23">
        <v>4404887</v>
      </c>
      <c r="CJ810" s="23">
        <v>3745762</v>
      </c>
      <c r="CK810" s="23">
        <v>1821231</v>
      </c>
      <c r="CL810" s="23">
        <v>2434158</v>
      </c>
      <c r="CM810" s="23">
        <v>2500089</v>
      </c>
      <c r="CN810" s="23">
        <v>1767972</v>
      </c>
      <c r="CO810" s="23">
        <v>8487144</v>
      </c>
      <c r="CP810" s="23">
        <v>1539558</v>
      </c>
      <c r="CQ810" s="23">
        <v>13100000</v>
      </c>
      <c r="CR810" s="23">
        <v>15100000</v>
      </c>
      <c r="CS810" s="23">
        <v>17100000</v>
      </c>
      <c r="CT810" s="23">
        <v>15800000</v>
      </c>
      <c r="CU810" s="23">
        <v>13400000</v>
      </c>
      <c r="CV810" s="23">
        <v>14100000</v>
      </c>
      <c r="CW810" s="23">
        <v>13700000</v>
      </c>
      <c r="CX810" s="23">
        <v>14200000</v>
      </c>
      <c r="CY810" s="23">
        <v>11600000</v>
      </c>
      <c r="CZ810" s="23">
        <v>11100000</v>
      </c>
      <c r="DA810" s="23">
        <v>2890794</v>
      </c>
      <c r="DB810" s="23">
        <v>2973028</v>
      </c>
      <c r="DC810" s="23">
        <v>3232847</v>
      </c>
      <c r="DD810">
        <v>0</v>
      </c>
      <c r="DE810">
        <v>0</v>
      </c>
      <c r="DF810">
        <v>0</v>
      </c>
    </row>
    <row r="811" spans="1:110" x14ac:dyDescent="0.25">
      <c r="A811" s="18" t="str">
        <f t="shared" si="12"/>
        <v>portfolio_CPP_200 kW and above_All_CAISO_1-in-2_MONTHLY SYSTEM PEAK DAY_2023_3</v>
      </c>
      <c r="B811" t="s">
        <v>192</v>
      </c>
      <c r="C811" t="s">
        <v>121</v>
      </c>
      <c r="D811" t="s">
        <v>122</v>
      </c>
      <c r="E811" t="s">
        <v>7</v>
      </c>
      <c r="F811" t="s">
        <v>110</v>
      </c>
      <c r="G811" t="s">
        <v>111</v>
      </c>
      <c r="H811" t="s">
        <v>20</v>
      </c>
      <c r="I811">
        <v>2023</v>
      </c>
      <c r="J811">
        <v>3</v>
      </c>
      <c r="K811">
        <v>1401</v>
      </c>
      <c r="L811">
        <v>187108.6</v>
      </c>
      <c r="M811">
        <v>181837.8</v>
      </c>
      <c r="N811">
        <v>178962.2</v>
      </c>
      <c r="O811">
        <v>178733.5</v>
      </c>
      <c r="P811">
        <v>184973.9</v>
      </c>
      <c r="Q811">
        <v>201458.6</v>
      </c>
      <c r="R811">
        <v>224552.8</v>
      </c>
      <c r="S811">
        <v>239991.1</v>
      </c>
      <c r="T811">
        <v>249545.2</v>
      </c>
      <c r="U811">
        <v>255144.6</v>
      </c>
      <c r="V811">
        <v>261170.6</v>
      </c>
      <c r="W811">
        <v>264126.59999999998</v>
      </c>
      <c r="X811">
        <v>265035.40000000002</v>
      </c>
      <c r="Y811">
        <v>265290.3</v>
      </c>
      <c r="Z811">
        <v>263017.5</v>
      </c>
      <c r="AA811">
        <v>256706.6</v>
      </c>
      <c r="AB811">
        <v>248013.3</v>
      </c>
      <c r="AC811">
        <v>242217.2</v>
      </c>
      <c r="AD811">
        <v>230794.5</v>
      </c>
      <c r="AE811">
        <v>225020.1</v>
      </c>
      <c r="AF811">
        <v>218093</v>
      </c>
      <c r="AG811">
        <v>214104.6</v>
      </c>
      <c r="AH811">
        <v>206561.9</v>
      </c>
      <c r="AI811">
        <v>197455.8</v>
      </c>
      <c r="AJ811">
        <v>52.219059999999999</v>
      </c>
      <c r="AK811">
        <v>52.15701</v>
      </c>
      <c r="AL811">
        <v>51.93009</v>
      </c>
      <c r="AM811">
        <v>51.482939999999999</v>
      </c>
      <c r="AN811">
        <v>51.309010000000001</v>
      </c>
      <c r="AO811">
        <v>50.770940000000003</v>
      </c>
      <c r="AP811">
        <v>50.269840000000002</v>
      </c>
      <c r="AQ811">
        <v>50.634230000000002</v>
      </c>
      <c r="AR811">
        <v>53.225969999999997</v>
      </c>
      <c r="AS811">
        <v>56.89573</v>
      </c>
      <c r="AT811">
        <v>60.354579999999999</v>
      </c>
      <c r="AU811">
        <v>62.875929999999997</v>
      </c>
      <c r="AV811">
        <v>63.760440000000003</v>
      </c>
      <c r="AW811">
        <v>65.332620000000006</v>
      </c>
      <c r="AX811">
        <v>64.797430000000006</v>
      </c>
      <c r="AY811">
        <v>65.269630000000006</v>
      </c>
      <c r="AZ811">
        <v>63.985199999999999</v>
      </c>
      <c r="BA811">
        <v>61.902900000000002</v>
      </c>
      <c r="BB811">
        <v>58.676690000000001</v>
      </c>
      <c r="BC811">
        <v>57.026949999999999</v>
      </c>
      <c r="BD811">
        <v>56.154380000000003</v>
      </c>
      <c r="BE811">
        <v>54.779989999999998</v>
      </c>
      <c r="BF811">
        <v>54.254350000000002</v>
      </c>
      <c r="BG811">
        <v>53.51229</v>
      </c>
      <c r="BH811">
        <v>835.09490000000005</v>
      </c>
      <c r="BI811">
        <v>1545.729</v>
      </c>
      <c r="BJ811">
        <v>2622.7730000000001</v>
      </c>
      <c r="BK811">
        <v>2642.0189999999998</v>
      </c>
      <c r="BL811">
        <v>3825.8580000000002</v>
      </c>
      <c r="BM811">
        <v>7230.7920000000004</v>
      </c>
      <c r="BN811">
        <v>8683.8439999999991</v>
      </c>
      <c r="BO811">
        <v>9054.1530000000002</v>
      </c>
      <c r="BP811">
        <v>5889.5550000000003</v>
      </c>
      <c r="BQ811">
        <v>2238.2190000000001</v>
      </c>
      <c r="BR811">
        <v>4842.8180000000002</v>
      </c>
      <c r="BS811">
        <v>2396.9650000000001</v>
      </c>
      <c r="BT811">
        <v>2784.2629999999999</v>
      </c>
      <c r="BU811">
        <v>3884.317</v>
      </c>
      <c r="BV811">
        <v>6077.7489999999998</v>
      </c>
      <c r="BW811">
        <v>6290.6880000000001</v>
      </c>
      <c r="BX811">
        <v>6523.0940000000001</v>
      </c>
      <c r="BY811">
        <v>5368.4350000000004</v>
      </c>
      <c r="BZ811">
        <v>143.9545</v>
      </c>
      <c r="CA811">
        <v>-604.56989999999996</v>
      </c>
      <c r="CB811">
        <v>-602.25130000000001</v>
      </c>
      <c r="CC811">
        <v>-3238.5</v>
      </c>
      <c r="CD811">
        <v>-719.53809999999999</v>
      </c>
      <c r="CE811">
        <v>-2101.674</v>
      </c>
      <c r="CF811">
        <v>4528813</v>
      </c>
      <c r="CG811">
        <v>7097178</v>
      </c>
      <c r="CH811">
        <v>6199639</v>
      </c>
      <c r="CI811">
        <v>4695171</v>
      </c>
      <c r="CJ811">
        <v>3992609</v>
      </c>
      <c r="CK811">
        <v>1941251</v>
      </c>
      <c r="CL811">
        <v>2594570</v>
      </c>
      <c r="CM811">
        <v>2664845</v>
      </c>
      <c r="CN811">
        <v>1884481</v>
      </c>
      <c r="CO811">
        <v>9046449</v>
      </c>
      <c r="CP811">
        <v>1641015</v>
      </c>
      <c r="CQ811" s="23">
        <v>14000000</v>
      </c>
      <c r="CR811" s="23">
        <v>16100000</v>
      </c>
      <c r="CS811" s="23">
        <v>18200000</v>
      </c>
      <c r="CT811" s="23">
        <v>16800000</v>
      </c>
      <c r="CU811" s="23">
        <v>14300000</v>
      </c>
      <c r="CV811" s="23">
        <v>15000000</v>
      </c>
      <c r="CW811" s="23">
        <v>14600000</v>
      </c>
      <c r="CX811" s="23">
        <v>15100000</v>
      </c>
      <c r="CY811" s="23">
        <v>12400000</v>
      </c>
      <c r="CZ811" s="23">
        <v>11900000</v>
      </c>
      <c r="DA811">
        <v>3081298</v>
      </c>
      <c r="DB811">
        <v>3168951</v>
      </c>
      <c r="DC811">
        <v>3445892</v>
      </c>
      <c r="DD811">
        <v>0</v>
      </c>
      <c r="DE811">
        <v>0</v>
      </c>
      <c r="DF811">
        <v>0</v>
      </c>
    </row>
    <row r="812" spans="1:110" x14ac:dyDescent="0.25">
      <c r="A812" s="18" t="str">
        <f t="shared" si="12"/>
        <v>portfolio_CPP_200 kW and above_All_CAISO_1-in-2_MONTHLY SYSTEM PEAK DAY_2024_3</v>
      </c>
      <c r="B812" t="s">
        <v>192</v>
      </c>
      <c r="C812" t="s">
        <v>121</v>
      </c>
      <c r="D812" t="s">
        <v>122</v>
      </c>
      <c r="E812" t="s">
        <v>7</v>
      </c>
      <c r="F812" t="s">
        <v>110</v>
      </c>
      <c r="G812" t="s">
        <v>111</v>
      </c>
      <c r="H812" t="s">
        <v>20</v>
      </c>
      <c r="I812">
        <v>2024</v>
      </c>
      <c r="J812">
        <v>3</v>
      </c>
      <c r="K812">
        <v>1436</v>
      </c>
      <c r="L812">
        <v>191783</v>
      </c>
      <c r="M812">
        <v>186380.5</v>
      </c>
      <c r="N812">
        <v>183433.1</v>
      </c>
      <c r="O812">
        <v>183198.7</v>
      </c>
      <c r="P812">
        <v>189595</v>
      </c>
      <c r="Q812">
        <v>206491.5</v>
      </c>
      <c r="R812">
        <v>230162.6</v>
      </c>
      <c r="S812">
        <v>245986.6</v>
      </c>
      <c r="T812">
        <v>255779.4</v>
      </c>
      <c r="U812">
        <v>261518.7</v>
      </c>
      <c r="V812">
        <v>267695.3</v>
      </c>
      <c r="W812">
        <v>270725.09999999998</v>
      </c>
      <c r="X812">
        <v>271656.59999999998</v>
      </c>
      <c r="Y812">
        <v>271917.8</v>
      </c>
      <c r="Z812">
        <v>269588.2</v>
      </c>
      <c r="AA812">
        <v>263119.7</v>
      </c>
      <c r="AB812">
        <v>254209.2</v>
      </c>
      <c r="AC812">
        <v>248268.3</v>
      </c>
      <c r="AD812">
        <v>236560.2</v>
      </c>
      <c r="AE812">
        <v>230641.5</v>
      </c>
      <c r="AF812">
        <v>223541.4</v>
      </c>
      <c r="AG812">
        <v>219453.4</v>
      </c>
      <c r="AH812">
        <v>211722.3</v>
      </c>
      <c r="AI812">
        <v>202388.6</v>
      </c>
      <c r="AJ812">
        <v>52.219059999999999</v>
      </c>
      <c r="AK812">
        <v>52.15701</v>
      </c>
      <c r="AL812">
        <v>51.93009</v>
      </c>
      <c r="AM812">
        <v>51.482939999999999</v>
      </c>
      <c r="AN812">
        <v>51.309010000000001</v>
      </c>
      <c r="AO812">
        <v>50.770940000000003</v>
      </c>
      <c r="AP812">
        <v>50.269840000000002</v>
      </c>
      <c r="AQ812">
        <v>50.634230000000002</v>
      </c>
      <c r="AR812">
        <v>53.225969999999997</v>
      </c>
      <c r="AS812">
        <v>56.89573</v>
      </c>
      <c r="AT812">
        <v>60.354579999999999</v>
      </c>
      <c r="AU812">
        <v>62.875929999999997</v>
      </c>
      <c r="AV812">
        <v>63.760440000000003</v>
      </c>
      <c r="AW812">
        <v>65.332620000000006</v>
      </c>
      <c r="AX812">
        <v>64.797430000000006</v>
      </c>
      <c r="AY812">
        <v>65.269630000000006</v>
      </c>
      <c r="AZ812">
        <v>63.985199999999999</v>
      </c>
      <c r="BA812">
        <v>61.902900000000002</v>
      </c>
      <c r="BB812">
        <v>58.676690000000001</v>
      </c>
      <c r="BC812">
        <v>57.026949999999999</v>
      </c>
      <c r="BD812">
        <v>56.154380000000003</v>
      </c>
      <c r="BE812">
        <v>54.779989999999998</v>
      </c>
      <c r="BF812">
        <v>54.254350000000002</v>
      </c>
      <c r="BG812">
        <v>53.51229</v>
      </c>
      <c r="BH812">
        <v>855.95730000000003</v>
      </c>
      <c r="BI812">
        <v>1584.3440000000001</v>
      </c>
      <c r="BJ812">
        <v>2688.2959999999998</v>
      </c>
      <c r="BK812">
        <v>2708.0219999999999</v>
      </c>
      <c r="BL812">
        <v>3921.4360000000001</v>
      </c>
      <c r="BM812">
        <v>7411.433</v>
      </c>
      <c r="BN812">
        <v>8900.7839999999997</v>
      </c>
      <c r="BO812">
        <v>9280.3459999999995</v>
      </c>
      <c r="BP812">
        <v>6036.6880000000001</v>
      </c>
      <c r="BQ812">
        <v>2294.134</v>
      </c>
      <c r="BR812">
        <v>4963.8029999999999</v>
      </c>
      <c r="BS812">
        <v>2456.846</v>
      </c>
      <c r="BT812">
        <v>2853.82</v>
      </c>
      <c r="BU812">
        <v>3981.355</v>
      </c>
      <c r="BV812">
        <v>6229.5839999999998</v>
      </c>
      <c r="BW812">
        <v>6447.8429999999998</v>
      </c>
      <c r="BX812">
        <v>6686.0550000000003</v>
      </c>
      <c r="BY812">
        <v>5502.55</v>
      </c>
      <c r="BZ812">
        <v>147.55080000000001</v>
      </c>
      <c r="CA812">
        <v>-619.67340000000002</v>
      </c>
      <c r="CB812">
        <v>-617.29679999999996</v>
      </c>
      <c r="CC812">
        <v>-3319.4050000000002</v>
      </c>
      <c r="CD812">
        <v>-737.51369999999997</v>
      </c>
      <c r="CE812">
        <v>-2154.1779999999999</v>
      </c>
      <c r="CF812" s="23">
        <v>4757918</v>
      </c>
      <c r="CG812" s="23">
        <v>7456213</v>
      </c>
      <c r="CH812" s="23">
        <v>6513269</v>
      </c>
      <c r="CI812" s="23">
        <v>4932692</v>
      </c>
      <c r="CJ812" s="23">
        <v>4194588</v>
      </c>
      <c r="CK812" s="23">
        <v>2039456</v>
      </c>
      <c r="CL812" s="23">
        <v>2725825</v>
      </c>
      <c r="CM812" s="23">
        <v>2799655</v>
      </c>
      <c r="CN812" s="23">
        <v>1979814</v>
      </c>
      <c r="CO812" s="23">
        <v>9504095</v>
      </c>
      <c r="CP812" s="23">
        <v>1724031</v>
      </c>
      <c r="CQ812" s="23">
        <v>14700000</v>
      </c>
      <c r="CR812" s="23">
        <v>16900000</v>
      </c>
      <c r="CS812" s="23">
        <v>19100000</v>
      </c>
      <c r="CT812" s="23">
        <v>17700000</v>
      </c>
      <c r="CU812" s="23">
        <v>15000000</v>
      </c>
      <c r="CV812" s="23">
        <v>15800000</v>
      </c>
      <c r="CW812" s="23">
        <v>15300000</v>
      </c>
      <c r="CX812" s="23">
        <v>15900000</v>
      </c>
      <c r="CY812" s="23">
        <v>13000000</v>
      </c>
      <c r="CZ812" s="23">
        <v>12500000</v>
      </c>
      <c r="DA812" s="23">
        <v>3237176</v>
      </c>
      <c r="DB812" s="23">
        <v>3329263</v>
      </c>
      <c r="DC812" s="23">
        <v>3620214</v>
      </c>
      <c r="DD812">
        <v>0</v>
      </c>
      <c r="DE812">
        <v>0</v>
      </c>
      <c r="DF812">
        <v>0</v>
      </c>
    </row>
    <row r="813" spans="1:110" x14ac:dyDescent="0.25">
      <c r="A813" s="18" t="str">
        <f t="shared" si="12"/>
        <v>portfolio_CPP_200 kW and above_All_CAISO_1-in-2_MONTHLY SYSTEM PEAK DAY_2025_3</v>
      </c>
      <c r="B813" t="s">
        <v>192</v>
      </c>
      <c r="C813" t="s">
        <v>121</v>
      </c>
      <c r="D813" t="s">
        <v>122</v>
      </c>
      <c r="E813" t="s">
        <v>7</v>
      </c>
      <c r="F813" t="s">
        <v>110</v>
      </c>
      <c r="G813" t="s">
        <v>111</v>
      </c>
      <c r="H813" t="s">
        <v>20</v>
      </c>
      <c r="I813">
        <v>2025</v>
      </c>
      <c r="J813">
        <v>3</v>
      </c>
      <c r="K813">
        <v>1465</v>
      </c>
      <c r="L813">
        <v>195656.1</v>
      </c>
      <c r="M813">
        <v>190144.4</v>
      </c>
      <c r="N813">
        <v>187137.5</v>
      </c>
      <c r="O813">
        <v>186898.4</v>
      </c>
      <c r="P813">
        <v>193423.8</v>
      </c>
      <c r="Q813">
        <v>210661.6</v>
      </c>
      <c r="R813">
        <v>234810.7</v>
      </c>
      <c r="S813">
        <v>250954.3</v>
      </c>
      <c r="T813">
        <v>260944.9</v>
      </c>
      <c r="U813">
        <v>266800.09999999998</v>
      </c>
      <c r="V813">
        <v>273101.3</v>
      </c>
      <c r="W813">
        <v>276192.40000000002</v>
      </c>
      <c r="X813">
        <v>277142.7</v>
      </c>
      <c r="Y813">
        <v>277409.2</v>
      </c>
      <c r="Z813">
        <v>275032.5</v>
      </c>
      <c r="AA813">
        <v>268433.40000000002</v>
      </c>
      <c r="AB813">
        <v>259342.9</v>
      </c>
      <c r="AC813">
        <v>253282.1</v>
      </c>
      <c r="AD813">
        <v>241337.5</v>
      </c>
      <c r="AE813">
        <v>235299.3</v>
      </c>
      <c r="AF813">
        <v>228055.8</v>
      </c>
      <c r="AG813">
        <v>223885.3</v>
      </c>
      <c r="AH813">
        <v>215998</v>
      </c>
      <c r="AI813">
        <v>206475.9</v>
      </c>
      <c r="AJ813">
        <v>52.219059999999999</v>
      </c>
      <c r="AK813">
        <v>52.15701</v>
      </c>
      <c r="AL813">
        <v>51.93009</v>
      </c>
      <c r="AM813">
        <v>51.482939999999999</v>
      </c>
      <c r="AN813">
        <v>51.309010000000001</v>
      </c>
      <c r="AO813">
        <v>50.770940000000003</v>
      </c>
      <c r="AP813">
        <v>50.269840000000002</v>
      </c>
      <c r="AQ813">
        <v>50.634230000000002</v>
      </c>
      <c r="AR813">
        <v>53.225969999999997</v>
      </c>
      <c r="AS813">
        <v>56.89573</v>
      </c>
      <c r="AT813">
        <v>60.354579999999999</v>
      </c>
      <c r="AU813">
        <v>62.875929999999997</v>
      </c>
      <c r="AV813">
        <v>63.760440000000003</v>
      </c>
      <c r="AW813">
        <v>65.332620000000006</v>
      </c>
      <c r="AX813">
        <v>64.797430000000006</v>
      </c>
      <c r="AY813">
        <v>65.269630000000006</v>
      </c>
      <c r="AZ813">
        <v>63.985199999999999</v>
      </c>
      <c r="BA813">
        <v>61.902900000000002</v>
      </c>
      <c r="BB813">
        <v>58.676690000000001</v>
      </c>
      <c r="BC813">
        <v>57.026949999999999</v>
      </c>
      <c r="BD813">
        <v>56.154380000000003</v>
      </c>
      <c r="BE813">
        <v>54.779989999999998</v>
      </c>
      <c r="BF813">
        <v>54.254350000000002</v>
      </c>
      <c r="BG813">
        <v>53.51229</v>
      </c>
      <c r="BH813">
        <v>873.24339999999995</v>
      </c>
      <c r="BI813">
        <v>1616.34</v>
      </c>
      <c r="BJ813">
        <v>2742.5859999999998</v>
      </c>
      <c r="BK813">
        <v>2762.7109999999998</v>
      </c>
      <c r="BL813">
        <v>4000.63</v>
      </c>
      <c r="BM813">
        <v>7561.107</v>
      </c>
      <c r="BN813">
        <v>9080.5360000000001</v>
      </c>
      <c r="BO813">
        <v>9467.7620000000006</v>
      </c>
      <c r="BP813">
        <v>6158.6</v>
      </c>
      <c r="BQ813">
        <v>2340.4639999999999</v>
      </c>
      <c r="BR813">
        <v>5064.0460000000003</v>
      </c>
      <c r="BS813">
        <v>2506.462</v>
      </c>
      <c r="BT813">
        <v>2911.453</v>
      </c>
      <c r="BU813">
        <v>4061.759</v>
      </c>
      <c r="BV813">
        <v>6355.3909999999996</v>
      </c>
      <c r="BW813">
        <v>6578.0569999999998</v>
      </c>
      <c r="BX813">
        <v>6821.0789999999997</v>
      </c>
      <c r="BY813">
        <v>5613.674</v>
      </c>
      <c r="BZ813">
        <v>150.53059999999999</v>
      </c>
      <c r="CA813">
        <v>-632.18769999999995</v>
      </c>
      <c r="CB813">
        <v>-629.76310000000001</v>
      </c>
      <c r="CC813">
        <v>-3386.44</v>
      </c>
      <c r="CD813">
        <v>-752.40779999999995</v>
      </c>
      <c r="CE813">
        <v>-2197.681</v>
      </c>
      <c r="CF813">
        <v>4952031</v>
      </c>
      <c r="CG813">
        <v>7760411</v>
      </c>
      <c r="CH813">
        <v>6778996</v>
      </c>
      <c r="CI813">
        <v>5133935</v>
      </c>
      <c r="CJ813">
        <v>4365718</v>
      </c>
      <c r="CK813">
        <v>2122661</v>
      </c>
      <c r="CL813">
        <v>2837033</v>
      </c>
      <c r="CM813">
        <v>2913875</v>
      </c>
      <c r="CN813">
        <v>2060586</v>
      </c>
      <c r="CO813">
        <v>9891841</v>
      </c>
      <c r="CP813">
        <v>1794368</v>
      </c>
      <c r="CQ813" s="23">
        <v>15300000</v>
      </c>
      <c r="CR813" s="23">
        <v>17600000</v>
      </c>
      <c r="CS813" s="23">
        <v>19900000</v>
      </c>
      <c r="CT813" s="23">
        <v>18400000</v>
      </c>
      <c r="CU813" s="23">
        <v>15600000</v>
      </c>
      <c r="CV813" s="23">
        <v>16500000</v>
      </c>
      <c r="CW813" s="23">
        <v>15900000</v>
      </c>
      <c r="CX813" s="23">
        <v>16600000</v>
      </c>
      <c r="CY813" s="23">
        <v>13500000</v>
      </c>
      <c r="CZ813" s="23">
        <v>13000000</v>
      </c>
      <c r="DA813">
        <v>3369246</v>
      </c>
      <c r="DB813">
        <v>3465090</v>
      </c>
      <c r="DC813">
        <v>3767911</v>
      </c>
      <c r="DD813">
        <v>0</v>
      </c>
      <c r="DE813">
        <v>0</v>
      </c>
      <c r="DF813">
        <v>0</v>
      </c>
    </row>
    <row r="814" spans="1:110" x14ac:dyDescent="0.25">
      <c r="A814" s="18" t="str">
        <f t="shared" si="12"/>
        <v>portfolio_CPP_200 kW and above_All_CAISO_1-in-2_MONTHLY SYSTEM PEAK DAY_2026_3</v>
      </c>
      <c r="B814" t="s">
        <v>192</v>
      </c>
      <c r="C814" t="s">
        <v>121</v>
      </c>
      <c r="D814" t="s">
        <v>122</v>
      </c>
      <c r="E814" t="s">
        <v>7</v>
      </c>
      <c r="F814" t="s">
        <v>110</v>
      </c>
      <c r="G814" t="s">
        <v>111</v>
      </c>
      <c r="H814" t="s">
        <v>20</v>
      </c>
      <c r="I814">
        <v>2026</v>
      </c>
      <c r="J814">
        <v>3</v>
      </c>
      <c r="K814">
        <v>1492</v>
      </c>
      <c r="L814">
        <v>199262</v>
      </c>
      <c r="M814">
        <v>193648.8</v>
      </c>
      <c r="N814">
        <v>190586.5</v>
      </c>
      <c r="O814">
        <v>190342.9</v>
      </c>
      <c r="P814">
        <v>196988.6</v>
      </c>
      <c r="Q814">
        <v>214544.1</v>
      </c>
      <c r="R814">
        <v>239138.3</v>
      </c>
      <c r="S814">
        <v>255579.4</v>
      </c>
      <c r="T814">
        <v>265754.09999999998</v>
      </c>
      <c r="U814">
        <v>271717.2</v>
      </c>
      <c r="V814">
        <v>278134.59999999998</v>
      </c>
      <c r="W814">
        <v>281282.59999999998</v>
      </c>
      <c r="X814">
        <v>282250.40000000002</v>
      </c>
      <c r="Y814">
        <v>282521.8</v>
      </c>
      <c r="Z814">
        <v>280101.40000000002</v>
      </c>
      <c r="AA814">
        <v>273380.59999999998</v>
      </c>
      <c r="AB814">
        <v>264122.59999999998</v>
      </c>
      <c r="AC814">
        <v>257950.1</v>
      </c>
      <c r="AD814">
        <v>245785.4</v>
      </c>
      <c r="AE814">
        <v>239635.9</v>
      </c>
      <c r="AF814">
        <v>232258.9</v>
      </c>
      <c r="AG814">
        <v>228011.5</v>
      </c>
      <c r="AH814">
        <v>219978.9</v>
      </c>
      <c r="AI814">
        <v>210281.2</v>
      </c>
      <c r="AJ814">
        <v>52.219059999999999</v>
      </c>
      <c r="AK814">
        <v>52.15701</v>
      </c>
      <c r="AL814">
        <v>51.93009</v>
      </c>
      <c r="AM814">
        <v>51.482939999999999</v>
      </c>
      <c r="AN814">
        <v>51.309010000000001</v>
      </c>
      <c r="AO814">
        <v>50.770940000000003</v>
      </c>
      <c r="AP814">
        <v>50.269840000000002</v>
      </c>
      <c r="AQ814">
        <v>50.634230000000002</v>
      </c>
      <c r="AR814">
        <v>53.225969999999997</v>
      </c>
      <c r="AS814">
        <v>56.89573</v>
      </c>
      <c r="AT814">
        <v>60.354579999999999</v>
      </c>
      <c r="AU814">
        <v>62.875929999999997</v>
      </c>
      <c r="AV814">
        <v>63.760440000000003</v>
      </c>
      <c r="AW814">
        <v>65.332620000000006</v>
      </c>
      <c r="AX814">
        <v>64.797430000000006</v>
      </c>
      <c r="AY814">
        <v>65.269630000000006</v>
      </c>
      <c r="AZ814">
        <v>63.985199999999999</v>
      </c>
      <c r="BA814">
        <v>61.902900000000002</v>
      </c>
      <c r="BB814">
        <v>58.676690000000001</v>
      </c>
      <c r="BC814">
        <v>57.026949999999999</v>
      </c>
      <c r="BD814">
        <v>56.154380000000003</v>
      </c>
      <c r="BE814">
        <v>54.779989999999998</v>
      </c>
      <c r="BF814">
        <v>54.254350000000002</v>
      </c>
      <c r="BG814">
        <v>53.51229</v>
      </c>
      <c r="BH814">
        <v>889.33730000000003</v>
      </c>
      <c r="BI814">
        <v>1646.1289999999999</v>
      </c>
      <c r="BJ814">
        <v>2793.1320000000001</v>
      </c>
      <c r="BK814">
        <v>2813.627</v>
      </c>
      <c r="BL814">
        <v>4074.3609999999999</v>
      </c>
      <c r="BM814">
        <v>7700.4579999999996</v>
      </c>
      <c r="BN814">
        <v>9247.8909999999996</v>
      </c>
      <c r="BO814">
        <v>9642.2530000000006</v>
      </c>
      <c r="BP814">
        <v>6272.1030000000001</v>
      </c>
      <c r="BQ814">
        <v>2383.5990000000002</v>
      </c>
      <c r="BR814">
        <v>5157.3770000000004</v>
      </c>
      <c r="BS814">
        <v>2552.6559999999999</v>
      </c>
      <c r="BT814">
        <v>2965.1109999999999</v>
      </c>
      <c r="BU814">
        <v>4136.6170000000002</v>
      </c>
      <c r="BV814">
        <v>6472.5209999999997</v>
      </c>
      <c r="BW814">
        <v>6699.2910000000002</v>
      </c>
      <c r="BX814">
        <v>6946.7920000000004</v>
      </c>
      <c r="BY814">
        <v>5717.134</v>
      </c>
      <c r="BZ814">
        <v>153.3049</v>
      </c>
      <c r="CA814">
        <v>-643.83889999999997</v>
      </c>
      <c r="CB814">
        <v>-641.36969999999997</v>
      </c>
      <c r="CC814">
        <v>-3448.8519999999999</v>
      </c>
      <c r="CD814">
        <v>-766.27470000000005</v>
      </c>
      <c r="CE814">
        <v>-2238.1849999999999</v>
      </c>
      <c r="CF814">
        <v>5136245</v>
      </c>
      <c r="CG814">
        <v>8049096</v>
      </c>
      <c r="CH814">
        <v>7031173</v>
      </c>
      <c r="CI814">
        <v>5324916</v>
      </c>
      <c r="CJ814">
        <v>4528122</v>
      </c>
      <c r="CK814">
        <v>2201623</v>
      </c>
      <c r="CL814">
        <v>2942570</v>
      </c>
      <c r="CM814">
        <v>3022271</v>
      </c>
      <c r="CN814">
        <v>2137240</v>
      </c>
      <c r="CO814" s="23">
        <v>10300000</v>
      </c>
      <c r="CP814">
        <v>1861118</v>
      </c>
      <c r="CQ814" s="23">
        <v>15900000</v>
      </c>
      <c r="CR814" s="23">
        <v>18300000</v>
      </c>
      <c r="CS814" s="23">
        <v>20600000</v>
      </c>
      <c r="CT814" s="23">
        <v>19100000</v>
      </c>
      <c r="CU814" s="23">
        <v>16200000</v>
      </c>
      <c r="CV814" s="23">
        <v>17100000</v>
      </c>
      <c r="CW814" s="23">
        <v>16500000</v>
      </c>
      <c r="CX814" s="23">
        <v>17200000</v>
      </c>
      <c r="CY814" s="23">
        <v>14000000</v>
      </c>
      <c r="CZ814" s="23">
        <v>13500000</v>
      </c>
      <c r="DA814">
        <v>3494581</v>
      </c>
      <c r="DB814">
        <v>3593990</v>
      </c>
      <c r="DC814">
        <v>3908076</v>
      </c>
      <c r="DD814">
        <v>0</v>
      </c>
      <c r="DE814">
        <v>0</v>
      </c>
      <c r="DF814">
        <v>0</v>
      </c>
    </row>
    <row r="815" spans="1:110" x14ac:dyDescent="0.25">
      <c r="A815" s="18" t="str">
        <f t="shared" si="12"/>
        <v>portfolio_CPP_200 kW and above_All_CAISO_1-in-2_MONTHLY SYSTEM PEAK DAY_2027_3</v>
      </c>
      <c r="B815" t="s">
        <v>192</v>
      </c>
      <c r="C815" t="s">
        <v>121</v>
      </c>
      <c r="D815" t="s">
        <v>122</v>
      </c>
      <c r="E815" t="s">
        <v>7</v>
      </c>
      <c r="F815" t="s">
        <v>110</v>
      </c>
      <c r="G815" t="s">
        <v>111</v>
      </c>
      <c r="H815" t="s">
        <v>20</v>
      </c>
      <c r="I815">
        <v>2027</v>
      </c>
      <c r="J815">
        <v>3</v>
      </c>
      <c r="K815">
        <v>1523</v>
      </c>
      <c r="L815">
        <v>203402.2</v>
      </c>
      <c r="M815">
        <v>197672.3</v>
      </c>
      <c r="N815">
        <v>194546.4</v>
      </c>
      <c r="O815">
        <v>194297.8</v>
      </c>
      <c r="P815">
        <v>201081.5</v>
      </c>
      <c r="Q815">
        <v>219001.8</v>
      </c>
      <c r="R815">
        <v>244107</v>
      </c>
      <c r="S815">
        <v>260889.7</v>
      </c>
      <c r="T815">
        <v>271275.8</v>
      </c>
      <c r="U815">
        <v>277362.8</v>
      </c>
      <c r="V815">
        <v>283913.5</v>
      </c>
      <c r="W815">
        <v>287127</v>
      </c>
      <c r="X815">
        <v>288114.90000000002</v>
      </c>
      <c r="Y815">
        <v>288391.90000000002</v>
      </c>
      <c r="Z815">
        <v>285921.2</v>
      </c>
      <c r="AA815">
        <v>279060.8</v>
      </c>
      <c r="AB815">
        <v>269610.40000000002</v>
      </c>
      <c r="AC815">
        <v>263309.59999999998</v>
      </c>
      <c r="AD815">
        <v>250892.2</v>
      </c>
      <c r="AE815">
        <v>244615</v>
      </c>
      <c r="AF815">
        <v>237084.6</v>
      </c>
      <c r="AG815">
        <v>232749</v>
      </c>
      <c r="AH815">
        <v>224549.5</v>
      </c>
      <c r="AI815">
        <v>214650.3</v>
      </c>
      <c r="AJ815">
        <v>52.219059999999999</v>
      </c>
      <c r="AK815">
        <v>52.15701</v>
      </c>
      <c r="AL815">
        <v>51.93009</v>
      </c>
      <c r="AM815">
        <v>51.482939999999999</v>
      </c>
      <c r="AN815">
        <v>51.309010000000001</v>
      </c>
      <c r="AO815">
        <v>50.770940000000003</v>
      </c>
      <c r="AP815">
        <v>50.269840000000002</v>
      </c>
      <c r="AQ815">
        <v>50.634230000000002</v>
      </c>
      <c r="AR815">
        <v>53.225969999999997</v>
      </c>
      <c r="AS815">
        <v>56.89573</v>
      </c>
      <c r="AT815">
        <v>60.354579999999999</v>
      </c>
      <c r="AU815">
        <v>62.875929999999997</v>
      </c>
      <c r="AV815">
        <v>63.760440000000003</v>
      </c>
      <c r="AW815">
        <v>65.332620000000006</v>
      </c>
      <c r="AX815">
        <v>64.797430000000006</v>
      </c>
      <c r="AY815">
        <v>65.269630000000006</v>
      </c>
      <c r="AZ815">
        <v>63.985199999999999</v>
      </c>
      <c r="BA815">
        <v>61.902900000000002</v>
      </c>
      <c r="BB815">
        <v>58.676690000000001</v>
      </c>
      <c r="BC815">
        <v>57.026949999999999</v>
      </c>
      <c r="BD815">
        <v>56.154380000000003</v>
      </c>
      <c r="BE815">
        <v>54.779989999999998</v>
      </c>
      <c r="BF815">
        <v>54.254350000000002</v>
      </c>
      <c r="BG815">
        <v>53.51229</v>
      </c>
      <c r="BH815">
        <v>907.81550000000004</v>
      </c>
      <c r="BI815">
        <v>1680.3320000000001</v>
      </c>
      <c r="BJ815">
        <v>2851.1660000000002</v>
      </c>
      <c r="BK815">
        <v>2872.0880000000002</v>
      </c>
      <c r="BL815">
        <v>4159.0159999999996</v>
      </c>
      <c r="BM815">
        <v>7860.4549999999999</v>
      </c>
      <c r="BN815">
        <v>9440.0380000000005</v>
      </c>
      <c r="BO815">
        <v>9842.5949999999993</v>
      </c>
      <c r="BP815">
        <v>6402.4210000000003</v>
      </c>
      <c r="BQ815">
        <v>2433.1239999999998</v>
      </c>
      <c r="BR815">
        <v>5264.5339999999997</v>
      </c>
      <c r="BS815">
        <v>2605.694</v>
      </c>
      <c r="BT815">
        <v>3026.7190000000001</v>
      </c>
      <c r="BU815">
        <v>4222.5649999999996</v>
      </c>
      <c r="BV815">
        <v>6607.0029999999997</v>
      </c>
      <c r="BW815">
        <v>6838.4849999999997</v>
      </c>
      <c r="BX815">
        <v>7091.1289999999999</v>
      </c>
      <c r="BY815">
        <v>5835.9219999999996</v>
      </c>
      <c r="BZ815">
        <v>156.49019999999999</v>
      </c>
      <c r="CA815">
        <v>-657.21630000000005</v>
      </c>
      <c r="CB815">
        <v>-654.69569999999999</v>
      </c>
      <c r="CC815">
        <v>-3520.51</v>
      </c>
      <c r="CD815">
        <v>-782.19600000000003</v>
      </c>
      <c r="CE815">
        <v>-2284.6889999999999</v>
      </c>
      <c r="CF815" s="23">
        <v>5351899</v>
      </c>
      <c r="CG815" s="23">
        <v>8387051</v>
      </c>
      <c r="CH815" s="23">
        <v>7326388</v>
      </c>
      <c r="CI815" s="23">
        <v>5548491</v>
      </c>
      <c r="CJ815" s="23">
        <v>4718243</v>
      </c>
      <c r="CK815" s="23">
        <v>2294062</v>
      </c>
      <c r="CL815" s="23">
        <v>3066118</v>
      </c>
      <c r="CM815" s="23">
        <v>3149166</v>
      </c>
      <c r="CN815" s="23">
        <v>2226975</v>
      </c>
      <c r="CO815" s="23">
        <v>10700000</v>
      </c>
      <c r="CP815" s="23">
        <v>1939260</v>
      </c>
      <c r="CQ815" s="23">
        <v>16500000</v>
      </c>
      <c r="CR815" s="23">
        <v>19000000</v>
      </c>
      <c r="CS815" s="23">
        <v>21500000</v>
      </c>
      <c r="CT815" s="23">
        <v>19900000</v>
      </c>
      <c r="CU815" s="23">
        <v>16900000</v>
      </c>
      <c r="CV815" s="23">
        <v>17800000</v>
      </c>
      <c r="CW815" s="23">
        <v>17200000</v>
      </c>
      <c r="CX815" s="23">
        <v>17900000</v>
      </c>
      <c r="CY815" s="23">
        <v>14600000</v>
      </c>
      <c r="CZ815" s="23">
        <v>14000000</v>
      </c>
      <c r="DA815" s="23">
        <v>3641307</v>
      </c>
      <c r="DB815" s="23">
        <v>3744890</v>
      </c>
      <c r="DC815" s="23">
        <v>4072164</v>
      </c>
      <c r="DD815">
        <v>0</v>
      </c>
      <c r="DE815">
        <v>0</v>
      </c>
      <c r="DF815">
        <v>0</v>
      </c>
    </row>
    <row r="816" spans="1:110" x14ac:dyDescent="0.25">
      <c r="A816" s="18" t="str">
        <f t="shared" si="12"/>
        <v>portfolio_CPP_200 kW and above_All_CAISO_1-in-2_MONTHLY SYSTEM PEAK DAY_2028_3</v>
      </c>
      <c r="B816" t="s">
        <v>192</v>
      </c>
      <c r="C816" t="s">
        <v>121</v>
      </c>
      <c r="D816" t="s">
        <v>122</v>
      </c>
      <c r="E816" t="s">
        <v>7</v>
      </c>
      <c r="F816" t="s">
        <v>110</v>
      </c>
      <c r="G816" t="s">
        <v>111</v>
      </c>
      <c r="H816" t="s">
        <v>20</v>
      </c>
      <c r="I816">
        <v>2028</v>
      </c>
      <c r="J816">
        <v>3</v>
      </c>
      <c r="K816">
        <v>1555</v>
      </c>
      <c r="L816">
        <v>207675.9</v>
      </c>
      <c r="M816">
        <v>201825.6</v>
      </c>
      <c r="N816">
        <v>198634</v>
      </c>
      <c r="O816">
        <v>198380.2</v>
      </c>
      <c r="P816">
        <v>205306.5</v>
      </c>
      <c r="Q816">
        <v>223603.3</v>
      </c>
      <c r="R816">
        <v>249236</v>
      </c>
      <c r="S816">
        <v>266371.3</v>
      </c>
      <c r="T816">
        <v>276975.59999999998</v>
      </c>
      <c r="U816">
        <v>283190.5</v>
      </c>
      <c r="V816">
        <v>289878.90000000002</v>
      </c>
      <c r="W816">
        <v>293159.8</v>
      </c>
      <c r="X816">
        <v>294168.5</v>
      </c>
      <c r="Y816">
        <v>294451.40000000002</v>
      </c>
      <c r="Z816">
        <v>291928.7</v>
      </c>
      <c r="AA816">
        <v>284924.2</v>
      </c>
      <c r="AB816">
        <v>275275.3</v>
      </c>
      <c r="AC816">
        <v>268842.09999999998</v>
      </c>
      <c r="AD816">
        <v>256163.7</v>
      </c>
      <c r="AE816">
        <v>249754.6</v>
      </c>
      <c r="AF816">
        <v>242066.1</v>
      </c>
      <c r="AG816">
        <v>237639.3</v>
      </c>
      <c r="AH816">
        <v>229267.5</v>
      </c>
      <c r="AI816">
        <v>219160.4</v>
      </c>
      <c r="AJ816">
        <v>52.219059999999999</v>
      </c>
      <c r="AK816">
        <v>52.15701</v>
      </c>
      <c r="AL816">
        <v>51.93009</v>
      </c>
      <c r="AM816">
        <v>51.482939999999999</v>
      </c>
      <c r="AN816">
        <v>51.309010000000001</v>
      </c>
      <c r="AO816">
        <v>50.770940000000003</v>
      </c>
      <c r="AP816">
        <v>50.269840000000002</v>
      </c>
      <c r="AQ816">
        <v>50.634230000000002</v>
      </c>
      <c r="AR816">
        <v>53.225969999999997</v>
      </c>
      <c r="AS816">
        <v>56.89573</v>
      </c>
      <c r="AT816">
        <v>60.354579999999999</v>
      </c>
      <c r="AU816">
        <v>62.875929999999997</v>
      </c>
      <c r="AV816">
        <v>63.760440000000003</v>
      </c>
      <c r="AW816">
        <v>65.332620000000006</v>
      </c>
      <c r="AX816">
        <v>64.797430000000006</v>
      </c>
      <c r="AY816">
        <v>65.269630000000006</v>
      </c>
      <c r="AZ816">
        <v>63.985199999999999</v>
      </c>
      <c r="BA816">
        <v>61.902900000000002</v>
      </c>
      <c r="BB816">
        <v>58.676690000000001</v>
      </c>
      <c r="BC816">
        <v>57.026949999999999</v>
      </c>
      <c r="BD816">
        <v>56.154380000000003</v>
      </c>
      <c r="BE816">
        <v>54.779989999999998</v>
      </c>
      <c r="BF816">
        <v>54.254350000000002</v>
      </c>
      <c r="BG816">
        <v>53.51229</v>
      </c>
      <c r="BH816">
        <v>926.88980000000004</v>
      </c>
      <c r="BI816">
        <v>1715.6379999999999</v>
      </c>
      <c r="BJ816">
        <v>2911.0729999999999</v>
      </c>
      <c r="BK816">
        <v>2932.433</v>
      </c>
      <c r="BL816">
        <v>4246.402</v>
      </c>
      <c r="BM816">
        <v>8025.6120000000001</v>
      </c>
      <c r="BN816">
        <v>9638.3850000000002</v>
      </c>
      <c r="BO816">
        <v>10049.4</v>
      </c>
      <c r="BP816">
        <v>6536.9430000000002</v>
      </c>
      <c r="BQ816">
        <v>2484.2469999999998</v>
      </c>
      <c r="BR816">
        <v>5375.1480000000001</v>
      </c>
      <c r="BS816">
        <v>2660.4430000000002</v>
      </c>
      <c r="BT816">
        <v>3090.3130000000001</v>
      </c>
      <c r="BU816">
        <v>4311.2870000000003</v>
      </c>
      <c r="BV816">
        <v>6745.8239999999996</v>
      </c>
      <c r="BW816">
        <v>6982.17</v>
      </c>
      <c r="BX816">
        <v>7240.1220000000003</v>
      </c>
      <c r="BY816">
        <v>5958.5420000000004</v>
      </c>
      <c r="BZ816">
        <v>159.7782</v>
      </c>
      <c r="CA816">
        <v>-671.02509999999995</v>
      </c>
      <c r="CB816">
        <v>-668.45169999999996</v>
      </c>
      <c r="CC816">
        <v>-3594.48</v>
      </c>
      <c r="CD816">
        <v>-798.6309</v>
      </c>
      <c r="CE816">
        <v>-2332.6930000000002</v>
      </c>
      <c r="CF816" s="23">
        <v>5579161</v>
      </c>
      <c r="CG816" s="23">
        <v>8743196</v>
      </c>
      <c r="CH816" s="23">
        <v>7637494</v>
      </c>
      <c r="CI816" s="23">
        <v>5784101</v>
      </c>
      <c r="CJ816" s="23">
        <v>4918597</v>
      </c>
      <c r="CK816" s="23">
        <v>2391477</v>
      </c>
      <c r="CL816" s="23">
        <v>3196317</v>
      </c>
      <c r="CM816" s="23">
        <v>3282891</v>
      </c>
      <c r="CN816" s="23">
        <v>2321541</v>
      </c>
      <c r="CO816" s="23">
        <v>11100000</v>
      </c>
      <c r="CP816" s="23">
        <v>2021608</v>
      </c>
      <c r="CQ816" s="23">
        <v>17200000</v>
      </c>
      <c r="CR816" s="23">
        <v>19800000</v>
      </c>
      <c r="CS816" s="23">
        <v>22400000</v>
      </c>
      <c r="CT816" s="23">
        <v>20800000</v>
      </c>
      <c r="CU816" s="23">
        <v>17600000</v>
      </c>
      <c r="CV816" s="23">
        <v>18500000</v>
      </c>
      <c r="CW816" s="23">
        <v>17900000</v>
      </c>
      <c r="CX816" s="23">
        <v>18700000</v>
      </c>
      <c r="CY816" s="23">
        <v>15200000</v>
      </c>
      <c r="CZ816" s="23">
        <v>14600000</v>
      </c>
      <c r="DA816" s="23">
        <v>3795930</v>
      </c>
      <c r="DB816" s="23">
        <v>3903912</v>
      </c>
      <c r="DC816" s="23">
        <v>4245083</v>
      </c>
      <c r="DD816">
        <v>0</v>
      </c>
      <c r="DE816">
        <v>0</v>
      </c>
      <c r="DF816">
        <v>0</v>
      </c>
    </row>
    <row r="817" spans="1:110" x14ac:dyDescent="0.25">
      <c r="A817" s="18" t="str">
        <f t="shared" si="12"/>
        <v>portfolio_CPP_200 kW and above_All_CAISO_1-in-2_MONTHLY SYSTEM PEAK DAY_2029_3</v>
      </c>
      <c r="B817" t="s">
        <v>192</v>
      </c>
      <c r="C817" t="s">
        <v>121</v>
      </c>
      <c r="D817" t="s">
        <v>122</v>
      </c>
      <c r="E817" t="s">
        <v>7</v>
      </c>
      <c r="F817" t="s">
        <v>110</v>
      </c>
      <c r="G817" t="s">
        <v>111</v>
      </c>
      <c r="H817" t="s">
        <v>20</v>
      </c>
      <c r="I817">
        <v>2029</v>
      </c>
      <c r="J817">
        <v>3</v>
      </c>
      <c r="K817">
        <v>1587</v>
      </c>
      <c r="L817">
        <v>211949.6</v>
      </c>
      <c r="M817">
        <v>205979</v>
      </c>
      <c r="N817">
        <v>202721.7</v>
      </c>
      <c r="O817">
        <v>202462.6</v>
      </c>
      <c r="P817">
        <v>209531.5</v>
      </c>
      <c r="Q817">
        <v>228204.79999999999</v>
      </c>
      <c r="R817">
        <v>254364.9</v>
      </c>
      <c r="S817">
        <v>271852.90000000002</v>
      </c>
      <c r="T817">
        <v>282675.40000000002</v>
      </c>
      <c r="U817">
        <v>289018.2</v>
      </c>
      <c r="V817">
        <v>295844.3</v>
      </c>
      <c r="W817">
        <v>299192.7</v>
      </c>
      <c r="X817">
        <v>300222.09999999998</v>
      </c>
      <c r="Y817">
        <v>300510.8</v>
      </c>
      <c r="Z817">
        <v>297936.3</v>
      </c>
      <c r="AA817">
        <v>290787.59999999998</v>
      </c>
      <c r="AB817">
        <v>280940.09999999998</v>
      </c>
      <c r="AC817">
        <v>274374.5</v>
      </c>
      <c r="AD817">
        <v>261435.3</v>
      </c>
      <c r="AE817">
        <v>254894.3</v>
      </c>
      <c r="AF817">
        <v>247047.5</v>
      </c>
      <c r="AG817">
        <v>242529.7</v>
      </c>
      <c r="AH817">
        <v>233985.6</v>
      </c>
      <c r="AI817">
        <v>223670.5</v>
      </c>
      <c r="AJ817">
        <v>52.219059999999999</v>
      </c>
      <c r="AK817">
        <v>52.15701</v>
      </c>
      <c r="AL817">
        <v>51.93009</v>
      </c>
      <c r="AM817">
        <v>51.482939999999999</v>
      </c>
      <c r="AN817">
        <v>51.309010000000001</v>
      </c>
      <c r="AO817">
        <v>50.770940000000003</v>
      </c>
      <c r="AP817">
        <v>50.269840000000002</v>
      </c>
      <c r="AQ817">
        <v>50.634230000000002</v>
      </c>
      <c r="AR817">
        <v>53.225969999999997</v>
      </c>
      <c r="AS817">
        <v>56.89573</v>
      </c>
      <c r="AT817">
        <v>60.354579999999999</v>
      </c>
      <c r="AU817">
        <v>62.875929999999997</v>
      </c>
      <c r="AV817">
        <v>63.760440000000003</v>
      </c>
      <c r="AW817">
        <v>65.332620000000006</v>
      </c>
      <c r="AX817">
        <v>64.797430000000006</v>
      </c>
      <c r="AY817">
        <v>65.269630000000006</v>
      </c>
      <c r="AZ817">
        <v>63.985199999999999</v>
      </c>
      <c r="BA817">
        <v>61.902900000000002</v>
      </c>
      <c r="BB817">
        <v>58.676690000000001</v>
      </c>
      <c r="BC817">
        <v>57.026949999999999</v>
      </c>
      <c r="BD817">
        <v>56.154380000000003</v>
      </c>
      <c r="BE817">
        <v>54.779989999999998</v>
      </c>
      <c r="BF817">
        <v>54.254350000000002</v>
      </c>
      <c r="BG817">
        <v>53.51229</v>
      </c>
      <c r="BH817">
        <v>945.96410000000003</v>
      </c>
      <c r="BI817">
        <v>1750.943</v>
      </c>
      <c r="BJ817">
        <v>2970.9789999999998</v>
      </c>
      <c r="BK817">
        <v>2992.779</v>
      </c>
      <c r="BL817">
        <v>4333.7879999999996</v>
      </c>
      <c r="BM817">
        <v>8190.7690000000002</v>
      </c>
      <c r="BN817">
        <v>9836.73</v>
      </c>
      <c r="BO817">
        <v>10256.200000000001</v>
      </c>
      <c r="BP817">
        <v>6671.4660000000003</v>
      </c>
      <c r="BQ817">
        <v>2535.37</v>
      </c>
      <c r="BR817">
        <v>5485.7619999999997</v>
      </c>
      <c r="BS817">
        <v>2715.192</v>
      </c>
      <c r="BT817">
        <v>3153.9079999999999</v>
      </c>
      <c r="BU817">
        <v>4400.0069999999996</v>
      </c>
      <c r="BV817">
        <v>6884.6450000000004</v>
      </c>
      <c r="BW817">
        <v>7125.8540000000003</v>
      </c>
      <c r="BX817">
        <v>7389.1149999999998</v>
      </c>
      <c r="BY817">
        <v>6081.1610000000001</v>
      </c>
      <c r="BZ817">
        <v>163.06630000000001</v>
      </c>
      <c r="CA817">
        <v>-684.83399999999995</v>
      </c>
      <c r="CB817">
        <v>-682.20759999999996</v>
      </c>
      <c r="CC817">
        <v>-3668.45</v>
      </c>
      <c r="CD817">
        <v>-815.06569999999999</v>
      </c>
      <c r="CE817">
        <v>-2380.6970000000001</v>
      </c>
      <c r="CF817" s="23">
        <v>5811148</v>
      </c>
      <c r="CG817" s="23">
        <v>9106748</v>
      </c>
      <c r="CH817" s="23">
        <v>7955069</v>
      </c>
      <c r="CI817" s="23">
        <v>6024610</v>
      </c>
      <c r="CJ817" s="23">
        <v>5123118</v>
      </c>
      <c r="CK817" s="23">
        <v>2490917</v>
      </c>
      <c r="CL817" s="23">
        <v>3329224</v>
      </c>
      <c r="CM817" s="23">
        <v>3419397</v>
      </c>
      <c r="CN817" s="23">
        <v>2418073</v>
      </c>
      <c r="CO817" s="23">
        <v>11600000</v>
      </c>
      <c r="CP817" s="23">
        <v>2105669</v>
      </c>
      <c r="CQ817" s="23">
        <v>17900000</v>
      </c>
      <c r="CR817" s="23">
        <v>20700000</v>
      </c>
      <c r="CS817" s="23">
        <v>23300000</v>
      </c>
      <c r="CT817" s="23">
        <v>21600000</v>
      </c>
      <c r="CU817" s="23">
        <v>18300000</v>
      </c>
      <c r="CV817" s="23">
        <v>19300000</v>
      </c>
      <c r="CW817" s="23">
        <v>18700000</v>
      </c>
      <c r="CX817" s="23">
        <v>19400000</v>
      </c>
      <c r="CY817" s="23">
        <v>15900000</v>
      </c>
      <c r="CZ817" s="23">
        <v>15200000</v>
      </c>
      <c r="DA817" s="23">
        <v>3953769</v>
      </c>
      <c r="DB817" s="23">
        <v>4066241</v>
      </c>
      <c r="DC817" s="23">
        <v>4421598</v>
      </c>
      <c r="DD817">
        <v>0</v>
      </c>
      <c r="DE817">
        <v>0</v>
      </c>
      <c r="DF817">
        <v>0</v>
      </c>
    </row>
    <row r="818" spans="1:110" x14ac:dyDescent="0.25">
      <c r="A818" s="18" t="str">
        <f t="shared" si="12"/>
        <v>portfolio_CPP_200 kW and above_All_CAISO_1-in-2_MONTHLY SYSTEM PEAK DAY_2030_3</v>
      </c>
      <c r="B818" t="s">
        <v>192</v>
      </c>
      <c r="C818" t="s">
        <v>121</v>
      </c>
      <c r="D818" t="s">
        <v>122</v>
      </c>
      <c r="E818" t="s">
        <v>7</v>
      </c>
      <c r="F818" t="s">
        <v>110</v>
      </c>
      <c r="G818" t="s">
        <v>111</v>
      </c>
      <c r="H818" t="s">
        <v>20</v>
      </c>
      <c r="I818">
        <v>2030</v>
      </c>
      <c r="J818">
        <v>3</v>
      </c>
      <c r="K818">
        <v>1620</v>
      </c>
      <c r="L818">
        <v>216356.9</v>
      </c>
      <c r="M818">
        <v>210262.1</v>
      </c>
      <c r="N818">
        <v>206937</v>
      </c>
      <c r="O818">
        <v>206672.6</v>
      </c>
      <c r="P818">
        <v>213888.5</v>
      </c>
      <c r="Q818">
        <v>232950</v>
      </c>
      <c r="R818">
        <v>259654.2</v>
      </c>
      <c r="S818">
        <v>277505.8</v>
      </c>
      <c r="T818">
        <v>288553.40000000002</v>
      </c>
      <c r="U818">
        <v>295028</v>
      </c>
      <c r="V818">
        <v>301996</v>
      </c>
      <c r="W818">
        <v>305414.09999999998</v>
      </c>
      <c r="X818">
        <v>306464.90000000002</v>
      </c>
      <c r="Y818">
        <v>306759.59999999998</v>
      </c>
      <c r="Z818">
        <v>304131.5</v>
      </c>
      <c r="AA818">
        <v>296834.2</v>
      </c>
      <c r="AB818">
        <v>286781.90000000002</v>
      </c>
      <c r="AC818">
        <v>280079.8</v>
      </c>
      <c r="AD818">
        <v>266871.5</v>
      </c>
      <c r="AE818">
        <v>260194.5</v>
      </c>
      <c r="AF818">
        <v>252184.6</v>
      </c>
      <c r="AG818">
        <v>247572.8</v>
      </c>
      <c r="AH818">
        <v>238851</v>
      </c>
      <c r="AI818">
        <v>228321.4</v>
      </c>
      <c r="AJ818">
        <v>52.219059999999999</v>
      </c>
      <c r="AK818">
        <v>52.15701</v>
      </c>
      <c r="AL818">
        <v>51.93009</v>
      </c>
      <c r="AM818">
        <v>51.482939999999999</v>
      </c>
      <c r="AN818">
        <v>51.309010000000001</v>
      </c>
      <c r="AO818">
        <v>50.770940000000003</v>
      </c>
      <c r="AP818">
        <v>50.269840000000002</v>
      </c>
      <c r="AQ818">
        <v>50.634230000000002</v>
      </c>
      <c r="AR818">
        <v>53.225969999999997</v>
      </c>
      <c r="AS818">
        <v>56.89573</v>
      </c>
      <c r="AT818">
        <v>60.354579999999999</v>
      </c>
      <c r="AU818">
        <v>62.875929999999997</v>
      </c>
      <c r="AV818">
        <v>63.760440000000003</v>
      </c>
      <c r="AW818">
        <v>65.332620000000006</v>
      </c>
      <c r="AX818">
        <v>64.797430000000006</v>
      </c>
      <c r="AY818">
        <v>65.269630000000006</v>
      </c>
      <c r="AZ818">
        <v>63.985199999999999</v>
      </c>
      <c r="BA818">
        <v>61.902900000000002</v>
      </c>
      <c r="BB818">
        <v>58.676690000000001</v>
      </c>
      <c r="BC818">
        <v>57.026949999999999</v>
      </c>
      <c r="BD818">
        <v>56.154380000000003</v>
      </c>
      <c r="BE818">
        <v>54.779989999999998</v>
      </c>
      <c r="BF818">
        <v>54.254350000000002</v>
      </c>
      <c r="BG818">
        <v>53.51229</v>
      </c>
      <c r="BH818">
        <v>965.63430000000005</v>
      </c>
      <c r="BI818">
        <v>1787.3520000000001</v>
      </c>
      <c r="BJ818">
        <v>3032.7570000000001</v>
      </c>
      <c r="BK818">
        <v>3055.011</v>
      </c>
      <c r="BL818">
        <v>4423.9040000000005</v>
      </c>
      <c r="BM818">
        <v>8361.0879999999997</v>
      </c>
      <c r="BN818">
        <v>10041.280000000001</v>
      </c>
      <c r="BO818">
        <v>10469.469999999999</v>
      </c>
      <c r="BP818">
        <v>6810.192</v>
      </c>
      <c r="BQ818">
        <v>2588.09</v>
      </c>
      <c r="BR818">
        <v>5599.8329999999996</v>
      </c>
      <c r="BS818">
        <v>2771.6509999999998</v>
      </c>
      <c r="BT818">
        <v>3219.49</v>
      </c>
      <c r="BU818">
        <v>4491.5010000000002</v>
      </c>
      <c r="BV818">
        <v>7027.8040000000001</v>
      </c>
      <c r="BW818">
        <v>7274.0290000000005</v>
      </c>
      <c r="BX818">
        <v>7542.7640000000001</v>
      </c>
      <c r="BY818">
        <v>6207.6120000000001</v>
      </c>
      <c r="BZ818">
        <v>166.4571</v>
      </c>
      <c r="CA818">
        <v>-699.07449999999994</v>
      </c>
      <c r="CB818">
        <v>-696.39340000000004</v>
      </c>
      <c r="CC818">
        <v>-3744.732</v>
      </c>
      <c r="CD818">
        <v>-832.01409999999998</v>
      </c>
      <c r="CE818">
        <v>-2430.201</v>
      </c>
      <c r="CF818" s="23">
        <v>6055334</v>
      </c>
      <c r="CG818" s="23">
        <v>9489416</v>
      </c>
      <c r="CH818" s="23">
        <v>8289344</v>
      </c>
      <c r="CI818" s="23">
        <v>6277766</v>
      </c>
      <c r="CJ818" s="23">
        <v>5338392</v>
      </c>
      <c r="CK818" s="23">
        <v>2595586</v>
      </c>
      <c r="CL818" s="23">
        <v>3469119</v>
      </c>
      <c r="CM818" s="23">
        <v>3563081</v>
      </c>
      <c r="CN818" s="23">
        <v>2519681</v>
      </c>
      <c r="CO818" s="23">
        <v>12100000</v>
      </c>
      <c r="CP818" s="23">
        <v>2194150</v>
      </c>
      <c r="CQ818" s="23">
        <v>18700000</v>
      </c>
      <c r="CR818" s="23">
        <v>21500000</v>
      </c>
      <c r="CS818" s="23">
        <v>24300000</v>
      </c>
      <c r="CT818" s="23">
        <v>22500000</v>
      </c>
      <c r="CU818" s="23">
        <v>19100000</v>
      </c>
      <c r="CV818" s="23">
        <v>20100000</v>
      </c>
      <c r="CW818" s="23">
        <v>19500000</v>
      </c>
      <c r="CX818" s="23">
        <v>20200000</v>
      </c>
      <c r="CY818" s="23">
        <v>16500000</v>
      </c>
      <c r="CZ818" s="23">
        <v>15900000</v>
      </c>
      <c r="DA818" s="23">
        <v>4119908</v>
      </c>
      <c r="DB818" s="23">
        <v>4237106</v>
      </c>
      <c r="DC818" s="23">
        <v>4607395</v>
      </c>
      <c r="DD818">
        <v>0</v>
      </c>
      <c r="DE818">
        <v>0</v>
      </c>
      <c r="DF818">
        <v>0</v>
      </c>
    </row>
    <row r="819" spans="1:110" x14ac:dyDescent="0.25">
      <c r="A819" s="18" t="str">
        <f t="shared" si="12"/>
        <v>portfolio_CPP_200 kW and above_All_CAISO_1-in-2_MONTHLY SYSTEM PEAK DAY_2019_4</v>
      </c>
      <c r="B819" t="s">
        <v>192</v>
      </c>
      <c r="C819" t="s">
        <v>121</v>
      </c>
      <c r="D819" t="s">
        <v>122</v>
      </c>
      <c r="E819" t="s">
        <v>7</v>
      </c>
      <c r="F819" t="s">
        <v>110</v>
      </c>
      <c r="G819" t="s">
        <v>111</v>
      </c>
      <c r="H819" t="s">
        <v>20</v>
      </c>
      <c r="I819">
        <v>2019</v>
      </c>
      <c r="J819">
        <v>4</v>
      </c>
      <c r="K819">
        <v>1277</v>
      </c>
      <c r="L819">
        <v>170548</v>
      </c>
      <c r="M819">
        <v>165743.6</v>
      </c>
      <c r="N819">
        <v>163122.6</v>
      </c>
      <c r="O819">
        <v>162914.20000000001</v>
      </c>
      <c r="P819">
        <v>168602.2</v>
      </c>
      <c r="Q819">
        <v>183627.9</v>
      </c>
      <c r="R819">
        <v>204678</v>
      </c>
      <c r="S819">
        <v>218749.9</v>
      </c>
      <c r="T819">
        <v>227458.4</v>
      </c>
      <c r="U819">
        <v>232655.2</v>
      </c>
      <c r="V819">
        <v>241295.5</v>
      </c>
      <c r="W819">
        <v>245934</v>
      </c>
      <c r="X819">
        <v>249367.5</v>
      </c>
      <c r="Y819">
        <v>251879.7</v>
      </c>
      <c r="Z819">
        <v>251092.5</v>
      </c>
      <c r="AA819">
        <v>245437.2</v>
      </c>
      <c r="AB819">
        <v>237319.8</v>
      </c>
      <c r="AC819">
        <v>231300.9</v>
      </c>
      <c r="AD819">
        <v>218312</v>
      </c>
      <c r="AE819">
        <v>209182.7</v>
      </c>
      <c r="AF819">
        <v>199128.8</v>
      </c>
      <c r="AG819">
        <v>195154.6</v>
      </c>
      <c r="AH819">
        <v>188279.5</v>
      </c>
      <c r="AI819">
        <v>179979.3</v>
      </c>
      <c r="AJ819">
        <v>61.588880000000003</v>
      </c>
      <c r="AK819">
        <v>61.105939999999997</v>
      </c>
      <c r="AL819">
        <v>60.263179999999998</v>
      </c>
      <c r="AM819">
        <v>59.314950000000003</v>
      </c>
      <c r="AN819">
        <v>59.0396</v>
      </c>
      <c r="AO819">
        <v>58.412790000000001</v>
      </c>
      <c r="AP819">
        <v>58.490810000000003</v>
      </c>
      <c r="AQ819">
        <v>58.658540000000002</v>
      </c>
      <c r="AR819">
        <v>63.82891</v>
      </c>
      <c r="AS819">
        <v>67.704120000000003</v>
      </c>
      <c r="AT819">
        <v>72.216419999999999</v>
      </c>
      <c r="AU819">
        <v>75.320939999999993</v>
      </c>
      <c r="AV819">
        <v>77.529690000000002</v>
      </c>
      <c r="AW819">
        <v>78.719639999999998</v>
      </c>
      <c r="AX819">
        <v>78.765919999999994</v>
      </c>
      <c r="AY819">
        <v>78.459810000000004</v>
      </c>
      <c r="AZ819">
        <v>76.996669999999995</v>
      </c>
      <c r="BA819">
        <v>74.871409999999997</v>
      </c>
      <c r="BB819">
        <v>72.262709999999998</v>
      </c>
      <c r="BC819">
        <v>69.559060000000002</v>
      </c>
      <c r="BD819">
        <v>66.279849999999996</v>
      </c>
      <c r="BE819">
        <v>64.471729999999994</v>
      </c>
      <c r="BF819">
        <v>62.752079999999999</v>
      </c>
      <c r="BG819">
        <v>61.620399999999997</v>
      </c>
      <c r="BH819">
        <v>761.18240000000003</v>
      </c>
      <c r="BI819">
        <v>1408.9190000000001</v>
      </c>
      <c r="BJ819">
        <v>2390.6370000000002</v>
      </c>
      <c r="BK819">
        <v>2408.1790000000001</v>
      </c>
      <c r="BL819">
        <v>3487.239</v>
      </c>
      <c r="BM819">
        <v>6590.808</v>
      </c>
      <c r="BN819">
        <v>7915.2520000000004</v>
      </c>
      <c r="BO819">
        <v>8252.7860000000001</v>
      </c>
      <c r="BP819">
        <v>5368.28</v>
      </c>
      <c r="BQ819">
        <v>2066.8890000000001</v>
      </c>
      <c r="BR819">
        <v>4335.9399999999996</v>
      </c>
      <c r="BS819">
        <v>2563.2759999999998</v>
      </c>
      <c r="BT819">
        <v>2302.2339999999999</v>
      </c>
      <c r="BU819">
        <v>3800.6840000000002</v>
      </c>
      <c r="BV819">
        <v>6763.7820000000002</v>
      </c>
      <c r="BW819">
        <v>5588.018</v>
      </c>
      <c r="BX819">
        <v>5630.3450000000003</v>
      </c>
      <c r="BY819">
        <v>4761.384</v>
      </c>
      <c r="BZ819">
        <v>236.6627</v>
      </c>
      <c r="CA819">
        <v>-541.1259</v>
      </c>
      <c r="CB819">
        <v>-548.94680000000005</v>
      </c>
      <c r="CC819">
        <v>-2951.866</v>
      </c>
      <c r="CD819">
        <v>-655.85299999999995</v>
      </c>
      <c r="CE819">
        <v>-1915.6579999999999</v>
      </c>
      <c r="CF819" s="23">
        <v>3591518</v>
      </c>
      <c r="CG819" s="23">
        <v>5891819</v>
      </c>
      <c r="CH819" s="23">
        <v>5147157</v>
      </c>
      <c r="CI819" s="23">
        <v>3898335</v>
      </c>
      <c r="CJ819" s="23">
        <v>3308333</v>
      </c>
      <c r="CK819" s="23">
        <v>1610248</v>
      </c>
      <c r="CL819" s="23">
        <v>2151046</v>
      </c>
      <c r="CM819" s="23">
        <v>2210221</v>
      </c>
      <c r="CN819" s="23">
        <v>1563685</v>
      </c>
      <c r="CO819" s="23">
        <v>7512577</v>
      </c>
      <c r="CP819" s="23">
        <v>1266942</v>
      </c>
      <c r="CQ819" s="23">
        <v>11400000</v>
      </c>
      <c r="CR819" s="23">
        <v>11600000</v>
      </c>
      <c r="CS819" s="23">
        <v>12500000</v>
      </c>
      <c r="CT819" s="23">
        <v>12300000</v>
      </c>
      <c r="CU819" s="23">
        <v>11200000</v>
      </c>
      <c r="CV819" s="23">
        <v>11000000</v>
      </c>
      <c r="CW819" s="23">
        <v>11000000</v>
      </c>
      <c r="CX819" s="23">
        <v>12200000</v>
      </c>
      <c r="CY819" s="23">
        <v>9524031</v>
      </c>
      <c r="CZ819" s="23">
        <v>9556603</v>
      </c>
      <c r="DA819" s="23">
        <v>2553043</v>
      </c>
      <c r="DB819" s="23">
        <v>2626597</v>
      </c>
      <c r="DC819" s="23">
        <v>2858580</v>
      </c>
      <c r="DD819">
        <v>0</v>
      </c>
      <c r="DE819">
        <v>0</v>
      </c>
      <c r="DF819">
        <v>0</v>
      </c>
    </row>
    <row r="820" spans="1:110" x14ac:dyDescent="0.25">
      <c r="A820" s="18" t="str">
        <f t="shared" si="12"/>
        <v>portfolio_CPP_200 kW and above_All_CAISO_1-in-2_MONTHLY SYSTEM PEAK DAY_2020_4</v>
      </c>
      <c r="B820" t="s">
        <v>192</v>
      </c>
      <c r="C820" t="s">
        <v>121</v>
      </c>
      <c r="D820" t="s">
        <v>122</v>
      </c>
      <c r="E820" t="s">
        <v>7</v>
      </c>
      <c r="F820" t="s">
        <v>110</v>
      </c>
      <c r="G820" t="s">
        <v>111</v>
      </c>
      <c r="H820" t="s">
        <v>20</v>
      </c>
      <c r="I820">
        <v>2020</v>
      </c>
      <c r="J820">
        <v>4</v>
      </c>
      <c r="K820">
        <v>1303</v>
      </c>
      <c r="L820">
        <v>174020.4</v>
      </c>
      <c r="M820">
        <v>169118.2</v>
      </c>
      <c r="N820">
        <v>166443.79999999999</v>
      </c>
      <c r="O820">
        <v>166231.1</v>
      </c>
      <c r="P820">
        <v>172035</v>
      </c>
      <c r="Q820">
        <v>187366.6</v>
      </c>
      <c r="R820">
        <v>208845.3</v>
      </c>
      <c r="S820">
        <v>223203.7</v>
      </c>
      <c r="T820">
        <v>232089.5</v>
      </c>
      <c r="U820">
        <v>237392.1</v>
      </c>
      <c r="V820">
        <v>246208.3</v>
      </c>
      <c r="W820">
        <v>250941.3</v>
      </c>
      <c r="X820">
        <v>254444.7</v>
      </c>
      <c r="Y820">
        <v>257008.1</v>
      </c>
      <c r="Z820">
        <v>256204.79999999999</v>
      </c>
      <c r="AA820">
        <v>250434.4</v>
      </c>
      <c r="AB820">
        <v>242151.7</v>
      </c>
      <c r="AC820">
        <v>236010.2</v>
      </c>
      <c r="AD820">
        <v>222756.9</v>
      </c>
      <c r="AE820">
        <v>213441.8</v>
      </c>
      <c r="AF820">
        <v>203183.1</v>
      </c>
      <c r="AG820">
        <v>199128</v>
      </c>
      <c r="AH820">
        <v>192112.9</v>
      </c>
      <c r="AI820">
        <v>183643.7</v>
      </c>
      <c r="AJ820">
        <v>61.588880000000003</v>
      </c>
      <c r="AK820">
        <v>61.105939999999997</v>
      </c>
      <c r="AL820">
        <v>60.263179999999998</v>
      </c>
      <c r="AM820">
        <v>59.314950000000003</v>
      </c>
      <c r="AN820">
        <v>59.0396</v>
      </c>
      <c r="AO820">
        <v>58.412790000000001</v>
      </c>
      <c r="AP820">
        <v>58.490810000000003</v>
      </c>
      <c r="AQ820">
        <v>58.658540000000002</v>
      </c>
      <c r="AR820">
        <v>63.82891</v>
      </c>
      <c r="AS820">
        <v>67.704120000000003</v>
      </c>
      <c r="AT820">
        <v>72.216419999999999</v>
      </c>
      <c r="AU820">
        <v>75.320939999999993</v>
      </c>
      <c r="AV820">
        <v>77.529690000000002</v>
      </c>
      <c r="AW820">
        <v>78.719639999999998</v>
      </c>
      <c r="AX820">
        <v>78.765919999999994</v>
      </c>
      <c r="AY820">
        <v>78.459810000000004</v>
      </c>
      <c r="AZ820">
        <v>76.996669999999995</v>
      </c>
      <c r="BA820">
        <v>74.871409999999997</v>
      </c>
      <c r="BB820">
        <v>72.262709999999998</v>
      </c>
      <c r="BC820">
        <v>69.559060000000002</v>
      </c>
      <c r="BD820">
        <v>66.279849999999996</v>
      </c>
      <c r="BE820">
        <v>64.471729999999994</v>
      </c>
      <c r="BF820">
        <v>62.752079999999999</v>
      </c>
      <c r="BG820">
        <v>61.620399999999997</v>
      </c>
      <c r="BH820">
        <v>776.68020000000001</v>
      </c>
      <c r="BI820">
        <v>1437.605</v>
      </c>
      <c r="BJ820">
        <v>2439.3110000000001</v>
      </c>
      <c r="BK820">
        <v>2457.21</v>
      </c>
      <c r="BL820">
        <v>3558.24</v>
      </c>
      <c r="BM820">
        <v>6724.9989999999998</v>
      </c>
      <c r="BN820">
        <v>8076.4080000000004</v>
      </c>
      <c r="BO820">
        <v>8420.8140000000003</v>
      </c>
      <c r="BP820">
        <v>5477.58</v>
      </c>
      <c r="BQ820">
        <v>2108.971</v>
      </c>
      <c r="BR820">
        <v>4424.2209999999995</v>
      </c>
      <c r="BS820">
        <v>2615.4650000000001</v>
      </c>
      <c r="BT820">
        <v>2349.1080000000002</v>
      </c>
      <c r="BU820">
        <v>3878.067</v>
      </c>
      <c r="BV820">
        <v>6901.4949999999999</v>
      </c>
      <c r="BW820">
        <v>5701.7910000000002</v>
      </c>
      <c r="BX820">
        <v>5744.98</v>
      </c>
      <c r="BY820">
        <v>4858.3270000000002</v>
      </c>
      <c r="BZ820">
        <v>241.4812</v>
      </c>
      <c r="CA820">
        <v>-552.14329999999995</v>
      </c>
      <c r="CB820">
        <v>-560.12350000000004</v>
      </c>
      <c r="CC820">
        <v>-3011.9659999999999</v>
      </c>
      <c r="CD820">
        <v>-669.20640000000003</v>
      </c>
      <c r="CE820">
        <v>-1954.662</v>
      </c>
      <c r="CF820">
        <v>3739255</v>
      </c>
      <c r="CG820">
        <v>6134178</v>
      </c>
      <c r="CH820">
        <v>5358885</v>
      </c>
      <c r="CI820">
        <v>4058693</v>
      </c>
      <c r="CJ820">
        <v>3444421</v>
      </c>
      <c r="CK820">
        <v>1676485</v>
      </c>
      <c r="CL820">
        <v>2239529</v>
      </c>
      <c r="CM820">
        <v>2301138</v>
      </c>
      <c r="CN820">
        <v>1628008</v>
      </c>
      <c r="CO820">
        <v>7821607</v>
      </c>
      <c r="CP820">
        <v>1319057</v>
      </c>
      <c r="CQ820" s="23">
        <v>11800000</v>
      </c>
      <c r="CR820" s="23">
        <v>12000000</v>
      </c>
      <c r="CS820" s="23">
        <v>13000000</v>
      </c>
      <c r="CT820" s="23">
        <v>12900000</v>
      </c>
      <c r="CU820" s="23">
        <v>11700000</v>
      </c>
      <c r="CV820" s="23">
        <v>11500000</v>
      </c>
      <c r="CW820" s="23">
        <v>11400000</v>
      </c>
      <c r="CX820" s="23">
        <v>12700000</v>
      </c>
      <c r="CY820">
        <v>9915801</v>
      </c>
      <c r="CZ820">
        <v>9949713</v>
      </c>
      <c r="DA820">
        <v>2658062</v>
      </c>
      <c r="DB820">
        <v>2734642</v>
      </c>
      <c r="DC820">
        <v>2976168</v>
      </c>
      <c r="DD820">
        <v>0</v>
      </c>
      <c r="DE820">
        <v>0</v>
      </c>
      <c r="DF820">
        <v>0</v>
      </c>
    </row>
    <row r="821" spans="1:110" x14ac:dyDescent="0.25">
      <c r="A821" s="18" t="str">
        <f t="shared" si="12"/>
        <v>portfolio_CPP_200 kW and above_All_CAISO_1-in-2_MONTHLY SYSTEM PEAK DAY_2021_4</v>
      </c>
      <c r="B821" t="s">
        <v>192</v>
      </c>
      <c r="C821" t="s">
        <v>121</v>
      </c>
      <c r="D821" t="s">
        <v>122</v>
      </c>
      <c r="E821" t="s">
        <v>7</v>
      </c>
      <c r="F821" t="s">
        <v>110</v>
      </c>
      <c r="G821" t="s">
        <v>111</v>
      </c>
      <c r="H821" t="s">
        <v>20</v>
      </c>
      <c r="I821">
        <v>2021</v>
      </c>
      <c r="J821">
        <v>4</v>
      </c>
      <c r="K821">
        <v>1321</v>
      </c>
      <c r="L821">
        <v>176424.3</v>
      </c>
      <c r="M821">
        <v>171454.5</v>
      </c>
      <c r="N821">
        <v>168743.1</v>
      </c>
      <c r="O821">
        <v>168527.5</v>
      </c>
      <c r="P821">
        <v>174411.5</v>
      </c>
      <c r="Q821">
        <v>189954.9</v>
      </c>
      <c r="R821">
        <v>211730.4</v>
      </c>
      <c r="S821">
        <v>226287.1</v>
      </c>
      <c r="T821">
        <v>235295.7</v>
      </c>
      <c r="U821">
        <v>240671.5</v>
      </c>
      <c r="V821">
        <v>249609.5</v>
      </c>
      <c r="W821">
        <v>254407.8</v>
      </c>
      <c r="X821">
        <v>257959.6</v>
      </c>
      <c r="Y821">
        <v>260558.4</v>
      </c>
      <c r="Z821">
        <v>259744</v>
      </c>
      <c r="AA821">
        <v>253894</v>
      </c>
      <c r="AB821">
        <v>245496.8</v>
      </c>
      <c r="AC821">
        <v>239270.5</v>
      </c>
      <c r="AD821">
        <v>225834.1</v>
      </c>
      <c r="AE821">
        <v>216390.3</v>
      </c>
      <c r="AF821">
        <v>205989.9</v>
      </c>
      <c r="AG821">
        <v>201878.8</v>
      </c>
      <c r="AH821">
        <v>194766.8</v>
      </c>
      <c r="AI821">
        <v>186180.6</v>
      </c>
      <c r="AJ821">
        <v>61.588880000000003</v>
      </c>
      <c r="AK821">
        <v>61.105939999999997</v>
      </c>
      <c r="AL821">
        <v>60.263179999999998</v>
      </c>
      <c r="AM821">
        <v>59.314950000000003</v>
      </c>
      <c r="AN821">
        <v>59.0396</v>
      </c>
      <c r="AO821">
        <v>58.412790000000001</v>
      </c>
      <c r="AP821">
        <v>58.490810000000003</v>
      </c>
      <c r="AQ821">
        <v>58.658540000000002</v>
      </c>
      <c r="AR821">
        <v>63.82891</v>
      </c>
      <c r="AS821">
        <v>67.704120000000003</v>
      </c>
      <c r="AT821">
        <v>72.216419999999999</v>
      </c>
      <c r="AU821">
        <v>75.320939999999993</v>
      </c>
      <c r="AV821">
        <v>77.529690000000002</v>
      </c>
      <c r="AW821">
        <v>78.719639999999998</v>
      </c>
      <c r="AX821">
        <v>78.765919999999994</v>
      </c>
      <c r="AY821">
        <v>78.459810000000004</v>
      </c>
      <c r="AZ821">
        <v>76.996669999999995</v>
      </c>
      <c r="BA821">
        <v>74.871409999999997</v>
      </c>
      <c r="BB821">
        <v>72.262709999999998</v>
      </c>
      <c r="BC821">
        <v>69.559060000000002</v>
      </c>
      <c r="BD821">
        <v>66.279849999999996</v>
      </c>
      <c r="BE821">
        <v>64.471729999999994</v>
      </c>
      <c r="BF821">
        <v>62.752079999999999</v>
      </c>
      <c r="BG821">
        <v>61.620399999999997</v>
      </c>
      <c r="BH821">
        <v>787.40949999999998</v>
      </c>
      <c r="BI821">
        <v>1457.4639999999999</v>
      </c>
      <c r="BJ821">
        <v>2473.0079999999998</v>
      </c>
      <c r="BK821">
        <v>2491.154</v>
      </c>
      <c r="BL821">
        <v>3607.3939999999998</v>
      </c>
      <c r="BM821">
        <v>6817.8990000000003</v>
      </c>
      <c r="BN821">
        <v>8187.9780000000001</v>
      </c>
      <c r="BO821">
        <v>8537.143</v>
      </c>
      <c r="BP821">
        <v>5553.2489999999998</v>
      </c>
      <c r="BQ821">
        <v>2138.105</v>
      </c>
      <c r="BR821">
        <v>4485.3379999999997</v>
      </c>
      <c r="BS821">
        <v>2651.596</v>
      </c>
      <c r="BT821">
        <v>2381.5590000000002</v>
      </c>
      <c r="BU821">
        <v>3931.64</v>
      </c>
      <c r="BV821">
        <v>6996.8329999999996</v>
      </c>
      <c r="BW821">
        <v>5780.5569999999998</v>
      </c>
      <c r="BX821">
        <v>5824.3429999999998</v>
      </c>
      <c r="BY821">
        <v>4925.4409999999998</v>
      </c>
      <c r="BZ821">
        <v>244.81710000000001</v>
      </c>
      <c r="CA821">
        <v>-559.77080000000001</v>
      </c>
      <c r="CB821">
        <v>-567.86109999999996</v>
      </c>
      <c r="CC821">
        <v>-3053.5740000000001</v>
      </c>
      <c r="CD821">
        <v>-678.45090000000005</v>
      </c>
      <c r="CE821">
        <v>-1981.664</v>
      </c>
      <c r="CF821" s="23">
        <v>3843279</v>
      </c>
      <c r="CG821" s="23">
        <v>6304828</v>
      </c>
      <c r="CH821" s="23">
        <v>5507966</v>
      </c>
      <c r="CI821" s="23">
        <v>4171603</v>
      </c>
      <c r="CJ821" s="23">
        <v>3540242</v>
      </c>
      <c r="CK821" s="23">
        <v>1723124</v>
      </c>
      <c r="CL821" s="23">
        <v>2301831</v>
      </c>
      <c r="CM821" s="23">
        <v>2365154</v>
      </c>
      <c r="CN821" s="23">
        <v>1673298</v>
      </c>
      <c r="CO821" s="23">
        <v>8039199</v>
      </c>
      <c r="CP821" s="23">
        <v>1355753</v>
      </c>
      <c r="CQ821" s="23">
        <v>12200000</v>
      </c>
      <c r="CR821" s="23">
        <v>12400000</v>
      </c>
      <c r="CS821" s="23">
        <v>13400000</v>
      </c>
      <c r="CT821" s="23">
        <v>13200000</v>
      </c>
      <c r="CU821" s="23">
        <v>12000000</v>
      </c>
      <c r="CV821" s="23">
        <v>11800000</v>
      </c>
      <c r="CW821" s="23">
        <v>11800000</v>
      </c>
      <c r="CX821" s="23">
        <v>13100000</v>
      </c>
      <c r="CY821" s="23">
        <v>10200000</v>
      </c>
      <c r="CZ821" s="23">
        <v>10200000</v>
      </c>
      <c r="DA821" s="23">
        <v>2732008</v>
      </c>
      <c r="DB821" s="23">
        <v>2810718</v>
      </c>
      <c r="DC821" s="23">
        <v>3058963</v>
      </c>
      <c r="DD821">
        <v>0</v>
      </c>
      <c r="DE821">
        <v>0</v>
      </c>
      <c r="DF821">
        <v>0</v>
      </c>
    </row>
    <row r="822" spans="1:110" x14ac:dyDescent="0.25">
      <c r="A822" s="18" t="str">
        <f t="shared" si="12"/>
        <v>portfolio_CPP_200 kW and above_All_CAISO_1-in-2_MONTHLY SYSTEM PEAK DAY_2022_4</v>
      </c>
      <c r="B822" t="s">
        <v>192</v>
      </c>
      <c r="C822" t="s">
        <v>121</v>
      </c>
      <c r="D822" t="s">
        <v>122</v>
      </c>
      <c r="E822" t="s">
        <v>7</v>
      </c>
      <c r="F822" t="s">
        <v>110</v>
      </c>
      <c r="G822" t="s">
        <v>111</v>
      </c>
      <c r="H822" t="s">
        <v>20</v>
      </c>
      <c r="I822">
        <v>2022</v>
      </c>
      <c r="J822">
        <v>4</v>
      </c>
      <c r="K822">
        <v>1357</v>
      </c>
      <c r="L822">
        <v>181232.3</v>
      </c>
      <c r="M822">
        <v>176127</v>
      </c>
      <c r="N822">
        <v>173341.7</v>
      </c>
      <c r="O822">
        <v>173120.2</v>
      </c>
      <c r="P822">
        <v>179164.6</v>
      </c>
      <c r="Q822">
        <v>195131.6</v>
      </c>
      <c r="R822">
        <v>217500.5</v>
      </c>
      <c r="S822">
        <v>232453.9</v>
      </c>
      <c r="T822">
        <v>241708</v>
      </c>
      <c r="U822">
        <v>247230.3</v>
      </c>
      <c r="V822">
        <v>256411.9</v>
      </c>
      <c r="W822">
        <v>261341</v>
      </c>
      <c r="X822">
        <v>264989.59999999998</v>
      </c>
      <c r="Y822">
        <v>267659.2</v>
      </c>
      <c r="Z822">
        <v>266822.59999999998</v>
      </c>
      <c r="AA822">
        <v>260813.1</v>
      </c>
      <c r="AB822">
        <v>252187.1</v>
      </c>
      <c r="AC822">
        <v>245791.2</v>
      </c>
      <c r="AD822">
        <v>231988.5</v>
      </c>
      <c r="AE822">
        <v>222287.4</v>
      </c>
      <c r="AF822">
        <v>211603.6</v>
      </c>
      <c r="AG822">
        <v>207380.4</v>
      </c>
      <c r="AH822">
        <v>200074.6</v>
      </c>
      <c r="AI822">
        <v>191254.39999999999</v>
      </c>
      <c r="AJ822">
        <v>61.588880000000003</v>
      </c>
      <c r="AK822">
        <v>61.105939999999997</v>
      </c>
      <c r="AL822">
        <v>60.263179999999998</v>
      </c>
      <c r="AM822">
        <v>59.314950000000003</v>
      </c>
      <c r="AN822">
        <v>59.0396</v>
      </c>
      <c r="AO822">
        <v>58.412790000000001</v>
      </c>
      <c r="AP822">
        <v>58.490810000000003</v>
      </c>
      <c r="AQ822">
        <v>58.658540000000002</v>
      </c>
      <c r="AR822">
        <v>63.82891</v>
      </c>
      <c r="AS822">
        <v>67.704120000000003</v>
      </c>
      <c r="AT822">
        <v>72.216419999999999</v>
      </c>
      <c r="AU822">
        <v>75.320939999999993</v>
      </c>
      <c r="AV822">
        <v>77.529690000000002</v>
      </c>
      <c r="AW822">
        <v>78.719639999999998</v>
      </c>
      <c r="AX822">
        <v>78.765919999999994</v>
      </c>
      <c r="AY822">
        <v>78.459810000000004</v>
      </c>
      <c r="AZ822">
        <v>76.996669999999995</v>
      </c>
      <c r="BA822">
        <v>74.871409999999997</v>
      </c>
      <c r="BB822">
        <v>72.262709999999998</v>
      </c>
      <c r="BC822">
        <v>69.559060000000002</v>
      </c>
      <c r="BD822">
        <v>66.279849999999996</v>
      </c>
      <c r="BE822">
        <v>64.471729999999994</v>
      </c>
      <c r="BF822">
        <v>62.752079999999999</v>
      </c>
      <c r="BG822">
        <v>61.620399999999997</v>
      </c>
      <c r="BH822">
        <v>808.86800000000005</v>
      </c>
      <c r="BI822">
        <v>1497.183</v>
      </c>
      <c r="BJ822">
        <v>2540.4029999999998</v>
      </c>
      <c r="BK822">
        <v>2559.0430000000001</v>
      </c>
      <c r="BL822">
        <v>3705.703</v>
      </c>
      <c r="BM822">
        <v>7003.701</v>
      </c>
      <c r="BN822">
        <v>8411.1170000000002</v>
      </c>
      <c r="BO822">
        <v>8769.7970000000005</v>
      </c>
      <c r="BP822">
        <v>5704.5860000000002</v>
      </c>
      <c r="BQ822">
        <v>2196.373</v>
      </c>
      <c r="BR822">
        <v>4607.5730000000003</v>
      </c>
      <c r="BS822">
        <v>2723.857</v>
      </c>
      <c r="BT822">
        <v>2446.462</v>
      </c>
      <c r="BU822">
        <v>4038.7849999999999</v>
      </c>
      <c r="BV822">
        <v>7187.5119999999997</v>
      </c>
      <c r="BW822">
        <v>5938.0889999999999</v>
      </c>
      <c r="BX822">
        <v>5983.0680000000002</v>
      </c>
      <c r="BY822">
        <v>5059.6689999999999</v>
      </c>
      <c r="BZ822">
        <v>251.4889</v>
      </c>
      <c r="CA822">
        <v>-575.02570000000003</v>
      </c>
      <c r="CB822">
        <v>-583.3365</v>
      </c>
      <c r="CC822">
        <v>-3136.7910000000002</v>
      </c>
      <c r="CD822">
        <v>-696.94010000000003</v>
      </c>
      <c r="CE822">
        <v>-2035.6679999999999</v>
      </c>
      <c r="CF822" s="23">
        <v>4055608</v>
      </c>
      <c r="CG822" s="23">
        <v>6653149</v>
      </c>
      <c r="CH822" s="23">
        <v>5812264</v>
      </c>
      <c r="CI822" s="23">
        <v>4402071</v>
      </c>
      <c r="CJ822" s="23">
        <v>3735830</v>
      </c>
      <c r="CK822" s="23">
        <v>1818321</v>
      </c>
      <c r="CL822" s="23">
        <v>2429000</v>
      </c>
      <c r="CM822" s="23">
        <v>2495822</v>
      </c>
      <c r="CN822" s="23">
        <v>1765742</v>
      </c>
      <c r="CO822" s="23">
        <v>8483339</v>
      </c>
      <c r="CP822" s="23">
        <v>1430654</v>
      </c>
      <c r="CQ822" s="23">
        <v>12900000</v>
      </c>
      <c r="CR822" s="23">
        <v>13100000</v>
      </c>
      <c r="CS822" s="23">
        <v>14100000</v>
      </c>
      <c r="CT822" s="23">
        <v>13900000</v>
      </c>
      <c r="CU822" s="23">
        <v>12700000</v>
      </c>
      <c r="CV822" s="23">
        <v>12500000</v>
      </c>
      <c r="CW822" s="23">
        <v>12400000</v>
      </c>
      <c r="CX822" s="23">
        <v>13800000</v>
      </c>
      <c r="CY822" s="23">
        <v>10800000</v>
      </c>
      <c r="CZ822" s="23">
        <v>10800000</v>
      </c>
      <c r="DA822" s="23">
        <v>2882943</v>
      </c>
      <c r="DB822" s="23">
        <v>2966002</v>
      </c>
      <c r="DC822" s="23">
        <v>3227961</v>
      </c>
      <c r="DD822">
        <v>0</v>
      </c>
      <c r="DE822">
        <v>0</v>
      </c>
      <c r="DF822">
        <v>0</v>
      </c>
    </row>
    <row r="823" spans="1:110" x14ac:dyDescent="0.25">
      <c r="A823" s="18" t="str">
        <f t="shared" si="12"/>
        <v>portfolio_CPP_200 kW and above_All_CAISO_1-in-2_MONTHLY SYSTEM PEAK DAY_2023_4</v>
      </c>
      <c r="B823" t="s">
        <v>192</v>
      </c>
      <c r="C823" t="s">
        <v>121</v>
      </c>
      <c r="D823" t="s">
        <v>122</v>
      </c>
      <c r="E823" t="s">
        <v>7</v>
      </c>
      <c r="F823" t="s">
        <v>110</v>
      </c>
      <c r="G823" t="s">
        <v>111</v>
      </c>
      <c r="H823" t="s">
        <v>20</v>
      </c>
      <c r="I823">
        <v>2023</v>
      </c>
      <c r="J823">
        <v>4</v>
      </c>
      <c r="K823">
        <v>1401</v>
      </c>
      <c r="L823">
        <v>187108.6</v>
      </c>
      <c r="M823">
        <v>181837.8</v>
      </c>
      <c r="N823">
        <v>178962.2</v>
      </c>
      <c r="O823">
        <v>178733.5</v>
      </c>
      <c r="P823">
        <v>184973.9</v>
      </c>
      <c r="Q823">
        <v>201458.6</v>
      </c>
      <c r="R823">
        <v>224552.8</v>
      </c>
      <c r="S823">
        <v>239991.1</v>
      </c>
      <c r="T823">
        <v>249545.2</v>
      </c>
      <c r="U823">
        <v>255246.6</v>
      </c>
      <c r="V823">
        <v>264725.90000000002</v>
      </c>
      <c r="W823">
        <v>269814.8</v>
      </c>
      <c r="X823">
        <v>273581.7</v>
      </c>
      <c r="Y823">
        <v>276337.90000000002</v>
      </c>
      <c r="Z823">
        <v>275474.2</v>
      </c>
      <c r="AA823">
        <v>269269.8</v>
      </c>
      <c r="AB823">
        <v>260364.1</v>
      </c>
      <c r="AC823">
        <v>253760.8</v>
      </c>
      <c r="AD823">
        <v>239510.7</v>
      </c>
      <c r="AE823">
        <v>229494.9</v>
      </c>
      <c r="AF823">
        <v>218464.7</v>
      </c>
      <c r="AG823">
        <v>214104.6</v>
      </c>
      <c r="AH823">
        <v>206561.9</v>
      </c>
      <c r="AI823">
        <v>197455.8</v>
      </c>
      <c r="AJ823">
        <v>61.588880000000003</v>
      </c>
      <c r="AK823">
        <v>61.105939999999997</v>
      </c>
      <c r="AL823">
        <v>60.263179999999998</v>
      </c>
      <c r="AM823">
        <v>59.314950000000003</v>
      </c>
      <c r="AN823">
        <v>59.0396</v>
      </c>
      <c r="AO823">
        <v>58.412790000000001</v>
      </c>
      <c r="AP823">
        <v>58.490810000000003</v>
      </c>
      <c r="AQ823">
        <v>58.658540000000002</v>
      </c>
      <c r="AR823">
        <v>63.82891</v>
      </c>
      <c r="AS823">
        <v>67.704120000000003</v>
      </c>
      <c r="AT823">
        <v>72.216419999999999</v>
      </c>
      <c r="AU823">
        <v>75.320939999999993</v>
      </c>
      <c r="AV823">
        <v>77.529690000000002</v>
      </c>
      <c r="AW823">
        <v>78.719639999999998</v>
      </c>
      <c r="AX823">
        <v>78.765919999999994</v>
      </c>
      <c r="AY823">
        <v>78.459810000000004</v>
      </c>
      <c r="AZ823">
        <v>76.996669999999995</v>
      </c>
      <c r="BA823">
        <v>74.871409999999997</v>
      </c>
      <c r="BB823">
        <v>72.262709999999998</v>
      </c>
      <c r="BC823">
        <v>69.559060000000002</v>
      </c>
      <c r="BD823">
        <v>66.279849999999996</v>
      </c>
      <c r="BE823">
        <v>64.471729999999994</v>
      </c>
      <c r="BF823">
        <v>62.752079999999999</v>
      </c>
      <c r="BG823">
        <v>61.620399999999997</v>
      </c>
      <c r="BH823">
        <v>835.09519999999998</v>
      </c>
      <c r="BI823">
        <v>1545.7280000000001</v>
      </c>
      <c r="BJ823">
        <v>2622.7739999999999</v>
      </c>
      <c r="BK823">
        <v>2642.0189999999998</v>
      </c>
      <c r="BL823">
        <v>3825.8580000000002</v>
      </c>
      <c r="BM823">
        <v>7230.7920000000004</v>
      </c>
      <c r="BN823">
        <v>8683.8439999999991</v>
      </c>
      <c r="BO823">
        <v>9054.1530000000002</v>
      </c>
      <c r="BP823">
        <v>5889.5540000000001</v>
      </c>
      <c r="BQ823">
        <v>2267.5889999999999</v>
      </c>
      <c r="BR823">
        <v>4756.9709999999995</v>
      </c>
      <c r="BS823">
        <v>2812.1770000000001</v>
      </c>
      <c r="BT823">
        <v>2525.7869999999998</v>
      </c>
      <c r="BU823">
        <v>4169.741</v>
      </c>
      <c r="BV823">
        <v>7420.5630000000001</v>
      </c>
      <c r="BW823">
        <v>6130.6289999999999</v>
      </c>
      <c r="BX823">
        <v>6177.0659999999998</v>
      </c>
      <c r="BY823">
        <v>5223.7269999999999</v>
      </c>
      <c r="BZ823">
        <v>259.64330000000001</v>
      </c>
      <c r="CA823">
        <v>-593.67060000000004</v>
      </c>
      <c r="CB823">
        <v>-602.2509</v>
      </c>
      <c r="CC823">
        <v>-3238.5</v>
      </c>
      <c r="CD823">
        <v>-719.53809999999999</v>
      </c>
      <c r="CE823">
        <v>-2101.674</v>
      </c>
      <c r="CF823" s="23">
        <v>4322874</v>
      </c>
      <c r="CG823" s="23">
        <v>7091594</v>
      </c>
      <c r="CH823" s="23">
        <v>6195293</v>
      </c>
      <c r="CI823" s="23">
        <v>4692169</v>
      </c>
      <c r="CJ823" s="23">
        <v>3982022</v>
      </c>
      <c r="CK823" s="23">
        <v>1938149</v>
      </c>
      <c r="CL823" s="23">
        <v>2589072</v>
      </c>
      <c r="CM823" s="23">
        <v>2660297</v>
      </c>
      <c r="CN823" s="23">
        <v>1882105</v>
      </c>
      <c r="CO823" s="23">
        <v>9042394</v>
      </c>
      <c r="CP823" s="23">
        <v>1524934</v>
      </c>
      <c r="CQ823" s="23">
        <v>13700000</v>
      </c>
      <c r="CR823" s="23">
        <v>13900000</v>
      </c>
      <c r="CS823" s="23">
        <v>15000000</v>
      </c>
      <c r="CT823" s="23">
        <v>14900000</v>
      </c>
      <c r="CU823" s="23">
        <v>13500000</v>
      </c>
      <c r="CV823" s="23">
        <v>13300000</v>
      </c>
      <c r="CW823" s="23">
        <v>13200000</v>
      </c>
      <c r="CX823" s="23">
        <v>14700000</v>
      </c>
      <c r="CY823" s="23">
        <v>11500000</v>
      </c>
      <c r="CZ823" s="23">
        <v>11500000</v>
      </c>
      <c r="DA823" s="23">
        <v>3072930</v>
      </c>
      <c r="DB823" s="23">
        <v>3161462</v>
      </c>
      <c r="DC823" s="23">
        <v>3440685</v>
      </c>
      <c r="DD823">
        <v>0</v>
      </c>
      <c r="DE823">
        <v>0</v>
      </c>
      <c r="DF823">
        <v>0</v>
      </c>
    </row>
    <row r="824" spans="1:110" x14ac:dyDescent="0.25">
      <c r="A824" s="18" t="str">
        <f t="shared" si="12"/>
        <v>portfolio_CPP_200 kW and above_All_CAISO_1-in-2_MONTHLY SYSTEM PEAK DAY_2024_4</v>
      </c>
      <c r="B824" t="s">
        <v>192</v>
      </c>
      <c r="C824" t="s">
        <v>121</v>
      </c>
      <c r="D824" t="s">
        <v>122</v>
      </c>
      <c r="E824" t="s">
        <v>7</v>
      </c>
      <c r="F824" t="s">
        <v>110</v>
      </c>
      <c r="G824" t="s">
        <v>111</v>
      </c>
      <c r="H824" t="s">
        <v>20</v>
      </c>
      <c r="I824">
        <v>2024</v>
      </c>
      <c r="J824">
        <v>4</v>
      </c>
      <c r="K824">
        <v>1436</v>
      </c>
      <c r="L824">
        <v>191783</v>
      </c>
      <c r="M824">
        <v>186380.5</v>
      </c>
      <c r="N824">
        <v>183433.1</v>
      </c>
      <c r="O824">
        <v>183198.7</v>
      </c>
      <c r="P824">
        <v>189595</v>
      </c>
      <c r="Q824">
        <v>206491.5</v>
      </c>
      <c r="R824">
        <v>230162.6</v>
      </c>
      <c r="S824">
        <v>245986.6</v>
      </c>
      <c r="T824">
        <v>255779.4</v>
      </c>
      <c r="U824">
        <v>261623.2</v>
      </c>
      <c r="V824">
        <v>271339.3</v>
      </c>
      <c r="W824">
        <v>276555.3</v>
      </c>
      <c r="X824">
        <v>280416.3</v>
      </c>
      <c r="Y824">
        <v>283241.40000000002</v>
      </c>
      <c r="Z824">
        <v>282356.09999999998</v>
      </c>
      <c r="AA824">
        <v>275996.79999999999</v>
      </c>
      <c r="AB824">
        <v>266868.59999999998</v>
      </c>
      <c r="AC824">
        <v>260100.3</v>
      </c>
      <c r="AD824">
        <v>245494.1</v>
      </c>
      <c r="AE824">
        <v>235228.2</v>
      </c>
      <c r="AF824">
        <v>223922.4</v>
      </c>
      <c r="AG824">
        <v>219453.4</v>
      </c>
      <c r="AH824">
        <v>211722.3</v>
      </c>
      <c r="AI824">
        <v>202388.6</v>
      </c>
      <c r="AJ824">
        <v>61.588880000000003</v>
      </c>
      <c r="AK824">
        <v>61.105939999999997</v>
      </c>
      <c r="AL824">
        <v>60.263179999999998</v>
      </c>
      <c r="AM824">
        <v>59.314950000000003</v>
      </c>
      <c r="AN824">
        <v>59.0396</v>
      </c>
      <c r="AO824">
        <v>58.412790000000001</v>
      </c>
      <c r="AP824">
        <v>58.490810000000003</v>
      </c>
      <c r="AQ824">
        <v>58.658540000000002</v>
      </c>
      <c r="AR824">
        <v>63.82891</v>
      </c>
      <c r="AS824">
        <v>67.704120000000003</v>
      </c>
      <c r="AT824">
        <v>72.216419999999999</v>
      </c>
      <c r="AU824">
        <v>75.320939999999993</v>
      </c>
      <c r="AV824">
        <v>77.529690000000002</v>
      </c>
      <c r="AW824">
        <v>78.719639999999998</v>
      </c>
      <c r="AX824">
        <v>78.765919999999994</v>
      </c>
      <c r="AY824">
        <v>78.459810000000004</v>
      </c>
      <c r="AZ824">
        <v>76.996669999999995</v>
      </c>
      <c r="BA824">
        <v>74.871409999999997</v>
      </c>
      <c r="BB824">
        <v>72.262709999999998</v>
      </c>
      <c r="BC824">
        <v>69.559060000000002</v>
      </c>
      <c r="BD824">
        <v>66.279849999999996</v>
      </c>
      <c r="BE824">
        <v>64.471729999999994</v>
      </c>
      <c r="BF824">
        <v>62.752079999999999</v>
      </c>
      <c r="BG824">
        <v>61.620399999999997</v>
      </c>
      <c r="BH824">
        <v>855.95759999999996</v>
      </c>
      <c r="BI824">
        <v>1584.3440000000001</v>
      </c>
      <c r="BJ824">
        <v>2688.297</v>
      </c>
      <c r="BK824">
        <v>2708.0219999999999</v>
      </c>
      <c r="BL824">
        <v>3921.4369999999999</v>
      </c>
      <c r="BM824">
        <v>7411.433</v>
      </c>
      <c r="BN824">
        <v>8900.7839999999997</v>
      </c>
      <c r="BO824">
        <v>9280.3459999999995</v>
      </c>
      <c r="BP824">
        <v>6036.6880000000001</v>
      </c>
      <c r="BQ824">
        <v>2324.239</v>
      </c>
      <c r="BR824">
        <v>4875.8100000000004</v>
      </c>
      <c r="BS824">
        <v>2882.431</v>
      </c>
      <c r="BT824">
        <v>2588.886</v>
      </c>
      <c r="BU824">
        <v>4273.91</v>
      </c>
      <c r="BV824">
        <v>7605.9449999999997</v>
      </c>
      <c r="BW824">
        <v>6283.7849999999999</v>
      </c>
      <c r="BX824">
        <v>6331.3829999999998</v>
      </c>
      <c r="BY824">
        <v>5354.2269999999999</v>
      </c>
      <c r="BZ824">
        <v>266.12970000000001</v>
      </c>
      <c r="CA824">
        <v>-608.5018</v>
      </c>
      <c r="CB824">
        <v>-617.29639999999995</v>
      </c>
      <c r="CC824">
        <v>-3319.404</v>
      </c>
      <c r="CD824">
        <v>-737.51369999999997</v>
      </c>
      <c r="CE824">
        <v>-2154.1779999999999</v>
      </c>
      <c r="CF824">
        <v>4541561</v>
      </c>
      <c r="CG824">
        <v>7450346</v>
      </c>
      <c r="CH824">
        <v>6508703</v>
      </c>
      <c r="CI824">
        <v>4929538</v>
      </c>
      <c r="CJ824">
        <v>4183466</v>
      </c>
      <c r="CK824">
        <v>2036197</v>
      </c>
      <c r="CL824">
        <v>2720049</v>
      </c>
      <c r="CM824">
        <v>2794877</v>
      </c>
      <c r="CN824">
        <v>1977318</v>
      </c>
      <c r="CO824">
        <v>9499834</v>
      </c>
      <c r="CP824">
        <v>1602078</v>
      </c>
      <c r="CQ824" s="23">
        <v>14400000</v>
      </c>
      <c r="CR824" s="23">
        <v>14600000</v>
      </c>
      <c r="CS824" s="23">
        <v>15800000</v>
      </c>
      <c r="CT824" s="23">
        <v>15600000</v>
      </c>
      <c r="CU824" s="23">
        <v>14200000</v>
      </c>
      <c r="CV824" s="23">
        <v>14000000</v>
      </c>
      <c r="CW824" s="23">
        <v>13900000</v>
      </c>
      <c r="CX824" s="23">
        <v>15500000</v>
      </c>
      <c r="CY824" s="23">
        <v>12000000</v>
      </c>
      <c r="CZ824" s="23">
        <v>12100000</v>
      </c>
      <c r="DA824">
        <v>3228384</v>
      </c>
      <c r="DB824">
        <v>3321395</v>
      </c>
      <c r="DC824">
        <v>3614744</v>
      </c>
      <c r="DD824">
        <v>0</v>
      </c>
      <c r="DE824">
        <v>0</v>
      </c>
      <c r="DF824">
        <v>0</v>
      </c>
    </row>
    <row r="825" spans="1:110" x14ac:dyDescent="0.25">
      <c r="A825" s="18" t="str">
        <f t="shared" si="12"/>
        <v>portfolio_CPP_200 kW and above_All_CAISO_1-in-2_MONTHLY SYSTEM PEAK DAY_2025_4</v>
      </c>
      <c r="B825" t="s">
        <v>192</v>
      </c>
      <c r="C825" t="s">
        <v>121</v>
      </c>
      <c r="D825" t="s">
        <v>122</v>
      </c>
      <c r="E825" t="s">
        <v>7</v>
      </c>
      <c r="F825" t="s">
        <v>110</v>
      </c>
      <c r="G825" t="s">
        <v>111</v>
      </c>
      <c r="H825" t="s">
        <v>20</v>
      </c>
      <c r="I825">
        <v>2025</v>
      </c>
      <c r="J825">
        <v>4</v>
      </c>
      <c r="K825">
        <v>1465</v>
      </c>
      <c r="L825">
        <v>195656.1</v>
      </c>
      <c r="M825">
        <v>190144.4</v>
      </c>
      <c r="N825">
        <v>187137.5</v>
      </c>
      <c r="O825">
        <v>186898.4</v>
      </c>
      <c r="P825">
        <v>193423.8</v>
      </c>
      <c r="Q825">
        <v>210661.6</v>
      </c>
      <c r="R825">
        <v>234810.7</v>
      </c>
      <c r="S825">
        <v>250954.3</v>
      </c>
      <c r="T825">
        <v>260944.9</v>
      </c>
      <c r="U825">
        <v>266906.7</v>
      </c>
      <c r="V825">
        <v>276819</v>
      </c>
      <c r="W825">
        <v>282140.40000000002</v>
      </c>
      <c r="X825">
        <v>286079.40000000002</v>
      </c>
      <c r="Y825">
        <v>288961.5</v>
      </c>
      <c r="Z825">
        <v>288058.3</v>
      </c>
      <c r="AA825">
        <v>281570.5</v>
      </c>
      <c r="AB825">
        <v>272258</v>
      </c>
      <c r="AC825">
        <v>265353</v>
      </c>
      <c r="AD825">
        <v>250451.9</v>
      </c>
      <c r="AE825">
        <v>239978.6</v>
      </c>
      <c r="AF825">
        <v>228444.5</v>
      </c>
      <c r="AG825">
        <v>223885.3</v>
      </c>
      <c r="AH825">
        <v>215998</v>
      </c>
      <c r="AI825">
        <v>206475.9</v>
      </c>
      <c r="AJ825">
        <v>61.588880000000003</v>
      </c>
      <c r="AK825">
        <v>61.105939999999997</v>
      </c>
      <c r="AL825">
        <v>60.263179999999998</v>
      </c>
      <c r="AM825">
        <v>59.314950000000003</v>
      </c>
      <c r="AN825">
        <v>59.0396</v>
      </c>
      <c r="AO825">
        <v>58.412790000000001</v>
      </c>
      <c r="AP825">
        <v>58.490810000000003</v>
      </c>
      <c r="AQ825">
        <v>58.658540000000002</v>
      </c>
      <c r="AR825">
        <v>63.82891</v>
      </c>
      <c r="AS825">
        <v>67.704120000000003</v>
      </c>
      <c r="AT825">
        <v>72.216419999999999</v>
      </c>
      <c r="AU825">
        <v>75.320939999999993</v>
      </c>
      <c r="AV825">
        <v>77.529690000000002</v>
      </c>
      <c r="AW825">
        <v>78.719639999999998</v>
      </c>
      <c r="AX825">
        <v>78.765919999999994</v>
      </c>
      <c r="AY825">
        <v>78.459810000000004</v>
      </c>
      <c r="AZ825">
        <v>76.996669999999995</v>
      </c>
      <c r="BA825">
        <v>74.871409999999997</v>
      </c>
      <c r="BB825">
        <v>72.262709999999998</v>
      </c>
      <c r="BC825">
        <v>69.559060000000002</v>
      </c>
      <c r="BD825">
        <v>66.279849999999996</v>
      </c>
      <c r="BE825">
        <v>64.471729999999994</v>
      </c>
      <c r="BF825">
        <v>62.752079999999999</v>
      </c>
      <c r="BG825">
        <v>61.620399999999997</v>
      </c>
      <c r="BH825">
        <v>873.24369999999999</v>
      </c>
      <c r="BI825">
        <v>1616.34</v>
      </c>
      <c r="BJ825">
        <v>2742.587</v>
      </c>
      <c r="BK825">
        <v>2762.7109999999998</v>
      </c>
      <c r="BL825">
        <v>4000.63</v>
      </c>
      <c r="BM825">
        <v>7561.107</v>
      </c>
      <c r="BN825">
        <v>9080.5360000000001</v>
      </c>
      <c r="BO825">
        <v>9467.7620000000006</v>
      </c>
      <c r="BP825">
        <v>6158.5990000000002</v>
      </c>
      <c r="BQ825">
        <v>2371.1770000000001</v>
      </c>
      <c r="BR825">
        <v>4974.277</v>
      </c>
      <c r="BS825">
        <v>2940.6419999999998</v>
      </c>
      <c r="BT825">
        <v>2641.1689999999999</v>
      </c>
      <c r="BU825">
        <v>4360.2209999999995</v>
      </c>
      <c r="BV825">
        <v>7759.5469999999996</v>
      </c>
      <c r="BW825">
        <v>6410.6859999999997</v>
      </c>
      <c r="BX825">
        <v>6459.2449999999999</v>
      </c>
      <c r="BY825">
        <v>5462.3549999999996</v>
      </c>
      <c r="BZ825">
        <v>271.50420000000003</v>
      </c>
      <c r="CA825">
        <v>-620.79049999999995</v>
      </c>
      <c r="CB825">
        <v>-629.76279999999997</v>
      </c>
      <c r="CC825">
        <v>-3386.4389999999999</v>
      </c>
      <c r="CD825">
        <v>-752.40779999999995</v>
      </c>
      <c r="CE825">
        <v>-2197.6819999999998</v>
      </c>
      <c r="CF825" s="23">
        <v>4726847</v>
      </c>
      <c r="CG825" s="23">
        <v>7754304</v>
      </c>
      <c r="CH825" s="23">
        <v>6774244</v>
      </c>
      <c r="CI825" s="23">
        <v>5130653</v>
      </c>
      <c r="CJ825" s="23">
        <v>4354142</v>
      </c>
      <c r="CK825" s="23">
        <v>2119270</v>
      </c>
      <c r="CL825" s="23">
        <v>2831021</v>
      </c>
      <c r="CM825" s="23">
        <v>2908902</v>
      </c>
      <c r="CN825" s="23">
        <v>2057988</v>
      </c>
      <c r="CO825" s="23">
        <v>9887406</v>
      </c>
      <c r="CP825" s="23">
        <v>1667439</v>
      </c>
      <c r="CQ825" s="23">
        <v>15000000</v>
      </c>
      <c r="CR825" s="23">
        <v>15200000</v>
      </c>
      <c r="CS825" s="23">
        <v>16400000</v>
      </c>
      <c r="CT825" s="23">
        <v>16200000</v>
      </c>
      <c r="CU825" s="23">
        <v>14800000</v>
      </c>
      <c r="CV825" s="23">
        <v>14500000</v>
      </c>
      <c r="CW825" s="23">
        <v>14500000</v>
      </c>
      <c r="CX825" s="23">
        <v>16100000</v>
      </c>
      <c r="CY825" s="23">
        <v>12500000</v>
      </c>
      <c r="CZ825" s="23">
        <v>12600000</v>
      </c>
      <c r="DA825" s="23">
        <v>3360095</v>
      </c>
      <c r="DB825" s="23">
        <v>3456901</v>
      </c>
      <c r="DC825" s="23">
        <v>3762217</v>
      </c>
      <c r="DD825">
        <v>0</v>
      </c>
      <c r="DE825">
        <v>0</v>
      </c>
      <c r="DF825">
        <v>0</v>
      </c>
    </row>
    <row r="826" spans="1:110" x14ac:dyDescent="0.25">
      <c r="A826" s="18" t="str">
        <f t="shared" si="12"/>
        <v>portfolio_CPP_200 kW and above_All_CAISO_1-in-2_MONTHLY SYSTEM PEAK DAY_2026_4</v>
      </c>
      <c r="B826" t="s">
        <v>192</v>
      </c>
      <c r="C826" t="s">
        <v>121</v>
      </c>
      <c r="D826" t="s">
        <v>122</v>
      </c>
      <c r="E826" t="s">
        <v>7</v>
      </c>
      <c r="F826" t="s">
        <v>110</v>
      </c>
      <c r="G826" t="s">
        <v>111</v>
      </c>
      <c r="H826" t="s">
        <v>20</v>
      </c>
      <c r="I826">
        <v>2026</v>
      </c>
      <c r="J826">
        <v>4</v>
      </c>
      <c r="K826">
        <v>1492</v>
      </c>
      <c r="L826">
        <v>199262</v>
      </c>
      <c r="M826">
        <v>193648.8</v>
      </c>
      <c r="N826">
        <v>190586.5</v>
      </c>
      <c r="O826">
        <v>190342.9</v>
      </c>
      <c r="P826">
        <v>196988.6</v>
      </c>
      <c r="Q826">
        <v>214544.1</v>
      </c>
      <c r="R826">
        <v>239138.3</v>
      </c>
      <c r="S826">
        <v>255579.4</v>
      </c>
      <c r="T826">
        <v>265754.09999999998</v>
      </c>
      <c r="U826">
        <v>271825.8</v>
      </c>
      <c r="V826">
        <v>281920.8</v>
      </c>
      <c r="W826">
        <v>287340.3</v>
      </c>
      <c r="X826">
        <v>291351.8</v>
      </c>
      <c r="Y826">
        <v>294287.09999999998</v>
      </c>
      <c r="Z826">
        <v>293367.2</v>
      </c>
      <c r="AA826">
        <v>286759.90000000002</v>
      </c>
      <c r="AB826">
        <v>277275.7</v>
      </c>
      <c r="AC826">
        <v>270243.5</v>
      </c>
      <c r="AD826">
        <v>255067.7</v>
      </c>
      <c r="AE826">
        <v>244401.4</v>
      </c>
      <c r="AF826">
        <v>232654.8</v>
      </c>
      <c r="AG826">
        <v>228011.5</v>
      </c>
      <c r="AH826">
        <v>219978.9</v>
      </c>
      <c r="AI826">
        <v>210281.2</v>
      </c>
      <c r="AJ826">
        <v>61.588880000000003</v>
      </c>
      <c r="AK826">
        <v>61.105939999999997</v>
      </c>
      <c r="AL826">
        <v>60.263179999999998</v>
      </c>
      <c r="AM826">
        <v>59.314950000000003</v>
      </c>
      <c r="AN826">
        <v>59.0396</v>
      </c>
      <c r="AO826">
        <v>58.412790000000001</v>
      </c>
      <c r="AP826">
        <v>58.490810000000003</v>
      </c>
      <c r="AQ826">
        <v>58.658540000000002</v>
      </c>
      <c r="AR826">
        <v>63.82891</v>
      </c>
      <c r="AS826">
        <v>67.704120000000003</v>
      </c>
      <c r="AT826">
        <v>72.216419999999999</v>
      </c>
      <c r="AU826">
        <v>75.320939999999993</v>
      </c>
      <c r="AV826">
        <v>77.529690000000002</v>
      </c>
      <c r="AW826">
        <v>78.719639999999998</v>
      </c>
      <c r="AX826">
        <v>78.765919999999994</v>
      </c>
      <c r="AY826">
        <v>78.459810000000004</v>
      </c>
      <c r="AZ826">
        <v>76.996669999999995</v>
      </c>
      <c r="BA826">
        <v>74.871409999999997</v>
      </c>
      <c r="BB826">
        <v>72.262709999999998</v>
      </c>
      <c r="BC826">
        <v>69.559060000000002</v>
      </c>
      <c r="BD826">
        <v>66.279849999999996</v>
      </c>
      <c r="BE826">
        <v>64.471729999999994</v>
      </c>
      <c r="BF826">
        <v>62.752079999999999</v>
      </c>
      <c r="BG826">
        <v>61.620399999999997</v>
      </c>
      <c r="BH826">
        <v>889.33759999999995</v>
      </c>
      <c r="BI826">
        <v>1646.1289999999999</v>
      </c>
      <c r="BJ826">
        <v>2793.1329999999998</v>
      </c>
      <c r="BK826">
        <v>2813.6280000000002</v>
      </c>
      <c r="BL826">
        <v>4074.3620000000001</v>
      </c>
      <c r="BM826">
        <v>7700.4579999999996</v>
      </c>
      <c r="BN826">
        <v>9247.8909999999996</v>
      </c>
      <c r="BO826">
        <v>9642.2530000000006</v>
      </c>
      <c r="BP826">
        <v>6272.1019999999999</v>
      </c>
      <c r="BQ826">
        <v>2414.877</v>
      </c>
      <c r="BR826">
        <v>5065.9530000000004</v>
      </c>
      <c r="BS826">
        <v>2994.8380000000002</v>
      </c>
      <c r="BT826">
        <v>2689.846</v>
      </c>
      <c r="BU826">
        <v>4440.58</v>
      </c>
      <c r="BV826">
        <v>7902.5559999999996</v>
      </c>
      <c r="BW826">
        <v>6528.835</v>
      </c>
      <c r="BX826">
        <v>6578.2889999999998</v>
      </c>
      <c r="BY826">
        <v>5563.0259999999998</v>
      </c>
      <c r="BZ826">
        <v>276.50810000000001</v>
      </c>
      <c r="CA826">
        <v>-632.23159999999996</v>
      </c>
      <c r="CB826">
        <v>-641.36929999999995</v>
      </c>
      <c r="CC826">
        <v>-3448.8519999999999</v>
      </c>
      <c r="CD826">
        <v>-766.27470000000005</v>
      </c>
      <c r="CE826">
        <v>-2238.1849999999999</v>
      </c>
      <c r="CF826" s="23">
        <v>4902684</v>
      </c>
      <c r="CG826" s="23">
        <v>8042762</v>
      </c>
      <c r="CH826" s="23">
        <v>7026244</v>
      </c>
      <c r="CI826" s="23">
        <v>5321512</v>
      </c>
      <c r="CJ826" s="23">
        <v>4516115</v>
      </c>
      <c r="CK826" s="23">
        <v>2198106</v>
      </c>
      <c r="CL826" s="23">
        <v>2936334</v>
      </c>
      <c r="CM826" s="23">
        <v>3017113</v>
      </c>
      <c r="CN826" s="23">
        <v>2134545</v>
      </c>
      <c r="CO826" s="23">
        <v>10300000</v>
      </c>
      <c r="CP826" s="23">
        <v>1729468</v>
      </c>
      <c r="CQ826" s="23">
        <v>15500000</v>
      </c>
      <c r="CR826" s="23">
        <v>15800000</v>
      </c>
      <c r="CS826" s="23">
        <v>17000000</v>
      </c>
      <c r="CT826" s="23">
        <v>16900000</v>
      </c>
      <c r="CU826" s="23">
        <v>15300000</v>
      </c>
      <c r="CV826" s="23">
        <v>15100000</v>
      </c>
      <c r="CW826" s="23">
        <v>15000000</v>
      </c>
      <c r="CX826" s="23">
        <v>16700000</v>
      </c>
      <c r="CY826" s="23">
        <v>13000000</v>
      </c>
      <c r="CZ826" s="23">
        <v>13000000</v>
      </c>
      <c r="DA826" s="23">
        <v>3485090</v>
      </c>
      <c r="DB826" s="23">
        <v>3585497</v>
      </c>
      <c r="DC826" s="23">
        <v>3902171</v>
      </c>
      <c r="DD826">
        <v>0</v>
      </c>
      <c r="DE826">
        <v>0</v>
      </c>
      <c r="DF826">
        <v>0</v>
      </c>
    </row>
    <row r="827" spans="1:110" x14ac:dyDescent="0.25">
      <c r="A827" s="18" t="str">
        <f t="shared" si="12"/>
        <v>portfolio_CPP_200 kW and above_All_CAISO_1-in-2_MONTHLY SYSTEM PEAK DAY_2027_4</v>
      </c>
      <c r="B827" t="s">
        <v>192</v>
      </c>
      <c r="C827" t="s">
        <v>121</v>
      </c>
      <c r="D827" t="s">
        <v>122</v>
      </c>
      <c r="E827" t="s">
        <v>7</v>
      </c>
      <c r="F827" t="s">
        <v>110</v>
      </c>
      <c r="G827" t="s">
        <v>111</v>
      </c>
      <c r="H827" t="s">
        <v>20</v>
      </c>
      <c r="I827">
        <v>2027</v>
      </c>
      <c r="J827">
        <v>4</v>
      </c>
      <c r="K827">
        <v>1523</v>
      </c>
      <c r="L827">
        <v>203402.2</v>
      </c>
      <c r="M827">
        <v>197672.3</v>
      </c>
      <c r="N827">
        <v>194546.4</v>
      </c>
      <c r="O827">
        <v>194297.8</v>
      </c>
      <c r="P827">
        <v>201081.5</v>
      </c>
      <c r="Q827">
        <v>219001.8</v>
      </c>
      <c r="R827">
        <v>244107</v>
      </c>
      <c r="S827">
        <v>260889.7</v>
      </c>
      <c r="T827">
        <v>271275.8</v>
      </c>
      <c r="U827">
        <v>277473.7</v>
      </c>
      <c r="V827">
        <v>287778.40000000002</v>
      </c>
      <c r="W827">
        <v>293310.40000000002</v>
      </c>
      <c r="X827">
        <v>297405.40000000002</v>
      </c>
      <c r="Y827">
        <v>300401.59999999998</v>
      </c>
      <c r="Z827">
        <v>299462.7</v>
      </c>
      <c r="AA827">
        <v>292718</v>
      </c>
      <c r="AB827">
        <v>283036.79999999999</v>
      </c>
      <c r="AC827">
        <v>275858.5</v>
      </c>
      <c r="AD827">
        <v>260367.4</v>
      </c>
      <c r="AE827">
        <v>249479.5</v>
      </c>
      <c r="AF827">
        <v>237488.8</v>
      </c>
      <c r="AG827">
        <v>232749</v>
      </c>
      <c r="AH827">
        <v>224549.5</v>
      </c>
      <c r="AI827">
        <v>214650.3</v>
      </c>
      <c r="AJ827">
        <v>61.588880000000003</v>
      </c>
      <c r="AK827">
        <v>61.105939999999997</v>
      </c>
      <c r="AL827">
        <v>60.263179999999998</v>
      </c>
      <c r="AM827">
        <v>59.314950000000003</v>
      </c>
      <c r="AN827">
        <v>59.0396</v>
      </c>
      <c r="AO827">
        <v>58.412790000000001</v>
      </c>
      <c r="AP827">
        <v>58.490810000000003</v>
      </c>
      <c r="AQ827">
        <v>58.658540000000002</v>
      </c>
      <c r="AR827">
        <v>63.82891</v>
      </c>
      <c r="AS827">
        <v>67.704120000000003</v>
      </c>
      <c r="AT827">
        <v>72.216419999999999</v>
      </c>
      <c r="AU827">
        <v>75.320939999999993</v>
      </c>
      <c r="AV827">
        <v>77.529690000000002</v>
      </c>
      <c r="AW827">
        <v>78.719639999999998</v>
      </c>
      <c r="AX827">
        <v>78.765919999999994</v>
      </c>
      <c r="AY827">
        <v>78.459810000000004</v>
      </c>
      <c r="AZ827">
        <v>76.996669999999995</v>
      </c>
      <c r="BA827">
        <v>74.871409999999997</v>
      </c>
      <c r="BB827">
        <v>72.262709999999998</v>
      </c>
      <c r="BC827">
        <v>69.559060000000002</v>
      </c>
      <c r="BD827">
        <v>66.279849999999996</v>
      </c>
      <c r="BE827">
        <v>64.471729999999994</v>
      </c>
      <c r="BF827">
        <v>62.752079999999999</v>
      </c>
      <c r="BG827">
        <v>61.620399999999997</v>
      </c>
      <c r="BH827">
        <v>907.81579999999997</v>
      </c>
      <c r="BI827">
        <v>1680.3320000000001</v>
      </c>
      <c r="BJ827">
        <v>2851.1669999999999</v>
      </c>
      <c r="BK827">
        <v>2872.0880000000002</v>
      </c>
      <c r="BL827">
        <v>4159.0169999999998</v>
      </c>
      <c r="BM827">
        <v>7860.4549999999999</v>
      </c>
      <c r="BN827">
        <v>9440.0380000000005</v>
      </c>
      <c r="BO827">
        <v>9842.5949999999993</v>
      </c>
      <c r="BP827">
        <v>6402.42</v>
      </c>
      <c r="BQ827">
        <v>2465.0520000000001</v>
      </c>
      <c r="BR827">
        <v>5171.2110000000002</v>
      </c>
      <c r="BS827">
        <v>3057.0630000000001</v>
      </c>
      <c r="BT827">
        <v>2745.7339999999999</v>
      </c>
      <c r="BU827">
        <v>4532.8440000000001</v>
      </c>
      <c r="BV827">
        <v>8066.75</v>
      </c>
      <c r="BW827">
        <v>6664.4880000000003</v>
      </c>
      <c r="BX827">
        <v>6714.9690000000001</v>
      </c>
      <c r="BY827">
        <v>5678.6120000000001</v>
      </c>
      <c r="BZ827">
        <v>282.25319999999999</v>
      </c>
      <c r="CA827">
        <v>-645.36779999999999</v>
      </c>
      <c r="CB827">
        <v>-654.69529999999997</v>
      </c>
      <c r="CC827">
        <v>-3520.51</v>
      </c>
      <c r="CD827">
        <v>-782.19590000000005</v>
      </c>
      <c r="CE827">
        <v>-2284.6889999999999</v>
      </c>
      <c r="CF827" s="23">
        <v>5108532</v>
      </c>
      <c r="CG827" s="23">
        <v>8380451</v>
      </c>
      <c r="CH827" s="23">
        <v>7321253</v>
      </c>
      <c r="CI827" s="23">
        <v>5544944</v>
      </c>
      <c r="CJ827" s="23">
        <v>4705732</v>
      </c>
      <c r="CK827" s="23">
        <v>2290397</v>
      </c>
      <c r="CL827" s="23">
        <v>3059621</v>
      </c>
      <c r="CM827" s="23">
        <v>3143791</v>
      </c>
      <c r="CN827" s="23">
        <v>2224167</v>
      </c>
      <c r="CO827" s="23">
        <v>10700000</v>
      </c>
      <c r="CP827" s="23">
        <v>1802082</v>
      </c>
      <c r="CQ827" s="23">
        <v>16200000</v>
      </c>
      <c r="CR827" s="23">
        <v>16400000</v>
      </c>
      <c r="CS827" s="23">
        <v>17700000</v>
      </c>
      <c r="CT827" s="23">
        <v>17600000</v>
      </c>
      <c r="CU827" s="23">
        <v>15900000</v>
      </c>
      <c r="CV827" s="23">
        <v>15700000</v>
      </c>
      <c r="CW827" s="23">
        <v>15600000</v>
      </c>
      <c r="CX827" s="23">
        <v>17400000</v>
      </c>
      <c r="CY827" s="23">
        <v>13500000</v>
      </c>
      <c r="CZ827" s="23">
        <v>13600000</v>
      </c>
      <c r="DA827" s="23">
        <v>3631417</v>
      </c>
      <c r="DB827" s="23">
        <v>3736040</v>
      </c>
      <c r="DC827" s="23">
        <v>4066010</v>
      </c>
      <c r="DD827">
        <v>0</v>
      </c>
      <c r="DE827">
        <v>0</v>
      </c>
      <c r="DF827">
        <v>0</v>
      </c>
    </row>
    <row r="828" spans="1:110" x14ac:dyDescent="0.25">
      <c r="A828" s="18" t="str">
        <f t="shared" si="12"/>
        <v>portfolio_CPP_200 kW and above_All_CAISO_1-in-2_MONTHLY SYSTEM PEAK DAY_2028_4</v>
      </c>
      <c r="B828" t="s">
        <v>192</v>
      </c>
      <c r="C828" t="s">
        <v>121</v>
      </c>
      <c r="D828" t="s">
        <v>122</v>
      </c>
      <c r="E828" t="s">
        <v>7</v>
      </c>
      <c r="F828" t="s">
        <v>110</v>
      </c>
      <c r="G828" t="s">
        <v>111</v>
      </c>
      <c r="H828" t="s">
        <v>20</v>
      </c>
      <c r="I828">
        <v>2028</v>
      </c>
      <c r="J828">
        <v>4</v>
      </c>
      <c r="K828">
        <v>1555</v>
      </c>
      <c r="L828">
        <v>207675.9</v>
      </c>
      <c r="M828">
        <v>201825.6</v>
      </c>
      <c r="N828">
        <v>198634</v>
      </c>
      <c r="O828">
        <v>198380.2</v>
      </c>
      <c r="P828">
        <v>205306.5</v>
      </c>
      <c r="Q828">
        <v>223603.3</v>
      </c>
      <c r="R828">
        <v>249236</v>
      </c>
      <c r="S828">
        <v>266371.3</v>
      </c>
      <c r="T828">
        <v>276975.59999999998</v>
      </c>
      <c r="U828">
        <v>283303.7</v>
      </c>
      <c r="V828">
        <v>293825</v>
      </c>
      <c r="W828">
        <v>299473.3</v>
      </c>
      <c r="X828">
        <v>303654.2</v>
      </c>
      <c r="Y828">
        <v>306713.40000000002</v>
      </c>
      <c r="Z828">
        <v>305754.7</v>
      </c>
      <c r="AA828">
        <v>298868.40000000002</v>
      </c>
      <c r="AB828">
        <v>288983.8</v>
      </c>
      <c r="AC828">
        <v>281654.59999999998</v>
      </c>
      <c r="AD828">
        <v>265838</v>
      </c>
      <c r="AE828">
        <v>254721.3</v>
      </c>
      <c r="AF828">
        <v>242478.7</v>
      </c>
      <c r="AG828">
        <v>237639.3</v>
      </c>
      <c r="AH828">
        <v>229267.5</v>
      </c>
      <c r="AI828">
        <v>219160.4</v>
      </c>
      <c r="AJ828">
        <v>61.588880000000003</v>
      </c>
      <c r="AK828">
        <v>61.105939999999997</v>
      </c>
      <c r="AL828">
        <v>60.263179999999998</v>
      </c>
      <c r="AM828">
        <v>59.314950000000003</v>
      </c>
      <c r="AN828">
        <v>59.0396</v>
      </c>
      <c r="AO828">
        <v>58.412790000000001</v>
      </c>
      <c r="AP828">
        <v>58.490810000000003</v>
      </c>
      <c r="AQ828">
        <v>58.658540000000002</v>
      </c>
      <c r="AR828">
        <v>63.82891</v>
      </c>
      <c r="AS828">
        <v>67.704120000000003</v>
      </c>
      <c r="AT828">
        <v>72.216419999999999</v>
      </c>
      <c r="AU828">
        <v>75.320939999999993</v>
      </c>
      <c r="AV828">
        <v>77.529690000000002</v>
      </c>
      <c r="AW828">
        <v>78.719639999999998</v>
      </c>
      <c r="AX828">
        <v>78.765919999999994</v>
      </c>
      <c r="AY828">
        <v>78.459810000000004</v>
      </c>
      <c r="AZ828">
        <v>76.996669999999995</v>
      </c>
      <c r="BA828">
        <v>74.871409999999997</v>
      </c>
      <c r="BB828">
        <v>72.262709999999998</v>
      </c>
      <c r="BC828">
        <v>69.559060000000002</v>
      </c>
      <c r="BD828">
        <v>66.279849999999996</v>
      </c>
      <c r="BE828">
        <v>64.471729999999994</v>
      </c>
      <c r="BF828">
        <v>62.752079999999999</v>
      </c>
      <c r="BG828">
        <v>61.620399999999997</v>
      </c>
      <c r="BH828">
        <v>926.89</v>
      </c>
      <c r="BI828">
        <v>1715.6369999999999</v>
      </c>
      <c r="BJ828">
        <v>2911.0729999999999</v>
      </c>
      <c r="BK828">
        <v>2932.4340000000002</v>
      </c>
      <c r="BL828">
        <v>4246.402</v>
      </c>
      <c r="BM828">
        <v>8025.6120000000001</v>
      </c>
      <c r="BN828">
        <v>9638.3850000000002</v>
      </c>
      <c r="BO828">
        <v>10049.4</v>
      </c>
      <c r="BP828">
        <v>6536.9430000000002</v>
      </c>
      <c r="BQ828">
        <v>2516.846</v>
      </c>
      <c r="BR828">
        <v>5279.8639999999996</v>
      </c>
      <c r="BS828">
        <v>3121.2950000000001</v>
      </c>
      <c r="BT828">
        <v>2803.4250000000002</v>
      </c>
      <c r="BU828">
        <v>4628.0839999999998</v>
      </c>
      <c r="BV828">
        <v>8236.2420000000002</v>
      </c>
      <c r="BW828">
        <v>6804.5169999999998</v>
      </c>
      <c r="BX828">
        <v>6856.0590000000002</v>
      </c>
      <c r="BY828">
        <v>5797.9260000000004</v>
      </c>
      <c r="BZ828">
        <v>288.18369999999999</v>
      </c>
      <c r="CA828">
        <v>-658.92769999999996</v>
      </c>
      <c r="CB828">
        <v>-668.45119999999997</v>
      </c>
      <c r="CC828">
        <v>-3594.48</v>
      </c>
      <c r="CD828">
        <v>-798.63070000000005</v>
      </c>
      <c r="CE828">
        <v>-2332.6930000000002</v>
      </c>
      <c r="CF828" s="23">
        <v>5325459</v>
      </c>
      <c r="CG828" s="23">
        <v>8736317</v>
      </c>
      <c r="CH828" s="23">
        <v>7632141</v>
      </c>
      <c r="CI828" s="23">
        <v>5780403</v>
      </c>
      <c r="CJ828" s="23">
        <v>4905555</v>
      </c>
      <c r="CK828" s="23">
        <v>2387656</v>
      </c>
      <c r="CL828" s="23">
        <v>3189544</v>
      </c>
      <c r="CM828" s="23">
        <v>3277288</v>
      </c>
      <c r="CN828" s="23">
        <v>2318614</v>
      </c>
      <c r="CO828" s="23">
        <v>11100000</v>
      </c>
      <c r="CP828" s="23">
        <v>1878605</v>
      </c>
      <c r="CQ828" s="23">
        <v>16900000</v>
      </c>
      <c r="CR828" s="23">
        <v>17100000</v>
      </c>
      <c r="CS828" s="23">
        <v>18500000</v>
      </c>
      <c r="CT828" s="23">
        <v>18300000</v>
      </c>
      <c r="CU828" s="23">
        <v>16600000</v>
      </c>
      <c r="CV828" s="23">
        <v>16400000</v>
      </c>
      <c r="CW828" s="23">
        <v>16300000</v>
      </c>
      <c r="CX828" s="23">
        <v>18100000</v>
      </c>
      <c r="CY828" s="23">
        <v>14100000</v>
      </c>
      <c r="CZ828" s="23">
        <v>14200000</v>
      </c>
      <c r="DA828" s="23">
        <v>3785621</v>
      </c>
      <c r="DB828" s="23">
        <v>3894686</v>
      </c>
      <c r="DC828" s="23">
        <v>4238668</v>
      </c>
      <c r="DD828">
        <v>0</v>
      </c>
      <c r="DE828">
        <v>0</v>
      </c>
      <c r="DF828">
        <v>0</v>
      </c>
    </row>
    <row r="829" spans="1:110" x14ac:dyDescent="0.25">
      <c r="A829" s="18" t="str">
        <f t="shared" si="12"/>
        <v>portfolio_CPP_200 kW and above_All_CAISO_1-in-2_MONTHLY SYSTEM PEAK DAY_2029_4</v>
      </c>
      <c r="B829" t="s">
        <v>192</v>
      </c>
      <c r="C829" t="s">
        <v>121</v>
      </c>
      <c r="D829" t="s">
        <v>122</v>
      </c>
      <c r="E829" t="s">
        <v>7</v>
      </c>
      <c r="F829" t="s">
        <v>110</v>
      </c>
      <c r="G829" t="s">
        <v>111</v>
      </c>
      <c r="H829" t="s">
        <v>20</v>
      </c>
      <c r="I829">
        <v>2029</v>
      </c>
      <c r="J829">
        <v>4</v>
      </c>
      <c r="K829">
        <v>1587</v>
      </c>
      <c r="L829">
        <v>211949.6</v>
      </c>
      <c r="M829">
        <v>205979</v>
      </c>
      <c r="N829">
        <v>202721.7</v>
      </c>
      <c r="O829">
        <v>202462.6</v>
      </c>
      <c r="P829">
        <v>209531.5</v>
      </c>
      <c r="Q829">
        <v>228204.79999999999</v>
      </c>
      <c r="R829">
        <v>254364.9</v>
      </c>
      <c r="S829">
        <v>271852.90000000002</v>
      </c>
      <c r="T829">
        <v>282675.40000000002</v>
      </c>
      <c r="U829">
        <v>289133.8</v>
      </c>
      <c r="V829">
        <v>299871.5</v>
      </c>
      <c r="W829">
        <v>305636</v>
      </c>
      <c r="X829">
        <v>309903</v>
      </c>
      <c r="Y829">
        <v>313025.2</v>
      </c>
      <c r="Z829">
        <v>312046.8</v>
      </c>
      <c r="AA829">
        <v>305018.7</v>
      </c>
      <c r="AB829">
        <v>294930.7</v>
      </c>
      <c r="AC829">
        <v>287450.7</v>
      </c>
      <c r="AD829">
        <v>271308.59999999998</v>
      </c>
      <c r="AE829">
        <v>259963.2</v>
      </c>
      <c r="AF829">
        <v>247468.6</v>
      </c>
      <c r="AG829">
        <v>242529.7</v>
      </c>
      <c r="AH829">
        <v>233985.6</v>
      </c>
      <c r="AI829">
        <v>223670.5</v>
      </c>
      <c r="AJ829">
        <v>61.588880000000003</v>
      </c>
      <c r="AK829">
        <v>61.105939999999997</v>
      </c>
      <c r="AL829">
        <v>60.263179999999998</v>
      </c>
      <c r="AM829">
        <v>59.314950000000003</v>
      </c>
      <c r="AN829">
        <v>59.0396</v>
      </c>
      <c r="AO829">
        <v>58.412790000000001</v>
      </c>
      <c r="AP829">
        <v>58.490810000000003</v>
      </c>
      <c r="AQ829">
        <v>58.658540000000002</v>
      </c>
      <c r="AR829">
        <v>63.82891</v>
      </c>
      <c r="AS829">
        <v>67.704120000000003</v>
      </c>
      <c r="AT829">
        <v>72.216419999999999</v>
      </c>
      <c r="AU829">
        <v>75.320939999999993</v>
      </c>
      <c r="AV829">
        <v>77.529690000000002</v>
      </c>
      <c r="AW829">
        <v>78.719639999999998</v>
      </c>
      <c r="AX829">
        <v>78.765919999999994</v>
      </c>
      <c r="AY829">
        <v>78.459810000000004</v>
      </c>
      <c r="AZ829">
        <v>76.996669999999995</v>
      </c>
      <c r="BA829">
        <v>74.871409999999997</v>
      </c>
      <c r="BB829">
        <v>72.262709999999998</v>
      </c>
      <c r="BC829">
        <v>69.559060000000002</v>
      </c>
      <c r="BD829">
        <v>66.279849999999996</v>
      </c>
      <c r="BE829">
        <v>64.471729999999994</v>
      </c>
      <c r="BF829">
        <v>62.752079999999999</v>
      </c>
      <c r="BG829">
        <v>61.620399999999997</v>
      </c>
      <c r="BH829">
        <v>945.96429999999998</v>
      </c>
      <c r="BI829">
        <v>1750.943</v>
      </c>
      <c r="BJ829">
        <v>2970.9789999999998</v>
      </c>
      <c r="BK829">
        <v>2992.78</v>
      </c>
      <c r="BL829">
        <v>4333.7879999999996</v>
      </c>
      <c r="BM829">
        <v>8190.7690000000002</v>
      </c>
      <c r="BN829">
        <v>9836.73</v>
      </c>
      <c r="BO829">
        <v>10256.200000000001</v>
      </c>
      <c r="BP829">
        <v>6671.4650000000001</v>
      </c>
      <c r="BQ829">
        <v>2568.64</v>
      </c>
      <c r="BR829">
        <v>5388.5169999999998</v>
      </c>
      <c r="BS829">
        <v>3185.5279999999998</v>
      </c>
      <c r="BT829">
        <v>2861.116</v>
      </c>
      <c r="BU829">
        <v>4723.3249999999998</v>
      </c>
      <c r="BV829">
        <v>8405.7340000000004</v>
      </c>
      <c r="BW829">
        <v>6944.5450000000001</v>
      </c>
      <c r="BX829">
        <v>6997.1480000000001</v>
      </c>
      <c r="BY829">
        <v>5917.241</v>
      </c>
      <c r="BZ829">
        <v>294.11410000000001</v>
      </c>
      <c r="CA829">
        <v>-672.48770000000002</v>
      </c>
      <c r="CB829">
        <v>-682.20719999999994</v>
      </c>
      <c r="CC829">
        <v>-3668.45</v>
      </c>
      <c r="CD829">
        <v>-815.06560000000002</v>
      </c>
      <c r="CE829">
        <v>-2380.6970000000001</v>
      </c>
      <c r="CF829" s="23">
        <v>5546897</v>
      </c>
      <c r="CG829" s="23">
        <v>9099582</v>
      </c>
      <c r="CH829" s="23">
        <v>7949493</v>
      </c>
      <c r="CI829" s="23">
        <v>6020759</v>
      </c>
      <c r="CJ829" s="23">
        <v>5109533</v>
      </c>
      <c r="CK829" s="23">
        <v>2486937</v>
      </c>
      <c r="CL829" s="23">
        <v>3322169</v>
      </c>
      <c r="CM829" s="23">
        <v>3413561</v>
      </c>
      <c r="CN829" s="23">
        <v>2415024</v>
      </c>
      <c r="CO829" s="23">
        <v>11600000</v>
      </c>
      <c r="CP829" s="23">
        <v>1956720</v>
      </c>
      <c r="CQ829" s="23">
        <v>17600000</v>
      </c>
      <c r="CR829" s="23">
        <v>17900000</v>
      </c>
      <c r="CS829" s="23">
        <v>19300000</v>
      </c>
      <c r="CT829" s="23">
        <v>19100000</v>
      </c>
      <c r="CU829" s="23">
        <v>17300000</v>
      </c>
      <c r="CV829" s="23">
        <v>17000000</v>
      </c>
      <c r="CW829" s="23">
        <v>17000000</v>
      </c>
      <c r="CX829" s="23">
        <v>18900000</v>
      </c>
      <c r="CY829" s="23">
        <v>14700000</v>
      </c>
      <c r="CZ829" s="23">
        <v>14800000</v>
      </c>
      <c r="DA829" s="23">
        <v>3943031</v>
      </c>
      <c r="DB829" s="23">
        <v>4056631</v>
      </c>
      <c r="DC829" s="23">
        <v>4414916</v>
      </c>
      <c r="DD829">
        <v>0</v>
      </c>
      <c r="DE829">
        <v>0</v>
      </c>
      <c r="DF829">
        <v>0</v>
      </c>
    </row>
    <row r="830" spans="1:110" x14ac:dyDescent="0.25">
      <c r="A830" s="18" t="str">
        <f t="shared" si="12"/>
        <v>portfolio_CPP_200 kW and above_All_CAISO_1-in-2_MONTHLY SYSTEM PEAK DAY_2030_4</v>
      </c>
      <c r="B830" t="s">
        <v>192</v>
      </c>
      <c r="C830" t="s">
        <v>121</v>
      </c>
      <c r="D830" t="s">
        <v>122</v>
      </c>
      <c r="E830" t="s">
        <v>7</v>
      </c>
      <c r="F830" t="s">
        <v>110</v>
      </c>
      <c r="G830" t="s">
        <v>111</v>
      </c>
      <c r="H830" t="s">
        <v>20</v>
      </c>
      <c r="I830">
        <v>2030</v>
      </c>
      <c r="J830">
        <v>4</v>
      </c>
      <c r="K830">
        <v>1620</v>
      </c>
      <c r="L830">
        <v>216356.9</v>
      </c>
      <c r="M830">
        <v>210262.1</v>
      </c>
      <c r="N830">
        <v>206937</v>
      </c>
      <c r="O830">
        <v>206672.6</v>
      </c>
      <c r="P830">
        <v>213888.5</v>
      </c>
      <c r="Q830">
        <v>232950</v>
      </c>
      <c r="R830">
        <v>259654.2</v>
      </c>
      <c r="S830">
        <v>277505.8</v>
      </c>
      <c r="T830">
        <v>288553.40000000002</v>
      </c>
      <c r="U830">
        <v>295146</v>
      </c>
      <c r="V830">
        <v>306107.09999999998</v>
      </c>
      <c r="W830">
        <v>311991.40000000002</v>
      </c>
      <c r="X830">
        <v>316347.2</v>
      </c>
      <c r="Y830">
        <v>319534.2</v>
      </c>
      <c r="Z830">
        <v>318535.5</v>
      </c>
      <c r="AA830">
        <v>311361.3</v>
      </c>
      <c r="AB830">
        <v>301063.5</v>
      </c>
      <c r="AC830">
        <v>293427.90000000002</v>
      </c>
      <c r="AD830">
        <v>276950.2</v>
      </c>
      <c r="AE830">
        <v>265368.8</v>
      </c>
      <c r="AF830">
        <v>252614.39999999999</v>
      </c>
      <c r="AG830">
        <v>247572.8</v>
      </c>
      <c r="AH830">
        <v>238851</v>
      </c>
      <c r="AI830">
        <v>228321.4</v>
      </c>
      <c r="AJ830">
        <v>61.588880000000003</v>
      </c>
      <c r="AK830">
        <v>61.105939999999997</v>
      </c>
      <c r="AL830">
        <v>60.263179999999998</v>
      </c>
      <c r="AM830">
        <v>59.314950000000003</v>
      </c>
      <c r="AN830">
        <v>59.0396</v>
      </c>
      <c r="AO830">
        <v>58.412790000000001</v>
      </c>
      <c r="AP830">
        <v>58.490810000000003</v>
      </c>
      <c r="AQ830">
        <v>58.658540000000002</v>
      </c>
      <c r="AR830">
        <v>63.82891</v>
      </c>
      <c r="AS830">
        <v>67.704120000000003</v>
      </c>
      <c r="AT830">
        <v>72.216419999999999</v>
      </c>
      <c r="AU830">
        <v>75.320939999999993</v>
      </c>
      <c r="AV830">
        <v>77.529690000000002</v>
      </c>
      <c r="AW830">
        <v>78.719639999999998</v>
      </c>
      <c r="AX830">
        <v>78.765919999999994</v>
      </c>
      <c r="AY830">
        <v>78.459810000000004</v>
      </c>
      <c r="AZ830">
        <v>76.996669999999995</v>
      </c>
      <c r="BA830">
        <v>74.871409999999997</v>
      </c>
      <c r="BB830">
        <v>72.262709999999998</v>
      </c>
      <c r="BC830">
        <v>69.559060000000002</v>
      </c>
      <c r="BD830">
        <v>66.279849999999996</v>
      </c>
      <c r="BE830">
        <v>64.471729999999994</v>
      </c>
      <c r="BF830">
        <v>62.752079999999999</v>
      </c>
      <c r="BG830">
        <v>61.620399999999997</v>
      </c>
      <c r="BH830">
        <v>965.63459999999998</v>
      </c>
      <c r="BI830">
        <v>1787.3520000000001</v>
      </c>
      <c r="BJ830">
        <v>3032.7579999999998</v>
      </c>
      <c r="BK830">
        <v>3055.011</v>
      </c>
      <c r="BL830">
        <v>4423.9049999999997</v>
      </c>
      <c r="BM830">
        <v>8361.0879999999997</v>
      </c>
      <c r="BN830">
        <v>10041.280000000001</v>
      </c>
      <c r="BO830">
        <v>10469.469999999999</v>
      </c>
      <c r="BP830">
        <v>6810.1909999999998</v>
      </c>
      <c r="BQ830">
        <v>2622.0520000000001</v>
      </c>
      <c r="BR830">
        <v>5500.5659999999998</v>
      </c>
      <c r="BS830">
        <v>3251.768</v>
      </c>
      <c r="BT830">
        <v>2920.61</v>
      </c>
      <c r="BU830">
        <v>4821.5420000000004</v>
      </c>
      <c r="BV830">
        <v>8580.5220000000008</v>
      </c>
      <c r="BW830">
        <v>7088.95</v>
      </c>
      <c r="BX830">
        <v>7142.6459999999997</v>
      </c>
      <c r="BY830">
        <v>6040.2830000000004</v>
      </c>
      <c r="BZ830">
        <v>300.22989999999999</v>
      </c>
      <c r="CA830">
        <v>-686.47140000000002</v>
      </c>
      <c r="CB830">
        <v>-696.39290000000005</v>
      </c>
      <c r="CC830">
        <v>-3744.732</v>
      </c>
      <c r="CD830">
        <v>-832.01400000000001</v>
      </c>
      <c r="CE830">
        <v>-2430.201</v>
      </c>
      <c r="CF830">
        <v>5779980</v>
      </c>
      <c r="CG830">
        <v>9481949</v>
      </c>
      <c r="CH830">
        <v>8283533</v>
      </c>
      <c r="CI830">
        <v>6273753</v>
      </c>
      <c r="CJ830">
        <v>5324237</v>
      </c>
      <c r="CK830">
        <v>2591439</v>
      </c>
      <c r="CL830">
        <v>3461767</v>
      </c>
      <c r="CM830">
        <v>3557000</v>
      </c>
      <c r="CN830">
        <v>2516504</v>
      </c>
      <c r="CO830" s="23">
        <v>12100000</v>
      </c>
      <c r="CP830">
        <v>2038942</v>
      </c>
      <c r="CQ830" s="23">
        <v>18300000</v>
      </c>
      <c r="CR830" s="23">
        <v>18600000</v>
      </c>
      <c r="CS830" s="23">
        <v>20100000</v>
      </c>
      <c r="CT830" s="23">
        <v>19900000</v>
      </c>
      <c r="CU830" s="23">
        <v>18000000</v>
      </c>
      <c r="CV830" s="23">
        <v>17800000</v>
      </c>
      <c r="CW830" s="23">
        <v>17700000</v>
      </c>
      <c r="CX830" s="23">
        <v>19700000</v>
      </c>
      <c r="CY830" s="23">
        <v>15300000</v>
      </c>
      <c r="CZ830" s="23">
        <v>15400000</v>
      </c>
      <c r="DA830">
        <v>4108718</v>
      </c>
      <c r="DB830">
        <v>4227092</v>
      </c>
      <c r="DC830">
        <v>4600432</v>
      </c>
      <c r="DD830">
        <v>0</v>
      </c>
      <c r="DE830">
        <v>0</v>
      </c>
      <c r="DF830">
        <v>0</v>
      </c>
    </row>
    <row r="831" spans="1:110" x14ac:dyDescent="0.25">
      <c r="A831" s="18" t="str">
        <f t="shared" si="12"/>
        <v>portfolio_CPP_200 kW and above_All_CAISO_1-in-2_MONTHLY SYSTEM PEAK DAY_2019_5</v>
      </c>
      <c r="B831" t="s">
        <v>192</v>
      </c>
      <c r="C831" t="s">
        <v>121</v>
      </c>
      <c r="D831" t="s">
        <v>122</v>
      </c>
      <c r="E831" t="s">
        <v>7</v>
      </c>
      <c r="F831" t="s">
        <v>110</v>
      </c>
      <c r="G831" t="s">
        <v>111</v>
      </c>
      <c r="H831" t="s">
        <v>20</v>
      </c>
      <c r="I831">
        <v>2019</v>
      </c>
      <c r="J831">
        <v>5</v>
      </c>
      <c r="K831">
        <v>1277</v>
      </c>
      <c r="L831">
        <v>170548</v>
      </c>
      <c r="M831">
        <v>165743.6</v>
      </c>
      <c r="N831">
        <v>163122.6</v>
      </c>
      <c r="O831">
        <v>162914.20000000001</v>
      </c>
      <c r="P831">
        <v>168602.2</v>
      </c>
      <c r="Q831">
        <v>183627.9</v>
      </c>
      <c r="R831">
        <v>204678</v>
      </c>
      <c r="S831">
        <v>218749.9</v>
      </c>
      <c r="T831">
        <v>227458.4</v>
      </c>
      <c r="U831">
        <v>232564.3</v>
      </c>
      <c r="V831">
        <v>239039.5</v>
      </c>
      <c r="W831">
        <v>243832.3</v>
      </c>
      <c r="X831">
        <v>246159.5</v>
      </c>
      <c r="Y831">
        <v>248027</v>
      </c>
      <c r="Z831">
        <v>246661.4</v>
      </c>
      <c r="AA831">
        <v>240582.5</v>
      </c>
      <c r="AB831">
        <v>232325.5</v>
      </c>
      <c r="AC831">
        <v>226330.9</v>
      </c>
      <c r="AD831">
        <v>213858.6</v>
      </c>
      <c r="AE831">
        <v>206097.1</v>
      </c>
      <c r="AF831">
        <v>199138.8</v>
      </c>
      <c r="AG831">
        <v>195157.6</v>
      </c>
      <c r="AH831">
        <v>188279.5</v>
      </c>
      <c r="AI831">
        <v>179979.3</v>
      </c>
      <c r="AJ831">
        <v>63.04081</v>
      </c>
      <c r="AK831">
        <v>62.132190000000001</v>
      </c>
      <c r="AL831">
        <v>61.666409999999999</v>
      </c>
      <c r="AM831">
        <v>61.443550000000002</v>
      </c>
      <c r="AN831">
        <v>61.303750000000001</v>
      </c>
      <c r="AO831">
        <v>60.89931</v>
      </c>
      <c r="AP831">
        <v>60.33907</v>
      </c>
      <c r="AQ831">
        <v>61.472700000000003</v>
      </c>
      <c r="AR831">
        <v>63.870199999999997</v>
      </c>
      <c r="AS831">
        <v>66.28416</v>
      </c>
      <c r="AT831">
        <v>69.343130000000002</v>
      </c>
      <c r="AU831">
        <v>72.335729999999998</v>
      </c>
      <c r="AV831">
        <v>73.983069999999998</v>
      </c>
      <c r="AW831">
        <v>75.597700000000003</v>
      </c>
      <c r="AX831">
        <v>75.140289999999993</v>
      </c>
      <c r="AY831">
        <v>74.864490000000004</v>
      </c>
      <c r="AZ831">
        <v>73.663079999999994</v>
      </c>
      <c r="BA831">
        <v>71.492000000000004</v>
      </c>
      <c r="BB831">
        <v>69.270579999999995</v>
      </c>
      <c r="BC831">
        <v>66.889539999999997</v>
      </c>
      <c r="BD831">
        <v>65.005020000000002</v>
      </c>
      <c r="BE831">
        <v>64.130989999999997</v>
      </c>
      <c r="BF831">
        <v>63.727499999999999</v>
      </c>
      <c r="BG831">
        <v>62.776429999999998</v>
      </c>
      <c r="BH831">
        <v>761.18230000000005</v>
      </c>
      <c r="BI831">
        <v>1408.9190000000001</v>
      </c>
      <c r="BJ831">
        <v>2390.636</v>
      </c>
      <c r="BK831">
        <v>2408.1779999999999</v>
      </c>
      <c r="BL831">
        <v>3487.239</v>
      </c>
      <c r="BM831">
        <v>6590.808</v>
      </c>
      <c r="BN831">
        <v>7915.2520000000004</v>
      </c>
      <c r="BO831">
        <v>8252.7860000000001</v>
      </c>
      <c r="BP831">
        <v>5368.2809999999999</v>
      </c>
      <c r="BQ831">
        <v>2040.549</v>
      </c>
      <c r="BR831">
        <v>4371.7969999999996</v>
      </c>
      <c r="BS831">
        <v>2406.442</v>
      </c>
      <c r="BT831">
        <v>2378.3919999999998</v>
      </c>
      <c r="BU831">
        <v>3755.127</v>
      </c>
      <c r="BV831">
        <v>6351.2139999999999</v>
      </c>
      <c r="BW831">
        <v>5677.1589999999997</v>
      </c>
      <c r="BX831">
        <v>5767.6329999999998</v>
      </c>
      <c r="BY831">
        <v>4795.076</v>
      </c>
      <c r="BZ831">
        <v>183.93709999999999</v>
      </c>
      <c r="CA831">
        <v>-546.23969999999997</v>
      </c>
      <c r="CB831">
        <v>-548.97810000000004</v>
      </c>
      <c r="CC831">
        <v>-2951.866</v>
      </c>
      <c r="CD831">
        <v>-655.85299999999995</v>
      </c>
      <c r="CE831">
        <v>-1915.6590000000001</v>
      </c>
      <c r="CF831" s="23">
        <v>3599626</v>
      </c>
      <c r="CG831" s="23">
        <v>5895372</v>
      </c>
      <c r="CH831" s="23">
        <v>5146254</v>
      </c>
      <c r="CI831" s="23">
        <v>3896568</v>
      </c>
      <c r="CJ831" s="23">
        <v>3321919</v>
      </c>
      <c r="CK831" s="23">
        <v>1611665</v>
      </c>
      <c r="CL831" s="23">
        <v>2149058</v>
      </c>
      <c r="CM831" s="23">
        <v>2208742</v>
      </c>
      <c r="CN831" s="23">
        <v>1560376</v>
      </c>
      <c r="CO831" s="23">
        <v>7504016</v>
      </c>
      <c r="CP831" s="23">
        <v>1316380</v>
      </c>
      <c r="CQ831" s="23">
        <v>11200000</v>
      </c>
      <c r="CR831" s="23">
        <v>12000000</v>
      </c>
      <c r="CS831" s="23">
        <v>13200000</v>
      </c>
      <c r="CT831" s="23">
        <v>12500000</v>
      </c>
      <c r="CU831" s="23">
        <v>11100000</v>
      </c>
      <c r="CV831" s="23">
        <v>11800000</v>
      </c>
      <c r="CW831" s="23">
        <v>11200000</v>
      </c>
      <c r="CX831" s="23">
        <v>12200000</v>
      </c>
      <c r="CY831" s="23">
        <v>9378619</v>
      </c>
      <c r="CZ831" s="23">
        <v>9795808</v>
      </c>
      <c r="DA831" s="23">
        <v>2551873</v>
      </c>
      <c r="DB831" s="23">
        <v>2628853</v>
      </c>
      <c r="DC831" s="23">
        <v>2854403</v>
      </c>
      <c r="DD831">
        <v>0</v>
      </c>
      <c r="DE831">
        <v>0</v>
      </c>
      <c r="DF831">
        <v>0</v>
      </c>
    </row>
    <row r="832" spans="1:110" x14ac:dyDescent="0.25">
      <c r="A832" s="18" t="str">
        <f t="shared" si="12"/>
        <v>portfolio_CPP_200 kW and above_All_CAISO_1-in-2_MONTHLY SYSTEM PEAK DAY_2020_5</v>
      </c>
      <c r="B832" t="s">
        <v>192</v>
      </c>
      <c r="C832" t="s">
        <v>121</v>
      </c>
      <c r="D832" t="s">
        <v>122</v>
      </c>
      <c r="E832" t="s">
        <v>7</v>
      </c>
      <c r="F832" t="s">
        <v>110</v>
      </c>
      <c r="G832" t="s">
        <v>111</v>
      </c>
      <c r="H832" t="s">
        <v>20</v>
      </c>
      <c r="I832">
        <v>2020</v>
      </c>
      <c r="J832">
        <v>5</v>
      </c>
      <c r="K832">
        <v>1303</v>
      </c>
      <c r="L832">
        <v>174020.4</v>
      </c>
      <c r="M832">
        <v>169118.2</v>
      </c>
      <c r="N832">
        <v>166443.79999999999</v>
      </c>
      <c r="O832">
        <v>166231.1</v>
      </c>
      <c r="P832">
        <v>172035</v>
      </c>
      <c r="Q832">
        <v>187366.6</v>
      </c>
      <c r="R832">
        <v>208845.3</v>
      </c>
      <c r="S832">
        <v>223203.7</v>
      </c>
      <c r="T832">
        <v>232089.5</v>
      </c>
      <c r="U832">
        <v>237299.3</v>
      </c>
      <c r="V832">
        <v>243906.3</v>
      </c>
      <c r="W832">
        <v>248796.79999999999</v>
      </c>
      <c r="X832">
        <v>251171.4</v>
      </c>
      <c r="Y832">
        <v>253076.9</v>
      </c>
      <c r="Z832">
        <v>251683.5</v>
      </c>
      <c r="AA832">
        <v>245480.8</v>
      </c>
      <c r="AB832">
        <v>237055.7</v>
      </c>
      <c r="AC832">
        <v>230939.1</v>
      </c>
      <c r="AD832">
        <v>218212.8</v>
      </c>
      <c r="AE832">
        <v>210293.3</v>
      </c>
      <c r="AF832">
        <v>203193.3</v>
      </c>
      <c r="AG832">
        <v>199131</v>
      </c>
      <c r="AH832">
        <v>192112.9</v>
      </c>
      <c r="AI832">
        <v>183643.7</v>
      </c>
      <c r="AJ832">
        <v>63.04081</v>
      </c>
      <c r="AK832">
        <v>62.132190000000001</v>
      </c>
      <c r="AL832">
        <v>61.666409999999999</v>
      </c>
      <c r="AM832">
        <v>61.443550000000002</v>
      </c>
      <c r="AN832">
        <v>61.303750000000001</v>
      </c>
      <c r="AO832">
        <v>60.89931</v>
      </c>
      <c r="AP832">
        <v>60.33907</v>
      </c>
      <c r="AQ832">
        <v>61.472700000000003</v>
      </c>
      <c r="AR832">
        <v>63.870199999999997</v>
      </c>
      <c r="AS832">
        <v>66.28416</v>
      </c>
      <c r="AT832">
        <v>69.343130000000002</v>
      </c>
      <c r="AU832">
        <v>72.335729999999998</v>
      </c>
      <c r="AV832">
        <v>73.983069999999998</v>
      </c>
      <c r="AW832">
        <v>75.597700000000003</v>
      </c>
      <c r="AX832">
        <v>75.140289999999993</v>
      </c>
      <c r="AY832">
        <v>74.864490000000004</v>
      </c>
      <c r="AZ832">
        <v>73.663079999999994</v>
      </c>
      <c r="BA832">
        <v>71.492000000000004</v>
      </c>
      <c r="BB832">
        <v>69.270579999999995</v>
      </c>
      <c r="BC832">
        <v>66.889539999999997</v>
      </c>
      <c r="BD832">
        <v>65.005020000000002</v>
      </c>
      <c r="BE832">
        <v>64.130989999999997</v>
      </c>
      <c r="BF832">
        <v>63.727499999999999</v>
      </c>
      <c r="BG832">
        <v>62.776429999999998</v>
      </c>
      <c r="BH832">
        <v>776.68010000000004</v>
      </c>
      <c r="BI832">
        <v>1437.605</v>
      </c>
      <c r="BJ832">
        <v>2439.31</v>
      </c>
      <c r="BK832">
        <v>2457.2089999999998</v>
      </c>
      <c r="BL832">
        <v>3558.24</v>
      </c>
      <c r="BM832">
        <v>6724.9989999999998</v>
      </c>
      <c r="BN832">
        <v>8076.4080000000004</v>
      </c>
      <c r="BO832">
        <v>8420.8140000000003</v>
      </c>
      <c r="BP832">
        <v>5477.58</v>
      </c>
      <c r="BQ832">
        <v>2082.0949999999998</v>
      </c>
      <c r="BR832">
        <v>4460.808</v>
      </c>
      <c r="BS832">
        <v>2455.4380000000001</v>
      </c>
      <c r="BT832">
        <v>2426.8159999999998</v>
      </c>
      <c r="BU832">
        <v>3831.5819999999999</v>
      </c>
      <c r="BV832">
        <v>6480.5259999999998</v>
      </c>
      <c r="BW832">
        <v>5792.7479999999996</v>
      </c>
      <c r="BX832">
        <v>5885.0630000000001</v>
      </c>
      <c r="BY832">
        <v>4892.7049999999999</v>
      </c>
      <c r="BZ832">
        <v>187.68209999999999</v>
      </c>
      <c r="CA832">
        <v>-557.36120000000005</v>
      </c>
      <c r="CB832">
        <v>-560.15549999999996</v>
      </c>
      <c r="CC832">
        <v>-3011.9659999999999</v>
      </c>
      <c r="CD832">
        <v>-669.20619999999997</v>
      </c>
      <c r="CE832">
        <v>-1954.662</v>
      </c>
      <c r="CF832" s="23">
        <v>3747697</v>
      </c>
      <c r="CG832" s="23">
        <v>6137878</v>
      </c>
      <c r="CH832" s="23">
        <v>5357945</v>
      </c>
      <c r="CI832" s="23">
        <v>4056853</v>
      </c>
      <c r="CJ832" s="23">
        <v>3458566</v>
      </c>
      <c r="CK832" s="23">
        <v>1677961</v>
      </c>
      <c r="CL832" s="23">
        <v>2237459</v>
      </c>
      <c r="CM832" s="23">
        <v>2299599</v>
      </c>
      <c r="CN832" s="23">
        <v>1624563</v>
      </c>
      <c r="CO832" s="23">
        <v>7812694</v>
      </c>
      <c r="CP832" s="23">
        <v>1370529</v>
      </c>
      <c r="CQ832" s="23">
        <v>11700000</v>
      </c>
      <c r="CR832" s="23">
        <v>12500000</v>
      </c>
      <c r="CS832" s="23">
        <v>13800000</v>
      </c>
      <c r="CT832" s="23">
        <v>13000000</v>
      </c>
      <c r="CU832" s="23">
        <v>11600000</v>
      </c>
      <c r="CV832" s="23">
        <v>12300000</v>
      </c>
      <c r="CW832" s="23">
        <v>11700000</v>
      </c>
      <c r="CX832" s="23">
        <v>12700000</v>
      </c>
      <c r="CY832" s="23">
        <v>9764408</v>
      </c>
      <c r="CZ832" s="23">
        <v>10200000</v>
      </c>
      <c r="DA832" s="23">
        <v>2656845</v>
      </c>
      <c r="DB832" s="23">
        <v>2736991</v>
      </c>
      <c r="DC832" s="23">
        <v>2971819</v>
      </c>
      <c r="DD832">
        <v>0</v>
      </c>
      <c r="DE832">
        <v>0</v>
      </c>
      <c r="DF832">
        <v>0</v>
      </c>
    </row>
    <row r="833" spans="1:110" x14ac:dyDescent="0.25">
      <c r="A833" s="18" t="str">
        <f t="shared" si="12"/>
        <v>portfolio_CPP_200 kW and above_All_CAISO_1-in-2_MONTHLY SYSTEM PEAK DAY_2021_5</v>
      </c>
      <c r="B833" t="s">
        <v>192</v>
      </c>
      <c r="C833" t="s">
        <v>121</v>
      </c>
      <c r="D833" t="s">
        <v>122</v>
      </c>
      <c r="E833" t="s">
        <v>7</v>
      </c>
      <c r="F833" t="s">
        <v>110</v>
      </c>
      <c r="G833" t="s">
        <v>111</v>
      </c>
      <c r="H833" t="s">
        <v>20</v>
      </c>
      <c r="I833">
        <v>2021</v>
      </c>
      <c r="J833">
        <v>5</v>
      </c>
      <c r="K833">
        <v>1321</v>
      </c>
      <c r="L833">
        <v>176424.3</v>
      </c>
      <c r="M833">
        <v>171454.5</v>
      </c>
      <c r="N833">
        <v>168743.1</v>
      </c>
      <c r="O833">
        <v>168527.5</v>
      </c>
      <c r="P833">
        <v>174411.5</v>
      </c>
      <c r="Q833">
        <v>189954.9</v>
      </c>
      <c r="R833">
        <v>211730.4</v>
      </c>
      <c r="S833">
        <v>226287.1</v>
      </c>
      <c r="T833">
        <v>235295.7</v>
      </c>
      <c r="U833">
        <v>240577.5</v>
      </c>
      <c r="V833">
        <v>247275.7</v>
      </c>
      <c r="W833">
        <v>252233.8</v>
      </c>
      <c r="X833">
        <v>254641.1</v>
      </c>
      <c r="Y833">
        <v>256572.9</v>
      </c>
      <c r="Z833">
        <v>255160.3</v>
      </c>
      <c r="AA833">
        <v>248872</v>
      </c>
      <c r="AB833">
        <v>240330.4</v>
      </c>
      <c r="AC833">
        <v>234129.3</v>
      </c>
      <c r="AD833">
        <v>221227.3</v>
      </c>
      <c r="AE833">
        <v>213198.3</v>
      </c>
      <c r="AF833">
        <v>206000.2</v>
      </c>
      <c r="AG833">
        <v>201881.9</v>
      </c>
      <c r="AH833">
        <v>194766.8</v>
      </c>
      <c r="AI833">
        <v>186180.6</v>
      </c>
      <c r="AJ833">
        <v>63.04081</v>
      </c>
      <c r="AK833">
        <v>62.132190000000001</v>
      </c>
      <c r="AL833">
        <v>61.666409999999999</v>
      </c>
      <c r="AM833">
        <v>61.443550000000002</v>
      </c>
      <c r="AN833">
        <v>61.303750000000001</v>
      </c>
      <c r="AO833">
        <v>60.89931</v>
      </c>
      <c r="AP833">
        <v>60.33907</v>
      </c>
      <c r="AQ833">
        <v>61.472700000000003</v>
      </c>
      <c r="AR833">
        <v>63.870199999999997</v>
      </c>
      <c r="AS833">
        <v>66.28416</v>
      </c>
      <c r="AT833">
        <v>69.343130000000002</v>
      </c>
      <c r="AU833">
        <v>72.335729999999998</v>
      </c>
      <c r="AV833">
        <v>73.983069999999998</v>
      </c>
      <c r="AW833">
        <v>75.597700000000003</v>
      </c>
      <c r="AX833">
        <v>75.140289999999993</v>
      </c>
      <c r="AY833">
        <v>74.864490000000004</v>
      </c>
      <c r="AZ833">
        <v>73.663079999999994</v>
      </c>
      <c r="BA833">
        <v>71.492000000000004</v>
      </c>
      <c r="BB833">
        <v>69.270579999999995</v>
      </c>
      <c r="BC833">
        <v>66.889539999999997</v>
      </c>
      <c r="BD833">
        <v>65.005020000000002</v>
      </c>
      <c r="BE833">
        <v>64.130989999999997</v>
      </c>
      <c r="BF833">
        <v>63.727499999999999</v>
      </c>
      <c r="BG833">
        <v>62.776429999999998</v>
      </c>
      <c r="BH833">
        <v>787.40940000000001</v>
      </c>
      <c r="BI833">
        <v>1457.4639999999999</v>
      </c>
      <c r="BJ833">
        <v>2473.0079999999998</v>
      </c>
      <c r="BK833">
        <v>2491.154</v>
      </c>
      <c r="BL833">
        <v>3607.3939999999998</v>
      </c>
      <c r="BM833">
        <v>6817.8990000000003</v>
      </c>
      <c r="BN833">
        <v>8187.9780000000001</v>
      </c>
      <c r="BO833">
        <v>8537.143</v>
      </c>
      <c r="BP833">
        <v>5553.2489999999998</v>
      </c>
      <c r="BQ833">
        <v>2110.8580000000002</v>
      </c>
      <c r="BR833">
        <v>4522.4309999999996</v>
      </c>
      <c r="BS833">
        <v>2489.3580000000002</v>
      </c>
      <c r="BT833">
        <v>2460.3409999999999</v>
      </c>
      <c r="BU833">
        <v>3884.5129999999999</v>
      </c>
      <c r="BV833">
        <v>6570.05</v>
      </c>
      <c r="BW833">
        <v>5872.77</v>
      </c>
      <c r="BX833">
        <v>5966.3609999999999</v>
      </c>
      <c r="BY833">
        <v>4960.2939999999999</v>
      </c>
      <c r="BZ833">
        <v>190.2748</v>
      </c>
      <c r="CA833">
        <v>-565.06079999999997</v>
      </c>
      <c r="CB833">
        <v>-567.89359999999999</v>
      </c>
      <c r="CC833">
        <v>-3053.5740000000001</v>
      </c>
      <c r="CD833">
        <v>-678.45090000000005</v>
      </c>
      <c r="CE833">
        <v>-1981.664</v>
      </c>
      <c r="CF833" s="23">
        <v>3851955</v>
      </c>
      <c r="CG833" s="23">
        <v>6308630</v>
      </c>
      <c r="CH833" s="23">
        <v>5507000</v>
      </c>
      <c r="CI833" s="23">
        <v>4169712</v>
      </c>
      <c r="CJ833" s="23">
        <v>3554781</v>
      </c>
      <c r="CK833" s="23">
        <v>1724641</v>
      </c>
      <c r="CL833" s="23">
        <v>2299704</v>
      </c>
      <c r="CM833" s="23">
        <v>2363572</v>
      </c>
      <c r="CN833" s="23">
        <v>1669757</v>
      </c>
      <c r="CO833" s="23">
        <v>8030038</v>
      </c>
      <c r="CP833" s="23">
        <v>1408656</v>
      </c>
      <c r="CQ833" s="23">
        <v>12000000</v>
      </c>
      <c r="CR833" s="23">
        <v>12900000</v>
      </c>
      <c r="CS833" s="23">
        <v>14200000</v>
      </c>
      <c r="CT833" s="23">
        <v>13400000</v>
      </c>
      <c r="CU833" s="23">
        <v>11900000</v>
      </c>
      <c r="CV833" s="23">
        <v>12600000</v>
      </c>
      <c r="CW833" s="23">
        <v>12000000</v>
      </c>
      <c r="CX833" s="23">
        <v>13100000</v>
      </c>
      <c r="CY833" s="23">
        <v>10000000</v>
      </c>
      <c r="CZ833" s="23">
        <v>10500000</v>
      </c>
      <c r="DA833" s="23">
        <v>2730756</v>
      </c>
      <c r="DB833" s="23">
        <v>2813133</v>
      </c>
      <c r="DC833" s="23">
        <v>3054493</v>
      </c>
      <c r="DD833">
        <v>0</v>
      </c>
      <c r="DE833">
        <v>0</v>
      </c>
      <c r="DF833">
        <v>0</v>
      </c>
    </row>
    <row r="834" spans="1:110" x14ac:dyDescent="0.25">
      <c r="A834" s="18" t="str">
        <f t="shared" si="12"/>
        <v>portfolio_CPP_200 kW and above_All_CAISO_1-in-2_MONTHLY SYSTEM PEAK DAY_2022_5</v>
      </c>
      <c r="B834" t="s">
        <v>192</v>
      </c>
      <c r="C834" t="s">
        <v>121</v>
      </c>
      <c r="D834" t="s">
        <v>122</v>
      </c>
      <c r="E834" t="s">
        <v>7</v>
      </c>
      <c r="F834" t="s">
        <v>110</v>
      </c>
      <c r="G834" t="s">
        <v>111</v>
      </c>
      <c r="H834" t="s">
        <v>20</v>
      </c>
      <c r="I834">
        <v>2022</v>
      </c>
      <c r="J834">
        <v>5</v>
      </c>
      <c r="K834">
        <v>1357</v>
      </c>
      <c r="L834">
        <v>181232.3</v>
      </c>
      <c r="M834">
        <v>176127</v>
      </c>
      <c r="N834">
        <v>173341.7</v>
      </c>
      <c r="O834">
        <v>173120.2</v>
      </c>
      <c r="P834">
        <v>179164.6</v>
      </c>
      <c r="Q834">
        <v>195131.6</v>
      </c>
      <c r="R834">
        <v>217500.5</v>
      </c>
      <c r="S834">
        <v>232453.9</v>
      </c>
      <c r="T834">
        <v>241708</v>
      </c>
      <c r="U834">
        <v>247133.7</v>
      </c>
      <c r="V834">
        <v>254014.5</v>
      </c>
      <c r="W834">
        <v>259107.7</v>
      </c>
      <c r="X834">
        <v>261580.6</v>
      </c>
      <c r="Y834">
        <v>263565.09999999998</v>
      </c>
      <c r="Z834">
        <v>262113.9</v>
      </c>
      <c r="AA834">
        <v>255654.3</v>
      </c>
      <c r="AB834">
        <v>246879.9</v>
      </c>
      <c r="AC834">
        <v>240509.8</v>
      </c>
      <c r="AD834">
        <v>227256.2</v>
      </c>
      <c r="AE834">
        <v>219008.4</v>
      </c>
      <c r="AF834">
        <v>211614.2</v>
      </c>
      <c r="AG834">
        <v>207383.6</v>
      </c>
      <c r="AH834">
        <v>200074.6</v>
      </c>
      <c r="AI834">
        <v>191254.39999999999</v>
      </c>
      <c r="AJ834">
        <v>63.04081</v>
      </c>
      <c r="AK834">
        <v>62.132190000000001</v>
      </c>
      <c r="AL834">
        <v>61.666409999999999</v>
      </c>
      <c r="AM834">
        <v>61.443550000000002</v>
      </c>
      <c r="AN834">
        <v>61.303750000000001</v>
      </c>
      <c r="AO834">
        <v>60.89931</v>
      </c>
      <c r="AP834">
        <v>60.33907</v>
      </c>
      <c r="AQ834">
        <v>61.472700000000003</v>
      </c>
      <c r="AR834">
        <v>63.870199999999997</v>
      </c>
      <c r="AS834">
        <v>66.28416</v>
      </c>
      <c r="AT834">
        <v>69.343130000000002</v>
      </c>
      <c r="AU834">
        <v>72.335729999999998</v>
      </c>
      <c r="AV834">
        <v>73.983069999999998</v>
      </c>
      <c r="AW834">
        <v>75.597700000000003</v>
      </c>
      <c r="AX834">
        <v>75.140289999999993</v>
      </c>
      <c r="AY834">
        <v>74.864490000000004</v>
      </c>
      <c r="AZ834">
        <v>73.663079999999994</v>
      </c>
      <c r="BA834">
        <v>71.492000000000004</v>
      </c>
      <c r="BB834">
        <v>69.270579999999995</v>
      </c>
      <c r="BC834">
        <v>66.889539999999997</v>
      </c>
      <c r="BD834">
        <v>65.005020000000002</v>
      </c>
      <c r="BE834">
        <v>64.130989999999997</v>
      </c>
      <c r="BF834">
        <v>63.727499999999999</v>
      </c>
      <c r="BG834">
        <v>62.776429999999998</v>
      </c>
      <c r="BH834">
        <v>808.86789999999996</v>
      </c>
      <c r="BI834">
        <v>1497.183</v>
      </c>
      <c r="BJ834">
        <v>2540.402</v>
      </c>
      <c r="BK834">
        <v>2559.0430000000001</v>
      </c>
      <c r="BL834">
        <v>3705.703</v>
      </c>
      <c r="BM834">
        <v>7003.701</v>
      </c>
      <c r="BN834">
        <v>8411.1170000000002</v>
      </c>
      <c r="BO834">
        <v>8769.7970000000005</v>
      </c>
      <c r="BP834">
        <v>5704.5860000000002</v>
      </c>
      <c r="BQ834">
        <v>2168.3829999999998</v>
      </c>
      <c r="BR834">
        <v>4645.6760000000004</v>
      </c>
      <c r="BS834">
        <v>2557.1979999999999</v>
      </c>
      <c r="BT834">
        <v>2527.39</v>
      </c>
      <c r="BU834">
        <v>3990.3739999999998</v>
      </c>
      <c r="BV834">
        <v>6749.098</v>
      </c>
      <c r="BW834">
        <v>6032.8149999999996</v>
      </c>
      <c r="BX834">
        <v>6128.9570000000003</v>
      </c>
      <c r="BY834">
        <v>5095.4719999999998</v>
      </c>
      <c r="BZ834">
        <v>195.46019999999999</v>
      </c>
      <c r="CA834">
        <v>-580.45979999999997</v>
      </c>
      <c r="CB834">
        <v>-583.36990000000003</v>
      </c>
      <c r="CC834">
        <v>-3136.7910000000002</v>
      </c>
      <c r="CD834">
        <v>-696.94010000000003</v>
      </c>
      <c r="CE834">
        <v>-2035.6690000000001</v>
      </c>
      <c r="CF834">
        <v>4064763</v>
      </c>
      <c r="CG834">
        <v>6657161</v>
      </c>
      <c r="CH834">
        <v>5811244</v>
      </c>
      <c r="CI834">
        <v>4400076</v>
      </c>
      <c r="CJ834">
        <v>3751172</v>
      </c>
      <c r="CK834">
        <v>1819922</v>
      </c>
      <c r="CL834">
        <v>2426756</v>
      </c>
      <c r="CM834">
        <v>2494152</v>
      </c>
      <c r="CN834">
        <v>1762006</v>
      </c>
      <c r="CO834">
        <v>8473672</v>
      </c>
      <c r="CP834">
        <v>1486480</v>
      </c>
      <c r="CQ834" s="23">
        <v>12700000</v>
      </c>
      <c r="CR834" s="23">
        <v>13600000</v>
      </c>
      <c r="CS834" s="23">
        <v>14900000</v>
      </c>
      <c r="CT834" s="23">
        <v>14100000</v>
      </c>
      <c r="CU834" s="23">
        <v>12600000</v>
      </c>
      <c r="CV834" s="23">
        <v>13300000</v>
      </c>
      <c r="CW834" s="23">
        <v>12700000</v>
      </c>
      <c r="CX834" s="23">
        <v>13800000</v>
      </c>
      <c r="CY834" s="23">
        <v>10600000</v>
      </c>
      <c r="CZ834" s="23">
        <v>11100000</v>
      </c>
      <c r="DA834">
        <v>2881622</v>
      </c>
      <c r="DB834">
        <v>2968549</v>
      </c>
      <c r="DC834">
        <v>3223244</v>
      </c>
      <c r="DD834">
        <v>0</v>
      </c>
      <c r="DE834">
        <v>0</v>
      </c>
      <c r="DF834">
        <v>0</v>
      </c>
    </row>
    <row r="835" spans="1:110" x14ac:dyDescent="0.25">
      <c r="A835" s="18" t="str">
        <f t="shared" ref="A835:A898" si="13">B835&amp;"_"&amp;C835&amp;"_"&amp;D835&amp;"_"&amp;E835&amp;"_"&amp;F835&amp;"_"&amp;G835&amp;"_"&amp;H835&amp;"_"&amp;I835&amp;"_"&amp;J835</f>
        <v>portfolio_CPP_200 kW and above_All_CAISO_1-in-2_MONTHLY SYSTEM PEAK DAY_2023_5</v>
      </c>
      <c r="B835" t="s">
        <v>192</v>
      </c>
      <c r="C835" t="s">
        <v>121</v>
      </c>
      <c r="D835" t="s">
        <v>122</v>
      </c>
      <c r="E835" t="s">
        <v>7</v>
      </c>
      <c r="F835" t="s">
        <v>110</v>
      </c>
      <c r="G835" t="s">
        <v>111</v>
      </c>
      <c r="H835" t="s">
        <v>20</v>
      </c>
      <c r="I835">
        <v>2023</v>
      </c>
      <c r="J835">
        <v>5</v>
      </c>
      <c r="K835">
        <v>1401</v>
      </c>
      <c r="L835">
        <v>187108.6</v>
      </c>
      <c r="M835">
        <v>181837.8</v>
      </c>
      <c r="N835">
        <v>178962.2</v>
      </c>
      <c r="O835">
        <v>178733.5</v>
      </c>
      <c r="P835">
        <v>184973.9</v>
      </c>
      <c r="Q835">
        <v>201458.6</v>
      </c>
      <c r="R835">
        <v>224552.8</v>
      </c>
      <c r="S835">
        <v>239991.1</v>
      </c>
      <c r="T835">
        <v>249545.2</v>
      </c>
      <c r="U835">
        <v>255146.9</v>
      </c>
      <c r="V835">
        <v>262250.8</v>
      </c>
      <c r="W835">
        <v>267509.09999999998</v>
      </c>
      <c r="X835">
        <v>270062.2</v>
      </c>
      <c r="Y835">
        <v>272111</v>
      </c>
      <c r="Z835">
        <v>270612.8</v>
      </c>
      <c r="AA835">
        <v>263943.7</v>
      </c>
      <c r="AB835">
        <v>254884.9</v>
      </c>
      <c r="AC835">
        <v>248308.2</v>
      </c>
      <c r="AD835">
        <v>234624.8</v>
      </c>
      <c r="AE835">
        <v>226109.6</v>
      </c>
      <c r="AF835">
        <v>218475.6</v>
      </c>
      <c r="AG835">
        <v>214107.9</v>
      </c>
      <c r="AH835">
        <v>206561.9</v>
      </c>
      <c r="AI835">
        <v>197455.8</v>
      </c>
      <c r="AJ835">
        <v>63.04081</v>
      </c>
      <c r="AK835">
        <v>62.132190000000001</v>
      </c>
      <c r="AL835">
        <v>61.666409999999999</v>
      </c>
      <c r="AM835">
        <v>61.443550000000002</v>
      </c>
      <c r="AN835">
        <v>61.303750000000001</v>
      </c>
      <c r="AO835">
        <v>60.89931</v>
      </c>
      <c r="AP835">
        <v>60.33907</v>
      </c>
      <c r="AQ835">
        <v>61.472700000000003</v>
      </c>
      <c r="AR835">
        <v>63.870199999999997</v>
      </c>
      <c r="AS835">
        <v>66.28416</v>
      </c>
      <c r="AT835">
        <v>69.343130000000002</v>
      </c>
      <c r="AU835">
        <v>72.335729999999998</v>
      </c>
      <c r="AV835">
        <v>73.983069999999998</v>
      </c>
      <c r="AW835">
        <v>75.597700000000003</v>
      </c>
      <c r="AX835">
        <v>75.140289999999993</v>
      </c>
      <c r="AY835">
        <v>74.864490000000004</v>
      </c>
      <c r="AZ835">
        <v>73.663079999999994</v>
      </c>
      <c r="BA835">
        <v>71.492000000000004</v>
      </c>
      <c r="BB835">
        <v>69.270579999999995</v>
      </c>
      <c r="BC835">
        <v>66.889539999999997</v>
      </c>
      <c r="BD835">
        <v>65.005020000000002</v>
      </c>
      <c r="BE835">
        <v>64.130989999999997</v>
      </c>
      <c r="BF835">
        <v>63.727499999999999</v>
      </c>
      <c r="BG835">
        <v>62.776429999999998</v>
      </c>
      <c r="BH835">
        <v>835.09500000000003</v>
      </c>
      <c r="BI835">
        <v>1545.7280000000001</v>
      </c>
      <c r="BJ835">
        <v>2622.7730000000001</v>
      </c>
      <c r="BK835">
        <v>2642.0189999999998</v>
      </c>
      <c r="BL835">
        <v>3825.8580000000002</v>
      </c>
      <c r="BM835">
        <v>7230.7920000000004</v>
      </c>
      <c r="BN835">
        <v>8683.8439999999991</v>
      </c>
      <c r="BO835">
        <v>9054.1530000000002</v>
      </c>
      <c r="BP835">
        <v>5889.5550000000003</v>
      </c>
      <c r="BQ835">
        <v>2238.692</v>
      </c>
      <c r="BR835">
        <v>4796.3100000000004</v>
      </c>
      <c r="BS835">
        <v>2640.114</v>
      </c>
      <c r="BT835">
        <v>2609.34</v>
      </c>
      <c r="BU835">
        <v>4119.759</v>
      </c>
      <c r="BV835">
        <v>6967.933</v>
      </c>
      <c r="BW835">
        <v>6228.4260000000004</v>
      </c>
      <c r="BX835">
        <v>6327.6859999999997</v>
      </c>
      <c r="BY835">
        <v>5260.69</v>
      </c>
      <c r="BZ835">
        <v>201.7979</v>
      </c>
      <c r="CA835">
        <v>-599.28089999999997</v>
      </c>
      <c r="CB835">
        <v>-602.28539999999998</v>
      </c>
      <c r="CC835">
        <v>-3238.5</v>
      </c>
      <c r="CD835">
        <v>-719.53800000000001</v>
      </c>
      <c r="CE835">
        <v>-2101.674</v>
      </c>
      <c r="CF835" s="23">
        <v>4332633</v>
      </c>
      <c r="CG835" s="23">
        <v>7095870</v>
      </c>
      <c r="CH835" s="23">
        <v>6194206</v>
      </c>
      <c r="CI835" s="23">
        <v>4690042</v>
      </c>
      <c r="CJ835" s="23">
        <v>3998375</v>
      </c>
      <c r="CK835" s="23">
        <v>1939855</v>
      </c>
      <c r="CL835" s="23">
        <v>2586679</v>
      </c>
      <c r="CM835" s="23">
        <v>2658518</v>
      </c>
      <c r="CN835" s="23">
        <v>1878122</v>
      </c>
      <c r="CO835" s="23">
        <v>9032090</v>
      </c>
      <c r="CP835" s="23">
        <v>1584440</v>
      </c>
      <c r="CQ835" s="23">
        <v>13500000</v>
      </c>
      <c r="CR835" s="23">
        <v>14500000</v>
      </c>
      <c r="CS835" s="23">
        <v>15900000</v>
      </c>
      <c r="CT835" s="23">
        <v>15000000</v>
      </c>
      <c r="CU835" s="23">
        <v>13400000</v>
      </c>
      <c r="CV835" s="23">
        <v>14200000</v>
      </c>
      <c r="CW835" s="23">
        <v>13500000</v>
      </c>
      <c r="CX835" s="23">
        <v>14700000</v>
      </c>
      <c r="CY835" s="23">
        <v>11300000</v>
      </c>
      <c r="CZ835" s="23">
        <v>11800000</v>
      </c>
      <c r="DA835" s="23">
        <v>3071522</v>
      </c>
      <c r="DB835" s="23">
        <v>3164177</v>
      </c>
      <c r="DC835" s="23">
        <v>3435657</v>
      </c>
      <c r="DD835">
        <v>0</v>
      </c>
      <c r="DE835">
        <v>0</v>
      </c>
      <c r="DF835">
        <v>0</v>
      </c>
    </row>
    <row r="836" spans="1:110" x14ac:dyDescent="0.25">
      <c r="A836" s="18" t="str">
        <f t="shared" si="13"/>
        <v>portfolio_CPP_200 kW and above_All_CAISO_1-in-2_MONTHLY SYSTEM PEAK DAY_2024_5</v>
      </c>
      <c r="B836" t="s">
        <v>192</v>
      </c>
      <c r="C836" t="s">
        <v>121</v>
      </c>
      <c r="D836" t="s">
        <v>122</v>
      </c>
      <c r="E836" t="s">
        <v>7</v>
      </c>
      <c r="F836" t="s">
        <v>110</v>
      </c>
      <c r="G836" t="s">
        <v>111</v>
      </c>
      <c r="H836" t="s">
        <v>20</v>
      </c>
      <c r="I836">
        <v>2024</v>
      </c>
      <c r="J836">
        <v>5</v>
      </c>
      <c r="K836">
        <v>1436</v>
      </c>
      <c r="L836">
        <v>191783</v>
      </c>
      <c r="M836">
        <v>186380.5</v>
      </c>
      <c r="N836">
        <v>183433.1</v>
      </c>
      <c r="O836">
        <v>183198.7</v>
      </c>
      <c r="P836">
        <v>189595</v>
      </c>
      <c r="Q836">
        <v>206491.5</v>
      </c>
      <c r="R836">
        <v>230162.6</v>
      </c>
      <c r="S836">
        <v>245986.6</v>
      </c>
      <c r="T836">
        <v>255779.4</v>
      </c>
      <c r="U836">
        <v>261521</v>
      </c>
      <c r="V836">
        <v>268802.40000000002</v>
      </c>
      <c r="W836">
        <v>274192</v>
      </c>
      <c r="X836">
        <v>276809</v>
      </c>
      <c r="Y836">
        <v>278908.90000000002</v>
      </c>
      <c r="Z836">
        <v>277373.3</v>
      </c>
      <c r="AA836">
        <v>270537.59999999998</v>
      </c>
      <c r="AB836">
        <v>261252.4</v>
      </c>
      <c r="AC836">
        <v>254511.5</v>
      </c>
      <c r="AD836">
        <v>240486.3</v>
      </c>
      <c r="AE836">
        <v>231758.3</v>
      </c>
      <c r="AF836">
        <v>223933.6</v>
      </c>
      <c r="AG836">
        <v>219456.8</v>
      </c>
      <c r="AH836">
        <v>211722.3</v>
      </c>
      <c r="AI836">
        <v>202388.6</v>
      </c>
      <c r="AJ836">
        <v>63.04081</v>
      </c>
      <c r="AK836">
        <v>62.132190000000001</v>
      </c>
      <c r="AL836">
        <v>61.666409999999999</v>
      </c>
      <c r="AM836">
        <v>61.443550000000002</v>
      </c>
      <c r="AN836">
        <v>61.303750000000001</v>
      </c>
      <c r="AO836">
        <v>60.89931</v>
      </c>
      <c r="AP836">
        <v>60.33907</v>
      </c>
      <c r="AQ836">
        <v>61.472700000000003</v>
      </c>
      <c r="AR836">
        <v>63.870199999999997</v>
      </c>
      <c r="AS836">
        <v>66.28416</v>
      </c>
      <c r="AT836">
        <v>69.343130000000002</v>
      </c>
      <c r="AU836">
        <v>72.335729999999998</v>
      </c>
      <c r="AV836">
        <v>73.983069999999998</v>
      </c>
      <c r="AW836">
        <v>75.597700000000003</v>
      </c>
      <c r="AX836">
        <v>75.140289999999993</v>
      </c>
      <c r="AY836">
        <v>74.864490000000004</v>
      </c>
      <c r="AZ836">
        <v>73.663079999999994</v>
      </c>
      <c r="BA836">
        <v>71.492000000000004</v>
      </c>
      <c r="BB836">
        <v>69.270579999999995</v>
      </c>
      <c r="BC836">
        <v>66.889539999999997</v>
      </c>
      <c r="BD836">
        <v>65.005020000000002</v>
      </c>
      <c r="BE836">
        <v>64.130989999999997</v>
      </c>
      <c r="BF836">
        <v>63.727499999999999</v>
      </c>
      <c r="BG836">
        <v>62.776429999999998</v>
      </c>
      <c r="BH836">
        <v>855.95749999999998</v>
      </c>
      <c r="BI836">
        <v>1584.3440000000001</v>
      </c>
      <c r="BJ836">
        <v>2688.2959999999998</v>
      </c>
      <c r="BK836">
        <v>2708.0219999999999</v>
      </c>
      <c r="BL836">
        <v>3921.4369999999999</v>
      </c>
      <c r="BM836">
        <v>7411.433</v>
      </c>
      <c r="BN836">
        <v>8900.7839999999997</v>
      </c>
      <c r="BO836">
        <v>9280.3459999999995</v>
      </c>
      <c r="BP836">
        <v>6036.6880000000001</v>
      </c>
      <c r="BQ836">
        <v>2294.6190000000001</v>
      </c>
      <c r="BR836">
        <v>4916.1319999999996</v>
      </c>
      <c r="BS836">
        <v>2706.069</v>
      </c>
      <c r="BT836">
        <v>2674.5259999999998</v>
      </c>
      <c r="BU836">
        <v>4222.68</v>
      </c>
      <c r="BV836">
        <v>7142.0069999999996</v>
      </c>
      <c r="BW836">
        <v>6384.0249999999996</v>
      </c>
      <c r="BX836">
        <v>6485.7650000000003</v>
      </c>
      <c r="BY836">
        <v>5392.1130000000003</v>
      </c>
      <c r="BZ836">
        <v>206.83920000000001</v>
      </c>
      <c r="CA836">
        <v>-614.25229999999999</v>
      </c>
      <c r="CB836">
        <v>-617.33180000000004</v>
      </c>
      <c r="CC836">
        <v>-3319.404</v>
      </c>
      <c r="CD836">
        <v>-737.5136</v>
      </c>
      <c r="CE836">
        <v>-2154.1779999999999</v>
      </c>
      <c r="CF836">
        <v>4551814</v>
      </c>
      <c r="CG836">
        <v>7454839</v>
      </c>
      <c r="CH836">
        <v>6507562</v>
      </c>
      <c r="CI836">
        <v>4927304</v>
      </c>
      <c r="CJ836">
        <v>4200646</v>
      </c>
      <c r="CK836">
        <v>2037990</v>
      </c>
      <c r="CL836">
        <v>2717535</v>
      </c>
      <c r="CM836">
        <v>2793008</v>
      </c>
      <c r="CN836">
        <v>1973134</v>
      </c>
      <c r="CO836">
        <v>9489009</v>
      </c>
      <c r="CP836">
        <v>1664594</v>
      </c>
      <c r="CQ836" s="23">
        <v>14200000</v>
      </c>
      <c r="CR836" s="23">
        <v>15200000</v>
      </c>
      <c r="CS836" s="23">
        <v>16700000</v>
      </c>
      <c r="CT836" s="23">
        <v>15800000</v>
      </c>
      <c r="CU836" s="23">
        <v>14100000</v>
      </c>
      <c r="CV836" s="23">
        <v>14900000</v>
      </c>
      <c r="CW836" s="23">
        <v>14200000</v>
      </c>
      <c r="CX836" s="23">
        <v>15400000</v>
      </c>
      <c r="CY836" s="23">
        <v>11900000</v>
      </c>
      <c r="CZ836" s="23">
        <v>12400000</v>
      </c>
      <c r="DA836">
        <v>3226905</v>
      </c>
      <c r="DB836">
        <v>3324248</v>
      </c>
      <c r="DC836">
        <v>3609461</v>
      </c>
      <c r="DD836">
        <v>0</v>
      </c>
      <c r="DE836">
        <v>0</v>
      </c>
      <c r="DF836">
        <v>0</v>
      </c>
    </row>
    <row r="837" spans="1:110" x14ac:dyDescent="0.25">
      <c r="A837" s="18" t="str">
        <f t="shared" si="13"/>
        <v>portfolio_CPP_200 kW and above_All_CAISO_1-in-2_MONTHLY SYSTEM PEAK DAY_2025_5</v>
      </c>
      <c r="B837" t="s">
        <v>192</v>
      </c>
      <c r="C837" t="s">
        <v>121</v>
      </c>
      <c r="D837" t="s">
        <v>122</v>
      </c>
      <c r="E837" t="s">
        <v>7</v>
      </c>
      <c r="F837" t="s">
        <v>110</v>
      </c>
      <c r="G837" t="s">
        <v>111</v>
      </c>
      <c r="H837" t="s">
        <v>20</v>
      </c>
      <c r="I837">
        <v>2025</v>
      </c>
      <c r="J837">
        <v>5</v>
      </c>
      <c r="K837">
        <v>1465</v>
      </c>
      <c r="L837">
        <v>195656.1</v>
      </c>
      <c r="M837">
        <v>190144.4</v>
      </c>
      <c r="N837">
        <v>187137.5</v>
      </c>
      <c r="O837">
        <v>186898.4</v>
      </c>
      <c r="P837">
        <v>193423.8</v>
      </c>
      <c r="Q837">
        <v>210661.6</v>
      </c>
      <c r="R837">
        <v>234810.7</v>
      </c>
      <c r="S837">
        <v>250954.3</v>
      </c>
      <c r="T837">
        <v>260944.9</v>
      </c>
      <c r="U837">
        <v>266802.40000000002</v>
      </c>
      <c r="V837">
        <v>274230.8</v>
      </c>
      <c r="W837">
        <v>279729.3</v>
      </c>
      <c r="X837">
        <v>282399.09999999998</v>
      </c>
      <c r="Y837">
        <v>284541.5</v>
      </c>
      <c r="Z837">
        <v>282974.90000000002</v>
      </c>
      <c r="AA837">
        <v>276001.09999999998</v>
      </c>
      <c r="AB837">
        <v>266528.40000000002</v>
      </c>
      <c r="AC837">
        <v>259651.4</v>
      </c>
      <c r="AD837">
        <v>245342.9</v>
      </c>
      <c r="AE837">
        <v>236438.7</v>
      </c>
      <c r="AF837">
        <v>228456</v>
      </c>
      <c r="AG837">
        <v>223888.7</v>
      </c>
      <c r="AH837">
        <v>215998</v>
      </c>
      <c r="AI837">
        <v>206475.9</v>
      </c>
      <c r="AJ837">
        <v>63.04081</v>
      </c>
      <c r="AK837">
        <v>62.132190000000001</v>
      </c>
      <c r="AL837">
        <v>61.666409999999999</v>
      </c>
      <c r="AM837">
        <v>61.443550000000002</v>
      </c>
      <c r="AN837">
        <v>61.303750000000001</v>
      </c>
      <c r="AO837">
        <v>60.89931</v>
      </c>
      <c r="AP837">
        <v>60.33907</v>
      </c>
      <c r="AQ837">
        <v>61.472700000000003</v>
      </c>
      <c r="AR837">
        <v>63.870199999999997</v>
      </c>
      <c r="AS837">
        <v>66.28416</v>
      </c>
      <c r="AT837">
        <v>69.343130000000002</v>
      </c>
      <c r="AU837">
        <v>72.335729999999998</v>
      </c>
      <c r="AV837">
        <v>73.983069999999998</v>
      </c>
      <c r="AW837">
        <v>75.597700000000003</v>
      </c>
      <c r="AX837">
        <v>75.140289999999993</v>
      </c>
      <c r="AY837">
        <v>74.864490000000004</v>
      </c>
      <c r="AZ837">
        <v>73.663079999999994</v>
      </c>
      <c r="BA837">
        <v>71.492000000000004</v>
      </c>
      <c r="BB837">
        <v>69.270579999999995</v>
      </c>
      <c r="BC837">
        <v>66.889539999999997</v>
      </c>
      <c r="BD837">
        <v>65.005020000000002</v>
      </c>
      <c r="BE837">
        <v>64.130989999999997</v>
      </c>
      <c r="BF837">
        <v>63.727499999999999</v>
      </c>
      <c r="BG837">
        <v>62.776429999999998</v>
      </c>
      <c r="BH837">
        <v>873.24360000000001</v>
      </c>
      <c r="BI837">
        <v>1616.34</v>
      </c>
      <c r="BJ837">
        <v>2742.5859999999998</v>
      </c>
      <c r="BK837">
        <v>2762.7109999999998</v>
      </c>
      <c r="BL837">
        <v>4000.63</v>
      </c>
      <c r="BM837">
        <v>7561.107</v>
      </c>
      <c r="BN837">
        <v>9080.5360000000001</v>
      </c>
      <c r="BO837">
        <v>9467.7620000000006</v>
      </c>
      <c r="BP837">
        <v>6158.6</v>
      </c>
      <c r="BQ837">
        <v>2340.9589999999998</v>
      </c>
      <c r="BR837">
        <v>5015.4129999999996</v>
      </c>
      <c r="BS837">
        <v>2760.7190000000001</v>
      </c>
      <c r="BT837">
        <v>2728.5390000000002</v>
      </c>
      <c r="BU837">
        <v>4307.9570000000003</v>
      </c>
      <c r="BV837">
        <v>7286.24</v>
      </c>
      <c r="BW837">
        <v>6512.951</v>
      </c>
      <c r="BX837">
        <v>6616.7449999999999</v>
      </c>
      <c r="BY837">
        <v>5501.0069999999996</v>
      </c>
      <c r="BZ837">
        <v>211.0163</v>
      </c>
      <c r="CA837">
        <v>-626.65710000000001</v>
      </c>
      <c r="CB837">
        <v>-629.79880000000003</v>
      </c>
      <c r="CC837">
        <v>-3386.4389999999999</v>
      </c>
      <c r="CD837">
        <v>-752.40769999999998</v>
      </c>
      <c r="CE837">
        <v>-2197.6819999999998</v>
      </c>
      <c r="CF837" s="23">
        <v>4737518</v>
      </c>
      <c r="CG837" s="23">
        <v>7758980</v>
      </c>
      <c r="CH837" s="23">
        <v>6773056</v>
      </c>
      <c r="CI837" s="23">
        <v>5128327</v>
      </c>
      <c r="CJ837" s="23">
        <v>4372023</v>
      </c>
      <c r="CK837" s="23">
        <v>2121135</v>
      </c>
      <c r="CL837" s="23">
        <v>2828405</v>
      </c>
      <c r="CM837" s="23">
        <v>2906957</v>
      </c>
      <c r="CN837" s="23">
        <v>2053633</v>
      </c>
      <c r="CO837" s="23">
        <v>9876139</v>
      </c>
      <c r="CP837" s="23">
        <v>1732506</v>
      </c>
      <c r="CQ837" s="23">
        <v>14800000</v>
      </c>
      <c r="CR837" s="23">
        <v>15800000</v>
      </c>
      <c r="CS837" s="23">
        <v>17400000</v>
      </c>
      <c r="CT837" s="23">
        <v>16400000</v>
      </c>
      <c r="CU837" s="23">
        <v>14700000</v>
      </c>
      <c r="CV837" s="23">
        <v>15500000</v>
      </c>
      <c r="CW837" s="23">
        <v>14800000</v>
      </c>
      <c r="CX837" s="23">
        <v>16100000</v>
      </c>
      <c r="CY837" s="23">
        <v>12300000</v>
      </c>
      <c r="CZ837" s="23">
        <v>12900000</v>
      </c>
      <c r="DA837" s="23">
        <v>3358556</v>
      </c>
      <c r="DB837" s="23">
        <v>3459870</v>
      </c>
      <c r="DC837" s="23">
        <v>3756719</v>
      </c>
      <c r="DD837">
        <v>0</v>
      </c>
      <c r="DE837">
        <v>0</v>
      </c>
      <c r="DF837">
        <v>0</v>
      </c>
    </row>
    <row r="838" spans="1:110" x14ac:dyDescent="0.25">
      <c r="A838" s="18" t="str">
        <f t="shared" si="13"/>
        <v>portfolio_CPP_200 kW and above_All_CAISO_1-in-2_MONTHLY SYSTEM PEAK DAY_2026_5</v>
      </c>
      <c r="B838" t="s">
        <v>192</v>
      </c>
      <c r="C838" t="s">
        <v>121</v>
      </c>
      <c r="D838" t="s">
        <v>122</v>
      </c>
      <c r="E838" t="s">
        <v>7</v>
      </c>
      <c r="F838" t="s">
        <v>110</v>
      </c>
      <c r="G838" t="s">
        <v>111</v>
      </c>
      <c r="H838" t="s">
        <v>20</v>
      </c>
      <c r="I838">
        <v>2026</v>
      </c>
      <c r="J838">
        <v>5</v>
      </c>
      <c r="K838">
        <v>1492</v>
      </c>
      <c r="L838">
        <v>199262</v>
      </c>
      <c r="M838">
        <v>193648.8</v>
      </c>
      <c r="N838">
        <v>190586.5</v>
      </c>
      <c r="O838">
        <v>190342.9</v>
      </c>
      <c r="P838">
        <v>196988.6</v>
      </c>
      <c r="Q838">
        <v>214544.1</v>
      </c>
      <c r="R838">
        <v>239138.3</v>
      </c>
      <c r="S838">
        <v>255579.4</v>
      </c>
      <c r="T838">
        <v>265754.09999999998</v>
      </c>
      <c r="U838">
        <v>271719.59999999998</v>
      </c>
      <c r="V838">
        <v>279284.90000000002</v>
      </c>
      <c r="W838">
        <v>284884.8</v>
      </c>
      <c r="X838">
        <v>287603.8</v>
      </c>
      <c r="Y838">
        <v>289785.59999999998</v>
      </c>
      <c r="Z838">
        <v>288190.09999999998</v>
      </c>
      <c r="AA838">
        <v>281087.8</v>
      </c>
      <c r="AB838">
        <v>271440.59999999998</v>
      </c>
      <c r="AC838">
        <v>264436.8</v>
      </c>
      <c r="AD838">
        <v>249864.6</v>
      </c>
      <c r="AE838">
        <v>240796.3</v>
      </c>
      <c r="AF838">
        <v>232666.4</v>
      </c>
      <c r="AG838">
        <v>228015</v>
      </c>
      <c r="AH838">
        <v>219978.9</v>
      </c>
      <c r="AI838">
        <v>210281.2</v>
      </c>
      <c r="AJ838">
        <v>63.04081</v>
      </c>
      <c r="AK838">
        <v>62.132190000000001</v>
      </c>
      <c r="AL838">
        <v>61.666409999999999</v>
      </c>
      <c r="AM838">
        <v>61.443550000000002</v>
      </c>
      <c r="AN838">
        <v>61.303750000000001</v>
      </c>
      <c r="AO838">
        <v>60.89931</v>
      </c>
      <c r="AP838">
        <v>60.33907</v>
      </c>
      <c r="AQ838">
        <v>61.472700000000003</v>
      </c>
      <c r="AR838">
        <v>63.870199999999997</v>
      </c>
      <c r="AS838">
        <v>66.28416</v>
      </c>
      <c r="AT838">
        <v>69.343130000000002</v>
      </c>
      <c r="AU838">
        <v>72.335729999999998</v>
      </c>
      <c r="AV838">
        <v>73.983069999999998</v>
      </c>
      <c r="AW838">
        <v>75.597700000000003</v>
      </c>
      <c r="AX838">
        <v>75.140289999999993</v>
      </c>
      <c r="AY838">
        <v>74.864490000000004</v>
      </c>
      <c r="AZ838">
        <v>73.663079999999994</v>
      </c>
      <c r="BA838">
        <v>71.492000000000004</v>
      </c>
      <c r="BB838">
        <v>69.270579999999995</v>
      </c>
      <c r="BC838">
        <v>66.889539999999997</v>
      </c>
      <c r="BD838">
        <v>65.005020000000002</v>
      </c>
      <c r="BE838">
        <v>64.130989999999997</v>
      </c>
      <c r="BF838">
        <v>63.727499999999999</v>
      </c>
      <c r="BG838">
        <v>62.776429999999998</v>
      </c>
      <c r="BH838">
        <v>889.33749999999998</v>
      </c>
      <c r="BI838">
        <v>1646.1289999999999</v>
      </c>
      <c r="BJ838">
        <v>2793.1320000000001</v>
      </c>
      <c r="BK838">
        <v>2813.627</v>
      </c>
      <c r="BL838">
        <v>4074.3620000000001</v>
      </c>
      <c r="BM838">
        <v>7700.4579999999996</v>
      </c>
      <c r="BN838">
        <v>9247.8909999999996</v>
      </c>
      <c r="BO838">
        <v>9642.2530000000006</v>
      </c>
      <c r="BP838">
        <v>6272.1030000000001</v>
      </c>
      <c r="BQ838">
        <v>2384.1030000000001</v>
      </c>
      <c r="BR838">
        <v>5107.848</v>
      </c>
      <c r="BS838">
        <v>2811.5990000000002</v>
      </c>
      <c r="BT838">
        <v>2778.826</v>
      </c>
      <c r="BU838">
        <v>4387.3530000000001</v>
      </c>
      <c r="BV838">
        <v>7420.5259999999998</v>
      </c>
      <c r="BW838">
        <v>6632.9849999999997</v>
      </c>
      <c r="BX838">
        <v>6738.6909999999998</v>
      </c>
      <c r="BY838">
        <v>5602.3909999999996</v>
      </c>
      <c r="BZ838">
        <v>214.90539999999999</v>
      </c>
      <c r="CA838">
        <v>-638.20640000000003</v>
      </c>
      <c r="CB838">
        <v>-641.40599999999995</v>
      </c>
      <c r="CC838">
        <v>-3448.8519999999999</v>
      </c>
      <c r="CD838">
        <v>-766.27449999999999</v>
      </c>
      <c r="CE838">
        <v>-2238.1860000000001</v>
      </c>
      <c r="CF838">
        <v>4913752</v>
      </c>
      <c r="CG838">
        <v>8047612</v>
      </c>
      <c r="CH838">
        <v>7025012</v>
      </c>
      <c r="CI838">
        <v>5319099</v>
      </c>
      <c r="CJ838">
        <v>4534662</v>
      </c>
      <c r="CK838">
        <v>2200041</v>
      </c>
      <c r="CL838">
        <v>2933621</v>
      </c>
      <c r="CM838">
        <v>3015095</v>
      </c>
      <c r="CN838">
        <v>2130028</v>
      </c>
      <c r="CO838" s="23">
        <v>10200000</v>
      </c>
      <c r="CP838">
        <v>1796954</v>
      </c>
      <c r="CQ838" s="23">
        <v>15300000</v>
      </c>
      <c r="CR838" s="23">
        <v>16400000</v>
      </c>
      <c r="CS838" s="23">
        <v>18100000</v>
      </c>
      <c r="CT838" s="23">
        <v>17000000</v>
      </c>
      <c r="CU838" s="23">
        <v>15200000</v>
      </c>
      <c r="CV838" s="23">
        <v>16100000</v>
      </c>
      <c r="CW838" s="23">
        <v>15300000</v>
      </c>
      <c r="CX838" s="23">
        <v>16700000</v>
      </c>
      <c r="CY838" s="23">
        <v>12800000</v>
      </c>
      <c r="CZ838" s="23">
        <v>13400000</v>
      </c>
      <c r="DA838">
        <v>3483493</v>
      </c>
      <c r="DB838">
        <v>3588576</v>
      </c>
      <c r="DC838">
        <v>3896468</v>
      </c>
      <c r="DD838">
        <v>0</v>
      </c>
      <c r="DE838">
        <v>0</v>
      </c>
      <c r="DF838">
        <v>0</v>
      </c>
    </row>
    <row r="839" spans="1:110" x14ac:dyDescent="0.25">
      <c r="A839" s="18" t="str">
        <f t="shared" si="13"/>
        <v>portfolio_CPP_200 kW and above_All_CAISO_1-in-2_MONTHLY SYSTEM PEAK DAY_2027_5</v>
      </c>
      <c r="B839" t="s">
        <v>192</v>
      </c>
      <c r="C839" t="s">
        <v>121</v>
      </c>
      <c r="D839" t="s">
        <v>122</v>
      </c>
      <c r="E839" t="s">
        <v>7</v>
      </c>
      <c r="F839" t="s">
        <v>110</v>
      </c>
      <c r="G839" t="s">
        <v>111</v>
      </c>
      <c r="H839" t="s">
        <v>20</v>
      </c>
      <c r="I839">
        <v>2027</v>
      </c>
      <c r="J839">
        <v>5</v>
      </c>
      <c r="K839">
        <v>1523</v>
      </c>
      <c r="L839">
        <v>203402.2</v>
      </c>
      <c r="M839">
        <v>197672.3</v>
      </c>
      <c r="N839">
        <v>194546.4</v>
      </c>
      <c r="O839">
        <v>194297.8</v>
      </c>
      <c r="P839">
        <v>201081.5</v>
      </c>
      <c r="Q839">
        <v>219001.8</v>
      </c>
      <c r="R839">
        <v>244107</v>
      </c>
      <c r="S839">
        <v>260889.7</v>
      </c>
      <c r="T839">
        <v>271275.8</v>
      </c>
      <c r="U839">
        <v>277365.3</v>
      </c>
      <c r="V839">
        <v>285087.8</v>
      </c>
      <c r="W839">
        <v>290803.90000000002</v>
      </c>
      <c r="X839">
        <v>293579.40000000002</v>
      </c>
      <c r="Y839">
        <v>295806.59999999998</v>
      </c>
      <c r="Z839">
        <v>294178</v>
      </c>
      <c r="AA839">
        <v>286928.09999999998</v>
      </c>
      <c r="AB839">
        <v>277080.40000000002</v>
      </c>
      <c r="AC839">
        <v>269931.09999999998</v>
      </c>
      <c r="AD839">
        <v>255056.1</v>
      </c>
      <c r="AE839">
        <v>245799.4</v>
      </c>
      <c r="AF839">
        <v>237500.6</v>
      </c>
      <c r="AG839">
        <v>232752.6</v>
      </c>
      <c r="AH839">
        <v>224549.5</v>
      </c>
      <c r="AI839">
        <v>214650.3</v>
      </c>
      <c r="AJ839">
        <v>63.04081</v>
      </c>
      <c r="AK839">
        <v>62.132190000000001</v>
      </c>
      <c r="AL839">
        <v>61.666409999999999</v>
      </c>
      <c r="AM839">
        <v>61.443550000000002</v>
      </c>
      <c r="AN839">
        <v>61.303750000000001</v>
      </c>
      <c r="AO839">
        <v>60.89931</v>
      </c>
      <c r="AP839">
        <v>60.33907</v>
      </c>
      <c r="AQ839">
        <v>61.472700000000003</v>
      </c>
      <c r="AR839">
        <v>63.870199999999997</v>
      </c>
      <c r="AS839">
        <v>66.28416</v>
      </c>
      <c r="AT839">
        <v>69.343130000000002</v>
      </c>
      <c r="AU839">
        <v>72.335729999999998</v>
      </c>
      <c r="AV839">
        <v>73.983069999999998</v>
      </c>
      <c r="AW839">
        <v>75.597700000000003</v>
      </c>
      <c r="AX839">
        <v>75.140289999999993</v>
      </c>
      <c r="AY839">
        <v>74.864490000000004</v>
      </c>
      <c r="AZ839">
        <v>73.663079999999994</v>
      </c>
      <c r="BA839">
        <v>71.492000000000004</v>
      </c>
      <c r="BB839">
        <v>69.270579999999995</v>
      </c>
      <c r="BC839">
        <v>66.889539999999997</v>
      </c>
      <c r="BD839">
        <v>65.005020000000002</v>
      </c>
      <c r="BE839">
        <v>64.130989999999997</v>
      </c>
      <c r="BF839">
        <v>63.727499999999999</v>
      </c>
      <c r="BG839">
        <v>62.776429999999998</v>
      </c>
      <c r="BH839">
        <v>907.81569999999999</v>
      </c>
      <c r="BI839">
        <v>1680.3320000000001</v>
      </c>
      <c r="BJ839">
        <v>2851.1660000000002</v>
      </c>
      <c r="BK839">
        <v>2872.0880000000002</v>
      </c>
      <c r="BL839">
        <v>4159.0169999999998</v>
      </c>
      <c r="BM839">
        <v>7860.4549999999999</v>
      </c>
      <c r="BN839">
        <v>9440.0380000000005</v>
      </c>
      <c r="BO839">
        <v>9842.5949999999993</v>
      </c>
      <c r="BP839">
        <v>6402.4210000000003</v>
      </c>
      <c r="BQ839">
        <v>2433.6379999999999</v>
      </c>
      <c r="BR839">
        <v>5213.9759999999997</v>
      </c>
      <c r="BS839">
        <v>2870.0169999999998</v>
      </c>
      <c r="BT839">
        <v>2836.5630000000001</v>
      </c>
      <c r="BU839">
        <v>4478.5110000000004</v>
      </c>
      <c r="BV839">
        <v>7574.7060000000001</v>
      </c>
      <c r="BW839">
        <v>6770.8010000000004</v>
      </c>
      <c r="BX839">
        <v>6878.7039999999997</v>
      </c>
      <c r="BY839">
        <v>5718.7939999999999</v>
      </c>
      <c r="BZ839">
        <v>219.3706</v>
      </c>
      <c r="CA839">
        <v>-651.46669999999995</v>
      </c>
      <c r="CB839">
        <v>-654.7328</v>
      </c>
      <c r="CC839">
        <v>-3520.51</v>
      </c>
      <c r="CD839">
        <v>-782.19579999999996</v>
      </c>
      <c r="CE839">
        <v>-2284.6889999999999</v>
      </c>
      <c r="CF839">
        <v>5120064</v>
      </c>
      <c r="CG839">
        <v>8385505</v>
      </c>
      <c r="CH839">
        <v>7319969</v>
      </c>
      <c r="CI839">
        <v>5542430</v>
      </c>
      <c r="CJ839">
        <v>4725057</v>
      </c>
      <c r="CK839">
        <v>2292413</v>
      </c>
      <c r="CL839">
        <v>3056794</v>
      </c>
      <c r="CM839">
        <v>3141688</v>
      </c>
      <c r="CN839">
        <v>2219460</v>
      </c>
      <c r="CO839" s="23">
        <v>10700000</v>
      </c>
      <c r="CP839">
        <v>1872402</v>
      </c>
      <c r="CQ839" s="23">
        <v>16000000</v>
      </c>
      <c r="CR839" s="23">
        <v>17100000</v>
      </c>
      <c r="CS839" s="23">
        <v>18800000</v>
      </c>
      <c r="CT839" s="23">
        <v>17700000</v>
      </c>
      <c r="CU839" s="23">
        <v>15900000</v>
      </c>
      <c r="CV839" s="23">
        <v>16800000</v>
      </c>
      <c r="CW839" s="23">
        <v>16000000</v>
      </c>
      <c r="CX839" s="23">
        <v>17400000</v>
      </c>
      <c r="CY839" s="23">
        <v>13300000</v>
      </c>
      <c r="CZ839" s="23">
        <v>13900000</v>
      </c>
      <c r="DA839">
        <v>3629754</v>
      </c>
      <c r="DB839">
        <v>3739249</v>
      </c>
      <c r="DC839">
        <v>4060068</v>
      </c>
      <c r="DD839">
        <v>0</v>
      </c>
      <c r="DE839">
        <v>0</v>
      </c>
      <c r="DF839">
        <v>0</v>
      </c>
    </row>
    <row r="840" spans="1:110" x14ac:dyDescent="0.25">
      <c r="A840" s="18" t="str">
        <f t="shared" si="13"/>
        <v>portfolio_CPP_200 kW and above_All_CAISO_1-in-2_MONTHLY SYSTEM PEAK DAY_2028_5</v>
      </c>
      <c r="B840" t="s">
        <v>192</v>
      </c>
      <c r="C840" t="s">
        <v>121</v>
      </c>
      <c r="D840" t="s">
        <v>122</v>
      </c>
      <c r="E840" t="s">
        <v>7</v>
      </c>
      <c r="F840" t="s">
        <v>110</v>
      </c>
      <c r="G840" t="s">
        <v>111</v>
      </c>
      <c r="H840" t="s">
        <v>20</v>
      </c>
      <c r="I840">
        <v>2028</v>
      </c>
      <c r="J840">
        <v>5</v>
      </c>
      <c r="K840">
        <v>1555</v>
      </c>
      <c r="L840">
        <v>207675.9</v>
      </c>
      <c r="M840">
        <v>201825.6</v>
      </c>
      <c r="N840">
        <v>198634</v>
      </c>
      <c r="O840">
        <v>198380.2</v>
      </c>
      <c r="P840">
        <v>205306.5</v>
      </c>
      <c r="Q840">
        <v>223603.3</v>
      </c>
      <c r="R840">
        <v>249236</v>
      </c>
      <c r="S840">
        <v>266371.3</v>
      </c>
      <c r="T840">
        <v>276975.59999999998</v>
      </c>
      <c r="U840">
        <v>283193</v>
      </c>
      <c r="V840">
        <v>291077.8</v>
      </c>
      <c r="W840">
        <v>296914.09999999998</v>
      </c>
      <c r="X840">
        <v>299747.90000000002</v>
      </c>
      <c r="Y840">
        <v>302021.90000000002</v>
      </c>
      <c r="Z840">
        <v>300359</v>
      </c>
      <c r="AA840">
        <v>292956.79999999999</v>
      </c>
      <c r="AB840">
        <v>282902.2</v>
      </c>
      <c r="AC840">
        <v>275602.59999999998</v>
      </c>
      <c r="AD840">
        <v>260415.1</v>
      </c>
      <c r="AE840">
        <v>250963.9</v>
      </c>
      <c r="AF840">
        <v>242490.8</v>
      </c>
      <c r="AG840">
        <v>237643</v>
      </c>
      <c r="AH840">
        <v>229267.5</v>
      </c>
      <c r="AI840">
        <v>219160.4</v>
      </c>
      <c r="AJ840">
        <v>63.04081</v>
      </c>
      <c r="AK840">
        <v>62.132190000000001</v>
      </c>
      <c r="AL840">
        <v>61.666409999999999</v>
      </c>
      <c r="AM840">
        <v>61.443550000000002</v>
      </c>
      <c r="AN840">
        <v>61.303750000000001</v>
      </c>
      <c r="AO840">
        <v>60.89931</v>
      </c>
      <c r="AP840">
        <v>60.33907</v>
      </c>
      <c r="AQ840">
        <v>61.472700000000003</v>
      </c>
      <c r="AR840">
        <v>63.870199999999997</v>
      </c>
      <c r="AS840">
        <v>66.28416</v>
      </c>
      <c r="AT840">
        <v>69.343130000000002</v>
      </c>
      <c r="AU840">
        <v>72.335729999999998</v>
      </c>
      <c r="AV840">
        <v>73.983069999999998</v>
      </c>
      <c r="AW840">
        <v>75.597700000000003</v>
      </c>
      <c r="AX840">
        <v>75.140289999999993</v>
      </c>
      <c r="AY840">
        <v>74.864490000000004</v>
      </c>
      <c r="AZ840">
        <v>73.663079999999994</v>
      </c>
      <c r="BA840">
        <v>71.492000000000004</v>
      </c>
      <c r="BB840">
        <v>69.270579999999995</v>
      </c>
      <c r="BC840">
        <v>66.889539999999997</v>
      </c>
      <c r="BD840">
        <v>65.005020000000002</v>
      </c>
      <c r="BE840">
        <v>64.130989999999997</v>
      </c>
      <c r="BF840">
        <v>63.727499999999999</v>
      </c>
      <c r="BG840">
        <v>62.776429999999998</v>
      </c>
      <c r="BH840">
        <v>926.89</v>
      </c>
      <c r="BI840">
        <v>1715.6369999999999</v>
      </c>
      <c r="BJ840">
        <v>2911.0729999999999</v>
      </c>
      <c r="BK840">
        <v>2932.433</v>
      </c>
      <c r="BL840">
        <v>4246.402</v>
      </c>
      <c r="BM840">
        <v>8025.6120000000001</v>
      </c>
      <c r="BN840">
        <v>9638.3850000000002</v>
      </c>
      <c r="BO840">
        <v>10049.4</v>
      </c>
      <c r="BP840">
        <v>6536.9430000000002</v>
      </c>
      <c r="BQ840">
        <v>2484.7719999999999</v>
      </c>
      <c r="BR840">
        <v>5323.527</v>
      </c>
      <c r="BS840">
        <v>2930.319</v>
      </c>
      <c r="BT840">
        <v>2896.1619999999998</v>
      </c>
      <c r="BU840">
        <v>4572.6090000000004</v>
      </c>
      <c r="BV840">
        <v>7733.8590000000004</v>
      </c>
      <c r="BW840">
        <v>6913.0640000000003</v>
      </c>
      <c r="BX840">
        <v>7023.2340000000004</v>
      </c>
      <c r="BY840">
        <v>5838.9530000000004</v>
      </c>
      <c r="BZ840">
        <v>223.97980000000001</v>
      </c>
      <c r="CA840">
        <v>-665.15480000000002</v>
      </c>
      <c r="CB840">
        <v>-668.48950000000002</v>
      </c>
      <c r="CC840">
        <v>-3594.48</v>
      </c>
      <c r="CD840">
        <v>-798.63070000000005</v>
      </c>
      <c r="CE840">
        <v>-2332.6930000000002</v>
      </c>
      <c r="CF840">
        <v>5337481</v>
      </c>
      <c r="CG840">
        <v>8741585</v>
      </c>
      <c r="CH840">
        <v>7630802</v>
      </c>
      <c r="CI840">
        <v>5777783</v>
      </c>
      <c r="CJ840">
        <v>4925701</v>
      </c>
      <c r="CK840">
        <v>2389758</v>
      </c>
      <c r="CL840">
        <v>3186597</v>
      </c>
      <c r="CM840">
        <v>3275096</v>
      </c>
      <c r="CN840">
        <v>2313707</v>
      </c>
      <c r="CO840" s="23">
        <v>11100000</v>
      </c>
      <c r="CP840">
        <v>1951912</v>
      </c>
      <c r="CQ840" s="23">
        <v>16600000</v>
      </c>
      <c r="CR840" s="23">
        <v>17800000</v>
      </c>
      <c r="CS840" s="23">
        <v>19600000</v>
      </c>
      <c r="CT840" s="23">
        <v>18500000</v>
      </c>
      <c r="CU840" s="23">
        <v>16500000</v>
      </c>
      <c r="CV840" s="23">
        <v>17500000</v>
      </c>
      <c r="CW840" s="23">
        <v>16600000</v>
      </c>
      <c r="CX840" s="23">
        <v>18100000</v>
      </c>
      <c r="CY840" s="23">
        <v>13900000</v>
      </c>
      <c r="CZ840" s="23">
        <v>14500000</v>
      </c>
      <c r="DA840">
        <v>3783887</v>
      </c>
      <c r="DB840">
        <v>3898031</v>
      </c>
      <c r="DC840">
        <v>4232474</v>
      </c>
      <c r="DD840">
        <v>0</v>
      </c>
      <c r="DE840">
        <v>0</v>
      </c>
      <c r="DF840">
        <v>0</v>
      </c>
    </row>
    <row r="841" spans="1:110" x14ac:dyDescent="0.25">
      <c r="A841" s="18" t="str">
        <f t="shared" si="13"/>
        <v>portfolio_CPP_200 kW and above_All_CAISO_1-in-2_MONTHLY SYSTEM PEAK DAY_2029_5</v>
      </c>
      <c r="B841" t="s">
        <v>192</v>
      </c>
      <c r="C841" t="s">
        <v>121</v>
      </c>
      <c r="D841" t="s">
        <v>122</v>
      </c>
      <c r="E841" t="s">
        <v>7</v>
      </c>
      <c r="F841" t="s">
        <v>110</v>
      </c>
      <c r="G841" t="s">
        <v>111</v>
      </c>
      <c r="H841" t="s">
        <v>20</v>
      </c>
      <c r="I841">
        <v>2029</v>
      </c>
      <c r="J841">
        <v>5</v>
      </c>
      <c r="K841">
        <v>1587</v>
      </c>
      <c r="L841">
        <v>211949.6</v>
      </c>
      <c r="M841">
        <v>205979</v>
      </c>
      <c r="N841">
        <v>202721.7</v>
      </c>
      <c r="O841">
        <v>202462.6</v>
      </c>
      <c r="P841">
        <v>209531.5</v>
      </c>
      <c r="Q841">
        <v>228204.79999999999</v>
      </c>
      <c r="R841">
        <v>254364.9</v>
      </c>
      <c r="S841">
        <v>271852.90000000002</v>
      </c>
      <c r="T841">
        <v>282675.40000000002</v>
      </c>
      <c r="U841">
        <v>289020.79999999999</v>
      </c>
      <c r="V841">
        <v>297067.8</v>
      </c>
      <c r="W841">
        <v>303024.2</v>
      </c>
      <c r="X841">
        <v>305916.3</v>
      </c>
      <c r="Y841">
        <v>308237.09999999998</v>
      </c>
      <c r="Z841">
        <v>306540</v>
      </c>
      <c r="AA841">
        <v>298985.5</v>
      </c>
      <c r="AB841">
        <v>288724</v>
      </c>
      <c r="AC841">
        <v>281274.2</v>
      </c>
      <c r="AD841">
        <v>265774.2</v>
      </c>
      <c r="AE841">
        <v>256128.5</v>
      </c>
      <c r="AF841">
        <v>247481</v>
      </c>
      <c r="AG841">
        <v>242533.4</v>
      </c>
      <c r="AH841">
        <v>233985.6</v>
      </c>
      <c r="AI841">
        <v>223670.5</v>
      </c>
      <c r="AJ841">
        <v>63.04081</v>
      </c>
      <c r="AK841">
        <v>62.132190000000001</v>
      </c>
      <c r="AL841">
        <v>61.666409999999999</v>
      </c>
      <c r="AM841">
        <v>61.443550000000002</v>
      </c>
      <c r="AN841">
        <v>61.303750000000001</v>
      </c>
      <c r="AO841">
        <v>60.89931</v>
      </c>
      <c r="AP841">
        <v>60.33907</v>
      </c>
      <c r="AQ841">
        <v>61.472700000000003</v>
      </c>
      <c r="AR841">
        <v>63.870199999999997</v>
      </c>
      <c r="AS841">
        <v>66.28416</v>
      </c>
      <c r="AT841">
        <v>69.343130000000002</v>
      </c>
      <c r="AU841">
        <v>72.335729999999998</v>
      </c>
      <c r="AV841">
        <v>73.983069999999998</v>
      </c>
      <c r="AW841">
        <v>75.597700000000003</v>
      </c>
      <c r="AX841">
        <v>75.140289999999993</v>
      </c>
      <c r="AY841">
        <v>74.864490000000004</v>
      </c>
      <c r="AZ841">
        <v>73.663079999999994</v>
      </c>
      <c r="BA841">
        <v>71.492000000000004</v>
      </c>
      <c r="BB841">
        <v>69.270579999999995</v>
      </c>
      <c r="BC841">
        <v>66.889539999999997</v>
      </c>
      <c r="BD841">
        <v>65.005020000000002</v>
      </c>
      <c r="BE841">
        <v>64.130989999999997</v>
      </c>
      <c r="BF841">
        <v>63.727499999999999</v>
      </c>
      <c r="BG841">
        <v>62.776429999999998</v>
      </c>
      <c r="BH841">
        <v>945.96420000000001</v>
      </c>
      <c r="BI841">
        <v>1750.943</v>
      </c>
      <c r="BJ841">
        <v>2970.9789999999998</v>
      </c>
      <c r="BK841">
        <v>2992.779</v>
      </c>
      <c r="BL841">
        <v>4333.7879999999996</v>
      </c>
      <c r="BM841">
        <v>8190.7690000000002</v>
      </c>
      <c r="BN841">
        <v>9836.73</v>
      </c>
      <c r="BO841">
        <v>10256.200000000001</v>
      </c>
      <c r="BP841">
        <v>6671.4660000000003</v>
      </c>
      <c r="BQ841">
        <v>2535.9059999999999</v>
      </c>
      <c r="BR841">
        <v>5433.0789999999997</v>
      </c>
      <c r="BS841">
        <v>2990.6210000000001</v>
      </c>
      <c r="BT841">
        <v>2955.761</v>
      </c>
      <c r="BU841">
        <v>4666.7079999999996</v>
      </c>
      <c r="BV841">
        <v>7893.0119999999997</v>
      </c>
      <c r="BW841">
        <v>7055.326</v>
      </c>
      <c r="BX841">
        <v>7167.7640000000001</v>
      </c>
      <c r="BY841">
        <v>5959.1109999999999</v>
      </c>
      <c r="BZ841">
        <v>228.589</v>
      </c>
      <c r="CA841">
        <v>-678.84289999999999</v>
      </c>
      <c r="CB841">
        <v>-682.24620000000004</v>
      </c>
      <c r="CC841">
        <v>-3668.45</v>
      </c>
      <c r="CD841">
        <v>-815.06550000000004</v>
      </c>
      <c r="CE841">
        <v>-2380.6970000000001</v>
      </c>
      <c r="CF841" s="23">
        <v>5559419</v>
      </c>
      <c r="CG841" s="23">
        <v>9105069</v>
      </c>
      <c r="CH841" s="23">
        <v>7948099</v>
      </c>
      <c r="CI841" s="23">
        <v>6018029</v>
      </c>
      <c r="CJ841" s="23">
        <v>5130517</v>
      </c>
      <c r="CK841" s="23">
        <v>2489126</v>
      </c>
      <c r="CL841" s="23">
        <v>3319099</v>
      </c>
      <c r="CM841" s="23">
        <v>3411278</v>
      </c>
      <c r="CN841" s="23">
        <v>2409914</v>
      </c>
      <c r="CO841" s="23">
        <v>11600000</v>
      </c>
      <c r="CP841" s="23">
        <v>2033074</v>
      </c>
      <c r="CQ841" s="23">
        <v>17300000</v>
      </c>
      <c r="CR841" s="23">
        <v>18600000</v>
      </c>
      <c r="CS841" s="23">
        <v>20400000</v>
      </c>
      <c r="CT841" s="23">
        <v>19300000</v>
      </c>
      <c r="CU841" s="23">
        <v>17200000</v>
      </c>
      <c r="CV841" s="23">
        <v>18200000</v>
      </c>
      <c r="CW841" s="23">
        <v>17300000</v>
      </c>
      <c r="CX841" s="23">
        <v>18900000</v>
      </c>
      <c r="CY841" s="23">
        <v>14500000</v>
      </c>
      <c r="CZ841" s="23">
        <v>15100000</v>
      </c>
      <c r="DA841" s="23">
        <v>3941225</v>
      </c>
      <c r="DB841" s="23">
        <v>4060116</v>
      </c>
      <c r="DC841" s="23">
        <v>4408465</v>
      </c>
      <c r="DD841">
        <v>0</v>
      </c>
      <c r="DE841">
        <v>0</v>
      </c>
      <c r="DF841">
        <v>0</v>
      </c>
    </row>
    <row r="842" spans="1:110" x14ac:dyDescent="0.25">
      <c r="A842" s="18" t="str">
        <f t="shared" si="13"/>
        <v>portfolio_CPP_200 kW and above_All_CAISO_1-in-2_MONTHLY SYSTEM PEAK DAY_2030_5</v>
      </c>
      <c r="B842" t="s">
        <v>192</v>
      </c>
      <c r="C842" t="s">
        <v>121</v>
      </c>
      <c r="D842" t="s">
        <v>122</v>
      </c>
      <c r="E842" t="s">
        <v>7</v>
      </c>
      <c r="F842" t="s">
        <v>110</v>
      </c>
      <c r="G842" t="s">
        <v>111</v>
      </c>
      <c r="H842" t="s">
        <v>20</v>
      </c>
      <c r="I842">
        <v>2030</v>
      </c>
      <c r="J842">
        <v>5</v>
      </c>
      <c r="K842">
        <v>1620</v>
      </c>
      <c r="L842">
        <v>216356.9</v>
      </c>
      <c r="M842">
        <v>210262.1</v>
      </c>
      <c r="N842">
        <v>206937</v>
      </c>
      <c r="O842">
        <v>206672.6</v>
      </c>
      <c r="P842">
        <v>213888.5</v>
      </c>
      <c r="Q842">
        <v>232950</v>
      </c>
      <c r="R842">
        <v>259654.2</v>
      </c>
      <c r="S842">
        <v>277505.8</v>
      </c>
      <c r="T842">
        <v>288553.40000000002</v>
      </c>
      <c r="U842">
        <v>295030.7</v>
      </c>
      <c r="V842">
        <v>303245</v>
      </c>
      <c r="W842">
        <v>309325.3</v>
      </c>
      <c r="X842">
        <v>312277.5</v>
      </c>
      <c r="Y842">
        <v>314646.59999999998</v>
      </c>
      <c r="Z842">
        <v>312914.2</v>
      </c>
      <c r="AA842">
        <v>305202.59999999998</v>
      </c>
      <c r="AB842">
        <v>294727.7</v>
      </c>
      <c r="AC842">
        <v>287123</v>
      </c>
      <c r="AD842">
        <v>271300.7</v>
      </c>
      <c r="AE842">
        <v>261454.4</v>
      </c>
      <c r="AF842">
        <v>252627.1</v>
      </c>
      <c r="AG842">
        <v>247576.6</v>
      </c>
      <c r="AH842">
        <v>238851</v>
      </c>
      <c r="AI842">
        <v>228321.4</v>
      </c>
      <c r="AJ842">
        <v>63.04081</v>
      </c>
      <c r="AK842">
        <v>62.132190000000001</v>
      </c>
      <c r="AL842">
        <v>61.666409999999999</v>
      </c>
      <c r="AM842">
        <v>61.443550000000002</v>
      </c>
      <c r="AN842">
        <v>61.303750000000001</v>
      </c>
      <c r="AO842">
        <v>60.89931</v>
      </c>
      <c r="AP842">
        <v>60.33907</v>
      </c>
      <c r="AQ842">
        <v>61.472700000000003</v>
      </c>
      <c r="AR842">
        <v>63.870199999999997</v>
      </c>
      <c r="AS842">
        <v>66.28416</v>
      </c>
      <c r="AT842">
        <v>69.343130000000002</v>
      </c>
      <c r="AU842">
        <v>72.335729999999998</v>
      </c>
      <c r="AV842">
        <v>73.983069999999998</v>
      </c>
      <c r="AW842">
        <v>75.597700000000003</v>
      </c>
      <c r="AX842">
        <v>75.140289999999993</v>
      </c>
      <c r="AY842">
        <v>74.864490000000004</v>
      </c>
      <c r="AZ842">
        <v>73.663079999999994</v>
      </c>
      <c r="BA842">
        <v>71.492000000000004</v>
      </c>
      <c r="BB842">
        <v>69.270579999999995</v>
      </c>
      <c r="BC842">
        <v>66.889539999999997</v>
      </c>
      <c r="BD842">
        <v>65.005020000000002</v>
      </c>
      <c r="BE842">
        <v>64.130989999999997</v>
      </c>
      <c r="BF842">
        <v>63.727499999999999</v>
      </c>
      <c r="BG842">
        <v>62.776429999999998</v>
      </c>
      <c r="BH842">
        <v>965.6345</v>
      </c>
      <c r="BI842">
        <v>1787.3520000000001</v>
      </c>
      <c r="BJ842">
        <v>3032.7570000000001</v>
      </c>
      <c r="BK842">
        <v>3055.011</v>
      </c>
      <c r="BL842">
        <v>4423.9049999999997</v>
      </c>
      <c r="BM842">
        <v>8361.0879999999997</v>
      </c>
      <c r="BN842">
        <v>10041.280000000001</v>
      </c>
      <c r="BO842">
        <v>10469.469999999999</v>
      </c>
      <c r="BP842">
        <v>6810.192</v>
      </c>
      <c r="BQ842">
        <v>2588.6370000000002</v>
      </c>
      <c r="BR842">
        <v>5546.0540000000001</v>
      </c>
      <c r="BS842">
        <v>3052.808</v>
      </c>
      <c r="BT842">
        <v>3017.223</v>
      </c>
      <c r="BU842">
        <v>4763.7479999999996</v>
      </c>
      <c r="BV842">
        <v>8057.1390000000001</v>
      </c>
      <c r="BW842">
        <v>7202.0339999999997</v>
      </c>
      <c r="BX842">
        <v>7316.81</v>
      </c>
      <c r="BY842">
        <v>6083.0249999999996</v>
      </c>
      <c r="BZ842">
        <v>233.34229999999999</v>
      </c>
      <c r="CA842">
        <v>-692.95870000000002</v>
      </c>
      <c r="CB842">
        <v>-696.43280000000004</v>
      </c>
      <c r="CC842">
        <v>-3744.732</v>
      </c>
      <c r="CD842">
        <v>-832.01390000000004</v>
      </c>
      <c r="CE842">
        <v>-2430.201</v>
      </c>
      <c r="CF842" s="23">
        <v>5793028</v>
      </c>
      <c r="CG842" s="23">
        <v>9487667</v>
      </c>
      <c r="CH842" s="23">
        <v>8282080</v>
      </c>
      <c r="CI842" s="23">
        <v>6270909</v>
      </c>
      <c r="CJ842" s="23">
        <v>5346102</v>
      </c>
      <c r="CK842" s="23">
        <v>2593720</v>
      </c>
      <c r="CL842" s="23">
        <v>3458568</v>
      </c>
      <c r="CM842" s="23">
        <v>3554621</v>
      </c>
      <c r="CN842" s="23">
        <v>2511179</v>
      </c>
      <c r="CO842" s="23">
        <v>12100000</v>
      </c>
      <c r="CP842" s="23">
        <v>2118505</v>
      </c>
      <c r="CQ842" s="23">
        <v>18100000</v>
      </c>
      <c r="CR842" s="23">
        <v>19300000</v>
      </c>
      <c r="CS842" s="23">
        <v>21300000</v>
      </c>
      <c r="CT842" s="23">
        <v>20100000</v>
      </c>
      <c r="CU842" s="23">
        <v>17900000</v>
      </c>
      <c r="CV842" s="23">
        <v>19000000</v>
      </c>
      <c r="CW842" s="23">
        <v>18100000</v>
      </c>
      <c r="CX842" s="23">
        <v>19700000</v>
      </c>
      <c r="CY842" s="23">
        <v>15100000</v>
      </c>
      <c r="CZ842" s="23">
        <v>15800000</v>
      </c>
      <c r="DA842" s="23">
        <v>4106836</v>
      </c>
      <c r="DB842" s="23">
        <v>4230723</v>
      </c>
      <c r="DC842" s="23">
        <v>4593710</v>
      </c>
      <c r="DD842">
        <v>0</v>
      </c>
      <c r="DE842">
        <v>0</v>
      </c>
      <c r="DF842">
        <v>0</v>
      </c>
    </row>
    <row r="843" spans="1:110" x14ac:dyDescent="0.25">
      <c r="A843" s="18" t="str">
        <f t="shared" si="13"/>
        <v>portfolio_CPP_200 kW and above_All_CAISO_1-in-2_MONTHLY SYSTEM PEAK DAY_2019_6</v>
      </c>
      <c r="B843" t="s">
        <v>192</v>
      </c>
      <c r="C843" t="s">
        <v>121</v>
      </c>
      <c r="D843" t="s">
        <v>122</v>
      </c>
      <c r="E843" t="s">
        <v>7</v>
      </c>
      <c r="F843" t="s">
        <v>110</v>
      </c>
      <c r="G843" t="s">
        <v>111</v>
      </c>
      <c r="H843" t="s">
        <v>20</v>
      </c>
      <c r="I843">
        <v>2019</v>
      </c>
      <c r="J843">
        <v>6</v>
      </c>
      <c r="K843">
        <v>1277</v>
      </c>
      <c r="L843">
        <v>170548</v>
      </c>
      <c r="M843">
        <v>165743.6</v>
      </c>
      <c r="N843">
        <v>163122.6</v>
      </c>
      <c r="O843">
        <v>162914.20000000001</v>
      </c>
      <c r="P843">
        <v>168602.2</v>
      </c>
      <c r="Q843">
        <v>183627.9</v>
      </c>
      <c r="R843">
        <v>204678</v>
      </c>
      <c r="S843">
        <v>218749.9</v>
      </c>
      <c r="T843">
        <v>227458.4</v>
      </c>
      <c r="U843">
        <v>232613.9</v>
      </c>
      <c r="V843">
        <v>239198.8</v>
      </c>
      <c r="W843">
        <v>243080.5</v>
      </c>
      <c r="X843">
        <v>245732.4</v>
      </c>
      <c r="Y843">
        <v>246950.5</v>
      </c>
      <c r="Z843">
        <v>245277</v>
      </c>
      <c r="AA843">
        <v>239389.5</v>
      </c>
      <c r="AB843">
        <v>230179</v>
      </c>
      <c r="AC843">
        <v>226632.7</v>
      </c>
      <c r="AD843">
        <v>216089.8</v>
      </c>
      <c r="AE843">
        <v>209931.8</v>
      </c>
      <c r="AF843">
        <v>200583.3</v>
      </c>
      <c r="AG843">
        <v>196100.3</v>
      </c>
      <c r="AH843">
        <v>188295.5</v>
      </c>
      <c r="AI843">
        <v>179979.3</v>
      </c>
      <c r="AJ843">
        <v>63.065130000000003</v>
      </c>
      <c r="AK843">
        <v>62.614899999999999</v>
      </c>
      <c r="AL843">
        <v>62.621830000000003</v>
      </c>
      <c r="AM843">
        <v>62.552599999999998</v>
      </c>
      <c r="AN843">
        <v>62.472189999999998</v>
      </c>
      <c r="AO843">
        <v>62.489379999999997</v>
      </c>
      <c r="AP843">
        <v>62.389159999999997</v>
      </c>
      <c r="AQ843">
        <v>62.792149999999999</v>
      </c>
      <c r="AR843">
        <v>63.630890000000001</v>
      </c>
      <c r="AS843">
        <v>66.936279999999996</v>
      </c>
      <c r="AT843">
        <v>70.006910000000005</v>
      </c>
      <c r="AU843">
        <v>71.713200000000001</v>
      </c>
      <c r="AV843">
        <v>73.990200000000002</v>
      </c>
      <c r="AW843">
        <v>74.578609999999998</v>
      </c>
      <c r="AX843">
        <v>74.357900000000001</v>
      </c>
      <c r="AY843">
        <v>73.768079999999998</v>
      </c>
      <c r="AZ843">
        <v>74.43356</v>
      </c>
      <c r="BA843">
        <v>74.144130000000004</v>
      </c>
      <c r="BB843">
        <v>72.825569999999999</v>
      </c>
      <c r="BC843">
        <v>70.40231</v>
      </c>
      <c r="BD843">
        <v>67.65616</v>
      </c>
      <c r="BE843">
        <v>65.667379999999994</v>
      </c>
      <c r="BF843">
        <v>64.924819999999997</v>
      </c>
      <c r="BG843">
        <v>63.994509999999998</v>
      </c>
      <c r="BH843">
        <v>761.18209999999999</v>
      </c>
      <c r="BI843">
        <v>1408.9190000000001</v>
      </c>
      <c r="BJ843">
        <v>2390.6370000000002</v>
      </c>
      <c r="BK843">
        <v>2408.1790000000001</v>
      </c>
      <c r="BL843">
        <v>3487.2379999999998</v>
      </c>
      <c r="BM843">
        <v>6590.8090000000002</v>
      </c>
      <c r="BN843">
        <v>7915.2510000000002</v>
      </c>
      <c r="BO843">
        <v>8252.7849999999999</v>
      </c>
      <c r="BP843">
        <v>5368.2809999999999</v>
      </c>
      <c r="BQ843">
        <v>2108.402</v>
      </c>
      <c r="BR843">
        <v>4349.9780000000001</v>
      </c>
      <c r="BS843">
        <v>2374.5920000000001</v>
      </c>
      <c r="BT843">
        <v>2400.788</v>
      </c>
      <c r="BU843">
        <v>3724.2579999999998</v>
      </c>
      <c r="BV843">
        <v>6245.5649999999996</v>
      </c>
      <c r="BW843">
        <v>5716.45</v>
      </c>
      <c r="BX843">
        <v>5735.415</v>
      </c>
      <c r="BY843">
        <v>4766.4070000000002</v>
      </c>
      <c r="BZ843">
        <v>277.85120000000001</v>
      </c>
      <c r="CA843">
        <v>-533.16989999999998</v>
      </c>
      <c r="CB843">
        <v>-622.76869999999997</v>
      </c>
      <c r="CC843">
        <v>-2951.3339999999998</v>
      </c>
      <c r="CD843">
        <v>-655.85299999999995</v>
      </c>
      <c r="CE843">
        <v>-1915.6590000000001</v>
      </c>
      <c r="CF843" s="23">
        <v>3620480</v>
      </c>
      <c r="CG843" s="23">
        <v>5895471</v>
      </c>
      <c r="CH843" s="23">
        <v>5150407</v>
      </c>
      <c r="CI843" s="23">
        <v>3900703</v>
      </c>
      <c r="CJ843" s="23">
        <v>3313573</v>
      </c>
      <c r="CK843" s="23">
        <v>1612185</v>
      </c>
      <c r="CL843" s="23">
        <v>2155297</v>
      </c>
      <c r="CM843" s="23">
        <v>2213284</v>
      </c>
      <c r="CN843" s="23">
        <v>1565736</v>
      </c>
      <c r="CO843" s="23">
        <v>7505319</v>
      </c>
      <c r="CP843" s="23">
        <v>1319208</v>
      </c>
      <c r="CQ843" s="23">
        <v>11500000</v>
      </c>
      <c r="CR843" s="23">
        <v>12200000</v>
      </c>
      <c r="CS843" s="23">
        <v>13300000</v>
      </c>
      <c r="CT843" s="23">
        <v>13000000</v>
      </c>
      <c r="CU843" s="23">
        <v>11700000</v>
      </c>
      <c r="CV843" s="23">
        <v>11400000</v>
      </c>
      <c r="CW843" s="23">
        <v>11200000</v>
      </c>
      <c r="CX843" s="23">
        <v>12000000</v>
      </c>
      <c r="CY843" s="23">
        <v>9272309</v>
      </c>
      <c r="CZ843" s="23">
        <v>9742854</v>
      </c>
      <c r="DA843" s="23">
        <v>2587931</v>
      </c>
      <c r="DB843" s="23">
        <v>2631444</v>
      </c>
      <c r="DC843" s="23">
        <v>2863111</v>
      </c>
      <c r="DD843">
        <v>0</v>
      </c>
      <c r="DE843">
        <v>0</v>
      </c>
      <c r="DF843">
        <v>0</v>
      </c>
    </row>
    <row r="844" spans="1:110" x14ac:dyDescent="0.25">
      <c r="A844" s="18" t="str">
        <f t="shared" si="13"/>
        <v>portfolio_CPP_200 kW and above_All_CAISO_1-in-2_MONTHLY SYSTEM PEAK DAY_2020_6</v>
      </c>
      <c r="B844" t="s">
        <v>192</v>
      </c>
      <c r="C844" t="s">
        <v>121</v>
      </c>
      <c r="D844" t="s">
        <v>122</v>
      </c>
      <c r="E844" t="s">
        <v>7</v>
      </c>
      <c r="F844" t="s">
        <v>110</v>
      </c>
      <c r="G844" t="s">
        <v>111</v>
      </c>
      <c r="H844" t="s">
        <v>20</v>
      </c>
      <c r="I844">
        <v>2020</v>
      </c>
      <c r="J844">
        <v>6</v>
      </c>
      <c r="K844">
        <v>1303</v>
      </c>
      <c r="L844">
        <v>174020.4</v>
      </c>
      <c r="M844">
        <v>169118.2</v>
      </c>
      <c r="N844">
        <v>166443.79999999999</v>
      </c>
      <c r="O844">
        <v>166231.1</v>
      </c>
      <c r="P844">
        <v>172035</v>
      </c>
      <c r="Q844">
        <v>187366.6</v>
      </c>
      <c r="R844">
        <v>208845.3</v>
      </c>
      <c r="S844">
        <v>223203.7</v>
      </c>
      <c r="T844">
        <v>232089.5</v>
      </c>
      <c r="U844">
        <v>237349.9</v>
      </c>
      <c r="V844">
        <v>244068.9</v>
      </c>
      <c r="W844">
        <v>248029.7</v>
      </c>
      <c r="X844">
        <v>250735.5</v>
      </c>
      <c r="Y844">
        <v>251978.5</v>
      </c>
      <c r="Z844">
        <v>250270.9</v>
      </c>
      <c r="AA844">
        <v>244263.6</v>
      </c>
      <c r="AB844">
        <v>234865.5</v>
      </c>
      <c r="AC844">
        <v>231247</v>
      </c>
      <c r="AD844">
        <v>220489.5</v>
      </c>
      <c r="AE844">
        <v>214206.1</v>
      </c>
      <c r="AF844">
        <v>204667.2</v>
      </c>
      <c r="AG844">
        <v>200092.9</v>
      </c>
      <c r="AH844">
        <v>192129.2</v>
      </c>
      <c r="AI844">
        <v>183643.7</v>
      </c>
      <c r="AJ844">
        <v>63.065130000000003</v>
      </c>
      <c r="AK844">
        <v>62.614899999999999</v>
      </c>
      <c r="AL844">
        <v>62.621830000000003</v>
      </c>
      <c r="AM844">
        <v>62.552599999999998</v>
      </c>
      <c r="AN844">
        <v>62.472189999999998</v>
      </c>
      <c r="AO844">
        <v>62.489379999999997</v>
      </c>
      <c r="AP844">
        <v>62.389159999999997</v>
      </c>
      <c r="AQ844">
        <v>62.792149999999999</v>
      </c>
      <c r="AR844">
        <v>63.630890000000001</v>
      </c>
      <c r="AS844">
        <v>66.936279999999996</v>
      </c>
      <c r="AT844">
        <v>70.006910000000005</v>
      </c>
      <c r="AU844">
        <v>71.713200000000001</v>
      </c>
      <c r="AV844">
        <v>73.990200000000002</v>
      </c>
      <c r="AW844">
        <v>74.578609999999998</v>
      </c>
      <c r="AX844">
        <v>74.357900000000001</v>
      </c>
      <c r="AY844">
        <v>73.768079999999998</v>
      </c>
      <c r="AZ844">
        <v>74.43356</v>
      </c>
      <c r="BA844">
        <v>74.144130000000004</v>
      </c>
      <c r="BB844">
        <v>72.825569999999999</v>
      </c>
      <c r="BC844">
        <v>70.40231</v>
      </c>
      <c r="BD844">
        <v>67.65616</v>
      </c>
      <c r="BE844">
        <v>65.667379999999994</v>
      </c>
      <c r="BF844">
        <v>64.924819999999997</v>
      </c>
      <c r="BG844">
        <v>63.994509999999998</v>
      </c>
      <c r="BH844">
        <v>776.68</v>
      </c>
      <c r="BI844">
        <v>1437.605</v>
      </c>
      <c r="BJ844">
        <v>2439.3110000000001</v>
      </c>
      <c r="BK844">
        <v>2457.21</v>
      </c>
      <c r="BL844">
        <v>3558.239</v>
      </c>
      <c r="BM844">
        <v>6724.9989999999998</v>
      </c>
      <c r="BN844">
        <v>8076.4080000000004</v>
      </c>
      <c r="BO844">
        <v>8420.8140000000003</v>
      </c>
      <c r="BP844">
        <v>5477.58</v>
      </c>
      <c r="BQ844">
        <v>2151.3290000000002</v>
      </c>
      <c r="BR844">
        <v>4438.5450000000001</v>
      </c>
      <c r="BS844">
        <v>2422.9389999999999</v>
      </c>
      <c r="BT844">
        <v>2449.6680000000001</v>
      </c>
      <c r="BU844">
        <v>3800.085</v>
      </c>
      <c r="BV844">
        <v>6372.7259999999997</v>
      </c>
      <c r="BW844">
        <v>5832.8379999999997</v>
      </c>
      <c r="BX844">
        <v>5852.1890000000003</v>
      </c>
      <c r="BY844">
        <v>4863.4520000000002</v>
      </c>
      <c r="BZ844">
        <v>283.50830000000002</v>
      </c>
      <c r="CA844">
        <v>-544.02530000000002</v>
      </c>
      <c r="CB844">
        <v>-635.44849999999997</v>
      </c>
      <c r="CC844">
        <v>-3011.424</v>
      </c>
      <c r="CD844">
        <v>-669.20619999999997</v>
      </c>
      <c r="CE844">
        <v>-1954.662</v>
      </c>
      <c r="CF844" s="23">
        <v>3769409</v>
      </c>
      <c r="CG844" s="23">
        <v>6137981</v>
      </c>
      <c r="CH844" s="23">
        <v>5362269</v>
      </c>
      <c r="CI844" s="23">
        <v>4061158</v>
      </c>
      <c r="CJ844" s="23">
        <v>3449877</v>
      </c>
      <c r="CK844" s="23">
        <v>1678502</v>
      </c>
      <c r="CL844" s="23">
        <v>2243955</v>
      </c>
      <c r="CM844" s="23">
        <v>2304328</v>
      </c>
      <c r="CN844" s="23">
        <v>1630143</v>
      </c>
      <c r="CO844" s="23">
        <v>7814051</v>
      </c>
      <c r="CP844" s="23">
        <v>1373474</v>
      </c>
      <c r="CQ844" s="23">
        <v>11900000</v>
      </c>
      <c r="CR844" s="23">
        <v>12700000</v>
      </c>
      <c r="CS844" s="23">
        <v>13900000</v>
      </c>
      <c r="CT844" s="23">
        <v>13500000</v>
      </c>
      <c r="CU844" s="23">
        <v>12200000</v>
      </c>
      <c r="CV844" s="23">
        <v>11900000</v>
      </c>
      <c r="CW844" s="23">
        <v>11600000</v>
      </c>
      <c r="CX844" s="23">
        <v>12500000</v>
      </c>
      <c r="CY844" s="23">
        <v>9653726</v>
      </c>
      <c r="CZ844" s="23">
        <v>10100000</v>
      </c>
      <c r="DA844" s="23">
        <v>2694386</v>
      </c>
      <c r="DB844" s="23">
        <v>2739688</v>
      </c>
      <c r="DC844" s="23">
        <v>2980885</v>
      </c>
      <c r="DD844">
        <v>0</v>
      </c>
      <c r="DE844">
        <v>0</v>
      </c>
      <c r="DF844">
        <v>0</v>
      </c>
    </row>
    <row r="845" spans="1:110" x14ac:dyDescent="0.25">
      <c r="A845" s="18" t="str">
        <f t="shared" si="13"/>
        <v>portfolio_CPP_200 kW and above_All_CAISO_1-in-2_MONTHLY SYSTEM PEAK DAY_2021_6</v>
      </c>
      <c r="B845" t="s">
        <v>192</v>
      </c>
      <c r="C845" t="s">
        <v>121</v>
      </c>
      <c r="D845" t="s">
        <v>122</v>
      </c>
      <c r="E845" t="s">
        <v>7</v>
      </c>
      <c r="F845" t="s">
        <v>110</v>
      </c>
      <c r="G845" t="s">
        <v>111</v>
      </c>
      <c r="H845" t="s">
        <v>20</v>
      </c>
      <c r="I845">
        <v>2021</v>
      </c>
      <c r="J845">
        <v>6</v>
      </c>
      <c r="K845">
        <v>1321</v>
      </c>
      <c r="L845">
        <v>176424.3</v>
      </c>
      <c r="M845">
        <v>171454.5</v>
      </c>
      <c r="N845">
        <v>168743.1</v>
      </c>
      <c r="O845">
        <v>168527.5</v>
      </c>
      <c r="P845">
        <v>174411.5</v>
      </c>
      <c r="Q845">
        <v>189954.9</v>
      </c>
      <c r="R845">
        <v>211730.4</v>
      </c>
      <c r="S845">
        <v>226287.1</v>
      </c>
      <c r="T845">
        <v>235295.7</v>
      </c>
      <c r="U845">
        <v>240628.8</v>
      </c>
      <c r="V845">
        <v>247440.6</v>
      </c>
      <c r="W845">
        <v>251456.1</v>
      </c>
      <c r="X845">
        <v>254199.3</v>
      </c>
      <c r="Y845">
        <v>255459.4</v>
      </c>
      <c r="Z845">
        <v>253728.3</v>
      </c>
      <c r="AA845">
        <v>247637.9</v>
      </c>
      <c r="AB845">
        <v>238110</v>
      </c>
      <c r="AC845">
        <v>234441.5</v>
      </c>
      <c r="AD845">
        <v>223535.4</v>
      </c>
      <c r="AE845">
        <v>217165.2</v>
      </c>
      <c r="AF845">
        <v>207494.6</v>
      </c>
      <c r="AG845">
        <v>202857.1</v>
      </c>
      <c r="AH845">
        <v>194783.4</v>
      </c>
      <c r="AI845">
        <v>186180.6</v>
      </c>
      <c r="AJ845">
        <v>63.065130000000003</v>
      </c>
      <c r="AK845">
        <v>62.614899999999999</v>
      </c>
      <c r="AL845">
        <v>62.621830000000003</v>
      </c>
      <c r="AM845">
        <v>62.552599999999998</v>
      </c>
      <c r="AN845">
        <v>62.472189999999998</v>
      </c>
      <c r="AO845">
        <v>62.489379999999997</v>
      </c>
      <c r="AP845">
        <v>62.389159999999997</v>
      </c>
      <c r="AQ845">
        <v>62.792149999999999</v>
      </c>
      <c r="AR845">
        <v>63.630890000000001</v>
      </c>
      <c r="AS845">
        <v>66.936279999999996</v>
      </c>
      <c r="AT845">
        <v>70.006910000000005</v>
      </c>
      <c r="AU845">
        <v>71.713200000000001</v>
      </c>
      <c r="AV845">
        <v>73.990200000000002</v>
      </c>
      <c r="AW845">
        <v>74.578609999999998</v>
      </c>
      <c r="AX845">
        <v>74.357900000000001</v>
      </c>
      <c r="AY845">
        <v>73.768079999999998</v>
      </c>
      <c r="AZ845">
        <v>74.43356</v>
      </c>
      <c r="BA845">
        <v>74.144130000000004</v>
      </c>
      <c r="BB845">
        <v>72.825569999999999</v>
      </c>
      <c r="BC845">
        <v>70.40231</v>
      </c>
      <c r="BD845">
        <v>67.65616</v>
      </c>
      <c r="BE845">
        <v>65.667379999999994</v>
      </c>
      <c r="BF845">
        <v>64.924819999999997</v>
      </c>
      <c r="BG845">
        <v>63.994509999999998</v>
      </c>
      <c r="BH845">
        <v>787.40920000000006</v>
      </c>
      <c r="BI845">
        <v>1457.4639999999999</v>
      </c>
      <c r="BJ845">
        <v>2473.0079999999998</v>
      </c>
      <c r="BK845">
        <v>2491.154</v>
      </c>
      <c r="BL845">
        <v>3607.3939999999998</v>
      </c>
      <c r="BM845">
        <v>6817.9</v>
      </c>
      <c r="BN845">
        <v>8187.9780000000001</v>
      </c>
      <c r="BO845">
        <v>8537.1419999999998</v>
      </c>
      <c r="BP845">
        <v>5553.2489999999998</v>
      </c>
      <c r="BQ845">
        <v>2181.049</v>
      </c>
      <c r="BR845">
        <v>4499.8599999999997</v>
      </c>
      <c r="BS845">
        <v>2456.41</v>
      </c>
      <c r="BT845">
        <v>2483.509</v>
      </c>
      <c r="BU845">
        <v>3852.58</v>
      </c>
      <c r="BV845">
        <v>6460.7610000000004</v>
      </c>
      <c r="BW845">
        <v>5913.415</v>
      </c>
      <c r="BX845">
        <v>5933.0330000000004</v>
      </c>
      <c r="BY845">
        <v>4930.6369999999997</v>
      </c>
      <c r="BZ845">
        <v>287.42469999999997</v>
      </c>
      <c r="CA845">
        <v>-551.54060000000004</v>
      </c>
      <c r="CB845">
        <v>-644.22670000000005</v>
      </c>
      <c r="CC845">
        <v>-3053.0239999999999</v>
      </c>
      <c r="CD845">
        <v>-678.45090000000005</v>
      </c>
      <c r="CE845">
        <v>-1981.664</v>
      </c>
      <c r="CF845" s="23">
        <v>3874271</v>
      </c>
      <c r="CG845" s="23">
        <v>6308736</v>
      </c>
      <c r="CH845" s="23">
        <v>5511444</v>
      </c>
      <c r="CI845" s="23">
        <v>4174137</v>
      </c>
      <c r="CJ845" s="23">
        <v>3545850</v>
      </c>
      <c r="CK845" s="23">
        <v>1725197</v>
      </c>
      <c r="CL845" s="23">
        <v>2306380</v>
      </c>
      <c r="CM845" s="23">
        <v>2368433</v>
      </c>
      <c r="CN845" s="23">
        <v>1675492</v>
      </c>
      <c r="CO845" s="23">
        <v>8031433</v>
      </c>
      <c r="CP845" s="23">
        <v>1411683</v>
      </c>
      <c r="CQ845" s="23">
        <v>12300000</v>
      </c>
      <c r="CR845" s="23">
        <v>13100000</v>
      </c>
      <c r="CS845" s="23">
        <v>14300000</v>
      </c>
      <c r="CT845" s="23">
        <v>13900000</v>
      </c>
      <c r="CU845" s="23">
        <v>12600000</v>
      </c>
      <c r="CV845" s="23">
        <v>12200000</v>
      </c>
      <c r="CW845" s="23">
        <v>12000000</v>
      </c>
      <c r="CX845" s="23">
        <v>12900000</v>
      </c>
      <c r="CY845" s="23">
        <v>9922286</v>
      </c>
      <c r="CZ845" s="23">
        <v>10400000</v>
      </c>
      <c r="DA845" s="23">
        <v>2769342</v>
      </c>
      <c r="DB845" s="23">
        <v>2815905</v>
      </c>
      <c r="DC845" s="23">
        <v>3063812</v>
      </c>
      <c r="DD845">
        <v>0</v>
      </c>
      <c r="DE845">
        <v>0</v>
      </c>
      <c r="DF845">
        <v>0</v>
      </c>
    </row>
    <row r="846" spans="1:110" x14ac:dyDescent="0.25">
      <c r="A846" s="18" t="str">
        <f t="shared" si="13"/>
        <v>portfolio_CPP_200 kW and above_All_CAISO_1-in-2_MONTHLY SYSTEM PEAK DAY_2022_6</v>
      </c>
      <c r="B846" t="s">
        <v>192</v>
      </c>
      <c r="C846" t="s">
        <v>121</v>
      </c>
      <c r="D846" t="s">
        <v>122</v>
      </c>
      <c r="E846" t="s">
        <v>7</v>
      </c>
      <c r="F846" t="s">
        <v>110</v>
      </c>
      <c r="G846" t="s">
        <v>111</v>
      </c>
      <c r="H846" t="s">
        <v>20</v>
      </c>
      <c r="I846">
        <v>2022</v>
      </c>
      <c r="J846">
        <v>6</v>
      </c>
      <c r="K846">
        <v>1357</v>
      </c>
      <c r="L846">
        <v>181232.3</v>
      </c>
      <c r="M846">
        <v>176127</v>
      </c>
      <c r="N846">
        <v>173341.7</v>
      </c>
      <c r="O846">
        <v>173120.2</v>
      </c>
      <c r="P846">
        <v>179164.6</v>
      </c>
      <c r="Q846">
        <v>195131.6</v>
      </c>
      <c r="R846">
        <v>217500.5</v>
      </c>
      <c r="S846">
        <v>232453.9</v>
      </c>
      <c r="T846">
        <v>241708</v>
      </c>
      <c r="U846">
        <v>247186.4</v>
      </c>
      <c r="V846">
        <v>254183.8</v>
      </c>
      <c r="W846">
        <v>258308.8</v>
      </c>
      <c r="X846">
        <v>261126.7</v>
      </c>
      <c r="Y846">
        <v>262421.2</v>
      </c>
      <c r="Z846">
        <v>260642.9</v>
      </c>
      <c r="AA846">
        <v>254386.5</v>
      </c>
      <c r="AB846">
        <v>244599</v>
      </c>
      <c r="AC846">
        <v>240830.5</v>
      </c>
      <c r="AD846">
        <v>229627.2</v>
      </c>
      <c r="AE846">
        <v>223083.4</v>
      </c>
      <c r="AF846">
        <v>213149.2</v>
      </c>
      <c r="AG846">
        <v>208385.3</v>
      </c>
      <c r="AH846">
        <v>200091.6</v>
      </c>
      <c r="AI846">
        <v>191254.39999999999</v>
      </c>
      <c r="AJ846">
        <v>63.065130000000003</v>
      </c>
      <c r="AK846">
        <v>62.614899999999999</v>
      </c>
      <c r="AL846">
        <v>62.621830000000003</v>
      </c>
      <c r="AM846">
        <v>62.552599999999998</v>
      </c>
      <c r="AN846">
        <v>62.472189999999998</v>
      </c>
      <c r="AO846">
        <v>62.489379999999997</v>
      </c>
      <c r="AP846">
        <v>62.389159999999997</v>
      </c>
      <c r="AQ846">
        <v>62.792149999999999</v>
      </c>
      <c r="AR846">
        <v>63.630890000000001</v>
      </c>
      <c r="AS846">
        <v>66.936279999999996</v>
      </c>
      <c r="AT846">
        <v>70.006910000000005</v>
      </c>
      <c r="AU846">
        <v>71.713200000000001</v>
      </c>
      <c r="AV846">
        <v>73.990200000000002</v>
      </c>
      <c r="AW846">
        <v>74.578609999999998</v>
      </c>
      <c r="AX846">
        <v>74.357900000000001</v>
      </c>
      <c r="AY846">
        <v>73.768079999999998</v>
      </c>
      <c r="AZ846">
        <v>74.43356</v>
      </c>
      <c r="BA846">
        <v>74.144130000000004</v>
      </c>
      <c r="BB846">
        <v>72.825569999999999</v>
      </c>
      <c r="BC846">
        <v>70.40231</v>
      </c>
      <c r="BD846">
        <v>67.65616</v>
      </c>
      <c r="BE846">
        <v>65.667379999999994</v>
      </c>
      <c r="BF846">
        <v>64.924819999999997</v>
      </c>
      <c r="BG846">
        <v>63.994509999999998</v>
      </c>
      <c r="BH846">
        <v>808.86779999999999</v>
      </c>
      <c r="BI846">
        <v>1497.183</v>
      </c>
      <c r="BJ846">
        <v>2540.4029999999998</v>
      </c>
      <c r="BK846">
        <v>2559.0430000000001</v>
      </c>
      <c r="BL846">
        <v>3705.703</v>
      </c>
      <c r="BM846">
        <v>7003.7020000000002</v>
      </c>
      <c r="BN846">
        <v>8411.1170000000002</v>
      </c>
      <c r="BO846">
        <v>8769.7970000000005</v>
      </c>
      <c r="BP846">
        <v>5704.5860000000002</v>
      </c>
      <c r="BQ846">
        <v>2240.4870000000001</v>
      </c>
      <c r="BR846">
        <v>4622.491</v>
      </c>
      <c r="BS846">
        <v>2523.3530000000001</v>
      </c>
      <c r="BT846">
        <v>2551.1889999999999</v>
      </c>
      <c r="BU846">
        <v>3957.5709999999999</v>
      </c>
      <c r="BV846">
        <v>6636.83</v>
      </c>
      <c r="BW846">
        <v>6074.5680000000002</v>
      </c>
      <c r="BX846">
        <v>6094.72</v>
      </c>
      <c r="BY846">
        <v>5065.0069999999996</v>
      </c>
      <c r="BZ846">
        <v>295.2577</v>
      </c>
      <c r="CA846">
        <v>-566.57129999999995</v>
      </c>
      <c r="CB846">
        <v>-661.78330000000005</v>
      </c>
      <c r="CC846">
        <v>-3136.2260000000001</v>
      </c>
      <c r="CD846">
        <v>-696.94010000000003</v>
      </c>
      <c r="CE846">
        <v>-2035.6690000000001</v>
      </c>
      <c r="CF846" s="23">
        <v>4088313</v>
      </c>
      <c r="CG846" s="23">
        <v>6657273</v>
      </c>
      <c r="CH846" s="23">
        <v>5815934</v>
      </c>
      <c r="CI846" s="23">
        <v>4404745</v>
      </c>
      <c r="CJ846" s="23">
        <v>3741747</v>
      </c>
      <c r="CK846" s="23">
        <v>1820509</v>
      </c>
      <c r="CL846" s="23">
        <v>2433800</v>
      </c>
      <c r="CM846" s="23">
        <v>2499281</v>
      </c>
      <c r="CN846" s="23">
        <v>1768058</v>
      </c>
      <c r="CO846" s="23">
        <v>8475144</v>
      </c>
      <c r="CP846" s="23">
        <v>1489674</v>
      </c>
      <c r="CQ846" s="23">
        <v>12900000</v>
      </c>
      <c r="CR846" s="23">
        <v>13800000</v>
      </c>
      <c r="CS846" s="23">
        <v>15100000</v>
      </c>
      <c r="CT846" s="23">
        <v>14600000</v>
      </c>
      <c r="CU846" s="23">
        <v>13200000</v>
      </c>
      <c r="CV846" s="23">
        <v>12900000</v>
      </c>
      <c r="CW846" s="23">
        <v>12600000</v>
      </c>
      <c r="CX846" s="23">
        <v>13600000</v>
      </c>
      <c r="CY846" s="23">
        <v>10500000</v>
      </c>
      <c r="CZ846" s="23">
        <v>11000000</v>
      </c>
      <c r="DA846" s="23">
        <v>2922339</v>
      </c>
      <c r="DB846" s="23">
        <v>2971475</v>
      </c>
      <c r="DC846" s="23">
        <v>3233077</v>
      </c>
      <c r="DD846">
        <v>0</v>
      </c>
      <c r="DE846">
        <v>0</v>
      </c>
      <c r="DF846">
        <v>0</v>
      </c>
    </row>
    <row r="847" spans="1:110" x14ac:dyDescent="0.25">
      <c r="A847" s="18" t="str">
        <f t="shared" si="13"/>
        <v>portfolio_CPP_200 kW and above_All_CAISO_1-in-2_MONTHLY SYSTEM PEAK DAY_2023_6</v>
      </c>
      <c r="B847" t="s">
        <v>192</v>
      </c>
      <c r="C847" t="s">
        <v>121</v>
      </c>
      <c r="D847" t="s">
        <v>122</v>
      </c>
      <c r="E847" t="s">
        <v>7</v>
      </c>
      <c r="F847" t="s">
        <v>110</v>
      </c>
      <c r="G847" t="s">
        <v>111</v>
      </c>
      <c r="H847" t="s">
        <v>20</v>
      </c>
      <c r="I847">
        <v>2023</v>
      </c>
      <c r="J847">
        <v>6</v>
      </c>
      <c r="K847">
        <v>1401</v>
      </c>
      <c r="L847">
        <v>187108.6</v>
      </c>
      <c r="M847">
        <v>181837.8</v>
      </c>
      <c r="N847">
        <v>178962.2</v>
      </c>
      <c r="O847">
        <v>178733.5</v>
      </c>
      <c r="P847">
        <v>184973.9</v>
      </c>
      <c r="Q847">
        <v>201458.6</v>
      </c>
      <c r="R847">
        <v>224552.8</v>
      </c>
      <c r="S847">
        <v>239991.1</v>
      </c>
      <c r="T847">
        <v>249545.2</v>
      </c>
      <c r="U847">
        <v>255201.3</v>
      </c>
      <c r="V847">
        <v>262425.59999999998</v>
      </c>
      <c r="W847">
        <v>266684.3</v>
      </c>
      <c r="X847">
        <v>269593.59999999998</v>
      </c>
      <c r="Y847">
        <v>270930.09999999998</v>
      </c>
      <c r="Z847">
        <v>269094.09999999998</v>
      </c>
      <c r="AA847">
        <v>262634.90000000002</v>
      </c>
      <c r="AB847">
        <v>252530</v>
      </c>
      <c r="AC847">
        <v>248639.3</v>
      </c>
      <c r="AD847">
        <v>237072.7</v>
      </c>
      <c r="AE847">
        <v>230316.79999999999</v>
      </c>
      <c r="AF847">
        <v>220060.5</v>
      </c>
      <c r="AG847">
        <v>215142.1</v>
      </c>
      <c r="AH847">
        <v>206579.5</v>
      </c>
      <c r="AI847">
        <v>197455.8</v>
      </c>
      <c r="AJ847">
        <v>63.065130000000003</v>
      </c>
      <c r="AK847">
        <v>62.614899999999999</v>
      </c>
      <c r="AL847">
        <v>62.621830000000003</v>
      </c>
      <c r="AM847">
        <v>62.552599999999998</v>
      </c>
      <c r="AN847">
        <v>62.472189999999998</v>
      </c>
      <c r="AO847">
        <v>62.489379999999997</v>
      </c>
      <c r="AP847">
        <v>62.389159999999997</v>
      </c>
      <c r="AQ847">
        <v>62.792149999999999</v>
      </c>
      <c r="AR847">
        <v>63.630890000000001</v>
      </c>
      <c r="AS847">
        <v>66.936279999999996</v>
      </c>
      <c r="AT847">
        <v>70.006910000000005</v>
      </c>
      <c r="AU847">
        <v>71.713200000000001</v>
      </c>
      <c r="AV847">
        <v>73.990200000000002</v>
      </c>
      <c r="AW847">
        <v>74.578609999999998</v>
      </c>
      <c r="AX847">
        <v>74.357900000000001</v>
      </c>
      <c r="AY847">
        <v>73.768079999999998</v>
      </c>
      <c r="AZ847">
        <v>74.43356</v>
      </c>
      <c r="BA847">
        <v>74.144130000000004</v>
      </c>
      <c r="BB847">
        <v>72.825569999999999</v>
      </c>
      <c r="BC847">
        <v>70.40231</v>
      </c>
      <c r="BD847">
        <v>67.65616</v>
      </c>
      <c r="BE847">
        <v>65.667379999999994</v>
      </c>
      <c r="BF847">
        <v>64.924819999999997</v>
      </c>
      <c r="BG847">
        <v>63.994509999999998</v>
      </c>
      <c r="BH847">
        <v>835.09490000000005</v>
      </c>
      <c r="BI847">
        <v>1545.729</v>
      </c>
      <c r="BJ847">
        <v>2622.7739999999999</v>
      </c>
      <c r="BK847">
        <v>2642.0189999999998</v>
      </c>
      <c r="BL847">
        <v>3825.8580000000002</v>
      </c>
      <c r="BM847">
        <v>7230.7929999999997</v>
      </c>
      <c r="BN847">
        <v>8683.8430000000008</v>
      </c>
      <c r="BO847">
        <v>9054.152</v>
      </c>
      <c r="BP847">
        <v>5889.5550000000003</v>
      </c>
      <c r="BQ847">
        <v>2313.1329999999998</v>
      </c>
      <c r="BR847">
        <v>4772.3729999999996</v>
      </c>
      <c r="BS847">
        <v>2605.1709999999998</v>
      </c>
      <c r="BT847">
        <v>2633.91</v>
      </c>
      <c r="BU847">
        <v>4085.893</v>
      </c>
      <c r="BV847">
        <v>6852.0249999999996</v>
      </c>
      <c r="BW847">
        <v>6271.5320000000002</v>
      </c>
      <c r="BX847">
        <v>6292.3379999999997</v>
      </c>
      <c r="BY847">
        <v>5229.2370000000001</v>
      </c>
      <c r="BZ847">
        <v>304.83120000000002</v>
      </c>
      <c r="CA847">
        <v>-584.94209999999998</v>
      </c>
      <c r="CB847">
        <v>-683.24120000000005</v>
      </c>
      <c r="CC847">
        <v>-3237.9160000000002</v>
      </c>
      <c r="CD847">
        <v>-719.53800000000001</v>
      </c>
      <c r="CE847">
        <v>-2101.674</v>
      </c>
      <c r="CF847" s="23">
        <v>4357734</v>
      </c>
      <c r="CG847" s="23">
        <v>7095989</v>
      </c>
      <c r="CH847" s="23">
        <v>6199206</v>
      </c>
      <c r="CI847" s="23">
        <v>4695019</v>
      </c>
      <c r="CJ847" s="23">
        <v>3988329</v>
      </c>
      <c r="CK847" s="23">
        <v>1940481</v>
      </c>
      <c r="CL847" s="23">
        <v>2594189</v>
      </c>
      <c r="CM847" s="23">
        <v>2663984</v>
      </c>
      <c r="CN847" s="23">
        <v>1884573</v>
      </c>
      <c r="CO847" s="23">
        <v>9033658</v>
      </c>
      <c r="CP847" s="23">
        <v>1587844</v>
      </c>
      <c r="CQ847" s="23">
        <v>13800000</v>
      </c>
      <c r="CR847" s="23">
        <v>14700000</v>
      </c>
      <c r="CS847" s="23">
        <v>16100000</v>
      </c>
      <c r="CT847" s="23">
        <v>15600000</v>
      </c>
      <c r="CU847" s="23">
        <v>14100000</v>
      </c>
      <c r="CV847" s="23">
        <v>13800000</v>
      </c>
      <c r="CW847" s="23">
        <v>13400000</v>
      </c>
      <c r="CX847" s="23">
        <v>14500000</v>
      </c>
      <c r="CY847" s="23">
        <v>11200000</v>
      </c>
      <c r="CZ847" s="23">
        <v>11700000</v>
      </c>
      <c r="DA847" s="23">
        <v>3114922</v>
      </c>
      <c r="DB847" s="23">
        <v>3167296</v>
      </c>
      <c r="DC847" s="23">
        <v>3446138</v>
      </c>
      <c r="DD847">
        <v>0</v>
      </c>
      <c r="DE847">
        <v>0</v>
      </c>
      <c r="DF847">
        <v>0</v>
      </c>
    </row>
    <row r="848" spans="1:110" x14ac:dyDescent="0.25">
      <c r="A848" s="18" t="str">
        <f t="shared" si="13"/>
        <v>portfolio_CPP_200 kW and above_All_CAISO_1-in-2_MONTHLY SYSTEM PEAK DAY_2024_6</v>
      </c>
      <c r="B848" t="s">
        <v>192</v>
      </c>
      <c r="C848" t="s">
        <v>121</v>
      </c>
      <c r="D848" t="s">
        <v>122</v>
      </c>
      <c r="E848" t="s">
        <v>7</v>
      </c>
      <c r="F848" t="s">
        <v>110</v>
      </c>
      <c r="G848" t="s">
        <v>111</v>
      </c>
      <c r="H848" t="s">
        <v>20</v>
      </c>
      <c r="I848">
        <v>2024</v>
      </c>
      <c r="J848">
        <v>6</v>
      </c>
      <c r="K848">
        <v>1436</v>
      </c>
      <c r="L848">
        <v>191783</v>
      </c>
      <c r="M848">
        <v>186380.5</v>
      </c>
      <c r="N848">
        <v>183433.1</v>
      </c>
      <c r="O848">
        <v>183198.7</v>
      </c>
      <c r="P848">
        <v>189595</v>
      </c>
      <c r="Q848">
        <v>206491.5</v>
      </c>
      <c r="R848">
        <v>230162.6</v>
      </c>
      <c r="S848">
        <v>245986.6</v>
      </c>
      <c r="T848">
        <v>255779.4</v>
      </c>
      <c r="U848">
        <v>261576.8</v>
      </c>
      <c r="V848">
        <v>268981.59999999998</v>
      </c>
      <c r="W848">
        <v>273346.59999999998</v>
      </c>
      <c r="X848">
        <v>276328.7</v>
      </c>
      <c r="Y848">
        <v>277698.5</v>
      </c>
      <c r="Z848">
        <v>275816.59999999998</v>
      </c>
      <c r="AA848">
        <v>269196.09999999998</v>
      </c>
      <c r="AB848">
        <v>258838.7</v>
      </c>
      <c r="AC848">
        <v>254850.8</v>
      </c>
      <c r="AD848">
        <v>242995.3</v>
      </c>
      <c r="AE848">
        <v>236070.6</v>
      </c>
      <c r="AF848">
        <v>225558</v>
      </c>
      <c r="AG848">
        <v>220516.8</v>
      </c>
      <c r="AH848">
        <v>211740.3</v>
      </c>
      <c r="AI848">
        <v>202388.6</v>
      </c>
      <c r="AJ848">
        <v>63.065130000000003</v>
      </c>
      <c r="AK848">
        <v>62.614899999999999</v>
      </c>
      <c r="AL848">
        <v>62.621830000000003</v>
      </c>
      <c r="AM848">
        <v>62.552599999999998</v>
      </c>
      <c r="AN848">
        <v>62.472189999999998</v>
      </c>
      <c r="AO848">
        <v>62.489379999999997</v>
      </c>
      <c r="AP848">
        <v>62.389159999999997</v>
      </c>
      <c r="AQ848">
        <v>62.792149999999999</v>
      </c>
      <c r="AR848">
        <v>63.630890000000001</v>
      </c>
      <c r="AS848">
        <v>66.936279999999996</v>
      </c>
      <c r="AT848">
        <v>70.006910000000005</v>
      </c>
      <c r="AU848">
        <v>71.713200000000001</v>
      </c>
      <c r="AV848">
        <v>73.990200000000002</v>
      </c>
      <c r="AW848">
        <v>74.578609999999998</v>
      </c>
      <c r="AX848">
        <v>74.357900000000001</v>
      </c>
      <c r="AY848">
        <v>73.768079999999998</v>
      </c>
      <c r="AZ848">
        <v>74.43356</v>
      </c>
      <c r="BA848">
        <v>74.144130000000004</v>
      </c>
      <c r="BB848">
        <v>72.825569999999999</v>
      </c>
      <c r="BC848">
        <v>70.40231</v>
      </c>
      <c r="BD848">
        <v>67.65616</v>
      </c>
      <c r="BE848">
        <v>65.667379999999994</v>
      </c>
      <c r="BF848">
        <v>64.924819999999997</v>
      </c>
      <c r="BG848">
        <v>63.994509999999998</v>
      </c>
      <c r="BH848">
        <v>855.95730000000003</v>
      </c>
      <c r="BI848">
        <v>1584.3440000000001</v>
      </c>
      <c r="BJ848">
        <v>2688.2959999999998</v>
      </c>
      <c r="BK848">
        <v>2708.0219999999999</v>
      </c>
      <c r="BL848">
        <v>3921.4360000000001</v>
      </c>
      <c r="BM848">
        <v>7411.4340000000002</v>
      </c>
      <c r="BN848">
        <v>8900.7839999999997</v>
      </c>
      <c r="BO848">
        <v>9280.3449999999993</v>
      </c>
      <c r="BP848">
        <v>6036.6880000000001</v>
      </c>
      <c r="BQ848">
        <v>2370.92</v>
      </c>
      <c r="BR848">
        <v>4891.5969999999998</v>
      </c>
      <c r="BS848">
        <v>2670.2539999999999</v>
      </c>
      <c r="BT848">
        <v>2699.7109999999998</v>
      </c>
      <c r="BU848">
        <v>4187.9679999999998</v>
      </c>
      <c r="BV848">
        <v>7023.2039999999997</v>
      </c>
      <c r="BW848">
        <v>6428.2089999999998</v>
      </c>
      <c r="BX848">
        <v>6449.5339999999997</v>
      </c>
      <c r="BY848">
        <v>5359.875</v>
      </c>
      <c r="BZ848">
        <v>312.44659999999999</v>
      </c>
      <c r="CA848">
        <v>-599.55520000000001</v>
      </c>
      <c r="CB848">
        <v>-700.31010000000003</v>
      </c>
      <c r="CC848">
        <v>-3318.806</v>
      </c>
      <c r="CD848">
        <v>-737.5136</v>
      </c>
      <c r="CE848">
        <v>-2154.1779999999999</v>
      </c>
      <c r="CF848">
        <v>4578184</v>
      </c>
      <c r="CG848">
        <v>7454964</v>
      </c>
      <c r="CH848">
        <v>6512814</v>
      </c>
      <c r="CI848">
        <v>4932533</v>
      </c>
      <c r="CJ848">
        <v>4190093</v>
      </c>
      <c r="CK848">
        <v>2038647</v>
      </c>
      <c r="CL848">
        <v>2725424</v>
      </c>
      <c r="CM848">
        <v>2798751</v>
      </c>
      <c r="CN848">
        <v>1979911</v>
      </c>
      <c r="CO848">
        <v>9490657</v>
      </c>
      <c r="CP848">
        <v>1668171</v>
      </c>
      <c r="CQ848" s="23">
        <v>14500000</v>
      </c>
      <c r="CR848" s="23">
        <v>15400000</v>
      </c>
      <c r="CS848" s="23">
        <v>16900000</v>
      </c>
      <c r="CT848" s="23">
        <v>16400000</v>
      </c>
      <c r="CU848" s="23">
        <v>14800000</v>
      </c>
      <c r="CV848" s="23">
        <v>14500000</v>
      </c>
      <c r="CW848" s="23">
        <v>14100000</v>
      </c>
      <c r="CX848" s="23">
        <v>15200000</v>
      </c>
      <c r="CY848" s="23">
        <v>11700000</v>
      </c>
      <c r="CZ848" s="23">
        <v>12300000</v>
      </c>
      <c r="DA848">
        <v>3272501</v>
      </c>
      <c r="DB848">
        <v>3327524</v>
      </c>
      <c r="DC848">
        <v>3620473</v>
      </c>
      <c r="DD848">
        <v>0</v>
      </c>
      <c r="DE848">
        <v>0</v>
      </c>
      <c r="DF848">
        <v>0</v>
      </c>
    </row>
    <row r="849" spans="1:110" x14ac:dyDescent="0.25">
      <c r="A849" s="18" t="str">
        <f t="shared" si="13"/>
        <v>portfolio_CPP_200 kW and above_All_CAISO_1-in-2_MONTHLY SYSTEM PEAK DAY_2025_6</v>
      </c>
      <c r="B849" t="s">
        <v>192</v>
      </c>
      <c r="C849" t="s">
        <v>121</v>
      </c>
      <c r="D849" t="s">
        <v>122</v>
      </c>
      <c r="E849" t="s">
        <v>7</v>
      </c>
      <c r="F849" t="s">
        <v>110</v>
      </c>
      <c r="G849" t="s">
        <v>111</v>
      </c>
      <c r="H849" t="s">
        <v>20</v>
      </c>
      <c r="I849">
        <v>2025</v>
      </c>
      <c r="J849">
        <v>6</v>
      </c>
      <c r="K849">
        <v>1465</v>
      </c>
      <c r="L849">
        <v>195656.1</v>
      </c>
      <c r="M849">
        <v>190144.4</v>
      </c>
      <c r="N849">
        <v>187137.5</v>
      </c>
      <c r="O849">
        <v>186898.4</v>
      </c>
      <c r="P849">
        <v>193423.8</v>
      </c>
      <c r="Q849">
        <v>210661.6</v>
      </c>
      <c r="R849">
        <v>234810.7</v>
      </c>
      <c r="S849">
        <v>250954.3</v>
      </c>
      <c r="T849">
        <v>260944.9</v>
      </c>
      <c r="U849">
        <v>266859.3</v>
      </c>
      <c r="V849">
        <v>274413.59999999998</v>
      </c>
      <c r="W849">
        <v>278866.90000000002</v>
      </c>
      <c r="X849">
        <v>281909.09999999998</v>
      </c>
      <c r="Y849">
        <v>283306.59999999998</v>
      </c>
      <c r="Z849">
        <v>281386.8</v>
      </c>
      <c r="AA849">
        <v>274632.5</v>
      </c>
      <c r="AB849">
        <v>264066</v>
      </c>
      <c r="AC849">
        <v>259997.5</v>
      </c>
      <c r="AD849">
        <v>247902.6</v>
      </c>
      <c r="AE849">
        <v>240838</v>
      </c>
      <c r="AF849">
        <v>230113.2</v>
      </c>
      <c r="AG849">
        <v>224970.2</v>
      </c>
      <c r="AH849">
        <v>216016.4</v>
      </c>
      <c r="AI849">
        <v>206475.9</v>
      </c>
      <c r="AJ849">
        <v>63.065130000000003</v>
      </c>
      <c r="AK849">
        <v>62.614899999999999</v>
      </c>
      <c r="AL849">
        <v>62.621830000000003</v>
      </c>
      <c r="AM849">
        <v>62.552599999999998</v>
      </c>
      <c r="AN849">
        <v>62.472189999999998</v>
      </c>
      <c r="AO849">
        <v>62.489379999999997</v>
      </c>
      <c r="AP849">
        <v>62.389159999999997</v>
      </c>
      <c r="AQ849">
        <v>62.792149999999999</v>
      </c>
      <c r="AR849">
        <v>63.630890000000001</v>
      </c>
      <c r="AS849">
        <v>66.936279999999996</v>
      </c>
      <c r="AT849">
        <v>70.006910000000005</v>
      </c>
      <c r="AU849">
        <v>71.713200000000001</v>
      </c>
      <c r="AV849">
        <v>73.990200000000002</v>
      </c>
      <c r="AW849">
        <v>74.578609999999998</v>
      </c>
      <c r="AX849">
        <v>74.357900000000001</v>
      </c>
      <c r="AY849">
        <v>73.768079999999998</v>
      </c>
      <c r="AZ849">
        <v>74.43356</v>
      </c>
      <c r="BA849">
        <v>74.144130000000004</v>
      </c>
      <c r="BB849">
        <v>72.825569999999999</v>
      </c>
      <c r="BC849">
        <v>70.40231</v>
      </c>
      <c r="BD849">
        <v>67.65616</v>
      </c>
      <c r="BE849">
        <v>65.667379999999994</v>
      </c>
      <c r="BF849">
        <v>64.924819999999997</v>
      </c>
      <c r="BG849">
        <v>63.994509999999998</v>
      </c>
      <c r="BH849">
        <v>873.24339999999995</v>
      </c>
      <c r="BI849">
        <v>1616.34</v>
      </c>
      <c r="BJ849">
        <v>2742.5859999999998</v>
      </c>
      <c r="BK849">
        <v>2762.7109999999998</v>
      </c>
      <c r="BL849">
        <v>4000.63</v>
      </c>
      <c r="BM849">
        <v>7561.1080000000002</v>
      </c>
      <c r="BN849">
        <v>9080.5349999999999</v>
      </c>
      <c r="BO849">
        <v>9467.7610000000004</v>
      </c>
      <c r="BP849">
        <v>6158.6</v>
      </c>
      <c r="BQ849">
        <v>2418.8009999999999</v>
      </c>
      <c r="BR849">
        <v>4990.3819999999996</v>
      </c>
      <c r="BS849">
        <v>2724.1790000000001</v>
      </c>
      <c r="BT849">
        <v>2754.232</v>
      </c>
      <c r="BU849">
        <v>4272.5439999999999</v>
      </c>
      <c r="BV849">
        <v>7165.0379999999996</v>
      </c>
      <c r="BW849">
        <v>6558.0259999999998</v>
      </c>
      <c r="BX849">
        <v>6579.7830000000004</v>
      </c>
      <c r="BY849">
        <v>5468.1170000000002</v>
      </c>
      <c r="BZ849">
        <v>318.75639999999999</v>
      </c>
      <c r="CA849">
        <v>-611.66319999999996</v>
      </c>
      <c r="CB849">
        <v>-714.45280000000002</v>
      </c>
      <c r="CC849">
        <v>-3385.8290000000002</v>
      </c>
      <c r="CD849">
        <v>-752.40769999999998</v>
      </c>
      <c r="CE849">
        <v>-2197.6819999999998</v>
      </c>
      <c r="CF849" s="23">
        <v>4764964</v>
      </c>
      <c r="CG849" s="23">
        <v>7759110</v>
      </c>
      <c r="CH849" s="23">
        <v>6778522</v>
      </c>
      <c r="CI849" s="23">
        <v>5133769</v>
      </c>
      <c r="CJ849" s="23">
        <v>4361039</v>
      </c>
      <c r="CK849" s="23">
        <v>2121819</v>
      </c>
      <c r="CL849" s="23">
        <v>2836616</v>
      </c>
      <c r="CM849" s="23">
        <v>2912934</v>
      </c>
      <c r="CN849" s="23">
        <v>2060687</v>
      </c>
      <c r="CO849" s="23">
        <v>9877855</v>
      </c>
      <c r="CP849" s="23">
        <v>1736228</v>
      </c>
      <c r="CQ849" s="23">
        <v>15100000</v>
      </c>
      <c r="CR849" s="23">
        <v>16100000</v>
      </c>
      <c r="CS849" s="23">
        <v>17600000</v>
      </c>
      <c r="CT849" s="23">
        <v>17100000</v>
      </c>
      <c r="CU849" s="23">
        <v>15400000</v>
      </c>
      <c r="CV849" s="23">
        <v>15100000</v>
      </c>
      <c r="CW849" s="23">
        <v>14700000</v>
      </c>
      <c r="CX849" s="23">
        <v>15800000</v>
      </c>
      <c r="CY849" s="23">
        <v>12200000</v>
      </c>
      <c r="CZ849" s="23">
        <v>12800000</v>
      </c>
      <c r="DA849" s="23">
        <v>3406012</v>
      </c>
      <c r="DB849" s="23">
        <v>3463280</v>
      </c>
      <c r="DC849" s="23">
        <v>3768180</v>
      </c>
      <c r="DD849">
        <v>0</v>
      </c>
      <c r="DE849">
        <v>0</v>
      </c>
      <c r="DF849">
        <v>0</v>
      </c>
    </row>
    <row r="850" spans="1:110" x14ac:dyDescent="0.25">
      <c r="A850" s="18" t="str">
        <f t="shared" si="13"/>
        <v>portfolio_CPP_200 kW and above_All_CAISO_1-in-2_MONTHLY SYSTEM PEAK DAY_2026_6</v>
      </c>
      <c r="B850" t="s">
        <v>192</v>
      </c>
      <c r="C850" t="s">
        <v>121</v>
      </c>
      <c r="D850" t="s">
        <v>122</v>
      </c>
      <c r="E850" t="s">
        <v>7</v>
      </c>
      <c r="F850" t="s">
        <v>110</v>
      </c>
      <c r="G850" t="s">
        <v>111</v>
      </c>
      <c r="H850" t="s">
        <v>20</v>
      </c>
      <c r="I850">
        <v>2026</v>
      </c>
      <c r="J850">
        <v>6</v>
      </c>
      <c r="K850">
        <v>1492</v>
      </c>
      <c r="L850">
        <v>199262</v>
      </c>
      <c r="M850">
        <v>193648.8</v>
      </c>
      <c r="N850">
        <v>190586.5</v>
      </c>
      <c r="O850">
        <v>190342.9</v>
      </c>
      <c r="P850">
        <v>196988.6</v>
      </c>
      <c r="Q850">
        <v>214544.1</v>
      </c>
      <c r="R850">
        <v>239138.3</v>
      </c>
      <c r="S850">
        <v>255579.4</v>
      </c>
      <c r="T850">
        <v>265754.09999999998</v>
      </c>
      <c r="U850">
        <v>271777.5</v>
      </c>
      <c r="V850">
        <v>279471.09999999998</v>
      </c>
      <c r="W850">
        <v>284006.40000000002</v>
      </c>
      <c r="X850">
        <v>287104.7</v>
      </c>
      <c r="Y850">
        <v>288527.90000000002</v>
      </c>
      <c r="Z850">
        <v>286572.7</v>
      </c>
      <c r="AA850">
        <v>279694</v>
      </c>
      <c r="AB850">
        <v>268932.7</v>
      </c>
      <c r="AC850">
        <v>264789.3</v>
      </c>
      <c r="AD850">
        <v>252471.5</v>
      </c>
      <c r="AE850">
        <v>245276.7</v>
      </c>
      <c r="AF850">
        <v>234354.2</v>
      </c>
      <c r="AG850">
        <v>229116.4</v>
      </c>
      <c r="AH850">
        <v>219997.6</v>
      </c>
      <c r="AI850">
        <v>210281.2</v>
      </c>
      <c r="AJ850">
        <v>63.065130000000003</v>
      </c>
      <c r="AK850">
        <v>62.614899999999999</v>
      </c>
      <c r="AL850">
        <v>62.621830000000003</v>
      </c>
      <c r="AM850">
        <v>62.552599999999998</v>
      </c>
      <c r="AN850">
        <v>62.472189999999998</v>
      </c>
      <c r="AO850">
        <v>62.489379999999997</v>
      </c>
      <c r="AP850">
        <v>62.389159999999997</v>
      </c>
      <c r="AQ850">
        <v>62.792149999999999</v>
      </c>
      <c r="AR850">
        <v>63.630890000000001</v>
      </c>
      <c r="AS850">
        <v>66.936279999999996</v>
      </c>
      <c r="AT850">
        <v>70.006910000000005</v>
      </c>
      <c r="AU850">
        <v>71.713200000000001</v>
      </c>
      <c r="AV850">
        <v>73.990200000000002</v>
      </c>
      <c r="AW850">
        <v>74.578609999999998</v>
      </c>
      <c r="AX850">
        <v>74.357900000000001</v>
      </c>
      <c r="AY850">
        <v>73.768079999999998</v>
      </c>
      <c r="AZ850">
        <v>74.43356</v>
      </c>
      <c r="BA850">
        <v>74.144130000000004</v>
      </c>
      <c r="BB850">
        <v>72.825569999999999</v>
      </c>
      <c r="BC850">
        <v>70.40231</v>
      </c>
      <c r="BD850">
        <v>67.65616</v>
      </c>
      <c r="BE850">
        <v>65.667379999999994</v>
      </c>
      <c r="BF850">
        <v>64.924819999999997</v>
      </c>
      <c r="BG850">
        <v>63.994509999999998</v>
      </c>
      <c r="BH850">
        <v>889.33730000000003</v>
      </c>
      <c r="BI850">
        <v>1646.1289999999999</v>
      </c>
      <c r="BJ850">
        <v>2793.1329999999998</v>
      </c>
      <c r="BK850">
        <v>2813.6280000000002</v>
      </c>
      <c r="BL850">
        <v>4074.3609999999999</v>
      </c>
      <c r="BM850">
        <v>7700.4589999999998</v>
      </c>
      <c r="BN850">
        <v>9247.89</v>
      </c>
      <c r="BO850">
        <v>9642.2520000000004</v>
      </c>
      <c r="BP850">
        <v>6272.1030000000001</v>
      </c>
      <c r="BQ850">
        <v>2463.38</v>
      </c>
      <c r="BR850">
        <v>5082.3549999999996</v>
      </c>
      <c r="BS850">
        <v>2774.386</v>
      </c>
      <c r="BT850">
        <v>2804.9920000000002</v>
      </c>
      <c r="BU850">
        <v>4351.2870000000003</v>
      </c>
      <c r="BV850">
        <v>7297.0889999999999</v>
      </c>
      <c r="BW850">
        <v>6678.8909999999996</v>
      </c>
      <c r="BX850">
        <v>6701.0479999999998</v>
      </c>
      <c r="BY850">
        <v>5568.8950000000004</v>
      </c>
      <c r="BZ850">
        <v>324.6311</v>
      </c>
      <c r="CA850">
        <v>-622.93619999999999</v>
      </c>
      <c r="CB850">
        <v>-727.62019999999995</v>
      </c>
      <c r="CC850">
        <v>-3448.23</v>
      </c>
      <c r="CD850">
        <v>-766.27449999999999</v>
      </c>
      <c r="CE850">
        <v>-2238.1849999999999</v>
      </c>
      <c r="CF850">
        <v>4942220</v>
      </c>
      <c r="CG850">
        <v>8047747</v>
      </c>
      <c r="CH850">
        <v>7030682</v>
      </c>
      <c r="CI850">
        <v>5324744</v>
      </c>
      <c r="CJ850">
        <v>4523269</v>
      </c>
      <c r="CK850">
        <v>2200750</v>
      </c>
      <c r="CL850">
        <v>2942137</v>
      </c>
      <c r="CM850">
        <v>3021294</v>
      </c>
      <c r="CN850">
        <v>2137344</v>
      </c>
      <c r="CO850" s="23">
        <v>10200000</v>
      </c>
      <c r="CP850">
        <v>1800815</v>
      </c>
      <c r="CQ850" s="23">
        <v>15600000</v>
      </c>
      <c r="CR850" s="23">
        <v>16700000</v>
      </c>
      <c r="CS850" s="23">
        <v>18200000</v>
      </c>
      <c r="CT850" s="23">
        <v>17700000</v>
      </c>
      <c r="CU850" s="23">
        <v>16000000</v>
      </c>
      <c r="CV850" s="23">
        <v>15600000</v>
      </c>
      <c r="CW850" s="23">
        <v>15200000</v>
      </c>
      <c r="CX850" s="23">
        <v>16400000</v>
      </c>
      <c r="CY850" s="23">
        <v>12700000</v>
      </c>
      <c r="CZ850" s="23">
        <v>13300000</v>
      </c>
      <c r="DA850">
        <v>3532715</v>
      </c>
      <c r="DB850">
        <v>3592113</v>
      </c>
      <c r="DC850">
        <v>3908355</v>
      </c>
      <c r="DD850">
        <v>0</v>
      </c>
      <c r="DE850">
        <v>0</v>
      </c>
      <c r="DF850">
        <v>0</v>
      </c>
    </row>
    <row r="851" spans="1:110" x14ac:dyDescent="0.25">
      <c r="A851" s="18" t="str">
        <f t="shared" si="13"/>
        <v>portfolio_CPP_200 kW and above_All_CAISO_1-in-2_MONTHLY SYSTEM PEAK DAY_2027_6</v>
      </c>
      <c r="B851" t="s">
        <v>192</v>
      </c>
      <c r="C851" t="s">
        <v>121</v>
      </c>
      <c r="D851" t="s">
        <v>122</v>
      </c>
      <c r="E851" t="s">
        <v>7</v>
      </c>
      <c r="F851" t="s">
        <v>110</v>
      </c>
      <c r="G851" t="s">
        <v>111</v>
      </c>
      <c r="H851" t="s">
        <v>20</v>
      </c>
      <c r="I851">
        <v>2027</v>
      </c>
      <c r="J851">
        <v>6</v>
      </c>
      <c r="K851">
        <v>1523</v>
      </c>
      <c r="L851">
        <v>203402.2</v>
      </c>
      <c r="M851">
        <v>197672.3</v>
      </c>
      <c r="N851">
        <v>194546.4</v>
      </c>
      <c r="O851">
        <v>194297.8</v>
      </c>
      <c r="P851">
        <v>201081.5</v>
      </c>
      <c r="Q851">
        <v>219001.8</v>
      </c>
      <c r="R851">
        <v>244107</v>
      </c>
      <c r="S851">
        <v>260889.7</v>
      </c>
      <c r="T851">
        <v>271275.8</v>
      </c>
      <c r="U851">
        <v>277424.40000000002</v>
      </c>
      <c r="V851">
        <v>285277.8</v>
      </c>
      <c r="W851">
        <v>289907.3</v>
      </c>
      <c r="X851">
        <v>293070</v>
      </c>
      <c r="Y851">
        <v>294522.8</v>
      </c>
      <c r="Z851">
        <v>292527</v>
      </c>
      <c r="AA851">
        <v>285505.3</v>
      </c>
      <c r="AB851">
        <v>274520.40000000002</v>
      </c>
      <c r="AC851">
        <v>270291</v>
      </c>
      <c r="AD851">
        <v>257717.2</v>
      </c>
      <c r="AE851">
        <v>250372.9</v>
      </c>
      <c r="AF851">
        <v>239223.5</v>
      </c>
      <c r="AG851">
        <v>233876.8</v>
      </c>
      <c r="AH851">
        <v>224568.5</v>
      </c>
      <c r="AI851">
        <v>214650.3</v>
      </c>
      <c r="AJ851">
        <v>63.065130000000003</v>
      </c>
      <c r="AK851">
        <v>62.614899999999999</v>
      </c>
      <c r="AL851">
        <v>62.621830000000003</v>
      </c>
      <c r="AM851">
        <v>62.552599999999998</v>
      </c>
      <c r="AN851">
        <v>62.472189999999998</v>
      </c>
      <c r="AO851">
        <v>62.489379999999997</v>
      </c>
      <c r="AP851">
        <v>62.389159999999997</v>
      </c>
      <c r="AQ851">
        <v>62.792149999999999</v>
      </c>
      <c r="AR851">
        <v>63.630890000000001</v>
      </c>
      <c r="AS851">
        <v>66.936279999999996</v>
      </c>
      <c r="AT851">
        <v>70.006910000000005</v>
      </c>
      <c r="AU851">
        <v>71.713200000000001</v>
      </c>
      <c r="AV851">
        <v>73.990200000000002</v>
      </c>
      <c r="AW851">
        <v>74.578609999999998</v>
      </c>
      <c r="AX851">
        <v>74.357900000000001</v>
      </c>
      <c r="AY851">
        <v>73.768079999999998</v>
      </c>
      <c r="AZ851">
        <v>74.43356</v>
      </c>
      <c r="BA851">
        <v>74.144130000000004</v>
      </c>
      <c r="BB851">
        <v>72.825569999999999</v>
      </c>
      <c r="BC851">
        <v>70.40231</v>
      </c>
      <c r="BD851">
        <v>67.65616</v>
      </c>
      <c r="BE851">
        <v>65.667379999999994</v>
      </c>
      <c r="BF851">
        <v>64.924819999999997</v>
      </c>
      <c r="BG851">
        <v>63.994509999999998</v>
      </c>
      <c r="BH851">
        <v>907.81550000000004</v>
      </c>
      <c r="BI851">
        <v>1680.3320000000001</v>
      </c>
      <c r="BJ851">
        <v>2851.1669999999999</v>
      </c>
      <c r="BK851">
        <v>2872.0880000000002</v>
      </c>
      <c r="BL851">
        <v>4159.0159999999996</v>
      </c>
      <c r="BM851">
        <v>7860.4560000000001</v>
      </c>
      <c r="BN851">
        <v>9440.0370000000003</v>
      </c>
      <c r="BO851">
        <v>9842.5939999999991</v>
      </c>
      <c r="BP851">
        <v>6402.4210000000003</v>
      </c>
      <c r="BQ851">
        <v>2514.5619999999999</v>
      </c>
      <c r="BR851">
        <v>5187.9539999999997</v>
      </c>
      <c r="BS851">
        <v>2832.0309999999999</v>
      </c>
      <c r="BT851">
        <v>2863.2730000000001</v>
      </c>
      <c r="BU851">
        <v>4441.6959999999999</v>
      </c>
      <c r="BV851">
        <v>7448.7049999999999</v>
      </c>
      <c r="BW851">
        <v>6817.6620000000003</v>
      </c>
      <c r="BX851">
        <v>6840.2790000000005</v>
      </c>
      <c r="BY851">
        <v>5684.6030000000001</v>
      </c>
      <c r="BZ851">
        <v>331.37610000000001</v>
      </c>
      <c r="CA851">
        <v>-635.87919999999997</v>
      </c>
      <c r="CB851">
        <v>-742.73829999999998</v>
      </c>
      <c r="CC851">
        <v>-3519.8760000000002</v>
      </c>
      <c r="CD851">
        <v>-782.19579999999996</v>
      </c>
      <c r="CE851">
        <v>-2284.6889999999999</v>
      </c>
      <c r="CF851" s="23">
        <v>5149727</v>
      </c>
      <c r="CG851" s="23">
        <v>8385645</v>
      </c>
      <c r="CH851" s="23">
        <v>7325877</v>
      </c>
      <c r="CI851" s="23">
        <v>5548312</v>
      </c>
      <c r="CJ851" s="23">
        <v>4713186</v>
      </c>
      <c r="CK851" s="23">
        <v>2293152</v>
      </c>
      <c r="CL851" s="23">
        <v>3065668</v>
      </c>
      <c r="CM851" s="23">
        <v>3148148</v>
      </c>
      <c r="CN851" s="23">
        <v>2227084</v>
      </c>
      <c r="CO851" s="23">
        <v>10700000</v>
      </c>
      <c r="CP851" s="23">
        <v>1876426</v>
      </c>
      <c r="CQ851" s="23">
        <v>16300000</v>
      </c>
      <c r="CR851" s="23">
        <v>17400000</v>
      </c>
      <c r="CS851" s="23">
        <v>19000000</v>
      </c>
      <c r="CT851" s="23">
        <v>18400000</v>
      </c>
      <c r="CU851" s="23">
        <v>16700000</v>
      </c>
      <c r="CV851" s="23">
        <v>16300000</v>
      </c>
      <c r="CW851" s="23">
        <v>15900000</v>
      </c>
      <c r="CX851" s="23">
        <v>17100000</v>
      </c>
      <c r="CY851" s="23">
        <v>13200000</v>
      </c>
      <c r="CZ851" s="23">
        <v>13900000</v>
      </c>
      <c r="DA851" s="23">
        <v>3681042</v>
      </c>
      <c r="DB851" s="23">
        <v>3742934</v>
      </c>
      <c r="DC851" s="23">
        <v>4072454</v>
      </c>
      <c r="DD851">
        <v>0</v>
      </c>
      <c r="DE851">
        <v>0</v>
      </c>
      <c r="DF851">
        <v>0</v>
      </c>
    </row>
    <row r="852" spans="1:110" x14ac:dyDescent="0.25">
      <c r="A852" s="18" t="str">
        <f t="shared" si="13"/>
        <v>portfolio_CPP_200 kW and above_All_CAISO_1-in-2_MONTHLY SYSTEM PEAK DAY_2028_6</v>
      </c>
      <c r="B852" t="s">
        <v>192</v>
      </c>
      <c r="C852" t="s">
        <v>121</v>
      </c>
      <c r="D852" t="s">
        <v>122</v>
      </c>
      <c r="E852" t="s">
        <v>7</v>
      </c>
      <c r="F852" t="s">
        <v>110</v>
      </c>
      <c r="G852" t="s">
        <v>111</v>
      </c>
      <c r="H852" t="s">
        <v>20</v>
      </c>
      <c r="I852">
        <v>2028</v>
      </c>
      <c r="J852">
        <v>6</v>
      </c>
      <c r="K852">
        <v>1555</v>
      </c>
      <c r="L852">
        <v>207675.9</v>
      </c>
      <c r="M852">
        <v>201825.6</v>
      </c>
      <c r="N852">
        <v>198634</v>
      </c>
      <c r="O852">
        <v>198380.2</v>
      </c>
      <c r="P852">
        <v>205306.5</v>
      </c>
      <c r="Q852">
        <v>223603.3</v>
      </c>
      <c r="R852">
        <v>249236</v>
      </c>
      <c r="S852">
        <v>266371.3</v>
      </c>
      <c r="T852">
        <v>276975.59999999998</v>
      </c>
      <c r="U852">
        <v>283253.40000000002</v>
      </c>
      <c r="V852">
        <v>291271.8</v>
      </c>
      <c r="W852">
        <v>295998.59999999998</v>
      </c>
      <c r="X852">
        <v>299227.8</v>
      </c>
      <c r="Y852">
        <v>300711.09999999998</v>
      </c>
      <c r="Z852">
        <v>298673.3</v>
      </c>
      <c r="AA852">
        <v>291504.09999999998</v>
      </c>
      <c r="AB852">
        <v>280288.40000000002</v>
      </c>
      <c r="AC852">
        <v>275970.09999999998</v>
      </c>
      <c r="AD852">
        <v>263132.09999999998</v>
      </c>
      <c r="AE852">
        <v>255633.5</v>
      </c>
      <c r="AF852">
        <v>244249.8</v>
      </c>
      <c r="AG852">
        <v>238790.9</v>
      </c>
      <c r="AH852">
        <v>229287</v>
      </c>
      <c r="AI852">
        <v>219160.4</v>
      </c>
      <c r="AJ852">
        <v>63.065130000000003</v>
      </c>
      <c r="AK852">
        <v>62.614899999999999</v>
      </c>
      <c r="AL852">
        <v>62.621830000000003</v>
      </c>
      <c r="AM852">
        <v>62.552599999999998</v>
      </c>
      <c r="AN852">
        <v>62.472189999999998</v>
      </c>
      <c r="AO852">
        <v>62.489379999999997</v>
      </c>
      <c r="AP852">
        <v>62.389159999999997</v>
      </c>
      <c r="AQ852">
        <v>62.792149999999999</v>
      </c>
      <c r="AR852">
        <v>63.630890000000001</v>
      </c>
      <c r="AS852">
        <v>66.936279999999996</v>
      </c>
      <c r="AT852">
        <v>70.006910000000005</v>
      </c>
      <c r="AU852">
        <v>71.713200000000001</v>
      </c>
      <c r="AV852">
        <v>73.990200000000002</v>
      </c>
      <c r="AW852">
        <v>74.578609999999998</v>
      </c>
      <c r="AX852">
        <v>74.357900000000001</v>
      </c>
      <c r="AY852">
        <v>73.768079999999998</v>
      </c>
      <c r="AZ852">
        <v>74.43356</v>
      </c>
      <c r="BA852">
        <v>74.144130000000004</v>
      </c>
      <c r="BB852">
        <v>72.825569999999999</v>
      </c>
      <c r="BC852">
        <v>70.40231</v>
      </c>
      <c r="BD852">
        <v>67.65616</v>
      </c>
      <c r="BE852">
        <v>65.667379999999994</v>
      </c>
      <c r="BF852">
        <v>64.924819999999997</v>
      </c>
      <c r="BG852">
        <v>63.994509999999998</v>
      </c>
      <c r="BH852">
        <v>926.88980000000004</v>
      </c>
      <c r="BI852">
        <v>1715.6379999999999</v>
      </c>
      <c r="BJ852">
        <v>2911.0729999999999</v>
      </c>
      <c r="BK852">
        <v>2932.4340000000002</v>
      </c>
      <c r="BL852">
        <v>4246.402</v>
      </c>
      <c r="BM852">
        <v>8025.6130000000003</v>
      </c>
      <c r="BN852">
        <v>9638.384</v>
      </c>
      <c r="BO852">
        <v>10049.4</v>
      </c>
      <c r="BP852">
        <v>6536.9430000000002</v>
      </c>
      <c r="BQ852">
        <v>2567.3960000000002</v>
      </c>
      <c r="BR852">
        <v>5296.9579999999996</v>
      </c>
      <c r="BS852">
        <v>2891.5349999999999</v>
      </c>
      <c r="BT852">
        <v>2923.4340000000002</v>
      </c>
      <c r="BU852">
        <v>4535.0209999999997</v>
      </c>
      <c r="BV852">
        <v>7605.21</v>
      </c>
      <c r="BW852">
        <v>6960.9089999999997</v>
      </c>
      <c r="BX852">
        <v>6984.0010000000002</v>
      </c>
      <c r="BY852">
        <v>5804.0420000000004</v>
      </c>
      <c r="BZ852">
        <v>338.33870000000002</v>
      </c>
      <c r="CA852">
        <v>-649.23979999999995</v>
      </c>
      <c r="CB852">
        <v>-758.34410000000003</v>
      </c>
      <c r="CC852">
        <v>-3593.8330000000001</v>
      </c>
      <c r="CD852">
        <v>-798.63070000000005</v>
      </c>
      <c r="CE852">
        <v>-2332.6930000000002</v>
      </c>
      <c r="CF852" s="23">
        <v>5368404</v>
      </c>
      <c r="CG852" s="23">
        <v>8741732</v>
      </c>
      <c r="CH852" s="23">
        <v>7636961</v>
      </c>
      <c r="CI852" s="23">
        <v>5783915</v>
      </c>
      <c r="CJ852" s="23">
        <v>4913325</v>
      </c>
      <c r="CK852" s="23">
        <v>2390528</v>
      </c>
      <c r="CL852" s="23">
        <v>3195848</v>
      </c>
      <c r="CM852" s="23">
        <v>3281831</v>
      </c>
      <c r="CN852" s="23">
        <v>2321654</v>
      </c>
      <c r="CO852" s="23">
        <v>11100000</v>
      </c>
      <c r="CP852" s="23">
        <v>1956106</v>
      </c>
      <c r="CQ852" s="23">
        <v>17000000</v>
      </c>
      <c r="CR852" s="23">
        <v>18100000</v>
      </c>
      <c r="CS852" s="23">
        <v>19800000</v>
      </c>
      <c r="CT852" s="23">
        <v>19200000</v>
      </c>
      <c r="CU852" s="23">
        <v>17400000</v>
      </c>
      <c r="CV852" s="23">
        <v>17000000</v>
      </c>
      <c r="CW852" s="23">
        <v>16600000</v>
      </c>
      <c r="CX852" s="23">
        <v>17800000</v>
      </c>
      <c r="CY852" s="23">
        <v>13700000</v>
      </c>
      <c r="CZ852" s="23">
        <v>14400000</v>
      </c>
      <c r="DA852" s="23">
        <v>3837353</v>
      </c>
      <c r="DB852" s="23">
        <v>3901873</v>
      </c>
      <c r="DC852" s="23">
        <v>4245386</v>
      </c>
      <c r="DD852">
        <v>0</v>
      </c>
      <c r="DE852">
        <v>0</v>
      </c>
      <c r="DF852">
        <v>0</v>
      </c>
    </row>
    <row r="853" spans="1:110" x14ac:dyDescent="0.25">
      <c r="A853" s="18" t="str">
        <f t="shared" si="13"/>
        <v>portfolio_CPP_200 kW and above_All_CAISO_1-in-2_MONTHLY SYSTEM PEAK DAY_2029_6</v>
      </c>
      <c r="B853" t="s">
        <v>192</v>
      </c>
      <c r="C853" t="s">
        <v>121</v>
      </c>
      <c r="D853" t="s">
        <v>122</v>
      </c>
      <c r="E853" t="s">
        <v>7</v>
      </c>
      <c r="F853" t="s">
        <v>110</v>
      </c>
      <c r="G853" t="s">
        <v>111</v>
      </c>
      <c r="H853" t="s">
        <v>20</v>
      </c>
      <c r="I853">
        <v>2029</v>
      </c>
      <c r="J853">
        <v>6</v>
      </c>
      <c r="K853">
        <v>1587</v>
      </c>
      <c r="L853">
        <v>211949.6</v>
      </c>
      <c r="M853">
        <v>205979</v>
      </c>
      <c r="N853">
        <v>202721.7</v>
      </c>
      <c r="O853">
        <v>202462.6</v>
      </c>
      <c r="P853">
        <v>209531.5</v>
      </c>
      <c r="Q853">
        <v>228204.79999999999</v>
      </c>
      <c r="R853">
        <v>254364.9</v>
      </c>
      <c r="S853">
        <v>271852.90000000002</v>
      </c>
      <c r="T853">
        <v>282675.40000000002</v>
      </c>
      <c r="U853">
        <v>289082.40000000002</v>
      </c>
      <c r="V853">
        <v>297265.8</v>
      </c>
      <c r="W853">
        <v>302089.90000000002</v>
      </c>
      <c r="X853">
        <v>305385.5</v>
      </c>
      <c r="Y853">
        <v>306899.3</v>
      </c>
      <c r="Z853">
        <v>304819.59999999998</v>
      </c>
      <c r="AA853">
        <v>297502.90000000002</v>
      </c>
      <c r="AB853">
        <v>286056.40000000002</v>
      </c>
      <c r="AC853">
        <v>281649.2</v>
      </c>
      <c r="AD853">
        <v>268547.09999999998</v>
      </c>
      <c r="AE853">
        <v>260894.1</v>
      </c>
      <c r="AF853">
        <v>249276.2</v>
      </c>
      <c r="AG853">
        <v>243704.9</v>
      </c>
      <c r="AH853">
        <v>234005.5</v>
      </c>
      <c r="AI853">
        <v>223670.5</v>
      </c>
      <c r="AJ853">
        <v>63.065130000000003</v>
      </c>
      <c r="AK853">
        <v>62.614899999999999</v>
      </c>
      <c r="AL853">
        <v>62.621830000000003</v>
      </c>
      <c r="AM853">
        <v>62.552599999999998</v>
      </c>
      <c r="AN853">
        <v>62.472189999999998</v>
      </c>
      <c r="AO853">
        <v>62.489379999999997</v>
      </c>
      <c r="AP853">
        <v>62.389159999999997</v>
      </c>
      <c r="AQ853">
        <v>62.792149999999999</v>
      </c>
      <c r="AR853">
        <v>63.630890000000001</v>
      </c>
      <c r="AS853">
        <v>66.936279999999996</v>
      </c>
      <c r="AT853">
        <v>70.006910000000005</v>
      </c>
      <c r="AU853">
        <v>71.713200000000001</v>
      </c>
      <c r="AV853">
        <v>73.990200000000002</v>
      </c>
      <c r="AW853">
        <v>74.578609999999998</v>
      </c>
      <c r="AX853">
        <v>74.357900000000001</v>
      </c>
      <c r="AY853">
        <v>73.768079999999998</v>
      </c>
      <c r="AZ853">
        <v>74.43356</v>
      </c>
      <c r="BA853">
        <v>74.144130000000004</v>
      </c>
      <c r="BB853">
        <v>72.825569999999999</v>
      </c>
      <c r="BC853">
        <v>70.40231</v>
      </c>
      <c r="BD853">
        <v>67.65616</v>
      </c>
      <c r="BE853">
        <v>65.667379999999994</v>
      </c>
      <c r="BF853">
        <v>64.924819999999997</v>
      </c>
      <c r="BG853">
        <v>63.994509999999998</v>
      </c>
      <c r="BH853">
        <v>945.96410000000003</v>
      </c>
      <c r="BI853">
        <v>1750.943</v>
      </c>
      <c r="BJ853">
        <v>2970.9789999999998</v>
      </c>
      <c r="BK853">
        <v>2992.78</v>
      </c>
      <c r="BL853">
        <v>4333.7879999999996</v>
      </c>
      <c r="BM853">
        <v>8190.77</v>
      </c>
      <c r="BN853">
        <v>9836.7289999999994</v>
      </c>
      <c r="BO853">
        <v>10256.200000000001</v>
      </c>
      <c r="BP853">
        <v>6671.4660000000003</v>
      </c>
      <c r="BQ853">
        <v>2620.23</v>
      </c>
      <c r="BR853">
        <v>5405.9629999999997</v>
      </c>
      <c r="BS853">
        <v>2951.04</v>
      </c>
      <c r="BT853">
        <v>2983.5940000000001</v>
      </c>
      <c r="BU853">
        <v>4628.3459999999995</v>
      </c>
      <c r="BV853">
        <v>7761.7160000000003</v>
      </c>
      <c r="BW853">
        <v>7104.1559999999999</v>
      </c>
      <c r="BX853">
        <v>7127.7240000000002</v>
      </c>
      <c r="BY853">
        <v>5923.482</v>
      </c>
      <c r="BZ853">
        <v>345.30130000000003</v>
      </c>
      <c r="CA853">
        <v>-662.60029999999995</v>
      </c>
      <c r="CB853">
        <v>-773.94989999999996</v>
      </c>
      <c r="CC853">
        <v>-3667.7890000000002</v>
      </c>
      <c r="CD853">
        <v>-815.06550000000004</v>
      </c>
      <c r="CE853">
        <v>-2380.6970000000001</v>
      </c>
      <c r="CF853">
        <v>5591628</v>
      </c>
      <c r="CG853">
        <v>9105222</v>
      </c>
      <c r="CH853">
        <v>7954514</v>
      </c>
      <c r="CI853">
        <v>6024416</v>
      </c>
      <c r="CJ853">
        <v>5117627</v>
      </c>
      <c r="CK853">
        <v>2489929</v>
      </c>
      <c r="CL853">
        <v>3328734</v>
      </c>
      <c r="CM853">
        <v>3418293</v>
      </c>
      <c r="CN853">
        <v>2418191</v>
      </c>
      <c r="CO853" s="23">
        <v>11600000</v>
      </c>
      <c r="CP853">
        <v>2037443</v>
      </c>
      <c r="CQ853" s="23">
        <v>17700000</v>
      </c>
      <c r="CR853" s="23">
        <v>18800000</v>
      </c>
      <c r="CS853" s="23">
        <v>20600000</v>
      </c>
      <c r="CT853" s="23">
        <v>20000000</v>
      </c>
      <c r="CU853" s="23">
        <v>18100000</v>
      </c>
      <c r="CV853" s="23">
        <v>17700000</v>
      </c>
      <c r="CW853" s="23">
        <v>17200000</v>
      </c>
      <c r="CX853" s="23">
        <v>18600000</v>
      </c>
      <c r="CY853" s="23">
        <v>14300000</v>
      </c>
      <c r="CZ853" s="23">
        <v>15000000</v>
      </c>
      <c r="DA853">
        <v>3996914</v>
      </c>
      <c r="DB853">
        <v>4064117</v>
      </c>
      <c r="DC853">
        <v>4421914</v>
      </c>
      <c r="DD853">
        <v>0</v>
      </c>
      <c r="DE853">
        <v>0</v>
      </c>
      <c r="DF853">
        <v>0</v>
      </c>
    </row>
    <row r="854" spans="1:110" x14ac:dyDescent="0.25">
      <c r="A854" s="18" t="str">
        <f t="shared" si="13"/>
        <v>portfolio_CPP_200 kW and above_All_CAISO_1-in-2_MONTHLY SYSTEM PEAK DAY_2030_6</v>
      </c>
      <c r="B854" t="s">
        <v>192</v>
      </c>
      <c r="C854" t="s">
        <v>121</v>
      </c>
      <c r="D854" t="s">
        <v>122</v>
      </c>
      <c r="E854" t="s">
        <v>7</v>
      </c>
      <c r="F854" t="s">
        <v>110</v>
      </c>
      <c r="G854" t="s">
        <v>111</v>
      </c>
      <c r="H854" t="s">
        <v>20</v>
      </c>
      <c r="I854">
        <v>2030</v>
      </c>
      <c r="J854">
        <v>6</v>
      </c>
      <c r="K854">
        <v>1620</v>
      </c>
      <c r="L854">
        <v>216356.9</v>
      </c>
      <c r="M854">
        <v>210262.1</v>
      </c>
      <c r="N854">
        <v>206937</v>
      </c>
      <c r="O854">
        <v>206672.6</v>
      </c>
      <c r="P854">
        <v>213888.5</v>
      </c>
      <c r="Q854">
        <v>232950</v>
      </c>
      <c r="R854">
        <v>259654.2</v>
      </c>
      <c r="S854">
        <v>277505.8</v>
      </c>
      <c r="T854">
        <v>288553.40000000002</v>
      </c>
      <c r="U854">
        <v>295093.5</v>
      </c>
      <c r="V854">
        <v>303447.2</v>
      </c>
      <c r="W854">
        <v>308371.59999999998</v>
      </c>
      <c r="X854">
        <v>311735.7</v>
      </c>
      <c r="Y854">
        <v>313281</v>
      </c>
      <c r="Z854">
        <v>311158</v>
      </c>
      <c r="AA854">
        <v>303689.2</v>
      </c>
      <c r="AB854">
        <v>292004.7</v>
      </c>
      <c r="AC854">
        <v>287505.8</v>
      </c>
      <c r="AD854">
        <v>274131.20000000001</v>
      </c>
      <c r="AE854">
        <v>266319.2</v>
      </c>
      <c r="AF854">
        <v>254459.6</v>
      </c>
      <c r="AG854">
        <v>248772.5</v>
      </c>
      <c r="AH854">
        <v>238871.3</v>
      </c>
      <c r="AI854">
        <v>228321.4</v>
      </c>
      <c r="AJ854">
        <v>63.065130000000003</v>
      </c>
      <c r="AK854">
        <v>62.614899999999999</v>
      </c>
      <c r="AL854">
        <v>62.621830000000003</v>
      </c>
      <c r="AM854">
        <v>62.552599999999998</v>
      </c>
      <c r="AN854">
        <v>62.472189999999998</v>
      </c>
      <c r="AO854">
        <v>62.489379999999997</v>
      </c>
      <c r="AP854">
        <v>62.389159999999997</v>
      </c>
      <c r="AQ854">
        <v>62.792149999999999</v>
      </c>
      <c r="AR854">
        <v>63.630890000000001</v>
      </c>
      <c r="AS854">
        <v>66.936279999999996</v>
      </c>
      <c r="AT854">
        <v>70.006910000000005</v>
      </c>
      <c r="AU854">
        <v>71.713200000000001</v>
      </c>
      <c r="AV854">
        <v>73.990200000000002</v>
      </c>
      <c r="AW854">
        <v>74.578609999999998</v>
      </c>
      <c r="AX854">
        <v>74.357900000000001</v>
      </c>
      <c r="AY854">
        <v>73.768079999999998</v>
      </c>
      <c r="AZ854">
        <v>74.43356</v>
      </c>
      <c r="BA854">
        <v>74.144130000000004</v>
      </c>
      <c r="BB854">
        <v>72.825569999999999</v>
      </c>
      <c r="BC854">
        <v>70.40231</v>
      </c>
      <c r="BD854">
        <v>67.65616</v>
      </c>
      <c r="BE854">
        <v>65.667379999999994</v>
      </c>
      <c r="BF854">
        <v>64.924819999999997</v>
      </c>
      <c r="BG854">
        <v>63.994509999999998</v>
      </c>
      <c r="BH854">
        <v>965.63430000000005</v>
      </c>
      <c r="BI854">
        <v>1787.3520000000001</v>
      </c>
      <c r="BJ854">
        <v>3032.7579999999998</v>
      </c>
      <c r="BK854">
        <v>3055.011</v>
      </c>
      <c r="BL854">
        <v>4423.9040000000005</v>
      </c>
      <c r="BM854">
        <v>8361.0889999999999</v>
      </c>
      <c r="BN854">
        <v>10041.27</v>
      </c>
      <c r="BO854">
        <v>10469.469999999999</v>
      </c>
      <c r="BP854">
        <v>6810.192</v>
      </c>
      <c r="BQ854">
        <v>2674.7150000000001</v>
      </c>
      <c r="BR854">
        <v>5518.375</v>
      </c>
      <c r="BS854">
        <v>3012.4029999999998</v>
      </c>
      <c r="BT854">
        <v>3045.6350000000002</v>
      </c>
      <c r="BU854">
        <v>4724.5870000000004</v>
      </c>
      <c r="BV854">
        <v>7923.1130000000003</v>
      </c>
      <c r="BW854">
        <v>7251.8789999999999</v>
      </c>
      <c r="BX854">
        <v>7275.9369999999999</v>
      </c>
      <c r="BY854">
        <v>6046.6549999999997</v>
      </c>
      <c r="BZ854">
        <v>352.48149999999998</v>
      </c>
      <c r="CA854">
        <v>-676.37840000000006</v>
      </c>
      <c r="CB854">
        <v>-790.04340000000002</v>
      </c>
      <c r="CC854">
        <v>-3744.0569999999998</v>
      </c>
      <c r="CD854">
        <v>-832.01390000000004</v>
      </c>
      <c r="CE854">
        <v>-2430.201</v>
      </c>
      <c r="CF854" s="23">
        <v>5826590</v>
      </c>
      <c r="CG854" s="23">
        <v>9487826</v>
      </c>
      <c r="CH854" s="23">
        <v>8288765</v>
      </c>
      <c r="CI854" s="23">
        <v>6277563</v>
      </c>
      <c r="CJ854" s="23">
        <v>5332671</v>
      </c>
      <c r="CK854" s="23">
        <v>2594556</v>
      </c>
      <c r="CL854" s="23">
        <v>3468609</v>
      </c>
      <c r="CM854" s="23">
        <v>3561930</v>
      </c>
      <c r="CN854" s="23">
        <v>2519804</v>
      </c>
      <c r="CO854" s="23">
        <v>12100000</v>
      </c>
      <c r="CP854" s="23">
        <v>2123057</v>
      </c>
      <c r="CQ854" s="23">
        <v>18400000</v>
      </c>
      <c r="CR854" s="23">
        <v>19600000</v>
      </c>
      <c r="CS854" s="23">
        <v>21500000</v>
      </c>
      <c r="CT854" s="23">
        <v>20900000</v>
      </c>
      <c r="CU854" s="23">
        <v>18900000</v>
      </c>
      <c r="CV854" s="23">
        <v>18400000</v>
      </c>
      <c r="CW854" s="23">
        <v>18000000</v>
      </c>
      <c r="CX854" s="23">
        <v>19300000</v>
      </c>
      <c r="CY854" s="23">
        <v>14900000</v>
      </c>
      <c r="CZ854" s="23">
        <v>15700000</v>
      </c>
      <c r="DA854" s="23">
        <v>4164866</v>
      </c>
      <c r="DB854" s="23">
        <v>4234892</v>
      </c>
      <c r="DC854" s="23">
        <v>4607724</v>
      </c>
      <c r="DD854">
        <v>0</v>
      </c>
      <c r="DE854">
        <v>0</v>
      </c>
      <c r="DF854">
        <v>0</v>
      </c>
    </row>
    <row r="855" spans="1:110" x14ac:dyDescent="0.25">
      <c r="A855" s="18" t="str">
        <f t="shared" si="13"/>
        <v>portfolio_CPP_200 kW and above_All_CAISO_1-in-2_MONTHLY SYSTEM PEAK DAY_2019_7</v>
      </c>
      <c r="B855" t="s">
        <v>192</v>
      </c>
      <c r="C855" t="s">
        <v>121</v>
      </c>
      <c r="D855" t="s">
        <v>122</v>
      </c>
      <c r="E855" t="s">
        <v>7</v>
      </c>
      <c r="F855" t="s">
        <v>110</v>
      </c>
      <c r="G855" t="s">
        <v>111</v>
      </c>
      <c r="H855" t="s">
        <v>20</v>
      </c>
      <c r="I855">
        <v>2019</v>
      </c>
      <c r="J855">
        <v>7</v>
      </c>
      <c r="K855">
        <v>1277</v>
      </c>
      <c r="L855">
        <v>170612.1</v>
      </c>
      <c r="M855">
        <v>165743.6</v>
      </c>
      <c r="N855">
        <v>163122.6</v>
      </c>
      <c r="O855">
        <v>162914.20000000001</v>
      </c>
      <c r="P855">
        <v>168602.2</v>
      </c>
      <c r="Q855">
        <v>183627.9</v>
      </c>
      <c r="R855">
        <v>204678</v>
      </c>
      <c r="S855">
        <v>218749.9</v>
      </c>
      <c r="T855">
        <v>227343.9</v>
      </c>
      <c r="U855">
        <v>234087.9</v>
      </c>
      <c r="V855">
        <v>243195.4</v>
      </c>
      <c r="W855">
        <v>248086.5</v>
      </c>
      <c r="X855">
        <v>250124.9</v>
      </c>
      <c r="Y855">
        <v>251010.3</v>
      </c>
      <c r="Z855">
        <v>249745.2</v>
      </c>
      <c r="AA855">
        <v>244502.8</v>
      </c>
      <c r="AB855">
        <v>237298.9</v>
      </c>
      <c r="AC855">
        <v>230073.3</v>
      </c>
      <c r="AD855">
        <v>216873.2</v>
      </c>
      <c r="AE855">
        <v>211927.9</v>
      </c>
      <c r="AF855">
        <v>205325.7</v>
      </c>
      <c r="AG855">
        <v>197111.6</v>
      </c>
      <c r="AH855">
        <v>188770.8</v>
      </c>
      <c r="AI855">
        <v>180347.4</v>
      </c>
      <c r="AJ855">
        <v>67.381290000000007</v>
      </c>
      <c r="AK855">
        <v>67.265079999999998</v>
      </c>
      <c r="AL855">
        <v>66.998310000000004</v>
      </c>
      <c r="AM855">
        <v>67.033860000000004</v>
      </c>
      <c r="AN855">
        <v>67.150540000000007</v>
      </c>
      <c r="AO855">
        <v>67.102119999999999</v>
      </c>
      <c r="AP855">
        <v>66.963260000000005</v>
      </c>
      <c r="AQ855">
        <v>68.264110000000002</v>
      </c>
      <c r="AR855">
        <v>70.396820000000005</v>
      </c>
      <c r="AS855">
        <v>73.107380000000006</v>
      </c>
      <c r="AT855">
        <v>75.789060000000006</v>
      </c>
      <c r="AU855">
        <v>77.484629999999996</v>
      </c>
      <c r="AV855">
        <v>78.233109999999996</v>
      </c>
      <c r="AW855">
        <v>78.037959999999998</v>
      </c>
      <c r="AX855">
        <v>78.328100000000006</v>
      </c>
      <c r="AY855">
        <v>78.690749999999994</v>
      </c>
      <c r="AZ855">
        <v>76.834879999999998</v>
      </c>
      <c r="BA855">
        <v>76.061549999999997</v>
      </c>
      <c r="BB855">
        <v>75.442859999999996</v>
      </c>
      <c r="BC855">
        <v>73.249809999999997</v>
      </c>
      <c r="BD855">
        <v>70.816029999999998</v>
      </c>
      <c r="BE855">
        <v>69.807429999999997</v>
      </c>
      <c r="BF855">
        <v>69.670959999999994</v>
      </c>
      <c r="BG855">
        <v>69.599620000000002</v>
      </c>
      <c r="BH855">
        <v>335.0779</v>
      </c>
      <c r="BI855">
        <v>1325.4580000000001</v>
      </c>
      <c r="BJ855">
        <v>2359.0680000000002</v>
      </c>
      <c r="BK855">
        <v>2264.2669999999998</v>
      </c>
      <c r="BL855">
        <v>3484.9009999999998</v>
      </c>
      <c r="BM855">
        <v>6701.1419999999998</v>
      </c>
      <c r="BN855">
        <v>7521.5110000000004</v>
      </c>
      <c r="BO855">
        <v>7917.0460000000003</v>
      </c>
      <c r="BP855">
        <v>4603.5870000000004</v>
      </c>
      <c r="BQ855">
        <v>2219.58</v>
      </c>
      <c r="BR855">
        <v>4031.2809999999999</v>
      </c>
      <c r="BS855">
        <v>2576.1019999999999</v>
      </c>
      <c r="BT855">
        <v>3140.8910000000001</v>
      </c>
      <c r="BU855">
        <v>5480.1329999999998</v>
      </c>
      <c r="BV855">
        <v>7666.0320000000002</v>
      </c>
      <c r="BW855">
        <v>6681.4309999999996</v>
      </c>
      <c r="BX855">
        <v>7495.9639999999999</v>
      </c>
      <c r="BY855">
        <v>6553.9759999999997</v>
      </c>
      <c r="BZ855">
        <v>2270.2159999999999</v>
      </c>
      <c r="CA855">
        <v>1333.6279999999999</v>
      </c>
      <c r="CB855">
        <v>1437.971</v>
      </c>
      <c r="CC855">
        <v>-859.39049999999997</v>
      </c>
      <c r="CD855">
        <v>888.37009999999998</v>
      </c>
      <c r="CE855">
        <v>116.8047</v>
      </c>
      <c r="CF855" s="23">
        <v>3658334</v>
      </c>
      <c r="CG855" s="23">
        <v>5916901</v>
      </c>
      <c r="CH855" s="23">
        <v>5215290</v>
      </c>
      <c r="CI855" s="23">
        <v>3955348</v>
      </c>
      <c r="CJ855" s="23">
        <v>3327689</v>
      </c>
      <c r="CK855" s="23">
        <v>1662622</v>
      </c>
      <c r="CL855" s="23">
        <v>2181529</v>
      </c>
      <c r="CM855" s="23">
        <v>2265335</v>
      </c>
      <c r="CN855" s="23">
        <v>1601945</v>
      </c>
      <c r="CO855" s="23">
        <v>7423230</v>
      </c>
      <c r="CP855" s="23">
        <v>1217694</v>
      </c>
      <c r="CQ855" s="23">
        <v>10600000</v>
      </c>
      <c r="CR855" s="23">
        <v>11300000</v>
      </c>
      <c r="CS855" s="23">
        <v>12200000</v>
      </c>
      <c r="CT855" s="23">
        <v>12200000</v>
      </c>
      <c r="CU855" s="23">
        <v>10900000</v>
      </c>
      <c r="CV855" s="23">
        <v>11300000</v>
      </c>
      <c r="CW855" s="23">
        <v>11000000</v>
      </c>
      <c r="CX855" s="23">
        <v>11400000</v>
      </c>
      <c r="CY855" s="23">
        <v>9042187</v>
      </c>
      <c r="CZ855" s="23">
        <v>9272594</v>
      </c>
      <c r="DA855" s="23">
        <v>2618579</v>
      </c>
      <c r="DB855" s="23">
        <v>2664127</v>
      </c>
      <c r="DC855" s="23">
        <v>2795279</v>
      </c>
      <c r="DD855">
        <v>0</v>
      </c>
      <c r="DE855">
        <v>0</v>
      </c>
      <c r="DF855">
        <v>0</v>
      </c>
    </row>
    <row r="856" spans="1:110" x14ac:dyDescent="0.25">
      <c r="A856" s="18" t="str">
        <f t="shared" si="13"/>
        <v>portfolio_CPP_200 kW and above_All_CAISO_1-in-2_MONTHLY SYSTEM PEAK DAY_2020_7</v>
      </c>
      <c r="B856" t="s">
        <v>192</v>
      </c>
      <c r="C856" t="s">
        <v>121</v>
      </c>
      <c r="D856" t="s">
        <v>122</v>
      </c>
      <c r="E856" t="s">
        <v>7</v>
      </c>
      <c r="F856" t="s">
        <v>110</v>
      </c>
      <c r="G856" t="s">
        <v>111</v>
      </c>
      <c r="H856" t="s">
        <v>20</v>
      </c>
      <c r="I856">
        <v>2020</v>
      </c>
      <c r="J856">
        <v>7</v>
      </c>
      <c r="K856">
        <v>1303</v>
      </c>
      <c r="L856">
        <v>174085.8</v>
      </c>
      <c r="M856">
        <v>169118.2</v>
      </c>
      <c r="N856">
        <v>166443.79999999999</v>
      </c>
      <c r="O856">
        <v>166231.1</v>
      </c>
      <c r="P856">
        <v>172035</v>
      </c>
      <c r="Q856">
        <v>187366.6</v>
      </c>
      <c r="R856">
        <v>208845.3</v>
      </c>
      <c r="S856">
        <v>223203.7</v>
      </c>
      <c r="T856">
        <v>231972.7</v>
      </c>
      <c r="U856">
        <v>238854</v>
      </c>
      <c r="V856">
        <v>248146.9</v>
      </c>
      <c r="W856">
        <v>253137.6</v>
      </c>
      <c r="X856">
        <v>255217.5</v>
      </c>
      <c r="Y856">
        <v>256120.9</v>
      </c>
      <c r="Z856">
        <v>254830</v>
      </c>
      <c r="AA856">
        <v>249480.9</v>
      </c>
      <c r="AB856">
        <v>242130.3</v>
      </c>
      <c r="AC856">
        <v>234757.7</v>
      </c>
      <c r="AD856">
        <v>221288.8</v>
      </c>
      <c r="AE856">
        <v>216242.8</v>
      </c>
      <c r="AF856">
        <v>209506.2</v>
      </c>
      <c r="AG856">
        <v>201124.9</v>
      </c>
      <c r="AH856">
        <v>192614.2</v>
      </c>
      <c r="AI856">
        <v>184019.3</v>
      </c>
      <c r="AJ856">
        <v>67.381290000000007</v>
      </c>
      <c r="AK856">
        <v>67.265079999999998</v>
      </c>
      <c r="AL856">
        <v>66.998310000000004</v>
      </c>
      <c r="AM856">
        <v>67.033860000000004</v>
      </c>
      <c r="AN856">
        <v>67.150540000000007</v>
      </c>
      <c r="AO856">
        <v>67.102119999999999</v>
      </c>
      <c r="AP856">
        <v>66.963260000000005</v>
      </c>
      <c r="AQ856">
        <v>68.264110000000002</v>
      </c>
      <c r="AR856">
        <v>70.396820000000005</v>
      </c>
      <c r="AS856">
        <v>73.107380000000006</v>
      </c>
      <c r="AT856">
        <v>75.789060000000006</v>
      </c>
      <c r="AU856">
        <v>77.484629999999996</v>
      </c>
      <c r="AV856">
        <v>78.233109999999996</v>
      </c>
      <c r="AW856">
        <v>78.037959999999998</v>
      </c>
      <c r="AX856">
        <v>78.328100000000006</v>
      </c>
      <c r="AY856">
        <v>78.690749999999994</v>
      </c>
      <c r="AZ856">
        <v>76.834879999999998</v>
      </c>
      <c r="BA856">
        <v>76.061549999999997</v>
      </c>
      <c r="BB856">
        <v>75.442859999999996</v>
      </c>
      <c r="BC856">
        <v>73.249809999999997</v>
      </c>
      <c r="BD856">
        <v>70.816029999999998</v>
      </c>
      <c r="BE856">
        <v>69.807429999999997</v>
      </c>
      <c r="BF856">
        <v>69.670959999999994</v>
      </c>
      <c r="BG856">
        <v>69.599620000000002</v>
      </c>
      <c r="BH856">
        <v>341.90010000000001</v>
      </c>
      <c r="BI856">
        <v>1352.4449999999999</v>
      </c>
      <c r="BJ856">
        <v>2407.0990000000002</v>
      </c>
      <c r="BK856">
        <v>2310.3679999999999</v>
      </c>
      <c r="BL856">
        <v>3555.8539999999998</v>
      </c>
      <c r="BM856">
        <v>6837.5789999999997</v>
      </c>
      <c r="BN856">
        <v>7674.65</v>
      </c>
      <c r="BO856">
        <v>8078.2389999999996</v>
      </c>
      <c r="BP856">
        <v>4697.317</v>
      </c>
      <c r="BQ856">
        <v>2264.7710000000002</v>
      </c>
      <c r="BR856">
        <v>4113.3590000000004</v>
      </c>
      <c r="BS856">
        <v>2628.5520000000001</v>
      </c>
      <c r="BT856">
        <v>3204.84</v>
      </c>
      <c r="BU856">
        <v>5591.7089999999998</v>
      </c>
      <c r="BV856">
        <v>7822.1139999999996</v>
      </c>
      <c r="BW856">
        <v>6817.4660000000003</v>
      </c>
      <c r="BX856">
        <v>7648.5839999999998</v>
      </c>
      <c r="BY856">
        <v>6687.4160000000002</v>
      </c>
      <c r="BZ856">
        <v>2316.4380000000001</v>
      </c>
      <c r="CA856">
        <v>1360.7809999999999</v>
      </c>
      <c r="CB856">
        <v>1467.248</v>
      </c>
      <c r="CC856">
        <v>-876.88789999999995</v>
      </c>
      <c r="CD856">
        <v>906.45759999999996</v>
      </c>
      <c r="CE856">
        <v>119.1829</v>
      </c>
      <c r="CF856" s="23">
        <v>3808819</v>
      </c>
      <c r="CG856" s="23">
        <v>6160292</v>
      </c>
      <c r="CH856" s="23">
        <v>5429821</v>
      </c>
      <c r="CI856" s="23">
        <v>4118052</v>
      </c>
      <c r="CJ856" s="23">
        <v>3464573</v>
      </c>
      <c r="CK856" s="23">
        <v>1731014</v>
      </c>
      <c r="CL856" s="23">
        <v>2271266</v>
      </c>
      <c r="CM856" s="23">
        <v>2358519</v>
      </c>
      <c r="CN856" s="23">
        <v>1667841</v>
      </c>
      <c r="CO856" s="23">
        <v>7728584</v>
      </c>
      <c r="CP856" s="23">
        <v>1267784</v>
      </c>
      <c r="CQ856" s="23">
        <v>11100000</v>
      </c>
      <c r="CR856" s="23">
        <v>11700000</v>
      </c>
      <c r="CS856" s="23">
        <v>12700000</v>
      </c>
      <c r="CT856" s="23">
        <v>12700000</v>
      </c>
      <c r="CU856" s="23">
        <v>11400000</v>
      </c>
      <c r="CV856" s="23">
        <v>11800000</v>
      </c>
      <c r="CW856" s="23">
        <v>11400000</v>
      </c>
      <c r="CX856" s="23">
        <v>11900000</v>
      </c>
      <c r="CY856" s="23">
        <v>9414137</v>
      </c>
      <c r="CZ856" s="23">
        <v>9654022</v>
      </c>
      <c r="DA856" s="23">
        <v>2726294</v>
      </c>
      <c r="DB856" s="23">
        <v>2773716</v>
      </c>
      <c r="DC856" s="23">
        <v>2910263</v>
      </c>
      <c r="DD856">
        <v>0</v>
      </c>
      <c r="DE856">
        <v>0</v>
      </c>
      <c r="DF856">
        <v>0</v>
      </c>
    </row>
    <row r="857" spans="1:110" x14ac:dyDescent="0.25">
      <c r="A857" s="18" t="str">
        <f t="shared" si="13"/>
        <v>portfolio_CPP_200 kW and above_All_CAISO_1-in-2_MONTHLY SYSTEM PEAK DAY_2021_7</v>
      </c>
      <c r="B857" t="s">
        <v>192</v>
      </c>
      <c r="C857" t="s">
        <v>121</v>
      </c>
      <c r="D857" t="s">
        <v>122</v>
      </c>
      <c r="E857" t="s">
        <v>7</v>
      </c>
      <c r="F857" t="s">
        <v>110</v>
      </c>
      <c r="G857" t="s">
        <v>111</v>
      </c>
      <c r="H857" t="s">
        <v>20</v>
      </c>
      <c r="I857">
        <v>2021</v>
      </c>
      <c r="J857">
        <v>7</v>
      </c>
      <c r="K857">
        <v>1321</v>
      </c>
      <c r="L857">
        <v>176490.6</v>
      </c>
      <c r="M857">
        <v>171454.5</v>
      </c>
      <c r="N857">
        <v>168743.1</v>
      </c>
      <c r="O857">
        <v>168527.5</v>
      </c>
      <c r="P857">
        <v>174411.5</v>
      </c>
      <c r="Q857">
        <v>189954.9</v>
      </c>
      <c r="R857">
        <v>211730.4</v>
      </c>
      <c r="S857">
        <v>226287.1</v>
      </c>
      <c r="T857">
        <v>235177.2</v>
      </c>
      <c r="U857">
        <v>242153.60000000001</v>
      </c>
      <c r="V857">
        <v>251574.9</v>
      </c>
      <c r="W857">
        <v>256634.5</v>
      </c>
      <c r="X857">
        <v>258743.2</v>
      </c>
      <c r="Y857">
        <v>259659.1</v>
      </c>
      <c r="Z857">
        <v>258350.3</v>
      </c>
      <c r="AA857">
        <v>252927.3</v>
      </c>
      <c r="AB857">
        <v>245475.20000000001</v>
      </c>
      <c r="AC857">
        <v>238000.7</v>
      </c>
      <c r="AD857">
        <v>224345.7</v>
      </c>
      <c r="AE857">
        <v>219230</v>
      </c>
      <c r="AF857">
        <v>212400.4</v>
      </c>
      <c r="AG857">
        <v>203903.3</v>
      </c>
      <c r="AH857">
        <v>195275</v>
      </c>
      <c r="AI857">
        <v>186561.4</v>
      </c>
      <c r="AJ857">
        <v>67.381290000000007</v>
      </c>
      <c r="AK857">
        <v>67.265079999999998</v>
      </c>
      <c r="AL857">
        <v>66.998310000000004</v>
      </c>
      <c r="AM857">
        <v>67.033860000000004</v>
      </c>
      <c r="AN857">
        <v>67.150540000000007</v>
      </c>
      <c r="AO857">
        <v>67.102119999999999</v>
      </c>
      <c r="AP857">
        <v>66.963260000000005</v>
      </c>
      <c r="AQ857">
        <v>68.264110000000002</v>
      </c>
      <c r="AR857">
        <v>70.396820000000005</v>
      </c>
      <c r="AS857">
        <v>73.107380000000006</v>
      </c>
      <c r="AT857">
        <v>75.789060000000006</v>
      </c>
      <c r="AU857">
        <v>77.484629999999996</v>
      </c>
      <c r="AV857">
        <v>78.233109999999996</v>
      </c>
      <c r="AW857">
        <v>78.037959999999998</v>
      </c>
      <c r="AX857">
        <v>78.328100000000006</v>
      </c>
      <c r="AY857">
        <v>78.690749999999994</v>
      </c>
      <c r="AZ857">
        <v>76.834879999999998</v>
      </c>
      <c r="BA857">
        <v>76.061549999999997</v>
      </c>
      <c r="BB857">
        <v>75.442859999999996</v>
      </c>
      <c r="BC857">
        <v>73.249809999999997</v>
      </c>
      <c r="BD857">
        <v>70.816029999999998</v>
      </c>
      <c r="BE857">
        <v>69.807429999999997</v>
      </c>
      <c r="BF857">
        <v>69.670959999999994</v>
      </c>
      <c r="BG857">
        <v>69.599620000000002</v>
      </c>
      <c r="BH857">
        <v>346.6232</v>
      </c>
      <c r="BI857">
        <v>1371.1279999999999</v>
      </c>
      <c r="BJ857">
        <v>2440.3510000000001</v>
      </c>
      <c r="BK857">
        <v>2342.2840000000001</v>
      </c>
      <c r="BL857">
        <v>3604.9749999999999</v>
      </c>
      <c r="BM857">
        <v>6932.0349999999999</v>
      </c>
      <c r="BN857">
        <v>7780.67</v>
      </c>
      <c r="BO857">
        <v>8189.8339999999998</v>
      </c>
      <c r="BP857">
        <v>4762.2079999999996</v>
      </c>
      <c r="BQ857">
        <v>2296.0569999999998</v>
      </c>
      <c r="BR857">
        <v>4170.1819999999998</v>
      </c>
      <c r="BS857">
        <v>2664.864</v>
      </c>
      <c r="BT857">
        <v>3249.1129999999998</v>
      </c>
      <c r="BU857">
        <v>5668.9549999999999</v>
      </c>
      <c r="BV857">
        <v>7930.1710000000003</v>
      </c>
      <c r="BW857">
        <v>6911.6450000000004</v>
      </c>
      <c r="BX857">
        <v>7754.2430000000004</v>
      </c>
      <c r="BY857">
        <v>6779.7979999999998</v>
      </c>
      <c r="BZ857">
        <v>2348.4380000000001</v>
      </c>
      <c r="CA857">
        <v>1379.579</v>
      </c>
      <c r="CB857">
        <v>1487.5170000000001</v>
      </c>
      <c r="CC857">
        <v>-889.00149999999996</v>
      </c>
      <c r="CD857">
        <v>918.9796</v>
      </c>
      <c r="CE857">
        <v>120.8293</v>
      </c>
      <c r="CF857" s="23">
        <v>3914778</v>
      </c>
      <c r="CG857" s="23">
        <v>6331668</v>
      </c>
      <c r="CH857" s="23">
        <v>5580875</v>
      </c>
      <c r="CI857" s="23">
        <v>4232613</v>
      </c>
      <c r="CJ857" s="23">
        <v>3560956</v>
      </c>
      <c r="CK857" s="23">
        <v>1779170</v>
      </c>
      <c r="CL857" s="23">
        <v>2334452</v>
      </c>
      <c r="CM857" s="23">
        <v>2424132</v>
      </c>
      <c r="CN857" s="23">
        <v>1714239</v>
      </c>
      <c r="CO857" s="23">
        <v>7943589</v>
      </c>
      <c r="CP857" s="23">
        <v>1303053</v>
      </c>
      <c r="CQ857" s="23">
        <v>11400000</v>
      </c>
      <c r="CR857" s="23">
        <v>12000000</v>
      </c>
      <c r="CS857" s="23">
        <v>13000000</v>
      </c>
      <c r="CT857" s="23">
        <v>13000000</v>
      </c>
      <c r="CU857" s="23">
        <v>11700000</v>
      </c>
      <c r="CV857" s="23">
        <v>12100000</v>
      </c>
      <c r="CW857" s="23">
        <v>11800000</v>
      </c>
      <c r="CX857" s="23">
        <v>12200000</v>
      </c>
      <c r="CY857" s="23">
        <v>9676033</v>
      </c>
      <c r="CZ857" s="23">
        <v>9922591</v>
      </c>
      <c r="DA857" s="23">
        <v>2802138</v>
      </c>
      <c r="DB857" s="23">
        <v>2850879</v>
      </c>
      <c r="DC857" s="23">
        <v>2991224</v>
      </c>
      <c r="DD857">
        <v>0</v>
      </c>
      <c r="DE857">
        <v>0</v>
      </c>
      <c r="DF857">
        <v>0</v>
      </c>
    </row>
    <row r="858" spans="1:110" x14ac:dyDescent="0.25">
      <c r="A858" s="18" t="str">
        <f t="shared" si="13"/>
        <v>portfolio_CPP_200 kW and above_All_CAISO_1-in-2_MONTHLY SYSTEM PEAK DAY_2022_7</v>
      </c>
      <c r="B858" t="s">
        <v>192</v>
      </c>
      <c r="C858" t="s">
        <v>121</v>
      </c>
      <c r="D858" t="s">
        <v>122</v>
      </c>
      <c r="E858" t="s">
        <v>7</v>
      </c>
      <c r="F858" t="s">
        <v>110</v>
      </c>
      <c r="G858" t="s">
        <v>111</v>
      </c>
      <c r="H858" t="s">
        <v>20</v>
      </c>
      <c r="I858">
        <v>2022</v>
      </c>
      <c r="J858">
        <v>7</v>
      </c>
      <c r="K858">
        <v>1357</v>
      </c>
      <c r="L858">
        <v>181300.4</v>
      </c>
      <c r="M858">
        <v>176127</v>
      </c>
      <c r="N858">
        <v>173341.7</v>
      </c>
      <c r="O858">
        <v>173120.2</v>
      </c>
      <c r="P858">
        <v>179164.6</v>
      </c>
      <c r="Q858">
        <v>195131.6</v>
      </c>
      <c r="R858">
        <v>217500.5</v>
      </c>
      <c r="S858">
        <v>232453.9</v>
      </c>
      <c r="T858">
        <v>241586.3</v>
      </c>
      <c r="U858">
        <v>248752.8</v>
      </c>
      <c r="V858">
        <v>258430.8</v>
      </c>
      <c r="W858">
        <v>263628.3</v>
      </c>
      <c r="X858">
        <v>265794.40000000002</v>
      </c>
      <c r="Y858">
        <v>266735.3</v>
      </c>
      <c r="Z858">
        <v>265390.90000000002</v>
      </c>
      <c r="AA858">
        <v>259820.1</v>
      </c>
      <c r="AB858">
        <v>252164.9</v>
      </c>
      <c r="AC858">
        <v>244486.7</v>
      </c>
      <c r="AD858">
        <v>230459.6</v>
      </c>
      <c r="AE858">
        <v>225204.5</v>
      </c>
      <c r="AF858">
        <v>218188.7</v>
      </c>
      <c r="AG858">
        <v>209460</v>
      </c>
      <c r="AH858">
        <v>200596.7</v>
      </c>
      <c r="AI858">
        <v>191645.6</v>
      </c>
      <c r="AJ858">
        <v>67.381290000000007</v>
      </c>
      <c r="AK858">
        <v>67.265079999999998</v>
      </c>
      <c r="AL858">
        <v>66.998310000000004</v>
      </c>
      <c r="AM858">
        <v>67.033860000000004</v>
      </c>
      <c r="AN858">
        <v>67.150540000000007</v>
      </c>
      <c r="AO858">
        <v>67.102119999999999</v>
      </c>
      <c r="AP858">
        <v>66.963260000000005</v>
      </c>
      <c r="AQ858">
        <v>68.264110000000002</v>
      </c>
      <c r="AR858">
        <v>70.396820000000005</v>
      </c>
      <c r="AS858">
        <v>73.107380000000006</v>
      </c>
      <c r="AT858">
        <v>75.789060000000006</v>
      </c>
      <c r="AU858">
        <v>77.484629999999996</v>
      </c>
      <c r="AV858">
        <v>78.233109999999996</v>
      </c>
      <c r="AW858">
        <v>78.037959999999998</v>
      </c>
      <c r="AX858">
        <v>78.328100000000006</v>
      </c>
      <c r="AY858">
        <v>78.690749999999994</v>
      </c>
      <c r="AZ858">
        <v>76.834879999999998</v>
      </c>
      <c r="BA858">
        <v>76.061549999999997</v>
      </c>
      <c r="BB858">
        <v>75.442859999999996</v>
      </c>
      <c r="BC858">
        <v>73.249809999999997</v>
      </c>
      <c r="BD858">
        <v>70.816029999999998</v>
      </c>
      <c r="BE858">
        <v>69.807429999999997</v>
      </c>
      <c r="BF858">
        <v>69.670959999999994</v>
      </c>
      <c r="BG858">
        <v>69.599620000000002</v>
      </c>
      <c r="BH858">
        <v>356.06939999999997</v>
      </c>
      <c r="BI858">
        <v>1408.4939999999999</v>
      </c>
      <c r="BJ858">
        <v>2506.8560000000002</v>
      </c>
      <c r="BK858">
        <v>2406.116</v>
      </c>
      <c r="BL858">
        <v>3703.2190000000001</v>
      </c>
      <c r="BM858">
        <v>7120.9470000000001</v>
      </c>
      <c r="BN858">
        <v>7992.71</v>
      </c>
      <c r="BO858">
        <v>8413.0239999999994</v>
      </c>
      <c r="BP858">
        <v>4891.9880000000003</v>
      </c>
      <c r="BQ858">
        <v>2358.63</v>
      </c>
      <c r="BR858">
        <v>4283.8289999999997</v>
      </c>
      <c r="BS858">
        <v>2737.4870000000001</v>
      </c>
      <c r="BT858">
        <v>3337.6579999999999</v>
      </c>
      <c r="BU858">
        <v>5823.4459999999999</v>
      </c>
      <c r="BV858">
        <v>8146.2849999999999</v>
      </c>
      <c r="BW858">
        <v>7100.0010000000002</v>
      </c>
      <c r="BX858">
        <v>7965.5630000000001</v>
      </c>
      <c r="BY858">
        <v>6964.5619999999999</v>
      </c>
      <c r="BZ858">
        <v>2412.4380000000001</v>
      </c>
      <c r="CA858">
        <v>1417.175</v>
      </c>
      <c r="CB858">
        <v>1528.0550000000001</v>
      </c>
      <c r="CC858">
        <v>-913.22860000000003</v>
      </c>
      <c r="CD858">
        <v>944.02369999999996</v>
      </c>
      <c r="CE858">
        <v>124.12220000000001</v>
      </c>
      <c r="CF858">
        <v>4131057</v>
      </c>
      <c r="CG858">
        <v>6681473</v>
      </c>
      <c r="CH858">
        <v>5889201</v>
      </c>
      <c r="CI858">
        <v>4466452</v>
      </c>
      <c r="CJ858">
        <v>3757687</v>
      </c>
      <c r="CK858">
        <v>1877463</v>
      </c>
      <c r="CL858">
        <v>2463423</v>
      </c>
      <c r="CM858">
        <v>2558057</v>
      </c>
      <c r="CN858">
        <v>1808946</v>
      </c>
      <c r="CO858">
        <v>8382447</v>
      </c>
      <c r="CP858">
        <v>1375042</v>
      </c>
      <c r="CQ858" s="23">
        <v>12000000</v>
      </c>
      <c r="CR858" s="23">
        <v>12700000</v>
      </c>
      <c r="CS858" s="23">
        <v>13700000</v>
      </c>
      <c r="CT858" s="23">
        <v>13800000</v>
      </c>
      <c r="CU858" s="23">
        <v>12400000</v>
      </c>
      <c r="CV858" s="23">
        <v>12800000</v>
      </c>
      <c r="CW858" s="23">
        <v>12400000</v>
      </c>
      <c r="CX858" s="23">
        <v>12900000</v>
      </c>
      <c r="CY858" s="23">
        <v>10200000</v>
      </c>
      <c r="CZ858" s="23">
        <v>10500000</v>
      </c>
      <c r="DA858">
        <v>2956947</v>
      </c>
      <c r="DB858">
        <v>3008381</v>
      </c>
      <c r="DC858">
        <v>3156480</v>
      </c>
      <c r="DD858">
        <v>0</v>
      </c>
      <c r="DE858">
        <v>0</v>
      </c>
      <c r="DF858">
        <v>0</v>
      </c>
    </row>
    <row r="859" spans="1:110" x14ac:dyDescent="0.25">
      <c r="A859" s="18" t="str">
        <f t="shared" si="13"/>
        <v>portfolio_CPP_200 kW and above_All_CAISO_1-in-2_MONTHLY SYSTEM PEAK DAY_2023_7</v>
      </c>
      <c r="B859" t="s">
        <v>192</v>
      </c>
      <c r="C859" t="s">
        <v>121</v>
      </c>
      <c r="D859" t="s">
        <v>122</v>
      </c>
      <c r="E859" t="s">
        <v>7</v>
      </c>
      <c r="F859" t="s">
        <v>110</v>
      </c>
      <c r="G859" t="s">
        <v>111</v>
      </c>
      <c r="H859" t="s">
        <v>20</v>
      </c>
      <c r="I859">
        <v>2023</v>
      </c>
      <c r="J859">
        <v>7</v>
      </c>
      <c r="K859">
        <v>1401</v>
      </c>
      <c r="L859">
        <v>187178.9</v>
      </c>
      <c r="M859">
        <v>181837.8</v>
      </c>
      <c r="N859">
        <v>178962.2</v>
      </c>
      <c r="O859">
        <v>178733.5</v>
      </c>
      <c r="P859">
        <v>184973.9</v>
      </c>
      <c r="Q859">
        <v>201458.6</v>
      </c>
      <c r="R859">
        <v>224552.8</v>
      </c>
      <c r="S859">
        <v>239991.1</v>
      </c>
      <c r="T859">
        <v>249419.6</v>
      </c>
      <c r="U859">
        <v>256818.4</v>
      </c>
      <c r="V859">
        <v>266810.3</v>
      </c>
      <c r="W859">
        <v>272176.3</v>
      </c>
      <c r="X859">
        <v>274412.7</v>
      </c>
      <c r="Y859">
        <v>275384.09999999998</v>
      </c>
      <c r="Z859">
        <v>273996.09999999998</v>
      </c>
      <c r="AA859">
        <v>268244.7</v>
      </c>
      <c r="AB859">
        <v>260341.2</v>
      </c>
      <c r="AC859">
        <v>252414</v>
      </c>
      <c r="AD859">
        <v>237932.2</v>
      </c>
      <c r="AE859">
        <v>232506.7</v>
      </c>
      <c r="AF859">
        <v>225263.4</v>
      </c>
      <c r="AG859">
        <v>216251.7</v>
      </c>
      <c r="AH859">
        <v>207100.9</v>
      </c>
      <c r="AI859">
        <v>197859.6</v>
      </c>
      <c r="AJ859">
        <v>67.381290000000007</v>
      </c>
      <c r="AK859">
        <v>67.265079999999998</v>
      </c>
      <c r="AL859">
        <v>66.998310000000004</v>
      </c>
      <c r="AM859">
        <v>67.033860000000004</v>
      </c>
      <c r="AN859">
        <v>67.150540000000007</v>
      </c>
      <c r="AO859">
        <v>67.102119999999999</v>
      </c>
      <c r="AP859">
        <v>66.963260000000005</v>
      </c>
      <c r="AQ859">
        <v>68.264110000000002</v>
      </c>
      <c r="AR859">
        <v>70.396820000000005</v>
      </c>
      <c r="AS859">
        <v>73.107380000000006</v>
      </c>
      <c r="AT859">
        <v>75.789060000000006</v>
      </c>
      <c r="AU859">
        <v>77.484629999999996</v>
      </c>
      <c r="AV859">
        <v>78.233109999999996</v>
      </c>
      <c r="AW859">
        <v>78.037959999999998</v>
      </c>
      <c r="AX859">
        <v>78.328100000000006</v>
      </c>
      <c r="AY859">
        <v>78.690749999999994</v>
      </c>
      <c r="AZ859">
        <v>76.834879999999998</v>
      </c>
      <c r="BA859">
        <v>76.061549999999997</v>
      </c>
      <c r="BB859">
        <v>75.442859999999996</v>
      </c>
      <c r="BC859">
        <v>73.249809999999997</v>
      </c>
      <c r="BD859">
        <v>70.816029999999998</v>
      </c>
      <c r="BE859">
        <v>69.807429999999997</v>
      </c>
      <c r="BF859">
        <v>69.670959999999994</v>
      </c>
      <c r="BG859">
        <v>69.599620000000002</v>
      </c>
      <c r="BH859">
        <v>367.61470000000003</v>
      </c>
      <c r="BI859">
        <v>1454.163</v>
      </c>
      <c r="BJ859">
        <v>2588.1390000000001</v>
      </c>
      <c r="BK859">
        <v>2484.1329999999998</v>
      </c>
      <c r="BL859">
        <v>3823.2930000000001</v>
      </c>
      <c r="BM859">
        <v>7351.84</v>
      </c>
      <c r="BN859">
        <v>8251.8690000000006</v>
      </c>
      <c r="BO859">
        <v>8685.8130000000001</v>
      </c>
      <c r="BP859">
        <v>5050.6080000000002</v>
      </c>
      <c r="BQ859">
        <v>2435.107</v>
      </c>
      <c r="BR859">
        <v>4422.7290000000003</v>
      </c>
      <c r="BS859">
        <v>2826.2489999999998</v>
      </c>
      <c r="BT859">
        <v>3445.88</v>
      </c>
      <c r="BU859">
        <v>6012.268</v>
      </c>
      <c r="BV859">
        <v>8410.4240000000009</v>
      </c>
      <c r="BW859">
        <v>7330.2150000000001</v>
      </c>
      <c r="BX859">
        <v>8223.8420000000006</v>
      </c>
      <c r="BY859">
        <v>7190.384</v>
      </c>
      <c r="BZ859">
        <v>2490.66</v>
      </c>
      <c r="CA859">
        <v>1463.126</v>
      </c>
      <c r="CB859">
        <v>1577.6020000000001</v>
      </c>
      <c r="CC859">
        <v>-942.83950000000004</v>
      </c>
      <c r="CD859">
        <v>974.63319999999999</v>
      </c>
      <c r="CE859">
        <v>128.14680000000001</v>
      </c>
      <c r="CF859" s="23">
        <v>4403295</v>
      </c>
      <c r="CG859" s="23">
        <v>7121783</v>
      </c>
      <c r="CH859" s="23">
        <v>6277301</v>
      </c>
      <c r="CI859" s="23">
        <v>4760792</v>
      </c>
      <c r="CJ859" s="23">
        <v>4005320</v>
      </c>
      <c r="CK859" s="23">
        <v>2001189</v>
      </c>
      <c r="CL859" s="23">
        <v>2625763</v>
      </c>
      <c r="CM859" s="23">
        <v>2726634</v>
      </c>
      <c r="CN859" s="23">
        <v>1928156</v>
      </c>
      <c r="CO859" s="23">
        <v>8934853</v>
      </c>
      <c r="CP859" s="23">
        <v>1465658</v>
      </c>
      <c r="CQ859" s="23">
        <v>12800000</v>
      </c>
      <c r="CR859" s="23">
        <v>13500000</v>
      </c>
      <c r="CS859" s="23">
        <v>14600000</v>
      </c>
      <c r="CT859" s="23">
        <v>14700000</v>
      </c>
      <c r="CU859" s="23">
        <v>13200000</v>
      </c>
      <c r="CV859" s="23">
        <v>13600000</v>
      </c>
      <c r="CW859" s="23">
        <v>13200000</v>
      </c>
      <c r="CX859" s="23">
        <v>13700000</v>
      </c>
      <c r="CY859" s="23">
        <v>10900000</v>
      </c>
      <c r="CZ859" s="23">
        <v>11200000</v>
      </c>
      <c r="DA859" s="23">
        <v>3151811</v>
      </c>
      <c r="DB859" s="23">
        <v>3206634</v>
      </c>
      <c r="DC859" s="23">
        <v>3364493</v>
      </c>
      <c r="DD859">
        <v>0</v>
      </c>
      <c r="DE859">
        <v>0</v>
      </c>
      <c r="DF859">
        <v>0</v>
      </c>
    </row>
    <row r="860" spans="1:110" x14ac:dyDescent="0.25">
      <c r="A860" s="18" t="str">
        <f t="shared" si="13"/>
        <v>portfolio_CPP_200 kW and above_All_CAISO_1-in-2_MONTHLY SYSTEM PEAK DAY_2024_7</v>
      </c>
      <c r="B860" t="s">
        <v>192</v>
      </c>
      <c r="C860" t="s">
        <v>121</v>
      </c>
      <c r="D860" t="s">
        <v>122</v>
      </c>
      <c r="E860" t="s">
        <v>7</v>
      </c>
      <c r="F860" t="s">
        <v>110</v>
      </c>
      <c r="G860" t="s">
        <v>111</v>
      </c>
      <c r="H860" t="s">
        <v>20</v>
      </c>
      <c r="I860">
        <v>2024</v>
      </c>
      <c r="J860">
        <v>7</v>
      </c>
      <c r="K860">
        <v>1436</v>
      </c>
      <c r="L860">
        <v>191855.1</v>
      </c>
      <c r="M860">
        <v>186380.5</v>
      </c>
      <c r="N860">
        <v>183433.1</v>
      </c>
      <c r="O860">
        <v>183198.7</v>
      </c>
      <c r="P860">
        <v>189595</v>
      </c>
      <c r="Q860">
        <v>206491.5</v>
      </c>
      <c r="R860">
        <v>230162.6</v>
      </c>
      <c r="S860">
        <v>245986.6</v>
      </c>
      <c r="T860">
        <v>255650.6</v>
      </c>
      <c r="U860">
        <v>263234.3</v>
      </c>
      <c r="V860">
        <v>273475.8</v>
      </c>
      <c r="W860">
        <v>278975.90000000002</v>
      </c>
      <c r="X860">
        <v>281268.09999999998</v>
      </c>
      <c r="Y860">
        <v>282263.8</v>
      </c>
      <c r="Z860">
        <v>280841.09999999998</v>
      </c>
      <c r="AA860">
        <v>274946</v>
      </c>
      <c r="AB860">
        <v>266845.09999999998</v>
      </c>
      <c r="AC860">
        <v>258719.9</v>
      </c>
      <c r="AD860">
        <v>243876.2</v>
      </c>
      <c r="AE860">
        <v>238315.2</v>
      </c>
      <c r="AF860">
        <v>230891</v>
      </c>
      <c r="AG860">
        <v>221654.1</v>
      </c>
      <c r="AH860">
        <v>212274.7</v>
      </c>
      <c r="AI860">
        <v>202802.6</v>
      </c>
      <c r="AJ860">
        <v>67.381290000000007</v>
      </c>
      <c r="AK860">
        <v>67.265079999999998</v>
      </c>
      <c r="AL860">
        <v>66.998310000000004</v>
      </c>
      <c r="AM860">
        <v>67.033860000000004</v>
      </c>
      <c r="AN860">
        <v>67.150540000000007</v>
      </c>
      <c r="AO860">
        <v>67.102119999999999</v>
      </c>
      <c r="AP860">
        <v>66.963260000000005</v>
      </c>
      <c r="AQ860">
        <v>68.264110000000002</v>
      </c>
      <c r="AR860">
        <v>70.396820000000005</v>
      </c>
      <c r="AS860">
        <v>73.107380000000006</v>
      </c>
      <c r="AT860">
        <v>75.789060000000006</v>
      </c>
      <c r="AU860">
        <v>77.484629999999996</v>
      </c>
      <c r="AV860">
        <v>78.233109999999996</v>
      </c>
      <c r="AW860">
        <v>78.037959999999998</v>
      </c>
      <c r="AX860">
        <v>78.328100000000006</v>
      </c>
      <c r="AY860">
        <v>78.690749999999994</v>
      </c>
      <c r="AZ860">
        <v>76.834879999999998</v>
      </c>
      <c r="BA860">
        <v>76.061549999999997</v>
      </c>
      <c r="BB860">
        <v>75.442859999999996</v>
      </c>
      <c r="BC860">
        <v>73.249809999999997</v>
      </c>
      <c r="BD860">
        <v>70.816029999999998</v>
      </c>
      <c r="BE860">
        <v>69.807429999999997</v>
      </c>
      <c r="BF860">
        <v>69.670959999999994</v>
      </c>
      <c r="BG860">
        <v>69.599620000000002</v>
      </c>
      <c r="BH860">
        <v>376.79860000000002</v>
      </c>
      <c r="BI860">
        <v>1490.491</v>
      </c>
      <c r="BJ860">
        <v>2652.797</v>
      </c>
      <c r="BK860">
        <v>2546.192</v>
      </c>
      <c r="BL860">
        <v>3918.808</v>
      </c>
      <c r="BM860">
        <v>7535.5050000000001</v>
      </c>
      <c r="BN860">
        <v>8458.0190000000002</v>
      </c>
      <c r="BO860">
        <v>8902.8029999999999</v>
      </c>
      <c r="BP860">
        <v>5176.7830000000004</v>
      </c>
      <c r="BQ860">
        <v>2495.9409999999998</v>
      </c>
      <c r="BR860">
        <v>4533.2190000000001</v>
      </c>
      <c r="BS860">
        <v>2896.8539999999998</v>
      </c>
      <c r="BT860">
        <v>3531.9650000000001</v>
      </c>
      <c r="BU860">
        <v>6162.4669999999996</v>
      </c>
      <c r="BV860">
        <v>8620.5339999999997</v>
      </c>
      <c r="BW860">
        <v>7513.3389999999999</v>
      </c>
      <c r="BX860">
        <v>8429.2909999999993</v>
      </c>
      <c r="BY860">
        <v>7370.0150000000003</v>
      </c>
      <c r="BZ860">
        <v>2552.8820000000001</v>
      </c>
      <c r="CA860">
        <v>1499.6780000000001</v>
      </c>
      <c r="CB860">
        <v>1617.0129999999999</v>
      </c>
      <c r="CC860">
        <v>-966.39369999999997</v>
      </c>
      <c r="CD860">
        <v>998.98159999999996</v>
      </c>
      <c r="CE860">
        <v>131.34819999999999</v>
      </c>
      <c r="CF860" s="23">
        <v>4626051</v>
      </c>
      <c r="CG860" s="23">
        <v>7482063</v>
      </c>
      <c r="CH860" s="23">
        <v>6594859</v>
      </c>
      <c r="CI860" s="23">
        <v>5001633</v>
      </c>
      <c r="CJ860" s="23">
        <v>4207943</v>
      </c>
      <c r="CK860" s="23">
        <v>2102426</v>
      </c>
      <c r="CL860" s="23">
        <v>2758596</v>
      </c>
      <c r="CM860" s="23">
        <v>2864570</v>
      </c>
      <c r="CN860" s="23">
        <v>2025698</v>
      </c>
      <c r="CO860" s="23">
        <v>9386853</v>
      </c>
      <c r="CP860" s="23">
        <v>1539803</v>
      </c>
      <c r="CQ860" s="23">
        <v>13500000</v>
      </c>
      <c r="CR860" s="23">
        <v>14200000</v>
      </c>
      <c r="CS860" s="23">
        <v>15400000</v>
      </c>
      <c r="CT860" s="23">
        <v>15400000</v>
      </c>
      <c r="CU860" s="23">
        <v>13800000</v>
      </c>
      <c r="CV860" s="23">
        <v>14300000</v>
      </c>
      <c r="CW860" s="23">
        <v>13900000</v>
      </c>
      <c r="CX860" s="23">
        <v>14400000</v>
      </c>
      <c r="CY860" s="23">
        <v>11400000</v>
      </c>
      <c r="CZ860" s="23">
        <v>11700000</v>
      </c>
      <c r="DA860" s="23">
        <v>3311256</v>
      </c>
      <c r="DB860" s="23">
        <v>3368853</v>
      </c>
      <c r="DC860" s="23">
        <v>3534697</v>
      </c>
      <c r="DD860">
        <v>0</v>
      </c>
      <c r="DE860">
        <v>0</v>
      </c>
      <c r="DF860">
        <v>0</v>
      </c>
    </row>
    <row r="861" spans="1:110" x14ac:dyDescent="0.25">
      <c r="A861" s="18" t="str">
        <f t="shared" si="13"/>
        <v>portfolio_CPP_200 kW and above_All_CAISO_1-in-2_MONTHLY SYSTEM PEAK DAY_2025_7</v>
      </c>
      <c r="B861" t="s">
        <v>192</v>
      </c>
      <c r="C861" t="s">
        <v>121</v>
      </c>
      <c r="D861" t="s">
        <v>122</v>
      </c>
      <c r="E861" t="s">
        <v>7</v>
      </c>
      <c r="F861" t="s">
        <v>110</v>
      </c>
      <c r="G861" t="s">
        <v>111</v>
      </c>
      <c r="H861" t="s">
        <v>20</v>
      </c>
      <c r="I861">
        <v>2025</v>
      </c>
      <c r="J861">
        <v>7</v>
      </c>
      <c r="K861">
        <v>1465</v>
      </c>
      <c r="L861">
        <v>195729.6</v>
      </c>
      <c r="M861">
        <v>190144.4</v>
      </c>
      <c r="N861">
        <v>187137.5</v>
      </c>
      <c r="O861">
        <v>186898.4</v>
      </c>
      <c r="P861">
        <v>193423.8</v>
      </c>
      <c r="Q861">
        <v>210661.6</v>
      </c>
      <c r="R861">
        <v>234810.7</v>
      </c>
      <c r="S861">
        <v>250954.3</v>
      </c>
      <c r="T861">
        <v>260813.5</v>
      </c>
      <c r="U861">
        <v>268550.3</v>
      </c>
      <c r="V861">
        <v>278998.59999999998</v>
      </c>
      <c r="W861">
        <v>284609.8</v>
      </c>
      <c r="X861">
        <v>286948.3</v>
      </c>
      <c r="Y861">
        <v>287964.09999999998</v>
      </c>
      <c r="Z861">
        <v>286512.7</v>
      </c>
      <c r="AA861">
        <v>280498.5</v>
      </c>
      <c r="AB861">
        <v>272234</v>
      </c>
      <c r="AC861">
        <v>263944.7</v>
      </c>
      <c r="AD861">
        <v>248801.3</v>
      </c>
      <c r="AE861">
        <v>243127.9</v>
      </c>
      <c r="AF861">
        <v>235553.8</v>
      </c>
      <c r="AG861">
        <v>226130.4</v>
      </c>
      <c r="AH861">
        <v>216561.6</v>
      </c>
      <c r="AI861">
        <v>206898.2</v>
      </c>
      <c r="AJ861">
        <v>67.381290000000007</v>
      </c>
      <c r="AK861">
        <v>67.265079999999998</v>
      </c>
      <c r="AL861">
        <v>66.998310000000004</v>
      </c>
      <c r="AM861">
        <v>67.033860000000004</v>
      </c>
      <c r="AN861">
        <v>67.150540000000007</v>
      </c>
      <c r="AO861">
        <v>67.102119999999999</v>
      </c>
      <c r="AP861">
        <v>66.963260000000005</v>
      </c>
      <c r="AQ861">
        <v>68.264110000000002</v>
      </c>
      <c r="AR861">
        <v>70.396820000000005</v>
      </c>
      <c r="AS861">
        <v>73.107380000000006</v>
      </c>
      <c r="AT861">
        <v>75.789060000000006</v>
      </c>
      <c r="AU861">
        <v>77.484629999999996</v>
      </c>
      <c r="AV861">
        <v>78.233109999999996</v>
      </c>
      <c r="AW861">
        <v>78.037959999999998</v>
      </c>
      <c r="AX861">
        <v>78.328100000000006</v>
      </c>
      <c r="AY861">
        <v>78.690749999999994</v>
      </c>
      <c r="AZ861">
        <v>76.834879999999998</v>
      </c>
      <c r="BA861">
        <v>76.061549999999997</v>
      </c>
      <c r="BB861">
        <v>75.442859999999996</v>
      </c>
      <c r="BC861">
        <v>73.249809999999997</v>
      </c>
      <c r="BD861">
        <v>70.816029999999998</v>
      </c>
      <c r="BE861">
        <v>69.807429999999997</v>
      </c>
      <c r="BF861">
        <v>69.670959999999994</v>
      </c>
      <c r="BG861">
        <v>69.599620000000002</v>
      </c>
      <c r="BH861">
        <v>384.40800000000002</v>
      </c>
      <c r="BI861">
        <v>1520.5920000000001</v>
      </c>
      <c r="BJ861">
        <v>2706.37</v>
      </c>
      <c r="BK861">
        <v>2597.6120000000001</v>
      </c>
      <c r="BL861">
        <v>3997.9479999999999</v>
      </c>
      <c r="BM861">
        <v>7687.6850000000004</v>
      </c>
      <c r="BN861">
        <v>8628.8279999999995</v>
      </c>
      <c r="BO861">
        <v>9082.5949999999993</v>
      </c>
      <c r="BP861">
        <v>5281.3280000000004</v>
      </c>
      <c r="BQ861">
        <v>2546.3470000000002</v>
      </c>
      <c r="BR861">
        <v>4624.7669999999998</v>
      </c>
      <c r="BS861">
        <v>2955.3560000000002</v>
      </c>
      <c r="BT861">
        <v>3603.2930000000001</v>
      </c>
      <c r="BU861">
        <v>6286.9179999999997</v>
      </c>
      <c r="BV861">
        <v>8794.6260000000002</v>
      </c>
      <c r="BW861">
        <v>7665.0709999999999</v>
      </c>
      <c r="BX861">
        <v>8599.5210000000006</v>
      </c>
      <c r="BY861">
        <v>7518.8519999999999</v>
      </c>
      <c r="BZ861">
        <v>2604.4369999999999</v>
      </c>
      <c r="CA861">
        <v>1529.9639999999999</v>
      </c>
      <c r="CB861">
        <v>1649.6690000000001</v>
      </c>
      <c r="CC861">
        <v>-985.91</v>
      </c>
      <c r="CD861">
        <v>1019.1559999999999</v>
      </c>
      <c r="CE861">
        <v>134.00069999999999</v>
      </c>
      <c r="CF861">
        <v>4814784</v>
      </c>
      <c r="CG861">
        <v>7787315</v>
      </c>
      <c r="CH861">
        <v>6863915</v>
      </c>
      <c r="CI861">
        <v>5205689</v>
      </c>
      <c r="CJ861">
        <v>4379617</v>
      </c>
      <c r="CK861">
        <v>2188200</v>
      </c>
      <c r="CL861">
        <v>2871141</v>
      </c>
      <c r="CM861">
        <v>2981438</v>
      </c>
      <c r="CN861">
        <v>2108342</v>
      </c>
      <c r="CO861">
        <v>9769816</v>
      </c>
      <c r="CP861">
        <v>1602624</v>
      </c>
      <c r="CQ861" s="23">
        <v>14000000</v>
      </c>
      <c r="CR861" s="23">
        <v>14800000</v>
      </c>
      <c r="CS861" s="23">
        <v>16000000</v>
      </c>
      <c r="CT861" s="23">
        <v>16000000</v>
      </c>
      <c r="CU861" s="23">
        <v>14400000</v>
      </c>
      <c r="CV861" s="23">
        <v>14900000</v>
      </c>
      <c r="CW861" s="23">
        <v>14500000</v>
      </c>
      <c r="CX861" s="23">
        <v>15000000</v>
      </c>
      <c r="CY861" s="23">
        <v>11900000</v>
      </c>
      <c r="CZ861" s="23">
        <v>12200000</v>
      </c>
      <c r="DA861">
        <v>3446348</v>
      </c>
      <c r="DB861">
        <v>3506294</v>
      </c>
      <c r="DC861">
        <v>3678905</v>
      </c>
      <c r="DD861">
        <v>0</v>
      </c>
      <c r="DE861">
        <v>0</v>
      </c>
      <c r="DF861">
        <v>0</v>
      </c>
    </row>
    <row r="862" spans="1:110" x14ac:dyDescent="0.25">
      <c r="A862" s="18" t="str">
        <f t="shared" si="13"/>
        <v>portfolio_CPP_200 kW and above_All_CAISO_1-in-2_MONTHLY SYSTEM PEAK DAY_2026_7</v>
      </c>
      <c r="B862" t="s">
        <v>192</v>
      </c>
      <c r="C862" t="s">
        <v>121</v>
      </c>
      <c r="D862" t="s">
        <v>122</v>
      </c>
      <c r="E862" t="s">
        <v>7</v>
      </c>
      <c r="F862" t="s">
        <v>110</v>
      </c>
      <c r="G862" t="s">
        <v>111</v>
      </c>
      <c r="H862" t="s">
        <v>20</v>
      </c>
      <c r="I862">
        <v>2026</v>
      </c>
      <c r="J862">
        <v>7</v>
      </c>
      <c r="K862">
        <v>1492</v>
      </c>
      <c r="L862">
        <v>199336.9</v>
      </c>
      <c r="M862">
        <v>193648.8</v>
      </c>
      <c r="N862">
        <v>190586.5</v>
      </c>
      <c r="O862">
        <v>190342.9</v>
      </c>
      <c r="P862">
        <v>196988.6</v>
      </c>
      <c r="Q862">
        <v>214544.1</v>
      </c>
      <c r="R862">
        <v>239138.3</v>
      </c>
      <c r="S862">
        <v>255579.4</v>
      </c>
      <c r="T862">
        <v>265620.3</v>
      </c>
      <c r="U862">
        <v>273499.7</v>
      </c>
      <c r="V862">
        <v>284140.59999999998</v>
      </c>
      <c r="W862">
        <v>289855.2</v>
      </c>
      <c r="X862">
        <v>292236.79999999999</v>
      </c>
      <c r="Y862">
        <v>293271.3</v>
      </c>
      <c r="Z862">
        <v>291793.09999999998</v>
      </c>
      <c r="AA862">
        <v>285668.09999999998</v>
      </c>
      <c r="AB862">
        <v>277251.3</v>
      </c>
      <c r="AC862">
        <v>268809.3</v>
      </c>
      <c r="AD862">
        <v>253386.7</v>
      </c>
      <c r="AE862">
        <v>247608.8</v>
      </c>
      <c r="AF862">
        <v>239895</v>
      </c>
      <c r="AG862">
        <v>230298</v>
      </c>
      <c r="AH862">
        <v>220552.8</v>
      </c>
      <c r="AI862">
        <v>210711.3</v>
      </c>
      <c r="AJ862">
        <v>67.381290000000007</v>
      </c>
      <c r="AK862">
        <v>67.265079999999998</v>
      </c>
      <c r="AL862">
        <v>66.998310000000004</v>
      </c>
      <c r="AM862">
        <v>67.033860000000004</v>
      </c>
      <c r="AN862">
        <v>67.150540000000007</v>
      </c>
      <c r="AO862">
        <v>67.102119999999999</v>
      </c>
      <c r="AP862">
        <v>66.963260000000005</v>
      </c>
      <c r="AQ862">
        <v>68.264110000000002</v>
      </c>
      <c r="AR862">
        <v>70.396820000000005</v>
      </c>
      <c r="AS862">
        <v>73.107380000000006</v>
      </c>
      <c r="AT862">
        <v>75.789060000000006</v>
      </c>
      <c r="AU862">
        <v>77.484629999999996</v>
      </c>
      <c r="AV862">
        <v>78.233109999999996</v>
      </c>
      <c r="AW862">
        <v>78.037959999999998</v>
      </c>
      <c r="AX862">
        <v>78.328100000000006</v>
      </c>
      <c r="AY862">
        <v>78.690749999999994</v>
      </c>
      <c r="AZ862">
        <v>76.834879999999998</v>
      </c>
      <c r="BA862">
        <v>76.061549999999997</v>
      </c>
      <c r="BB862">
        <v>75.442859999999996</v>
      </c>
      <c r="BC862">
        <v>73.249809999999997</v>
      </c>
      <c r="BD862">
        <v>70.816029999999998</v>
      </c>
      <c r="BE862">
        <v>69.807429999999997</v>
      </c>
      <c r="BF862">
        <v>69.670959999999994</v>
      </c>
      <c r="BG862">
        <v>69.599620000000002</v>
      </c>
      <c r="BH862">
        <v>391.49270000000001</v>
      </c>
      <c r="BI862">
        <v>1548.616</v>
      </c>
      <c r="BJ862">
        <v>2756.248</v>
      </c>
      <c r="BK862">
        <v>2645.4859999999999</v>
      </c>
      <c r="BL862">
        <v>4071.63</v>
      </c>
      <c r="BM862">
        <v>7829.3689999999997</v>
      </c>
      <c r="BN862">
        <v>8787.857</v>
      </c>
      <c r="BO862">
        <v>9249.9869999999992</v>
      </c>
      <c r="BP862">
        <v>5378.6629999999996</v>
      </c>
      <c r="BQ862">
        <v>2593.2759999999998</v>
      </c>
      <c r="BR862">
        <v>4710.0010000000002</v>
      </c>
      <c r="BS862">
        <v>3009.8229999999999</v>
      </c>
      <c r="BT862">
        <v>3669.7020000000002</v>
      </c>
      <c r="BU862">
        <v>6402.7870000000003</v>
      </c>
      <c r="BV862">
        <v>8956.7109999999993</v>
      </c>
      <c r="BW862">
        <v>7806.3389999999999</v>
      </c>
      <c r="BX862">
        <v>8758.01</v>
      </c>
      <c r="BY862">
        <v>7657.4250000000002</v>
      </c>
      <c r="BZ862">
        <v>2652.4369999999999</v>
      </c>
      <c r="CA862">
        <v>1558.1610000000001</v>
      </c>
      <c r="CB862">
        <v>1680.0730000000001</v>
      </c>
      <c r="CC862">
        <v>-1004.08</v>
      </c>
      <c r="CD862">
        <v>1037.9390000000001</v>
      </c>
      <c r="CE862">
        <v>136.47040000000001</v>
      </c>
      <c r="CF862" s="23">
        <v>4993892</v>
      </c>
      <c r="CG862" s="23">
        <v>8077001</v>
      </c>
      <c r="CH862" s="23">
        <v>7119251</v>
      </c>
      <c r="CI862" s="23">
        <v>5399339</v>
      </c>
      <c r="CJ862" s="23">
        <v>4542538</v>
      </c>
      <c r="CK862" s="23">
        <v>2269601</v>
      </c>
      <c r="CL862" s="23">
        <v>2977946</v>
      </c>
      <c r="CM862" s="23">
        <v>3092347</v>
      </c>
      <c r="CN862" s="23">
        <v>2186772</v>
      </c>
      <c r="CO862" s="23">
        <v>10100000</v>
      </c>
      <c r="CP862" s="23">
        <v>1662241</v>
      </c>
      <c r="CQ862" s="23">
        <v>14500000</v>
      </c>
      <c r="CR862" s="23">
        <v>15400000</v>
      </c>
      <c r="CS862" s="23">
        <v>16600000</v>
      </c>
      <c r="CT862" s="23">
        <v>16600000</v>
      </c>
      <c r="CU862" s="23">
        <v>14900000</v>
      </c>
      <c r="CV862" s="23">
        <v>15500000</v>
      </c>
      <c r="CW862" s="23">
        <v>15000000</v>
      </c>
      <c r="CX862" s="23">
        <v>15600000</v>
      </c>
      <c r="CY862" s="23">
        <v>12300000</v>
      </c>
      <c r="CZ862" s="23">
        <v>12700000</v>
      </c>
      <c r="DA862" s="23">
        <v>3574551</v>
      </c>
      <c r="DB862" s="23">
        <v>3636728</v>
      </c>
      <c r="DC862" s="23">
        <v>3815760</v>
      </c>
      <c r="DD862">
        <v>0</v>
      </c>
      <c r="DE862">
        <v>0</v>
      </c>
      <c r="DF862">
        <v>0</v>
      </c>
    </row>
    <row r="863" spans="1:110" x14ac:dyDescent="0.25">
      <c r="A863" s="18" t="str">
        <f t="shared" si="13"/>
        <v>portfolio_CPP_200 kW and above_All_CAISO_1-in-2_MONTHLY SYSTEM PEAK DAY_2027_7</v>
      </c>
      <c r="B863" t="s">
        <v>192</v>
      </c>
      <c r="C863" t="s">
        <v>121</v>
      </c>
      <c r="D863" t="s">
        <v>122</v>
      </c>
      <c r="E863" t="s">
        <v>7</v>
      </c>
      <c r="F863" t="s">
        <v>110</v>
      </c>
      <c r="G863" t="s">
        <v>111</v>
      </c>
      <c r="H863" t="s">
        <v>20</v>
      </c>
      <c r="I863">
        <v>2027</v>
      </c>
      <c r="J863">
        <v>7</v>
      </c>
      <c r="K863">
        <v>1523</v>
      </c>
      <c r="L863">
        <v>203478.6</v>
      </c>
      <c r="M863">
        <v>197672.3</v>
      </c>
      <c r="N863">
        <v>194546.4</v>
      </c>
      <c r="O863">
        <v>194297.8</v>
      </c>
      <c r="P863">
        <v>201081.5</v>
      </c>
      <c r="Q863">
        <v>219001.8</v>
      </c>
      <c r="R863">
        <v>244107</v>
      </c>
      <c r="S863">
        <v>260889.7</v>
      </c>
      <c r="T863">
        <v>271139.20000000001</v>
      </c>
      <c r="U863">
        <v>279182.3</v>
      </c>
      <c r="V863">
        <v>290044.3</v>
      </c>
      <c r="W863">
        <v>295877.59999999998</v>
      </c>
      <c r="X863">
        <v>298308.7</v>
      </c>
      <c r="Y863">
        <v>299364.7</v>
      </c>
      <c r="Z863">
        <v>297855.8</v>
      </c>
      <c r="AA863">
        <v>291603.59999999998</v>
      </c>
      <c r="AB863">
        <v>283011.90000000002</v>
      </c>
      <c r="AC863">
        <v>274394.40000000002</v>
      </c>
      <c r="AD863">
        <v>258651.4</v>
      </c>
      <c r="AE863">
        <v>252753.5</v>
      </c>
      <c r="AF863">
        <v>244879.5</v>
      </c>
      <c r="AG863">
        <v>235083</v>
      </c>
      <c r="AH863">
        <v>225135.4</v>
      </c>
      <c r="AI863">
        <v>215089.4</v>
      </c>
      <c r="AJ863">
        <v>67.381290000000007</v>
      </c>
      <c r="AK863">
        <v>67.265079999999998</v>
      </c>
      <c r="AL863">
        <v>66.998310000000004</v>
      </c>
      <c r="AM863">
        <v>67.033860000000004</v>
      </c>
      <c r="AN863">
        <v>67.150540000000007</v>
      </c>
      <c r="AO863">
        <v>67.102119999999999</v>
      </c>
      <c r="AP863">
        <v>66.963260000000005</v>
      </c>
      <c r="AQ863">
        <v>68.264110000000002</v>
      </c>
      <c r="AR863">
        <v>70.396820000000005</v>
      </c>
      <c r="AS863">
        <v>73.107380000000006</v>
      </c>
      <c r="AT863">
        <v>75.789060000000006</v>
      </c>
      <c r="AU863">
        <v>77.484629999999996</v>
      </c>
      <c r="AV863">
        <v>78.233109999999996</v>
      </c>
      <c r="AW863">
        <v>78.037959999999998</v>
      </c>
      <c r="AX863">
        <v>78.328100000000006</v>
      </c>
      <c r="AY863">
        <v>78.690749999999994</v>
      </c>
      <c r="AZ863">
        <v>76.834879999999998</v>
      </c>
      <c r="BA863">
        <v>76.061549999999997</v>
      </c>
      <c r="BB863">
        <v>75.442859999999996</v>
      </c>
      <c r="BC863">
        <v>73.249809999999997</v>
      </c>
      <c r="BD863">
        <v>70.816029999999998</v>
      </c>
      <c r="BE863">
        <v>69.807429999999997</v>
      </c>
      <c r="BF863">
        <v>69.670959999999994</v>
      </c>
      <c r="BG863">
        <v>69.599620000000002</v>
      </c>
      <c r="BH863">
        <v>399.62689999999998</v>
      </c>
      <c r="BI863">
        <v>1580.7929999999999</v>
      </c>
      <c r="BJ863">
        <v>2813.5160000000001</v>
      </c>
      <c r="BK863">
        <v>2700.453</v>
      </c>
      <c r="BL863">
        <v>4156.2290000000003</v>
      </c>
      <c r="BM863">
        <v>7992.0429999999997</v>
      </c>
      <c r="BN863">
        <v>8970.4470000000001</v>
      </c>
      <c r="BO863">
        <v>9442.1790000000001</v>
      </c>
      <c r="BP863">
        <v>5490.4179999999997</v>
      </c>
      <c r="BQ863">
        <v>2647.1579999999999</v>
      </c>
      <c r="BR863">
        <v>4807.8630000000003</v>
      </c>
      <c r="BS863">
        <v>3072.36</v>
      </c>
      <c r="BT863">
        <v>3745.9490000000001</v>
      </c>
      <c r="BU863">
        <v>6535.82</v>
      </c>
      <c r="BV863">
        <v>9142.8089999999993</v>
      </c>
      <c r="BW863">
        <v>7968.5349999999999</v>
      </c>
      <c r="BX863">
        <v>8939.9789999999994</v>
      </c>
      <c r="BY863">
        <v>7816.527</v>
      </c>
      <c r="BZ863">
        <v>2707.5479999999998</v>
      </c>
      <c r="CA863">
        <v>1590.5360000000001</v>
      </c>
      <c r="CB863">
        <v>1714.98</v>
      </c>
      <c r="CC863">
        <v>-1024.943</v>
      </c>
      <c r="CD863">
        <v>1059.5050000000001</v>
      </c>
      <c r="CE863">
        <v>139.30590000000001</v>
      </c>
      <c r="CF863" s="23">
        <v>5203569</v>
      </c>
      <c r="CG863" s="23">
        <v>8416127</v>
      </c>
      <c r="CH863" s="23">
        <v>7418165</v>
      </c>
      <c r="CI863" s="23">
        <v>5626039</v>
      </c>
      <c r="CJ863" s="23">
        <v>4733264</v>
      </c>
      <c r="CK863" s="23">
        <v>2364894</v>
      </c>
      <c r="CL863" s="23">
        <v>3102980</v>
      </c>
      <c r="CM863" s="23">
        <v>3222184</v>
      </c>
      <c r="CN863" s="23">
        <v>2278587</v>
      </c>
      <c r="CO863" s="23">
        <v>10600000</v>
      </c>
      <c r="CP863" s="23">
        <v>1732033</v>
      </c>
      <c r="CQ863" s="23">
        <v>15100000</v>
      </c>
      <c r="CR863" s="23">
        <v>16000000</v>
      </c>
      <c r="CS863" s="23">
        <v>17300000</v>
      </c>
      <c r="CT863" s="23">
        <v>17300000</v>
      </c>
      <c r="CU863" s="23">
        <v>15600000</v>
      </c>
      <c r="CV863" s="23">
        <v>16100000</v>
      </c>
      <c r="CW863" s="23">
        <v>15600000</v>
      </c>
      <c r="CX863" s="23">
        <v>16200000</v>
      </c>
      <c r="CY863" s="23">
        <v>12900000</v>
      </c>
      <c r="CZ863" s="23">
        <v>13200000</v>
      </c>
      <c r="DA863" s="23">
        <v>3724635</v>
      </c>
      <c r="DB863" s="23">
        <v>3789422</v>
      </c>
      <c r="DC863" s="23">
        <v>3975971</v>
      </c>
      <c r="DD863">
        <v>0</v>
      </c>
      <c r="DE863">
        <v>0</v>
      </c>
      <c r="DF863">
        <v>0</v>
      </c>
    </row>
    <row r="864" spans="1:110" x14ac:dyDescent="0.25">
      <c r="A864" s="18" t="str">
        <f t="shared" si="13"/>
        <v>portfolio_CPP_200 kW and above_All_CAISO_1-in-2_MONTHLY SYSTEM PEAK DAY_2028_7</v>
      </c>
      <c r="B864" t="s">
        <v>192</v>
      </c>
      <c r="C864" t="s">
        <v>121</v>
      </c>
      <c r="D864" t="s">
        <v>122</v>
      </c>
      <c r="E864" t="s">
        <v>7</v>
      </c>
      <c r="F864" t="s">
        <v>110</v>
      </c>
      <c r="G864" t="s">
        <v>111</v>
      </c>
      <c r="H864" t="s">
        <v>20</v>
      </c>
      <c r="I864">
        <v>2028</v>
      </c>
      <c r="J864">
        <v>7</v>
      </c>
      <c r="K864">
        <v>1555</v>
      </c>
      <c r="L864">
        <v>207753.9</v>
      </c>
      <c r="M864">
        <v>201825.6</v>
      </c>
      <c r="N864">
        <v>198634</v>
      </c>
      <c r="O864">
        <v>198380.2</v>
      </c>
      <c r="P864">
        <v>205306.5</v>
      </c>
      <c r="Q864">
        <v>223603.3</v>
      </c>
      <c r="R864">
        <v>249236</v>
      </c>
      <c r="S864">
        <v>266371.3</v>
      </c>
      <c r="T864">
        <v>276836.2</v>
      </c>
      <c r="U864">
        <v>285048.3</v>
      </c>
      <c r="V864">
        <v>296138.5</v>
      </c>
      <c r="W864">
        <v>302094.40000000002</v>
      </c>
      <c r="X864">
        <v>304576.5</v>
      </c>
      <c r="Y864">
        <v>305654.7</v>
      </c>
      <c r="Z864">
        <v>304114.09999999998</v>
      </c>
      <c r="AA864">
        <v>297730.5</v>
      </c>
      <c r="AB864">
        <v>288958.3</v>
      </c>
      <c r="AC864">
        <v>280159.8</v>
      </c>
      <c r="AD864">
        <v>264086</v>
      </c>
      <c r="AE864">
        <v>258064.1</v>
      </c>
      <c r="AF864">
        <v>250024.7</v>
      </c>
      <c r="AG864">
        <v>240022.39999999999</v>
      </c>
      <c r="AH864">
        <v>229865.7</v>
      </c>
      <c r="AI864">
        <v>219608.7</v>
      </c>
      <c r="AJ864">
        <v>67.381290000000007</v>
      </c>
      <c r="AK864">
        <v>67.265079999999998</v>
      </c>
      <c r="AL864">
        <v>66.998310000000004</v>
      </c>
      <c r="AM864">
        <v>67.033860000000004</v>
      </c>
      <c r="AN864">
        <v>67.150540000000007</v>
      </c>
      <c r="AO864">
        <v>67.102119999999999</v>
      </c>
      <c r="AP864">
        <v>66.963260000000005</v>
      </c>
      <c r="AQ864">
        <v>68.264110000000002</v>
      </c>
      <c r="AR864">
        <v>70.396820000000005</v>
      </c>
      <c r="AS864">
        <v>73.107380000000006</v>
      </c>
      <c r="AT864">
        <v>75.789060000000006</v>
      </c>
      <c r="AU864">
        <v>77.484629999999996</v>
      </c>
      <c r="AV864">
        <v>78.233109999999996</v>
      </c>
      <c r="AW864">
        <v>78.037959999999998</v>
      </c>
      <c r="AX864">
        <v>78.328100000000006</v>
      </c>
      <c r="AY864">
        <v>78.690749999999994</v>
      </c>
      <c r="AZ864">
        <v>76.834879999999998</v>
      </c>
      <c r="BA864">
        <v>76.061549999999997</v>
      </c>
      <c r="BB864">
        <v>75.442859999999996</v>
      </c>
      <c r="BC864">
        <v>73.249809999999997</v>
      </c>
      <c r="BD864">
        <v>70.816029999999998</v>
      </c>
      <c r="BE864">
        <v>69.807429999999997</v>
      </c>
      <c r="BF864">
        <v>69.670959999999994</v>
      </c>
      <c r="BG864">
        <v>69.599620000000002</v>
      </c>
      <c r="BH864">
        <v>408.02350000000001</v>
      </c>
      <c r="BI864">
        <v>1614.0070000000001</v>
      </c>
      <c r="BJ864">
        <v>2872.6320000000001</v>
      </c>
      <c r="BK864">
        <v>2757.192</v>
      </c>
      <c r="BL864">
        <v>4243.5559999999996</v>
      </c>
      <c r="BM864">
        <v>8159.9650000000001</v>
      </c>
      <c r="BN864">
        <v>9158.9269999999997</v>
      </c>
      <c r="BO864">
        <v>9640.5689999999995</v>
      </c>
      <c r="BP864">
        <v>5605.7780000000002</v>
      </c>
      <c r="BQ864">
        <v>2702.7779999999998</v>
      </c>
      <c r="BR864">
        <v>4908.8819999999996</v>
      </c>
      <c r="BS864">
        <v>3136.9140000000002</v>
      </c>
      <c r="BT864">
        <v>3824.6559999999999</v>
      </c>
      <c r="BU864">
        <v>6673.1459999999997</v>
      </c>
      <c r="BV864">
        <v>9334.91</v>
      </c>
      <c r="BW864">
        <v>8135.9629999999997</v>
      </c>
      <c r="BX864">
        <v>9127.8179999999993</v>
      </c>
      <c r="BY864">
        <v>7980.7610000000004</v>
      </c>
      <c r="BZ864">
        <v>2764.4369999999999</v>
      </c>
      <c r="CA864">
        <v>1623.9549999999999</v>
      </c>
      <c r="CB864">
        <v>1751.0139999999999</v>
      </c>
      <c r="CC864">
        <v>-1046.4780000000001</v>
      </c>
      <c r="CD864">
        <v>1081.7660000000001</v>
      </c>
      <c r="CE864">
        <v>142.2328</v>
      </c>
      <c r="CF864" s="23">
        <v>5424532</v>
      </c>
      <c r="CG864" s="23">
        <v>8773508</v>
      </c>
      <c r="CH864" s="23">
        <v>7733168</v>
      </c>
      <c r="CI864" s="23">
        <v>5864942</v>
      </c>
      <c r="CJ864" s="23">
        <v>4934256</v>
      </c>
      <c r="CK864" s="23">
        <v>2465316</v>
      </c>
      <c r="CL864" s="23">
        <v>3234745</v>
      </c>
      <c r="CM864" s="23">
        <v>3359011</v>
      </c>
      <c r="CN864" s="23">
        <v>2375345</v>
      </c>
      <c r="CO864" s="23">
        <v>11000000</v>
      </c>
      <c r="CP864" s="23">
        <v>1805581</v>
      </c>
      <c r="CQ864" s="23">
        <v>15800000</v>
      </c>
      <c r="CR864" s="23">
        <v>16700000</v>
      </c>
      <c r="CS864" s="23">
        <v>18000000</v>
      </c>
      <c r="CT864" s="23">
        <v>18100000</v>
      </c>
      <c r="CU864" s="23">
        <v>16200000</v>
      </c>
      <c r="CV864" s="23">
        <v>16800000</v>
      </c>
      <c r="CW864" s="23">
        <v>16300000</v>
      </c>
      <c r="CX864" s="23">
        <v>16900000</v>
      </c>
      <c r="CY864" s="23">
        <v>13400000</v>
      </c>
      <c r="CZ864" s="23">
        <v>13700000</v>
      </c>
      <c r="DA864" s="23">
        <v>3882797</v>
      </c>
      <c r="DB864" s="23">
        <v>3950335</v>
      </c>
      <c r="DC864" s="23">
        <v>4144805</v>
      </c>
      <c r="DD864">
        <v>0</v>
      </c>
      <c r="DE864">
        <v>0</v>
      </c>
      <c r="DF864">
        <v>0</v>
      </c>
    </row>
    <row r="865" spans="1:110" x14ac:dyDescent="0.25">
      <c r="A865" s="18" t="str">
        <f t="shared" si="13"/>
        <v>portfolio_CPP_200 kW and above_All_CAISO_1-in-2_MONTHLY SYSTEM PEAK DAY_2029_7</v>
      </c>
      <c r="B865" t="s">
        <v>192</v>
      </c>
      <c r="C865" t="s">
        <v>121</v>
      </c>
      <c r="D865" t="s">
        <v>122</v>
      </c>
      <c r="E865" t="s">
        <v>7</v>
      </c>
      <c r="F865" t="s">
        <v>110</v>
      </c>
      <c r="G865" t="s">
        <v>111</v>
      </c>
      <c r="H865" t="s">
        <v>20</v>
      </c>
      <c r="I865">
        <v>2029</v>
      </c>
      <c r="J865">
        <v>7</v>
      </c>
      <c r="K865">
        <v>1587</v>
      </c>
      <c r="L865">
        <v>212029.2</v>
      </c>
      <c r="M865">
        <v>205979</v>
      </c>
      <c r="N865">
        <v>202721.7</v>
      </c>
      <c r="O865">
        <v>202462.6</v>
      </c>
      <c r="P865">
        <v>209531.5</v>
      </c>
      <c r="Q865">
        <v>228204.79999999999</v>
      </c>
      <c r="R865">
        <v>254364.9</v>
      </c>
      <c r="S865">
        <v>271852.90000000002</v>
      </c>
      <c r="T865">
        <v>282533.09999999998</v>
      </c>
      <c r="U865">
        <v>290914.3</v>
      </c>
      <c r="V865">
        <v>302232.7</v>
      </c>
      <c r="W865">
        <v>308311.09999999998</v>
      </c>
      <c r="X865">
        <v>310844.3</v>
      </c>
      <c r="Y865">
        <v>311944.7</v>
      </c>
      <c r="Z865">
        <v>310372.40000000002</v>
      </c>
      <c r="AA865">
        <v>303857.40000000002</v>
      </c>
      <c r="AB865">
        <v>294904.7</v>
      </c>
      <c r="AC865">
        <v>285925.09999999998</v>
      </c>
      <c r="AD865">
        <v>269520.59999999998</v>
      </c>
      <c r="AE865">
        <v>263374.8</v>
      </c>
      <c r="AF865">
        <v>255169.9</v>
      </c>
      <c r="AG865">
        <v>244961.7</v>
      </c>
      <c r="AH865">
        <v>234596.1</v>
      </c>
      <c r="AI865">
        <v>224127.9</v>
      </c>
      <c r="AJ865">
        <v>67.381290000000007</v>
      </c>
      <c r="AK865">
        <v>67.265079999999998</v>
      </c>
      <c r="AL865">
        <v>66.998310000000004</v>
      </c>
      <c r="AM865">
        <v>67.033860000000004</v>
      </c>
      <c r="AN865">
        <v>67.150540000000007</v>
      </c>
      <c r="AO865">
        <v>67.102119999999999</v>
      </c>
      <c r="AP865">
        <v>66.963260000000005</v>
      </c>
      <c r="AQ865">
        <v>68.264110000000002</v>
      </c>
      <c r="AR865">
        <v>70.396820000000005</v>
      </c>
      <c r="AS865">
        <v>73.107380000000006</v>
      </c>
      <c r="AT865">
        <v>75.789060000000006</v>
      </c>
      <c r="AU865">
        <v>77.484629999999996</v>
      </c>
      <c r="AV865">
        <v>78.233109999999996</v>
      </c>
      <c r="AW865">
        <v>78.037959999999998</v>
      </c>
      <c r="AX865">
        <v>78.328100000000006</v>
      </c>
      <c r="AY865">
        <v>78.690749999999994</v>
      </c>
      <c r="AZ865">
        <v>76.834879999999998</v>
      </c>
      <c r="BA865">
        <v>76.061549999999997</v>
      </c>
      <c r="BB865">
        <v>75.442859999999996</v>
      </c>
      <c r="BC865">
        <v>73.249809999999997</v>
      </c>
      <c r="BD865">
        <v>70.816029999999998</v>
      </c>
      <c r="BE865">
        <v>69.807429999999997</v>
      </c>
      <c r="BF865">
        <v>69.670959999999994</v>
      </c>
      <c r="BG865">
        <v>69.599620000000002</v>
      </c>
      <c r="BH865">
        <v>416.42009999999999</v>
      </c>
      <c r="BI865">
        <v>1647.221</v>
      </c>
      <c r="BJ865">
        <v>2931.7469999999998</v>
      </c>
      <c r="BK865">
        <v>2813.9319999999998</v>
      </c>
      <c r="BL865">
        <v>4330.8829999999998</v>
      </c>
      <c r="BM865">
        <v>8327.8880000000008</v>
      </c>
      <c r="BN865">
        <v>9347.4060000000009</v>
      </c>
      <c r="BO865">
        <v>9838.9609999999993</v>
      </c>
      <c r="BP865">
        <v>5721.1379999999999</v>
      </c>
      <c r="BQ865">
        <v>2758.3969999999999</v>
      </c>
      <c r="BR865">
        <v>5009.9009999999998</v>
      </c>
      <c r="BS865">
        <v>3201.4679999999998</v>
      </c>
      <c r="BT865">
        <v>3903.3629999999998</v>
      </c>
      <c r="BU865">
        <v>6810.4709999999995</v>
      </c>
      <c r="BV865">
        <v>9527.0110000000004</v>
      </c>
      <c r="BW865">
        <v>8303.3919999999998</v>
      </c>
      <c r="BX865">
        <v>9315.6579999999994</v>
      </c>
      <c r="BY865">
        <v>8144.9960000000001</v>
      </c>
      <c r="BZ865">
        <v>2821.326</v>
      </c>
      <c r="CA865">
        <v>1657.374</v>
      </c>
      <c r="CB865">
        <v>1787.048</v>
      </c>
      <c r="CC865">
        <v>-1068.0129999999999</v>
      </c>
      <c r="CD865">
        <v>1104.028</v>
      </c>
      <c r="CE865">
        <v>145.15979999999999</v>
      </c>
      <c r="CF865" s="23">
        <v>5650090</v>
      </c>
      <c r="CG865" s="23">
        <v>9138320</v>
      </c>
      <c r="CH865" s="23">
        <v>8054721</v>
      </c>
      <c r="CI865" s="23">
        <v>6108813</v>
      </c>
      <c r="CJ865" s="23">
        <v>5139428</v>
      </c>
      <c r="CK865" s="23">
        <v>2567826</v>
      </c>
      <c r="CL865" s="23">
        <v>3369249</v>
      </c>
      <c r="CM865" s="23">
        <v>3498682</v>
      </c>
      <c r="CN865" s="23">
        <v>2474114</v>
      </c>
      <c r="CO865" s="23">
        <v>11500000</v>
      </c>
      <c r="CP865" s="23">
        <v>1880659</v>
      </c>
      <c r="CQ865" s="23">
        <v>16400000</v>
      </c>
      <c r="CR865" s="23">
        <v>17400000</v>
      </c>
      <c r="CS865" s="23">
        <v>18800000</v>
      </c>
      <c r="CT865" s="23">
        <v>18800000</v>
      </c>
      <c r="CU865" s="23">
        <v>16900000</v>
      </c>
      <c r="CV865" s="23">
        <v>17500000</v>
      </c>
      <c r="CW865" s="23">
        <v>17000000</v>
      </c>
      <c r="CX865" s="23">
        <v>17600000</v>
      </c>
      <c r="CY865" s="23">
        <v>14000000</v>
      </c>
      <c r="CZ865" s="23">
        <v>14300000</v>
      </c>
      <c r="DA865" s="23">
        <v>4044248</v>
      </c>
      <c r="DB865" s="23">
        <v>4114594</v>
      </c>
      <c r="DC865" s="23">
        <v>4317151</v>
      </c>
      <c r="DD865">
        <v>0</v>
      </c>
      <c r="DE865">
        <v>0</v>
      </c>
      <c r="DF865">
        <v>0</v>
      </c>
    </row>
    <row r="866" spans="1:110" x14ac:dyDescent="0.25">
      <c r="A866" s="18" t="str">
        <f t="shared" si="13"/>
        <v>portfolio_CPP_200 kW and above_All_CAISO_1-in-2_MONTHLY SYSTEM PEAK DAY_2030_7</v>
      </c>
      <c r="B866" t="s">
        <v>192</v>
      </c>
      <c r="C866" t="s">
        <v>121</v>
      </c>
      <c r="D866" t="s">
        <v>122</v>
      </c>
      <c r="E866" t="s">
        <v>7</v>
      </c>
      <c r="F866" t="s">
        <v>110</v>
      </c>
      <c r="G866" t="s">
        <v>111</v>
      </c>
      <c r="H866" t="s">
        <v>20</v>
      </c>
      <c r="I866">
        <v>2030</v>
      </c>
      <c r="J866">
        <v>7</v>
      </c>
      <c r="K866">
        <v>1620</v>
      </c>
      <c r="L866">
        <v>216438.2</v>
      </c>
      <c r="M866">
        <v>210262.1</v>
      </c>
      <c r="N866">
        <v>206937</v>
      </c>
      <c r="O866">
        <v>206672.6</v>
      </c>
      <c r="P866">
        <v>213888.5</v>
      </c>
      <c r="Q866">
        <v>232950</v>
      </c>
      <c r="R866">
        <v>259654.2</v>
      </c>
      <c r="S866">
        <v>277505.8</v>
      </c>
      <c r="T866">
        <v>288408.09999999998</v>
      </c>
      <c r="U866">
        <v>296963.5</v>
      </c>
      <c r="V866">
        <v>308517.3</v>
      </c>
      <c r="W866">
        <v>314722.09999999998</v>
      </c>
      <c r="X866">
        <v>317308</v>
      </c>
      <c r="Y866">
        <v>318431.3</v>
      </c>
      <c r="Z866">
        <v>316826.3</v>
      </c>
      <c r="AA866">
        <v>310175.8</v>
      </c>
      <c r="AB866">
        <v>301036.90000000002</v>
      </c>
      <c r="AC866">
        <v>291870.59999999998</v>
      </c>
      <c r="AD866">
        <v>275125</v>
      </c>
      <c r="AE866">
        <v>268851.40000000002</v>
      </c>
      <c r="AF866">
        <v>260475.9</v>
      </c>
      <c r="AG866">
        <v>250055.5</v>
      </c>
      <c r="AH866">
        <v>239474.3</v>
      </c>
      <c r="AI866">
        <v>228788.4</v>
      </c>
      <c r="AJ866">
        <v>67.381290000000007</v>
      </c>
      <c r="AK866">
        <v>67.265079999999998</v>
      </c>
      <c r="AL866">
        <v>66.998310000000004</v>
      </c>
      <c r="AM866">
        <v>67.033860000000004</v>
      </c>
      <c r="AN866">
        <v>67.150540000000007</v>
      </c>
      <c r="AO866">
        <v>67.102119999999999</v>
      </c>
      <c r="AP866">
        <v>66.963260000000005</v>
      </c>
      <c r="AQ866">
        <v>68.264110000000002</v>
      </c>
      <c r="AR866">
        <v>70.396820000000005</v>
      </c>
      <c r="AS866">
        <v>73.107380000000006</v>
      </c>
      <c r="AT866">
        <v>75.789060000000006</v>
      </c>
      <c r="AU866">
        <v>77.484629999999996</v>
      </c>
      <c r="AV866">
        <v>78.233109999999996</v>
      </c>
      <c r="AW866">
        <v>78.037959999999998</v>
      </c>
      <c r="AX866">
        <v>78.328100000000006</v>
      </c>
      <c r="AY866">
        <v>78.690749999999994</v>
      </c>
      <c r="AZ866">
        <v>76.834879999999998</v>
      </c>
      <c r="BA866">
        <v>76.061549999999997</v>
      </c>
      <c r="BB866">
        <v>75.442859999999996</v>
      </c>
      <c r="BC866">
        <v>73.249809999999997</v>
      </c>
      <c r="BD866">
        <v>70.816029999999998</v>
      </c>
      <c r="BE866">
        <v>69.807429999999997</v>
      </c>
      <c r="BF866">
        <v>69.670959999999994</v>
      </c>
      <c r="BG866">
        <v>69.599620000000002</v>
      </c>
      <c r="BH866">
        <v>425.07920000000001</v>
      </c>
      <c r="BI866">
        <v>1681.4739999999999</v>
      </c>
      <c r="BJ866">
        <v>2992.7089999999998</v>
      </c>
      <c r="BK866">
        <v>2872.4450000000002</v>
      </c>
      <c r="BL866">
        <v>4420.9390000000003</v>
      </c>
      <c r="BM866">
        <v>8501.0580000000009</v>
      </c>
      <c r="BN866">
        <v>9541.7749999999996</v>
      </c>
      <c r="BO866">
        <v>10043.549999999999</v>
      </c>
      <c r="BP866">
        <v>5840.1030000000001</v>
      </c>
      <c r="BQ866">
        <v>2815.7559999999999</v>
      </c>
      <c r="BR866">
        <v>5114.0770000000002</v>
      </c>
      <c r="BS866">
        <v>3268.0390000000002</v>
      </c>
      <c r="BT866">
        <v>3984.529</v>
      </c>
      <c r="BU866">
        <v>6952.0870000000004</v>
      </c>
      <c r="BV866">
        <v>9725.1149999999998</v>
      </c>
      <c r="BW866">
        <v>8476.0519999999997</v>
      </c>
      <c r="BX866">
        <v>9509.3670000000002</v>
      </c>
      <c r="BY866">
        <v>8314.3619999999992</v>
      </c>
      <c r="BZ866">
        <v>2879.9920000000002</v>
      </c>
      <c r="CA866">
        <v>1691.838</v>
      </c>
      <c r="CB866">
        <v>1824.2070000000001</v>
      </c>
      <c r="CC866">
        <v>-1090.221</v>
      </c>
      <c r="CD866">
        <v>1126.9849999999999</v>
      </c>
      <c r="CE866">
        <v>148.17830000000001</v>
      </c>
      <c r="CF866">
        <v>5887508</v>
      </c>
      <c r="CG866">
        <v>9522315</v>
      </c>
      <c r="CH866">
        <v>8393183</v>
      </c>
      <c r="CI866">
        <v>6365507</v>
      </c>
      <c r="CJ866">
        <v>5355388</v>
      </c>
      <c r="CK866">
        <v>2675727</v>
      </c>
      <c r="CL866">
        <v>3510826</v>
      </c>
      <c r="CM866">
        <v>3645697</v>
      </c>
      <c r="CN866">
        <v>2578077</v>
      </c>
      <c r="CO866" s="23">
        <v>11900000</v>
      </c>
      <c r="CP866">
        <v>1959685</v>
      </c>
      <c r="CQ866" s="23">
        <v>17100000</v>
      </c>
      <c r="CR866" s="23">
        <v>18100000</v>
      </c>
      <c r="CS866" s="23">
        <v>19600000</v>
      </c>
      <c r="CT866" s="23">
        <v>19600000</v>
      </c>
      <c r="CU866" s="23">
        <v>17600000</v>
      </c>
      <c r="CV866" s="23">
        <v>18200000</v>
      </c>
      <c r="CW866" s="23">
        <v>17700000</v>
      </c>
      <c r="CX866" s="23">
        <v>18400000</v>
      </c>
      <c r="CY866" s="23">
        <v>14600000</v>
      </c>
      <c r="CZ866" s="23">
        <v>14900000</v>
      </c>
      <c r="DA866">
        <v>4214188</v>
      </c>
      <c r="DB866">
        <v>4287490</v>
      </c>
      <c r="DC866">
        <v>4498559</v>
      </c>
      <c r="DD866">
        <v>0</v>
      </c>
      <c r="DE866">
        <v>0</v>
      </c>
      <c r="DF866">
        <v>0</v>
      </c>
    </row>
    <row r="867" spans="1:110" x14ac:dyDescent="0.25">
      <c r="A867" s="18" t="str">
        <f t="shared" si="13"/>
        <v>portfolio_CPP_200 kW and above_All_CAISO_1-in-2_MONTHLY SYSTEM PEAK DAY_2019_8</v>
      </c>
      <c r="B867" t="s">
        <v>192</v>
      </c>
      <c r="C867" t="s">
        <v>121</v>
      </c>
      <c r="D867" t="s">
        <v>122</v>
      </c>
      <c r="E867" t="s">
        <v>7</v>
      </c>
      <c r="F867" t="s">
        <v>110</v>
      </c>
      <c r="G867" t="s">
        <v>111</v>
      </c>
      <c r="H867" t="s">
        <v>20</v>
      </c>
      <c r="I867">
        <v>2019</v>
      </c>
      <c r="J867">
        <v>8</v>
      </c>
      <c r="K867">
        <v>1277</v>
      </c>
      <c r="L867">
        <v>178022.2</v>
      </c>
      <c r="M867">
        <v>170806.2</v>
      </c>
      <c r="N867">
        <v>168380.9</v>
      </c>
      <c r="O867">
        <v>167892.9</v>
      </c>
      <c r="P867">
        <v>172128.8</v>
      </c>
      <c r="Q867">
        <v>185467.3</v>
      </c>
      <c r="R867">
        <v>205209.4</v>
      </c>
      <c r="S867">
        <v>216031</v>
      </c>
      <c r="T867">
        <v>225950.7</v>
      </c>
      <c r="U867">
        <v>236162.5</v>
      </c>
      <c r="V867">
        <v>248866.4</v>
      </c>
      <c r="W867">
        <v>257165.9</v>
      </c>
      <c r="X867">
        <v>261046.6</v>
      </c>
      <c r="Y867">
        <v>263470.59999999998</v>
      </c>
      <c r="Z867">
        <v>263659.7</v>
      </c>
      <c r="AA867">
        <v>258678.6</v>
      </c>
      <c r="AB867">
        <v>249683.3</v>
      </c>
      <c r="AC867">
        <v>245959.3</v>
      </c>
      <c r="AD867">
        <v>230261.6</v>
      </c>
      <c r="AE867">
        <v>219120.9</v>
      </c>
      <c r="AF867">
        <v>217137.3</v>
      </c>
      <c r="AG867">
        <v>212810</v>
      </c>
      <c r="AH867">
        <v>204326.9</v>
      </c>
      <c r="AI867">
        <v>194749.8</v>
      </c>
      <c r="AJ867">
        <v>74.418260000000004</v>
      </c>
      <c r="AK867">
        <v>73.590320000000006</v>
      </c>
      <c r="AL867">
        <v>72.793599999999998</v>
      </c>
      <c r="AM867">
        <v>72.383200000000002</v>
      </c>
      <c r="AN867">
        <v>71.730379999999997</v>
      </c>
      <c r="AO867">
        <v>71.440690000000004</v>
      </c>
      <c r="AP867">
        <v>71.111689999999996</v>
      </c>
      <c r="AQ867">
        <v>72.757559999999998</v>
      </c>
      <c r="AR867">
        <v>75.982119999999995</v>
      </c>
      <c r="AS867">
        <v>80.732519999999994</v>
      </c>
      <c r="AT867">
        <v>84.524950000000004</v>
      </c>
      <c r="AU867">
        <v>86.930570000000003</v>
      </c>
      <c r="AV867">
        <v>88.271050000000002</v>
      </c>
      <c r="AW867">
        <v>88.559799999999996</v>
      </c>
      <c r="AX867">
        <v>88.920519999999996</v>
      </c>
      <c r="AY867">
        <v>88.751369999999994</v>
      </c>
      <c r="AZ867">
        <v>87.776169999999993</v>
      </c>
      <c r="BA867">
        <v>86.438310000000001</v>
      </c>
      <c r="BB867">
        <v>83.201880000000003</v>
      </c>
      <c r="BC867">
        <v>81.237639999999999</v>
      </c>
      <c r="BD867">
        <v>78.553830000000005</v>
      </c>
      <c r="BE867">
        <v>76.870670000000004</v>
      </c>
      <c r="BF867">
        <v>76.064419999999998</v>
      </c>
      <c r="BG867">
        <v>74.837260000000001</v>
      </c>
      <c r="BH867">
        <v>502.96660000000003</v>
      </c>
      <c r="BI867">
        <v>1837.5239999999999</v>
      </c>
      <c r="BJ867">
        <v>3043.8649999999998</v>
      </c>
      <c r="BK867">
        <v>3398.3330000000001</v>
      </c>
      <c r="BL867">
        <v>3550.4290000000001</v>
      </c>
      <c r="BM867">
        <v>6177.6589999999997</v>
      </c>
      <c r="BN867">
        <v>7217.7070000000003</v>
      </c>
      <c r="BO867">
        <v>7368.7030000000004</v>
      </c>
      <c r="BP867">
        <v>4205.9139999999998</v>
      </c>
      <c r="BQ867">
        <v>4108.549</v>
      </c>
      <c r="BR867">
        <v>3635.0239999999999</v>
      </c>
      <c r="BS867">
        <v>3156.777</v>
      </c>
      <c r="BT867">
        <v>1764.9110000000001</v>
      </c>
      <c r="BU867">
        <v>3888.569</v>
      </c>
      <c r="BV867">
        <v>8005.277</v>
      </c>
      <c r="BW867">
        <v>5423.8050000000003</v>
      </c>
      <c r="BX867">
        <v>6053.1490000000003</v>
      </c>
      <c r="BY867">
        <v>5618.5770000000002</v>
      </c>
      <c r="BZ867">
        <v>1729.5550000000001</v>
      </c>
      <c r="CA867">
        <v>646.9991</v>
      </c>
      <c r="CB867">
        <v>2.22228</v>
      </c>
      <c r="CC867">
        <v>-1079.779</v>
      </c>
      <c r="CD867">
        <v>-2437.5790000000002</v>
      </c>
      <c r="CE867">
        <v>-1612.9549999999999</v>
      </c>
      <c r="CF867" s="23">
        <v>3938716</v>
      </c>
      <c r="CG867" s="23">
        <v>5865005</v>
      </c>
      <c r="CH867" s="23">
        <v>5183660</v>
      </c>
      <c r="CI867" s="23">
        <v>4245557</v>
      </c>
      <c r="CJ867" s="23">
        <v>3418370</v>
      </c>
      <c r="CK867" s="23">
        <v>1653074</v>
      </c>
      <c r="CL867" s="23">
        <v>2175469</v>
      </c>
      <c r="CM867" s="23">
        <v>2144791</v>
      </c>
      <c r="CN867" s="23">
        <v>1492375</v>
      </c>
      <c r="CO867" s="23">
        <v>7257115</v>
      </c>
      <c r="CP867" s="23">
        <v>1133190</v>
      </c>
      <c r="CQ867" s="23">
        <v>9530941</v>
      </c>
      <c r="CR867" s="23">
        <v>9836058</v>
      </c>
      <c r="CS867" s="23">
        <v>10700000</v>
      </c>
      <c r="CT867" s="23">
        <v>10900000</v>
      </c>
      <c r="CU867" s="23">
        <v>10900000</v>
      </c>
      <c r="CV867" s="23">
        <v>10800000</v>
      </c>
      <c r="CW867" s="23">
        <v>10400000</v>
      </c>
      <c r="CX867" s="23">
        <v>11400000</v>
      </c>
      <c r="CY867" s="23">
        <v>8611632</v>
      </c>
      <c r="CZ867" s="23">
        <v>8777338</v>
      </c>
      <c r="DA867" s="23">
        <v>2483438</v>
      </c>
      <c r="DB867" s="23">
        <v>2588831</v>
      </c>
      <c r="DC867" s="23">
        <v>2834620</v>
      </c>
      <c r="DD867">
        <v>0</v>
      </c>
      <c r="DE867">
        <v>0</v>
      </c>
      <c r="DF867">
        <v>0</v>
      </c>
    </row>
    <row r="868" spans="1:110" x14ac:dyDescent="0.25">
      <c r="A868" s="18" t="str">
        <f t="shared" si="13"/>
        <v>portfolio_CPP_200 kW and above_All_CAISO_1-in-2_MONTHLY SYSTEM PEAK DAY_2020_8</v>
      </c>
      <c r="B868" t="s">
        <v>192</v>
      </c>
      <c r="C868" t="s">
        <v>121</v>
      </c>
      <c r="D868" t="s">
        <v>122</v>
      </c>
      <c r="E868" t="s">
        <v>7</v>
      </c>
      <c r="F868" t="s">
        <v>110</v>
      </c>
      <c r="G868" t="s">
        <v>111</v>
      </c>
      <c r="H868" t="s">
        <v>20</v>
      </c>
      <c r="I868">
        <v>2020</v>
      </c>
      <c r="J868">
        <v>8</v>
      </c>
      <c r="K868">
        <v>1303</v>
      </c>
      <c r="L868">
        <v>181646.8</v>
      </c>
      <c r="M868">
        <v>174283.8</v>
      </c>
      <c r="N868">
        <v>171809.2</v>
      </c>
      <c r="O868">
        <v>171311.3</v>
      </c>
      <c r="P868">
        <v>175633.3</v>
      </c>
      <c r="Q868">
        <v>189243.4</v>
      </c>
      <c r="R868">
        <v>209387.5</v>
      </c>
      <c r="S868">
        <v>220429.4</v>
      </c>
      <c r="T868">
        <v>230551</v>
      </c>
      <c r="U868">
        <v>240970.9</v>
      </c>
      <c r="V868">
        <v>253933.3</v>
      </c>
      <c r="W868">
        <v>262401.90000000002</v>
      </c>
      <c r="X868">
        <v>266361.59999999998</v>
      </c>
      <c r="Y868">
        <v>268834.90000000002</v>
      </c>
      <c r="Z868">
        <v>269027.90000000002</v>
      </c>
      <c r="AA868">
        <v>263945.3</v>
      </c>
      <c r="AB868">
        <v>254766.9</v>
      </c>
      <c r="AC868">
        <v>250967.1</v>
      </c>
      <c r="AD868">
        <v>234949.8</v>
      </c>
      <c r="AE868">
        <v>223582.3</v>
      </c>
      <c r="AF868">
        <v>221558.3</v>
      </c>
      <c r="AG868">
        <v>217142.9</v>
      </c>
      <c r="AH868">
        <v>208487</v>
      </c>
      <c r="AI868">
        <v>198715</v>
      </c>
      <c r="AJ868">
        <v>74.418260000000004</v>
      </c>
      <c r="AK868">
        <v>73.590320000000006</v>
      </c>
      <c r="AL868">
        <v>72.793599999999998</v>
      </c>
      <c r="AM868">
        <v>72.383200000000002</v>
      </c>
      <c r="AN868">
        <v>71.730379999999997</v>
      </c>
      <c r="AO868">
        <v>71.440690000000004</v>
      </c>
      <c r="AP868">
        <v>71.111689999999996</v>
      </c>
      <c r="AQ868">
        <v>72.757559999999998</v>
      </c>
      <c r="AR868">
        <v>75.982119999999995</v>
      </c>
      <c r="AS868">
        <v>80.732519999999994</v>
      </c>
      <c r="AT868">
        <v>84.524950000000004</v>
      </c>
      <c r="AU868">
        <v>86.930570000000003</v>
      </c>
      <c r="AV868">
        <v>88.271050000000002</v>
      </c>
      <c r="AW868">
        <v>88.559799999999996</v>
      </c>
      <c r="AX868">
        <v>88.920519999999996</v>
      </c>
      <c r="AY868">
        <v>88.751369999999994</v>
      </c>
      <c r="AZ868">
        <v>87.776169999999993</v>
      </c>
      <c r="BA868">
        <v>86.438310000000001</v>
      </c>
      <c r="BB868">
        <v>83.201880000000003</v>
      </c>
      <c r="BC868">
        <v>81.237639999999999</v>
      </c>
      <c r="BD868">
        <v>78.553830000000005</v>
      </c>
      <c r="BE868">
        <v>76.870670000000004</v>
      </c>
      <c r="BF868">
        <v>76.064419999999998</v>
      </c>
      <c r="BG868">
        <v>74.837260000000001</v>
      </c>
      <c r="BH868">
        <v>513.20719999999994</v>
      </c>
      <c r="BI868">
        <v>1874.9369999999999</v>
      </c>
      <c r="BJ868">
        <v>3105.8389999999999</v>
      </c>
      <c r="BK868">
        <v>3467.5239999999999</v>
      </c>
      <c r="BL868">
        <v>3622.7170000000001</v>
      </c>
      <c r="BM868">
        <v>6303.4369999999999</v>
      </c>
      <c r="BN868">
        <v>7364.6610000000001</v>
      </c>
      <c r="BO868">
        <v>7518.7309999999998</v>
      </c>
      <c r="BP868">
        <v>4291.5469999999996</v>
      </c>
      <c r="BQ868">
        <v>4192.2</v>
      </c>
      <c r="BR868">
        <v>3709.0329999999999</v>
      </c>
      <c r="BS868">
        <v>3221.049</v>
      </c>
      <c r="BT868">
        <v>1800.845</v>
      </c>
      <c r="BU868">
        <v>3967.741</v>
      </c>
      <c r="BV868">
        <v>8168.2669999999998</v>
      </c>
      <c r="BW868">
        <v>5534.2349999999997</v>
      </c>
      <c r="BX868">
        <v>6176.393</v>
      </c>
      <c r="BY868">
        <v>5732.9719999999998</v>
      </c>
      <c r="BZ868">
        <v>1764.769</v>
      </c>
      <c r="CA868">
        <v>660.17219999999998</v>
      </c>
      <c r="CB868">
        <v>2.2675260000000002</v>
      </c>
      <c r="CC868">
        <v>-1101.7639999999999</v>
      </c>
      <c r="CD868">
        <v>-2487.2080000000001</v>
      </c>
      <c r="CE868">
        <v>-1645.796</v>
      </c>
      <c r="CF868" s="23">
        <v>4100735</v>
      </c>
      <c r="CG868" s="23">
        <v>6106261</v>
      </c>
      <c r="CH868" s="23">
        <v>5396890</v>
      </c>
      <c r="CI868" s="23">
        <v>4420198</v>
      </c>
      <c r="CJ868" s="23">
        <v>3558985</v>
      </c>
      <c r="CK868" s="23">
        <v>1721073</v>
      </c>
      <c r="CL868" s="23">
        <v>2264956</v>
      </c>
      <c r="CM868" s="23">
        <v>2233017</v>
      </c>
      <c r="CN868" s="23">
        <v>1553763</v>
      </c>
      <c r="CO868" s="23">
        <v>7555636</v>
      </c>
      <c r="CP868" s="23">
        <v>1179804</v>
      </c>
      <c r="CQ868" s="23">
        <v>9922996</v>
      </c>
      <c r="CR868" s="23">
        <v>10200000</v>
      </c>
      <c r="CS868" s="23">
        <v>11200000</v>
      </c>
      <c r="CT868" s="23">
        <v>11300000</v>
      </c>
      <c r="CU868" s="23">
        <v>11300000</v>
      </c>
      <c r="CV868" s="23">
        <v>11300000</v>
      </c>
      <c r="CW868" s="23">
        <v>10800000</v>
      </c>
      <c r="CX868" s="23">
        <v>11800000</v>
      </c>
      <c r="CY868" s="23">
        <v>8965871</v>
      </c>
      <c r="CZ868" s="23">
        <v>9138393</v>
      </c>
      <c r="DA868" s="23">
        <v>2585594</v>
      </c>
      <c r="DB868" s="23">
        <v>2695323</v>
      </c>
      <c r="DC868" s="23">
        <v>2951222</v>
      </c>
      <c r="DD868">
        <v>0</v>
      </c>
      <c r="DE868">
        <v>0</v>
      </c>
      <c r="DF868">
        <v>0</v>
      </c>
    </row>
    <row r="869" spans="1:110" x14ac:dyDescent="0.25">
      <c r="A869" s="18" t="str">
        <f t="shared" si="13"/>
        <v>portfolio_CPP_200 kW and above_All_CAISO_1-in-2_MONTHLY SYSTEM PEAK DAY_2021_8</v>
      </c>
      <c r="B869" t="s">
        <v>192</v>
      </c>
      <c r="C869" t="s">
        <v>121</v>
      </c>
      <c r="D869" t="s">
        <v>122</v>
      </c>
      <c r="E869" t="s">
        <v>7</v>
      </c>
      <c r="F869" t="s">
        <v>110</v>
      </c>
      <c r="G869" t="s">
        <v>111</v>
      </c>
      <c r="H869" t="s">
        <v>20</v>
      </c>
      <c r="I869">
        <v>2021</v>
      </c>
      <c r="J869">
        <v>8</v>
      </c>
      <c r="K869">
        <v>1321</v>
      </c>
      <c r="L869">
        <v>184156.1</v>
      </c>
      <c r="M869">
        <v>176691.5</v>
      </c>
      <c r="N869">
        <v>174182.6</v>
      </c>
      <c r="O869">
        <v>173677.8</v>
      </c>
      <c r="P869">
        <v>178059.6</v>
      </c>
      <c r="Q869">
        <v>191857.7</v>
      </c>
      <c r="R869">
        <v>212280</v>
      </c>
      <c r="S869">
        <v>223474.5</v>
      </c>
      <c r="T869">
        <v>233736</v>
      </c>
      <c r="U869">
        <v>244299.7</v>
      </c>
      <c r="V869">
        <v>257441.3</v>
      </c>
      <c r="W869">
        <v>266026.8</v>
      </c>
      <c r="X869">
        <v>270041.2</v>
      </c>
      <c r="Y869">
        <v>272548.59999999998</v>
      </c>
      <c r="Z869">
        <v>272744.3</v>
      </c>
      <c r="AA869">
        <v>267591.59999999998</v>
      </c>
      <c r="AB869">
        <v>258286.3</v>
      </c>
      <c r="AC869">
        <v>254434</v>
      </c>
      <c r="AD869">
        <v>238195.5</v>
      </c>
      <c r="AE869">
        <v>226670.9</v>
      </c>
      <c r="AF869">
        <v>224618.9</v>
      </c>
      <c r="AG869">
        <v>220142.6</v>
      </c>
      <c r="AH869">
        <v>211367.1</v>
      </c>
      <c r="AI869">
        <v>201460.1</v>
      </c>
      <c r="AJ869">
        <v>74.418260000000004</v>
      </c>
      <c r="AK869">
        <v>73.590320000000006</v>
      </c>
      <c r="AL869">
        <v>72.793599999999998</v>
      </c>
      <c r="AM869">
        <v>72.383200000000002</v>
      </c>
      <c r="AN869">
        <v>71.730379999999997</v>
      </c>
      <c r="AO869">
        <v>71.440690000000004</v>
      </c>
      <c r="AP869">
        <v>71.111689999999996</v>
      </c>
      <c r="AQ869">
        <v>72.757559999999998</v>
      </c>
      <c r="AR869">
        <v>75.982119999999995</v>
      </c>
      <c r="AS869">
        <v>80.732519999999994</v>
      </c>
      <c r="AT869">
        <v>84.524950000000004</v>
      </c>
      <c r="AU869">
        <v>86.930570000000003</v>
      </c>
      <c r="AV869">
        <v>88.271050000000002</v>
      </c>
      <c r="AW869">
        <v>88.559799999999996</v>
      </c>
      <c r="AX869">
        <v>88.920519999999996</v>
      </c>
      <c r="AY869">
        <v>88.751369999999994</v>
      </c>
      <c r="AZ869">
        <v>87.776169999999993</v>
      </c>
      <c r="BA869">
        <v>86.438310000000001</v>
      </c>
      <c r="BB869">
        <v>83.201880000000003</v>
      </c>
      <c r="BC869">
        <v>81.237639999999999</v>
      </c>
      <c r="BD869">
        <v>78.553830000000005</v>
      </c>
      <c r="BE869">
        <v>76.870670000000004</v>
      </c>
      <c r="BF869">
        <v>76.064419999999998</v>
      </c>
      <c r="BG869">
        <v>74.837260000000001</v>
      </c>
      <c r="BH869">
        <v>520.29669999999999</v>
      </c>
      <c r="BI869">
        <v>1900.837</v>
      </c>
      <c r="BJ869">
        <v>3148.7440000000001</v>
      </c>
      <c r="BK869">
        <v>3515.4259999999999</v>
      </c>
      <c r="BL869">
        <v>3672.7620000000002</v>
      </c>
      <c r="BM869">
        <v>6390.5150000000003</v>
      </c>
      <c r="BN869">
        <v>7466.3980000000001</v>
      </c>
      <c r="BO869">
        <v>7622.5969999999998</v>
      </c>
      <c r="BP869">
        <v>4350.8320000000003</v>
      </c>
      <c r="BQ869">
        <v>4250.1120000000001</v>
      </c>
      <c r="BR869">
        <v>3760.2710000000002</v>
      </c>
      <c r="BS869">
        <v>3265.5459999999998</v>
      </c>
      <c r="BT869">
        <v>1825.723</v>
      </c>
      <c r="BU869">
        <v>4022.5529999999999</v>
      </c>
      <c r="BV869">
        <v>8281.1049999999996</v>
      </c>
      <c r="BW869">
        <v>5610.6869999999999</v>
      </c>
      <c r="BX869">
        <v>6261.7150000000001</v>
      </c>
      <c r="BY869">
        <v>5812.1689999999999</v>
      </c>
      <c r="BZ869">
        <v>1789.1479999999999</v>
      </c>
      <c r="CA869">
        <v>669.29200000000003</v>
      </c>
      <c r="CB869">
        <v>2.2988499999999998</v>
      </c>
      <c r="CC869">
        <v>-1116.9839999999999</v>
      </c>
      <c r="CD869">
        <v>-2521.567</v>
      </c>
      <c r="CE869">
        <v>-1668.5309999999999</v>
      </c>
      <c r="CF869" s="23">
        <v>4214815</v>
      </c>
      <c r="CG869" s="23">
        <v>6276134</v>
      </c>
      <c r="CH869" s="23">
        <v>5547028</v>
      </c>
      <c r="CI869" s="23">
        <v>4543165</v>
      </c>
      <c r="CJ869" s="23">
        <v>3657994</v>
      </c>
      <c r="CK869" s="23">
        <v>1768952</v>
      </c>
      <c r="CL869" s="23">
        <v>2327966</v>
      </c>
      <c r="CM869" s="23">
        <v>2295138</v>
      </c>
      <c r="CN869" s="23">
        <v>1596988</v>
      </c>
      <c r="CO869" s="23">
        <v>7765829</v>
      </c>
      <c r="CP869" s="23">
        <v>1212625</v>
      </c>
      <c r="CQ869" s="23">
        <v>10200000</v>
      </c>
      <c r="CR869" s="23">
        <v>10500000</v>
      </c>
      <c r="CS869" s="23">
        <v>11500000</v>
      </c>
      <c r="CT869" s="23">
        <v>11700000</v>
      </c>
      <c r="CU869" s="23">
        <v>11600000</v>
      </c>
      <c r="CV869" s="23">
        <v>11600000</v>
      </c>
      <c r="CW869" s="23">
        <v>11100000</v>
      </c>
      <c r="CX869" s="23">
        <v>12200000</v>
      </c>
      <c r="CY869" s="23">
        <v>9215296</v>
      </c>
      <c r="CZ869" s="23">
        <v>9392618</v>
      </c>
      <c r="DA869" s="23">
        <v>2657524</v>
      </c>
      <c r="DB869" s="23">
        <v>2770305</v>
      </c>
      <c r="DC869" s="23">
        <v>3033323</v>
      </c>
      <c r="DD869">
        <v>0</v>
      </c>
      <c r="DE869">
        <v>0</v>
      </c>
      <c r="DF869">
        <v>0</v>
      </c>
    </row>
    <row r="870" spans="1:110" x14ac:dyDescent="0.25">
      <c r="A870" s="18" t="str">
        <f t="shared" si="13"/>
        <v>portfolio_CPP_200 kW and above_All_CAISO_1-in-2_MONTHLY SYSTEM PEAK DAY_2022_8</v>
      </c>
      <c r="B870" t="s">
        <v>192</v>
      </c>
      <c r="C870" t="s">
        <v>121</v>
      </c>
      <c r="D870" t="s">
        <v>122</v>
      </c>
      <c r="E870" t="s">
        <v>7</v>
      </c>
      <c r="F870" t="s">
        <v>110</v>
      </c>
      <c r="G870" t="s">
        <v>111</v>
      </c>
      <c r="H870" t="s">
        <v>20</v>
      </c>
      <c r="I870">
        <v>2022</v>
      </c>
      <c r="J870">
        <v>8</v>
      </c>
      <c r="K870">
        <v>1357</v>
      </c>
      <c r="L870">
        <v>189174.8</v>
      </c>
      <c r="M870">
        <v>181506.7</v>
      </c>
      <c r="N870">
        <v>178929.5</v>
      </c>
      <c r="O870">
        <v>178410.9</v>
      </c>
      <c r="P870">
        <v>182912.1</v>
      </c>
      <c r="Q870">
        <v>197086.2</v>
      </c>
      <c r="R870">
        <v>218065.1</v>
      </c>
      <c r="S870">
        <v>229564.6</v>
      </c>
      <c r="T870">
        <v>240105.7</v>
      </c>
      <c r="U870">
        <v>250957.4</v>
      </c>
      <c r="V870">
        <v>264457.09999999998</v>
      </c>
      <c r="W870">
        <v>273276.5</v>
      </c>
      <c r="X870">
        <v>277400.40000000002</v>
      </c>
      <c r="Y870">
        <v>279976.2</v>
      </c>
      <c r="Z870">
        <v>280177.2</v>
      </c>
      <c r="AA870">
        <v>274884</v>
      </c>
      <c r="AB870">
        <v>265325.09999999998</v>
      </c>
      <c r="AC870">
        <v>261367.9</v>
      </c>
      <c r="AD870">
        <v>244686.8</v>
      </c>
      <c r="AE870">
        <v>232848.1</v>
      </c>
      <c r="AF870">
        <v>230740.3</v>
      </c>
      <c r="AG870">
        <v>226141.9</v>
      </c>
      <c r="AH870">
        <v>217127.3</v>
      </c>
      <c r="AI870">
        <v>206950.3</v>
      </c>
      <c r="AJ870">
        <v>74.418260000000004</v>
      </c>
      <c r="AK870">
        <v>73.590320000000006</v>
      </c>
      <c r="AL870">
        <v>72.793599999999998</v>
      </c>
      <c r="AM870">
        <v>72.383200000000002</v>
      </c>
      <c r="AN870">
        <v>71.730379999999997</v>
      </c>
      <c r="AO870">
        <v>71.440690000000004</v>
      </c>
      <c r="AP870">
        <v>71.111689999999996</v>
      </c>
      <c r="AQ870">
        <v>72.757559999999998</v>
      </c>
      <c r="AR870">
        <v>75.982119999999995</v>
      </c>
      <c r="AS870">
        <v>80.732519999999994</v>
      </c>
      <c r="AT870">
        <v>84.524950000000004</v>
      </c>
      <c r="AU870">
        <v>86.930570000000003</v>
      </c>
      <c r="AV870">
        <v>88.271050000000002</v>
      </c>
      <c r="AW870">
        <v>88.559799999999996</v>
      </c>
      <c r="AX870">
        <v>88.920519999999996</v>
      </c>
      <c r="AY870">
        <v>88.751369999999994</v>
      </c>
      <c r="AZ870">
        <v>87.776169999999993</v>
      </c>
      <c r="BA870">
        <v>86.438310000000001</v>
      </c>
      <c r="BB870">
        <v>83.201880000000003</v>
      </c>
      <c r="BC870">
        <v>81.237639999999999</v>
      </c>
      <c r="BD870">
        <v>78.553830000000005</v>
      </c>
      <c r="BE870">
        <v>76.870670000000004</v>
      </c>
      <c r="BF870">
        <v>76.064419999999998</v>
      </c>
      <c r="BG870">
        <v>74.837260000000001</v>
      </c>
      <c r="BH870">
        <v>534.47590000000002</v>
      </c>
      <c r="BI870">
        <v>1952.6389999999999</v>
      </c>
      <c r="BJ870">
        <v>3234.5540000000001</v>
      </c>
      <c r="BK870">
        <v>3611.2289999999998</v>
      </c>
      <c r="BL870">
        <v>3772.8519999999999</v>
      </c>
      <c r="BM870">
        <v>6564.6689999999999</v>
      </c>
      <c r="BN870">
        <v>7669.8729999999996</v>
      </c>
      <c r="BO870">
        <v>7830.3289999999997</v>
      </c>
      <c r="BP870">
        <v>4469.4009999999998</v>
      </c>
      <c r="BQ870">
        <v>4365.9359999999997</v>
      </c>
      <c r="BR870">
        <v>3862.7460000000001</v>
      </c>
      <c r="BS870">
        <v>3354.5390000000002</v>
      </c>
      <c r="BT870">
        <v>1875.4770000000001</v>
      </c>
      <c r="BU870">
        <v>4132.1760000000004</v>
      </c>
      <c r="BV870">
        <v>8506.7819999999992</v>
      </c>
      <c r="BW870">
        <v>5763.5889999999999</v>
      </c>
      <c r="BX870">
        <v>6432.3590000000004</v>
      </c>
      <c r="BY870">
        <v>5970.5630000000001</v>
      </c>
      <c r="BZ870">
        <v>1837.9059999999999</v>
      </c>
      <c r="CA870">
        <v>687.53160000000003</v>
      </c>
      <c r="CB870">
        <v>2.3614989999999998</v>
      </c>
      <c r="CC870">
        <v>-1147.424</v>
      </c>
      <c r="CD870">
        <v>-2590.2849999999999</v>
      </c>
      <c r="CE870">
        <v>-1714.002</v>
      </c>
      <c r="CF870" s="23">
        <v>4447670</v>
      </c>
      <c r="CG870" s="23">
        <v>6622870</v>
      </c>
      <c r="CH870" s="23">
        <v>5853483</v>
      </c>
      <c r="CI870" s="23">
        <v>4794160</v>
      </c>
      <c r="CJ870" s="23">
        <v>3860086</v>
      </c>
      <c r="CK870" s="23">
        <v>1866681</v>
      </c>
      <c r="CL870" s="23">
        <v>2456579</v>
      </c>
      <c r="CM870" s="23">
        <v>2421937</v>
      </c>
      <c r="CN870" s="23">
        <v>1685217</v>
      </c>
      <c r="CO870" s="23">
        <v>8194867</v>
      </c>
      <c r="CP870" s="23">
        <v>1279619</v>
      </c>
      <c r="CQ870" s="23">
        <v>10800000</v>
      </c>
      <c r="CR870" s="23">
        <v>11100000</v>
      </c>
      <c r="CS870" s="23">
        <v>12100000</v>
      </c>
      <c r="CT870" s="23">
        <v>12300000</v>
      </c>
      <c r="CU870" s="23">
        <v>12300000</v>
      </c>
      <c r="CV870" s="23">
        <v>12200000</v>
      </c>
      <c r="CW870" s="23">
        <v>11700000</v>
      </c>
      <c r="CX870" s="23">
        <v>12800000</v>
      </c>
      <c r="CY870" s="23">
        <v>9724412</v>
      </c>
      <c r="CZ870" s="23">
        <v>9911530</v>
      </c>
      <c r="DA870" s="23">
        <v>2804343</v>
      </c>
      <c r="DB870" s="23">
        <v>2923356</v>
      </c>
      <c r="DC870" s="23">
        <v>3200905</v>
      </c>
      <c r="DD870">
        <v>0</v>
      </c>
      <c r="DE870">
        <v>0</v>
      </c>
      <c r="DF870">
        <v>0</v>
      </c>
    </row>
    <row r="871" spans="1:110" x14ac:dyDescent="0.25">
      <c r="A871" s="18" t="str">
        <f t="shared" si="13"/>
        <v>portfolio_CPP_200 kW and above_All_CAISO_1-in-2_MONTHLY SYSTEM PEAK DAY_2023_8</v>
      </c>
      <c r="B871" t="s">
        <v>192</v>
      </c>
      <c r="C871" t="s">
        <v>121</v>
      </c>
      <c r="D871" t="s">
        <v>122</v>
      </c>
      <c r="E871" t="s">
        <v>7</v>
      </c>
      <c r="F871" t="s">
        <v>110</v>
      </c>
      <c r="G871" t="s">
        <v>111</v>
      </c>
      <c r="H871" t="s">
        <v>20</v>
      </c>
      <c r="I871">
        <v>2023</v>
      </c>
      <c r="J871">
        <v>8</v>
      </c>
      <c r="K871">
        <v>1401</v>
      </c>
      <c r="L871">
        <v>195308.6</v>
      </c>
      <c r="M871">
        <v>187391.9</v>
      </c>
      <c r="N871">
        <v>184731.2</v>
      </c>
      <c r="O871">
        <v>184195.8</v>
      </c>
      <c r="P871">
        <v>188842.9</v>
      </c>
      <c r="Q871">
        <v>203476.6</v>
      </c>
      <c r="R871">
        <v>225135.7</v>
      </c>
      <c r="S871">
        <v>237008.1</v>
      </c>
      <c r="T871">
        <v>247891</v>
      </c>
      <c r="U871">
        <v>259094.5</v>
      </c>
      <c r="V871">
        <v>273031.90000000002</v>
      </c>
      <c r="W871">
        <v>282137.40000000002</v>
      </c>
      <c r="X871">
        <v>286394.90000000002</v>
      </c>
      <c r="Y871">
        <v>289054.2</v>
      </c>
      <c r="Z871">
        <v>289261.8</v>
      </c>
      <c r="AA871">
        <v>283796.90000000002</v>
      </c>
      <c r="AB871">
        <v>273928.2</v>
      </c>
      <c r="AC871">
        <v>269842.59999999998</v>
      </c>
      <c r="AD871">
        <v>252620.6</v>
      </c>
      <c r="AE871">
        <v>240398.1</v>
      </c>
      <c r="AF871">
        <v>238221.9</v>
      </c>
      <c r="AG871">
        <v>233474.4</v>
      </c>
      <c r="AH871">
        <v>224167.5</v>
      </c>
      <c r="AI871">
        <v>213660.6</v>
      </c>
      <c r="AJ871">
        <v>74.418260000000004</v>
      </c>
      <c r="AK871">
        <v>73.590320000000006</v>
      </c>
      <c r="AL871">
        <v>72.793599999999998</v>
      </c>
      <c r="AM871">
        <v>72.383200000000002</v>
      </c>
      <c r="AN871">
        <v>71.730379999999997</v>
      </c>
      <c r="AO871">
        <v>71.440690000000004</v>
      </c>
      <c r="AP871">
        <v>71.111689999999996</v>
      </c>
      <c r="AQ871">
        <v>72.757559999999998</v>
      </c>
      <c r="AR871">
        <v>75.982119999999995</v>
      </c>
      <c r="AS871">
        <v>80.732519999999994</v>
      </c>
      <c r="AT871">
        <v>84.524950000000004</v>
      </c>
      <c r="AU871">
        <v>86.930570000000003</v>
      </c>
      <c r="AV871">
        <v>88.271050000000002</v>
      </c>
      <c r="AW871">
        <v>88.559799999999996</v>
      </c>
      <c r="AX871">
        <v>88.920519999999996</v>
      </c>
      <c r="AY871">
        <v>88.751369999999994</v>
      </c>
      <c r="AZ871">
        <v>87.776169999999993</v>
      </c>
      <c r="BA871">
        <v>86.438310000000001</v>
      </c>
      <c r="BB871">
        <v>83.201880000000003</v>
      </c>
      <c r="BC871">
        <v>81.237639999999999</v>
      </c>
      <c r="BD871">
        <v>78.553830000000005</v>
      </c>
      <c r="BE871">
        <v>76.870670000000004</v>
      </c>
      <c r="BF871">
        <v>76.064419999999998</v>
      </c>
      <c r="BG871">
        <v>74.837260000000001</v>
      </c>
      <c r="BH871">
        <v>551.80600000000004</v>
      </c>
      <c r="BI871">
        <v>2015.953</v>
      </c>
      <c r="BJ871">
        <v>3339.4319999999998</v>
      </c>
      <c r="BK871">
        <v>3728.3209999999999</v>
      </c>
      <c r="BL871">
        <v>3895.1849999999999</v>
      </c>
      <c r="BM871">
        <v>6777.5249999999996</v>
      </c>
      <c r="BN871">
        <v>7918.5649999999996</v>
      </c>
      <c r="BO871">
        <v>8084.223</v>
      </c>
      <c r="BP871">
        <v>4614.3190000000004</v>
      </c>
      <c r="BQ871">
        <v>4507.5</v>
      </c>
      <c r="BR871">
        <v>3987.9940000000001</v>
      </c>
      <c r="BS871">
        <v>3463.308</v>
      </c>
      <c r="BT871">
        <v>1936.289</v>
      </c>
      <c r="BU871">
        <v>4266.1589999999997</v>
      </c>
      <c r="BV871">
        <v>8782.61</v>
      </c>
      <c r="BW871">
        <v>5950.4709999999995</v>
      </c>
      <c r="BX871">
        <v>6640.9250000000002</v>
      </c>
      <c r="BY871">
        <v>6164.1549999999997</v>
      </c>
      <c r="BZ871">
        <v>1897.499</v>
      </c>
      <c r="CA871">
        <v>709.82449999999994</v>
      </c>
      <c r="CB871">
        <v>2.438069</v>
      </c>
      <c r="CC871">
        <v>-1184.6279999999999</v>
      </c>
      <c r="CD871">
        <v>-2674.2739999999999</v>
      </c>
      <c r="CE871">
        <v>-1769.578</v>
      </c>
      <c r="CF871">
        <v>4740773</v>
      </c>
      <c r="CG871">
        <v>7059319</v>
      </c>
      <c r="CH871">
        <v>6239230</v>
      </c>
      <c r="CI871">
        <v>5110097</v>
      </c>
      <c r="CJ871">
        <v>4114467</v>
      </c>
      <c r="CK871">
        <v>1989696</v>
      </c>
      <c r="CL871">
        <v>2618468</v>
      </c>
      <c r="CM871">
        <v>2581543</v>
      </c>
      <c r="CN871">
        <v>1796273</v>
      </c>
      <c r="CO871">
        <v>8734911</v>
      </c>
      <c r="CP871">
        <v>1363946</v>
      </c>
      <c r="CQ871" s="23">
        <v>11500000</v>
      </c>
      <c r="CR871" s="23">
        <v>11800000</v>
      </c>
      <c r="CS871" s="23">
        <v>12900000</v>
      </c>
      <c r="CT871" s="23">
        <v>13100000</v>
      </c>
      <c r="CU871" s="23">
        <v>13100000</v>
      </c>
      <c r="CV871" s="23">
        <v>13000000</v>
      </c>
      <c r="CW871" s="23">
        <v>12500000</v>
      </c>
      <c r="CX871" s="23">
        <v>13700000</v>
      </c>
      <c r="CY871" s="23">
        <v>10400000</v>
      </c>
      <c r="CZ871" s="23">
        <v>10600000</v>
      </c>
      <c r="DA871">
        <v>2989150</v>
      </c>
      <c r="DB871">
        <v>3116006</v>
      </c>
      <c r="DC871">
        <v>3411845</v>
      </c>
      <c r="DD871">
        <v>0</v>
      </c>
      <c r="DE871">
        <v>0</v>
      </c>
      <c r="DF871">
        <v>0</v>
      </c>
    </row>
    <row r="872" spans="1:110" x14ac:dyDescent="0.25">
      <c r="A872" s="18" t="str">
        <f t="shared" si="13"/>
        <v>portfolio_CPP_200 kW and above_All_CAISO_1-in-2_MONTHLY SYSTEM PEAK DAY_2024_8</v>
      </c>
      <c r="B872" t="s">
        <v>192</v>
      </c>
      <c r="C872" t="s">
        <v>121</v>
      </c>
      <c r="D872" t="s">
        <v>122</v>
      </c>
      <c r="E872" t="s">
        <v>7</v>
      </c>
      <c r="F872" t="s">
        <v>110</v>
      </c>
      <c r="G872" t="s">
        <v>111</v>
      </c>
      <c r="H872" t="s">
        <v>20</v>
      </c>
      <c r="I872">
        <v>2024</v>
      </c>
      <c r="J872">
        <v>8</v>
      </c>
      <c r="K872">
        <v>1436</v>
      </c>
      <c r="L872">
        <v>200187.9</v>
      </c>
      <c r="M872">
        <v>192073.4</v>
      </c>
      <c r="N872">
        <v>189346.1</v>
      </c>
      <c r="O872">
        <v>188797.4</v>
      </c>
      <c r="P872">
        <v>193560.6</v>
      </c>
      <c r="Q872">
        <v>208559.9</v>
      </c>
      <c r="R872">
        <v>230760.1</v>
      </c>
      <c r="S872">
        <v>242929.1</v>
      </c>
      <c r="T872">
        <v>254083.9</v>
      </c>
      <c r="U872">
        <v>265567.3</v>
      </c>
      <c r="V872">
        <v>279852.79999999999</v>
      </c>
      <c r="W872">
        <v>289185.8</v>
      </c>
      <c r="X872">
        <v>293549.7</v>
      </c>
      <c r="Y872">
        <v>296275.40000000002</v>
      </c>
      <c r="Z872">
        <v>296488.09999999998</v>
      </c>
      <c r="AA872">
        <v>290886.8</v>
      </c>
      <c r="AB872">
        <v>280771.5</v>
      </c>
      <c r="AC872">
        <v>276583.8</v>
      </c>
      <c r="AD872">
        <v>258931.6</v>
      </c>
      <c r="AE872">
        <v>246403.8</v>
      </c>
      <c r="AF872">
        <v>244173.2</v>
      </c>
      <c r="AG872">
        <v>239307.1</v>
      </c>
      <c r="AH872">
        <v>229767.7</v>
      </c>
      <c r="AI872">
        <v>218998.3</v>
      </c>
      <c r="AJ872">
        <v>74.418260000000004</v>
      </c>
      <c r="AK872">
        <v>73.590320000000006</v>
      </c>
      <c r="AL872">
        <v>72.793599999999998</v>
      </c>
      <c r="AM872">
        <v>72.383200000000002</v>
      </c>
      <c r="AN872">
        <v>71.730379999999997</v>
      </c>
      <c r="AO872">
        <v>71.440690000000004</v>
      </c>
      <c r="AP872">
        <v>71.111689999999996</v>
      </c>
      <c r="AQ872">
        <v>72.757559999999998</v>
      </c>
      <c r="AR872">
        <v>75.982119999999995</v>
      </c>
      <c r="AS872">
        <v>80.732519999999994</v>
      </c>
      <c r="AT872">
        <v>84.524950000000004</v>
      </c>
      <c r="AU872">
        <v>86.930570000000003</v>
      </c>
      <c r="AV872">
        <v>88.271050000000002</v>
      </c>
      <c r="AW872">
        <v>88.559799999999996</v>
      </c>
      <c r="AX872">
        <v>88.920519999999996</v>
      </c>
      <c r="AY872">
        <v>88.751369999999994</v>
      </c>
      <c r="AZ872">
        <v>87.776169999999993</v>
      </c>
      <c r="BA872">
        <v>86.438310000000001</v>
      </c>
      <c r="BB872">
        <v>83.201880000000003</v>
      </c>
      <c r="BC872">
        <v>81.237639999999999</v>
      </c>
      <c r="BD872">
        <v>78.553830000000005</v>
      </c>
      <c r="BE872">
        <v>76.870670000000004</v>
      </c>
      <c r="BF872">
        <v>76.064419999999998</v>
      </c>
      <c r="BG872">
        <v>74.837260000000001</v>
      </c>
      <c r="BH872">
        <v>565.59130000000005</v>
      </c>
      <c r="BI872">
        <v>2066.3150000000001</v>
      </c>
      <c r="BJ872">
        <v>3422.8580000000002</v>
      </c>
      <c r="BK872">
        <v>3821.462</v>
      </c>
      <c r="BL872">
        <v>3992.4949999999999</v>
      </c>
      <c r="BM872">
        <v>6946.8429999999998</v>
      </c>
      <c r="BN872">
        <v>8116.3879999999999</v>
      </c>
      <c r="BO872">
        <v>8286.1849999999995</v>
      </c>
      <c r="BP872">
        <v>4729.5950000000003</v>
      </c>
      <c r="BQ872">
        <v>4620.1059999999998</v>
      </c>
      <c r="BR872">
        <v>4087.623</v>
      </c>
      <c r="BS872">
        <v>3549.8290000000002</v>
      </c>
      <c r="BT872">
        <v>1984.6610000000001</v>
      </c>
      <c r="BU872">
        <v>4372.7370000000001</v>
      </c>
      <c r="BV872">
        <v>9002.02</v>
      </c>
      <c r="BW872">
        <v>6099.1260000000002</v>
      </c>
      <c r="BX872">
        <v>6806.83</v>
      </c>
      <c r="BY872">
        <v>6318.1490000000003</v>
      </c>
      <c r="BZ872">
        <v>1944.903</v>
      </c>
      <c r="CA872">
        <v>727.55740000000003</v>
      </c>
      <c r="CB872">
        <v>2.498977</v>
      </c>
      <c r="CC872">
        <v>-1214.223</v>
      </c>
      <c r="CD872">
        <v>-2741.0830000000001</v>
      </c>
      <c r="CE872">
        <v>-1813.7850000000001</v>
      </c>
      <c r="CF872" s="23">
        <v>4980601</v>
      </c>
      <c r="CG872" s="23">
        <v>7416439</v>
      </c>
      <c r="CH872" s="23">
        <v>6554862</v>
      </c>
      <c r="CI872" s="23">
        <v>5368608</v>
      </c>
      <c r="CJ872" s="23">
        <v>4322611</v>
      </c>
      <c r="CK872" s="23">
        <v>2090352</v>
      </c>
      <c r="CL872" s="23">
        <v>2750932</v>
      </c>
      <c r="CM872" s="23">
        <v>2712139</v>
      </c>
      <c r="CN872" s="23">
        <v>1887144</v>
      </c>
      <c r="CO872" s="23">
        <v>9176796</v>
      </c>
      <c r="CP872" s="23">
        <v>1432946</v>
      </c>
      <c r="CQ872" s="23">
        <v>12100000</v>
      </c>
      <c r="CR872" s="23">
        <v>12400000</v>
      </c>
      <c r="CS872" s="23">
        <v>13600000</v>
      </c>
      <c r="CT872" s="23">
        <v>13800000</v>
      </c>
      <c r="CU872" s="23">
        <v>13700000</v>
      </c>
      <c r="CV872" s="23">
        <v>13700000</v>
      </c>
      <c r="CW872" s="23">
        <v>13100000</v>
      </c>
      <c r="CX872" s="23">
        <v>14400000</v>
      </c>
      <c r="CY872" s="23">
        <v>10900000</v>
      </c>
      <c r="CZ872" s="23">
        <v>11100000</v>
      </c>
      <c r="DA872" s="23">
        <v>3140367</v>
      </c>
      <c r="DB872" s="23">
        <v>3273640</v>
      </c>
      <c r="DC872" s="23">
        <v>3584445</v>
      </c>
      <c r="DD872">
        <v>0</v>
      </c>
      <c r="DE872">
        <v>0</v>
      </c>
      <c r="DF872">
        <v>0</v>
      </c>
    </row>
    <row r="873" spans="1:110" x14ac:dyDescent="0.25">
      <c r="A873" s="18" t="str">
        <f t="shared" si="13"/>
        <v>portfolio_CPP_200 kW and above_All_CAISO_1-in-2_MONTHLY SYSTEM PEAK DAY_2025_8</v>
      </c>
      <c r="B873" t="s">
        <v>192</v>
      </c>
      <c r="C873" t="s">
        <v>121</v>
      </c>
      <c r="D873" t="s">
        <v>122</v>
      </c>
      <c r="E873" t="s">
        <v>7</v>
      </c>
      <c r="F873" t="s">
        <v>110</v>
      </c>
      <c r="G873" t="s">
        <v>111</v>
      </c>
      <c r="H873" t="s">
        <v>20</v>
      </c>
      <c r="I873">
        <v>2025</v>
      </c>
      <c r="J873">
        <v>8</v>
      </c>
      <c r="K873">
        <v>1465</v>
      </c>
      <c r="L873">
        <v>204230.7</v>
      </c>
      <c r="M873">
        <v>195952.3</v>
      </c>
      <c r="N873">
        <v>193170</v>
      </c>
      <c r="O873">
        <v>192610.1</v>
      </c>
      <c r="P873">
        <v>197469.5</v>
      </c>
      <c r="Q873">
        <v>212771.8</v>
      </c>
      <c r="R873">
        <v>235420.3</v>
      </c>
      <c r="S873">
        <v>247835</v>
      </c>
      <c r="T873">
        <v>259215.1</v>
      </c>
      <c r="U873">
        <v>270930.40000000002</v>
      </c>
      <c r="V873">
        <v>285504.5</v>
      </c>
      <c r="W873">
        <v>295025.90000000002</v>
      </c>
      <c r="X873">
        <v>299477.90000000002</v>
      </c>
      <c r="Y873">
        <v>302258.7</v>
      </c>
      <c r="Z873">
        <v>302475.7</v>
      </c>
      <c r="AA873">
        <v>296761.3</v>
      </c>
      <c r="AB873">
        <v>286441.7</v>
      </c>
      <c r="AC873">
        <v>282169.40000000002</v>
      </c>
      <c r="AD873">
        <v>264160.8</v>
      </c>
      <c r="AE873">
        <v>251379.9</v>
      </c>
      <c r="AF873">
        <v>249104.3</v>
      </c>
      <c r="AG873">
        <v>244139.9</v>
      </c>
      <c r="AH873">
        <v>234407.9</v>
      </c>
      <c r="AI873">
        <v>223420.9</v>
      </c>
      <c r="AJ873">
        <v>74.418260000000004</v>
      </c>
      <c r="AK873">
        <v>73.590320000000006</v>
      </c>
      <c r="AL873">
        <v>72.793599999999998</v>
      </c>
      <c r="AM873">
        <v>72.383200000000002</v>
      </c>
      <c r="AN873">
        <v>71.730379999999997</v>
      </c>
      <c r="AO873">
        <v>71.440690000000004</v>
      </c>
      <c r="AP873">
        <v>71.111689999999996</v>
      </c>
      <c r="AQ873">
        <v>72.757559999999998</v>
      </c>
      <c r="AR873">
        <v>75.982119999999995</v>
      </c>
      <c r="AS873">
        <v>80.732519999999994</v>
      </c>
      <c r="AT873">
        <v>84.524950000000004</v>
      </c>
      <c r="AU873">
        <v>86.930570000000003</v>
      </c>
      <c r="AV873">
        <v>88.271050000000002</v>
      </c>
      <c r="AW873">
        <v>88.559799999999996</v>
      </c>
      <c r="AX873">
        <v>88.920519999999996</v>
      </c>
      <c r="AY873">
        <v>88.751369999999994</v>
      </c>
      <c r="AZ873">
        <v>87.776169999999993</v>
      </c>
      <c r="BA873">
        <v>86.438310000000001</v>
      </c>
      <c r="BB873">
        <v>83.201880000000003</v>
      </c>
      <c r="BC873">
        <v>81.237639999999999</v>
      </c>
      <c r="BD873">
        <v>78.553830000000005</v>
      </c>
      <c r="BE873">
        <v>76.870670000000004</v>
      </c>
      <c r="BF873">
        <v>76.064419999999998</v>
      </c>
      <c r="BG873">
        <v>74.837260000000001</v>
      </c>
      <c r="BH873">
        <v>577.01340000000005</v>
      </c>
      <c r="BI873">
        <v>2108.0439999999999</v>
      </c>
      <c r="BJ873">
        <v>3491.9830000000002</v>
      </c>
      <c r="BK873">
        <v>3898.636</v>
      </c>
      <c r="BL873">
        <v>4073.1239999999998</v>
      </c>
      <c r="BM873">
        <v>7087.134</v>
      </c>
      <c r="BN873">
        <v>8280.2980000000007</v>
      </c>
      <c r="BO873">
        <v>8453.5229999999992</v>
      </c>
      <c r="BP873">
        <v>4825.1090000000004</v>
      </c>
      <c r="BQ873">
        <v>4713.4089999999997</v>
      </c>
      <c r="BR873">
        <v>4170.1719999999996</v>
      </c>
      <c r="BS873">
        <v>3621.518</v>
      </c>
      <c r="BT873">
        <v>2024.742</v>
      </c>
      <c r="BU873">
        <v>4461.0439999999999</v>
      </c>
      <c r="BV873">
        <v>9183.8140000000003</v>
      </c>
      <c r="BW873">
        <v>6222.2979999999998</v>
      </c>
      <c r="BX873">
        <v>6944.2939999999999</v>
      </c>
      <c r="BY873">
        <v>6445.7439999999997</v>
      </c>
      <c r="BZ873">
        <v>1984.18</v>
      </c>
      <c r="CA873">
        <v>742.25040000000001</v>
      </c>
      <c r="CB873">
        <v>2.5494439999999998</v>
      </c>
      <c r="CC873">
        <v>-1238.7439999999999</v>
      </c>
      <c r="CD873">
        <v>-2796.4389999999999</v>
      </c>
      <c r="CE873">
        <v>-1850.415</v>
      </c>
      <c r="CF873" s="23">
        <v>5183799</v>
      </c>
      <c r="CG873" s="23">
        <v>7719014</v>
      </c>
      <c r="CH873" s="23">
        <v>6822286</v>
      </c>
      <c r="CI873" s="23">
        <v>5587636</v>
      </c>
      <c r="CJ873" s="23">
        <v>4498964</v>
      </c>
      <c r="CK873" s="23">
        <v>2175633</v>
      </c>
      <c r="CL873" s="23">
        <v>2863164</v>
      </c>
      <c r="CM873" s="23">
        <v>2822789</v>
      </c>
      <c r="CN873" s="23">
        <v>1964135</v>
      </c>
      <c r="CO873" s="23">
        <v>9551190</v>
      </c>
      <c r="CP873" s="23">
        <v>1491407</v>
      </c>
      <c r="CQ873" s="23">
        <v>12500000</v>
      </c>
      <c r="CR873" s="23">
        <v>12900000</v>
      </c>
      <c r="CS873" s="23">
        <v>14100000</v>
      </c>
      <c r="CT873" s="23">
        <v>14300000</v>
      </c>
      <c r="CU873" s="23">
        <v>14300000</v>
      </c>
      <c r="CV873" s="23">
        <v>14200000</v>
      </c>
      <c r="CW873" s="23">
        <v>13700000</v>
      </c>
      <c r="CX873" s="23">
        <v>15000000</v>
      </c>
      <c r="CY873" s="23">
        <v>11300000</v>
      </c>
      <c r="CZ873" s="23">
        <v>11600000</v>
      </c>
      <c r="DA873" s="23">
        <v>3268487</v>
      </c>
      <c r="DB873" s="23">
        <v>3407197</v>
      </c>
      <c r="DC873" s="23">
        <v>3730683</v>
      </c>
      <c r="DD873">
        <v>0</v>
      </c>
      <c r="DE873">
        <v>0</v>
      </c>
      <c r="DF873">
        <v>0</v>
      </c>
    </row>
    <row r="874" spans="1:110" x14ac:dyDescent="0.25">
      <c r="A874" s="18" t="str">
        <f t="shared" si="13"/>
        <v>portfolio_CPP_200 kW and above_All_CAISO_1-in-2_MONTHLY SYSTEM PEAK DAY_2026_8</v>
      </c>
      <c r="B874" t="s">
        <v>192</v>
      </c>
      <c r="C874" t="s">
        <v>121</v>
      </c>
      <c r="D874" t="s">
        <v>122</v>
      </c>
      <c r="E874" t="s">
        <v>7</v>
      </c>
      <c r="F874" t="s">
        <v>110</v>
      </c>
      <c r="G874" t="s">
        <v>111</v>
      </c>
      <c r="H874" t="s">
        <v>20</v>
      </c>
      <c r="I874">
        <v>2026</v>
      </c>
      <c r="J874">
        <v>8</v>
      </c>
      <c r="K874">
        <v>1492</v>
      </c>
      <c r="L874">
        <v>207994.7</v>
      </c>
      <c r="M874">
        <v>199563.7</v>
      </c>
      <c r="N874">
        <v>196730.1</v>
      </c>
      <c r="O874">
        <v>196160</v>
      </c>
      <c r="P874">
        <v>201108.9</v>
      </c>
      <c r="Q874">
        <v>216693.2</v>
      </c>
      <c r="R874">
        <v>239759.1</v>
      </c>
      <c r="S874">
        <v>252402.7</v>
      </c>
      <c r="T874">
        <v>263992.5</v>
      </c>
      <c r="U874">
        <v>275923.7</v>
      </c>
      <c r="V874">
        <v>290766.3</v>
      </c>
      <c r="W874">
        <v>300463.2</v>
      </c>
      <c r="X874">
        <v>304997.3</v>
      </c>
      <c r="Y874">
        <v>307829.3</v>
      </c>
      <c r="Z874">
        <v>308050.3</v>
      </c>
      <c r="AA874">
        <v>302230.59999999998</v>
      </c>
      <c r="AB874">
        <v>291720.8</v>
      </c>
      <c r="AC874">
        <v>287369.8</v>
      </c>
      <c r="AD874">
        <v>269029.2</v>
      </c>
      <c r="AE874">
        <v>256012.79999999999</v>
      </c>
      <c r="AF874">
        <v>253695.3</v>
      </c>
      <c r="AG874">
        <v>248639.5</v>
      </c>
      <c r="AH874">
        <v>238728</v>
      </c>
      <c r="AI874">
        <v>227538.6</v>
      </c>
      <c r="AJ874">
        <v>74.418260000000004</v>
      </c>
      <c r="AK874">
        <v>73.590320000000006</v>
      </c>
      <c r="AL874">
        <v>72.793599999999998</v>
      </c>
      <c r="AM874">
        <v>72.383200000000002</v>
      </c>
      <c r="AN874">
        <v>71.730379999999997</v>
      </c>
      <c r="AO874">
        <v>71.440690000000004</v>
      </c>
      <c r="AP874">
        <v>71.111689999999996</v>
      </c>
      <c r="AQ874">
        <v>72.757559999999998</v>
      </c>
      <c r="AR874">
        <v>75.982119999999995</v>
      </c>
      <c r="AS874">
        <v>80.732519999999994</v>
      </c>
      <c r="AT874">
        <v>84.524950000000004</v>
      </c>
      <c r="AU874">
        <v>86.930570000000003</v>
      </c>
      <c r="AV874">
        <v>88.271050000000002</v>
      </c>
      <c r="AW874">
        <v>88.559799999999996</v>
      </c>
      <c r="AX874">
        <v>88.920519999999996</v>
      </c>
      <c r="AY874">
        <v>88.751369999999994</v>
      </c>
      <c r="AZ874">
        <v>87.776169999999993</v>
      </c>
      <c r="BA874">
        <v>86.438310000000001</v>
      </c>
      <c r="BB874">
        <v>83.201880000000003</v>
      </c>
      <c r="BC874">
        <v>81.237639999999999</v>
      </c>
      <c r="BD874">
        <v>78.553830000000005</v>
      </c>
      <c r="BE874">
        <v>76.870670000000004</v>
      </c>
      <c r="BF874">
        <v>76.064419999999998</v>
      </c>
      <c r="BG874">
        <v>74.837260000000001</v>
      </c>
      <c r="BH874">
        <v>587.64779999999996</v>
      </c>
      <c r="BI874">
        <v>2146.8960000000002</v>
      </c>
      <c r="BJ874">
        <v>3556.34</v>
      </c>
      <c r="BK874">
        <v>3970.489</v>
      </c>
      <c r="BL874">
        <v>4148.1909999999998</v>
      </c>
      <c r="BM874">
        <v>7217.75</v>
      </c>
      <c r="BN874">
        <v>8432.9040000000005</v>
      </c>
      <c r="BO874">
        <v>8609.3220000000001</v>
      </c>
      <c r="BP874">
        <v>4914.0360000000001</v>
      </c>
      <c r="BQ874">
        <v>4800.2780000000002</v>
      </c>
      <c r="BR874">
        <v>4247.0280000000002</v>
      </c>
      <c r="BS874">
        <v>3688.2620000000002</v>
      </c>
      <c r="BT874">
        <v>2062.058</v>
      </c>
      <c r="BU874">
        <v>4543.2619999999997</v>
      </c>
      <c r="BV874">
        <v>9353.0720000000001</v>
      </c>
      <c r="BW874">
        <v>6336.9759999999997</v>
      </c>
      <c r="BX874">
        <v>7072.277</v>
      </c>
      <c r="BY874">
        <v>6564.5389999999998</v>
      </c>
      <c r="BZ874">
        <v>2020.749</v>
      </c>
      <c r="CA874">
        <v>755.93010000000004</v>
      </c>
      <c r="CB874">
        <v>2.5964299999999998</v>
      </c>
      <c r="CC874">
        <v>-1261.5740000000001</v>
      </c>
      <c r="CD874">
        <v>-2847.9780000000001</v>
      </c>
      <c r="CE874">
        <v>-1884.518</v>
      </c>
      <c r="CF874" s="23">
        <v>5376635</v>
      </c>
      <c r="CG874" s="23">
        <v>8006159</v>
      </c>
      <c r="CH874" s="23">
        <v>7076074</v>
      </c>
      <c r="CI874" s="23">
        <v>5795494</v>
      </c>
      <c r="CJ874" s="23">
        <v>4666325</v>
      </c>
      <c r="CK874" s="23">
        <v>2256566</v>
      </c>
      <c r="CL874" s="23">
        <v>2969673</v>
      </c>
      <c r="CM874" s="23">
        <v>2927796</v>
      </c>
      <c r="CN874" s="23">
        <v>2037200</v>
      </c>
      <c r="CO874" s="23">
        <v>9906491</v>
      </c>
      <c r="CP874" s="23">
        <v>1546887</v>
      </c>
      <c r="CQ874" s="23">
        <v>13000000</v>
      </c>
      <c r="CR874" s="23">
        <v>13400000</v>
      </c>
      <c r="CS874" s="23">
        <v>14700000</v>
      </c>
      <c r="CT874" s="23">
        <v>14900000</v>
      </c>
      <c r="CU874" s="23">
        <v>14800000</v>
      </c>
      <c r="CV874" s="23">
        <v>14800000</v>
      </c>
      <c r="CW874" s="23">
        <v>14200000</v>
      </c>
      <c r="CX874" s="23">
        <v>15500000</v>
      </c>
      <c r="CY874" s="23">
        <v>11800000</v>
      </c>
      <c r="CZ874" s="23">
        <v>12000000</v>
      </c>
      <c r="DA874" s="23">
        <v>3390074</v>
      </c>
      <c r="DB874" s="23">
        <v>3533944</v>
      </c>
      <c r="DC874" s="23">
        <v>3869463</v>
      </c>
      <c r="DD874">
        <v>0</v>
      </c>
      <c r="DE874">
        <v>0</v>
      </c>
      <c r="DF874">
        <v>0</v>
      </c>
    </row>
    <row r="875" spans="1:110" x14ac:dyDescent="0.25">
      <c r="A875" s="18" t="str">
        <f t="shared" si="13"/>
        <v>portfolio_CPP_200 kW and above_All_CAISO_1-in-2_MONTHLY SYSTEM PEAK DAY_2027_8</v>
      </c>
      <c r="B875" t="s">
        <v>192</v>
      </c>
      <c r="C875" t="s">
        <v>121</v>
      </c>
      <c r="D875" t="s">
        <v>122</v>
      </c>
      <c r="E875" t="s">
        <v>7</v>
      </c>
      <c r="F875" t="s">
        <v>110</v>
      </c>
      <c r="G875" t="s">
        <v>111</v>
      </c>
      <c r="H875" t="s">
        <v>20</v>
      </c>
      <c r="I875">
        <v>2027</v>
      </c>
      <c r="J875">
        <v>8</v>
      </c>
      <c r="K875">
        <v>1523</v>
      </c>
      <c r="L875">
        <v>212316.3</v>
      </c>
      <c r="M875">
        <v>203710.1</v>
      </c>
      <c r="N875">
        <v>200817.7</v>
      </c>
      <c r="O875">
        <v>200235.7</v>
      </c>
      <c r="P875">
        <v>205287.5</v>
      </c>
      <c r="Q875">
        <v>221195.5</v>
      </c>
      <c r="R875">
        <v>244740.7</v>
      </c>
      <c r="S875">
        <v>257647</v>
      </c>
      <c r="T875">
        <v>269477.59999999998</v>
      </c>
      <c r="U875">
        <v>281656.7</v>
      </c>
      <c r="V875">
        <v>296807.7</v>
      </c>
      <c r="W875">
        <v>306706.09999999998</v>
      </c>
      <c r="X875">
        <v>311334.40000000002</v>
      </c>
      <c r="Y875">
        <v>314225.3</v>
      </c>
      <c r="Z875">
        <v>314450.90000000002</v>
      </c>
      <c r="AA875">
        <v>308510.2</v>
      </c>
      <c r="AB875">
        <v>297782</v>
      </c>
      <c r="AC875">
        <v>293340.59999999998</v>
      </c>
      <c r="AD875">
        <v>274619</v>
      </c>
      <c r="AE875">
        <v>261332.1</v>
      </c>
      <c r="AF875">
        <v>258966.39999999999</v>
      </c>
      <c r="AG875">
        <v>253805.5</v>
      </c>
      <c r="AH875">
        <v>243688.2</v>
      </c>
      <c r="AI875">
        <v>232266.3</v>
      </c>
      <c r="AJ875">
        <v>74.418260000000004</v>
      </c>
      <c r="AK875">
        <v>73.590320000000006</v>
      </c>
      <c r="AL875">
        <v>72.793599999999998</v>
      </c>
      <c r="AM875">
        <v>72.383200000000002</v>
      </c>
      <c r="AN875">
        <v>71.730379999999997</v>
      </c>
      <c r="AO875">
        <v>71.440690000000004</v>
      </c>
      <c r="AP875">
        <v>71.111689999999996</v>
      </c>
      <c r="AQ875">
        <v>72.757559999999998</v>
      </c>
      <c r="AR875">
        <v>75.982119999999995</v>
      </c>
      <c r="AS875">
        <v>80.732519999999994</v>
      </c>
      <c r="AT875">
        <v>84.524950000000004</v>
      </c>
      <c r="AU875">
        <v>86.930570000000003</v>
      </c>
      <c r="AV875">
        <v>88.271050000000002</v>
      </c>
      <c r="AW875">
        <v>88.559799999999996</v>
      </c>
      <c r="AX875">
        <v>88.920519999999996</v>
      </c>
      <c r="AY875">
        <v>88.751369999999994</v>
      </c>
      <c r="AZ875">
        <v>87.776169999999993</v>
      </c>
      <c r="BA875">
        <v>86.438310000000001</v>
      </c>
      <c r="BB875">
        <v>83.201880000000003</v>
      </c>
      <c r="BC875">
        <v>81.237639999999999</v>
      </c>
      <c r="BD875">
        <v>78.553830000000005</v>
      </c>
      <c r="BE875">
        <v>76.870670000000004</v>
      </c>
      <c r="BF875">
        <v>76.064419999999998</v>
      </c>
      <c r="BG875">
        <v>74.837260000000001</v>
      </c>
      <c r="BH875">
        <v>599.85760000000005</v>
      </c>
      <c r="BI875">
        <v>2191.5030000000002</v>
      </c>
      <c r="BJ875">
        <v>3630.232</v>
      </c>
      <c r="BK875">
        <v>4052.9850000000001</v>
      </c>
      <c r="BL875">
        <v>4234.38</v>
      </c>
      <c r="BM875">
        <v>7367.7169999999996</v>
      </c>
      <c r="BN875">
        <v>8608.1190000000006</v>
      </c>
      <c r="BO875">
        <v>8788.2019999999993</v>
      </c>
      <c r="BP875">
        <v>5016.1369999999997</v>
      </c>
      <c r="BQ875">
        <v>4900.0150000000003</v>
      </c>
      <c r="BR875">
        <v>4335.2709999999997</v>
      </c>
      <c r="BS875">
        <v>3764.895</v>
      </c>
      <c r="BT875">
        <v>2104.902</v>
      </c>
      <c r="BU875">
        <v>4637.6589999999997</v>
      </c>
      <c r="BV875">
        <v>9547.4060000000009</v>
      </c>
      <c r="BW875">
        <v>6468.6419999999998</v>
      </c>
      <c r="BX875">
        <v>7219.2219999999998</v>
      </c>
      <c r="BY875">
        <v>6700.9340000000002</v>
      </c>
      <c r="BZ875">
        <v>2062.7350000000001</v>
      </c>
      <c r="CA875">
        <v>771.63639999999998</v>
      </c>
      <c r="CB875">
        <v>2.6503779999999999</v>
      </c>
      <c r="CC875">
        <v>-1287.787</v>
      </c>
      <c r="CD875">
        <v>-2907.1509999999998</v>
      </c>
      <c r="CE875">
        <v>-1923.674</v>
      </c>
      <c r="CF875">
        <v>5602382</v>
      </c>
      <c r="CG875">
        <v>8342311</v>
      </c>
      <c r="CH875">
        <v>7373174</v>
      </c>
      <c r="CI875">
        <v>6038828</v>
      </c>
      <c r="CJ875">
        <v>4862248</v>
      </c>
      <c r="CK875">
        <v>2351312</v>
      </c>
      <c r="CL875">
        <v>3094360</v>
      </c>
      <c r="CM875">
        <v>3050724</v>
      </c>
      <c r="CN875">
        <v>2122735</v>
      </c>
      <c r="CO875" s="23">
        <v>10300000</v>
      </c>
      <c r="CP875">
        <v>1611836</v>
      </c>
      <c r="CQ875" s="23">
        <v>13600000</v>
      </c>
      <c r="CR875" s="23">
        <v>14000000</v>
      </c>
      <c r="CS875" s="23">
        <v>15300000</v>
      </c>
      <c r="CT875" s="23">
        <v>15500000</v>
      </c>
      <c r="CU875" s="23">
        <v>15400000</v>
      </c>
      <c r="CV875" s="23">
        <v>15400000</v>
      </c>
      <c r="CW875" s="23">
        <v>14800000</v>
      </c>
      <c r="CX875" s="23">
        <v>16200000</v>
      </c>
      <c r="CY875" s="23">
        <v>12200000</v>
      </c>
      <c r="CZ875" s="23">
        <v>12500000</v>
      </c>
      <c r="DA875">
        <v>3532411</v>
      </c>
      <c r="DB875">
        <v>3682322</v>
      </c>
      <c r="DC875">
        <v>4031929</v>
      </c>
      <c r="DD875">
        <v>0</v>
      </c>
      <c r="DE875">
        <v>0</v>
      </c>
      <c r="DF875">
        <v>0</v>
      </c>
    </row>
    <row r="876" spans="1:110" x14ac:dyDescent="0.25">
      <c r="A876" s="18" t="str">
        <f t="shared" si="13"/>
        <v>portfolio_CPP_200 kW and above_All_CAISO_1-in-2_MONTHLY SYSTEM PEAK DAY_2028_8</v>
      </c>
      <c r="B876" t="s">
        <v>192</v>
      </c>
      <c r="C876" t="s">
        <v>121</v>
      </c>
      <c r="D876" t="s">
        <v>122</v>
      </c>
      <c r="E876" t="s">
        <v>7</v>
      </c>
      <c r="F876" t="s">
        <v>110</v>
      </c>
      <c r="G876" t="s">
        <v>111</v>
      </c>
      <c r="H876" t="s">
        <v>20</v>
      </c>
      <c r="I876">
        <v>2028</v>
      </c>
      <c r="J876">
        <v>8</v>
      </c>
      <c r="K876">
        <v>1555</v>
      </c>
      <c r="L876">
        <v>216777.3</v>
      </c>
      <c r="M876">
        <v>207990.3</v>
      </c>
      <c r="N876">
        <v>205037.1</v>
      </c>
      <c r="O876">
        <v>204442.8</v>
      </c>
      <c r="P876">
        <v>209600.8</v>
      </c>
      <c r="Q876">
        <v>225843.1</v>
      </c>
      <c r="R876">
        <v>249883</v>
      </c>
      <c r="S876">
        <v>263060.40000000002</v>
      </c>
      <c r="T876">
        <v>275139.59999999998</v>
      </c>
      <c r="U876">
        <v>287574.59999999998</v>
      </c>
      <c r="V876">
        <v>303044</v>
      </c>
      <c r="W876">
        <v>313150.3</v>
      </c>
      <c r="X876">
        <v>317875.90000000002</v>
      </c>
      <c r="Y876">
        <v>320827.5</v>
      </c>
      <c r="Z876">
        <v>321057.8</v>
      </c>
      <c r="AA876">
        <v>314992.3</v>
      </c>
      <c r="AB876">
        <v>304038.8</v>
      </c>
      <c r="AC876">
        <v>299504.09999999998</v>
      </c>
      <c r="AD876">
        <v>280389</v>
      </c>
      <c r="AE876">
        <v>266823</v>
      </c>
      <c r="AF876">
        <v>264407.59999999998</v>
      </c>
      <c r="AG876">
        <v>259138.3</v>
      </c>
      <c r="AH876">
        <v>248808.4</v>
      </c>
      <c r="AI876">
        <v>237146.4</v>
      </c>
      <c r="AJ876">
        <v>74.418260000000004</v>
      </c>
      <c r="AK876">
        <v>73.590320000000006</v>
      </c>
      <c r="AL876">
        <v>72.793599999999998</v>
      </c>
      <c r="AM876">
        <v>72.383200000000002</v>
      </c>
      <c r="AN876">
        <v>71.730379999999997</v>
      </c>
      <c r="AO876">
        <v>71.440690000000004</v>
      </c>
      <c r="AP876">
        <v>71.111689999999996</v>
      </c>
      <c r="AQ876">
        <v>72.757559999999998</v>
      </c>
      <c r="AR876">
        <v>75.982119999999995</v>
      </c>
      <c r="AS876">
        <v>80.732519999999994</v>
      </c>
      <c r="AT876">
        <v>84.524950000000004</v>
      </c>
      <c r="AU876">
        <v>86.930570000000003</v>
      </c>
      <c r="AV876">
        <v>88.271050000000002</v>
      </c>
      <c r="AW876">
        <v>88.559799999999996</v>
      </c>
      <c r="AX876">
        <v>88.920519999999996</v>
      </c>
      <c r="AY876">
        <v>88.751369999999994</v>
      </c>
      <c r="AZ876">
        <v>87.776169999999993</v>
      </c>
      <c r="BA876">
        <v>86.438310000000001</v>
      </c>
      <c r="BB876">
        <v>83.201880000000003</v>
      </c>
      <c r="BC876">
        <v>81.237639999999999</v>
      </c>
      <c r="BD876">
        <v>78.553830000000005</v>
      </c>
      <c r="BE876">
        <v>76.870670000000004</v>
      </c>
      <c r="BF876">
        <v>76.064419999999998</v>
      </c>
      <c r="BG876">
        <v>74.837260000000001</v>
      </c>
      <c r="BH876">
        <v>612.46130000000005</v>
      </c>
      <c r="BI876">
        <v>2237.549</v>
      </c>
      <c r="BJ876">
        <v>3706.5079999999998</v>
      </c>
      <c r="BK876">
        <v>4138.143</v>
      </c>
      <c r="BL876">
        <v>4323.3500000000004</v>
      </c>
      <c r="BM876">
        <v>7522.5209999999997</v>
      </c>
      <c r="BN876">
        <v>8788.9850000000006</v>
      </c>
      <c r="BO876">
        <v>8972.8529999999992</v>
      </c>
      <c r="BP876">
        <v>5121.5320000000002</v>
      </c>
      <c r="BQ876">
        <v>5002.97</v>
      </c>
      <c r="BR876">
        <v>4426.3599999999997</v>
      </c>
      <c r="BS876">
        <v>3844</v>
      </c>
      <c r="BT876">
        <v>2149.1280000000002</v>
      </c>
      <c r="BU876">
        <v>4735.1019999999999</v>
      </c>
      <c r="BV876">
        <v>9748.0079999999998</v>
      </c>
      <c r="BW876">
        <v>6604.5559999999996</v>
      </c>
      <c r="BX876">
        <v>7370.9059999999999</v>
      </c>
      <c r="BY876">
        <v>6841.7280000000001</v>
      </c>
      <c r="BZ876">
        <v>2106.0749999999998</v>
      </c>
      <c r="CA876">
        <v>787.84939999999995</v>
      </c>
      <c r="CB876">
        <v>2.7060650000000002</v>
      </c>
      <c r="CC876">
        <v>-1314.8440000000001</v>
      </c>
      <c r="CD876">
        <v>-2968.2339999999999</v>
      </c>
      <c r="CE876">
        <v>-1964.0920000000001</v>
      </c>
      <c r="CF876">
        <v>5840280</v>
      </c>
      <c r="CG876">
        <v>8696557</v>
      </c>
      <c r="CH876">
        <v>7686267</v>
      </c>
      <c r="CI876">
        <v>6295259</v>
      </c>
      <c r="CJ876">
        <v>5068718</v>
      </c>
      <c r="CK876">
        <v>2451158</v>
      </c>
      <c r="CL876">
        <v>3225758</v>
      </c>
      <c r="CM876">
        <v>3180269</v>
      </c>
      <c r="CN876">
        <v>2212875</v>
      </c>
      <c r="CO876" s="23">
        <v>10800000</v>
      </c>
      <c r="CP876">
        <v>1680281</v>
      </c>
      <c r="CQ876" s="23">
        <v>14100000</v>
      </c>
      <c r="CR876" s="23">
        <v>14600000</v>
      </c>
      <c r="CS876" s="23">
        <v>15900000</v>
      </c>
      <c r="CT876" s="23">
        <v>16200000</v>
      </c>
      <c r="CU876" s="23">
        <v>16100000</v>
      </c>
      <c r="CV876" s="23">
        <v>16000000</v>
      </c>
      <c r="CW876" s="23">
        <v>15400000</v>
      </c>
      <c r="CX876" s="23">
        <v>16900000</v>
      </c>
      <c r="CY876" s="23">
        <v>12800000</v>
      </c>
      <c r="CZ876" s="23">
        <v>13000000</v>
      </c>
      <c r="DA876">
        <v>3682411</v>
      </c>
      <c r="DB876">
        <v>3838688</v>
      </c>
      <c r="DC876">
        <v>4203140</v>
      </c>
      <c r="DD876">
        <v>0</v>
      </c>
      <c r="DE876">
        <v>0</v>
      </c>
      <c r="DF876">
        <v>0</v>
      </c>
    </row>
    <row r="877" spans="1:110" x14ac:dyDescent="0.25">
      <c r="A877" s="18" t="str">
        <f t="shared" si="13"/>
        <v>portfolio_CPP_200 kW and above_All_CAISO_1-in-2_MONTHLY SYSTEM PEAK DAY_2029_8</v>
      </c>
      <c r="B877" t="s">
        <v>192</v>
      </c>
      <c r="C877" t="s">
        <v>121</v>
      </c>
      <c r="D877" t="s">
        <v>122</v>
      </c>
      <c r="E877" t="s">
        <v>7</v>
      </c>
      <c r="F877" t="s">
        <v>110</v>
      </c>
      <c r="G877" t="s">
        <v>111</v>
      </c>
      <c r="H877" t="s">
        <v>20</v>
      </c>
      <c r="I877">
        <v>2029</v>
      </c>
      <c r="J877">
        <v>8</v>
      </c>
      <c r="K877">
        <v>1587</v>
      </c>
      <c r="L877">
        <v>221238.3</v>
      </c>
      <c r="M877">
        <v>212270.5</v>
      </c>
      <c r="N877">
        <v>209256.5</v>
      </c>
      <c r="O877">
        <v>208650</v>
      </c>
      <c r="P877">
        <v>213914.1</v>
      </c>
      <c r="Q877">
        <v>230490.7</v>
      </c>
      <c r="R877">
        <v>255025.3</v>
      </c>
      <c r="S877">
        <v>268473.90000000002</v>
      </c>
      <c r="T877">
        <v>280801.59999999998</v>
      </c>
      <c r="U877">
        <v>293492.5</v>
      </c>
      <c r="V877">
        <v>309280.3</v>
      </c>
      <c r="W877">
        <v>319594.59999999998</v>
      </c>
      <c r="X877">
        <v>324417.40000000002</v>
      </c>
      <c r="Y877">
        <v>327429.7</v>
      </c>
      <c r="Z877">
        <v>327664.8</v>
      </c>
      <c r="AA877">
        <v>321474.5</v>
      </c>
      <c r="AB877">
        <v>310295.5</v>
      </c>
      <c r="AC877">
        <v>305667.5</v>
      </c>
      <c r="AD877">
        <v>286159.09999999998</v>
      </c>
      <c r="AE877">
        <v>272313.90000000002</v>
      </c>
      <c r="AF877">
        <v>269848.8</v>
      </c>
      <c r="AG877">
        <v>264471</v>
      </c>
      <c r="AH877">
        <v>253928.5</v>
      </c>
      <c r="AI877">
        <v>242026.6</v>
      </c>
      <c r="AJ877">
        <v>74.418260000000004</v>
      </c>
      <c r="AK877">
        <v>73.590320000000006</v>
      </c>
      <c r="AL877">
        <v>72.793599999999998</v>
      </c>
      <c r="AM877">
        <v>72.383200000000002</v>
      </c>
      <c r="AN877">
        <v>71.730379999999997</v>
      </c>
      <c r="AO877">
        <v>71.440690000000004</v>
      </c>
      <c r="AP877">
        <v>71.111689999999996</v>
      </c>
      <c r="AQ877">
        <v>72.757559999999998</v>
      </c>
      <c r="AR877">
        <v>75.982119999999995</v>
      </c>
      <c r="AS877">
        <v>80.732519999999994</v>
      </c>
      <c r="AT877">
        <v>84.524950000000004</v>
      </c>
      <c r="AU877">
        <v>86.930570000000003</v>
      </c>
      <c r="AV877">
        <v>88.271050000000002</v>
      </c>
      <c r="AW877">
        <v>88.559799999999996</v>
      </c>
      <c r="AX877">
        <v>88.920519999999996</v>
      </c>
      <c r="AY877">
        <v>88.751369999999994</v>
      </c>
      <c r="AZ877">
        <v>87.776169999999993</v>
      </c>
      <c r="BA877">
        <v>86.438310000000001</v>
      </c>
      <c r="BB877">
        <v>83.201880000000003</v>
      </c>
      <c r="BC877">
        <v>81.237639999999999</v>
      </c>
      <c r="BD877">
        <v>78.553830000000005</v>
      </c>
      <c r="BE877">
        <v>76.870670000000004</v>
      </c>
      <c r="BF877">
        <v>76.064419999999998</v>
      </c>
      <c r="BG877">
        <v>74.837260000000001</v>
      </c>
      <c r="BH877">
        <v>625.06500000000005</v>
      </c>
      <c r="BI877">
        <v>2283.5949999999998</v>
      </c>
      <c r="BJ877">
        <v>3782.7829999999999</v>
      </c>
      <c r="BK877">
        <v>4223.3010000000004</v>
      </c>
      <c r="BL877">
        <v>4412.3190000000004</v>
      </c>
      <c r="BM877">
        <v>7677.3249999999998</v>
      </c>
      <c r="BN877">
        <v>8969.8520000000008</v>
      </c>
      <c r="BO877">
        <v>9157.5030000000006</v>
      </c>
      <c r="BP877">
        <v>5226.9269999999997</v>
      </c>
      <c r="BQ877">
        <v>5105.9250000000002</v>
      </c>
      <c r="BR877">
        <v>4517.4489999999996</v>
      </c>
      <c r="BS877">
        <v>3923.105</v>
      </c>
      <c r="BT877">
        <v>2193.355</v>
      </c>
      <c r="BU877">
        <v>4832.5439999999999</v>
      </c>
      <c r="BV877">
        <v>9948.61</v>
      </c>
      <c r="BW877">
        <v>6740.4690000000001</v>
      </c>
      <c r="BX877">
        <v>7522.59</v>
      </c>
      <c r="BY877">
        <v>6982.5219999999999</v>
      </c>
      <c r="BZ877">
        <v>2149.4160000000002</v>
      </c>
      <c r="CA877">
        <v>804.06240000000003</v>
      </c>
      <c r="CB877">
        <v>2.7617530000000001</v>
      </c>
      <c r="CC877">
        <v>-1341.902</v>
      </c>
      <c r="CD877">
        <v>-3029.317</v>
      </c>
      <c r="CE877">
        <v>-2004.511</v>
      </c>
      <c r="CF877" s="23">
        <v>6083125</v>
      </c>
      <c r="CG877" s="23">
        <v>9058169</v>
      </c>
      <c r="CH877" s="23">
        <v>8005870</v>
      </c>
      <c r="CI877" s="23">
        <v>6557023</v>
      </c>
      <c r="CJ877" s="23">
        <v>5279480</v>
      </c>
      <c r="CK877" s="23">
        <v>2553079</v>
      </c>
      <c r="CL877" s="23">
        <v>3359889</v>
      </c>
      <c r="CM877" s="23">
        <v>3312508</v>
      </c>
      <c r="CN877" s="23">
        <v>2304888</v>
      </c>
      <c r="CO877" s="23">
        <v>11200000</v>
      </c>
      <c r="CP877" s="23">
        <v>1750148</v>
      </c>
      <c r="CQ877" s="23">
        <v>14700000</v>
      </c>
      <c r="CR877" s="23">
        <v>15200000</v>
      </c>
      <c r="CS877" s="23">
        <v>16600000</v>
      </c>
      <c r="CT877" s="23">
        <v>16800000</v>
      </c>
      <c r="CU877" s="23">
        <v>16800000</v>
      </c>
      <c r="CV877" s="23">
        <v>16700000</v>
      </c>
      <c r="CW877" s="23">
        <v>16000000</v>
      </c>
      <c r="CX877" s="23">
        <v>17600000</v>
      </c>
      <c r="CY877" s="23">
        <v>13300000</v>
      </c>
      <c r="CZ877" s="23">
        <v>13600000</v>
      </c>
      <c r="DA877" s="23">
        <v>3835530</v>
      </c>
      <c r="DB877" s="23">
        <v>3998304</v>
      </c>
      <c r="DC877" s="23">
        <v>4377911</v>
      </c>
      <c r="DD877">
        <v>0</v>
      </c>
      <c r="DE877">
        <v>0</v>
      </c>
      <c r="DF877">
        <v>0</v>
      </c>
    </row>
    <row r="878" spans="1:110" x14ac:dyDescent="0.25">
      <c r="A878" s="18" t="str">
        <f t="shared" si="13"/>
        <v>portfolio_CPP_200 kW and above_All_CAISO_1-in-2_MONTHLY SYSTEM PEAK DAY_2030_8</v>
      </c>
      <c r="B878" t="s">
        <v>192</v>
      </c>
      <c r="C878" t="s">
        <v>121</v>
      </c>
      <c r="D878" t="s">
        <v>122</v>
      </c>
      <c r="E878" t="s">
        <v>7</v>
      </c>
      <c r="F878" t="s">
        <v>110</v>
      </c>
      <c r="G878" t="s">
        <v>111</v>
      </c>
      <c r="H878" t="s">
        <v>20</v>
      </c>
      <c r="I878">
        <v>2030</v>
      </c>
      <c r="J878">
        <v>8</v>
      </c>
      <c r="K878">
        <v>1620</v>
      </c>
      <c r="L878">
        <v>225838.7</v>
      </c>
      <c r="M878">
        <v>216684.4</v>
      </c>
      <c r="N878">
        <v>213607.8</v>
      </c>
      <c r="O878">
        <v>212988.7</v>
      </c>
      <c r="P878">
        <v>218362.2</v>
      </c>
      <c r="Q878">
        <v>235283.5</v>
      </c>
      <c r="R878">
        <v>260328.2</v>
      </c>
      <c r="S878">
        <v>274056.5</v>
      </c>
      <c r="T878">
        <v>286640.59999999998</v>
      </c>
      <c r="U878">
        <v>299595.40000000002</v>
      </c>
      <c r="V878">
        <v>315711.40000000002</v>
      </c>
      <c r="W878">
        <v>326240.2</v>
      </c>
      <c r="X878">
        <v>331163.3</v>
      </c>
      <c r="Y878">
        <v>334238.3</v>
      </c>
      <c r="Z878">
        <v>334478.3</v>
      </c>
      <c r="AA878">
        <v>328159.2</v>
      </c>
      <c r="AB878">
        <v>316747.8</v>
      </c>
      <c r="AC878">
        <v>312023.5</v>
      </c>
      <c r="AD878">
        <v>292109.5</v>
      </c>
      <c r="AE878">
        <v>277976.40000000002</v>
      </c>
      <c r="AF878">
        <v>275460</v>
      </c>
      <c r="AG878">
        <v>269970.40000000002</v>
      </c>
      <c r="AH878">
        <v>259208.7</v>
      </c>
      <c r="AI878">
        <v>247059.3</v>
      </c>
      <c r="AJ878">
        <v>74.418260000000004</v>
      </c>
      <c r="AK878">
        <v>73.590320000000006</v>
      </c>
      <c r="AL878">
        <v>72.793599999999998</v>
      </c>
      <c r="AM878">
        <v>72.383200000000002</v>
      </c>
      <c r="AN878">
        <v>71.730379999999997</v>
      </c>
      <c r="AO878">
        <v>71.440690000000004</v>
      </c>
      <c r="AP878">
        <v>71.111689999999996</v>
      </c>
      <c r="AQ878">
        <v>72.757559999999998</v>
      </c>
      <c r="AR878">
        <v>75.982119999999995</v>
      </c>
      <c r="AS878">
        <v>80.732519999999994</v>
      </c>
      <c r="AT878">
        <v>84.524950000000004</v>
      </c>
      <c r="AU878">
        <v>86.930570000000003</v>
      </c>
      <c r="AV878">
        <v>88.271050000000002</v>
      </c>
      <c r="AW878">
        <v>88.559799999999996</v>
      </c>
      <c r="AX878">
        <v>88.920519999999996</v>
      </c>
      <c r="AY878">
        <v>88.751369999999994</v>
      </c>
      <c r="AZ878">
        <v>87.776169999999993</v>
      </c>
      <c r="BA878">
        <v>86.438310000000001</v>
      </c>
      <c r="BB878">
        <v>83.201880000000003</v>
      </c>
      <c r="BC878">
        <v>81.237639999999999</v>
      </c>
      <c r="BD878">
        <v>78.553830000000005</v>
      </c>
      <c r="BE878">
        <v>76.870670000000004</v>
      </c>
      <c r="BF878">
        <v>76.064419999999998</v>
      </c>
      <c r="BG878">
        <v>74.837260000000001</v>
      </c>
      <c r="BH878">
        <v>638.06259999999997</v>
      </c>
      <c r="BI878">
        <v>2331.08</v>
      </c>
      <c r="BJ878">
        <v>3861.442</v>
      </c>
      <c r="BK878">
        <v>4311.12</v>
      </c>
      <c r="BL878">
        <v>4504.0680000000002</v>
      </c>
      <c r="BM878">
        <v>7836.9669999999996</v>
      </c>
      <c r="BN878">
        <v>9156.3700000000008</v>
      </c>
      <c r="BO878">
        <v>9347.9240000000009</v>
      </c>
      <c r="BP878">
        <v>5335.616</v>
      </c>
      <c r="BQ878">
        <v>5212.098</v>
      </c>
      <c r="BR878">
        <v>4611.3850000000002</v>
      </c>
      <c r="BS878">
        <v>4004.6819999999998</v>
      </c>
      <c r="BT878">
        <v>2238.9630000000002</v>
      </c>
      <c r="BU878">
        <v>4933.0320000000002</v>
      </c>
      <c r="BV878">
        <v>10155.48</v>
      </c>
      <c r="BW878">
        <v>6880.63</v>
      </c>
      <c r="BX878">
        <v>7679.0140000000001</v>
      </c>
      <c r="BY878">
        <v>7127.7169999999996</v>
      </c>
      <c r="BZ878">
        <v>2194.1109999999999</v>
      </c>
      <c r="CA878">
        <v>820.78200000000004</v>
      </c>
      <c r="CB878">
        <v>2.8191799999999998</v>
      </c>
      <c r="CC878">
        <v>-1369.806</v>
      </c>
      <c r="CD878">
        <v>-3092.308</v>
      </c>
      <c r="CE878">
        <v>-2046.193</v>
      </c>
      <c r="CF878">
        <v>6338740</v>
      </c>
      <c r="CG878">
        <v>9438796</v>
      </c>
      <c r="CH878">
        <v>8342279</v>
      </c>
      <c r="CI878">
        <v>6832551</v>
      </c>
      <c r="CJ878">
        <v>5501325</v>
      </c>
      <c r="CK878">
        <v>2660360</v>
      </c>
      <c r="CL878">
        <v>3501072</v>
      </c>
      <c r="CM878">
        <v>3451701</v>
      </c>
      <c r="CN878">
        <v>2401741</v>
      </c>
      <c r="CO878" s="23">
        <v>11700000</v>
      </c>
      <c r="CP878">
        <v>1823690</v>
      </c>
      <c r="CQ878" s="23">
        <v>15300000</v>
      </c>
      <c r="CR878" s="23">
        <v>15800000</v>
      </c>
      <c r="CS878" s="23">
        <v>17300000</v>
      </c>
      <c r="CT878" s="23">
        <v>17500000</v>
      </c>
      <c r="CU878" s="23">
        <v>17500000</v>
      </c>
      <c r="CV878" s="23">
        <v>17400000</v>
      </c>
      <c r="CW878" s="23">
        <v>16700000</v>
      </c>
      <c r="CX878" s="23">
        <v>18300000</v>
      </c>
      <c r="CY878" s="23">
        <v>13900000</v>
      </c>
      <c r="CZ878" s="23">
        <v>14100000</v>
      </c>
      <c r="DA878">
        <v>3996700</v>
      </c>
      <c r="DB878">
        <v>4166314</v>
      </c>
      <c r="DC878">
        <v>4561872</v>
      </c>
      <c r="DD878">
        <v>0</v>
      </c>
      <c r="DE878">
        <v>0</v>
      </c>
      <c r="DF878">
        <v>0</v>
      </c>
    </row>
    <row r="879" spans="1:110" x14ac:dyDescent="0.25">
      <c r="A879" s="18" t="str">
        <f t="shared" si="13"/>
        <v>portfolio_CPP_200 kW and above_All_CAISO_1-in-2_MONTHLY SYSTEM PEAK DAY_2019_9</v>
      </c>
      <c r="B879" t="s">
        <v>192</v>
      </c>
      <c r="C879" t="s">
        <v>121</v>
      </c>
      <c r="D879" t="s">
        <v>122</v>
      </c>
      <c r="E879" t="s">
        <v>7</v>
      </c>
      <c r="F879" t="s">
        <v>110</v>
      </c>
      <c r="G879" t="s">
        <v>111</v>
      </c>
      <c r="H879" t="s">
        <v>20</v>
      </c>
      <c r="I879">
        <v>2019</v>
      </c>
      <c r="J879">
        <v>9</v>
      </c>
      <c r="K879">
        <v>1277</v>
      </c>
      <c r="L879">
        <v>180725.8</v>
      </c>
      <c r="M879">
        <v>171623.3</v>
      </c>
      <c r="N879">
        <v>169268.1</v>
      </c>
      <c r="O879">
        <v>169763.4</v>
      </c>
      <c r="P879">
        <v>173633.1</v>
      </c>
      <c r="Q879">
        <v>187930.1</v>
      </c>
      <c r="R879">
        <v>206038</v>
      </c>
      <c r="S879">
        <v>216012.7</v>
      </c>
      <c r="T879">
        <v>225566.5</v>
      </c>
      <c r="U879">
        <v>236967.7</v>
      </c>
      <c r="V879">
        <v>253202.3</v>
      </c>
      <c r="W879">
        <v>264632.7</v>
      </c>
      <c r="X879">
        <v>270026.90000000002</v>
      </c>
      <c r="Y879">
        <v>271265.3</v>
      </c>
      <c r="Z879">
        <v>271166</v>
      </c>
      <c r="AA879">
        <v>266477.59999999998</v>
      </c>
      <c r="AB879">
        <v>255940.7</v>
      </c>
      <c r="AC879">
        <v>253649.8</v>
      </c>
      <c r="AD879">
        <v>236606.2</v>
      </c>
      <c r="AE879">
        <v>228302.5</v>
      </c>
      <c r="AF879">
        <v>226791.1</v>
      </c>
      <c r="AG879">
        <v>221843.8</v>
      </c>
      <c r="AH879">
        <v>216152.6</v>
      </c>
      <c r="AI879">
        <v>206180.1</v>
      </c>
      <c r="AJ879">
        <v>73.819370000000006</v>
      </c>
      <c r="AK879">
        <v>73.362909999999999</v>
      </c>
      <c r="AL879">
        <v>72.733000000000004</v>
      </c>
      <c r="AM879">
        <v>72.494150000000005</v>
      </c>
      <c r="AN879">
        <v>71.850399999999993</v>
      </c>
      <c r="AO879">
        <v>72.479129999999998</v>
      </c>
      <c r="AP879">
        <v>71.668340000000001</v>
      </c>
      <c r="AQ879">
        <v>72.570980000000006</v>
      </c>
      <c r="AR879">
        <v>77.439300000000003</v>
      </c>
      <c r="AS879">
        <v>83.052490000000006</v>
      </c>
      <c r="AT879">
        <v>89.171080000000003</v>
      </c>
      <c r="AU879">
        <v>94.019810000000007</v>
      </c>
      <c r="AV879">
        <v>96.063820000000007</v>
      </c>
      <c r="AW879">
        <v>93.865899999999996</v>
      </c>
      <c r="AX879">
        <v>94.649270000000001</v>
      </c>
      <c r="AY879">
        <v>93.80001</v>
      </c>
      <c r="AZ879">
        <v>93.288480000000007</v>
      </c>
      <c r="BA879">
        <v>93.018839999999997</v>
      </c>
      <c r="BB879">
        <v>90.585520000000002</v>
      </c>
      <c r="BC879">
        <v>86.740859999999998</v>
      </c>
      <c r="BD879">
        <v>83.213539999999995</v>
      </c>
      <c r="BE879">
        <v>81.848230000000001</v>
      </c>
      <c r="BF879">
        <v>80.461240000000004</v>
      </c>
      <c r="BG879">
        <v>78.320920000000001</v>
      </c>
      <c r="BH879">
        <v>734.57870000000003</v>
      </c>
      <c r="BI879">
        <v>2010.6690000000001</v>
      </c>
      <c r="BJ879">
        <v>3087.5610000000001</v>
      </c>
      <c r="BK879">
        <v>3378.404</v>
      </c>
      <c r="BL879">
        <v>3509.1190000000001</v>
      </c>
      <c r="BM879">
        <v>5688.8980000000001</v>
      </c>
      <c r="BN879">
        <v>6915.04</v>
      </c>
      <c r="BO879">
        <v>7483.2719999999999</v>
      </c>
      <c r="BP879">
        <v>4315.2219999999998</v>
      </c>
      <c r="BQ879">
        <v>4612.6540000000005</v>
      </c>
      <c r="BR879">
        <v>3287.4580000000001</v>
      </c>
      <c r="BS879">
        <v>3846.0410000000002</v>
      </c>
      <c r="BT879">
        <v>2107.8910000000001</v>
      </c>
      <c r="BU879">
        <v>4946.9610000000002</v>
      </c>
      <c r="BV879">
        <v>9192.9770000000008</v>
      </c>
      <c r="BW879">
        <v>5736.7250000000004</v>
      </c>
      <c r="BX879">
        <v>6264.9949999999999</v>
      </c>
      <c r="BY879">
        <v>5915.4570000000003</v>
      </c>
      <c r="BZ879">
        <v>2714.241</v>
      </c>
      <c r="CA879">
        <v>1236.19</v>
      </c>
      <c r="CB879">
        <v>121.1849</v>
      </c>
      <c r="CC879">
        <v>-263.98950000000002</v>
      </c>
      <c r="CD879">
        <v>-3803.9450000000002</v>
      </c>
      <c r="CE879">
        <v>-1740.499</v>
      </c>
      <c r="CF879" s="23">
        <v>3977234</v>
      </c>
      <c r="CG879" s="23">
        <v>5933190</v>
      </c>
      <c r="CH879" s="23">
        <v>5186576</v>
      </c>
      <c r="CI879" s="23">
        <v>3936941</v>
      </c>
      <c r="CJ879" s="23">
        <v>3464110</v>
      </c>
      <c r="CK879" s="23">
        <v>1695358</v>
      </c>
      <c r="CL879" s="23">
        <v>2192901</v>
      </c>
      <c r="CM879" s="23">
        <v>2129608</v>
      </c>
      <c r="CN879" s="23">
        <v>1487660</v>
      </c>
      <c r="CO879" s="23">
        <v>7303780</v>
      </c>
      <c r="CP879" s="23">
        <v>1159445</v>
      </c>
      <c r="CQ879" s="23">
        <v>10100000</v>
      </c>
      <c r="CR879" s="23">
        <v>10500000</v>
      </c>
      <c r="CS879" s="23">
        <v>11500000</v>
      </c>
      <c r="CT879" s="23">
        <v>11300000</v>
      </c>
      <c r="CU879" s="23">
        <v>11200000</v>
      </c>
      <c r="CV879" s="23">
        <v>11500000</v>
      </c>
      <c r="CW879" s="23">
        <v>11000000</v>
      </c>
      <c r="CX879" s="23">
        <v>12100000</v>
      </c>
      <c r="CY879" s="23">
        <v>9562476</v>
      </c>
      <c r="CZ879" s="23">
        <v>9633520</v>
      </c>
      <c r="DA879" s="23">
        <v>2690490</v>
      </c>
      <c r="DB879" s="23">
        <v>2790238</v>
      </c>
      <c r="DC879" s="23">
        <v>3506522</v>
      </c>
      <c r="DD879">
        <v>0</v>
      </c>
      <c r="DE879">
        <v>0</v>
      </c>
      <c r="DF879">
        <v>0</v>
      </c>
    </row>
    <row r="880" spans="1:110" x14ac:dyDescent="0.25">
      <c r="A880" s="18" t="str">
        <f t="shared" si="13"/>
        <v>portfolio_CPP_200 kW and above_All_CAISO_1-in-2_MONTHLY SYSTEM PEAK DAY_2020_9</v>
      </c>
      <c r="B880" t="s">
        <v>192</v>
      </c>
      <c r="C880" t="s">
        <v>121</v>
      </c>
      <c r="D880" t="s">
        <v>122</v>
      </c>
      <c r="E880" t="s">
        <v>7</v>
      </c>
      <c r="F880" t="s">
        <v>110</v>
      </c>
      <c r="G880" t="s">
        <v>111</v>
      </c>
      <c r="H880" t="s">
        <v>20</v>
      </c>
      <c r="I880">
        <v>2020</v>
      </c>
      <c r="J880">
        <v>9</v>
      </c>
      <c r="K880">
        <v>1303</v>
      </c>
      <c r="L880">
        <v>184405.5</v>
      </c>
      <c r="M880">
        <v>175117.5</v>
      </c>
      <c r="N880">
        <v>172714.4</v>
      </c>
      <c r="O880">
        <v>173219.8</v>
      </c>
      <c r="P880">
        <v>177168.3</v>
      </c>
      <c r="Q880">
        <v>191756.4</v>
      </c>
      <c r="R880">
        <v>210233</v>
      </c>
      <c r="S880">
        <v>220410.8</v>
      </c>
      <c r="T880">
        <v>230159.1</v>
      </c>
      <c r="U880">
        <v>241792.4</v>
      </c>
      <c r="V880">
        <v>258357.5</v>
      </c>
      <c r="W880">
        <v>270020.7</v>
      </c>
      <c r="X880">
        <v>275524.7</v>
      </c>
      <c r="Y880">
        <v>276788.3</v>
      </c>
      <c r="Z880">
        <v>276687</v>
      </c>
      <c r="AA880">
        <v>271903.09999999998</v>
      </c>
      <c r="AB880">
        <v>261151.8</v>
      </c>
      <c r="AC880">
        <v>258814.2</v>
      </c>
      <c r="AD880">
        <v>241423.6</v>
      </c>
      <c r="AE880">
        <v>232950.8</v>
      </c>
      <c r="AF880">
        <v>231408.6</v>
      </c>
      <c r="AG880">
        <v>226360.5</v>
      </c>
      <c r="AH880">
        <v>220553.5</v>
      </c>
      <c r="AI880">
        <v>210378</v>
      </c>
      <c r="AJ880">
        <v>73.819370000000006</v>
      </c>
      <c r="AK880">
        <v>73.362909999999999</v>
      </c>
      <c r="AL880">
        <v>72.733000000000004</v>
      </c>
      <c r="AM880">
        <v>72.494150000000005</v>
      </c>
      <c r="AN880">
        <v>71.850399999999993</v>
      </c>
      <c r="AO880">
        <v>72.479129999999998</v>
      </c>
      <c r="AP880">
        <v>71.668340000000001</v>
      </c>
      <c r="AQ880">
        <v>72.570980000000006</v>
      </c>
      <c r="AR880">
        <v>77.439300000000003</v>
      </c>
      <c r="AS880">
        <v>83.052490000000006</v>
      </c>
      <c r="AT880">
        <v>89.171080000000003</v>
      </c>
      <c r="AU880">
        <v>94.019810000000007</v>
      </c>
      <c r="AV880">
        <v>96.063820000000007</v>
      </c>
      <c r="AW880">
        <v>93.865899999999996</v>
      </c>
      <c r="AX880">
        <v>94.649270000000001</v>
      </c>
      <c r="AY880">
        <v>93.80001</v>
      </c>
      <c r="AZ880">
        <v>93.288480000000007</v>
      </c>
      <c r="BA880">
        <v>93.018839999999997</v>
      </c>
      <c r="BB880">
        <v>90.585520000000002</v>
      </c>
      <c r="BC880">
        <v>86.740859999999998</v>
      </c>
      <c r="BD880">
        <v>83.213539999999995</v>
      </c>
      <c r="BE880">
        <v>81.848230000000001</v>
      </c>
      <c r="BF880">
        <v>80.461240000000004</v>
      </c>
      <c r="BG880">
        <v>78.320920000000001</v>
      </c>
      <c r="BH880">
        <v>749.53489999999999</v>
      </c>
      <c r="BI880">
        <v>2051.607</v>
      </c>
      <c r="BJ880">
        <v>3150.424</v>
      </c>
      <c r="BK880">
        <v>3447.1889999999999</v>
      </c>
      <c r="BL880">
        <v>3580.5659999999998</v>
      </c>
      <c r="BM880">
        <v>5804.7250000000004</v>
      </c>
      <c r="BN880">
        <v>7055.8320000000003</v>
      </c>
      <c r="BO880">
        <v>7635.6329999999998</v>
      </c>
      <c r="BP880">
        <v>4403.0810000000001</v>
      </c>
      <c r="BQ880">
        <v>4706.5690000000004</v>
      </c>
      <c r="BR880">
        <v>3354.3910000000001</v>
      </c>
      <c r="BS880">
        <v>3924.3470000000002</v>
      </c>
      <c r="BT880">
        <v>2150.8090000000002</v>
      </c>
      <c r="BU880">
        <v>5047.6819999999998</v>
      </c>
      <c r="BV880">
        <v>9380.1470000000008</v>
      </c>
      <c r="BW880">
        <v>5853.5249999999996</v>
      </c>
      <c r="BX880">
        <v>6392.5510000000004</v>
      </c>
      <c r="BY880">
        <v>6035.8959999999997</v>
      </c>
      <c r="BZ880">
        <v>2769.5030000000002</v>
      </c>
      <c r="CA880">
        <v>1261.3589999999999</v>
      </c>
      <c r="CB880">
        <v>123.65219999999999</v>
      </c>
      <c r="CC880">
        <v>-269.36439999999999</v>
      </c>
      <c r="CD880">
        <v>-3881.395</v>
      </c>
      <c r="CE880">
        <v>-1775.9359999999999</v>
      </c>
      <c r="CF880" s="23">
        <v>4140837</v>
      </c>
      <c r="CG880" s="23">
        <v>6177251</v>
      </c>
      <c r="CH880" s="23">
        <v>5399925</v>
      </c>
      <c r="CI880" s="23">
        <v>4098887</v>
      </c>
      <c r="CJ880" s="23">
        <v>3606606</v>
      </c>
      <c r="CK880" s="23">
        <v>1765096</v>
      </c>
      <c r="CL880" s="23">
        <v>2283106</v>
      </c>
      <c r="CM880" s="23">
        <v>2217209</v>
      </c>
      <c r="CN880" s="23">
        <v>1548855</v>
      </c>
      <c r="CO880" s="23">
        <v>7604221</v>
      </c>
      <c r="CP880" s="23">
        <v>1207139</v>
      </c>
      <c r="CQ880" s="23">
        <v>10500000</v>
      </c>
      <c r="CR880" s="23">
        <v>10900000</v>
      </c>
      <c r="CS880" s="23">
        <v>11900000</v>
      </c>
      <c r="CT880" s="23">
        <v>11700000</v>
      </c>
      <c r="CU880" s="23">
        <v>11600000</v>
      </c>
      <c r="CV880" s="23">
        <v>12000000</v>
      </c>
      <c r="CW880" s="23">
        <v>11400000</v>
      </c>
      <c r="CX880" s="23">
        <v>12600000</v>
      </c>
      <c r="CY880" s="23">
        <v>9955828</v>
      </c>
      <c r="CZ880" s="23">
        <v>10000000</v>
      </c>
      <c r="DA880" s="23">
        <v>2801163</v>
      </c>
      <c r="DB880" s="23">
        <v>2905015</v>
      </c>
      <c r="DC880" s="23">
        <v>3650763</v>
      </c>
      <c r="DD880">
        <v>0</v>
      </c>
      <c r="DE880">
        <v>0</v>
      </c>
      <c r="DF880">
        <v>0</v>
      </c>
    </row>
    <row r="881" spans="1:110" x14ac:dyDescent="0.25">
      <c r="A881" s="18" t="str">
        <f t="shared" si="13"/>
        <v>portfolio_CPP_200 kW and above_All_CAISO_1-in-2_MONTHLY SYSTEM PEAK DAY_2021_9</v>
      </c>
      <c r="B881" t="s">
        <v>192</v>
      </c>
      <c r="C881" t="s">
        <v>121</v>
      </c>
      <c r="D881" t="s">
        <v>122</v>
      </c>
      <c r="E881" t="s">
        <v>7</v>
      </c>
      <c r="F881" t="s">
        <v>110</v>
      </c>
      <c r="G881" t="s">
        <v>111</v>
      </c>
      <c r="H881" t="s">
        <v>20</v>
      </c>
      <c r="I881">
        <v>2021</v>
      </c>
      <c r="J881">
        <v>9</v>
      </c>
      <c r="K881">
        <v>1321</v>
      </c>
      <c r="L881">
        <v>186952.9</v>
      </c>
      <c r="M881">
        <v>177536.7</v>
      </c>
      <c r="N881">
        <v>175100.4</v>
      </c>
      <c r="O881">
        <v>175612.7</v>
      </c>
      <c r="P881">
        <v>179615.8</v>
      </c>
      <c r="Q881">
        <v>194405.4</v>
      </c>
      <c r="R881">
        <v>213137.3</v>
      </c>
      <c r="S881">
        <v>223455.6</v>
      </c>
      <c r="T881">
        <v>233338.6</v>
      </c>
      <c r="U881">
        <v>245132.6</v>
      </c>
      <c r="V881">
        <v>261926.5</v>
      </c>
      <c r="W881">
        <v>273750.8</v>
      </c>
      <c r="X881">
        <v>279330.90000000002</v>
      </c>
      <c r="Y881">
        <v>280612</v>
      </c>
      <c r="Z881">
        <v>280509.3</v>
      </c>
      <c r="AA881">
        <v>275659.3</v>
      </c>
      <c r="AB881">
        <v>264759.40000000002</v>
      </c>
      <c r="AC881">
        <v>262389.5</v>
      </c>
      <c r="AD881">
        <v>244758.7</v>
      </c>
      <c r="AE881">
        <v>236168.9</v>
      </c>
      <c r="AF881">
        <v>234605.4</v>
      </c>
      <c r="AG881">
        <v>229487.5</v>
      </c>
      <c r="AH881">
        <v>223600.3</v>
      </c>
      <c r="AI881">
        <v>213284.2</v>
      </c>
      <c r="AJ881">
        <v>73.819370000000006</v>
      </c>
      <c r="AK881">
        <v>73.362909999999999</v>
      </c>
      <c r="AL881">
        <v>72.733000000000004</v>
      </c>
      <c r="AM881">
        <v>72.494150000000005</v>
      </c>
      <c r="AN881">
        <v>71.850399999999993</v>
      </c>
      <c r="AO881">
        <v>72.479129999999998</v>
      </c>
      <c r="AP881">
        <v>71.668340000000001</v>
      </c>
      <c r="AQ881">
        <v>72.570980000000006</v>
      </c>
      <c r="AR881">
        <v>77.439300000000003</v>
      </c>
      <c r="AS881">
        <v>83.052490000000006</v>
      </c>
      <c r="AT881">
        <v>89.171080000000003</v>
      </c>
      <c r="AU881">
        <v>94.019810000000007</v>
      </c>
      <c r="AV881">
        <v>96.063820000000007</v>
      </c>
      <c r="AW881">
        <v>93.865899999999996</v>
      </c>
      <c r="AX881">
        <v>94.649270000000001</v>
      </c>
      <c r="AY881">
        <v>93.80001</v>
      </c>
      <c r="AZ881">
        <v>93.288480000000007</v>
      </c>
      <c r="BA881">
        <v>93.018839999999997</v>
      </c>
      <c r="BB881">
        <v>90.585520000000002</v>
      </c>
      <c r="BC881">
        <v>86.740859999999998</v>
      </c>
      <c r="BD881">
        <v>83.213539999999995</v>
      </c>
      <c r="BE881">
        <v>81.848230000000001</v>
      </c>
      <c r="BF881">
        <v>80.461240000000004</v>
      </c>
      <c r="BG881">
        <v>78.320920000000001</v>
      </c>
      <c r="BH881">
        <v>759.88919999999996</v>
      </c>
      <c r="BI881">
        <v>2079.9490000000001</v>
      </c>
      <c r="BJ881">
        <v>3193.9450000000002</v>
      </c>
      <c r="BK881">
        <v>3494.8090000000002</v>
      </c>
      <c r="BL881">
        <v>3630.029</v>
      </c>
      <c r="BM881">
        <v>5884.9129999999996</v>
      </c>
      <c r="BN881">
        <v>7153.3029999999999</v>
      </c>
      <c r="BO881">
        <v>7741.1139999999996</v>
      </c>
      <c r="BP881">
        <v>4463.9059999999999</v>
      </c>
      <c r="BQ881">
        <v>4771.5870000000004</v>
      </c>
      <c r="BR881">
        <v>3400.73</v>
      </c>
      <c r="BS881">
        <v>3978.5590000000002</v>
      </c>
      <c r="BT881">
        <v>2180.52</v>
      </c>
      <c r="BU881">
        <v>5117.4120000000003</v>
      </c>
      <c r="BV881">
        <v>9509.7279999999992</v>
      </c>
      <c r="BW881">
        <v>5934.3879999999999</v>
      </c>
      <c r="BX881">
        <v>6480.8590000000004</v>
      </c>
      <c r="BY881">
        <v>6119.2780000000002</v>
      </c>
      <c r="BZ881">
        <v>2807.7620000000002</v>
      </c>
      <c r="CA881">
        <v>1278.7829999999999</v>
      </c>
      <c r="CB881">
        <v>125.3604</v>
      </c>
      <c r="CC881">
        <v>-273.08539999999999</v>
      </c>
      <c r="CD881">
        <v>-3935.0129999999999</v>
      </c>
      <c r="CE881">
        <v>-1800.47</v>
      </c>
      <c r="CF881">
        <v>4256033</v>
      </c>
      <c r="CG881">
        <v>6349098</v>
      </c>
      <c r="CH881">
        <v>5550148</v>
      </c>
      <c r="CI881">
        <v>4212915</v>
      </c>
      <c r="CJ881">
        <v>3706939</v>
      </c>
      <c r="CK881">
        <v>1814200</v>
      </c>
      <c r="CL881">
        <v>2346621</v>
      </c>
      <c r="CM881">
        <v>2278891</v>
      </c>
      <c r="CN881">
        <v>1591943</v>
      </c>
      <c r="CO881">
        <v>7815765</v>
      </c>
      <c r="CP881">
        <v>1240721</v>
      </c>
      <c r="CQ881" s="23">
        <v>10800000</v>
      </c>
      <c r="CR881" s="23">
        <v>11200000</v>
      </c>
      <c r="CS881" s="23">
        <v>12300000</v>
      </c>
      <c r="CT881" s="23">
        <v>12100000</v>
      </c>
      <c r="CU881" s="23">
        <v>12000000</v>
      </c>
      <c r="CV881" s="23">
        <v>12300000</v>
      </c>
      <c r="CW881" s="23">
        <v>11800000</v>
      </c>
      <c r="CX881" s="23">
        <v>13000000</v>
      </c>
      <c r="CY881" s="23">
        <v>10200000</v>
      </c>
      <c r="CZ881" s="23">
        <v>10300000</v>
      </c>
      <c r="DA881">
        <v>2879090</v>
      </c>
      <c r="DB881">
        <v>2985830</v>
      </c>
      <c r="DC881">
        <v>3752325</v>
      </c>
      <c r="DD881">
        <v>0</v>
      </c>
      <c r="DE881">
        <v>0</v>
      </c>
      <c r="DF881">
        <v>0</v>
      </c>
    </row>
    <row r="882" spans="1:110" x14ac:dyDescent="0.25">
      <c r="A882" s="18" t="str">
        <f t="shared" si="13"/>
        <v>portfolio_CPP_200 kW and above_All_CAISO_1-in-2_MONTHLY SYSTEM PEAK DAY_2022_9</v>
      </c>
      <c r="B882" t="s">
        <v>192</v>
      </c>
      <c r="C882" t="s">
        <v>121</v>
      </c>
      <c r="D882" t="s">
        <v>122</v>
      </c>
      <c r="E882" t="s">
        <v>7</v>
      </c>
      <c r="F882" t="s">
        <v>110</v>
      </c>
      <c r="G882" t="s">
        <v>111</v>
      </c>
      <c r="H882" t="s">
        <v>20</v>
      </c>
      <c r="I882">
        <v>2022</v>
      </c>
      <c r="J882">
        <v>9</v>
      </c>
      <c r="K882">
        <v>1357</v>
      </c>
      <c r="L882">
        <v>192047.7</v>
      </c>
      <c r="M882">
        <v>182374.9</v>
      </c>
      <c r="N882">
        <v>179872.2</v>
      </c>
      <c r="O882">
        <v>180398.5</v>
      </c>
      <c r="P882">
        <v>184510.7</v>
      </c>
      <c r="Q882">
        <v>199703.3</v>
      </c>
      <c r="R882">
        <v>218945.7</v>
      </c>
      <c r="S882">
        <v>229545.2</v>
      </c>
      <c r="T882">
        <v>239697.5</v>
      </c>
      <c r="U882">
        <v>251813</v>
      </c>
      <c r="V882">
        <v>269064.59999999998</v>
      </c>
      <c r="W882">
        <v>281211.09999999998</v>
      </c>
      <c r="X882">
        <v>286943.3</v>
      </c>
      <c r="Y882">
        <v>288259.3</v>
      </c>
      <c r="Z882">
        <v>288153.7</v>
      </c>
      <c r="AA882">
        <v>283171.59999999998</v>
      </c>
      <c r="AB882">
        <v>271974.59999999998</v>
      </c>
      <c r="AC882">
        <v>269540.2</v>
      </c>
      <c r="AD882">
        <v>251428.9</v>
      </c>
      <c r="AE882">
        <v>242605</v>
      </c>
      <c r="AF882">
        <v>240998.9</v>
      </c>
      <c r="AG882">
        <v>235741.6</v>
      </c>
      <c r="AH882">
        <v>229693.9</v>
      </c>
      <c r="AI882">
        <v>219096.7</v>
      </c>
      <c r="AJ882">
        <v>73.819370000000006</v>
      </c>
      <c r="AK882">
        <v>73.362909999999999</v>
      </c>
      <c r="AL882">
        <v>72.733000000000004</v>
      </c>
      <c r="AM882">
        <v>72.494150000000005</v>
      </c>
      <c r="AN882">
        <v>71.850399999999993</v>
      </c>
      <c r="AO882">
        <v>72.479129999999998</v>
      </c>
      <c r="AP882">
        <v>71.668340000000001</v>
      </c>
      <c r="AQ882">
        <v>72.570980000000006</v>
      </c>
      <c r="AR882">
        <v>77.439300000000003</v>
      </c>
      <c r="AS882">
        <v>83.052490000000006</v>
      </c>
      <c r="AT882">
        <v>89.171080000000003</v>
      </c>
      <c r="AU882">
        <v>94.019810000000007</v>
      </c>
      <c r="AV882">
        <v>96.063820000000007</v>
      </c>
      <c r="AW882">
        <v>93.865899999999996</v>
      </c>
      <c r="AX882">
        <v>94.649270000000001</v>
      </c>
      <c r="AY882">
        <v>93.80001</v>
      </c>
      <c r="AZ882">
        <v>93.288480000000007</v>
      </c>
      <c r="BA882">
        <v>93.018839999999997</v>
      </c>
      <c r="BB882">
        <v>90.585520000000002</v>
      </c>
      <c r="BC882">
        <v>86.740859999999998</v>
      </c>
      <c r="BD882">
        <v>83.213539999999995</v>
      </c>
      <c r="BE882">
        <v>81.848230000000001</v>
      </c>
      <c r="BF882">
        <v>80.461240000000004</v>
      </c>
      <c r="BG882">
        <v>78.320920000000001</v>
      </c>
      <c r="BH882">
        <v>780.59770000000003</v>
      </c>
      <c r="BI882">
        <v>2136.6320000000001</v>
      </c>
      <c r="BJ882">
        <v>3280.9870000000001</v>
      </c>
      <c r="BK882">
        <v>3590.05</v>
      </c>
      <c r="BL882">
        <v>3728.9540000000002</v>
      </c>
      <c r="BM882">
        <v>6045.2889999999998</v>
      </c>
      <c r="BN882">
        <v>7348.2449999999999</v>
      </c>
      <c r="BO882">
        <v>7952.0749999999998</v>
      </c>
      <c r="BP882">
        <v>4585.5569999999998</v>
      </c>
      <c r="BQ882">
        <v>4901.6229999999996</v>
      </c>
      <c r="BR882">
        <v>3493.4070000000002</v>
      </c>
      <c r="BS882">
        <v>4086.9830000000002</v>
      </c>
      <c r="BT882">
        <v>2239.944</v>
      </c>
      <c r="BU882">
        <v>5256.8720000000003</v>
      </c>
      <c r="BV882">
        <v>9768.8880000000008</v>
      </c>
      <c r="BW882">
        <v>6096.1120000000001</v>
      </c>
      <c r="BX882">
        <v>6657.4769999999999</v>
      </c>
      <c r="BY882">
        <v>6286.0420000000004</v>
      </c>
      <c r="BZ882">
        <v>2884.28</v>
      </c>
      <c r="CA882">
        <v>1313.633</v>
      </c>
      <c r="CB882">
        <v>128.77670000000001</v>
      </c>
      <c r="CC882">
        <v>-280.52760000000001</v>
      </c>
      <c r="CD882">
        <v>-4042.25</v>
      </c>
      <c r="CE882">
        <v>-1849.5360000000001</v>
      </c>
      <c r="CF882" s="23">
        <v>4491165</v>
      </c>
      <c r="CG882" s="23">
        <v>6699866</v>
      </c>
      <c r="CH882" s="23">
        <v>5856776</v>
      </c>
      <c r="CI882" s="23">
        <v>4445666</v>
      </c>
      <c r="CJ882" s="23">
        <v>3911736</v>
      </c>
      <c r="CK882" s="23">
        <v>1914429</v>
      </c>
      <c r="CL882" s="23">
        <v>2476264</v>
      </c>
      <c r="CM882" s="23">
        <v>2404792</v>
      </c>
      <c r="CN882" s="23">
        <v>1679893</v>
      </c>
      <c r="CO882" s="23">
        <v>8247562</v>
      </c>
      <c r="CP882" s="23">
        <v>1309267</v>
      </c>
      <c r="CQ882" s="23">
        <v>11400000</v>
      </c>
      <c r="CR882" s="23">
        <v>11800000</v>
      </c>
      <c r="CS882" s="23">
        <v>12900000</v>
      </c>
      <c r="CT882" s="23">
        <v>12700000</v>
      </c>
      <c r="CU882" s="23">
        <v>12600000</v>
      </c>
      <c r="CV882" s="23">
        <v>13000000</v>
      </c>
      <c r="CW882" s="23">
        <v>12400000</v>
      </c>
      <c r="CX882" s="23">
        <v>13700000</v>
      </c>
      <c r="CY882" s="23">
        <v>10800000</v>
      </c>
      <c r="CZ882" s="23">
        <v>10900000</v>
      </c>
      <c r="DA882" s="23">
        <v>3038150</v>
      </c>
      <c r="DB882" s="23">
        <v>3150788</v>
      </c>
      <c r="DC882" s="23">
        <v>3959629</v>
      </c>
      <c r="DD882">
        <v>0</v>
      </c>
      <c r="DE882">
        <v>0</v>
      </c>
      <c r="DF882">
        <v>0</v>
      </c>
    </row>
    <row r="883" spans="1:110" x14ac:dyDescent="0.25">
      <c r="A883" s="18" t="str">
        <f t="shared" si="13"/>
        <v>portfolio_CPP_200 kW and above_All_CAISO_1-in-2_MONTHLY SYSTEM PEAK DAY_2023_9</v>
      </c>
      <c r="B883" t="s">
        <v>192</v>
      </c>
      <c r="C883" t="s">
        <v>121</v>
      </c>
      <c r="D883" t="s">
        <v>122</v>
      </c>
      <c r="E883" t="s">
        <v>7</v>
      </c>
      <c r="F883" t="s">
        <v>110</v>
      </c>
      <c r="G883" t="s">
        <v>111</v>
      </c>
      <c r="H883" t="s">
        <v>20</v>
      </c>
      <c r="I883">
        <v>2023</v>
      </c>
      <c r="J883">
        <v>9</v>
      </c>
      <c r="K883">
        <v>1401</v>
      </c>
      <c r="L883">
        <v>198274.8</v>
      </c>
      <c r="M883">
        <v>188288.3</v>
      </c>
      <c r="N883">
        <v>185704.5</v>
      </c>
      <c r="O883">
        <v>186247.8</v>
      </c>
      <c r="P883">
        <v>190493.3</v>
      </c>
      <c r="Q883">
        <v>206178.6</v>
      </c>
      <c r="R883">
        <v>226044.9</v>
      </c>
      <c r="S883">
        <v>236988.1</v>
      </c>
      <c r="T883">
        <v>247469.6</v>
      </c>
      <c r="U883">
        <v>259977.9</v>
      </c>
      <c r="V883">
        <v>277788.79999999999</v>
      </c>
      <c r="W883">
        <v>290329.2</v>
      </c>
      <c r="X883">
        <v>296247.2</v>
      </c>
      <c r="Y883">
        <v>297605.90000000002</v>
      </c>
      <c r="Z883">
        <v>297496.90000000002</v>
      </c>
      <c r="AA883">
        <v>292353.3</v>
      </c>
      <c r="AB883">
        <v>280793.3</v>
      </c>
      <c r="AC883">
        <v>278279.8</v>
      </c>
      <c r="AD883">
        <v>259581.3</v>
      </c>
      <c r="AE883">
        <v>250471.3</v>
      </c>
      <c r="AF883">
        <v>248813.1</v>
      </c>
      <c r="AG883">
        <v>243385.4</v>
      </c>
      <c r="AH883">
        <v>237141.6</v>
      </c>
      <c r="AI883">
        <v>226200.8</v>
      </c>
      <c r="AJ883">
        <v>73.819370000000006</v>
      </c>
      <c r="AK883">
        <v>73.362909999999999</v>
      </c>
      <c r="AL883">
        <v>72.733000000000004</v>
      </c>
      <c r="AM883">
        <v>72.494150000000005</v>
      </c>
      <c r="AN883">
        <v>71.850399999999993</v>
      </c>
      <c r="AO883">
        <v>72.479129999999998</v>
      </c>
      <c r="AP883">
        <v>71.668340000000001</v>
      </c>
      <c r="AQ883">
        <v>72.570980000000006</v>
      </c>
      <c r="AR883">
        <v>77.439300000000003</v>
      </c>
      <c r="AS883">
        <v>83.052490000000006</v>
      </c>
      <c r="AT883">
        <v>89.171080000000003</v>
      </c>
      <c r="AU883">
        <v>94.019810000000007</v>
      </c>
      <c r="AV883">
        <v>96.063820000000007</v>
      </c>
      <c r="AW883">
        <v>93.865899999999996</v>
      </c>
      <c r="AX883">
        <v>94.649270000000001</v>
      </c>
      <c r="AY883">
        <v>93.80001</v>
      </c>
      <c r="AZ883">
        <v>93.288480000000007</v>
      </c>
      <c r="BA883">
        <v>93.018839999999997</v>
      </c>
      <c r="BB883">
        <v>90.585520000000002</v>
      </c>
      <c r="BC883">
        <v>86.740859999999998</v>
      </c>
      <c r="BD883">
        <v>83.213539999999995</v>
      </c>
      <c r="BE883">
        <v>81.848230000000001</v>
      </c>
      <c r="BF883">
        <v>80.461240000000004</v>
      </c>
      <c r="BG883">
        <v>78.320920000000001</v>
      </c>
      <c r="BH883">
        <v>805.90819999999997</v>
      </c>
      <c r="BI883">
        <v>2205.9110000000001</v>
      </c>
      <c r="BJ883">
        <v>3387.3710000000001</v>
      </c>
      <c r="BK883">
        <v>3706.4549999999999</v>
      </c>
      <c r="BL883">
        <v>3849.864</v>
      </c>
      <c r="BM883">
        <v>6241.3050000000003</v>
      </c>
      <c r="BN883">
        <v>7586.5079999999998</v>
      </c>
      <c r="BO883">
        <v>8209.9169999999995</v>
      </c>
      <c r="BP883">
        <v>4734.241</v>
      </c>
      <c r="BQ883">
        <v>5060.5550000000003</v>
      </c>
      <c r="BR883">
        <v>3606.6779999999999</v>
      </c>
      <c r="BS883">
        <v>4219.5010000000002</v>
      </c>
      <c r="BT883">
        <v>2312.5729999999999</v>
      </c>
      <c r="BU883">
        <v>5427.3230000000003</v>
      </c>
      <c r="BV883">
        <v>10085.64</v>
      </c>
      <c r="BW883">
        <v>6293.7749999999996</v>
      </c>
      <c r="BX883">
        <v>6873.3419999999996</v>
      </c>
      <c r="BY883">
        <v>6489.8630000000003</v>
      </c>
      <c r="BZ883">
        <v>2977.8009999999999</v>
      </c>
      <c r="CA883">
        <v>1356.2270000000001</v>
      </c>
      <c r="CB883">
        <v>132.9522</v>
      </c>
      <c r="CC883">
        <v>-289.62349999999998</v>
      </c>
      <c r="CD883">
        <v>-4173.3180000000002</v>
      </c>
      <c r="CE883">
        <v>-1909.5060000000001</v>
      </c>
      <c r="CF883">
        <v>4787134</v>
      </c>
      <c r="CG883">
        <v>7141389</v>
      </c>
      <c r="CH883">
        <v>6242739</v>
      </c>
      <c r="CI883">
        <v>4738636</v>
      </c>
      <c r="CJ883">
        <v>4169521</v>
      </c>
      <c r="CK883">
        <v>2040591</v>
      </c>
      <c r="CL883">
        <v>2639451</v>
      </c>
      <c r="CM883">
        <v>2563269</v>
      </c>
      <c r="CN883">
        <v>1790598</v>
      </c>
      <c r="CO883">
        <v>8791078</v>
      </c>
      <c r="CP883">
        <v>1395548</v>
      </c>
      <c r="CQ883" s="23">
        <v>12200000</v>
      </c>
      <c r="CR883" s="23">
        <v>12600000</v>
      </c>
      <c r="CS883" s="23">
        <v>13800000</v>
      </c>
      <c r="CT883" s="23">
        <v>13600000</v>
      </c>
      <c r="CU883" s="23">
        <v>13400000</v>
      </c>
      <c r="CV883" s="23">
        <v>13800000</v>
      </c>
      <c r="CW883" s="23">
        <v>13200000</v>
      </c>
      <c r="CX883" s="23">
        <v>14600000</v>
      </c>
      <c r="CY883" s="23">
        <v>11500000</v>
      </c>
      <c r="CZ883" s="23">
        <v>11600000</v>
      </c>
      <c r="DA883">
        <v>3238365</v>
      </c>
      <c r="DB883">
        <v>3358426</v>
      </c>
      <c r="DC883">
        <v>4220569</v>
      </c>
      <c r="DD883">
        <v>0</v>
      </c>
      <c r="DE883">
        <v>0</v>
      </c>
      <c r="DF883">
        <v>0</v>
      </c>
    </row>
    <row r="884" spans="1:110" x14ac:dyDescent="0.25">
      <c r="A884" s="18" t="str">
        <f t="shared" si="13"/>
        <v>portfolio_CPP_200 kW and above_All_CAISO_1-in-2_MONTHLY SYSTEM PEAK DAY_2024_9</v>
      </c>
      <c r="B884" t="s">
        <v>192</v>
      </c>
      <c r="C884" t="s">
        <v>121</v>
      </c>
      <c r="D884" t="s">
        <v>122</v>
      </c>
      <c r="E884" t="s">
        <v>7</v>
      </c>
      <c r="F884" t="s">
        <v>110</v>
      </c>
      <c r="G884" t="s">
        <v>111</v>
      </c>
      <c r="H884" t="s">
        <v>20</v>
      </c>
      <c r="I884">
        <v>2024</v>
      </c>
      <c r="J884">
        <v>9</v>
      </c>
      <c r="K884">
        <v>1436</v>
      </c>
      <c r="L884">
        <v>203228.1</v>
      </c>
      <c r="M884">
        <v>192992.2</v>
      </c>
      <c r="N884">
        <v>190343.8</v>
      </c>
      <c r="O884">
        <v>190900.7</v>
      </c>
      <c r="P884">
        <v>195252.3</v>
      </c>
      <c r="Q884">
        <v>211329.4</v>
      </c>
      <c r="R884">
        <v>231692</v>
      </c>
      <c r="S884">
        <v>242908.6</v>
      </c>
      <c r="T884">
        <v>253651.9</v>
      </c>
      <c r="U884">
        <v>266472.7</v>
      </c>
      <c r="V884">
        <v>284728.59999999998</v>
      </c>
      <c r="W884">
        <v>297582.3</v>
      </c>
      <c r="X884">
        <v>303648.09999999998</v>
      </c>
      <c r="Y884">
        <v>305040.7</v>
      </c>
      <c r="Z884">
        <v>304929.09999999998</v>
      </c>
      <c r="AA884">
        <v>299656.90000000002</v>
      </c>
      <c r="AB884">
        <v>287808.09999999998</v>
      </c>
      <c r="AC884">
        <v>285231.90000000002</v>
      </c>
      <c r="AD884">
        <v>266066.2</v>
      </c>
      <c r="AE884">
        <v>256728.6</v>
      </c>
      <c r="AF884">
        <v>255029</v>
      </c>
      <c r="AG884">
        <v>249465.60000000001</v>
      </c>
      <c r="AH884">
        <v>243065.9</v>
      </c>
      <c r="AI884">
        <v>231851.7</v>
      </c>
      <c r="AJ884">
        <v>73.819370000000006</v>
      </c>
      <c r="AK884">
        <v>73.362909999999999</v>
      </c>
      <c r="AL884">
        <v>72.733000000000004</v>
      </c>
      <c r="AM884">
        <v>72.494150000000005</v>
      </c>
      <c r="AN884">
        <v>71.850399999999993</v>
      </c>
      <c r="AO884">
        <v>72.479129999999998</v>
      </c>
      <c r="AP884">
        <v>71.668340000000001</v>
      </c>
      <c r="AQ884">
        <v>72.570980000000006</v>
      </c>
      <c r="AR884">
        <v>77.439300000000003</v>
      </c>
      <c r="AS884">
        <v>83.052490000000006</v>
      </c>
      <c r="AT884">
        <v>89.171080000000003</v>
      </c>
      <c r="AU884">
        <v>94.019810000000007</v>
      </c>
      <c r="AV884">
        <v>96.063820000000007</v>
      </c>
      <c r="AW884">
        <v>93.865899999999996</v>
      </c>
      <c r="AX884">
        <v>94.649270000000001</v>
      </c>
      <c r="AY884">
        <v>93.80001</v>
      </c>
      <c r="AZ884">
        <v>93.288480000000007</v>
      </c>
      <c r="BA884">
        <v>93.018839999999997</v>
      </c>
      <c r="BB884">
        <v>90.585520000000002</v>
      </c>
      <c r="BC884">
        <v>86.740859999999998</v>
      </c>
      <c r="BD884">
        <v>83.213539999999995</v>
      </c>
      <c r="BE884">
        <v>81.848230000000001</v>
      </c>
      <c r="BF884">
        <v>80.461240000000004</v>
      </c>
      <c r="BG884">
        <v>78.320920000000001</v>
      </c>
      <c r="BH884">
        <v>826.04150000000004</v>
      </c>
      <c r="BI884">
        <v>2261.0189999999998</v>
      </c>
      <c r="BJ884">
        <v>3471.9949999999999</v>
      </c>
      <c r="BK884">
        <v>3799.0509999999999</v>
      </c>
      <c r="BL884">
        <v>3946.0419999999999</v>
      </c>
      <c r="BM884">
        <v>6397.2259999999997</v>
      </c>
      <c r="BN884">
        <v>7776.0349999999999</v>
      </c>
      <c r="BO884">
        <v>8415.0190000000002</v>
      </c>
      <c r="BP884">
        <v>4852.5119999999997</v>
      </c>
      <c r="BQ884">
        <v>5186.9790000000003</v>
      </c>
      <c r="BR884">
        <v>3696.7809999999999</v>
      </c>
      <c r="BS884">
        <v>4324.9139999999998</v>
      </c>
      <c r="BT884">
        <v>2370.346</v>
      </c>
      <c r="BU884">
        <v>5562.91</v>
      </c>
      <c r="BV884">
        <v>10337.6</v>
      </c>
      <c r="BW884">
        <v>6451.0069999999996</v>
      </c>
      <c r="BX884">
        <v>7045.0519999999997</v>
      </c>
      <c r="BY884">
        <v>6651.9939999999997</v>
      </c>
      <c r="BZ884">
        <v>3052.1930000000002</v>
      </c>
      <c r="CA884">
        <v>1390.1079999999999</v>
      </c>
      <c r="CB884">
        <v>136.27369999999999</v>
      </c>
      <c r="CC884">
        <v>-296.85899999999998</v>
      </c>
      <c r="CD884">
        <v>-4277.5770000000002</v>
      </c>
      <c r="CE884">
        <v>-1957.21</v>
      </c>
      <c r="CF884" s="23">
        <v>5029308</v>
      </c>
      <c r="CG884" s="23">
        <v>7502661</v>
      </c>
      <c r="CH884" s="23">
        <v>6558550</v>
      </c>
      <c r="CI884" s="23">
        <v>4978356</v>
      </c>
      <c r="CJ884" s="23">
        <v>4380450</v>
      </c>
      <c r="CK884" s="23">
        <v>2143821</v>
      </c>
      <c r="CL884" s="23">
        <v>2772976</v>
      </c>
      <c r="CM884" s="23">
        <v>2692940</v>
      </c>
      <c r="CN884" s="23">
        <v>1881182</v>
      </c>
      <c r="CO884" s="23">
        <v>9235805</v>
      </c>
      <c r="CP884" s="23">
        <v>1466146</v>
      </c>
      <c r="CQ884" s="23">
        <v>12800000</v>
      </c>
      <c r="CR884" s="23">
        <v>13200000</v>
      </c>
      <c r="CS884" s="23">
        <v>14500000</v>
      </c>
      <c r="CT884" s="23">
        <v>14300000</v>
      </c>
      <c r="CU884" s="23">
        <v>14100000</v>
      </c>
      <c r="CV884" s="23">
        <v>14500000</v>
      </c>
      <c r="CW884" s="23">
        <v>13900000</v>
      </c>
      <c r="CX884" s="23">
        <v>15300000</v>
      </c>
      <c r="CY884" s="23">
        <v>12100000</v>
      </c>
      <c r="CZ884" s="23">
        <v>12200000</v>
      </c>
      <c r="DA884" s="23">
        <v>3402189</v>
      </c>
      <c r="DB884" s="23">
        <v>3528323</v>
      </c>
      <c r="DC884" s="23">
        <v>4434081</v>
      </c>
      <c r="DD884">
        <v>0</v>
      </c>
      <c r="DE884">
        <v>0</v>
      </c>
      <c r="DF884">
        <v>0</v>
      </c>
    </row>
    <row r="885" spans="1:110" x14ac:dyDescent="0.25">
      <c r="A885" s="18" t="str">
        <f t="shared" si="13"/>
        <v>portfolio_CPP_200 kW and above_All_CAISO_1-in-2_MONTHLY SYSTEM PEAK DAY_2025_9</v>
      </c>
      <c r="B885" t="s">
        <v>192</v>
      </c>
      <c r="C885" t="s">
        <v>121</v>
      </c>
      <c r="D885" t="s">
        <v>122</v>
      </c>
      <c r="E885" t="s">
        <v>7</v>
      </c>
      <c r="F885" t="s">
        <v>110</v>
      </c>
      <c r="G885" t="s">
        <v>111</v>
      </c>
      <c r="H885" t="s">
        <v>20</v>
      </c>
      <c r="I885">
        <v>2025</v>
      </c>
      <c r="J885">
        <v>9</v>
      </c>
      <c r="K885">
        <v>1465</v>
      </c>
      <c r="L885">
        <v>207332.3</v>
      </c>
      <c r="M885">
        <v>196889.60000000001</v>
      </c>
      <c r="N885">
        <v>194187.8</v>
      </c>
      <c r="O885">
        <v>194755.9</v>
      </c>
      <c r="P885">
        <v>199195.4</v>
      </c>
      <c r="Q885">
        <v>215597.2</v>
      </c>
      <c r="R885">
        <v>236371</v>
      </c>
      <c r="S885">
        <v>247814.1</v>
      </c>
      <c r="T885">
        <v>258774.39999999999</v>
      </c>
      <c r="U885">
        <v>271854.09999999998</v>
      </c>
      <c r="V885">
        <v>290478.7</v>
      </c>
      <c r="W885">
        <v>303591.90000000002</v>
      </c>
      <c r="X885">
        <v>309780.3</v>
      </c>
      <c r="Y885">
        <v>311201</v>
      </c>
      <c r="Z885">
        <v>311087.09999999998</v>
      </c>
      <c r="AA885">
        <v>305708.40000000002</v>
      </c>
      <c r="AB885">
        <v>293620.3</v>
      </c>
      <c r="AC885">
        <v>290992.09999999998</v>
      </c>
      <c r="AD885">
        <v>271439.40000000002</v>
      </c>
      <c r="AE885">
        <v>261913.3</v>
      </c>
      <c r="AF885">
        <v>260179.3</v>
      </c>
      <c r="AG885">
        <v>254503.6</v>
      </c>
      <c r="AH885">
        <v>247974.6</v>
      </c>
      <c r="AI885">
        <v>236534</v>
      </c>
      <c r="AJ885">
        <v>73.819370000000006</v>
      </c>
      <c r="AK885">
        <v>73.362909999999999</v>
      </c>
      <c r="AL885">
        <v>72.733000000000004</v>
      </c>
      <c r="AM885">
        <v>72.494150000000005</v>
      </c>
      <c r="AN885">
        <v>71.850399999999993</v>
      </c>
      <c r="AO885">
        <v>72.479129999999998</v>
      </c>
      <c r="AP885">
        <v>71.668340000000001</v>
      </c>
      <c r="AQ885">
        <v>72.570980000000006</v>
      </c>
      <c r="AR885">
        <v>77.439300000000003</v>
      </c>
      <c r="AS885">
        <v>83.052490000000006</v>
      </c>
      <c r="AT885">
        <v>89.171080000000003</v>
      </c>
      <c r="AU885">
        <v>94.019810000000007</v>
      </c>
      <c r="AV885">
        <v>96.063820000000007</v>
      </c>
      <c r="AW885">
        <v>93.865899999999996</v>
      </c>
      <c r="AX885">
        <v>94.649270000000001</v>
      </c>
      <c r="AY885">
        <v>93.80001</v>
      </c>
      <c r="AZ885">
        <v>93.288480000000007</v>
      </c>
      <c r="BA885">
        <v>93.018839999999997</v>
      </c>
      <c r="BB885">
        <v>90.585520000000002</v>
      </c>
      <c r="BC885">
        <v>86.740859999999998</v>
      </c>
      <c r="BD885">
        <v>83.213539999999995</v>
      </c>
      <c r="BE885">
        <v>81.848230000000001</v>
      </c>
      <c r="BF885">
        <v>80.461240000000004</v>
      </c>
      <c r="BG885">
        <v>78.320920000000001</v>
      </c>
      <c r="BH885">
        <v>842.72339999999997</v>
      </c>
      <c r="BI885">
        <v>2306.6799999999998</v>
      </c>
      <c r="BJ885">
        <v>3542.1120000000001</v>
      </c>
      <c r="BK885">
        <v>3875.7719999999999</v>
      </c>
      <c r="BL885">
        <v>4025.732</v>
      </c>
      <c r="BM885">
        <v>6526.4170000000004</v>
      </c>
      <c r="BN885">
        <v>7933.0720000000001</v>
      </c>
      <c r="BO885">
        <v>8584.9599999999991</v>
      </c>
      <c r="BP885">
        <v>4950.509</v>
      </c>
      <c r="BQ885">
        <v>5291.7290000000003</v>
      </c>
      <c r="BR885">
        <v>3771.4380000000001</v>
      </c>
      <c r="BS885">
        <v>4412.2550000000001</v>
      </c>
      <c r="BT885">
        <v>2418.2150000000001</v>
      </c>
      <c r="BU885">
        <v>5675.2520000000004</v>
      </c>
      <c r="BV885">
        <v>10546.37</v>
      </c>
      <c r="BW885">
        <v>6581.2849999999999</v>
      </c>
      <c r="BX885">
        <v>7187.3270000000002</v>
      </c>
      <c r="BY885">
        <v>6786.3310000000001</v>
      </c>
      <c r="BZ885">
        <v>3113.8319999999999</v>
      </c>
      <c r="CA885">
        <v>1418.182</v>
      </c>
      <c r="CB885">
        <v>139.0257</v>
      </c>
      <c r="CC885">
        <v>-302.85399999999998</v>
      </c>
      <c r="CD885">
        <v>-4363.9620000000004</v>
      </c>
      <c r="CE885">
        <v>-1996.7360000000001</v>
      </c>
      <c r="CF885">
        <v>5234492</v>
      </c>
      <c r="CG885">
        <v>7808753</v>
      </c>
      <c r="CH885">
        <v>6826124</v>
      </c>
      <c r="CI885">
        <v>5181462</v>
      </c>
      <c r="CJ885">
        <v>4559163</v>
      </c>
      <c r="CK885">
        <v>2231284</v>
      </c>
      <c r="CL885">
        <v>2886108</v>
      </c>
      <c r="CM885">
        <v>2802806</v>
      </c>
      <c r="CN885">
        <v>1957930</v>
      </c>
      <c r="CO885">
        <v>9612606</v>
      </c>
      <c r="CP885">
        <v>1525962</v>
      </c>
      <c r="CQ885" s="23">
        <v>13300000</v>
      </c>
      <c r="CR885" s="23">
        <v>13800000</v>
      </c>
      <c r="CS885" s="23">
        <v>15100000</v>
      </c>
      <c r="CT885" s="23">
        <v>14800000</v>
      </c>
      <c r="CU885" s="23">
        <v>14700000</v>
      </c>
      <c r="CV885" s="23">
        <v>15100000</v>
      </c>
      <c r="CW885" s="23">
        <v>14500000</v>
      </c>
      <c r="CX885" s="23">
        <v>16000000</v>
      </c>
      <c r="CY885" s="23">
        <v>12600000</v>
      </c>
      <c r="CZ885" s="23">
        <v>12700000</v>
      </c>
      <c r="DA885">
        <v>3540991</v>
      </c>
      <c r="DB885">
        <v>3672271</v>
      </c>
      <c r="DC885">
        <v>4614982</v>
      </c>
      <c r="DD885">
        <v>0</v>
      </c>
      <c r="DE885">
        <v>0</v>
      </c>
      <c r="DF885">
        <v>0</v>
      </c>
    </row>
    <row r="886" spans="1:110" x14ac:dyDescent="0.25">
      <c r="A886" s="18" t="str">
        <f t="shared" si="13"/>
        <v>portfolio_CPP_200 kW and above_All_CAISO_1-in-2_MONTHLY SYSTEM PEAK DAY_2026_9</v>
      </c>
      <c r="B886" t="s">
        <v>192</v>
      </c>
      <c r="C886" t="s">
        <v>121</v>
      </c>
      <c r="D886" t="s">
        <v>122</v>
      </c>
      <c r="E886" t="s">
        <v>7</v>
      </c>
      <c r="F886" t="s">
        <v>110</v>
      </c>
      <c r="G886" t="s">
        <v>111</v>
      </c>
      <c r="H886" t="s">
        <v>20</v>
      </c>
      <c r="I886">
        <v>2026</v>
      </c>
      <c r="J886">
        <v>9</v>
      </c>
      <c r="K886">
        <v>1492</v>
      </c>
      <c r="L886">
        <v>211153.5</v>
      </c>
      <c r="M886">
        <v>200518.3</v>
      </c>
      <c r="N886">
        <v>197766.7</v>
      </c>
      <c r="O886">
        <v>198345.3</v>
      </c>
      <c r="P886">
        <v>202866.5</v>
      </c>
      <c r="Q886">
        <v>219570.6</v>
      </c>
      <c r="R886">
        <v>240727.3</v>
      </c>
      <c r="S886">
        <v>252381.4</v>
      </c>
      <c r="T886">
        <v>263543.7</v>
      </c>
      <c r="U886">
        <v>276864.40000000002</v>
      </c>
      <c r="V886">
        <v>295832.2</v>
      </c>
      <c r="W886">
        <v>309187.20000000001</v>
      </c>
      <c r="X886">
        <v>315489.5</v>
      </c>
      <c r="Y886">
        <v>316936.5</v>
      </c>
      <c r="Z886">
        <v>316820.40000000002</v>
      </c>
      <c r="AA886">
        <v>311342.7</v>
      </c>
      <c r="AB886">
        <v>299031.8</v>
      </c>
      <c r="AC886">
        <v>296355.09999999998</v>
      </c>
      <c r="AD886">
        <v>276442.09999999998</v>
      </c>
      <c r="AE886">
        <v>266740.3</v>
      </c>
      <c r="AF886">
        <v>264974.40000000002</v>
      </c>
      <c r="AG886">
        <v>259194.1</v>
      </c>
      <c r="AH886">
        <v>252544.8</v>
      </c>
      <c r="AI886">
        <v>240893.3</v>
      </c>
      <c r="AJ886">
        <v>73.819370000000006</v>
      </c>
      <c r="AK886">
        <v>73.362909999999999</v>
      </c>
      <c r="AL886">
        <v>72.733000000000004</v>
      </c>
      <c r="AM886">
        <v>72.494150000000005</v>
      </c>
      <c r="AN886">
        <v>71.850399999999993</v>
      </c>
      <c r="AO886">
        <v>72.479129999999998</v>
      </c>
      <c r="AP886">
        <v>71.668340000000001</v>
      </c>
      <c r="AQ886">
        <v>72.570980000000006</v>
      </c>
      <c r="AR886">
        <v>77.439300000000003</v>
      </c>
      <c r="AS886">
        <v>83.052490000000006</v>
      </c>
      <c r="AT886">
        <v>89.171080000000003</v>
      </c>
      <c r="AU886">
        <v>94.019810000000007</v>
      </c>
      <c r="AV886">
        <v>96.063820000000007</v>
      </c>
      <c r="AW886">
        <v>93.865899999999996</v>
      </c>
      <c r="AX886">
        <v>94.649270000000001</v>
      </c>
      <c r="AY886">
        <v>93.80001</v>
      </c>
      <c r="AZ886">
        <v>93.288480000000007</v>
      </c>
      <c r="BA886">
        <v>93.018839999999997</v>
      </c>
      <c r="BB886">
        <v>90.585520000000002</v>
      </c>
      <c r="BC886">
        <v>86.740859999999998</v>
      </c>
      <c r="BD886">
        <v>83.213539999999995</v>
      </c>
      <c r="BE886">
        <v>81.848230000000001</v>
      </c>
      <c r="BF886">
        <v>80.461240000000004</v>
      </c>
      <c r="BG886">
        <v>78.320920000000001</v>
      </c>
      <c r="BH886">
        <v>858.25480000000005</v>
      </c>
      <c r="BI886">
        <v>2349.1930000000002</v>
      </c>
      <c r="BJ886">
        <v>3607.393</v>
      </c>
      <c r="BK886">
        <v>3947.203</v>
      </c>
      <c r="BL886">
        <v>4099.9260000000004</v>
      </c>
      <c r="BM886">
        <v>6646.7</v>
      </c>
      <c r="BN886">
        <v>8079.2790000000005</v>
      </c>
      <c r="BO886">
        <v>8743.1810000000005</v>
      </c>
      <c r="BP886">
        <v>5041.7470000000003</v>
      </c>
      <c r="BQ886">
        <v>5389.2560000000003</v>
      </c>
      <c r="BR886">
        <v>3840.9450000000002</v>
      </c>
      <c r="BS886">
        <v>4493.5730000000003</v>
      </c>
      <c r="BT886">
        <v>2462.7829999999999</v>
      </c>
      <c r="BU886">
        <v>5779.848</v>
      </c>
      <c r="BV886">
        <v>10740.74</v>
      </c>
      <c r="BW886">
        <v>6702.5789999999997</v>
      </c>
      <c r="BX886">
        <v>7319.79</v>
      </c>
      <c r="BY886">
        <v>6911.4030000000002</v>
      </c>
      <c r="BZ886">
        <v>3171.22</v>
      </c>
      <c r="CA886">
        <v>1444.319</v>
      </c>
      <c r="CB886">
        <v>141.58789999999999</v>
      </c>
      <c r="CC886">
        <v>-308.43560000000002</v>
      </c>
      <c r="CD886">
        <v>-4444.3900000000003</v>
      </c>
      <c r="CE886">
        <v>-2033.5360000000001</v>
      </c>
      <c r="CF886" s="23">
        <v>5429214</v>
      </c>
      <c r="CG886" s="23">
        <v>8099236</v>
      </c>
      <c r="CH886" s="23">
        <v>7080054</v>
      </c>
      <c r="CI886" s="23">
        <v>5374211</v>
      </c>
      <c r="CJ886" s="23">
        <v>4728763</v>
      </c>
      <c r="CK886" s="23">
        <v>2314287</v>
      </c>
      <c r="CL886" s="23">
        <v>2993470</v>
      </c>
      <c r="CM886" s="23">
        <v>2907070</v>
      </c>
      <c r="CN886" s="23">
        <v>2030764</v>
      </c>
      <c r="CO886" s="23">
        <v>9970192</v>
      </c>
      <c r="CP886" s="23">
        <v>1582727</v>
      </c>
      <c r="CQ886" s="23">
        <v>13800000</v>
      </c>
      <c r="CR886" s="23">
        <v>14300000</v>
      </c>
      <c r="CS886" s="23">
        <v>15600000</v>
      </c>
      <c r="CT886" s="23">
        <v>15400000</v>
      </c>
      <c r="CU886" s="23">
        <v>15200000</v>
      </c>
      <c r="CV886" s="23">
        <v>15700000</v>
      </c>
      <c r="CW886" s="23">
        <v>15000000</v>
      </c>
      <c r="CX886" s="23">
        <v>16600000</v>
      </c>
      <c r="CY886" s="23">
        <v>13100000</v>
      </c>
      <c r="CZ886" s="23">
        <v>13200000</v>
      </c>
      <c r="DA886" s="23">
        <v>3672715</v>
      </c>
      <c r="DB886" s="23">
        <v>3808879</v>
      </c>
      <c r="DC886" s="23">
        <v>4786658</v>
      </c>
      <c r="DD886">
        <v>0</v>
      </c>
      <c r="DE886">
        <v>0</v>
      </c>
      <c r="DF886">
        <v>0</v>
      </c>
    </row>
    <row r="887" spans="1:110" x14ac:dyDescent="0.25">
      <c r="A887" s="18" t="str">
        <f t="shared" si="13"/>
        <v>portfolio_CPP_200 kW and above_All_CAISO_1-in-2_MONTHLY SYSTEM PEAK DAY_2027_9</v>
      </c>
      <c r="B887" t="s">
        <v>192</v>
      </c>
      <c r="C887" t="s">
        <v>121</v>
      </c>
      <c r="D887" t="s">
        <v>122</v>
      </c>
      <c r="E887" t="s">
        <v>7</v>
      </c>
      <c r="F887" t="s">
        <v>110</v>
      </c>
      <c r="G887" t="s">
        <v>111</v>
      </c>
      <c r="H887" t="s">
        <v>20</v>
      </c>
      <c r="I887">
        <v>2027</v>
      </c>
      <c r="J887">
        <v>9</v>
      </c>
      <c r="K887">
        <v>1523</v>
      </c>
      <c r="L887">
        <v>215540.7</v>
      </c>
      <c r="M887">
        <v>204684.6</v>
      </c>
      <c r="N887">
        <v>201875.8</v>
      </c>
      <c r="O887">
        <v>202466.4</v>
      </c>
      <c r="P887">
        <v>207081.60000000001</v>
      </c>
      <c r="Q887">
        <v>224132.8</v>
      </c>
      <c r="R887">
        <v>245729</v>
      </c>
      <c r="S887">
        <v>257625.2</v>
      </c>
      <c r="T887">
        <v>269019.40000000002</v>
      </c>
      <c r="U887">
        <v>282616.90000000002</v>
      </c>
      <c r="V887">
        <v>301978.90000000002</v>
      </c>
      <c r="W887">
        <v>315611.3</v>
      </c>
      <c r="X887">
        <v>322044.59999999998</v>
      </c>
      <c r="Y887">
        <v>323521.59999999998</v>
      </c>
      <c r="Z887">
        <v>323403.2</v>
      </c>
      <c r="AA887">
        <v>317811.59999999998</v>
      </c>
      <c r="AB887">
        <v>305244.90000000002</v>
      </c>
      <c r="AC887">
        <v>302512.59999999998</v>
      </c>
      <c r="AD887">
        <v>282185.8</v>
      </c>
      <c r="AE887">
        <v>272282.5</v>
      </c>
      <c r="AF887">
        <v>270479.90000000002</v>
      </c>
      <c r="AG887">
        <v>264579.5</v>
      </c>
      <c r="AH887">
        <v>257792</v>
      </c>
      <c r="AI887">
        <v>245898.5</v>
      </c>
      <c r="AJ887">
        <v>73.819370000000006</v>
      </c>
      <c r="AK887">
        <v>73.362909999999999</v>
      </c>
      <c r="AL887">
        <v>72.733000000000004</v>
      </c>
      <c r="AM887">
        <v>72.494150000000005</v>
      </c>
      <c r="AN887">
        <v>71.850399999999993</v>
      </c>
      <c r="AO887">
        <v>72.479129999999998</v>
      </c>
      <c r="AP887">
        <v>71.668340000000001</v>
      </c>
      <c r="AQ887">
        <v>72.570980000000006</v>
      </c>
      <c r="AR887">
        <v>77.439300000000003</v>
      </c>
      <c r="AS887">
        <v>83.052490000000006</v>
      </c>
      <c r="AT887">
        <v>89.171080000000003</v>
      </c>
      <c r="AU887">
        <v>94.019810000000007</v>
      </c>
      <c r="AV887">
        <v>96.063820000000007</v>
      </c>
      <c r="AW887">
        <v>93.865899999999996</v>
      </c>
      <c r="AX887">
        <v>94.649270000000001</v>
      </c>
      <c r="AY887">
        <v>93.80001</v>
      </c>
      <c r="AZ887">
        <v>93.288480000000007</v>
      </c>
      <c r="BA887">
        <v>93.018839999999997</v>
      </c>
      <c r="BB887">
        <v>90.585520000000002</v>
      </c>
      <c r="BC887">
        <v>86.740859999999998</v>
      </c>
      <c r="BD887">
        <v>83.213539999999995</v>
      </c>
      <c r="BE887">
        <v>81.848230000000001</v>
      </c>
      <c r="BF887">
        <v>80.461240000000004</v>
      </c>
      <c r="BG887">
        <v>78.320920000000001</v>
      </c>
      <c r="BH887">
        <v>876.08720000000005</v>
      </c>
      <c r="BI887">
        <v>2398.0030000000002</v>
      </c>
      <c r="BJ887">
        <v>3682.3449999999998</v>
      </c>
      <c r="BK887">
        <v>4029.2159999999999</v>
      </c>
      <c r="BL887">
        <v>4185.1120000000001</v>
      </c>
      <c r="BM887">
        <v>6784.8010000000004</v>
      </c>
      <c r="BN887">
        <v>8247.1460000000006</v>
      </c>
      <c r="BO887">
        <v>8924.8420000000006</v>
      </c>
      <c r="BP887">
        <v>5146.5010000000002</v>
      </c>
      <c r="BQ887">
        <v>5501.2309999999998</v>
      </c>
      <c r="BR887">
        <v>3920.75</v>
      </c>
      <c r="BS887">
        <v>4586.9380000000001</v>
      </c>
      <c r="BT887">
        <v>2513.953</v>
      </c>
      <c r="BU887">
        <v>5899.9380000000001</v>
      </c>
      <c r="BV887">
        <v>10963.9</v>
      </c>
      <c r="BW887">
        <v>6841.8410000000003</v>
      </c>
      <c r="BX887">
        <v>7471.8760000000002</v>
      </c>
      <c r="BY887">
        <v>7055.0039999999999</v>
      </c>
      <c r="BZ887">
        <v>3237.11</v>
      </c>
      <c r="CA887">
        <v>1474.328</v>
      </c>
      <c r="CB887">
        <v>144.52979999999999</v>
      </c>
      <c r="CC887">
        <v>-314.84410000000003</v>
      </c>
      <c r="CD887">
        <v>-4536.7330000000002</v>
      </c>
      <c r="CE887">
        <v>-2075.788</v>
      </c>
      <c r="CF887">
        <v>5657169</v>
      </c>
      <c r="CG887">
        <v>8439296</v>
      </c>
      <c r="CH887">
        <v>7377322</v>
      </c>
      <c r="CI887">
        <v>5599857</v>
      </c>
      <c r="CJ887">
        <v>4927308</v>
      </c>
      <c r="CK887">
        <v>2411456</v>
      </c>
      <c r="CL887">
        <v>3119156</v>
      </c>
      <c r="CM887">
        <v>3029128</v>
      </c>
      <c r="CN887">
        <v>2116029</v>
      </c>
      <c r="CO887" s="23">
        <v>10400000</v>
      </c>
      <c r="CP887">
        <v>1649181</v>
      </c>
      <c r="CQ887" s="23">
        <v>14400000</v>
      </c>
      <c r="CR887" s="23">
        <v>14900000</v>
      </c>
      <c r="CS887" s="23">
        <v>16300000</v>
      </c>
      <c r="CT887" s="23">
        <v>16000000</v>
      </c>
      <c r="CU887" s="23">
        <v>15900000</v>
      </c>
      <c r="CV887" s="23">
        <v>16400000</v>
      </c>
      <c r="CW887" s="23">
        <v>15600000</v>
      </c>
      <c r="CX887" s="23">
        <v>17300000</v>
      </c>
      <c r="CY887" s="23">
        <v>13600000</v>
      </c>
      <c r="CZ887" s="23">
        <v>13700000</v>
      </c>
      <c r="DA887">
        <v>3826920</v>
      </c>
      <c r="DB887">
        <v>3968801</v>
      </c>
      <c r="DC887">
        <v>4987634</v>
      </c>
      <c r="DD887">
        <v>0</v>
      </c>
      <c r="DE887">
        <v>0</v>
      </c>
      <c r="DF887">
        <v>0</v>
      </c>
    </row>
    <row r="888" spans="1:110" x14ac:dyDescent="0.25">
      <c r="A888" s="18" t="str">
        <f t="shared" si="13"/>
        <v>portfolio_CPP_200 kW and above_All_CAISO_1-in-2_MONTHLY SYSTEM PEAK DAY_2028_9</v>
      </c>
      <c r="B888" t="s">
        <v>192</v>
      </c>
      <c r="C888" t="s">
        <v>121</v>
      </c>
      <c r="D888" t="s">
        <v>122</v>
      </c>
      <c r="E888" t="s">
        <v>7</v>
      </c>
      <c r="F888" t="s">
        <v>110</v>
      </c>
      <c r="G888" t="s">
        <v>111</v>
      </c>
      <c r="H888" t="s">
        <v>20</v>
      </c>
      <c r="I888">
        <v>2028</v>
      </c>
      <c r="J888">
        <v>9</v>
      </c>
      <c r="K888">
        <v>1555</v>
      </c>
      <c r="L888">
        <v>220069.4</v>
      </c>
      <c r="M888">
        <v>208985.3</v>
      </c>
      <c r="N888">
        <v>206117.4</v>
      </c>
      <c r="O888">
        <v>206720.5</v>
      </c>
      <c r="P888">
        <v>211432.6</v>
      </c>
      <c r="Q888">
        <v>228842</v>
      </c>
      <c r="R888">
        <v>250892.1</v>
      </c>
      <c r="S888">
        <v>263038.2</v>
      </c>
      <c r="T888">
        <v>274671.8</v>
      </c>
      <c r="U888">
        <v>288555</v>
      </c>
      <c r="V888">
        <v>308323.8</v>
      </c>
      <c r="W888">
        <v>322242.7</v>
      </c>
      <c r="X888">
        <v>328811.2</v>
      </c>
      <c r="Y888">
        <v>330319.2</v>
      </c>
      <c r="Z888">
        <v>330198.3</v>
      </c>
      <c r="AA888">
        <v>324489.2</v>
      </c>
      <c r="AB888">
        <v>311658.5</v>
      </c>
      <c r="AC888">
        <v>308868.8</v>
      </c>
      <c r="AD888">
        <v>288114.90000000002</v>
      </c>
      <c r="AE888">
        <v>278003.5</v>
      </c>
      <c r="AF888">
        <v>276163</v>
      </c>
      <c r="AG888">
        <v>270138.59999999998</v>
      </c>
      <c r="AH888">
        <v>263208.5</v>
      </c>
      <c r="AI888">
        <v>251065.1</v>
      </c>
      <c r="AJ888">
        <v>73.819370000000006</v>
      </c>
      <c r="AK888">
        <v>73.362909999999999</v>
      </c>
      <c r="AL888">
        <v>72.733000000000004</v>
      </c>
      <c r="AM888">
        <v>72.494150000000005</v>
      </c>
      <c r="AN888">
        <v>71.850399999999993</v>
      </c>
      <c r="AO888">
        <v>72.479129999999998</v>
      </c>
      <c r="AP888">
        <v>71.668340000000001</v>
      </c>
      <c r="AQ888">
        <v>72.570980000000006</v>
      </c>
      <c r="AR888">
        <v>77.439300000000003</v>
      </c>
      <c r="AS888">
        <v>83.052490000000006</v>
      </c>
      <c r="AT888">
        <v>89.171080000000003</v>
      </c>
      <c r="AU888">
        <v>94.019810000000007</v>
      </c>
      <c r="AV888">
        <v>96.063820000000007</v>
      </c>
      <c r="AW888">
        <v>93.865899999999996</v>
      </c>
      <c r="AX888">
        <v>94.649270000000001</v>
      </c>
      <c r="AY888">
        <v>93.80001</v>
      </c>
      <c r="AZ888">
        <v>93.288480000000007</v>
      </c>
      <c r="BA888">
        <v>93.018839999999997</v>
      </c>
      <c r="BB888">
        <v>90.585520000000002</v>
      </c>
      <c r="BC888">
        <v>86.740859999999998</v>
      </c>
      <c r="BD888">
        <v>83.213539999999995</v>
      </c>
      <c r="BE888">
        <v>81.848230000000001</v>
      </c>
      <c r="BF888">
        <v>80.461240000000004</v>
      </c>
      <c r="BG888">
        <v>78.320920000000001</v>
      </c>
      <c r="BH888">
        <v>894.49480000000005</v>
      </c>
      <c r="BI888">
        <v>2448.3879999999999</v>
      </c>
      <c r="BJ888">
        <v>3759.7159999999999</v>
      </c>
      <c r="BK888">
        <v>4113.875</v>
      </c>
      <c r="BL888">
        <v>4273.0460000000003</v>
      </c>
      <c r="BM888">
        <v>6927.3580000000002</v>
      </c>
      <c r="BN888">
        <v>8420.4279999999999</v>
      </c>
      <c r="BO888">
        <v>9112.3629999999994</v>
      </c>
      <c r="BP888">
        <v>5254.6360000000004</v>
      </c>
      <c r="BQ888">
        <v>5616.8190000000004</v>
      </c>
      <c r="BR888">
        <v>4003.13</v>
      </c>
      <c r="BS888">
        <v>4683.3149999999996</v>
      </c>
      <c r="BT888">
        <v>2566.7739999999999</v>
      </c>
      <c r="BU888">
        <v>6023.9030000000002</v>
      </c>
      <c r="BV888">
        <v>11194.27</v>
      </c>
      <c r="BW888">
        <v>6985.5959999999995</v>
      </c>
      <c r="BX888">
        <v>7628.87</v>
      </c>
      <c r="BY888">
        <v>7203.2380000000003</v>
      </c>
      <c r="BZ888">
        <v>3305.125</v>
      </c>
      <c r="CA888">
        <v>1505.3050000000001</v>
      </c>
      <c r="CB888">
        <v>147.56649999999999</v>
      </c>
      <c r="CC888">
        <v>-321.45940000000002</v>
      </c>
      <c r="CD888">
        <v>-4632.0559999999996</v>
      </c>
      <c r="CE888">
        <v>-2119.402</v>
      </c>
      <c r="CF888" s="23">
        <v>5897394</v>
      </c>
      <c r="CG888" s="23">
        <v>8797661</v>
      </c>
      <c r="CH888" s="23">
        <v>7690591</v>
      </c>
      <c r="CI888" s="23">
        <v>5837648</v>
      </c>
      <c r="CJ888" s="23">
        <v>5136540</v>
      </c>
      <c r="CK888" s="23">
        <v>2513856</v>
      </c>
      <c r="CL888" s="23">
        <v>3251607</v>
      </c>
      <c r="CM888" s="23">
        <v>3157757</v>
      </c>
      <c r="CN888" s="23">
        <v>2205884</v>
      </c>
      <c r="CO888" s="23">
        <v>10800000</v>
      </c>
      <c r="CP888" s="23">
        <v>1719211</v>
      </c>
      <c r="CQ888" s="23">
        <v>15000000</v>
      </c>
      <c r="CR888" s="23">
        <v>15500000</v>
      </c>
      <c r="CS888" s="23">
        <v>17000000</v>
      </c>
      <c r="CT888" s="23">
        <v>16700000</v>
      </c>
      <c r="CU888" s="23">
        <v>16600000</v>
      </c>
      <c r="CV888" s="23">
        <v>17000000</v>
      </c>
      <c r="CW888" s="23">
        <v>16300000</v>
      </c>
      <c r="CX888" s="23">
        <v>18000000</v>
      </c>
      <c r="CY888" s="23">
        <v>14200000</v>
      </c>
      <c r="CZ888" s="23">
        <v>14300000</v>
      </c>
      <c r="DA888" s="23">
        <v>3989425</v>
      </c>
      <c r="DB888" s="23">
        <v>4137331</v>
      </c>
      <c r="DC888" s="23">
        <v>5199428</v>
      </c>
      <c r="DD888">
        <v>0</v>
      </c>
      <c r="DE888">
        <v>0</v>
      </c>
      <c r="DF888">
        <v>0</v>
      </c>
    </row>
    <row r="889" spans="1:110" x14ac:dyDescent="0.25">
      <c r="A889" s="18" t="str">
        <f t="shared" si="13"/>
        <v>portfolio_CPP_200 kW and above_All_CAISO_1-in-2_MONTHLY SYSTEM PEAK DAY_2029_9</v>
      </c>
      <c r="B889" t="s">
        <v>192</v>
      </c>
      <c r="C889" t="s">
        <v>121</v>
      </c>
      <c r="D889" t="s">
        <v>122</v>
      </c>
      <c r="E889" t="s">
        <v>7</v>
      </c>
      <c r="F889" t="s">
        <v>110</v>
      </c>
      <c r="G889" t="s">
        <v>111</v>
      </c>
      <c r="H889" t="s">
        <v>20</v>
      </c>
      <c r="I889">
        <v>2029</v>
      </c>
      <c r="J889">
        <v>9</v>
      </c>
      <c r="K889">
        <v>1587</v>
      </c>
      <c r="L889">
        <v>224598.2</v>
      </c>
      <c r="M889">
        <v>213285.9</v>
      </c>
      <c r="N889">
        <v>210359</v>
      </c>
      <c r="O889">
        <v>210974.5</v>
      </c>
      <c r="P889">
        <v>215783.6</v>
      </c>
      <c r="Q889">
        <v>233551.3</v>
      </c>
      <c r="R889">
        <v>256055.1</v>
      </c>
      <c r="S889">
        <v>268451.20000000001</v>
      </c>
      <c r="T889">
        <v>280324.3</v>
      </c>
      <c r="U889">
        <v>294493.09999999998</v>
      </c>
      <c r="V889">
        <v>314668.79999999999</v>
      </c>
      <c r="W889">
        <v>328874</v>
      </c>
      <c r="X889">
        <v>335577.7</v>
      </c>
      <c r="Y889">
        <v>337116.8</v>
      </c>
      <c r="Z889">
        <v>336993.3</v>
      </c>
      <c r="AA889">
        <v>331166.8</v>
      </c>
      <c r="AB889">
        <v>318072</v>
      </c>
      <c r="AC889">
        <v>315224.90000000002</v>
      </c>
      <c r="AD889">
        <v>294043.90000000002</v>
      </c>
      <c r="AE889">
        <v>283724.5</v>
      </c>
      <c r="AF889">
        <v>281846.09999999998</v>
      </c>
      <c r="AG889">
        <v>275697.8</v>
      </c>
      <c r="AH889">
        <v>268625.09999999998</v>
      </c>
      <c r="AI889">
        <v>256231.7</v>
      </c>
      <c r="AJ889">
        <v>73.819370000000006</v>
      </c>
      <c r="AK889">
        <v>73.362909999999999</v>
      </c>
      <c r="AL889">
        <v>72.733000000000004</v>
      </c>
      <c r="AM889">
        <v>72.494150000000005</v>
      </c>
      <c r="AN889">
        <v>71.850399999999993</v>
      </c>
      <c r="AO889">
        <v>72.479129999999998</v>
      </c>
      <c r="AP889">
        <v>71.668340000000001</v>
      </c>
      <c r="AQ889">
        <v>72.570980000000006</v>
      </c>
      <c r="AR889">
        <v>77.439300000000003</v>
      </c>
      <c r="AS889">
        <v>83.052490000000006</v>
      </c>
      <c r="AT889">
        <v>89.171080000000003</v>
      </c>
      <c r="AU889">
        <v>94.019810000000007</v>
      </c>
      <c r="AV889">
        <v>96.063820000000007</v>
      </c>
      <c r="AW889">
        <v>93.865899999999996</v>
      </c>
      <c r="AX889">
        <v>94.649270000000001</v>
      </c>
      <c r="AY889">
        <v>93.80001</v>
      </c>
      <c r="AZ889">
        <v>93.288480000000007</v>
      </c>
      <c r="BA889">
        <v>93.018839999999997</v>
      </c>
      <c r="BB889">
        <v>90.585520000000002</v>
      </c>
      <c r="BC889">
        <v>86.740859999999998</v>
      </c>
      <c r="BD889">
        <v>83.213539999999995</v>
      </c>
      <c r="BE889">
        <v>81.848230000000001</v>
      </c>
      <c r="BF889">
        <v>80.461240000000004</v>
      </c>
      <c r="BG889">
        <v>78.320920000000001</v>
      </c>
      <c r="BH889">
        <v>912.90239999999994</v>
      </c>
      <c r="BI889">
        <v>2498.7719999999999</v>
      </c>
      <c r="BJ889">
        <v>3837.0859999999998</v>
      </c>
      <c r="BK889">
        <v>4198.5330000000004</v>
      </c>
      <c r="BL889">
        <v>4360.9799999999996</v>
      </c>
      <c r="BM889">
        <v>7069.915</v>
      </c>
      <c r="BN889">
        <v>8593.7099999999991</v>
      </c>
      <c r="BO889">
        <v>9299.8850000000002</v>
      </c>
      <c r="BP889">
        <v>5362.77</v>
      </c>
      <c r="BQ889">
        <v>5732.4059999999999</v>
      </c>
      <c r="BR889">
        <v>4085.51</v>
      </c>
      <c r="BS889">
        <v>4779.692</v>
      </c>
      <c r="BT889">
        <v>2619.596</v>
      </c>
      <c r="BU889">
        <v>6147.8680000000004</v>
      </c>
      <c r="BV889">
        <v>11424.63</v>
      </c>
      <c r="BW889">
        <v>7129.3509999999997</v>
      </c>
      <c r="BX889">
        <v>7785.8620000000001</v>
      </c>
      <c r="BY889">
        <v>7351.4719999999998</v>
      </c>
      <c r="BZ889">
        <v>3373.14</v>
      </c>
      <c r="CA889">
        <v>1536.2829999999999</v>
      </c>
      <c r="CB889">
        <v>150.60329999999999</v>
      </c>
      <c r="CC889">
        <v>-328.07459999999998</v>
      </c>
      <c r="CD889">
        <v>-4727.3770000000004</v>
      </c>
      <c r="CE889">
        <v>-2163.0169999999998</v>
      </c>
      <c r="CF889" s="23">
        <v>6142613</v>
      </c>
      <c r="CG889" s="23">
        <v>9163477</v>
      </c>
      <c r="CH889" s="23">
        <v>8010374</v>
      </c>
      <c r="CI889" s="23">
        <v>6080383</v>
      </c>
      <c r="CJ889" s="23">
        <v>5350122</v>
      </c>
      <c r="CK889" s="23">
        <v>2618385</v>
      </c>
      <c r="CL889" s="23">
        <v>3386812</v>
      </c>
      <c r="CM889" s="23">
        <v>3289059</v>
      </c>
      <c r="CN889" s="23">
        <v>2297607</v>
      </c>
      <c r="CO889" s="23">
        <v>11300000</v>
      </c>
      <c r="CP889" s="23">
        <v>1790698</v>
      </c>
      <c r="CQ889" s="23">
        <v>15600000</v>
      </c>
      <c r="CR889" s="23">
        <v>16200000</v>
      </c>
      <c r="CS889" s="23">
        <v>17700000</v>
      </c>
      <c r="CT889" s="23">
        <v>17400000</v>
      </c>
      <c r="CU889" s="23">
        <v>17300000</v>
      </c>
      <c r="CV889" s="23">
        <v>17800000</v>
      </c>
      <c r="CW889" s="23">
        <v>17000000</v>
      </c>
      <c r="CX889" s="23">
        <v>18700000</v>
      </c>
      <c r="CY889" s="23">
        <v>14800000</v>
      </c>
      <c r="CZ889" s="23">
        <v>14900000</v>
      </c>
      <c r="DA889" s="23">
        <v>4155310</v>
      </c>
      <c r="DB889" s="23">
        <v>4309366</v>
      </c>
      <c r="DC889" s="23">
        <v>5415625</v>
      </c>
      <c r="DD889">
        <v>0</v>
      </c>
      <c r="DE889">
        <v>0</v>
      </c>
      <c r="DF889">
        <v>0</v>
      </c>
    </row>
    <row r="890" spans="1:110" x14ac:dyDescent="0.25">
      <c r="A890" s="18" t="str">
        <f t="shared" si="13"/>
        <v>portfolio_CPP_200 kW and above_All_CAISO_1-in-2_MONTHLY SYSTEM PEAK DAY_2030_9</v>
      </c>
      <c r="B890" t="s">
        <v>192</v>
      </c>
      <c r="C890" t="s">
        <v>121</v>
      </c>
      <c r="D890" t="s">
        <v>122</v>
      </c>
      <c r="E890" t="s">
        <v>7</v>
      </c>
      <c r="F890" t="s">
        <v>110</v>
      </c>
      <c r="G890" t="s">
        <v>111</v>
      </c>
      <c r="H890" t="s">
        <v>20</v>
      </c>
      <c r="I890">
        <v>2030</v>
      </c>
      <c r="J890">
        <v>9</v>
      </c>
      <c r="K890">
        <v>1620</v>
      </c>
      <c r="L890">
        <v>229268.5</v>
      </c>
      <c r="M890">
        <v>217721</v>
      </c>
      <c r="N890">
        <v>214733.2</v>
      </c>
      <c r="O890">
        <v>215361.5</v>
      </c>
      <c r="P890">
        <v>220270.6</v>
      </c>
      <c r="Q890">
        <v>238407.8</v>
      </c>
      <c r="R890">
        <v>261379.5</v>
      </c>
      <c r="S890">
        <v>274033.40000000002</v>
      </c>
      <c r="T890">
        <v>286153.3</v>
      </c>
      <c r="U890">
        <v>300616.8</v>
      </c>
      <c r="V890">
        <v>321211.90000000002</v>
      </c>
      <c r="W890">
        <v>335712.6</v>
      </c>
      <c r="X890">
        <v>342555.7</v>
      </c>
      <c r="Y890">
        <v>344126.7</v>
      </c>
      <c r="Z890">
        <v>344000.8</v>
      </c>
      <c r="AA890">
        <v>338053</v>
      </c>
      <c r="AB890">
        <v>324686</v>
      </c>
      <c r="AC890">
        <v>321779.7</v>
      </c>
      <c r="AD890">
        <v>300158.3</v>
      </c>
      <c r="AE890">
        <v>289624.2</v>
      </c>
      <c r="AF890">
        <v>287706.8</v>
      </c>
      <c r="AG890">
        <v>281430.59999999998</v>
      </c>
      <c r="AH890">
        <v>274210.8</v>
      </c>
      <c r="AI890">
        <v>261559.8</v>
      </c>
      <c r="AJ890">
        <v>73.819370000000006</v>
      </c>
      <c r="AK890">
        <v>73.362909999999999</v>
      </c>
      <c r="AL890">
        <v>72.733000000000004</v>
      </c>
      <c r="AM890">
        <v>72.494150000000005</v>
      </c>
      <c r="AN890">
        <v>71.850399999999993</v>
      </c>
      <c r="AO890">
        <v>72.479129999999998</v>
      </c>
      <c r="AP890">
        <v>71.668340000000001</v>
      </c>
      <c r="AQ890">
        <v>72.570980000000006</v>
      </c>
      <c r="AR890">
        <v>77.439300000000003</v>
      </c>
      <c r="AS890">
        <v>83.052490000000006</v>
      </c>
      <c r="AT890">
        <v>89.171080000000003</v>
      </c>
      <c r="AU890">
        <v>94.019810000000007</v>
      </c>
      <c r="AV890">
        <v>96.063820000000007</v>
      </c>
      <c r="AW890">
        <v>93.865899999999996</v>
      </c>
      <c r="AX890">
        <v>94.649270000000001</v>
      </c>
      <c r="AY890">
        <v>93.80001</v>
      </c>
      <c r="AZ890">
        <v>93.288480000000007</v>
      </c>
      <c r="BA890">
        <v>93.018839999999997</v>
      </c>
      <c r="BB890">
        <v>90.585520000000002</v>
      </c>
      <c r="BC890">
        <v>86.740859999999998</v>
      </c>
      <c r="BD890">
        <v>83.213539999999995</v>
      </c>
      <c r="BE890">
        <v>81.848230000000001</v>
      </c>
      <c r="BF890">
        <v>80.461240000000004</v>
      </c>
      <c r="BG890">
        <v>78.320920000000001</v>
      </c>
      <c r="BH890">
        <v>931.88530000000003</v>
      </c>
      <c r="BI890">
        <v>2550.732</v>
      </c>
      <c r="BJ890">
        <v>3916.8739999999998</v>
      </c>
      <c r="BK890">
        <v>4285.8370000000004</v>
      </c>
      <c r="BL890">
        <v>4451.6629999999996</v>
      </c>
      <c r="BM890">
        <v>7216.9260000000004</v>
      </c>
      <c r="BN890">
        <v>8772.4069999999992</v>
      </c>
      <c r="BO890">
        <v>9493.2659999999996</v>
      </c>
      <c r="BP890">
        <v>5474.2830000000004</v>
      </c>
      <c r="BQ890">
        <v>5851.6049999999996</v>
      </c>
      <c r="BR890">
        <v>4170.4629999999997</v>
      </c>
      <c r="BS890">
        <v>4879.0810000000001</v>
      </c>
      <c r="BT890">
        <v>2674.067</v>
      </c>
      <c r="BU890">
        <v>6275.7060000000001</v>
      </c>
      <c r="BV890">
        <v>11662.19</v>
      </c>
      <c r="BW890">
        <v>7277.5990000000002</v>
      </c>
      <c r="BX890">
        <v>7947.7610000000004</v>
      </c>
      <c r="BY890">
        <v>7504.3379999999997</v>
      </c>
      <c r="BZ890">
        <v>3443.2809999999999</v>
      </c>
      <c r="CA890">
        <v>1568.2280000000001</v>
      </c>
      <c r="CB890">
        <v>153.73490000000001</v>
      </c>
      <c r="CC890">
        <v>-334.89659999999998</v>
      </c>
      <c r="CD890">
        <v>-4825.6790000000001</v>
      </c>
      <c r="CE890">
        <v>-2207.9949999999999</v>
      </c>
      <c r="CF890" s="23">
        <v>6400728</v>
      </c>
      <c r="CG890" s="23">
        <v>9548529</v>
      </c>
      <c r="CH890" s="23">
        <v>8346972</v>
      </c>
      <c r="CI890" s="23">
        <v>6335883</v>
      </c>
      <c r="CJ890" s="23">
        <v>5574936</v>
      </c>
      <c r="CK890" s="23">
        <v>2728410</v>
      </c>
      <c r="CL890" s="23">
        <v>3529127</v>
      </c>
      <c r="CM890" s="23">
        <v>3427267</v>
      </c>
      <c r="CN890" s="23">
        <v>2394153</v>
      </c>
      <c r="CO890" s="23">
        <v>11800000</v>
      </c>
      <c r="CP890" s="23">
        <v>1865944</v>
      </c>
      <c r="CQ890" s="23">
        <v>16300000</v>
      </c>
      <c r="CR890" s="23">
        <v>16800000</v>
      </c>
      <c r="CS890" s="23">
        <v>18400000</v>
      </c>
      <c r="CT890" s="23">
        <v>18100000</v>
      </c>
      <c r="CU890" s="23">
        <v>18000000</v>
      </c>
      <c r="CV890" s="23">
        <v>18500000</v>
      </c>
      <c r="CW890" s="23">
        <v>17700000</v>
      </c>
      <c r="CX890" s="23">
        <v>19500000</v>
      </c>
      <c r="CY890" s="23">
        <v>15400000</v>
      </c>
      <c r="CZ890" s="23">
        <v>15500000</v>
      </c>
      <c r="DA890" s="23">
        <v>4329917</v>
      </c>
      <c r="DB890" s="23">
        <v>4490447</v>
      </c>
      <c r="DC890" s="23">
        <v>5643192</v>
      </c>
      <c r="DD890">
        <v>0</v>
      </c>
      <c r="DE890">
        <v>0</v>
      </c>
      <c r="DF890">
        <v>0</v>
      </c>
    </row>
    <row r="891" spans="1:110" x14ac:dyDescent="0.25">
      <c r="A891" s="18" t="str">
        <f t="shared" si="13"/>
        <v>portfolio_CPP_200 kW and above_All_CAISO_1-in-2_MONTHLY SYSTEM PEAK DAY_2019_10</v>
      </c>
      <c r="B891" t="s">
        <v>192</v>
      </c>
      <c r="C891" t="s">
        <v>121</v>
      </c>
      <c r="D891" t="s">
        <v>122</v>
      </c>
      <c r="E891" t="s">
        <v>7</v>
      </c>
      <c r="F891" t="s">
        <v>110</v>
      </c>
      <c r="G891" t="s">
        <v>111</v>
      </c>
      <c r="H891" t="s">
        <v>20</v>
      </c>
      <c r="I891">
        <v>2019</v>
      </c>
      <c r="J891">
        <v>10</v>
      </c>
      <c r="K891">
        <v>1277</v>
      </c>
      <c r="L891">
        <v>170548</v>
      </c>
      <c r="M891">
        <v>165743.6</v>
      </c>
      <c r="N891">
        <v>163122.6</v>
      </c>
      <c r="O891">
        <v>162914.20000000001</v>
      </c>
      <c r="P891">
        <v>168602.2</v>
      </c>
      <c r="Q891">
        <v>183627.9</v>
      </c>
      <c r="R891">
        <v>204678</v>
      </c>
      <c r="S891">
        <v>218749.9</v>
      </c>
      <c r="T891">
        <v>227456.3</v>
      </c>
      <c r="U891">
        <v>235365.2</v>
      </c>
      <c r="V891">
        <v>247439.9</v>
      </c>
      <c r="W891">
        <v>254361.7</v>
      </c>
      <c r="X891">
        <v>257801.2</v>
      </c>
      <c r="Y891">
        <v>259147.4</v>
      </c>
      <c r="Z891">
        <v>258016.9</v>
      </c>
      <c r="AA891">
        <v>252257.1</v>
      </c>
      <c r="AB891">
        <v>242905.3</v>
      </c>
      <c r="AC891">
        <v>239190.39999999999</v>
      </c>
      <c r="AD891">
        <v>222365.5</v>
      </c>
      <c r="AE891">
        <v>213376.8</v>
      </c>
      <c r="AF891">
        <v>200737</v>
      </c>
      <c r="AG891">
        <v>196433.5</v>
      </c>
      <c r="AH891">
        <v>188279.5</v>
      </c>
      <c r="AI891">
        <v>179979.3</v>
      </c>
      <c r="AJ891">
        <v>65.963970000000003</v>
      </c>
      <c r="AK891">
        <v>65.547359999999998</v>
      </c>
      <c r="AL891">
        <v>64.673839999999998</v>
      </c>
      <c r="AM891">
        <v>64.552390000000003</v>
      </c>
      <c r="AN891">
        <v>64.438800000000001</v>
      </c>
      <c r="AO891">
        <v>62.963970000000003</v>
      </c>
      <c r="AP891">
        <v>62.849919999999997</v>
      </c>
      <c r="AQ891">
        <v>62.828449999999997</v>
      </c>
      <c r="AR891">
        <v>66.788830000000004</v>
      </c>
      <c r="AS891">
        <v>72.950839999999999</v>
      </c>
      <c r="AT891">
        <v>79.533519999999996</v>
      </c>
      <c r="AU891">
        <v>83.525149999999996</v>
      </c>
      <c r="AV891">
        <v>84.930319999999995</v>
      </c>
      <c r="AW891">
        <v>84.204470000000001</v>
      </c>
      <c r="AX891">
        <v>84.25985</v>
      </c>
      <c r="AY891">
        <v>83.214290000000005</v>
      </c>
      <c r="AZ891">
        <v>82.061809999999994</v>
      </c>
      <c r="BA891">
        <v>78.626090000000005</v>
      </c>
      <c r="BB891">
        <v>75.366029999999995</v>
      </c>
      <c r="BC891">
        <v>70.583389999999994</v>
      </c>
      <c r="BD891">
        <v>69.023610000000005</v>
      </c>
      <c r="BE891">
        <v>67.055859999999996</v>
      </c>
      <c r="BF891">
        <v>66.158659999999998</v>
      </c>
      <c r="BG891">
        <v>65.145309999999995</v>
      </c>
      <c r="BH891">
        <v>761.18240000000003</v>
      </c>
      <c r="BI891">
        <v>1408.9190000000001</v>
      </c>
      <c r="BJ891">
        <v>2390.6370000000002</v>
      </c>
      <c r="BK891">
        <v>2408.1790000000001</v>
      </c>
      <c r="BL891">
        <v>3487.239</v>
      </c>
      <c r="BM891">
        <v>6590.8090000000002</v>
      </c>
      <c r="BN891">
        <v>7915.2529999999997</v>
      </c>
      <c r="BO891">
        <v>8252.7860000000001</v>
      </c>
      <c r="BP891">
        <v>5368.5209999999997</v>
      </c>
      <c r="BQ891">
        <v>3036.462</v>
      </c>
      <c r="BR891">
        <v>3854.5709999999999</v>
      </c>
      <c r="BS891">
        <v>3247.0790000000002</v>
      </c>
      <c r="BT891">
        <v>2125.3290000000002</v>
      </c>
      <c r="BU891">
        <v>3974.7269999999999</v>
      </c>
      <c r="BV891">
        <v>7462.8159999999998</v>
      </c>
      <c r="BW891">
        <v>5489.9790000000003</v>
      </c>
      <c r="BX891">
        <v>5402.24</v>
      </c>
      <c r="BY891">
        <v>4682.6980000000003</v>
      </c>
      <c r="BZ891">
        <v>443.35090000000002</v>
      </c>
      <c r="CA891">
        <v>-511.5093</v>
      </c>
      <c r="CB891">
        <v>-562.01210000000003</v>
      </c>
      <c r="CC891">
        <v>-2951.866</v>
      </c>
      <c r="CD891">
        <v>-655.85310000000004</v>
      </c>
      <c r="CE891">
        <v>-1915.6579999999999</v>
      </c>
      <c r="CF891" s="23">
        <v>3672275</v>
      </c>
      <c r="CG891" s="23">
        <v>5889569</v>
      </c>
      <c r="CH891" s="23">
        <v>5144997</v>
      </c>
      <c r="CI891" s="23">
        <v>3896921</v>
      </c>
      <c r="CJ891" s="23">
        <v>3308289</v>
      </c>
      <c r="CK891" s="23">
        <v>1609556</v>
      </c>
      <c r="CL891" s="23">
        <v>2148077</v>
      </c>
      <c r="CM891" s="23">
        <v>2209407</v>
      </c>
      <c r="CN891" s="23">
        <v>1562411</v>
      </c>
      <c r="CO891" s="23">
        <v>7418377</v>
      </c>
      <c r="CP891" s="23">
        <v>1173066</v>
      </c>
      <c r="CQ891" s="23">
        <v>10700000</v>
      </c>
      <c r="CR891" s="23">
        <v>10600000</v>
      </c>
      <c r="CS891" s="23">
        <v>11300000</v>
      </c>
      <c r="CT891" s="23">
        <v>11700000</v>
      </c>
      <c r="CU891" s="23">
        <v>11000000</v>
      </c>
      <c r="CV891" s="23">
        <v>10900000</v>
      </c>
      <c r="CW891" s="23">
        <v>10500000</v>
      </c>
      <c r="CX891" s="23">
        <v>12100000</v>
      </c>
      <c r="CY891" s="23">
        <v>8980945</v>
      </c>
      <c r="CZ891" s="23">
        <v>9486891</v>
      </c>
      <c r="DA891" s="23">
        <v>2544800</v>
      </c>
      <c r="DB891" s="23">
        <v>2624254</v>
      </c>
      <c r="DC891" s="23">
        <v>2854099</v>
      </c>
      <c r="DD891">
        <v>0</v>
      </c>
      <c r="DE891">
        <v>0</v>
      </c>
      <c r="DF891">
        <v>0</v>
      </c>
    </row>
    <row r="892" spans="1:110" x14ac:dyDescent="0.25">
      <c r="A892" s="18" t="str">
        <f t="shared" si="13"/>
        <v>portfolio_CPP_200 kW and above_All_CAISO_1-in-2_MONTHLY SYSTEM PEAK DAY_2020_10</v>
      </c>
      <c r="B892" t="s">
        <v>192</v>
      </c>
      <c r="C892" t="s">
        <v>121</v>
      </c>
      <c r="D892" t="s">
        <v>122</v>
      </c>
      <c r="E892" t="s">
        <v>7</v>
      </c>
      <c r="F892" t="s">
        <v>110</v>
      </c>
      <c r="G892" t="s">
        <v>111</v>
      </c>
      <c r="H892" t="s">
        <v>20</v>
      </c>
      <c r="I892">
        <v>2020</v>
      </c>
      <c r="J892">
        <v>10</v>
      </c>
      <c r="K892">
        <v>1303</v>
      </c>
      <c r="L892">
        <v>174020.4</v>
      </c>
      <c r="M892">
        <v>169118.2</v>
      </c>
      <c r="N892">
        <v>166443.79999999999</v>
      </c>
      <c r="O892">
        <v>166231.1</v>
      </c>
      <c r="P892">
        <v>172035</v>
      </c>
      <c r="Q892">
        <v>187366.6</v>
      </c>
      <c r="R892">
        <v>208845.3</v>
      </c>
      <c r="S892">
        <v>223203.7</v>
      </c>
      <c r="T892">
        <v>232087.3</v>
      </c>
      <c r="U892">
        <v>240157.2</v>
      </c>
      <c r="V892">
        <v>252477.8</v>
      </c>
      <c r="W892">
        <v>259540.6</v>
      </c>
      <c r="X892">
        <v>263050.09999999998</v>
      </c>
      <c r="Y892">
        <v>264423.7</v>
      </c>
      <c r="Z892">
        <v>263270.2</v>
      </c>
      <c r="AA892">
        <v>257393.1</v>
      </c>
      <c r="AB892">
        <v>247850.9</v>
      </c>
      <c r="AC892">
        <v>244060.3</v>
      </c>
      <c r="AD892">
        <v>226892.9</v>
      </c>
      <c r="AE892">
        <v>217721.2</v>
      </c>
      <c r="AF892">
        <v>204824.1</v>
      </c>
      <c r="AG892">
        <v>200432.9</v>
      </c>
      <c r="AH892">
        <v>192112.9</v>
      </c>
      <c r="AI892">
        <v>183643.7</v>
      </c>
      <c r="AJ892">
        <v>65.963970000000003</v>
      </c>
      <c r="AK892">
        <v>65.547359999999998</v>
      </c>
      <c r="AL892">
        <v>64.673839999999998</v>
      </c>
      <c r="AM892">
        <v>64.552390000000003</v>
      </c>
      <c r="AN892">
        <v>64.438800000000001</v>
      </c>
      <c r="AO892">
        <v>62.963970000000003</v>
      </c>
      <c r="AP892">
        <v>62.849919999999997</v>
      </c>
      <c r="AQ892">
        <v>62.828449999999997</v>
      </c>
      <c r="AR892">
        <v>66.788830000000004</v>
      </c>
      <c r="AS892">
        <v>72.950839999999999</v>
      </c>
      <c r="AT892">
        <v>79.533519999999996</v>
      </c>
      <c r="AU892">
        <v>83.525149999999996</v>
      </c>
      <c r="AV892">
        <v>84.930319999999995</v>
      </c>
      <c r="AW892">
        <v>84.204470000000001</v>
      </c>
      <c r="AX892">
        <v>84.25985</v>
      </c>
      <c r="AY892">
        <v>83.214290000000005</v>
      </c>
      <c r="AZ892">
        <v>82.061809999999994</v>
      </c>
      <c r="BA892">
        <v>78.626090000000005</v>
      </c>
      <c r="BB892">
        <v>75.366029999999995</v>
      </c>
      <c r="BC892">
        <v>70.583389999999994</v>
      </c>
      <c r="BD892">
        <v>69.023610000000005</v>
      </c>
      <c r="BE892">
        <v>67.055859999999996</v>
      </c>
      <c r="BF892">
        <v>66.158659999999998</v>
      </c>
      <c r="BG892">
        <v>65.145309999999995</v>
      </c>
      <c r="BH892">
        <v>776.68029999999999</v>
      </c>
      <c r="BI892">
        <v>1437.605</v>
      </c>
      <c r="BJ892">
        <v>2439.3110000000001</v>
      </c>
      <c r="BK892">
        <v>2457.21</v>
      </c>
      <c r="BL892">
        <v>3558.24</v>
      </c>
      <c r="BM892">
        <v>6724.9989999999998</v>
      </c>
      <c r="BN892">
        <v>8076.4089999999997</v>
      </c>
      <c r="BO892">
        <v>8420.8140000000003</v>
      </c>
      <c r="BP892">
        <v>5477.826</v>
      </c>
      <c r="BQ892">
        <v>3098.2849999999999</v>
      </c>
      <c r="BR892">
        <v>3933.0509999999999</v>
      </c>
      <c r="BS892">
        <v>3313.19</v>
      </c>
      <c r="BT892">
        <v>2168.6010000000001</v>
      </c>
      <c r="BU892">
        <v>4055.6529999999998</v>
      </c>
      <c r="BV892">
        <v>7614.76</v>
      </c>
      <c r="BW892">
        <v>5601.7560000000003</v>
      </c>
      <c r="BX892">
        <v>5512.23</v>
      </c>
      <c r="BY892">
        <v>4778.0379999999996</v>
      </c>
      <c r="BZ892">
        <v>452.37759999999997</v>
      </c>
      <c r="CA892">
        <v>-521.92370000000005</v>
      </c>
      <c r="CB892">
        <v>-573.45479999999998</v>
      </c>
      <c r="CC892">
        <v>-3011.9670000000001</v>
      </c>
      <c r="CD892">
        <v>-669.20640000000003</v>
      </c>
      <c r="CE892">
        <v>-1954.662</v>
      </c>
      <c r="CF892" s="23">
        <v>3823334</v>
      </c>
      <c r="CG892" s="23">
        <v>6131836</v>
      </c>
      <c r="CH892" s="23">
        <v>5356636</v>
      </c>
      <c r="CI892" s="23">
        <v>4057221</v>
      </c>
      <c r="CJ892" s="23">
        <v>3444375</v>
      </c>
      <c r="CK892" s="23">
        <v>1675765</v>
      </c>
      <c r="CL892" s="23">
        <v>2236438</v>
      </c>
      <c r="CM892" s="23">
        <v>2300291</v>
      </c>
      <c r="CN892" s="23">
        <v>1626680</v>
      </c>
      <c r="CO892" s="23">
        <v>7723532</v>
      </c>
      <c r="CP892" s="23">
        <v>1221320</v>
      </c>
      <c r="CQ892" s="23">
        <v>11100000</v>
      </c>
      <c r="CR892" s="23">
        <v>11100000</v>
      </c>
      <c r="CS892" s="23">
        <v>11700000</v>
      </c>
      <c r="CT892" s="23">
        <v>12200000</v>
      </c>
      <c r="CU892" s="23">
        <v>11400000</v>
      </c>
      <c r="CV892" s="23">
        <v>11300000</v>
      </c>
      <c r="CW892" s="23">
        <v>11000000</v>
      </c>
      <c r="CX892" s="23">
        <v>12600000</v>
      </c>
      <c r="CY892" s="23">
        <v>9350376</v>
      </c>
      <c r="CZ892" s="23">
        <v>9877134</v>
      </c>
      <c r="DA892" s="23">
        <v>2649481</v>
      </c>
      <c r="DB892" s="23">
        <v>2732202</v>
      </c>
      <c r="DC892" s="23">
        <v>2971502</v>
      </c>
      <c r="DD892">
        <v>0</v>
      </c>
      <c r="DE892">
        <v>0</v>
      </c>
      <c r="DF892">
        <v>0</v>
      </c>
    </row>
    <row r="893" spans="1:110" x14ac:dyDescent="0.25">
      <c r="A893" s="18" t="str">
        <f t="shared" si="13"/>
        <v>portfolio_CPP_200 kW and above_All_CAISO_1-in-2_MONTHLY SYSTEM PEAK DAY_2021_10</v>
      </c>
      <c r="B893" t="s">
        <v>192</v>
      </c>
      <c r="C893" t="s">
        <v>121</v>
      </c>
      <c r="D893" t="s">
        <v>122</v>
      </c>
      <c r="E893" t="s">
        <v>7</v>
      </c>
      <c r="F893" t="s">
        <v>110</v>
      </c>
      <c r="G893" t="s">
        <v>111</v>
      </c>
      <c r="H893" t="s">
        <v>20</v>
      </c>
      <c r="I893">
        <v>2021</v>
      </c>
      <c r="J893">
        <v>10</v>
      </c>
      <c r="K893">
        <v>1321</v>
      </c>
      <c r="L893">
        <v>176424.3</v>
      </c>
      <c r="M893">
        <v>171454.5</v>
      </c>
      <c r="N893">
        <v>168743.1</v>
      </c>
      <c r="O893">
        <v>168527.5</v>
      </c>
      <c r="P893">
        <v>174411.5</v>
      </c>
      <c r="Q893">
        <v>189954.9</v>
      </c>
      <c r="R893">
        <v>211730.4</v>
      </c>
      <c r="S893">
        <v>226287.1</v>
      </c>
      <c r="T893">
        <v>235293.5</v>
      </c>
      <c r="U893">
        <v>243474.8</v>
      </c>
      <c r="V893">
        <v>255965.6</v>
      </c>
      <c r="W893">
        <v>263125.90000000002</v>
      </c>
      <c r="X893">
        <v>266684</v>
      </c>
      <c r="Y893">
        <v>268076.5</v>
      </c>
      <c r="Z893">
        <v>266907.09999999998</v>
      </c>
      <c r="AA893">
        <v>260948.8</v>
      </c>
      <c r="AB893">
        <v>251274.8</v>
      </c>
      <c r="AC893">
        <v>247431.8</v>
      </c>
      <c r="AD893">
        <v>230027.3</v>
      </c>
      <c r="AE893">
        <v>220728.9</v>
      </c>
      <c r="AF893">
        <v>207653.6</v>
      </c>
      <c r="AG893">
        <v>203201.7</v>
      </c>
      <c r="AH893">
        <v>194766.8</v>
      </c>
      <c r="AI893">
        <v>186180.6</v>
      </c>
      <c r="AJ893">
        <v>65.963970000000003</v>
      </c>
      <c r="AK893">
        <v>65.547359999999998</v>
      </c>
      <c r="AL893">
        <v>64.673839999999998</v>
      </c>
      <c r="AM893">
        <v>64.552390000000003</v>
      </c>
      <c r="AN893">
        <v>64.438800000000001</v>
      </c>
      <c r="AO893">
        <v>62.963970000000003</v>
      </c>
      <c r="AP893">
        <v>62.849919999999997</v>
      </c>
      <c r="AQ893">
        <v>62.828449999999997</v>
      </c>
      <c r="AR893">
        <v>66.788830000000004</v>
      </c>
      <c r="AS893">
        <v>72.950839999999999</v>
      </c>
      <c r="AT893">
        <v>79.533519999999996</v>
      </c>
      <c r="AU893">
        <v>83.525149999999996</v>
      </c>
      <c r="AV893">
        <v>84.930319999999995</v>
      </c>
      <c r="AW893">
        <v>84.204470000000001</v>
      </c>
      <c r="AX893">
        <v>84.25985</v>
      </c>
      <c r="AY893">
        <v>83.214290000000005</v>
      </c>
      <c r="AZ893">
        <v>82.061809999999994</v>
      </c>
      <c r="BA893">
        <v>78.626090000000005</v>
      </c>
      <c r="BB893">
        <v>75.366029999999995</v>
      </c>
      <c r="BC893">
        <v>70.583389999999994</v>
      </c>
      <c r="BD893">
        <v>69.023610000000005</v>
      </c>
      <c r="BE893">
        <v>67.055859999999996</v>
      </c>
      <c r="BF893">
        <v>66.158659999999998</v>
      </c>
      <c r="BG893">
        <v>65.145309999999995</v>
      </c>
      <c r="BH893">
        <v>787.40949999999998</v>
      </c>
      <c r="BI893">
        <v>1457.4639999999999</v>
      </c>
      <c r="BJ893">
        <v>2473.0079999999998</v>
      </c>
      <c r="BK893">
        <v>2491.154</v>
      </c>
      <c r="BL893">
        <v>3607.3939999999998</v>
      </c>
      <c r="BM893">
        <v>6817.9</v>
      </c>
      <c r="BN893">
        <v>8187.9790000000003</v>
      </c>
      <c r="BO893">
        <v>8537.143</v>
      </c>
      <c r="BP893">
        <v>5553.4979999999996</v>
      </c>
      <c r="BQ893">
        <v>3141.0859999999998</v>
      </c>
      <c r="BR893">
        <v>3987.3829999999998</v>
      </c>
      <c r="BS893">
        <v>3358.9589999999998</v>
      </c>
      <c r="BT893">
        <v>2198.5590000000002</v>
      </c>
      <c r="BU893">
        <v>4111.6790000000001</v>
      </c>
      <c r="BV893">
        <v>7719.9530000000004</v>
      </c>
      <c r="BW893">
        <v>5679.14</v>
      </c>
      <c r="BX893">
        <v>5588.3779999999997</v>
      </c>
      <c r="BY893">
        <v>4844.0429999999997</v>
      </c>
      <c r="BZ893">
        <v>458.6268</v>
      </c>
      <c r="CA893">
        <v>-529.13369999999998</v>
      </c>
      <c r="CB893">
        <v>-581.37660000000005</v>
      </c>
      <c r="CC893">
        <v>-3053.5749999999998</v>
      </c>
      <c r="CD893">
        <v>-678.45100000000002</v>
      </c>
      <c r="CE893">
        <v>-1981.664</v>
      </c>
      <c r="CF893">
        <v>3929697</v>
      </c>
      <c r="CG893">
        <v>6302420</v>
      </c>
      <c r="CH893">
        <v>5505655</v>
      </c>
      <c r="CI893">
        <v>4170090</v>
      </c>
      <c r="CJ893">
        <v>3540196</v>
      </c>
      <c r="CK893">
        <v>1722384</v>
      </c>
      <c r="CL893">
        <v>2298654</v>
      </c>
      <c r="CM893">
        <v>2364284</v>
      </c>
      <c r="CN893">
        <v>1671934</v>
      </c>
      <c r="CO893">
        <v>7938396</v>
      </c>
      <c r="CP893">
        <v>1255297</v>
      </c>
      <c r="CQ893" s="23">
        <v>11400000</v>
      </c>
      <c r="CR893" s="23">
        <v>11400000</v>
      </c>
      <c r="CS893" s="23">
        <v>12000000</v>
      </c>
      <c r="CT893" s="23">
        <v>12500000</v>
      </c>
      <c r="CU893" s="23">
        <v>11700000</v>
      </c>
      <c r="CV893" s="23">
        <v>11600000</v>
      </c>
      <c r="CW893" s="23">
        <v>11300000</v>
      </c>
      <c r="CX893" s="23">
        <v>12900000</v>
      </c>
      <c r="CY893">
        <v>9610497</v>
      </c>
      <c r="CZ893" s="23">
        <v>10200000</v>
      </c>
      <c r="DA893">
        <v>2723188</v>
      </c>
      <c r="DB893">
        <v>2808210</v>
      </c>
      <c r="DC893">
        <v>3054167</v>
      </c>
      <c r="DD893">
        <v>0</v>
      </c>
      <c r="DE893">
        <v>0</v>
      </c>
      <c r="DF893">
        <v>0</v>
      </c>
    </row>
    <row r="894" spans="1:110" x14ac:dyDescent="0.25">
      <c r="A894" s="18" t="str">
        <f t="shared" si="13"/>
        <v>portfolio_CPP_200 kW and above_All_CAISO_1-in-2_MONTHLY SYSTEM PEAK DAY_2022_10</v>
      </c>
      <c r="B894" t="s">
        <v>192</v>
      </c>
      <c r="C894" t="s">
        <v>121</v>
      </c>
      <c r="D894" t="s">
        <v>122</v>
      </c>
      <c r="E894" t="s">
        <v>7</v>
      </c>
      <c r="F894" t="s">
        <v>110</v>
      </c>
      <c r="G894" t="s">
        <v>111</v>
      </c>
      <c r="H894" t="s">
        <v>20</v>
      </c>
      <c r="I894">
        <v>2022</v>
      </c>
      <c r="J894">
        <v>10</v>
      </c>
      <c r="K894">
        <v>1357</v>
      </c>
      <c r="L894">
        <v>181232.3</v>
      </c>
      <c r="M894">
        <v>176127</v>
      </c>
      <c r="N894">
        <v>173341.7</v>
      </c>
      <c r="O894">
        <v>173120.2</v>
      </c>
      <c r="P894">
        <v>179164.6</v>
      </c>
      <c r="Q894">
        <v>195131.6</v>
      </c>
      <c r="R894">
        <v>217500.5</v>
      </c>
      <c r="S894">
        <v>232453.9</v>
      </c>
      <c r="T894">
        <v>241705.7</v>
      </c>
      <c r="U894">
        <v>250110</v>
      </c>
      <c r="V894">
        <v>262941.2</v>
      </c>
      <c r="W894">
        <v>270296.7</v>
      </c>
      <c r="X894">
        <v>273951.7</v>
      </c>
      <c r="Y894">
        <v>275382.2</v>
      </c>
      <c r="Z894">
        <v>274180.8</v>
      </c>
      <c r="AA894">
        <v>268060.2</v>
      </c>
      <c r="AB894">
        <v>258122.5</v>
      </c>
      <c r="AC894">
        <v>254174.9</v>
      </c>
      <c r="AD894">
        <v>236296</v>
      </c>
      <c r="AE894">
        <v>226744.2</v>
      </c>
      <c r="AF894">
        <v>213312.6</v>
      </c>
      <c r="AG894">
        <v>208739.4</v>
      </c>
      <c r="AH894">
        <v>200074.6</v>
      </c>
      <c r="AI894">
        <v>191254.39999999999</v>
      </c>
      <c r="AJ894">
        <v>65.963970000000003</v>
      </c>
      <c r="AK894">
        <v>65.547359999999998</v>
      </c>
      <c r="AL894">
        <v>64.673839999999998</v>
      </c>
      <c r="AM894">
        <v>64.552390000000003</v>
      </c>
      <c r="AN894">
        <v>64.438800000000001</v>
      </c>
      <c r="AO894">
        <v>62.963970000000003</v>
      </c>
      <c r="AP894">
        <v>62.849919999999997</v>
      </c>
      <c r="AQ894">
        <v>62.828449999999997</v>
      </c>
      <c r="AR894">
        <v>66.788830000000004</v>
      </c>
      <c r="AS894">
        <v>72.950839999999999</v>
      </c>
      <c r="AT894">
        <v>79.533519999999996</v>
      </c>
      <c r="AU894">
        <v>83.525149999999996</v>
      </c>
      <c r="AV894">
        <v>84.930319999999995</v>
      </c>
      <c r="AW894">
        <v>84.204470000000001</v>
      </c>
      <c r="AX894">
        <v>84.25985</v>
      </c>
      <c r="AY894">
        <v>83.214290000000005</v>
      </c>
      <c r="AZ894">
        <v>82.061809999999994</v>
      </c>
      <c r="BA894">
        <v>78.626090000000005</v>
      </c>
      <c r="BB894">
        <v>75.366029999999995</v>
      </c>
      <c r="BC894">
        <v>70.583389999999994</v>
      </c>
      <c r="BD894">
        <v>69.023610000000005</v>
      </c>
      <c r="BE894">
        <v>67.055859999999996</v>
      </c>
      <c r="BF894">
        <v>66.158659999999998</v>
      </c>
      <c r="BG894">
        <v>65.145309999999995</v>
      </c>
      <c r="BH894">
        <v>808.86810000000003</v>
      </c>
      <c r="BI894">
        <v>1497.183</v>
      </c>
      <c r="BJ894">
        <v>2540.4029999999998</v>
      </c>
      <c r="BK894">
        <v>2559.0430000000001</v>
      </c>
      <c r="BL894">
        <v>3705.703</v>
      </c>
      <c r="BM894">
        <v>7003.7020000000002</v>
      </c>
      <c r="BN894">
        <v>8411.1180000000004</v>
      </c>
      <c r="BO894">
        <v>8769.7970000000005</v>
      </c>
      <c r="BP894">
        <v>5704.8419999999996</v>
      </c>
      <c r="BQ894">
        <v>3226.6869999999999</v>
      </c>
      <c r="BR894">
        <v>4096.0469999999996</v>
      </c>
      <c r="BS894">
        <v>3450.498</v>
      </c>
      <c r="BT894">
        <v>2258.4740000000002</v>
      </c>
      <c r="BU894">
        <v>4223.7299999999996</v>
      </c>
      <c r="BV894">
        <v>7930.3370000000004</v>
      </c>
      <c r="BW894">
        <v>5833.9080000000004</v>
      </c>
      <c r="BX894">
        <v>5740.6729999999998</v>
      </c>
      <c r="BY894">
        <v>4976.0540000000001</v>
      </c>
      <c r="BZ894">
        <v>471.12540000000001</v>
      </c>
      <c r="CA894">
        <v>-543.55370000000005</v>
      </c>
      <c r="CB894">
        <v>-597.22040000000004</v>
      </c>
      <c r="CC894">
        <v>-3136.7910000000002</v>
      </c>
      <c r="CD894">
        <v>-696.9402</v>
      </c>
      <c r="CE894">
        <v>-2035.6679999999999</v>
      </c>
      <c r="CF894" s="23">
        <v>4146801</v>
      </c>
      <c r="CG894" s="23">
        <v>6650609</v>
      </c>
      <c r="CH894" s="23">
        <v>5809825</v>
      </c>
      <c r="CI894" s="23">
        <v>4400475</v>
      </c>
      <c r="CJ894" s="23">
        <v>3735780</v>
      </c>
      <c r="CK894" s="23">
        <v>1817540</v>
      </c>
      <c r="CL894" s="23">
        <v>2425648</v>
      </c>
      <c r="CM894" s="23">
        <v>2494903</v>
      </c>
      <c r="CN894" s="23">
        <v>1764303</v>
      </c>
      <c r="CO894" s="23">
        <v>8376967</v>
      </c>
      <c r="CP894" s="23">
        <v>1324648</v>
      </c>
      <c r="CQ894" s="23">
        <v>12100000</v>
      </c>
      <c r="CR894" s="23">
        <v>12000000</v>
      </c>
      <c r="CS894" s="23">
        <v>12700000</v>
      </c>
      <c r="CT894" s="23">
        <v>13200000</v>
      </c>
      <c r="CU894" s="23">
        <v>12400000</v>
      </c>
      <c r="CV894" s="23">
        <v>12300000</v>
      </c>
      <c r="CW894" s="23">
        <v>11900000</v>
      </c>
      <c r="CX894" s="23">
        <v>13600000</v>
      </c>
      <c r="CY894" s="23">
        <v>10100000</v>
      </c>
      <c r="CZ894" s="23">
        <v>10700000</v>
      </c>
      <c r="DA894" s="23">
        <v>2873635</v>
      </c>
      <c r="DB894" s="23">
        <v>2963355</v>
      </c>
      <c r="DC894" s="23">
        <v>3222900</v>
      </c>
      <c r="DD894">
        <v>0</v>
      </c>
      <c r="DE894">
        <v>0</v>
      </c>
      <c r="DF894">
        <v>0</v>
      </c>
    </row>
    <row r="895" spans="1:110" x14ac:dyDescent="0.25">
      <c r="A895" s="18" t="str">
        <f t="shared" si="13"/>
        <v>portfolio_CPP_200 kW and above_All_CAISO_1-in-2_MONTHLY SYSTEM PEAK DAY_2023_10</v>
      </c>
      <c r="B895" t="s">
        <v>192</v>
      </c>
      <c r="C895" t="s">
        <v>121</v>
      </c>
      <c r="D895" t="s">
        <v>122</v>
      </c>
      <c r="E895" t="s">
        <v>7</v>
      </c>
      <c r="F895" t="s">
        <v>110</v>
      </c>
      <c r="G895" t="s">
        <v>111</v>
      </c>
      <c r="H895" t="s">
        <v>20</v>
      </c>
      <c r="I895">
        <v>2023</v>
      </c>
      <c r="J895">
        <v>10</v>
      </c>
      <c r="K895">
        <v>1401</v>
      </c>
      <c r="L895">
        <v>187108.6</v>
      </c>
      <c r="M895">
        <v>181837.8</v>
      </c>
      <c r="N895">
        <v>178962.2</v>
      </c>
      <c r="O895">
        <v>178733.5</v>
      </c>
      <c r="P895">
        <v>184973.9</v>
      </c>
      <c r="Q895">
        <v>201458.6</v>
      </c>
      <c r="R895">
        <v>224552.8</v>
      </c>
      <c r="S895">
        <v>239991.1</v>
      </c>
      <c r="T895">
        <v>249542.9</v>
      </c>
      <c r="U895">
        <v>258219.7</v>
      </c>
      <c r="V895">
        <v>271466.90000000002</v>
      </c>
      <c r="W895">
        <v>279060.90000000002</v>
      </c>
      <c r="X895">
        <v>282834.40000000002</v>
      </c>
      <c r="Y895">
        <v>284311.3</v>
      </c>
      <c r="Z895">
        <v>283071</v>
      </c>
      <c r="AA895">
        <v>276751.90000000002</v>
      </c>
      <c r="AB895">
        <v>266492</v>
      </c>
      <c r="AC895">
        <v>262416.40000000002</v>
      </c>
      <c r="AD895">
        <v>243957.8</v>
      </c>
      <c r="AE895">
        <v>234096.3</v>
      </c>
      <c r="AF895">
        <v>220229.1</v>
      </c>
      <c r="AG895">
        <v>215507.6</v>
      </c>
      <c r="AH895">
        <v>206561.9</v>
      </c>
      <c r="AI895">
        <v>197455.8</v>
      </c>
      <c r="AJ895">
        <v>65.963970000000003</v>
      </c>
      <c r="AK895">
        <v>65.547359999999998</v>
      </c>
      <c r="AL895">
        <v>64.673839999999998</v>
      </c>
      <c r="AM895">
        <v>64.552390000000003</v>
      </c>
      <c r="AN895">
        <v>64.438800000000001</v>
      </c>
      <c r="AO895">
        <v>62.963970000000003</v>
      </c>
      <c r="AP895">
        <v>62.849919999999997</v>
      </c>
      <c r="AQ895">
        <v>62.828449999999997</v>
      </c>
      <c r="AR895">
        <v>66.788830000000004</v>
      </c>
      <c r="AS895">
        <v>72.950839999999999</v>
      </c>
      <c r="AT895">
        <v>79.533519999999996</v>
      </c>
      <c r="AU895">
        <v>83.525149999999996</v>
      </c>
      <c r="AV895">
        <v>84.930319999999995</v>
      </c>
      <c r="AW895">
        <v>84.204470000000001</v>
      </c>
      <c r="AX895">
        <v>84.25985</v>
      </c>
      <c r="AY895">
        <v>83.214290000000005</v>
      </c>
      <c r="AZ895">
        <v>82.061809999999994</v>
      </c>
      <c r="BA895">
        <v>78.626090000000005</v>
      </c>
      <c r="BB895">
        <v>75.366029999999995</v>
      </c>
      <c r="BC895">
        <v>70.583389999999994</v>
      </c>
      <c r="BD895">
        <v>69.023610000000005</v>
      </c>
      <c r="BE895">
        <v>67.055859999999996</v>
      </c>
      <c r="BF895">
        <v>66.158659999999998</v>
      </c>
      <c r="BG895">
        <v>65.145309999999995</v>
      </c>
      <c r="BH895">
        <v>835.09519999999998</v>
      </c>
      <c r="BI895">
        <v>1545.729</v>
      </c>
      <c r="BJ895">
        <v>2622.7739999999999</v>
      </c>
      <c r="BK895">
        <v>2642.0189999999998</v>
      </c>
      <c r="BL895">
        <v>3825.8580000000002</v>
      </c>
      <c r="BM895">
        <v>7230.7929999999997</v>
      </c>
      <c r="BN895">
        <v>8683.8439999999991</v>
      </c>
      <c r="BO895">
        <v>9054.1530000000002</v>
      </c>
      <c r="BP895">
        <v>5889.8190000000004</v>
      </c>
      <c r="BQ895">
        <v>3331.3110000000001</v>
      </c>
      <c r="BR895">
        <v>4228.8590000000004</v>
      </c>
      <c r="BS895">
        <v>3562.3780000000002</v>
      </c>
      <c r="BT895">
        <v>2331.7040000000002</v>
      </c>
      <c r="BU895">
        <v>4360.683</v>
      </c>
      <c r="BV895">
        <v>8187.4750000000004</v>
      </c>
      <c r="BW895">
        <v>6023.07</v>
      </c>
      <c r="BX895">
        <v>5926.8109999999997</v>
      </c>
      <c r="BY895">
        <v>5137.3990000000003</v>
      </c>
      <c r="BZ895">
        <v>486.40140000000002</v>
      </c>
      <c r="CA895">
        <v>-561.17819999999995</v>
      </c>
      <c r="CB895">
        <v>-616.58489999999995</v>
      </c>
      <c r="CC895">
        <v>-3238.5</v>
      </c>
      <c r="CD895">
        <v>-719.53809999999999</v>
      </c>
      <c r="CE895">
        <v>-2101.674</v>
      </c>
      <c r="CF895" s="23">
        <v>4420076</v>
      </c>
      <c r="CG895" s="23">
        <v>7088886</v>
      </c>
      <c r="CH895" s="23">
        <v>6192694</v>
      </c>
      <c r="CI895" s="23">
        <v>4690467</v>
      </c>
      <c r="CJ895" s="23">
        <v>3981969</v>
      </c>
      <c r="CK895" s="23">
        <v>1937317</v>
      </c>
      <c r="CL895" s="23">
        <v>2585499</v>
      </c>
      <c r="CM895" s="23">
        <v>2659318</v>
      </c>
      <c r="CN895" s="23">
        <v>1880571</v>
      </c>
      <c r="CO895" s="23">
        <v>8929012</v>
      </c>
      <c r="CP895" s="23">
        <v>1411943</v>
      </c>
      <c r="CQ895" s="23">
        <v>12900000</v>
      </c>
      <c r="CR895" s="23">
        <v>12800000</v>
      </c>
      <c r="CS895" s="23">
        <v>13500000</v>
      </c>
      <c r="CT895" s="23">
        <v>14100000</v>
      </c>
      <c r="CU895" s="23">
        <v>13200000</v>
      </c>
      <c r="CV895" s="23">
        <v>13100000</v>
      </c>
      <c r="CW895" s="23">
        <v>12700000</v>
      </c>
      <c r="CX895" s="23">
        <v>14500000</v>
      </c>
      <c r="CY895" s="23">
        <v>10800000</v>
      </c>
      <c r="CZ895" s="23">
        <v>11400000</v>
      </c>
      <c r="DA895" s="23">
        <v>3063008</v>
      </c>
      <c r="DB895" s="23">
        <v>3158641</v>
      </c>
      <c r="DC895" s="23">
        <v>3435290</v>
      </c>
      <c r="DD895">
        <v>0</v>
      </c>
      <c r="DE895">
        <v>0</v>
      </c>
      <c r="DF895">
        <v>0</v>
      </c>
    </row>
    <row r="896" spans="1:110" x14ac:dyDescent="0.25">
      <c r="A896" s="18" t="str">
        <f t="shared" si="13"/>
        <v>portfolio_CPP_200 kW and above_All_CAISO_1-in-2_MONTHLY SYSTEM PEAK DAY_2024_10</v>
      </c>
      <c r="B896" t="s">
        <v>192</v>
      </c>
      <c r="C896" t="s">
        <v>121</v>
      </c>
      <c r="D896" t="s">
        <v>122</v>
      </c>
      <c r="E896" t="s">
        <v>7</v>
      </c>
      <c r="F896" t="s">
        <v>110</v>
      </c>
      <c r="G896" t="s">
        <v>111</v>
      </c>
      <c r="H896" t="s">
        <v>20</v>
      </c>
      <c r="I896">
        <v>2024</v>
      </c>
      <c r="J896">
        <v>10</v>
      </c>
      <c r="K896">
        <v>1436</v>
      </c>
      <c r="L896">
        <v>191783</v>
      </c>
      <c r="M896">
        <v>186380.5</v>
      </c>
      <c r="N896">
        <v>183433.1</v>
      </c>
      <c r="O896">
        <v>183198.7</v>
      </c>
      <c r="P896">
        <v>189595</v>
      </c>
      <c r="Q896">
        <v>206491.5</v>
      </c>
      <c r="R896">
        <v>230162.6</v>
      </c>
      <c r="S896">
        <v>245986.6</v>
      </c>
      <c r="T896">
        <v>255777</v>
      </c>
      <c r="U896">
        <v>264670.59999999998</v>
      </c>
      <c r="V896">
        <v>278248.7</v>
      </c>
      <c r="W896">
        <v>286032.40000000002</v>
      </c>
      <c r="X896">
        <v>289900.2</v>
      </c>
      <c r="Y896">
        <v>291414</v>
      </c>
      <c r="Z896">
        <v>290142.7</v>
      </c>
      <c r="AA896">
        <v>283665.8</v>
      </c>
      <c r="AB896">
        <v>273149.5</v>
      </c>
      <c r="AC896">
        <v>268972.09999999998</v>
      </c>
      <c r="AD896">
        <v>250052.4</v>
      </c>
      <c r="AE896">
        <v>239944.5</v>
      </c>
      <c r="AF896">
        <v>225730.9</v>
      </c>
      <c r="AG896">
        <v>220891.5</v>
      </c>
      <c r="AH896">
        <v>211722.3</v>
      </c>
      <c r="AI896">
        <v>202388.6</v>
      </c>
      <c r="AJ896">
        <v>65.963970000000003</v>
      </c>
      <c r="AK896">
        <v>65.547359999999998</v>
      </c>
      <c r="AL896">
        <v>64.673839999999998</v>
      </c>
      <c r="AM896">
        <v>64.552390000000003</v>
      </c>
      <c r="AN896">
        <v>64.438800000000001</v>
      </c>
      <c r="AO896">
        <v>62.963970000000003</v>
      </c>
      <c r="AP896">
        <v>62.849919999999997</v>
      </c>
      <c r="AQ896">
        <v>62.828449999999997</v>
      </c>
      <c r="AR896">
        <v>66.788830000000004</v>
      </c>
      <c r="AS896">
        <v>72.950839999999999</v>
      </c>
      <c r="AT896">
        <v>79.533519999999996</v>
      </c>
      <c r="AU896">
        <v>83.525149999999996</v>
      </c>
      <c r="AV896">
        <v>84.930319999999995</v>
      </c>
      <c r="AW896">
        <v>84.204470000000001</v>
      </c>
      <c r="AX896">
        <v>84.25985</v>
      </c>
      <c r="AY896">
        <v>83.214290000000005</v>
      </c>
      <c r="AZ896">
        <v>82.061809999999994</v>
      </c>
      <c r="BA896">
        <v>78.626090000000005</v>
      </c>
      <c r="BB896">
        <v>75.366029999999995</v>
      </c>
      <c r="BC896">
        <v>70.583389999999994</v>
      </c>
      <c r="BD896">
        <v>69.023610000000005</v>
      </c>
      <c r="BE896">
        <v>67.055859999999996</v>
      </c>
      <c r="BF896">
        <v>66.158659999999998</v>
      </c>
      <c r="BG896">
        <v>65.145309999999995</v>
      </c>
      <c r="BH896">
        <v>855.95770000000005</v>
      </c>
      <c r="BI896">
        <v>1584.3440000000001</v>
      </c>
      <c r="BJ896">
        <v>2688.2959999999998</v>
      </c>
      <c r="BK896">
        <v>2708.0219999999999</v>
      </c>
      <c r="BL896">
        <v>3921.4369999999999</v>
      </c>
      <c r="BM896">
        <v>7411.4340000000002</v>
      </c>
      <c r="BN896">
        <v>8900.7849999999999</v>
      </c>
      <c r="BO896">
        <v>9280.3459999999995</v>
      </c>
      <c r="BP896">
        <v>6036.9589999999998</v>
      </c>
      <c r="BQ896">
        <v>3414.5340000000001</v>
      </c>
      <c r="BR896">
        <v>4334.5050000000001</v>
      </c>
      <c r="BS896">
        <v>3651.3739999999998</v>
      </c>
      <c r="BT896">
        <v>2389.9549999999999</v>
      </c>
      <c r="BU896">
        <v>4469.6220000000003</v>
      </c>
      <c r="BV896">
        <v>8392.0159999999996</v>
      </c>
      <c r="BW896">
        <v>6173.5389999999998</v>
      </c>
      <c r="BX896">
        <v>6074.8760000000002</v>
      </c>
      <c r="BY896">
        <v>5265.7430000000004</v>
      </c>
      <c r="BZ896">
        <v>498.55270000000002</v>
      </c>
      <c r="CA896">
        <v>-575.19759999999997</v>
      </c>
      <c r="CB896">
        <v>-631.98850000000004</v>
      </c>
      <c r="CC896">
        <v>-3319.4050000000002</v>
      </c>
      <c r="CD896">
        <v>-737.51369999999997</v>
      </c>
      <c r="CE896">
        <v>-2154.1779999999999</v>
      </c>
      <c r="CF896" s="23">
        <v>4643681</v>
      </c>
      <c r="CG896" s="23">
        <v>7447502</v>
      </c>
      <c r="CH896" s="23">
        <v>6505972</v>
      </c>
      <c r="CI896" s="23">
        <v>4927750</v>
      </c>
      <c r="CJ896" s="23">
        <v>4183411</v>
      </c>
      <c r="CK896" s="23">
        <v>2035323</v>
      </c>
      <c r="CL896" s="23">
        <v>2716295</v>
      </c>
      <c r="CM896" s="23">
        <v>2793849</v>
      </c>
      <c r="CN896" s="23">
        <v>1975706</v>
      </c>
      <c r="CO896" s="23">
        <v>9380716</v>
      </c>
      <c r="CP896" s="23">
        <v>1483370</v>
      </c>
      <c r="CQ896" s="23">
        <v>13500000</v>
      </c>
      <c r="CR896" s="23">
        <v>13400000</v>
      </c>
      <c r="CS896" s="23">
        <v>14200000</v>
      </c>
      <c r="CT896" s="23">
        <v>14800000</v>
      </c>
      <c r="CU896" s="23">
        <v>13800000</v>
      </c>
      <c r="CV896" s="23">
        <v>13700000</v>
      </c>
      <c r="CW896" s="23">
        <v>13300000</v>
      </c>
      <c r="CX896" s="23">
        <v>15300000</v>
      </c>
      <c r="CY896" s="23">
        <v>11400000</v>
      </c>
      <c r="CZ896" s="23">
        <v>12000000</v>
      </c>
      <c r="DA896" s="23">
        <v>3217961</v>
      </c>
      <c r="DB896" s="23">
        <v>3318432</v>
      </c>
      <c r="DC896" s="23">
        <v>3609076</v>
      </c>
      <c r="DD896">
        <v>0</v>
      </c>
      <c r="DE896">
        <v>0</v>
      </c>
      <c r="DF896">
        <v>0</v>
      </c>
    </row>
    <row r="897" spans="1:110" x14ac:dyDescent="0.25">
      <c r="A897" s="18" t="str">
        <f t="shared" si="13"/>
        <v>portfolio_CPP_200 kW and above_All_CAISO_1-in-2_MONTHLY SYSTEM PEAK DAY_2025_10</v>
      </c>
      <c r="B897" t="s">
        <v>192</v>
      </c>
      <c r="C897" t="s">
        <v>121</v>
      </c>
      <c r="D897" t="s">
        <v>122</v>
      </c>
      <c r="E897" t="s">
        <v>7</v>
      </c>
      <c r="F897" t="s">
        <v>110</v>
      </c>
      <c r="G897" t="s">
        <v>111</v>
      </c>
      <c r="H897" t="s">
        <v>20</v>
      </c>
      <c r="I897">
        <v>2025</v>
      </c>
      <c r="J897">
        <v>10</v>
      </c>
      <c r="K897">
        <v>1465</v>
      </c>
      <c r="L897">
        <v>195656.1</v>
      </c>
      <c r="M897">
        <v>190144.4</v>
      </c>
      <c r="N897">
        <v>187137.5</v>
      </c>
      <c r="O897">
        <v>186898.4</v>
      </c>
      <c r="P897">
        <v>193423.8</v>
      </c>
      <c r="Q897">
        <v>210661.6</v>
      </c>
      <c r="R897">
        <v>234810.7</v>
      </c>
      <c r="S897">
        <v>250954.3</v>
      </c>
      <c r="T897">
        <v>260942.4</v>
      </c>
      <c r="U897">
        <v>270015.59999999998</v>
      </c>
      <c r="V897">
        <v>283868</v>
      </c>
      <c r="W897">
        <v>291808.8</v>
      </c>
      <c r="X897">
        <v>295754.8</v>
      </c>
      <c r="Y897">
        <v>297299.09999999998</v>
      </c>
      <c r="Z897">
        <v>296002.2</v>
      </c>
      <c r="AA897">
        <v>289394.40000000002</v>
      </c>
      <c r="AB897">
        <v>278665.8</v>
      </c>
      <c r="AC897">
        <v>274404</v>
      </c>
      <c r="AD897">
        <v>255102.2</v>
      </c>
      <c r="AE897">
        <v>244790.2</v>
      </c>
      <c r="AF897">
        <v>230289.6</v>
      </c>
      <c r="AG897">
        <v>225352.4</v>
      </c>
      <c r="AH897">
        <v>215998</v>
      </c>
      <c r="AI897">
        <v>206475.9</v>
      </c>
      <c r="AJ897">
        <v>65.963970000000003</v>
      </c>
      <c r="AK897">
        <v>65.547359999999998</v>
      </c>
      <c r="AL897">
        <v>64.673839999999998</v>
      </c>
      <c r="AM897">
        <v>64.552390000000003</v>
      </c>
      <c r="AN897">
        <v>64.438800000000001</v>
      </c>
      <c r="AO897">
        <v>62.963970000000003</v>
      </c>
      <c r="AP897">
        <v>62.849919999999997</v>
      </c>
      <c r="AQ897">
        <v>62.828449999999997</v>
      </c>
      <c r="AR897">
        <v>66.788830000000004</v>
      </c>
      <c r="AS897">
        <v>72.950839999999999</v>
      </c>
      <c r="AT897">
        <v>79.533519999999996</v>
      </c>
      <c r="AU897">
        <v>83.525149999999996</v>
      </c>
      <c r="AV897">
        <v>84.930319999999995</v>
      </c>
      <c r="AW897">
        <v>84.204470000000001</v>
      </c>
      <c r="AX897">
        <v>84.25985</v>
      </c>
      <c r="AY897">
        <v>83.214290000000005</v>
      </c>
      <c r="AZ897">
        <v>82.061809999999994</v>
      </c>
      <c r="BA897">
        <v>78.626090000000005</v>
      </c>
      <c r="BB897">
        <v>75.366029999999995</v>
      </c>
      <c r="BC897">
        <v>70.583389999999994</v>
      </c>
      <c r="BD897">
        <v>69.023610000000005</v>
      </c>
      <c r="BE897">
        <v>67.055859999999996</v>
      </c>
      <c r="BF897">
        <v>66.158659999999998</v>
      </c>
      <c r="BG897">
        <v>65.145309999999995</v>
      </c>
      <c r="BH897">
        <v>873.24379999999996</v>
      </c>
      <c r="BI897">
        <v>1616.34</v>
      </c>
      <c r="BJ897">
        <v>2742.5859999999998</v>
      </c>
      <c r="BK897">
        <v>2762.7109999999998</v>
      </c>
      <c r="BL897">
        <v>4000.63</v>
      </c>
      <c r="BM897">
        <v>7561.1080000000002</v>
      </c>
      <c r="BN897">
        <v>9080.5360000000001</v>
      </c>
      <c r="BO897">
        <v>9467.7620000000006</v>
      </c>
      <c r="BP897">
        <v>6158.875</v>
      </c>
      <c r="BQ897">
        <v>3483.491</v>
      </c>
      <c r="BR897">
        <v>4422.0410000000002</v>
      </c>
      <c r="BS897">
        <v>3725.114</v>
      </c>
      <c r="BT897">
        <v>2438.2199999999998</v>
      </c>
      <c r="BU897">
        <v>4559.8860000000004</v>
      </c>
      <c r="BV897">
        <v>8561.4920000000002</v>
      </c>
      <c r="BW897">
        <v>6298.2129999999997</v>
      </c>
      <c r="BX897">
        <v>6197.558</v>
      </c>
      <c r="BY897">
        <v>5372.0839999999998</v>
      </c>
      <c r="BZ897">
        <v>508.62099999999998</v>
      </c>
      <c r="CA897">
        <v>-586.81370000000004</v>
      </c>
      <c r="CB897">
        <v>-644.75149999999996</v>
      </c>
      <c r="CC897">
        <v>-3386.44</v>
      </c>
      <c r="CD897">
        <v>-752.40779999999995</v>
      </c>
      <c r="CE897">
        <v>-2197.6819999999998</v>
      </c>
      <c r="CF897" s="23">
        <v>4833133</v>
      </c>
      <c r="CG897" s="23">
        <v>7751343</v>
      </c>
      <c r="CH897" s="23">
        <v>6771402</v>
      </c>
      <c r="CI897" s="23">
        <v>5128792</v>
      </c>
      <c r="CJ897" s="23">
        <v>4354085</v>
      </c>
      <c r="CK897" s="23">
        <v>2118359</v>
      </c>
      <c r="CL897" s="23">
        <v>2827114</v>
      </c>
      <c r="CM897" s="23">
        <v>2907832</v>
      </c>
      <c r="CN897" s="23">
        <v>2056310</v>
      </c>
      <c r="CO897" s="23">
        <v>9763429</v>
      </c>
      <c r="CP897" s="23">
        <v>1543889</v>
      </c>
      <c r="CQ897" s="23">
        <v>14100000</v>
      </c>
      <c r="CR897" s="23">
        <v>14000000</v>
      </c>
      <c r="CS897" s="23">
        <v>14800000</v>
      </c>
      <c r="CT897" s="23">
        <v>15400000</v>
      </c>
      <c r="CU897" s="23">
        <v>14400000</v>
      </c>
      <c r="CV897" s="23">
        <v>14300000</v>
      </c>
      <c r="CW897" s="23">
        <v>13900000</v>
      </c>
      <c r="CX897" s="23">
        <v>15900000</v>
      </c>
      <c r="CY897" s="23">
        <v>11800000</v>
      </c>
      <c r="CZ897" s="23">
        <v>12500000</v>
      </c>
      <c r="DA897" s="23">
        <v>3349247</v>
      </c>
      <c r="DB897" s="23">
        <v>3453817</v>
      </c>
      <c r="DC897" s="23">
        <v>3756319</v>
      </c>
      <c r="DD897">
        <v>0</v>
      </c>
      <c r="DE897">
        <v>0</v>
      </c>
      <c r="DF897">
        <v>0</v>
      </c>
    </row>
    <row r="898" spans="1:110" x14ac:dyDescent="0.25">
      <c r="A898" s="18" t="str">
        <f t="shared" si="13"/>
        <v>portfolio_CPP_200 kW and above_All_CAISO_1-in-2_MONTHLY SYSTEM PEAK DAY_2026_10</v>
      </c>
      <c r="B898" t="s">
        <v>192</v>
      </c>
      <c r="C898" t="s">
        <v>121</v>
      </c>
      <c r="D898" t="s">
        <v>122</v>
      </c>
      <c r="E898" t="s">
        <v>7</v>
      </c>
      <c r="F898" t="s">
        <v>110</v>
      </c>
      <c r="G898" t="s">
        <v>111</v>
      </c>
      <c r="H898" t="s">
        <v>20</v>
      </c>
      <c r="I898">
        <v>2026</v>
      </c>
      <c r="J898">
        <v>10</v>
      </c>
      <c r="K898">
        <v>1492</v>
      </c>
      <c r="L898">
        <v>199262</v>
      </c>
      <c r="M898">
        <v>193648.8</v>
      </c>
      <c r="N898">
        <v>190586.5</v>
      </c>
      <c r="O898">
        <v>190342.9</v>
      </c>
      <c r="P898">
        <v>196988.6</v>
      </c>
      <c r="Q898">
        <v>214544.1</v>
      </c>
      <c r="R898">
        <v>239138.3</v>
      </c>
      <c r="S898">
        <v>255579.4</v>
      </c>
      <c r="T898">
        <v>265751.59999999998</v>
      </c>
      <c r="U898">
        <v>274992</v>
      </c>
      <c r="V898">
        <v>289099.7</v>
      </c>
      <c r="W898">
        <v>297186.90000000002</v>
      </c>
      <c r="X898">
        <v>301205.5</v>
      </c>
      <c r="Y898">
        <v>302778.3</v>
      </c>
      <c r="Z898">
        <v>301457.5</v>
      </c>
      <c r="AA898">
        <v>294728</v>
      </c>
      <c r="AB898">
        <v>283801.59999999998</v>
      </c>
      <c r="AC898">
        <v>279461.3</v>
      </c>
      <c r="AD898">
        <v>259803.7</v>
      </c>
      <c r="AE898">
        <v>249301.6</v>
      </c>
      <c r="AF898">
        <v>234533.8</v>
      </c>
      <c r="AG898">
        <v>229505.6</v>
      </c>
      <c r="AH898">
        <v>219978.9</v>
      </c>
      <c r="AI898">
        <v>210281.2</v>
      </c>
      <c r="AJ898">
        <v>65.963970000000003</v>
      </c>
      <c r="AK898">
        <v>65.547359999999998</v>
      </c>
      <c r="AL898">
        <v>64.673839999999998</v>
      </c>
      <c r="AM898">
        <v>64.552390000000003</v>
      </c>
      <c r="AN898">
        <v>64.438800000000001</v>
      </c>
      <c r="AO898">
        <v>62.963970000000003</v>
      </c>
      <c r="AP898">
        <v>62.849919999999997</v>
      </c>
      <c r="AQ898">
        <v>62.828449999999997</v>
      </c>
      <c r="AR898">
        <v>66.788830000000004</v>
      </c>
      <c r="AS898">
        <v>72.950839999999999</v>
      </c>
      <c r="AT898">
        <v>79.533519999999996</v>
      </c>
      <c r="AU898">
        <v>83.525149999999996</v>
      </c>
      <c r="AV898">
        <v>84.930319999999995</v>
      </c>
      <c r="AW898">
        <v>84.204470000000001</v>
      </c>
      <c r="AX898">
        <v>84.25985</v>
      </c>
      <c r="AY898">
        <v>83.214290000000005</v>
      </c>
      <c r="AZ898">
        <v>82.061809999999994</v>
      </c>
      <c r="BA898">
        <v>78.626090000000005</v>
      </c>
      <c r="BB898">
        <v>75.366029999999995</v>
      </c>
      <c r="BC898">
        <v>70.583389999999994</v>
      </c>
      <c r="BD898">
        <v>69.023610000000005</v>
      </c>
      <c r="BE898">
        <v>67.055859999999996</v>
      </c>
      <c r="BF898">
        <v>66.158659999999998</v>
      </c>
      <c r="BG898">
        <v>65.145309999999995</v>
      </c>
      <c r="BH898">
        <v>889.33759999999995</v>
      </c>
      <c r="BI898">
        <v>1646.1289999999999</v>
      </c>
      <c r="BJ898">
        <v>2793.1320000000001</v>
      </c>
      <c r="BK898">
        <v>2813.6280000000002</v>
      </c>
      <c r="BL898">
        <v>4074.3620000000001</v>
      </c>
      <c r="BM898">
        <v>7700.4589999999998</v>
      </c>
      <c r="BN898">
        <v>9247.8919999999998</v>
      </c>
      <c r="BO898">
        <v>9642.2530000000006</v>
      </c>
      <c r="BP898">
        <v>6272.384</v>
      </c>
      <c r="BQ898">
        <v>3547.6909999999998</v>
      </c>
      <c r="BR898">
        <v>4503.5389999999998</v>
      </c>
      <c r="BS898">
        <v>3793.768</v>
      </c>
      <c r="BT898">
        <v>2483.1570000000002</v>
      </c>
      <c r="BU898">
        <v>4643.9250000000002</v>
      </c>
      <c r="BV898">
        <v>8719.2800000000007</v>
      </c>
      <c r="BW898">
        <v>6414.29</v>
      </c>
      <c r="BX898">
        <v>6311.7790000000005</v>
      </c>
      <c r="BY898">
        <v>5471.0919999999996</v>
      </c>
      <c r="BZ898">
        <v>517.99490000000003</v>
      </c>
      <c r="CA898">
        <v>-597.62869999999998</v>
      </c>
      <c r="CB898">
        <v>-656.63430000000005</v>
      </c>
      <c r="CC898">
        <v>-3448.8519999999999</v>
      </c>
      <c r="CD898">
        <v>-766.27470000000005</v>
      </c>
      <c r="CE898">
        <v>-2238.1849999999999</v>
      </c>
      <c r="CF898">
        <v>5012924</v>
      </c>
      <c r="CG898">
        <v>8039691</v>
      </c>
      <c r="CH898">
        <v>7023296</v>
      </c>
      <c r="CI898">
        <v>5319582</v>
      </c>
      <c r="CJ898">
        <v>4516056</v>
      </c>
      <c r="CK898">
        <v>2197162</v>
      </c>
      <c r="CL898">
        <v>2932282</v>
      </c>
      <c r="CM898">
        <v>3016002</v>
      </c>
      <c r="CN898">
        <v>2132805</v>
      </c>
      <c r="CO898" s="23">
        <v>10100000</v>
      </c>
      <c r="CP898">
        <v>1601321</v>
      </c>
      <c r="CQ898" s="23">
        <v>14600000</v>
      </c>
      <c r="CR898" s="23">
        <v>14500000</v>
      </c>
      <c r="CS898" s="23">
        <v>15400000</v>
      </c>
      <c r="CT898" s="23">
        <v>15900000</v>
      </c>
      <c r="CU898" s="23">
        <v>15000000</v>
      </c>
      <c r="CV898" s="23">
        <v>14800000</v>
      </c>
      <c r="CW898" s="23">
        <v>14400000</v>
      </c>
      <c r="CX898" s="23">
        <v>16500000</v>
      </c>
      <c r="CY898" s="23">
        <v>12300000</v>
      </c>
      <c r="CZ898" s="23">
        <v>13000000</v>
      </c>
      <c r="DA898">
        <v>3473838</v>
      </c>
      <c r="DB898">
        <v>3582298</v>
      </c>
      <c r="DC898">
        <v>3896053</v>
      </c>
      <c r="DD898">
        <v>0</v>
      </c>
      <c r="DE898">
        <v>0</v>
      </c>
      <c r="DF898">
        <v>0</v>
      </c>
    </row>
    <row r="899" spans="1:110" x14ac:dyDescent="0.25">
      <c r="A899" s="18" t="str">
        <f t="shared" ref="A899:A962" si="14">B899&amp;"_"&amp;C899&amp;"_"&amp;D899&amp;"_"&amp;E899&amp;"_"&amp;F899&amp;"_"&amp;G899&amp;"_"&amp;H899&amp;"_"&amp;I899&amp;"_"&amp;J899</f>
        <v>portfolio_CPP_200 kW and above_All_CAISO_1-in-2_MONTHLY SYSTEM PEAK DAY_2027_10</v>
      </c>
      <c r="B899" t="s">
        <v>192</v>
      </c>
      <c r="C899" t="s">
        <v>121</v>
      </c>
      <c r="D899" t="s">
        <v>122</v>
      </c>
      <c r="E899" t="s">
        <v>7</v>
      </c>
      <c r="F899" t="s">
        <v>110</v>
      </c>
      <c r="G899" t="s">
        <v>111</v>
      </c>
      <c r="H899" t="s">
        <v>20</v>
      </c>
      <c r="I899">
        <v>2027</v>
      </c>
      <c r="J899">
        <v>10</v>
      </c>
      <c r="K899">
        <v>1523</v>
      </c>
      <c r="L899">
        <v>203402.2</v>
      </c>
      <c r="M899">
        <v>197672.3</v>
      </c>
      <c r="N899">
        <v>194546.4</v>
      </c>
      <c r="O899">
        <v>194297.8</v>
      </c>
      <c r="P899">
        <v>201081.5</v>
      </c>
      <c r="Q899">
        <v>219001.8</v>
      </c>
      <c r="R899">
        <v>244107</v>
      </c>
      <c r="S899">
        <v>260889.7</v>
      </c>
      <c r="T899">
        <v>271273.3</v>
      </c>
      <c r="U899">
        <v>280705.7</v>
      </c>
      <c r="V899">
        <v>295106.40000000002</v>
      </c>
      <c r="W899">
        <v>303361.7</v>
      </c>
      <c r="X899">
        <v>307463.8</v>
      </c>
      <c r="Y899">
        <v>309069.3</v>
      </c>
      <c r="Z899">
        <v>307721</v>
      </c>
      <c r="AA899">
        <v>300851.7</v>
      </c>
      <c r="AB899">
        <v>289698.3</v>
      </c>
      <c r="AC899">
        <v>285267.8</v>
      </c>
      <c r="AD899">
        <v>265201.8</v>
      </c>
      <c r="AE899">
        <v>254481.5</v>
      </c>
      <c r="AF899">
        <v>239406.8</v>
      </c>
      <c r="AG899">
        <v>234274.2</v>
      </c>
      <c r="AH899">
        <v>224549.5</v>
      </c>
      <c r="AI899">
        <v>214650.3</v>
      </c>
      <c r="AJ899">
        <v>65.963970000000003</v>
      </c>
      <c r="AK899">
        <v>65.547359999999998</v>
      </c>
      <c r="AL899">
        <v>64.673839999999998</v>
      </c>
      <c r="AM899">
        <v>64.552390000000003</v>
      </c>
      <c r="AN899">
        <v>64.438800000000001</v>
      </c>
      <c r="AO899">
        <v>62.963970000000003</v>
      </c>
      <c r="AP899">
        <v>62.849919999999997</v>
      </c>
      <c r="AQ899">
        <v>62.828449999999997</v>
      </c>
      <c r="AR899">
        <v>66.788830000000004</v>
      </c>
      <c r="AS899">
        <v>72.950839999999999</v>
      </c>
      <c r="AT899">
        <v>79.533519999999996</v>
      </c>
      <c r="AU899">
        <v>83.525149999999996</v>
      </c>
      <c r="AV899">
        <v>84.930319999999995</v>
      </c>
      <c r="AW899">
        <v>84.204470000000001</v>
      </c>
      <c r="AX899">
        <v>84.25985</v>
      </c>
      <c r="AY899">
        <v>83.214290000000005</v>
      </c>
      <c r="AZ899">
        <v>82.061809999999994</v>
      </c>
      <c r="BA899">
        <v>78.626090000000005</v>
      </c>
      <c r="BB899">
        <v>75.366029999999995</v>
      </c>
      <c r="BC899">
        <v>70.583389999999994</v>
      </c>
      <c r="BD899">
        <v>69.023610000000005</v>
      </c>
      <c r="BE899">
        <v>67.055859999999996</v>
      </c>
      <c r="BF899">
        <v>66.158659999999998</v>
      </c>
      <c r="BG899">
        <v>65.145309999999995</v>
      </c>
      <c r="BH899">
        <v>907.81590000000006</v>
      </c>
      <c r="BI899">
        <v>1680.3320000000001</v>
      </c>
      <c r="BJ899">
        <v>2851.1669999999999</v>
      </c>
      <c r="BK899">
        <v>2872.0880000000002</v>
      </c>
      <c r="BL899">
        <v>4159.0169999999998</v>
      </c>
      <c r="BM899">
        <v>7860.4560000000001</v>
      </c>
      <c r="BN899">
        <v>9440.0390000000007</v>
      </c>
      <c r="BO899">
        <v>9842.5949999999993</v>
      </c>
      <c r="BP899">
        <v>6402.7079999999996</v>
      </c>
      <c r="BQ899">
        <v>3621.404</v>
      </c>
      <c r="BR899">
        <v>4597.1109999999999</v>
      </c>
      <c r="BS899">
        <v>3872.5929999999998</v>
      </c>
      <c r="BT899">
        <v>2534.75</v>
      </c>
      <c r="BU899">
        <v>4740.4139999999998</v>
      </c>
      <c r="BV899">
        <v>8900.4449999999997</v>
      </c>
      <c r="BW899">
        <v>6547.5630000000001</v>
      </c>
      <c r="BX899">
        <v>6442.9219999999996</v>
      </c>
      <c r="BY899">
        <v>5584.768</v>
      </c>
      <c r="BZ899">
        <v>528.75750000000005</v>
      </c>
      <c r="CA899">
        <v>-610.04589999999996</v>
      </c>
      <c r="CB899">
        <v>-670.27750000000003</v>
      </c>
      <c r="CC899">
        <v>-3520.511</v>
      </c>
      <c r="CD899">
        <v>-782.19600000000003</v>
      </c>
      <c r="CE899">
        <v>-2284.6889999999999</v>
      </c>
      <c r="CF899" s="23">
        <v>5223400</v>
      </c>
      <c r="CG899" s="23">
        <v>8377251</v>
      </c>
      <c r="CH899" s="23">
        <v>7318181</v>
      </c>
      <c r="CI899" s="23">
        <v>5542933</v>
      </c>
      <c r="CJ899" s="23">
        <v>4705670</v>
      </c>
      <c r="CK899" s="23">
        <v>2289413</v>
      </c>
      <c r="CL899" s="23">
        <v>3055399</v>
      </c>
      <c r="CM899" s="23">
        <v>3142634</v>
      </c>
      <c r="CN899" s="23">
        <v>2222354</v>
      </c>
      <c r="CO899" s="23">
        <v>10600000</v>
      </c>
      <c r="CP899" s="23">
        <v>1668555</v>
      </c>
      <c r="CQ899" s="23">
        <v>15200000</v>
      </c>
      <c r="CR899" s="23">
        <v>15100000</v>
      </c>
      <c r="CS899" s="23">
        <v>16000000</v>
      </c>
      <c r="CT899" s="23">
        <v>16600000</v>
      </c>
      <c r="CU899" s="23">
        <v>15600000</v>
      </c>
      <c r="CV899" s="23">
        <v>15400000</v>
      </c>
      <c r="CW899" s="23">
        <v>15000000</v>
      </c>
      <c r="CX899" s="23">
        <v>17200000</v>
      </c>
      <c r="CY899" s="23">
        <v>12800000</v>
      </c>
      <c r="CZ899" s="23">
        <v>13500000</v>
      </c>
      <c r="DA899" s="23">
        <v>3619693</v>
      </c>
      <c r="DB899" s="23">
        <v>3732706</v>
      </c>
      <c r="DC899" s="23">
        <v>4059635</v>
      </c>
      <c r="DD899">
        <v>0</v>
      </c>
      <c r="DE899">
        <v>0</v>
      </c>
      <c r="DF899">
        <v>0</v>
      </c>
    </row>
    <row r="900" spans="1:110" x14ac:dyDescent="0.25">
      <c r="A900" s="18" t="str">
        <f t="shared" si="14"/>
        <v>portfolio_CPP_200 kW and above_All_CAISO_1-in-2_MONTHLY SYSTEM PEAK DAY_2028_10</v>
      </c>
      <c r="B900" t="s">
        <v>192</v>
      </c>
      <c r="C900" t="s">
        <v>121</v>
      </c>
      <c r="D900" t="s">
        <v>122</v>
      </c>
      <c r="E900" t="s">
        <v>7</v>
      </c>
      <c r="F900" t="s">
        <v>110</v>
      </c>
      <c r="G900" t="s">
        <v>111</v>
      </c>
      <c r="H900" t="s">
        <v>20</v>
      </c>
      <c r="I900">
        <v>2028</v>
      </c>
      <c r="J900">
        <v>10</v>
      </c>
      <c r="K900">
        <v>1555</v>
      </c>
      <c r="L900">
        <v>207675.9</v>
      </c>
      <c r="M900">
        <v>201825.6</v>
      </c>
      <c r="N900">
        <v>198634</v>
      </c>
      <c r="O900">
        <v>198380.2</v>
      </c>
      <c r="P900">
        <v>205306.5</v>
      </c>
      <c r="Q900">
        <v>223603.3</v>
      </c>
      <c r="R900">
        <v>249236</v>
      </c>
      <c r="S900">
        <v>266371.3</v>
      </c>
      <c r="T900">
        <v>276973</v>
      </c>
      <c r="U900">
        <v>286603.59999999998</v>
      </c>
      <c r="V900">
        <v>301306.90000000002</v>
      </c>
      <c r="W900">
        <v>309735.7</v>
      </c>
      <c r="X900">
        <v>313924</v>
      </c>
      <c r="Y900">
        <v>315563.2</v>
      </c>
      <c r="Z900">
        <v>314186.59999999998</v>
      </c>
      <c r="AA900">
        <v>307172.90000000002</v>
      </c>
      <c r="AB900">
        <v>295785.2</v>
      </c>
      <c r="AC900">
        <v>291261.59999999998</v>
      </c>
      <c r="AD900">
        <v>270774</v>
      </c>
      <c r="AE900">
        <v>259828.5</v>
      </c>
      <c r="AF900">
        <v>244437</v>
      </c>
      <c r="AG900">
        <v>239196.6</v>
      </c>
      <c r="AH900">
        <v>229267.5</v>
      </c>
      <c r="AI900">
        <v>219160.4</v>
      </c>
      <c r="AJ900">
        <v>65.963970000000003</v>
      </c>
      <c r="AK900">
        <v>65.547359999999998</v>
      </c>
      <c r="AL900">
        <v>64.673839999999998</v>
      </c>
      <c r="AM900">
        <v>64.552390000000003</v>
      </c>
      <c r="AN900">
        <v>64.438800000000001</v>
      </c>
      <c r="AO900">
        <v>62.963970000000003</v>
      </c>
      <c r="AP900">
        <v>62.849919999999997</v>
      </c>
      <c r="AQ900">
        <v>62.828449999999997</v>
      </c>
      <c r="AR900">
        <v>66.788830000000004</v>
      </c>
      <c r="AS900">
        <v>72.950839999999999</v>
      </c>
      <c r="AT900">
        <v>79.533519999999996</v>
      </c>
      <c r="AU900">
        <v>83.525149999999996</v>
      </c>
      <c r="AV900">
        <v>84.930319999999995</v>
      </c>
      <c r="AW900">
        <v>84.204470000000001</v>
      </c>
      <c r="AX900">
        <v>84.25985</v>
      </c>
      <c r="AY900">
        <v>83.214290000000005</v>
      </c>
      <c r="AZ900">
        <v>82.061809999999994</v>
      </c>
      <c r="BA900">
        <v>78.626090000000005</v>
      </c>
      <c r="BB900">
        <v>75.366029999999995</v>
      </c>
      <c r="BC900">
        <v>70.583389999999994</v>
      </c>
      <c r="BD900">
        <v>69.023610000000005</v>
      </c>
      <c r="BE900">
        <v>67.055859999999996</v>
      </c>
      <c r="BF900">
        <v>66.158659999999998</v>
      </c>
      <c r="BG900">
        <v>65.145309999999995</v>
      </c>
      <c r="BH900">
        <v>926.89009999999996</v>
      </c>
      <c r="BI900">
        <v>1715.6379999999999</v>
      </c>
      <c r="BJ900">
        <v>2911.0729999999999</v>
      </c>
      <c r="BK900">
        <v>2932.4340000000002</v>
      </c>
      <c r="BL900">
        <v>4246.402</v>
      </c>
      <c r="BM900">
        <v>8025.6130000000003</v>
      </c>
      <c r="BN900">
        <v>9638.3850000000002</v>
      </c>
      <c r="BO900">
        <v>10049.4</v>
      </c>
      <c r="BP900">
        <v>6537.2359999999999</v>
      </c>
      <c r="BQ900">
        <v>3697.4929999999999</v>
      </c>
      <c r="BR900">
        <v>4693.7020000000002</v>
      </c>
      <c r="BS900">
        <v>3953.96</v>
      </c>
      <c r="BT900">
        <v>2588.009</v>
      </c>
      <c r="BU900">
        <v>4840.0159999999996</v>
      </c>
      <c r="BV900">
        <v>9087.4539999999997</v>
      </c>
      <c r="BW900">
        <v>6685.134</v>
      </c>
      <c r="BX900">
        <v>6578.2950000000001</v>
      </c>
      <c r="BY900">
        <v>5702.11</v>
      </c>
      <c r="BZ900">
        <v>539.8673</v>
      </c>
      <c r="CA900">
        <v>-622.86369999999999</v>
      </c>
      <c r="CB900">
        <v>-684.36080000000004</v>
      </c>
      <c r="CC900">
        <v>-3594.4810000000002</v>
      </c>
      <c r="CD900">
        <v>-798.6309</v>
      </c>
      <c r="CE900">
        <v>-2332.6930000000002</v>
      </c>
      <c r="CF900" s="23">
        <v>5445205</v>
      </c>
      <c r="CG900" s="23">
        <v>8732981</v>
      </c>
      <c r="CH900" s="23">
        <v>7628939</v>
      </c>
      <c r="CI900" s="23">
        <v>5778307</v>
      </c>
      <c r="CJ900" s="23">
        <v>4905490</v>
      </c>
      <c r="CK900" s="23">
        <v>2386631</v>
      </c>
      <c r="CL900" s="23">
        <v>3185142</v>
      </c>
      <c r="CM900" s="23">
        <v>3276082</v>
      </c>
      <c r="CN900" s="23">
        <v>2316723</v>
      </c>
      <c r="CO900" s="23">
        <v>11000000</v>
      </c>
      <c r="CP900" s="23">
        <v>1739408</v>
      </c>
      <c r="CQ900" s="23">
        <v>15800000</v>
      </c>
      <c r="CR900" s="23">
        <v>15700000</v>
      </c>
      <c r="CS900" s="23">
        <v>16700000</v>
      </c>
      <c r="CT900" s="23">
        <v>17300000</v>
      </c>
      <c r="CU900" s="23">
        <v>16200000</v>
      </c>
      <c r="CV900" s="23">
        <v>16100000</v>
      </c>
      <c r="CW900" s="23">
        <v>15600000</v>
      </c>
      <c r="CX900" s="23">
        <v>17900000</v>
      </c>
      <c r="CY900" s="23">
        <v>13300000</v>
      </c>
      <c r="CZ900" s="23">
        <v>14100000</v>
      </c>
      <c r="DA900" s="23">
        <v>3773399</v>
      </c>
      <c r="DB900" s="23">
        <v>3891211</v>
      </c>
      <c r="DC900" s="23">
        <v>4232022</v>
      </c>
      <c r="DD900">
        <v>0</v>
      </c>
      <c r="DE900">
        <v>0</v>
      </c>
      <c r="DF900">
        <v>0</v>
      </c>
    </row>
    <row r="901" spans="1:110" x14ac:dyDescent="0.25">
      <c r="A901" s="18" t="str">
        <f t="shared" si="14"/>
        <v>portfolio_CPP_200 kW and above_All_CAISO_1-in-2_MONTHLY SYSTEM PEAK DAY_2029_10</v>
      </c>
      <c r="B901" t="s">
        <v>192</v>
      </c>
      <c r="C901" t="s">
        <v>121</v>
      </c>
      <c r="D901" t="s">
        <v>122</v>
      </c>
      <c r="E901" t="s">
        <v>7</v>
      </c>
      <c r="F901" t="s">
        <v>110</v>
      </c>
      <c r="G901" t="s">
        <v>111</v>
      </c>
      <c r="H901" t="s">
        <v>20</v>
      </c>
      <c r="I901">
        <v>2029</v>
      </c>
      <c r="J901">
        <v>10</v>
      </c>
      <c r="K901">
        <v>1587</v>
      </c>
      <c r="L901">
        <v>211949.6</v>
      </c>
      <c r="M901">
        <v>205979</v>
      </c>
      <c r="N901">
        <v>202721.7</v>
      </c>
      <c r="O901">
        <v>202462.6</v>
      </c>
      <c r="P901">
        <v>209531.5</v>
      </c>
      <c r="Q901">
        <v>228204.79999999999</v>
      </c>
      <c r="R901">
        <v>254364.9</v>
      </c>
      <c r="S901">
        <v>271852.90000000002</v>
      </c>
      <c r="T901">
        <v>282672.8</v>
      </c>
      <c r="U901">
        <v>292501.59999999998</v>
      </c>
      <c r="V901">
        <v>307507.5</v>
      </c>
      <c r="W901">
        <v>316109.7</v>
      </c>
      <c r="X901">
        <v>320384.2</v>
      </c>
      <c r="Y901">
        <v>322057.09999999998</v>
      </c>
      <c r="Z901">
        <v>320652.2</v>
      </c>
      <c r="AA901">
        <v>313494.2</v>
      </c>
      <c r="AB901">
        <v>301872.09999999998</v>
      </c>
      <c r="AC901">
        <v>297255.40000000002</v>
      </c>
      <c r="AD901">
        <v>276346.2</v>
      </c>
      <c r="AE901">
        <v>265175.40000000002</v>
      </c>
      <c r="AF901">
        <v>249467.3</v>
      </c>
      <c r="AG901">
        <v>244118.9</v>
      </c>
      <c r="AH901">
        <v>233985.6</v>
      </c>
      <c r="AI901">
        <v>223670.5</v>
      </c>
      <c r="AJ901">
        <v>65.963970000000003</v>
      </c>
      <c r="AK901">
        <v>65.547359999999998</v>
      </c>
      <c r="AL901">
        <v>64.673839999999998</v>
      </c>
      <c r="AM901">
        <v>64.552390000000003</v>
      </c>
      <c r="AN901">
        <v>64.438800000000001</v>
      </c>
      <c r="AO901">
        <v>62.963970000000003</v>
      </c>
      <c r="AP901">
        <v>62.849919999999997</v>
      </c>
      <c r="AQ901">
        <v>62.828449999999997</v>
      </c>
      <c r="AR901">
        <v>66.788830000000004</v>
      </c>
      <c r="AS901">
        <v>72.950839999999999</v>
      </c>
      <c r="AT901">
        <v>79.533519999999996</v>
      </c>
      <c r="AU901">
        <v>83.525149999999996</v>
      </c>
      <c r="AV901">
        <v>84.930319999999995</v>
      </c>
      <c r="AW901">
        <v>84.204470000000001</v>
      </c>
      <c r="AX901">
        <v>84.25985</v>
      </c>
      <c r="AY901">
        <v>83.214290000000005</v>
      </c>
      <c r="AZ901">
        <v>82.061809999999994</v>
      </c>
      <c r="BA901">
        <v>78.626090000000005</v>
      </c>
      <c r="BB901">
        <v>75.366029999999995</v>
      </c>
      <c r="BC901">
        <v>70.583389999999994</v>
      </c>
      <c r="BD901">
        <v>69.023610000000005</v>
      </c>
      <c r="BE901">
        <v>67.055859999999996</v>
      </c>
      <c r="BF901">
        <v>66.158659999999998</v>
      </c>
      <c r="BG901">
        <v>65.145309999999995</v>
      </c>
      <c r="BH901">
        <v>945.96439999999996</v>
      </c>
      <c r="BI901">
        <v>1750.943</v>
      </c>
      <c r="BJ901">
        <v>2970.9789999999998</v>
      </c>
      <c r="BK901">
        <v>2992.78</v>
      </c>
      <c r="BL901">
        <v>4333.7879999999996</v>
      </c>
      <c r="BM901">
        <v>8190.77</v>
      </c>
      <c r="BN901">
        <v>9836.7309999999998</v>
      </c>
      <c r="BO901">
        <v>10256.200000000001</v>
      </c>
      <c r="BP901">
        <v>6671.7650000000003</v>
      </c>
      <c r="BQ901">
        <v>3773.5830000000001</v>
      </c>
      <c r="BR901">
        <v>4790.2920000000004</v>
      </c>
      <c r="BS901">
        <v>4035.328</v>
      </c>
      <c r="BT901">
        <v>2641.2669999999998</v>
      </c>
      <c r="BU901">
        <v>4939.6170000000002</v>
      </c>
      <c r="BV901">
        <v>9274.4629999999997</v>
      </c>
      <c r="BW901">
        <v>6822.7070000000003</v>
      </c>
      <c r="BX901">
        <v>6713.6679999999997</v>
      </c>
      <c r="BY901">
        <v>5819.4530000000004</v>
      </c>
      <c r="BZ901">
        <v>550.97709999999995</v>
      </c>
      <c r="CA901">
        <v>-635.68150000000003</v>
      </c>
      <c r="CB901">
        <v>-698.44420000000002</v>
      </c>
      <c r="CC901">
        <v>-3668.451</v>
      </c>
      <c r="CD901">
        <v>-815.06569999999999</v>
      </c>
      <c r="CE901">
        <v>-2380.6970000000001</v>
      </c>
      <c r="CF901" s="23">
        <v>5671622</v>
      </c>
      <c r="CG901" s="23">
        <v>9096107</v>
      </c>
      <c r="CH901" s="23">
        <v>7946158</v>
      </c>
      <c r="CI901" s="23">
        <v>6018575</v>
      </c>
      <c r="CJ901" s="23">
        <v>5109466</v>
      </c>
      <c r="CK901" s="23">
        <v>2485869</v>
      </c>
      <c r="CL901" s="23">
        <v>3317584</v>
      </c>
      <c r="CM901" s="23">
        <v>3412305</v>
      </c>
      <c r="CN901" s="23">
        <v>2413055</v>
      </c>
      <c r="CO901" s="23">
        <v>11500000</v>
      </c>
      <c r="CP901" s="23">
        <v>1811735</v>
      </c>
      <c r="CQ901" s="23">
        <v>16500000</v>
      </c>
      <c r="CR901" s="23">
        <v>16400000</v>
      </c>
      <c r="CS901" s="23">
        <v>17400000</v>
      </c>
      <c r="CT901" s="23">
        <v>18000000</v>
      </c>
      <c r="CU901" s="23">
        <v>16900000</v>
      </c>
      <c r="CV901" s="23">
        <v>16800000</v>
      </c>
      <c r="CW901" s="23">
        <v>16300000</v>
      </c>
      <c r="CX901" s="23">
        <v>18600000</v>
      </c>
      <c r="CY901" s="23">
        <v>13900000</v>
      </c>
      <c r="CZ901" s="23">
        <v>14700000</v>
      </c>
      <c r="DA901" s="23">
        <v>3930301</v>
      </c>
      <c r="DB901" s="23">
        <v>4053012</v>
      </c>
      <c r="DC901" s="23">
        <v>4407994</v>
      </c>
      <c r="DD901">
        <v>0</v>
      </c>
      <c r="DE901">
        <v>0</v>
      </c>
      <c r="DF901">
        <v>0</v>
      </c>
    </row>
    <row r="902" spans="1:110" x14ac:dyDescent="0.25">
      <c r="A902" s="18" t="str">
        <f t="shared" si="14"/>
        <v>portfolio_CPP_200 kW and above_All_CAISO_1-in-2_MONTHLY SYSTEM PEAK DAY_2030_10</v>
      </c>
      <c r="B902" t="s">
        <v>192</v>
      </c>
      <c r="C902" t="s">
        <v>121</v>
      </c>
      <c r="D902" t="s">
        <v>122</v>
      </c>
      <c r="E902" t="s">
        <v>7</v>
      </c>
      <c r="F902" t="s">
        <v>110</v>
      </c>
      <c r="G902" t="s">
        <v>111</v>
      </c>
      <c r="H902" t="s">
        <v>20</v>
      </c>
      <c r="I902">
        <v>2030</v>
      </c>
      <c r="J902">
        <v>10</v>
      </c>
      <c r="K902">
        <v>1620</v>
      </c>
      <c r="L902">
        <v>216356.9</v>
      </c>
      <c r="M902">
        <v>210262.1</v>
      </c>
      <c r="N902">
        <v>206937</v>
      </c>
      <c r="O902">
        <v>206672.6</v>
      </c>
      <c r="P902">
        <v>213888.5</v>
      </c>
      <c r="Q902">
        <v>232950</v>
      </c>
      <c r="R902">
        <v>259654.2</v>
      </c>
      <c r="S902">
        <v>277505.8</v>
      </c>
      <c r="T902">
        <v>288550.7</v>
      </c>
      <c r="U902">
        <v>298583.8</v>
      </c>
      <c r="V902">
        <v>313901.8</v>
      </c>
      <c r="W902">
        <v>322682.8</v>
      </c>
      <c r="X902">
        <v>327046.2</v>
      </c>
      <c r="Y902">
        <v>328753.90000000002</v>
      </c>
      <c r="Z902">
        <v>327319.8</v>
      </c>
      <c r="AA902">
        <v>320012.90000000002</v>
      </c>
      <c r="AB902">
        <v>308149.2</v>
      </c>
      <c r="AC902">
        <v>303436.5</v>
      </c>
      <c r="AD902">
        <v>282092.5</v>
      </c>
      <c r="AE902">
        <v>270689.40000000002</v>
      </c>
      <c r="AF902">
        <v>254654.7</v>
      </c>
      <c r="AG902">
        <v>249195.1</v>
      </c>
      <c r="AH902">
        <v>238851</v>
      </c>
      <c r="AI902">
        <v>228321.4</v>
      </c>
      <c r="AJ902">
        <v>65.963970000000003</v>
      </c>
      <c r="AK902">
        <v>65.547359999999998</v>
      </c>
      <c r="AL902">
        <v>64.673839999999998</v>
      </c>
      <c r="AM902">
        <v>64.552390000000003</v>
      </c>
      <c r="AN902">
        <v>64.438800000000001</v>
      </c>
      <c r="AO902">
        <v>62.963970000000003</v>
      </c>
      <c r="AP902">
        <v>62.849919999999997</v>
      </c>
      <c r="AQ902">
        <v>62.828449999999997</v>
      </c>
      <c r="AR902">
        <v>66.788830000000004</v>
      </c>
      <c r="AS902">
        <v>72.950839999999999</v>
      </c>
      <c r="AT902">
        <v>79.533519999999996</v>
      </c>
      <c r="AU902">
        <v>83.525149999999996</v>
      </c>
      <c r="AV902">
        <v>84.930319999999995</v>
      </c>
      <c r="AW902">
        <v>84.204470000000001</v>
      </c>
      <c r="AX902">
        <v>84.25985</v>
      </c>
      <c r="AY902">
        <v>83.214290000000005</v>
      </c>
      <c r="AZ902">
        <v>82.061809999999994</v>
      </c>
      <c r="BA902">
        <v>78.626090000000005</v>
      </c>
      <c r="BB902">
        <v>75.366029999999995</v>
      </c>
      <c r="BC902">
        <v>70.583389999999994</v>
      </c>
      <c r="BD902">
        <v>69.023610000000005</v>
      </c>
      <c r="BE902">
        <v>67.055859999999996</v>
      </c>
      <c r="BF902">
        <v>66.158659999999998</v>
      </c>
      <c r="BG902">
        <v>65.145309999999995</v>
      </c>
      <c r="BH902">
        <v>965.63480000000004</v>
      </c>
      <c r="BI902">
        <v>1787.3520000000001</v>
      </c>
      <c r="BJ902">
        <v>3032.7579999999998</v>
      </c>
      <c r="BK902">
        <v>3055.011</v>
      </c>
      <c r="BL902">
        <v>4423.9049999999997</v>
      </c>
      <c r="BM902">
        <v>8361.0889999999999</v>
      </c>
      <c r="BN902">
        <v>10041.280000000001</v>
      </c>
      <c r="BO902">
        <v>10469.469999999999</v>
      </c>
      <c r="BP902">
        <v>6810.4970000000003</v>
      </c>
      <c r="BQ902">
        <v>3852.0509999999999</v>
      </c>
      <c r="BR902">
        <v>4889.902</v>
      </c>
      <c r="BS902">
        <v>4119.2380000000003</v>
      </c>
      <c r="BT902">
        <v>2696.1889999999999</v>
      </c>
      <c r="BU902">
        <v>5042.3320000000003</v>
      </c>
      <c r="BV902">
        <v>9467.3150000000005</v>
      </c>
      <c r="BW902">
        <v>6964.5780000000004</v>
      </c>
      <c r="BX902">
        <v>6853.2719999999999</v>
      </c>
      <c r="BY902">
        <v>5940.4620000000004</v>
      </c>
      <c r="BZ902">
        <v>562.43409999999994</v>
      </c>
      <c r="CA902">
        <v>-648.89980000000003</v>
      </c>
      <c r="CB902">
        <v>-712.96759999999995</v>
      </c>
      <c r="CC902">
        <v>-3744.732</v>
      </c>
      <c r="CD902">
        <v>-832.01409999999998</v>
      </c>
      <c r="CE902">
        <v>-2430.201</v>
      </c>
      <c r="CF902">
        <v>5909946</v>
      </c>
      <c r="CG902">
        <v>9478328</v>
      </c>
      <c r="CH902">
        <v>8280058</v>
      </c>
      <c r="CI902">
        <v>6271477</v>
      </c>
      <c r="CJ902">
        <v>5324167</v>
      </c>
      <c r="CK902">
        <v>2590326</v>
      </c>
      <c r="CL902">
        <v>3456990</v>
      </c>
      <c r="CM902">
        <v>3555691</v>
      </c>
      <c r="CN902">
        <v>2514453</v>
      </c>
      <c r="CO902" s="23">
        <v>11900000</v>
      </c>
      <c r="CP902">
        <v>1887864</v>
      </c>
      <c r="CQ902" s="23">
        <v>17200000</v>
      </c>
      <c r="CR902" s="23">
        <v>17100000</v>
      </c>
      <c r="CS902" s="23">
        <v>18100000</v>
      </c>
      <c r="CT902" s="23">
        <v>18800000</v>
      </c>
      <c r="CU902" s="23">
        <v>17600000</v>
      </c>
      <c r="CV902" s="23">
        <v>17500000</v>
      </c>
      <c r="CW902" s="23">
        <v>17000000</v>
      </c>
      <c r="CX902" s="23">
        <v>19400000</v>
      </c>
      <c r="CY902" s="23">
        <v>14500000</v>
      </c>
      <c r="CZ902" s="23">
        <v>15300000</v>
      </c>
      <c r="DA902">
        <v>4095453</v>
      </c>
      <c r="DB902">
        <v>4223321</v>
      </c>
      <c r="DC902">
        <v>4593220</v>
      </c>
      <c r="DD902">
        <v>0</v>
      </c>
      <c r="DE902">
        <v>0</v>
      </c>
      <c r="DF902">
        <v>0</v>
      </c>
    </row>
    <row r="903" spans="1:110" x14ac:dyDescent="0.25">
      <c r="A903" s="18" t="str">
        <f t="shared" si="14"/>
        <v>portfolio_CPP_200 kW and above_All_CAISO_1-in-2_MONTHLY SYSTEM PEAK DAY_2019_11</v>
      </c>
      <c r="B903" t="s">
        <v>192</v>
      </c>
      <c r="C903" t="s">
        <v>121</v>
      </c>
      <c r="D903" t="s">
        <v>122</v>
      </c>
      <c r="E903" t="s">
        <v>7</v>
      </c>
      <c r="F903" t="s">
        <v>110</v>
      </c>
      <c r="G903" t="s">
        <v>111</v>
      </c>
      <c r="H903" t="s">
        <v>20</v>
      </c>
      <c r="I903">
        <v>2019</v>
      </c>
      <c r="J903">
        <v>11</v>
      </c>
      <c r="K903">
        <v>1277</v>
      </c>
      <c r="L903">
        <v>170548</v>
      </c>
      <c r="M903">
        <v>165743.6</v>
      </c>
      <c r="N903">
        <v>163122.6</v>
      </c>
      <c r="O903">
        <v>162914.20000000001</v>
      </c>
      <c r="P903">
        <v>168602.2</v>
      </c>
      <c r="Q903">
        <v>183627.9</v>
      </c>
      <c r="R903">
        <v>204678</v>
      </c>
      <c r="S903">
        <v>218749.9</v>
      </c>
      <c r="T903">
        <v>227120.5</v>
      </c>
      <c r="U903">
        <v>235783.6</v>
      </c>
      <c r="V903">
        <v>246777.3</v>
      </c>
      <c r="W903">
        <v>253689.3</v>
      </c>
      <c r="X903">
        <v>257013.7</v>
      </c>
      <c r="Y903">
        <v>257391.2</v>
      </c>
      <c r="Z903">
        <v>255214.5</v>
      </c>
      <c r="AA903">
        <v>248758.6</v>
      </c>
      <c r="AB903">
        <v>240907.1</v>
      </c>
      <c r="AC903">
        <v>234606.2</v>
      </c>
      <c r="AD903">
        <v>216987.5</v>
      </c>
      <c r="AE903">
        <v>206314.6</v>
      </c>
      <c r="AF903">
        <v>199005.8</v>
      </c>
      <c r="AG903">
        <v>195154.6</v>
      </c>
      <c r="AH903">
        <v>188279.5</v>
      </c>
      <c r="AI903">
        <v>179979.3</v>
      </c>
      <c r="AJ903">
        <v>59.207590000000003</v>
      </c>
      <c r="AK903">
        <v>58.224530000000001</v>
      </c>
      <c r="AL903">
        <v>57.407559999999997</v>
      </c>
      <c r="AM903">
        <v>56.368180000000002</v>
      </c>
      <c r="AN903">
        <v>56.500579999999999</v>
      </c>
      <c r="AO903">
        <v>55.7819</v>
      </c>
      <c r="AP903">
        <v>56.285850000000003</v>
      </c>
      <c r="AQ903">
        <v>59.338099999999997</v>
      </c>
      <c r="AR903">
        <v>69.047709999999995</v>
      </c>
      <c r="AS903">
        <v>75.941760000000002</v>
      </c>
      <c r="AT903">
        <v>80.298760000000001</v>
      </c>
      <c r="AU903">
        <v>83.309470000000005</v>
      </c>
      <c r="AV903">
        <v>83.981369999999998</v>
      </c>
      <c r="AW903">
        <v>82.630629999999996</v>
      </c>
      <c r="AX903">
        <v>81.357190000000003</v>
      </c>
      <c r="AY903">
        <v>81.299210000000002</v>
      </c>
      <c r="AZ903">
        <v>78.406829999999999</v>
      </c>
      <c r="BA903">
        <v>73.460290000000001</v>
      </c>
      <c r="BB903">
        <v>69.952290000000005</v>
      </c>
      <c r="BC903">
        <v>67.031739999999999</v>
      </c>
      <c r="BD903">
        <v>64.034109999999998</v>
      </c>
      <c r="BE903">
        <v>62.531359999999999</v>
      </c>
      <c r="BF903">
        <v>60.5383</v>
      </c>
      <c r="BG903">
        <v>59.723689999999998</v>
      </c>
      <c r="BH903">
        <v>761.18259999999998</v>
      </c>
      <c r="BI903">
        <v>1408.9190000000001</v>
      </c>
      <c r="BJ903">
        <v>2390.6370000000002</v>
      </c>
      <c r="BK903">
        <v>2408.1779999999999</v>
      </c>
      <c r="BL903">
        <v>3487.239</v>
      </c>
      <c r="BM903">
        <v>6590.808</v>
      </c>
      <c r="BN903">
        <v>7915.2520000000004</v>
      </c>
      <c r="BO903">
        <v>8252.7849999999999</v>
      </c>
      <c r="BP903">
        <v>5311.8370000000004</v>
      </c>
      <c r="BQ903">
        <v>3615.0509999999999</v>
      </c>
      <c r="BR903">
        <v>3842.7510000000002</v>
      </c>
      <c r="BS903">
        <v>3273.5309999999999</v>
      </c>
      <c r="BT903">
        <v>2166.4499999999998</v>
      </c>
      <c r="BU903">
        <v>3889.7829999999999</v>
      </c>
      <c r="BV903">
        <v>7050.9620000000004</v>
      </c>
      <c r="BW903">
        <v>5401.2</v>
      </c>
      <c r="BX903">
        <v>5557.1210000000001</v>
      </c>
      <c r="BY903">
        <v>4809.25</v>
      </c>
      <c r="BZ903">
        <v>203.47749999999999</v>
      </c>
      <c r="CA903">
        <v>-545.36419999999998</v>
      </c>
      <c r="CB903">
        <v>-548.947</v>
      </c>
      <c r="CC903">
        <v>-2951.866</v>
      </c>
      <c r="CD903">
        <v>-655.85310000000004</v>
      </c>
      <c r="CE903">
        <v>-1915.6579999999999</v>
      </c>
      <c r="CF903">
        <v>3544751</v>
      </c>
      <c r="CG903">
        <v>5892403</v>
      </c>
      <c r="CH903">
        <v>5141153</v>
      </c>
      <c r="CI903">
        <v>3896562</v>
      </c>
      <c r="CJ903">
        <v>3326689</v>
      </c>
      <c r="CK903">
        <v>1610791</v>
      </c>
      <c r="CL903">
        <v>2147774</v>
      </c>
      <c r="CM903">
        <v>2208404</v>
      </c>
      <c r="CN903">
        <v>1580078</v>
      </c>
      <c r="CO903">
        <v>7342721</v>
      </c>
      <c r="CP903">
        <v>1152814</v>
      </c>
      <c r="CQ903" s="23">
        <v>10300000</v>
      </c>
      <c r="CR903" s="23">
        <v>10400000</v>
      </c>
      <c r="CS903" s="23">
        <v>11200000</v>
      </c>
      <c r="CT903" s="23">
        <v>11400000</v>
      </c>
      <c r="CU903" s="23">
        <v>10800000</v>
      </c>
      <c r="CV903" s="23">
        <v>11200000</v>
      </c>
      <c r="CW903" s="23">
        <v>10900000</v>
      </c>
      <c r="CX903" s="23">
        <v>13000000</v>
      </c>
      <c r="CY903">
        <v>9786500</v>
      </c>
      <c r="CZ903">
        <v>9827951</v>
      </c>
      <c r="DA903">
        <v>2546990</v>
      </c>
      <c r="DB903">
        <v>2622278</v>
      </c>
      <c r="DC903">
        <v>2842736</v>
      </c>
      <c r="DD903">
        <v>0</v>
      </c>
      <c r="DE903">
        <v>0</v>
      </c>
      <c r="DF903">
        <v>0</v>
      </c>
    </row>
    <row r="904" spans="1:110" x14ac:dyDescent="0.25">
      <c r="A904" s="18" t="str">
        <f t="shared" si="14"/>
        <v>portfolio_CPP_200 kW and above_All_CAISO_1-in-2_MONTHLY SYSTEM PEAK DAY_2020_11</v>
      </c>
      <c r="B904" t="s">
        <v>192</v>
      </c>
      <c r="C904" t="s">
        <v>121</v>
      </c>
      <c r="D904" t="s">
        <v>122</v>
      </c>
      <c r="E904" t="s">
        <v>7</v>
      </c>
      <c r="F904" t="s">
        <v>110</v>
      </c>
      <c r="G904" t="s">
        <v>111</v>
      </c>
      <c r="H904" t="s">
        <v>20</v>
      </c>
      <c r="I904">
        <v>2020</v>
      </c>
      <c r="J904">
        <v>11</v>
      </c>
      <c r="K904">
        <v>1303</v>
      </c>
      <c r="L904">
        <v>174020.4</v>
      </c>
      <c r="M904">
        <v>169118.2</v>
      </c>
      <c r="N904">
        <v>166443.79999999999</v>
      </c>
      <c r="O904">
        <v>166231.1</v>
      </c>
      <c r="P904">
        <v>172035</v>
      </c>
      <c r="Q904">
        <v>187366.6</v>
      </c>
      <c r="R904">
        <v>208845.3</v>
      </c>
      <c r="S904">
        <v>223203.7</v>
      </c>
      <c r="T904">
        <v>231744.7</v>
      </c>
      <c r="U904">
        <v>240584.2</v>
      </c>
      <c r="V904">
        <v>251801.7</v>
      </c>
      <c r="W904">
        <v>258854.5</v>
      </c>
      <c r="X904">
        <v>262246.5</v>
      </c>
      <c r="Y904">
        <v>262631.7</v>
      </c>
      <c r="Z904">
        <v>260410.7</v>
      </c>
      <c r="AA904">
        <v>253823.3</v>
      </c>
      <c r="AB904">
        <v>245812</v>
      </c>
      <c r="AC904">
        <v>239382.9</v>
      </c>
      <c r="AD904">
        <v>221405.4</v>
      </c>
      <c r="AE904">
        <v>210515.20000000001</v>
      </c>
      <c r="AF904">
        <v>203057.6</v>
      </c>
      <c r="AG904">
        <v>199128</v>
      </c>
      <c r="AH904">
        <v>192112.9</v>
      </c>
      <c r="AI904">
        <v>183643.7</v>
      </c>
      <c r="AJ904">
        <v>59.207590000000003</v>
      </c>
      <c r="AK904">
        <v>58.224530000000001</v>
      </c>
      <c r="AL904">
        <v>57.407559999999997</v>
      </c>
      <c r="AM904">
        <v>56.368180000000002</v>
      </c>
      <c r="AN904">
        <v>56.500579999999999</v>
      </c>
      <c r="AO904">
        <v>55.7819</v>
      </c>
      <c r="AP904">
        <v>56.285850000000003</v>
      </c>
      <c r="AQ904">
        <v>59.338099999999997</v>
      </c>
      <c r="AR904">
        <v>69.047709999999995</v>
      </c>
      <c r="AS904">
        <v>75.941760000000002</v>
      </c>
      <c r="AT904">
        <v>80.298760000000001</v>
      </c>
      <c r="AU904">
        <v>83.309470000000005</v>
      </c>
      <c r="AV904">
        <v>83.981369999999998</v>
      </c>
      <c r="AW904">
        <v>82.630629999999996</v>
      </c>
      <c r="AX904">
        <v>81.357190000000003</v>
      </c>
      <c r="AY904">
        <v>81.299210000000002</v>
      </c>
      <c r="AZ904">
        <v>78.406829999999999</v>
      </c>
      <c r="BA904">
        <v>73.460290000000001</v>
      </c>
      <c r="BB904">
        <v>69.952290000000005</v>
      </c>
      <c r="BC904">
        <v>67.031739999999999</v>
      </c>
      <c r="BD904">
        <v>64.034109999999998</v>
      </c>
      <c r="BE904">
        <v>62.531359999999999</v>
      </c>
      <c r="BF904">
        <v>60.5383</v>
      </c>
      <c r="BG904">
        <v>59.723689999999998</v>
      </c>
      <c r="BH904">
        <v>776.68039999999996</v>
      </c>
      <c r="BI904">
        <v>1437.605</v>
      </c>
      <c r="BJ904">
        <v>2439.3110000000001</v>
      </c>
      <c r="BK904">
        <v>2457.2089999999998</v>
      </c>
      <c r="BL904">
        <v>3558.24</v>
      </c>
      <c r="BM904">
        <v>6724.9989999999998</v>
      </c>
      <c r="BN904">
        <v>8076.4080000000004</v>
      </c>
      <c r="BO904">
        <v>8420.8140000000003</v>
      </c>
      <c r="BP904">
        <v>5419.9870000000001</v>
      </c>
      <c r="BQ904">
        <v>3688.6550000000002</v>
      </c>
      <c r="BR904">
        <v>3920.99</v>
      </c>
      <c r="BS904">
        <v>3340.181</v>
      </c>
      <c r="BT904">
        <v>2210.5590000000002</v>
      </c>
      <c r="BU904">
        <v>3968.98</v>
      </c>
      <c r="BV904">
        <v>7194.5209999999997</v>
      </c>
      <c r="BW904">
        <v>5511.1689999999999</v>
      </c>
      <c r="BX904">
        <v>5670.2659999999996</v>
      </c>
      <c r="BY904">
        <v>4907.1679999999997</v>
      </c>
      <c r="BZ904">
        <v>207.62029999999999</v>
      </c>
      <c r="CA904">
        <v>-556.46799999999996</v>
      </c>
      <c r="CB904">
        <v>-560.12360000000001</v>
      </c>
      <c r="CC904">
        <v>-3011.9670000000001</v>
      </c>
      <c r="CD904">
        <v>-669.20640000000003</v>
      </c>
      <c r="CE904">
        <v>-1954.6610000000001</v>
      </c>
      <c r="CF904">
        <v>3690564</v>
      </c>
      <c r="CG904">
        <v>6134787</v>
      </c>
      <c r="CH904">
        <v>5352634</v>
      </c>
      <c r="CI904">
        <v>4056847</v>
      </c>
      <c r="CJ904">
        <v>3463533</v>
      </c>
      <c r="CK904">
        <v>1677051</v>
      </c>
      <c r="CL904">
        <v>2236123</v>
      </c>
      <c r="CM904">
        <v>2299246</v>
      </c>
      <c r="CN904">
        <v>1645075</v>
      </c>
      <c r="CO904">
        <v>7644764</v>
      </c>
      <c r="CP904">
        <v>1200235</v>
      </c>
      <c r="CQ904" s="23">
        <v>10700000</v>
      </c>
      <c r="CR904" s="23">
        <v>10800000</v>
      </c>
      <c r="CS904" s="23">
        <v>11700000</v>
      </c>
      <c r="CT904" s="23">
        <v>11800000</v>
      </c>
      <c r="CU904" s="23">
        <v>11200000</v>
      </c>
      <c r="CV904" s="23">
        <v>11700000</v>
      </c>
      <c r="CW904" s="23">
        <v>11400000</v>
      </c>
      <c r="CX904" s="23">
        <v>13500000</v>
      </c>
      <c r="CY904" s="23">
        <v>10200000</v>
      </c>
      <c r="CZ904" s="23">
        <v>10200000</v>
      </c>
      <c r="DA904">
        <v>2651760</v>
      </c>
      <c r="DB904">
        <v>2730145</v>
      </c>
      <c r="DC904">
        <v>2959672</v>
      </c>
      <c r="DD904">
        <v>0</v>
      </c>
      <c r="DE904">
        <v>0</v>
      </c>
      <c r="DF904">
        <v>0</v>
      </c>
    </row>
    <row r="905" spans="1:110" x14ac:dyDescent="0.25">
      <c r="A905" s="18" t="str">
        <f t="shared" si="14"/>
        <v>portfolio_CPP_200 kW and above_All_CAISO_1-in-2_MONTHLY SYSTEM PEAK DAY_2021_11</v>
      </c>
      <c r="B905" t="s">
        <v>192</v>
      </c>
      <c r="C905" t="s">
        <v>121</v>
      </c>
      <c r="D905" t="s">
        <v>122</v>
      </c>
      <c r="E905" t="s">
        <v>7</v>
      </c>
      <c r="F905" t="s">
        <v>110</v>
      </c>
      <c r="G905" t="s">
        <v>111</v>
      </c>
      <c r="H905" t="s">
        <v>20</v>
      </c>
      <c r="I905">
        <v>2021</v>
      </c>
      <c r="J905">
        <v>11</v>
      </c>
      <c r="K905">
        <v>1321</v>
      </c>
      <c r="L905">
        <v>176424.3</v>
      </c>
      <c r="M905">
        <v>171454.5</v>
      </c>
      <c r="N905">
        <v>168743.1</v>
      </c>
      <c r="O905">
        <v>168527.5</v>
      </c>
      <c r="P905">
        <v>174411.5</v>
      </c>
      <c r="Q905">
        <v>189954.9</v>
      </c>
      <c r="R905">
        <v>211730.4</v>
      </c>
      <c r="S905">
        <v>226287.1</v>
      </c>
      <c r="T905">
        <v>234946.1</v>
      </c>
      <c r="U905">
        <v>243907.7</v>
      </c>
      <c r="V905">
        <v>255280.2</v>
      </c>
      <c r="W905">
        <v>262430.40000000002</v>
      </c>
      <c r="X905">
        <v>265869.3</v>
      </c>
      <c r="Y905">
        <v>266259.8</v>
      </c>
      <c r="Z905">
        <v>264008.09999999998</v>
      </c>
      <c r="AA905">
        <v>257329.7</v>
      </c>
      <c r="AB905">
        <v>249207.8</v>
      </c>
      <c r="AC905">
        <v>242689.8</v>
      </c>
      <c r="AD905">
        <v>224464</v>
      </c>
      <c r="AE905">
        <v>213423.3</v>
      </c>
      <c r="AF905">
        <v>205862.7</v>
      </c>
      <c r="AG905">
        <v>201878.8</v>
      </c>
      <c r="AH905">
        <v>194766.8</v>
      </c>
      <c r="AI905">
        <v>186180.6</v>
      </c>
      <c r="AJ905">
        <v>59.207590000000003</v>
      </c>
      <c r="AK905">
        <v>58.224530000000001</v>
      </c>
      <c r="AL905">
        <v>57.407559999999997</v>
      </c>
      <c r="AM905">
        <v>56.368180000000002</v>
      </c>
      <c r="AN905">
        <v>56.500579999999999</v>
      </c>
      <c r="AO905">
        <v>55.7819</v>
      </c>
      <c r="AP905">
        <v>56.285850000000003</v>
      </c>
      <c r="AQ905">
        <v>59.338099999999997</v>
      </c>
      <c r="AR905">
        <v>69.047709999999995</v>
      </c>
      <c r="AS905">
        <v>75.941760000000002</v>
      </c>
      <c r="AT905">
        <v>80.298760000000001</v>
      </c>
      <c r="AU905">
        <v>83.309470000000005</v>
      </c>
      <c r="AV905">
        <v>83.981369999999998</v>
      </c>
      <c r="AW905">
        <v>82.630629999999996</v>
      </c>
      <c r="AX905">
        <v>81.357190000000003</v>
      </c>
      <c r="AY905">
        <v>81.299210000000002</v>
      </c>
      <c r="AZ905">
        <v>78.406829999999999</v>
      </c>
      <c r="BA905">
        <v>73.460290000000001</v>
      </c>
      <c r="BB905">
        <v>69.952290000000005</v>
      </c>
      <c r="BC905">
        <v>67.031739999999999</v>
      </c>
      <c r="BD905">
        <v>64.034109999999998</v>
      </c>
      <c r="BE905">
        <v>62.531359999999999</v>
      </c>
      <c r="BF905">
        <v>60.5383</v>
      </c>
      <c r="BG905">
        <v>59.723689999999998</v>
      </c>
      <c r="BH905">
        <v>787.40970000000004</v>
      </c>
      <c r="BI905">
        <v>1457.4639999999999</v>
      </c>
      <c r="BJ905">
        <v>2473.0079999999998</v>
      </c>
      <c r="BK905">
        <v>2491.154</v>
      </c>
      <c r="BL905">
        <v>3607.3939999999998</v>
      </c>
      <c r="BM905">
        <v>6817.8990000000003</v>
      </c>
      <c r="BN905">
        <v>8187.9780000000001</v>
      </c>
      <c r="BO905">
        <v>8537.1419999999998</v>
      </c>
      <c r="BP905">
        <v>5494.86</v>
      </c>
      <c r="BQ905">
        <v>3739.6109999999999</v>
      </c>
      <c r="BR905">
        <v>3975.1559999999999</v>
      </c>
      <c r="BS905">
        <v>3386.3229999999999</v>
      </c>
      <c r="BT905">
        <v>2241.096</v>
      </c>
      <c r="BU905">
        <v>4023.8090000000002</v>
      </c>
      <c r="BV905">
        <v>7293.9080000000004</v>
      </c>
      <c r="BW905">
        <v>5587.3019999999997</v>
      </c>
      <c r="BX905">
        <v>5748.5959999999995</v>
      </c>
      <c r="BY905">
        <v>4974.9570000000003</v>
      </c>
      <c r="BZ905">
        <v>210.48840000000001</v>
      </c>
      <c r="CA905">
        <v>-564.15520000000004</v>
      </c>
      <c r="CB905">
        <v>-567.86130000000003</v>
      </c>
      <c r="CC905">
        <v>-3053.5749999999998</v>
      </c>
      <c r="CD905">
        <v>-678.45100000000002</v>
      </c>
      <c r="CE905">
        <v>-1981.664</v>
      </c>
      <c r="CF905" s="23">
        <v>3793233</v>
      </c>
      <c r="CG905" s="23">
        <v>6305453</v>
      </c>
      <c r="CH905" s="23">
        <v>5501541</v>
      </c>
      <c r="CI905" s="23">
        <v>4169706</v>
      </c>
      <c r="CJ905" s="23">
        <v>3559886</v>
      </c>
      <c r="CK905" s="23">
        <v>1723705</v>
      </c>
      <c r="CL905" s="23">
        <v>2298330</v>
      </c>
      <c r="CM905" s="23">
        <v>2363210</v>
      </c>
      <c r="CN905" s="23">
        <v>1690840</v>
      </c>
      <c r="CO905" s="23">
        <v>7857436</v>
      </c>
      <c r="CP905" s="23">
        <v>1233625</v>
      </c>
      <c r="CQ905" s="23">
        <v>11000000</v>
      </c>
      <c r="CR905" s="23">
        <v>11100000</v>
      </c>
      <c r="CS905" s="23">
        <v>12000000</v>
      </c>
      <c r="CT905" s="23">
        <v>12200000</v>
      </c>
      <c r="CU905" s="23">
        <v>11500000</v>
      </c>
      <c r="CV905" s="23">
        <v>12000000</v>
      </c>
      <c r="CW905" s="23">
        <v>11700000</v>
      </c>
      <c r="CX905" s="23">
        <v>13900000</v>
      </c>
      <c r="CY905" s="23">
        <v>10500000</v>
      </c>
      <c r="CZ905" s="23">
        <v>10500000</v>
      </c>
      <c r="DA905" s="23">
        <v>2725530</v>
      </c>
      <c r="DB905" s="23">
        <v>2806096</v>
      </c>
      <c r="DC905" s="23">
        <v>3042008</v>
      </c>
      <c r="DD905">
        <v>0</v>
      </c>
      <c r="DE905">
        <v>0</v>
      </c>
      <c r="DF905">
        <v>0</v>
      </c>
    </row>
    <row r="906" spans="1:110" x14ac:dyDescent="0.25">
      <c r="A906" s="18" t="str">
        <f t="shared" si="14"/>
        <v>portfolio_CPP_200 kW and above_All_CAISO_1-in-2_MONTHLY SYSTEM PEAK DAY_2022_11</v>
      </c>
      <c r="B906" t="s">
        <v>192</v>
      </c>
      <c r="C906" t="s">
        <v>121</v>
      </c>
      <c r="D906" t="s">
        <v>122</v>
      </c>
      <c r="E906" t="s">
        <v>7</v>
      </c>
      <c r="F906" t="s">
        <v>110</v>
      </c>
      <c r="G906" t="s">
        <v>111</v>
      </c>
      <c r="H906" t="s">
        <v>20</v>
      </c>
      <c r="I906">
        <v>2022</v>
      </c>
      <c r="J906">
        <v>11</v>
      </c>
      <c r="K906">
        <v>1357</v>
      </c>
      <c r="L906">
        <v>181232.3</v>
      </c>
      <c r="M906">
        <v>176127</v>
      </c>
      <c r="N906">
        <v>173341.7</v>
      </c>
      <c r="O906">
        <v>173120.2</v>
      </c>
      <c r="P906">
        <v>179164.6</v>
      </c>
      <c r="Q906">
        <v>195131.6</v>
      </c>
      <c r="R906">
        <v>217500.5</v>
      </c>
      <c r="S906">
        <v>232453.9</v>
      </c>
      <c r="T906">
        <v>241348.9</v>
      </c>
      <c r="U906">
        <v>250554.7</v>
      </c>
      <c r="V906">
        <v>262237.09999999998</v>
      </c>
      <c r="W906">
        <v>269582.2</v>
      </c>
      <c r="X906">
        <v>273114.8</v>
      </c>
      <c r="Y906">
        <v>273515.90000000002</v>
      </c>
      <c r="Z906">
        <v>271202.8</v>
      </c>
      <c r="AA906">
        <v>264342.5</v>
      </c>
      <c r="AB906">
        <v>255999.2</v>
      </c>
      <c r="AC906">
        <v>249303.6</v>
      </c>
      <c r="AD906">
        <v>230581.1</v>
      </c>
      <c r="AE906">
        <v>219239.5</v>
      </c>
      <c r="AF906">
        <v>211472.9</v>
      </c>
      <c r="AG906">
        <v>207380.4</v>
      </c>
      <c r="AH906">
        <v>200074.6</v>
      </c>
      <c r="AI906">
        <v>191254.39999999999</v>
      </c>
      <c r="AJ906">
        <v>59.207590000000003</v>
      </c>
      <c r="AK906">
        <v>58.224530000000001</v>
      </c>
      <c r="AL906">
        <v>57.407559999999997</v>
      </c>
      <c r="AM906">
        <v>56.368180000000002</v>
      </c>
      <c r="AN906">
        <v>56.500579999999999</v>
      </c>
      <c r="AO906">
        <v>55.7819</v>
      </c>
      <c r="AP906">
        <v>56.285850000000003</v>
      </c>
      <c r="AQ906">
        <v>59.338099999999997</v>
      </c>
      <c r="AR906">
        <v>69.047709999999995</v>
      </c>
      <c r="AS906">
        <v>75.941760000000002</v>
      </c>
      <c r="AT906">
        <v>80.298760000000001</v>
      </c>
      <c r="AU906">
        <v>83.309470000000005</v>
      </c>
      <c r="AV906">
        <v>83.981369999999998</v>
      </c>
      <c r="AW906">
        <v>82.630629999999996</v>
      </c>
      <c r="AX906">
        <v>81.357190000000003</v>
      </c>
      <c r="AY906">
        <v>81.299210000000002</v>
      </c>
      <c r="AZ906">
        <v>78.406829999999999</v>
      </c>
      <c r="BA906">
        <v>73.460290000000001</v>
      </c>
      <c r="BB906">
        <v>69.952290000000005</v>
      </c>
      <c r="BC906">
        <v>67.031739999999999</v>
      </c>
      <c r="BD906">
        <v>64.034109999999998</v>
      </c>
      <c r="BE906">
        <v>62.531359999999999</v>
      </c>
      <c r="BF906">
        <v>60.5383</v>
      </c>
      <c r="BG906">
        <v>59.723689999999998</v>
      </c>
      <c r="BH906">
        <v>808.86829999999998</v>
      </c>
      <c r="BI906">
        <v>1497.183</v>
      </c>
      <c r="BJ906">
        <v>2540.4029999999998</v>
      </c>
      <c r="BK906">
        <v>2559.0430000000001</v>
      </c>
      <c r="BL906">
        <v>3705.703</v>
      </c>
      <c r="BM906">
        <v>7003.701</v>
      </c>
      <c r="BN906">
        <v>8411.1170000000002</v>
      </c>
      <c r="BO906">
        <v>8769.7970000000005</v>
      </c>
      <c r="BP906">
        <v>5644.6059999999998</v>
      </c>
      <c r="BQ906">
        <v>3841.5230000000001</v>
      </c>
      <c r="BR906">
        <v>4083.4870000000001</v>
      </c>
      <c r="BS906">
        <v>3478.6080000000002</v>
      </c>
      <c r="BT906">
        <v>2302.1709999999998</v>
      </c>
      <c r="BU906">
        <v>4133.4660000000003</v>
      </c>
      <c r="BV906">
        <v>7492.6819999999998</v>
      </c>
      <c r="BW906">
        <v>5739.5680000000002</v>
      </c>
      <c r="BX906">
        <v>5905.2569999999996</v>
      </c>
      <c r="BY906">
        <v>5110.5349999999999</v>
      </c>
      <c r="BZ906">
        <v>216.22470000000001</v>
      </c>
      <c r="CA906">
        <v>-579.52949999999998</v>
      </c>
      <c r="CB906">
        <v>-583.33669999999995</v>
      </c>
      <c r="CC906">
        <v>-3136.7910000000002</v>
      </c>
      <c r="CD906">
        <v>-696.9402</v>
      </c>
      <c r="CE906">
        <v>-2035.6679999999999</v>
      </c>
      <c r="CF906" s="23">
        <v>4002797</v>
      </c>
      <c r="CG906" s="23">
        <v>6653809</v>
      </c>
      <c r="CH906" s="23">
        <v>5805484</v>
      </c>
      <c r="CI906" s="23">
        <v>4400069</v>
      </c>
      <c r="CJ906" s="23">
        <v>3756559</v>
      </c>
      <c r="CK906" s="23">
        <v>1818934</v>
      </c>
      <c r="CL906" s="23">
        <v>2425306</v>
      </c>
      <c r="CM906" s="23">
        <v>2493770</v>
      </c>
      <c r="CN906" s="23">
        <v>1784253</v>
      </c>
      <c r="CO906" s="23">
        <v>8291535</v>
      </c>
      <c r="CP906" s="23">
        <v>1301778</v>
      </c>
      <c r="CQ906" s="23">
        <v>11600000</v>
      </c>
      <c r="CR906" s="23">
        <v>11800000</v>
      </c>
      <c r="CS906" s="23">
        <v>12700000</v>
      </c>
      <c r="CT906" s="23">
        <v>12800000</v>
      </c>
      <c r="CU906" s="23">
        <v>12200000</v>
      </c>
      <c r="CV906" s="23">
        <v>12700000</v>
      </c>
      <c r="CW906" s="23">
        <v>12400000</v>
      </c>
      <c r="CX906" s="23">
        <v>14700000</v>
      </c>
      <c r="CY906" s="23">
        <v>11100000</v>
      </c>
      <c r="CZ906" s="23">
        <v>11100000</v>
      </c>
      <c r="DA906" s="23">
        <v>2876107</v>
      </c>
      <c r="DB906" s="23">
        <v>2961124</v>
      </c>
      <c r="DC906" s="23">
        <v>3210069</v>
      </c>
      <c r="DD906">
        <v>0</v>
      </c>
      <c r="DE906">
        <v>0</v>
      </c>
      <c r="DF906">
        <v>0</v>
      </c>
    </row>
    <row r="907" spans="1:110" x14ac:dyDescent="0.25">
      <c r="A907" s="18" t="str">
        <f t="shared" si="14"/>
        <v>portfolio_CPP_200 kW and above_All_CAISO_1-in-2_MONTHLY SYSTEM PEAK DAY_2023_11</v>
      </c>
      <c r="B907" t="s">
        <v>192</v>
      </c>
      <c r="C907" t="s">
        <v>121</v>
      </c>
      <c r="D907" t="s">
        <v>122</v>
      </c>
      <c r="E907" t="s">
        <v>7</v>
      </c>
      <c r="F907" t="s">
        <v>110</v>
      </c>
      <c r="G907" t="s">
        <v>111</v>
      </c>
      <c r="H907" t="s">
        <v>20</v>
      </c>
      <c r="I907">
        <v>2023</v>
      </c>
      <c r="J907">
        <v>11</v>
      </c>
      <c r="K907">
        <v>1401</v>
      </c>
      <c r="L907">
        <v>187108.6</v>
      </c>
      <c r="M907">
        <v>181837.8</v>
      </c>
      <c r="N907">
        <v>178962.2</v>
      </c>
      <c r="O907">
        <v>178733.5</v>
      </c>
      <c r="P907">
        <v>184973.9</v>
      </c>
      <c r="Q907">
        <v>201458.6</v>
      </c>
      <c r="R907">
        <v>224552.8</v>
      </c>
      <c r="S907">
        <v>239991.1</v>
      </c>
      <c r="T907">
        <v>249174.5</v>
      </c>
      <c r="U907">
        <v>258678.8</v>
      </c>
      <c r="V907">
        <v>270740</v>
      </c>
      <c r="W907">
        <v>278323.20000000001</v>
      </c>
      <c r="X907">
        <v>281970.40000000002</v>
      </c>
      <c r="Y907">
        <v>282384.5</v>
      </c>
      <c r="Z907">
        <v>279996.5</v>
      </c>
      <c r="AA907">
        <v>272913.7</v>
      </c>
      <c r="AB907">
        <v>264299.8</v>
      </c>
      <c r="AC907">
        <v>257387.1</v>
      </c>
      <c r="AD907">
        <v>238057.5</v>
      </c>
      <c r="AE907">
        <v>226348.3</v>
      </c>
      <c r="AF907">
        <v>218329.8</v>
      </c>
      <c r="AG907">
        <v>214104.6</v>
      </c>
      <c r="AH907">
        <v>206561.9</v>
      </c>
      <c r="AI907">
        <v>197455.8</v>
      </c>
      <c r="AJ907">
        <v>59.207590000000003</v>
      </c>
      <c r="AK907">
        <v>58.224530000000001</v>
      </c>
      <c r="AL907">
        <v>57.407559999999997</v>
      </c>
      <c r="AM907">
        <v>56.368180000000002</v>
      </c>
      <c r="AN907">
        <v>56.500579999999999</v>
      </c>
      <c r="AO907">
        <v>55.7819</v>
      </c>
      <c r="AP907">
        <v>56.285850000000003</v>
      </c>
      <c r="AQ907">
        <v>59.338099999999997</v>
      </c>
      <c r="AR907">
        <v>69.047709999999995</v>
      </c>
      <c r="AS907">
        <v>75.941760000000002</v>
      </c>
      <c r="AT907">
        <v>80.298760000000001</v>
      </c>
      <c r="AU907">
        <v>83.309470000000005</v>
      </c>
      <c r="AV907">
        <v>83.981369999999998</v>
      </c>
      <c r="AW907">
        <v>82.630629999999996</v>
      </c>
      <c r="AX907">
        <v>81.357190000000003</v>
      </c>
      <c r="AY907">
        <v>81.299210000000002</v>
      </c>
      <c r="AZ907">
        <v>78.406829999999999</v>
      </c>
      <c r="BA907">
        <v>73.460290000000001</v>
      </c>
      <c r="BB907">
        <v>69.952290000000005</v>
      </c>
      <c r="BC907">
        <v>67.031739999999999</v>
      </c>
      <c r="BD907">
        <v>64.034109999999998</v>
      </c>
      <c r="BE907">
        <v>62.531359999999999</v>
      </c>
      <c r="BF907">
        <v>60.5383</v>
      </c>
      <c r="BG907">
        <v>59.723689999999998</v>
      </c>
      <c r="BH907">
        <v>835.09540000000004</v>
      </c>
      <c r="BI907">
        <v>1545.729</v>
      </c>
      <c r="BJ907">
        <v>2622.7739999999999</v>
      </c>
      <c r="BK907">
        <v>2642.0189999999998</v>
      </c>
      <c r="BL907">
        <v>3825.8589999999999</v>
      </c>
      <c r="BM907">
        <v>7230.7920000000004</v>
      </c>
      <c r="BN907">
        <v>8683.8439999999991</v>
      </c>
      <c r="BO907">
        <v>9054.152</v>
      </c>
      <c r="BP907">
        <v>5827.63</v>
      </c>
      <c r="BQ907">
        <v>3966.0819999999999</v>
      </c>
      <c r="BR907">
        <v>4215.8919999999998</v>
      </c>
      <c r="BS907">
        <v>3591.4</v>
      </c>
      <c r="BT907">
        <v>2376.817</v>
      </c>
      <c r="BU907">
        <v>4267.491</v>
      </c>
      <c r="BV907">
        <v>7735.6279999999997</v>
      </c>
      <c r="BW907">
        <v>5925.67</v>
      </c>
      <c r="BX907">
        <v>6096.732</v>
      </c>
      <c r="BY907">
        <v>5276.241</v>
      </c>
      <c r="BZ907">
        <v>223.23560000000001</v>
      </c>
      <c r="CA907">
        <v>-598.32050000000004</v>
      </c>
      <c r="CB907">
        <v>-602.25109999999995</v>
      </c>
      <c r="CC907">
        <v>-3238.5</v>
      </c>
      <c r="CD907">
        <v>-719.53809999999999</v>
      </c>
      <c r="CE907">
        <v>-2101.674</v>
      </c>
      <c r="CF907" s="23">
        <v>4266583</v>
      </c>
      <c r="CG907" s="23">
        <v>7092297</v>
      </c>
      <c r="CH907" s="23">
        <v>6188067</v>
      </c>
      <c r="CI907" s="23">
        <v>4690035</v>
      </c>
      <c r="CJ907" s="23">
        <v>4004117</v>
      </c>
      <c r="CK907" s="23">
        <v>1938803</v>
      </c>
      <c r="CL907" s="23">
        <v>2585134</v>
      </c>
      <c r="CM907" s="23">
        <v>2658110</v>
      </c>
      <c r="CN907" s="23">
        <v>1901836</v>
      </c>
      <c r="CO907" s="23">
        <v>8837949</v>
      </c>
      <c r="CP907" s="23">
        <v>1387566</v>
      </c>
      <c r="CQ907" s="23">
        <v>12300000</v>
      </c>
      <c r="CR907" s="23">
        <v>12500000</v>
      </c>
      <c r="CS907" s="23">
        <v>13500000</v>
      </c>
      <c r="CT907" s="23">
        <v>13700000</v>
      </c>
      <c r="CU907" s="23">
        <v>13000000</v>
      </c>
      <c r="CV907" s="23">
        <v>13500000</v>
      </c>
      <c r="CW907" s="23">
        <v>13200000</v>
      </c>
      <c r="CX907" s="23">
        <v>15600000</v>
      </c>
      <c r="CY907" s="23">
        <v>11800000</v>
      </c>
      <c r="CZ907" s="23">
        <v>11800000</v>
      </c>
      <c r="DA907" s="23">
        <v>3065643</v>
      </c>
      <c r="DB907" s="23">
        <v>3156263</v>
      </c>
      <c r="DC907" s="23">
        <v>3421614</v>
      </c>
      <c r="DD907">
        <v>0</v>
      </c>
      <c r="DE907">
        <v>0</v>
      </c>
      <c r="DF907">
        <v>0</v>
      </c>
    </row>
    <row r="908" spans="1:110" x14ac:dyDescent="0.25">
      <c r="A908" s="18" t="str">
        <f t="shared" si="14"/>
        <v>portfolio_CPP_200 kW and above_All_CAISO_1-in-2_MONTHLY SYSTEM PEAK DAY_2024_11</v>
      </c>
      <c r="B908" t="s">
        <v>192</v>
      </c>
      <c r="C908" t="s">
        <v>121</v>
      </c>
      <c r="D908" t="s">
        <v>122</v>
      </c>
      <c r="E908" t="s">
        <v>7</v>
      </c>
      <c r="F908" t="s">
        <v>110</v>
      </c>
      <c r="G908" t="s">
        <v>111</v>
      </c>
      <c r="H908" t="s">
        <v>20</v>
      </c>
      <c r="I908">
        <v>2024</v>
      </c>
      <c r="J908">
        <v>11</v>
      </c>
      <c r="K908">
        <v>1436</v>
      </c>
      <c r="L908">
        <v>191783</v>
      </c>
      <c r="M908">
        <v>186380.5</v>
      </c>
      <c r="N908">
        <v>183433.1</v>
      </c>
      <c r="O908">
        <v>183198.7</v>
      </c>
      <c r="P908">
        <v>189595</v>
      </c>
      <c r="Q908">
        <v>206491.5</v>
      </c>
      <c r="R908">
        <v>230162.6</v>
      </c>
      <c r="S908">
        <v>245986.6</v>
      </c>
      <c r="T908">
        <v>255399.4</v>
      </c>
      <c r="U908">
        <v>265141.2</v>
      </c>
      <c r="V908">
        <v>277503.7</v>
      </c>
      <c r="W908">
        <v>285276.3</v>
      </c>
      <c r="X908">
        <v>289014.59999999998</v>
      </c>
      <c r="Y908">
        <v>289439.09999999998</v>
      </c>
      <c r="Z908">
        <v>286991.40000000002</v>
      </c>
      <c r="AA908">
        <v>279731.7</v>
      </c>
      <c r="AB908">
        <v>270902.59999999998</v>
      </c>
      <c r="AC908">
        <v>263817.2</v>
      </c>
      <c r="AD908">
        <v>244004.8</v>
      </c>
      <c r="AE908">
        <v>232002.9</v>
      </c>
      <c r="AF908">
        <v>223784.2</v>
      </c>
      <c r="AG908">
        <v>219453.4</v>
      </c>
      <c r="AH908">
        <v>211722.3</v>
      </c>
      <c r="AI908">
        <v>202388.6</v>
      </c>
      <c r="AJ908">
        <v>59.207590000000003</v>
      </c>
      <c r="AK908">
        <v>58.224530000000001</v>
      </c>
      <c r="AL908">
        <v>57.407559999999997</v>
      </c>
      <c r="AM908">
        <v>56.368180000000002</v>
      </c>
      <c r="AN908">
        <v>56.500579999999999</v>
      </c>
      <c r="AO908">
        <v>55.7819</v>
      </c>
      <c r="AP908">
        <v>56.285850000000003</v>
      </c>
      <c r="AQ908">
        <v>59.338099999999997</v>
      </c>
      <c r="AR908">
        <v>69.047709999999995</v>
      </c>
      <c r="AS908">
        <v>75.941760000000002</v>
      </c>
      <c r="AT908">
        <v>80.298760000000001</v>
      </c>
      <c r="AU908">
        <v>83.309470000000005</v>
      </c>
      <c r="AV908">
        <v>83.981369999999998</v>
      </c>
      <c r="AW908">
        <v>82.630629999999996</v>
      </c>
      <c r="AX908">
        <v>81.357190000000003</v>
      </c>
      <c r="AY908">
        <v>81.299210000000002</v>
      </c>
      <c r="AZ908">
        <v>78.406829999999999</v>
      </c>
      <c r="BA908">
        <v>73.460290000000001</v>
      </c>
      <c r="BB908">
        <v>69.952290000000005</v>
      </c>
      <c r="BC908">
        <v>67.031739999999999</v>
      </c>
      <c r="BD908">
        <v>64.034109999999998</v>
      </c>
      <c r="BE908">
        <v>62.531359999999999</v>
      </c>
      <c r="BF908">
        <v>60.5383</v>
      </c>
      <c r="BG908">
        <v>59.723689999999998</v>
      </c>
      <c r="BH908">
        <v>855.9579</v>
      </c>
      <c r="BI908">
        <v>1584.3440000000001</v>
      </c>
      <c r="BJ908">
        <v>2688.2959999999998</v>
      </c>
      <c r="BK908">
        <v>2708.0219999999999</v>
      </c>
      <c r="BL908">
        <v>3921.4369999999999</v>
      </c>
      <c r="BM908">
        <v>7411.433</v>
      </c>
      <c r="BN908">
        <v>8900.7839999999997</v>
      </c>
      <c r="BO908">
        <v>9280.3449999999993</v>
      </c>
      <c r="BP908">
        <v>5973.2169999999996</v>
      </c>
      <c r="BQ908">
        <v>4065.163</v>
      </c>
      <c r="BR908">
        <v>4321.2139999999999</v>
      </c>
      <c r="BS908">
        <v>3681.1210000000001</v>
      </c>
      <c r="BT908">
        <v>2436.1959999999999</v>
      </c>
      <c r="BU908">
        <v>4374.1030000000001</v>
      </c>
      <c r="BV908">
        <v>7928.8810000000003</v>
      </c>
      <c r="BW908">
        <v>6073.7060000000001</v>
      </c>
      <c r="BX908">
        <v>6249.0420000000004</v>
      </c>
      <c r="BY908">
        <v>5408.0529999999999</v>
      </c>
      <c r="BZ908">
        <v>228.8125</v>
      </c>
      <c r="CA908">
        <v>-613.26779999999997</v>
      </c>
      <c r="CB908">
        <v>-617.29660000000001</v>
      </c>
      <c r="CC908">
        <v>-3319.4050000000002</v>
      </c>
      <c r="CD908">
        <v>-737.51369999999997</v>
      </c>
      <c r="CE908">
        <v>-2154.1779999999999</v>
      </c>
      <c r="CF908" s="23">
        <v>4482422</v>
      </c>
      <c r="CG908" s="23">
        <v>7451085</v>
      </c>
      <c r="CH908" s="23">
        <v>6501112</v>
      </c>
      <c r="CI908" s="23">
        <v>4927296</v>
      </c>
      <c r="CJ908" s="23">
        <v>4206679</v>
      </c>
      <c r="CK908" s="23">
        <v>2036884</v>
      </c>
      <c r="CL908" s="23">
        <v>2715912</v>
      </c>
      <c r="CM908" s="23">
        <v>2792580</v>
      </c>
      <c r="CN908" s="23">
        <v>1998047</v>
      </c>
      <c r="CO908" s="23">
        <v>9285047</v>
      </c>
      <c r="CP908" s="23">
        <v>1457761</v>
      </c>
      <c r="CQ908" s="23">
        <v>13000000</v>
      </c>
      <c r="CR908" s="23">
        <v>13200000</v>
      </c>
      <c r="CS908" s="23">
        <v>14200000</v>
      </c>
      <c r="CT908" s="23">
        <v>14400000</v>
      </c>
      <c r="CU908" s="23">
        <v>13600000</v>
      </c>
      <c r="CV908" s="23">
        <v>14200000</v>
      </c>
      <c r="CW908" s="23">
        <v>13800000</v>
      </c>
      <c r="CX908" s="23">
        <v>16400000</v>
      </c>
      <c r="CY908" s="23">
        <v>12400000</v>
      </c>
      <c r="CZ908" s="23">
        <v>12400000</v>
      </c>
      <c r="DA908" s="23">
        <v>3220729</v>
      </c>
      <c r="DB908" s="23">
        <v>3315933</v>
      </c>
      <c r="DC908" s="23">
        <v>3594708</v>
      </c>
      <c r="DD908">
        <v>0</v>
      </c>
      <c r="DE908">
        <v>0</v>
      </c>
      <c r="DF908">
        <v>0</v>
      </c>
    </row>
    <row r="909" spans="1:110" x14ac:dyDescent="0.25">
      <c r="A909" s="18" t="str">
        <f t="shared" si="14"/>
        <v>portfolio_CPP_200 kW and above_All_CAISO_1-in-2_MONTHLY SYSTEM PEAK DAY_2025_11</v>
      </c>
      <c r="B909" t="s">
        <v>192</v>
      </c>
      <c r="C909" t="s">
        <v>121</v>
      </c>
      <c r="D909" t="s">
        <v>122</v>
      </c>
      <c r="E909" t="s">
        <v>7</v>
      </c>
      <c r="F909" t="s">
        <v>110</v>
      </c>
      <c r="G909" t="s">
        <v>111</v>
      </c>
      <c r="H909" t="s">
        <v>20</v>
      </c>
      <c r="I909">
        <v>2025</v>
      </c>
      <c r="J909">
        <v>11</v>
      </c>
      <c r="K909">
        <v>1465</v>
      </c>
      <c r="L909">
        <v>195656.1</v>
      </c>
      <c r="M909">
        <v>190144.4</v>
      </c>
      <c r="N909">
        <v>187137.5</v>
      </c>
      <c r="O909">
        <v>186898.4</v>
      </c>
      <c r="P909">
        <v>193423.8</v>
      </c>
      <c r="Q909">
        <v>210661.6</v>
      </c>
      <c r="R909">
        <v>234810.7</v>
      </c>
      <c r="S909">
        <v>250954.3</v>
      </c>
      <c r="T909">
        <v>260557.2</v>
      </c>
      <c r="U909">
        <v>270495.7</v>
      </c>
      <c r="V909">
        <v>283107.8</v>
      </c>
      <c r="W909">
        <v>291037.5</v>
      </c>
      <c r="X909">
        <v>294851.3</v>
      </c>
      <c r="Y909">
        <v>295284.3</v>
      </c>
      <c r="Z909">
        <v>292787.20000000001</v>
      </c>
      <c r="AA909">
        <v>285380.8</v>
      </c>
      <c r="AB909">
        <v>276373.5</v>
      </c>
      <c r="AC909">
        <v>269145</v>
      </c>
      <c r="AD909">
        <v>248932.4</v>
      </c>
      <c r="AE909">
        <v>236688.2</v>
      </c>
      <c r="AF909">
        <v>228303.5</v>
      </c>
      <c r="AG909">
        <v>223885.3</v>
      </c>
      <c r="AH909">
        <v>215998</v>
      </c>
      <c r="AI909">
        <v>206475.9</v>
      </c>
      <c r="AJ909">
        <v>59.207590000000003</v>
      </c>
      <c r="AK909">
        <v>58.224530000000001</v>
      </c>
      <c r="AL909">
        <v>57.407559999999997</v>
      </c>
      <c r="AM909">
        <v>56.368180000000002</v>
      </c>
      <c r="AN909">
        <v>56.500579999999999</v>
      </c>
      <c r="AO909">
        <v>55.7819</v>
      </c>
      <c r="AP909">
        <v>56.285850000000003</v>
      </c>
      <c r="AQ909">
        <v>59.338099999999997</v>
      </c>
      <c r="AR909">
        <v>69.047709999999995</v>
      </c>
      <c r="AS909">
        <v>75.941760000000002</v>
      </c>
      <c r="AT909">
        <v>80.298760000000001</v>
      </c>
      <c r="AU909">
        <v>83.309470000000005</v>
      </c>
      <c r="AV909">
        <v>83.981369999999998</v>
      </c>
      <c r="AW909">
        <v>82.630629999999996</v>
      </c>
      <c r="AX909">
        <v>81.357190000000003</v>
      </c>
      <c r="AY909">
        <v>81.299210000000002</v>
      </c>
      <c r="AZ909">
        <v>78.406829999999999</v>
      </c>
      <c r="BA909">
        <v>73.460290000000001</v>
      </c>
      <c r="BB909">
        <v>69.952290000000005</v>
      </c>
      <c r="BC909">
        <v>67.031739999999999</v>
      </c>
      <c r="BD909">
        <v>64.034109999999998</v>
      </c>
      <c r="BE909">
        <v>62.531359999999999</v>
      </c>
      <c r="BF909">
        <v>60.5383</v>
      </c>
      <c r="BG909">
        <v>59.723689999999998</v>
      </c>
      <c r="BH909">
        <v>873.24400000000003</v>
      </c>
      <c r="BI909">
        <v>1616.34</v>
      </c>
      <c r="BJ909">
        <v>2742.5859999999998</v>
      </c>
      <c r="BK909">
        <v>2762.7109999999998</v>
      </c>
      <c r="BL909">
        <v>4000.63</v>
      </c>
      <c r="BM909">
        <v>7561.107</v>
      </c>
      <c r="BN909">
        <v>9080.5360000000001</v>
      </c>
      <c r="BO909">
        <v>9467.7610000000004</v>
      </c>
      <c r="BP909">
        <v>6093.8459999999995</v>
      </c>
      <c r="BQ909">
        <v>4147.259</v>
      </c>
      <c r="BR909">
        <v>4408.4809999999998</v>
      </c>
      <c r="BS909">
        <v>3755.4609999999998</v>
      </c>
      <c r="BT909">
        <v>2485.395</v>
      </c>
      <c r="BU909">
        <v>4462.4380000000001</v>
      </c>
      <c r="BV909">
        <v>8089.0050000000001</v>
      </c>
      <c r="BW909">
        <v>6196.3649999999998</v>
      </c>
      <c r="BX909">
        <v>6375.241</v>
      </c>
      <c r="BY909">
        <v>5517.2690000000002</v>
      </c>
      <c r="BZ909">
        <v>233.43340000000001</v>
      </c>
      <c r="CA909">
        <v>-625.65269999999998</v>
      </c>
      <c r="CB909">
        <v>-629.76289999999995</v>
      </c>
      <c r="CC909">
        <v>-3386.44</v>
      </c>
      <c r="CD909">
        <v>-752.40779999999995</v>
      </c>
      <c r="CE909">
        <v>-2197.681</v>
      </c>
      <c r="CF909" s="23">
        <v>4665295</v>
      </c>
      <c r="CG909" s="23">
        <v>7755073</v>
      </c>
      <c r="CH909" s="23">
        <v>6766343</v>
      </c>
      <c r="CI909" s="23">
        <v>5128319</v>
      </c>
      <c r="CJ909" s="23">
        <v>4378302</v>
      </c>
      <c r="CK909" s="23">
        <v>2119984</v>
      </c>
      <c r="CL909" s="23">
        <v>2826715</v>
      </c>
      <c r="CM909" s="23">
        <v>2906511</v>
      </c>
      <c r="CN909" s="23">
        <v>2079563</v>
      </c>
      <c r="CO909" s="23">
        <v>9663857</v>
      </c>
      <c r="CP909" s="23">
        <v>1517234</v>
      </c>
      <c r="CQ909" s="23">
        <v>13500000</v>
      </c>
      <c r="CR909" s="23">
        <v>13700000</v>
      </c>
      <c r="CS909" s="23">
        <v>14800000</v>
      </c>
      <c r="CT909" s="23">
        <v>15000000</v>
      </c>
      <c r="CU909" s="23">
        <v>14200000</v>
      </c>
      <c r="CV909" s="23">
        <v>14800000</v>
      </c>
      <c r="CW909" s="23">
        <v>14400000</v>
      </c>
      <c r="CX909" s="23">
        <v>17100000</v>
      </c>
      <c r="CY909" s="23">
        <v>12900000</v>
      </c>
      <c r="CZ909" s="23">
        <v>12900000</v>
      </c>
      <c r="DA909" s="23">
        <v>3352128</v>
      </c>
      <c r="DB909" s="23">
        <v>3451216</v>
      </c>
      <c r="DC909" s="23">
        <v>3741364</v>
      </c>
      <c r="DD909">
        <v>0</v>
      </c>
      <c r="DE909">
        <v>0</v>
      </c>
      <c r="DF909">
        <v>0</v>
      </c>
    </row>
    <row r="910" spans="1:110" x14ac:dyDescent="0.25">
      <c r="A910" s="18" t="str">
        <f t="shared" si="14"/>
        <v>portfolio_CPP_200 kW and above_All_CAISO_1-in-2_MONTHLY SYSTEM PEAK DAY_2026_11</v>
      </c>
      <c r="B910" t="s">
        <v>192</v>
      </c>
      <c r="C910" t="s">
        <v>121</v>
      </c>
      <c r="D910" t="s">
        <v>122</v>
      </c>
      <c r="E910" t="s">
        <v>7</v>
      </c>
      <c r="F910" t="s">
        <v>110</v>
      </c>
      <c r="G910" t="s">
        <v>111</v>
      </c>
      <c r="H910" t="s">
        <v>20</v>
      </c>
      <c r="I910">
        <v>2026</v>
      </c>
      <c r="J910">
        <v>11</v>
      </c>
      <c r="K910">
        <v>1492</v>
      </c>
      <c r="L910">
        <v>199262</v>
      </c>
      <c r="M910">
        <v>193648.8</v>
      </c>
      <c r="N910">
        <v>190586.5</v>
      </c>
      <c r="O910">
        <v>190342.9</v>
      </c>
      <c r="P910">
        <v>196988.6</v>
      </c>
      <c r="Q910">
        <v>214544.1</v>
      </c>
      <c r="R910">
        <v>239138.3</v>
      </c>
      <c r="S910">
        <v>255579.4</v>
      </c>
      <c r="T910">
        <v>265359.3</v>
      </c>
      <c r="U910">
        <v>275480.90000000002</v>
      </c>
      <c r="V910">
        <v>288325.5</v>
      </c>
      <c r="W910">
        <v>296401.3</v>
      </c>
      <c r="X910">
        <v>300285.40000000002</v>
      </c>
      <c r="Y910">
        <v>300726.40000000002</v>
      </c>
      <c r="Z910">
        <v>298183.3</v>
      </c>
      <c r="AA910">
        <v>290640.40000000002</v>
      </c>
      <c r="AB910">
        <v>281467</v>
      </c>
      <c r="AC910">
        <v>274105.3</v>
      </c>
      <c r="AD910">
        <v>253520.3</v>
      </c>
      <c r="AE910">
        <v>241050.4</v>
      </c>
      <c r="AF910">
        <v>232511.1</v>
      </c>
      <c r="AG910">
        <v>228011.5</v>
      </c>
      <c r="AH910">
        <v>219978.9</v>
      </c>
      <c r="AI910">
        <v>210281.2</v>
      </c>
      <c r="AJ910">
        <v>59.207590000000003</v>
      </c>
      <c r="AK910">
        <v>58.224530000000001</v>
      </c>
      <c r="AL910">
        <v>57.407559999999997</v>
      </c>
      <c r="AM910">
        <v>56.368180000000002</v>
      </c>
      <c r="AN910">
        <v>56.500579999999999</v>
      </c>
      <c r="AO910">
        <v>55.7819</v>
      </c>
      <c r="AP910">
        <v>56.285850000000003</v>
      </c>
      <c r="AQ910">
        <v>59.338099999999997</v>
      </c>
      <c r="AR910">
        <v>69.047709999999995</v>
      </c>
      <c r="AS910">
        <v>75.941760000000002</v>
      </c>
      <c r="AT910">
        <v>80.298760000000001</v>
      </c>
      <c r="AU910">
        <v>83.309470000000005</v>
      </c>
      <c r="AV910">
        <v>83.981369999999998</v>
      </c>
      <c r="AW910">
        <v>82.630629999999996</v>
      </c>
      <c r="AX910">
        <v>81.357190000000003</v>
      </c>
      <c r="AY910">
        <v>81.299210000000002</v>
      </c>
      <c r="AZ910">
        <v>78.406829999999999</v>
      </c>
      <c r="BA910">
        <v>73.460290000000001</v>
      </c>
      <c r="BB910">
        <v>69.952290000000005</v>
      </c>
      <c r="BC910">
        <v>67.031739999999999</v>
      </c>
      <c r="BD910">
        <v>64.034109999999998</v>
      </c>
      <c r="BE910">
        <v>62.531359999999999</v>
      </c>
      <c r="BF910">
        <v>60.5383</v>
      </c>
      <c r="BG910">
        <v>59.723689999999998</v>
      </c>
      <c r="BH910">
        <v>889.33780000000002</v>
      </c>
      <c r="BI910">
        <v>1646.1289999999999</v>
      </c>
      <c r="BJ910">
        <v>2793.1329999999998</v>
      </c>
      <c r="BK910">
        <v>2813.627</v>
      </c>
      <c r="BL910">
        <v>4074.3620000000001</v>
      </c>
      <c r="BM910">
        <v>7700.4579999999996</v>
      </c>
      <c r="BN910">
        <v>9247.8909999999996</v>
      </c>
      <c r="BO910">
        <v>9642.2520000000004</v>
      </c>
      <c r="BP910">
        <v>6206.1559999999999</v>
      </c>
      <c r="BQ910">
        <v>4223.6930000000002</v>
      </c>
      <c r="BR910">
        <v>4489.7290000000003</v>
      </c>
      <c r="BS910">
        <v>3824.674</v>
      </c>
      <c r="BT910">
        <v>2531.1999999999998</v>
      </c>
      <c r="BU910">
        <v>4544.68</v>
      </c>
      <c r="BV910">
        <v>8238.0849999999991</v>
      </c>
      <c r="BW910">
        <v>6310.5640000000003</v>
      </c>
      <c r="BX910">
        <v>6492.7370000000001</v>
      </c>
      <c r="BY910">
        <v>5618.9520000000002</v>
      </c>
      <c r="BZ910">
        <v>237.73560000000001</v>
      </c>
      <c r="CA910">
        <v>-637.18349999999998</v>
      </c>
      <c r="CB910">
        <v>-641.36950000000002</v>
      </c>
      <c r="CC910">
        <v>-3448.8519999999999</v>
      </c>
      <c r="CD910">
        <v>-766.27470000000005</v>
      </c>
      <c r="CE910">
        <v>-2238.1849999999999</v>
      </c>
      <c r="CF910">
        <v>4838843</v>
      </c>
      <c r="CG910">
        <v>8043559</v>
      </c>
      <c r="CH910">
        <v>7018049</v>
      </c>
      <c r="CI910">
        <v>5319091</v>
      </c>
      <c r="CJ910">
        <v>4541174</v>
      </c>
      <c r="CK910">
        <v>2198847</v>
      </c>
      <c r="CL910">
        <v>2931868</v>
      </c>
      <c r="CM910">
        <v>3014632</v>
      </c>
      <c r="CN910">
        <v>2156922</v>
      </c>
      <c r="CO910" s="23">
        <v>10000000</v>
      </c>
      <c r="CP910">
        <v>1573675</v>
      </c>
      <c r="CQ910" s="23">
        <v>14000000</v>
      </c>
      <c r="CR910" s="23">
        <v>14200000</v>
      </c>
      <c r="CS910" s="23">
        <v>15400000</v>
      </c>
      <c r="CT910" s="23">
        <v>15500000</v>
      </c>
      <c r="CU910" s="23">
        <v>14700000</v>
      </c>
      <c r="CV910" s="23">
        <v>15300000</v>
      </c>
      <c r="CW910" s="23">
        <v>14900000</v>
      </c>
      <c r="CX910" s="23">
        <v>17700000</v>
      </c>
      <c r="CY910" s="23">
        <v>13400000</v>
      </c>
      <c r="CZ910" s="23">
        <v>13400000</v>
      </c>
      <c r="DA910">
        <v>3476826</v>
      </c>
      <c r="DB910">
        <v>3579600</v>
      </c>
      <c r="DC910">
        <v>3880542</v>
      </c>
      <c r="DD910">
        <v>0</v>
      </c>
      <c r="DE910">
        <v>0</v>
      </c>
      <c r="DF910">
        <v>0</v>
      </c>
    </row>
    <row r="911" spans="1:110" x14ac:dyDescent="0.25">
      <c r="A911" s="18" t="str">
        <f t="shared" si="14"/>
        <v>portfolio_CPP_200 kW and above_All_CAISO_1-in-2_MONTHLY SYSTEM PEAK DAY_2027_11</v>
      </c>
      <c r="B911" t="s">
        <v>192</v>
      </c>
      <c r="C911" t="s">
        <v>121</v>
      </c>
      <c r="D911" t="s">
        <v>122</v>
      </c>
      <c r="E911" t="s">
        <v>7</v>
      </c>
      <c r="F911" t="s">
        <v>110</v>
      </c>
      <c r="G911" t="s">
        <v>111</v>
      </c>
      <c r="H911" t="s">
        <v>20</v>
      </c>
      <c r="I911">
        <v>2027</v>
      </c>
      <c r="J911">
        <v>11</v>
      </c>
      <c r="K911">
        <v>1523</v>
      </c>
      <c r="L911">
        <v>203402.2</v>
      </c>
      <c r="M911">
        <v>197672.3</v>
      </c>
      <c r="N911">
        <v>194546.4</v>
      </c>
      <c r="O911">
        <v>194297.8</v>
      </c>
      <c r="P911">
        <v>201081.5</v>
      </c>
      <c r="Q911">
        <v>219001.8</v>
      </c>
      <c r="R911">
        <v>244107</v>
      </c>
      <c r="S911">
        <v>260889.7</v>
      </c>
      <c r="T911">
        <v>270872.8</v>
      </c>
      <c r="U911">
        <v>281204.8</v>
      </c>
      <c r="V911">
        <v>294316.2</v>
      </c>
      <c r="W911">
        <v>302559.8</v>
      </c>
      <c r="X911">
        <v>306524.59999999998</v>
      </c>
      <c r="Y911">
        <v>306974.8</v>
      </c>
      <c r="Z911">
        <v>304378.8</v>
      </c>
      <c r="AA911">
        <v>296679.2</v>
      </c>
      <c r="AB911">
        <v>287315.20000000001</v>
      </c>
      <c r="AC911">
        <v>279800.5</v>
      </c>
      <c r="AD911">
        <v>258787.8</v>
      </c>
      <c r="AE911">
        <v>246058.8</v>
      </c>
      <c r="AF911">
        <v>237342.1</v>
      </c>
      <c r="AG911">
        <v>232749</v>
      </c>
      <c r="AH911">
        <v>224549.5</v>
      </c>
      <c r="AI911">
        <v>214650.3</v>
      </c>
      <c r="AJ911">
        <v>59.207590000000003</v>
      </c>
      <c r="AK911">
        <v>58.224530000000001</v>
      </c>
      <c r="AL911">
        <v>57.407559999999997</v>
      </c>
      <c r="AM911">
        <v>56.368180000000002</v>
      </c>
      <c r="AN911">
        <v>56.500579999999999</v>
      </c>
      <c r="AO911">
        <v>55.7819</v>
      </c>
      <c r="AP911">
        <v>56.285850000000003</v>
      </c>
      <c r="AQ911">
        <v>59.338099999999997</v>
      </c>
      <c r="AR911">
        <v>69.047709999999995</v>
      </c>
      <c r="AS911">
        <v>75.941760000000002</v>
      </c>
      <c r="AT911">
        <v>80.298760000000001</v>
      </c>
      <c r="AU911">
        <v>83.309470000000005</v>
      </c>
      <c r="AV911">
        <v>83.981369999999998</v>
      </c>
      <c r="AW911">
        <v>82.630629999999996</v>
      </c>
      <c r="AX911">
        <v>81.357190000000003</v>
      </c>
      <c r="AY911">
        <v>81.299210000000002</v>
      </c>
      <c r="AZ911">
        <v>78.406829999999999</v>
      </c>
      <c r="BA911">
        <v>73.460290000000001</v>
      </c>
      <c r="BB911">
        <v>69.952290000000005</v>
      </c>
      <c r="BC911">
        <v>67.031739999999999</v>
      </c>
      <c r="BD911">
        <v>64.034109999999998</v>
      </c>
      <c r="BE911">
        <v>62.531359999999999</v>
      </c>
      <c r="BF911">
        <v>60.5383</v>
      </c>
      <c r="BG911">
        <v>59.723689999999998</v>
      </c>
      <c r="BH911">
        <v>907.81600000000003</v>
      </c>
      <c r="BI911">
        <v>1680.3320000000001</v>
      </c>
      <c r="BJ911">
        <v>2851.1669999999999</v>
      </c>
      <c r="BK911">
        <v>2872.0880000000002</v>
      </c>
      <c r="BL911">
        <v>4159.0169999999998</v>
      </c>
      <c r="BM911">
        <v>7860.4549999999999</v>
      </c>
      <c r="BN911">
        <v>9440.0380000000005</v>
      </c>
      <c r="BO911">
        <v>9842.5939999999991</v>
      </c>
      <c r="BP911">
        <v>6335.1040000000003</v>
      </c>
      <c r="BQ911">
        <v>4311.451</v>
      </c>
      <c r="BR911">
        <v>4583.0150000000003</v>
      </c>
      <c r="BS911">
        <v>3904.1410000000001</v>
      </c>
      <c r="BT911">
        <v>2583.7919999999999</v>
      </c>
      <c r="BU911">
        <v>4639.107</v>
      </c>
      <c r="BV911">
        <v>8409.2520000000004</v>
      </c>
      <c r="BW911">
        <v>6441.6819999999998</v>
      </c>
      <c r="BX911">
        <v>6627.64</v>
      </c>
      <c r="BY911">
        <v>5735.7</v>
      </c>
      <c r="BZ911">
        <v>242.67519999999999</v>
      </c>
      <c r="CA911">
        <v>-650.42259999999999</v>
      </c>
      <c r="CB911">
        <v>-654.69550000000004</v>
      </c>
      <c r="CC911">
        <v>-3520.51</v>
      </c>
      <c r="CD911">
        <v>-782.19600000000003</v>
      </c>
      <c r="CE911">
        <v>-2284.6889999999999</v>
      </c>
      <c r="CF911" s="23">
        <v>5042010</v>
      </c>
      <c r="CG911" s="23">
        <v>8381282</v>
      </c>
      <c r="CH911" s="23">
        <v>7312713</v>
      </c>
      <c r="CI911" s="23">
        <v>5542422</v>
      </c>
      <c r="CJ911" s="23">
        <v>4731842</v>
      </c>
      <c r="CK911" s="23">
        <v>2291169</v>
      </c>
      <c r="CL911" s="23">
        <v>3054968</v>
      </c>
      <c r="CM911" s="23">
        <v>3141206</v>
      </c>
      <c r="CN911" s="23">
        <v>2247484</v>
      </c>
      <c r="CO911" s="23">
        <v>10400000</v>
      </c>
      <c r="CP911" s="23">
        <v>1639748</v>
      </c>
      <c r="CQ911" s="23">
        <v>14600000</v>
      </c>
      <c r="CR911" s="23">
        <v>14800000</v>
      </c>
      <c r="CS911" s="23">
        <v>16000000</v>
      </c>
      <c r="CT911" s="23">
        <v>16200000</v>
      </c>
      <c r="CU911" s="23">
        <v>15300000</v>
      </c>
      <c r="CV911" s="23">
        <v>15900000</v>
      </c>
      <c r="CW911" s="23">
        <v>15600000</v>
      </c>
      <c r="CX911" s="23">
        <v>18500000</v>
      </c>
      <c r="CY911" s="23">
        <v>13900000</v>
      </c>
      <c r="CZ911" s="23">
        <v>14000000</v>
      </c>
      <c r="DA911" s="23">
        <v>3622807</v>
      </c>
      <c r="DB911" s="23">
        <v>3729896</v>
      </c>
      <c r="DC911" s="23">
        <v>4043473</v>
      </c>
      <c r="DD911">
        <v>0</v>
      </c>
      <c r="DE911">
        <v>0</v>
      </c>
      <c r="DF911">
        <v>0</v>
      </c>
    </row>
    <row r="912" spans="1:110" x14ac:dyDescent="0.25">
      <c r="A912" s="18" t="str">
        <f t="shared" si="14"/>
        <v>portfolio_CPP_200 kW and above_All_CAISO_1-in-2_MONTHLY SYSTEM PEAK DAY_2028_11</v>
      </c>
      <c r="B912" t="s">
        <v>192</v>
      </c>
      <c r="C912" t="s">
        <v>121</v>
      </c>
      <c r="D912" t="s">
        <v>122</v>
      </c>
      <c r="E912" t="s">
        <v>7</v>
      </c>
      <c r="F912" t="s">
        <v>110</v>
      </c>
      <c r="G912" t="s">
        <v>111</v>
      </c>
      <c r="H912" t="s">
        <v>20</v>
      </c>
      <c r="I912">
        <v>2028</v>
      </c>
      <c r="J912">
        <v>11</v>
      </c>
      <c r="K912">
        <v>1555</v>
      </c>
      <c r="L912">
        <v>207675.9</v>
      </c>
      <c r="M912">
        <v>201825.6</v>
      </c>
      <c r="N912">
        <v>198634</v>
      </c>
      <c r="O912">
        <v>198380.2</v>
      </c>
      <c r="P912">
        <v>205306.5</v>
      </c>
      <c r="Q912">
        <v>223603.3</v>
      </c>
      <c r="R912">
        <v>249236</v>
      </c>
      <c r="S912">
        <v>266371.3</v>
      </c>
      <c r="T912">
        <v>276564.09999999998</v>
      </c>
      <c r="U912">
        <v>287113.2</v>
      </c>
      <c r="V912">
        <v>300500.2</v>
      </c>
      <c r="W912">
        <v>308916.90000000002</v>
      </c>
      <c r="X912">
        <v>312965</v>
      </c>
      <c r="Y912">
        <v>313424.7</v>
      </c>
      <c r="Z912">
        <v>310774.09999999998</v>
      </c>
      <c r="AA912">
        <v>302912.8</v>
      </c>
      <c r="AB912">
        <v>293352</v>
      </c>
      <c r="AC912">
        <v>285679.5</v>
      </c>
      <c r="AD912">
        <v>264225.2</v>
      </c>
      <c r="AE912">
        <v>251228.79999999999</v>
      </c>
      <c r="AF912">
        <v>242328.9</v>
      </c>
      <c r="AG912">
        <v>237639.3</v>
      </c>
      <c r="AH912">
        <v>229267.5</v>
      </c>
      <c r="AI912">
        <v>219160.4</v>
      </c>
      <c r="AJ912">
        <v>59.207590000000003</v>
      </c>
      <c r="AK912">
        <v>58.224530000000001</v>
      </c>
      <c r="AL912">
        <v>57.407559999999997</v>
      </c>
      <c r="AM912">
        <v>56.368180000000002</v>
      </c>
      <c r="AN912">
        <v>56.500579999999999</v>
      </c>
      <c r="AO912">
        <v>55.7819</v>
      </c>
      <c r="AP912">
        <v>56.285850000000003</v>
      </c>
      <c r="AQ912">
        <v>59.338099999999997</v>
      </c>
      <c r="AR912">
        <v>69.047709999999995</v>
      </c>
      <c r="AS912">
        <v>75.941760000000002</v>
      </c>
      <c r="AT912">
        <v>80.298760000000001</v>
      </c>
      <c r="AU912">
        <v>83.309470000000005</v>
      </c>
      <c r="AV912">
        <v>83.981369999999998</v>
      </c>
      <c r="AW912">
        <v>82.630629999999996</v>
      </c>
      <c r="AX912">
        <v>81.357190000000003</v>
      </c>
      <c r="AY912">
        <v>81.299210000000002</v>
      </c>
      <c r="AZ912">
        <v>78.406829999999999</v>
      </c>
      <c r="BA912">
        <v>73.460290000000001</v>
      </c>
      <c r="BB912">
        <v>69.952290000000005</v>
      </c>
      <c r="BC912">
        <v>67.031739999999999</v>
      </c>
      <c r="BD912">
        <v>64.034109999999998</v>
      </c>
      <c r="BE912">
        <v>62.531359999999999</v>
      </c>
      <c r="BF912">
        <v>60.5383</v>
      </c>
      <c r="BG912">
        <v>59.723689999999998</v>
      </c>
      <c r="BH912">
        <v>926.89030000000002</v>
      </c>
      <c r="BI912">
        <v>1715.6379999999999</v>
      </c>
      <c r="BJ912">
        <v>2911.0729999999999</v>
      </c>
      <c r="BK912">
        <v>2932.433</v>
      </c>
      <c r="BL912">
        <v>4246.4030000000002</v>
      </c>
      <c r="BM912">
        <v>8025.6120000000001</v>
      </c>
      <c r="BN912">
        <v>9638.3850000000002</v>
      </c>
      <c r="BO912">
        <v>10049.4</v>
      </c>
      <c r="BP912">
        <v>6468.2120000000004</v>
      </c>
      <c r="BQ912">
        <v>4402.04</v>
      </c>
      <c r="BR912">
        <v>4679.3090000000002</v>
      </c>
      <c r="BS912">
        <v>3986.172</v>
      </c>
      <c r="BT912">
        <v>2638.0810000000001</v>
      </c>
      <c r="BU912">
        <v>4736.5810000000001</v>
      </c>
      <c r="BV912">
        <v>8585.94</v>
      </c>
      <c r="BW912">
        <v>6577.0290000000005</v>
      </c>
      <c r="BX912">
        <v>6766.8940000000002</v>
      </c>
      <c r="BY912">
        <v>5856.2129999999997</v>
      </c>
      <c r="BZ912">
        <v>247.774</v>
      </c>
      <c r="CA912">
        <v>-664.08870000000002</v>
      </c>
      <c r="CB912">
        <v>-668.45140000000004</v>
      </c>
      <c r="CC912">
        <v>-3594.48</v>
      </c>
      <c r="CD912">
        <v>-798.6309</v>
      </c>
      <c r="CE912">
        <v>-2332.6930000000002</v>
      </c>
      <c r="CF912">
        <v>5256113</v>
      </c>
      <c r="CG912">
        <v>8737183</v>
      </c>
      <c r="CH912">
        <v>7623239</v>
      </c>
      <c r="CI912">
        <v>5777775</v>
      </c>
      <c r="CJ912">
        <v>4932774</v>
      </c>
      <c r="CK912">
        <v>2388461</v>
      </c>
      <c r="CL912">
        <v>3184693</v>
      </c>
      <c r="CM912">
        <v>3274594</v>
      </c>
      <c r="CN912">
        <v>2342921</v>
      </c>
      <c r="CO912" s="23">
        <v>10900000</v>
      </c>
      <c r="CP912">
        <v>1709378</v>
      </c>
      <c r="CQ912" s="23">
        <v>15200000</v>
      </c>
      <c r="CR912" s="23">
        <v>15400000</v>
      </c>
      <c r="CS912" s="23">
        <v>16700000</v>
      </c>
      <c r="CT912" s="23">
        <v>16900000</v>
      </c>
      <c r="CU912" s="23">
        <v>16000000</v>
      </c>
      <c r="CV912" s="23">
        <v>16600000</v>
      </c>
      <c r="CW912" s="23">
        <v>16200000</v>
      </c>
      <c r="CX912" s="23">
        <v>19300000</v>
      </c>
      <c r="CY912" s="23">
        <v>14500000</v>
      </c>
      <c r="CZ912" s="23">
        <v>14600000</v>
      </c>
      <c r="DA912">
        <v>3776645</v>
      </c>
      <c r="DB912">
        <v>3888281</v>
      </c>
      <c r="DC912">
        <v>4215174</v>
      </c>
      <c r="DD912">
        <v>0</v>
      </c>
      <c r="DE912">
        <v>0</v>
      </c>
      <c r="DF912">
        <v>0</v>
      </c>
    </row>
    <row r="913" spans="1:110" x14ac:dyDescent="0.25">
      <c r="A913" s="18" t="str">
        <f t="shared" si="14"/>
        <v>portfolio_CPP_200 kW and above_All_CAISO_1-in-2_MONTHLY SYSTEM PEAK DAY_2029_11</v>
      </c>
      <c r="B913" t="s">
        <v>192</v>
      </c>
      <c r="C913" t="s">
        <v>121</v>
      </c>
      <c r="D913" t="s">
        <v>122</v>
      </c>
      <c r="E913" t="s">
        <v>7</v>
      </c>
      <c r="F913" t="s">
        <v>110</v>
      </c>
      <c r="G913" t="s">
        <v>111</v>
      </c>
      <c r="H913" t="s">
        <v>20</v>
      </c>
      <c r="I913">
        <v>2029</v>
      </c>
      <c r="J913">
        <v>11</v>
      </c>
      <c r="K913">
        <v>1587</v>
      </c>
      <c r="L913">
        <v>211949.6</v>
      </c>
      <c r="M913">
        <v>205979</v>
      </c>
      <c r="N913">
        <v>202721.7</v>
      </c>
      <c r="O913">
        <v>202462.6</v>
      </c>
      <c r="P913">
        <v>209531.5</v>
      </c>
      <c r="Q913">
        <v>228204.79999999999</v>
      </c>
      <c r="R913">
        <v>254364.9</v>
      </c>
      <c r="S913">
        <v>271852.90000000002</v>
      </c>
      <c r="T913">
        <v>282255.5</v>
      </c>
      <c r="U913">
        <v>293021.59999999998</v>
      </c>
      <c r="V913">
        <v>306684.09999999998</v>
      </c>
      <c r="W913">
        <v>315274.09999999998</v>
      </c>
      <c r="X913">
        <v>319405.40000000002</v>
      </c>
      <c r="Y913">
        <v>319874.59999999998</v>
      </c>
      <c r="Z913">
        <v>317169.40000000002</v>
      </c>
      <c r="AA913">
        <v>309146.3</v>
      </c>
      <c r="AB913">
        <v>299388.90000000002</v>
      </c>
      <c r="AC913">
        <v>291558.40000000002</v>
      </c>
      <c r="AD913">
        <v>269662.59999999998</v>
      </c>
      <c r="AE913">
        <v>256398.8</v>
      </c>
      <c r="AF913">
        <v>247315.8</v>
      </c>
      <c r="AG913">
        <v>242529.7</v>
      </c>
      <c r="AH913">
        <v>233985.6</v>
      </c>
      <c r="AI913">
        <v>223670.5</v>
      </c>
      <c r="AJ913">
        <v>59.207590000000003</v>
      </c>
      <c r="AK913">
        <v>58.224530000000001</v>
      </c>
      <c r="AL913">
        <v>57.407559999999997</v>
      </c>
      <c r="AM913">
        <v>56.368180000000002</v>
      </c>
      <c r="AN913">
        <v>56.500579999999999</v>
      </c>
      <c r="AO913">
        <v>55.7819</v>
      </c>
      <c r="AP913">
        <v>56.285850000000003</v>
      </c>
      <c r="AQ913">
        <v>59.338099999999997</v>
      </c>
      <c r="AR913">
        <v>69.047709999999995</v>
      </c>
      <c r="AS913">
        <v>75.941760000000002</v>
      </c>
      <c r="AT913">
        <v>80.298760000000001</v>
      </c>
      <c r="AU913">
        <v>83.309470000000005</v>
      </c>
      <c r="AV913">
        <v>83.981369999999998</v>
      </c>
      <c r="AW913">
        <v>82.630629999999996</v>
      </c>
      <c r="AX913">
        <v>81.357190000000003</v>
      </c>
      <c r="AY913">
        <v>81.299210000000002</v>
      </c>
      <c r="AZ913">
        <v>78.406829999999999</v>
      </c>
      <c r="BA913">
        <v>73.460290000000001</v>
      </c>
      <c r="BB913">
        <v>69.952290000000005</v>
      </c>
      <c r="BC913">
        <v>67.031739999999999</v>
      </c>
      <c r="BD913">
        <v>64.034109999999998</v>
      </c>
      <c r="BE913">
        <v>62.531359999999999</v>
      </c>
      <c r="BF913">
        <v>60.5383</v>
      </c>
      <c r="BG913">
        <v>59.723689999999998</v>
      </c>
      <c r="BH913">
        <v>945.96460000000002</v>
      </c>
      <c r="BI913">
        <v>1750.943</v>
      </c>
      <c r="BJ913">
        <v>2970.9789999999998</v>
      </c>
      <c r="BK913">
        <v>2992.779</v>
      </c>
      <c r="BL913">
        <v>4333.7889999999998</v>
      </c>
      <c r="BM913">
        <v>8190.7690000000002</v>
      </c>
      <c r="BN913">
        <v>9836.73</v>
      </c>
      <c r="BO913">
        <v>10256.200000000001</v>
      </c>
      <c r="BP913">
        <v>6601.32</v>
      </c>
      <c r="BQ913">
        <v>4492.6279999999997</v>
      </c>
      <c r="BR913">
        <v>4775.6040000000003</v>
      </c>
      <c r="BS913">
        <v>4068.2020000000002</v>
      </c>
      <c r="BT913">
        <v>2692.3690000000001</v>
      </c>
      <c r="BU913">
        <v>4834.0529999999999</v>
      </c>
      <c r="BV913">
        <v>8762.6280000000006</v>
      </c>
      <c r="BW913">
        <v>6712.3760000000002</v>
      </c>
      <c r="BX913">
        <v>6906.1480000000001</v>
      </c>
      <c r="BY913">
        <v>5976.7269999999999</v>
      </c>
      <c r="BZ913">
        <v>252.87289999999999</v>
      </c>
      <c r="CA913">
        <v>-677.75490000000002</v>
      </c>
      <c r="CB913">
        <v>-682.20730000000003</v>
      </c>
      <c r="CC913">
        <v>-3668.45</v>
      </c>
      <c r="CD913">
        <v>-815.06569999999999</v>
      </c>
      <c r="CE913">
        <v>-2380.6970000000001</v>
      </c>
      <c r="CF913" s="23">
        <v>5474668</v>
      </c>
      <c r="CG913" s="23">
        <v>9100484</v>
      </c>
      <c r="CH913" s="23">
        <v>7940221</v>
      </c>
      <c r="CI913" s="23">
        <v>6018021</v>
      </c>
      <c r="CJ913" s="23">
        <v>5137884</v>
      </c>
      <c r="CK913" s="23">
        <v>2487775</v>
      </c>
      <c r="CL913" s="23">
        <v>3317116</v>
      </c>
      <c r="CM913" s="23">
        <v>3410755</v>
      </c>
      <c r="CN913" s="23">
        <v>2440342</v>
      </c>
      <c r="CO913" s="23">
        <v>11300000</v>
      </c>
      <c r="CP913" s="23">
        <v>1780456</v>
      </c>
      <c r="CQ913" s="23">
        <v>15800000</v>
      </c>
      <c r="CR913" s="23">
        <v>16100000</v>
      </c>
      <c r="CS913" s="23">
        <v>17400000</v>
      </c>
      <c r="CT913" s="23">
        <v>17600000</v>
      </c>
      <c r="CU913" s="23">
        <v>16700000</v>
      </c>
      <c r="CV913" s="23">
        <v>17300000</v>
      </c>
      <c r="CW913" s="23">
        <v>16900000</v>
      </c>
      <c r="CX913" s="23">
        <v>20100000</v>
      </c>
      <c r="CY913" s="23">
        <v>15100000</v>
      </c>
      <c r="CZ913" s="23">
        <v>15200000</v>
      </c>
      <c r="DA913" s="23">
        <v>3933682</v>
      </c>
      <c r="DB913" s="23">
        <v>4049960</v>
      </c>
      <c r="DC913" s="23">
        <v>4390445</v>
      </c>
      <c r="DD913">
        <v>0</v>
      </c>
      <c r="DE913">
        <v>0</v>
      </c>
      <c r="DF913">
        <v>0</v>
      </c>
    </row>
    <row r="914" spans="1:110" x14ac:dyDescent="0.25">
      <c r="A914" s="18" t="str">
        <f t="shared" si="14"/>
        <v>portfolio_CPP_200 kW and above_All_CAISO_1-in-2_MONTHLY SYSTEM PEAK DAY_2030_11</v>
      </c>
      <c r="B914" t="s">
        <v>192</v>
      </c>
      <c r="C914" t="s">
        <v>121</v>
      </c>
      <c r="D914" t="s">
        <v>122</v>
      </c>
      <c r="E914" t="s">
        <v>7</v>
      </c>
      <c r="F914" t="s">
        <v>110</v>
      </c>
      <c r="G914" t="s">
        <v>111</v>
      </c>
      <c r="H914" t="s">
        <v>20</v>
      </c>
      <c r="I914">
        <v>2030</v>
      </c>
      <c r="J914">
        <v>11</v>
      </c>
      <c r="K914">
        <v>1620</v>
      </c>
      <c r="L914">
        <v>216356.9</v>
      </c>
      <c r="M914">
        <v>210262.1</v>
      </c>
      <c r="N914">
        <v>206937</v>
      </c>
      <c r="O914">
        <v>206672.6</v>
      </c>
      <c r="P914">
        <v>213888.5</v>
      </c>
      <c r="Q914">
        <v>232950</v>
      </c>
      <c r="R914">
        <v>259654.2</v>
      </c>
      <c r="S914">
        <v>277505.8</v>
      </c>
      <c r="T914">
        <v>288124.7</v>
      </c>
      <c r="U914">
        <v>299114.7</v>
      </c>
      <c r="V914">
        <v>313061.3</v>
      </c>
      <c r="W914">
        <v>321829.8</v>
      </c>
      <c r="X914">
        <v>326047.09999999998</v>
      </c>
      <c r="Y914">
        <v>326526</v>
      </c>
      <c r="Z914">
        <v>323764.7</v>
      </c>
      <c r="AA914">
        <v>315574.7</v>
      </c>
      <c r="AB914">
        <v>305614.3</v>
      </c>
      <c r="AC914">
        <v>297621.09999999998</v>
      </c>
      <c r="AD914">
        <v>275270</v>
      </c>
      <c r="AE914">
        <v>261730.3</v>
      </c>
      <c r="AF914">
        <v>252458.5</v>
      </c>
      <c r="AG914">
        <v>247572.8</v>
      </c>
      <c r="AH914">
        <v>238851</v>
      </c>
      <c r="AI914">
        <v>228321.4</v>
      </c>
      <c r="AJ914">
        <v>59.207590000000003</v>
      </c>
      <c r="AK914">
        <v>58.224530000000001</v>
      </c>
      <c r="AL914">
        <v>57.407559999999997</v>
      </c>
      <c r="AM914">
        <v>56.368180000000002</v>
      </c>
      <c r="AN914">
        <v>56.500579999999999</v>
      </c>
      <c r="AO914">
        <v>55.7819</v>
      </c>
      <c r="AP914">
        <v>56.285850000000003</v>
      </c>
      <c r="AQ914">
        <v>59.338099999999997</v>
      </c>
      <c r="AR914">
        <v>69.047709999999995</v>
      </c>
      <c r="AS914">
        <v>75.941760000000002</v>
      </c>
      <c r="AT914">
        <v>80.298760000000001</v>
      </c>
      <c r="AU914">
        <v>83.309470000000005</v>
      </c>
      <c r="AV914">
        <v>83.981369999999998</v>
      </c>
      <c r="AW914">
        <v>82.630629999999996</v>
      </c>
      <c r="AX914">
        <v>81.357190000000003</v>
      </c>
      <c r="AY914">
        <v>81.299210000000002</v>
      </c>
      <c r="AZ914">
        <v>78.406829999999999</v>
      </c>
      <c r="BA914">
        <v>73.460290000000001</v>
      </c>
      <c r="BB914">
        <v>69.952290000000005</v>
      </c>
      <c r="BC914">
        <v>67.031739999999999</v>
      </c>
      <c r="BD914">
        <v>64.034109999999998</v>
      </c>
      <c r="BE914">
        <v>62.531359999999999</v>
      </c>
      <c r="BF914">
        <v>60.5383</v>
      </c>
      <c r="BG914">
        <v>59.723689999999998</v>
      </c>
      <c r="BH914">
        <v>965.63490000000002</v>
      </c>
      <c r="BI914">
        <v>1787.3520000000001</v>
      </c>
      <c r="BJ914">
        <v>3032.7579999999998</v>
      </c>
      <c r="BK914">
        <v>3055.011</v>
      </c>
      <c r="BL914">
        <v>4423.9049999999997</v>
      </c>
      <c r="BM914">
        <v>8361.0879999999997</v>
      </c>
      <c r="BN914">
        <v>10041.280000000001</v>
      </c>
      <c r="BO914">
        <v>10469.469999999999</v>
      </c>
      <c r="BP914">
        <v>6738.5870000000004</v>
      </c>
      <c r="BQ914">
        <v>4586.0479999999998</v>
      </c>
      <c r="BR914">
        <v>4874.9070000000002</v>
      </c>
      <c r="BS914">
        <v>4152.7960000000003</v>
      </c>
      <c r="BT914">
        <v>2748.3539999999998</v>
      </c>
      <c r="BU914">
        <v>4934.5730000000003</v>
      </c>
      <c r="BV914">
        <v>8944.8379999999997</v>
      </c>
      <c r="BW914">
        <v>6851.9530000000004</v>
      </c>
      <c r="BX914">
        <v>7049.7539999999999</v>
      </c>
      <c r="BY914">
        <v>6101.0069999999996</v>
      </c>
      <c r="BZ914">
        <v>258.13119999999998</v>
      </c>
      <c r="CA914">
        <v>-691.84810000000004</v>
      </c>
      <c r="CB914">
        <v>-696.3931</v>
      </c>
      <c r="CC914">
        <v>-3744.732</v>
      </c>
      <c r="CD914">
        <v>-832.01409999999998</v>
      </c>
      <c r="CE914">
        <v>-2430.201</v>
      </c>
      <c r="CF914" s="23">
        <v>5704715</v>
      </c>
      <c r="CG914" s="23">
        <v>9482889</v>
      </c>
      <c r="CH914" s="23">
        <v>8273872</v>
      </c>
      <c r="CI914" s="23">
        <v>6270899</v>
      </c>
      <c r="CJ914" s="23">
        <v>5353780</v>
      </c>
      <c r="CK914" s="23">
        <v>2592312</v>
      </c>
      <c r="CL914" s="23">
        <v>3456502</v>
      </c>
      <c r="CM914" s="23">
        <v>3554076</v>
      </c>
      <c r="CN914" s="23">
        <v>2542886</v>
      </c>
      <c r="CO914" s="23">
        <v>11800000</v>
      </c>
      <c r="CP914" s="23">
        <v>1855271</v>
      </c>
      <c r="CQ914" s="23">
        <v>16500000</v>
      </c>
      <c r="CR914" s="23">
        <v>16800000</v>
      </c>
      <c r="CS914" s="23">
        <v>18100000</v>
      </c>
      <c r="CT914" s="23">
        <v>18300000</v>
      </c>
      <c r="CU914" s="23">
        <v>17400000</v>
      </c>
      <c r="CV914" s="23">
        <v>18000000</v>
      </c>
      <c r="CW914" s="23">
        <v>17600000</v>
      </c>
      <c r="CX914" s="23">
        <v>20900000</v>
      </c>
      <c r="CY914" s="23">
        <v>15700000</v>
      </c>
      <c r="CZ914" s="23">
        <v>15800000</v>
      </c>
      <c r="DA914" s="23">
        <v>4098976</v>
      </c>
      <c r="DB914" s="23">
        <v>4220140</v>
      </c>
      <c r="DC914" s="23">
        <v>4574933</v>
      </c>
      <c r="DD914">
        <v>0</v>
      </c>
      <c r="DE914">
        <v>0</v>
      </c>
      <c r="DF914">
        <v>0</v>
      </c>
    </row>
    <row r="915" spans="1:110" x14ac:dyDescent="0.25">
      <c r="A915" s="18" t="str">
        <f t="shared" si="14"/>
        <v>portfolio_CPP_200 kW and above_All_CAISO_1-in-2_MONTHLY SYSTEM PEAK DAY_2019_12</v>
      </c>
      <c r="B915" t="s">
        <v>192</v>
      </c>
      <c r="C915" t="s">
        <v>121</v>
      </c>
      <c r="D915" t="s">
        <v>122</v>
      </c>
      <c r="E915" t="s">
        <v>7</v>
      </c>
      <c r="F915" t="s">
        <v>110</v>
      </c>
      <c r="G915" t="s">
        <v>111</v>
      </c>
      <c r="H915" t="s">
        <v>20</v>
      </c>
      <c r="I915">
        <v>2019</v>
      </c>
      <c r="J915">
        <v>12</v>
      </c>
      <c r="K915">
        <v>1277</v>
      </c>
      <c r="L915">
        <v>170548</v>
      </c>
      <c r="M915">
        <v>165743.6</v>
      </c>
      <c r="N915">
        <v>163122.6</v>
      </c>
      <c r="O915">
        <v>162914.20000000001</v>
      </c>
      <c r="P915">
        <v>168602.2</v>
      </c>
      <c r="Q915">
        <v>183627.9</v>
      </c>
      <c r="R915">
        <v>204678</v>
      </c>
      <c r="S915">
        <v>218749.9</v>
      </c>
      <c r="T915">
        <v>227458.4</v>
      </c>
      <c r="U915">
        <v>232562.2</v>
      </c>
      <c r="V915">
        <v>238054.9</v>
      </c>
      <c r="W915">
        <v>240749.3</v>
      </c>
      <c r="X915">
        <v>241577.60000000001</v>
      </c>
      <c r="Y915">
        <v>241748.4</v>
      </c>
      <c r="Z915">
        <v>239666.5</v>
      </c>
      <c r="AA915">
        <v>233986</v>
      </c>
      <c r="AB915">
        <v>226062</v>
      </c>
      <c r="AC915">
        <v>220779</v>
      </c>
      <c r="AD915">
        <v>210367.3</v>
      </c>
      <c r="AE915">
        <v>205103.9</v>
      </c>
      <c r="AF915">
        <v>198789.9</v>
      </c>
      <c r="AG915">
        <v>195154.6</v>
      </c>
      <c r="AH915">
        <v>188279.5</v>
      </c>
      <c r="AI915">
        <v>179979.3</v>
      </c>
      <c r="AJ915">
        <v>48.901710000000001</v>
      </c>
      <c r="AK915">
        <v>48.419449999999998</v>
      </c>
      <c r="AL915">
        <v>48.301580000000001</v>
      </c>
      <c r="AM915">
        <v>47.75329</v>
      </c>
      <c r="AN915">
        <v>47.473140000000001</v>
      </c>
      <c r="AO915">
        <v>47.552379999999999</v>
      </c>
      <c r="AP915">
        <v>47.847999999999999</v>
      </c>
      <c r="AQ915">
        <v>47.398699999999998</v>
      </c>
      <c r="AR915">
        <v>50.73442</v>
      </c>
      <c r="AS915">
        <v>54.847769999999997</v>
      </c>
      <c r="AT915">
        <v>58.539259999999999</v>
      </c>
      <c r="AU915">
        <v>60.882109999999997</v>
      </c>
      <c r="AV915">
        <v>62.056049999999999</v>
      </c>
      <c r="AW915">
        <v>61.724409999999999</v>
      </c>
      <c r="AX915">
        <v>62.060600000000001</v>
      </c>
      <c r="AY915">
        <v>61.540909999999997</v>
      </c>
      <c r="AZ915">
        <v>59.88738</v>
      </c>
      <c r="BA915">
        <v>57.15701</v>
      </c>
      <c r="BB915">
        <v>54.987349999999999</v>
      </c>
      <c r="BC915">
        <v>54.250529999999998</v>
      </c>
      <c r="BD915">
        <v>52.257449999999999</v>
      </c>
      <c r="BE915">
        <v>50.656390000000002</v>
      </c>
      <c r="BF915">
        <v>49.81174</v>
      </c>
      <c r="BG915">
        <v>48.947749999999999</v>
      </c>
      <c r="BH915">
        <v>761.18230000000005</v>
      </c>
      <c r="BI915">
        <v>1408.9190000000001</v>
      </c>
      <c r="BJ915">
        <v>2390.636</v>
      </c>
      <c r="BK915">
        <v>2408.1790000000001</v>
      </c>
      <c r="BL915">
        <v>3487.239</v>
      </c>
      <c r="BM915">
        <v>6590.808</v>
      </c>
      <c r="BN915">
        <v>7915.2510000000002</v>
      </c>
      <c r="BO915">
        <v>8252.7849999999999</v>
      </c>
      <c r="BP915">
        <v>5368.28</v>
      </c>
      <c r="BQ915">
        <v>2040.117</v>
      </c>
      <c r="BR915">
        <v>4414.1880000000001</v>
      </c>
      <c r="BS915">
        <v>2184.8139999999999</v>
      </c>
      <c r="BT915">
        <v>2537.8330000000001</v>
      </c>
      <c r="BU915">
        <v>3532.8809999999999</v>
      </c>
      <c r="BV915">
        <v>5539.817</v>
      </c>
      <c r="BW915">
        <v>5733.91</v>
      </c>
      <c r="BX915">
        <v>5945.7460000000001</v>
      </c>
      <c r="BY915">
        <v>4893.2849999999999</v>
      </c>
      <c r="BZ915">
        <v>131.21299999999999</v>
      </c>
      <c r="CA915">
        <v>-551.06079999999997</v>
      </c>
      <c r="CB915">
        <v>-548.94709999999998</v>
      </c>
      <c r="CC915">
        <v>-2951.8649999999998</v>
      </c>
      <c r="CD915">
        <v>-655.85270000000003</v>
      </c>
      <c r="CE915">
        <v>-1915.6579999999999</v>
      </c>
      <c r="CF915" s="23">
        <v>3592292</v>
      </c>
      <c r="CG915" s="23">
        <v>5895643</v>
      </c>
      <c r="CH915" s="23">
        <v>5150186</v>
      </c>
      <c r="CI915" s="23">
        <v>3900261</v>
      </c>
      <c r="CJ915" s="23">
        <v>3312431</v>
      </c>
      <c r="CK915" s="23">
        <v>1611951</v>
      </c>
      <c r="CL915" s="23">
        <v>2155228</v>
      </c>
      <c r="CM915" s="23">
        <v>2212089</v>
      </c>
      <c r="CN915" s="23">
        <v>1565215</v>
      </c>
      <c r="CO915" s="23">
        <v>7522100</v>
      </c>
      <c r="CP915" s="23">
        <v>1364827</v>
      </c>
      <c r="CQ915" s="23">
        <v>11700000</v>
      </c>
      <c r="CR915" s="23">
        <v>13400000</v>
      </c>
      <c r="CS915" s="23">
        <v>15100000</v>
      </c>
      <c r="CT915" s="23">
        <v>14400000</v>
      </c>
      <c r="CU915" s="23">
        <v>11900000</v>
      </c>
      <c r="CV915" s="23">
        <v>12500000</v>
      </c>
      <c r="CW915" s="23">
        <v>12100000</v>
      </c>
      <c r="CX915" s="23">
        <v>12600000</v>
      </c>
      <c r="CY915" s="23">
        <v>10300000</v>
      </c>
      <c r="CZ915" s="23">
        <v>9880556</v>
      </c>
      <c r="DA915" s="23">
        <v>2559742</v>
      </c>
      <c r="DB915" s="23">
        <v>2630982</v>
      </c>
      <c r="DC915" s="23">
        <v>2863571</v>
      </c>
      <c r="DD915">
        <v>0</v>
      </c>
      <c r="DE915">
        <v>0</v>
      </c>
      <c r="DF915">
        <v>0</v>
      </c>
    </row>
    <row r="916" spans="1:110" x14ac:dyDescent="0.25">
      <c r="A916" s="18" t="str">
        <f t="shared" si="14"/>
        <v>portfolio_CPP_200 kW and above_All_CAISO_1-in-2_MONTHLY SYSTEM PEAK DAY_2020_12</v>
      </c>
      <c r="B916" t="s">
        <v>192</v>
      </c>
      <c r="C916" t="s">
        <v>121</v>
      </c>
      <c r="D916" t="s">
        <v>122</v>
      </c>
      <c r="E916" t="s">
        <v>7</v>
      </c>
      <c r="F916" t="s">
        <v>110</v>
      </c>
      <c r="G916" t="s">
        <v>111</v>
      </c>
      <c r="H916" t="s">
        <v>20</v>
      </c>
      <c r="I916">
        <v>2020</v>
      </c>
      <c r="J916">
        <v>12</v>
      </c>
      <c r="K916">
        <v>1303</v>
      </c>
      <c r="L916">
        <v>174020.4</v>
      </c>
      <c r="M916">
        <v>169118.2</v>
      </c>
      <c r="N916">
        <v>166443.79999999999</v>
      </c>
      <c r="O916">
        <v>166231.1</v>
      </c>
      <c r="P916">
        <v>172035</v>
      </c>
      <c r="Q916">
        <v>187366.6</v>
      </c>
      <c r="R916">
        <v>208845.3</v>
      </c>
      <c r="S916">
        <v>223203.7</v>
      </c>
      <c r="T916">
        <v>232089.5</v>
      </c>
      <c r="U916">
        <v>237297.3</v>
      </c>
      <c r="V916">
        <v>242901.7</v>
      </c>
      <c r="W916">
        <v>245651</v>
      </c>
      <c r="X916">
        <v>246496.2</v>
      </c>
      <c r="Y916">
        <v>246670.4</v>
      </c>
      <c r="Z916">
        <v>244546.2</v>
      </c>
      <c r="AA916">
        <v>238750</v>
      </c>
      <c r="AB916">
        <v>230664.7</v>
      </c>
      <c r="AC916">
        <v>225274.1</v>
      </c>
      <c r="AD916">
        <v>214650.4</v>
      </c>
      <c r="AE916">
        <v>209279.9</v>
      </c>
      <c r="AF916">
        <v>202837.3</v>
      </c>
      <c r="AG916">
        <v>199128</v>
      </c>
      <c r="AH916">
        <v>192112.9</v>
      </c>
      <c r="AI916">
        <v>183643.7</v>
      </c>
      <c r="AJ916">
        <v>48.901710000000001</v>
      </c>
      <c r="AK916">
        <v>48.419449999999998</v>
      </c>
      <c r="AL916">
        <v>48.301580000000001</v>
      </c>
      <c r="AM916">
        <v>47.75329</v>
      </c>
      <c r="AN916">
        <v>47.473140000000001</v>
      </c>
      <c r="AO916">
        <v>47.552379999999999</v>
      </c>
      <c r="AP916">
        <v>47.847999999999999</v>
      </c>
      <c r="AQ916">
        <v>47.398699999999998</v>
      </c>
      <c r="AR916">
        <v>50.73442</v>
      </c>
      <c r="AS916">
        <v>54.847769999999997</v>
      </c>
      <c r="AT916">
        <v>58.539259999999999</v>
      </c>
      <c r="AU916">
        <v>60.882109999999997</v>
      </c>
      <c r="AV916">
        <v>62.056049999999999</v>
      </c>
      <c r="AW916">
        <v>61.724409999999999</v>
      </c>
      <c r="AX916">
        <v>62.060600000000001</v>
      </c>
      <c r="AY916">
        <v>61.540909999999997</v>
      </c>
      <c r="AZ916">
        <v>59.88738</v>
      </c>
      <c r="BA916">
        <v>57.15701</v>
      </c>
      <c r="BB916">
        <v>54.987349999999999</v>
      </c>
      <c r="BC916">
        <v>54.250529999999998</v>
      </c>
      <c r="BD916">
        <v>52.257449999999999</v>
      </c>
      <c r="BE916">
        <v>50.656390000000002</v>
      </c>
      <c r="BF916">
        <v>49.81174</v>
      </c>
      <c r="BG916">
        <v>48.947749999999999</v>
      </c>
      <c r="BH916">
        <v>776.68010000000004</v>
      </c>
      <c r="BI916">
        <v>1437.605</v>
      </c>
      <c r="BJ916">
        <v>2439.31</v>
      </c>
      <c r="BK916">
        <v>2457.21</v>
      </c>
      <c r="BL916">
        <v>3558.24</v>
      </c>
      <c r="BM916">
        <v>6724.9989999999998</v>
      </c>
      <c r="BN916">
        <v>8076.4080000000004</v>
      </c>
      <c r="BO916">
        <v>8420.8140000000003</v>
      </c>
      <c r="BP916">
        <v>5477.58</v>
      </c>
      <c r="BQ916">
        <v>2081.654</v>
      </c>
      <c r="BR916">
        <v>4504.0630000000001</v>
      </c>
      <c r="BS916">
        <v>2229.297</v>
      </c>
      <c r="BT916">
        <v>2589.5039999999999</v>
      </c>
      <c r="BU916">
        <v>3604.8119999999999</v>
      </c>
      <c r="BV916">
        <v>5652.6090000000004</v>
      </c>
      <c r="BW916">
        <v>5850.6540000000005</v>
      </c>
      <c r="BX916">
        <v>6066.8029999999999</v>
      </c>
      <c r="BY916">
        <v>4992.9129999999996</v>
      </c>
      <c r="BZ916">
        <v>133.88460000000001</v>
      </c>
      <c r="CA916">
        <v>-562.28049999999996</v>
      </c>
      <c r="CB916">
        <v>-560.12379999999996</v>
      </c>
      <c r="CC916">
        <v>-3011.9659999999999</v>
      </c>
      <c r="CD916">
        <v>-669.20609999999999</v>
      </c>
      <c r="CE916">
        <v>-1954.662</v>
      </c>
      <c r="CF916">
        <v>3740061</v>
      </c>
      <c r="CG916">
        <v>6138160</v>
      </c>
      <c r="CH916">
        <v>5362039</v>
      </c>
      <c r="CI916">
        <v>4060698</v>
      </c>
      <c r="CJ916">
        <v>3448688</v>
      </c>
      <c r="CK916">
        <v>1678258</v>
      </c>
      <c r="CL916">
        <v>2243884</v>
      </c>
      <c r="CM916">
        <v>2303084</v>
      </c>
      <c r="CN916">
        <v>1629600</v>
      </c>
      <c r="CO916">
        <v>7831522</v>
      </c>
      <c r="CP916">
        <v>1420969</v>
      </c>
      <c r="CQ916" s="23">
        <v>12100000</v>
      </c>
      <c r="CR916" s="23">
        <v>14000000</v>
      </c>
      <c r="CS916" s="23">
        <v>15700000</v>
      </c>
      <c r="CT916" s="23">
        <v>15000000</v>
      </c>
      <c r="CU916" s="23">
        <v>12400000</v>
      </c>
      <c r="CV916" s="23">
        <v>13000000</v>
      </c>
      <c r="CW916" s="23">
        <v>12600000</v>
      </c>
      <c r="CX916" s="23">
        <v>13100000</v>
      </c>
      <c r="CY916" s="23">
        <v>10700000</v>
      </c>
      <c r="CZ916" s="23">
        <v>10300000</v>
      </c>
      <c r="DA916">
        <v>2665037</v>
      </c>
      <c r="DB916">
        <v>2739207</v>
      </c>
      <c r="DC916">
        <v>2981364</v>
      </c>
      <c r="DD916">
        <v>0</v>
      </c>
      <c r="DE916">
        <v>0</v>
      </c>
      <c r="DF916">
        <v>0</v>
      </c>
    </row>
    <row r="917" spans="1:110" x14ac:dyDescent="0.25">
      <c r="A917" s="18" t="str">
        <f t="shared" si="14"/>
        <v>portfolio_CPP_200 kW and above_All_CAISO_1-in-2_MONTHLY SYSTEM PEAK DAY_2021_12</v>
      </c>
      <c r="B917" t="s">
        <v>192</v>
      </c>
      <c r="C917" t="s">
        <v>121</v>
      </c>
      <c r="D917" t="s">
        <v>122</v>
      </c>
      <c r="E917" t="s">
        <v>7</v>
      </c>
      <c r="F917" t="s">
        <v>110</v>
      </c>
      <c r="G917" t="s">
        <v>111</v>
      </c>
      <c r="H917" t="s">
        <v>20</v>
      </c>
      <c r="I917">
        <v>2021</v>
      </c>
      <c r="J917">
        <v>12</v>
      </c>
      <c r="K917">
        <v>1321</v>
      </c>
      <c r="L917">
        <v>176424.3</v>
      </c>
      <c r="M917">
        <v>171454.5</v>
      </c>
      <c r="N917">
        <v>168743.1</v>
      </c>
      <c r="O917">
        <v>168527.5</v>
      </c>
      <c r="P917">
        <v>174411.5</v>
      </c>
      <c r="Q917">
        <v>189954.9</v>
      </c>
      <c r="R917">
        <v>211730.4</v>
      </c>
      <c r="S917">
        <v>226287.1</v>
      </c>
      <c r="T917">
        <v>235295.7</v>
      </c>
      <c r="U917">
        <v>240575.3</v>
      </c>
      <c r="V917">
        <v>246257.3</v>
      </c>
      <c r="W917">
        <v>249044.5</v>
      </c>
      <c r="X917">
        <v>249901.3</v>
      </c>
      <c r="Y917">
        <v>250078</v>
      </c>
      <c r="Z917">
        <v>247924.4</v>
      </c>
      <c r="AA917">
        <v>242048.1</v>
      </c>
      <c r="AB917">
        <v>233851.2</v>
      </c>
      <c r="AC917">
        <v>228386.1</v>
      </c>
      <c r="AD917">
        <v>217615.6</v>
      </c>
      <c r="AE917">
        <v>212171</v>
      </c>
      <c r="AF917">
        <v>205639.4</v>
      </c>
      <c r="AG917">
        <v>201878.8</v>
      </c>
      <c r="AH917">
        <v>194766.8</v>
      </c>
      <c r="AI917">
        <v>186180.6</v>
      </c>
      <c r="AJ917">
        <v>48.901710000000001</v>
      </c>
      <c r="AK917">
        <v>48.419449999999998</v>
      </c>
      <c r="AL917">
        <v>48.301580000000001</v>
      </c>
      <c r="AM917">
        <v>47.75329</v>
      </c>
      <c r="AN917">
        <v>47.473140000000001</v>
      </c>
      <c r="AO917">
        <v>47.552379999999999</v>
      </c>
      <c r="AP917">
        <v>47.847999999999999</v>
      </c>
      <c r="AQ917">
        <v>47.398699999999998</v>
      </c>
      <c r="AR917">
        <v>50.73442</v>
      </c>
      <c r="AS917">
        <v>54.847769999999997</v>
      </c>
      <c r="AT917">
        <v>58.539259999999999</v>
      </c>
      <c r="AU917">
        <v>60.882109999999997</v>
      </c>
      <c r="AV917">
        <v>62.056049999999999</v>
      </c>
      <c r="AW917">
        <v>61.724409999999999</v>
      </c>
      <c r="AX917">
        <v>62.060600000000001</v>
      </c>
      <c r="AY917">
        <v>61.540909999999997</v>
      </c>
      <c r="AZ917">
        <v>59.88738</v>
      </c>
      <c r="BA917">
        <v>57.15701</v>
      </c>
      <c r="BB917">
        <v>54.987349999999999</v>
      </c>
      <c r="BC917">
        <v>54.250529999999998</v>
      </c>
      <c r="BD917">
        <v>52.257449999999999</v>
      </c>
      <c r="BE917">
        <v>50.656390000000002</v>
      </c>
      <c r="BF917">
        <v>49.81174</v>
      </c>
      <c r="BG917">
        <v>48.947749999999999</v>
      </c>
      <c r="BH917">
        <v>787.40940000000001</v>
      </c>
      <c r="BI917">
        <v>1457.4639999999999</v>
      </c>
      <c r="BJ917">
        <v>2473.0079999999998</v>
      </c>
      <c r="BK917">
        <v>2491.154</v>
      </c>
      <c r="BL917">
        <v>3607.3939999999998</v>
      </c>
      <c r="BM917">
        <v>6817.8990000000003</v>
      </c>
      <c r="BN917">
        <v>8187.9780000000001</v>
      </c>
      <c r="BO917">
        <v>8537.1419999999998</v>
      </c>
      <c r="BP917">
        <v>5553.2489999999998</v>
      </c>
      <c r="BQ917">
        <v>2110.4110000000001</v>
      </c>
      <c r="BR917">
        <v>4566.2830000000004</v>
      </c>
      <c r="BS917">
        <v>2260.0929999999998</v>
      </c>
      <c r="BT917">
        <v>2625.2759999999998</v>
      </c>
      <c r="BU917">
        <v>3654.6089999999999</v>
      </c>
      <c r="BV917">
        <v>5730.6959999999999</v>
      </c>
      <c r="BW917">
        <v>5931.4759999999997</v>
      </c>
      <c r="BX917">
        <v>6150.6109999999999</v>
      </c>
      <c r="BY917">
        <v>5061.8869999999997</v>
      </c>
      <c r="BZ917">
        <v>135.73410000000001</v>
      </c>
      <c r="CA917">
        <v>-570.048</v>
      </c>
      <c r="CB917">
        <v>-567.86149999999998</v>
      </c>
      <c r="CC917">
        <v>-3053.5740000000001</v>
      </c>
      <c r="CD917">
        <v>-678.45060000000001</v>
      </c>
      <c r="CE917">
        <v>-1981.664</v>
      </c>
      <c r="CF917" s="23">
        <v>3844107</v>
      </c>
      <c r="CG917" s="23">
        <v>6308920</v>
      </c>
      <c r="CH917" s="23">
        <v>5511207</v>
      </c>
      <c r="CI917" s="23">
        <v>4173665</v>
      </c>
      <c r="CJ917" s="23">
        <v>3544628</v>
      </c>
      <c r="CK917" s="23">
        <v>1724946</v>
      </c>
      <c r="CL917" s="23">
        <v>2306307</v>
      </c>
      <c r="CM917" s="23">
        <v>2367154</v>
      </c>
      <c r="CN917" s="23">
        <v>1674935</v>
      </c>
      <c r="CO917" s="23">
        <v>8049390</v>
      </c>
      <c r="CP917" s="23">
        <v>1460500</v>
      </c>
      <c r="CQ917" s="23">
        <v>12500000</v>
      </c>
      <c r="CR917" s="23">
        <v>14300000</v>
      </c>
      <c r="CS917" s="23">
        <v>16100000</v>
      </c>
      <c r="CT917" s="23">
        <v>15400000</v>
      </c>
      <c r="CU917" s="23">
        <v>12700000</v>
      </c>
      <c r="CV917" s="23">
        <v>13400000</v>
      </c>
      <c r="CW917" s="23">
        <v>13000000</v>
      </c>
      <c r="CX917" s="23">
        <v>13500000</v>
      </c>
      <c r="CY917" s="23">
        <v>11000000</v>
      </c>
      <c r="CZ917" s="23">
        <v>10600000</v>
      </c>
      <c r="DA917" s="23">
        <v>2739176</v>
      </c>
      <c r="DB917" s="23">
        <v>2815410</v>
      </c>
      <c r="DC917" s="23">
        <v>3064304</v>
      </c>
      <c r="DD917">
        <v>0</v>
      </c>
      <c r="DE917">
        <v>0</v>
      </c>
      <c r="DF917">
        <v>0</v>
      </c>
    </row>
    <row r="918" spans="1:110" x14ac:dyDescent="0.25">
      <c r="A918" s="18" t="str">
        <f t="shared" si="14"/>
        <v>portfolio_CPP_200 kW and above_All_CAISO_1-in-2_MONTHLY SYSTEM PEAK DAY_2022_12</v>
      </c>
      <c r="B918" t="s">
        <v>192</v>
      </c>
      <c r="C918" t="s">
        <v>121</v>
      </c>
      <c r="D918" t="s">
        <v>122</v>
      </c>
      <c r="E918" t="s">
        <v>7</v>
      </c>
      <c r="F918" t="s">
        <v>110</v>
      </c>
      <c r="G918" t="s">
        <v>111</v>
      </c>
      <c r="H918" t="s">
        <v>20</v>
      </c>
      <c r="I918">
        <v>2022</v>
      </c>
      <c r="J918">
        <v>12</v>
      </c>
      <c r="K918">
        <v>1357</v>
      </c>
      <c r="L918">
        <v>181232.3</v>
      </c>
      <c r="M918">
        <v>176127</v>
      </c>
      <c r="N918">
        <v>173341.7</v>
      </c>
      <c r="O918">
        <v>173120.2</v>
      </c>
      <c r="P918">
        <v>179164.6</v>
      </c>
      <c r="Q918">
        <v>195131.6</v>
      </c>
      <c r="R918">
        <v>217500.5</v>
      </c>
      <c r="S918">
        <v>232453.9</v>
      </c>
      <c r="T918">
        <v>241708</v>
      </c>
      <c r="U918">
        <v>247131.5</v>
      </c>
      <c r="V918">
        <v>252968.3</v>
      </c>
      <c r="W918">
        <v>255831.4</v>
      </c>
      <c r="X918">
        <v>256711.7</v>
      </c>
      <c r="Y918">
        <v>256893.2</v>
      </c>
      <c r="Z918">
        <v>254680.9</v>
      </c>
      <c r="AA918">
        <v>248644.5</v>
      </c>
      <c r="AB918">
        <v>240224.1</v>
      </c>
      <c r="AC918">
        <v>234610.1</v>
      </c>
      <c r="AD918">
        <v>223546.1</v>
      </c>
      <c r="AE918">
        <v>217953</v>
      </c>
      <c r="AF918">
        <v>211243.5</v>
      </c>
      <c r="AG918">
        <v>207380.4</v>
      </c>
      <c r="AH918">
        <v>200074.6</v>
      </c>
      <c r="AI918">
        <v>191254.39999999999</v>
      </c>
      <c r="AJ918">
        <v>48.901710000000001</v>
      </c>
      <c r="AK918">
        <v>48.419449999999998</v>
      </c>
      <c r="AL918">
        <v>48.301580000000001</v>
      </c>
      <c r="AM918">
        <v>47.75329</v>
      </c>
      <c r="AN918">
        <v>47.473140000000001</v>
      </c>
      <c r="AO918">
        <v>47.552379999999999</v>
      </c>
      <c r="AP918">
        <v>47.847999999999999</v>
      </c>
      <c r="AQ918">
        <v>47.398699999999998</v>
      </c>
      <c r="AR918">
        <v>50.73442</v>
      </c>
      <c r="AS918">
        <v>54.847769999999997</v>
      </c>
      <c r="AT918">
        <v>58.539259999999999</v>
      </c>
      <c r="AU918">
        <v>60.882109999999997</v>
      </c>
      <c r="AV918">
        <v>62.056049999999999</v>
      </c>
      <c r="AW918">
        <v>61.724409999999999</v>
      </c>
      <c r="AX918">
        <v>62.060600000000001</v>
      </c>
      <c r="AY918">
        <v>61.540909999999997</v>
      </c>
      <c r="AZ918">
        <v>59.88738</v>
      </c>
      <c r="BA918">
        <v>57.15701</v>
      </c>
      <c r="BB918">
        <v>54.987349999999999</v>
      </c>
      <c r="BC918">
        <v>54.250529999999998</v>
      </c>
      <c r="BD918">
        <v>52.257449999999999</v>
      </c>
      <c r="BE918">
        <v>50.656390000000002</v>
      </c>
      <c r="BF918">
        <v>49.81174</v>
      </c>
      <c r="BG918">
        <v>48.947749999999999</v>
      </c>
      <c r="BH918">
        <v>808.86789999999996</v>
      </c>
      <c r="BI918">
        <v>1497.183</v>
      </c>
      <c r="BJ918">
        <v>2540.402</v>
      </c>
      <c r="BK918">
        <v>2559.0430000000001</v>
      </c>
      <c r="BL918">
        <v>3705.703</v>
      </c>
      <c r="BM918">
        <v>7003.701</v>
      </c>
      <c r="BN918">
        <v>8411.1170000000002</v>
      </c>
      <c r="BO918">
        <v>8769.7970000000005</v>
      </c>
      <c r="BP918">
        <v>5704.5860000000002</v>
      </c>
      <c r="BQ918">
        <v>2167.924</v>
      </c>
      <c r="BR918">
        <v>4690.7240000000002</v>
      </c>
      <c r="BS918">
        <v>2321.6849999999999</v>
      </c>
      <c r="BT918">
        <v>2696.82</v>
      </c>
      <c r="BU918">
        <v>3754.2049999999999</v>
      </c>
      <c r="BV918">
        <v>5886.87</v>
      </c>
      <c r="BW918">
        <v>6093.1210000000001</v>
      </c>
      <c r="BX918">
        <v>6318.2290000000003</v>
      </c>
      <c r="BY918">
        <v>5199.8329999999996</v>
      </c>
      <c r="BZ918">
        <v>139.4331</v>
      </c>
      <c r="CA918">
        <v>-585.58299999999997</v>
      </c>
      <c r="CB918">
        <v>-583.33690000000001</v>
      </c>
      <c r="CC918">
        <v>-3136.79</v>
      </c>
      <c r="CD918">
        <v>-696.93979999999999</v>
      </c>
      <c r="CE918">
        <v>-2035.6679999999999</v>
      </c>
      <c r="CF918" s="23">
        <v>4056482</v>
      </c>
      <c r="CG918" s="23">
        <v>6657467</v>
      </c>
      <c r="CH918" s="23">
        <v>5815684</v>
      </c>
      <c r="CI918" s="23">
        <v>4404246</v>
      </c>
      <c r="CJ918" s="23">
        <v>3740458</v>
      </c>
      <c r="CK918" s="23">
        <v>1820244</v>
      </c>
      <c r="CL918" s="23">
        <v>2433723</v>
      </c>
      <c r="CM918" s="23">
        <v>2497932</v>
      </c>
      <c r="CN918" s="23">
        <v>1767469</v>
      </c>
      <c r="CO918" s="23">
        <v>8494093</v>
      </c>
      <c r="CP918" s="23">
        <v>1541188</v>
      </c>
      <c r="CQ918" s="23">
        <v>13200000</v>
      </c>
      <c r="CR918" s="23">
        <v>15100000</v>
      </c>
      <c r="CS918" s="23">
        <v>17000000</v>
      </c>
      <c r="CT918" s="23">
        <v>16300000</v>
      </c>
      <c r="CU918" s="23">
        <v>13400000</v>
      </c>
      <c r="CV918" s="23">
        <v>14100000</v>
      </c>
      <c r="CW918" s="23">
        <v>13700000</v>
      </c>
      <c r="CX918" s="23">
        <v>14200000</v>
      </c>
      <c r="CY918" s="23">
        <v>11600000</v>
      </c>
      <c r="CZ918" s="23">
        <v>11200000</v>
      </c>
      <c r="DA918" s="23">
        <v>2890507</v>
      </c>
      <c r="DB918" s="23">
        <v>2970953</v>
      </c>
      <c r="DC918" s="23">
        <v>3233597</v>
      </c>
      <c r="DD918">
        <v>0</v>
      </c>
      <c r="DE918">
        <v>0</v>
      </c>
      <c r="DF918">
        <v>0</v>
      </c>
    </row>
    <row r="919" spans="1:110" x14ac:dyDescent="0.25">
      <c r="A919" s="18" t="str">
        <f t="shared" si="14"/>
        <v>portfolio_CPP_200 kW and above_All_CAISO_1-in-2_MONTHLY SYSTEM PEAK DAY_2023_12</v>
      </c>
      <c r="B919" t="s">
        <v>192</v>
      </c>
      <c r="C919" t="s">
        <v>121</v>
      </c>
      <c r="D919" t="s">
        <v>122</v>
      </c>
      <c r="E919" t="s">
        <v>7</v>
      </c>
      <c r="F919" t="s">
        <v>110</v>
      </c>
      <c r="G919" t="s">
        <v>111</v>
      </c>
      <c r="H919" t="s">
        <v>20</v>
      </c>
      <c r="I919">
        <v>2023</v>
      </c>
      <c r="J919">
        <v>12</v>
      </c>
      <c r="K919">
        <v>1401</v>
      </c>
      <c r="L919">
        <v>187108.6</v>
      </c>
      <c r="M919">
        <v>181837.8</v>
      </c>
      <c r="N919">
        <v>178962.2</v>
      </c>
      <c r="O919">
        <v>178733.5</v>
      </c>
      <c r="P919">
        <v>184973.9</v>
      </c>
      <c r="Q919">
        <v>201458.6</v>
      </c>
      <c r="R919">
        <v>224552.8</v>
      </c>
      <c r="S919">
        <v>239991.1</v>
      </c>
      <c r="T919">
        <v>249545.2</v>
      </c>
      <c r="U919">
        <v>255144.6</v>
      </c>
      <c r="V919">
        <v>261170.6</v>
      </c>
      <c r="W919">
        <v>264126.59999999998</v>
      </c>
      <c r="X919">
        <v>265035.40000000002</v>
      </c>
      <c r="Y919">
        <v>265222.8</v>
      </c>
      <c r="Z919">
        <v>262938.8</v>
      </c>
      <c r="AA919">
        <v>256706.6</v>
      </c>
      <c r="AB919">
        <v>248013.3</v>
      </c>
      <c r="AC919">
        <v>242217.2</v>
      </c>
      <c r="AD919">
        <v>230794.5</v>
      </c>
      <c r="AE919">
        <v>225020.1</v>
      </c>
      <c r="AF919">
        <v>218093</v>
      </c>
      <c r="AG919">
        <v>214104.6</v>
      </c>
      <c r="AH919">
        <v>206561.9</v>
      </c>
      <c r="AI919">
        <v>197455.8</v>
      </c>
      <c r="AJ919">
        <v>48.901710000000001</v>
      </c>
      <c r="AK919">
        <v>48.419449999999998</v>
      </c>
      <c r="AL919">
        <v>48.301580000000001</v>
      </c>
      <c r="AM919">
        <v>47.75329</v>
      </c>
      <c r="AN919">
        <v>47.473140000000001</v>
      </c>
      <c r="AO919">
        <v>47.552379999999999</v>
      </c>
      <c r="AP919">
        <v>47.847999999999999</v>
      </c>
      <c r="AQ919">
        <v>47.398699999999998</v>
      </c>
      <c r="AR919">
        <v>50.73442</v>
      </c>
      <c r="AS919">
        <v>54.847769999999997</v>
      </c>
      <c r="AT919">
        <v>58.539259999999999</v>
      </c>
      <c r="AU919">
        <v>60.882109999999997</v>
      </c>
      <c r="AV919">
        <v>62.056049999999999</v>
      </c>
      <c r="AW919">
        <v>61.724409999999999</v>
      </c>
      <c r="AX919">
        <v>62.060600000000001</v>
      </c>
      <c r="AY919">
        <v>61.540909999999997</v>
      </c>
      <c r="AZ919">
        <v>59.88738</v>
      </c>
      <c r="BA919">
        <v>57.15701</v>
      </c>
      <c r="BB919">
        <v>54.987349999999999</v>
      </c>
      <c r="BC919">
        <v>54.250529999999998</v>
      </c>
      <c r="BD919">
        <v>52.257449999999999</v>
      </c>
      <c r="BE919">
        <v>50.656390000000002</v>
      </c>
      <c r="BF919">
        <v>49.81174</v>
      </c>
      <c r="BG919">
        <v>48.947749999999999</v>
      </c>
      <c r="BH919">
        <v>835.09500000000003</v>
      </c>
      <c r="BI919">
        <v>1545.729</v>
      </c>
      <c r="BJ919">
        <v>2622.7730000000001</v>
      </c>
      <c r="BK919">
        <v>2642.0189999999998</v>
      </c>
      <c r="BL919">
        <v>3825.8589999999999</v>
      </c>
      <c r="BM919">
        <v>7230.7920000000004</v>
      </c>
      <c r="BN919">
        <v>8683.8430000000008</v>
      </c>
      <c r="BO919">
        <v>9054.152</v>
      </c>
      <c r="BP919">
        <v>5889.5540000000001</v>
      </c>
      <c r="BQ919">
        <v>2238.2179999999998</v>
      </c>
      <c r="BR919">
        <v>4842.8180000000002</v>
      </c>
      <c r="BS919">
        <v>2396.9650000000001</v>
      </c>
      <c r="BT919">
        <v>2784.2629999999999</v>
      </c>
      <c r="BU919">
        <v>3875.933</v>
      </c>
      <c r="BV919">
        <v>6077.7479999999996</v>
      </c>
      <c r="BW919">
        <v>6290.6880000000001</v>
      </c>
      <c r="BX919">
        <v>6523.0940000000001</v>
      </c>
      <c r="BY919">
        <v>5368.4350000000004</v>
      </c>
      <c r="BZ919">
        <v>143.95419999999999</v>
      </c>
      <c r="CA919">
        <v>-604.57029999999997</v>
      </c>
      <c r="CB919">
        <v>-602.25130000000001</v>
      </c>
      <c r="CC919">
        <v>-3238.4989999999998</v>
      </c>
      <c r="CD919">
        <v>-719.53769999999997</v>
      </c>
      <c r="CE919">
        <v>-2101.674</v>
      </c>
      <c r="CF919" s="23">
        <v>4323805</v>
      </c>
      <c r="CG919" s="23">
        <v>7096196</v>
      </c>
      <c r="CH919" s="23">
        <v>6198939</v>
      </c>
      <c r="CI919" s="23">
        <v>4694487</v>
      </c>
      <c r="CJ919" s="23">
        <v>3986955</v>
      </c>
      <c r="CK919" s="23">
        <v>1940199</v>
      </c>
      <c r="CL919" s="23">
        <v>2594106</v>
      </c>
      <c r="CM919" s="23">
        <v>2662546</v>
      </c>
      <c r="CN919" s="23">
        <v>1883946</v>
      </c>
      <c r="CO919" s="23">
        <v>9053856</v>
      </c>
      <c r="CP919" s="23">
        <v>1642752</v>
      </c>
      <c r="CQ919" s="23">
        <v>14000000</v>
      </c>
      <c r="CR919" s="23">
        <v>16100000</v>
      </c>
      <c r="CS919" s="23">
        <v>18100000</v>
      </c>
      <c r="CT919" s="23">
        <v>17400000</v>
      </c>
      <c r="CU919" s="23">
        <v>14300000</v>
      </c>
      <c r="CV919" s="23">
        <v>15100000</v>
      </c>
      <c r="CW919" s="23">
        <v>14600000</v>
      </c>
      <c r="CX919" s="23">
        <v>15200000</v>
      </c>
      <c r="CY919" s="23">
        <v>12400000</v>
      </c>
      <c r="CZ919" s="23">
        <v>11900000</v>
      </c>
      <c r="DA919" s="23">
        <v>3080993</v>
      </c>
      <c r="DB919" s="23">
        <v>3166739</v>
      </c>
      <c r="DC919" s="23">
        <v>3446692</v>
      </c>
      <c r="DD919">
        <v>0</v>
      </c>
      <c r="DE919">
        <v>0</v>
      </c>
      <c r="DF919">
        <v>0</v>
      </c>
    </row>
    <row r="920" spans="1:110" x14ac:dyDescent="0.25">
      <c r="A920" s="18" t="str">
        <f t="shared" si="14"/>
        <v>portfolio_CPP_200 kW and above_All_CAISO_1-in-2_MONTHLY SYSTEM PEAK DAY_2024_12</v>
      </c>
      <c r="B920" t="s">
        <v>192</v>
      </c>
      <c r="C920" t="s">
        <v>121</v>
      </c>
      <c r="D920" t="s">
        <v>122</v>
      </c>
      <c r="E920" t="s">
        <v>7</v>
      </c>
      <c r="F920" t="s">
        <v>110</v>
      </c>
      <c r="G920" t="s">
        <v>111</v>
      </c>
      <c r="H920" t="s">
        <v>20</v>
      </c>
      <c r="I920">
        <v>2024</v>
      </c>
      <c r="J920">
        <v>12</v>
      </c>
      <c r="K920">
        <v>1436</v>
      </c>
      <c r="L920">
        <v>191783</v>
      </c>
      <c r="M920">
        <v>186380.5</v>
      </c>
      <c r="N920">
        <v>183433.1</v>
      </c>
      <c r="O920">
        <v>183198.7</v>
      </c>
      <c r="P920">
        <v>189595</v>
      </c>
      <c r="Q920">
        <v>206491.5</v>
      </c>
      <c r="R920">
        <v>230162.6</v>
      </c>
      <c r="S920">
        <v>245986.6</v>
      </c>
      <c r="T920">
        <v>255779.4</v>
      </c>
      <c r="U920">
        <v>261518.7</v>
      </c>
      <c r="V920">
        <v>267695.3</v>
      </c>
      <c r="W920">
        <v>270725.09999999998</v>
      </c>
      <c r="X920">
        <v>271656.59999999998</v>
      </c>
      <c r="Y920">
        <v>271848.59999999998</v>
      </c>
      <c r="Z920">
        <v>269507.59999999998</v>
      </c>
      <c r="AA920">
        <v>263119.7</v>
      </c>
      <c r="AB920">
        <v>254209.2</v>
      </c>
      <c r="AC920">
        <v>248268.3</v>
      </c>
      <c r="AD920">
        <v>236560.2</v>
      </c>
      <c r="AE920">
        <v>230641.5</v>
      </c>
      <c r="AF920">
        <v>223541.4</v>
      </c>
      <c r="AG920">
        <v>219453.4</v>
      </c>
      <c r="AH920">
        <v>211722.3</v>
      </c>
      <c r="AI920">
        <v>202388.6</v>
      </c>
      <c r="AJ920">
        <v>48.901710000000001</v>
      </c>
      <c r="AK920">
        <v>48.419449999999998</v>
      </c>
      <c r="AL920">
        <v>48.301580000000001</v>
      </c>
      <c r="AM920">
        <v>47.75329</v>
      </c>
      <c r="AN920">
        <v>47.473140000000001</v>
      </c>
      <c r="AO920">
        <v>47.552379999999999</v>
      </c>
      <c r="AP920">
        <v>47.847999999999999</v>
      </c>
      <c r="AQ920">
        <v>47.398699999999998</v>
      </c>
      <c r="AR920">
        <v>50.73442</v>
      </c>
      <c r="AS920">
        <v>54.847769999999997</v>
      </c>
      <c r="AT920">
        <v>58.539259999999999</v>
      </c>
      <c r="AU920">
        <v>60.882109999999997</v>
      </c>
      <c r="AV920">
        <v>62.056049999999999</v>
      </c>
      <c r="AW920">
        <v>61.724409999999999</v>
      </c>
      <c r="AX920">
        <v>62.060600000000001</v>
      </c>
      <c r="AY920">
        <v>61.540909999999997</v>
      </c>
      <c r="AZ920">
        <v>59.88738</v>
      </c>
      <c r="BA920">
        <v>57.15701</v>
      </c>
      <c r="BB920">
        <v>54.987349999999999</v>
      </c>
      <c r="BC920">
        <v>54.250529999999998</v>
      </c>
      <c r="BD920">
        <v>52.257449999999999</v>
      </c>
      <c r="BE920">
        <v>50.656390000000002</v>
      </c>
      <c r="BF920">
        <v>49.81174</v>
      </c>
      <c r="BG920">
        <v>48.947749999999999</v>
      </c>
      <c r="BH920">
        <v>855.95749999999998</v>
      </c>
      <c r="BI920">
        <v>1584.3440000000001</v>
      </c>
      <c r="BJ920">
        <v>2688.2959999999998</v>
      </c>
      <c r="BK920">
        <v>2708.0219999999999</v>
      </c>
      <c r="BL920">
        <v>3921.4369999999999</v>
      </c>
      <c r="BM920">
        <v>7411.433</v>
      </c>
      <c r="BN920">
        <v>8900.7839999999997</v>
      </c>
      <c r="BO920">
        <v>9280.3449999999993</v>
      </c>
      <c r="BP920">
        <v>6036.6880000000001</v>
      </c>
      <c r="BQ920">
        <v>2294.1329999999998</v>
      </c>
      <c r="BR920">
        <v>4963.8019999999997</v>
      </c>
      <c r="BS920">
        <v>2456.846</v>
      </c>
      <c r="BT920">
        <v>2853.82</v>
      </c>
      <c r="BU920">
        <v>3972.7620000000002</v>
      </c>
      <c r="BV920">
        <v>6229.5829999999996</v>
      </c>
      <c r="BW920">
        <v>6447.8419999999996</v>
      </c>
      <c r="BX920">
        <v>6686.0550000000003</v>
      </c>
      <c r="BY920">
        <v>5502.55</v>
      </c>
      <c r="BZ920">
        <v>147.5504</v>
      </c>
      <c r="CA920">
        <v>-619.67370000000005</v>
      </c>
      <c r="CB920">
        <v>-617.29679999999996</v>
      </c>
      <c r="CC920">
        <v>-3319.404</v>
      </c>
      <c r="CD920">
        <v>-737.51329999999996</v>
      </c>
      <c r="CE920">
        <v>-2154.1779999999999</v>
      </c>
      <c r="CF920" s="23">
        <v>4542540</v>
      </c>
      <c r="CG920" s="23">
        <v>7455182</v>
      </c>
      <c r="CH920" s="23">
        <v>6512534</v>
      </c>
      <c r="CI920" s="23">
        <v>4931974</v>
      </c>
      <c r="CJ920" s="23">
        <v>4188649</v>
      </c>
      <c r="CK920" s="23">
        <v>2038350</v>
      </c>
      <c r="CL920" s="23">
        <v>2725338</v>
      </c>
      <c r="CM920" s="23">
        <v>2797240</v>
      </c>
      <c r="CN920" s="23">
        <v>1979252</v>
      </c>
      <c r="CO920" s="23">
        <v>9511877</v>
      </c>
      <c r="CP920" s="23">
        <v>1725857</v>
      </c>
      <c r="CQ920" s="23">
        <v>14700000</v>
      </c>
      <c r="CR920" s="23">
        <v>17000000</v>
      </c>
      <c r="CS920" s="23">
        <v>19100000</v>
      </c>
      <c r="CT920" s="23">
        <v>18300000</v>
      </c>
      <c r="CU920" s="23">
        <v>15000000</v>
      </c>
      <c r="CV920" s="23">
        <v>15800000</v>
      </c>
      <c r="CW920" s="23">
        <v>15300000</v>
      </c>
      <c r="CX920" s="23">
        <v>15900000</v>
      </c>
      <c r="CY920" s="23">
        <v>13000000</v>
      </c>
      <c r="CZ920" s="23">
        <v>12500000</v>
      </c>
      <c r="DA920" s="23">
        <v>3236855</v>
      </c>
      <c r="DB920" s="23">
        <v>3326939</v>
      </c>
      <c r="DC920" s="23">
        <v>3621054</v>
      </c>
      <c r="DD920">
        <v>0</v>
      </c>
      <c r="DE920">
        <v>0</v>
      </c>
      <c r="DF920">
        <v>0</v>
      </c>
    </row>
    <row r="921" spans="1:110" x14ac:dyDescent="0.25">
      <c r="A921" s="18" t="str">
        <f t="shared" si="14"/>
        <v>portfolio_CPP_200 kW and above_All_CAISO_1-in-2_MONTHLY SYSTEM PEAK DAY_2025_12</v>
      </c>
      <c r="B921" t="s">
        <v>192</v>
      </c>
      <c r="C921" t="s">
        <v>121</v>
      </c>
      <c r="D921" t="s">
        <v>122</v>
      </c>
      <c r="E921" t="s">
        <v>7</v>
      </c>
      <c r="F921" t="s">
        <v>110</v>
      </c>
      <c r="G921" t="s">
        <v>111</v>
      </c>
      <c r="H921" t="s">
        <v>20</v>
      </c>
      <c r="I921">
        <v>2025</v>
      </c>
      <c r="J921">
        <v>12</v>
      </c>
      <c r="K921">
        <v>1465</v>
      </c>
      <c r="L921">
        <v>195656.1</v>
      </c>
      <c r="M921">
        <v>190144.4</v>
      </c>
      <c r="N921">
        <v>187137.5</v>
      </c>
      <c r="O921">
        <v>186898.4</v>
      </c>
      <c r="P921">
        <v>193423.8</v>
      </c>
      <c r="Q921">
        <v>210661.6</v>
      </c>
      <c r="R921">
        <v>234810.7</v>
      </c>
      <c r="S921">
        <v>250954.3</v>
      </c>
      <c r="T921">
        <v>260944.9</v>
      </c>
      <c r="U921">
        <v>266800.09999999998</v>
      </c>
      <c r="V921">
        <v>273101.3</v>
      </c>
      <c r="W921">
        <v>276192.40000000002</v>
      </c>
      <c r="X921">
        <v>277142.7</v>
      </c>
      <c r="Y921">
        <v>277338.59999999998</v>
      </c>
      <c r="Z921">
        <v>274950.3</v>
      </c>
      <c r="AA921">
        <v>268433.40000000002</v>
      </c>
      <c r="AB921">
        <v>259342.9</v>
      </c>
      <c r="AC921">
        <v>253282.1</v>
      </c>
      <c r="AD921">
        <v>241337.5</v>
      </c>
      <c r="AE921">
        <v>235299.3</v>
      </c>
      <c r="AF921">
        <v>228055.8</v>
      </c>
      <c r="AG921">
        <v>223885.3</v>
      </c>
      <c r="AH921">
        <v>215998</v>
      </c>
      <c r="AI921">
        <v>206475.9</v>
      </c>
      <c r="AJ921">
        <v>48.901710000000001</v>
      </c>
      <c r="AK921">
        <v>48.419449999999998</v>
      </c>
      <c r="AL921">
        <v>48.301580000000001</v>
      </c>
      <c r="AM921">
        <v>47.75329</v>
      </c>
      <c r="AN921">
        <v>47.473140000000001</v>
      </c>
      <c r="AO921">
        <v>47.552379999999999</v>
      </c>
      <c r="AP921">
        <v>47.847999999999999</v>
      </c>
      <c r="AQ921">
        <v>47.398699999999998</v>
      </c>
      <c r="AR921">
        <v>50.73442</v>
      </c>
      <c r="AS921">
        <v>54.847769999999997</v>
      </c>
      <c r="AT921">
        <v>58.539259999999999</v>
      </c>
      <c r="AU921">
        <v>60.882109999999997</v>
      </c>
      <c r="AV921">
        <v>62.056049999999999</v>
      </c>
      <c r="AW921">
        <v>61.724409999999999</v>
      </c>
      <c r="AX921">
        <v>62.060600000000001</v>
      </c>
      <c r="AY921">
        <v>61.540909999999997</v>
      </c>
      <c r="AZ921">
        <v>59.88738</v>
      </c>
      <c r="BA921">
        <v>57.15701</v>
      </c>
      <c r="BB921">
        <v>54.987349999999999</v>
      </c>
      <c r="BC921">
        <v>54.250529999999998</v>
      </c>
      <c r="BD921">
        <v>52.257449999999999</v>
      </c>
      <c r="BE921">
        <v>50.656390000000002</v>
      </c>
      <c r="BF921">
        <v>49.81174</v>
      </c>
      <c r="BG921">
        <v>48.947749999999999</v>
      </c>
      <c r="BH921">
        <v>873.24360000000001</v>
      </c>
      <c r="BI921">
        <v>1616.34</v>
      </c>
      <c r="BJ921">
        <v>2742.5859999999998</v>
      </c>
      <c r="BK921">
        <v>2762.7109999999998</v>
      </c>
      <c r="BL921">
        <v>4000.63</v>
      </c>
      <c r="BM921">
        <v>7561.107</v>
      </c>
      <c r="BN921">
        <v>9080.5349999999999</v>
      </c>
      <c r="BO921">
        <v>9467.7610000000004</v>
      </c>
      <c r="BP921">
        <v>6158.5990000000002</v>
      </c>
      <c r="BQ921">
        <v>2340.4630000000002</v>
      </c>
      <c r="BR921">
        <v>5064.0460000000003</v>
      </c>
      <c r="BS921">
        <v>2506.462</v>
      </c>
      <c r="BT921">
        <v>2911.453</v>
      </c>
      <c r="BU921">
        <v>4052.9920000000002</v>
      </c>
      <c r="BV921">
        <v>6355.39</v>
      </c>
      <c r="BW921">
        <v>6578.0569999999998</v>
      </c>
      <c r="BX921">
        <v>6821.0789999999997</v>
      </c>
      <c r="BY921">
        <v>5613.674</v>
      </c>
      <c r="BZ921">
        <v>150.53020000000001</v>
      </c>
      <c r="CA921">
        <v>-632.18799999999999</v>
      </c>
      <c r="CB921">
        <v>-629.76310000000001</v>
      </c>
      <c r="CC921">
        <v>-3386.4389999999999</v>
      </c>
      <c r="CD921">
        <v>-752.40740000000005</v>
      </c>
      <c r="CE921">
        <v>-2197.6819999999998</v>
      </c>
      <c r="CF921">
        <v>4727866</v>
      </c>
      <c r="CG921">
        <v>7759337</v>
      </c>
      <c r="CH921">
        <v>6778231</v>
      </c>
      <c r="CI921">
        <v>5133188</v>
      </c>
      <c r="CJ921">
        <v>4359536</v>
      </c>
      <c r="CK921">
        <v>2121511</v>
      </c>
      <c r="CL921">
        <v>2836526</v>
      </c>
      <c r="CM921">
        <v>2911361</v>
      </c>
      <c r="CN921">
        <v>2060001</v>
      </c>
      <c r="CO921">
        <v>9899940</v>
      </c>
      <c r="CP921">
        <v>1796268</v>
      </c>
      <c r="CQ921" s="23">
        <v>15300000</v>
      </c>
      <c r="CR921" s="23">
        <v>17600000</v>
      </c>
      <c r="CS921" s="23">
        <v>19800000</v>
      </c>
      <c r="CT921" s="23">
        <v>19000000</v>
      </c>
      <c r="CU921" s="23">
        <v>15700000</v>
      </c>
      <c r="CV921" s="23">
        <v>16500000</v>
      </c>
      <c r="CW921" s="23">
        <v>15900000</v>
      </c>
      <c r="CX921" s="23">
        <v>16600000</v>
      </c>
      <c r="CY921" s="23">
        <v>13500000</v>
      </c>
      <c r="CZ921" s="23">
        <v>13000000</v>
      </c>
      <c r="DA921">
        <v>3368912</v>
      </c>
      <c r="DB921">
        <v>3462671</v>
      </c>
      <c r="DC921">
        <v>3768785</v>
      </c>
      <c r="DD921">
        <v>0</v>
      </c>
      <c r="DE921">
        <v>0</v>
      </c>
      <c r="DF921">
        <v>0</v>
      </c>
    </row>
    <row r="922" spans="1:110" x14ac:dyDescent="0.25">
      <c r="A922" s="18" t="str">
        <f t="shared" si="14"/>
        <v>portfolio_CPP_200 kW and above_All_CAISO_1-in-2_MONTHLY SYSTEM PEAK DAY_2026_12</v>
      </c>
      <c r="B922" t="s">
        <v>192</v>
      </c>
      <c r="C922" t="s">
        <v>121</v>
      </c>
      <c r="D922" t="s">
        <v>122</v>
      </c>
      <c r="E922" t="s">
        <v>7</v>
      </c>
      <c r="F922" t="s">
        <v>110</v>
      </c>
      <c r="G922" t="s">
        <v>111</v>
      </c>
      <c r="H922" t="s">
        <v>20</v>
      </c>
      <c r="I922">
        <v>2026</v>
      </c>
      <c r="J922">
        <v>12</v>
      </c>
      <c r="K922">
        <v>1492</v>
      </c>
      <c r="L922">
        <v>199262</v>
      </c>
      <c r="M922">
        <v>193648.8</v>
      </c>
      <c r="N922">
        <v>190586.5</v>
      </c>
      <c r="O922">
        <v>190342.9</v>
      </c>
      <c r="P922">
        <v>196988.6</v>
      </c>
      <c r="Q922">
        <v>214544.1</v>
      </c>
      <c r="R922">
        <v>239138.3</v>
      </c>
      <c r="S922">
        <v>255579.4</v>
      </c>
      <c r="T922">
        <v>265754.09999999998</v>
      </c>
      <c r="U922">
        <v>271717.2</v>
      </c>
      <c r="V922">
        <v>278134.59999999998</v>
      </c>
      <c r="W922">
        <v>281282.59999999998</v>
      </c>
      <c r="X922">
        <v>282250.40000000002</v>
      </c>
      <c r="Y922">
        <v>282449.90000000002</v>
      </c>
      <c r="Z922">
        <v>280017.59999999998</v>
      </c>
      <c r="AA922">
        <v>273380.59999999998</v>
      </c>
      <c r="AB922">
        <v>264122.59999999998</v>
      </c>
      <c r="AC922">
        <v>257950.1</v>
      </c>
      <c r="AD922">
        <v>245785.4</v>
      </c>
      <c r="AE922">
        <v>239635.9</v>
      </c>
      <c r="AF922">
        <v>232258.9</v>
      </c>
      <c r="AG922">
        <v>228011.5</v>
      </c>
      <c r="AH922">
        <v>219978.9</v>
      </c>
      <c r="AI922">
        <v>210281.2</v>
      </c>
      <c r="AJ922">
        <v>48.901710000000001</v>
      </c>
      <c r="AK922">
        <v>48.419449999999998</v>
      </c>
      <c r="AL922">
        <v>48.301580000000001</v>
      </c>
      <c r="AM922">
        <v>47.75329</v>
      </c>
      <c r="AN922">
        <v>47.473140000000001</v>
      </c>
      <c r="AO922">
        <v>47.552379999999999</v>
      </c>
      <c r="AP922">
        <v>47.847999999999999</v>
      </c>
      <c r="AQ922">
        <v>47.398699999999998</v>
      </c>
      <c r="AR922">
        <v>50.73442</v>
      </c>
      <c r="AS922">
        <v>54.847769999999997</v>
      </c>
      <c r="AT922">
        <v>58.539259999999999</v>
      </c>
      <c r="AU922">
        <v>60.882109999999997</v>
      </c>
      <c r="AV922">
        <v>62.056049999999999</v>
      </c>
      <c r="AW922">
        <v>61.724409999999999</v>
      </c>
      <c r="AX922">
        <v>62.060600000000001</v>
      </c>
      <c r="AY922">
        <v>61.540909999999997</v>
      </c>
      <c r="AZ922">
        <v>59.88738</v>
      </c>
      <c r="BA922">
        <v>57.15701</v>
      </c>
      <c r="BB922">
        <v>54.987349999999999</v>
      </c>
      <c r="BC922">
        <v>54.250529999999998</v>
      </c>
      <c r="BD922">
        <v>52.257449999999999</v>
      </c>
      <c r="BE922">
        <v>50.656390000000002</v>
      </c>
      <c r="BF922">
        <v>49.81174</v>
      </c>
      <c r="BG922">
        <v>48.947749999999999</v>
      </c>
      <c r="BH922">
        <v>889.33749999999998</v>
      </c>
      <c r="BI922">
        <v>1646.1289999999999</v>
      </c>
      <c r="BJ922">
        <v>2793.1320000000001</v>
      </c>
      <c r="BK922">
        <v>2813.6280000000002</v>
      </c>
      <c r="BL922">
        <v>4074.3620000000001</v>
      </c>
      <c r="BM922">
        <v>7700.4579999999996</v>
      </c>
      <c r="BN922">
        <v>9247.89</v>
      </c>
      <c r="BO922">
        <v>9642.2520000000004</v>
      </c>
      <c r="BP922">
        <v>6272.1019999999999</v>
      </c>
      <c r="BQ922">
        <v>2383.598</v>
      </c>
      <c r="BR922">
        <v>5157.3760000000002</v>
      </c>
      <c r="BS922">
        <v>2552.6559999999999</v>
      </c>
      <c r="BT922">
        <v>2965.1109999999999</v>
      </c>
      <c r="BU922">
        <v>4127.6890000000003</v>
      </c>
      <c r="BV922">
        <v>6472.52</v>
      </c>
      <c r="BW922">
        <v>6699.29</v>
      </c>
      <c r="BX922">
        <v>6946.7920000000004</v>
      </c>
      <c r="BY922">
        <v>5717.134</v>
      </c>
      <c r="BZ922">
        <v>153.30449999999999</v>
      </c>
      <c r="CA922">
        <v>-643.83920000000001</v>
      </c>
      <c r="CB922">
        <v>-641.36959999999999</v>
      </c>
      <c r="CC922">
        <v>-3448.8510000000001</v>
      </c>
      <c r="CD922">
        <v>-766.27430000000004</v>
      </c>
      <c r="CE922">
        <v>-2238.1849999999999</v>
      </c>
      <c r="CF922" s="23">
        <v>4903741</v>
      </c>
      <c r="CG922" s="23">
        <v>8047982</v>
      </c>
      <c r="CH922" s="23">
        <v>7030379</v>
      </c>
      <c r="CI922" s="23">
        <v>5324141</v>
      </c>
      <c r="CJ922" s="23">
        <v>4521710</v>
      </c>
      <c r="CK922" s="23">
        <v>2200430</v>
      </c>
      <c r="CL922" s="23">
        <v>2942044</v>
      </c>
      <c r="CM922" s="23">
        <v>3019663</v>
      </c>
      <c r="CN922" s="23">
        <v>2136633</v>
      </c>
      <c r="CO922" s="23">
        <v>10300000</v>
      </c>
      <c r="CP922" s="23">
        <v>1863088</v>
      </c>
      <c r="CQ922" s="23">
        <v>15900000</v>
      </c>
      <c r="CR922" s="23">
        <v>18300000</v>
      </c>
      <c r="CS922" s="23">
        <v>20600000</v>
      </c>
      <c r="CT922" s="23">
        <v>19700000</v>
      </c>
      <c r="CU922" s="23">
        <v>16200000</v>
      </c>
      <c r="CV922" s="23">
        <v>17100000</v>
      </c>
      <c r="CW922" s="23">
        <v>16500000</v>
      </c>
      <c r="CX922" s="23">
        <v>17200000</v>
      </c>
      <c r="CY922" s="23">
        <v>14100000</v>
      </c>
      <c r="CZ922" s="23">
        <v>13500000</v>
      </c>
      <c r="DA922" s="23">
        <v>3494234</v>
      </c>
      <c r="DB922" s="23">
        <v>3591482</v>
      </c>
      <c r="DC922" s="23">
        <v>3908983</v>
      </c>
      <c r="DD922">
        <v>0</v>
      </c>
      <c r="DE922">
        <v>0</v>
      </c>
      <c r="DF922">
        <v>0</v>
      </c>
    </row>
    <row r="923" spans="1:110" x14ac:dyDescent="0.25">
      <c r="A923" s="18" t="str">
        <f t="shared" si="14"/>
        <v>portfolio_CPP_200 kW and above_All_CAISO_1-in-2_MONTHLY SYSTEM PEAK DAY_2027_12</v>
      </c>
      <c r="B923" t="s">
        <v>192</v>
      </c>
      <c r="C923" t="s">
        <v>121</v>
      </c>
      <c r="D923" t="s">
        <v>122</v>
      </c>
      <c r="E923" t="s">
        <v>7</v>
      </c>
      <c r="F923" t="s">
        <v>110</v>
      </c>
      <c r="G923" t="s">
        <v>111</v>
      </c>
      <c r="H923" t="s">
        <v>20</v>
      </c>
      <c r="I923">
        <v>2027</v>
      </c>
      <c r="J923">
        <v>12</v>
      </c>
      <c r="K923">
        <v>1523</v>
      </c>
      <c r="L923">
        <v>203402.2</v>
      </c>
      <c r="M923">
        <v>197672.3</v>
      </c>
      <c r="N923">
        <v>194546.4</v>
      </c>
      <c r="O923">
        <v>194297.8</v>
      </c>
      <c r="P923">
        <v>201081.5</v>
      </c>
      <c r="Q923">
        <v>219001.8</v>
      </c>
      <c r="R923">
        <v>244107</v>
      </c>
      <c r="S923">
        <v>260889.7</v>
      </c>
      <c r="T923">
        <v>271275.8</v>
      </c>
      <c r="U923">
        <v>277362.8</v>
      </c>
      <c r="V923">
        <v>283913.5</v>
      </c>
      <c r="W923">
        <v>287127</v>
      </c>
      <c r="X923">
        <v>288114.90000000002</v>
      </c>
      <c r="Y923">
        <v>288318.5</v>
      </c>
      <c r="Z923">
        <v>285835.7</v>
      </c>
      <c r="AA923">
        <v>279060.8</v>
      </c>
      <c r="AB923">
        <v>269610.40000000002</v>
      </c>
      <c r="AC923">
        <v>263309.59999999998</v>
      </c>
      <c r="AD923">
        <v>250892.2</v>
      </c>
      <c r="AE923">
        <v>244615</v>
      </c>
      <c r="AF923">
        <v>237084.6</v>
      </c>
      <c r="AG923">
        <v>232749</v>
      </c>
      <c r="AH923">
        <v>224549.5</v>
      </c>
      <c r="AI923">
        <v>214650.3</v>
      </c>
      <c r="AJ923">
        <v>48.901710000000001</v>
      </c>
      <c r="AK923">
        <v>48.419449999999998</v>
      </c>
      <c r="AL923">
        <v>48.301580000000001</v>
      </c>
      <c r="AM923">
        <v>47.75329</v>
      </c>
      <c r="AN923">
        <v>47.473140000000001</v>
      </c>
      <c r="AO923">
        <v>47.552379999999999</v>
      </c>
      <c r="AP923">
        <v>47.847999999999999</v>
      </c>
      <c r="AQ923">
        <v>47.398699999999998</v>
      </c>
      <c r="AR923">
        <v>50.73442</v>
      </c>
      <c r="AS923">
        <v>54.847769999999997</v>
      </c>
      <c r="AT923">
        <v>58.539259999999999</v>
      </c>
      <c r="AU923">
        <v>60.882109999999997</v>
      </c>
      <c r="AV923">
        <v>62.056049999999999</v>
      </c>
      <c r="AW923">
        <v>61.724409999999999</v>
      </c>
      <c r="AX923">
        <v>62.060600000000001</v>
      </c>
      <c r="AY923">
        <v>61.540909999999997</v>
      </c>
      <c r="AZ923">
        <v>59.88738</v>
      </c>
      <c r="BA923">
        <v>57.15701</v>
      </c>
      <c r="BB923">
        <v>54.987349999999999</v>
      </c>
      <c r="BC923">
        <v>54.250529999999998</v>
      </c>
      <c r="BD923">
        <v>52.257449999999999</v>
      </c>
      <c r="BE923">
        <v>50.656390000000002</v>
      </c>
      <c r="BF923">
        <v>49.81174</v>
      </c>
      <c r="BG923">
        <v>48.947749999999999</v>
      </c>
      <c r="BH923">
        <v>907.81569999999999</v>
      </c>
      <c r="BI923">
        <v>1680.3320000000001</v>
      </c>
      <c r="BJ923">
        <v>2851.1660000000002</v>
      </c>
      <c r="BK923">
        <v>2872.0880000000002</v>
      </c>
      <c r="BL923">
        <v>4159.0169999999998</v>
      </c>
      <c r="BM923">
        <v>7860.4549999999999</v>
      </c>
      <c r="BN923">
        <v>9440.0370000000003</v>
      </c>
      <c r="BO923">
        <v>9842.5939999999991</v>
      </c>
      <c r="BP923">
        <v>6402.42</v>
      </c>
      <c r="BQ923">
        <v>2433.123</v>
      </c>
      <c r="BR923">
        <v>5264.5339999999997</v>
      </c>
      <c r="BS923">
        <v>2605.694</v>
      </c>
      <c r="BT923">
        <v>3026.7190000000001</v>
      </c>
      <c r="BU923">
        <v>4213.4520000000002</v>
      </c>
      <c r="BV923">
        <v>6607.0020000000004</v>
      </c>
      <c r="BW923">
        <v>6838.4840000000004</v>
      </c>
      <c r="BX923">
        <v>7091.1289999999999</v>
      </c>
      <c r="BY923">
        <v>5835.9219999999996</v>
      </c>
      <c r="BZ923">
        <v>156.4898</v>
      </c>
      <c r="CA923">
        <v>-657.21659999999997</v>
      </c>
      <c r="CB923">
        <v>-654.69569999999999</v>
      </c>
      <c r="CC923">
        <v>-3520.51</v>
      </c>
      <c r="CD923">
        <v>-782.19560000000001</v>
      </c>
      <c r="CE923">
        <v>-2284.6889999999999</v>
      </c>
      <c r="CF923">
        <v>5109633</v>
      </c>
      <c r="CG923">
        <v>8385890</v>
      </c>
      <c r="CH923">
        <v>7325561</v>
      </c>
      <c r="CI923">
        <v>5547684</v>
      </c>
      <c r="CJ923">
        <v>4711561</v>
      </c>
      <c r="CK923">
        <v>2292819</v>
      </c>
      <c r="CL923">
        <v>3065571</v>
      </c>
      <c r="CM923">
        <v>3146449</v>
      </c>
      <c r="CN923">
        <v>2226343</v>
      </c>
      <c r="CO923" s="23">
        <v>10700000</v>
      </c>
      <c r="CP923">
        <v>1941313</v>
      </c>
      <c r="CQ923" s="23">
        <v>16600000</v>
      </c>
      <c r="CR923" s="23">
        <v>19100000</v>
      </c>
      <c r="CS923" s="23">
        <v>21400000</v>
      </c>
      <c r="CT923" s="23">
        <v>20500000</v>
      </c>
      <c r="CU923" s="23">
        <v>16900000</v>
      </c>
      <c r="CV923" s="23">
        <v>17800000</v>
      </c>
      <c r="CW923" s="23">
        <v>17200000</v>
      </c>
      <c r="CX923" s="23">
        <v>17900000</v>
      </c>
      <c r="CY923" s="23">
        <v>14600000</v>
      </c>
      <c r="CZ923" s="23">
        <v>14100000</v>
      </c>
      <c r="DA923">
        <v>3640946</v>
      </c>
      <c r="DB923">
        <v>3742276</v>
      </c>
      <c r="DC923">
        <v>4073108</v>
      </c>
      <c r="DD923">
        <v>0</v>
      </c>
      <c r="DE923">
        <v>0</v>
      </c>
      <c r="DF923">
        <v>0</v>
      </c>
    </row>
    <row r="924" spans="1:110" x14ac:dyDescent="0.25">
      <c r="A924" s="18" t="str">
        <f t="shared" si="14"/>
        <v>portfolio_CPP_200 kW and above_All_CAISO_1-in-2_MONTHLY SYSTEM PEAK DAY_2028_12</v>
      </c>
      <c r="B924" t="s">
        <v>192</v>
      </c>
      <c r="C924" t="s">
        <v>121</v>
      </c>
      <c r="D924" t="s">
        <v>122</v>
      </c>
      <c r="E924" t="s">
        <v>7</v>
      </c>
      <c r="F924" t="s">
        <v>110</v>
      </c>
      <c r="G924" t="s">
        <v>111</v>
      </c>
      <c r="H924" t="s">
        <v>20</v>
      </c>
      <c r="I924">
        <v>2028</v>
      </c>
      <c r="J924">
        <v>12</v>
      </c>
      <c r="K924">
        <v>1555</v>
      </c>
      <c r="L924">
        <v>207675.9</v>
      </c>
      <c r="M924">
        <v>201825.6</v>
      </c>
      <c r="N924">
        <v>198634</v>
      </c>
      <c r="O924">
        <v>198380.2</v>
      </c>
      <c r="P924">
        <v>205306.5</v>
      </c>
      <c r="Q924">
        <v>223603.3</v>
      </c>
      <c r="R924">
        <v>249236</v>
      </c>
      <c r="S924">
        <v>266371.3</v>
      </c>
      <c r="T924">
        <v>276975.59999999998</v>
      </c>
      <c r="U924">
        <v>283190.5</v>
      </c>
      <c r="V924">
        <v>289878.90000000002</v>
      </c>
      <c r="W924">
        <v>293159.8</v>
      </c>
      <c r="X924">
        <v>294168.5</v>
      </c>
      <c r="Y924">
        <v>294376.40000000002</v>
      </c>
      <c r="Z924">
        <v>291841.40000000002</v>
      </c>
      <c r="AA924">
        <v>284924.2</v>
      </c>
      <c r="AB924">
        <v>275275.3</v>
      </c>
      <c r="AC924">
        <v>268842.09999999998</v>
      </c>
      <c r="AD924">
        <v>256163.7</v>
      </c>
      <c r="AE924">
        <v>249754.6</v>
      </c>
      <c r="AF924">
        <v>242066.1</v>
      </c>
      <c r="AG924">
        <v>237639.3</v>
      </c>
      <c r="AH924">
        <v>229267.5</v>
      </c>
      <c r="AI924">
        <v>219160.4</v>
      </c>
      <c r="AJ924">
        <v>48.901710000000001</v>
      </c>
      <c r="AK924">
        <v>48.419449999999998</v>
      </c>
      <c r="AL924">
        <v>48.301580000000001</v>
      </c>
      <c r="AM924">
        <v>47.75329</v>
      </c>
      <c r="AN924">
        <v>47.473140000000001</v>
      </c>
      <c r="AO924">
        <v>47.552379999999999</v>
      </c>
      <c r="AP924">
        <v>47.847999999999999</v>
      </c>
      <c r="AQ924">
        <v>47.398699999999998</v>
      </c>
      <c r="AR924">
        <v>50.73442</v>
      </c>
      <c r="AS924">
        <v>54.847769999999997</v>
      </c>
      <c r="AT924">
        <v>58.539259999999999</v>
      </c>
      <c r="AU924">
        <v>60.882109999999997</v>
      </c>
      <c r="AV924">
        <v>62.056049999999999</v>
      </c>
      <c r="AW924">
        <v>61.724409999999999</v>
      </c>
      <c r="AX924">
        <v>62.060600000000001</v>
      </c>
      <c r="AY924">
        <v>61.540909999999997</v>
      </c>
      <c r="AZ924">
        <v>59.88738</v>
      </c>
      <c r="BA924">
        <v>57.15701</v>
      </c>
      <c r="BB924">
        <v>54.987349999999999</v>
      </c>
      <c r="BC924">
        <v>54.250529999999998</v>
      </c>
      <c r="BD924">
        <v>52.257449999999999</v>
      </c>
      <c r="BE924">
        <v>50.656390000000002</v>
      </c>
      <c r="BF924">
        <v>49.81174</v>
      </c>
      <c r="BG924">
        <v>48.947749999999999</v>
      </c>
      <c r="BH924">
        <v>926.89</v>
      </c>
      <c r="BI924">
        <v>1715.6379999999999</v>
      </c>
      <c r="BJ924">
        <v>2911.0729999999999</v>
      </c>
      <c r="BK924">
        <v>2932.4340000000002</v>
      </c>
      <c r="BL924">
        <v>4246.4030000000002</v>
      </c>
      <c r="BM924">
        <v>8025.6120000000001</v>
      </c>
      <c r="BN924">
        <v>9638.384</v>
      </c>
      <c r="BO924">
        <v>10049.4</v>
      </c>
      <c r="BP924">
        <v>6536.9430000000002</v>
      </c>
      <c r="BQ924">
        <v>2484.2460000000001</v>
      </c>
      <c r="BR924">
        <v>5375.1469999999999</v>
      </c>
      <c r="BS924">
        <v>2660.4430000000002</v>
      </c>
      <c r="BT924">
        <v>3090.3130000000001</v>
      </c>
      <c r="BU924">
        <v>4301.9809999999998</v>
      </c>
      <c r="BV924">
        <v>6745.8230000000003</v>
      </c>
      <c r="BW924">
        <v>6982.1689999999999</v>
      </c>
      <c r="BX924">
        <v>7240.1220000000003</v>
      </c>
      <c r="BY924">
        <v>5958.5420000000004</v>
      </c>
      <c r="BZ924">
        <v>159.77780000000001</v>
      </c>
      <c r="CA924">
        <v>-671.02549999999997</v>
      </c>
      <c r="CB924">
        <v>-668.45159999999998</v>
      </c>
      <c r="CC924">
        <v>-3594.48</v>
      </c>
      <c r="CD924">
        <v>-798.63040000000001</v>
      </c>
      <c r="CE924">
        <v>-2332.6930000000002</v>
      </c>
      <c r="CF924">
        <v>5326607</v>
      </c>
      <c r="CG924">
        <v>8741987</v>
      </c>
      <c r="CH924">
        <v>7636633</v>
      </c>
      <c r="CI924">
        <v>5783260</v>
      </c>
      <c r="CJ924">
        <v>4911632</v>
      </c>
      <c r="CK924">
        <v>2390181</v>
      </c>
      <c r="CL924">
        <v>3195746</v>
      </c>
      <c r="CM924">
        <v>3280059</v>
      </c>
      <c r="CN924">
        <v>2320882</v>
      </c>
      <c r="CO924" s="23">
        <v>11200000</v>
      </c>
      <c r="CP924">
        <v>2023749</v>
      </c>
      <c r="CQ924" s="23">
        <v>17300000</v>
      </c>
      <c r="CR924" s="23">
        <v>19900000</v>
      </c>
      <c r="CS924" s="23">
        <v>22300000</v>
      </c>
      <c r="CT924" s="23">
        <v>21400000</v>
      </c>
      <c r="CU924" s="23">
        <v>17600000</v>
      </c>
      <c r="CV924" s="23">
        <v>18600000</v>
      </c>
      <c r="CW924" s="23">
        <v>17900000</v>
      </c>
      <c r="CX924" s="23">
        <v>18700000</v>
      </c>
      <c r="CY924" s="23">
        <v>15300000</v>
      </c>
      <c r="CZ924" s="23">
        <v>14700000</v>
      </c>
      <c r="DA924">
        <v>3795554</v>
      </c>
      <c r="DB924">
        <v>3901187</v>
      </c>
      <c r="DC924">
        <v>4246068</v>
      </c>
      <c r="DD924">
        <v>0</v>
      </c>
      <c r="DE924">
        <v>0</v>
      </c>
      <c r="DF924">
        <v>0</v>
      </c>
    </row>
    <row r="925" spans="1:110" x14ac:dyDescent="0.25">
      <c r="A925" s="18" t="str">
        <f t="shared" si="14"/>
        <v>portfolio_CPP_200 kW and above_All_CAISO_1-in-2_MONTHLY SYSTEM PEAK DAY_2029_12</v>
      </c>
      <c r="B925" t="s">
        <v>192</v>
      </c>
      <c r="C925" t="s">
        <v>121</v>
      </c>
      <c r="D925" t="s">
        <v>122</v>
      </c>
      <c r="E925" t="s">
        <v>7</v>
      </c>
      <c r="F925" t="s">
        <v>110</v>
      </c>
      <c r="G925" t="s">
        <v>111</v>
      </c>
      <c r="H925" t="s">
        <v>20</v>
      </c>
      <c r="I925">
        <v>2029</v>
      </c>
      <c r="J925">
        <v>12</v>
      </c>
      <c r="K925">
        <v>1587</v>
      </c>
      <c r="L925">
        <v>211949.6</v>
      </c>
      <c r="M925">
        <v>205979</v>
      </c>
      <c r="N925">
        <v>202721.7</v>
      </c>
      <c r="O925">
        <v>202462.6</v>
      </c>
      <c r="P925">
        <v>209531.5</v>
      </c>
      <c r="Q925">
        <v>228204.79999999999</v>
      </c>
      <c r="R925">
        <v>254364.9</v>
      </c>
      <c r="S925">
        <v>271852.90000000002</v>
      </c>
      <c r="T925">
        <v>282675.40000000002</v>
      </c>
      <c r="U925">
        <v>289018.2</v>
      </c>
      <c r="V925">
        <v>295844.3</v>
      </c>
      <c r="W925">
        <v>299192.7</v>
      </c>
      <c r="X925">
        <v>300222.09999999998</v>
      </c>
      <c r="Y925">
        <v>300434.40000000002</v>
      </c>
      <c r="Z925">
        <v>297847.09999999998</v>
      </c>
      <c r="AA925">
        <v>290787.59999999998</v>
      </c>
      <c r="AB925">
        <v>280940.09999999998</v>
      </c>
      <c r="AC925">
        <v>274374.5</v>
      </c>
      <c r="AD925">
        <v>261435.3</v>
      </c>
      <c r="AE925">
        <v>254894.3</v>
      </c>
      <c r="AF925">
        <v>247047.5</v>
      </c>
      <c r="AG925">
        <v>242529.7</v>
      </c>
      <c r="AH925">
        <v>233985.6</v>
      </c>
      <c r="AI925">
        <v>223670.5</v>
      </c>
      <c r="AJ925">
        <v>48.901710000000001</v>
      </c>
      <c r="AK925">
        <v>48.419449999999998</v>
      </c>
      <c r="AL925">
        <v>48.301580000000001</v>
      </c>
      <c r="AM925">
        <v>47.75329</v>
      </c>
      <c r="AN925">
        <v>47.473140000000001</v>
      </c>
      <c r="AO925">
        <v>47.552379999999999</v>
      </c>
      <c r="AP925">
        <v>47.847999999999999</v>
      </c>
      <c r="AQ925">
        <v>47.398699999999998</v>
      </c>
      <c r="AR925">
        <v>50.73442</v>
      </c>
      <c r="AS925">
        <v>54.847769999999997</v>
      </c>
      <c r="AT925">
        <v>58.539259999999999</v>
      </c>
      <c r="AU925">
        <v>60.882109999999997</v>
      </c>
      <c r="AV925">
        <v>62.056049999999999</v>
      </c>
      <c r="AW925">
        <v>61.724409999999999</v>
      </c>
      <c r="AX925">
        <v>62.060600000000001</v>
      </c>
      <c r="AY925">
        <v>61.540909999999997</v>
      </c>
      <c r="AZ925">
        <v>59.88738</v>
      </c>
      <c r="BA925">
        <v>57.15701</v>
      </c>
      <c r="BB925">
        <v>54.987349999999999</v>
      </c>
      <c r="BC925">
        <v>54.250529999999998</v>
      </c>
      <c r="BD925">
        <v>52.257449999999999</v>
      </c>
      <c r="BE925">
        <v>50.656390000000002</v>
      </c>
      <c r="BF925">
        <v>49.81174</v>
      </c>
      <c r="BG925">
        <v>48.947749999999999</v>
      </c>
      <c r="BH925">
        <v>945.96420000000001</v>
      </c>
      <c r="BI925">
        <v>1750.943</v>
      </c>
      <c r="BJ925">
        <v>2970.9789999999998</v>
      </c>
      <c r="BK925">
        <v>2992.78</v>
      </c>
      <c r="BL925">
        <v>4333.7889999999998</v>
      </c>
      <c r="BM925">
        <v>8190.7690000000002</v>
      </c>
      <c r="BN925">
        <v>9836.7289999999994</v>
      </c>
      <c r="BO925">
        <v>10256.200000000001</v>
      </c>
      <c r="BP925">
        <v>6671.4650000000001</v>
      </c>
      <c r="BQ925">
        <v>2535.3679999999999</v>
      </c>
      <c r="BR925">
        <v>5485.7610000000004</v>
      </c>
      <c r="BS925">
        <v>2715.1909999999998</v>
      </c>
      <c r="BT925">
        <v>3153.9079999999999</v>
      </c>
      <c r="BU925">
        <v>4390.5110000000004</v>
      </c>
      <c r="BV925">
        <v>6884.6440000000002</v>
      </c>
      <c r="BW925">
        <v>7125.8540000000003</v>
      </c>
      <c r="BX925">
        <v>7389.1149999999998</v>
      </c>
      <c r="BY925">
        <v>6081.1610000000001</v>
      </c>
      <c r="BZ925">
        <v>163.0659</v>
      </c>
      <c r="CA925">
        <v>-684.83439999999996</v>
      </c>
      <c r="CB925">
        <v>-682.20749999999998</v>
      </c>
      <c r="CC925">
        <v>-3668.45</v>
      </c>
      <c r="CD925">
        <v>-815.0652</v>
      </c>
      <c r="CE925">
        <v>-2380.6970000000001</v>
      </c>
      <c r="CF925" s="23">
        <v>5548093</v>
      </c>
      <c r="CG925" s="23">
        <v>9105488</v>
      </c>
      <c r="CH925" s="23">
        <v>7954172</v>
      </c>
      <c r="CI925" s="23">
        <v>6023734</v>
      </c>
      <c r="CJ925" s="23">
        <v>5115863</v>
      </c>
      <c r="CK925" s="23">
        <v>2489567</v>
      </c>
      <c r="CL925" s="23">
        <v>3328629</v>
      </c>
      <c r="CM925" s="23">
        <v>3416447</v>
      </c>
      <c r="CN925" s="23">
        <v>2417386</v>
      </c>
      <c r="CO925" s="23">
        <v>11600000</v>
      </c>
      <c r="CP925" s="23">
        <v>2107898</v>
      </c>
      <c r="CQ925" s="23">
        <v>18000000</v>
      </c>
      <c r="CR925" s="23">
        <v>20700000</v>
      </c>
      <c r="CS925" s="23">
        <v>23300000</v>
      </c>
      <c r="CT925" s="23">
        <v>22300000</v>
      </c>
      <c r="CU925" s="23">
        <v>18400000</v>
      </c>
      <c r="CV925" s="23">
        <v>19300000</v>
      </c>
      <c r="CW925" s="23">
        <v>18700000</v>
      </c>
      <c r="CX925" s="23">
        <v>19400000</v>
      </c>
      <c r="CY925" s="23">
        <v>15900000</v>
      </c>
      <c r="CZ925" s="23">
        <v>15300000</v>
      </c>
      <c r="DA925" s="23">
        <v>3953377</v>
      </c>
      <c r="DB925" s="23">
        <v>4063403</v>
      </c>
      <c r="DC925" s="23">
        <v>4422624</v>
      </c>
      <c r="DD925">
        <v>0</v>
      </c>
      <c r="DE925">
        <v>0</v>
      </c>
      <c r="DF925">
        <v>0</v>
      </c>
    </row>
    <row r="926" spans="1:110" x14ac:dyDescent="0.25">
      <c r="A926" s="18" t="str">
        <f t="shared" si="14"/>
        <v>portfolio_CPP_200 kW and above_All_CAISO_1-in-2_MONTHLY SYSTEM PEAK DAY_2030_12</v>
      </c>
      <c r="B926" t="s">
        <v>192</v>
      </c>
      <c r="C926" t="s">
        <v>121</v>
      </c>
      <c r="D926" t="s">
        <v>122</v>
      </c>
      <c r="E926" t="s">
        <v>7</v>
      </c>
      <c r="F926" t="s">
        <v>110</v>
      </c>
      <c r="G926" t="s">
        <v>111</v>
      </c>
      <c r="H926" t="s">
        <v>20</v>
      </c>
      <c r="I926">
        <v>2030</v>
      </c>
      <c r="J926">
        <v>12</v>
      </c>
      <c r="K926">
        <v>1620</v>
      </c>
      <c r="L926">
        <v>216356.9</v>
      </c>
      <c r="M926">
        <v>210262.1</v>
      </c>
      <c r="N926">
        <v>206937</v>
      </c>
      <c r="O926">
        <v>206672.6</v>
      </c>
      <c r="P926">
        <v>213888.5</v>
      </c>
      <c r="Q926">
        <v>232950</v>
      </c>
      <c r="R926">
        <v>259654.2</v>
      </c>
      <c r="S926">
        <v>277505.8</v>
      </c>
      <c r="T926">
        <v>288553.40000000002</v>
      </c>
      <c r="U926">
        <v>295028</v>
      </c>
      <c r="V926">
        <v>301996</v>
      </c>
      <c r="W926">
        <v>305414.09999999998</v>
      </c>
      <c r="X926">
        <v>306464.90000000002</v>
      </c>
      <c r="Y926">
        <v>306681.59999999998</v>
      </c>
      <c r="Z926">
        <v>304040.59999999998</v>
      </c>
      <c r="AA926">
        <v>296834.2</v>
      </c>
      <c r="AB926">
        <v>286781.90000000002</v>
      </c>
      <c r="AC926">
        <v>280079.8</v>
      </c>
      <c r="AD926">
        <v>266871.5</v>
      </c>
      <c r="AE926">
        <v>260194.5</v>
      </c>
      <c r="AF926">
        <v>252184.6</v>
      </c>
      <c r="AG926">
        <v>247572.8</v>
      </c>
      <c r="AH926">
        <v>238851</v>
      </c>
      <c r="AI926">
        <v>228321.4</v>
      </c>
      <c r="AJ926">
        <v>48.901710000000001</v>
      </c>
      <c r="AK926">
        <v>48.419449999999998</v>
      </c>
      <c r="AL926">
        <v>48.301580000000001</v>
      </c>
      <c r="AM926">
        <v>47.75329</v>
      </c>
      <c r="AN926">
        <v>47.473140000000001</v>
      </c>
      <c r="AO926">
        <v>47.552379999999999</v>
      </c>
      <c r="AP926">
        <v>47.847999999999999</v>
      </c>
      <c r="AQ926">
        <v>47.398699999999998</v>
      </c>
      <c r="AR926">
        <v>50.73442</v>
      </c>
      <c r="AS926">
        <v>54.847769999999997</v>
      </c>
      <c r="AT926">
        <v>58.539259999999999</v>
      </c>
      <c r="AU926">
        <v>60.882109999999997</v>
      </c>
      <c r="AV926">
        <v>62.056049999999999</v>
      </c>
      <c r="AW926">
        <v>61.724409999999999</v>
      </c>
      <c r="AX926">
        <v>62.060600000000001</v>
      </c>
      <c r="AY926">
        <v>61.540909999999997</v>
      </c>
      <c r="AZ926">
        <v>59.88738</v>
      </c>
      <c r="BA926">
        <v>57.15701</v>
      </c>
      <c r="BB926">
        <v>54.987349999999999</v>
      </c>
      <c r="BC926">
        <v>54.250529999999998</v>
      </c>
      <c r="BD926">
        <v>52.257449999999999</v>
      </c>
      <c r="BE926">
        <v>50.656390000000002</v>
      </c>
      <c r="BF926">
        <v>49.81174</v>
      </c>
      <c r="BG926">
        <v>48.947749999999999</v>
      </c>
      <c r="BH926">
        <v>965.6345</v>
      </c>
      <c r="BI926">
        <v>1787.3520000000001</v>
      </c>
      <c r="BJ926">
        <v>3032.7570000000001</v>
      </c>
      <c r="BK926">
        <v>3055.011</v>
      </c>
      <c r="BL926">
        <v>4423.9049999999997</v>
      </c>
      <c r="BM926">
        <v>8361.0879999999997</v>
      </c>
      <c r="BN926">
        <v>10041.27</v>
      </c>
      <c r="BO926">
        <v>10469.469999999999</v>
      </c>
      <c r="BP926">
        <v>6810.1909999999998</v>
      </c>
      <c r="BQ926">
        <v>2588.0889999999999</v>
      </c>
      <c r="BR926">
        <v>5599.8320000000003</v>
      </c>
      <c r="BS926">
        <v>2771.6509999999998</v>
      </c>
      <c r="BT926">
        <v>3219.49</v>
      </c>
      <c r="BU926">
        <v>4481.8069999999998</v>
      </c>
      <c r="BV926">
        <v>7027.8029999999999</v>
      </c>
      <c r="BW926">
        <v>7274.0280000000002</v>
      </c>
      <c r="BX926">
        <v>7542.7640000000001</v>
      </c>
      <c r="BY926">
        <v>6207.6120000000001</v>
      </c>
      <c r="BZ926">
        <v>166.45660000000001</v>
      </c>
      <c r="CA926">
        <v>-699.07479999999998</v>
      </c>
      <c r="CB926">
        <v>-696.39329999999995</v>
      </c>
      <c r="CC926">
        <v>-3744.7310000000002</v>
      </c>
      <c r="CD926">
        <v>-832.0136</v>
      </c>
      <c r="CE926">
        <v>-2430.201</v>
      </c>
      <c r="CF926" s="23">
        <v>5781225</v>
      </c>
      <c r="CG926" s="23">
        <v>9488103</v>
      </c>
      <c r="CH926" s="23">
        <v>8288408</v>
      </c>
      <c r="CI926" s="23">
        <v>6276853</v>
      </c>
      <c r="CJ926" s="23">
        <v>5330833</v>
      </c>
      <c r="CK926" s="23">
        <v>2594179</v>
      </c>
      <c r="CL926" s="23">
        <v>3468499</v>
      </c>
      <c r="CM926" s="23">
        <v>3560007</v>
      </c>
      <c r="CN926" s="23">
        <v>2518966</v>
      </c>
      <c r="CO926" s="23">
        <v>12100000</v>
      </c>
      <c r="CP926" s="23">
        <v>2196473</v>
      </c>
      <c r="CQ926" s="23">
        <v>18800000</v>
      </c>
      <c r="CR926" s="23">
        <v>21600000</v>
      </c>
      <c r="CS926" s="23">
        <v>24200000</v>
      </c>
      <c r="CT926" s="23">
        <v>23200000</v>
      </c>
      <c r="CU926" s="23">
        <v>19100000</v>
      </c>
      <c r="CV926" s="23">
        <v>20200000</v>
      </c>
      <c r="CW926" s="23">
        <v>19500000</v>
      </c>
      <c r="CX926" s="23">
        <v>20300000</v>
      </c>
      <c r="CY926" s="23">
        <v>16600000</v>
      </c>
      <c r="CZ926" s="23">
        <v>15900000</v>
      </c>
      <c r="DA926" s="23">
        <v>4119499</v>
      </c>
      <c r="DB926" s="23">
        <v>4234148</v>
      </c>
      <c r="DC926" s="23">
        <v>4608464</v>
      </c>
      <c r="DD926">
        <v>0</v>
      </c>
      <c r="DE926">
        <v>0</v>
      </c>
      <c r="DF926">
        <v>0</v>
      </c>
    </row>
    <row r="927" spans="1:110" x14ac:dyDescent="0.25">
      <c r="A927" s="18" t="str">
        <f t="shared" si="14"/>
        <v>portfolio_CPP_200 kW and above_All_CAISO_1-in-2_TYPICAL EVENT DAY_2019_8</v>
      </c>
      <c r="B927" t="s">
        <v>192</v>
      </c>
      <c r="C927" t="s">
        <v>121</v>
      </c>
      <c r="D927" t="s">
        <v>122</v>
      </c>
      <c r="E927" t="s">
        <v>7</v>
      </c>
      <c r="F927" t="s">
        <v>110</v>
      </c>
      <c r="G927" t="s">
        <v>111</v>
      </c>
      <c r="H927" t="s">
        <v>19</v>
      </c>
      <c r="I927">
        <v>2019</v>
      </c>
      <c r="J927">
        <v>8</v>
      </c>
      <c r="K927">
        <v>1277</v>
      </c>
      <c r="L927">
        <v>172220.9</v>
      </c>
      <c r="M927">
        <v>165815.5</v>
      </c>
      <c r="N927">
        <v>163235.1</v>
      </c>
      <c r="O927">
        <v>162914.20000000001</v>
      </c>
      <c r="P927">
        <v>168602.2</v>
      </c>
      <c r="Q927">
        <v>183627.9</v>
      </c>
      <c r="R927">
        <v>204678</v>
      </c>
      <c r="S927">
        <v>218749.9</v>
      </c>
      <c r="T927">
        <v>227089.2</v>
      </c>
      <c r="U927">
        <v>235277.6</v>
      </c>
      <c r="V927">
        <v>246312.8</v>
      </c>
      <c r="W927">
        <v>253081.1</v>
      </c>
      <c r="X927">
        <v>256598.5</v>
      </c>
      <c r="Y927">
        <v>258120.4</v>
      </c>
      <c r="Z927">
        <v>257427.4</v>
      </c>
      <c r="AA927">
        <v>252216</v>
      </c>
      <c r="AB927">
        <v>243265.1</v>
      </c>
      <c r="AC927">
        <v>239088.9</v>
      </c>
      <c r="AD927">
        <v>224915.3</v>
      </c>
      <c r="AE927">
        <v>217341.1</v>
      </c>
      <c r="AF927">
        <v>212788.3</v>
      </c>
      <c r="AG927">
        <v>205999.8</v>
      </c>
      <c r="AH927">
        <v>196515.1</v>
      </c>
      <c r="AI927">
        <v>186502.39999999999</v>
      </c>
      <c r="AJ927">
        <v>69.671040000000005</v>
      </c>
      <c r="AK927">
        <v>69.208320000000001</v>
      </c>
      <c r="AL927">
        <v>68.786670000000001</v>
      </c>
      <c r="AM927">
        <v>68.615970000000004</v>
      </c>
      <c r="AN927">
        <v>68.300889999999995</v>
      </c>
      <c r="AO927">
        <v>68.377840000000006</v>
      </c>
      <c r="AP927">
        <v>68.033100000000005</v>
      </c>
      <c r="AQ927">
        <v>69.096209999999999</v>
      </c>
      <c r="AR927">
        <v>71.862269999999995</v>
      </c>
      <c r="AS927">
        <v>75.957160000000002</v>
      </c>
      <c r="AT927">
        <v>79.872990000000001</v>
      </c>
      <c r="AU927">
        <v>82.537030000000001</v>
      </c>
      <c r="AV927">
        <v>84.139539999999997</v>
      </c>
      <c r="AW927">
        <v>83.760549999999995</v>
      </c>
      <c r="AX927">
        <v>84.063929999999999</v>
      </c>
      <c r="AY927">
        <v>83.752560000000003</v>
      </c>
      <c r="AZ927">
        <v>83.083280000000002</v>
      </c>
      <c r="BA927">
        <v>82.415700000000001</v>
      </c>
      <c r="BB927">
        <v>80.51397</v>
      </c>
      <c r="BC927">
        <v>77.907650000000004</v>
      </c>
      <c r="BD927">
        <v>75.059880000000007</v>
      </c>
      <c r="BE927">
        <v>73.548450000000003</v>
      </c>
      <c r="BF927">
        <v>72.780360000000002</v>
      </c>
      <c r="BG927">
        <v>71.688079999999999</v>
      </c>
      <c r="BH927">
        <v>775.3347</v>
      </c>
      <c r="BI927">
        <v>1457.674</v>
      </c>
      <c r="BJ927">
        <v>2514.2620000000002</v>
      </c>
      <c r="BK927">
        <v>2367.0030000000002</v>
      </c>
      <c r="BL927">
        <v>3664.71</v>
      </c>
      <c r="BM927">
        <v>6806.665</v>
      </c>
      <c r="BN927">
        <v>7656.2560000000003</v>
      </c>
      <c r="BO927">
        <v>7775.232</v>
      </c>
      <c r="BP927">
        <v>4372.5680000000002</v>
      </c>
      <c r="BQ927">
        <v>2988.2139999999999</v>
      </c>
      <c r="BR927">
        <v>3966.3850000000002</v>
      </c>
      <c r="BS927">
        <v>2804.895</v>
      </c>
      <c r="BT927">
        <v>1856.09</v>
      </c>
      <c r="BU927">
        <v>3766.326</v>
      </c>
      <c r="BV927">
        <v>7377.085</v>
      </c>
      <c r="BW927">
        <v>5546.5739999999996</v>
      </c>
      <c r="BX927">
        <v>6264.7370000000001</v>
      </c>
      <c r="BY927">
        <v>5700.857</v>
      </c>
      <c r="BZ927">
        <v>1586.758</v>
      </c>
      <c r="CA927">
        <v>562.40779999999995</v>
      </c>
      <c r="CB927">
        <v>248.8236</v>
      </c>
      <c r="CC927">
        <v>-1373.702</v>
      </c>
      <c r="CD927">
        <v>-1067.894</v>
      </c>
      <c r="CE927">
        <v>-965.34159999999997</v>
      </c>
      <c r="CF927">
        <v>4068867</v>
      </c>
      <c r="CG927">
        <v>5971865</v>
      </c>
      <c r="CH927">
        <v>5211966</v>
      </c>
      <c r="CI927">
        <v>3986707</v>
      </c>
      <c r="CJ927">
        <v>3424949</v>
      </c>
      <c r="CK927">
        <v>1708924</v>
      </c>
      <c r="CL927">
        <v>2259373</v>
      </c>
      <c r="CM927">
        <v>2236910</v>
      </c>
      <c r="CN927">
        <v>1555165</v>
      </c>
      <c r="CO927">
        <v>7282659</v>
      </c>
      <c r="CP927">
        <v>1155626</v>
      </c>
      <c r="CQ927">
        <v>9949355</v>
      </c>
      <c r="CR927" s="23">
        <v>10300000</v>
      </c>
      <c r="CS927" s="23">
        <v>11100000</v>
      </c>
      <c r="CT927" s="23">
        <v>11200000</v>
      </c>
      <c r="CU927" s="23">
        <v>10800000</v>
      </c>
      <c r="CV927" s="23">
        <v>10800000</v>
      </c>
      <c r="CW927" s="23">
        <v>10500000</v>
      </c>
      <c r="CX927" s="23">
        <v>11400000</v>
      </c>
      <c r="CY927">
        <v>8680450</v>
      </c>
      <c r="CZ927">
        <v>8873156</v>
      </c>
      <c r="DA927">
        <v>2491400</v>
      </c>
      <c r="DB927">
        <v>2569034</v>
      </c>
      <c r="DC927">
        <v>2803867</v>
      </c>
      <c r="DD927">
        <v>0</v>
      </c>
      <c r="DE927">
        <v>0</v>
      </c>
      <c r="DF927">
        <v>0</v>
      </c>
    </row>
    <row r="928" spans="1:110" x14ac:dyDescent="0.25">
      <c r="A928" s="18" t="str">
        <f t="shared" si="14"/>
        <v>portfolio_CPP_200 kW and above_All_CAISO_1-in-2_TYPICAL EVENT DAY_2020_8</v>
      </c>
      <c r="B928" t="s">
        <v>192</v>
      </c>
      <c r="C928" t="s">
        <v>121</v>
      </c>
      <c r="D928" t="s">
        <v>122</v>
      </c>
      <c r="E928" t="s">
        <v>7</v>
      </c>
      <c r="F928" t="s">
        <v>110</v>
      </c>
      <c r="G928" t="s">
        <v>111</v>
      </c>
      <c r="H928" t="s">
        <v>19</v>
      </c>
      <c r="I928">
        <v>2020</v>
      </c>
      <c r="J928">
        <v>8</v>
      </c>
      <c r="K928">
        <v>1303</v>
      </c>
      <c r="L928">
        <v>175727.3</v>
      </c>
      <c r="M928">
        <v>169191.6</v>
      </c>
      <c r="N928">
        <v>166558.6</v>
      </c>
      <c r="O928">
        <v>166231.1</v>
      </c>
      <c r="P928">
        <v>172035</v>
      </c>
      <c r="Q928">
        <v>187366.6</v>
      </c>
      <c r="R928">
        <v>208845.3</v>
      </c>
      <c r="S928">
        <v>223203.7</v>
      </c>
      <c r="T928">
        <v>231712.8</v>
      </c>
      <c r="U928">
        <v>240067.9</v>
      </c>
      <c r="V928">
        <v>251327.7</v>
      </c>
      <c r="W928">
        <v>258233.9</v>
      </c>
      <c r="X928">
        <v>261822.9</v>
      </c>
      <c r="Y928">
        <v>263375.8</v>
      </c>
      <c r="Z928">
        <v>262668.7</v>
      </c>
      <c r="AA928">
        <v>257351.1</v>
      </c>
      <c r="AB928">
        <v>248218</v>
      </c>
      <c r="AC928">
        <v>243956.8</v>
      </c>
      <c r="AD928">
        <v>229494.6</v>
      </c>
      <c r="AE928">
        <v>221766.2</v>
      </c>
      <c r="AF928">
        <v>217120.8</v>
      </c>
      <c r="AG928">
        <v>210194</v>
      </c>
      <c r="AH928">
        <v>200516.2</v>
      </c>
      <c r="AI928">
        <v>190299.7</v>
      </c>
      <c r="AJ928">
        <v>69.671040000000005</v>
      </c>
      <c r="AK928">
        <v>69.208320000000001</v>
      </c>
      <c r="AL928">
        <v>68.786670000000001</v>
      </c>
      <c r="AM928">
        <v>68.615970000000004</v>
      </c>
      <c r="AN928">
        <v>68.300889999999995</v>
      </c>
      <c r="AO928">
        <v>68.377840000000006</v>
      </c>
      <c r="AP928">
        <v>68.033100000000005</v>
      </c>
      <c r="AQ928">
        <v>69.096209999999999</v>
      </c>
      <c r="AR928">
        <v>71.862269999999995</v>
      </c>
      <c r="AS928">
        <v>75.957160000000002</v>
      </c>
      <c r="AT928">
        <v>79.872990000000001</v>
      </c>
      <c r="AU928">
        <v>82.537030000000001</v>
      </c>
      <c r="AV928">
        <v>84.139539999999997</v>
      </c>
      <c r="AW928">
        <v>83.760549999999995</v>
      </c>
      <c r="AX928">
        <v>84.063929999999999</v>
      </c>
      <c r="AY928">
        <v>83.752560000000003</v>
      </c>
      <c r="AZ928">
        <v>83.083280000000002</v>
      </c>
      <c r="BA928">
        <v>82.415700000000001</v>
      </c>
      <c r="BB928">
        <v>80.51397</v>
      </c>
      <c r="BC928">
        <v>77.907650000000004</v>
      </c>
      <c r="BD928">
        <v>75.059880000000007</v>
      </c>
      <c r="BE928">
        <v>73.548450000000003</v>
      </c>
      <c r="BF928">
        <v>72.780360000000002</v>
      </c>
      <c r="BG928">
        <v>71.688079999999999</v>
      </c>
      <c r="BH928">
        <v>791.12070000000006</v>
      </c>
      <c r="BI928">
        <v>1487.3530000000001</v>
      </c>
      <c r="BJ928">
        <v>2565.453</v>
      </c>
      <c r="BK928">
        <v>2415.1959999999999</v>
      </c>
      <c r="BL928">
        <v>3739.3240000000001</v>
      </c>
      <c r="BM928">
        <v>6945.25</v>
      </c>
      <c r="BN928">
        <v>7812.1390000000001</v>
      </c>
      <c r="BO928">
        <v>7933.5379999999996</v>
      </c>
      <c r="BP928">
        <v>4461.5940000000001</v>
      </c>
      <c r="BQ928">
        <v>3049.0540000000001</v>
      </c>
      <c r="BR928">
        <v>4047.1410000000001</v>
      </c>
      <c r="BS928">
        <v>2862.0030000000002</v>
      </c>
      <c r="BT928">
        <v>1893.88</v>
      </c>
      <c r="BU928">
        <v>3843.01</v>
      </c>
      <c r="BV928">
        <v>7527.2839999999997</v>
      </c>
      <c r="BW928">
        <v>5659.5029999999997</v>
      </c>
      <c r="BX928">
        <v>6392.2889999999998</v>
      </c>
      <c r="BY928">
        <v>5816.9279999999999</v>
      </c>
      <c r="BZ928">
        <v>1619.0650000000001</v>
      </c>
      <c r="CA928">
        <v>573.85860000000002</v>
      </c>
      <c r="CB928">
        <v>253.8897</v>
      </c>
      <c r="CC928">
        <v>-1401.671</v>
      </c>
      <c r="CD928">
        <v>-1089.6369999999999</v>
      </c>
      <c r="CE928">
        <v>-984.99620000000004</v>
      </c>
      <c r="CF928" s="23">
        <v>4236239</v>
      </c>
      <c r="CG928" s="23">
        <v>6217518</v>
      </c>
      <c r="CH928" s="23">
        <v>5426360</v>
      </c>
      <c r="CI928" s="23">
        <v>4150700</v>
      </c>
      <c r="CJ928" s="23">
        <v>3565834</v>
      </c>
      <c r="CK928" s="23">
        <v>1779221</v>
      </c>
      <c r="CL928" s="23">
        <v>2352313</v>
      </c>
      <c r="CM928" s="23">
        <v>2328925</v>
      </c>
      <c r="CN928" s="23">
        <v>1619137</v>
      </c>
      <c r="CO928" s="23">
        <v>7582231</v>
      </c>
      <c r="CP928" s="23">
        <v>1203162</v>
      </c>
      <c r="CQ928" s="23">
        <v>10400000</v>
      </c>
      <c r="CR928" s="23">
        <v>10700000</v>
      </c>
      <c r="CS928" s="23">
        <v>11600000</v>
      </c>
      <c r="CT928" s="23">
        <v>11700000</v>
      </c>
      <c r="CU928" s="23">
        <v>11300000</v>
      </c>
      <c r="CV928" s="23">
        <v>11300000</v>
      </c>
      <c r="CW928" s="23">
        <v>10900000</v>
      </c>
      <c r="CX928" s="23">
        <v>11900000</v>
      </c>
      <c r="CY928" s="23">
        <v>9037520</v>
      </c>
      <c r="CZ928" s="23">
        <v>9238153</v>
      </c>
      <c r="DA928" s="23">
        <v>2593883</v>
      </c>
      <c r="DB928" s="23">
        <v>2674711</v>
      </c>
      <c r="DC928" s="23">
        <v>2919204</v>
      </c>
      <c r="DD928">
        <v>0</v>
      </c>
      <c r="DE928">
        <v>0</v>
      </c>
      <c r="DF928">
        <v>0</v>
      </c>
    </row>
    <row r="929" spans="1:110" x14ac:dyDescent="0.25">
      <c r="A929" s="18" t="str">
        <f t="shared" si="14"/>
        <v>portfolio_CPP_200 kW and above_All_CAISO_1-in-2_TYPICAL EVENT DAY_2021_8</v>
      </c>
      <c r="B929" t="s">
        <v>192</v>
      </c>
      <c r="C929" t="s">
        <v>121</v>
      </c>
      <c r="D929" t="s">
        <v>122</v>
      </c>
      <c r="E929" t="s">
        <v>7</v>
      </c>
      <c r="F929" t="s">
        <v>110</v>
      </c>
      <c r="G929" t="s">
        <v>111</v>
      </c>
      <c r="H929" t="s">
        <v>19</v>
      </c>
      <c r="I929">
        <v>2021</v>
      </c>
      <c r="J929">
        <v>8</v>
      </c>
      <c r="K929">
        <v>1321</v>
      </c>
      <c r="L929">
        <v>178154.9</v>
      </c>
      <c r="M929">
        <v>171528.9</v>
      </c>
      <c r="N929">
        <v>168859.5</v>
      </c>
      <c r="O929">
        <v>168527.5</v>
      </c>
      <c r="P929">
        <v>174411.5</v>
      </c>
      <c r="Q929">
        <v>189954.9</v>
      </c>
      <c r="R929">
        <v>211730.4</v>
      </c>
      <c r="S929">
        <v>226287.1</v>
      </c>
      <c r="T929">
        <v>234913.7</v>
      </c>
      <c r="U929">
        <v>243384.3</v>
      </c>
      <c r="V929">
        <v>254799.6</v>
      </c>
      <c r="W929">
        <v>261801.2</v>
      </c>
      <c r="X929">
        <v>265439.8</v>
      </c>
      <c r="Y929">
        <v>267014.09999999998</v>
      </c>
      <c r="Z929">
        <v>266297.3</v>
      </c>
      <c r="AA929">
        <v>260906.3</v>
      </c>
      <c r="AB929">
        <v>251647</v>
      </c>
      <c r="AC929">
        <v>247326.9</v>
      </c>
      <c r="AD929">
        <v>232664.9</v>
      </c>
      <c r="AE929">
        <v>224829.7</v>
      </c>
      <c r="AF929">
        <v>220120.1</v>
      </c>
      <c r="AG929">
        <v>213097.60000000001</v>
      </c>
      <c r="AH929">
        <v>203286.2</v>
      </c>
      <c r="AI929">
        <v>192928.5</v>
      </c>
      <c r="AJ929">
        <v>69.671040000000005</v>
      </c>
      <c r="AK929">
        <v>69.208320000000001</v>
      </c>
      <c r="AL929">
        <v>68.786670000000001</v>
      </c>
      <c r="AM929">
        <v>68.615970000000004</v>
      </c>
      <c r="AN929">
        <v>68.300889999999995</v>
      </c>
      <c r="AO929">
        <v>68.377840000000006</v>
      </c>
      <c r="AP929">
        <v>68.033100000000005</v>
      </c>
      <c r="AQ929">
        <v>69.096209999999999</v>
      </c>
      <c r="AR929">
        <v>71.862269999999995</v>
      </c>
      <c r="AS929">
        <v>75.957160000000002</v>
      </c>
      <c r="AT929">
        <v>79.872990000000001</v>
      </c>
      <c r="AU929">
        <v>82.537030000000001</v>
      </c>
      <c r="AV929">
        <v>84.139539999999997</v>
      </c>
      <c r="AW929">
        <v>83.760549999999995</v>
      </c>
      <c r="AX929">
        <v>84.063929999999999</v>
      </c>
      <c r="AY929">
        <v>83.752560000000003</v>
      </c>
      <c r="AZ929">
        <v>83.083280000000002</v>
      </c>
      <c r="BA929">
        <v>82.415700000000001</v>
      </c>
      <c r="BB929">
        <v>80.51397</v>
      </c>
      <c r="BC929">
        <v>77.907650000000004</v>
      </c>
      <c r="BD929">
        <v>75.059880000000007</v>
      </c>
      <c r="BE929">
        <v>73.548450000000003</v>
      </c>
      <c r="BF929">
        <v>72.780360000000002</v>
      </c>
      <c r="BG929">
        <v>71.688079999999999</v>
      </c>
      <c r="BH929">
        <v>802.04939999999999</v>
      </c>
      <c r="BI929">
        <v>1507.8989999999999</v>
      </c>
      <c r="BJ929">
        <v>2600.893</v>
      </c>
      <c r="BK929">
        <v>2448.56</v>
      </c>
      <c r="BL929">
        <v>3790.98</v>
      </c>
      <c r="BM929">
        <v>7041.1940000000004</v>
      </c>
      <c r="BN929">
        <v>7920.058</v>
      </c>
      <c r="BO929">
        <v>8043.134</v>
      </c>
      <c r="BP929">
        <v>4523.2280000000001</v>
      </c>
      <c r="BQ929">
        <v>3091.1750000000002</v>
      </c>
      <c r="BR929">
        <v>4103.049</v>
      </c>
      <c r="BS929">
        <v>2901.54</v>
      </c>
      <c r="BT929">
        <v>1920.0429999999999</v>
      </c>
      <c r="BU929">
        <v>3896.098</v>
      </c>
      <c r="BV929">
        <v>7631.268</v>
      </c>
      <c r="BW929">
        <v>5737.6859999999997</v>
      </c>
      <c r="BX929">
        <v>6480.5940000000001</v>
      </c>
      <c r="BY929">
        <v>5897.2849999999999</v>
      </c>
      <c r="BZ929">
        <v>1641.431</v>
      </c>
      <c r="CA929">
        <v>581.78599999999994</v>
      </c>
      <c r="CB929">
        <v>257.39699999999999</v>
      </c>
      <c r="CC929">
        <v>-1421.0340000000001</v>
      </c>
      <c r="CD929">
        <v>-1104.6890000000001</v>
      </c>
      <c r="CE929">
        <v>-998.60310000000004</v>
      </c>
      <c r="CF929">
        <v>4354089</v>
      </c>
      <c r="CG929">
        <v>6390485</v>
      </c>
      <c r="CH929">
        <v>5577318</v>
      </c>
      <c r="CI929">
        <v>4266170</v>
      </c>
      <c r="CJ929">
        <v>3665034</v>
      </c>
      <c r="CK929">
        <v>1828718</v>
      </c>
      <c r="CL929">
        <v>2417753</v>
      </c>
      <c r="CM929">
        <v>2393715</v>
      </c>
      <c r="CN929">
        <v>1664180</v>
      </c>
      <c r="CO929">
        <v>7793164</v>
      </c>
      <c r="CP929">
        <v>1236634</v>
      </c>
      <c r="CQ929" s="23">
        <v>10600000</v>
      </c>
      <c r="CR929" s="23">
        <v>11000000</v>
      </c>
      <c r="CS929" s="23">
        <v>11900000</v>
      </c>
      <c r="CT929" s="23">
        <v>12000000</v>
      </c>
      <c r="CU929" s="23">
        <v>11600000</v>
      </c>
      <c r="CV929" s="23">
        <v>11600000</v>
      </c>
      <c r="CW929" s="23">
        <v>11300000</v>
      </c>
      <c r="CX929" s="23">
        <v>12200000</v>
      </c>
      <c r="CY929">
        <v>9288938</v>
      </c>
      <c r="CZ929">
        <v>9495153</v>
      </c>
      <c r="DA929">
        <v>2666044</v>
      </c>
      <c r="DB929">
        <v>2749120</v>
      </c>
      <c r="DC929">
        <v>3000415</v>
      </c>
      <c r="DD929">
        <v>0</v>
      </c>
      <c r="DE929">
        <v>0</v>
      </c>
      <c r="DF929">
        <v>0</v>
      </c>
    </row>
    <row r="930" spans="1:110" x14ac:dyDescent="0.25">
      <c r="A930" s="18" t="str">
        <f t="shared" si="14"/>
        <v>portfolio_CPP_200 kW and above_All_CAISO_1-in-2_TYPICAL EVENT DAY_2022_8</v>
      </c>
      <c r="B930" t="s">
        <v>192</v>
      </c>
      <c r="C930" t="s">
        <v>121</v>
      </c>
      <c r="D930" t="s">
        <v>122</v>
      </c>
      <c r="E930" t="s">
        <v>7</v>
      </c>
      <c r="F930" t="s">
        <v>110</v>
      </c>
      <c r="G930" t="s">
        <v>111</v>
      </c>
      <c r="H930" t="s">
        <v>19</v>
      </c>
      <c r="I930">
        <v>2022</v>
      </c>
      <c r="J930">
        <v>8</v>
      </c>
      <c r="K930">
        <v>1357</v>
      </c>
      <c r="L930">
        <v>183010</v>
      </c>
      <c r="M930">
        <v>176203.4</v>
      </c>
      <c r="N930">
        <v>173461.2</v>
      </c>
      <c r="O930">
        <v>173120.2</v>
      </c>
      <c r="P930">
        <v>179164.6</v>
      </c>
      <c r="Q930">
        <v>195131.6</v>
      </c>
      <c r="R930">
        <v>217500.5</v>
      </c>
      <c r="S930">
        <v>232453.9</v>
      </c>
      <c r="T930">
        <v>241315.6</v>
      </c>
      <c r="U930">
        <v>250017</v>
      </c>
      <c r="V930">
        <v>261743.5</v>
      </c>
      <c r="W930">
        <v>268935.8</v>
      </c>
      <c r="X930">
        <v>272673.59999999998</v>
      </c>
      <c r="Y930">
        <v>274290.8</v>
      </c>
      <c r="Z930">
        <v>273554.5</v>
      </c>
      <c r="AA930">
        <v>268016.5</v>
      </c>
      <c r="AB930">
        <v>258504.9</v>
      </c>
      <c r="AC930">
        <v>254067.1</v>
      </c>
      <c r="AD930">
        <v>239005.5</v>
      </c>
      <c r="AE930">
        <v>230956.79999999999</v>
      </c>
      <c r="AF930">
        <v>226118.8</v>
      </c>
      <c r="AG930">
        <v>218905</v>
      </c>
      <c r="AH930">
        <v>208826.1</v>
      </c>
      <c r="AI930">
        <v>198186.2</v>
      </c>
      <c r="AJ930">
        <v>69.671040000000005</v>
      </c>
      <c r="AK930">
        <v>69.208320000000001</v>
      </c>
      <c r="AL930">
        <v>68.786670000000001</v>
      </c>
      <c r="AM930">
        <v>68.615970000000004</v>
      </c>
      <c r="AN930">
        <v>68.300889999999995</v>
      </c>
      <c r="AO930">
        <v>68.377840000000006</v>
      </c>
      <c r="AP930">
        <v>68.033100000000005</v>
      </c>
      <c r="AQ930">
        <v>69.096209999999999</v>
      </c>
      <c r="AR930">
        <v>71.862269999999995</v>
      </c>
      <c r="AS930">
        <v>75.957160000000002</v>
      </c>
      <c r="AT930">
        <v>79.872990000000001</v>
      </c>
      <c r="AU930">
        <v>82.537030000000001</v>
      </c>
      <c r="AV930">
        <v>84.139539999999997</v>
      </c>
      <c r="AW930">
        <v>83.760549999999995</v>
      </c>
      <c r="AX930">
        <v>84.063929999999999</v>
      </c>
      <c r="AY930">
        <v>83.752560000000003</v>
      </c>
      <c r="AZ930">
        <v>83.083280000000002</v>
      </c>
      <c r="BA930">
        <v>82.415700000000001</v>
      </c>
      <c r="BB930">
        <v>80.51397</v>
      </c>
      <c r="BC930">
        <v>77.907650000000004</v>
      </c>
      <c r="BD930">
        <v>75.059880000000007</v>
      </c>
      <c r="BE930">
        <v>73.548450000000003</v>
      </c>
      <c r="BF930">
        <v>72.780360000000002</v>
      </c>
      <c r="BG930">
        <v>71.688079999999999</v>
      </c>
      <c r="BH930">
        <v>823.90689999999995</v>
      </c>
      <c r="BI930">
        <v>1548.9929999999999</v>
      </c>
      <c r="BJ930">
        <v>2671.7719999999999</v>
      </c>
      <c r="BK930">
        <v>2515.288</v>
      </c>
      <c r="BL930">
        <v>3894.2919999999999</v>
      </c>
      <c r="BM930">
        <v>7233.0810000000001</v>
      </c>
      <c r="BN930">
        <v>8135.8959999999997</v>
      </c>
      <c r="BO930">
        <v>8262.3259999999991</v>
      </c>
      <c r="BP930">
        <v>4646.4949999999999</v>
      </c>
      <c r="BQ930">
        <v>3175.4160000000002</v>
      </c>
      <c r="BR930">
        <v>4214.866</v>
      </c>
      <c r="BS930">
        <v>2980.6129999999998</v>
      </c>
      <c r="BT930">
        <v>1972.3679999999999</v>
      </c>
      <c r="BU930">
        <v>4002.2750000000001</v>
      </c>
      <c r="BV930">
        <v>7839.2359999999999</v>
      </c>
      <c r="BW930">
        <v>5894.049</v>
      </c>
      <c r="BX930">
        <v>6657.2039999999997</v>
      </c>
      <c r="BY930">
        <v>6057.9979999999996</v>
      </c>
      <c r="BZ930">
        <v>1686.164</v>
      </c>
      <c r="CA930">
        <v>597.64089999999999</v>
      </c>
      <c r="CB930">
        <v>264.41160000000002</v>
      </c>
      <c r="CC930">
        <v>-1459.76</v>
      </c>
      <c r="CD930">
        <v>-1134.7950000000001</v>
      </c>
      <c r="CE930">
        <v>-1025.817</v>
      </c>
      <c r="CF930" s="23">
        <v>4594639</v>
      </c>
      <c r="CG930" s="23">
        <v>6743539</v>
      </c>
      <c r="CH930" s="23">
        <v>5885447</v>
      </c>
      <c r="CI930" s="23">
        <v>4501863</v>
      </c>
      <c r="CJ930" s="23">
        <v>3867515</v>
      </c>
      <c r="CK930" s="23">
        <v>1929749</v>
      </c>
      <c r="CL930" s="23">
        <v>2551326</v>
      </c>
      <c r="CM930" s="23">
        <v>2525960</v>
      </c>
      <c r="CN930" s="23">
        <v>1756121</v>
      </c>
      <c r="CO930" s="23">
        <v>8223711</v>
      </c>
      <c r="CP930" s="23">
        <v>1304954</v>
      </c>
      <c r="CQ930" s="23">
        <v>11200000</v>
      </c>
      <c r="CR930" s="23">
        <v>11600000</v>
      </c>
      <c r="CS930" s="23">
        <v>12600000</v>
      </c>
      <c r="CT930" s="23">
        <v>12600000</v>
      </c>
      <c r="CU930" s="23">
        <v>12200000</v>
      </c>
      <c r="CV930" s="23">
        <v>12200000</v>
      </c>
      <c r="CW930" s="23">
        <v>11900000</v>
      </c>
      <c r="CX930" s="23">
        <v>12900000</v>
      </c>
      <c r="CY930" s="23">
        <v>9802123</v>
      </c>
      <c r="CZ930" s="23">
        <v>10000000</v>
      </c>
      <c r="DA930" s="23">
        <v>2813334</v>
      </c>
      <c r="DB930" s="23">
        <v>2901000</v>
      </c>
      <c r="DC930" s="23">
        <v>3166178</v>
      </c>
      <c r="DD930">
        <v>0</v>
      </c>
      <c r="DE930">
        <v>0</v>
      </c>
      <c r="DF930">
        <v>0</v>
      </c>
    </row>
    <row r="931" spans="1:110" x14ac:dyDescent="0.25">
      <c r="A931" s="18" t="str">
        <f t="shared" si="14"/>
        <v>portfolio_CPP_200 kW and above_All_CAISO_1-in-2_TYPICAL EVENT DAY_2023_8</v>
      </c>
      <c r="B931" t="s">
        <v>192</v>
      </c>
      <c r="C931" t="s">
        <v>121</v>
      </c>
      <c r="D931" t="s">
        <v>122</v>
      </c>
      <c r="E931" t="s">
        <v>7</v>
      </c>
      <c r="F931" t="s">
        <v>110</v>
      </c>
      <c r="G931" t="s">
        <v>111</v>
      </c>
      <c r="H931" t="s">
        <v>19</v>
      </c>
      <c r="I931">
        <v>2023</v>
      </c>
      <c r="J931">
        <v>8</v>
      </c>
      <c r="K931">
        <v>1401</v>
      </c>
      <c r="L931">
        <v>188944</v>
      </c>
      <c r="M931">
        <v>181916.7</v>
      </c>
      <c r="N931">
        <v>179085.6</v>
      </c>
      <c r="O931">
        <v>178733.5</v>
      </c>
      <c r="P931">
        <v>184973.9</v>
      </c>
      <c r="Q931">
        <v>201458.6</v>
      </c>
      <c r="R931">
        <v>224552.8</v>
      </c>
      <c r="S931">
        <v>239991.1</v>
      </c>
      <c r="T931">
        <v>249140.1</v>
      </c>
      <c r="U931">
        <v>258123.7</v>
      </c>
      <c r="V931">
        <v>270230.40000000002</v>
      </c>
      <c r="W931">
        <v>277655.90000000002</v>
      </c>
      <c r="X931">
        <v>281514.90000000002</v>
      </c>
      <c r="Y931">
        <v>283184.5</v>
      </c>
      <c r="Z931">
        <v>282424.3</v>
      </c>
      <c r="AA931">
        <v>276706.8</v>
      </c>
      <c r="AB931">
        <v>266886.8</v>
      </c>
      <c r="AC931">
        <v>262305.09999999998</v>
      </c>
      <c r="AD931">
        <v>246755.1</v>
      </c>
      <c r="AE931">
        <v>238445.5</v>
      </c>
      <c r="AF931">
        <v>233450.6</v>
      </c>
      <c r="AG931">
        <v>226002.9</v>
      </c>
      <c r="AH931">
        <v>215597.2</v>
      </c>
      <c r="AI931">
        <v>204612.3</v>
      </c>
      <c r="AJ931">
        <v>69.671040000000005</v>
      </c>
      <c r="AK931">
        <v>69.208320000000001</v>
      </c>
      <c r="AL931">
        <v>68.786670000000001</v>
      </c>
      <c r="AM931">
        <v>68.615970000000004</v>
      </c>
      <c r="AN931">
        <v>68.300889999999995</v>
      </c>
      <c r="AO931">
        <v>68.377840000000006</v>
      </c>
      <c r="AP931">
        <v>68.033100000000005</v>
      </c>
      <c r="AQ931">
        <v>69.096209999999999</v>
      </c>
      <c r="AR931">
        <v>71.862269999999995</v>
      </c>
      <c r="AS931">
        <v>75.957160000000002</v>
      </c>
      <c r="AT931">
        <v>79.872990000000001</v>
      </c>
      <c r="AU931">
        <v>82.537030000000001</v>
      </c>
      <c r="AV931">
        <v>84.139539999999997</v>
      </c>
      <c r="AW931">
        <v>83.760549999999995</v>
      </c>
      <c r="AX931">
        <v>84.063929999999999</v>
      </c>
      <c r="AY931">
        <v>83.752560000000003</v>
      </c>
      <c r="AZ931">
        <v>83.083280000000002</v>
      </c>
      <c r="BA931">
        <v>82.415700000000001</v>
      </c>
      <c r="BB931">
        <v>80.51397</v>
      </c>
      <c r="BC931">
        <v>77.907650000000004</v>
      </c>
      <c r="BD931">
        <v>75.059880000000007</v>
      </c>
      <c r="BE931">
        <v>73.548450000000003</v>
      </c>
      <c r="BF931">
        <v>72.780360000000002</v>
      </c>
      <c r="BG931">
        <v>71.688079999999999</v>
      </c>
      <c r="BH931">
        <v>850.62170000000003</v>
      </c>
      <c r="BI931">
        <v>1599.2180000000001</v>
      </c>
      <c r="BJ931">
        <v>2758.4029999999998</v>
      </c>
      <c r="BK931">
        <v>2596.8449999999998</v>
      </c>
      <c r="BL931">
        <v>4020.5630000000001</v>
      </c>
      <c r="BM931">
        <v>7467.61</v>
      </c>
      <c r="BN931">
        <v>8399.6980000000003</v>
      </c>
      <c r="BO931">
        <v>8530.2279999999992</v>
      </c>
      <c r="BP931">
        <v>4797.1549999999997</v>
      </c>
      <c r="BQ931">
        <v>3278.377</v>
      </c>
      <c r="BR931">
        <v>4351.5309999999999</v>
      </c>
      <c r="BS931">
        <v>3077.2579999999998</v>
      </c>
      <c r="BT931">
        <v>2036.3209999999999</v>
      </c>
      <c r="BU931">
        <v>4132.0460000000003</v>
      </c>
      <c r="BV931">
        <v>8093.4189999999999</v>
      </c>
      <c r="BW931">
        <v>6085.1610000000001</v>
      </c>
      <c r="BX931">
        <v>6873.06</v>
      </c>
      <c r="BY931">
        <v>6254.4250000000002</v>
      </c>
      <c r="BZ931">
        <v>1740.837</v>
      </c>
      <c r="CA931">
        <v>617.01900000000001</v>
      </c>
      <c r="CB931">
        <v>272.98500000000001</v>
      </c>
      <c r="CC931">
        <v>-1507.0920000000001</v>
      </c>
      <c r="CD931">
        <v>-1171.5899999999999</v>
      </c>
      <c r="CE931">
        <v>-1059.079</v>
      </c>
      <c r="CF931" s="23">
        <v>4897427</v>
      </c>
      <c r="CG931" s="23">
        <v>7187940</v>
      </c>
      <c r="CH931" s="23">
        <v>6273299</v>
      </c>
      <c r="CI931" s="23">
        <v>4798537</v>
      </c>
      <c r="CJ931" s="23">
        <v>4122385</v>
      </c>
      <c r="CK931" s="23">
        <v>2056919</v>
      </c>
      <c r="CL931" s="23">
        <v>2719459</v>
      </c>
      <c r="CM931" s="23">
        <v>2692421</v>
      </c>
      <c r="CN931" s="23">
        <v>1871850</v>
      </c>
      <c r="CO931" s="23">
        <v>8765656</v>
      </c>
      <c r="CP931" s="23">
        <v>1390950</v>
      </c>
      <c r="CQ931" s="23">
        <v>12000000</v>
      </c>
      <c r="CR931" s="23">
        <v>12400000</v>
      </c>
      <c r="CS931" s="23">
        <v>13400000</v>
      </c>
      <c r="CT931" s="23">
        <v>13500000</v>
      </c>
      <c r="CU931" s="23">
        <v>13000000</v>
      </c>
      <c r="CV931" s="23">
        <v>13000000</v>
      </c>
      <c r="CW931" s="23">
        <v>12700000</v>
      </c>
      <c r="CX931" s="23">
        <v>13700000</v>
      </c>
      <c r="CY931" s="23">
        <v>10400000</v>
      </c>
      <c r="CZ931" s="23">
        <v>10700000</v>
      </c>
      <c r="DA931" s="23">
        <v>2998734</v>
      </c>
      <c r="DB931" s="23">
        <v>3092177</v>
      </c>
      <c r="DC931" s="23">
        <v>3374830</v>
      </c>
      <c r="DD931">
        <v>0</v>
      </c>
      <c r="DE931">
        <v>0</v>
      </c>
      <c r="DF931">
        <v>0</v>
      </c>
    </row>
    <row r="932" spans="1:110" x14ac:dyDescent="0.25">
      <c r="A932" s="18" t="str">
        <f t="shared" si="14"/>
        <v>portfolio_CPP_200 kW and above_All_CAISO_1-in-2_TYPICAL EVENT DAY_2024_8</v>
      </c>
      <c r="B932" t="s">
        <v>192</v>
      </c>
      <c r="C932" t="s">
        <v>121</v>
      </c>
      <c r="D932" t="s">
        <v>122</v>
      </c>
      <c r="E932" t="s">
        <v>7</v>
      </c>
      <c r="F932" t="s">
        <v>110</v>
      </c>
      <c r="G932" t="s">
        <v>111</v>
      </c>
      <c r="H932" t="s">
        <v>19</v>
      </c>
      <c r="I932">
        <v>2024</v>
      </c>
      <c r="J932">
        <v>8</v>
      </c>
      <c r="K932">
        <v>1436</v>
      </c>
      <c r="L932">
        <v>193664.2</v>
      </c>
      <c r="M932">
        <v>186461.3</v>
      </c>
      <c r="N932">
        <v>183559.6</v>
      </c>
      <c r="O932">
        <v>183198.7</v>
      </c>
      <c r="P932">
        <v>189595</v>
      </c>
      <c r="Q932">
        <v>206491.5</v>
      </c>
      <c r="R932">
        <v>230162.6</v>
      </c>
      <c r="S932">
        <v>245986.6</v>
      </c>
      <c r="T932">
        <v>255364.2</v>
      </c>
      <c r="U932">
        <v>264572.2</v>
      </c>
      <c r="V932">
        <v>276981.3</v>
      </c>
      <c r="W932">
        <v>284592.40000000002</v>
      </c>
      <c r="X932">
        <v>288547.7</v>
      </c>
      <c r="Y932">
        <v>290259.09999999998</v>
      </c>
      <c r="Z932">
        <v>289479.90000000002</v>
      </c>
      <c r="AA932">
        <v>283619.5</v>
      </c>
      <c r="AB932">
        <v>273554.2</v>
      </c>
      <c r="AC932">
        <v>268858</v>
      </c>
      <c r="AD932">
        <v>252919.6</v>
      </c>
      <c r="AE932">
        <v>244402.4</v>
      </c>
      <c r="AF932">
        <v>239282.7</v>
      </c>
      <c r="AG932">
        <v>231648.9</v>
      </c>
      <c r="AH932">
        <v>220983.3</v>
      </c>
      <c r="AI932">
        <v>209724</v>
      </c>
      <c r="AJ932">
        <v>69.671040000000005</v>
      </c>
      <c r="AK932">
        <v>69.208320000000001</v>
      </c>
      <c r="AL932">
        <v>68.786670000000001</v>
      </c>
      <c r="AM932">
        <v>68.615970000000004</v>
      </c>
      <c r="AN932">
        <v>68.300889999999995</v>
      </c>
      <c r="AO932">
        <v>68.377840000000006</v>
      </c>
      <c r="AP932">
        <v>68.033100000000005</v>
      </c>
      <c r="AQ932">
        <v>69.096209999999999</v>
      </c>
      <c r="AR932">
        <v>71.862269999999995</v>
      </c>
      <c r="AS932">
        <v>75.957160000000002</v>
      </c>
      <c r="AT932">
        <v>79.872990000000001</v>
      </c>
      <c r="AU932">
        <v>82.537030000000001</v>
      </c>
      <c r="AV932">
        <v>84.139539999999997</v>
      </c>
      <c r="AW932">
        <v>83.760549999999995</v>
      </c>
      <c r="AX932">
        <v>84.063929999999999</v>
      </c>
      <c r="AY932">
        <v>83.752560000000003</v>
      </c>
      <c r="AZ932">
        <v>83.083280000000002</v>
      </c>
      <c r="BA932">
        <v>82.415700000000001</v>
      </c>
      <c r="BB932">
        <v>80.51397</v>
      </c>
      <c r="BC932">
        <v>77.907650000000004</v>
      </c>
      <c r="BD932">
        <v>75.059880000000007</v>
      </c>
      <c r="BE932">
        <v>73.548450000000003</v>
      </c>
      <c r="BF932">
        <v>72.780360000000002</v>
      </c>
      <c r="BG932">
        <v>71.688079999999999</v>
      </c>
      <c r="BH932">
        <v>871.87210000000005</v>
      </c>
      <c r="BI932">
        <v>1639.17</v>
      </c>
      <c r="BJ932">
        <v>2827.3139999999999</v>
      </c>
      <c r="BK932">
        <v>2661.72</v>
      </c>
      <c r="BL932">
        <v>4121.0050000000001</v>
      </c>
      <c r="BM932">
        <v>7654.1670000000004</v>
      </c>
      <c r="BN932">
        <v>8609.5409999999993</v>
      </c>
      <c r="BO932">
        <v>8743.3310000000001</v>
      </c>
      <c r="BP932">
        <v>4916.9989999999998</v>
      </c>
      <c r="BQ932">
        <v>3360.2779999999998</v>
      </c>
      <c r="BR932">
        <v>4460.241</v>
      </c>
      <c r="BS932">
        <v>3154.134</v>
      </c>
      <c r="BT932">
        <v>2087.1930000000002</v>
      </c>
      <c r="BU932">
        <v>4235.2740000000003</v>
      </c>
      <c r="BV932">
        <v>8295.61</v>
      </c>
      <c r="BW932">
        <v>6237.1809999999996</v>
      </c>
      <c r="BX932">
        <v>7044.7640000000001</v>
      </c>
      <c r="BY932">
        <v>6410.674</v>
      </c>
      <c r="BZ932">
        <v>1784.326</v>
      </c>
      <c r="CA932">
        <v>632.43349999999998</v>
      </c>
      <c r="CB932">
        <v>279.80470000000003</v>
      </c>
      <c r="CC932">
        <v>-1544.7429999999999</v>
      </c>
      <c r="CD932">
        <v>-1200.8589999999999</v>
      </c>
      <c r="CE932">
        <v>-1085.537</v>
      </c>
      <c r="CF932">
        <v>5145180</v>
      </c>
      <c r="CG932">
        <v>7551567</v>
      </c>
      <c r="CH932">
        <v>6590656</v>
      </c>
      <c r="CI932">
        <v>5041287</v>
      </c>
      <c r="CJ932">
        <v>4330930</v>
      </c>
      <c r="CK932">
        <v>2160976</v>
      </c>
      <c r="CL932">
        <v>2857032</v>
      </c>
      <c r="CM932">
        <v>2828627</v>
      </c>
      <c r="CN932">
        <v>1966544</v>
      </c>
      <c r="CO932">
        <v>9209097</v>
      </c>
      <c r="CP932">
        <v>1461316</v>
      </c>
      <c r="CQ932" s="23">
        <v>12600000</v>
      </c>
      <c r="CR932" s="23">
        <v>13000000</v>
      </c>
      <c r="CS932" s="23">
        <v>14100000</v>
      </c>
      <c r="CT932" s="23">
        <v>14200000</v>
      </c>
      <c r="CU932" s="23">
        <v>13700000</v>
      </c>
      <c r="CV932" s="23">
        <v>13700000</v>
      </c>
      <c r="CW932" s="23">
        <v>13300000</v>
      </c>
      <c r="CX932" s="23">
        <v>14400000</v>
      </c>
      <c r="CY932" s="23">
        <v>11000000</v>
      </c>
      <c r="CZ932" s="23">
        <v>11200000</v>
      </c>
      <c r="DA932">
        <v>3150435</v>
      </c>
      <c r="DB932">
        <v>3248606</v>
      </c>
      <c r="DC932">
        <v>3545557</v>
      </c>
      <c r="DD932">
        <v>0</v>
      </c>
      <c r="DE932">
        <v>0</v>
      </c>
      <c r="DF932">
        <v>0</v>
      </c>
    </row>
    <row r="933" spans="1:110" x14ac:dyDescent="0.25">
      <c r="A933" s="18" t="str">
        <f t="shared" si="14"/>
        <v>portfolio_CPP_200 kW and above_All_CAISO_1-in-2_TYPICAL EVENT DAY_2025_8</v>
      </c>
      <c r="B933" t="s">
        <v>192</v>
      </c>
      <c r="C933" t="s">
        <v>121</v>
      </c>
      <c r="D933" t="s">
        <v>122</v>
      </c>
      <c r="E933" t="s">
        <v>7</v>
      </c>
      <c r="F933" t="s">
        <v>110</v>
      </c>
      <c r="G933" t="s">
        <v>111</v>
      </c>
      <c r="H933" t="s">
        <v>19</v>
      </c>
      <c r="I933">
        <v>2025</v>
      </c>
      <c r="J933">
        <v>8</v>
      </c>
      <c r="K933">
        <v>1465</v>
      </c>
      <c r="L933">
        <v>197575.3</v>
      </c>
      <c r="M933">
        <v>190226.9</v>
      </c>
      <c r="N933">
        <v>187266.5</v>
      </c>
      <c r="O933">
        <v>186898.4</v>
      </c>
      <c r="P933">
        <v>193423.8</v>
      </c>
      <c r="Q933">
        <v>210661.6</v>
      </c>
      <c r="R933">
        <v>234810.7</v>
      </c>
      <c r="S933">
        <v>250954.3</v>
      </c>
      <c r="T933">
        <v>260521.3</v>
      </c>
      <c r="U933">
        <v>269915.2</v>
      </c>
      <c r="V933">
        <v>282574.90000000002</v>
      </c>
      <c r="W933">
        <v>290339.7</v>
      </c>
      <c r="X933">
        <v>294374.90000000002</v>
      </c>
      <c r="Y933">
        <v>296120.90000000002</v>
      </c>
      <c r="Z933">
        <v>295325.90000000002</v>
      </c>
      <c r="AA933">
        <v>289347.20000000001</v>
      </c>
      <c r="AB933">
        <v>279078.59999999998</v>
      </c>
      <c r="AC933">
        <v>274287.59999999998</v>
      </c>
      <c r="AD933">
        <v>258027.3</v>
      </c>
      <c r="AE933">
        <v>249338.1</v>
      </c>
      <c r="AF933">
        <v>244115</v>
      </c>
      <c r="AG933">
        <v>236327.1</v>
      </c>
      <c r="AH933">
        <v>225446</v>
      </c>
      <c r="AI933">
        <v>213959.3</v>
      </c>
      <c r="AJ933">
        <v>69.671040000000005</v>
      </c>
      <c r="AK933">
        <v>69.208320000000001</v>
      </c>
      <c r="AL933">
        <v>68.786670000000001</v>
      </c>
      <c r="AM933">
        <v>68.615970000000004</v>
      </c>
      <c r="AN933">
        <v>68.300889999999995</v>
      </c>
      <c r="AO933">
        <v>68.377840000000006</v>
      </c>
      <c r="AP933">
        <v>68.033100000000005</v>
      </c>
      <c r="AQ933">
        <v>69.096209999999999</v>
      </c>
      <c r="AR933">
        <v>71.862269999999995</v>
      </c>
      <c r="AS933">
        <v>75.957160000000002</v>
      </c>
      <c r="AT933">
        <v>79.872990000000001</v>
      </c>
      <c r="AU933">
        <v>82.537030000000001</v>
      </c>
      <c r="AV933">
        <v>84.139539999999997</v>
      </c>
      <c r="AW933">
        <v>83.760549999999995</v>
      </c>
      <c r="AX933">
        <v>84.063929999999999</v>
      </c>
      <c r="AY933">
        <v>83.752560000000003</v>
      </c>
      <c r="AZ933">
        <v>83.083280000000002</v>
      </c>
      <c r="BA933">
        <v>82.415700000000001</v>
      </c>
      <c r="BB933">
        <v>80.51397</v>
      </c>
      <c r="BC933">
        <v>77.907650000000004</v>
      </c>
      <c r="BD933">
        <v>75.059880000000007</v>
      </c>
      <c r="BE933">
        <v>73.548450000000003</v>
      </c>
      <c r="BF933">
        <v>72.780360000000002</v>
      </c>
      <c r="BG933">
        <v>71.688079999999999</v>
      </c>
      <c r="BH933">
        <v>889.47950000000003</v>
      </c>
      <c r="BI933">
        <v>1672.2729999999999</v>
      </c>
      <c r="BJ933">
        <v>2884.4119999999998</v>
      </c>
      <c r="BK933">
        <v>2715.473</v>
      </c>
      <c r="BL933">
        <v>4204.2290000000003</v>
      </c>
      <c r="BM933">
        <v>7808.7430000000004</v>
      </c>
      <c r="BN933">
        <v>8783.41</v>
      </c>
      <c r="BO933">
        <v>8919.902</v>
      </c>
      <c r="BP933">
        <v>5016.2969999999996</v>
      </c>
      <c r="BQ933">
        <v>3428.1390000000001</v>
      </c>
      <c r="BR933">
        <v>4550.3159999999998</v>
      </c>
      <c r="BS933">
        <v>3217.8319999999999</v>
      </c>
      <c r="BT933">
        <v>2129.3440000000001</v>
      </c>
      <c r="BU933">
        <v>4320.8050000000003</v>
      </c>
      <c r="BV933">
        <v>8463.14</v>
      </c>
      <c r="BW933">
        <v>6363.1409999999996</v>
      </c>
      <c r="BX933">
        <v>7187.0320000000002</v>
      </c>
      <c r="BY933">
        <v>6540.1379999999999</v>
      </c>
      <c r="BZ933">
        <v>1820.3610000000001</v>
      </c>
      <c r="CA933">
        <v>645.20550000000003</v>
      </c>
      <c r="CB933">
        <v>285.4554</v>
      </c>
      <c r="CC933">
        <v>-1575.9390000000001</v>
      </c>
      <c r="CD933">
        <v>-1225.1099999999999</v>
      </c>
      <c r="CE933">
        <v>-1107.4590000000001</v>
      </c>
      <c r="CF933" s="23">
        <v>5355092</v>
      </c>
      <c r="CG933" s="23">
        <v>7859654</v>
      </c>
      <c r="CH933" s="23">
        <v>6859540</v>
      </c>
      <c r="CI933" s="23">
        <v>5246961</v>
      </c>
      <c r="CJ933" s="23">
        <v>4507623</v>
      </c>
      <c r="CK933" s="23">
        <v>2249139</v>
      </c>
      <c r="CL933" s="23">
        <v>2973593</v>
      </c>
      <c r="CM933" s="23">
        <v>2944028</v>
      </c>
      <c r="CN933" s="23">
        <v>2046774</v>
      </c>
      <c r="CO933" s="23">
        <v>9584808</v>
      </c>
      <c r="CP933" s="23">
        <v>1520935</v>
      </c>
      <c r="CQ933" s="23">
        <v>13100000</v>
      </c>
      <c r="CR933" s="23">
        <v>13500000</v>
      </c>
      <c r="CS933" s="23">
        <v>14600000</v>
      </c>
      <c r="CT933" s="23">
        <v>14700000</v>
      </c>
      <c r="CU933" s="23">
        <v>14200000</v>
      </c>
      <c r="CV933" s="23">
        <v>14200000</v>
      </c>
      <c r="CW933" s="23">
        <v>13800000</v>
      </c>
      <c r="CX933" s="23">
        <v>15000000</v>
      </c>
      <c r="CY933" s="23">
        <v>11400000</v>
      </c>
      <c r="CZ933" s="23">
        <v>11700000</v>
      </c>
      <c r="DA933" s="23">
        <v>3278966</v>
      </c>
      <c r="DB933" s="23">
        <v>3381142</v>
      </c>
      <c r="DC933" s="23">
        <v>3690208</v>
      </c>
      <c r="DD933">
        <v>0</v>
      </c>
      <c r="DE933">
        <v>0</v>
      </c>
      <c r="DF933">
        <v>0</v>
      </c>
    </row>
    <row r="934" spans="1:110" x14ac:dyDescent="0.25">
      <c r="A934" s="18" t="str">
        <f t="shared" si="14"/>
        <v>portfolio_CPP_200 kW and above_All_CAISO_1-in-2_TYPICAL EVENT DAY_2026_8</v>
      </c>
      <c r="B934" t="s">
        <v>192</v>
      </c>
      <c r="C934" t="s">
        <v>121</v>
      </c>
      <c r="D934" t="s">
        <v>122</v>
      </c>
      <c r="E934" t="s">
        <v>7</v>
      </c>
      <c r="F934" t="s">
        <v>110</v>
      </c>
      <c r="G934" t="s">
        <v>111</v>
      </c>
      <c r="H934" t="s">
        <v>19</v>
      </c>
      <c r="I934">
        <v>2026</v>
      </c>
      <c r="J934">
        <v>8</v>
      </c>
      <c r="K934">
        <v>1492</v>
      </c>
      <c r="L934">
        <v>201216.6</v>
      </c>
      <c r="M934">
        <v>193732.8</v>
      </c>
      <c r="N934">
        <v>190717.9</v>
      </c>
      <c r="O934">
        <v>190342.9</v>
      </c>
      <c r="P934">
        <v>196988.6</v>
      </c>
      <c r="Q934">
        <v>214544.1</v>
      </c>
      <c r="R934">
        <v>239138.3</v>
      </c>
      <c r="S934">
        <v>255579.4</v>
      </c>
      <c r="T934">
        <v>265322.7</v>
      </c>
      <c r="U934">
        <v>274889.8</v>
      </c>
      <c r="V934">
        <v>287782.8</v>
      </c>
      <c r="W934">
        <v>295690.7</v>
      </c>
      <c r="X934">
        <v>299800.3</v>
      </c>
      <c r="Y934">
        <v>301578.40000000002</v>
      </c>
      <c r="Z934">
        <v>300768.8</v>
      </c>
      <c r="AA934">
        <v>294679.90000000002</v>
      </c>
      <c r="AB934">
        <v>284222</v>
      </c>
      <c r="AC934">
        <v>279342.8</v>
      </c>
      <c r="AD934">
        <v>262782.8</v>
      </c>
      <c r="AE934">
        <v>253933.4</v>
      </c>
      <c r="AF934">
        <v>248614.1</v>
      </c>
      <c r="AG934">
        <v>240682.6</v>
      </c>
      <c r="AH934">
        <v>229601</v>
      </c>
      <c r="AI934">
        <v>217902.6</v>
      </c>
      <c r="AJ934">
        <v>69.671040000000005</v>
      </c>
      <c r="AK934">
        <v>69.208320000000001</v>
      </c>
      <c r="AL934">
        <v>68.786670000000001</v>
      </c>
      <c r="AM934">
        <v>68.615970000000004</v>
      </c>
      <c r="AN934">
        <v>68.300889999999995</v>
      </c>
      <c r="AO934">
        <v>68.377840000000006</v>
      </c>
      <c r="AP934">
        <v>68.033100000000005</v>
      </c>
      <c r="AQ934">
        <v>69.096209999999999</v>
      </c>
      <c r="AR934">
        <v>71.862269999999995</v>
      </c>
      <c r="AS934">
        <v>75.957160000000002</v>
      </c>
      <c r="AT934">
        <v>79.872990000000001</v>
      </c>
      <c r="AU934">
        <v>82.537030000000001</v>
      </c>
      <c r="AV934">
        <v>84.139539999999997</v>
      </c>
      <c r="AW934">
        <v>83.760549999999995</v>
      </c>
      <c r="AX934">
        <v>84.063929999999999</v>
      </c>
      <c r="AY934">
        <v>83.752560000000003</v>
      </c>
      <c r="AZ934">
        <v>83.083280000000002</v>
      </c>
      <c r="BA934">
        <v>82.415700000000001</v>
      </c>
      <c r="BB934">
        <v>80.51397</v>
      </c>
      <c r="BC934">
        <v>77.907650000000004</v>
      </c>
      <c r="BD934">
        <v>75.059880000000007</v>
      </c>
      <c r="BE934">
        <v>73.548450000000003</v>
      </c>
      <c r="BF934">
        <v>72.780360000000002</v>
      </c>
      <c r="BG934">
        <v>71.688079999999999</v>
      </c>
      <c r="BH934">
        <v>905.87260000000003</v>
      </c>
      <c r="BI934">
        <v>1703.0930000000001</v>
      </c>
      <c r="BJ934">
        <v>2937.5709999999999</v>
      </c>
      <c r="BK934">
        <v>2765.52</v>
      </c>
      <c r="BL934">
        <v>4281.7120000000004</v>
      </c>
      <c r="BM934">
        <v>7952.6580000000004</v>
      </c>
      <c r="BN934">
        <v>8945.2890000000007</v>
      </c>
      <c r="BO934">
        <v>9084.2970000000005</v>
      </c>
      <c r="BP934">
        <v>5108.7479999999996</v>
      </c>
      <c r="BQ934">
        <v>3491.319</v>
      </c>
      <c r="BR934">
        <v>4634.1779999999999</v>
      </c>
      <c r="BS934">
        <v>3277.136</v>
      </c>
      <c r="BT934">
        <v>2168.587</v>
      </c>
      <c r="BU934">
        <v>4400.4380000000001</v>
      </c>
      <c r="BV934">
        <v>8619.116</v>
      </c>
      <c r="BW934">
        <v>6480.4139999999998</v>
      </c>
      <c r="BX934">
        <v>7319.49</v>
      </c>
      <c r="BY934">
        <v>6660.6719999999996</v>
      </c>
      <c r="BZ934">
        <v>1853.91</v>
      </c>
      <c r="CA934">
        <v>657.09670000000006</v>
      </c>
      <c r="CB934">
        <v>290.71629999999999</v>
      </c>
      <c r="CC934">
        <v>-1604.9829999999999</v>
      </c>
      <c r="CD934">
        <v>-1247.6890000000001</v>
      </c>
      <c r="CE934">
        <v>-1127.8699999999999</v>
      </c>
      <c r="CF934" s="23">
        <v>5554300</v>
      </c>
      <c r="CG934" s="23">
        <v>8152031</v>
      </c>
      <c r="CH934" s="23">
        <v>7114713</v>
      </c>
      <c r="CI934" s="23">
        <v>5442146</v>
      </c>
      <c r="CJ934" s="23">
        <v>4675305</v>
      </c>
      <c r="CK934" s="23">
        <v>2332806</v>
      </c>
      <c r="CL934" s="23">
        <v>3084210</v>
      </c>
      <c r="CM934" s="23">
        <v>3053546</v>
      </c>
      <c r="CN934" s="23">
        <v>2122914</v>
      </c>
      <c r="CO934" s="23">
        <v>9941360</v>
      </c>
      <c r="CP934" s="23">
        <v>1577513</v>
      </c>
      <c r="CQ934" s="23">
        <v>13600000</v>
      </c>
      <c r="CR934" s="23">
        <v>14000000</v>
      </c>
      <c r="CS934" s="23">
        <v>15200000</v>
      </c>
      <c r="CT934" s="23">
        <v>15300000</v>
      </c>
      <c r="CU934" s="23">
        <v>14800000</v>
      </c>
      <c r="CV934" s="23">
        <v>14800000</v>
      </c>
      <c r="CW934" s="23">
        <v>14400000</v>
      </c>
      <c r="CX934" s="23">
        <v>15600000</v>
      </c>
      <c r="CY934" s="23">
        <v>11800000</v>
      </c>
      <c r="CZ934" s="23">
        <v>12100000</v>
      </c>
      <c r="DA934" s="23">
        <v>3400942</v>
      </c>
      <c r="DB934" s="23">
        <v>3506919</v>
      </c>
      <c r="DC934" s="23">
        <v>3827483</v>
      </c>
      <c r="DD934">
        <v>0</v>
      </c>
      <c r="DE934">
        <v>0</v>
      </c>
      <c r="DF934">
        <v>0</v>
      </c>
    </row>
    <row r="935" spans="1:110" x14ac:dyDescent="0.25">
      <c r="A935" s="18" t="str">
        <f t="shared" si="14"/>
        <v>portfolio_CPP_200 kW and above_All_CAISO_1-in-2_TYPICAL EVENT DAY_2027_8</v>
      </c>
      <c r="B935" t="s">
        <v>192</v>
      </c>
      <c r="C935" t="s">
        <v>121</v>
      </c>
      <c r="D935" t="s">
        <v>122</v>
      </c>
      <c r="E935" t="s">
        <v>7</v>
      </c>
      <c r="F935" t="s">
        <v>110</v>
      </c>
      <c r="G935" t="s">
        <v>111</v>
      </c>
      <c r="H935" t="s">
        <v>19</v>
      </c>
      <c r="I935">
        <v>2027</v>
      </c>
      <c r="J935">
        <v>8</v>
      </c>
      <c r="K935">
        <v>1523</v>
      </c>
      <c r="L935">
        <v>205397.3</v>
      </c>
      <c r="M935">
        <v>197758.1</v>
      </c>
      <c r="N935">
        <v>194680.5</v>
      </c>
      <c r="O935">
        <v>194297.8</v>
      </c>
      <c r="P935">
        <v>201081.5</v>
      </c>
      <c r="Q935">
        <v>219001.8</v>
      </c>
      <c r="R935">
        <v>244107</v>
      </c>
      <c r="S935">
        <v>260889.7</v>
      </c>
      <c r="T935">
        <v>270835.40000000002</v>
      </c>
      <c r="U935">
        <v>280601.3</v>
      </c>
      <c r="V935">
        <v>293762.2</v>
      </c>
      <c r="W935">
        <v>301834.40000000002</v>
      </c>
      <c r="X935">
        <v>306029.40000000002</v>
      </c>
      <c r="Y935">
        <v>307844.40000000002</v>
      </c>
      <c r="Z935">
        <v>307018</v>
      </c>
      <c r="AA935">
        <v>300802.59999999998</v>
      </c>
      <c r="AB935">
        <v>290127.5</v>
      </c>
      <c r="AC935">
        <v>285146.8</v>
      </c>
      <c r="AD935">
        <v>268242.8</v>
      </c>
      <c r="AE935">
        <v>259209.5</v>
      </c>
      <c r="AF935">
        <v>253779.7</v>
      </c>
      <c r="AG935">
        <v>245683.4</v>
      </c>
      <c r="AH935">
        <v>234371.5</v>
      </c>
      <c r="AI935">
        <v>222430.1</v>
      </c>
      <c r="AJ935">
        <v>69.671040000000005</v>
      </c>
      <c r="AK935">
        <v>69.208320000000001</v>
      </c>
      <c r="AL935">
        <v>68.786670000000001</v>
      </c>
      <c r="AM935">
        <v>68.615970000000004</v>
      </c>
      <c r="AN935">
        <v>68.300889999999995</v>
      </c>
      <c r="AO935">
        <v>68.377840000000006</v>
      </c>
      <c r="AP935">
        <v>68.033100000000005</v>
      </c>
      <c r="AQ935">
        <v>69.096209999999999</v>
      </c>
      <c r="AR935">
        <v>71.862269999999995</v>
      </c>
      <c r="AS935">
        <v>75.957160000000002</v>
      </c>
      <c r="AT935">
        <v>79.872990000000001</v>
      </c>
      <c r="AU935">
        <v>82.537030000000001</v>
      </c>
      <c r="AV935">
        <v>84.139539999999997</v>
      </c>
      <c r="AW935">
        <v>83.760549999999995</v>
      </c>
      <c r="AX935">
        <v>84.063929999999999</v>
      </c>
      <c r="AY935">
        <v>83.752560000000003</v>
      </c>
      <c r="AZ935">
        <v>83.083280000000002</v>
      </c>
      <c r="BA935">
        <v>82.415700000000001</v>
      </c>
      <c r="BB935">
        <v>80.51397</v>
      </c>
      <c r="BC935">
        <v>77.907650000000004</v>
      </c>
      <c r="BD935">
        <v>75.059880000000007</v>
      </c>
      <c r="BE935">
        <v>73.548450000000003</v>
      </c>
      <c r="BF935">
        <v>72.780360000000002</v>
      </c>
      <c r="BG935">
        <v>71.688079999999999</v>
      </c>
      <c r="BH935">
        <v>924.69439999999997</v>
      </c>
      <c r="BI935">
        <v>1738.479</v>
      </c>
      <c r="BJ935">
        <v>2998.607</v>
      </c>
      <c r="BK935">
        <v>2822.98</v>
      </c>
      <c r="BL935">
        <v>4370.6760000000004</v>
      </c>
      <c r="BM935">
        <v>8117.8940000000002</v>
      </c>
      <c r="BN935">
        <v>9131.1489999999994</v>
      </c>
      <c r="BO935">
        <v>9273.0460000000003</v>
      </c>
      <c r="BP935">
        <v>5214.8950000000004</v>
      </c>
      <c r="BQ935">
        <v>3563.86</v>
      </c>
      <c r="BR935">
        <v>4730.4650000000001</v>
      </c>
      <c r="BS935">
        <v>3345.2269999999999</v>
      </c>
      <c r="BT935">
        <v>2213.645</v>
      </c>
      <c r="BU935">
        <v>4491.8680000000004</v>
      </c>
      <c r="BV935">
        <v>8798.1990000000005</v>
      </c>
      <c r="BW935">
        <v>6615.0609999999997</v>
      </c>
      <c r="BX935">
        <v>7471.57</v>
      </c>
      <c r="BY935">
        <v>6799.0640000000003</v>
      </c>
      <c r="BZ935">
        <v>1892.43</v>
      </c>
      <c r="CA935">
        <v>670.74950000000001</v>
      </c>
      <c r="CB935">
        <v>296.75670000000002</v>
      </c>
      <c r="CC935">
        <v>-1638.3309999999999</v>
      </c>
      <c r="CD935">
        <v>-1273.6120000000001</v>
      </c>
      <c r="CE935">
        <v>-1151.3040000000001</v>
      </c>
      <c r="CF935" s="23">
        <v>5787506</v>
      </c>
      <c r="CG935" s="23">
        <v>8494308</v>
      </c>
      <c r="CH935" s="23">
        <v>7413436</v>
      </c>
      <c r="CI935" s="23">
        <v>5670644</v>
      </c>
      <c r="CJ935" s="23">
        <v>4871606</v>
      </c>
      <c r="CK935" s="23">
        <v>2430753</v>
      </c>
      <c r="CL935" s="23">
        <v>3213705</v>
      </c>
      <c r="CM935" s="23">
        <v>3181754</v>
      </c>
      <c r="CN935" s="23">
        <v>2212048</v>
      </c>
      <c r="CO935" s="23">
        <v>10400000</v>
      </c>
      <c r="CP935" s="23">
        <v>1643748</v>
      </c>
      <c r="CQ935" s="23">
        <v>14200000</v>
      </c>
      <c r="CR935" s="23">
        <v>14600000</v>
      </c>
      <c r="CS935" s="23">
        <v>15800000</v>
      </c>
      <c r="CT935" s="23">
        <v>15900000</v>
      </c>
      <c r="CU935" s="23">
        <v>15400000</v>
      </c>
      <c r="CV935" s="23">
        <v>15400000</v>
      </c>
      <c r="CW935" s="23">
        <v>15000000</v>
      </c>
      <c r="CX935" s="23">
        <v>16200000</v>
      </c>
      <c r="CY935" s="23">
        <v>12300000</v>
      </c>
      <c r="CZ935" s="23">
        <v>12600000</v>
      </c>
      <c r="DA935" s="23">
        <v>3543737</v>
      </c>
      <c r="DB935" s="23">
        <v>3654163</v>
      </c>
      <c r="DC935" s="23">
        <v>3988186</v>
      </c>
      <c r="DD935">
        <v>0</v>
      </c>
      <c r="DE935">
        <v>0</v>
      </c>
      <c r="DF935">
        <v>0</v>
      </c>
    </row>
    <row r="936" spans="1:110" x14ac:dyDescent="0.25">
      <c r="A936" s="18" t="str">
        <f t="shared" si="14"/>
        <v>portfolio_CPP_200 kW and above_All_CAISO_1-in-2_TYPICAL EVENT DAY_2028_8</v>
      </c>
      <c r="B936" t="s">
        <v>192</v>
      </c>
      <c r="C936" t="s">
        <v>121</v>
      </c>
      <c r="D936" t="s">
        <v>122</v>
      </c>
      <c r="E936" t="s">
        <v>7</v>
      </c>
      <c r="F936" t="s">
        <v>110</v>
      </c>
      <c r="G936" t="s">
        <v>111</v>
      </c>
      <c r="H936" t="s">
        <v>19</v>
      </c>
      <c r="I936">
        <v>2028</v>
      </c>
      <c r="J936">
        <v>8</v>
      </c>
      <c r="K936">
        <v>1555</v>
      </c>
      <c r="L936">
        <v>209713</v>
      </c>
      <c r="M936">
        <v>201913.2</v>
      </c>
      <c r="N936">
        <v>198771</v>
      </c>
      <c r="O936">
        <v>198380.2</v>
      </c>
      <c r="P936">
        <v>205306.5</v>
      </c>
      <c r="Q936">
        <v>223603.3</v>
      </c>
      <c r="R936">
        <v>249236</v>
      </c>
      <c r="S936">
        <v>266371.3</v>
      </c>
      <c r="T936">
        <v>276526</v>
      </c>
      <c r="U936">
        <v>286497</v>
      </c>
      <c r="V936">
        <v>299934.5</v>
      </c>
      <c r="W936">
        <v>308176.3</v>
      </c>
      <c r="X936">
        <v>312459.40000000002</v>
      </c>
      <c r="Y936">
        <v>314312.59999999998</v>
      </c>
      <c r="Z936">
        <v>313468.79999999999</v>
      </c>
      <c r="AA936">
        <v>307122.8</v>
      </c>
      <c r="AB936">
        <v>296223.40000000002</v>
      </c>
      <c r="AC936">
        <v>291138</v>
      </c>
      <c r="AD936">
        <v>273878.8</v>
      </c>
      <c r="AE936">
        <v>264655.8</v>
      </c>
      <c r="AF936">
        <v>259111.9</v>
      </c>
      <c r="AG936">
        <v>250845.5</v>
      </c>
      <c r="AH936">
        <v>239296</v>
      </c>
      <c r="AI936">
        <v>227103.6</v>
      </c>
      <c r="AJ936">
        <v>69.671040000000005</v>
      </c>
      <c r="AK936">
        <v>69.208320000000001</v>
      </c>
      <c r="AL936">
        <v>68.786670000000001</v>
      </c>
      <c r="AM936">
        <v>68.615970000000004</v>
      </c>
      <c r="AN936">
        <v>68.300889999999995</v>
      </c>
      <c r="AO936">
        <v>68.377840000000006</v>
      </c>
      <c r="AP936">
        <v>68.033100000000005</v>
      </c>
      <c r="AQ936">
        <v>69.096209999999999</v>
      </c>
      <c r="AR936">
        <v>71.862269999999995</v>
      </c>
      <c r="AS936">
        <v>75.957160000000002</v>
      </c>
      <c r="AT936">
        <v>79.872990000000001</v>
      </c>
      <c r="AU936">
        <v>82.537030000000001</v>
      </c>
      <c r="AV936">
        <v>84.139539999999997</v>
      </c>
      <c r="AW936">
        <v>83.760549999999995</v>
      </c>
      <c r="AX936">
        <v>84.063929999999999</v>
      </c>
      <c r="AY936">
        <v>83.752560000000003</v>
      </c>
      <c r="AZ936">
        <v>83.083280000000002</v>
      </c>
      <c r="BA936">
        <v>82.415700000000001</v>
      </c>
      <c r="BB936">
        <v>80.51397</v>
      </c>
      <c r="BC936">
        <v>77.907650000000004</v>
      </c>
      <c r="BD936">
        <v>75.059880000000007</v>
      </c>
      <c r="BE936">
        <v>73.548450000000003</v>
      </c>
      <c r="BF936">
        <v>72.780360000000002</v>
      </c>
      <c r="BG936">
        <v>71.688079999999999</v>
      </c>
      <c r="BH936">
        <v>944.12329999999997</v>
      </c>
      <c r="BI936">
        <v>1775.0060000000001</v>
      </c>
      <c r="BJ936">
        <v>3061.6109999999999</v>
      </c>
      <c r="BK936">
        <v>2882.2939999999999</v>
      </c>
      <c r="BL936">
        <v>4462.509</v>
      </c>
      <c r="BM936">
        <v>8288.4609999999993</v>
      </c>
      <c r="BN936">
        <v>9323.0059999999994</v>
      </c>
      <c r="BO936">
        <v>9467.8829999999998</v>
      </c>
      <c r="BP936">
        <v>5324.4660000000003</v>
      </c>
      <c r="BQ936">
        <v>3638.741</v>
      </c>
      <c r="BR936">
        <v>4829.857</v>
      </c>
      <c r="BS936">
        <v>3415.5140000000001</v>
      </c>
      <c r="BT936">
        <v>2260.1559999999999</v>
      </c>
      <c r="BU936">
        <v>4586.2470000000003</v>
      </c>
      <c r="BV936">
        <v>8983.06</v>
      </c>
      <c r="BW936">
        <v>6754.0510000000004</v>
      </c>
      <c r="BX936">
        <v>7628.5569999999998</v>
      </c>
      <c r="BY936">
        <v>6941.9210000000003</v>
      </c>
      <c r="BZ936">
        <v>1932.192</v>
      </c>
      <c r="CA936">
        <v>684.84270000000004</v>
      </c>
      <c r="CB936">
        <v>302.99189999999999</v>
      </c>
      <c r="CC936">
        <v>-1672.7539999999999</v>
      </c>
      <c r="CD936">
        <v>-1300.373</v>
      </c>
      <c r="CE936">
        <v>-1175.4939999999999</v>
      </c>
      <c r="CF936" s="23">
        <v>6033266</v>
      </c>
      <c r="CG936" s="23">
        <v>8855008</v>
      </c>
      <c r="CH936" s="23">
        <v>7728239</v>
      </c>
      <c r="CI936" s="23">
        <v>5911441</v>
      </c>
      <c r="CJ936" s="23">
        <v>5078473</v>
      </c>
      <c r="CK936" s="23">
        <v>2533972</v>
      </c>
      <c r="CL936" s="23">
        <v>3350171</v>
      </c>
      <c r="CM936" s="23">
        <v>3316863</v>
      </c>
      <c r="CN936" s="23">
        <v>2305980</v>
      </c>
      <c r="CO936" s="23">
        <v>10800000</v>
      </c>
      <c r="CP936" s="23">
        <v>1713548</v>
      </c>
      <c r="CQ936" s="23">
        <v>14800000</v>
      </c>
      <c r="CR936" s="23">
        <v>15200000</v>
      </c>
      <c r="CS936" s="23">
        <v>16500000</v>
      </c>
      <c r="CT936" s="23">
        <v>16600000</v>
      </c>
      <c r="CU936" s="23">
        <v>16000000</v>
      </c>
      <c r="CV936" s="23">
        <v>16000000</v>
      </c>
      <c r="CW936" s="23">
        <v>15600000</v>
      </c>
      <c r="CX936" s="23">
        <v>16900000</v>
      </c>
      <c r="CY936" s="23">
        <v>12900000</v>
      </c>
      <c r="CZ936" s="23">
        <v>13200000</v>
      </c>
      <c r="DA936" s="23">
        <v>3694217</v>
      </c>
      <c r="DB936" s="23">
        <v>3809333</v>
      </c>
      <c r="DC936" s="23">
        <v>4157540</v>
      </c>
      <c r="DD936">
        <v>0</v>
      </c>
      <c r="DE936">
        <v>0</v>
      </c>
      <c r="DF936">
        <v>0</v>
      </c>
    </row>
    <row r="937" spans="1:110" x14ac:dyDescent="0.25">
      <c r="A937" s="18" t="str">
        <f t="shared" si="14"/>
        <v>portfolio_CPP_200 kW and above_All_CAISO_1-in-2_TYPICAL EVENT DAY_2029_8</v>
      </c>
      <c r="B937" t="s">
        <v>192</v>
      </c>
      <c r="C937" t="s">
        <v>121</v>
      </c>
      <c r="D937" t="s">
        <v>122</v>
      </c>
      <c r="E937" t="s">
        <v>7</v>
      </c>
      <c r="F937" t="s">
        <v>110</v>
      </c>
      <c r="G937" t="s">
        <v>111</v>
      </c>
      <c r="H937" t="s">
        <v>19</v>
      </c>
      <c r="I937">
        <v>2029</v>
      </c>
      <c r="J937">
        <v>8</v>
      </c>
      <c r="K937">
        <v>1587</v>
      </c>
      <c r="L937">
        <v>214028.6</v>
      </c>
      <c r="M937">
        <v>206068.3</v>
      </c>
      <c r="N937">
        <v>202861.4</v>
      </c>
      <c r="O937">
        <v>202462.6</v>
      </c>
      <c r="P937">
        <v>209531.5</v>
      </c>
      <c r="Q937">
        <v>228204.79999999999</v>
      </c>
      <c r="R937">
        <v>254364.9</v>
      </c>
      <c r="S937">
        <v>271852.90000000002</v>
      </c>
      <c r="T937">
        <v>282216.59999999998</v>
      </c>
      <c r="U937">
        <v>292392.8</v>
      </c>
      <c r="V937">
        <v>306106.8</v>
      </c>
      <c r="W937">
        <v>314518.2</v>
      </c>
      <c r="X937">
        <v>318889.40000000002</v>
      </c>
      <c r="Y937">
        <v>320780.79999999999</v>
      </c>
      <c r="Z937">
        <v>319919.59999999998</v>
      </c>
      <c r="AA937">
        <v>313443</v>
      </c>
      <c r="AB937">
        <v>302319.3</v>
      </c>
      <c r="AC937">
        <v>297129.3</v>
      </c>
      <c r="AD937">
        <v>279514.90000000002</v>
      </c>
      <c r="AE937">
        <v>270102</v>
      </c>
      <c r="AF937">
        <v>264444.09999999998</v>
      </c>
      <c r="AG937">
        <v>256007.5</v>
      </c>
      <c r="AH937">
        <v>244220.4</v>
      </c>
      <c r="AI937">
        <v>231777.1</v>
      </c>
      <c r="AJ937">
        <v>69.671040000000005</v>
      </c>
      <c r="AK937">
        <v>69.208320000000001</v>
      </c>
      <c r="AL937">
        <v>68.786670000000001</v>
      </c>
      <c r="AM937">
        <v>68.615970000000004</v>
      </c>
      <c r="AN937">
        <v>68.300889999999995</v>
      </c>
      <c r="AO937">
        <v>68.377840000000006</v>
      </c>
      <c r="AP937">
        <v>68.033100000000005</v>
      </c>
      <c r="AQ937">
        <v>69.096209999999999</v>
      </c>
      <c r="AR937">
        <v>71.862269999999995</v>
      </c>
      <c r="AS937">
        <v>75.957160000000002</v>
      </c>
      <c r="AT937">
        <v>79.872990000000001</v>
      </c>
      <c r="AU937">
        <v>82.537030000000001</v>
      </c>
      <c r="AV937">
        <v>84.139539999999997</v>
      </c>
      <c r="AW937">
        <v>83.760549999999995</v>
      </c>
      <c r="AX937">
        <v>84.063929999999999</v>
      </c>
      <c r="AY937">
        <v>83.752560000000003</v>
      </c>
      <c r="AZ937">
        <v>83.083280000000002</v>
      </c>
      <c r="BA937">
        <v>82.415700000000001</v>
      </c>
      <c r="BB937">
        <v>80.51397</v>
      </c>
      <c r="BC937">
        <v>77.907650000000004</v>
      </c>
      <c r="BD937">
        <v>75.059880000000007</v>
      </c>
      <c r="BE937">
        <v>73.548450000000003</v>
      </c>
      <c r="BF937">
        <v>72.780360000000002</v>
      </c>
      <c r="BG937">
        <v>71.688079999999999</v>
      </c>
      <c r="BH937">
        <v>963.55219999999997</v>
      </c>
      <c r="BI937">
        <v>1811.5340000000001</v>
      </c>
      <c r="BJ937">
        <v>3124.6149999999998</v>
      </c>
      <c r="BK937">
        <v>2941.6080000000002</v>
      </c>
      <c r="BL937">
        <v>4554.3419999999996</v>
      </c>
      <c r="BM937">
        <v>8459.027</v>
      </c>
      <c r="BN937">
        <v>9514.8610000000008</v>
      </c>
      <c r="BO937">
        <v>9662.7209999999995</v>
      </c>
      <c r="BP937">
        <v>5434.0370000000003</v>
      </c>
      <c r="BQ937">
        <v>3713.6219999999998</v>
      </c>
      <c r="BR937">
        <v>4929.25</v>
      </c>
      <c r="BS937">
        <v>3485.8009999999999</v>
      </c>
      <c r="BT937">
        <v>2306.6680000000001</v>
      </c>
      <c r="BU937">
        <v>4680.6260000000002</v>
      </c>
      <c r="BV937">
        <v>9167.92</v>
      </c>
      <c r="BW937">
        <v>6893.0410000000002</v>
      </c>
      <c r="BX937">
        <v>7785.5429999999997</v>
      </c>
      <c r="BY937">
        <v>7084.777</v>
      </c>
      <c r="BZ937">
        <v>1971.954</v>
      </c>
      <c r="CA937">
        <v>698.93600000000004</v>
      </c>
      <c r="CB937">
        <v>309.22710000000001</v>
      </c>
      <c r="CC937">
        <v>-1707.1769999999999</v>
      </c>
      <c r="CD937">
        <v>-1327.133</v>
      </c>
      <c r="CE937">
        <v>-1199.684</v>
      </c>
      <c r="CF937" s="23">
        <v>6284135</v>
      </c>
      <c r="CG937" s="23">
        <v>9223209</v>
      </c>
      <c r="CH937" s="23">
        <v>8049587</v>
      </c>
      <c r="CI937" s="23">
        <v>6157245</v>
      </c>
      <c r="CJ937" s="23">
        <v>5289641</v>
      </c>
      <c r="CK937" s="23">
        <v>2639337</v>
      </c>
      <c r="CL937" s="23">
        <v>3489475</v>
      </c>
      <c r="CM937" s="23">
        <v>3454782</v>
      </c>
      <c r="CN937" s="23">
        <v>2401865</v>
      </c>
      <c r="CO937" s="23">
        <v>11200000</v>
      </c>
      <c r="CP937" s="23">
        <v>1784799</v>
      </c>
      <c r="CQ937" s="23">
        <v>15400000</v>
      </c>
      <c r="CR937" s="23">
        <v>15900000</v>
      </c>
      <c r="CS937" s="23">
        <v>17200000</v>
      </c>
      <c r="CT937" s="23">
        <v>17300000</v>
      </c>
      <c r="CU937" s="23">
        <v>16700000</v>
      </c>
      <c r="CV937" s="23">
        <v>16700000</v>
      </c>
      <c r="CW937" s="23">
        <v>16200000</v>
      </c>
      <c r="CX937" s="23">
        <v>17600000</v>
      </c>
      <c r="CY937" s="23">
        <v>13400000</v>
      </c>
      <c r="CZ937" s="23">
        <v>13700000</v>
      </c>
      <c r="DA937" s="23">
        <v>3847826</v>
      </c>
      <c r="DB937" s="23">
        <v>3967729</v>
      </c>
      <c r="DC937" s="23">
        <v>4330415</v>
      </c>
      <c r="DD937">
        <v>0</v>
      </c>
      <c r="DE937">
        <v>0</v>
      </c>
      <c r="DF937">
        <v>0</v>
      </c>
    </row>
    <row r="938" spans="1:110" x14ac:dyDescent="0.25">
      <c r="A938" s="18" t="str">
        <f t="shared" si="14"/>
        <v>portfolio_CPP_200 kW and above_All_CAISO_1-in-2_TYPICAL EVENT DAY_2030_8</v>
      </c>
      <c r="B938" t="s">
        <v>192</v>
      </c>
      <c r="C938" t="s">
        <v>121</v>
      </c>
      <c r="D938" t="s">
        <v>122</v>
      </c>
      <c r="E938" t="s">
        <v>7</v>
      </c>
      <c r="F938" t="s">
        <v>110</v>
      </c>
      <c r="G938" t="s">
        <v>111</v>
      </c>
      <c r="H938" t="s">
        <v>19</v>
      </c>
      <c r="I938">
        <v>2030</v>
      </c>
      <c r="J938">
        <v>8</v>
      </c>
      <c r="K938">
        <v>1620</v>
      </c>
      <c r="L938">
        <v>218479.1</v>
      </c>
      <c r="M938">
        <v>210353.3</v>
      </c>
      <c r="N938">
        <v>207079.7</v>
      </c>
      <c r="O938">
        <v>206672.6</v>
      </c>
      <c r="P938">
        <v>213888.5</v>
      </c>
      <c r="Q938">
        <v>232950</v>
      </c>
      <c r="R938">
        <v>259654.2</v>
      </c>
      <c r="S938">
        <v>277505.8</v>
      </c>
      <c r="T938">
        <v>288084.90000000002</v>
      </c>
      <c r="U938">
        <v>298472.8</v>
      </c>
      <c r="V938">
        <v>312471.90000000002</v>
      </c>
      <c r="W938">
        <v>321058.3</v>
      </c>
      <c r="X938">
        <v>325520.40000000002</v>
      </c>
      <c r="Y938">
        <v>327451.09999999998</v>
      </c>
      <c r="Z938">
        <v>326572</v>
      </c>
      <c r="AA938">
        <v>319960.7</v>
      </c>
      <c r="AB938">
        <v>308605.7</v>
      </c>
      <c r="AC938">
        <v>303307.8</v>
      </c>
      <c r="AD938">
        <v>285327.2</v>
      </c>
      <c r="AE938">
        <v>275718.5</v>
      </c>
      <c r="AF938">
        <v>269942.90000000002</v>
      </c>
      <c r="AG938">
        <v>261331</v>
      </c>
      <c r="AH938">
        <v>249298.7</v>
      </c>
      <c r="AI938">
        <v>236596.7</v>
      </c>
      <c r="AJ938">
        <v>69.671040000000005</v>
      </c>
      <c r="AK938">
        <v>69.208320000000001</v>
      </c>
      <c r="AL938">
        <v>68.786670000000001</v>
      </c>
      <c r="AM938">
        <v>68.615970000000004</v>
      </c>
      <c r="AN938">
        <v>68.300889999999995</v>
      </c>
      <c r="AO938">
        <v>68.377840000000006</v>
      </c>
      <c r="AP938">
        <v>68.033100000000005</v>
      </c>
      <c r="AQ938">
        <v>69.096209999999999</v>
      </c>
      <c r="AR938">
        <v>71.862269999999995</v>
      </c>
      <c r="AS938">
        <v>75.957160000000002</v>
      </c>
      <c r="AT938">
        <v>79.872990000000001</v>
      </c>
      <c r="AU938">
        <v>82.537030000000001</v>
      </c>
      <c r="AV938">
        <v>84.139539999999997</v>
      </c>
      <c r="AW938">
        <v>83.760549999999995</v>
      </c>
      <c r="AX938">
        <v>84.063929999999999</v>
      </c>
      <c r="AY938">
        <v>83.752560000000003</v>
      </c>
      <c r="AZ938">
        <v>83.083280000000002</v>
      </c>
      <c r="BA938">
        <v>82.415700000000001</v>
      </c>
      <c r="BB938">
        <v>80.51397</v>
      </c>
      <c r="BC938">
        <v>77.907650000000004</v>
      </c>
      <c r="BD938">
        <v>75.059880000000007</v>
      </c>
      <c r="BE938">
        <v>73.548450000000003</v>
      </c>
      <c r="BF938">
        <v>72.780360000000002</v>
      </c>
      <c r="BG938">
        <v>71.688079999999999</v>
      </c>
      <c r="BH938">
        <v>983.5883</v>
      </c>
      <c r="BI938">
        <v>1849.203</v>
      </c>
      <c r="BJ938">
        <v>3189.5880000000002</v>
      </c>
      <c r="BK938">
        <v>3002.7759999999998</v>
      </c>
      <c r="BL938">
        <v>4649.0439999999999</v>
      </c>
      <c r="BM938">
        <v>8634.9240000000009</v>
      </c>
      <c r="BN938">
        <v>9712.7129999999997</v>
      </c>
      <c r="BO938">
        <v>9863.6460000000006</v>
      </c>
      <c r="BP938">
        <v>5547.0320000000002</v>
      </c>
      <c r="BQ938">
        <v>3790.8429999999998</v>
      </c>
      <c r="BR938">
        <v>5031.7489999999998</v>
      </c>
      <c r="BS938">
        <v>3558.2849999999999</v>
      </c>
      <c r="BT938">
        <v>2354.6320000000001</v>
      </c>
      <c r="BU938">
        <v>4777.9549999999999</v>
      </c>
      <c r="BV938">
        <v>9358.5580000000009</v>
      </c>
      <c r="BW938">
        <v>7036.375</v>
      </c>
      <c r="BX938">
        <v>7947.4350000000004</v>
      </c>
      <c r="BY938">
        <v>7232.098</v>
      </c>
      <c r="BZ938">
        <v>2012.9590000000001</v>
      </c>
      <c r="CA938">
        <v>713.46960000000001</v>
      </c>
      <c r="CB938">
        <v>315.65719999999999</v>
      </c>
      <c r="CC938">
        <v>-1742.6759999999999</v>
      </c>
      <c r="CD938">
        <v>-1354.729</v>
      </c>
      <c r="CE938">
        <v>-1224.6310000000001</v>
      </c>
      <c r="CF938">
        <v>6548196</v>
      </c>
      <c r="CG938">
        <v>9610771</v>
      </c>
      <c r="CH938">
        <v>8387833</v>
      </c>
      <c r="CI938">
        <v>6415974</v>
      </c>
      <c r="CJ938">
        <v>5511913</v>
      </c>
      <c r="CK938">
        <v>2750243</v>
      </c>
      <c r="CL938">
        <v>3636104</v>
      </c>
      <c r="CM938">
        <v>3599953</v>
      </c>
      <c r="CN938">
        <v>2502792</v>
      </c>
      <c r="CO938" s="23">
        <v>11700000</v>
      </c>
      <c r="CP938">
        <v>1859796</v>
      </c>
      <c r="CQ938" s="23">
        <v>16000000</v>
      </c>
      <c r="CR938" s="23">
        <v>16500000</v>
      </c>
      <c r="CS938" s="23">
        <v>17900000</v>
      </c>
      <c r="CT938" s="23">
        <v>18000000</v>
      </c>
      <c r="CU938" s="23">
        <v>17400000</v>
      </c>
      <c r="CV938" s="23">
        <v>17400000</v>
      </c>
      <c r="CW938" s="23">
        <v>16900000</v>
      </c>
      <c r="CX938" s="23">
        <v>18400000</v>
      </c>
      <c r="CY938" s="23">
        <v>14000000</v>
      </c>
      <c r="CZ938" s="23">
        <v>14300000</v>
      </c>
      <c r="DA938">
        <v>4009513</v>
      </c>
      <c r="DB938">
        <v>4134454</v>
      </c>
      <c r="DC938">
        <v>4512380</v>
      </c>
      <c r="DD938">
        <v>0</v>
      </c>
      <c r="DE938">
        <v>0</v>
      </c>
      <c r="DF938">
        <v>0</v>
      </c>
    </row>
    <row r="939" spans="1:110" x14ac:dyDescent="0.25">
      <c r="A939" s="18" t="str">
        <f t="shared" si="14"/>
        <v>portfolio_CPP_200 kW and above_All_SDGE_1-in-10_MONTHLY SYSTEM PEAK DAY_2019_1</v>
      </c>
      <c r="B939" t="s">
        <v>192</v>
      </c>
      <c r="C939" t="s">
        <v>121</v>
      </c>
      <c r="D939" t="s">
        <v>122</v>
      </c>
      <c r="E939" t="s">
        <v>7</v>
      </c>
      <c r="F939" t="s">
        <v>125</v>
      </c>
      <c r="G939" t="s">
        <v>85</v>
      </c>
      <c r="H939" t="s">
        <v>20</v>
      </c>
      <c r="I939">
        <v>2019</v>
      </c>
      <c r="J939">
        <v>1</v>
      </c>
      <c r="K939">
        <v>1277</v>
      </c>
      <c r="L939">
        <v>170548</v>
      </c>
      <c r="M939">
        <v>165743.6</v>
      </c>
      <c r="N939">
        <v>163122.6</v>
      </c>
      <c r="O939">
        <v>162914.20000000001</v>
      </c>
      <c r="P939">
        <v>168602.2</v>
      </c>
      <c r="Q939">
        <v>183627.9</v>
      </c>
      <c r="R939">
        <v>204678</v>
      </c>
      <c r="S939">
        <v>218749.9</v>
      </c>
      <c r="T939">
        <v>227458.4</v>
      </c>
      <c r="U939">
        <v>232562.2</v>
      </c>
      <c r="V939">
        <v>238054.9</v>
      </c>
      <c r="W939">
        <v>240749.3</v>
      </c>
      <c r="X939">
        <v>241577.60000000001</v>
      </c>
      <c r="Y939">
        <v>241748.4</v>
      </c>
      <c r="Z939">
        <v>239666.5</v>
      </c>
      <c r="AA939">
        <v>233986</v>
      </c>
      <c r="AB939">
        <v>226062</v>
      </c>
      <c r="AC939">
        <v>220779</v>
      </c>
      <c r="AD939">
        <v>210367.3</v>
      </c>
      <c r="AE939">
        <v>205103.9</v>
      </c>
      <c r="AF939">
        <v>198789.9</v>
      </c>
      <c r="AG939">
        <v>195154.6</v>
      </c>
      <c r="AH939">
        <v>188279.5</v>
      </c>
      <c r="AI939">
        <v>179979.3</v>
      </c>
      <c r="AJ939">
        <v>45.467660000000002</v>
      </c>
      <c r="AK939">
        <v>44.576479999999997</v>
      </c>
      <c r="AL939">
        <v>44.670960000000001</v>
      </c>
      <c r="AM939">
        <v>44.004750000000001</v>
      </c>
      <c r="AN939">
        <v>43.629440000000002</v>
      </c>
      <c r="AO939">
        <v>42.873530000000002</v>
      </c>
      <c r="AP939">
        <v>42.583649999999999</v>
      </c>
      <c r="AQ939">
        <v>42.583880000000001</v>
      </c>
      <c r="AR939">
        <v>46.0062</v>
      </c>
      <c r="AS939">
        <v>50.356470000000002</v>
      </c>
      <c r="AT939">
        <v>53.06109</v>
      </c>
      <c r="AU939">
        <v>55.30397</v>
      </c>
      <c r="AV939">
        <v>56.089939999999999</v>
      </c>
      <c r="AW939">
        <v>56.314720000000001</v>
      </c>
      <c r="AX939">
        <v>56.210209999999996</v>
      </c>
      <c r="AY939">
        <v>56.001910000000002</v>
      </c>
      <c r="AZ939">
        <v>55.114539999999998</v>
      </c>
      <c r="BA939">
        <v>53.0291</v>
      </c>
      <c r="BB939">
        <v>51.377479999999998</v>
      </c>
      <c r="BC939">
        <v>49.647559999999999</v>
      </c>
      <c r="BD939">
        <v>48.091140000000003</v>
      </c>
      <c r="BE939">
        <v>47.340490000000003</v>
      </c>
      <c r="BF939">
        <v>46.556649999999998</v>
      </c>
      <c r="BG939">
        <v>45.662849999999999</v>
      </c>
      <c r="BH939">
        <v>761.1825</v>
      </c>
      <c r="BI939">
        <v>1408.9190000000001</v>
      </c>
      <c r="BJ939">
        <v>2390.6370000000002</v>
      </c>
      <c r="BK939">
        <v>2408.1790000000001</v>
      </c>
      <c r="BL939">
        <v>3487.239</v>
      </c>
      <c r="BM939">
        <v>6590.808</v>
      </c>
      <c r="BN939">
        <v>7915.2520000000004</v>
      </c>
      <c r="BO939">
        <v>8252.7860000000001</v>
      </c>
      <c r="BP939">
        <v>5368.2809999999999</v>
      </c>
      <c r="BQ939">
        <v>2040.1179999999999</v>
      </c>
      <c r="BR939">
        <v>4414.1890000000003</v>
      </c>
      <c r="BS939">
        <v>2184.8139999999999</v>
      </c>
      <c r="BT939">
        <v>2537.8330000000001</v>
      </c>
      <c r="BU939">
        <v>3532.8820000000001</v>
      </c>
      <c r="BV939">
        <v>5539.817</v>
      </c>
      <c r="BW939">
        <v>5733.9110000000001</v>
      </c>
      <c r="BX939">
        <v>5945.7460000000001</v>
      </c>
      <c r="BY939">
        <v>4893.2839999999997</v>
      </c>
      <c r="BZ939">
        <v>131.2133</v>
      </c>
      <c r="CA939">
        <v>-551.06089999999995</v>
      </c>
      <c r="CB939">
        <v>-548.94709999999998</v>
      </c>
      <c r="CC939">
        <v>-2951.866</v>
      </c>
      <c r="CD939">
        <v>-655.85310000000004</v>
      </c>
      <c r="CE939">
        <v>-1915.6579999999999</v>
      </c>
      <c r="CF939">
        <v>3576148</v>
      </c>
      <c r="CG939">
        <v>5896965</v>
      </c>
      <c r="CH939">
        <v>5146130</v>
      </c>
      <c r="CI939">
        <v>3896090</v>
      </c>
      <c r="CJ939">
        <v>3324475</v>
      </c>
      <c r="CK939">
        <v>1611915</v>
      </c>
      <c r="CL939">
        <v>2149044</v>
      </c>
      <c r="CM939">
        <v>2207122</v>
      </c>
      <c r="CN939">
        <v>1559170</v>
      </c>
      <c r="CO939">
        <v>7502374</v>
      </c>
      <c r="CP939">
        <v>1358186</v>
      </c>
      <c r="CQ939" s="23">
        <v>11600000</v>
      </c>
      <c r="CR939" s="23">
        <v>13300000</v>
      </c>
      <c r="CS939" s="23">
        <v>15000000</v>
      </c>
      <c r="CT939" s="23">
        <v>14400000</v>
      </c>
      <c r="CU939" s="23">
        <v>11900000</v>
      </c>
      <c r="CV939" s="23">
        <v>12500000</v>
      </c>
      <c r="CW939" s="23">
        <v>12100000</v>
      </c>
      <c r="CX939" s="23">
        <v>12600000</v>
      </c>
      <c r="CY939" s="23">
        <v>10200000</v>
      </c>
      <c r="CZ939">
        <v>9848384</v>
      </c>
      <c r="DA939">
        <v>2552510</v>
      </c>
      <c r="DB939">
        <v>2629085</v>
      </c>
      <c r="DC939">
        <v>2854335</v>
      </c>
      <c r="DD939">
        <v>0</v>
      </c>
      <c r="DE939">
        <v>0</v>
      </c>
      <c r="DF939">
        <v>0</v>
      </c>
    </row>
    <row r="940" spans="1:110" x14ac:dyDescent="0.25">
      <c r="A940" s="18" t="str">
        <f t="shared" si="14"/>
        <v>portfolio_CPP_200 kW and above_All_SDGE_1-in-10_MONTHLY SYSTEM PEAK DAY_2020_1</v>
      </c>
      <c r="B940" t="s">
        <v>192</v>
      </c>
      <c r="C940" t="s">
        <v>121</v>
      </c>
      <c r="D940" t="s">
        <v>122</v>
      </c>
      <c r="E940" t="s">
        <v>7</v>
      </c>
      <c r="F940" t="s">
        <v>125</v>
      </c>
      <c r="G940" t="s">
        <v>85</v>
      </c>
      <c r="H940" t="s">
        <v>20</v>
      </c>
      <c r="I940">
        <v>2020</v>
      </c>
      <c r="J940">
        <v>1</v>
      </c>
      <c r="K940">
        <v>1303</v>
      </c>
      <c r="L940">
        <v>174020.4</v>
      </c>
      <c r="M940">
        <v>169118.2</v>
      </c>
      <c r="N940">
        <v>166443.79999999999</v>
      </c>
      <c r="O940">
        <v>166231.1</v>
      </c>
      <c r="P940">
        <v>172035</v>
      </c>
      <c r="Q940">
        <v>187366.6</v>
      </c>
      <c r="R940">
        <v>208845.3</v>
      </c>
      <c r="S940">
        <v>223203.7</v>
      </c>
      <c r="T940">
        <v>232089.5</v>
      </c>
      <c r="U940">
        <v>237297.3</v>
      </c>
      <c r="V940">
        <v>242901.7</v>
      </c>
      <c r="W940">
        <v>245651</v>
      </c>
      <c r="X940">
        <v>246496.2</v>
      </c>
      <c r="Y940">
        <v>246670.4</v>
      </c>
      <c r="Z940">
        <v>244546.2</v>
      </c>
      <c r="AA940">
        <v>238750</v>
      </c>
      <c r="AB940">
        <v>230664.7</v>
      </c>
      <c r="AC940">
        <v>225274.1</v>
      </c>
      <c r="AD940">
        <v>214650.4</v>
      </c>
      <c r="AE940">
        <v>209279.9</v>
      </c>
      <c r="AF940">
        <v>202837.3</v>
      </c>
      <c r="AG940">
        <v>199128</v>
      </c>
      <c r="AH940">
        <v>192112.9</v>
      </c>
      <c r="AI940">
        <v>183643.7</v>
      </c>
      <c r="AJ940">
        <v>45.467660000000002</v>
      </c>
      <c r="AK940">
        <v>44.576479999999997</v>
      </c>
      <c r="AL940">
        <v>44.670960000000001</v>
      </c>
      <c r="AM940">
        <v>44.004750000000001</v>
      </c>
      <c r="AN940">
        <v>43.629440000000002</v>
      </c>
      <c r="AO940">
        <v>42.873530000000002</v>
      </c>
      <c r="AP940">
        <v>42.583649999999999</v>
      </c>
      <c r="AQ940">
        <v>42.583880000000001</v>
      </c>
      <c r="AR940">
        <v>46.0062</v>
      </c>
      <c r="AS940">
        <v>50.356470000000002</v>
      </c>
      <c r="AT940">
        <v>53.06109</v>
      </c>
      <c r="AU940">
        <v>55.30397</v>
      </c>
      <c r="AV940">
        <v>56.089939999999999</v>
      </c>
      <c r="AW940">
        <v>56.314720000000001</v>
      </c>
      <c r="AX940">
        <v>56.210209999999996</v>
      </c>
      <c r="AY940">
        <v>56.001910000000002</v>
      </c>
      <c r="AZ940">
        <v>55.114539999999998</v>
      </c>
      <c r="BA940">
        <v>53.0291</v>
      </c>
      <c r="BB940">
        <v>51.377479999999998</v>
      </c>
      <c r="BC940">
        <v>49.647559999999999</v>
      </c>
      <c r="BD940">
        <v>48.091140000000003</v>
      </c>
      <c r="BE940">
        <v>47.340490000000003</v>
      </c>
      <c r="BF940">
        <v>46.556649999999998</v>
      </c>
      <c r="BG940">
        <v>45.662849999999999</v>
      </c>
      <c r="BH940">
        <v>776.68039999999996</v>
      </c>
      <c r="BI940">
        <v>1437.605</v>
      </c>
      <c r="BJ940">
        <v>2439.3110000000001</v>
      </c>
      <c r="BK940">
        <v>2457.21</v>
      </c>
      <c r="BL940">
        <v>3558.24</v>
      </c>
      <c r="BM940">
        <v>6724.9989999999998</v>
      </c>
      <c r="BN940">
        <v>8076.4080000000004</v>
      </c>
      <c r="BO940">
        <v>8420.8140000000003</v>
      </c>
      <c r="BP940">
        <v>5477.58</v>
      </c>
      <c r="BQ940">
        <v>2081.6550000000002</v>
      </c>
      <c r="BR940">
        <v>4504.0630000000001</v>
      </c>
      <c r="BS940">
        <v>2229.297</v>
      </c>
      <c r="BT940">
        <v>2589.5030000000002</v>
      </c>
      <c r="BU940">
        <v>3604.8119999999999</v>
      </c>
      <c r="BV940">
        <v>5652.6090000000004</v>
      </c>
      <c r="BW940">
        <v>5850.6540000000005</v>
      </c>
      <c r="BX940">
        <v>6066.8029999999999</v>
      </c>
      <c r="BY940">
        <v>4992.9129999999996</v>
      </c>
      <c r="BZ940">
        <v>133.88489999999999</v>
      </c>
      <c r="CA940">
        <v>-562.28060000000005</v>
      </c>
      <c r="CB940">
        <v>-560.12379999999996</v>
      </c>
      <c r="CC940">
        <v>-3011.9670000000001</v>
      </c>
      <c r="CD940">
        <v>-669.20640000000003</v>
      </c>
      <c r="CE940">
        <v>-1954.662</v>
      </c>
      <c r="CF940" s="23">
        <v>3723252</v>
      </c>
      <c r="CG940" s="23">
        <v>6139537</v>
      </c>
      <c r="CH940" s="23">
        <v>5357815</v>
      </c>
      <c r="CI940" s="23">
        <v>4056355</v>
      </c>
      <c r="CJ940" s="23">
        <v>3461227</v>
      </c>
      <c r="CK940" s="23">
        <v>1678221</v>
      </c>
      <c r="CL940" s="23">
        <v>2237445</v>
      </c>
      <c r="CM940" s="23">
        <v>2297912</v>
      </c>
      <c r="CN940" s="23">
        <v>1623307</v>
      </c>
      <c r="CO940" s="23">
        <v>7810984</v>
      </c>
      <c r="CP940" s="23">
        <v>1414055</v>
      </c>
      <c r="CQ940" s="23">
        <v>12000000</v>
      </c>
      <c r="CR940" s="23">
        <v>13900000</v>
      </c>
      <c r="CS940" s="23">
        <v>15600000</v>
      </c>
      <c r="CT940" s="23">
        <v>15000000</v>
      </c>
      <c r="CU940" s="23">
        <v>12400000</v>
      </c>
      <c r="CV940" s="23">
        <v>13000000</v>
      </c>
      <c r="CW940" s="23">
        <v>12600000</v>
      </c>
      <c r="CX940" s="23">
        <v>13100000</v>
      </c>
      <c r="CY940" s="23">
        <v>10700000</v>
      </c>
      <c r="CZ940" s="23">
        <v>10300000</v>
      </c>
      <c r="DA940" s="23">
        <v>2657508</v>
      </c>
      <c r="DB940" s="23">
        <v>2737232</v>
      </c>
      <c r="DC940" s="23">
        <v>2971748</v>
      </c>
      <c r="DD940">
        <v>0</v>
      </c>
      <c r="DE940">
        <v>0</v>
      </c>
      <c r="DF940">
        <v>0</v>
      </c>
    </row>
    <row r="941" spans="1:110" x14ac:dyDescent="0.25">
      <c r="A941" s="18" t="str">
        <f t="shared" si="14"/>
        <v>portfolio_CPP_200 kW and above_All_SDGE_1-in-10_MONTHLY SYSTEM PEAK DAY_2021_1</v>
      </c>
      <c r="B941" t="s">
        <v>192</v>
      </c>
      <c r="C941" t="s">
        <v>121</v>
      </c>
      <c r="D941" t="s">
        <v>122</v>
      </c>
      <c r="E941" t="s">
        <v>7</v>
      </c>
      <c r="F941" t="s">
        <v>125</v>
      </c>
      <c r="G941" t="s">
        <v>85</v>
      </c>
      <c r="H941" t="s">
        <v>20</v>
      </c>
      <c r="I941">
        <v>2021</v>
      </c>
      <c r="J941">
        <v>1</v>
      </c>
      <c r="K941">
        <v>1321</v>
      </c>
      <c r="L941">
        <v>176424.3</v>
      </c>
      <c r="M941">
        <v>171454.5</v>
      </c>
      <c r="N941">
        <v>168743.1</v>
      </c>
      <c r="O941">
        <v>168527.5</v>
      </c>
      <c r="P941">
        <v>174411.5</v>
      </c>
      <c r="Q941">
        <v>189954.9</v>
      </c>
      <c r="R941">
        <v>211730.4</v>
      </c>
      <c r="S941">
        <v>226287.1</v>
      </c>
      <c r="T941">
        <v>235295.7</v>
      </c>
      <c r="U941">
        <v>240575.3</v>
      </c>
      <c r="V941">
        <v>246257.3</v>
      </c>
      <c r="W941">
        <v>249044.5</v>
      </c>
      <c r="X941">
        <v>249901.3</v>
      </c>
      <c r="Y941">
        <v>250078</v>
      </c>
      <c r="Z941">
        <v>247924.4</v>
      </c>
      <c r="AA941">
        <v>242048.1</v>
      </c>
      <c r="AB941">
        <v>233851.2</v>
      </c>
      <c r="AC941">
        <v>228386.1</v>
      </c>
      <c r="AD941">
        <v>217615.6</v>
      </c>
      <c r="AE941">
        <v>212171</v>
      </c>
      <c r="AF941">
        <v>205639.4</v>
      </c>
      <c r="AG941">
        <v>201878.8</v>
      </c>
      <c r="AH941">
        <v>194766.8</v>
      </c>
      <c r="AI941">
        <v>186180.6</v>
      </c>
      <c r="AJ941">
        <v>45.467660000000002</v>
      </c>
      <c r="AK941">
        <v>44.576479999999997</v>
      </c>
      <c r="AL941">
        <v>44.670960000000001</v>
      </c>
      <c r="AM941">
        <v>44.004750000000001</v>
      </c>
      <c r="AN941">
        <v>43.629440000000002</v>
      </c>
      <c r="AO941">
        <v>42.873530000000002</v>
      </c>
      <c r="AP941">
        <v>42.583649999999999</v>
      </c>
      <c r="AQ941">
        <v>42.583880000000001</v>
      </c>
      <c r="AR941">
        <v>46.0062</v>
      </c>
      <c r="AS941">
        <v>50.356470000000002</v>
      </c>
      <c r="AT941">
        <v>53.06109</v>
      </c>
      <c r="AU941">
        <v>55.30397</v>
      </c>
      <c r="AV941">
        <v>56.089939999999999</v>
      </c>
      <c r="AW941">
        <v>56.314720000000001</v>
      </c>
      <c r="AX941">
        <v>56.210209999999996</v>
      </c>
      <c r="AY941">
        <v>56.001910000000002</v>
      </c>
      <c r="AZ941">
        <v>55.114539999999998</v>
      </c>
      <c r="BA941">
        <v>53.0291</v>
      </c>
      <c r="BB941">
        <v>51.377479999999998</v>
      </c>
      <c r="BC941">
        <v>49.647559999999999</v>
      </c>
      <c r="BD941">
        <v>48.091140000000003</v>
      </c>
      <c r="BE941">
        <v>47.340490000000003</v>
      </c>
      <c r="BF941">
        <v>46.556649999999998</v>
      </c>
      <c r="BG941">
        <v>45.662849999999999</v>
      </c>
      <c r="BH941">
        <v>787.40970000000004</v>
      </c>
      <c r="BI941">
        <v>1457.4639999999999</v>
      </c>
      <c r="BJ941">
        <v>2473.0079999999998</v>
      </c>
      <c r="BK941">
        <v>2491.154</v>
      </c>
      <c r="BL941">
        <v>3607.3939999999998</v>
      </c>
      <c r="BM941">
        <v>6817.8990000000003</v>
      </c>
      <c r="BN941">
        <v>8187.9780000000001</v>
      </c>
      <c r="BO941">
        <v>8537.143</v>
      </c>
      <c r="BP941">
        <v>5553.2489999999998</v>
      </c>
      <c r="BQ941">
        <v>2110.4110000000001</v>
      </c>
      <c r="BR941">
        <v>4566.2830000000004</v>
      </c>
      <c r="BS941">
        <v>2260.0929999999998</v>
      </c>
      <c r="BT941">
        <v>2625.2759999999998</v>
      </c>
      <c r="BU941">
        <v>3654.61</v>
      </c>
      <c r="BV941">
        <v>5730.6959999999999</v>
      </c>
      <c r="BW941">
        <v>5931.4769999999999</v>
      </c>
      <c r="BX941">
        <v>6150.6109999999999</v>
      </c>
      <c r="BY941">
        <v>5061.8860000000004</v>
      </c>
      <c r="BZ941">
        <v>135.73439999999999</v>
      </c>
      <c r="CA941">
        <v>-570.04809999999998</v>
      </c>
      <c r="CB941">
        <v>-567.86149999999998</v>
      </c>
      <c r="CC941">
        <v>-3053.5749999999998</v>
      </c>
      <c r="CD941">
        <v>-678.45100000000002</v>
      </c>
      <c r="CE941">
        <v>-1981.664</v>
      </c>
      <c r="CF941" s="23">
        <v>3826831</v>
      </c>
      <c r="CG941" s="23">
        <v>6310335</v>
      </c>
      <c r="CH941" s="23">
        <v>5506867</v>
      </c>
      <c r="CI941" s="23">
        <v>4169200</v>
      </c>
      <c r="CJ941" s="23">
        <v>3557516</v>
      </c>
      <c r="CK941" s="23">
        <v>1724908</v>
      </c>
      <c r="CL941" s="23">
        <v>2299689</v>
      </c>
      <c r="CM941" s="23">
        <v>2361839</v>
      </c>
      <c r="CN941" s="23">
        <v>1668466</v>
      </c>
      <c r="CO941" s="23">
        <v>8028281</v>
      </c>
      <c r="CP941" s="23">
        <v>1453393</v>
      </c>
      <c r="CQ941" s="23">
        <v>12400000</v>
      </c>
      <c r="CR941" s="23">
        <v>14300000</v>
      </c>
      <c r="CS941" s="23">
        <v>16000000</v>
      </c>
      <c r="CT941" s="23">
        <v>15400000</v>
      </c>
      <c r="CU941" s="23">
        <v>12700000</v>
      </c>
      <c r="CV941" s="23">
        <v>13400000</v>
      </c>
      <c r="CW941" s="23">
        <v>12900000</v>
      </c>
      <c r="CX941" s="23">
        <v>13400000</v>
      </c>
      <c r="CY941" s="23">
        <v>11000000</v>
      </c>
      <c r="CZ941" s="23">
        <v>10500000</v>
      </c>
      <c r="DA941" s="23">
        <v>2731438</v>
      </c>
      <c r="DB941" s="23">
        <v>2813380</v>
      </c>
      <c r="DC941" s="23">
        <v>3054421</v>
      </c>
      <c r="DD941">
        <v>0</v>
      </c>
      <c r="DE941">
        <v>0</v>
      </c>
      <c r="DF941">
        <v>0</v>
      </c>
    </row>
    <row r="942" spans="1:110" x14ac:dyDescent="0.25">
      <c r="A942" s="18" t="str">
        <f t="shared" si="14"/>
        <v>portfolio_CPP_200 kW and above_All_SDGE_1-in-10_MONTHLY SYSTEM PEAK DAY_2022_1</v>
      </c>
      <c r="B942" t="s">
        <v>192</v>
      </c>
      <c r="C942" t="s">
        <v>121</v>
      </c>
      <c r="D942" t="s">
        <v>122</v>
      </c>
      <c r="E942" t="s">
        <v>7</v>
      </c>
      <c r="F942" t="s">
        <v>125</v>
      </c>
      <c r="G942" t="s">
        <v>85</v>
      </c>
      <c r="H942" t="s">
        <v>20</v>
      </c>
      <c r="I942">
        <v>2022</v>
      </c>
      <c r="J942">
        <v>1</v>
      </c>
      <c r="K942">
        <v>1357</v>
      </c>
      <c r="L942">
        <v>181232.3</v>
      </c>
      <c r="M942">
        <v>176127</v>
      </c>
      <c r="N942">
        <v>173341.7</v>
      </c>
      <c r="O942">
        <v>173120.2</v>
      </c>
      <c r="P942">
        <v>179164.6</v>
      </c>
      <c r="Q942">
        <v>195131.6</v>
      </c>
      <c r="R942">
        <v>217500.5</v>
      </c>
      <c r="S942">
        <v>232453.9</v>
      </c>
      <c r="T942">
        <v>241708</v>
      </c>
      <c r="U942">
        <v>247131.5</v>
      </c>
      <c r="V942">
        <v>252968.3</v>
      </c>
      <c r="W942">
        <v>255831.4</v>
      </c>
      <c r="X942">
        <v>256711.7</v>
      </c>
      <c r="Y942">
        <v>256893.2</v>
      </c>
      <c r="Z942">
        <v>254680.9</v>
      </c>
      <c r="AA942">
        <v>248644.5</v>
      </c>
      <c r="AB942">
        <v>240224.1</v>
      </c>
      <c r="AC942">
        <v>234610.1</v>
      </c>
      <c r="AD942">
        <v>223546.1</v>
      </c>
      <c r="AE942">
        <v>217953</v>
      </c>
      <c r="AF942">
        <v>211243.5</v>
      </c>
      <c r="AG942">
        <v>207380.4</v>
      </c>
      <c r="AH942">
        <v>200074.6</v>
      </c>
      <c r="AI942">
        <v>191254.39999999999</v>
      </c>
      <c r="AJ942">
        <v>45.467660000000002</v>
      </c>
      <c r="AK942">
        <v>44.576479999999997</v>
      </c>
      <c r="AL942">
        <v>44.670960000000001</v>
      </c>
      <c r="AM942">
        <v>44.004750000000001</v>
      </c>
      <c r="AN942">
        <v>43.629440000000002</v>
      </c>
      <c r="AO942">
        <v>42.873530000000002</v>
      </c>
      <c r="AP942">
        <v>42.583649999999999</v>
      </c>
      <c r="AQ942">
        <v>42.583880000000001</v>
      </c>
      <c r="AR942">
        <v>46.0062</v>
      </c>
      <c r="AS942">
        <v>50.356470000000002</v>
      </c>
      <c r="AT942">
        <v>53.06109</v>
      </c>
      <c r="AU942">
        <v>55.30397</v>
      </c>
      <c r="AV942">
        <v>56.089939999999999</v>
      </c>
      <c r="AW942">
        <v>56.314720000000001</v>
      </c>
      <c r="AX942">
        <v>56.210209999999996</v>
      </c>
      <c r="AY942">
        <v>56.001910000000002</v>
      </c>
      <c r="AZ942">
        <v>55.114539999999998</v>
      </c>
      <c r="BA942">
        <v>53.0291</v>
      </c>
      <c r="BB942">
        <v>51.377479999999998</v>
      </c>
      <c r="BC942">
        <v>49.647559999999999</v>
      </c>
      <c r="BD942">
        <v>48.091140000000003</v>
      </c>
      <c r="BE942">
        <v>47.340490000000003</v>
      </c>
      <c r="BF942">
        <v>46.556649999999998</v>
      </c>
      <c r="BG942">
        <v>45.662849999999999</v>
      </c>
      <c r="BH942">
        <v>808.8682</v>
      </c>
      <c r="BI942">
        <v>1497.183</v>
      </c>
      <c r="BJ942">
        <v>2540.4029999999998</v>
      </c>
      <c r="BK942">
        <v>2559.0430000000001</v>
      </c>
      <c r="BL942">
        <v>3705.703</v>
      </c>
      <c r="BM942">
        <v>7003.701</v>
      </c>
      <c r="BN942">
        <v>8411.1170000000002</v>
      </c>
      <c r="BO942">
        <v>8769.7970000000005</v>
      </c>
      <c r="BP942">
        <v>5704.5860000000002</v>
      </c>
      <c r="BQ942">
        <v>2167.9250000000002</v>
      </c>
      <c r="BR942">
        <v>4690.7240000000002</v>
      </c>
      <c r="BS942">
        <v>2321.6849999999999</v>
      </c>
      <c r="BT942">
        <v>2696.82</v>
      </c>
      <c r="BU942">
        <v>3754.2060000000001</v>
      </c>
      <c r="BV942">
        <v>5886.87</v>
      </c>
      <c r="BW942">
        <v>6093.1220000000003</v>
      </c>
      <c r="BX942">
        <v>6318.2290000000003</v>
      </c>
      <c r="BY942">
        <v>5199.8329999999996</v>
      </c>
      <c r="BZ942">
        <v>139.43340000000001</v>
      </c>
      <c r="CA942">
        <v>-585.58309999999994</v>
      </c>
      <c r="CB942">
        <v>-583.33690000000001</v>
      </c>
      <c r="CC942">
        <v>-3136.7910000000002</v>
      </c>
      <c r="CD942">
        <v>-696.9402</v>
      </c>
      <c r="CE942">
        <v>-2035.6679999999999</v>
      </c>
      <c r="CF942" s="23">
        <v>4038251</v>
      </c>
      <c r="CG942" s="23">
        <v>6658961</v>
      </c>
      <c r="CH942" s="23">
        <v>5811104</v>
      </c>
      <c r="CI942" s="23">
        <v>4399536</v>
      </c>
      <c r="CJ942" s="23">
        <v>3754058</v>
      </c>
      <c r="CK942" s="23">
        <v>1820204</v>
      </c>
      <c r="CL942" s="23">
        <v>2426740</v>
      </c>
      <c r="CM942" s="23">
        <v>2492323</v>
      </c>
      <c r="CN942" s="23">
        <v>1760643</v>
      </c>
      <c r="CO942" s="23">
        <v>8471818</v>
      </c>
      <c r="CP942" s="23">
        <v>1533689</v>
      </c>
      <c r="CQ942" s="23">
        <v>13100000</v>
      </c>
      <c r="CR942" s="23">
        <v>15100000</v>
      </c>
      <c r="CS942" s="23">
        <v>16900000</v>
      </c>
      <c r="CT942" s="23">
        <v>16200000</v>
      </c>
      <c r="CU942" s="23">
        <v>13400000</v>
      </c>
      <c r="CV942" s="23">
        <v>14100000</v>
      </c>
      <c r="CW942" s="23">
        <v>13700000</v>
      </c>
      <c r="CX942" s="23">
        <v>14200000</v>
      </c>
      <c r="CY942" s="23">
        <v>11600000</v>
      </c>
      <c r="CZ942" s="23">
        <v>11100000</v>
      </c>
      <c r="DA942" s="23">
        <v>2882341</v>
      </c>
      <c r="DB942" s="23">
        <v>2968811</v>
      </c>
      <c r="DC942" s="23">
        <v>3223168</v>
      </c>
      <c r="DD942">
        <v>0</v>
      </c>
      <c r="DE942">
        <v>0</v>
      </c>
      <c r="DF942">
        <v>0</v>
      </c>
    </row>
    <row r="943" spans="1:110" x14ac:dyDescent="0.25">
      <c r="A943" s="18" t="str">
        <f t="shared" si="14"/>
        <v>portfolio_CPP_200 kW and above_All_SDGE_1-in-10_MONTHLY SYSTEM PEAK DAY_2023_1</v>
      </c>
      <c r="B943" t="s">
        <v>192</v>
      </c>
      <c r="C943" t="s">
        <v>121</v>
      </c>
      <c r="D943" t="s">
        <v>122</v>
      </c>
      <c r="E943" t="s">
        <v>7</v>
      </c>
      <c r="F943" t="s">
        <v>125</v>
      </c>
      <c r="G943" t="s">
        <v>85</v>
      </c>
      <c r="H943" t="s">
        <v>20</v>
      </c>
      <c r="I943">
        <v>2023</v>
      </c>
      <c r="J943">
        <v>1</v>
      </c>
      <c r="K943">
        <v>1401</v>
      </c>
      <c r="L943">
        <v>187108.6</v>
      </c>
      <c r="M943">
        <v>181837.8</v>
      </c>
      <c r="N943">
        <v>178962.2</v>
      </c>
      <c r="O943">
        <v>178733.5</v>
      </c>
      <c r="P943">
        <v>184973.9</v>
      </c>
      <c r="Q943">
        <v>201458.6</v>
      </c>
      <c r="R943">
        <v>224552.8</v>
      </c>
      <c r="S943">
        <v>239991.1</v>
      </c>
      <c r="T943">
        <v>249545.2</v>
      </c>
      <c r="U943">
        <v>255144.6</v>
      </c>
      <c r="V943">
        <v>261170.6</v>
      </c>
      <c r="W943">
        <v>264126.59999999998</v>
      </c>
      <c r="X943">
        <v>265035.40000000002</v>
      </c>
      <c r="Y943">
        <v>265222.8</v>
      </c>
      <c r="Z943">
        <v>262938.8</v>
      </c>
      <c r="AA943">
        <v>256706.6</v>
      </c>
      <c r="AB943">
        <v>248013.3</v>
      </c>
      <c r="AC943">
        <v>242217.2</v>
      </c>
      <c r="AD943">
        <v>230794.5</v>
      </c>
      <c r="AE943">
        <v>225020.1</v>
      </c>
      <c r="AF943">
        <v>218093</v>
      </c>
      <c r="AG943">
        <v>214104.6</v>
      </c>
      <c r="AH943">
        <v>206561.9</v>
      </c>
      <c r="AI943">
        <v>197455.8</v>
      </c>
      <c r="AJ943">
        <v>45.467660000000002</v>
      </c>
      <c r="AK943">
        <v>44.576479999999997</v>
      </c>
      <c r="AL943">
        <v>44.670960000000001</v>
      </c>
      <c r="AM943">
        <v>44.004750000000001</v>
      </c>
      <c r="AN943">
        <v>43.629440000000002</v>
      </c>
      <c r="AO943">
        <v>42.873530000000002</v>
      </c>
      <c r="AP943">
        <v>42.583649999999999</v>
      </c>
      <c r="AQ943">
        <v>42.583880000000001</v>
      </c>
      <c r="AR943">
        <v>46.0062</v>
      </c>
      <c r="AS943">
        <v>50.356470000000002</v>
      </c>
      <c r="AT943">
        <v>53.06109</v>
      </c>
      <c r="AU943">
        <v>55.30397</v>
      </c>
      <c r="AV943">
        <v>56.089939999999999</v>
      </c>
      <c r="AW943">
        <v>56.314720000000001</v>
      </c>
      <c r="AX943">
        <v>56.210209999999996</v>
      </c>
      <c r="AY943">
        <v>56.001910000000002</v>
      </c>
      <c r="AZ943">
        <v>55.114539999999998</v>
      </c>
      <c r="BA943">
        <v>53.0291</v>
      </c>
      <c r="BB943">
        <v>51.377479999999998</v>
      </c>
      <c r="BC943">
        <v>49.647559999999999</v>
      </c>
      <c r="BD943">
        <v>48.091140000000003</v>
      </c>
      <c r="BE943">
        <v>47.340490000000003</v>
      </c>
      <c r="BF943">
        <v>46.556649999999998</v>
      </c>
      <c r="BG943">
        <v>45.662849999999999</v>
      </c>
      <c r="BH943">
        <v>835.09529999999995</v>
      </c>
      <c r="BI943">
        <v>1545.7280000000001</v>
      </c>
      <c r="BJ943">
        <v>2622.7739999999999</v>
      </c>
      <c r="BK943">
        <v>2642.0189999999998</v>
      </c>
      <c r="BL943">
        <v>3825.8589999999999</v>
      </c>
      <c r="BM943">
        <v>7230.7920000000004</v>
      </c>
      <c r="BN943">
        <v>8683.8439999999991</v>
      </c>
      <c r="BO943">
        <v>9054.1530000000002</v>
      </c>
      <c r="BP943">
        <v>5889.5550000000003</v>
      </c>
      <c r="BQ943">
        <v>2238.2179999999998</v>
      </c>
      <c r="BR943">
        <v>4842.8180000000002</v>
      </c>
      <c r="BS943">
        <v>2396.9650000000001</v>
      </c>
      <c r="BT943">
        <v>2784.2629999999999</v>
      </c>
      <c r="BU943">
        <v>3875.9340000000002</v>
      </c>
      <c r="BV943">
        <v>6077.7479999999996</v>
      </c>
      <c r="BW943">
        <v>6290.6880000000001</v>
      </c>
      <c r="BX943">
        <v>6523.0940000000001</v>
      </c>
      <c r="BY943">
        <v>5368.4350000000004</v>
      </c>
      <c r="BZ943">
        <v>143.9545</v>
      </c>
      <c r="CA943">
        <v>-604.57029999999997</v>
      </c>
      <c r="CB943">
        <v>-602.25130000000001</v>
      </c>
      <c r="CC943">
        <v>-3238.5</v>
      </c>
      <c r="CD943">
        <v>-719.53809999999999</v>
      </c>
      <c r="CE943">
        <v>-2101.674</v>
      </c>
      <c r="CF943">
        <v>4304373</v>
      </c>
      <c r="CG943">
        <v>7097788</v>
      </c>
      <c r="CH943">
        <v>6194057</v>
      </c>
      <c r="CI943">
        <v>4689466</v>
      </c>
      <c r="CJ943">
        <v>4001451</v>
      </c>
      <c r="CK943">
        <v>1940156</v>
      </c>
      <c r="CL943">
        <v>2586662</v>
      </c>
      <c r="CM943">
        <v>2656567</v>
      </c>
      <c r="CN943">
        <v>1876670</v>
      </c>
      <c r="CO943">
        <v>9030113</v>
      </c>
      <c r="CP943">
        <v>1634759</v>
      </c>
      <c r="CQ943" s="23">
        <v>13900000</v>
      </c>
      <c r="CR943" s="23">
        <v>16100000</v>
      </c>
      <c r="CS943" s="23">
        <v>18000000</v>
      </c>
      <c r="CT943" s="23">
        <v>17300000</v>
      </c>
      <c r="CU943" s="23">
        <v>14300000</v>
      </c>
      <c r="CV943" s="23">
        <v>15100000</v>
      </c>
      <c r="CW943" s="23">
        <v>14600000</v>
      </c>
      <c r="CX943" s="23">
        <v>15100000</v>
      </c>
      <c r="CY943" s="23">
        <v>12300000</v>
      </c>
      <c r="CZ943" s="23">
        <v>11900000</v>
      </c>
      <c r="DA943">
        <v>3072289</v>
      </c>
      <c r="DB943">
        <v>3164456</v>
      </c>
      <c r="DC943">
        <v>3435575</v>
      </c>
      <c r="DD943">
        <v>0</v>
      </c>
      <c r="DE943">
        <v>0</v>
      </c>
      <c r="DF943">
        <v>0</v>
      </c>
    </row>
    <row r="944" spans="1:110" x14ac:dyDescent="0.25">
      <c r="A944" s="18" t="str">
        <f t="shared" si="14"/>
        <v>portfolio_CPP_200 kW and above_All_SDGE_1-in-10_MONTHLY SYSTEM PEAK DAY_2024_1</v>
      </c>
      <c r="B944" t="s">
        <v>192</v>
      </c>
      <c r="C944" t="s">
        <v>121</v>
      </c>
      <c r="D944" t="s">
        <v>122</v>
      </c>
      <c r="E944" t="s">
        <v>7</v>
      </c>
      <c r="F944" t="s">
        <v>125</v>
      </c>
      <c r="G944" t="s">
        <v>85</v>
      </c>
      <c r="H944" t="s">
        <v>20</v>
      </c>
      <c r="I944">
        <v>2024</v>
      </c>
      <c r="J944">
        <v>1</v>
      </c>
      <c r="K944">
        <v>1436</v>
      </c>
      <c r="L944">
        <v>191783</v>
      </c>
      <c r="M944">
        <v>186380.5</v>
      </c>
      <c r="N944">
        <v>183433.1</v>
      </c>
      <c r="O944">
        <v>183198.7</v>
      </c>
      <c r="P944">
        <v>189595</v>
      </c>
      <c r="Q944">
        <v>206491.5</v>
      </c>
      <c r="R944">
        <v>230162.6</v>
      </c>
      <c r="S944">
        <v>245986.6</v>
      </c>
      <c r="T944">
        <v>255779.4</v>
      </c>
      <c r="U944">
        <v>261518.7</v>
      </c>
      <c r="V944">
        <v>267695.3</v>
      </c>
      <c r="W944">
        <v>270725.09999999998</v>
      </c>
      <c r="X944">
        <v>271656.59999999998</v>
      </c>
      <c r="Y944">
        <v>271848.59999999998</v>
      </c>
      <c r="Z944">
        <v>269507.59999999998</v>
      </c>
      <c r="AA944">
        <v>263119.7</v>
      </c>
      <c r="AB944">
        <v>254209.2</v>
      </c>
      <c r="AC944">
        <v>248268.3</v>
      </c>
      <c r="AD944">
        <v>236560.2</v>
      </c>
      <c r="AE944">
        <v>230641.5</v>
      </c>
      <c r="AF944">
        <v>223541.4</v>
      </c>
      <c r="AG944">
        <v>219453.4</v>
      </c>
      <c r="AH944">
        <v>211722.3</v>
      </c>
      <c r="AI944">
        <v>202388.6</v>
      </c>
      <c r="AJ944">
        <v>45.467660000000002</v>
      </c>
      <c r="AK944">
        <v>44.576479999999997</v>
      </c>
      <c r="AL944">
        <v>44.670960000000001</v>
      </c>
      <c r="AM944">
        <v>44.004750000000001</v>
      </c>
      <c r="AN944">
        <v>43.629440000000002</v>
      </c>
      <c r="AO944">
        <v>42.873530000000002</v>
      </c>
      <c r="AP944">
        <v>42.583649999999999</v>
      </c>
      <c r="AQ944">
        <v>42.583880000000001</v>
      </c>
      <c r="AR944">
        <v>46.0062</v>
      </c>
      <c r="AS944">
        <v>50.356470000000002</v>
      </c>
      <c r="AT944">
        <v>53.06109</v>
      </c>
      <c r="AU944">
        <v>55.30397</v>
      </c>
      <c r="AV944">
        <v>56.089939999999999</v>
      </c>
      <c r="AW944">
        <v>56.314720000000001</v>
      </c>
      <c r="AX944">
        <v>56.210209999999996</v>
      </c>
      <c r="AY944">
        <v>56.001910000000002</v>
      </c>
      <c r="AZ944">
        <v>55.114539999999998</v>
      </c>
      <c r="BA944">
        <v>53.0291</v>
      </c>
      <c r="BB944">
        <v>51.377479999999998</v>
      </c>
      <c r="BC944">
        <v>49.647559999999999</v>
      </c>
      <c r="BD944">
        <v>48.091140000000003</v>
      </c>
      <c r="BE944">
        <v>47.340490000000003</v>
      </c>
      <c r="BF944">
        <v>46.556649999999998</v>
      </c>
      <c r="BG944">
        <v>45.662849999999999</v>
      </c>
      <c r="BH944">
        <v>855.95780000000002</v>
      </c>
      <c r="BI944">
        <v>1584.3440000000001</v>
      </c>
      <c r="BJ944">
        <v>2688.2959999999998</v>
      </c>
      <c r="BK944">
        <v>2708.0219999999999</v>
      </c>
      <c r="BL944">
        <v>3921.4369999999999</v>
      </c>
      <c r="BM944">
        <v>7411.433</v>
      </c>
      <c r="BN944">
        <v>8900.7839999999997</v>
      </c>
      <c r="BO944">
        <v>9280.3459999999995</v>
      </c>
      <c r="BP944">
        <v>6036.6880000000001</v>
      </c>
      <c r="BQ944">
        <v>2294.134</v>
      </c>
      <c r="BR944">
        <v>4963.8019999999997</v>
      </c>
      <c r="BS944">
        <v>2456.846</v>
      </c>
      <c r="BT944">
        <v>2853.82</v>
      </c>
      <c r="BU944">
        <v>3972.7629999999999</v>
      </c>
      <c r="BV944">
        <v>6229.5829999999996</v>
      </c>
      <c r="BW944">
        <v>6447.8429999999998</v>
      </c>
      <c r="BX944">
        <v>6686.0550000000003</v>
      </c>
      <c r="BY944">
        <v>5502.55</v>
      </c>
      <c r="BZ944">
        <v>147.55080000000001</v>
      </c>
      <c r="CA944">
        <v>-619.67380000000003</v>
      </c>
      <c r="CB944">
        <v>-617.29679999999996</v>
      </c>
      <c r="CC944">
        <v>-3319.4050000000002</v>
      </c>
      <c r="CD944">
        <v>-737.51369999999997</v>
      </c>
      <c r="CE944">
        <v>-2154.1779999999999</v>
      </c>
      <c r="CF944">
        <v>4522125</v>
      </c>
      <c r="CG944">
        <v>7456854</v>
      </c>
      <c r="CH944">
        <v>6507404</v>
      </c>
      <c r="CI944">
        <v>4926699</v>
      </c>
      <c r="CJ944">
        <v>4203878</v>
      </c>
      <c r="CK944">
        <v>2038306</v>
      </c>
      <c r="CL944">
        <v>2717518</v>
      </c>
      <c r="CM944">
        <v>2790959</v>
      </c>
      <c r="CN944">
        <v>1971608</v>
      </c>
      <c r="CO944">
        <v>9486932</v>
      </c>
      <c r="CP944">
        <v>1717459</v>
      </c>
      <c r="CQ944" s="23">
        <v>14600000</v>
      </c>
      <c r="CR944" s="23">
        <v>16900000</v>
      </c>
      <c r="CS944" s="23">
        <v>18900000</v>
      </c>
      <c r="CT944" s="23">
        <v>18200000</v>
      </c>
      <c r="CU944" s="23">
        <v>15000000</v>
      </c>
      <c r="CV944" s="23">
        <v>15800000</v>
      </c>
      <c r="CW944" s="23">
        <v>15300000</v>
      </c>
      <c r="CX944" s="23">
        <v>15900000</v>
      </c>
      <c r="CY944" s="23">
        <v>13000000</v>
      </c>
      <c r="CZ944" s="23">
        <v>12500000</v>
      </c>
      <c r="DA944">
        <v>3227711</v>
      </c>
      <c r="DB944">
        <v>3324541</v>
      </c>
      <c r="DC944">
        <v>3609376</v>
      </c>
      <c r="DD944">
        <v>0</v>
      </c>
      <c r="DE944">
        <v>0</v>
      </c>
      <c r="DF944">
        <v>0</v>
      </c>
    </row>
    <row r="945" spans="1:110" x14ac:dyDescent="0.25">
      <c r="A945" s="18" t="str">
        <f t="shared" si="14"/>
        <v>portfolio_CPP_200 kW and above_All_SDGE_1-in-10_MONTHLY SYSTEM PEAK DAY_2025_1</v>
      </c>
      <c r="B945" t="s">
        <v>192</v>
      </c>
      <c r="C945" t="s">
        <v>121</v>
      </c>
      <c r="D945" t="s">
        <v>122</v>
      </c>
      <c r="E945" t="s">
        <v>7</v>
      </c>
      <c r="F945" t="s">
        <v>125</v>
      </c>
      <c r="G945" t="s">
        <v>85</v>
      </c>
      <c r="H945" t="s">
        <v>20</v>
      </c>
      <c r="I945">
        <v>2025</v>
      </c>
      <c r="J945">
        <v>1</v>
      </c>
      <c r="K945">
        <v>1465</v>
      </c>
      <c r="L945">
        <v>195656.1</v>
      </c>
      <c r="M945">
        <v>190144.4</v>
      </c>
      <c r="N945">
        <v>187137.5</v>
      </c>
      <c r="O945">
        <v>186898.4</v>
      </c>
      <c r="P945">
        <v>193423.8</v>
      </c>
      <c r="Q945">
        <v>210661.6</v>
      </c>
      <c r="R945">
        <v>234810.7</v>
      </c>
      <c r="S945">
        <v>250954.3</v>
      </c>
      <c r="T945">
        <v>260944.9</v>
      </c>
      <c r="U945">
        <v>266800.09999999998</v>
      </c>
      <c r="V945">
        <v>273101.3</v>
      </c>
      <c r="W945">
        <v>276192.40000000002</v>
      </c>
      <c r="X945">
        <v>277142.7</v>
      </c>
      <c r="Y945">
        <v>277338.59999999998</v>
      </c>
      <c r="Z945">
        <v>274950.3</v>
      </c>
      <c r="AA945">
        <v>268433.40000000002</v>
      </c>
      <c r="AB945">
        <v>259342.9</v>
      </c>
      <c r="AC945">
        <v>253282.1</v>
      </c>
      <c r="AD945">
        <v>241337.5</v>
      </c>
      <c r="AE945">
        <v>235299.3</v>
      </c>
      <c r="AF945">
        <v>228055.8</v>
      </c>
      <c r="AG945">
        <v>223885.3</v>
      </c>
      <c r="AH945">
        <v>215998</v>
      </c>
      <c r="AI945">
        <v>206475.9</v>
      </c>
      <c r="AJ945">
        <v>45.467660000000002</v>
      </c>
      <c r="AK945">
        <v>44.576479999999997</v>
      </c>
      <c r="AL945">
        <v>44.670960000000001</v>
      </c>
      <c r="AM945">
        <v>44.004750000000001</v>
      </c>
      <c r="AN945">
        <v>43.629440000000002</v>
      </c>
      <c r="AO945">
        <v>42.873530000000002</v>
      </c>
      <c r="AP945">
        <v>42.583649999999999</v>
      </c>
      <c r="AQ945">
        <v>42.583880000000001</v>
      </c>
      <c r="AR945">
        <v>46.0062</v>
      </c>
      <c r="AS945">
        <v>50.356470000000002</v>
      </c>
      <c r="AT945">
        <v>53.06109</v>
      </c>
      <c r="AU945">
        <v>55.30397</v>
      </c>
      <c r="AV945">
        <v>56.089939999999999</v>
      </c>
      <c r="AW945">
        <v>56.314720000000001</v>
      </c>
      <c r="AX945">
        <v>56.210209999999996</v>
      </c>
      <c r="AY945">
        <v>56.001910000000002</v>
      </c>
      <c r="AZ945">
        <v>55.114539999999998</v>
      </c>
      <c r="BA945">
        <v>53.0291</v>
      </c>
      <c r="BB945">
        <v>51.377479999999998</v>
      </c>
      <c r="BC945">
        <v>49.647559999999999</v>
      </c>
      <c r="BD945">
        <v>48.091140000000003</v>
      </c>
      <c r="BE945">
        <v>47.340490000000003</v>
      </c>
      <c r="BF945">
        <v>46.556649999999998</v>
      </c>
      <c r="BG945">
        <v>45.662849999999999</v>
      </c>
      <c r="BH945">
        <v>873.24379999999996</v>
      </c>
      <c r="BI945">
        <v>1616.34</v>
      </c>
      <c r="BJ945">
        <v>2742.5859999999998</v>
      </c>
      <c r="BK945">
        <v>2762.7109999999998</v>
      </c>
      <c r="BL945">
        <v>4000.63</v>
      </c>
      <c r="BM945">
        <v>7561.107</v>
      </c>
      <c r="BN945">
        <v>9080.5360000000001</v>
      </c>
      <c r="BO945">
        <v>9467.7620000000006</v>
      </c>
      <c r="BP945">
        <v>6158.6</v>
      </c>
      <c r="BQ945">
        <v>2340.4639999999999</v>
      </c>
      <c r="BR945">
        <v>5064.0460000000003</v>
      </c>
      <c r="BS945">
        <v>2506.462</v>
      </c>
      <c r="BT945">
        <v>2911.453</v>
      </c>
      <c r="BU945">
        <v>4052.9929999999999</v>
      </c>
      <c r="BV945">
        <v>6355.39</v>
      </c>
      <c r="BW945">
        <v>6578.0569999999998</v>
      </c>
      <c r="BX945">
        <v>6821.0789999999997</v>
      </c>
      <c r="BY945">
        <v>5613.674</v>
      </c>
      <c r="BZ945">
        <v>150.53059999999999</v>
      </c>
      <c r="CA945">
        <v>-632.18809999999996</v>
      </c>
      <c r="CB945">
        <v>-629.76310000000001</v>
      </c>
      <c r="CC945">
        <v>-3386.44</v>
      </c>
      <c r="CD945">
        <v>-752.40779999999995</v>
      </c>
      <c r="CE945">
        <v>-2197.6819999999998</v>
      </c>
      <c r="CF945" s="23">
        <v>4706617</v>
      </c>
      <c r="CG945" s="23">
        <v>7761077</v>
      </c>
      <c r="CH945" s="23">
        <v>6772892</v>
      </c>
      <c r="CI945" s="23">
        <v>5127697</v>
      </c>
      <c r="CJ945" s="23">
        <v>4375387</v>
      </c>
      <c r="CK945" s="23">
        <v>2121464</v>
      </c>
      <c r="CL945" s="23">
        <v>2828386</v>
      </c>
      <c r="CM945" s="23">
        <v>2904824</v>
      </c>
      <c r="CN945" s="23">
        <v>2052045</v>
      </c>
      <c r="CO945" s="23">
        <v>9873978</v>
      </c>
      <c r="CP945" s="23">
        <v>1787528</v>
      </c>
      <c r="CQ945" s="23">
        <v>15200000</v>
      </c>
      <c r="CR945" s="23">
        <v>17600000</v>
      </c>
      <c r="CS945" s="23">
        <v>19700000</v>
      </c>
      <c r="CT945" s="23">
        <v>18900000</v>
      </c>
      <c r="CU945" s="23">
        <v>15600000</v>
      </c>
      <c r="CV945" s="23">
        <v>16500000</v>
      </c>
      <c r="CW945" s="23">
        <v>15900000</v>
      </c>
      <c r="CX945" s="23">
        <v>16500000</v>
      </c>
      <c r="CY945" s="23">
        <v>13500000</v>
      </c>
      <c r="CZ945" s="23">
        <v>13000000</v>
      </c>
      <c r="DA945" s="23">
        <v>3359394</v>
      </c>
      <c r="DB945" s="23">
        <v>3460175</v>
      </c>
      <c r="DC945" s="23">
        <v>3756630</v>
      </c>
      <c r="DD945">
        <v>0</v>
      </c>
      <c r="DE945">
        <v>0</v>
      </c>
      <c r="DF945">
        <v>0</v>
      </c>
    </row>
    <row r="946" spans="1:110" x14ac:dyDescent="0.25">
      <c r="A946" s="18" t="str">
        <f t="shared" si="14"/>
        <v>portfolio_CPP_200 kW and above_All_SDGE_1-in-10_MONTHLY SYSTEM PEAK DAY_2026_1</v>
      </c>
      <c r="B946" t="s">
        <v>192</v>
      </c>
      <c r="C946" t="s">
        <v>121</v>
      </c>
      <c r="D946" t="s">
        <v>122</v>
      </c>
      <c r="E946" t="s">
        <v>7</v>
      </c>
      <c r="F946" t="s">
        <v>125</v>
      </c>
      <c r="G946" t="s">
        <v>85</v>
      </c>
      <c r="H946" t="s">
        <v>20</v>
      </c>
      <c r="I946">
        <v>2026</v>
      </c>
      <c r="J946">
        <v>1</v>
      </c>
      <c r="K946">
        <v>1492</v>
      </c>
      <c r="L946">
        <v>199262</v>
      </c>
      <c r="M946">
        <v>193648.8</v>
      </c>
      <c r="N946">
        <v>190586.5</v>
      </c>
      <c r="O946">
        <v>190342.9</v>
      </c>
      <c r="P946">
        <v>196988.6</v>
      </c>
      <c r="Q946">
        <v>214544.1</v>
      </c>
      <c r="R946">
        <v>239138.3</v>
      </c>
      <c r="S946">
        <v>255579.4</v>
      </c>
      <c r="T946">
        <v>265754.09999999998</v>
      </c>
      <c r="U946">
        <v>271717.2</v>
      </c>
      <c r="V946">
        <v>278134.59999999998</v>
      </c>
      <c r="W946">
        <v>281282.59999999998</v>
      </c>
      <c r="X946">
        <v>282250.40000000002</v>
      </c>
      <c r="Y946">
        <v>282449.90000000002</v>
      </c>
      <c r="Z946">
        <v>280017.59999999998</v>
      </c>
      <c r="AA946">
        <v>273380.59999999998</v>
      </c>
      <c r="AB946">
        <v>264122.59999999998</v>
      </c>
      <c r="AC946">
        <v>257950.1</v>
      </c>
      <c r="AD946">
        <v>245785.4</v>
      </c>
      <c r="AE946">
        <v>239635.9</v>
      </c>
      <c r="AF946">
        <v>232258.9</v>
      </c>
      <c r="AG946">
        <v>228011.5</v>
      </c>
      <c r="AH946">
        <v>219978.9</v>
      </c>
      <c r="AI946">
        <v>210281.2</v>
      </c>
      <c r="AJ946">
        <v>45.467660000000002</v>
      </c>
      <c r="AK946">
        <v>44.576479999999997</v>
      </c>
      <c r="AL946">
        <v>44.670960000000001</v>
      </c>
      <c r="AM946">
        <v>44.004750000000001</v>
      </c>
      <c r="AN946">
        <v>43.629440000000002</v>
      </c>
      <c r="AO946">
        <v>42.873530000000002</v>
      </c>
      <c r="AP946">
        <v>42.583649999999999</v>
      </c>
      <c r="AQ946">
        <v>42.583880000000001</v>
      </c>
      <c r="AR946">
        <v>46.0062</v>
      </c>
      <c r="AS946">
        <v>50.356470000000002</v>
      </c>
      <c r="AT946">
        <v>53.06109</v>
      </c>
      <c r="AU946">
        <v>55.30397</v>
      </c>
      <c r="AV946">
        <v>56.089939999999999</v>
      </c>
      <c r="AW946">
        <v>56.314720000000001</v>
      </c>
      <c r="AX946">
        <v>56.210209999999996</v>
      </c>
      <c r="AY946">
        <v>56.001910000000002</v>
      </c>
      <c r="AZ946">
        <v>55.114539999999998</v>
      </c>
      <c r="BA946">
        <v>53.0291</v>
      </c>
      <c r="BB946">
        <v>51.377479999999998</v>
      </c>
      <c r="BC946">
        <v>49.647559999999999</v>
      </c>
      <c r="BD946">
        <v>48.091140000000003</v>
      </c>
      <c r="BE946">
        <v>47.340490000000003</v>
      </c>
      <c r="BF946">
        <v>46.556649999999998</v>
      </c>
      <c r="BG946">
        <v>45.662849999999999</v>
      </c>
      <c r="BH946">
        <v>889.33780000000002</v>
      </c>
      <c r="BI946">
        <v>1646.1289999999999</v>
      </c>
      <c r="BJ946">
        <v>2793.1329999999998</v>
      </c>
      <c r="BK946">
        <v>2813.6280000000002</v>
      </c>
      <c r="BL946">
        <v>4074.3620000000001</v>
      </c>
      <c r="BM946">
        <v>7700.4579999999996</v>
      </c>
      <c r="BN946">
        <v>9247.8909999999996</v>
      </c>
      <c r="BO946">
        <v>9642.2530000000006</v>
      </c>
      <c r="BP946">
        <v>6272.1030000000001</v>
      </c>
      <c r="BQ946">
        <v>2383.5990000000002</v>
      </c>
      <c r="BR946">
        <v>5157.3760000000002</v>
      </c>
      <c r="BS946">
        <v>2552.6559999999999</v>
      </c>
      <c r="BT946">
        <v>2965.1109999999999</v>
      </c>
      <c r="BU946">
        <v>4127.6890000000003</v>
      </c>
      <c r="BV946">
        <v>6472.52</v>
      </c>
      <c r="BW946">
        <v>6699.2910000000002</v>
      </c>
      <c r="BX946">
        <v>6946.7920000000004</v>
      </c>
      <c r="BY946">
        <v>5717.134</v>
      </c>
      <c r="BZ946">
        <v>153.3049</v>
      </c>
      <c r="CA946">
        <v>-643.83939999999996</v>
      </c>
      <c r="CB946">
        <v>-641.36959999999999</v>
      </c>
      <c r="CC946">
        <v>-3448.8519999999999</v>
      </c>
      <c r="CD946">
        <v>-766.27470000000005</v>
      </c>
      <c r="CE946">
        <v>-2238.1849999999999</v>
      </c>
      <c r="CF946" s="23">
        <v>4881702</v>
      </c>
      <c r="CG946" s="23">
        <v>8049787</v>
      </c>
      <c r="CH946" s="23">
        <v>7024842</v>
      </c>
      <c r="CI946" s="23">
        <v>5318446</v>
      </c>
      <c r="CJ946" s="23">
        <v>4538151</v>
      </c>
      <c r="CK946" s="23">
        <v>2200382</v>
      </c>
      <c r="CL946" s="23">
        <v>2933602</v>
      </c>
      <c r="CM946" s="23">
        <v>3012883</v>
      </c>
      <c r="CN946" s="23">
        <v>2128381</v>
      </c>
      <c r="CO946" s="23">
        <v>10200000</v>
      </c>
      <c r="CP946" s="23">
        <v>1854023</v>
      </c>
      <c r="CQ946" s="23">
        <v>15800000</v>
      </c>
      <c r="CR946" s="23">
        <v>18200000</v>
      </c>
      <c r="CS946" s="23">
        <v>20400000</v>
      </c>
      <c r="CT946" s="23">
        <v>19600000</v>
      </c>
      <c r="CU946" s="23">
        <v>16200000</v>
      </c>
      <c r="CV946" s="23">
        <v>17100000</v>
      </c>
      <c r="CW946" s="23">
        <v>16500000</v>
      </c>
      <c r="CX946" s="23">
        <v>17200000</v>
      </c>
      <c r="CY946" s="23">
        <v>14000000</v>
      </c>
      <c r="CZ946" s="23">
        <v>13400000</v>
      </c>
      <c r="DA946" s="23">
        <v>3484363</v>
      </c>
      <c r="DB946" s="23">
        <v>3588893</v>
      </c>
      <c r="DC946" s="23">
        <v>3896376</v>
      </c>
      <c r="DD946">
        <v>0</v>
      </c>
      <c r="DE946">
        <v>0</v>
      </c>
      <c r="DF946">
        <v>0</v>
      </c>
    </row>
    <row r="947" spans="1:110" x14ac:dyDescent="0.25">
      <c r="A947" s="18" t="str">
        <f t="shared" si="14"/>
        <v>portfolio_CPP_200 kW and above_All_SDGE_1-in-10_MONTHLY SYSTEM PEAK DAY_2027_1</v>
      </c>
      <c r="B947" t="s">
        <v>192</v>
      </c>
      <c r="C947" t="s">
        <v>121</v>
      </c>
      <c r="D947" t="s">
        <v>122</v>
      </c>
      <c r="E947" t="s">
        <v>7</v>
      </c>
      <c r="F947" t="s">
        <v>125</v>
      </c>
      <c r="G947" t="s">
        <v>85</v>
      </c>
      <c r="H947" t="s">
        <v>20</v>
      </c>
      <c r="I947">
        <v>2027</v>
      </c>
      <c r="J947">
        <v>1</v>
      </c>
      <c r="K947">
        <v>1523</v>
      </c>
      <c r="L947">
        <v>203402.2</v>
      </c>
      <c r="M947">
        <v>197672.3</v>
      </c>
      <c r="N947">
        <v>194546.4</v>
      </c>
      <c r="O947">
        <v>194297.8</v>
      </c>
      <c r="P947">
        <v>201081.5</v>
      </c>
      <c r="Q947">
        <v>219001.8</v>
      </c>
      <c r="R947">
        <v>244107</v>
      </c>
      <c r="S947">
        <v>260889.7</v>
      </c>
      <c r="T947">
        <v>271275.8</v>
      </c>
      <c r="U947">
        <v>277362.8</v>
      </c>
      <c r="V947">
        <v>283913.5</v>
      </c>
      <c r="W947">
        <v>287127</v>
      </c>
      <c r="X947">
        <v>288114.90000000002</v>
      </c>
      <c r="Y947">
        <v>288318.5</v>
      </c>
      <c r="Z947">
        <v>285835.7</v>
      </c>
      <c r="AA947">
        <v>279060.8</v>
      </c>
      <c r="AB947">
        <v>269610.40000000002</v>
      </c>
      <c r="AC947">
        <v>263309.59999999998</v>
      </c>
      <c r="AD947">
        <v>250892.2</v>
      </c>
      <c r="AE947">
        <v>244615</v>
      </c>
      <c r="AF947">
        <v>237084.6</v>
      </c>
      <c r="AG947">
        <v>232749</v>
      </c>
      <c r="AH947">
        <v>224549.5</v>
      </c>
      <c r="AI947">
        <v>214650.3</v>
      </c>
      <c r="AJ947">
        <v>45.467660000000002</v>
      </c>
      <c r="AK947">
        <v>44.576479999999997</v>
      </c>
      <c r="AL947">
        <v>44.670960000000001</v>
      </c>
      <c r="AM947">
        <v>44.004750000000001</v>
      </c>
      <c r="AN947">
        <v>43.629440000000002</v>
      </c>
      <c r="AO947">
        <v>42.873530000000002</v>
      </c>
      <c r="AP947">
        <v>42.583649999999999</v>
      </c>
      <c r="AQ947">
        <v>42.583880000000001</v>
      </c>
      <c r="AR947">
        <v>46.0062</v>
      </c>
      <c r="AS947">
        <v>50.356470000000002</v>
      </c>
      <c r="AT947">
        <v>53.06109</v>
      </c>
      <c r="AU947">
        <v>55.30397</v>
      </c>
      <c r="AV947">
        <v>56.089939999999999</v>
      </c>
      <c r="AW947">
        <v>56.314720000000001</v>
      </c>
      <c r="AX947">
        <v>56.210209999999996</v>
      </c>
      <c r="AY947">
        <v>56.001910000000002</v>
      </c>
      <c r="AZ947">
        <v>55.114539999999998</v>
      </c>
      <c r="BA947">
        <v>53.0291</v>
      </c>
      <c r="BB947">
        <v>51.377479999999998</v>
      </c>
      <c r="BC947">
        <v>49.647559999999999</v>
      </c>
      <c r="BD947">
        <v>48.091140000000003</v>
      </c>
      <c r="BE947">
        <v>47.340490000000003</v>
      </c>
      <c r="BF947">
        <v>46.556649999999998</v>
      </c>
      <c r="BG947">
        <v>45.662849999999999</v>
      </c>
      <c r="BH947">
        <v>907.81600000000003</v>
      </c>
      <c r="BI947">
        <v>1680.3320000000001</v>
      </c>
      <c r="BJ947">
        <v>2851.1669999999999</v>
      </c>
      <c r="BK947">
        <v>2872.0880000000002</v>
      </c>
      <c r="BL947">
        <v>4159.0169999999998</v>
      </c>
      <c r="BM947">
        <v>7860.4549999999999</v>
      </c>
      <c r="BN947">
        <v>9440.0380000000005</v>
      </c>
      <c r="BO947">
        <v>9842.5949999999993</v>
      </c>
      <c r="BP947">
        <v>6402.4210000000003</v>
      </c>
      <c r="BQ947">
        <v>2433.1239999999998</v>
      </c>
      <c r="BR947">
        <v>5264.5339999999997</v>
      </c>
      <c r="BS947">
        <v>2605.694</v>
      </c>
      <c r="BT947">
        <v>3026.7179999999998</v>
      </c>
      <c r="BU947">
        <v>4213.4530000000004</v>
      </c>
      <c r="BV947">
        <v>6607.0020000000004</v>
      </c>
      <c r="BW947">
        <v>6838.4849999999997</v>
      </c>
      <c r="BX947">
        <v>7091.1289999999999</v>
      </c>
      <c r="BY947">
        <v>5835.9219999999996</v>
      </c>
      <c r="BZ947">
        <v>156.49010000000001</v>
      </c>
      <c r="CA947">
        <v>-657.21669999999995</v>
      </c>
      <c r="CB947">
        <v>-654.69569999999999</v>
      </c>
      <c r="CC947">
        <v>-3520.51</v>
      </c>
      <c r="CD947">
        <v>-782.19600000000003</v>
      </c>
      <c r="CE947">
        <v>-2284.6889999999999</v>
      </c>
      <c r="CF947" s="23">
        <v>5086669</v>
      </c>
      <c r="CG947" s="23">
        <v>8387771</v>
      </c>
      <c r="CH947" s="23">
        <v>7319792</v>
      </c>
      <c r="CI947" s="23">
        <v>5541750</v>
      </c>
      <c r="CJ947" s="23">
        <v>4728692</v>
      </c>
      <c r="CK947" s="23">
        <v>2292769</v>
      </c>
      <c r="CL947" s="23">
        <v>3056774</v>
      </c>
      <c r="CM947" s="23">
        <v>3139384</v>
      </c>
      <c r="CN947" s="23">
        <v>2217745</v>
      </c>
      <c r="CO947" s="23">
        <v>10700000</v>
      </c>
      <c r="CP947" s="23">
        <v>1931867</v>
      </c>
      <c r="CQ947" s="23">
        <v>16400000</v>
      </c>
      <c r="CR947" s="23">
        <v>19000000</v>
      </c>
      <c r="CS947" s="23">
        <v>21300000</v>
      </c>
      <c r="CT947" s="23">
        <v>20500000</v>
      </c>
      <c r="CU947" s="23">
        <v>16900000</v>
      </c>
      <c r="CV947" s="23">
        <v>17800000</v>
      </c>
      <c r="CW947" s="23">
        <v>17200000</v>
      </c>
      <c r="CX947" s="23">
        <v>17900000</v>
      </c>
      <c r="CY947" s="23">
        <v>14600000</v>
      </c>
      <c r="CZ947" s="23">
        <v>14000000</v>
      </c>
      <c r="DA947" s="23">
        <v>3630660</v>
      </c>
      <c r="DB947" s="23">
        <v>3739578</v>
      </c>
      <c r="DC947" s="23">
        <v>4059972</v>
      </c>
      <c r="DD947">
        <v>0</v>
      </c>
      <c r="DE947">
        <v>0</v>
      </c>
      <c r="DF947">
        <v>0</v>
      </c>
    </row>
    <row r="948" spans="1:110" x14ac:dyDescent="0.25">
      <c r="A948" s="18" t="str">
        <f t="shared" si="14"/>
        <v>portfolio_CPP_200 kW and above_All_SDGE_1-in-10_MONTHLY SYSTEM PEAK DAY_2028_1</v>
      </c>
      <c r="B948" t="s">
        <v>192</v>
      </c>
      <c r="C948" t="s">
        <v>121</v>
      </c>
      <c r="D948" t="s">
        <v>122</v>
      </c>
      <c r="E948" t="s">
        <v>7</v>
      </c>
      <c r="F948" t="s">
        <v>125</v>
      </c>
      <c r="G948" t="s">
        <v>85</v>
      </c>
      <c r="H948" t="s">
        <v>20</v>
      </c>
      <c r="I948">
        <v>2028</v>
      </c>
      <c r="J948">
        <v>1</v>
      </c>
      <c r="K948">
        <v>1555</v>
      </c>
      <c r="L948">
        <v>207675.9</v>
      </c>
      <c r="M948">
        <v>201825.6</v>
      </c>
      <c r="N948">
        <v>198634</v>
      </c>
      <c r="O948">
        <v>198380.2</v>
      </c>
      <c r="P948">
        <v>205306.5</v>
      </c>
      <c r="Q948">
        <v>223603.3</v>
      </c>
      <c r="R948">
        <v>249236</v>
      </c>
      <c r="S948">
        <v>266371.3</v>
      </c>
      <c r="T948">
        <v>276975.59999999998</v>
      </c>
      <c r="U948">
        <v>283190.5</v>
      </c>
      <c r="V948">
        <v>289878.90000000002</v>
      </c>
      <c r="W948">
        <v>293159.8</v>
      </c>
      <c r="X948">
        <v>294168.5</v>
      </c>
      <c r="Y948">
        <v>294376.40000000002</v>
      </c>
      <c r="Z948">
        <v>291841.40000000002</v>
      </c>
      <c r="AA948">
        <v>284924.2</v>
      </c>
      <c r="AB948">
        <v>275275.3</v>
      </c>
      <c r="AC948">
        <v>268842.09999999998</v>
      </c>
      <c r="AD948">
        <v>256163.7</v>
      </c>
      <c r="AE948">
        <v>249754.6</v>
      </c>
      <c r="AF948">
        <v>242066.1</v>
      </c>
      <c r="AG948">
        <v>237639.3</v>
      </c>
      <c r="AH948">
        <v>229267.5</v>
      </c>
      <c r="AI948">
        <v>219160.4</v>
      </c>
      <c r="AJ948">
        <v>45.467660000000002</v>
      </c>
      <c r="AK948">
        <v>44.576479999999997</v>
      </c>
      <c r="AL948">
        <v>44.670960000000001</v>
      </c>
      <c r="AM948">
        <v>44.004750000000001</v>
      </c>
      <c r="AN948">
        <v>43.629440000000002</v>
      </c>
      <c r="AO948">
        <v>42.873530000000002</v>
      </c>
      <c r="AP948">
        <v>42.583649999999999</v>
      </c>
      <c r="AQ948">
        <v>42.583880000000001</v>
      </c>
      <c r="AR948">
        <v>46.0062</v>
      </c>
      <c r="AS948">
        <v>50.356470000000002</v>
      </c>
      <c r="AT948">
        <v>53.06109</v>
      </c>
      <c r="AU948">
        <v>55.30397</v>
      </c>
      <c r="AV948">
        <v>56.089939999999999</v>
      </c>
      <c r="AW948">
        <v>56.314720000000001</v>
      </c>
      <c r="AX948">
        <v>56.210209999999996</v>
      </c>
      <c r="AY948">
        <v>56.001910000000002</v>
      </c>
      <c r="AZ948">
        <v>55.114539999999998</v>
      </c>
      <c r="BA948">
        <v>53.0291</v>
      </c>
      <c r="BB948">
        <v>51.377479999999998</v>
      </c>
      <c r="BC948">
        <v>49.647559999999999</v>
      </c>
      <c r="BD948">
        <v>48.091140000000003</v>
      </c>
      <c r="BE948">
        <v>47.340490000000003</v>
      </c>
      <c r="BF948">
        <v>46.556649999999998</v>
      </c>
      <c r="BG948">
        <v>45.662849999999999</v>
      </c>
      <c r="BH948">
        <v>926.89020000000005</v>
      </c>
      <c r="BI948">
        <v>1715.6369999999999</v>
      </c>
      <c r="BJ948">
        <v>2911.0729999999999</v>
      </c>
      <c r="BK948">
        <v>2932.4340000000002</v>
      </c>
      <c r="BL948">
        <v>4246.4030000000002</v>
      </c>
      <c r="BM948">
        <v>8025.6120000000001</v>
      </c>
      <c r="BN948">
        <v>9638.3850000000002</v>
      </c>
      <c r="BO948">
        <v>10049.4</v>
      </c>
      <c r="BP948">
        <v>6536.9430000000002</v>
      </c>
      <c r="BQ948">
        <v>2484.2469999999998</v>
      </c>
      <c r="BR948">
        <v>5375.1480000000001</v>
      </c>
      <c r="BS948">
        <v>2660.4430000000002</v>
      </c>
      <c r="BT948">
        <v>3090.3130000000001</v>
      </c>
      <c r="BU948">
        <v>4301.982</v>
      </c>
      <c r="BV948">
        <v>6745.8230000000003</v>
      </c>
      <c r="BW948">
        <v>6982.17</v>
      </c>
      <c r="BX948">
        <v>7240.1220000000003</v>
      </c>
      <c r="BY948">
        <v>5958.5420000000004</v>
      </c>
      <c r="BZ948">
        <v>159.7782</v>
      </c>
      <c r="CA948">
        <v>-671.02560000000005</v>
      </c>
      <c r="CB948">
        <v>-668.45159999999998</v>
      </c>
      <c r="CC948">
        <v>-3594.48</v>
      </c>
      <c r="CD948">
        <v>-798.6309</v>
      </c>
      <c r="CE948">
        <v>-2332.6930000000002</v>
      </c>
      <c r="CF948" s="23">
        <v>5302668</v>
      </c>
      <c r="CG948" s="23">
        <v>8743948</v>
      </c>
      <c r="CH948" s="23">
        <v>7630618</v>
      </c>
      <c r="CI948" s="23">
        <v>5777074</v>
      </c>
      <c r="CJ948" s="23">
        <v>4929491</v>
      </c>
      <c r="CK948" s="23">
        <v>2390128</v>
      </c>
      <c r="CL948" s="23">
        <v>3186576</v>
      </c>
      <c r="CM948" s="23">
        <v>3272694</v>
      </c>
      <c r="CN948" s="23">
        <v>2311918</v>
      </c>
      <c r="CO948" s="23">
        <v>11100000</v>
      </c>
      <c r="CP948" s="23">
        <v>2013902</v>
      </c>
      <c r="CQ948" s="23">
        <v>17100000</v>
      </c>
      <c r="CR948" s="23">
        <v>19800000</v>
      </c>
      <c r="CS948" s="23">
        <v>22200000</v>
      </c>
      <c r="CT948" s="23">
        <v>21300000</v>
      </c>
      <c r="CU948" s="23">
        <v>17600000</v>
      </c>
      <c r="CV948" s="23">
        <v>18600000</v>
      </c>
      <c r="CW948" s="23">
        <v>17900000</v>
      </c>
      <c r="CX948" s="23">
        <v>18600000</v>
      </c>
      <c r="CY948" s="23">
        <v>15200000</v>
      </c>
      <c r="CZ948" s="23">
        <v>14600000</v>
      </c>
      <c r="DA948" s="23">
        <v>3784831</v>
      </c>
      <c r="DB948" s="23">
        <v>3898375</v>
      </c>
      <c r="DC948" s="23">
        <v>4232373</v>
      </c>
      <c r="DD948">
        <v>0</v>
      </c>
      <c r="DE948">
        <v>0</v>
      </c>
      <c r="DF948">
        <v>0</v>
      </c>
    </row>
    <row r="949" spans="1:110" x14ac:dyDescent="0.25">
      <c r="A949" s="18" t="str">
        <f t="shared" si="14"/>
        <v>portfolio_CPP_200 kW and above_All_SDGE_1-in-10_MONTHLY SYSTEM PEAK DAY_2029_1</v>
      </c>
      <c r="B949" t="s">
        <v>192</v>
      </c>
      <c r="C949" t="s">
        <v>121</v>
      </c>
      <c r="D949" t="s">
        <v>122</v>
      </c>
      <c r="E949" t="s">
        <v>7</v>
      </c>
      <c r="F949" t="s">
        <v>125</v>
      </c>
      <c r="G949" t="s">
        <v>85</v>
      </c>
      <c r="H949" t="s">
        <v>20</v>
      </c>
      <c r="I949">
        <v>2029</v>
      </c>
      <c r="J949">
        <v>1</v>
      </c>
      <c r="K949">
        <v>1587</v>
      </c>
      <c r="L949">
        <v>211949.6</v>
      </c>
      <c r="M949">
        <v>205979</v>
      </c>
      <c r="N949">
        <v>202721.7</v>
      </c>
      <c r="O949">
        <v>202462.6</v>
      </c>
      <c r="P949">
        <v>209531.5</v>
      </c>
      <c r="Q949">
        <v>228204.79999999999</v>
      </c>
      <c r="R949">
        <v>254364.9</v>
      </c>
      <c r="S949">
        <v>271852.90000000002</v>
      </c>
      <c r="T949">
        <v>282675.40000000002</v>
      </c>
      <c r="U949">
        <v>289018.2</v>
      </c>
      <c r="V949">
        <v>295844.3</v>
      </c>
      <c r="W949">
        <v>299192.7</v>
      </c>
      <c r="X949">
        <v>300222.09999999998</v>
      </c>
      <c r="Y949">
        <v>300434.40000000002</v>
      </c>
      <c r="Z949">
        <v>297847.09999999998</v>
      </c>
      <c r="AA949">
        <v>290787.59999999998</v>
      </c>
      <c r="AB949">
        <v>280940.09999999998</v>
      </c>
      <c r="AC949">
        <v>274374.5</v>
      </c>
      <c r="AD949">
        <v>261435.3</v>
      </c>
      <c r="AE949">
        <v>254894.3</v>
      </c>
      <c r="AF949">
        <v>247047.5</v>
      </c>
      <c r="AG949">
        <v>242529.7</v>
      </c>
      <c r="AH949">
        <v>233985.6</v>
      </c>
      <c r="AI949">
        <v>223670.5</v>
      </c>
      <c r="AJ949">
        <v>45.467660000000002</v>
      </c>
      <c r="AK949">
        <v>44.576479999999997</v>
      </c>
      <c r="AL949">
        <v>44.670960000000001</v>
      </c>
      <c r="AM949">
        <v>44.004750000000001</v>
      </c>
      <c r="AN949">
        <v>43.629440000000002</v>
      </c>
      <c r="AO949">
        <v>42.873530000000002</v>
      </c>
      <c r="AP949">
        <v>42.583649999999999</v>
      </c>
      <c r="AQ949">
        <v>42.583880000000001</v>
      </c>
      <c r="AR949">
        <v>46.0062</v>
      </c>
      <c r="AS949">
        <v>50.356470000000002</v>
      </c>
      <c r="AT949">
        <v>53.06109</v>
      </c>
      <c r="AU949">
        <v>55.30397</v>
      </c>
      <c r="AV949">
        <v>56.089939999999999</v>
      </c>
      <c r="AW949">
        <v>56.314720000000001</v>
      </c>
      <c r="AX949">
        <v>56.210209999999996</v>
      </c>
      <c r="AY949">
        <v>56.001910000000002</v>
      </c>
      <c r="AZ949">
        <v>55.114539999999998</v>
      </c>
      <c r="BA949">
        <v>53.0291</v>
      </c>
      <c r="BB949">
        <v>51.377479999999998</v>
      </c>
      <c r="BC949">
        <v>49.647559999999999</v>
      </c>
      <c r="BD949">
        <v>48.091140000000003</v>
      </c>
      <c r="BE949">
        <v>47.340490000000003</v>
      </c>
      <c r="BF949">
        <v>46.556649999999998</v>
      </c>
      <c r="BG949">
        <v>45.662849999999999</v>
      </c>
      <c r="BH949">
        <v>945.96450000000004</v>
      </c>
      <c r="BI949">
        <v>1750.943</v>
      </c>
      <c r="BJ949">
        <v>2970.9789999999998</v>
      </c>
      <c r="BK949">
        <v>2992.78</v>
      </c>
      <c r="BL949">
        <v>4333.7889999999998</v>
      </c>
      <c r="BM949">
        <v>8190.7690000000002</v>
      </c>
      <c r="BN949">
        <v>9836.73</v>
      </c>
      <c r="BO949">
        <v>10256.200000000001</v>
      </c>
      <c r="BP949">
        <v>6671.4660000000003</v>
      </c>
      <c r="BQ949">
        <v>2535.3690000000001</v>
      </c>
      <c r="BR949">
        <v>5485.7619999999997</v>
      </c>
      <c r="BS949">
        <v>2715.1909999999998</v>
      </c>
      <c r="BT949">
        <v>3153.9079999999999</v>
      </c>
      <c r="BU949">
        <v>4390.5119999999997</v>
      </c>
      <c r="BV949">
        <v>6884.6440000000002</v>
      </c>
      <c r="BW949">
        <v>7125.8540000000003</v>
      </c>
      <c r="BX949">
        <v>7389.1149999999998</v>
      </c>
      <c r="BY949">
        <v>6081.1610000000001</v>
      </c>
      <c r="BZ949">
        <v>163.06620000000001</v>
      </c>
      <c r="CA949">
        <v>-684.83450000000005</v>
      </c>
      <c r="CB949">
        <v>-682.20749999999998</v>
      </c>
      <c r="CC949">
        <v>-3668.45</v>
      </c>
      <c r="CD949">
        <v>-815.06569999999999</v>
      </c>
      <c r="CE949">
        <v>-2380.6970000000001</v>
      </c>
      <c r="CF949">
        <v>5523158</v>
      </c>
      <c r="CG949">
        <v>9107530</v>
      </c>
      <c r="CH949">
        <v>7947907</v>
      </c>
      <c r="CI949">
        <v>6017291</v>
      </c>
      <c r="CJ949">
        <v>5134464</v>
      </c>
      <c r="CK949">
        <v>2489512</v>
      </c>
      <c r="CL949">
        <v>3319077</v>
      </c>
      <c r="CM949">
        <v>3408776</v>
      </c>
      <c r="CN949">
        <v>2408050</v>
      </c>
      <c r="CO949" s="23">
        <v>11600000</v>
      </c>
      <c r="CP949">
        <v>2097642</v>
      </c>
      <c r="CQ949" s="23">
        <v>17900000</v>
      </c>
      <c r="CR949" s="23">
        <v>20600000</v>
      </c>
      <c r="CS949" s="23">
        <v>23100000</v>
      </c>
      <c r="CT949" s="23">
        <v>22200000</v>
      </c>
      <c r="CU949" s="23">
        <v>18300000</v>
      </c>
      <c r="CV949" s="23">
        <v>19300000</v>
      </c>
      <c r="CW949" s="23">
        <v>18700000</v>
      </c>
      <c r="CX949" s="23">
        <v>19400000</v>
      </c>
      <c r="CY949" s="23">
        <v>15800000</v>
      </c>
      <c r="CZ949" s="23">
        <v>15200000</v>
      </c>
      <c r="DA949">
        <v>3942209</v>
      </c>
      <c r="DB949">
        <v>4060473</v>
      </c>
      <c r="DC949">
        <v>4408360</v>
      </c>
      <c r="DD949">
        <v>0</v>
      </c>
      <c r="DE949">
        <v>0</v>
      </c>
      <c r="DF949">
        <v>0</v>
      </c>
    </row>
    <row r="950" spans="1:110" x14ac:dyDescent="0.25">
      <c r="A950" s="18" t="str">
        <f t="shared" si="14"/>
        <v>portfolio_CPP_200 kW and above_All_SDGE_1-in-10_MONTHLY SYSTEM PEAK DAY_2030_1</v>
      </c>
      <c r="B950" t="s">
        <v>192</v>
      </c>
      <c r="C950" t="s">
        <v>121</v>
      </c>
      <c r="D950" t="s">
        <v>122</v>
      </c>
      <c r="E950" t="s">
        <v>7</v>
      </c>
      <c r="F950" t="s">
        <v>125</v>
      </c>
      <c r="G950" t="s">
        <v>85</v>
      </c>
      <c r="H950" t="s">
        <v>20</v>
      </c>
      <c r="I950">
        <v>2030</v>
      </c>
      <c r="J950">
        <v>1</v>
      </c>
      <c r="K950">
        <v>1620</v>
      </c>
      <c r="L950">
        <v>216356.9</v>
      </c>
      <c r="M950">
        <v>210262.1</v>
      </c>
      <c r="N950">
        <v>206937</v>
      </c>
      <c r="O950">
        <v>206672.6</v>
      </c>
      <c r="P950">
        <v>213888.5</v>
      </c>
      <c r="Q950">
        <v>232950</v>
      </c>
      <c r="R950">
        <v>259654.2</v>
      </c>
      <c r="S950">
        <v>277505.8</v>
      </c>
      <c r="T950">
        <v>288553.40000000002</v>
      </c>
      <c r="U950">
        <v>295028</v>
      </c>
      <c r="V950">
        <v>301996</v>
      </c>
      <c r="W950">
        <v>305414.09999999998</v>
      </c>
      <c r="X950">
        <v>306464.90000000002</v>
      </c>
      <c r="Y950">
        <v>306681.59999999998</v>
      </c>
      <c r="Z950">
        <v>304040.59999999998</v>
      </c>
      <c r="AA950">
        <v>296834.2</v>
      </c>
      <c r="AB950">
        <v>286781.90000000002</v>
      </c>
      <c r="AC950">
        <v>280079.8</v>
      </c>
      <c r="AD950">
        <v>266871.5</v>
      </c>
      <c r="AE950">
        <v>260194.5</v>
      </c>
      <c r="AF950">
        <v>252184.6</v>
      </c>
      <c r="AG950">
        <v>247572.8</v>
      </c>
      <c r="AH950">
        <v>238851</v>
      </c>
      <c r="AI950">
        <v>228321.4</v>
      </c>
      <c r="AJ950">
        <v>45.467660000000002</v>
      </c>
      <c r="AK950">
        <v>44.576479999999997</v>
      </c>
      <c r="AL950">
        <v>44.670960000000001</v>
      </c>
      <c r="AM950">
        <v>44.004750000000001</v>
      </c>
      <c r="AN950">
        <v>43.629440000000002</v>
      </c>
      <c r="AO950">
        <v>42.873530000000002</v>
      </c>
      <c r="AP950">
        <v>42.583649999999999</v>
      </c>
      <c r="AQ950">
        <v>42.583880000000001</v>
      </c>
      <c r="AR950">
        <v>46.0062</v>
      </c>
      <c r="AS950">
        <v>50.356470000000002</v>
      </c>
      <c r="AT950">
        <v>53.06109</v>
      </c>
      <c r="AU950">
        <v>55.30397</v>
      </c>
      <c r="AV950">
        <v>56.089939999999999</v>
      </c>
      <c r="AW950">
        <v>56.314720000000001</v>
      </c>
      <c r="AX950">
        <v>56.210209999999996</v>
      </c>
      <c r="AY950">
        <v>56.001910000000002</v>
      </c>
      <c r="AZ950">
        <v>55.114539999999998</v>
      </c>
      <c r="BA950">
        <v>53.0291</v>
      </c>
      <c r="BB950">
        <v>51.377479999999998</v>
      </c>
      <c r="BC950">
        <v>49.647559999999999</v>
      </c>
      <c r="BD950">
        <v>48.091140000000003</v>
      </c>
      <c r="BE950">
        <v>47.340490000000003</v>
      </c>
      <c r="BF950">
        <v>46.556649999999998</v>
      </c>
      <c r="BG950">
        <v>45.662849999999999</v>
      </c>
      <c r="BH950">
        <v>965.63480000000004</v>
      </c>
      <c r="BI950">
        <v>1787.3520000000001</v>
      </c>
      <c r="BJ950">
        <v>3032.7579999999998</v>
      </c>
      <c r="BK950">
        <v>3055.011</v>
      </c>
      <c r="BL950">
        <v>4423.9049999999997</v>
      </c>
      <c r="BM950">
        <v>8361.0879999999997</v>
      </c>
      <c r="BN950">
        <v>10041.280000000001</v>
      </c>
      <c r="BO950">
        <v>10469.469999999999</v>
      </c>
      <c r="BP950">
        <v>6810.192</v>
      </c>
      <c r="BQ950">
        <v>2588.09</v>
      </c>
      <c r="BR950">
        <v>5599.8329999999996</v>
      </c>
      <c r="BS950">
        <v>2771.6509999999998</v>
      </c>
      <c r="BT950">
        <v>3219.49</v>
      </c>
      <c r="BU950">
        <v>4481.808</v>
      </c>
      <c r="BV950">
        <v>7027.8029999999999</v>
      </c>
      <c r="BW950">
        <v>7274.0290000000005</v>
      </c>
      <c r="BX950">
        <v>7542.7640000000001</v>
      </c>
      <c r="BY950">
        <v>6207.6120000000001</v>
      </c>
      <c r="BZ950">
        <v>166.45699999999999</v>
      </c>
      <c r="CA950">
        <v>-699.07489999999996</v>
      </c>
      <c r="CB950">
        <v>-696.39329999999995</v>
      </c>
      <c r="CC950">
        <v>-3744.732</v>
      </c>
      <c r="CD950">
        <v>-832.01409999999998</v>
      </c>
      <c r="CE950">
        <v>-2430.201</v>
      </c>
      <c r="CF950">
        <v>5755243</v>
      </c>
      <c r="CG950">
        <v>9490231</v>
      </c>
      <c r="CH950">
        <v>8281880</v>
      </c>
      <c r="CI950">
        <v>6270139</v>
      </c>
      <c r="CJ950">
        <v>5350216</v>
      </c>
      <c r="CK950">
        <v>2594122</v>
      </c>
      <c r="CL950">
        <v>3458546</v>
      </c>
      <c r="CM950">
        <v>3552013</v>
      </c>
      <c r="CN950">
        <v>2509237</v>
      </c>
      <c r="CO950" s="23">
        <v>12100000</v>
      </c>
      <c r="CP950">
        <v>2185786</v>
      </c>
      <c r="CQ950" s="23">
        <v>18600000</v>
      </c>
      <c r="CR950" s="23">
        <v>21500000</v>
      </c>
      <c r="CS950" s="23">
        <v>24100000</v>
      </c>
      <c r="CT950" s="23">
        <v>23200000</v>
      </c>
      <c r="CU950" s="23">
        <v>19100000</v>
      </c>
      <c r="CV950" s="23">
        <v>20100000</v>
      </c>
      <c r="CW950" s="23">
        <v>19500000</v>
      </c>
      <c r="CX950" s="23">
        <v>20200000</v>
      </c>
      <c r="CY950" s="23">
        <v>16500000</v>
      </c>
      <c r="CZ950" s="23">
        <v>15800000</v>
      </c>
      <c r="DA950">
        <v>4107861</v>
      </c>
      <c r="DB950">
        <v>4231096</v>
      </c>
      <c r="DC950">
        <v>4593601</v>
      </c>
      <c r="DD950">
        <v>0</v>
      </c>
      <c r="DE950">
        <v>0</v>
      </c>
      <c r="DF950">
        <v>0</v>
      </c>
    </row>
    <row r="951" spans="1:110" x14ac:dyDescent="0.25">
      <c r="A951" s="18" t="str">
        <f t="shared" si="14"/>
        <v>portfolio_CPP_200 kW and above_All_SDGE_1-in-10_MONTHLY SYSTEM PEAK DAY_2019_2</v>
      </c>
      <c r="B951" t="s">
        <v>192</v>
      </c>
      <c r="C951" t="s">
        <v>121</v>
      </c>
      <c r="D951" t="s">
        <v>122</v>
      </c>
      <c r="E951" t="s">
        <v>7</v>
      </c>
      <c r="F951" t="s">
        <v>125</v>
      </c>
      <c r="G951" t="s">
        <v>85</v>
      </c>
      <c r="H951" t="s">
        <v>20</v>
      </c>
      <c r="I951">
        <v>2019</v>
      </c>
      <c r="J951">
        <v>2</v>
      </c>
      <c r="K951">
        <v>1277</v>
      </c>
      <c r="L951">
        <v>170548</v>
      </c>
      <c r="M951">
        <v>165743.6</v>
      </c>
      <c r="N951">
        <v>163122.6</v>
      </c>
      <c r="O951">
        <v>162914.20000000001</v>
      </c>
      <c r="P951">
        <v>168602.2</v>
      </c>
      <c r="Q951">
        <v>183627.9</v>
      </c>
      <c r="R951">
        <v>204678</v>
      </c>
      <c r="S951">
        <v>218749.9</v>
      </c>
      <c r="T951">
        <v>227458.4</v>
      </c>
      <c r="U951">
        <v>232562.2</v>
      </c>
      <c r="V951">
        <v>238054.9</v>
      </c>
      <c r="W951">
        <v>240749.3</v>
      </c>
      <c r="X951">
        <v>241577.60000000001</v>
      </c>
      <c r="Y951">
        <v>241748.4</v>
      </c>
      <c r="Z951">
        <v>239666.5</v>
      </c>
      <c r="AA951">
        <v>234022.8</v>
      </c>
      <c r="AB951">
        <v>226204</v>
      </c>
      <c r="AC951">
        <v>220779</v>
      </c>
      <c r="AD951">
        <v>210367.3</v>
      </c>
      <c r="AE951">
        <v>205103.9</v>
      </c>
      <c r="AF951">
        <v>198789.9</v>
      </c>
      <c r="AG951">
        <v>195154.6</v>
      </c>
      <c r="AH951">
        <v>188279.5</v>
      </c>
      <c r="AI951">
        <v>179979.3</v>
      </c>
      <c r="AJ951">
        <v>50.00835</v>
      </c>
      <c r="AK951">
        <v>49.18515</v>
      </c>
      <c r="AL951">
        <v>48.541409999999999</v>
      </c>
      <c r="AM951">
        <v>47.827970000000001</v>
      </c>
      <c r="AN951">
        <v>46.801720000000003</v>
      </c>
      <c r="AO951">
        <v>46.280349999999999</v>
      </c>
      <c r="AP951">
        <v>46.561680000000003</v>
      </c>
      <c r="AQ951">
        <v>46.244349999999997</v>
      </c>
      <c r="AR951">
        <v>52.153910000000003</v>
      </c>
      <c r="AS951">
        <v>57.83417</v>
      </c>
      <c r="AT951">
        <v>62.288710000000002</v>
      </c>
      <c r="AU951">
        <v>65.805530000000005</v>
      </c>
      <c r="AV951">
        <v>67.437370000000001</v>
      </c>
      <c r="AW951">
        <v>67.552859999999995</v>
      </c>
      <c r="AX951">
        <v>67.835849999999994</v>
      </c>
      <c r="AY951">
        <v>67.118350000000007</v>
      </c>
      <c r="AZ951">
        <v>64.151529999999994</v>
      </c>
      <c r="BA951">
        <v>61.773820000000001</v>
      </c>
      <c r="BB951">
        <v>58.583150000000003</v>
      </c>
      <c r="BC951">
        <v>56.347659999999998</v>
      </c>
      <c r="BD951">
        <v>54.137430000000002</v>
      </c>
      <c r="BE951">
        <v>52.247439999999997</v>
      </c>
      <c r="BF951">
        <v>52.071579999999997</v>
      </c>
      <c r="BG951">
        <v>51.527819999999998</v>
      </c>
      <c r="BH951">
        <v>761.18209999999999</v>
      </c>
      <c r="BI951">
        <v>1408.9190000000001</v>
      </c>
      <c r="BJ951">
        <v>2390.636</v>
      </c>
      <c r="BK951">
        <v>2408.1790000000001</v>
      </c>
      <c r="BL951">
        <v>3487.239</v>
      </c>
      <c r="BM951">
        <v>6590.8090000000002</v>
      </c>
      <c r="BN951">
        <v>7915.2520000000004</v>
      </c>
      <c r="BO951">
        <v>8252.7849999999999</v>
      </c>
      <c r="BP951">
        <v>5368.2809999999999</v>
      </c>
      <c r="BQ951">
        <v>2040.1179999999999</v>
      </c>
      <c r="BR951">
        <v>4414.1890000000003</v>
      </c>
      <c r="BS951">
        <v>2184.8139999999999</v>
      </c>
      <c r="BT951">
        <v>2537.8330000000001</v>
      </c>
      <c r="BU951">
        <v>3532.8820000000001</v>
      </c>
      <c r="BV951">
        <v>5539.8180000000002</v>
      </c>
      <c r="BW951">
        <v>5725.7759999999998</v>
      </c>
      <c r="BX951">
        <v>5945.7470000000003</v>
      </c>
      <c r="BY951">
        <v>4893.2839999999997</v>
      </c>
      <c r="BZ951">
        <v>131.21369999999999</v>
      </c>
      <c r="CA951">
        <v>-551.06100000000004</v>
      </c>
      <c r="CB951">
        <v>-548.94669999999996</v>
      </c>
      <c r="CC951">
        <v>-2951.866</v>
      </c>
      <c r="CD951">
        <v>-655.85360000000003</v>
      </c>
      <c r="CE951">
        <v>-1915.6579999999999</v>
      </c>
      <c r="CF951" s="23">
        <v>3581192</v>
      </c>
      <c r="CG951" s="23">
        <v>5895442</v>
      </c>
      <c r="CH951" s="23">
        <v>5147918</v>
      </c>
      <c r="CI951" s="23">
        <v>3897948</v>
      </c>
      <c r="CJ951" s="23">
        <v>3317572</v>
      </c>
      <c r="CK951" s="23">
        <v>1611802</v>
      </c>
      <c r="CL951" s="23">
        <v>2151891</v>
      </c>
      <c r="CM951" s="23">
        <v>2210156</v>
      </c>
      <c r="CN951" s="23">
        <v>1562396</v>
      </c>
      <c r="CO951" s="23">
        <v>7512148</v>
      </c>
      <c r="CP951" s="23">
        <v>1360780</v>
      </c>
      <c r="CQ951" s="23">
        <v>11600000</v>
      </c>
      <c r="CR951" s="23">
        <v>13400000</v>
      </c>
      <c r="CS951" s="23">
        <v>15000000</v>
      </c>
      <c r="CT951" s="23">
        <v>14400000</v>
      </c>
      <c r="CU951" s="23">
        <v>11700000</v>
      </c>
      <c r="CV951" s="23">
        <v>12600000</v>
      </c>
      <c r="CW951" s="23">
        <v>12100000</v>
      </c>
      <c r="CX951" s="23">
        <v>12600000</v>
      </c>
      <c r="CY951" s="23">
        <v>10300000</v>
      </c>
      <c r="CZ951" s="23">
        <v>9860935</v>
      </c>
      <c r="DA951" s="23">
        <v>2555501</v>
      </c>
      <c r="DB951" s="23">
        <v>2629893</v>
      </c>
      <c r="DC951" s="23">
        <v>2858723</v>
      </c>
      <c r="DD951">
        <v>0</v>
      </c>
      <c r="DE951">
        <v>0</v>
      </c>
      <c r="DF951">
        <v>0</v>
      </c>
    </row>
    <row r="952" spans="1:110" x14ac:dyDescent="0.25">
      <c r="A952" s="18" t="str">
        <f t="shared" si="14"/>
        <v>portfolio_CPP_200 kW and above_All_SDGE_1-in-10_MONTHLY SYSTEM PEAK DAY_2020_2</v>
      </c>
      <c r="B952" t="s">
        <v>192</v>
      </c>
      <c r="C952" t="s">
        <v>121</v>
      </c>
      <c r="D952" t="s">
        <v>122</v>
      </c>
      <c r="E952" t="s">
        <v>7</v>
      </c>
      <c r="F952" t="s">
        <v>125</v>
      </c>
      <c r="G952" t="s">
        <v>85</v>
      </c>
      <c r="H952" t="s">
        <v>20</v>
      </c>
      <c r="I952">
        <v>2020</v>
      </c>
      <c r="J952">
        <v>2</v>
      </c>
      <c r="K952">
        <v>1303</v>
      </c>
      <c r="L952">
        <v>174020.4</v>
      </c>
      <c r="M952">
        <v>169118.2</v>
      </c>
      <c r="N952">
        <v>166443.79999999999</v>
      </c>
      <c r="O952">
        <v>166231.1</v>
      </c>
      <c r="P952">
        <v>172035</v>
      </c>
      <c r="Q952">
        <v>187366.6</v>
      </c>
      <c r="R952">
        <v>208845.3</v>
      </c>
      <c r="S952">
        <v>223203.7</v>
      </c>
      <c r="T952">
        <v>232089.5</v>
      </c>
      <c r="U952">
        <v>237297.3</v>
      </c>
      <c r="V952">
        <v>242901.7</v>
      </c>
      <c r="W952">
        <v>245651</v>
      </c>
      <c r="X952">
        <v>246496.2</v>
      </c>
      <c r="Y952">
        <v>246670.4</v>
      </c>
      <c r="Z952">
        <v>244546.2</v>
      </c>
      <c r="AA952">
        <v>238787.5</v>
      </c>
      <c r="AB952">
        <v>230809.60000000001</v>
      </c>
      <c r="AC952">
        <v>225274.1</v>
      </c>
      <c r="AD952">
        <v>214650.4</v>
      </c>
      <c r="AE952">
        <v>209279.9</v>
      </c>
      <c r="AF952">
        <v>202837.3</v>
      </c>
      <c r="AG952">
        <v>199128</v>
      </c>
      <c r="AH952">
        <v>192112.9</v>
      </c>
      <c r="AI952">
        <v>183643.7</v>
      </c>
      <c r="AJ952">
        <v>50.00835</v>
      </c>
      <c r="AK952">
        <v>49.18515</v>
      </c>
      <c r="AL952">
        <v>48.541409999999999</v>
      </c>
      <c r="AM952">
        <v>47.827970000000001</v>
      </c>
      <c r="AN952">
        <v>46.801720000000003</v>
      </c>
      <c r="AO952">
        <v>46.280349999999999</v>
      </c>
      <c r="AP952">
        <v>46.561680000000003</v>
      </c>
      <c r="AQ952">
        <v>46.244349999999997</v>
      </c>
      <c r="AR952">
        <v>52.153910000000003</v>
      </c>
      <c r="AS952">
        <v>57.83417</v>
      </c>
      <c r="AT952">
        <v>62.288710000000002</v>
      </c>
      <c r="AU952">
        <v>65.805530000000005</v>
      </c>
      <c r="AV952">
        <v>67.437370000000001</v>
      </c>
      <c r="AW952">
        <v>67.552859999999995</v>
      </c>
      <c r="AX952">
        <v>67.835849999999994</v>
      </c>
      <c r="AY952">
        <v>67.118350000000007</v>
      </c>
      <c r="AZ952">
        <v>64.151529999999994</v>
      </c>
      <c r="BA952">
        <v>61.773820000000001</v>
      </c>
      <c r="BB952">
        <v>58.583150000000003</v>
      </c>
      <c r="BC952">
        <v>56.347659999999998</v>
      </c>
      <c r="BD952">
        <v>54.137430000000002</v>
      </c>
      <c r="BE952">
        <v>52.247439999999997</v>
      </c>
      <c r="BF952">
        <v>52.071579999999997</v>
      </c>
      <c r="BG952">
        <v>51.527819999999998</v>
      </c>
      <c r="BH952">
        <v>776.68</v>
      </c>
      <c r="BI952">
        <v>1437.604</v>
      </c>
      <c r="BJ952">
        <v>2439.31</v>
      </c>
      <c r="BK952">
        <v>2457.21</v>
      </c>
      <c r="BL952">
        <v>3558.24</v>
      </c>
      <c r="BM952">
        <v>6724.9989999999998</v>
      </c>
      <c r="BN952">
        <v>8076.4080000000004</v>
      </c>
      <c r="BO952">
        <v>8420.8140000000003</v>
      </c>
      <c r="BP952">
        <v>5477.58</v>
      </c>
      <c r="BQ952">
        <v>2081.6550000000002</v>
      </c>
      <c r="BR952">
        <v>4504.0630000000001</v>
      </c>
      <c r="BS952">
        <v>2229.297</v>
      </c>
      <c r="BT952">
        <v>2589.5039999999999</v>
      </c>
      <c r="BU952">
        <v>3604.8119999999999</v>
      </c>
      <c r="BV952">
        <v>5652.61</v>
      </c>
      <c r="BW952">
        <v>5842.3540000000003</v>
      </c>
      <c r="BX952">
        <v>6066.8040000000001</v>
      </c>
      <c r="BY952">
        <v>4992.9129999999996</v>
      </c>
      <c r="BZ952">
        <v>133.8852</v>
      </c>
      <c r="CA952">
        <v>-562.28070000000002</v>
      </c>
      <c r="CB952">
        <v>-560.12339999999995</v>
      </c>
      <c r="CC952">
        <v>-3011.9670000000001</v>
      </c>
      <c r="CD952">
        <v>-669.20699999999999</v>
      </c>
      <c r="CE952">
        <v>-1954.6610000000001</v>
      </c>
      <c r="CF952" s="23">
        <v>3728504</v>
      </c>
      <c r="CG952" s="23">
        <v>6137951</v>
      </c>
      <c r="CH952" s="23">
        <v>5359678</v>
      </c>
      <c r="CI952" s="23">
        <v>4058290</v>
      </c>
      <c r="CJ952" s="23">
        <v>3454040</v>
      </c>
      <c r="CK952" s="23">
        <v>1678103</v>
      </c>
      <c r="CL952" s="23">
        <v>2240409</v>
      </c>
      <c r="CM952" s="23">
        <v>2301071</v>
      </c>
      <c r="CN952" s="23">
        <v>1626665</v>
      </c>
      <c r="CO952" s="23">
        <v>7821160</v>
      </c>
      <c r="CP952" s="23">
        <v>1416755</v>
      </c>
      <c r="CQ952" s="23">
        <v>12100000</v>
      </c>
      <c r="CR952" s="23">
        <v>13900000</v>
      </c>
      <c r="CS952" s="23">
        <v>15600000</v>
      </c>
      <c r="CT952" s="23">
        <v>15000000</v>
      </c>
      <c r="CU952" s="23">
        <v>12200000</v>
      </c>
      <c r="CV952" s="23">
        <v>13200000</v>
      </c>
      <c r="CW952" s="23">
        <v>12600000</v>
      </c>
      <c r="CX952" s="23">
        <v>13100000</v>
      </c>
      <c r="CY952" s="23">
        <v>10700000</v>
      </c>
      <c r="CZ952" s="23">
        <v>10300000</v>
      </c>
      <c r="DA952" s="23">
        <v>2660622</v>
      </c>
      <c r="DB952" s="23">
        <v>2738074</v>
      </c>
      <c r="DC952" s="23">
        <v>2976317</v>
      </c>
      <c r="DD952">
        <v>0</v>
      </c>
      <c r="DE952">
        <v>0</v>
      </c>
      <c r="DF952">
        <v>0</v>
      </c>
    </row>
    <row r="953" spans="1:110" x14ac:dyDescent="0.25">
      <c r="A953" s="18" t="str">
        <f t="shared" si="14"/>
        <v>portfolio_CPP_200 kW and above_All_SDGE_1-in-10_MONTHLY SYSTEM PEAK DAY_2021_2</v>
      </c>
      <c r="B953" t="s">
        <v>192</v>
      </c>
      <c r="C953" t="s">
        <v>121</v>
      </c>
      <c r="D953" t="s">
        <v>122</v>
      </c>
      <c r="E953" t="s">
        <v>7</v>
      </c>
      <c r="F953" t="s">
        <v>125</v>
      </c>
      <c r="G953" t="s">
        <v>85</v>
      </c>
      <c r="H953" t="s">
        <v>20</v>
      </c>
      <c r="I953">
        <v>2021</v>
      </c>
      <c r="J953">
        <v>2</v>
      </c>
      <c r="K953">
        <v>1321</v>
      </c>
      <c r="L953">
        <v>176424.3</v>
      </c>
      <c r="M953">
        <v>171454.5</v>
      </c>
      <c r="N953">
        <v>168743.1</v>
      </c>
      <c r="O953">
        <v>168527.5</v>
      </c>
      <c r="P953">
        <v>174411.5</v>
      </c>
      <c r="Q953">
        <v>189954.9</v>
      </c>
      <c r="R953">
        <v>211730.4</v>
      </c>
      <c r="S953">
        <v>226287.1</v>
      </c>
      <c r="T953">
        <v>235295.7</v>
      </c>
      <c r="U953">
        <v>240575.3</v>
      </c>
      <c r="V953">
        <v>246257.3</v>
      </c>
      <c r="W953">
        <v>249044.5</v>
      </c>
      <c r="X953">
        <v>249901.3</v>
      </c>
      <c r="Y953">
        <v>250078</v>
      </c>
      <c r="Z953">
        <v>247924.4</v>
      </c>
      <c r="AA953">
        <v>242086.2</v>
      </c>
      <c r="AB953">
        <v>233998.1</v>
      </c>
      <c r="AC953">
        <v>228386.1</v>
      </c>
      <c r="AD953">
        <v>217615.6</v>
      </c>
      <c r="AE953">
        <v>212171</v>
      </c>
      <c r="AF953">
        <v>205639.4</v>
      </c>
      <c r="AG953">
        <v>201878.8</v>
      </c>
      <c r="AH953">
        <v>194766.8</v>
      </c>
      <c r="AI953">
        <v>186180.6</v>
      </c>
      <c r="AJ953">
        <v>50.00835</v>
      </c>
      <c r="AK953">
        <v>49.18515</v>
      </c>
      <c r="AL953">
        <v>48.541409999999999</v>
      </c>
      <c r="AM953">
        <v>47.827970000000001</v>
      </c>
      <c r="AN953">
        <v>46.801720000000003</v>
      </c>
      <c r="AO953">
        <v>46.280349999999999</v>
      </c>
      <c r="AP953">
        <v>46.561680000000003</v>
      </c>
      <c r="AQ953">
        <v>46.244349999999997</v>
      </c>
      <c r="AR953">
        <v>52.153910000000003</v>
      </c>
      <c r="AS953">
        <v>57.83417</v>
      </c>
      <c r="AT953">
        <v>62.288710000000002</v>
      </c>
      <c r="AU953">
        <v>65.805530000000005</v>
      </c>
      <c r="AV953">
        <v>67.437370000000001</v>
      </c>
      <c r="AW953">
        <v>67.552859999999995</v>
      </c>
      <c r="AX953">
        <v>67.835849999999994</v>
      </c>
      <c r="AY953">
        <v>67.118350000000007</v>
      </c>
      <c r="AZ953">
        <v>64.151529999999994</v>
      </c>
      <c r="BA953">
        <v>61.773820000000001</v>
      </c>
      <c r="BB953">
        <v>58.583150000000003</v>
      </c>
      <c r="BC953">
        <v>56.347659999999998</v>
      </c>
      <c r="BD953">
        <v>54.137430000000002</v>
      </c>
      <c r="BE953">
        <v>52.247439999999997</v>
      </c>
      <c r="BF953">
        <v>52.071579999999997</v>
      </c>
      <c r="BG953">
        <v>51.527819999999998</v>
      </c>
      <c r="BH953">
        <v>787.40920000000006</v>
      </c>
      <c r="BI953">
        <v>1457.4639999999999</v>
      </c>
      <c r="BJ953">
        <v>2473.0070000000001</v>
      </c>
      <c r="BK953">
        <v>2491.154</v>
      </c>
      <c r="BL953">
        <v>3607.3939999999998</v>
      </c>
      <c r="BM953">
        <v>6817.9</v>
      </c>
      <c r="BN953">
        <v>8187.9780000000001</v>
      </c>
      <c r="BO953">
        <v>8537.1419999999998</v>
      </c>
      <c r="BP953">
        <v>5553.2489999999998</v>
      </c>
      <c r="BQ953">
        <v>2110.4119999999998</v>
      </c>
      <c r="BR953">
        <v>4566.2839999999997</v>
      </c>
      <c r="BS953">
        <v>2260.0929999999998</v>
      </c>
      <c r="BT953">
        <v>2625.2759999999998</v>
      </c>
      <c r="BU953">
        <v>3654.61</v>
      </c>
      <c r="BV953">
        <v>5730.6970000000001</v>
      </c>
      <c r="BW953">
        <v>5923.0630000000001</v>
      </c>
      <c r="BX953">
        <v>6150.6120000000001</v>
      </c>
      <c r="BY953">
        <v>5061.8860000000004</v>
      </c>
      <c r="BZ953">
        <v>135.7347</v>
      </c>
      <c r="CA953">
        <v>-570.04819999999995</v>
      </c>
      <c r="CB953">
        <v>-567.86109999999996</v>
      </c>
      <c r="CC953">
        <v>-3053.5749999999998</v>
      </c>
      <c r="CD953">
        <v>-678.45159999999998</v>
      </c>
      <c r="CE953">
        <v>-1981.664</v>
      </c>
      <c r="CF953" s="23">
        <v>3832229</v>
      </c>
      <c r="CG953" s="23">
        <v>6308705</v>
      </c>
      <c r="CH953" s="23">
        <v>5508781</v>
      </c>
      <c r="CI953" s="23">
        <v>4171189</v>
      </c>
      <c r="CJ953" s="23">
        <v>3550130</v>
      </c>
      <c r="CK953" s="23">
        <v>1724787</v>
      </c>
      <c r="CL953" s="23">
        <v>2302736</v>
      </c>
      <c r="CM953" s="23">
        <v>2365085</v>
      </c>
      <c r="CN953" s="23">
        <v>1671918</v>
      </c>
      <c r="CO953" s="23">
        <v>8038740</v>
      </c>
      <c r="CP953" s="23">
        <v>1456169</v>
      </c>
      <c r="CQ953" s="23">
        <v>12400000</v>
      </c>
      <c r="CR953" s="23">
        <v>14300000</v>
      </c>
      <c r="CS953" s="23">
        <v>16100000</v>
      </c>
      <c r="CT953" s="23">
        <v>15400000</v>
      </c>
      <c r="CU953" s="23">
        <v>12500000</v>
      </c>
      <c r="CV953" s="23">
        <v>13500000</v>
      </c>
      <c r="CW953" s="23">
        <v>12900000</v>
      </c>
      <c r="CX953" s="23">
        <v>13500000</v>
      </c>
      <c r="CY953" s="23">
        <v>11000000</v>
      </c>
      <c r="CZ953" s="23">
        <v>10600000</v>
      </c>
      <c r="DA953" s="23">
        <v>2734639</v>
      </c>
      <c r="DB953" s="23">
        <v>2814245</v>
      </c>
      <c r="DC953" s="23">
        <v>3059116</v>
      </c>
      <c r="DD953">
        <v>0</v>
      </c>
      <c r="DE953">
        <v>0</v>
      </c>
      <c r="DF953">
        <v>0</v>
      </c>
    </row>
    <row r="954" spans="1:110" x14ac:dyDescent="0.25">
      <c r="A954" s="18" t="str">
        <f t="shared" si="14"/>
        <v>portfolio_CPP_200 kW and above_All_SDGE_1-in-10_MONTHLY SYSTEM PEAK DAY_2022_2</v>
      </c>
      <c r="B954" t="s">
        <v>192</v>
      </c>
      <c r="C954" t="s">
        <v>121</v>
      </c>
      <c r="D954" t="s">
        <v>122</v>
      </c>
      <c r="E954" t="s">
        <v>7</v>
      </c>
      <c r="F954" t="s">
        <v>125</v>
      </c>
      <c r="G954" t="s">
        <v>85</v>
      </c>
      <c r="H954" t="s">
        <v>20</v>
      </c>
      <c r="I954">
        <v>2022</v>
      </c>
      <c r="J954">
        <v>2</v>
      </c>
      <c r="K954">
        <v>1357</v>
      </c>
      <c r="L954">
        <v>181232.3</v>
      </c>
      <c r="M954">
        <v>176127</v>
      </c>
      <c r="N954">
        <v>173341.7</v>
      </c>
      <c r="O954">
        <v>173120.2</v>
      </c>
      <c r="P954">
        <v>179164.6</v>
      </c>
      <c r="Q954">
        <v>195131.6</v>
      </c>
      <c r="R954">
        <v>217500.5</v>
      </c>
      <c r="S954">
        <v>232453.9</v>
      </c>
      <c r="T954">
        <v>241708</v>
      </c>
      <c r="U954">
        <v>247131.5</v>
      </c>
      <c r="V954">
        <v>252968.3</v>
      </c>
      <c r="W954">
        <v>255831.4</v>
      </c>
      <c r="X954">
        <v>256711.7</v>
      </c>
      <c r="Y954">
        <v>256893.2</v>
      </c>
      <c r="Z954">
        <v>254680.9</v>
      </c>
      <c r="AA954">
        <v>248683.6</v>
      </c>
      <c r="AB954">
        <v>240375</v>
      </c>
      <c r="AC954">
        <v>234610.1</v>
      </c>
      <c r="AD954">
        <v>223546.1</v>
      </c>
      <c r="AE954">
        <v>217953</v>
      </c>
      <c r="AF954">
        <v>211243.5</v>
      </c>
      <c r="AG954">
        <v>207380.4</v>
      </c>
      <c r="AH954">
        <v>200074.6</v>
      </c>
      <c r="AI954">
        <v>191254.39999999999</v>
      </c>
      <c r="AJ954">
        <v>50.00835</v>
      </c>
      <c r="AK954">
        <v>49.18515</v>
      </c>
      <c r="AL954">
        <v>48.541409999999999</v>
      </c>
      <c r="AM954">
        <v>47.827970000000001</v>
      </c>
      <c r="AN954">
        <v>46.801720000000003</v>
      </c>
      <c r="AO954">
        <v>46.280349999999999</v>
      </c>
      <c r="AP954">
        <v>46.561680000000003</v>
      </c>
      <c r="AQ954">
        <v>46.244349999999997</v>
      </c>
      <c r="AR954">
        <v>52.153910000000003</v>
      </c>
      <c r="AS954">
        <v>57.83417</v>
      </c>
      <c r="AT954">
        <v>62.288710000000002</v>
      </c>
      <c r="AU954">
        <v>65.805530000000005</v>
      </c>
      <c r="AV954">
        <v>67.437370000000001</v>
      </c>
      <c r="AW954">
        <v>67.552859999999995</v>
      </c>
      <c r="AX954">
        <v>67.835849999999994</v>
      </c>
      <c r="AY954">
        <v>67.118350000000007</v>
      </c>
      <c r="AZ954">
        <v>64.151529999999994</v>
      </c>
      <c r="BA954">
        <v>61.773820000000001</v>
      </c>
      <c r="BB954">
        <v>58.583150000000003</v>
      </c>
      <c r="BC954">
        <v>56.347659999999998</v>
      </c>
      <c r="BD954">
        <v>54.137430000000002</v>
      </c>
      <c r="BE954">
        <v>52.247439999999997</v>
      </c>
      <c r="BF954">
        <v>52.071579999999997</v>
      </c>
      <c r="BG954">
        <v>51.527819999999998</v>
      </c>
      <c r="BH954">
        <v>808.86779999999999</v>
      </c>
      <c r="BI954">
        <v>1497.183</v>
      </c>
      <c r="BJ954">
        <v>2540.402</v>
      </c>
      <c r="BK954">
        <v>2559.0430000000001</v>
      </c>
      <c r="BL954">
        <v>3705.703</v>
      </c>
      <c r="BM954">
        <v>7003.7020000000002</v>
      </c>
      <c r="BN954">
        <v>8411.1170000000002</v>
      </c>
      <c r="BO954">
        <v>8769.7970000000005</v>
      </c>
      <c r="BP954">
        <v>5704.5860000000002</v>
      </c>
      <c r="BQ954">
        <v>2167.9250000000002</v>
      </c>
      <c r="BR954">
        <v>4690.7250000000004</v>
      </c>
      <c r="BS954">
        <v>2321.6849999999999</v>
      </c>
      <c r="BT954">
        <v>2696.82</v>
      </c>
      <c r="BU954">
        <v>3754.2060000000001</v>
      </c>
      <c r="BV954">
        <v>5886.87</v>
      </c>
      <c r="BW954">
        <v>6084.4790000000003</v>
      </c>
      <c r="BX954">
        <v>6318.2290000000003</v>
      </c>
      <c r="BY954">
        <v>5199.8329999999996</v>
      </c>
      <c r="BZ954">
        <v>139.43379999999999</v>
      </c>
      <c r="CA954">
        <v>-585.58320000000003</v>
      </c>
      <c r="CB954">
        <v>-583.3365</v>
      </c>
      <c r="CC954">
        <v>-3136.7910000000002</v>
      </c>
      <c r="CD954">
        <v>-696.94079999999997</v>
      </c>
      <c r="CE954">
        <v>-2035.6679999999999</v>
      </c>
      <c r="CF954">
        <v>4043947</v>
      </c>
      <c r="CG954">
        <v>6657241</v>
      </c>
      <c r="CH954">
        <v>5813124</v>
      </c>
      <c r="CI954">
        <v>4401634</v>
      </c>
      <c r="CJ954">
        <v>3746263</v>
      </c>
      <c r="CK954">
        <v>1820076</v>
      </c>
      <c r="CL954">
        <v>2429955</v>
      </c>
      <c r="CM954">
        <v>2495749</v>
      </c>
      <c r="CN954">
        <v>1764286</v>
      </c>
      <c r="CO954">
        <v>8482855</v>
      </c>
      <c r="CP954">
        <v>1536617</v>
      </c>
      <c r="CQ954" s="23">
        <v>13100000</v>
      </c>
      <c r="CR954" s="23">
        <v>15100000</v>
      </c>
      <c r="CS954" s="23">
        <v>16900000</v>
      </c>
      <c r="CT954" s="23">
        <v>16300000</v>
      </c>
      <c r="CU954" s="23">
        <v>13200000</v>
      </c>
      <c r="CV954" s="23">
        <v>14300000</v>
      </c>
      <c r="CW954" s="23">
        <v>13700000</v>
      </c>
      <c r="CX954" s="23">
        <v>14200000</v>
      </c>
      <c r="CY954" s="23">
        <v>11600000</v>
      </c>
      <c r="CZ954" s="23">
        <v>11100000</v>
      </c>
      <c r="DA954">
        <v>2885719</v>
      </c>
      <c r="DB954">
        <v>2969723</v>
      </c>
      <c r="DC954">
        <v>3228123</v>
      </c>
      <c r="DD954">
        <v>0</v>
      </c>
      <c r="DE954">
        <v>0</v>
      </c>
      <c r="DF954">
        <v>0</v>
      </c>
    </row>
    <row r="955" spans="1:110" x14ac:dyDescent="0.25">
      <c r="A955" s="18" t="str">
        <f t="shared" si="14"/>
        <v>portfolio_CPP_200 kW and above_All_SDGE_1-in-10_MONTHLY SYSTEM PEAK DAY_2023_2</v>
      </c>
      <c r="B955" t="s">
        <v>192</v>
      </c>
      <c r="C955" t="s">
        <v>121</v>
      </c>
      <c r="D955" t="s">
        <v>122</v>
      </c>
      <c r="E955" t="s">
        <v>7</v>
      </c>
      <c r="F955" t="s">
        <v>125</v>
      </c>
      <c r="G955" t="s">
        <v>85</v>
      </c>
      <c r="H955" t="s">
        <v>20</v>
      </c>
      <c r="I955">
        <v>2023</v>
      </c>
      <c r="J955">
        <v>2</v>
      </c>
      <c r="K955">
        <v>1401</v>
      </c>
      <c r="L955">
        <v>187108.6</v>
      </c>
      <c r="M955">
        <v>181837.8</v>
      </c>
      <c r="N955">
        <v>178962.2</v>
      </c>
      <c r="O955">
        <v>178733.5</v>
      </c>
      <c r="P955">
        <v>184973.9</v>
      </c>
      <c r="Q955">
        <v>201458.6</v>
      </c>
      <c r="R955">
        <v>224552.8</v>
      </c>
      <c r="S955">
        <v>239991.1</v>
      </c>
      <c r="T955">
        <v>249545.2</v>
      </c>
      <c r="U955">
        <v>255144.6</v>
      </c>
      <c r="V955">
        <v>261170.6</v>
      </c>
      <c r="W955">
        <v>264126.59999999998</v>
      </c>
      <c r="X955">
        <v>265035.40000000002</v>
      </c>
      <c r="Y955">
        <v>265222.8</v>
      </c>
      <c r="Z955">
        <v>262938.8</v>
      </c>
      <c r="AA955">
        <v>256747</v>
      </c>
      <c r="AB955">
        <v>248169</v>
      </c>
      <c r="AC955">
        <v>242217.2</v>
      </c>
      <c r="AD955">
        <v>230794.5</v>
      </c>
      <c r="AE955">
        <v>225020.1</v>
      </c>
      <c r="AF955">
        <v>218093</v>
      </c>
      <c r="AG955">
        <v>214104.6</v>
      </c>
      <c r="AH955">
        <v>206561.9</v>
      </c>
      <c r="AI955">
        <v>197455.8</v>
      </c>
      <c r="AJ955">
        <v>50.00835</v>
      </c>
      <c r="AK955">
        <v>49.18515</v>
      </c>
      <c r="AL955">
        <v>48.541409999999999</v>
      </c>
      <c r="AM955">
        <v>47.827970000000001</v>
      </c>
      <c r="AN955">
        <v>46.801720000000003</v>
      </c>
      <c r="AO955">
        <v>46.280349999999999</v>
      </c>
      <c r="AP955">
        <v>46.561680000000003</v>
      </c>
      <c r="AQ955">
        <v>46.244349999999997</v>
      </c>
      <c r="AR955">
        <v>52.153910000000003</v>
      </c>
      <c r="AS955">
        <v>57.83417</v>
      </c>
      <c r="AT955">
        <v>62.288710000000002</v>
      </c>
      <c r="AU955">
        <v>65.805530000000005</v>
      </c>
      <c r="AV955">
        <v>67.437370000000001</v>
      </c>
      <c r="AW955">
        <v>67.552859999999995</v>
      </c>
      <c r="AX955">
        <v>67.835849999999994</v>
      </c>
      <c r="AY955">
        <v>67.118350000000007</v>
      </c>
      <c r="AZ955">
        <v>64.151529999999994</v>
      </c>
      <c r="BA955">
        <v>61.773820000000001</v>
      </c>
      <c r="BB955">
        <v>58.583150000000003</v>
      </c>
      <c r="BC955">
        <v>56.347659999999998</v>
      </c>
      <c r="BD955">
        <v>54.137430000000002</v>
      </c>
      <c r="BE955">
        <v>52.247439999999997</v>
      </c>
      <c r="BF955">
        <v>52.071579999999997</v>
      </c>
      <c r="BG955">
        <v>51.527819999999998</v>
      </c>
      <c r="BH955">
        <v>835.09490000000005</v>
      </c>
      <c r="BI955">
        <v>1545.7280000000001</v>
      </c>
      <c r="BJ955">
        <v>2622.7730000000001</v>
      </c>
      <c r="BK955">
        <v>2642.0189999999998</v>
      </c>
      <c r="BL955">
        <v>3825.8580000000002</v>
      </c>
      <c r="BM955">
        <v>7230.7929999999997</v>
      </c>
      <c r="BN955">
        <v>8683.8439999999991</v>
      </c>
      <c r="BO955">
        <v>9054.152</v>
      </c>
      <c r="BP955">
        <v>5889.5550000000003</v>
      </c>
      <c r="BQ955">
        <v>2238.2190000000001</v>
      </c>
      <c r="BR955">
        <v>4842.8190000000004</v>
      </c>
      <c r="BS955">
        <v>2396.9650000000001</v>
      </c>
      <c r="BT955">
        <v>2784.2629999999999</v>
      </c>
      <c r="BU955">
        <v>3875.9340000000002</v>
      </c>
      <c r="BV955">
        <v>6077.7489999999998</v>
      </c>
      <c r="BW955">
        <v>6281.7640000000001</v>
      </c>
      <c r="BX955">
        <v>6523.0940000000001</v>
      </c>
      <c r="BY955">
        <v>5368.4350000000004</v>
      </c>
      <c r="BZ955">
        <v>143.95480000000001</v>
      </c>
      <c r="CA955">
        <v>-604.57039999999995</v>
      </c>
      <c r="CB955">
        <v>-602.2509</v>
      </c>
      <c r="CC955">
        <v>-3238.5</v>
      </c>
      <c r="CD955">
        <v>-719.53869999999995</v>
      </c>
      <c r="CE955">
        <v>-2101.674</v>
      </c>
      <c r="CF955" s="23">
        <v>4310445</v>
      </c>
      <c r="CG955" s="23">
        <v>7095955</v>
      </c>
      <c r="CH955" s="23">
        <v>6196210</v>
      </c>
      <c r="CI955" s="23">
        <v>4691703</v>
      </c>
      <c r="CJ955" s="23">
        <v>3993143</v>
      </c>
      <c r="CK955" s="23">
        <v>1940019</v>
      </c>
      <c r="CL955" s="23">
        <v>2590090</v>
      </c>
      <c r="CM955" s="23">
        <v>2660219</v>
      </c>
      <c r="CN955" s="23">
        <v>1880553</v>
      </c>
      <c r="CO955" s="23">
        <v>9041878</v>
      </c>
      <c r="CP955" s="23">
        <v>1637881</v>
      </c>
      <c r="CQ955" s="23">
        <v>14000000</v>
      </c>
      <c r="CR955" s="23">
        <v>16100000</v>
      </c>
      <c r="CS955" s="23">
        <v>18100000</v>
      </c>
      <c r="CT955" s="23">
        <v>17300000</v>
      </c>
      <c r="CU955" s="23">
        <v>14100000</v>
      </c>
      <c r="CV955" s="23">
        <v>15200000</v>
      </c>
      <c r="CW955" s="23">
        <v>14600000</v>
      </c>
      <c r="CX955" s="23">
        <v>15100000</v>
      </c>
      <c r="CY955" s="23">
        <v>12400000</v>
      </c>
      <c r="CZ955" s="23">
        <v>11900000</v>
      </c>
      <c r="DA955" s="23">
        <v>3075889</v>
      </c>
      <c r="DB955" s="23">
        <v>3165429</v>
      </c>
      <c r="DC955" s="23">
        <v>3440857</v>
      </c>
      <c r="DD955">
        <v>0</v>
      </c>
      <c r="DE955">
        <v>0</v>
      </c>
      <c r="DF955">
        <v>0</v>
      </c>
    </row>
    <row r="956" spans="1:110" x14ac:dyDescent="0.25">
      <c r="A956" s="18" t="str">
        <f t="shared" si="14"/>
        <v>portfolio_CPP_200 kW and above_All_SDGE_1-in-10_MONTHLY SYSTEM PEAK DAY_2024_2</v>
      </c>
      <c r="B956" t="s">
        <v>192</v>
      </c>
      <c r="C956" t="s">
        <v>121</v>
      </c>
      <c r="D956" t="s">
        <v>122</v>
      </c>
      <c r="E956" t="s">
        <v>7</v>
      </c>
      <c r="F956" t="s">
        <v>125</v>
      </c>
      <c r="G956" t="s">
        <v>85</v>
      </c>
      <c r="H956" t="s">
        <v>20</v>
      </c>
      <c r="I956">
        <v>2024</v>
      </c>
      <c r="J956">
        <v>2</v>
      </c>
      <c r="K956">
        <v>1436</v>
      </c>
      <c r="L956">
        <v>191783</v>
      </c>
      <c r="M956">
        <v>186380.5</v>
      </c>
      <c r="N956">
        <v>183433.1</v>
      </c>
      <c r="O956">
        <v>183198.7</v>
      </c>
      <c r="P956">
        <v>189595</v>
      </c>
      <c r="Q956">
        <v>206491.5</v>
      </c>
      <c r="R956">
        <v>230162.6</v>
      </c>
      <c r="S956">
        <v>245986.6</v>
      </c>
      <c r="T956">
        <v>255779.4</v>
      </c>
      <c r="U956">
        <v>261518.7</v>
      </c>
      <c r="V956">
        <v>267695.3</v>
      </c>
      <c r="W956">
        <v>270725.09999999998</v>
      </c>
      <c r="X956">
        <v>271656.59999999998</v>
      </c>
      <c r="Y956">
        <v>271848.59999999998</v>
      </c>
      <c r="Z956">
        <v>269507.59999999998</v>
      </c>
      <c r="AA956">
        <v>263161.09999999998</v>
      </c>
      <c r="AB956">
        <v>254368.8</v>
      </c>
      <c r="AC956">
        <v>248268.3</v>
      </c>
      <c r="AD956">
        <v>236560.2</v>
      </c>
      <c r="AE956">
        <v>230641.5</v>
      </c>
      <c r="AF956">
        <v>223541.4</v>
      </c>
      <c r="AG956">
        <v>219453.4</v>
      </c>
      <c r="AH956">
        <v>211722.3</v>
      </c>
      <c r="AI956">
        <v>202388.6</v>
      </c>
      <c r="AJ956">
        <v>50.00835</v>
      </c>
      <c r="AK956">
        <v>49.18515</v>
      </c>
      <c r="AL956">
        <v>48.541409999999999</v>
      </c>
      <c r="AM956">
        <v>47.827970000000001</v>
      </c>
      <c r="AN956">
        <v>46.801720000000003</v>
      </c>
      <c r="AO956">
        <v>46.280349999999999</v>
      </c>
      <c r="AP956">
        <v>46.561680000000003</v>
      </c>
      <c r="AQ956">
        <v>46.244349999999997</v>
      </c>
      <c r="AR956">
        <v>52.153910000000003</v>
      </c>
      <c r="AS956">
        <v>57.83417</v>
      </c>
      <c r="AT956">
        <v>62.288710000000002</v>
      </c>
      <c r="AU956">
        <v>65.805530000000005</v>
      </c>
      <c r="AV956">
        <v>67.437370000000001</v>
      </c>
      <c r="AW956">
        <v>67.552859999999995</v>
      </c>
      <c r="AX956">
        <v>67.835849999999994</v>
      </c>
      <c r="AY956">
        <v>67.118350000000007</v>
      </c>
      <c r="AZ956">
        <v>64.151529999999994</v>
      </c>
      <c r="BA956">
        <v>61.773820000000001</v>
      </c>
      <c r="BB956">
        <v>58.583150000000003</v>
      </c>
      <c r="BC956">
        <v>56.347659999999998</v>
      </c>
      <c r="BD956">
        <v>54.137430000000002</v>
      </c>
      <c r="BE956">
        <v>52.247439999999997</v>
      </c>
      <c r="BF956">
        <v>52.071579999999997</v>
      </c>
      <c r="BG956">
        <v>51.527819999999998</v>
      </c>
      <c r="BH956">
        <v>855.95730000000003</v>
      </c>
      <c r="BI956">
        <v>1584.3440000000001</v>
      </c>
      <c r="BJ956">
        <v>2688.2959999999998</v>
      </c>
      <c r="BK956">
        <v>2708.0219999999999</v>
      </c>
      <c r="BL956">
        <v>3921.4369999999999</v>
      </c>
      <c r="BM956">
        <v>7411.4340000000002</v>
      </c>
      <c r="BN956">
        <v>8900.7839999999997</v>
      </c>
      <c r="BO956">
        <v>9280.3449999999993</v>
      </c>
      <c r="BP956">
        <v>6036.6880000000001</v>
      </c>
      <c r="BQ956">
        <v>2294.134</v>
      </c>
      <c r="BR956">
        <v>4963.8029999999999</v>
      </c>
      <c r="BS956">
        <v>2456.846</v>
      </c>
      <c r="BT956">
        <v>2853.82</v>
      </c>
      <c r="BU956">
        <v>3972.7629999999999</v>
      </c>
      <c r="BV956">
        <v>6229.5839999999998</v>
      </c>
      <c r="BW956">
        <v>6438.6959999999999</v>
      </c>
      <c r="BX956">
        <v>6686.0550000000003</v>
      </c>
      <c r="BY956">
        <v>5502.55</v>
      </c>
      <c r="BZ956">
        <v>147.55109999999999</v>
      </c>
      <c r="CA956">
        <v>-619.6739</v>
      </c>
      <c r="CB956">
        <v>-617.29639999999995</v>
      </c>
      <c r="CC956">
        <v>-3319.4050000000002</v>
      </c>
      <c r="CD956">
        <v>-737.51430000000005</v>
      </c>
      <c r="CE956">
        <v>-2154.1779999999999</v>
      </c>
      <c r="CF956">
        <v>4528503</v>
      </c>
      <c r="CG956">
        <v>7454929</v>
      </c>
      <c r="CH956">
        <v>6509667</v>
      </c>
      <c r="CI956">
        <v>4929048</v>
      </c>
      <c r="CJ956">
        <v>4195150</v>
      </c>
      <c r="CK956">
        <v>2038162</v>
      </c>
      <c r="CL956">
        <v>2721118</v>
      </c>
      <c r="CM956">
        <v>2794795</v>
      </c>
      <c r="CN956">
        <v>1975687</v>
      </c>
      <c r="CO956">
        <v>9499292</v>
      </c>
      <c r="CP956">
        <v>1720739</v>
      </c>
      <c r="CQ956" s="23">
        <v>14700000</v>
      </c>
      <c r="CR956" s="23">
        <v>16900000</v>
      </c>
      <c r="CS956" s="23">
        <v>19000000</v>
      </c>
      <c r="CT956" s="23">
        <v>18200000</v>
      </c>
      <c r="CU956" s="23">
        <v>14800000</v>
      </c>
      <c r="CV956" s="23">
        <v>16000000</v>
      </c>
      <c r="CW956" s="23">
        <v>15300000</v>
      </c>
      <c r="CX956" s="23">
        <v>15900000</v>
      </c>
      <c r="CY956" s="23">
        <v>13000000</v>
      </c>
      <c r="CZ956" s="23">
        <v>12500000</v>
      </c>
      <c r="DA956">
        <v>3231493</v>
      </c>
      <c r="DB956">
        <v>3325563</v>
      </c>
      <c r="DC956">
        <v>3614924</v>
      </c>
      <c r="DD956">
        <v>0</v>
      </c>
      <c r="DE956">
        <v>0</v>
      </c>
      <c r="DF956">
        <v>0</v>
      </c>
    </row>
    <row r="957" spans="1:110" x14ac:dyDescent="0.25">
      <c r="A957" s="18" t="str">
        <f t="shared" si="14"/>
        <v>portfolio_CPP_200 kW and above_All_SDGE_1-in-10_MONTHLY SYSTEM PEAK DAY_2025_2</v>
      </c>
      <c r="B957" t="s">
        <v>192</v>
      </c>
      <c r="C957" t="s">
        <v>121</v>
      </c>
      <c r="D957" t="s">
        <v>122</v>
      </c>
      <c r="E957" t="s">
        <v>7</v>
      </c>
      <c r="F957" t="s">
        <v>125</v>
      </c>
      <c r="G957" t="s">
        <v>85</v>
      </c>
      <c r="H957" t="s">
        <v>20</v>
      </c>
      <c r="I957">
        <v>2025</v>
      </c>
      <c r="J957">
        <v>2</v>
      </c>
      <c r="K957">
        <v>1465</v>
      </c>
      <c r="L957">
        <v>195656.1</v>
      </c>
      <c r="M957">
        <v>190144.4</v>
      </c>
      <c r="N957">
        <v>187137.5</v>
      </c>
      <c r="O957">
        <v>186898.4</v>
      </c>
      <c r="P957">
        <v>193423.8</v>
      </c>
      <c r="Q957">
        <v>210661.6</v>
      </c>
      <c r="R957">
        <v>234810.7</v>
      </c>
      <c r="S957">
        <v>250954.3</v>
      </c>
      <c r="T957">
        <v>260944.9</v>
      </c>
      <c r="U957">
        <v>266800.09999999998</v>
      </c>
      <c r="V957">
        <v>273101.3</v>
      </c>
      <c r="W957">
        <v>276192.40000000002</v>
      </c>
      <c r="X957">
        <v>277142.7</v>
      </c>
      <c r="Y957">
        <v>277338.59999999998</v>
      </c>
      <c r="Z957">
        <v>274950.3</v>
      </c>
      <c r="AA957">
        <v>268475.59999999998</v>
      </c>
      <c r="AB957">
        <v>259505.8</v>
      </c>
      <c r="AC957">
        <v>253282.1</v>
      </c>
      <c r="AD957">
        <v>241337.5</v>
      </c>
      <c r="AE957">
        <v>235299.3</v>
      </c>
      <c r="AF957">
        <v>228055.8</v>
      </c>
      <c r="AG957">
        <v>223885.3</v>
      </c>
      <c r="AH957">
        <v>215998</v>
      </c>
      <c r="AI957">
        <v>206475.9</v>
      </c>
      <c r="AJ957">
        <v>50.00835</v>
      </c>
      <c r="AK957">
        <v>49.18515</v>
      </c>
      <c r="AL957">
        <v>48.541409999999999</v>
      </c>
      <c r="AM957">
        <v>47.827970000000001</v>
      </c>
      <c r="AN957">
        <v>46.801720000000003</v>
      </c>
      <c r="AO957">
        <v>46.280349999999999</v>
      </c>
      <c r="AP957">
        <v>46.561680000000003</v>
      </c>
      <c r="AQ957">
        <v>46.244349999999997</v>
      </c>
      <c r="AR957">
        <v>52.153910000000003</v>
      </c>
      <c r="AS957">
        <v>57.83417</v>
      </c>
      <c r="AT957">
        <v>62.288710000000002</v>
      </c>
      <c r="AU957">
        <v>65.805530000000005</v>
      </c>
      <c r="AV957">
        <v>67.437370000000001</v>
      </c>
      <c r="AW957">
        <v>67.552859999999995</v>
      </c>
      <c r="AX957">
        <v>67.835849999999994</v>
      </c>
      <c r="AY957">
        <v>67.118350000000007</v>
      </c>
      <c r="AZ957">
        <v>64.151529999999994</v>
      </c>
      <c r="BA957">
        <v>61.773820000000001</v>
      </c>
      <c r="BB957">
        <v>58.583150000000003</v>
      </c>
      <c r="BC957">
        <v>56.347659999999998</v>
      </c>
      <c r="BD957">
        <v>54.137430000000002</v>
      </c>
      <c r="BE957">
        <v>52.247439999999997</v>
      </c>
      <c r="BF957">
        <v>52.071579999999997</v>
      </c>
      <c r="BG957">
        <v>51.527819999999998</v>
      </c>
      <c r="BH957">
        <v>873.24339999999995</v>
      </c>
      <c r="BI957">
        <v>1616.34</v>
      </c>
      <c r="BJ957">
        <v>2742.5859999999998</v>
      </c>
      <c r="BK957">
        <v>2762.7109999999998</v>
      </c>
      <c r="BL957">
        <v>4000.63</v>
      </c>
      <c r="BM957">
        <v>7561.1080000000002</v>
      </c>
      <c r="BN957">
        <v>9080.5360000000001</v>
      </c>
      <c r="BO957">
        <v>9467.7610000000004</v>
      </c>
      <c r="BP957">
        <v>6158.6</v>
      </c>
      <c r="BQ957">
        <v>2340.4639999999999</v>
      </c>
      <c r="BR957">
        <v>5064.0469999999996</v>
      </c>
      <c r="BS957">
        <v>2506.462</v>
      </c>
      <c r="BT957">
        <v>2911.453</v>
      </c>
      <c r="BU957">
        <v>4052.9929999999999</v>
      </c>
      <c r="BV957">
        <v>6355.3909999999996</v>
      </c>
      <c r="BW957">
        <v>6568.7259999999997</v>
      </c>
      <c r="BX957">
        <v>6821.08</v>
      </c>
      <c r="BY957">
        <v>5613.674</v>
      </c>
      <c r="BZ957">
        <v>150.5309</v>
      </c>
      <c r="CA957">
        <v>-632.18820000000005</v>
      </c>
      <c r="CB957">
        <v>-629.7627</v>
      </c>
      <c r="CC957">
        <v>-3386.44</v>
      </c>
      <c r="CD957">
        <v>-752.40840000000003</v>
      </c>
      <c r="CE957">
        <v>-2197.6819999999998</v>
      </c>
      <c r="CF957" s="23">
        <v>4713256</v>
      </c>
      <c r="CG957" s="23">
        <v>7759073</v>
      </c>
      <c r="CH957" s="23">
        <v>6775247</v>
      </c>
      <c r="CI957" s="23">
        <v>5130143</v>
      </c>
      <c r="CJ957" s="23">
        <v>4366303</v>
      </c>
      <c r="CK957" s="23">
        <v>2121314</v>
      </c>
      <c r="CL957" s="23">
        <v>2832134</v>
      </c>
      <c r="CM957" s="23">
        <v>2908817</v>
      </c>
      <c r="CN957" s="23">
        <v>2056291</v>
      </c>
      <c r="CO957" s="23">
        <v>9886842</v>
      </c>
      <c r="CP957" s="23">
        <v>1790941</v>
      </c>
      <c r="CQ957" s="23">
        <v>15300000</v>
      </c>
      <c r="CR957" s="23">
        <v>17600000</v>
      </c>
      <c r="CS957" s="23">
        <v>19700000</v>
      </c>
      <c r="CT957" s="23">
        <v>18900000</v>
      </c>
      <c r="CU957" s="23">
        <v>15400000</v>
      </c>
      <c r="CV957" s="23">
        <v>16600000</v>
      </c>
      <c r="CW957" s="23">
        <v>15900000</v>
      </c>
      <c r="CX957" s="23">
        <v>16600000</v>
      </c>
      <c r="CY957" s="23">
        <v>13500000</v>
      </c>
      <c r="CZ957" s="23">
        <v>13000000</v>
      </c>
      <c r="DA957" s="23">
        <v>3363331</v>
      </c>
      <c r="DB957" s="23">
        <v>3461239</v>
      </c>
      <c r="DC957" s="23">
        <v>3762405</v>
      </c>
      <c r="DD957">
        <v>0</v>
      </c>
      <c r="DE957">
        <v>0</v>
      </c>
      <c r="DF957">
        <v>0</v>
      </c>
    </row>
    <row r="958" spans="1:110" x14ac:dyDescent="0.25">
      <c r="A958" s="18" t="str">
        <f t="shared" si="14"/>
        <v>portfolio_CPP_200 kW and above_All_SDGE_1-in-10_MONTHLY SYSTEM PEAK DAY_2026_2</v>
      </c>
      <c r="B958" t="s">
        <v>192</v>
      </c>
      <c r="C958" t="s">
        <v>121</v>
      </c>
      <c r="D958" t="s">
        <v>122</v>
      </c>
      <c r="E958" t="s">
        <v>7</v>
      </c>
      <c r="F958" t="s">
        <v>125</v>
      </c>
      <c r="G958" t="s">
        <v>85</v>
      </c>
      <c r="H958" t="s">
        <v>20</v>
      </c>
      <c r="I958">
        <v>2026</v>
      </c>
      <c r="J958">
        <v>2</v>
      </c>
      <c r="K958">
        <v>1492</v>
      </c>
      <c r="L958">
        <v>199262</v>
      </c>
      <c r="M958">
        <v>193648.8</v>
      </c>
      <c r="N958">
        <v>190586.5</v>
      </c>
      <c r="O958">
        <v>190342.9</v>
      </c>
      <c r="P958">
        <v>196988.6</v>
      </c>
      <c r="Q958">
        <v>214544.1</v>
      </c>
      <c r="R958">
        <v>239138.3</v>
      </c>
      <c r="S958">
        <v>255579.4</v>
      </c>
      <c r="T958">
        <v>265754.09999999998</v>
      </c>
      <c r="U958">
        <v>271717.2</v>
      </c>
      <c r="V958">
        <v>278134.59999999998</v>
      </c>
      <c r="W958">
        <v>281282.59999999998</v>
      </c>
      <c r="X958">
        <v>282250.40000000002</v>
      </c>
      <c r="Y958">
        <v>282449.90000000002</v>
      </c>
      <c r="Z958">
        <v>280017.59999999998</v>
      </c>
      <c r="AA958">
        <v>273423.59999999998</v>
      </c>
      <c r="AB958">
        <v>264288.5</v>
      </c>
      <c r="AC958">
        <v>257950.1</v>
      </c>
      <c r="AD958">
        <v>245785.4</v>
      </c>
      <c r="AE958">
        <v>239635.9</v>
      </c>
      <c r="AF958">
        <v>232258.9</v>
      </c>
      <c r="AG958">
        <v>228011.5</v>
      </c>
      <c r="AH958">
        <v>219978.9</v>
      </c>
      <c r="AI958">
        <v>210281.2</v>
      </c>
      <c r="AJ958">
        <v>50.00835</v>
      </c>
      <c r="AK958">
        <v>49.18515</v>
      </c>
      <c r="AL958">
        <v>48.541409999999999</v>
      </c>
      <c r="AM958">
        <v>47.827970000000001</v>
      </c>
      <c r="AN958">
        <v>46.801720000000003</v>
      </c>
      <c r="AO958">
        <v>46.280349999999999</v>
      </c>
      <c r="AP958">
        <v>46.561680000000003</v>
      </c>
      <c r="AQ958">
        <v>46.244349999999997</v>
      </c>
      <c r="AR958">
        <v>52.153910000000003</v>
      </c>
      <c r="AS958">
        <v>57.83417</v>
      </c>
      <c r="AT958">
        <v>62.288710000000002</v>
      </c>
      <c r="AU958">
        <v>65.805530000000005</v>
      </c>
      <c r="AV958">
        <v>67.437370000000001</v>
      </c>
      <c r="AW958">
        <v>67.552859999999995</v>
      </c>
      <c r="AX958">
        <v>67.835849999999994</v>
      </c>
      <c r="AY958">
        <v>67.118350000000007</v>
      </c>
      <c r="AZ958">
        <v>64.151529999999994</v>
      </c>
      <c r="BA958">
        <v>61.773820000000001</v>
      </c>
      <c r="BB958">
        <v>58.583150000000003</v>
      </c>
      <c r="BC958">
        <v>56.347659999999998</v>
      </c>
      <c r="BD958">
        <v>54.137430000000002</v>
      </c>
      <c r="BE958">
        <v>52.247439999999997</v>
      </c>
      <c r="BF958">
        <v>52.071579999999997</v>
      </c>
      <c r="BG958">
        <v>51.527819999999998</v>
      </c>
      <c r="BH958">
        <v>889.33730000000003</v>
      </c>
      <c r="BI958">
        <v>1646.1289999999999</v>
      </c>
      <c r="BJ958">
        <v>2793.1320000000001</v>
      </c>
      <c r="BK958">
        <v>2813.6280000000002</v>
      </c>
      <c r="BL958">
        <v>4074.3620000000001</v>
      </c>
      <c r="BM958">
        <v>7700.4589999999998</v>
      </c>
      <c r="BN958">
        <v>9247.8909999999996</v>
      </c>
      <c r="BO958">
        <v>9642.2520000000004</v>
      </c>
      <c r="BP958">
        <v>6272.1030000000001</v>
      </c>
      <c r="BQ958">
        <v>2383.5990000000002</v>
      </c>
      <c r="BR958">
        <v>5157.3770000000004</v>
      </c>
      <c r="BS958">
        <v>2552.6559999999999</v>
      </c>
      <c r="BT958">
        <v>2965.1109999999999</v>
      </c>
      <c r="BU958">
        <v>4127.6890000000003</v>
      </c>
      <c r="BV958">
        <v>6472.5209999999997</v>
      </c>
      <c r="BW958">
        <v>6689.7879999999996</v>
      </c>
      <c r="BX958">
        <v>6946.7929999999997</v>
      </c>
      <c r="BY958">
        <v>5717.134</v>
      </c>
      <c r="BZ958">
        <v>153.30520000000001</v>
      </c>
      <c r="CA958">
        <v>-643.83950000000004</v>
      </c>
      <c r="CB958">
        <v>-641.36929999999995</v>
      </c>
      <c r="CC958">
        <v>-3448.8519999999999</v>
      </c>
      <c r="CD958">
        <v>-766.27530000000002</v>
      </c>
      <c r="CE958">
        <v>-2238.1849999999999</v>
      </c>
      <c r="CF958">
        <v>4888588</v>
      </c>
      <c r="CG958">
        <v>8047709</v>
      </c>
      <c r="CH958">
        <v>7027284</v>
      </c>
      <c r="CI958">
        <v>5320983</v>
      </c>
      <c r="CJ958">
        <v>4528728</v>
      </c>
      <c r="CK958">
        <v>2200227</v>
      </c>
      <c r="CL958">
        <v>2937488</v>
      </c>
      <c r="CM958">
        <v>3017024</v>
      </c>
      <c r="CN958">
        <v>2132785</v>
      </c>
      <c r="CO958" s="23">
        <v>10300000</v>
      </c>
      <c r="CP958">
        <v>1857564</v>
      </c>
      <c r="CQ958" s="23">
        <v>15800000</v>
      </c>
      <c r="CR958" s="23">
        <v>18200000</v>
      </c>
      <c r="CS958" s="23">
        <v>20500000</v>
      </c>
      <c r="CT958" s="23">
        <v>19700000</v>
      </c>
      <c r="CU958" s="23">
        <v>15900000</v>
      </c>
      <c r="CV958" s="23">
        <v>17200000</v>
      </c>
      <c r="CW958" s="23">
        <v>16500000</v>
      </c>
      <c r="CX958" s="23">
        <v>17200000</v>
      </c>
      <c r="CY958" s="23">
        <v>14000000</v>
      </c>
      <c r="CZ958" s="23">
        <v>13500000</v>
      </c>
      <c r="DA958">
        <v>3488446</v>
      </c>
      <c r="DB958">
        <v>3589996</v>
      </c>
      <c r="DC958">
        <v>3902366</v>
      </c>
      <c r="DD958">
        <v>0</v>
      </c>
      <c r="DE958">
        <v>0</v>
      </c>
      <c r="DF958">
        <v>0</v>
      </c>
    </row>
    <row r="959" spans="1:110" x14ac:dyDescent="0.25">
      <c r="A959" s="18" t="str">
        <f t="shared" si="14"/>
        <v>portfolio_CPP_200 kW and above_All_SDGE_1-in-10_MONTHLY SYSTEM PEAK DAY_2027_2</v>
      </c>
      <c r="B959" t="s">
        <v>192</v>
      </c>
      <c r="C959" t="s">
        <v>121</v>
      </c>
      <c r="D959" t="s">
        <v>122</v>
      </c>
      <c r="E959" t="s">
        <v>7</v>
      </c>
      <c r="F959" t="s">
        <v>125</v>
      </c>
      <c r="G959" t="s">
        <v>85</v>
      </c>
      <c r="H959" t="s">
        <v>20</v>
      </c>
      <c r="I959">
        <v>2027</v>
      </c>
      <c r="J959">
        <v>2</v>
      </c>
      <c r="K959">
        <v>1523</v>
      </c>
      <c r="L959">
        <v>203402.2</v>
      </c>
      <c r="M959">
        <v>197672.3</v>
      </c>
      <c r="N959">
        <v>194546.4</v>
      </c>
      <c r="O959">
        <v>194297.8</v>
      </c>
      <c r="P959">
        <v>201081.5</v>
      </c>
      <c r="Q959">
        <v>219001.8</v>
      </c>
      <c r="R959">
        <v>244107</v>
      </c>
      <c r="S959">
        <v>260889.7</v>
      </c>
      <c r="T959">
        <v>271275.8</v>
      </c>
      <c r="U959">
        <v>277362.8</v>
      </c>
      <c r="V959">
        <v>283913.5</v>
      </c>
      <c r="W959">
        <v>287127</v>
      </c>
      <c r="X959">
        <v>288114.90000000002</v>
      </c>
      <c r="Y959">
        <v>288318.5</v>
      </c>
      <c r="Z959">
        <v>285835.7</v>
      </c>
      <c r="AA959">
        <v>279104.7</v>
      </c>
      <c r="AB959">
        <v>269779.8</v>
      </c>
      <c r="AC959">
        <v>263309.59999999998</v>
      </c>
      <c r="AD959">
        <v>250892.2</v>
      </c>
      <c r="AE959">
        <v>244615</v>
      </c>
      <c r="AF959">
        <v>237084.6</v>
      </c>
      <c r="AG959">
        <v>232749</v>
      </c>
      <c r="AH959">
        <v>224549.5</v>
      </c>
      <c r="AI959">
        <v>214650.3</v>
      </c>
      <c r="AJ959">
        <v>50.00835</v>
      </c>
      <c r="AK959">
        <v>49.18515</v>
      </c>
      <c r="AL959">
        <v>48.541409999999999</v>
      </c>
      <c r="AM959">
        <v>47.827970000000001</v>
      </c>
      <c r="AN959">
        <v>46.801720000000003</v>
      </c>
      <c r="AO959">
        <v>46.280349999999999</v>
      </c>
      <c r="AP959">
        <v>46.561680000000003</v>
      </c>
      <c r="AQ959">
        <v>46.244349999999997</v>
      </c>
      <c r="AR959">
        <v>52.153910000000003</v>
      </c>
      <c r="AS959">
        <v>57.83417</v>
      </c>
      <c r="AT959">
        <v>62.288710000000002</v>
      </c>
      <c r="AU959">
        <v>65.805530000000005</v>
      </c>
      <c r="AV959">
        <v>67.437370000000001</v>
      </c>
      <c r="AW959">
        <v>67.552859999999995</v>
      </c>
      <c r="AX959">
        <v>67.835849999999994</v>
      </c>
      <c r="AY959">
        <v>67.118350000000007</v>
      </c>
      <c r="AZ959">
        <v>64.151529999999994</v>
      </c>
      <c r="BA959">
        <v>61.773820000000001</v>
      </c>
      <c r="BB959">
        <v>58.583150000000003</v>
      </c>
      <c r="BC959">
        <v>56.347659999999998</v>
      </c>
      <c r="BD959">
        <v>54.137430000000002</v>
      </c>
      <c r="BE959">
        <v>52.247439999999997</v>
      </c>
      <c r="BF959">
        <v>52.071579999999997</v>
      </c>
      <c r="BG959">
        <v>51.527819999999998</v>
      </c>
      <c r="BH959">
        <v>907.81550000000004</v>
      </c>
      <c r="BI959">
        <v>1680.3309999999999</v>
      </c>
      <c r="BJ959">
        <v>2851.1660000000002</v>
      </c>
      <c r="BK959">
        <v>2872.0880000000002</v>
      </c>
      <c r="BL959">
        <v>4159.0169999999998</v>
      </c>
      <c r="BM959">
        <v>7860.4560000000001</v>
      </c>
      <c r="BN959">
        <v>9440.0380000000005</v>
      </c>
      <c r="BO959">
        <v>9842.5939999999991</v>
      </c>
      <c r="BP959">
        <v>6402.4210000000003</v>
      </c>
      <c r="BQ959">
        <v>2433.1239999999998</v>
      </c>
      <c r="BR959">
        <v>5264.5349999999999</v>
      </c>
      <c r="BS959">
        <v>2605.694</v>
      </c>
      <c r="BT959">
        <v>3026.7190000000001</v>
      </c>
      <c r="BU959">
        <v>4213.4530000000004</v>
      </c>
      <c r="BV959">
        <v>6607.0029999999997</v>
      </c>
      <c r="BW959">
        <v>6828.7849999999999</v>
      </c>
      <c r="BX959">
        <v>7091.1289999999999</v>
      </c>
      <c r="BY959">
        <v>5835.9219999999996</v>
      </c>
      <c r="BZ959">
        <v>156.4905</v>
      </c>
      <c r="CA959">
        <v>-657.21690000000001</v>
      </c>
      <c r="CB959">
        <v>-654.69529999999997</v>
      </c>
      <c r="CC959">
        <v>-3520.51</v>
      </c>
      <c r="CD959">
        <v>-782.19669999999996</v>
      </c>
      <c r="CE959">
        <v>-2284.6889999999999</v>
      </c>
      <c r="CF959" s="23">
        <v>5093844</v>
      </c>
      <c r="CG959" s="23">
        <v>8385605</v>
      </c>
      <c r="CH959" s="23">
        <v>7322336</v>
      </c>
      <c r="CI959" s="23">
        <v>5544393</v>
      </c>
      <c r="CJ959" s="23">
        <v>4718874</v>
      </c>
      <c r="CK959" s="23">
        <v>2292607</v>
      </c>
      <c r="CL959" s="23">
        <v>3060824</v>
      </c>
      <c r="CM959" s="23">
        <v>3143699</v>
      </c>
      <c r="CN959" s="23">
        <v>2222333</v>
      </c>
      <c r="CO959" s="23">
        <v>10700000</v>
      </c>
      <c r="CP959" s="23">
        <v>1935557</v>
      </c>
      <c r="CQ959" s="23">
        <v>16500000</v>
      </c>
      <c r="CR959" s="23">
        <v>19000000</v>
      </c>
      <c r="CS959" s="23">
        <v>21300000</v>
      </c>
      <c r="CT959" s="23">
        <v>20500000</v>
      </c>
      <c r="CU959" s="23">
        <v>16600000</v>
      </c>
      <c r="CV959" s="23">
        <v>18000000</v>
      </c>
      <c r="CW959" s="23">
        <v>17200000</v>
      </c>
      <c r="CX959" s="23">
        <v>17900000</v>
      </c>
      <c r="CY959" s="23">
        <v>14600000</v>
      </c>
      <c r="CZ959" s="23">
        <v>14000000</v>
      </c>
      <c r="DA959" s="23">
        <v>3634914</v>
      </c>
      <c r="DB959" s="23">
        <v>3740728</v>
      </c>
      <c r="DC959" s="23">
        <v>4066213</v>
      </c>
      <c r="DD959">
        <v>0</v>
      </c>
      <c r="DE959">
        <v>0</v>
      </c>
      <c r="DF959">
        <v>0</v>
      </c>
    </row>
    <row r="960" spans="1:110" x14ac:dyDescent="0.25">
      <c r="A960" s="18" t="str">
        <f t="shared" si="14"/>
        <v>portfolio_CPP_200 kW and above_All_SDGE_1-in-10_MONTHLY SYSTEM PEAK DAY_2028_2</v>
      </c>
      <c r="B960" t="s">
        <v>192</v>
      </c>
      <c r="C960" t="s">
        <v>121</v>
      </c>
      <c r="D960" t="s">
        <v>122</v>
      </c>
      <c r="E960" t="s">
        <v>7</v>
      </c>
      <c r="F960" t="s">
        <v>125</v>
      </c>
      <c r="G960" t="s">
        <v>85</v>
      </c>
      <c r="H960" t="s">
        <v>20</v>
      </c>
      <c r="I960">
        <v>2028</v>
      </c>
      <c r="J960">
        <v>2</v>
      </c>
      <c r="K960">
        <v>1555</v>
      </c>
      <c r="L960">
        <v>207675.9</v>
      </c>
      <c r="M960">
        <v>201825.6</v>
      </c>
      <c r="N960">
        <v>198634</v>
      </c>
      <c r="O960">
        <v>198380.2</v>
      </c>
      <c r="P960">
        <v>205306.5</v>
      </c>
      <c r="Q960">
        <v>223603.3</v>
      </c>
      <c r="R960">
        <v>249236</v>
      </c>
      <c r="S960">
        <v>266371.3</v>
      </c>
      <c r="T960">
        <v>276975.59999999998</v>
      </c>
      <c r="U960">
        <v>283190.5</v>
      </c>
      <c r="V960">
        <v>289878.90000000002</v>
      </c>
      <c r="W960">
        <v>293159.8</v>
      </c>
      <c r="X960">
        <v>294168.5</v>
      </c>
      <c r="Y960">
        <v>294376.40000000002</v>
      </c>
      <c r="Z960">
        <v>291841.40000000002</v>
      </c>
      <c r="AA960">
        <v>284969</v>
      </c>
      <c r="AB960">
        <v>275448.2</v>
      </c>
      <c r="AC960">
        <v>268842.09999999998</v>
      </c>
      <c r="AD960">
        <v>256163.7</v>
      </c>
      <c r="AE960">
        <v>249754.6</v>
      </c>
      <c r="AF960">
        <v>242066.1</v>
      </c>
      <c r="AG960">
        <v>237639.3</v>
      </c>
      <c r="AH960">
        <v>229267.5</v>
      </c>
      <c r="AI960">
        <v>219160.4</v>
      </c>
      <c r="AJ960">
        <v>50.00835</v>
      </c>
      <c r="AK960">
        <v>49.18515</v>
      </c>
      <c r="AL960">
        <v>48.541409999999999</v>
      </c>
      <c r="AM960">
        <v>47.827970000000001</v>
      </c>
      <c r="AN960">
        <v>46.801720000000003</v>
      </c>
      <c r="AO960">
        <v>46.280349999999999</v>
      </c>
      <c r="AP960">
        <v>46.561680000000003</v>
      </c>
      <c r="AQ960">
        <v>46.244349999999997</v>
      </c>
      <c r="AR960">
        <v>52.153910000000003</v>
      </c>
      <c r="AS960">
        <v>57.83417</v>
      </c>
      <c r="AT960">
        <v>62.288710000000002</v>
      </c>
      <c r="AU960">
        <v>65.805530000000005</v>
      </c>
      <c r="AV960">
        <v>67.437370000000001</v>
      </c>
      <c r="AW960">
        <v>67.552859999999995</v>
      </c>
      <c r="AX960">
        <v>67.835849999999994</v>
      </c>
      <c r="AY960">
        <v>67.118350000000007</v>
      </c>
      <c r="AZ960">
        <v>64.151529999999994</v>
      </c>
      <c r="BA960">
        <v>61.773820000000001</v>
      </c>
      <c r="BB960">
        <v>58.583150000000003</v>
      </c>
      <c r="BC960">
        <v>56.347659999999998</v>
      </c>
      <c r="BD960">
        <v>54.137430000000002</v>
      </c>
      <c r="BE960">
        <v>52.247439999999997</v>
      </c>
      <c r="BF960">
        <v>52.071579999999997</v>
      </c>
      <c r="BG960">
        <v>51.527819999999998</v>
      </c>
      <c r="BH960">
        <v>926.88980000000004</v>
      </c>
      <c r="BI960">
        <v>1715.6369999999999</v>
      </c>
      <c r="BJ960">
        <v>2911.0720000000001</v>
      </c>
      <c r="BK960">
        <v>2932.4340000000002</v>
      </c>
      <c r="BL960">
        <v>4246.402</v>
      </c>
      <c r="BM960">
        <v>8025.6130000000003</v>
      </c>
      <c r="BN960">
        <v>9638.3850000000002</v>
      </c>
      <c r="BO960">
        <v>10049.4</v>
      </c>
      <c r="BP960">
        <v>6536.9430000000002</v>
      </c>
      <c r="BQ960">
        <v>2484.2469999999998</v>
      </c>
      <c r="BR960">
        <v>5375.1480000000001</v>
      </c>
      <c r="BS960">
        <v>2660.4430000000002</v>
      </c>
      <c r="BT960">
        <v>3090.3130000000001</v>
      </c>
      <c r="BU960">
        <v>4301.982</v>
      </c>
      <c r="BV960">
        <v>6745.8239999999996</v>
      </c>
      <c r="BW960">
        <v>6972.2650000000003</v>
      </c>
      <c r="BX960">
        <v>7240.1229999999996</v>
      </c>
      <c r="BY960">
        <v>5958.5420000000004</v>
      </c>
      <c r="BZ960">
        <v>159.77860000000001</v>
      </c>
      <c r="CA960">
        <v>-671.02570000000003</v>
      </c>
      <c r="CB960">
        <v>-668.45119999999997</v>
      </c>
      <c r="CC960">
        <v>-3594.48</v>
      </c>
      <c r="CD960">
        <v>-798.63149999999996</v>
      </c>
      <c r="CE960">
        <v>-2332.6930000000002</v>
      </c>
      <c r="CF960">
        <v>5310148</v>
      </c>
      <c r="CG960">
        <v>8741690</v>
      </c>
      <c r="CH960">
        <v>7633271</v>
      </c>
      <c r="CI960">
        <v>5779829</v>
      </c>
      <c r="CJ960">
        <v>4919255</v>
      </c>
      <c r="CK960">
        <v>2389960</v>
      </c>
      <c r="CL960">
        <v>3190798</v>
      </c>
      <c r="CM960">
        <v>3277192</v>
      </c>
      <c r="CN960">
        <v>2316702</v>
      </c>
      <c r="CO960" s="23">
        <v>11100000</v>
      </c>
      <c r="CP960">
        <v>2017748</v>
      </c>
      <c r="CQ960" s="23">
        <v>17200000</v>
      </c>
      <c r="CR960" s="23">
        <v>19800000</v>
      </c>
      <c r="CS960" s="23">
        <v>22200000</v>
      </c>
      <c r="CT960" s="23">
        <v>21300000</v>
      </c>
      <c r="CU960" s="23">
        <v>17300000</v>
      </c>
      <c r="CV960" s="23">
        <v>18700000</v>
      </c>
      <c r="CW960" s="23">
        <v>17900000</v>
      </c>
      <c r="CX960" s="23">
        <v>18600000</v>
      </c>
      <c r="CY960" s="23">
        <v>15200000</v>
      </c>
      <c r="CZ960" s="23">
        <v>14600000</v>
      </c>
      <c r="DA960">
        <v>3789266</v>
      </c>
      <c r="DB960">
        <v>3899573</v>
      </c>
      <c r="DC960">
        <v>4238880</v>
      </c>
      <c r="DD960">
        <v>0</v>
      </c>
      <c r="DE960">
        <v>0</v>
      </c>
      <c r="DF960">
        <v>0</v>
      </c>
    </row>
    <row r="961" spans="1:110" x14ac:dyDescent="0.25">
      <c r="A961" s="18" t="str">
        <f t="shared" si="14"/>
        <v>portfolio_CPP_200 kW and above_All_SDGE_1-in-10_MONTHLY SYSTEM PEAK DAY_2029_2</v>
      </c>
      <c r="B961" t="s">
        <v>192</v>
      </c>
      <c r="C961" t="s">
        <v>121</v>
      </c>
      <c r="D961" t="s">
        <v>122</v>
      </c>
      <c r="E961" t="s">
        <v>7</v>
      </c>
      <c r="F961" t="s">
        <v>125</v>
      </c>
      <c r="G961" t="s">
        <v>85</v>
      </c>
      <c r="H961" t="s">
        <v>20</v>
      </c>
      <c r="I961">
        <v>2029</v>
      </c>
      <c r="J961">
        <v>2</v>
      </c>
      <c r="K961">
        <v>1587</v>
      </c>
      <c r="L961">
        <v>211949.6</v>
      </c>
      <c r="M961">
        <v>205979</v>
      </c>
      <c r="N961">
        <v>202721.7</v>
      </c>
      <c r="O961">
        <v>202462.6</v>
      </c>
      <c r="P961">
        <v>209531.5</v>
      </c>
      <c r="Q961">
        <v>228204.79999999999</v>
      </c>
      <c r="R961">
        <v>254364.9</v>
      </c>
      <c r="S961">
        <v>271852.90000000002</v>
      </c>
      <c r="T961">
        <v>282675.40000000002</v>
      </c>
      <c r="U961">
        <v>289018.2</v>
      </c>
      <c r="V961">
        <v>295844.3</v>
      </c>
      <c r="W961">
        <v>299192.7</v>
      </c>
      <c r="X961">
        <v>300222.09999999998</v>
      </c>
      <c r="Y961">
        <v>300434.40000000002</v>
      </c>
      <c r="Z961">
        <v>297847.09999999998</v>
      </c>
      <c r="AA961">
        <v>290833.3</v>
      </c>
      <c r="AB961">
        <v>281116.5</v>
      </c>
      <c r="AC961">
        <v>274374.5</v>
      </c>
      <c r="AD961">
        <v>261435.3</v>
      </c>
      <c r="AE961">
        <v>254894.3</v>
      </c>
      <c r="AF961">
        <v>247047.5</v>
      </c>
      <c r="AG961">
        <v>242529.7</v>
      </c>
      <c r="AH961">
        <v>233985.6</v>
      </c>
      <c r="AI961">
        <v>223670.5</v>
      </c>
      <c r="AJ961">
        <v>50.00835</v>
      </c>
      <c r="AK961">
        <v>49.18515</v>
      </c>
      <c r="AL961">
        <v>48.541409999999999</v>
      </c>
      <c r="AM961">
        <v>47.827970000000001</v>
      </c>
      <c r="AN961">
        <v>46.801720000000003</v>
      </c>
      <c r="AO961">
        <v>46.280349999999999</v>
      </c>
      <c r="AP961">
        <v>46.561680000000003</v>
      </c>
      <c r="AQ961">
        <v>46.244349999999997</v>
      </c>
      <c r="AR961">
        <v>52.153910000000003</v>
      </c>
      <c r="AS961">
        <v>57.83417</v>
      </c>
      <c r="AT961">
        <v>62.288710000000002</v>
      </c>
      <c r="AU961">
        <v>65.805530000000005</v>
      </c>
      <c r="AV961">
        <v>67.437370000000001</v>
      </c>
      <c r="AW961">
        <v>67.552859999999995</v>
      </c>
      <c r="AX961">
        <v>67.835849999999994</v>
      </c>
      <c r="AY961">
        <v>67.118350000000007</v>
      </c>
      <c r="AZ961">
        <v>64.151529999999994</v>
      </c>
      <c r="BA961">
        <v>61.773820000000001</v>
      </c>
      <c r="BB961">
        <v>58.583150000000003</v>
      </c>
      <c r="BC961">
        <v>56.347659999999998</v>
      </c>
      <c r="BD961">
        <v>54.137430000000002</v>
      </c>
      <c r="BE961">
        <v>52.247439999999997</v>
      </c>
      <c r="BF961">
        <v>52.071579999999997</v>
      </c>
      <c r="BG961">
        <v>51.527819999999998</v>
      </c>
      <c r="BH961">
        <v>945.96410000000003</v>
      </c>
      <c r="BI961">
        <v>1750.943</v>
      </c>
      <c r="BJ961">
        <v>2970.9789999999998</v>
      </c>
      <c r="BK961">
        <v>2992.78</v>
      </c>
      <c r="BL961">
        <v>4333.7879999999996</v>
      </c>
      <c r="BM961">
        <v>8190.77</v>
      </c>
      <c r="BN961">
        <v>9836.73</v>
      </c>
      <c r="BO961">
        <v>10256.200000000001</v>
      </c>
      <c r="BP961">
        <v>6671.4660000000003</v>
      </c>
      <c r="BQ961">
        <v>2535.37</v>
      </c>
      <c r="BR961">
        <v>5485.7629999999999</v>
      </c>
      <c r="BS961">
        <v>2715.1909999999998</v>
      </c>
      <c r="BT961">
        <v>3153.9079999999999</v>
      </c>
      <c r="BU961">
        <v>4390.5119999999997</v>
      </c>
      <c r="BV961">
        <v>6884.6450000000004</v>
      </c>
      <c r="BW961">
        <v>7115.7460000000001</v>
      </c>
      <c r="BX961">
        <v>7389.1149999999998</v>
      </c>
      <c r="BY961">
        <v>6081.1610000000001</v>
      </c>
      <c r="BZ961">
        <v>163.06659999999999</v>
      </c>
      <c r="CA961">
        <v>-684.83460000000002</v>
      </c>
      <c r="CB961">
        <v>-682.20709999999997</v>
      </c>
      <c r="CC961">
        <v>-3668.45</v>
      </c>
      <c r="CD961">
        <v>-815.06629999999996</v>
      </c>
      <c r="CE961">
        <v>-2380.6970000000001</v>
      </c>
      <c r="CF961" s="23">
        <v>5530949</v>
      </c>
      <c r="CG961" s="23">
        <v>9105178</v>
      </c>
      <c r="CH961" s="23">
        <v>7950670</v>
      </c>
      <c r="CI961" s="23">
        <v>6020160</v>
      </c>
      <c r="CJ961" s="23">
        <v>5123803</v>
      </c>
      <c r="CK961" s="23">
        <v>2489337</v>
      </c>
      <c r="CL961" s="23">
        <v>3323475</v>
      </c>
      <c r="CM961" s="23">
        <v>3413461</v>
      </c>
      <c r="CN961" s="23">
        <v>2413033</v>
      </c>
      <c r="CO961" s="23">
        <v>11600000</v>
      </c>
      <c r="CP961" s="23">
        <v>2101648</v>
      </c>
      <c r="CQ961" s="23">
        <v>17900000</v>
      </c>
      <c r="CR961" s="23">
        <v>20600000</v>
      </c>
      <c r="CS961" s="23">
        <v>23200000</v>
      </c>
      <c r="CT961" s="23">
        <v>22200000</v>
      </c>
      <c r="CU961" s="23">
        <v>18000000</v>
      </c>
      <c r="CV961" s="23">
        <v>19500000</v>
      </c>
      <c r="CW961" s="23">
        <v>18700000</v>
      </c>
      <c r="CX961" s="23">
        <v>19400000</v>
      </c>
      <c r="CY961" s="23">
        <v>15900000</v>
      </c>
      <c r="CZ961" s="23">
        <v>15200000</v>
      </c>
      <c r="DA961" s="23">
        <v>3946828</v>
      </c>
      <c r="DB961" s="23">
        <v>4061722</v>
      </c>
      <c r="DC961" s="23">
        <v>4415137</v>
      </c>
      <c r="DD961">
        <v>0</v>
      </c>
      <c r="DE961">
        <v>0</v>
      </c>
      <c r="DF961">
        <v>0</v>
      </c>
    </row>
    <row r="962" spans="1:110" x14ac:dyDescent="0.25">
      <c r="A962" s="18" t="str">
        <f t="shared" si="14"/>
        <v>portfolio_CPP_200 kW and above_All_SDGE_1-in-10_MONTHLY SYSTEM PEAK DAY_2030_2</v>
      </c>
      <c r="B962" t="s">
        <v>192</v>
      </c>
      <c r="C962" t="s">
        <v>121</v>
      </c>
      <c r="D962" t="s">
        <v>122</v>
      </c>
      <c r="E962" t="s">
        <v>7</v>
      </c>
      <c r="F962" t="s">
        <v>125</v>
      </c>
      <c r="G962" t="s">
        <v>85</v>
      </c>
      <c r="H962" t="s">
        <v>20</v>
      </c>
      <c r="I962">
        <v>2030</v>
      </c>
      <c r="J962">
        <v>2</v>
      </c>
      <c r="K962">
        <v>1620</v>
      </c>
      <c r="L962">
        <v>216356.9</v>
      </c>
      <c r="M962">
        <v>210262.1</v>
      </c>
      <c r="N962">
        <v>206937</v>
      </c>
      <c r="O962">
        <v>206672.6</v>
      </c>
      <c r="P962">
        <v>213888.5</v>
      </c>
      <c r="Q962">
        <v>232950</v>
      </c>
      <c r="R962">
        <v>259654.2</v>
      </c>
      <c r="S962">
        <v>277505.8</v>
      </c>
      <c r="T962">
        <v>288553.40000000002</v>
      </c>
      <c r="U962">
        <v>295028</v>
      </c>
      <c r="V962">
        <v>301996</v>
      </c>
      <c r="W962">
        <v>305414.09999999998</v>
      </c>
      <c r="X962">
        <v>306464.90000000002</v>
      </c>
      <c r="Y962">
        <v>306681.59999999998</v>
      </c>
      <c r="Z962">
        <v>304040.59999999998</v>
      </c>
      <c r="AA962">
        <v>296880.90000000002</v>
      </c>
      <c r="AB962">
        <v>286962.09999999998</v>
      </c>
      <c r="AC962">
        <v>280079.8</v>
      </c>
      <c r="AD962">
        <v>266871.5</v>
      </c>
      <c r="AE962">
        <v>260194.5</v>
      </c>
      <c r="AF962">
        <v>252184.6</v>
      </c>
      <c r="AG962">
        <v>247572.8</v>
      </c>
      <c r="AH962">
        <v>238851</v>
      </c>
      <c r="AI962">
        <v>228321.4</v>
      </c>
      <c r="AJ962">
        <v>50.00835</v>
      </c>
      <c r="AK962">
        <v>49.18515</v>
      </c>
      <c r="AL962">
        <v>48.541409999999999</v>
      </c>
      <c r="AM962">
        <v>47.827970000000001</v>
      </c>
      <c r="AN962">
        <v>46.801720000000003</v>
      </c>
      <c r="AO962">
        <v>46.280349999999999</v>
      </c>
      <c r="AP962">
        <v>46.561680000000003</v>
      </c>
      <c r="AQ962">
        <v>46.244349999999997</v>
      </c>
      <c r="AR962">
        <v>52.153910000000003</v>
      </c>
      <c r="AS962">
        <v>57.83417</v>
      </c>
      <c r="AT962">
        <v>62.288710000000002</v>
      </c>
      <c r="AU962">
        <v>65.805530000000005</v>
      </c>
      <c r="AV962">
        <v>67.437370000000001</v>
      </c>
      <c r="AW962">
        <v>67.552859999999995</v>
      </c>
      <c r="AX962">
        <v>67.835849999999994</v>
      </c>
      <c r="AY962">
        <v>67.118350000000007</v>
      </c>
      <c r="AZ962">
        <v>64.151529999999994</v>
      </c>
      <c r="BA962">
        <v>61.773820000000001</v>
      </c>
      <c r="BB962">
        <v>58.583150000000003</v>
      </c>
      <c r="BC962">
        <v>56.347659999999998</v>
      </c>
      <c r="BD962">
        <v>54.137430000000002</v>
      </c>
      <c r="BE962">
        <v>52.247439999999997</v>
      </c>
      <c r="BF962">
        <v>52.071579999999997</v>
      </c>
      <c r="BG962">
        <v>51.527819999999998</v>
      </c>
      <c r="BH962">
        <v>965.63430000000005</v>
      </c>
      <c r="BI962">
        <v>1787.3520000000001</v>
      </c>
      <c r="BJ962">
        <v>3032.7570000000001</v>
      </c>
      <c r="BK962">
        <v>3055.011</v>
      </c>
      <c r="BL962">
        <v>4423.9049999999997</v>
      </c>
      <c r="BM962">
        <v>8361.0889999999999</v>
      </c>
      <c r="BN962">
        <v>10041.280000000001</v>
      </c>
      <c r="BO962">
        <v>10469.469999999999</v>
      </c>
      <c r="BP962">
        <v>6810.192</v>
      </c>
      <c r="BQ962">
        <v>2588.09</v>
      </c>
      <c r="BR962">
        <v>5599.8329999999996</v>
      </c>
      <c r="BS962">
        <v>2771.6509999999998</v>
      </c>
      <c r="BT962">
        <v>3219.49</v>
      </c>
      <c r="BU962">
        <v>4481.808</v>
      </c>
      <c r="BV962">
        <v>7027.8040000000001</v>
      </c>
      <c r="BW962">
        <v>7263.71</v>
      </c>
      <c r="BX962">
        <v>7542.7640000000001</v>
      </c>
      <c r="BY962">
        <v>6207.6120000000001</v>
      </c>
      <c r="BZ962">
        <v>166.45740000000001</v>
      </c>
      <c r="CA962">
        <v>-699.07500000000005</v>
      </c>
      <c r="CB962">
        <v>-696.39290000000005</v>
      </c>
      <c r="CC962">
        <v>-3744.732</v>
      </c>
      <c r="CD962">
        <v>-832.01480000000004</v>
      </c>
      <c r="CE962">
        <v>-2430.201</v>
      </c>
      <c r="CF962" s="23">
        <v>5763361</v>
      </c>
      <c r="CG962" s="23">
        <v>9487781</v>
      </c>
      <c r="CH962" s="23">
        <v>8284759</v>
      </c>
      <c r="CI962" s="23">
        <v>6273129</v>
      </c>
      <c r="CJ962" s="23">
        <v>5339107</v>
      </c>
      <c r="CK962" s="23">
        <v>2593939</v>
      </c>
      <c r="CL962" s="23">
        <v>3463128</v>
      </c>
      <c r="CM962" s="23">
        <v>3556896</v>
      </c>
      <c r="CN962" s="23">
        <v>2514429</v>
      </c>
      <c r="CO962" s="23">
        <v>12100000</v>
      </c>
      <c r="CP962" s="23">
        <v>2189959</v>
      </c>
      <c r="CQ962" s="23">
        <v>18700000</v>
      </c>
      <c r="CR962" s="23">
        <v>21500000</v>
      </c>
      <c r="CS962" s="23">
        <v>24100000</v>
      </c>
      <c r="CT962" s="23">
        <v>23200000</v>
      </c>
      <c r="CU962" s="23">
        <v>18800000</v>
      </c>
      <c r="CV962" s="23">
        <v>20300000</v>
      </c>
      <c r="CW962" s="23">
        <v>19500000</v>
      </c>
      <c r="CX962" s="23">
        <v>20200000</v>
      </c>
      <c r="CY962" s="23">
        <v>16500000</v>
      </c>
      <c r="CZ962" s="23">
        <v>15900000</v>
      </c>
      <c r="DA962" s="23">
        <v>4112675</v>
      </c>
      <c r="DB962" s="23">
        <v>4232396</v>
      </c>
      <c r="DC962" s="23">
        <v>4600663</v>
      </c>
      <c r="DD962">
        <v>0</v>
      </c>
      <c r="DE962">
        <v>0</v>
      </c>
      <c r="DF962">
        <v>0</v>
      </c>
    </row>
    <row r="963" spans="1:110" x14ac:dyDescent="0.25">
      <c r="A963" s="18" t="str">
        <f t="shared" ref="A963:A1026" si="15">B963&amp;"_"&amp;C963&amp;"_"&amp;D963&amp;"_"&amp;E963&amp;"_"&amp;F963&amp;"_"&amp;G963&amp;"_"&amp;H963&amp;"_"&amp;I963&amp;"_"&amp;J963</f>
        <v>portfolio_CPP_200 kW and above_All_SDGE_1-in-10_MONTHLY SYSTEM PEAK DAY_2019_3</v>
      </c>
      <c r="B963" t="s">
        <v>192</v>
      </c>
      <c r="C963" t="s">
        <v>121</v>
      </c>
      <c r="D963" t="s">
        <v>122</v>
      </c>
      <c r="E963" t="s">
        <v>7</v>
      </c>
      <c r="F963" t="s">
        <v>125</v>
      </c>
      <c r="G963" t="s">
        <v>85</v>
      </c>
      <c r="H963" t="s">
        <v>20</v>
      </c>
      <c r="I963">
        <v>2019</v>
      </c>
      <c r="J963">
        <v>3</v>
      </c>
      <c r="K963">
        <v>1277</v>
      </c>
      <c r="L963">
        <v>170548</v>
      </c>
      <c r="M963">
        <v>165743.6</v>
      </c>
      <c r="N963">
        <v>163122.6</v>
      </c>
      <c r="O963">
        <v>162914.20000000001</v>
      </c>
      <c r="P963">
        <v>168602.2</v>
      </c>
      <c r="Q963">
        <v>183627.9</v>
      </c>
      <c r="R963">
        <v>204678</v>
      </c>
      <c r="S963">
        <v>218749.9</v>
      </c>
      <c r="T963">
        <v>227458.4</v>
      </c>
      <c r="U963">
        <v>232562.2</v>
      </c>
      <c r="V963">
        <v>238054.9</v>
      </c>
      <c r="W963">
        <v>240749.3</v>
      </c>
      <c r="X963">
        <v>241577.60000000001</v>
      </c>
      <c r="Y963">
        <v>241748.4</v>
      </c>
      <c r="Z963">
        <v>239666.5</v>
      </c>
      <c r="AA963">
        <v>233986</v>
      </c>
      <c r="AB963">
        <v>226062</v>
      </c>
      <c r="AC963">
        <v>220779</v>
      </c>
      <c r="AD963">
        <v>210367.3</v>
      </c>
      <c r="AE963">
        <v>205103.9</v>
      </c>
      <c r="AF963">
        <v>198789.9</v>
      </c>
      <c r="AG963">
        <v>195154.6</v>
      </c>
      <c r="AH963">
        <v>188279.5</v>
      </c>
      <c r="AI963">
        <v>179979.3</v>
      </c>
      <c r="AJ963">
        <v>53.840859999999999</v>
      </c>
      <c r="AK963">
        <v>53.974939999999997</v>
      </c>
      <c r="AL963">
        <v>52.558340000000001</v>
      </c>
      <c r="AM963">
        <v>51.448329999999999</v>
      </c>
      <c r="AN963">
        <v>51.013820000000003</v>
      </c>
      <c r="AO963">
        <v>50.723930000000003</v>
      </c>
      <c r="AP963">
        <v>50.692439999999998</v>
      </c>
      <c r="AQ963">
        <v>50.891199999999998</v>
      </c>
      <c r="AR963">
        <v>53.678849999999997</v>
      </c>
      <c r="AS963">
        <v>57.569290000000002</v>
      </c>
      <c r="AT963">
        <v>60.529949999999999</v>
      </c>
      <c r="AU963">
        <v>63.388930000000002</v>
      </c>
      <c r="AV963">
        <v>65.512270000000001</v>
      </c>
      <c r="AW963">
        <v>66.538039999999995</v>
      </c>
      <c r="AX963">
        <v>66.687430000000006</v>
      </c>
      <c r="AY963">
        <v>66.589349999999996</v>
      </c>
      <c r="AZ963">
        <v>65.745170000000002</v>
      </c>
      <c r="BA963">
        <v>63.841560000000001</v>
      </c>
      <c r="BB963">
        <v>61.902160000000002</v>
      </c>
      <c r="BC963">
        <v>59.368160000000003</v>
      </c>
      <c r="BD963">
        <v>57.125999999999998</v>
      </c>
      <c r="BE963">
        <v>55.194929999999999</v>
      </c>
      <c r="BF963">
        <v>52.877580000000002</v>
      </c>
      <c r="BG963">
        <v>51.403730000000003</v>
      </c>
      <c r="BH963">
        <v>761.1825</v>
      </c>
      <c r="BI963">
        <v>1408.9190000000001</v>
      </c>
      <c r="BJ963">
        <v>2390.636</v>
      </c>
      <c r="BK963">
        <v>2408.1779999999999</v>
      </c>
      <c r="BL963">
        <v>3487.2379999999998</v>
      </c>
      <c r="BM963">
        <v>6590.808</v>
      </c>
      <c r="BN963">
        <v>7915.2520000000004</v>
      </c>
      <c r="BO963">
        <v>8252.7860000000001</v>
      </c>
      <c r="BP963">
        <v>5368.2809999999999</v>
      </c>
      <c r="BQ963">
        <v>2040.1179999999999</v>
      </c>
      <c r="BR963">
        <v>4414.1890000000003</v>
      </c>
      <c r="BS963">
        <v>2184.8139999999999</v>
      </c>
      <c r="BT963">
        <v>2537.8330000000001</v>
      </c>
      <c r="BU963">
        <v>3532.8820000000001</v>
      </c>
      <c r="BV963">
        <v>5539.8180000000002</v>
      </c>
      <c r="BW963">
        <v>5733.9110000000001</v>
      </c>
      <c r="BX963">
        <v>5945.7460000000001</v>
      </c>
      <c r="BY963">
        <v>4893.2849999999999</v>
      </c>
      <c r="BZ963">
        <v>131.21340000000001</v>
      </c>
      <c r="CA963">
        <v>-551.06050000000005</v>
      </c>
      <c r="CB963">
        <v>-548.94709999999998</v>
      </c>
      <c r="CC963">
        <v>-2951.866</v>
      </c>
      <c r="CD963">
        <v>-655.85310000000004</v>
      </c>
      <c r="CE963">
        <v>-1915.6579999999999</v>
      </c>
      <c r="CF963" s="23">
        <v>3982837</v>
      </c>
      <c r="CG963" s="23">
        <v>5896458</v>
      </c>
      <c r="CH963" s="23">
        <v>5150767</v>
      </c>
      <c r="CI963" s="23">
        <v>3900829</v>
      </c>
      <c r="CJ963" s="23">
        <v>3317128</v>
      </c>
      <c r="CK963" s="23">
        <v>1612825</v>
      </c>
      <c r="CL963" s="23">
        <v>2155614</v>
      </c>
      <c r="CM963" s="23">
        <v>2213999</v>
      </c>
      <c r="CN963" s="23">
        <v>1565660</v>
      </c>
      <c r="CO963" s="23">
        <v>7515946</v>
      </c>
      <c r="CP963" s="23">
        <v>1363383</v>
      </c>
      <c r="CQ963" s="23">
        <v>11600000</v>
      </c>
      <c r="CR963" s="23">
        <v>13400000</v>
      </c>
      <c r="CS963" s="23">
        <v>15000000</v>
      </c>
      <c r="CT963" s="23">
        <v>14400000</v>
      </c>
      <c r="CU963" s="23">
        <v>11900000</v>
      </c>
      <c r="CV963" s="23">
        <v>12500000</v>
      </c>
      <c r="CW963" s="23">
        <v>12100000</v>
      </c>
      <c r="CX963" s="23">
        <v>12600000</v>
      </c>
      <c r="CY963" s="23">
        <v>10300000</v>
      </c>
      <c r="CZ963" s="23">
        <v>9863833</v>
      </c>
      <c r="DA963" s="23">
        <v>2559996</v>
      </c>
      <c r="DB963" s="23">
        <v>2632819</v>
      </c>
      <c r="DC963" s="23">
        <v>2862907</v>
      </c>
      <c r="DD963">
        <v>0</v>
      </c>
      <c r="DE963">
        <v>0</v>
      </c>
      <c r="DF963">
        <v>0</v>
      </c>
    </row>
    <row r="964" spans="1:110" x14ac:dyDescent="0.25">
      <c r="A964" s="18" t="str">
        <f t="shared" si="15"/>
        <v>portfolio_CPP_200 kW and above_All_SDGE_1-in-10_MONTHLY SYSTEM PEAK DAY_2020_3</v>
      </c>
      <c r="B964" t="s">
        <v>192</v>
      </c>
      <c r="C964" t="s">
        <v>121</v>
      </c>
      <c r="D964" t="s">
        <v>122</v>
      </c>
      <c r="E964" t="s">
        <v>7</v>
      </c>
      <c r="F964" t="s">
        <v>125</v>
      </c>
      <c r="G964" t="s">
        <v>85</v>
      </c>
      <c r="H964" t="s">
        <v>20</v>
      </c>
      <c r="I964">
        <v>2020</v>
      </c>
      <c r="J964">
        <v>3</v>
      </c>
      <c r="K964">
        <v>1303</v>
      </c>
      <c r="L964">
        <v>174020.4</v>
      </c>
      <c r="M964">
        <v>169118.2</v>
      </c>
      <c r="N964">
        <v>166443.79999999999</v>
      </c>
      <c r="O964">
        <v>166231.1</v>
      </c>
      <c r="P964">
        <v>172035</v>
      </c>
      <c r="Q964">
        <v>187366.6</v>
      </c>
      <c r="R964">
        <v>208845.3</v>
      </c>
      <c r="S964">
        <v>223203.7</v>
      </c>
      <c r="T964">
        <v>232089.5</v>
      </c>
      <c r="U964">
        <v>237297.3</v>
      </c>
      <c r="V964">
        <v>242901.7</v>
      </c>
      <c r="W964">
        <v>245651</v>
      </c>
      <c r="X964">
        <v>246496.2</v>
      </c>
      <c r="Y964">
        <v>246670.4</v>
      </c>
      <c r="Z964">
        <v>244546.2</v>
      </c>
      <c r="AA964">
        <v>238750</v>
      </c>
      <c r="AB964">
        <v>230664.7</v>
      </c>
      <c r="AC964">
        <v>225274.1</v>
      </c>
      <c r="AD964">
        <v>214650.4</v>
      </c>
      <c r="AE964">
        <v>209279.9</v>
      </c>
      <c r="AF964">
        <v>202837.3</v>
      </c>
      <c r="AG964">
        <v>199128</v>
      </c>
      <c r="AH964">
        <v>192112.9</v>
      </c>
      <c r="AI964">
        <v>183643.7</v>
      </c>
      <c r="AJ964">
        <v>53.840859999999999</v>
      </c>
      <c r="AK964">
        <v>53.974939999999997</v>
      </c>
      <c r="AL964">
        <v>52.558340000000001</v>
      </c>
      <c r="AM964">
        <v>51.448329999999999</v>
      </c>
      <c r="AN964">
        <v>51.013820000000003</v>
      </c>
      <c r="AO964">
        <v>50.723930000000003</v>
      </c>
      <c r="AP964">
        <v>50.692439999999998</v>
      </c>
      <c r="AQ964">
        <v>50.891199999999998</v>
      </c>
      <c r="AR964">
        <v>53.678849999999997</v>
      </c>
      <c r="AS964">
        <v>57.569290000000002</v>
      </c>
      <c r="AT964">
        <v>60.529949999999999</v>
      </c>
      <c r="AU964">
        <v>63.388930000000002</v>
      </c>
      <c r="AV964">
        <v>65.512270000000001</v>
      </c>
      <c r="AW964">
        <v>66.538039999999995</v>
      </c>
      <c r="AX964">
        <v>66.687430000000006</v>
      </c>
      <c r="AY964">
        <v>66.589349999999996</v>
      </c>
      <c r="AZ964">
        <v>65.745170000000002</v>
      </c>
      <c r="BA964">
        <v>63.841560000000001</v>
      </c>
      <c r="BB964">
        <v>61.902160000000002</v>
      </c>
      <c r="BC964">
        <v>59.368160000000003</v>
      </c>
      <c r="BD964">
        <v>57.125999999999998</v>
      </c>
      <c r="BE964">
        <v>55.194929999999999</v>
      </c>
      <c r="BF964">
        <v>52.877580000000002</v>
      </c>
      <c r="BG964">
        <v>51.403730000000003</v>
      </c>
      <c r="BH964">
        <v>776.68039999999996</v>
      </c>
      <c r="BI964">
        <v>1437.605</v>
      </c>
      <c r="BJ964">
        <v>2439.31</v>
      </c>
      <c r="BK964">
        <v>2457.2089999999998</v>
      </c>
      <c r="BL964">
        <v>3558.239</v>
      </c>
      <c r="BM964">
        <v>6724.9989999999998</v>
      </c>
      <c r="BN964">
        <v>8076.4080000000004</v>
      </c>
      <c r="BO964">
        <v>8420.8140000000003</v>
      </c>
      <c r="BP964">
        <v>5477.58</v>
      </c>
      <c r="BQ964">
        <v>2081.6550000000002</v>
      </c>
      <c r="BR964">
        <v>4504.0630000000001</v>
      </c>
      <c r="BS964">
        <v>2229.297</v>
      </c>
      <c r="BT964">
        <v>2589.5039999999999</v>
      </c>
      <c r="BU964">
        <v>3604.8119999999999</v>
      </c>
      <c r="BV964">
        <v>5652.61</v>
      </c>
      <c r="BW964">
        <v>5850.6540000000005</v>
      </c>
      <c r="BX964">
        <v>6066.8029999999999</v>
      </c>
      <c r="BY964">
        <v>4992.9129999999996</v>
      </c>
      <c r="BZ964">
        <v>133.88489999999999</v>
      </c>
      <c r="CA964">
        <v>-562.28030000000001</v>
      </c>
      <c r="CB964">
        <v>-560.12379999999996</v>
      </c>
      <c r="CC964">
        <v>-3011.9670000000001</v>
      </c>
      <c r="CD964">
        <v>-669.20640000000003</v>
      </c>
      <c r="CE964">
        <v>-1954.6610000000001</v>
      </c>
      <c r="CF964">
        <v>4146671</v>
      </c>
      <c r="CG964">
        <v>6139009</v>
      </c>
      <c r="CH964">
        <v>5362644</v>
      </c>
      <c r="CI964">
        <v>4061289</v>
      </c>
      <c r="CJ964">
        <v>3453578</v>
      </c>
      <c r="CK964">
        <v>1679168</v>
      </c>
      <c r="CL964">
        <v>2244285</v>
      </c>
      <c r="CM964">
        <v>2305072</v>
      </c>
      <c r="CN964">
        <v>1630063</v>
      </c>
      <c r="CO964">
        <v>7825115</v>
      </c>
      <c r="CP964">
        <v>1419466</v>
      </c>
      <c r="CQ964" s="23">
        <v>12100000</v>
      </c>
      <c r="CR964" s="23">
        <v>13900000</v>
      </c>
      <c r="CS964" s="23">
        <v>15600000</v>
      </c>
      <c r="CT964" s="23">
        <v>15000000</v>
      </c>
      <c r="CU964" s="23">
        <v>12400000</v>
      </c>
      <c r="CV964" s="23">
        <v>13000000</v>
      </c>
      <c r="CW964" s="23">
        <v>12600000</v>
      </c>
      <c r="CX964" s="23">
        <v>13100000</v>
      </c>
      <c r="CY964" s="23">
        <v>10700000</v>
      </c>
      <c r="CZ964" s="23">
        <v>10300000</v>
      </c>
      <c r="DA964">
        <v>2665301</v>
      </c>
      <c r="DB964">
        <v>2741120</v>
      </c>
      <c r="DC964">
        <v>2980672</v>
      </c>
      <c r="DD964">
        <v>0</v>
      </c>
      <c r="DE964">
        <v>0</v>
      </c>
      <c r="DF964">
        <v>0</v>
      </c>
    </row>
    <row r="965" spans="1:110" x14ac:dyDescent="0.25">
      <c r="A965" s="18" t="str">
        <f t="shared" si="15"/>
        <v>portfolio_CPP_200 kW and above_All_SDGE_1-in-10_MONTHLY SYSTEM PEAK DAY_2021_3</v>
      </c>
      <c r="B965" t="s">
        <v>192</v>
      </c>
      <c r="C965" t="s">
        <v>121</v>
      </c>
      <c r="D965" t="s">
        <v>122</v>
      </c>
      <c r="E965" t="s">
        <v>7</v>
      </c>
      <c r="F965" t="s">
        <v>125</v>
      </c>
      <c r="G965" t="s">
        <v>85</v>
      </c>
      <c r="H965" t="s">
        <v>20</v>
      </c>
      <c r="I965">
        <v>2021</v>
      </c>
      <c r="J965">
        <v>3</v>
      </c>
      <c r="K965">
        <v>1321</v>
      </c>
      <c r="L965">
        <v>176424.3</v>
      </c>
      <c r="M965">
        <v>171454.5</v>
      </c>
      <c r="N965">
        <v>168743.1</v>
      </c>
      <c r="O965">
        <v>168527.5</v>
      </c>
      <c r="P965">
        <v>174411.5</v>
      </c>
      <c r="Q965">
        <v>189954.9</v>
      </c>
      <c r="R965">
        <v>211730.4</v>
      </c>
      <c r="S965">
        <v>226287.1</v>
      </c>
      <c r="T965">
        <v>235295.7</v>
      </c>
      <c r="U965">
        <v>240575.3</v>
      </c>
      <c r="V965">
        <v>246257.3</v>
      </c>
      <c r="W965">
        <v>249044.5</v>
      </c>
      <c r="X965">
        <v>249901.3</v>
      </c>
      <c r="Y965">
        <v>250078</v>
      </c>
      <c r="Z965">
        <v>247924.4</v>
      </c>
      <c r="AA965">
        <v>242048.1</v>
      </c>
      <c r="AB965">
        <v>233851.2</v>
      </c>
      <c r="AC965">
        <v>228386.1</v>
      </c>
      <c r="AD965">
        <v>217615.6</v>
      </c>
      <c r="AE965">
        <v>212171</v>
      </c>
      <c r="AF965">
        <v>205639.4</v>
      </c>
      <c r="AG965">
        <v>201878.8</v>
      </c>
      <c r="AH965">
        <v>194766.8</v>
      </c>
      <c r="AI965">
        <v>186180.6</v>
      </c>
      <c r="AJ965">
        <v>53.840859999999999</v>
      </c>
      <c r="AK965">
        <v>53.974939999999997</v>
      </c>
      <c r="AL965">
        <v>52.558340000000001</v>
      </c>
      <c r="AM965">
        <v>51.448329999999999</v>
      </c>
      <c r="AN965">
        <v>51.013820000000003</v>
      </c>
      <c r="AO965">
        <v>50.723930000000003</v>
      </c>
      <c r="AP965">
        <v>50.692439999999998</v>
      </c>
      <c r="AQ965">
        <v>50.891199999999998</v>
      </c>
      <c r="AR965">
        <v>53.678849999999997</v>
      </c>
      <c r="AS965">
        <v>57.569290000000002</v>
      </c>
      <c r="AT965">
        <v>60.529949999999999</v>
      </c>
      <c r="AU965">
        <v>63.388930000000002</v>
      </c>
      <c r="AV965">
        <v>65.512270000000001</v>
      </c>
      <c r="AW965">
        <v>66.538039999999995</v>
      </c>
      <c r="AX965">
        <v>66.687430000000006</v>
      </c>
      <c r="AY965">
        <v>66.589349999999996</v>
      </c>
      <c r="AZ965">
        <v>65.745170000000002</v>
      </c>
      <c r="BA965">
        <v>63.841560000000001</v>
      </c>
      <c r="BB965">
        <v>61.902160000000002</v>
      </c>
      <c r="BC965">
        <v>59.368160000000003</v>
      </c>
      <c r="BD965">
        <v>57.125999999999998</v>
      </c>
      <c r="BE965">
        <v>55.194929999999999</v>
      </c>
      <c r="BF965">
        <v>52.877580000000002</v>
      </c>
      <c r="BG965">
        <v>51.403730000000003</v>
      </c>
      <c r="BH965">
        <v>787.40970000000004</v>
      </c>
      <c r="BI965">
        <v>1457.4639999999999</v>
      </c>
      <c r="BJ965">
        <v>2473.0079999999998</v>
      </c>
      <c r="BK965">
        <v>2491.154</v>
      </c>
      <c r="BL965">
        <v>3607.3939999999998</v>
      </c>
      <c r="BM965">
        <v>6817.8990000000003</v>
      </c>
      <c r="BN965">
        <v>8187.9780000000001</v>
      </c>
      <c r="BO965">
        <v>8537.143</v>
      </c>
      <c r="BP965">
        <v>5553.2489999999998</v>
      </c>
      <c r="BQ965">
        <v>2110.4119999999998</v>
      </c>
      <c r="BR965">
        <v>4566.2839999999997</v>
      </c>
      <c r="BS965">
        <v>2260.0929999999998</v>
      </c>
      <c r="BT965">
        <v>2625.2759999999998</v>
      </c>
      <c r="BU965">
        <v>3654.61</v>
      </c>
      <c r="BV965">
        <v>5730.6970000000001</v>
      </c>
      <c r="BW965">
        <v>5931.4769999999999</v>
      </c>
      <c r="BX965">
        <v>6150.6109999999999</v>
      </c>
      <c r="BY965">
        <v>5061.8869999999997</v>
      </c>
      <c r="BZ965">
        <v>135.73439999999999</v>
      </c>
      <c r="CA965">
        <v>-570.04769999999996</v>
      </c>
      <c r="CB965">
        <v>-567.86149999999998</v>
      </c>
      <c r="CC965">
        <v>-3053.5749999999998</v>
      </c>
      <c r="CD965">
        <v>-678.45100000000002</v>
      </c>
      <c r="CE965">
        <v>-1981.664</v>
      </c>
      <c r="CF965" s="23">
        <v>4262029</v>
      </c>
      <c r="CG965" s="23">
        <v>6309793</v>
      </c>
      <c r="CH965" s="23">
        <v>5511829</v>
      </c>
      <c r="CI965" s="23">
        <v>4174272</v>
      </c>
      <c r="CJ965" s="23">
        <v>3549655</v>
      </c>
      <c r="CK965" s="23">
        <v>1725882</v>
      </c>
      <c r="CL965" s="23">
        <v>2306719</v>
      </c>
      <c r="CM965" s="23">
        <v>2369198</v>
      </c>
      <c r="CN965" s="23">
        <v>1675411</v>
      </c>
      <c r="CO965" s="23">
        <v>8042804</v>
      </c>
      <c r="CP965" s="23">
        <v>1458955</v>
      </c>
      <c r="CQ965" s="23">
        <v>12400000</v>
      </c>
      <c r="CR965" s="23">
        <v>14300000</v>
      </c>
      <c r="CS965" s="23">
        <v>16100000</v>
      </c>
      <c r="CT965" s="23">
        <v>15400000</v>
      </c>
      <c r="CU965" s="23">
        <v>12700000</v>
      </c>
      <c r="CV965" s="23">
        <v>13400000</v>
      </c>
      <c r="CW965" s="23">
        <v>12900000</v>
      </c>
      <c r="CX965" s="23">
        <v>13500000</v>
      </c>
      <c r="CY965" s="23">
        <v>11000000</v>
      </c>
      <c r="CZ965" s="23">
        <v>10600000</v>
      </c>
      <c r="DA965" s="23">
        <v>2739448</v>
      </c>
      <c r="DB965" s="23">
        <v>2817377</v>
      </c>
      <c r="DC965" s="23">
        <v>3063593</v>
      </c>
      <c r="DD965">
        <v>0</v>
      </c>
      <c r="DE965">
        <v>0</v>
      </c>
      <c r="DF965">
        <v>0</v>
      </c>
    </row>
    <row r="966" spans="1:110" x14ac:dyDescent="0.25">
      <c r="A966" s="18" t="str">
        <f t="shared" si="15"/>
        <v>portfolio_CPP_200 kW and above_All_SDGE_1-in-10_MONTHLY SYSTEM PEAK DAY_2022_3</v>
      </c>
      <c r="B966" t="s">
        <v>192</v>
      </c>
      <c r="C966" t="s">
        <v>121</v>
      </c>
      <c r="D966" t="s">
        <v>122</v>
      </c>
      <c r="E966" t="s">
        <v>7</v>
      </c>
      <c r="F966" t="s">
        <v>125</v>
      </c>
      <c r="G966" t="s">
        <v>85</v>
      </c>
      <c r="H966" t="s">
        <v>20</v>
      </c>
      <c r="I966">
        <v>2022</v>
      </c>
      <c r="J966">
        <v>3</v>
      </c>
      <c r="K966">
        <v>1357</v>
      </c>
      <c r="L966">
        <v>181232.3</v>
      </c>
      <c r="M966">
        <v>176127</v>
      </c>
      <c r="N966">
        <v>173341.7</v>
      </c>
      <c r="O966">
        <v>173120.2</v>
      </c>
      <c r="P966">
        <v>179164.6</v>
      </c>
      <c r="Q966">
        <v>195131.6</v>
      </c>
      <c r="R966">
        <v>217500.5</v>
      </c>
      <c r="S966">
        <v>232453.9</v>
      </c>
      <c r="T966">
        <v>241708</v>
      </c>
      <c r="U966">
        <v>247131.5</v>
      </c>
      <c r="V966">
        <v>252968.3</v>
      </c>
      <c r="W966">
        <v>255831.4</v>
      </c>
      <c r="X966">
        <v>256711.7</v>
      </c>
      <c r="Y966">
        <v>256893.2</v>
      </c>
      <c r="Z966">
        <v>254680.9</v>
      </c>
      <c r="AA966">
        <v>248644.5</v>
      </c>
      <c r="AB966">
        <v>240224.1</v>
      </c>
      <c r="AC966">
        <v>234610.1</v>
      </c>
      <c r="AD966">
        <v>223546.1</v>
      </c>
      <c r="AE966">
        <v>217953</v>
      </c>
      <c r="AF966">
        <v>211243.5</v>
      </c>
      <c r="AG966">
        <v>207380.4</v>
      </c>
      <c r="AH966">
        <v>200074.6</v>
      </c>
      <c r="AI966">
        <v>191254.39999999999</v>
      </c>
      <c r="AJ966">
        <v>53.840859999999999</v>
      </c>
      <c r="AK966">
        <v>53.974939999999997</v>
      </c>
      <c r="AL966">
        <v>52.558340000000001</v>
      </c>
      <c r="AM966">
        <v>51.448329999999999</v>
      </c>
      <c r="AN966">
        <v>51.013820000000003</v>
      </c>
      <c r="AO966">
        <v>50.723930000000003</v>
      </c>
      <c r="AP966">
        <v>50.692439999999998</v>
      </c>
      <c r="AQ966">
        <v>50.891199999999998</v>
      </c>
      <c r="AR966">
        <v>53.678849999999997</v>
      </c>
      <c r="AS966">
        <v>57.569290000000002</v>
      </c>
      <c r="AT966">
        <v>60.529949999999999</v>
      </c>
      <c r="AU966">
        <v>63.388930000000002</v>
      </c>
      <c r="AV966">
        <v>65.512270000000001</v>
      </c>
      <c r="AW966">
        <v>66.538039999999995</v>
      </c>
      <c r="AX966">
        <v>66.687430000000006</v>
      </c>
      <c r="AY966">
        <v>66.589349999999996</v>
      </c>
      <c r="AZ966">
        <v>65.745170000000002</v>
      </c>
      <c r="BA966">
        <v>63.841560000000001</v>
      </c>
      <c r="BB966">
        <v>61.902160000000002</v>
      </c>
      <c r="BC966">
        <v>59.368160000000003</v>
      </c>
      <c r="BD966">
        <v>57.125999999999998</v>
      </c>
      <c r="BE966">
        <v>55.194929999999999</v>
      </c>
      <c r="BF966">
        <v>52.877580000000002</v>
      </c>
      <c r="BG966">
        <v>51.403730000000003</v>
      </c>
      <c r="BH966">
        <v>808.8682</v>
      </c>
      <c r="BI966">
        <v>1497.183</v>
      </c>
      <c r="BJ966">
        <v>2540.402</v>
      </c>
      <c r="BK966">
        <v>2559.0430000000001</v>
      </c>
      <c r="BL966">
        <v>3705.703</v>
      </c>
      <c r="BM966">
        <v>7003.701</v>
      </c>
      <c r="BN966">
        <v>8411.1170000000002</v>
      </c>
      <c r="BO966">
        <v>8769.7970000000005</v>
      </c>
      <c r="BP966">
        <v>5704.5860000000002</v>
      </c>
      <c r="BQ966">
        <v>2167.9250000000002</v>
      </c>
      <c r="BR966">
        <v>4690.7240000000002</v>
      </c>
      <c r="BS966">
        <v>2321.6860000000001</v>
      </c>
      <c r="BT966">
        <v>2696.82</v>
      </c>
      <c r="BU966">
        <v>3754.2060000000001</v>
      </c>
      <c r="BV966">
        <v>5886.87</v>
      </c>
      <c r="BW966">
        <v>6093.1220000000003</v>
      </c>
      <c r="BX966">
        <v>6318.2290000000003</v>
      </c>
      <c r="BY966">
        <v>5199.8329999999996</v>
      </c>
      <c r="BZ966">
        <v>139.43350000000001</v>
      </c>
      <c r="CA966">
        <v>-585.58270000000005</v>
      </c>
      <c r="CB966">
        <v>-583.33690000000001</v>
      </c>
      <c r="CC966">
        <v>-3136.7910000000002</v>
      </c>
      <c r="CD966">
        <v>-696.9402</v>
      </c>
      <c r="CE966">
        <v>-2035.6679999999999</v>
      </c>
      <c r="CF966">
        <v>4497492</v>
      </c>
      <c r="CG966">
        <v>6658389</v>
      </c>
      <c r="CH966">
        <v>5816340</v>
      </c>
      <c r="CI966">
        <v>4404887</v>
      </c>
      <c r="CJ966">
        <v>3745762</v>
      </c>
      <c r="CK966">
        <v>1821231</v>
      </c>
      <c r="CL966">
        <v>2434158</v>
      </c>
      <c r="CM966">
        <v>2500089</v>
      </c>
      <c r="CN966">
        <v>1767972</v>
      </c>
      <c r="CO966">
        <v>8487144</v>
      </c>
      <c r="CP966">
        <v>1539558</v>
      </c>
      <c r="CQ966" s="23">
        <v>13100000</v>
      </c>
      <c r="CR966" s="23">
        <v>15100000</v>
      </c>
      <c r="CS966" s="23">
        <v>17000000</v>
      </c>
      <c r="CT966" s="23">
        <v>16300000</v>
      </c>
      <c r="CU966" s="23">
        <v>13400000</v>
      </c>
      <c r="CV966" s="23">
        <v>14100000</v>
      </c>
      <c r="CW966" s="23">
        <v>13700000</v>
      </c>
      <c r="CX966" s="23">
        <v>14200000</v>
      </c>
      <c r="CY966" s="23">
        <v>11600000</v>
      </c>
      <c r="CZ966" s="23">
        <v>11100000</v>
      </c>
      <c r="DA966">
        <v>2890794</v>
      </c>
      <c r="DB966">
        <v>2973028</v>
      </c>
      <c r="DC966">
        <v>3232847</v>
      </c>
      <c r="DD966">
        <v>0</v>
      </c>
      <c r="DE966">
        <v>0</v>
      </c>
      <c r="DF966">
        <v>0</v>
      </c>
    </row>
    <row r="967" spans="1:110" x14ac:dyDescent="0.25">
      <c r="A967" s="18" t="str">
        <f t="shared" si="15"/>
        <v>portfolio_CPP_200 kW and above_All_SDGE_1-in-10_MONTHLY SYSTEM PEAK DAY_2023_3</v>
      </c>
      <c r="B967" t="s">
        <v>192</v>
      </c>
      <c r="C967" t="s">
        <v>121</v>
      </c>
      <c r="D967" t="s">
        <v>122</v>
      </c>
      <c r="E967" t="s">
        <v>7</v>
      </c>
      <c r="F967" t="s">
        <v>125</v>
      </c>
      <c r="G967" t="s">
        <v>85</v>
      </c>
      <c r="H967" t="s">
        <v>20</v>
      </c>
      <c r="I967">
        <v>2023</v>
      </c>
      <c r="J967">
        <v>3</v>
      </c>
      <c r="K967">
        <v>1401</v>
      </c>
      <c r="L967">
        <v>187108.6</v>
      </c>
      <c r="M967">
        <v>181837.8</v>
      </c>
      <c r="N967">
        <v>178962.2</v>
      </c>
      <c r="O967">
        <v>178733.5</v>
      </c>
      <c r="P967">
        <v>184973.9</v>
      </c>
      <c r="Q967">
        <v>201458.6</v>
      </c>
      <c r="R967">
        <v>224552.8</v>
      </c>
      <c r="S967">
        <v>239991.1</v>
      </c>
      <c r="T967">
        <v>249545.2</v>
      </c>
      <c r="U967">
        <v>255144.6</v>
      </c>
      <c r="V967">
        <v>261170.6</v>
      </c>
      <c r="W967">
        <v>264126.59999999998</v>
      </c>
      <c r="X967">
        <v>265035.40000000002</v>
      </c>
      <c r="Y967">
        <v>265222.8</v>
      </c>
      <c r="Z967">
        <v>262938.8</v>
      </c>
      <c r="AA967">
        <v>256706.6</v>
      </c>
      <c r="AB967">
        <v>248013.3</v>
      </c>
      <c r="AC967">
        <v>242217.2</v>
      </c>
      <c r="AD967">
        <v>230794.5</v>
      </c>
      <c r="AE967">
        <v>225020.1</v>
      </c>
      <c r="AF967">
        <v>218093</v>
      </c>
      <c r="AG967">
        <v>214104.6</v>
      </c>
      <c r="AH967">
        <v>206561.9</v>
      </c>
      <c r="AI967">
        <v>197455.8</v>
      </c>
      <c r="AJ967">
        <v>53.840859999999999</v>
      </c>
      <c r="AK967">
        <v>53.974939999999997</v>
      </c>
      <c r="AL967">
        <v>52.558340000000001</v>
      </c>
      <c r="AM967">
        <v>51.448329999999999</v>
      </c>
      <c r="AN967">
        <v>51.013820000000003</v>
      </c>
      <c r="AO967">
        <v>50.723930000000003</v>
      </c>
      <c r="AP967">
        <v>50.692439999999998</v>
      </c>
      <c r="AQ967">
        <v>50.891199999999998</v>
      </c>
      <c r="AR967">
        <v>53.678849999999997</v>
      </c>
      <c r="AS967">
        <v>57.569290000000002</v>
      </c>
      <c r="AT967">
        <v>60.529949999999999</v>
      </c>
      <c r="AU967">
        <v>63.388930000000002</v>
      </c>
      <c r="AV967">
        <v>65.512270000000001</v>
      </c>
      <c r="AW967">
        <v>66.538039999999995</v>
      </c>
      <c r="AX967">
        <v>66.687430000000006</v>
      </c>
      <c r="AY967">
        <v>66.589349999999996</v>
      </c>
      <c r="AZ967">
        <v>65.745170000000002</v>
      </c>
      <c r="BA967">
        <v>63.841560000000001</v>
      </c>
      <c r="BB967">
        <v>61.902160000000002</v>
      </c>
      <c r="BC967">
        <v>59.368160000000003</v>
      </c>
      <c r="BD967">
        <v>57.125999999999998</v>
      </c>
      <c r="BE967">
        <v>55.194929999999999</v>
      </c>
      <c r="BF967">
        <v>52.877580000000002</v>
      </c>
      <c r="BG967">
        <v>51.403730000000003</v>
      </c>
      <c r="BH967">
        <v>835.09529999999995</v>
      </c>
      <c r="BI967">
        <v>1545.729</v>
      </c>
      <c r="BJ967">
        <v>2622.7730000000001</v>
      </c>
      <c r="BK967">
        <v>2642.0189999999998</v>
      </c>
      <c r="BL967">
        <v>3825.8580000000002</v>
      </c>
      <c r="BM967">
        <v>7230.7920000000004</v>
      </c>
      <c r="BN967">
        <v>8683.8439999999991</v>
      </c>
      <c r="BO967">
        <v>9054.1530000000002</v>
      </c>
      <c r="BP967">
        <v>5889.5550000000003</v>
      </c>
      <c r="BQ967">
        <v>2238.2190000000001</v>
      </c>
      <c r="BR967">
        <v>4842.8180000000002</v>
      </c>
      <c r="BS967">
        <v>2396.9650000000001</v>
      </c>
      <c r="BT967">
        <v>2784.2629999999999</v>
      </c>
      <c r="BU967">
        <v>3875.9340000000002</v>
      </c>
      <c r="BV967">
        <v>6077.7489999999998</v>
      </c>
      <c r="BW967">
        <v>6290.6880000000001</v>
      </c>
      <c r="BX967">
        <v>6523.0940000000001</v>
      </c>
      <c r="BY967">
        <v>5368.4350000000004</v>
      </c>
      <c r="BZ967">
        <v>143.9545</v>
      </c>
      <c r="CA967">
        <v>-604.56989999999996</v>
      </c>
      <c r="CB967">
        <v>-602.25130000000001</v>
      </c>
      <c r="CC967">
        <v>-3238.5</v>
      </c>
      <c r="CD967">
        <v>-719.53809999999999</v>
      </c>
      <c r="CE967">
        <v>-2101.674</v>
      </c>
      <c r="CF967" s="23">
        <v>4793878</v>
      </c>
      <c r="CG967" s="23">
        <v>7097178</v>
      </c>
      <c r="CH967" s="23">
        <v>6199639</v>
      </c>
      <c r="CI967" s="23">
        <v>4695171</v>
      </c>
      <c r="CJ967" s="23">
        <v>3992609</v>
      </c>
      <c r="CK967" s="23">
        <v>1941251</v>
      </c>
      <c r="CL967" s="23">
        <v>2594570</v>
      </c>
      <c r="CM967" s="23">
        <v>2664845</v>
      </c>
      <c r="CN967" s="23">
        <v>1884481</v>
      </c>
      <c r="CO967" s="23">
        <v>9046449</v>
      </c>
      <c r="CP967" s="23">
        <v>1641015</v>
      </c>
      <c r="CQ967" s="23">
        <v>14000000</v>
      </c>
      <c r="CR967" s="23">
        <v>16100000</v>
      </c>
      <c r="CS967" s="23">
        <v>18100000</v>
      </c>
      <c r="CT967" s="23">
        <v>17300000</v>
      </c>
      <c r="CU967" s="23">
        <v>14300000</v>
      </c>
      <c r="CV967" s="23">
        <v>15000000</v>
      </c>
      <c r="CW967" s="23">
        <v>14600000</v>
      </c>
      <c r="CX967" s="23">
        <v>15100000</v>
      </c>
      <c r="CY967" s="23">
        <v>12400000</v>
      </c>
      <c r="CZ967" s="23">
        <v>11900000</v>
      </c>
      <c r="DA967" s="23">
        <v>3081298</v>
      </c>
      <c r="DB967" s="23">
        <v>3168951</v>
      </c>
      <c r="DC967" s="23">
        <v>3445892</v>
      </c>
      <c r="DD967">
        <v>0</v>
      </c>
      <c r="DE967">
        <v>0</v>
      </c>
      <c r="DF967">
        <v>0</v>
      </c>
    </row>
    <row r="968" spans="1:110" x14ac:dyDescent="0.25">
      <c r="A968" s="18" t="str">
        <f t="shared" si="15"/>
        <v>portfolio_CPP_200 kW and above_All_SDGE_1-in-10_MONTHLY SYSTEM PEAK DAY_2024_3</v>
      </c>
      <c r="B968" t="s">
        <v>192</v>
      </c>
      <c r="C968" t="s">
        <v>121</v>
      </c>
      <c r="D968" t="s">
        <v>122</v>
      </c>
      <c r="E968" t="s">
        <v>7</v>
      </c>
      <c r="F968" t="s">
        <v>125</v>
      </c>
      <c r="G968" t="s">
        <v>85</v>
      </c>
      <c r="H968" t="s">
        <v>20</v>
      </c>
      <c r="I968">
        <v>2024</v>
      </c>
      <c r="J968">
        <v>3</v>
      </c>
      <c r="K968">
        <v>1436</v>
      </c>
      <c r="L968">
        <v>191783</v>
      </c>
      <c r="M968">
        <v>186380.5</v>
      </c>
      <c r="N968">
        <v>183433.1</v>
      </c>
      <c r="O968">
        <v>183198.7</v>
      </c>
      <c r="P968">
        <v>189595</v>
      </c>
      <c r="Q968">
        <v>206491.5</v>
      </c>
      <c r="R968">
        <v>230162.6</v>
      </c>
      <c r="S968">
        <v>245986.6</v>
      </c>
      <c r="T968">
        <v>255779.4</v>
      </c>
      <c r="U968">
        <v>261518.7</v>
      </c>
      <c r="V968">
        <v>267695.3</v>
      </c>
      <c r="W968">
        <v>270725.09999999998</v>
      </c>
      <c r="X968">
        <v>271656.59999999998</v>
      </c>
      <c r="Y968">
        <v>271848.59999999998</v>
      </c>
      <c r="Z968">
        <v>269507.59999999998</v>
      </c>
      <c r="AA968">
        <v>263119.7</v>
      </c>
      <c r="AB968">
        <v>254209.2</v>
      </c>
      <c r="AC968">
        <v>248268.3</v>
      </c>
      <c r="AD968">
        <v>236560.2</v>
      </c>
      <c r="AE968">
        <v>230641.5</v>
      </c>
      <c r="AF968">
        <v>223541.4</v>
      </c>
      <c r="AG968">
        <v>219453.4</v>
      </c>
      <c r="AH968">
        <v>211722.3</v>
      </c>
      <c r="AI968">
        <v>202388.6</v>
      </c>
      <c r="AJ968">
        <v>53.840859999999999</v>
      </c>
      <c r="AK968">
        <v>53.974939999999997</v>
      </c>
      <c r="AL968">
        <v>52.558340000000001</v>
      </c>
      <c r="AM968">
        <v>51.448329999999999</v>
      </c>
      <c r="AN968">
        <v>51.013820000000003</v>
      </c>
      <c r="AO968">
        <v>50.723930000000003</v>
      </c>
      <c r="AP968">
        <v>50.692439999999998</v>
      </c>
      <c r="AQ968">
        <v>50.891199999999998</v>
      </c>
      <c r="AR968">
        <v>53.678849999999997</v>
      </c>
      <c r="AS968">
        <v>57.569290000000002</v>
      </c>
      <c r="AT968">
        <v>60.529949999999999</v>
      </c>
      <c r="AU968">
        <v>63.388930000000002</v>
      </c>
      <c r="AV968">
        <v>65.512270000000001</v>
      </c>
      <c r="AW968">
        <v>66.538039999999995</v>
      </c>
      <c r="AX968">
        <v>66.687430000000006</v>
      </c>
      <c r="AY968">
        <v>66.589349999999996</v>
      </c>
      <c r="AZ968">
        <v>65.745170000000002</v>
      </c>
      <c r="BA968">
        <v>63.841560000000001</v>
      </c>
      <c r="BB968">
        <v>61.902160000000002</v>
      </c>
      <c r="BC968">
        <v>59.368160000000003</v>
      </c>
      <c r="BD968">
        <v>57.125999999999998</v>
      </c>
      <c r="BE968">
        <v>55.194929999999999</v>
      </c>
      <c r="BF968">
        <v>52.877580000000002</v>
      </c>
      <c r="BG968">
        <v>51.403730000000003</v>
      </c>
      <c r="BH968">
        <v>855.95780000000002</v>
      </c>
      <c r="BI968">
        <v>1584.3440000000001</v>
      </c>
      <c r="BJ968">
        <v>2688.2959999999998</v>
      </c>
      <c r="BK968">
        <v>2708.0219999999999</v>
      </c>
      <c r="BL968">
        <v>3921.4360000000001</v>
      </c>
      <c r="BM968">
        <v>7411.433</v>
      </c>
      <c r="BN968">
        <v>8900.7839999999997</v>
      </c>
      <c r="BO968">
        <v>9280.3459999999995</v>
      </c>
      <c r="BP968">
        <v>6036.6880000000001</v>
      </c>
      <c r="BQ968">
        <v>2294.134</v>
      </c>
      <c r="BR968">
        <v>4963.8029999999999</v>
      </c>
      <c r="BS968">
        <v>2456.846</v>
      </c>
      <c r="BT968">
        <v>2853.82</v>
      </c>
      <c r="BU968">
        <v>3972.7629999999999</v>
      </c>
      <c r="BV968">
        <v>6229.5839999999998</v>
      </c>
      <c r="BW968">
        <v>6447.8429999999998</v>
      </c>
      <c r="BX968">
        <v>6686.0550000000003</v>
      </c>
      <c r="BY968">
        <v>5502.55</v>
      </c>
      <c r="BZ968">
        <v>147.55080000000001</v>
      </c>
      <c r="CA968">
        <v>-619.67340000000002</v>
      </c>
      <c r="CB968">
        <v>-617.29679999999996</v>
      </c>
      <c r="CC968">
        <v>-3319.4050000000002</v>
      </c>
      <c r="CD968">
        <v>-737.51369999999997</v>
      </c>
      <c r="CE968">
        <v>-2154.1779999999999</v>
      </c>
      <c r="CF968" s="23">
        <v>5036393</v>
      </c>
      <c r="CG968" s="23">
        <v>7456213</v>
      </c>
      <c r="CH968" s="23">
        <v>6513269</v>
      </c>
      <c r="CI968" s="23">
        <v>4932692</v>
      </c>
      <c r="CJ968" s="23">
        <v>4194588</v>
      </c>
      <c r="CK968" s="23">
        <v>2039456</v>
      </c>
      <c r="CL968" s="23">
        <v>2725825</v>
      </c>
      <c r="CM968" s="23">
        <v>2799655</v>
      </c>
      <c r="CN968" s="23">
        <v>1979814</v>
      </c>
      <c r="CO968" s="23">
        <v>9504095</v>
      </c>
      <c r="CP968" s="23">
        <v>1724031</v>
      </c>
      <c r="CQ968" s="23">
        <v>14700000</v>
      </c>
      <c r="CR968" s="23">
        <v>16900000</v>
      </c>
      <c r="CS968" s="23">
        <v>19000000</v>
      </c>
      <c r="CT968" s="23">
        <v>18200000</v>
      </c>
      <c r="CU968" s="23">
        <v>15000000</v>
      </c>
      <c r="CV968" s="23">
        <v>15800000</v>
      </c>
      <c r="CW968" s="23">
        <v>15300000</v>
      </c>
      <c r="CX968" s="23">
        <v>15900000</v>
      </c>
      <c r="CY968" s="23">
        <v>13000000</v>
      </c>
      <c r="CZ968" s="23">
        <v>12500000</v>
      </c>
      <c r="DA968" s="23">
        <v>3237176</v>
      </c>
      <c r="DB968" s="23">
        <v>3329263</v>
      </c>
      <c r="DC968" s="23">
        <v>3620214</v>
      </c>
      <c r="DD968">
        <v>0</v>
      </c>
      <c r="DE968">
        <v>0</v>
      </c>
      <c r="DF968">
        <v>0</v>
      </c>
    </row>
    <row r="969" spans="1:110" x14ac:dyDescent="0.25">
      <c r="A969" s="18" t="str">
        <f t="shared" si="15"/>
        <v>portfolio_CPP_200 kW and above_All_SDGE_1-in-10_MONTHLY SYSTEM PEAK DAY_2025_3</v>
      </c>
      <c r="B969" t="s">
        <v>192</v>
      </c>
      <c r="C969" t="s">
        <v>121</v>
      </c>
      <c r="D969" t="s">
        <v>122</v>
      </c>
      <c r="E969" t="s">
        <v>7</v>
      </c>
      <c r="F969" t="s">
        <v>125</v>
      </c>
      <c r="G969" t="s">
        <v>85</v>
      </c>
      <c r="H969" t="s">
        <v>20</v>
      </c>
      <c r="I969">
        <v>2025</v>
      </c>
      <c r="J969">
        <v>3</v>
      </c>
      <c r="K969">
        <v>1465</v>
      </c>
      <c r="L969">
        <v>195656.1</v>
      </c>
      <c r="M969">
        <v>190144.4</v>
      </c>
      <c r="N969">
        <v>187137.5</v>
      </c>
      <c r="O969">
        <v>186898.4</v>
      </c>
      <c r="P969">
        <v>193423.8</v>
      </c>
      <c r="Q969">
        <v>210661.6</v>
      </c>
      <c r="R969">
        <v>234810.7</v>
      </c>
      <c r="S969">
        <v>250954.3</v>
      </c>
      <c r="T969">
        <v>260944.9</v>
      </c>
      <c r="U969">
        <v>266800.09999999998</v>
      </c>
      <c r="V969">
        <v>273101.3</v>
      </c>
      <c r="W969">
        <v>276192.40000000002</v>
      </c>
      <c r="X969">
        <v>277142.7</v>
      </c>
      <c r="Y969">
        <v>277338.59999999998</v>
      </c>
      <c r="Z969">
        <v>274950.3</v>
      </c>
      <c r="AA969">
        <v>268433.40000000002</v>
      </c>
      <c r="AB969">
        <v>259342.9</v>
      </c>
      <c r="AC969">
        <v>253282.1</v>
      </c>
      <c r="AD969">
        <v>241337.5</v>
      </c>
      <c r="AE969">
        <v>235299.3</v>
      </c>
      <c r="AF969">
        <v>228055.8</v>
      </c>
      <c r="AG969">
        <v>223885.3</v>
      </c>
      <c r="AH969">
        <v>215998</v>
      </c>
      <c r="AI969">
        <v>206475.9</v>
      </c>
      <c r="AJ969">
        <v>53.840859999999999</v>
      </c>
      <c r="AK969">
        <v>53.974939999999997</v>
      </c>
      <c r="AL969">
        <v>52.558340000000001</v>
      </c>
      <c r="AM969">
        <v>51.448329999999999</v>
      </c>
      <c r="AN969">
        <v>51.013820000000003</v>
      </c>
      <c r="AO969">
        <v>50.723930000000003</v>
      </c>
      <c r="AP969">
        <v>50.692439999999998</v>
      </c>
      <c r="AQ969">
        <v>50.891199999999998</v>
      </c>
      <c r="AR969">
        <v>53.678849999999997</v>
      </c>
      <c r="AS969">
        <v>57.569290000000002</v>
      </c>
      <c r="AT969">
        <v>60.529949999999999</v>
      </c>
      <c r="AU969">
        <v>63.388930000000002</v>
      </c>
      <c r="AV969">
        <v>65.512270000000001</v>
      </c>
      <c r="AW969">
        <v>66.538039999999995</v>
      </c>
      <c r="AX969">
        <v>66.687430000000006</v>
      </c>
      <c r="AY969">
        <v>66.589349999999996</v>
      </c>
      <c r="AZ969">
        <v>65.745170000000002</v>
      </c>
      <c r="BA969">
        <v>63.841560000000001</v>
      </c>
      <c r="BB969">
        <v>61.902160000000002</v>
      </c>
      <c r="BC969">
        <v>59.368160000000003</v>
      </c>
      <c r="BD969">
        <v>57.125999999999998</v>
      </c>
      <c r="BE969">
        <v>55.194929999999999</v>
      </c>
      <c r="BF969">
        <v>52.877580000000002</v>
      </c>
      <c r="BG969">
        <v>51.403730000000003</v>
      </c>
      <c r="BH969">
        <v>873.24379999999996</v>
      </c>
      <c r="BI969">
        <v>1616.34</v>
      </c>
      <c r="BJ969">
        <v>2742.5859999999998</v>
      </c>
      <c r="BK969">
        <v>2762.7109999999998</v>
      </c>
      <c r="BL969">
        <v>4000.63</v>
      </c>
      <c r="BM969">
        <v>7561.107</v>
      </c>
      <c r="BN969">
        <v>9080.5360000000001</v>
      </c>
      <c r="BO969">
        <v>9467.7620000000006</v>
      </c>
      <c r="BP969">
        <v>6158.6</v>
      </c>
      <c r="BQ969">
        <v>2340.4639999999999</v>
      </c>
      <c r="BR969">
        <v>5064.0460000000003</v>
      </c>
      <c r="BS969">
        <v>2506.462</v>
      </c>
      <c r="BT969">
        <v>2911.453</v>
      </c>
      <c r="BU969">
        <v>4052.9929999999999</v>
      </c>
      <c r="BV969">
        <v>6355.3909999999996</v>
      </c>
      <c r="BW969">
        <v>6578.0569999999998</v>
      </c>
      <c r="BX969">
        <v>6821.0789999999997</v>
      </c>
      <c r="BY969">
        <v>5613.674</v>
      </c>
      <c r="BZ969">
        <v>150.53059999999999</v>
      </c>
      <c r="CA969">
        <v>-632.18769999999995</v>
      </c>
      <c r="CB969">
        <v>-629.76310000000001</v>
      </c>
      <c r="CC969">
        <v>-3386.44</v>
      </c>
      <c r="CD969">
        <v>-752.40779999999995</v>
      </c>
      <c r="CE969">
        <v>-2197.681</v>
      </c>
      <c r="CF969" s="23">
        <v>5241867</v>
      </c>
      <c r="CG969" s="23">
        <v>7760411</v>
      </c>
      <c r="CH969" s="23">
        <v>6778996</v>
      </c>
      <c r="CI969" s="23">
        <v>5133935</v>
      </c>
      <c r="CJ969" s="23">
        <v>4365718</v>
      </c>
      <c r="CK969" s="23">
        <v>2122661</v>
      </c>
      <c r="CL969" s="23">
        <v>2837033</v>
      </c>
      <c r="CM969" s="23">
        <v>2913875</v>
      </c>
      <c r="CN969" s="23">
        <v>2060586</v>
      </c>
      <c r="CO969" s="23">
        <v>9891841</v>
      </c>
      <c r="CP969" s="23">
        <v>1794368</v>
      </c>
      <c r="CQ969" s="23">
        <v>15300000</v>
      </c>
      <c r="CR969" s="23">
        <v>17600000</v>
      </c>
      <c r="CS969" s="23">
        <v>19800000</v>
      </c>
      <c r="CT969" s="23">
        <v>18900000</v>
      </c>
      <c r="CU969" s="23">
        <v>15600000</v>
      </c>
      <c r="CV969" s="23">
        <v>16500000</v>
      </c>
      <c r="CW969" s="23">
        <v>15900000</v>
      </c>
      <c r="CX969" s="23">
        <v>16600000</v>
      </c>
      <c r="CY969" s="23">
        <v>13500000</v>
      </c>
      <c r="CZ969" s="23">
        <v>13000000</v>
      </c>
      <c r="DA969" s="23">
        <v>3369246</v>
      </c>
      <c r="DB969" s="23">
        <v>3465090</v>
      </c>
      <c r="DC969" s="23">
        <v>3767911</v>
      </c>
      <c r="DD969">
        <v>0</v>
      </c>
      <c r="DE969">
        <v>0</v>
      </c>
      <c r="DF969">
        <v>0</v>
      </c>
    </row>
    <row r="970" spans="1:110" x14ac:dyDescent="0.25">
      <c r="A970" s="18" t="str">
        <f t="shared" si="15"/>
        <v>portfolio_CPP_200 kW and above_All_SDGE_1-in-10_MONTHLY SYSTEM PEAK DAY_2026_3</v>
      </c>
      <c r="B970" t="s">
        <v>192</v>
      </c>
      <c r="C970" t="s">
        <v>121</v>
      </c>
      <c r="D970" t="s">
        <v>122</v>
      </c>
      <c r="E970" t="s">
        <v>7</v>
      </c>
      <c r="F970" t="s">
        <v>125</v>
      </c>
      <c r="G970" t="s">
        <v>85</v>
      </c>
      <c r="H970" t="s">
        <v>20</v>
      </c>
      <c r="I970">
        <v>2026</v>
      </c>
      <c r="J970">
        <v>3</v>
      </c>
      <c r="K970">
        <v>1492</v>
      </c>
      <c r="L970">
        <v>199262</v>
      </c>
      <c r="M970">
        <v>193648.8</v>
      </c>
      <c r="N970">
        <v>190586.5</v>
      </c>
      <c r="O970">
        <v>190342.9</v>
      </c>
      <c r="P970">
        <v>196988.6</v>
      </c>
      <c r="Q970">
        <v>214544.1</v>
      </c>
      <c r="R970">
        <v>239138.3</v>
      </c>
      <c r="S970">
        <v>255579.4</v>
      </c>
      <c r="T970">
        <v>265754.09999999998</v>
      </c>
      <c r="U970">
        <v>271717.2</v>
      </c>
      <c r="V970">
        <v>278134.59999999998</v>
      </c>
      <c r="W970">
        <v>281282.59999999998</v>
      </c>
      <c r="X970">
        <v>282250.40000000002</v>
      </c>
      <c r="Y970">
        <v>282449.90000000002</v>
      </c>
      <c r="Z970">
        <v>280017.59999999998</v>
      </c>
      <c r="AA970">
        <v>273380.59999999998</v>
      </c>
      <c r="AB970">
        <v>264122.59999999998</v>
      </c>
      <c r="AC970">
        <v>257950.1</v>
      </c>
      <c r="AD970">
        <v>245785.4</v>
      </c>
      <c r="AE970">
        <v>239635.9</v>
      </c>
      <c r="AF970">
        <v>232258.9</v>
      </c>
      <c r="AG970">
        <v>228011.5</v>
      </c>
      <c r="AH970">
        <v>219978.9</v>
      </c>
      <c r="AI970">
        <v>210281.2</v>
      </c>
      <c r="AJ970">
        <v>53.840859999999999</v>
      </c>
      <c r="AK970">
        <v>53.974939999999997</v>
      </c>
      <c r="AL970">
        <v>52.558340000000001</v>
      </c>
      <c r="AM970">
        <v>51.448329999999999</v>
      </c>
      <c r="AN970">
        <v>51.013820000000003</v>
      </c>
      <c r="AO970">
        <v>50.723930000000003</v>
      </c>
      <c r="AP970">
        <v>50.692439999999998</v>
      </c>
      <c r="AQ970">
        <v>50.891199999999998</v>
      </c>
      <c r="AR970">
        <v>53.678849999999997</v>
      </c>
      <c r="AS970">
        <v>57.569290000000002</v>
      </c>
      <c r="AT970">
        <v>60.529949999999999</v>
      </c>
      <c r="AU970">
        <v>63.388930000000002</v>
      </c>
      <c r="AV970">
        <v>65.512270000000001</v>
      </c>
      <c r="AW970">
        <v>66.538039999999995</v>
      </c>
      <c r="AX970">
        <v>66.687430000000006</v>
      </c>
      <c r="AY970">
        <v>66.589349999999996</v>
      </c>
      <c r="AZ970">
        <v>65.745170000000002</v>
      </c>
      <c r="BA970">
        <v>63.841560000000001</v>
      </c>
      <c r="BB970">
        <v>61.902160000000002</v>
      </c>
      <c r="BC970">
        <v>59.368160000000003</v>
      </c>
      <c r="BD970">
        <v>57.125999999999998</v>
      </c>
      <c r="BE970">
        <v>55.194929999999999</v>
      </c>
      <c r="BF970">
        <v>52.877580000000002</v>
      </c>
      <c r="BG970">
        <v>51.403730000000003</v>
      </c>
      <c r="BH970">
        <v>889.33780000000002</v>
      </c>
      <c r="BI970">
        <v>1646.1289999999999</v>
      </c>
      <c r="BJ970">
        <v>2793.1320000000001</v>
      </c>
      <c r="BK970">
        <v>2813.627</v>
      </c>
      <c r="BL970">
        <v>4074.3609999999999</v>
      </c>
      <c r="BM970">
        <v>7700.4579999999996</v>
      </c>
      <c r="BN970">
        <v>9247.8909999999996</v>
      </c>
      <c r="BO970">
        <v>9642.2530000000006</v>
      </c>
      <c r="BP970">
        <v>6272.1030000000001</v>
      </c>
      <c r="BQ970">
        <v>2383.5990000000002</v>
      </c>
      <c r="BR970">
        <v>5157.3770000000004</v>
      </c>
      <c r="BS970">
        <v>2552.6559999999999</v>
      </c>
      <c r="BT970">
        <v>2965.1109999999999</v>
      </c>
      <c r="BU970">
        <v>4127.6899999999996</v>
      </c>
      <c r="BV970">
        <v>6472.5209999999997</v>
      </c>
      <c r="BW970">
        <v>6699.2910000000002</v>
      </c>
      <c r="BX970">
        <v>6946.7920000000004</v>
      </c>
      <c r="BY970">
        <v>5717.134</v>
      </c>
      <c r="BZ970">
        <v>153.3049</v>
      </c>
      <c r="CA970">
        <v>-643.83889999999997</v>
      </c>
      <c r="CB970">
        <v>-641.36969999999997</v>
      </c>
      <c r="CC970">
        <v>-3448.8519999999999</v>
      </c>
      <c r="CD970">
        <v>-766.27470000000005</v>
      </c>
      <c r="CE970">
        <v>-2238.1849999999999</v>
      </c>
      <c r="CF970" s="23">
        <v>5436863</v>
      </c>
      <c r="CG970" s="23">
        <v>8049096</v>
      </c>
      <c r="CH970" s="23">
        <v>7031173</v>
      </c>
      <c r="CI970" s="23">
        <v>5324916</v>
      </c>
      <c r="CJ970" s="23">
        <v>4528122</v>
      </c>
      <c r="CK970" s="23">
        <v>2201623</v>
      </c>
      <c r="CL970" s="23">
        <v>2942570</v>
      </c>
      <c r="CM970" s="23">
        <v>3022271</v>
      </c>
      <c r="CN970" s="23">
        <v>2137240</v>
      </c>
      <c r="CO970" s="23">
        <v>10300000</v>
      </c>
      <c r="CP970" s="23">
        <v>1861118</v>
      </c>
      <c r="CQ970" s="23">
        <v>15900000</v>
      </c>
      <c r="CR970" s="23">
        <v>18300000</v>
      </c>
      <c r="CS970" s="23">
        <v>20500000</v>
      </c>
      <c r="CT970" s="23">
        <v>19600000</v>
      </c>
      <c r="CU970" s="23">
        <v>16200000</v>
      </c>
      <c r="CV970" s="23">
        <v>17100000</v>
      </c>
      <c r="CW970" s="23">
        <v>16500000</v>
      </c>
      <c r="CX970" s="23">
        <v>17200000</v>
      </c>
      <c r="CY970" s="23">
        <v>14000000</v>
      </c>
      <c r="CZ970" s="23">
        <v>13500000</v>
      </c>
      <c r="DA970" s="23">
        <v>3494581</v>
      </c>
      <c r="DB970" s="23">
        <v>3593990</v>
      </c>
      <c r="DC970" s="23">
        <v>3908076</v>
      </c>
      <c r="DD970">
        <v>0</v>
      </c>
      <c r="DE970">
        <v>0</v>
      </c>
      <c r="DF970">
        <v>0</v>
      </c>
    </row>
    <row r="971" spans="1:110" x14ac:dyDescent="0.25">
      <c r="A971" s="18" t="str">
        <f t="shared" si="15"/>
        <v>portfolio_CPP_200 kW and above_All_SDGE_1-in-10_MONTHLY SYSTEM PEAK DAY_2027_3</v>
      </c>
      <c r="B971" t="s">
        <v>192</v>
      </c>
      <c r="C971" t="s">
        <v>121</v>
      </c>
      <c r="D971" t="s">
        <v>122</v>
      </c>
      <c r="E971" t="s">
        <v>7</v>
      </c>
      <c r="F971" t="s">
        <v>125</v>
      </c>
      <c r="G971" t="s">
        <v>85</v>
      </c>
      <c r="H971" t="s">
        <v>20</v>
      </c>
      <c r="I971">
        <v>2027</v>
      </c>
      <c r="J971">
        <v>3</v>
      </c>
      <c r="K971">
        <v>1523</v>
      </c>
      <c r="L971">
        <v>203402.2</v>
      </c>
      <c r="M971">
        <v>197672.3</v>
      </c>
      <c r="N971">
        <v>194546.4</v>
      </c>
      <c r="O971">
        <v>194297.8</v>
      </c>
      <c r="P971">
        <v>201081.5</v>
      </c>
      <c r="Q971">
        <v>219001.8</v>
      </c>
      <c r="R971">
        <v>244107</v>
      </c>
      <c r="S971">
        <v>260889.7</v>
      </c>
      <c r="T971">
        <v>271275.8</v>
      </c>
      <c r="U971">
        <v>277362.8</v>
      </c>
      <c r="V971">
        <v>283913.5</v>
      </c>
      <c r="W971">
        <v>287127</v>
      </c>
      <c r="X971">
        <v>288114.90000000002</v>
      </c>
      <c r="Y971">
        <v>288318.5</v>
      </c>
      <c r="Z971">
        <v>285835.7</v>
      </c>
      <c r="AA971">
        <v>279060.8</v>
      </c>
      <c r="AB971">
        <v>269610.40000000002</v>
      </c>
      <c r="AC971">
        <v>263309.59999999998</v>
      </c>
      <c r="AD971">
        <v>250892.2</v>
      </c>
      <c r="AE971">
        <v>244615</v>
      </c>
      <c r="AF971">
        <v>237084.6</v>
      </c>
      <c r="AG971">
        <v>232749</v>
      </c>
      <c r="AH971">
        <v>224549.5</v>
      </c>
      <c r="AI971">
        <v>214650.3</v>
      </c>
      <c r="AJ971">
        <v>53.840859999999999</v>
      </c>
      <c r="AK971">
        <v>53.974939999999997</v>
      </c>
      <c r="AL971">
        <v>52.558340000000001</v>
      </c>
      <c r="AM971">
        <v>51.448329999999999</v>
      </c>
      <c r="AN971">
        <v>51.013820000000003</v>
      </c>
      <c r="AO971">
        <v>50.723930000000003</v>
      </c>
      <c r="AP971">
        <v>50.692439999999998</v>
      </c>
      <c r="AQ971">
        <v>50.891199999999998</v>
      </c>
      <c r="AR971">
        <v>53.678849999999997</v>
      </c>
      <c r="AS971">
        <v>57.569290000000002</v>
      </c>
      <c r="AT971">
        <v>60.529949999999999</v>
      </c>
      <c r="AU971">
        <v>63.388930000000002</v>
      </c>
      <c r="AV971">
        <v>65.512270000000001</v>
      </c>
      <c r="AW971">
        <v>66.538039999999995</v>
      </c>
      <c r="AX971">
        <v>66.687430000000006</v>
      </c>
      <c r="AY971">
        <v>66.589349999999996</v>
      </c>
      <c r="AZ971">
        <v>65.745170000000002</v>
      </c>
      <c r="BA971">
        <v>63.841560000000001</v>
      </c>
      <c r="BB971">
        <v>61.902160000000002</v>
      </c>
      <c r="BC971">
        <v>59.368160000000003</v>
      </c>
      <c r="BD971">
        <v>57.125999999999998</v>
      </c>
      <c r="BE971">
        <v>55.194929999999999</v>
      </c>
      <c r="BF971">
        <v>52.877580000000002</v>
      </c>
      <c r="BG971">
        <v>51.403730000000003</v>
      </c>
      <c r="BH971">
        <v>907.81600000000003</v>
      </c>
      <c r="BI971">
        <v>1680.3320000000001</v>
      </c>
      <c r="BJ971">
        <v>2851.1660000000002</v>
      </c>
      <c r="BK971">
        <v>2872.0880000000002</v>
      </c>
      <c r="BL971">
        <v>4159.0159999999996</v>
      </c>
      <c r="BM971">
        <v>7860.4549999999999</v>
      </c>
      <c r="BN971">
        <v>9440.0380000000005</v>
      </c>
      <c r="BO971">
        <v>9842.5949999999993</v>
      </c>
      <c r="BP971">
        <v>6402.4210000000003</v>
      </c>
      <c r="BQ971">
        <v>2433.1239999999998</v>
      </c>
      <c r="BR971">
        <v>5264.5339999999997</v>
      </c>
      <c r="BS971">
        <v>2605.694</v>
      </c>
      <c r="BT971">
        <v>3026.7190000000001</v>
      </c>
      <c r="BU971">
        <v>4213.4530000000004</v>
      </c>
      <c r="BV971">
        <v>6607.0029999999997</v>
      </c>
      <c r="BW971">
        <v>6838.4849999999997</v>
      </c>
      <c r="BX971">
        <v>7091.1289999999999</v>
      </c>
      <c r="BY971">
        <v>5835.9219999999996</v>
      </c>
      <c r="BZ971">
        <v>156.49019999999999</v>
      </c>
      <c r="CA971">
        <v>-657.21630000000005</v>
      </c>
      <c r="CB971">
        <v>-654.69569999999999</v>
      </c>
      <c r="CC971">
        <v>-3520.51</v>
      </c>
      <c r="CD971">
        <v>-782.19600000000003</v>
      </c>
      <c r="CE971">
        <v>-2284.6889999999999</v>
      </c>
      <c r="CF971" s="23">
        <v>5665138</v>
      </c>
      <c r="CG971" s="23">
        <v>8387051</v>
      </c>
      <c r="CH971" s="23">
        <v>7326388</v>
      </c>
      <c r="CI971" s="23">
        <v>5548491</v>
      </c>
      <c r="CJ971" s="23">
        <v>4718243</v>
      </c>
      <c r="CK971" s="23">
        <v>2294062</v>
      </c>
      <c r="CL971" s="23">
        <v>3066118</v>
      </c>
      <c r="CM971" s="23">
        <v>3149166</v>
      </c>
      <c r="CN971" s="23">
        <v>2226975</v>
      </c>
      <c r="CO971" s="23">
        <v>10700000</v>
      </c>
      <c r="CP971" s="23">
        <v>1939260</v>
      </c>
      <c r="CQ971" s="23">
        <v>16500000</v>
      </c>
      <c r="CR971" s="23">
        <v>19000000</v>
      </c>
      <c r="CS971" s="23">
        <v>21400000</v>
      </c>
      <c r="CT971" s="23">
        <v>20500000</v>
      </c>
      <c r="CU971" s="23">
        <v>16900000</v>
      </c>
      <c r="CV971" s="23">
        <v>17800000</v>
      </c>
      <c r="CW971" s="23">
        <v>17200000</v>
      </c>
      <c r="CX971" s="23">
        <v>17900000</v>
      </c>
      <c r="CY971" s="23">
        <v>14600000</v>
      </c>
      <c r="CZ971" s="23">
        <v>14000000</v>
      </c>
      <c r="DA971" s="23">
        <v>3641307</v>
      </c>
      <c r="DB971" s="23">
        <v>3744890</v>
      </c>
      <c r="DC971" s="23">
        <v>4072164</v>
      </c>
      <c r="DD971">
        <v>0</v>
      </c>
      <c r="DE971">
        <v>0</v>
      </c>
      <c r="DF971">
        <v>0</v>
      </c>
    </row>
    <row r="972" spans="1:110" x14ac:dyDescent="0.25">
      <c r="A972" s="18" t="str">
        <f t="shared" si="15"/>
        <v>portfolio_CPP_200 kW and above_All_SDGE_1-in-10_MONTHLY SYSTEM PEAK DAY_2028_3</v>
      </c>
      <c r="B972" t="s">
        <v>192</v>
      </c>
      <c r="C972" t="s">
        <v>121</v>
      </c>
      <c r="D972" t="s">
        <v>122</v>
      </c>
      <c r="E972" t="s">
        <v>7</v>
      </c>
      <c r="F972" t="s">
        <v>125</v>
      </c>
      <c r="G972" t="s">
        <v>85</v>
      </c>
      <c r="H972" t="s">
        <v>20</v>
      </c>
      <c r="I972">
        <v>2028</v>
      </c>
      <c r="J972">
        <v>3</v>
      </c>
      <c r="K972">
        <v>1555</v>
      </c>
      <c r="L972">
        <v>207675.9</v>
      </c>
      <c r="M972">
        <v>201825.6</v>
      </c>
      <c r="N972">
        <v>198634</v>
      </c>
      <c r="O972">
        <v>198380.2</v>
      </c>
      <c r="P972">
        <v>205306.5</v>
      </c>
      <c r="Q972">
        <v>223603.3</v>
      </c>
      <c r="R972">
        <v>249236</v>
      </c>
      <c r="S972">
        <v>266371.3</v>
      </c>
      <c r="T972">
        <v>276975.59999999998</v>
      </c>
      <c r="U972">
        <v>283190.5</v>
      </c>
      <c r="V972">
        <v>289878.90000000002</v>
      </c>
      <c r="W972">
        <v>293159.8</v>
      </c>
      <c r="X972">
        <v>294168.5</v>
      </c>
      <c r="Y972">
        <v>294376.40000000002</v>
      </c>
      <c r="Z972">
        <v>291841.40000000002</v>
      </c>
      <c r="AA972">
        <v>284924.2</v>
      </c>
      <c r="AB972">
        <v>275275.3</v>
      </c>
      <c r="AC972">
        <v>268842.09999999998</v>
      </c>
      <c r="AD972">
        <v>256163.7</v>
      </c>
      <c r="AE972">
        <v>249754.6</v>
      </c>
      <c r="AF972">
        <v>242066.1</v>
      </c>
      <c r="AG972">
        <v>237639.3</v>
      </c>
      <c r="AH972">
        <v>229267.5</v>
      </c>
      <c r="AI972">
        <v>219160.4</v>
      </c>
      <c r="AJ972">
        <v>53.840859999999999</v>
      </c>
      <c r="AK972">
        <v>53.974939999999997</v>
      </c>
      <c r="AL972">
        <v>52.558340000000001</v>
      </c>
      <c r="AM972">
        <v>51.448329999999999</v>
      </c>
      <c r="AN972">
        <v>51.013820000000003</v>
      </c>
      <c r="AO972">
        <v>50.723930000000003</v>
      </c>
      <c r="AP972">
        <v>50.692439999999998</v>
      </c>
      <c r="AQ972">
        <v>50.891199999999998</v>
      </c>
      <c r="AR972">
        <v>53.678849999999997</v>
      </c>
      <c r="AS972">
        <v>57.569290000000002</v>
      </c>
      <c r="AT972">
        <v>60.529949999999999</v>
      </c>
      <c r="AU972">
        <v>63.388930000000002</v>
      </c>
      <c r="AV972">
        <v>65.512270000000001</v>
      </c>
      <c r="AW972">
        <v>66.538039999999995</v>
      </c>
      <c r="AX972">
        <v>66.687430000000006</v>
      </c>
      <c r="AY972">
        <v>66.589349999999996</v>
      </c>
      <c r="AZ972">
        <v>65.745170000000002</v>
      </c>
      <c r="BA972">
        <v>63.841560000000001</v>
      </c>
      <c r="BB972">
        <v>61.902160000000002</v>
      </c>
      <c r="BC972">
        <v>59.368160000000003</v>
      </c>
      <c r="BD972">
        <v>57.125999999999998</v>
      </c>
      <c r="BE972">
        <v>55.194929999999999</v>
      </c>
      <c r="BF972">
        <v>52.877580000000002</v>
      </c>
      <c r="BG972">
        <v>51.403730000000003</v>
      </c>
      <c r="BH972">
        <v>926.89020000000005</v>
      </c>
      <c r="BI972">
        <v>1715.6379999999999</v>
      </c>
      <c r="BJ972">
        <v>2911.0729999999999</v>
      </c>
      <c r="BK972">
        <v>2932.433</v>
      </c>
      <c r="BL972">
        <v>4246.402</v>
      </c>
      <c r="BM972">
        <v>8025.6120000000001</v>
      </c>
      <c r="BN972">
        <v>9638.3850000000002</v>
      </c>
      <c r="BO972">
        <v>10049.4</v>
      </c>
      <c r="BP972">
        <v>6536.9430000000002</v>
      </c>
      <c r="BQ972">
        <v>2484.2469999999998</v>
      </c>
      <c r="BR972">
        <v>5375.1480000000001</v>
      </c>
      <c r="BS972">
        <v>2660.4430000000002</v>
      </c>
      <c r="BT972">
        <v>3090.3130000000001</v>
      </c>
      <c r="BU972">
        <v>4301.982</v>
      </c>
      <c r="BV972">
        <v>6745.8239999999996</v>
      </c>
      <c r="BW972">
        <v>6982.17</v>
      </c>
      <c r="BX972">
        <v>7240.1220000000003</v>
      </c>
      <c r="BY972">
        <v>5958.5420000000004</v>
      </c>
      <c r="BZ972">
        <v>159.7782</v>
      </c>
      <c r="CA972">
        <v>-671.02509999999995</v>
      </c>
      <c r="CB972">
        <v>-668.45169999999996</v>
      </c>
      <c r="CC972">
        <v>-3594.48</v>
      </c>
      <c r="CD972">
        <v>-798.6309</v>
      </c>
      <c r="CE972">
        <v>-2332.6930000000002</v>
      </c>
      <c r="CF972">
        <v>5905702</v>
      </c>
      <c r="CG972">
        <v>8743196</v>
      </c>
      <c r="CH972">
        <v>7637494</v>
      </c>
      <c r="CI972">
        <v>5784101</v>
      </c>
      <c r="CJ972">
        <v>4918597</v>
      </c>
      <c r="CK972">
        <v>2391477</v>
      </c>
      <c r="CL972">
        <v>3196317</v>
      </c>
      <c r="CM972">
        <v>3282891</v>
      </c>
      <c r="CN972">
        <v>2321541</v>
      </c>
      <c r="CO972" s="23">
        <v>11100000</v>
      </c>
      <c r="CP972">
        <v>2021608</v>
      </c>
      <c r="CQ972" s="23">
        <v>17200000</v>
      </c>
      <c r="CR972" s="23">
        <v>19800000</v>
      </c>
      <c r="CS972" s="23">
        <v>22300000</v>
      </c>
      <c r="CT972" s="23">
        <v>21300000</v>
      </c>
      <c r="CU972" s="23">
        <v>17600000</v>
      </c>
      <c r="CV972" s="23">
        <v>18500000</v>
      </c>
      <c r="CW972" s="23">
        <v>17900000</v>
      </c>
      <c r="CX972" s="23">
        <v>18700000</v>
      </c>
      <c r="CY972" s="23">
        <v>15200000</v>
      </c>
      <c r="CZ972" s="23">
        <v>14600000</v>
      </c>
      <c r="DA972">
        <v>3795930</v>
      </c>
      <c r="DB972">
        <v>3903912</v>
      </c>
      <c r="DC972">
        <v>4245083</v>
      </c>
      <c r="DD972">
        <v>0</v>
      </c>
      <c r="DE972">
        <v>0</v>
      </c>
      <c r="DF972">
        <v>0</v>
      </c>
    </row>
    <row r="973" spans="1:110" x14ac:dyDescent="0.25">
      <c r="A973" s="18" t="str">
        <f t="shared" si="15"/>
        <v>portfolio_CPP_200 kW and above_All_SDGE_1-in-10_MONTHLY SYSTEM PEAK DAY_2029_3</v>
      </c>
      <c r="B973" t="s">
        <v>192</v>
      </c>
      <c r="C973" t="s">
        <v>121</v>
      </c>
      <c r="D973" t="s">
        <v>122</v>
      </c>
      <c r="E973" t="s">
        <v>7</v>
      </c>
      <c r="F973" t="s">
        <v>125</v>
      </c>
      <c r="G973" t="s">
        <v>85</v>
      </c>
      <c r="H973" t="s">
        <v>20</v>
      </c>
      <c r="I973">
        <v>2029</v>
      </c>
      <c r="J973">
        <v>3</v>
      </c>
      <c r="K973">
        <v>1587</v>
      </c>
      <c r="L973">
        <v>211949.6</v>
      </c>
      <c r="M973">
        <v>205979</v>
      </c>
      <c r="N973">
        <v>202721.7</v>
      </c>
      <c r="O973">
        <v>202462.6</v>
      </c>
      <c r="P973">
        <v>209531.5</v>
      </c>
      <c r="Q973">
        <v>228204.79999999999</v>
      </c>
      <c r="R973">
        <v>254364.9</v>
      </c>
      <c r="S973">
        <v>271852.90000000002</v>
      </c>
      <c r="T973">
        <v>282675.40000000002</v>
      </c>
      <c r="U973">
        <v>289018.2</v>
      </c>
      <c r="V973">
        <v>295844.3</v>
      </c>
      <c r="W973">
        <v>299192.7</v>
      </c>
      <c r="X973">
        <v>300222.09999999998</v>
      </c>
      <c r="Y973">
        <v>300434.40000000002</v>
      </c>
      <c r="Z973">
        <v>297847.09999999998</v>
      </c>
      <c r="AA973">
        <v>290787.59999999998</v>
      </c>
      <c r="AB973">
        <v>280940.09999999998</v>
      </c>
      <c r="AC973">
        <v>274374.5</v>
      </c>
      <c r="AD973">
        <v>261435.3</v>
      </c>
      <c r="AE973">
        <v>254894.3</v>
      </c>
      <c r="AF973">
        <v>247047.5</v>
      </c>
      <c r="AG973">
        <v>242529.7</v>
      </c>
      <c r="AH973">
        <v>233985.6</v>
      </c>
      <c r="AI973">
        <v>223670.5</v>
      </c>
      <c r="AJ973">
        <v>53.840859999999999</v>
      </c>
      <c r="AK973">
        <v>53.974939999999997</v>
      </c>
      <c r="AL973">
        <v>52.558340000000001</v>
      </c>
      <c r="AM973">
        <v>51.448329999999999</v>
      </c>
      <c r="AN973">
        <v>51.013820000000003</v>
      </c>
      <c r="AO973">
        <v>50.723930000000003</v>
      </c>
      <c r="AP973">
        <v>50.692439999999998</v>
      </c>
      <c r="AQ973">
        <v>50.891199999999998</v>
      </c>
      <c r="AR973">
        <v>53.678849999999997</v>
      </c>
      <c r="AS973">
        <v>57.569290000000002</v>
      </c>
      <c r="AT973">
        <v>60.529949999999999</v>
      </c>
      <c r="AU973">
        <v>63.388930000000002</v>
      </c>
      <c r="AV973">
        <v>65.512270000000001</v>
      </c>
      <c r="AW973">
        <v>66.538039999999995</v>
      </c>
      <c r="AX973">
        <v>66.687430000000006</v>
      </c>
      <c r="AY973">
        <v>66.589349999999996</v>
      </c>
      <c r="AZ973">
        <v>65.745170000000002</v>
      </c>
      <c r="BA973">
        <v>63.841560000000001</v>
      </c>
      <c r="BB973">
        <v>61.902160000000002</v>
      </c>
      <c r="BC973">
        <v>59.368160000000003</v>
      </c>
      <c r="BD973">
        <v>57.125999999999998</v>
      </c>
      <c r="BE973">
        <v>55.194929999999999</v>
      </c>
      <c r="BF973">
        <v>52.877580000000002</v>
      </c>
      <c r="BG973">
        <v>51.403730000000003</v>
      </c>
      <c r="BH973">
        <v>945.96450000000004</v>
      </c>
      <c r="BI973">
        <v>1750.943</v>
      </c>
      <c r="BJ973">
        <v>2970.9789999999998</v>
      </c>
      <c r="BK973">
        <v>2992.779</v>
      </c>
      <c r="BL973">
        <v>4333.7879999999996</v>
      </c>
      <c r="BM973">
        <v>8190.7690000000002</v>
      </c>
      <c r="BN973">
        <v>9836.73</v>
      </c>
      <c r="BO973">
        <v>10256.200000000001</v>
      </c>
      <c r="BP973">
        <v>6671.4660000000003</v>
      </c>
      <c r="BQ973">
        <v>2535.37</v>
      </c>
      <c r="BR973">
        <v>5485.7619999999997</v>
      </c>
      <c r="BS973">
        <v>2715.192</v>
      </c>
      <c r="BT973">
        <v>3153.9079999999999</v>
      </c>
      <c r="BU973">
        <v>4390.5119999999997</v>
      </c>
      <c r="BV973">
        <v>6884.6450000000004</v>
      </c>
      <c r="BW973">
        <v>7125.8540000000003</v>
      </c>
      <c r="BX973">
        <v>7389.1149999999998</v>
      </c>
      <c r="BY973">
        <v>6081.1610000000001</v>
      </c>
      <c r="BZ973">
        <v>163.06630000000001</v>
      </c>
      <c r="CA973">
        <v>-684.83399999999995</v>
      </c>
      <c r="CB973">
        <v>-682.20759999999996</v>
      </c>
      <c r="CC973">
        <v>-3668.45</v>
      </c>
      <c r="CD973">
        <v>-815.06569999999999</v>
      </c>
      <c r="CE973">
        <v>-2380.6970000000001</v>
      </c>
      <c r="CF973">
        <v>6151267</v>
      </c>
      <c r="CG973">
        <v>9106748</v>
      </c>
      <c r="CH973">
        <v>7955069</v>
      </c>
      <c r="CI973">
        <v>6024610</v>
      </c>
      <c r="CJ973">
        <v>5123118</v>
      </c>
      <c r="CK973">
        <v>2490917</v>
      </c>
      <c r="CL973">
        <v>3329224</v>
      </c>
      <c r="CM973">
        <v>3419397</v>
      </c>
      <c r="CN973">
        <v>2418073</v>
      </c>
      <c r="CO973" s="23">
        <v>11600000</v>
      </c>
      <c r="CP973">
        <v>2105669</v>
      </c>
      <c r="CQ973" s="23">
        <v>17900000</v>
      </c>
      <c r="CR973" s="23">
        <v>20700000</v>
      </c>
      <c r="CS973" s="23">
        <v>23200000</v>
      </c>
      <c r="CT973" s="23">
        <v>22200000</v>
      </c>
      <c r="CU973" s="23">
        <v>18300000</v>
      </c>
      <c r="CV973" s="23">
        <v>19300000</v>
      </c>
      <c r="CW973" s="23">
        <v>18700000</v>
      </c>
      <c r="CX973" s="23">
        <v>19400000</v>
      </c>
      <c r="CY973" s="23">
        <v>15900000</v>
      </c>
      <c r="CZ973" s="23">
        <v>15200000</v>
      </c>
      <c r="DA973">
        <v>3953769</v>
      </c>
      <c r="DB973">
        <v>4066241</v>
      </c>
      <c r="DC973">
        <v>4421598</v>
      </c>
      <c r="DD973">
        <v>0</v>
      </c>
      <c r="DE973">
        <v>0</v>
      </c>
      <c r="DF973">
        <v>0</v>
      </c>
    </row>
    <row r="974" spans="1:110" x14ac:dyDescent="0.25">
      <c r="A974" s="18" t="str">
        <f t="shared" si="15"/>
        <v>portfolio_CPP_200 kW and above_All_SDGE_1-in-10_MONTHLY SYSTEM PEAK DAY_2030_3</v>
      </c>
      <c r="B974" t="s">
        <v>192</v>
      </c>
      <c r="C974" t="s">
        <v>121</v>
      </c>
      <c r="D974" t="s">
        <v>122</v>
      </c>
      <c r="E974" t="s">
        <v>7</v>
      </c>
      <c r="F974" t="s">
        <v>125</v>
      </c>
      <c r="G974" t="s">
        <v>85</v>
      </c>
      <c r="H974" t="s">
        <v>20</v>
      </c>
      <c r="I974">
        <v>2030</v>
      </c>
      <c r="J974">
        <v>3</v>
      </c>
      <c r="K974">
        <v>1620</v>
      </c>
      <c r="L974">
        <v>216356.9</v>
      </c>
      <c r="M974">
        <v>210262.1</v>
      </c>
      <c r="N974">
        <v>206937</v>
      </c>
      <c r="O974">
        <v>206672.6</v>
      </c>
      <c r="P974">
        <v>213888.5</v>
      </c>
      <c r="Q974">
        <v>232950</v>
      </c>
      <c r="R974">
        <v>259654.2</v>
      </c>
      <c r="S974">
        <v>277505.8</v>
      </c>
      <c r="T974">
        <v>288553.40000000002</v>
      </c>
      <c r="U974">
        <v>295028</v>
      </c>
      <c r="V974">
        <v>301996</v>
      </c>
      <c r="W974">
        <v>305414.09999999998</v>
      </c>
      <c r="X974">
        <v>306464.90000000002</v>
      </c>
      <c r="Y974">
        <v>306681.59999999998</v>
      </c>
      <c r="Z974">
        <v>304040.59999999998</v>
      </c>
      <c r="AA974">
        <v>296834.2</v>
      </c>
      <c r="AB974">
        <v>286781.90000000002</v>
      </c>
      <c r="AC974">
        <v>280079.8</v>
      </c>
      <c r="AD974">
        <v>266871.5</v>
      </c>
      <c r="AE974">
        <v>260194.5</v>
      </c>
      <c r="AF974">
        <v>252184.6</v>
      </c>
      <c r="AG974">
        <v>247572.8</v>
      </c>
      <c r="AH974">
        <v>238851</v>
      </c>
      <c r="AI974">
        <v>228321.4</v>
      </c>
      <c r="AJ974">
        <v>53.840859999999999</v>
      </c>
      <c r="AK974">
        <v>53.974939999999997</v>
      </c>
      <c r="AL974">
        <v>52.558340000000001</v>
      </c>
      <c r="AM974">
        <v>51.448329999999999</v>
      </c>
      <c r="AN974">
        <v>51.013820000000003</v>
      </c>
      <c r="AO974">
        <v>50.723930000000003</v>
      </c>
      <c r="AP974">
        <v>50.692439999999998</v>
      </c>
      <c r="AQ974">
        <v>50.891199999999998</v>
      </c>
      <c r="AR974">
        <v>53.678849999999997</v>
      </c>
      <c r="AS974">
        <v>57.569290000000002</v>
      </c>
      <c r="AT974">
        <v>60.529949999999999</v>
      </c>
      <c r="AU974">
        <v>63.388930000000002</v>
      </c>
      <c r="AV974">
        <v>65.512270000000001</v>
      </c>
      <c r="AW974">
        <v>66.538039999999995</v>
      </c>
      <c r="AX974">
        <v>66.687430000000006</v>
      </c>
      <c r="AY974">
        <v>66.589349999999996</v>
      </c>
      <c r="AZ974">
        <v>65.745170000000002</v>
      </c>
      <c r="BA974">
        <v>63.841560000000001</v>
      </c>
      <c r="BB974">
        <v>61.902160000000002</v>
      </c>
      <c r="BC974">
        <v>59.368160000000003</v>
      </c>
      <c r="BD974">
        <v>57.125999999999998</v>
      </c>
      <c r="BE974">
        <v>55.194929999999999</v>
      </c>
      <c r="BF974">
        <v>52.877580000000002</v>
      </c>
      <c r="BG974">
        <v>51.403730000000003</v>
      </c>
      <c r="BH974">
        <v>965.63480000000004</v>
      </c>
      <c r="BI974">
        <v>1787.3520000000001</v>
      </c>
      <c r="BJ974">
        <v>3032.7570000000001</v>
      </c>
      <c r="BK974">
        <v>3055.011</v>
      </c>
      <c r="BL974">
        <v>4423.9040000000005</v>
      </c>
      <c r="BM974">
        <v>8361.0879999999997</v>
      </c>
      <c r="BN974">
        <v>10041.280000000001</v>
      </c>
      <c r="BO974">
        <v>10469.469999999999</v>
      </c>
      <c r="BP974">
        <v>6810.192</v>
      </c>
      <c r="BQ974">
        <v>2588.09</v>
      </c>
      <c r="BR974">
        <v>5599.8329999999996</v>
      </c>
      <c r="BS974">
        <v>2771.6509999999998</v>
      </c>
      <c r="BT974">
        <v>3219.49</v>
      </c>
      <c r="BU974">
        <v>4481.808</v>
      </c>
      <c r="BV974">
        <v>7027.8040000000001</v>
      </c>
      <c r="BW974">
        <v>7274.0290000000005</v>
      </c>
      <c r="BX974">
        <v>7542.7640000000001</v>
      </c>
      <c r="BY974">
        <v>6207.6120000000001</v>
      </c>
      <c r="BZ974">
        <v>166.4571</v>
      </c>
      <c r="CA974">
        <v>-699.07449999999994</v>
      </c>
      <c r="CB974">
        <v>-696.39340000000004</v>
      </c>
      <c r="CC974">
        <v>-3744.732</v>
      </c>
      <c r="CD974">
        <v>-832.01409999999998</v>
      </c>
      <c r="CE974">
        <v>-2430.201</v>
      </c>
      <c r="CF974">
        <v>6409745</v>
      </c>
      <c r="CG974">
        <v>9489416</v>
      </c>
      <c r="CH974">
        <v>8289344</v>
      </c>
      <c r="CI974">
        <v>6277766</v>
      </c>
      <c r="CJ974">
        <v>5338392</v>
      </c>
      <c r="CK974">
        <v>2595586</v>
      </c>
      <c r="CL974">
        <v>3469119</v>
      </c>
      <c r="CM974">
        <v>3563081</v>
      </c>
      <c r="CN974">
        <v>2519681</v>
      </c>
      <c r="CO974" s="23">
        <v>12100000</v>
      </c>
      <c r="CP974">
        <v>2194150</v>
      </c>
      <c r="CQ974" s="23">
        <v>18700000</v>
      </c>
      <c r="CR974" s="23">
        <v>21500000</v>
      </c>
      <c r="CS974" s="23">
        <v>24200000</v>
      </c>
      <c r="CT974" s="23">
        <v>23200000</v>
      </c>
      <c r="CU974" s="23">
        <v>19100000</v>
      </c>
      <c r="CV974" s="23">
        <v>20100000</v>
      </c>
      <c r="CW974" s="23">
        <v>19500000</v>
      </c>
      <c r="CX974" s="23">
        <v>20200000</v>
      </c>
      <c r="CY974" s="23">
        <v>16500000</v>
      </c>
      <c r="CZ974" s="23">
        <v>15900000</v>
      </c>
      <c r="DA974">
        <v>4119908</v>
      </c>
      <c r="DB974">
        <v>4237106</v>
      </c>
      <c r="DC974">
        <v>4607395</v>
      </c>
      <c r="DD974">
        <v>0</v>
      </c>
      <c r="DE974">
        <v>0</v>
      </c>
      <c r="DF974">
        <v>0</v>
      </c>
    </row>
    <row r="975" spans="1:110" x14ac:dyDescent="0.25">
      <c r="A975" s="18" t="str">
        <f t="shared" si="15"/>
        <v>portfolio_CPP_200 kW and above_All_SDGE_1-in-10_MONTHLY SYSTEM PEAK DAY_2019_4</v>
      </c>
      <c r="B975" t="s">
        <v>192</v>
      </c>
      <c r="C975" t="s">
        <v>121</v>
      </c>
      <c r="D975" t="s">
        <v>122</v>
      </c>
      <c r="E975" t="s">
        <v>7</v>
      </c>
      <c r="F975" t="s">
        <v>125</v>
      </c>
      <c r="G975" t="s">
        <v>85</v>
      </c>
      <c r="H975" t="s">
        <v>20</v>
      </c>
      <c r="I975">
        <v>2019</v>
      </c>
      <c r="J975">
        <v>4</v>
      </c>
      <c r="K975">
        <v>1277</v>
      </c>
      <c r="L975">
        <v>171654.1</v>
      </c>
      <c r="M975">
        <v>165541.4</v>
      </c>
      <c r="N975">
        <v>163122.6</v>
      </c>
      <c r="O975">
        <v>162914.20000000001</v>
      </c>
      <c r="P975">
        <v>168602.2</v>
      </c>
      <c r="Q975">
        <v>183627.9</v>
      </c>
      <c r="R975">
        <v>204678</v>
      </c>
      <c r="S975">
        <v>218550.8</v>
      </c>
      <c r="T975">
        <v>226441.3</v>
      </c>
      <c r="U975">
        <v>236936</v>
      </c>
      <c r="V975">
        <v>250458</v>
      </c>
      <c r="W975">
        <v>259567.9</v>
      </c>
      <c r="X975">
        <v>263969.8</v>
      </c>
      <c r="Y975">
        <v>266775.40000000002</v>
      </c>
      <c r="Z975">
        <v>266996.09999999998</v>
      </c>
      <c r="AA975">
        <v>261727.2</v>
      </c>
      <c r="AB975">
        <v>252670.2</v>
      </c>
      <c r="AC975">
        <v>251082.6</v>
      </c>
      <c r="AD975">
        <v>233631.1</v>
      </c>
      <c r="AE975">
        <v>225226.2</v>
      </c>
      <c r="AF975">
        <v>219070.9</v>
      </c>
      <c r="AG975">
        <v>209338.3</v>
      </c>
      <c r="AH975">
        <v>194672.3</v>
      </c>
      <c r="AI975">
        <v>183539.3</v>
      </c>
      <c r="AJ975">
        <v>66.559749999999994</v>
      </c>
      <c r="AK975">
        <v>64.822479999999999</v>
      </c>
      <c r="AL975">
        <v>64.105230000000006</v>
      </c>
      <c r="AM975">
        <v>65.059420000000003</v>
      </c>
      <c r="AN975">
        <v>64.999309999999994</v>
      </c>
      <c r="AO975">
        <v>65.095179999999999</v>
      </c>
      <c r="AP975">
        <v>64.560959999999994</v>
      </c>
      <c r="AQ975">
        <v>67.460489999999993</v>
      </c>
      <c r="AR975">
        <v>74.424949999999995</v>
      </c>
      <c r="AS975">
        <v>81.238129999999998</v>
      </c>
      <c r="AT975">
        <v>85.885710000000003</v>
      </c>
      <c r="AU975">
        <v>89.294200000000004</v>
      </c>
      <c r="AV975">
        <v>90.335009999999997</v>
      </c>
      <c r="AW975">
        <v>90.959209999999999</v>
      </c>
      <c r="AX975">
        <v>90.808170000000004</v>
      </c>
      <c r="AY975">
        <v>91.219279999999998</v>
      </c>
      <c r="AZ975">
        <v>90.939620000000005</v>
      </c>
      <c r="BA975">
        <v>89.433310000000006</v>
      </c>
      <c r="BB975">
        <v>85.778310000000005</v>
      </c>
      <c r="BC975">
        <v>80.592699999999994</v>
      </c>
      <c r="BD975">
        <v>75.869259999999997</v>
      </c>
      <c r="BE975">
        <v>72.040109999999999</v>
      </c>
      <c r="BF975">
        <v>70.108090000000004</v>
      </c>
      <c r="BG975">
        <v>67.511349999999993</v>
      </c>
      <c r="BH975">
        <v>925.46510000000001</v>
      </c>
      <c r="BI975">
        <v>1408.9190000000001</v>
      </c>
      <c r="BJ975">
        <v>2390.6370000000002</v>
      </c>
      <c r="BK975">
        <v>2408.1790000000001</v>
      </c>
      <c r="BL975">
        <v>3487.239</v>
      </c>
      <c r="BM975">
        <v>6590.808</v>
      </c>
      <c r="BN975">
        <v>7915.2520000000004</v>
      </c>
      <c r="BO975">
        <v>8251.5210000000006</v>
      </c>
      <c r="BP975">
        <v>5199.4570000000003</v>
      </c>
      <c r="BQ975">
        <v>4654.5020000000004</v>
      </c>
      <c r="BR975">
        <v>3328.6950000000002</v>
      </c>
      <c r="BS975">
        <v>3816.36</v>
      </c>
      <c r="BT975">
        <v>2062.096</v>
      </c>
      <c r="BU975">
        <v>4035.8009999999999</v>
      </c>
      <c r="BV975">
        <v>8164.6030000000001</v>
      </c>
      <c r="BW975">
        <v>5148.32</v>
      </c>
      <c r="BX975">
        <v>4988.1949999999997</v>
      </c>
      <c r="BY975">
        <v>4574.7160000000003</v>
      </c>
      <c r="BZ975">
        <v>1073.1210000000001</v>
      </c>
      <c r="CA975">
        <v>-277.28870000000001</v>
      </c>
      <c r="CB975">
        <v>-941.62049999999999</v>
      </c>
      <c r="CC975">
        <v>-2751.0529999999999</v>
      </c>
      <c r="CD975">
        <v>-1280.989</v>
      </c>
      <c r="CE975">
        <v>-1947.2840000000001</v>
      </c>
      <c r="CF975" s="23">
        <v>3879755</v>
      </c>
      <c r="CG975" s="23">
        <v>5940082</v>
      </c>
      <c r="CH975" s="23">
        <v>5147157</v>
      </c>
      <c r="CI975" s="23">
        <v>3898335</v>
      </c>
      <c r="CJ975" s="23">
        <v>3308333</v>
      </c>
      <c r="CK975" s="23">
        <v>1610248</v>
      </c>
      <c r="CL975" s="23">
        <v>2151046</v>
      </c>
      <c r="CM975" s="23">
        <v>2205291</v>
      </c>
      <c r="CN975" s="23">
        <v>1593623</v>
      </c>
      <c r="CO975" s="23">
        <v>7284100</v>
      </c>
      <c r="CP975" s="23">
        <v>1148050</v>
      </c>
      <c r="CQ975" s="23">
        <v>10300000</v>
      </c>
      <c r="CR975" s="23">
        <v>10800000</v>
      </c>
      <c r="CS975" s="23">
        <v>11500000</v>
      </c>
      <c r="CT975" s="23">
        <v>11500000</v>
      </c>
      <c r="CU975" s="23">
        <v>10700000</v>
      </c>
      <c r="CV975" s="23">
        <v>12000000</v>
      </c>
      <c r="CW975" s="23">
        <v>11000000</v>
      </c>
      <c r="CX975" s="23">
        <v>12200000</v>
      </c>
      <c r="CY975" s="23">
        <v>9712623</v>
      </c>
      <c r="CZ975" s="23">
        <v>9289345</v>
      </c>
      <c r="DA975" s="23">
        <v>2696126</v>
      </c>
      <c r="DB975" s="23">
        <v>2575307</v>
      </c>
      <c r="DC975" s="23">
        <v>2996978</v>
      </c>
      <c r="DD975">
        <v>0</v>
      </c>
      <c r="DE975">
        <v>0</v>
      </c>
      <c r="DF975">
        <v>0</v>
      </c>
    </row>
    <row r="976" spans="1:110" x14ac:dyDescent="0.25">
      <c r="A976" s="18" t="str">
        <f t="shared" si="15"/>
        <v>portfolio_CPP_200 kW and above_All_SDGE_1-in-10_MONTHLY SYSTEM PEAK DAY_2020_4</v>
      </c>
      <c r="B976" t="s">
        <v>192</v>
      </c>
      <c r="C976" t="s">
        <v>121</v>
      </c>
      <c r="D976" t="s">
        <v>122</v>
      </c>
      <c r="E976" t="s">
        <v>7</v>
      </c>
      <c r="F976" t="s">
        <v>125</v>
      </c>
      <c r="G976" t="s">
        <v>85</v>
      </c>
      <c r="H976" t="s">
        <v>20</v>
      </c>
      <c r="I976">
        <v>2020</v>
      </c>
      <c r="J976">
        <v>4</v>
      </c>
      <c r="K976">
        <v>1303</v>
      </c>
      <c r="L976">
        <v>175149</v>
      </c>
      <c r="M976">
        <v>168911.8</v>
      </c>
      <c r="N976">
        <v>166443.79999999999</v>
      </c>
      <c r="O976">
        <v>166231.1</v>
      </c>
      <c r="P976">
        <v>172035</v>
      </c>
      <c r="Q976">
        <v>187366.6</v>
      </c>
      <c r="R976">
        <v>208845.3</v>
      </c>
      <c r="S976">
        <v>223000.5</v>
      </c>
      <c r="T976">
        <v>231051.7</v>
      </c>
      <c r="U976">
        <v>241760.1</v>
      </c>
      <c r="V976">
        <v>255557.4</v>
      </c>
      <c r="W976">
        <v>264852.8</v>
      </c>
      <c r="X976">
        <v>269344.3</v>
      </c>
      <c r="Y976">
        <v>272207.09999999998</v>
      </c>
      <c r="Z976">
        <v>272432.3</v>
      </c>
      <c r="AA976">
        <v>267056</v>
      </c>
      <c r="AB976">
        <v>257814.7</v>
      </c>
      <c r="AC976">
        <v>256194.7</v>
      </c>
      <c r="AD976">
        <v>238387.9</v>
      </c>
      <c r="AE976">
        <v>229811.9</v>
      </c>
      <c r="AF976">
        <v>223531.3</v>
      </c>
      <c r="AG976">
        <v>213600.5</v>
      </c>
      <c r="AH976">
        <v>198635.9</v>
      </c>
      <c r="AI976">
        <v>187276.2</v>
      </c>
      <c r="AJ976">
        <v>66.559749999999994</v>
      </c>
      <c r="AK976">
        <v>64.822479999999999</v>
      </c>
      <c r="AL976">
        <v>64.105230000000006</v>
      </c>
      <c r="AM976">
        <v>65.059420000000003</v>
      </c>
      <c r="AN976">
        <v>64.999309999999994</v>
      </c>
      <c r="AO976">
        <v>65.095179999999999</v>
      </c>
      <c r="AP976">
        <v>64.560959999999994</v>
      </c>
      <c r="AQ976">
        <v>67.460489999999993</v>
      </c>
      <c r="AR976">
        <v>74.424949999999995</v>
      </c>
      <c r="AS976">
        <v>81.238129999999998</v>
      </c>
      <c r="AT976">
        <v>85.885710000000003</v>
      </c>
      <c r="AU976">
        <v>89.294200000000004</v>
      </c>
      <c r="AV976">
        <v>90.335009999999997</v>
      </c>
      <c r="AW976">
        <v>90.959209999999999</v>
      </c>
      <c r="AX976">
        <v>90.808170000000004</v>
      </c>
      <c r="AY976">
        <v>91.219279999999998</v>
      </c>
      <c r="AZ976">
        <v>90.939620000000005</v>
      </c>
      <c r="BA976">
        <v>89.433310000000006</v>
      </c>
      <c r="BB976">
        <v>85.778310000000005</v>
      </c>
      <c r="BC976">
        <v>80.592699999999994</v>
      </c>
      <c r="BD976">
        <v>75.869259999999997</v>
      </c>
      <c r="BE976">
        <v>72.040109999999999</v>
      </c>
      <c r="BF976">
        <v>70.108090000000004</v>
      </c>
      <c r="BG976">
        <v>67.511349999999993</v>
      </c>
      <c r="BH976">
        <v>944.30769999999995</v>
      </c>
      <c r="BI976">
        <v>1437.605</v>
      </c>
      <c r="BJ976">
        <v>2439.3110000000001</v>
      </c>
      <c r="BK976">
        <v>2457.21</v>
      </c>
      <c r="BL976">
        <v>3558.24</v>
      </c>
      <c r="BM976">
        <v>6724.9989999999998</v>
      </c>
      <c r="BN976">
        <v>8076.4080000000004</v>
      </c>
      <c r="BO976">
        <v>8419.5239999999994</v>
      </c>
      <c r="BP976">
        <v>5305.3190000000004</v>
      </c>
      <c r="BQ976">
        <v>4749.2690000000002</v>
      </c>
      <c r="BR976">
        <v>3396.4679999999998</v>
      </c>
      <c r="BS976">
        <v>3894.0619999999999</v>
      </c>
      <c r="BT976">
        <v>2104.0810000000001</v>
      </c>
      <c r="BU976">
        <v>4117.9709999999995</v>
      </c>
      <c r="BV976">
        <v>8330.8359999999993</v>
      </c>
      <c r="BW976">
        <v>5253.1409999999996</v>
      </c>
      <c r="BX976">
        <v>5089.7560000000003</v>
      </c>
      <c r="BY976">
        <v>4667.8580000000002</v>
      </c>
      <c r="BZ976">
        <v>1094.97</v>
      </c>
      <c r="CA976">
        <v>-282.93439999999998</v>
      </c>
      <c r="CB976">
        <v>-960.7921</v>
      </c>
      <c r="CC976">
        <v>-2807.0650000000001</v>
      </c>
      <c r="CD976">
        <v>-1307.07</v>
      </c>
      <c r="CE976">
        <v>-1986.931</v>
      </c>
      <c r="CF976" s="23">
        <v>4039349</v>
      </c>
      <c r="CG976" s="23">
        <v>6184427</v>
      </c>
      <c r="CH976" s="23">
        <v>5358885</v>
      </c>
      <c r="CI976" s="23">
        <v>4058693</v>
      </c>
      <c r="CJ976" s="23">
        <v>3444421</v>
      </c>
      <c r="CK976" s="23">
        <v>1676485</v>
      </c>
      <c r="CL976" s="23">
        <v>2239529</v>
      </c>
      <c r="CM976" s="23">
        <v>2296006</v>
      </c>
      <c r="CN976" s="23">
        <v>1659177</v>
      </c>
      <c r="CO976" s="23">
        <v>7583731</v>
      </c>
      <c r="CP976" s="23">
        <v>1195275</v>
      </c>
      <c r="CQ976" s="23">
        <v>10700000</v>
      </c>
      <c r="CR976" s="23">
        <v>11200000</v>
      </c>
      <c r="CS976" s="23">
        <v>12000000</v>
      </c>
      <c r="CT976" s="23">
        <v>12000000</v>
      </c>
      <c r="CU976" s="23">
        <v>11100000</v>
      </c>
      <c r="CV976" s="23">
        <v>12500000</v>
      </c>
      <c r="CW976" s="23">
        <v>11400000</v>
      </c>
      <c r="CX976" s="23">
        <v>12700000</v>
      </c>
      <c r="CY976" s="23">
        <v>10100000</v>
      </c>
      <c r="CZ976" s="23">
        <v>9671462</v>
      </c>
      <c r="DA976" s="23">
        <v>2807031</v>
      </c>
      <c r="DB976" s="23">
        <v>2681242</v>
      </c>
      <c r="DC976" s="23">
        <v>3120259</v>
      </c>
      <c r="DD976">
        <v>0</v>
      </c>
      <c r="DE976">
        <v>0</v>
      </c>
      <c r="DF976">
        <v>0</v>
      </c>
    </row>
    <row r="977" spans="1:110" x14ac:dyDescent="0.25">
      <c r="A977" s="18" t="str">
        <f t="shared" si="15"/>
        <v>portfolio_CPP_200 kW and above_All_SDGE_1-in-10_MONTHLY SYSTEM PEAK DAY_2021_4</v>
      </c>
      <c r="B977" t="s">
        <v>192</v>
      </c>
      <c r="C977" t="s">
        <v>121</v>
      </c>
      <c r="D977" t="s">
        <v>122</v>
      </c>
      <c r="E977" t="s">
        <v>7</v>
      </c>
      <c r="F977" t="s">
        <v>125</v>
      </c>
      <c r="G977" t="s">
        <v>85</v>
      </c>
      <c r="H977" t="s">
        <v>20</v>
      </c>
      <c r="I977">
        <v>2021</v>
      </c>
      <c r="J977">
        <v>4</v>
      </c>
      <c r="K977">
        <v>1321</v>
      </c>
      <c r="L977">
        <v>177568.6</v>
      </c>
      <c r="M977">
        <v>171245.2</v>
      </c>
      <c r="N977">
        <v>168743.1</v>
      </c>
      <c r="O977">
        <v>168527.5</v>
      </c>
      <c r="P977">
        <v>174411.5</v>
      </c>
      <c r="Q977">
        <v>189954.9</v>
      </c>
      <c r="R977">
        <v>211730.4</v>
      </c>
      <c r="S977">
        <v>226081.1</v>
      </c>
      <c r="T977">
        <v>234243.5</v>
      </c>
      <c r="U977">
        <v>245099.8</v>
      </c>
      <c r="V977">
        <v>259087.7</v>
      </c>
      <c r="W977">
        <v>268511.5</v>
      </c>
      <c r="X977">
        <v>273065.09999999998</v>
      </c>
      <c r="Y977">
        <v>275967.40000000002</v>
      </c>
      <c r="Z977">
        <v>276195.7</v>
      </c>
      <c r="AA977">
        <v>270745.2</v>
      </c>
      <c r="AB977">
        <v>261376.2</v>
      </c>
      <c r="AC977">
        <v>259733.9</v>
      </c>
      <c r="AD977">
        <v>241681</v>
      </c>
      <c r="AE977">
        <v>232986.5</v>
      </c>
      <c r="AF977">
        <v>226619.2</v>
      </c>
      <c r="AG977">
        <v>216551.3</v>
      </c>
      <c r="AH977">
        <v>201379.9</v>
      </c>
      <c r="AI977">
        <v>189863.3</v>
      </c>
      <c r="AJ977">
        <v>66.559749999999994</v>
      </c>
      <c r="AK977">
        <v>64.822479999999999</v>
      </c>
      <c r="AL977">
        <v>64.105230000000006</v>
      </c>
      <c r="AM977">
        <v>65.059420000000003</v>
      </c>
      <c r="AN977">
        <v>64.999309999999994</v>
      </c>
      <c r="AO977">
        <v>65.095179999999999</v>
      </c>
      <c r="AP977">
        <v>64.560959999999994</v>
      </c>
      <c r="AQ977">
        <v>67.460489999999993</v>
      </c>
      <c r="AR977">
        <v>74.424949999999995</v>
      </c>
      <c r="AS977">
        <v>81.238129999999998</v>
      </c>
      <c r="AT977">
        <v>85.885710000000003</v>
      </c>
      <c r="AU977">
        <v>89.294200000000004</v>
      </c>
      <c r="AV977">
        <v>90.335009999999997</v>
      </c>
      <c r="AW977">
        <v>90.959209999999999</v>
      </c>
      <c r="AX977">
        <v>90.808170000000004</v>
      </c>
      <c r="AY977">
        <v>91.219279999999998</v>
      </c>
      <c r="AZ977">
        <v>90.939620000000005</v>
      </c>
      <c r="BA977">
        <v>89.433310000000006</v>
      </c>
      <c r="BB977">
        <v>85.778310000000005</v>
      </c>
      <c r="BC977">
        <v>80.592699999999994</v>
      </c>
      <c r="BD977">
        <v>75.869259999999997</v>
      </c>
      <c r="BE977">
        <v>72.040109999999999</v>
      </c>
      <c r="BF977">
        <v>70.108090000000004</v>
      </c>
      <c r="BG977">
        <v>67.511349999999993</v>
      </c>
      <c r="BH977">
        <v>957.35270000000003</v>
      </c>
      <c r="BI977">
        <v>1457.4639999999999</v>
      </c>
      <c r="BJ977">
        <v>2473.0079999999998</v>
      </c>
      <c r="BK977">
        <v>2491.154</v>
      </c>
      <c r="BL977">
        <v>3607.3939999999998</v>
      </c>
      <c r="BM977">
        <v>6817.8990000000003</v>
      </c>
      <c r="BN977">
        <v>8187.9780000000001</v>
      </c>
      <c r="BO977">
        <v>8535.8340000000007</v>
      </c>
      <c r="BP977">
        <v>5378.6080000000002</v>
      </c>
      <c r="BQ977">
        <v>4814.8770000000004</v>
      </c>
      <c r="BR977">
        <v>3443.3879999999999</v>
      </c>
      <c r="BS977">
        <v>3947.8560000000002</v>
      </c>
      <c r="BT977">
        <v>2133.1469999999999</v>
      </c>
      <c r="BU977">
        <v>4174.8580000000002</v>
      </c>
      <c r="BV977">
        <v>8445.92</v>
      </c>
      <c r="BW977">
        <v>5325.7089999999998</v>
      </c>
      <c r="BX977">
        <v>5160.067</v>
      </c>
      <c r="BY977">
        <v>4732.3410000000003</v>
      </c>
      <c r="BZ977">
        <v>1110.097</v>
      </c>
      <c r="CA977">
        <v>-286.84289999999999</v>
      </c>
      <c r="CB977">
        <v>-974.06479999999999</v>
      </c>
      <c r="CC977">
        <v>-2845.8420000000001</v>
      </c>
      <c r="CD977">
        <v>-1325.126</v>
      </c>
      <c r="CE977">
        <v>-2014.3789999999999</v>
      </c>
      <c r="CF977" s="23">
        <v>4151721</v>
      </c>
      <c r="CG977" s="23">
        <v>6356474</v>
      </c>
      <c r="CH977" s="23">
        <v>5507966</v>
      </c>
      <c r="CI977" s="23">
        <v>4171603</v>
      </c>
      <c r="CJ977" s="23">
        <v>3540242</v>
      </c>
      <c r="CK977" s="23">
        <v>1723124</v>
      </c>
      <c r="CL977" s="23">
        <v>2301831</v>
      </c>
      <c r="CM977" s="23">
        <v>2359879</v>
      </c>
      <c r="CN977" s="23">
        <v>1705334</v>
      </c>
      <c r="CO977" s="23">
        <v>7794706</v>
      </c>
      <c r="CP977" s="23">
        <v>1228527</v>
      </c>
      <c r="CQ977" s="23">
        <v>11000000</v>
      </c>
      <c r="CR977" s="23">
        <v>11500000</v>
      </c>
      <c r="CS977" s="23">
        <v>12300000</v>
      </c>
      <c r="CT977" s="23">
        <v>12300000</v>
      </c>
      <c r="CU977" s="23">
        <v>11400000</v>
      </c>
      <c r="CV977" s="23">
        <v>12900000</v>
      </c>
      <c r="CW977" s="23">
        <v>11700000</v>
      </c>
      <c r="CX977" s="23">
        <v>13000000</v>
      </c>
      <c r="CY977" s="23">
        <v>10400000</v>
      </c>
      <c r="CZ977" s="23">
        <v>9940516</v>
      </c>
      <c r="DA977" s="23">
        <v>2885121</v>
      </c>
      <c r="DB977" s="23">
        <v>2755833</v>
      </c>
      <c r="DC977" s="23">
        <v>3207063</v>
      </c>
      <c r="DD977">
        <v>0</v>
      </c>
      <c r="DE977">
        <v>0</v>
      </c>
      <c r="DF977">
        <v>0</v>
      </c>
    </row>
    <row r="978" spans="1:110" x14ac:dyDescent="0.25">
      <c r="A978" s="18" t="str">
        <f t="shared" si="15"/>
        <v>portfolio_CPP_200 kW and above_All_SDGE_1-in-10_MONTHLY SYSTEM PEAK DAY_2022_4</v>
      </c>
      <c r="B978" t="s">
        <v>192</v>
      </c>
      <c r="C978" t="s">
        <v>121</v>
      </c>
      <c r="D978" t="s">
        <v>122</v>
      </c>
      <c r="E978" t="s">
        <v>7</v>
      </c>
      <c r="F978" t="s">
        <v>125</v>
      </c>
      <c r="G978" t="s">
        <v>85</v>
      </c>
      <c r="H978" t="s">
        <v>20</v>
      </c>
      <c r="I978">
        <v>2022</v>
      </c>
      <c r="J978">
        <v>4</v>
      </c>
      <c r="K978">
        <v>1357</v>
      </c>
      <c r="L978">
        <v>182407.7</v>
      </c>
      <c r="M978">
        <v>175912</v>
      </c>
      <c r="N978">
        <v>173341.7</v>
      </c>
      <c r="O978">
        <v>173120.2</v>
      </c>
      <c r="P978">
        <v>179164.6</v>
      </c>
      <c r="Q978">
        <v>195131.6</v>
      </c>
      <c r="R978">
        <v>217500.5</v>
      </c>
      <c r="S978">
        <v>232242.3</v>
      </c>
      <c r="T978">
        <v>240627.1</v>
      </c>
      <c r="U978">
        <v>251779.3</v>
      </c>
      <c r="V978">
        <v>266148.40000000002</v>
      </c>
      <c r="W978">
        <v>275829</v>
      </c>
      <c r="X978">
        <v>280506.7</v>
      </c>
      <c r="Y978">
        <v>283488.09999999998</v>
      </c>
      <c r="Z978">
        <v>283722.59999999998</v>
      </c>
      <c r="AA978">
        <v>278123.5</v>
      </c>
      <c r="AB978">
        <v>268499.20000000001</v>
      </c>
      <c r="AC978">
        <v>266812.2</v>
      </c>
      <c r="AD978">
        <v>248267.3</v>
      </c>
      <c r="AE978">
        <v>239335.9</v>
      </c>
      <c r="AF978">
        <v>232795</v>
      </c>
      <c r="AG978">
        <v>222452.7</v>
      </c>
      <c r="AH978">
        <v>206867.9</v>
      </c>
      <c r="AI978">
        <v>195037.4</v>
      </c>
      <c r="AJ978">
        <v>66.559749999999994</v>
      </c>
      <c r="AK978">
        <v>64.822479999999999</v>
      </c>
      <c r="AL978">
        <v>64.105230000000006</v>
      </c>
      <c r="AM978">
        <v>65.059420000000003</v>
      </c>
      <c r="AN978">
        <v>64.999309999999994</v>
      </c>
      <c r="AO978">
        <v>65.095179999999999</v>
      </c>
      <c r="AP978">
        <v>64.560959999999994</v>
      </c>
      <c r="AQ978">
        <v>67.460489999999993</v>
      </c>
      <c r="AR978">
        <v>74.424949999999995</v>
      </c>
      <c r="AS978">
        <v>81.238129999999998</v>
      </c>
      <c r="AT978">
        <v>85.885710000000003</v>
      </c>
      <c r="AU978">
        <v>89.294200000000004</v>
      </c>
      <c r="AV978">
        <v>90.335009999999997</v>
      </c>
      <c r="AW978">
        <v>90.959209999999999</v>
      </c>
      <c r="AX978">
        <v>90.808170000000004</v>
      </c>
      <c r="AY978">
        <v>91.219279999999998</v>
      </c>
      <c r="AZ978">
        <v>90.939620000000005</v>
      </c>
      <c r="BA978">
        <v>89.433310000000006</v>
      </c>
      <c r="BB978">
        <v>85.778310000000005</v>
      </c>
      <c r="BC978">
        <v>80.592699999999994</v>
      </c>
      <c r="BD978">
        <v>75.869259999999997</v>
      </c>
      <c r="BE978">
        <v>72.040109999999999</v>
      </c>
      <c r="BF978">
        <v>70.108090000000004</v>
      </c>
      <c r="BG978">
        <v>67.511349999999993</v>
      </c>
      <c r="BH978">
        <v>983.4425</v>
      </c>
      <c r="BI978">
        <v>1497.183</v>
      </c>
      <c r="BJ978">
        <v>2540.4029999999998</v>
      </c>
      <c r="BK978">
        <v>2559.0430000000001</v>
      </c>
      <c r="BL978">
        <v>3705.703</v>
      </c>
      <c r="BM978">
        <v>7003.701</v>
      </c>
      <c r="BN978">
        <v>8411.1170000000002</v>
      </c>
      <c r="BO978">
        <v>8768.4529999999995</v>
      </c>
      <c r="BP978">
        <v>5525.1869999999999</v>
      </c>
      <c r="BQ978">
        <v>4946.0919999999996</v>
      </c>
      <c r="BR978">
        <v>3537.2269999999999</v>
      </c>
      <c r="BS978">
        <v>4055.4430000000002</v>
      </c>
      <c r="BT978">
        <v>2191.2800000000002</v>
      </c>
      <c r="BU978">
        <v>4288.6310000000003</v>
      </c>
      <c r="BV978">
        <v>8676.0889999999999</v>
      </c>
      <c r="BW978">
        <v>5470.8459999999995</v>
      </c>
      <c r="BX978">
        <v>5300.6890000000003</v>
      </c>
      <c r="BY978">
        <v>4861.308</v>
      </c>
      <c r="BZ978">
        <v>1140.3489999999999</v>
      </c>
      <c r="CA978">
        <v>-294.66000000000003</v>
      </c>
      <c r="CB978">
        <v>-1000.61</v>
      </c>
      <c r="CC978">
        <v>-2923.3969999999999</v>
      </c>
      <c r="CD978">
        <v>-1361.2380000000001</v>
      </c>
      <c r="CE978">
        <v>-2069.2750000000001</v>
      </c>
      <c r="CF978" s="23">
        <v>4381091</v>
      </c>
      <c r="CG978" s="23">
        <v>6707649</v>
      </c>
      <c r="CH978" s="23">
        <v>5812264</v>
      </c>
      <c r="CI978" s="23">
        <v>4402071</v>
      </c>
      <c r="CJ978" s="23">
        <v>3735830</v>
      </c>
      <c r="CK978" s="23">
        <v>1818321</v>
      </c>
      <c r="CL978" s="23">
        <v>2429000</v>
      </c>
      <c r="CM978" s="23">
        <v>2490255</v>
      </c>
      <c r="CN978" s="23">
        <v>1799548</v>
      </c>
      <c r="CO978" s="23">
        <v>8225338</v>
      </c>
      <c r="CP978" s="23">
        <v>1296399</v>
      </c>
      <c r="CQ978" s="23">
        <v>11600000</v>
      </c>
      <c r="CR978" s="23">
        <v>12200000</v>
      </c>
      <c r="CS978" s="23">
        <v>13000000</v>
      </c>
      <c r="CT978" s="23">
        <v>13000000</v>
      </c>
      <c r="CU978" s="23">
        <v>12100000</v>
      </c>
      <c r="CV978" s="23">
        <v>13600000</v>
      </c>
      <c r="CW978" s="23">
        <v>12400000</v>
      </c>
      <c r="CX978" s="23">
        <v>13800000</v>
      </c>
      <c r="CY978" s="23">
        <v>11000000</v>
      </c>
      <c r="CZ978" s="23">
        <v>10500000</v>
      </c>
      <c r="DA978" s="23">
        <v>3044515</v>
      </c>
      <c r="DB978" s="23">
        <v>2908084</v>
      </c>
      <c r="DC978" s="23">
        <v>3384243</v>
      </c>
      <c r="DD978">
        <v>0</v>
      </c>
      <c r="DE978">
        <v>0</v>
      </c>
      <c r="DF978">
        <v>0</v>
      </c>
    </row>
    <row r="979" spans="1:110" x14ac:dyDescent="0.25">
      <c r="A979" s="18" t="str">
        <f t="shared" si="15"/>
        <v>portfolio_CPP_200 kW and above_All_SDGE_1-in-10_MONTHLY SYSTEM PEAK DAY_2023_4</v>
      </c>
      <c r="B979" t="s">
        <v>192</v>
      </c>
      <c r="C979" t="s">
        <v>121</v>
      </c>
      <c r="D979" t="s">
        <v>122</v>
      </c>
      <c r="E979" t="s">
        <v>7</v>
      </c>
      <c r="F979" t="s">
        <v>125</v>
      </c>
      <c r="G979" t="s">
        <v>85</v>
      </c>
      <c r="H979" t="s">
        <v>20</v>
      </c>
      <c r="I979">
        <v>2023</v>
      </c>
      <c r="J979">
        <v>4</v>
      </c>
      <c r="K979">
        <v>1401</v>
      </c>
      <c r="L979">
        <v>188322.2</v>
      </c>
      <c r="M979">
        <v>181615.9</v>
      </c>
      <c r="N979">
        <v>178962.2</v>
      </c>
      <c r="O979">
        <v>178733.5</v>
      </c>
      <c r="P979">
        <v>184973.9</v>
      </c>
      <c r="Q979">
        <v>201458.6</v>
      </c>
      <c r="R979">
        <v>224552.8</v>
      </c>
      <c r="S979">
        <v>239772.6</v>
      </c>
      <c r="T979">
        <v>248429.3</v>
      </c>
      <c r="U979">
        <v>259943.1</v>
      </c>
      <c r="V979">
        <v>274778.09999999998</v>
      </c>
      <c r="W979">
        <v>284772.59999999998</v>
      </c>
      <c r="X979">
        <v>289602</v>
      </c>
      <c r="Y979">
        <v>292680</v>
      </c>
      <c r="Z979">
        <v>292922.2</v>
      </c>
      <c r="AA979">
        <v>287141.59999999998</v>
      </c>
      <c r="AB979">
        <v>277205.2</v>
      </c>
      <c r="AC979">
        <v>275463.40000000002</v>
      </c>
      <c r="AD979">
        <v>256317.3</v>
      </c>
      <c r="AE979">
        <v>247096.3</v>
      </c>
      <c r="AF979">
        <v>240343.3</v>
      </c>
      <c r="AG979">
        <v>229665.6</v>
      </c>
      <c r="AH979">
        <v>213575.5</v>
      </c>
      <c r="AI979">
        <v>201361.4</v>
      </c>
      <c r="AJ979">
        <v>66.559749999999994</v>
      </c>
      <c r="AK979">
        <v>64.822479999999999</v>
      </c>
      <c r="AL979">
        <v>64.105230000000006</v>
      </c>
      <c r="AM979">
        <v>65.059420000000003</v>
      </c>
      <c r="AN979">
        <v>64.999309999999994</v>
      </c>
      <c r="AO979">
        <v>65.095179999999999</v>
      </c>
      <c r="AP979">
        <v>64.560959999999994</v>
      </c>
      <c r="AQ979">
        <v>67.460489999999993</v>
      </c>
      <c r="AR979">
        <v>74.424949999999995</v>
      </c>
      <c r="AS979">
        <v>81.238129999999998</v>
      </c>
      <c r="AT979">
        <v>85.885710000000003</v>
      </c>
      <c r="AU979">
        <v>89.294200000000004</v>
      </c>
      <c r="AV979">
        <v>90.335009999999997</v>
      </c>
      <c r="AW979">
        <v>90.959209999999999</v>
      </c>
      <c r="AX979">
        <v>90.808170000000004</v>
      </c>
      <c r="AY979">
        <v>91.219279999999998</v>
      </c>
      <c r="AZ979">
        <v>90.939620000000005</v>
      </c>
      <c r="BA979">
        <v>89.433310000000006</v>
      </c>
      <c r="BB979">
        <v>85.778310000000005</v>
      </c>
      <c r="BC979">
        <v>80.592699999999994</v>
      </c>
      <c r="BD979">
        <v>75.869259999999997</v>
      </c>
      <c r="BE979">
        <v>72.040109999999999</v>
      </c>
      <c r="BF979">
        <v>70.108090000000004</v>
      </c>
      <c r="BG979">
        <v>67.511349999999993</v>
      </c>
      <c r="BH979">
        <v>1015.33</v>
      </c>
      <c r="BI979">
        <v>1545.7280000000001</v>
      </c>
      <c r="BJ979">
        <v>2622.7739999999999</v>
      </c>
      <c r="BK979">
        <v>2642.0189999999998</v>
      </c>
      <c r="BL979">
        <v>3825.8580000000002</v>
      </c>
      <c r="BM979">
        <v>7230.7920000000004</v>
      </c>
      <c r="BN979">
        <v>8683.8439999999991</v>
      </c>
      <c r="BO979">
        <v>9052.7659999999996</v>
      </c>
      <c r="BP979">
        <v>5704.3370000000004</v>
      </c>
      <c r="BQ979">
        <v>5106.4669999999996</v>
      </c>
      <c r="BR979">
        <v>3651.92</v>
      </c>
      <c r="BS979">
        <v>4186.9390000000003</v>
      </c>
      <c r="BT979">
        <v>2262.3310000000001</v>
      </c>
      <c r="BU979">
        <v>4427.6880000000001</v>
      </c>
      <c r="BV979">
        <v>8957.4069999999992</v>
      </c>
      <c r="BW979">
        <v>5648.2349999999997</v>
      </c>
      <c r="BX979">
        <v>5472.5619999999999</v>
      </c>
      <c r="BY979">
        <v>5018.933</v>
      </c>
      <c r="BZ979">
        <v>1177.3240000000001</v>
      </c>
      <c r="CA979">
        <v>-304.21420000000001</v>
      </c>
      <c r="CB979">
        <v>-1033.0540000000001</v>
      </c>
      <c r="CC979">
        <v>-3018.1869999999999</v>
      </c>
      <c r="CD979">
        <v>-1405.376</v>
      </c>
      <c r="CE979">
        <v>-2136.37</v>
      </c>
      <c r="CF979" s="23">
        <v>4669806</v>
      </c>
      <c r="CG979" s="23">
        <v>7149685</v>
      </c>
      <c r="CH979" s="23">
        <v>6195293</v>
      </c>
      <c r="CI979" s="23">
        <v>4692169</v>
      </c>
      <c r="CJ979" s="23">
        <v>3982022</v>
      </c>
      <c r="CK979" s="23">
        <v>1938149</v>
      </c>
      <c r="CL979" s="23">
        <v>2589072</v>
      </c>
      <c r="CM979" s="23">
        <v>2654364</v>
      </c>
      <c r="CN979" s="23">
        <v>1918139</v>
      </c>
      <c r="CO979" s="23">
        <v>8767390</v>
      </c>
      <c r="CP979" s="23">
        <v>1381832</v>
      </c>
      <c r="CQ979" s="23">
        <v>12400000</v>
      </c>
      <c r="CR979" s="23">
        <v>13000000</v>
      </c>
      <c r="CS979" s="23">
        <v>13900000</v>
      </c>
      <c r="CT979" s="23">
        <v>13800000</v>
      </c>
      <c r="CU979" s="23">
        <v>12900000</v>
      </c>
      <c r="CV979" s="23">
        <v>14500000</v>
      </c>
      <c r="CW979" s="23">
        <v>13200000</v>
      </c>
      <c r="CX979" s="23">
        <v>14700000</v>
      </c>
      <c r="CY979" s="23">
        <v>11700000</v>
      </c>
      <c r="CZ979" s="23">
        <v>11200000</v>
      </c>
      <c r="DA979" s="23">
        <v>3245149</v>
      </c>
      <c r="DB979" s="23">
        <v>3099727</v>
      </c>
      <c r="DC979" s="23">
        <v>3607265</v>
      </c>
      <c r="DD979">
        <v>0</v>
      </c>
      <c r="DE979">
        <v>0</v>
      </c>
      <c r="DF979">
        <v>0</v>
      </c>
    </row>
    <row r="980" spans="1:110" x14ac:dyDescent="0.25">
      <c r="A980" s="18" t="str">
        <f t="shared" si="15"/>
        <v>portfolio_CPP_200 kW and above_All_SDGE_1-in-10_MONTHLY SYSTEM PEAK DAY_2024_4</v>
      </c>
      <c r="B980" t="s">
        <v>192</v>
      </c>
      <c r="C980" t="s">
        <v>121</v>
      </c>
      <c r="D980" t="s">
        <v>122</v>
      </c>
      <c r="E980" t="s">
        <v>7</v>
      </c>
      <c r="F980" t="s">
        <v>125</v>
      </c>
      <c r="G980" t="s">
        <v>85</v>
      </c>
      <c r="H980" t="s">
        <v>20</v>
      </c>
      <c r="I980">
        <v>2024</v>
      </c>
      <c r="J980">
        <v>4</v>
      </c>
      <c r="K980">
        <v>1436</v>
      </c>
      <c r="L980">
        <v>193026.9</v>
      </c>
      <c r="M980">
        <v>186153</v>
      </c>
      <c r="N980">
        <v>183433.1</v>
      </c>
      <c r="O980">
        <v>183198.7</v>
      </c>
      <c r="P980">
        <v>189595</v>
      </c>
      <c r="Q980">
        <v>206491.5</v>
      </c>
      <c r="R980">
        <v>230162.6</v>
      </c>
      <c r="S980">
        <v>245762.7</v>
      </c>
      <c r="T980">
        <v>254635.6</v>
      </c>
      <c r="U980">
        <v>266437.09999999998</v>
      </c>
      <c r="V980">
        <v>281642.7</v>
      </c>
      <c r="W980">
        <v>291886.8</v>
      </c>
      <c r="X980">
        <v>296836.90000000002</v>
      </c>
      <c r="Y980">
        <v>299991.8</v>
      </c>
      <c r="Z980">
        <v>300240</v>
      </c>
      <c r="AA980">
        <v>294315</v>
      </c>
      <c r="AB980">
        <v>284130.3</v>
      </c>
      <c r="AC980">
        <v>282345.09999999998</v>
      </c>
      <c r="AD980">
        <v>262720.59999999998</v>
      </c>
      <c r="AE980">
        <v>253269.2</v>
      </c>
      <c r="AF980">
        <v>246347.6</v>
      </c>
      <c r="AG980">
        <v>235403.2</v>
      </c>
      <c r="AH980">
        <v>218911.1</v>
      </c>
      <c r="AI980">
        <v>206391.9</v>
      </c>
      <c r="AJ980">
        <v>66.559749999999994</v>
      </c>
      <c r="AK980">
        <v>64.822479999999999</v>
      </c>
      <c r="AL980">
        <v>64.105230000000006</v>
      </c>
      <c r="AM980">
        <v>65.059420000000003</v>
      </c>
      <c r="AN980">
        <v>64.999309999999994</v>
      </c>
      <c r="AO980">
        <v>65.095179999999999</v>
      </c>
      <c r="AP980">
        <v>64.560959999999994</v>
      </c>
      <c r="AQ980">
        <v>67.460489999999993</v>
      </c>
      <c r="AR980">
        <v>74.424949999999995</v>
      </c>
      <c r="AS980">
        <v>81.238129999999998</v>
      </c>
      <c r="AT980">
        <v>85.885710000000003</v>
      </c>
      <c r="AU980">
        <v>89.294200000000004</v>
      </c>
      <c r="AV980">
        <v>90.335009999999997</v>
      </c>
      <c r="AW980">
        <v>90.959209999999999</v>
      </c>
      <c r="AX980">
        <v>90.808170000000004</v>
      </c>
      <c r="AY980">
        <v>91.219279999999998</v>
      </c>
      <c r="AZ980">
        <v>90.939620000000005</v>
      </c>
      <c r="BA980">
        <v>89.433310000000006</v>
      </c>
      <c r="BB980">
        <v>85.778310000000005</v>
      </c>
      <c r="BC980">
        <v>80.592699999999994</v>
      </c>
      <c r="BD980">
        <v>75.869259999999997</v>
      </c>
      <c r="BE980">
        <v>72.040109999999999</v>
      </c>
      <c r="BF980">
        <v>70.108090000000004</v>
      </c>
      <c r="BG980">
        <v>67.511349999999993</v>
      </c>
      <c r="BH980">
        <v>1040.6949999999999</v>
      </c>
      <c r="BI980">
        <v>1584.3440000000001</v>
      </c>
      <c r="BJ980">
        <v>2688.297</v>
      </c>
      <c r="BK980">
        <v>2708.0219999999999</v>
      </c>
      <c r="BL980">
        <v>3921.4369999999999</v>
      </c>
      <c r="BM980">
        <v>7411.433</v>
      </c>
      <c r="BN980">
        <v>8900.7839999999997</v>
      </c>
      <c r="BO980">
        <v>9278.9230000000007</v>
      </c>
      <c r="BP980">
        <v>5846.8440000000001</v>
      </c>
      <c r="BQ980">
        <v>5234.0370000000003</v>
      </c>
      <c r="BR980">
        <v>3743.1529999999998</v>
      </c>
      <c r="BS980">
        <v>4291.5379999999996</v>
      </c>
      <c r="BT980">
        <v>2318.8490000000002</v>
      </c>
      <c r="BU980">
        <v>4538.3010000000004</v>
      </c>
      <c r="BV980">
        <v>9181.1830000000009</v>
      </c>
      <c r="BW980">
        <v>5789.3410000000003</v>
      </c>
      <c r="BX980">
        <v>5609.2780000000002</v>
      </c>
      <c r="BY980">
        <v>5144.3159999999998</v>
      </c>
      <c r="BZ980">
        <v>1206.7360000000001</v>
      </c>
      <c r="CA980">
        <v>-311.8141</v>
      </c>
      <c r="CB980">
        <v>-1058.8620000000001</v>
      </c>
      <c r="CC980">
        <v>-3093.5880000000002</v>
      </c>
      <c r="CD980">
        <v>-1440.4849999999999</v>
      </c>
      <c r="CE980">
        <v>-2189.741</v>
      </c>
      <c r="CF980" s="23">
        <v>4906044</v>
      </c>
      <c r="CG980" s="23">
        <v>7511376</v>
      </c>
      <c r="CH980" s="23">
        <v>6508703</v>
      </c>
      <c r="CI980" s="23">
        <v>4929538</v>
      </c>
      <c r="CJ980" s="23">
        <v>4183466</v>
      </c>
      <c r="CK980" s="23">
        <v>2036197</v>
      </c>
      <c r="CL980" s="23">
        <v>2720049</v>
      </c>
      <c r="CM980" s="23">
        <v>2788644</v>
      </c>
      <c r="CN980" s="23">
        <v>2015175</v>
      </c>
      <c r="CO980" s="23">
        <v>9210919</v>
      </c>
      <c r="CP980" s="23">
        <v>1451737</v>
      </c>
      <c r="CQ980" s="23">
        <v>13000000</v>
      </c>
      <c r="CR980" s="23">
        <v>13600000</v>
      </c>
      <c r="CS980" s="23">
        <v>14600000</v>
      </c>
      <c r="CT980" s="23">
        <v>14500000</v>
      </c>
      <c r="CU980" s="23">
        <v>13500000</v>
      </c>
      <c r="CV980" s="23">
        <v>15200000</v>
      </c>
      <c r="CW980" s="23">
        <v>13900000</v>
      </c>
      <c r="CX980" s="23">
        <v>15400000</v>
      </c>
      <c r="CY980" s="23">
        <v>12300000</v>
      </c>
      <c r="CZ980" s="23">
        <v>11700000</v>
      </c>
      <c r="DA980" s="23">
        <v>3409316</v>
      </c>
      <c r="DB980" s="23">
        <v>3256538</v>
      </c>
      <c r="DC980" s="23">
        <v>3789751</v>
      </c>
      <c r="DD980">
        <v>0</v>
      </c>
      <c r="DE980">
        <v>0</v>
      </c>
      <c r="DF980">
        <v>0</v>
      </c>
    </row>
    <row r="981" spans="1:110" x14ac:dyDescent="0.25">
      <c r="A981" s="18" t="str">
        <f t="shared" si="15"/>
        <v>portfolio_CPP_200 kW and above_All_SDGE_1-in-10_MONTHLY SYSTEM PEAK DAY_2025_4</v>
      </c>
      <c r="B981" t="s">
        <v>192</v>
      </c>
      <c r="C981" t="s">
        <v>121</v>
      </c>
      <c r="D981" t="s">
        <v>122</v>
      </c>
      <c r="E981" t="s">
        <v>7</v>
      </c>
      <c r="F981" t="s">
        <v>125</v>
      </c>
      <c r="G981" t="s">
        <v>85</v>
      </c>
      <c r="H981" t="s">
        <v>20</v>
      </c>
      <c r="I981">
        <v>2025</v>
      </c>
      <c r="J981">
        <v>4</v>
      </c>
      <c r="K981">
        <v>1465</v>
      </c>
      <c r="L981">
        <v>196925</v>
      </c>
      <c r="M981">
        <v>189912.4</v>
      </c>
      <c r="N981">
        <v>187137.5</v>
      </c>
      <c r="O981">
        <v>186898.4</v>
      </c>
      <c r="P981">
        <v>193423.8</v>
      </c>
      <c r="Q981">
        <v>210661.6</v>
      </c>
      <c r="R981">
        <v>234810.7</v>
      </c>
      <c r="S981">
        <v>250725.8</v>
      </c>
      <c r="T981">
        <v>259778</v>
      </c>
      <c r="U981">
        <v>271817.8</v>
      </c>
      <c r="V981">
        <v>287330.40000000002</v>
      </c>
      <c r="W981">
        <v>297781.5</v>
      </c>
      <c r="X981">
        <v>302831.5</v>
      </c>
      <c r="Y981">
        <v>306050.09999999998</v>
      </c>
      <c r="Z981">
        <v>306303.3</v>
      </c>
      <c r="AA981">
        <v>300258.7</v>
      </c>
      <c r="AB981">
        <v>289868.40000000002</v>
      </c>
      <c r="AC981">
        <v>288047</v>
      </c>
      <c r="AD981">
        <v>268026.3</v>
      </c>
      <c r="AE981">
        <v>258384</v>
      </c>
      <c r="AF981">
        <v>251322.6</v>
      </c>
      <c r="AG981">
        <v>240157.2</v>
      </c>
      <c r="AH981">
        <v>223332</v>
      </c>
      <c r="AI981">
        <v>210560</v>
      </c>
      <c r="AJ981">
        <v>66.559749999999994</v>
      </c>
      <c r="AK981">
        <v>64.822479999999999</v>
      </c>
      <c r="AL981">
        <v>64.105230000000006</v>
      </c>
      <c r="AM981">
        <v>65.059420000000003</v>
      </c>
      <c r="AN981">
        <v>64.999309999999994</v>
      </c>
      <c r="AO981">
        <v>65.095179999999999</v>
      </c>
      <c r="AP981">
        <v>64.560959999999994</v>
      </c>
      <c r="AQ981">
        <v>67.460489999999993</v>
      </c>
      <c r="AR981">
        <v>74.424949999999995</v>
      </c>
      <c r="AS981">
        <v>81.238129999999998</v>
      </c>
      <c r="AT981">
        <v>85.885710000000003</v>
      </c>
      <c r="AU981">
        <v>89.294200000000004</v>
      </c>
      <c r="AV981">
        <v>90.335009999999997</v>
      </c>
      <c r="AW981">
        <v>90.959209999999999</v>
      </c>
      <c r="AX981">
        <v>90.808170000000004</v>
      </c>
      <c r="AY981">
        <v>91.219279999999998</v>
      </c>
      <c r="AZ981">
        <v>90.939620000000005</v>
      </c>
      <c r="BA981">
        <v>89.433310000000006</v>
      </c>
      <c r="BB981">
        <v>85.778310000000005</v>
      </c>
      <c r="BC981">
        <v>80.592699999999994</v>
      </c>
      <c r="BD981">
        <v>75.869259999999997</v>
      </c>
      <c r="BE981">
        <v>72.040109999999999</v>
      </c>
      <c r="BF981">
        <v>70.108090000000004</v>
      </c>
      <c r="BG981">
        <v>67.511349999999993</v>
      </c>
      <c r="BH981">
        <v>1061.712</v>
      </c>
      <c r="BI981">
        <v>1616.34</v>
      </c>
      <c r="BJ981">
        <v>2742.587</v>
      </c>
      <c r="BK981">
        <v>2762.7109999999998</v>
      </c>
      <c r="BL981">
        <v>4000.63</v>
      </c>
      <c r="BM981">
        <v>7561.107</v>
      </c>
      <c r="BN981">
        <v>9080.5360000000001</v>
      </c>
      <c r="BO981">
        <v>9466.3109999999997</v>
      </c>
      <c r="BP981">
        <v>5964.9210000000003</v>
      </c>
      <c r="BQ981">
        <v>5339.7380000000003</v>
      </c>
      <c r="BR981">
        <v>3818.7460000000001</v>
      </c>
      <c r="BS981">
        <v>4378.2049999999999</v>
      </c>
      <c r="BT981">
        <v>2365.6779999999999</v>
      </c>
      <c r="BU981">
        <v>4629.9520000000002</v>
      </c>
      <c r="BV981">
        <v>9366.5959999999995</v>
      </c>
      <c r="BW981">
        <v>5906.2560000000003</v>
      </c>
      <c r="BX981">
        <v>5722.558</v>
      </c>
      <c r="BY981">
        <v>5248.2060000000001</v>
      </c>
      <c r="BZ981">
        <v>1231.106</v>
      </c>
      <c r="CA981">
        <v>-318.1112</v>
      </c>
      <c r="CB981">
        <v>-1080.2460000000001</v>
      </c>
      <c r="CC981">
        <v>-3156.0630000000001</v>
      </c>
      <c r="CD981">
        <v>-1469.576</v>
      </c>
      <c r="CE981">
        <v>-2233.9630000000002</v>
      </c>
      <c r="CF981" s="23">
        <v>5106200</v>
      </c>
      <c r="CG981" s="23">
        <v>7817824</v>
      </c>
      <c r="CH981" s="23">
        <v>6774244</v>
      </c>
      <c r="CI981" s="23">
        <v>5130653</v>
      </c>
      <c r="CJ981" s="23">
        <v>4354142</v>
      </c>
      <c r="CK981" s="23">
        <v>2119270</v>
      </c>
      <c r="CL981" s="23">
        <v>2831021</v>
      </c>
      <c r="CM981" s="23">
        <v>2902414</v>
      </c>
      <c r="CN981" s="23">
        <v>2097390</v>
      </c>
      <c r="CO981" s="23">
        <v>9586704</v>
      </c>
      <c r="CP981" s="23">
        <v>1510964</v>
      </c>
      <c r="CQ981" s="23">
        <v>13600000</v>
      </c>
      <c r="CR981" s="23">
        <v>14200000</v>
      </c>
      <c r="CS981" s="23">
        <v>15200000</v>
      </c>
      <c r="CT981" s="23">
        <v>15100000</v>
      </c>
      <c r="CU981" s="23">
        <v>14100000</v>
      </c>
      <c r="CV981" s="23">
        <v>15800000</v>
      </c>
      <c r="CW981" s="23">
        <v>14400000</v>
      </c>
      <c r="CX981" s="23">
        <v>16000000</v>
      </c>
      <c r="CY981" s="23">
        <v>12800000</v>
      </c>
      <c r="CZ981" s="23">
        <v>12200000</v>
      </c>
      <c r="DA981" s="23">
        <v>3548409</v>
      </c>
      <c r="DB981" s="23">
        <v>3389397</v>
      </c>
      <c r="DC981" s="23">
        <v>3944365</v>
      </c>
      <c r="DD981">
        <v>0</v>
      </c>
      <c r="DE981">
        <v>0</v>
      </c>
      <c r="DF981">
        <v>0</v>
      </c>
    </row>
    <row r="982" spans="1:110" x14ac:dyDescent="0.25">
      <c r="A982" s="18" t="str">
        <f t="shared" si="15"/>
        <v>portfolio_CPP_200 kW and above_All_SDGE_1-in-10_MONTHLY SYSTEM PEAK DAY_2026_4</v>
      </c>
      <c r="B982" t="s">
        <v>192</v>
      </c>
      <c r="C982" t="s">
        <v>121</v>
      </c>
      <c r="D982" t="s">
        <v>122</v>
      </c>
      <c r="E982" t="s">
        <v>7</v>
      </c>
      <c r="F982" t="s">
        <v>125</v>
      </c>
      <c r="G982" t="s">
        <v>85</v>
      </c>
      <c r="H982" t="s">
        <v>20</v>
      </c>
      <c r="I982">
        <v>2026</v>
      </c>
      <c r="J982">
        <v>4</v>
      </c>
      <c r="K982">
        <v>1492</v>
      </c>
      <c r="L982">
        <v>200554.4</v>
      </c>
      <c r="M982">
        <v>193412.5</v>
      </c>
      <c r="N982">
        <v>190586.5</v>
      </c>
      <c r="O982">
        <v>190342.9</v>
      </c>
      <c r="P982">
        <v>196988.6</v>
      </c>
      <c r="Q982">
        <v>214544.1</v>
      </c>
      <c r="R982">
        <v>239138.3</v>
      </c>
      <c r="S982">
        <v>255346.7</v>
      </c>
      <c r="T982">
        <v>264565.7</v>
      </c>
      <c r="U982">
        <v>276827.40000000002</v>
      </c>
      <c r="V982">
        <v>292625.90000000002</v>
      </c>
      <c r="W982">
        <v>303269.59999999998</v>
      </c>
      <c r="X982">
        <v>308412.7</v>
      </c>
      <c r="Y982">
        <v>311690.7</v>
      </c>
      <c r="Z982">
        <v>311948.5</v>
      </c>
      <c r="AA982">
        <v>305792.40000000002</v>
      </c>
      <c r="AB982">
        <v>295210.7</v>
      </c>
      <c r="AC982">
        <v>293355.8</v>
      </c>
      <c r="AD982">
        <v>272966</v>
      </c>
      <c r="AE982">
        <v>263146</v>
      </c>
      <c r="AF982">
        <v>255954.5</v>
      </c>
      <c r="AG982">
        <v>244583.3</v>
      </c>
      <c r="AH982">
        <v>227448</v>
      </c>
      <c r="AI982">
        <v>214440.6</v>
      </c>
      <c r="AJ982">
        <v>66.559749999999994</v>
      </c>
      <c r="AK982">
        <v>64.822479999999999</v>
      </c>
      <c r="AL982">
        <v>64.105230000000006</v>
      </c>
      <c r="AM982">
        <v>65.059420000000003</v>
      </c>
      <c r="AN982">
        <v>64.999309999999994</v>
      </c>
      <c r="AO982">
        <v>65.095179999999999</v>
      </c>
      <c r="AP982">
        <v>64.560959999999994</v>
      </c>
      <c r="AQ982">
        <v>67.460489999999993</v>
      </c>
      <c r="AR982">
        <v>74.424949999999995</v>
      </c>
      <c r="AS982">
        <v>81.238129999999998</v>
      </c>
      <c r="AT982">
        <v>85.885710000000003</v>
      </c>
      <c r="AU982">
        <v>89.294200000000004</v>
      </c>
      <c r="AV982">
        <v>90.335009999999997</v>
      </c>
      <c r="AW982">
        <v>90.959209999999999</v>
      </c>
      <c r="AX982">
        <v>90.808170000000004</v>
      </c>
      <c r="AY982">
        <v>91.219279999999998</v>
      </c>
      <c r="AZ982">
        <v>90.939620000000005</v>
      </c>
      <c r="BA982">
        <v>89.433310000000006</v>
      </c>
      <c r="BB982">
        <v>85.778310000000005</v>
      </c>
      <c r="BC982">
        <v>80.592699999999994</v>
      </c>
      <c r="BD982">
        <v>75.869259999999997</v>
      </c>
      <c r="BE982">
        <v>72.040109999999999</v>
      </c>
      <c r="BF982">
        <v>70.108090000000004</v>
      </c>
      <c r="BG982">
        <v>67.511349999999993</v>
      </c>
      <c r="BH982">
        <v>1081.28</v>
      </c>
      <c r="BI982">
        <v>1646.1289999999999</v>
      </c>
      <c r="BJ982">
        <v>2793.1329999999998</v>
      </c>
      <c r="BK982">
        <v>2813.6280000000002</v>
      </c>
      <c r="BL982">
        <v>4074.3620000000001</v>
      </c>
      <c r="BM982">
        <v>7700.4579999999996</v>
      </c>
      <c r="BN982">
        <v>9247.8909999999996</v>
      </c>
      <c r="BO982">
        <v>9640.7749999999996</v>
      </c>
      <c r="BP982">
        <v>6074.8549999999996</v>
      </c>
      <c r="BQ982">
        <v>5438.15</v>
      </c>
      <c r="BR982">
        <v>3889.125</v>
      </c>
      <c r="BS982">
        <v>4458.8959999999997</v>
      </c>
      <c r="BT982">
        <v>2409.277</v>
      </c>
      <c r="BU982">
        <v>4715.2820000000002</v>
      </c>
      <c r="BV982">
        <v>9539.223</v>
      </c>
      <c r="BW982">
        <v>6015.1090000000004</v>
      </c>
      <c r="BX982">
        <v>5828.0240000000003</v>
      </c>
      <c r="BY982">
        <v>5344.9309999999996</v>
      </c>
      <c r="BZ982">
        <v>1253.796</v>
      </c>
      <c r="CA982">
        <v>-323.97399999999999</v>
      </c>
      <c r="CB982">
        <v>-1100.155</v>
      </c>
      <c r="CC982">
        <v>-3214.2289999999998</v>
      </c>
      <c r="CD982">
        <v>-1496.66</v>
      </c>
      <c r="CE982">
        <v>-2275.1350000000002</v>
      </c>
      <c r="CF982" s="23">
        <v>5296149</v>
      </c>
      <c r="CG982" s="23">
        <v>8108645</v>
      </c>
      <c r="CH982" s="23">
        <v>7026244</v>
      </c>
      <c r="CI982" s="23">
        <v>5321512</v>
      </c>
      <c r="CJ982" s="23">
        <v>4516115</v>
      </c>
      <c r="CK982" s="23">
        <v>2198106</v>
      </c>
      <c r="CL982" s="23">
        <v>2936334</v>
      </c>
      <c r="CM982" s="23">
        <v>3010383</v>
      </c>
      <c r="CN982" s="23">
        <v>2175412</v>
      </c>
      <c r="CO982" s="23">
        <v>9943327</v>
      </c>
      <c r="CP982" s="23">
        <v>1567172</v>
      </c>
      <c r="CQ982" s="23">
        <v>14100000</v>
      </c>
      <c r="CR982" s="23">
        <v>14700000</v>
      </c>
      <c r="CS982" s="23">
        <v>15700000</v>
      </c>
      <c r="CT982" s="23">
        <v>15700000</v>
      </c>
      <c r="CU982" s="23">
        <v>14600000</v>
      </c>
      <c r="CV982" s="23">
        <v>16400000</v>
      </c>
      <c r="CW982" s="23">
        <v>15000000</v>
      </c>
      <c r="CX982" s="23">
        <v>16600000</v>
      </c>
      <c r="CY982" s="23">
        <v>13300000</v>
      </c>
      <c r="CZ982" s="23">
        <v>12700000</v>
      </c>
      <c r="DA982" s="23">
        <v>3680409</v>
      </c>
      <c r="DB982" s="23">
        <v>3515482</v>
      </c>
      <c r="DC982" s="23">
        <v>4091094</v>
      </c>
      <c r="DD982">
        <v>0</v>
      </c>
      <c r="DE982">
        <v>0</v>
      </c>
      <c r="DF982">
        <v>0</v>
      </c>
    </row>
    <row r="983" spans="1:110" x14ac:dyDescent="0.25">
      <c r="A983" s="18" t="str">
        <f t="shared" si="15"/>
        <v>portfolio_CPP_200 kW and above_All_SDGE_1-in-10_MONTHLY SYSTEM PEAK DAY_2027_4</v>
      </c>
      <c r="B983" t="s">
        <v>192</v>
      </c>
      <c r="C983" t="s">
        <v>121</v>
      </c>
      <c r="D983" t="s">
        <v>122</v>
      </c>
      <c r="E983" t="s">
        <v>7</v>
      </c>
      <c r="F983" t="s">
        <v>125</v>
      </c>
      <c r="G983" t="s">
        <v>85</v>
      </c>
      <c r="H983" t="s">
        <v>20</v>
      </c>
      <c r="I983">
        <v>2027</v>
      </c>
      <c r="J983">
        <v>4</v>
      </c>
      <c r="K983">
        <v>1523</v>
      </c>
      <c r="L983">
        <v>204721.4</v>
      </c>
      <c r="M983">
        <v>197431.1</v>
      </c>
      <c r="N983">
        <v>194546.4</v>
      </c>
      <c r="O983">
        <v>194297.8</v>
      </c>
      <c r="P983">
        <v>201081.5</v>
      </c>
      <c r="Q983">
        <v>219001.8</v>
      </c>
      <c r="R983">
        <v>244107</v>
      </c>
      <c r="S983">
        <v>260652.2</v>
      </c>
      <c r="T983">
        <v>270062.7</v>
      </c>
      <c r="U983">
        <v>282579.20000000001</v>
      </c>
      <c r="V983">
        <v>298705.90000000002</v>
      </c>
      <c r="W983">
        <v>309570.8</v>
      </c>
      <c r="X983">
        <v>314820.8</v>
      </c>
      <c r="Y983">
        <v>318166.8</v>
      </c>
      <c r="Z983">
        <v>318430</v>
      </c>
      <c r="AA983">
        <v>312146</v>
      </c>
      <c r="AB983">
        <v>301344.40000000002</v>
      </c>
      <c r="AC983">
        <v>299450.90000000002</v>
      </c>
      <c r="AD983">
        <v>278637.5</v>
      </c>
      <c r="AE983">
        <v>268613.59999999998</v>
      </c>
      <c r="AF983">
        <v>261272.5</v>
      </c>
      <c r="AG983">
        <v>249665.1</v>
      </c>
      <c r="AH983">
        <v>232173.8</v>
      </c>
      <c r="AI983">
        <v>218896.1</v>
      </c>
      <c r="AJ983">
        <v>66.559749999999994</v>
      </c>
      <c r="AK983">
        <v>64.822479999999999</v>
      </c>
      <c r="AL983">
        <v>64.105230000000006</v>
      </c>
      <c r="AM983">
        <v>65.059420000000003</v>
      </c>
      <c r="AN983">
        <v>64.999309999999994</v>
      </c>
      <c r="AO983">
        <v>65.095179999999999</v>
      </c>
      <c r="AP983">
        <v>64.560959999999994</v>
      </c>
      <c r="AQ983">
        <v>67.460489999999993</v>
      </c>
      <c r="AR983">
        <v>74.424949999999995</v>
      </c>
      <c r="AS983">
        <v>81.238129999999998</v>
      </c>
      <c r="AT983">
        <v>85.885710000000003</v>
      </c>
      <c r="AU983">
        <v>89.294200000000004</v>
      </c>
      <c r="AV983">
        <v>90.335009999999997</v>
      </c>
      <c r="AW983">
        <v>90.959209999999999</v>
      </c>
      <c r="AX983">
        <v>90.808170000000004</v>
      </c>
      <c r="AY983">
        <v>91.219279999999998</v>
      </c>
      <c r="AZ983">
        <v>90.939620000000005</v>
      </c>
      <c r="BA983">
        <v>89.433310000000006</v>
      </c>
      <c r="BB983">
        <v>85.778310000000005</v>
      </c>
      <c r="BC983">
        <v>80.592699999999994</v>
      </c>
      <c r="BD983">
        <v>75.869259999999997</v>
      </c>
      <c r="BE983">
        <v>72.040109999999999</v>
      </c>
      <c r="BF983">
        <v>70.108090000000004</v>
      </c>
      <c r="BG983">
        <v>67.511349999999993</v>
      </c>
      <c r="BH983">
        <v>1103.7460000000001</v>
      </c>
      <c r="BI983">
        <v>1680.3320000000001</v>
      </c>
      <c r="BJ983">
        <v>2851.1669999999999</v>
      </c>
      <c r="BK983">
        <v>2872.0880000000002</v>
      </c>
      <c r="BL983">
        <v>4159.0169999999998</v>
      </c>
      <c r="BM983">
        <v>7860.4549999999999</v>
      </c>
      <c r="BN983">
        <v>9440.0380000000005</v>
      </c>
      <c r="BO983">
        <v>9841.0859999999993</v>
      </c>
      <c r="BP983">
        <v>6201.0749999999998</v>
      </c>
      <c r="BQ983">
        <v>5551.1409999999996</v>
      </c>
      <c r="BR983">
        <v>3969.931</v>
      </c>
      <c r="BS983">
        <v>4551.54</v>
      </c>
      <c r="BT983">
        <v>2459.3359999999998</v>
      </c>
      <c r="BU983">
        <v>4813.2539999999999</v>
      </c>
      <c r="BV983">
        <v>9737.4240000000009</v>
      </c>
      <c r="BW983">
        <v>6140.0870000000004</v>
      </c>
      <c r="BX983">
        <v>5949.116</v>
      </c>
      <c r="BY983">
        <v>5455.9849999999997</v>
      </c>
      <c r="BZ983">
        <v>1279.846</v>
      </c>
      <c r="CA983">
        <v>-330.7054</v>
      </c>
      <c r="CB983">
        <v>-1123.0129999999999</v>
      </c>
      <c r="CC983">
        <v>-3281.0129999999999</v>
      </c>
      <c r="CD983">
        <v>-1527.7570000000001</v>
      </c>
      <c r="CE983">
        <v>-2322.4070000000002</v>
      </c>
      <c r="CF983" s="23">
        <v>5518517</v>
      </c>
      <c r="CG983" s="23">
        <v>8449100</v>
      </c>
      <c r="CH983" s="23">
        <v>7321253</v>
      </c>
      <c r="CI983" s="23">
        <v>5544944</v>
      </c>
      <c r="CJ983" s="23">
        <v>4705732</v>
      </c>
      <c r="CK983" s="23">
        <v>2290397</v>
      </c>
      <c r="CL983" s="23">
        <v>3059621</v>
      </c>
      <c r="CM983" s="23">
        <v>3136779</v>
      </c>
      <c r="CN983" s="23">
        <v>2266750</v>
      </c>
      <c r="CO983" s="23">
        <v>10400000</v>
      </c>
      <c r="CP983" s="23">
        <v>1632972</v>
      </c>
      <c r="CQ983" s="23">
        <v>14700000</v>
      </c>
      <c r="CR983" s="23">
        <v>15300000</v>
      </c>
      <c r="CS983" s="23">
        <v>16400000</v>
      </c>
      <c r="CT983" s="23">
        <v>16300000</v>
      </c>
      <c r="CU983" s="23">
        <v>15200000</v>
      </c>
      <c r="CV983" s="23">
        <v>17100000</v>
      </c>
      <c r="CW983" s="23">
        <v>15600000</v>
      </c>
      <c r="CX983" s="23">
        <v>17300000</v>
      </c>
      <c r="CY983" s="23">
        <v>13800000</v>
      </c>
      <c r="CZ983" s="23">
        <v>13200000</v>
      </c>
      <c r="DA983" s="23">
        <v>3834937</v>
      </c>
      <c r="DB983" s="23">
        <v>3663085</v>
      </c>
      <c r="DC983" s="23">
        <v>4262866</v>
      </c>
      <c r="DD983">
        <v>0</v>
      </c>
      <c r="DE983">
        <v>0</v>
      </c>
      <c r="DF983">
        <v>0</v>
      </c>
    </row>
    <row r="984" spans="1:110" x14ac:dyDescent="0.25">
      <c r="A984" s="18" t="str">
        <f t="shared" si="15"/>
        <v>portfolio_CPP_200 kW and above_All_SDGE_1-in-10_MONTHLY SYSTEM PEAK DAY_2028_4</v>
      </c>
      <c r="B984" t="s">
        <v>192</v>
      </c>
      <c r="C984" t="s">
        <v>121</v>
      </c>
      <c r="D984" t="s">
        <v>122</v>
      </c>
      <c r="E984" t="s">
        <v>7</v>
      </c>
      <c r="F984" t="s">
        <v>125</v>
      </c>
      <c r="G984" t="s">
        <v>85</v>
      </c>
      <c r="H984" t="s">
        <v>20</v>
      </c>
      <c r="I984">
        <v>2028</v>
      </c>
      <c r="J984">
        <v>4</v>
      </c>
      <c r="K984">
        <v>1555</v>
      </c>
      <c r="L984">
        <v>209022.8</v>
      </c>
      <c r="M984">
        <v>201579.4</v>
      </c>
      <c r="N984">
        <v>198634</v>
      </c>
      <c r="O984">
        <v>198380.2</v>
      </c>
      <c r="P984">
        <v>205306.5</v>
      </c>
      <c r="Q984">
        <v>223603.3</v>
      </c>
      <c r="R984">
        <v>249236</v>
      </c>
      <c r="S984">
        <v>266128.8</v>
      </c>
      <c r="T984">
        <v>275737.09999999998</v>
      </c>
      <c r="U984">
        <v>288516.5</v>
      </c>
      <c r="V984">
        <v>304982.09999999998</v>
      </c>
      <c r="W984">
        <v>316075.2</v>
      </c>
      <c r="X984">
        <v>321435.5</v>
      </c>
      <c r="Y984">
        <v>324851.8</v>
      </c>
      <c r="Z984">
        <v>325120.59999999998</v>
      </c>
      <c r="AA984">
        <v>318704.59999999998</v>
      </c>
      <c r="AB984">
        <v>307676</v>
      </c>
      <c r="AC984">
        <v>305742.8</v>
      </c>
      <c r="AD984">
        <v>284492</v>
      </c>
      <c r="AE984">
        <v>274257.40000000002</v>
      </c>
      <c r="AF984">
        <v>266762.2</v>
      </c>
      <c r="AG984">
        <v>254910.8</v>
      </c>
      <c r="AH984">
        <v>237052.1</v>
      </c>
      <c r="AI984">
        <v>223495.4</v>
      </c>
      <c r="AJ984">
        <v>66.559749999999994</v>
      </c>
      <c r="AK984">
        <v>64.822479999999999</v>
      </c>
      <c r="AL984">
        <v>64.105230000000006</v>
      </c>
      <c r="AM984">
        <v>65.059420000000003</v>
      </c>
      <c r="AN984">
        <v>64.999309999999994</v>
      </c>
      <c r="AO984">
        <v>65.095179999999999</v>
      </c>
      <c r="AP984">
        <v>64.560959999999994</v>
      </c>
      <c r="AQ984">
        <v>67.460489999999993</v>
      </c>
      <c r="AR984">
        <v>74.424949999999995</v>
      </c>
      <c r="AS984">
        <v>81.238129999999998</v>
      </c>
      <c r="AT984">
        <v>85.885710000000003</v>
      </c>
      <c r="AU984">
        <v>89.294200000000004</v>
      </c>
      <c r="AV984">
        <v>90.335009999999997</v>
      </c>
      <c r="AW984">
        <v>90.959209999999999</v>
      </c>
      <c r="AX984">
        <v>90.808170000000004</v>
      </c>
      <c r="AY984">
        <v>91.219279999999998</v>
      </c>
      <c r="AZ984">
        <v>90.939620000000005</v>
      </c>
      <c r="BA984">
        <v>89.433310000000006</v>
      </c>
      <c r="BB984">
        <v>85.778310000000005</v>
      </c>
      <c r="BC984">
        <v>80.592699999999994</v>
      </c>
      <c r="BD984">
        <v>75.869259999999997</v>
      </c>
      <c r="BE984">
        <v>72.040109999999999</v>
      </c>
      <c r="BF984">
        <v>70.108090000000004</v>
      </c>
      <c r="BG984">
        <v>67.511349999999993</v>
      </c>
      <c r="BH984">
        <v>1126.9369999999999</v>
      </c>
      <c r="BI984">
        <v>1715.6369999999999</v>
      </c>
      <c r="BJ984">
        <v>2911.0729999999999</v>
      </c>
      <c r="BK984">
        <v>2932.4340000000002</v>
      </c>
      <c r="BL984">
        <v>4246.402</v>
      </c>
      <c r="BM984">
        <v>8025.6120000000001</v>
      </c>
      <c r="BN984">
        <v>9638.3850000000002</v>
      </c>
      <c r="BO984">
        <v>10047.86</v>
      </c>
      <c r="BP984">
        <v>6331.3670000000002</v>
      </c>
      <c r="BQ984">
        <v>5667.777</v>
      </c>
      <c r="BR984">
        <v>4053.3440000000001</v>
      </c>
      <c r="BS984">
        <v>4647.1729999999998</v>
      </c>
      <c r="BT984">
        <v>2511.0100000000002</v>
      </c>
      <c r="BU984">
        <v>4914.3860000000004</v>
      </c>
      <c r="BV984">
        <v>9942.0190000000002</v>
      </c>
      <c r="BW984">
        <v>6269.098</v>
      </c>
      <c r="BX984">
        <v>6074.1139999999996</v>
      </c>
      <c r="BY984">
        <v>5570.6220000000003</v>
      </c>
      <c r="BZ984">
        <v>1306.7370000000001</v>
      </c>
      <c r="CA984">
        <v>-337.65379999999999</v>
      </c>
      <c r="CB984">
        <v>-1146.6089999999999</v>
      </c>
      <c r="CC984">
        <v>-3349.95</v>
      </c>
      <c r="CD984">
        <v>-1559.857</v>
      </c>
      <c r="CE984">
        <v>-2371.203</v>
      </c>
      <c r="CF984" s="23">
        <v>5752854</v>
      </c>
      <c r="CG984" s="23">
        <v>8807880</v>
      </c>
      <c r="CH984" s="23">
        <v>7632141</v>
      </c>
      <c r="CI984" s="23">
        <v>5780403</v>
      </c>
      <c r="CJ984" s="23">
        <v>4905555</v>
      </c>
      <c r="CK984" s="23">
        <v>2387656</v>
      </c>
      <c r="CL984" s="23">
        <v>3189544</v>
      </c>
      <c r="CM984" s="23">
        <v>3269979</v>
      </c>
      <c r="CN984" s="23">
        <v>2363005</v>
      </c>
      <c r="CO984" s="23">
        <v>10800000</v>
      </c>
      <c r="CP984" s="23">
        <v>1702314</v>
      </c>
      <c r="CQ984" s="23">
        <v>15300000</v>
      </c>
      <c r="CR984" s="23">
        <v>16000000</v>
      </c>
      <c r="CS984" s="23">
        <v>17100000</v>
      </c>
      <c r="CT984" s="23">
        <v>17000000</v>
      </c>
      <c r="CU984" s="23">
        <v>15900000</v>
      </c>
      <c r="CV984" s="23">
        <v>17900000</v>
      </c>
      <c r="CW984" s="23">
        <v>16300000</v>
      </c>
      <c r="CX984" s="23">
        <v>18100000</v>
      </c>
      <c r="CY984" s="23">
        <v>14400000</v>
      </c>
      <c r="CZ984" s="23">
        <v>13800000</v>
      </c>
      <c r="DA984" s="23">
        <v>3997783</v>
      </c>
      <c r="DB984" s="23">
        <v>3818634</v>
      </c>
      <c r="DC984" s="23">
        <v>4443883</v>
      </c>
      <c r="DD984">
        <v>0</v>
      </c>
      <c r="DE984">
        <v>0</v>
      </c>
      <c r="DF984">
        <v>0</v>
      </c>
    </row>
    <row r="985" spans="1:110" x14ac:dyDescent="0.25">
      <c r="A985" s="18" t="str">
        <f t="shared" si="15"/>
        <v>portfolio_CPP_200 kW and above_All_SDGE_1-in-10_MONTHLY SYSTEM PEAK DAY_2029_4</v>
      </c>
      <c r="B985" t="s">
        <v>192</v>
      </c>
      <c r="C985" t="s">
        <v>121</v>
      </c>
      <c r="D985" t="s">
        <v>122</v>
      </c>
      <c r="E985" t="s">
        <v>7</v>
      </c>
      <c r="F985" t="s">
        <v>125</v>
      </c>
      <c r="G985" t="s">
        <v>85</v>
      </c>
      <c r="H985" t="s">
        <v>20</v>
      </c>
      <c r="I985">
        <v>2029</v>
      </c>
      <c r="J985">
        <v>4</v>
      </c>
      <c r="K985">
        <v>1587</v>
      </c>
      <c r="L985">
        <v>213324.3</v>
      </c>
      <c r="M985">
        <v>205727.6</v>
      </c>
      <c r="N985">
        <v>202721.7</v>
      </c>
      <c r="O985">
        <v>202462.6</v>
      </c>
      <c r="P985">
        <v>209531.5</v>
      </c>
      <c r="Q985">
        <v>228204.79999999999</v>
      </c>
      <c r="R985">
        <v>254364.9</v>
      </c>
      <c r="S985">
        <v>271605.40000000002</v>
      </c>
      <c r="T985">
        <v>281411.40000000002</v>
      </c>
      <c r="U985">
        <v>294453.8</v>
      </c>
      <c r="V985">
        <v>311258.3</v>
      </c>
      <c r="W985">
        <v>322579.7</v>
      </c>
      <c r="X985">
        <v>328050.2</v>
      </c>
      <c r="Y985">
        <v>331536.90000000002</v>
      </c>
      <c r="Z985">
        <v>331811.20000000001</v>
      </c>
      <c r="AA985">
        <v>325263.09999999998</v>
      </c>
      <c r="AB985">
        <v>314007.59999999998</v>
      </c>
      <c r="AC985">
        <v>312034.59999999998</v>
      </c>
      <c r="AD985">
        <v>290346.5</v>
      </c>
      <c r="AE985">
        <v>279901.3</v>
      </c>
      <c r="AF985">
        <v>272251.8</v>
      </c>
      <c r="AG985">
        <v>260156.6</v>
      </c>
      <c r="AH985">
        <v>241930.3</v>
      </c>
      <c r="AI985">
        <v>228094.6</v>
      </c>
      <c r="AJ985">
        <v>66.559749999999994</v>
      </c>
      <c r="AK985">
        <v>64.822479999999999</v>
      </c>
      <c r="AL985">
        <v>64.105230000000006</v>
      </c>
      <c r="AM985">
        <v>65.059420000000003</v>
      </c>
      <c r="AN985">
        <v>64.999309999999994</v>
      </c>
      <c r="AO985">
        <v>65.095179999999999</v>
      </c>
      <c r="AP985">
        <v>64.560959999999994</v>
      </c>
      <c r="AQ985">
        <v>67.460489999999993</v>
      </c>
      <c r="AR985">
        <v>74.424949999999995</v>
      </c>
      <c r="AS985">
        <v>81.238129999999998</v>
      </c>
      <c r="AT985">
        <v>85.885710000000003</v>
      </c>
      <c r="AU985">
        <v>89.294200000000004</v>
      </c>
      <c r="AV985">
        <v>90.335009999999997</v>
      </c>
      <c r="AW985">
        <v>90.959209999999999</v>
      </c>
      <c r="AX985">
        <v>90.808170000000004</v>
      </c>
      <c r="AY985">
        <v>91.219279999999998</v>
      </c>
      <c r="AZ985">
        <v>90.939620000000005</v>
      </c>
      <c r="BA985">
        <v>89.433310000000006</v>
      </c>
      <c r="BB985">
        <v>85.778310000000005</v>
      </c>
      <c r="BC985">
        <v>80.592699999999994</v>
      </c>
      <c r="BD985">
        <v>75.869259999999997</v>
      </c>
      <c r="BE985">
        <v>72.040109999999999</v>
      </c>
      <c r="BF985">
        <v>70.108090000000004</v>
      </c>
      <c r="BG985">
        <v>67.511349999999993</v>
      </c>
      <c r="BH985">
        <v>1150.1279999999999</v>
      </c>
      <c r="BI985">
        <v>1750.943</v>
      </c>
      <c r="BJ985">
        <v>2970.9789999999998</v>
      </c>
      <c r="BK985">
        <v>2992.78</v>
      </c>
      <c r="BL985">
        <v>4333.7879999999996</v>
      </c>
      <c r="BM985">
        <v>8190.7690000000002</v>
      </c>
      <c r="BN985">
        <v>9836.73</v>
      </c>
      <c r="BO985">
        <v>10254.629999999999</v>
      </c>
      <c r="BP985">
        <v>6461.6589999999997</v>
      </c>
      <c r="BQ985">
        <v>5784.4129999999996</v>
      </c>
      <c r="BR985">
        <v>4136.7569999999996</v>
      </c>
      <c r="BS985">
        <v>4742.8069999999998</v>
      </c>
      <c r="BT985">
        <v>2562.683</v>
      </c>
      <c r="BU985">
        <v>5015.518</v>
      </c>
      <c r="BV985">
        <v>10146.61</v>
      </c>
      <c r="BW985">
        <v>6398.1080000000002</v>
      </c>
      <c r="BX985">
        <v>6199.1120000000001</v>
      </c>
      <c r="BY985">
        <v>5685.2579999999998</v>
      </c>
      <c r="BZ985">
        <v>1333.6289999999999</v>
      </c>
      <c r="CA985">
        <v>-344.60239999999999</v>
      </c>
      <c r="CB985">
        <v>-1170.2049999999999</v>
      </c>
      <c r="CC985">
        <v>-3418.8879999999999</v>
      </c>
      <c r="CD985">
        <v>-1591.9570000000001</v>
      </c>
      <c r="CE985">
        <v>-2420</v>
      </c>
      <c r="CF985" s="23">
        <v>5992063</v>
      </c>
      <c r="CG985" s="23">
        <v>9174121</v>
      </c>
      <c r="CH985" s="23">
        <v>7949493</v>
      </c>
      <c r="CI985" s="23">
        <v>6020759</v>
      </c>
      <c r="CJ985" s="23">
        <v>5109533</v>
      </c>
      <c r="CK985" s="23">
        <v>2486937</v>
      </c>
      <c r="CL985" s="23">
        <v>3322169</v>
      </c>
      <c r="CM985" s="23">
        <v>3405948</v>
      </c>
      <c r="CN985" s="23">
        <v>2461261</v>
      </c>
      <c r="CO985" s="23">
        <v>11200000</v>
      </c>
      <c r="CP985" s="23">
        <v>1773098</v>
      </c>
      <c r="CQ985" s="23">
        <v>15900000</v>
      </c>
      <c r="CR985" s="23">
        <v>16700000</v>
      </c>
      <c r="CS985" s="23">
        <v>17800000</v>
      </c>
      <c r="CT985" s="23">
        <v>17700000</v>
      </c>
      <c r="CU985" s="23">
        <v>16500000</v>
      </c>
      <c r="CV985" s="23">
        <v>18600000</v>
      </c>
      <c r="CW985" s="23">
        <v>16900000</v>
      </c>
      <c r="CX985" s="23">
        <v>18800000</v>
      </c>
      <c r="CY985" s="23">
        <v>15000000</v>
      </c>
      <c r="CZ985" s="23">
        <v>14300000</v>
      </c>
      <c r="DA985" s="23">
        <v>4164015</v>
      </c>
      <c r="DB985" s="23">
        <v>3977417</v>
      </c>
      <c r="DC985" s="23">
        <v>4628664</v>
      </c>
      <c r="DD985">
        <v>0</v>
      </c>
      <c r="DE985">
        <v>0</v>
      </c>
      <c r="DF985">
        <v>0</v>
      </c>
    </row>
    <row r="986" spans="1:110" x14ac:dyDescent="0.25">
      <c r="A986" s="18" t="str">
        <f t="shared" si="15"/>
        <v>portfolio_CPP_200 kW and above_All_SDGE_1-in-10_MONTHLY SYSTEM PEAK DAY_2030_4</v>
      </c>
      <c r="B986" t="s">
        <v>192</v>
      </c>
      <c r="C986" t="s">
        <v>121</v>
      </c>
      <c r="D986" t="s">
        <v>122</v>
      </c>
      <c r="E986" t="s">
        <v>7</v>
      </c>
      <c r="F986" t="s">
        <v>125</v>
      </c>
      <c r="G986" t="s">
        <v>85</v>
      </c>
      <c r="H986" t="s">
        <v>20</v>
      </c>
      <c r="I986">
        <v>2030</v>
      </c>
      <c r="J986">
        <v>4</v>
      </c>
      <c r="K986">
        <v>1620</v>
      </c>
      <c r="L986">
        <v>217760.1</v>
      </c>
      <c r="M986">
        <v>210005.5</v>
      </c>
      <c r="N986">
        <v>206937</v>
      </c>
      <c r="O986">
        <v>206672.6</v>
      </c>
      <c r="P986">
        <v>213888.5</v>
      </c>
      <c r="Q986">
        <v>232950</v>
      </c>
      <c r="R986">
        <v>259654.2</v>
      </c>
      <c r="S986">
        <v>277253.09999999998</v>
      </c>
      <c r="T986">
        <v>287263</v>
      </c>
      <c r="U986">
        <v>300576.7</v>
      </c>
      <c r="V986">
        <v>317730.59999999998</v>
      </c>
      <c r="W986">
        <v>329287.40000000002</v>
      </c>
      <c r="X986">
        <v>334871.7</v>
      </c>
      <c r="Y986">
        <v>338430.9</v>
      </c>
      <c r="Z986">
        <v>338710.8</v>
      </c>
      <c r="AA986">
        <v>332026.59999999998</v>
      </c>
      <c r="AB986">
        <v>320537</v>
      </c>
      <c r="AC986">
        <v>318523</v>
      </c>
      <c r="AD986">
        <v>296384</v>
      </c>
      <c r="AE986">
        <v>285721.59999999998</v>
      </c>
      <c r="AF986">
        <v>277913</v>
      </c>
      <c r="AG986">
        <v>265566.3</v>
      </c>
      <c r="AH986">
        <v>246961</v>
      </c>
      <c r="AI986">
        <v>232837.6</v>
      </c>
      <c r="AJ986">
        <v>66.559749999999994</v>
      </c>
      <c r="AK986">
        <v>64.822479999999999</v>
      </c>
      <c r="AL986">
        <v>64.105230000000006</v>
      </c>
      <c r="AM986">
        <v>65.059420000000003</v>
      </c>
      <c r="AN986">
        <v>64.999309999999994</v>
      </c>
      <c r="AO986">
        <v>65.095179999999999</v>
      </c>
      <c r="AP986">
        <v>64.560959999999994</v>
      </c>
      <c r="AQ986">
        <v>67.460489999999993</v>
      </c>
      <c r="AR986">
        <v>74.424949999999995</v>
      </c>
      <c r="AS986">
        <v>81.238129999999998</v>
      </c>
      <c r="AT986">
        <v>85.885710000000003</v>
      </c>
      <c r="AU986">
        <v>89.294200000000004</v>
      </c>
      <c r="AV986">
        <v>90.335009999999997</v>
      </c>
      <c r="AW986">
        <v>90.959209999999999</v>
      </c>
      <c r="AX986">
        <v>90.808170000000004</v>
      </c>
      <c r="AY986">
        <v>91.219279999999998</v>
      </c>
      <c r="AZ986">
        <v>90.939620000000005</v>
      </c>
      <c r="BA986">
        <v>89.433310000000006</v>
      </c>
      <c r="BB986">
        <v>85.778310000000005</v>
      </c>
      <c r="BC986">
        <v>80.592699999999994</v>
      </c>
      <c r="BD986">
        <v>75.869259999999997</v>
      </c>
      <c r="BE986">
        <v>72.040109999999999</v>
      </c>
      <c r="BF986">
        <v>70.108090000000004</v>
      </c>
      <c r="BG986">
        <v>67.511349999999993</v>
      </c>
      <c r="BH986">
        <v>1174.0429999999999</v>
      </c>
      <c r="BI986">
        <v>1787.3520000000001</v>
      </c>
      <c r="BJ986">
        <v>3032.7579999999998</v>
      </c>
      <c r="BK986">
        <v>3055.011</v>
      </c>
      <c r="BL986">
        <v>4423.9049999999997</v>
      </c>
      <c r="BM986">
        <v>8361.0879999999997</v>
      </c>
      <c r="BN986">
        <v>10041.280000000001</v>
      </c>
      <c r="BO986">
        <v>10467.870000000001</v>
      </c>
      <c r="BP986">
        <v>6596.0219999999999</v>
      </c>
      <c r="BQ986">
        <v>5904.6940000000004</v>
      </c>
      <c r="BR986">
        <v>4222.777</v>
      </c>
      <c r="BS986">
        <v>4841.4279999999999</v>
      </c>
      <c r="BT986">
        <v>2615.971</v>
      </c>
      <c r="BU986">
        <v>5119.8109999999997</v>
      </c>
      <c r="BV986">
        <v>10357.6</v>
      </c>
      <c r="BW986">
        <v>6531.15</v>
      </c>
      <c r="BX986">
        <v>6328.0159999999996</v>
      </c>
      <c r="BY986">
        <v>5803.4769999999999</v>
      </c>
      <c r="BZ986">
        <v>1361.36</v>
      </c>
      <c r="CA986">
        <v>-351.76799999999997</v>
      </c>
      <c r="CB986">
        <v>-1194.538</v>
      </c>
      <c r="CC986">
        <v>-3489.9810000000002</v>
      </c>
      <c r="CD986">
        <v>-1625.06</v>
      </c>
      <c r="CE986">
        <v>-2470.3209999999999</v>
      </c>
      <c r="CF986" s="23">
        <v>6243852</v>
      </c>
      <c r="CG986" s="23">
        <v>9559620</v>
      </c>
      <c r="CH986" s="23">
        <v>8283533</v>
      </c>
      <c r="CI986" s="23">
        <v>6273753</v>
      </c>
      <c r="CJ986" s="23">
        <v>5324237</v>
      </c>
      <c r="CK986" s="23">
        <v>2591439</v>
      </c>
      <c r="CL986" s="23">
        <v>3461767</v>
      </c>
      <c r="CM986" s="23">
        <v>3549067</v>
      </c>
      <c r="CN986" s="23">
        <v>2564684</v>
      </c>
      <c r="CO986" s="23">
        <v>11700000</v>
      </c>
      <c r="CP986" s="23">
        <v>1847605</v>
      </c>
      <c r="CQ986" s="23">
        <v>16600000</v>
      </c>
      <c r="CR986" s="23">
        <v>17400000</v>
      </c>
      <c r="CS986" s="23">
        <v>18500000</v>
      </c>
      <c r="CT986" s="23">
        <v>18500000</v>
      </c>
      <c r="CU986" s="23">
        <v>17200000</v>
      </c>
      <c r="CV986" s="23">
        <v>19400000</v>
      </c>
      <c r="CW986" s="23">
        <v>17700000</v>
      </c>
      <c r="CX986" s="23">
        <v>19600000</v>
      </c>
      <c r="CY986" s="23">
        <v>15600000</v>
      </c>
      <c r="CZ986" s="23">
        <v>14900000</v>
      </c>
      <c r="DA986" s="23">
        <v>4338988</v>
      </c>
      <c r="DB986" s="23">
        <v>4144549</v>
      </c>
      <c r="DC986" s="23">
        <v>4823162</v>
      </c>
      <c r="DD986">
        <v>0</v>
      </c>
      <c r="DE986">
        <v>0</v>
      </c>
      <c r="DF986">
        <v>0</v>
      </c>
    </row>
    <row r="987" spans="1:110" x14ac:dyDescent="0.25">
      <c r="A987" s="18" t="str">
        <f t="shared" si="15"/>
        <v>portfolio_CPP_200 kW and above_All_SDGE_1-in-10_MONTHLY SYSTEM PEAK DAY_2019_5</v>
      </c>
      <c r="B987" t="s">
        <v>192</v>
      </c>
      <c r="C987" t="s">
        <v>121</v>
      </c>
      <c r="D987" t="s">
        <v>122</v>
      </c>
      <c r="E987" t="s">
        <v>7</v>
      </c>
      <c r="F987" t="s">
        <v>125</v>
      </c>
      <c r="G987" t="s">
        <v>85</v>
      </c>
      <c r="H987" t="s">
        <v>20</v>
      </c>
      <c r="I987">
        <v>2019</v>
      </c>
      <c r="J987">
        <v>5</v>
      </c>
      <c r="K987">
        <v>1277</v>
      </c>
      <c r="L987">
        <v>171513.4</v>
      </c>
      <c r="M987">
        <v>165795.6</v>
      </c>
      <c r="N987">
        <v>163344.20000000001</v>
      </c>
      <c r="O987">
        <v>162914.20000000001</v>
      </c>
      <c r="P987">
        <v>168602.2</v>
      </c>
      <c r="Q987">
        <v>183627.9</v>
      </c>
      <c r="R987">
        <v>204678</v>
      </c>
      <c r="S987">
        <v>218466.3</v>
      </c>
      <c r="T987">
        <v>226165.5</v>
      </c>
      <c r="U987">
        <v>236983.5</v>
      </c>
      <c r="V987">
        <v>252158.7</v>
      </c>
      <c r="W987">
        <v>261342.3</v>
      </c>
      <c r="X987">
        <v>265440.7</v>
      </c>
      <c r="Y987">
        <v>267431.09999999998</v>
      </c>
      <c r="Z987">
        <v>266930</v>
      </c>
      <c r="AA987">
        <v>260932.7</v>
      </c>
      <c r="AB987">
        <v>250197.4</v>
      </c>
      <c r="AC987">
        <v>247042.2</v>
      </c>
      <c r="AD987">
        <v>228765</v>
      </c>
      <c r="AE987">
        <v>221171.4</v>
      </c>
      <c r="AF987">
        <v>222541.9</v>
      </c>
      <c r="AG987">
        <v>211714.1</v>
      </c>
      <c r="AH987">
        <v>199005.4</v>
      </c>
      <c r="AI987">
        <v>182961.6</v>
      </c>
      <c r="AJ987">
        <v>67.778549999999996</v>
      </c>
      <c r="AK987">
        <v>66.437359999999998</v>
      </c>
      <c r="AL987">
        <v>66.217849999999999</v>
      </c>
      <c r="AM987">
        <v>64.915989999999994</v>
      </c>
      <c r="AN987">
        <v>64.150080000000003</v>
      </c>
      <c r="AO987">
        <v>63.647329999999997</v>
      </c>
      <c r="AP987">
        <v>62.51491</v>
      </c>
      <c r="AQ987">
        <v>67.494399999999999</v>
      </c>
      <c r="AR987">
        <v>76.197320000000005</v>
      </c>
      <c r="AS987">
        <v>82.464320000000001</v>
      </c>
      <c r="AT987">
        <v>88.477220000000003</v>
      </c>
      <c r="AU987">
        <v>90.974710000000002</v>
      </c>
      <c r="AV987">
        <v>91.786929999999998</v>
      </c>
      <c r="AW987">
        <v>91.195660000000004</v>
      </c>
      <c r="AX987">
        <v>90.664280000000005</v>
      </c>
      <c r="AY987">
        <v>89.265799999999999</v>
      </c>
      <c r="AZ987">
        <v>88.427819999999997</v>
      </c>
      <c r="BA987">
        <v>86.741829999999993</v>
      </c>
      <c r="BB987">
        <v>85.093530000000001</v>
      </c>
      <c r="BC987">
        <v>82.720590000000001</v>
      </c>
      <c r="BD987">
        <v>77.244560000000007</v>
      </c>
      <c r="BE987">
        <v>74.226460000000003</v>
      </c>
      <c r="BF987">
        <v>70.632090000000005</v>
      </c>
      <c r="BG987">
        <v>68.234059999999999</v>
      </c>
      <c r="BH987">
        <v>917.74480000000005</v>
      </c>
      <c r="BI987">
        <v>1470.047</v>
      </c>
      <c r="BJ987">
        <v>2390.636</v>
      </c>
      <c r="BK987">
        <v>2408.1779999999999</v>
      </c>
      <c r="BL987">
        <v>3487.239</v>
      </c>
      <c r="BM987">
        <v>6590.808</v>
      </c>
      <c r="BN987">
        <v>7915.2520000000004</v>
      </c>
      <c r="BO987">
        <v>8231.3029999999999</v>
      </c>
      <c r="BP987">
        <v>5247.6419999999998</v>
      </c>
      <c r="BQ987">
        <v>4948.6189999999997</v>
      </c>
      <c r="BR987">
        <v>3237.7919999999999</v>
      </c>
      <c r="BS987">
        <v>3932.232</v>
      </c>
      <c r="BT987">
        <v>1983.626</v>
      </c>
      <c r="BU987">
        <v>4105.3680000000004</v>
      </c>
      <c r="BV987">
        <v>8257.5509999999995</v>
      </c>
      <c r="BW987">
        <v>5265.5150000000003</v>
      </c>
      <c r="BX987">
        <v>5094.6319999999996</v>
      </c>
      <c r="BY987">
        <v>4579.2550000000001</v>
      </c>
      <c r="BZ987">
        <v>1001.7089999999999</v>
      </c>
      <c r="CA987">
        <v>-230.12139999999999</v>
      </c>
      <c r="CB987">
        <v>-1062.7539999999999</v>
      </c>
      <c r="CC987">
        <v>-2577.279</v>
      </c>
      <c r="CD987">
        <v>-1197.77</v>
      </c>
      <c r="CE987">
        <v>-1941.7339999999999</v>
      </c>
      <c r="CF987" s="23">
        <v>3686395</v>
      </c>
      <c r="CG987" s="23">
        <v>5921287</v>
      </c>
      <c r="CH987" s="23">
        <v>5145195</v>
      </c>
      <c r="CI987" s="23">
        <v>3896568</v>
      </c>
      <c r="CJ987" s="23">
        <v>3321919</v>
      </c>
      <c r="CK987" s="23">
        <v>1611665</v>
      </c>
      <c r="CL987" s="23">
        <v>2149058</v>
      </c>
      <c r="CM987" s="23">
        <v>2200450</v>
      </c>
      <c r="CN987" s="23">
        <v>1671469</v>
      </c>
      <c r="CO987" s="23">
        <v>7357157</v>
      </c>
      <c r="CP987" s="23">
        <v>1153505</v>
      </c>
      <c r="CQ987" s="23">
        <v>9956240</v>
      </c>
      <c r="CR987" s="23">
        <v>10100000</v>
      </c>
      <c r="CS987" s="23">
        <v>11000000</v>
      </c>
      <c r="CT987" s="23">
        <v>11300000</v>
      </c>
      <c r="CU987" s="23">
        <v>10900000</v>
      </c>
      <c r="CV987" s="23">
        <v>10800000</v>
      </c>
      <c r="CW987" s="23">
        <v>10400000</v>
      </c>
      <c r="CX987" s="23">
        <v>11700000</v>
      </c>
      <c r="CY987" s="23">
        <v>8791692</v>
      </c>
      <c r="CZ987" s="23">
        <v>9587231</v>
      </c>
      <c r="DA987" s="23">
        <v>2539130</v>
      </c>
      <c r="DB987" s="23">
        <v>2767496</v>
      </c>
      <c r="DC987" s="23">
        <v>2768510</v>
      </c>
      <c r="DD987">
        <v>0</v>
      </c>
      <c r="DE987">
        <v>0</v>
      </c>
      <c r="DF987">
        <v>0</v>
      </c>
    </row>
    <row r="988" spans="1:110" x14ac:dyDescent="0.25">
      <c r="A988" s="18" t="str">
        <f t="shared" si="15"/>
        <v>portfolio_CPP_200 kW and above_All_SDGE_1-in-10_MONTHLY SYSTEM PEAK DAY_2020_5</v>
      </c>
      <c r="B988" t="s">
        <v>192</v>
      </c>
      <c r="C988" t="s">
        <v>121</v>
      </c>
      <c r="D988" t="s">
        <v>122</v>
      </c>
      <c r="E988" t="s">
        <v>7</v>
      </c>
      <c r="F988" t="s">
        <v>125</v>
      </c>
      <c r="G988" t="s">
        <v>85</v>
      </c>
      <c r="H988" t="s">
        <v>20</v>
      </c>
      <c r="I988">
        <v>2020</v>
      </c>
      <c r="J988">
        <v>5</v>
      </c>
      <c r="K988">
        <v>1303</v>
      </c>
      <c r="L988">
        <v>175005.5</v>
      </c>
      <c r="M988">
        <v>169171.3</v>
      </c>
      <c r="N988">
        <v>166670</v>
      </c>
      <c r="O988">
        <v>166231.1</v>
      </c>
      <c r="P988">
        <v>172035</v>
      </c>
      <c r="Q988">
        <v>187366.6</v>
      </c>
      <c r="R988">
        <v>208845.3</v>
      </c>
      <c r="S988">
        <v>222914.3</v>
      </c>
      <c r="T988">
        <v>230770.3</v>
      </c>
      <c r="U988">
        <v>241808.6</v>
      </c>
      <c r="V988">
        <v>257292.7</v>
      </c>
      <c r="W988">
        <v>266663.3</v>
      </c>
      <c r="X988">
        <v>270845.09999999998</v>
      </c>
      <c r="Y988">
        <v>272876.09999999998</v>
      </c>
      <c r="Z988">
        <v>272364.79999999999</v>
      </c>
      <c r="AA988">
        <v>266245.3</v>
      </c>
      <c r="AB988">
        <v>255291.5</v>
      </c>
      <c r="AC988">
        <v>252072</v>
      </c>
      <c r="AD988">
        <v>233422.8</v>
      </c>
      <c r="AE988">
        <v>225674.5</v>
      </c>
      <c r="AF988">
        <v>227072.9</v>
      </c>
      <c r="AG988">
        <v>216024.6</v>
      </c>
      <c r="AH988">
        <v>203057.2</v>
      </c>
      <c r="AI988">
        <v>186686.7</v>
      </c>
      <c r="AJ988">
        <v>67.778549999999996</v>
      </c>
      <c r="AK988">
        <v>66.437359999999998</v>
      </c>
      <c r="AL988">
        <v>66.217849999999999</v>
      </c>
      <c r="AM988">
        <v>64.915989999999994</v>
      </c>
      <c r="AN988">
        <v>64.150080000000003</v>
      </c>
      <c r="AO988">
        <v>63.647329999999997</v>
      </c>
      <c r="AP988">
        <v>62.51491</v>
      </c>
      <c r="AQ988">
        <v>67.494399999999999</v>
      </c>
      <c r="AR988">
        <v>76.197320000000005</v>
      </c>
      <c r="AS988">
        <v>82.464320000000001</v>
      </c>
      <c r="AT988">
        <v>88.477220000000003</v>
      </c>
      <c r="AU988">
        <v>90.974710000000002</v>
      </c>
      <c r="AV988">
        <v>91.786929999999998</v>
      </c>
      <c r="AW988">
        <v>91.195660000000004</v>
      </c>
      <c r="AX988">
        <v>90.664280000000005</v>
      </c>
      <c r="AY988">
        <v>89.265799999999999</v>
      </c>
      <c r="AZ988">
        <v>88.427819999999997</v>
      </c>
      <c r="BA988">
        <v>86.741829999999993</v>
      </c>
      <c r="BB988">
        <v>85.093530000000001</v>
      </c>
      <c r="BC988">
        <v>82.720590000000001</v>
      </c>
      <c r="BD988">
        <v>77.244560000000007</v>
      </c>
      <c r="BE988">
        <v>74.226460000000003</v>
      </c>
      <c r="BF988">
        <v>70.632090000000005</v>
      </c>
      <c r="BG988">
        <v>68.234059999999999</v>
      </c>
      <c r="BH988">
        <v>936.43029999999999</v>
      </c>
      <c r="BI988">
        <v>1499.9780000000001</v>
      </c>
      <c r="BJ988">
        <v>2439.31</v>
      </c>
      <c r="BK988">
        <v>2457.2089999999998</v>
      </c>
      <c r="BL988">
        <v>3558.24</v>
      </c>
      <c r="BM988">
        <v>6724.9989999999998</v>
      </c>
      <c r="BN988">
        <v>8076.4080000000004</v>
      </c>
      <c r="BO988">
        <v>8398.8940000000002</v>
      </c>
      <c r="BP988">
        <v>5354.4849999999997</v>
      </c>
      <c r="BQ988">
        <v>5049.3739999999998</v>
      </c>
      <c r="BR988">
        <v>3303.7139999999999</v>
      </c>
      <c r="BS988">
        <v>4012.2930000000001</v>
      </c>
      <c r="BT988">
        <v>2024.0129999999999</v>
      </c>
      <c r="BU988">
        <v>4188.9549999999999</v>
      </c>
      <c r="BV988">
        <v>8425.6769999999997</v>
      </c>
      <c r="BW988">
        <v>5372.7219999999998</v>
      </c>
      <c r="BX988">
        <v>5198.3599999999997</v>
      </c>
      <c r="BY988">
        <v>4672.4889999999996</v>
      </c>
      <c r="BZ988">
        <v>1022.104</v>
      </c>
      <c r="CA988">
        <v>-234.80670000000001</v>
      </c>
      <c r="CB988">
        <v>-1084.3920000000001</v>
      </c>
      <c r="CC988">
        <v>-2629.7530000000002</v>
      </c>
      <c r="CD988">
        <v>-1222.1569999999999</v>
      </c>
      <c r="CE988">
        <v>-1981.269</v>
      </c>
      <c r="CF988" s="23">
        <v>3838034</v>
      </c>
      <c r="CG988" s="23">
        <v>6164859</v>
      </c>
      <c r="CH988" s="23">
        <v>5356842</v>
      </c>
      <c r="CI988" s="23">
        <v>4056853</v>
      </c>
      <c r="CJ988" s="23">
        <v>3458566</v>
      </c>
      <c r="CK988" s="23">
        <v>1677961</v>
      </c>
      <c r="CL988" s="23">
        <v>2237459</v>
      </c>
      <c r="CM988" s="23">
        <v>2290965</v>
      </c>
      <c r="CN988" s="23">
        <v>1740225</v>
      </c>
      <c r="CO988" s="23">
        <v>7659794</v>
      </c>
      <c r="CP988" s="23">
        <v>1200954</v>
      </c>
      <c r="CQ988" s="23">
        <v>10400000</v>
      </c>
      <c r="CR988" s="23">
        <v>10500000</v>
      </c>
      <c r="CS988" s="23">
        <v>11400000</v>
      </c>
      <c r="CT988" s="23">
        <v>11700000</v>
      </c>
      <c r="CU988" s="23">
        <v>11400000</v>
      </c>
      <c r="CV988" s="23">
        <v>11300000</v>
      </c>
      <c r="CW988" s="23">
        <v>10900000</v>
      </c>
      <c r="CX988" s="23">
        <v>12200000</v>
      </c>
      <c r="CY988" s="23">
        <v>9153338</v>
      </c>
      <c r="CZ988" s="23">
        <v>9981602</v>
      </c>
      <c r="DA988" s="23">
        <v>2643577</v>
      </c>
      <c r="DB988" s="23">
        <v>2881337</v>
      </c>
      <c r="DC988" s="23">
        <v>2882392</v>
      </c>
      <c r="DD988">
        <v>0</v>
      </c>
      <c r="DE988">
        <v>0</v>
      </c>
      <c r="DF988">
        <v>0</v>
      </c>
    </row>
    <row r="989" spans="1:110" x14ac:dyDescent="0.25">
      <c r="A989" s="18" t="str">
        <f t="shared" si="15"/>
        <v>portfolio_CPP_200 kW and above_All_SDGE_1-in-10_MONTHLY SYSTEM PEAK DAY_2021_5</v>
      </c>
      <c r="B989" t="s">
        <v>192</v>
      </c>
      <c r="C989" t="s">
        <v>121</v>
      </c>
      <c r="D989" t="s">
        <v>122</v>
      </c>
      <c r="E989" t="s">
        <v>7</v>
      </c>
      <c r="F989" t="s">
        <v>125</v>
      </c>
      <c r="G989" t="s">
        <v>85</v>
      </c>
      <c r="H989" t="s">
        <v>20</v>
      </c>
      <c r="I989">
        <v>2021</v>
      </c>
      <c r="J989">
        <v>5</v>
      </c>
      <c r="K989">
        <v>1321</v>
      </c>
      <c r="L989">
        <v>177423</v>
      </c>
      <c r="M989">
        <v>171508.3</v>
      </c>
      <c r="N989">
        <v>168972.4</v>
      </c>
      <c r="O989">
        <v>168527.5</v>
      </c>
      <c r="P989">
        <v>174411.5</v>
      </c>
      <c r="Q989">
        <v>189954.9</v>
      </c>
      <c r="R989">
        <v>211730.4</v>
      </c>
      <c r="S989">
        <v>225993.7</v>
      </c>
      <c r="T989">
        <v>233958.2</v>
      </c>
      <c r="U989">
        <v>245149</v>
      </c>
      <c r="V989">
        <v>260847</v>
      </c>
      <c r="W989">
        <v>270347.09999999998</v>
      </c>
      <c r="X989">
        <v>274586.59999999998</v>
      </c>
      <c r="Y989">
        <v>276645.59999999998</v>
      </c>
      <c r="Z989">
        <v>276127.3</v>
      </c>
      <c r="AA989">
        <v>269923.3</v>
      </c>
      <c r="AB989">
        <v>258818.2</v>
      </c>
      <c r="AC989">
        <v>255554.2</v>
      </c>
      <c r="AD989">
        <v>236647.3</v>
      </c>
      <c r="AE989">
        <v>228792</v>
      </c>
      <c r="AF989">
        <v>230209.8</v>
      </c>
      <c r="AG989">
        <v>219008.8</v>
      </c>
      <c r="AH989">
        <v>205862.3</v>
      </c>
      <c r="AI989">
        <v>189265.7</v>
      </c>
      <c r="AJ989">
        <v>67.778549999999996</v>
      </c>
      <c r="AK989">
        <v>66.437359999999998</v>
      </c>
      <c r="AL989">
        <v>66.217849999999999</v>
      </c>
      <c r="AM989">
        <v>64.915989999999994</v>
      </c>
      <c r="AN989">
        <v>64.150080000000003</v>
      </c>
      <c r="AO989">
        <v>63.647329999999997</v>
      </c>
      <c r="AP989">
        <v>62.51491</v>
      </c>
      <c r="AQ989">
        <v>67.494399999999999</v>
      </c>
      <c r="AR989">
        <v>76.197320000000005</v>
      </c>
      <c r="AS989">
        <v>82.464320000000001</v>
      </c>
      <c r="AT989">
        <v>88.477220000000003</v>
      </c>
      <c r="AU989">
        <v>90.974710000000002</v>
      </c>
      <c r="AV989">
        <v>91.786929999999998</v>
      </c>
      <c r="AW989">
        <v>91.195660000000004</v>
      </c>
      <c r="AX989">
        <v>90.664280000000005</v>
      </c>
      <c r="AY989">
        <v>89.265799999999999</v>
      </c>
      <c r="AZ989">
        <v>88.427819999999997</v>
      </c>
      <c r="BA989">
        <v>86.741829999999993</v>
      </c>
      <c r="BB989">
        <v>85.093530000000001</v>
      </c>
      <c r="BC989">
        <v>82.720590000000001</v>
      </c>
      <c r="BD989">
        <v>77.244560000000007</v>
      </c>
      <c r="BE989">
        <v>74.226460000000003</v>
      </c>
      <c r="BF989">
        <v>70.632090000000005</v>
      </c>
      <c r="BG989">
        <v>68.234059999999999</v>
      </c>
      <c r="BH989">
        <v>949.3664</v>
      </c>
      <c r="BI989">
        <v>1520.6990000000001</v>
      </c>
      <c r="BJ989">
        <v>2473.0079999999998</v>
      </c>
      <c r="BK989">
        <v>2491.154</v>
      </c>
      <c r="BL989">
        <v>3607.3939999999998</v>
      </c>
      <c r="BM989">
        <v>6817.8990000000003</v>
      </c>
      <c r="BN989">
        <v>8187.9780000000001</v>
      </c>
      <c r="BO989">
        <v>8514.9189999999999</v>
      </c>
      <c r="BP989">
        <v>5428.4539999999997</v>
      </c>
      <c r="BQ989">
        <v>5119.1270000000004</v>
      </c>
      <c r="BR989">
        <v>3349.3530000000001</v>
      </c>
      <c r="BS989">
        <v>4067.72</v>
      </c>
      <c r="BT989">
        <v>2051.9740000000002</v>
      </c>
      <c r="BU989">
        <v>4246.8220000000001</v>
      </c>
      <c r="BV989">
        <v>8542.0709999999999</v>
      </c>
      <c r="BW989">
        <v>5446.942</v>
      </c>
      <c r="BX989">
        <v>5270.1719999999996</v>
      </c>
      <c r="BY989">
        <v>4737.0360000000001</v>
      </c>
      <c r="BZ989">
        <v>1036.2239999999999</v>
      </c>
      <c r="CA989">
        <v>-238.0504</v>
      </c>
      <c r="CB989">
        <v>-1099.3720000000001</v>
      </c>
      <c r="CC989">
        <v>-2666.0810000000001</v>
      </c>
      <c r="CD989">
        <v>-1239.04</v>
      </c>
      <c r="CE989">
        <v>-2008.6379999999999</v>
      </c>
      <c r="CF989" s="23">
        <v>3944806</v>
      </c>
      <c r="CG989" s="23">
        <v>6336361</v>
      </c>
      <c r="CH989" s="23">
        <v>5505867</v>
      </c>
      <c r="CI989" s="23">
        <v>4169712</v>
      </c>
      <c r="CJ989" s="23">
        <v>3554781</v>
      </c>
      <c r="CK989" s="23">
        <v>1724641</v>
      </c>
      <c r="CL989" s="23">
        <v>2299704</v>
      </c>
      <c r="CM989" s="23">
        <v>2354699</v>
      </c>
      <c r="CN989" s="23">
        <v>1788637</v>
      </c>
      <c r="CO989" s="23">
        <v>7872884</v>
      </c>
      <c r="CP989" s="23">
        <v>1234364</v>
      </c>
      <c r="CQ989" s="23">
        <v>10700000</v>
      </c>
      <c r="CR989" s="23">
        <v>10800000</v>
      </c>
      <c r="CS989" s="23">
        <v>11700000</v>
      </c>
      <c r="CT989" s="23">
        <v>12100000</v>
      </c>
      <c r="CU989" s="23">
        <v>11700000</v>
      </c>
      <c r="CV989" s="23">
        <v>11600000</v>
      </c>
      <c r="CW989" s="23">
        <v>11200000</v>
      </c>
      <c r="CX989" s="23">
        <v>12600000</v>
      </c>
      <c r="CY989" s="23">
        <v>9407979</v>
      </c>
      <c r="CZ989" s="23">
        <v>10300000</v>
      </c>
      <c r="DA989" s="23">
        <v>2717119</v>
      </c>
      <c r="DB989" s="23">
        <v>2961494</v>
      </c>
      <c r="DC989" s="23">
        <v>2962579</v>
      </c>
      <c r="DD989">
        <v>0</v>
      </c>
      <c r="DE989">
        <v>0</v>
      </c>
      <c r="DF989">
        <v>0</v>
      </c>
    </row>
    <row r="990" spans="1:110" x14ac:dyDescent="0.25">
      <c r="A990" s="18" t="str">
        <f t="shared" si="15"/>
        <v>portfolio_CPP_200 kW and above_All_SDGE_1-in-10_MONTHLY SYSTEM PEAK DAY_2022_5</v>
      </c>
      <c r="B990" t="s">
        <v>192</v>
      </c>
      <c r="C990" t="s">
        <v>121</v>
      </c>
      <c r="D990" t="s">
        <v>122</v>
      </c>
      <c r="E990" t="s">
        <v>7</v>
      </c>
      <c r="F990" t="s">
        <v>125</v>
      </c>
      <c r="G990" t="s">
        <v>85</v>
      </c>
      <c r="H990" t="s">
        <v>20</v>
      </c>
      <c r="I990">
        <v>2022</v>
      </c>
      <c r="J990">
        <v>5</v>
      </c>
      <c r="K990">
        <v>1357</v>
      </c>
      <c r="L990">
        <v>182258.2</v>
      </c>
      <c r="M990">
        <v>176182.2</v>
      </c>
      <c r="N990">
        <v>173577.2</v>
      </c>
      <c r="O990">
        <v>173120.2</v>
      </c>
      <c r="P990">
        <v>179164.6</v>
      </c>
      <c r="Q990">
        <v>195131.6</v>
      </c>
      <c r="R990">
        <v>217500.5</v>
      </c>
      <c r="S990">
        <v>232152.5</v>
      </c>
      <c r="T990">
        <v>240334</v>
      </c>
      <c r="U990">
        <v>251829.8</v>
      </c>
      <c r="V990">
        <v>267955.59999999998</v>
      </c>
      <c r="W990">
        <v>277714.59999999998</v>
      </c>
      <c r="X990">
        <v>282069.7</v>
      </c>
      <c r="Y990">
        <v>284184.8</v>
      </c>
      <c r="Z990">
        <v>283652.3</v>
      </c>
      <c r="AA990">
        <v>277279.3</v>
      </c>
      <c r="AB990">
        <v>265871.5</v>
      </c>
      <c r="AC990">
        <v>262518.59999999998</v>
      </c>
      <c r="AD990">
        <v>243096.5</v>
      </c>
      <c r="AE990">
        <v>235027</v>
      </c>
      <c r="AF990">
        <v>236483.5</v>
      </c>
      <c r="AG990">
        <v>224977.3</v>
      </c>
      <c r="AH990">
        <v>211472.5</v>
      </c>
      <c r="AI990">
        <v>194423.5</v>
      </c>
      <c r="AJ990">
        <v>67.778549999999996</v>
      </c>
      <c r="AK990">
        <v>66.437359999999998</v>
      </c>
      <c r="AL990">
        <v>66.217849999999999</v>
      </c>
      <c r="AM990">
        <v>64.915989999999994</v>
      </c>
      <c r="AN990">
        <v>64.150080000000003</v>
      </c>
      <c r="AO990">
        <v>63.647329999999997</v>
      </c>
      <c r="AP990">
        <v>62.51491</v>
      </c>
      <c r="AQ990">
        <v>67.494399999999999</v>
      </c>
      <c r="AR990">
        <v>76.197320000000005</v>
      </c>
      <c r="AS990">
        <v>82.464320000000001</v>
      </c>
      <c r="AT990">
        <v>88.477220000000003</v>
      </c>
      <c r="AU990">
        <v>90.974710000000002</v>
      </c>
      <c r="AV990">
        <v>91.786929999999998</v>
      </c>
      <c r="AW990">
        <v>91.195660000000004</v>
      </c>
      <c r="AX990">
        <v>90.664280000000005</v>
      </c>
      <c r="AY990">
        <v>89.265799999999999</v>
      </c>
      <c r="AZ990">
        <v>88.427819999999997</v>
      </c>
      <c r="BA990">
        <v>86.741829999999993</v>
      </c>
      <c r="BB990">
        <v>85.093530000000001</v>
      </c>
      <c r="BC990">
        <v>82.720590000000001</v>
      </c>
      <c r="BD990">
        <v>77.244560000000007</v>
      </c>
      <c r="BE990">
        <v>74.226460000000003</v>
      </c>
      <c r="BF990">
        <v>70.632090000000005</v>
      </c>
      <c r="BG990">
        <v>68.234059999999999</v>
      </c>
      <c r="BH990">
        <v>975.23860000000002</v>
      </c>
      <c r="BI990">
        <v>1562.1410000000001</v>
      </c>
      <c r="BJ990">
        <v>2540.402</v>
      </c>
      <c r="BK990">
        <v>2559.0430000000001</v>
      </c>
      <c r="BL990">
        <v>3705.703</v>
      </c>
      <c r="BM990">
        <v>7003.701</v>
      </c>
      <c r="BN990">
        <v>8411.1170000000002</v>
      </c>
      <c r="BO990">
        <v>8746.9680000000008</v>
      </c>
      <c r="BP990">
        <v>5576.39</v>
      </c>
      <c r="BQ990">
        <v>5258.634</v>
      </c>
      <c r="BR990">
        <v>3440.63</v>
      </c>
      <c r="BS990">
        <v>4178.5739999999996</v>
      </c>
      <c r="BT990">
        <v>2107.8939999999998</v>
      </c>
      <c r="BU990">
        <v>4362.5569999999998</v>
      </c>
      <c r="BV990">
        <v>8774.86</v>
      </c>
      <c r="BW990">
        <v>5595.3829999999998</v>
      </c>
      <c r="BX990">
        <v>5413.7950000000001</v>
      </c>
      <c r="BY990">
        <v>4866.13</v>
      </c>
      <c r="BZ990">
        <v>1064.463</v>
      </c>
      <c r="CA990">
        <v>-244.5377</v>
      </c>
      <c r="CB990">
        <v>-1129.3320000000001</v>
      </c>
      <c r="CC990">
        <v>-2738.7370000000001</v>
      </c>
      <c r="CD990">
        <v>-1272.806</v>
      </c>
      <c r="CE990">
        <v>-2063.3780000000002</v>
      </c>
      <c r="CF990" s="23">
        <v>4162744</v>
      </c>
      <c r="CG990" s="23">
        <v>6686425</v>
      </c>
      <c r="CH990" s="23">
        <v>5810048</v>
      </c>
      <c r="CI990" s="23">
        <v>4400076</v>
      </c>
      <c r="CJ990" s="23">
        <v>3751172</v>
      </c>
      <c r="CK990" s="23">
        <v>1819922</v>
      </c>
      <c r="CL990" s="23">
        <v>2426756</v>
      </c>
      <c r="CM990" s="23">
        <v>2484788</v>
      </c>
      <c r="CN990" s="23">
        <v>1887454</v>
      </c>
      <c r="CO990" s="23">
        <v>8307836</v>
      </c>
      <c r="CP990" s="23">
        <v>1302559</v>
      </c>
      <c r="CQ990" s="23">
        <v>11200000</v>
      </c>
      <c r="CR990" s="23">
        <v>11400000</v>
      </c>
      <c r="CS990" s="23">
        <v>12400000</v>
      </c>
      <c r="CT990" s="23">
        <v>12700000</v>
      </c>
      <c r="CU990" s="23">
        <v>12400000</v>
      </c>
      <c r="CV990" s="23">
        <v>12200000</v>
      </c>
      <c r="CW990" s="23">
        <v>11800000</v>
      </c>
      <c r="CX990" s="23">
        <v>13300000</v>
      </c>
      <c r="CY990" s="23">
        <v>9927740</v>
      </c>
      <c r="CZ990" s="23">
        <v>10800000</v>
      </c>
      <c r="DA990" s="23">
        <v>2867232</v>
      </c>
      <c r="DB990" s="23">
        <v>3125108</v>
      </c>
      <c r="DC990" s="23">
        <v>3126252</v>
      </c>
      <c r="DD990">
        <v>0</v>
      </c>
      <c r="DE990">
        <v>0</v>
      </c>
      <c r="DF990">
        <v>0</v>
      </c>
    </row>
    <row r="991" spans="1:110" x14ac:dyDescent="0.25">
      <c r="A991" s="18" t="str">
        <f t="shared" si="15"/>
        <v>portfolio_CPP_200 kW and above_All_SDGE_1-in-10_MONTHLY SYSTEM PEAK DAY_2023_5</v>
      </c>
      <c r="B991" t="s">
        <v>192</v>
      </c>
      <c r="C991" t="s">
        <v>121</v>
      </c>
      <c r="D991" t="s">
        <v>122</v>
      </c>
      <c r="E991" t="s">
        <v>7</v>
      </c>
      <c r="F991" t="s">
        <v>125</v>
      </c>
      <c r="G991" t="s">
        <v>85</v>
      </c>
      <c r="H991" t="s">
        <v>20</v>
      </c>
      <c r="I991">
        <v>2023</v>
      </c>
      <c r="J991">
        <v>5</v>
      </c>
      <c r="K991">
        <v>1401</v>
      </c>
      <c r="L991">
        <v>188167.8</v>
      </c>
      <c r="M991">
        <v>181894.8</v>
      </c>
      <c r="N991">
        <v>179205.4</v>
      </c>
      <c r="O991">
        <v>178733.5</v>
      </c>
      <c r="P991">
        <v>184973.9</v>
      </c>
      <c r="Q991">
        <v>201458.6</v>
      </c>
      <c r="R991">
        <v>224552.8</v>
      </c>
      <c r="S991">
        <v>239680</v>
      </c>
      <c r="T991">
        <v>248126.8</v>
      </c>
      <c r="U991">
        <v>259995.3</v>
      </c>
      <c r="V991">
        <v>276643.90000000002</v>
      </c>
      <c r="W991">
        <v>286719.3</v>
      </c>
      <c r="X991">
        <v>291215.7</v>
      </c>
      <c r="Y991">
        <v>293399.3</v>
      </c>
      <c r="Z991">
        <v>292849.59999999998</v>
      </c>
      <c r="AA991">
        <v>286269.90000000002</v>
      </c>
      <c r="AB991">
        <v>274492.3</v>
      </c>
      <c r="AC991">
        <v>271030.59999999998</v>
      </c>
      <c r="AD991">
        <v>250978.7</v>
      </c>
      <c r="AE991">
        <v>242647.7</v>
      </c>
      <c r="AF991">
        <v>244151.3</v>
      </c>
      <c r="AG991">
        <v>232272</v>
      </c>
      <c r="AH991">
        <v>218329.4</v>
      </c>
      <c r="AI991">
        <v>200727.6</v>
      </c>
      <c r="AJ991">
        <v>67.778549999999996</v>
      </c>
      <c r="AK991">
        <v>66.437359999999998</v>
      </c>
      <c r="AL991">
        <v>66.217849999999999</v>
      </c>
      <c r="AM991">
        <v>64.915989999999994</v>
      </c>
      <c r="AN991">
        <v>64.150080000000003</v>
      </c>
      <c r="AO991">
        <v>63.647329999999997</v>
      </c>
      <c r="AP991">
        <v>62.51491</v>
      </c>
      <c r="AQ991">
        <v>67.494399999999999</v>
      </c>
      <c r="AR991">
        <v>76.197320000000005</v>
      </c>
      <c r="AS991">
        <v>82.464320000000001</v>
      </c>
      <c r="AT991">
        <v>88.477220000000003</v>
      </c>
      <c r="AU991">
        <v>90.974710000000002</v>
      </c>
      <c r="AV991">
        <v>91.786929999999998</v>
      </c>
      <c r="AW991">
        <v>91.195660000000004</v>
      </c>
      <c r="AX991">
        <v>90.664280000000005</v>
      </c>
      <c r="AY991">
        <v>89.265799999999999</v>
      </c>
      <c r="AZ991">
        <v>88.427819999999997</v>
      </c>
      <c r="BA991">
        <v>86.741829999999993</v>
      </c>
      <c r="BB991">
        <v>85.093530000000001</v>
      </c>
      <c r="BC991">
        <v>82.720590000000001</v>
      </c>
      <c r="BD991">
        <v>77.244560000000007</v>
      </c>
      <c r="BE991">
        <v>74.226460000000003</v>
      </c>
      <c r="BF991">
        <v>70.632090000000005</v>
      </c>
      <c r="BG991">
        <v>68.234059999999999</v>
      </c>
      <c r="BH991">
        <v>1006.86</v>
      </c>
      <c r="BI991">
        <v>1612.7919999999999</v>
      </c>
      <c r="BJ991">
        <v>2622.7730000000001</v>
      </c>
      <c r="BK991">
        <v>2642.0189999999998</v>
      </c>
      <c r="BL991">
        <v>3825.8580000000002</v>
      </c>
      <c r="BM991">
        <v>7230.7920000000004</v>
      </c>
      <c r="BN991">
        <v>8683.8439999999991</v>
      </c>
      <c r="BO991">
        <v>9030.5840000000007</v>
      </c>
      <c r="BP991">
        <v>5757.2020000000002</v>
      </c>
      <c r="BQ991">
        <v>5429.1419999999998</v>
      </c>
      <c r="BR991">
        <v>3552.19</v>
      </c>
      <c r="BS991">
        <v>4314.0619999999999</v>
      </c>
      <c r="BT991">
        <v>2176.2420000000002</v>
      </c>
      <c r="BU991">
        <v>4504.01</v>
      </c>
      <c r="BV991">
        <v>9059.3809999999994</v>
      </c>
      <c r="BW991">
        <v>5776.81</v>
      </c>
      <c r="BX991">
        <v>5589.3339999999998</v>
      </c>
      <c r="BY991">
        <v>5023.9120000000003</v>
      </c>
      <c r="BZ991">
        <v>1098.9770000000001</v>
      </c>
      <c r="CA991">
        <v>-252.4667</v>
      </c>
      <c r="CB991">
        <v>-1165.95</v>
      </c>
      <c r="CC991">
        <v>-2827.54</v>
      </c>
      <c r="CD991">
        <v>-1314.076</v>
      </c>
      <c r="CE991">
        <v>-2130.2820000000002</v>
      </c>
      <c r="CF991" s="23">
        <v>4437070</v>
      </c>
      <c r="CG991" s="23">
        <v>7127063</v>
      </c>
      <c r="CH991" s="23">
        <v>6192932</v>
      </c>
      <c r="CI991" s="23">
        <v>4690042</v>
      </c>
      <c r="CJ991" s="23">
        <v>3998375</v>
      </c>
      <c r="CK991" s="23">
        <v>1939855</v>
      </c>
      <c r="CL991" s="23">
        <v>2586679</v>
      </c>
      <c r="CM991" s="23">
        <v>2648537</v>
      </c>
      <c r="CN991" s="23">
        <v>2011837</v>
      </c>
      <c r="CO991" s="23">
        <v>8855325</v>
      </c>
      <c r="CP991" s="23">
        <v>1388398</v>
      </c>
      <c r="CQ991" s="23">
        <v>12000000</v>
      </c>
      <c r="CR991" s="23">
        <v>12200000</v>
      </c>
      <c r="CS991" s="23">
        <v>13200000</v>
      </c>
      <c r="CT991" s="23">
        <v>13600000</v>
      </c>
      <c r="CU991" s="23">
        <v>13200000</v>
      </c>
      <c r="CV991" s="23">
        <v>13100000</v>
      </c>
      <c r="CW991" s="23">
        <v>12500000</v>
      </c>
      <c r="CX991" s="23">
        <v>14100000</v>
      </c>
      <c r="CY991" s="23">
        <v>10600000</v>
      </c>
      <c r="CZ991" s="23">
        <v>11500000</v>
      </c>
      <c r="DA991" s="23">
        <v>3056183</v>
      </c>
      <c r="DB991" s="23">
        <v>3331053</v>
      </c>
      <c r="DC991" s="23">
        <v>3332273</v>
      </c>
      <c r="DD991">
        <v>0</v>
      </c>
      <c r="DE991">
        <v>0</v>
      </c>
      <c r="DF991">
        <v>0</v>
      </c>
    </row>
    <row r="992" spans="1:110" x14ac:dyDescent="0.25">
      <c r="A992" s="18" t="str">
        <f t="shared" si="15"/>
        <v>portfolio_CPP_200 kW and above_All_SDGE_1-in-10_MONTHLY SYSTEM PEAK DAY_2024_5</v>
      </c>
      <c r="B992" t="s">
        <v>192</v>
      </c>
      <c r="C992" t="s">
        <v>121</v>
      </c>
      <c r="D992" t="s">
        <v>122</v>
      </c>
      <c r="E992" t="s">
        <v>7</v>
      </c>
      <c r="F992" t="s">
        <v>125</v>
      </c>
      <c r="G992" t="s">
        <v>85</v>
      </c>
      <c r="H992" t="s">
        <v>20</v>
      </c>
      <c r="I992">
        <v>2024</v>
      </c>
      <c r="J992">
        <v>5</v>
      </c>
      <c r="K992">
        <v>1436</v>
      </c>
      <c r="L992">
        <v>192868.6</v>
      </c>
      <c r="M992">
        <v>186439</v>
      </c>
      <c r="N992">
        <v>183682.3</v>
      </c>
      <c r="O992">
        <v>183198.7</v>
      </c>
      <c r="P992">
        <v>189595</v>
      </c>
      <c r="Q992">
        <v>206491.5</v>
      </c>
      <c r="R992">
        <v>230162.6</v>
      </c>
      <c r="S992">
        <v>245667.7</v>
      </c>
      <c r="T992">
        <v>254325.5</v>
      </c>
      <c r="U992">
        <v>266490.5</v>
      </c>
      <c r="V992">
        <v>283555.09999999998</v>
      </c>
      <c r="W992">
        <v>293882.2</v>
      </c>
      <c r="X992">
        <v>298490.8</v>
      </c>
      <c r="Y992">
        <v>300729.09999999998</v>
      </c>
      <c r="Z992">
        <v>300165.59999999998</v>
      </c>
      <c r="AA992">
        <v>293421.59999999998</v>
      </c>
      <c r="AB992">
        <v>281349.7</v>
      </c>
      <c r="AC992">
        <v>277801.5</v>
      </c>
      <c r="AD992">
        <v>257248.7</v>
      </c>
      <c r="AE992">
        <v>248709.5</v>
      </c>
      <c r="AF992">
        <v>250250.7</v>
      </c>
      <c r="AG992">
        <v>238074.7</v>
      </c>
      <c r="AH992">
        <v>223783.7</v>
      </c>
      <c r="AI992">
        <v>205742.2</v>
      </c>
      <c r="AJ992">
        <v>67.778549999999996</v>
      </c>
      <c r="AK992">
        <v>66.437359999999998</v>
      </c>
      <c r="AL992">
        <v>66.217849999999999</v>
      </c>
      <c r="AM992">
        <v>64.915989999999994</v>
      </c>
      <c r="AN992">
        <v>64.150080000000003</v>
      </c>
      <c r="AO992">
        <v>63.647329999999997</v>
      </c>
      <c r="AP992">
        <v>62.51491</v>
      </c>
      <c r="AQ992">
        <v>67.494399999999999</v>
      </c>
      <c r="AR992">
        <v>76.197320000000005</v>
      </c>
      <c r="AS992">
        <v>82.464320000000001</v>
      </c>
      <c r="AT992">
        <v>88.477220000000003</v>
      </c>
      <c r="AU992">
        <v>90.974710000000002</v>
      </c>
      <c r="AV992">
        <v>91.786929999999998</v>
      </c>
      <c r="AW992">
        <v>91.195660000000004</v>
      </c>
      <c r="AX992">
        <v>90.664280000000005</v>
      </c>
      <c r="AY992">
        <v>89.265799999999999</v>
      </c>
      <c r="AZ992">
        <v>88.427819999999997</v>
      </c>
      <c r="BA992">
        <v>86.741829999999993</v>
      </c>
      <c r="BB992">
        <v>85.093530000000001</v>
      </c>
      <c r="BC992">
        <v>82.720590000000001</v>
      </c>
      <c r="BD992">
        <v>77.244560000000007</v>
      </c>
      <c r="BE992">
        <v>74.226460000000003</v>
      </c>
      <c r="BF992">
        <v>70.632090000000005</v>
      </c>
      <c r="BG992">
        <v>68.234059999999999</v>
      </c>
      <c r="BH992">
        <v>1032.0139999999999</v>
      </c>
      <c r="BI992">
        <v>1653.0840000000001</v>
      </c>
      <c r="BJ992">
        <v>2688.2959999999998</v>
      </c>
      <c r="BK992">
        <v>2708.0219999999999</v>
      </c>
      <c r="BL992">
        <v>3921.4369999999999</v>
      </c>
      <c r="BM992">
        <v>7411.433</v>
      </c>
      <c r="BN992">
        <v>8900.7839999999997</v>
      </c>
      <c r="BO992">
        <v>9256.1880000000001</v>
      </c>
      <c r="BP992">
        <v>5901.0290000000005</v>
      </c>
      <c r="BQ992">
        <v>5564.7740000000003</v>
      </c>
      <c r="BR992">
        <v>3640.931</v>
      </c>
      <c r="BS992">
        <v>4421.8370000000004</v>
      </c>
      <c r="BT992">
        <v>2230.6089999999999</v>
      </c>
      <c r="BU992">
        <v>4616.53</v>
      </c>
      <c r="BV992">
        <v>9285.7029999999995</v>
      </c>
      <c r="BW992">
        <v>5921.1270000000004</v>
      </c>
      <c r="BX992">
        <v>5728.9679999999998</v>
      </c>
      <c r="BY992">
        <v>5149.42</v>
      </c>
      <c r="BZ992">
        <v>1126.432</v>
      </c>
      <c r="CA992">
        <v>-258.77390000000003</v>
      </c>
      <c r="CB992">
        <v>-1195.078</v>
      </c>
      <c r="CC992">
        <v>-2898.1770000000001</v>
      </c>
      <c r="CD992">
        <v>-1346.905</v>
      </c>
      <c r="CE992">
        <v>-2183.5010000000002</v>
      </c>
      <c r="CF992">
        <v>4661535</v>
      </c>
      <c r="CG992">
        <v>7487610</v>
      </c>
      <c r="CH992">
        <v>6506223</v>
      </c>
      <c r="CI992">
        <v>4927304</v>
      </c>
      <c r="CJ992">
        <v>4200646</v>
      </c>
      <c r="CK992">
        <v>2037990</v>
      </c>
      <c r="CL992">
        <v>2717535</v>
      </c>
      <c r="CM992">
        <v>2782522</v>
      </c>
      <c r="CN992">
        <v>2113613</v>
      </c>
      <c r="CO992">
        <v>9303302</v>
      </c>
      <c r="CP992">
        <v>1458634</v>
      </c>
      <c r="CQ992" s="23">
        <v>12600000</v>
      </c>
      <c r="CR992" s="23">
        <v>12800000</v>
      </c>
      <c r="CS992" s="23">
        <v>13900000</v>
      </c>
      <c r="CT992" s="23">
        <v>14200000</v>
      </c>
      <c r="CU992" s="23">
        <v>13800000</v>
      </c>
      <c r="CV992" s="23">
        <v>13700000</v>
      </c>
      <c r="CW992" s="23">
        <v>13200000</v>
      </c>
      <c r="CX992" s="23">
        <v>14900000</v>
      </c>
      <c r="CY992" s="23">
        <v>11100000</v>
      </c>
      <c r="CZ992" s="23">
        <v>12100000</v>
      </c>
      <c r="DA992">
        <v>3210791</v>
      </c>
      <c r="DB992">
        <v>3499566</v>
      </c>
      <c r="DC992">
        <v>3500847</v>
      </c>
      <c r="DD992">
        <v>0</v>
      </c>
      <c r="DE992">
        <v>0</v>
      </c>
      <c r="DF992">
        <v>0</v>
      </c>
    </row>
    <row r="993" spans="1:110" x14ac:dyDescent="0.25">
      <c r="A993" s="18" t="str">
        <f t="shared" si="15"/>
        <v>portfolio_CPP_200 kW and above_All_SDGE_1-in-10_MONTHLY SYSTEM PEAK DAY_2025_5</v>
      </c>
      <c r="B993" t="s">
        <v>192</v>
      </c>
      <c r="C993" t="s">
        <v>121</v>
      </c>
      <c r="D993" t="s">
        <v>122</v>
      </c>
      <c r="E993" t="s">
        <v>7</v>
      </c>
      <c r="F993" t="s">
        <v>125</v>
      </c>
      <c r="G993" t="s">
        <v>85</v>
      </c>
      <c r="H993" t="s">
        <v>20</v>
      </c>
      <c r="I993">
        <v>2025</v>
      </c>
      <c r="J993">
        <v>5</v>
      </c>
      <c r="K993">
        <v>1465</v>
      </c>
      <c r="L993">
        <v>196763.6</v>
      </c>
      <c r="M993">
        <v>190204.1</v>
      </c>
      <c r="N993">
        <v>187391.8</v>
      </c>
      <c r="O993">
        <v>186898.4</v>
      </c>
      <c r="P993">
        <v>193423.8</v>
      </c>
      <c r="Q993">
        <v>210661.6</v>
      </c>
      <c r="R993">
        <v>234810.7</v>
      </c>
      <c r="S993">
        <v>250628.9</v>
      </c>
      <c r="T993">
        <v>259461.6</v>
      </c>
      <c r="U993">
        <v>271872.3</v>
      </c>
      <c r="V993">
        <v>289281.5</v>
      </c>
      <c r="W993">
        <v>299817.2</v>
      </c>
      <c r="X993">
        <v>304518.8</v>
      </c>
      <c r="Y993">
        <v>306802.3</v>
      </c>
      <c r="Z993">
        <v>306227.40000000002</v>
      </c>
      <c r="AA993">
        <v>299347.20000000001</v>
      </c>
      <c r="AB993">
        <v>287031.5</v>
      </c>
      <c r="AC993">
        <v>283411.7</v>
      </c>
      <c r="AD993">
        <v>262443.8</v>
      </c>
      <c r="AE993">
        <v>253732.2</v>
      </c>
      <c r="AF993">
        <v>255304.5</v>
      </c>
      <c r="AG993">
        <v>242882.6</v>
      </c>
      <c r="AH993">
        <v>228303</v>
      </c>
      <c r="AI993">
        <v>209897.2</v>
      </c>
      <c r="AJ993">
        <v>67.778549999999996</v>
      </c>
      <c r="AK993">
        <v>66.437359999999998</v>
      </c>
      <c r="AL993">
        <v>66.217849999999999</v>
      </c>
      <c r="AM993">
        <v>64.915989999999994</v>
      </c>
      <c r="AN993">
        <v>64.150080000000003</v>
      </c>
      <c r="AO993">
        <v>63.647329999999997</v>
      </c>
      <c r="AP993">
        <v>62.51491</v>
      </c>
      <c r="AQ993">
        <v>67.494399999999999</v>
      </c>
      <c r="AR993">
        <v>76.197320000000005</v>
      </c>
      <c r="AS993">
        <v>82.464320000000001</v>
      </c>
      <c r="AT993">
        <v>88.477220000000003</v>
      </c>
      <c r="AU993">
        <v>90.974710000000002</v>
      </c>
      <c r="AV993">
        <v>91.786929999999998</v>
      </c>
      <c r="AW993">
        <v>91.195660000000004</v>
      </c>
      <c r="AX993">
        <v>90.664280000000005</v>
      </c>
      <c r="AY993">
        <v>89.265799999999999</v>
      </c>
      <c r="AZ993">
        <v>88.427819999999997</v>
      </c>
      <c r="BA993">
        <v>86.741829999999993</v>
      </c>
      <c r="BB993">
        <v>85.093530000000001</v>
      </c>
      <c r="BC993">
        <v>82.720590000000001</v>
      </c>
      <c r="BD993">
        <v>77.244560000000007</v>
      </c>
      <c r="BE993">
        <v>74.226460000000003</v>
      </c>
      <c r="BF993">
        <v>70.632090000000005</v>
      </c>
      <c r="BG993">
        <v>68.234059999999999</v>
      </c>
      <c r="BH993">
        <v>1052.855</v>
      </c>
      <c r="BI993">
        <v>1686.4680000000001</v>
      </c>
      <c r="BJ993">
        <v>2742.5859999999998</v>
      </c>
      <c r="BK993">
        <v>2762.7109999999998</v>
      </c>
      <c r="BL993">
        <v>4000.63</v>
      </c>
      <c r="BM993">
        <v>7561.107</v>
      </c>
      <c r="BN993">
        <v>9080.5360000000001</v>
      </c>
      <c r="BO993">
        <v>9443.1149999999998</v>
      </c>
      <c r="BP993">
        <v>6020.2</v>
      </c>
      <c r="BQ993">
        <v>5677.1540000000005</v>
      </c>
      <c r="BR993">
        <v>3714.46</v>
      </c>
      <c r="BS993">
        <v>4511.1360000000004</v>
      </c>
      <c r="BT993">
        <v>2275.6559999999999</v>
      </c>
      <c r="BU993">
        <v>4709.7610000000004</v>
      </c>
      <c r="BV993">
        <v>9473.2279999999992</v>
      </c>
      <c r="BW993">
        <v>6040.7049999999999</v>
      </c>
      <c r="BX993">
        <v>5844.665</v>
      </c>
      <c r="BY993">
        <v>5253.4129999999996</v>
      </c>
      <c r="BZ993">
        <v>1149.18</v>
      </c>
      <c r="CA993">
        <v>-263.99979999999999</v>
      </c>
      <c r="CB993">
        <v>-1219.212</v>
      </c>
      <c r="CC993">
        <v>-2956.7060000000001</v>
      </c>
      <c r="CD993">
        <v>-1374.105</v>
      </c>
      <c r="CE993">
        <v>-2227.5970000000002</v>
      </c>
      <c r="CF993" s="23">
        <v>4851715</v>
      </c>
      <c r="CG993" s="23">
        <v>7793088</v>
      </c>
      <c r="CH993" s="23">
        <v>6771662</v>
      </c>
      <c r="CI993" s="23">
        <v>5128327</v>
      </c>
      <c r="CJ993" s="23">
        <v>4372023</v>
      </c>
      <c r="CK993" s="23">
        <v>2121135</v>
      </c>
      <c r="CL993" s="23">
        <v>2828405</v>
      </c>
      <c r="CM993" s="23">
        <v>2896043</v>
      </c>
      <c r="CN993" s="23">
        <v>2199844</v>
      </c>
      <c r="CO993" s="23">
        <v>9682856</v>
      </c>
      <c r="CP993" s="23">
        <v>1518144</v>
      </c>
      <c r="CQ993" s="23">
        <v>13100000</v>
      </c>
      <c r="CR993" s="23">
        <v>13300000</v>
      </c>
      <c r="CS993" s="23">
        <v>14400000</v>
      </c>
      <c r="CT993" s="23">
        <v>14800000</v>
      </c>
      <c r="CU993" s="23">
        <v>14400000</v>
      </c>
      <c r="CV993" s="23">
        <v>14300000</v>
      </c>
      <c r="CW993" s="23">
        <v>13700000</v>
      </c>
      <c r="CX993" s="23">
        <v>15500000</v>
      </c>
      <c r="CY993" s="23">
        <v>11600000</v>
      </c>
      <c r="CZ993" s="23">
        <v>12600000</v>
      </c>
      <c r="DA993" s="23">
        <v>3341784</v>
      </c>
      <c r="DB993" s="23">
        <v>3642340</v>
      </c>
      <c r="DC993" s="23">
        <v>3643674</v>
      </c>
      <c r="DD993">
        <v>0</v>
      </c>
      <c r="DE993">
        <v>0</v>
      </c>
      <c r="DF993">
        <v>0</v>
      </c>
    </row>
    <row r="994" spans="1:110" x14ac:dyDescent="0.25">
      <c r="A994" s="18" t="str">
        <f t="shared" si="15"/>
        <v>portfolio_CPP_200 kW and above_All_SDGE_1-in-10_MONTHLY SYSTEM PEAK DAY_2026_5</v>
      </c>
      <c r="B994" t="s">
        <v>192</v>
      </c>
      <c r="C994" t="s">
        <v>121</v>
      </c>
      <c r="D994" t="s">
        <v>122</v>
      </c>
      <c r="E994" t="s">
        <v>7</v>
      </c>
      <c r="F994" t="s">
        <v>125</v>
      </c>
      <c r="G994" t="s">
        <v>85</v>
      </c>
      <c r="H994" t="s">
        <v>20</v>
      </c>
      <c r="I994">
        <v>2026</v>
      </c>
      <c r="J994">
        <v>5</v>
      </c>
      <c r="K994">
        <v>1492</v>
      </c>
      <c r="L994">
        <v>200390</v>
      </c>
      <c r="M994">
        <v>193709.5</v>
      </c>
      <c r="N994">
        <v>190845.4</v>
      </c>
      <c r="O994">
        <v>190342.9</v>
      </c>
      <c r="P994">
        <v>196988.6</v>
      </c>
      <c r="Q994">
        <v>214544.1</v>
      </c>
      <c r="R994">
        <v>239138.3</v>
      </c>
      <c r="S994">
        <v>255248</v>
      </c>
      <c r="T994">
        <v>264243.5</v>
      </c>
      <c r="U994">
        <v>276882.90000000002</v>
      </c>
      <c r="V994">
        <v>294612.90000000002</v>
      </c>
      <c r="W994">
        <v>305342.8</v>
      </c>
      <c r="X994">
        <v>310131.20000000001</v>
      </c>
      <c r="Y994">
        <v>312456.7</v>
      </c>
      <c r="Z994">
        <v>311871.2</v>
      </c>
      <c r="AA994">
        <v>304864.2</v>
      </c>
      <c r="AB994">
        <v>292321.5</v>
      </c>
      <c r="AC994">
        <v>288635</v>
      </c>
      <c r="AD994">
        <v>267280.7</v>
      </c>
      <c r="AE994">
        <v>258408.5</v>
      </c>
      <c r="AF994">
        <v>260009.8</v>
      </c>
      <c r="AG994">
        <v>247358.9</v>
      </c>
      <c r="AH994">
        <v>232510.7</v>
      </c>
      <c r="AI994">
        <v>213765.6</v>
      </c>
      <c r="AJ994">
        <v>67.778549999999996</v>
      </c>
      <c r="AK994">
        <v>66.437359999999998</v>
      </c>
      <c r="AL994">
        <v>66.217849999999999</v>
      </c>
      <c r="AM994">
        <v>64.915989999999994</v>
      </c>
      <c r="AN994">
        <v>64.150080000000003</v>
      </c>
      <c r="AO994">
        <v>63.647329999999997</v>
      </c>
      <c r="AP994">
        <v>62.51491</v>
      </c>
      <c r="AQ994">
        <v>67.494399999999999</v>
      </c>
      <c r="AR994">
        <v>76.197320000000005</v>
      </c>
      <c r="AS994">
        <v>82.464320000000001</v>
      </c>
      <c r="AT994">
        <v>88.477220000000003</v>
      </c>
      <c r="AU994">
        <v>90.974710000000002</v>
      </c>
      <c r="AV994">
        <v>91.786929999999998</v>
      </c>
      <c r="AW994">
        <v>91.195660000000004</v>
      </c>
      <c r="AX994">
        <v>90.664280000000005</v>
      </c>
      <c r="AY994">
        <v>89.265799999999999</v>
      </c>
      <c r="AZ994">
        <v>88.427819999999997</v>
      </c>
      <c r="BA994">
        <v>86.741829999999993</v>
      </c>
      <c r="BB994">
        <v>85.093530000000001</v>
      </c>
      <c r="BC994">
        <v>82.720590000000001</v>
      </c>
      <c r="BD994">
        <v>77.244560000000007</v>
      </c>
      <c r="BE994">
        <v>74.226460000000003</v>
      </c>
      <c r="BF994">
        <v>70.632090000000005</v>
      </c>
      <c r="BG994">
        <v>68.234059999999999</v>
      </c>
      <c r="BH994">
        <v>1072.259</v>
      </c>
      <c r="BI994">
        <v>1717.549</v>
      </c>
      <c r="BJ994">
        <v>2793.1320000000001</v>
      </c>
      <c r="BK994">
        <v>2813.627</v>
      </c>
      <c r="BL994">
        <v>4074.3620000000001</v>
      </c>
      <c r="BM994">
        <v>7700.4579999999996</v>
      </c>
      <c r="BN994">
        <v>9247.8909999999996</v>
      </c>
      <c r="BO994">
        <v>9617.152</v>
      </c>
      <c r="BP994">
        <v>6131.1530000000002</v>
      </c>
      <c r="BQ994">
        <v>5781.7849999999999</v>
      </c>
      <c r="BR994">
        <v>3782.9180000000001</v>
      </c>
      <c r="BS994">
        <v>4594.2759999999998</v>
      </c>
      <c r="BT994">
        <v>2317.596</v>
      </c>
      <c r="BU994">
        <v>4796.5619999999999</v>
      </c>
      <c r="BV994">
        <v>9647.82</v>
      </c>
      <c r="BW994">
        <v>6152.0349999999999</v>
      </c>
      <c r="BX994">
        <v>5952.3819999999996</v>
      </c>
      <c r="BY994">
        <v>5350.2330000000002</v>
      </c>
      <c r="BZ994">
        <v>1170.3599999999999</v>
      </c>
      <c r="CA994">
        <v>-268.86540000000002</v>
      </c>
      <c r="CB994">
        <v>-1241.682</v>
      </c>
      <c r="CC994">
        <v>-3011.1979999999999</v>
      </c>
      <c r="CD994">
        <v>-1399.43</v>
      </c>
      <c r="CE994">
        <v>-2268.6509999999998</v>
      </c>
      <c r="CF994" s="23">
        <v>5032197</v>
      </c>
      <c r="CG994" s="23">
        <v>8082988</v>
      </c>
      <c r="CH994" s="23">
        <v>7023566</v>
      </c>
      <c r="CI994" s="23">
        <v>5319099</v>
      </c>
      <c r="CJ994" s="23">
        <v>4534662</v>
      </c>
      <c r="CK994" s="23">
        <v>2200041</v>
      </c>
      <c r="CL994" s="23">
        <v>2933621</v>
      </c>
      <c r="CM994" s="23">
        <v>3003775</v>
      </c>
      <c r="CN994" s="23">
        <v>2281677</v>
      </c>
      <c r="CO994" s="23">
        <v>10000000</v>
      </c>
      <c r="CP994" s="23">
        <v>1574618</v>
      </c>
      <c r="CQ994" s="23">
        <v>13600000</v>
      </c>
      <c r="CR994" s="23">
        <v>13800000</v>
      </c>
      <c r="CS994" s="23">
        <v>15000000</v>
      </c>
      <c r="CT994" s="23">
        <v>15400000</v>
      </c>
      <c r="CU994" s="23">
        <v>14900000</v>
      </c>
      <c r="CV994" s="23">
        <v>14800000</v>
      </c>
      <c r="CW994" s="23">
        <v>14200000</v>
      </c>
      <c r="CX994" s="23">
        <v>16000000</v>
      </c>
      <c r="CY994" s="23">
        <v>12000000</v>
      </c>
      <c r="CZ994" s="23">
        <v>13100000</v>
      </c>
      <c r="DA994" s="23">
        <v>3466097</v>
      </c>
      <c r="DB994" s="23">
        <v>3777835</v>
      </c>
      <c r="DC994" s="23">
        <v>3779218</v>
      </c>
      <c r="DD994">
        <v>0</v>
      </c>
      <c r="DE994">
        <v>0</v>
      </c>
      <c r="DF994">
        <v>0</v>
      </c>
    </row>
    <row r="995" spans="1:110" x14ac:dyDescent="0.25">
      <c r="A995" s="18" t="str">
        <f t="shared" si="15"/>
        <v>portfolio_CPP_200 kW and above_All_SDGE_1-in-10_MONTHLY SYSTEM PEAK DAY_2027_5</v>
      </c>
      <c r="B995" t="s">
        <v>192</v>
      </c>
      <c r="C995" t="s">
        <v>121</v>
      </c>
      <c r="D995" t="s">
        <v>122</v>
      </c>
      <c r="E995" t="s">
        <v>7</v>
      </c>
      <c r="F995" t="s">
        <v>125</v>
      </c>
      <c r="G995" t="s">
        <v>85</v>
      </c>
      <c r="H995" t="s">
        <v>20</v>
      </c>
      <c r="I995">
        <v>2027</v>
      </c>
      <c r="J995">
        <v>5</v>
      </c>
      <c r="K995">
        <v>1523</v>
      </c>
      <c r="L995">
        <v>204553.60000000001</v>
      </c>
      <c r="M995">
        <v>197734.3</v>
      </c>
      <c r="N995">
        <v>194810.7</v>
      </c>
      <c r="O995">
        <v>194297.8</v>
      </c>
      <c r="P995">
        <v>201081.5</v>
      </c>
      <c r="Q995">
        <v>219001.8</v>
      </c>
      <c r="R995">
        <v>244107</v>
      </c>
      <c r="S995">
        <v>260551.5</v>
      </c>
      <c r="T995">
        <v>269733.8</v>
      </c>
      <c r="U995">
        <v>282635.8</v>
      </c>
      <c r="V995">
        <v>300734.3</v>
      </c>
      <c r="W995">
        <v>311687.09999999998</v>
      </c>
      <c r="X995">
        <v>316574.90000000002</v>
      </c>
      <c r="Y995">
        <v>318948.8</v>
      </c>
      <c r="Z995">
        <v>318351.09999999998</v>
      </c>
      <c r="AA995">
        <v>311198.5</v>
      </c>
      <c r="AB995">
        <v>298395.2</v>
      </c>
      <c r="AC995">
        <v>294632.09999999998</v>
      </c>
      <c r="AD995">
        <v>272834.09999999998</v>
      </c>
      <c r="AE995">
        <v>263777.59999999998</v>
      </c>
      <c r="AF995">
        <v>265412.2</v>
      </c>
      <c r="AG995">
        <v>252498.4</v>
      </c>
      <c r="AH995">
        <v>237341.6</v>
      </c>
      <c r="AI995">
        <v>218207.1</v>
      </c>
      <c r="AJ995">
        <v>67.778549999999996</v>
      </c>
      <c r="AK995">
        <v>66.437359999999998</v>
      </c>
      <c r="AL995">
        <v>66.217849999999999</v>
      </c>
      <c r="AM995">
        <v>64.915989999999994</v>
      </c>
      <c r="AN995">
        <v>64.150080000000003</v>
      </c>
      <c r="AO995">
        <v>63.647329999999997</v>
      </c>
      <c r="AP995">
        <v>62.51491</v>
      </c>
      <c r="AQ995">
        <v>67.494399999999999</v>
      </c>
      <c r="AR995">
        <v>76.197320000000005</v>
      </c>
      <c r="AS995">
        <v>82.464320000000001</v>
      </c>
      <c r="AT995">
        <v>88.477220000000003</v>
      </c>
      <c r="AU995">
        <v>90.974710000000002</v>
      </c>
      <c r="AV995">
        <v>91.786929999999998</v>
      </c>
      <c r="AW995">
        <v>91.195660000000004</v>
      </c>
      <c r="AX995">
        <v>90.664280000000005</v>
      </c>
      <c r="AY995">
        <v>89.265799999999999</v>
      </c>
      <c r="AZ995">
        <v>88.427819999999997</v>
      </c>
      <c r="BA995">
        <v>86.741829999999993</v>
      </c>
      <c r="BB995">
        <v>85.093530000000001</v>
      </c>
      <c r="BC995">
        <v>82.720590000000001</v>
      </c>
      <c r="BD995">
        <v>77.244560000000007</v>
      </c>
      <c r="BE995">
        <v>74.226460000000003</v>
      </c>
      <c r="BF995">
        <v>70.632090000000005</v>
      </c>
      <c r="BG995">
        <v>68.234059999999999</v>
      </c>
      <c r="BH995">
        <v>1094.538</v>
      </c>
      <c r="BI995">
        <v>1753.2360000000001</v>
      </c>
      <c r="BJ995">
        <v>2851.1660000000002</v>
      </c>
      <c r="BK995">
        <v>2872.0880000000002</v>
      </c>
      <c r="BL995">
        <v>4159.0169999999998</v>
      </c>
      <c r="BM995">
        <v>7860.4549999999999</v>
      </c>
      <c r="BN995">
        <v>9440.0380000000005</v>
      </c>
      <c r="BO995">
        <v>9816.973</v>
      </c>
      <c r="BP995">
        <v>6258.5420000000004</v>
      </c>
      <c r="BQ995">
        <v>5901.9160000000002</v>
      </c>
      <c r="BR995">
        <v>3861.5169999999998</v>
      </c>
      <c r="BS995">
        <v>4689.7330000000002</v>
      </c>
      <c r="BT995">
        <v>2365.75</v>
      </c>
      <c r="BU995">
        <v>4896.2219999999998</v>
      </c>
      <c r="BV995">
        <v>9848.277</v>
      </c>
      <c r="BW995">
        <v>6279.8580000000002</v>
      </c>
      <c r="BX995">
        <v>6076.0569999999998</v>
      </c>
      <c r="BY995">
        <v>5461.3969999999999</v>
      </c>
      <c r="BZ995">
        <v>1194.6769999999999</v>
      </c>
      <c r="CA995">
        <v>-274.45170000000002</v>
      </c>
      <c r="CB995">
        <v>-1267.482</v>
      </c>
      <c r="CC995">
        <v>-3073.7629999999999</v>
      </c>
      <c r="CD995">
        <v>-1428.5070000000001</v>
      </c>
      <c r="CE995">
        <v>-2315.788</v>
      </c>
      <c r="CF995" s="23">
        <v>5243483</v>
      </c>
      <c r="CG995" s="23">
        <v>8422366</v>
      </c>
      <c r="CH995" s="23">
        <v>7318462</v>
      </c>
      <c r="CI995" s="23">
        <v>5542430</v>
      </c>
      <c r="CJ995" s="23">
        <v>4725057</v>
      </c>
      <c r="CK995" s="23">
        <v>2292413</v>
      </c>
      <c r="CL995" s="23">
        <v>3056794</v>
      </c>
      <c r="CM995" s="23">
        <v>3129893</v>
      </c>
      <c r="CN995" s="23">
        <v>2377477</v>
      </c>
      <c r="CO995" s="23">
        <v>10500000</v>
      </c>
      <c r="CP995" s="23">
        <v>1640731</v>
      </c>
      <c r="CQ995" s="23">
        <v>14200000</v>
      </c>
      <c r="CR995" s="23">
        <v>14400000</v>
      </c>
      <c r="CS995" s="23">
        <v>15600000</v>
      </c>
      <c r="CT995" s="23">
        <v>16000000</v>
      </c>
      <c r="CU995" s="23">
        <v>15600000</v>
      </c>
      <c r="CV995" s="23">
        <v>15400000</v>
      </c>
      <c r="CW995" s="23">
        <v>14800000</v>
      </c>
      <c r="CX995" s="23">
        <v>16700000</v>
      </c>
      <c r="CY995" s="23">
        <v>12500000</v>
      </c>
      <c r="CZ995" s="23">
        <v>13600000</v>
      </c>
      <c r="DA995" s="23">
        <v>3611627</v>
      </c>
      <c r="DB995" s="23">
        <v>3936453</v>
      </c>
      <c r="DC995" s="23">
        <v>3937895</v>
      </c>
      <c r="DD995">
        <v>0</v>
      </c>
      <c r="DE995">
        <v>0</v>
      </c>
      <c r="DF995">
        <v>0</v>
      </c>
    </row>
    <row r="996" spans="1:110" x14ac:dyDescent="0.25">
      <c r="A996" s="18" t="str">
        <f t="shared" si="15"/>
        <v>portfolio_CPP_200 kW and above_All_SDGE_1-in-10_MONTHLY SYSTEM PEAK DAY_2028_5</v>
      </c>
      <c r="B996" t="s">
        <v>192</v>
      </c>
      <c r="C996" t="s">
        <v>121</v>
      </c>
      <c r="D996" t="s">
        <v>122</v>
      </c>
      <c r="E996" t="s">
        <v>7</v>
      </c>
      <c r="F996" t="s">
        <v>125</v>
      </c>
      <c r="G996" t="s">
        <v>85</v>
      </c>
      <c r="H996" t="s">
        <v>20</v>
      </c>
      <c r="I996">
        <v>2028</v>
      </c>
      <c r="J996">
        <v>5</v>
      </c>
      <c r="K996">
        <v>1555</v>
      </c>
      <c r="L996">
        <v>208851.5</v>
      </c>
      <c r="M996">
        <v>201889</v>
      </c>
      <c r="N996">
        <v>198903.9</v>
      </c>
      <c r="O996">
        <v>198380.2</v>
      </c>
      <c r="P996">
        <v>205306.5</v>
      </c>
      <c r="Q996">
        <v>223603.3</v>
      </c>
      <c r="R996">
        <v>249236</v>
      </c>
      <c r="S996">
        <v>266025.90000000002</v>
      </c>
      <c r="T996">
        <v>275401.2</v>
      </c>
      <c r="U996">
        <v>288574.3</v>
      </c>
      <c r="V996">
        <v>307053</v>
      </c>
      <c r="W996">
        <v>318236</v>
      </c>
      <c r="X996">
        <v>323226.5</v>
      </c>
      <c r="Y996">
        <v>325650.2</v>
      </c>
      <c r="Z996">
        <v>325040</v>
      </c>
      <c r="AA996">
        <v>317737.09999999998</v>
      </c>
      <c r="AB996">
        <v>304664.8</v>
      </c>
      <c r="AC996">
        <v>300822.7</v>
      </c>
      <c r="AD996">
        <v>278566.7</v>
      </c>
      <c r="AE996">
        <v>269319.90000000002</v>
      </c>
      <c r="AF996">
        <v>270988.79999999999</v>
      </c>
      <c r="AG996">
        <v>257803.7</v>
      </c>
      <c r="AH996">
        <v>242328.5</v>
      </c>
      <c r="AI996">
        <v>222791.9</v>
      </c>
      <c r="AJ996">
        <v>67.778549999999996</v>
      </c>
      <c r="AK996">
        <v>66.437359999999998</v>
      </c>
      <c r="AL996">
        <v>66.217849999999999</v>
      </c>
      <c r="AM996">
        <v>64.915989999999994</v>
      </c>
      <c r="AN996">
        <v>64.150080000000003</v>
      </c>
      <c r="AO996">
        <v>63.647329999999997</v>
      </c>
      <c r="AP996">
        <v>62.51491</v>
      </c>
      <c r="AQ996">
        <v>67.494399999999999</v>
      </c>
      <c r="AR996">
        <v>76.197320000000005</v>
      </c>
      <c r="AS996">
        <v>82.464320000000001</v>
      </c>
      <c r="AT996">
        <v>88.477220000000003</v>
      </c>
      <c r="AU996">
        <v>90.974710000000002</v>
      </c>
      <c r="AV996">
        <v>91.786929999999998</v>
      </c>
      <c r="AW996">
        <v>91.195660000000004</v>
      </c>
      <c r="AX996">
        <v>90.664280000000005</v>
      </c>
      <c r="AY996">
        <v>89.265799999999999</v>
      </c>
      <c r="AZ996">
        <v>88.427819999999997</v>
      </c>
      <c r="BA996">
        <v>86.741829999999993</v>
      </c>
      <c r="BB996">
        <v>85.093530000000001</v>
      </c>
      <c r="BC996">
        <v>82.720590000000001</v>
      </c>
      <c r="BD996">
        <v>77.244560000000007</v>
      </c>
      <c r="BE996">
        <v>74.226460000000003</v>
      </c>
      <c r="BF996">
        <v>70.632090000000005</v>
      </c>
      <c r="BG996">
        <v>68.234059999999999</v>
      </c>
      <c r="BH996">
        <v>1117.5360000000001</v>
      </c>
      <c r="BI996">
        <v>1790.0730000000001</v>
      </c>
      <c r="BJ996">
        <v>2911.0729999999999</v>
      </c>
      <c r="BK996">
        <v>2932.433</v>
      </c>
      <c r="BL996">
        <v>4246.402</v>
      </c>
      <c r="BM996">
        <v>8025.6120000000001</v>
      </c>
      <c r="BN996">
        <v>9638.3850000000002</v>
      </c>
      <c r="BO996">
        <v>10023.24</v>
      </c>
      <c r="BP996">
        <v>6390.0420000000004</v>
      </c>
      <c r="BQ996">
        <v>6025.9210000000003</v>
      </c>
      <c r="BR996">
        <v>3942.652</v>
      </c>
      <c r="BS996">
        <v>4788.2700000000004</v>
      </c>
      <c r="BT996">
        <v>2415.4569999999999</v>
      </c>
      <c r="BU996">
        <v>4999.098</v>
      </c>
      <c r="BV996">
        <v>10055.200000000001</v>
      </c>
      <c r="BW996">
        <v>6411.8059999999996</v>
      </c>
      <c r="BX996">
        <v>6203.7219999999998</v>
      </c>
      <c r="BY996">
        <v>5576.1480000000001</v>
      </c>
      <c r="BZ996">
        <v>1219.779</v>
      </c>
      <c r="CA996">
        <v>-280.21820000000002</v>
      </c>
      <c r="CB996">
        <v>-1294.1130000000001</v>
      </c>
      <c r="CC996">
        <v>-3138.3470000000002</v>
      </c>
      <c r="CD996">
        <v>-1458.521</v>
      </c>
      <c r="CE996">
        <v>-2364.4459999999999</v>
      </c>
      <c r="CF996">
        <v>5466141</v>
      </c>
      <c r="CG996">
        <v>8780012</v>
      </c>
      <c r="CH996">
        <v>7629232</v>
      </c>
      <c r="CI996">
        <v>5777783</v>
      </c>
      <c r="CJ996">
        <v>4925701</v>
      </c>
      <c r="CK996">
        <v>2389758</v>
      </c>
      <c r="CL996">
        <v>3186597</v>
      </c>
      <c r="CM996">
        <v>3262800</v>
      </c>
      <c r="CN996">
        <v>2478434</v>
      </c>
      <c r="CO996" s="23">
        <v>10900000</v>
      </c>
      <c r="CP996">
        <v>1710403</v>
      </c>
      <c r="CQ996" s="23">
        <v>14800000</v>
      </c>
      <c r="CR996" s="23">
        <v>15000000</v>
      </c>
      <c r="CS996" s="23">
        <v>16200000</v>
      </c>
      <c r="CT996" s="23">
        <v>16700000</v>
      </c>
      <c r="CU996" s="23">
        <v>16200000</v>
      </c>
      <c r="CV996" s="23">
        <v>16100000</v>
      </c>
      <c r="CW996" s="23">
        <v>15500000</v>
      </c>
      <c r="CX996" s="23">
        <v>17400000</v>
      </c>
      <c r="CY996" s="23">
        <v>13000000</v>
      </c>
      <c r="CZ996" s="23">
        <v>14200000</v>
      </c>
      <c r="DA996">
        <v>3764991</v>
      </c>
      <c r="DB996">
        <v>4103610</v>
      </c>
      <c r="DC996">
        <v>4105113</v>
      </c>
      <c r="DD996">
        <v>0</v>
      </c>
      <c r="DE996">
        <v>0</v>
      </c>
      <c r="DF996">
        <v>0</v>
      </c>
    </row>
    <row r="997" spans="1:110" x14ac:dyDescent="0.25">
      <c r="A997" s="18" t="str">
        <f t="shared" si="15"/>
        <v>portfolio_CPP_200 kW and above_All_SDGE_1-in-10_MONTHLY SYSTEM PEAK DAY_2029_5</v>
      </c>
      <c r="B997" t="s">
        <v>192</v>
      </c>
      <c r="C997" t="s">
        <v>121</v>
      </c>
      <c r="D997" t="s">
        <v>122</v>
      </c>
      <c r="E997" t="s">
        <v>7</v>
      </c>
      <c r="F997" t="s">
        <v>125</v>
      </c>
      <c r="G997" t="s">
        <v>85</v>
      </c>
      <c r="H997" t="s">
        <v>20</v>
      </c>
      <c r="I997">
        <v>2029</v>
      </c>
      <c r="J997">
        <v>5</v>
      </c>
      <c r="K997">
        <v>1587</v>
      </c>
      <c r="L997">
        <v>213149.4</v>
      </c>
      <c r="M997">
        <v>206043.6</v>
      </c>
      <c r="N997">
        <v>202997.1</v>
      </c>
      <c r="O997">
        <v>202462.6</v>
      </c>
      <c r="P997">
        <v>209531.5</v>
      </c>
      <c r="Q997">
        <v>228204.79999999999</v>
      </c>
      <c r="R997">
        <v>254364.9</v>
      </c>
      <c r="S997">
        <v>271500.40000000002</v>
      </c>
      <c r="T997">
        <v>281068.59999999998</v>
      </c>
      <c r="U997">
        <v>294512.8</v>
      </c>
      <c r="V997">
        <v>313371.8</v>
      </c>
      <c r="W997">
        <v>324784.90000000002</v>
      </c>
      <c r="X997">
        <v>329878.09999999998</v>
      </c>
      <c r="Y997">
        <v>332351.7</v>
      </c>
      <c r="Z997">
        <v>331729</v>
      </c>
      <c r="AA997">
        <v>324275.8</v>
      </c>
      <c r="AB997">
        <v>310934.5</v>
      </c>
      <c r="AC997">
        <v>307013.3</v>
      </c>
      <c r="AD997">
        <v>284299.3</v>
      </c>
      <c r="AE997">
        <v>274862.2</v>
      </c>
      <c r="AF997">
        <v>276565.40000000002</v>
      </c>
      <c r="AG997">
        <v>263109</v>
      </c>
      <c r="AH997">
        <v>247315.3</v>
      </c>
      <c r="AI997">
        <v>227376.7</v>
      </c>
      <c r="AJ997">
        <v>67.778549999999996</v>
      </c>
      <c r="AK997">
        <v>66.437359999999998</v>
      </c>
      <c r="AL997">
        <v>66.217849999999999</v>
      </c>
      <c r="AM997">
        <v>64.915989999999994</v>
      </c>
      <c r="AN997">
        <v>64.150080000000003</v>
      </c>
      <c r="AO997">
        <v>63.647329999999997</v>
      </c>
      <c r="AP997">
        <v>62.51491</v>
      </c>
      <c r="AQ997">
        <v>67.494399999999999</v>
      </c>
      <c r="AR997">
        <v>76.197320000000005</v>
      </c>
      <c r="AS997">
        <v>82.464320000000001</v>
      </c>
      <c r="AT997">
        <v>88.477220000000003</v>
      </c>
      <c r="AU997">
        <v>90.974710000000002</v>
      </c>
      <c r="AV997">
        <v>91.786929999999998</v>
      </c>
      <c r="AW997">
        <v>91.195660000000004</v>
      </c>
      <c r="AX997">
        <v>90.664280000000005</v>
      </c>
      <c r="AY997">
        <v>89.265799999999999</v>
      </c>
      <c r="AZ997">
        <v>88.427819999999997</v>
      </c>
      <c r="BA997">
        <v>86.741829999999993</v>
      </c>
      <c r="BB997">
        <v>85.093530000000001</v>
      </c>
      <c r="BC997">
        <v>82.720590000000001</v>
      </c>
      <c r="BD997">
        <v>77.244560000000007</v>
      </c>
      <c r="BE997">
        <v>74.226460000000003</v>
      </c>
      <c r="BF997">
        <v>70.632090000000005</v>
      </c>
      <c r="BG997">
        <v>68.234059999999999</v>
      </c>
      <c r="BH997">
        <v>1140.5329999999999</v>
      </c>
      <c r="BI997">
        <v>1826.9110000000001</v>
      </c>
      <c r="BJ997">
        <v>2970.9789999999998</v>
      </c>
      <c r="BK997">
        <v>2992.779</v>
      </c>
      <c r="BL997">
        <v>4333.7879999999996</v>
      </c>
      <c r="BM997">
        <v>8190.7690000000002</v>
      </c>
      <c r="BN997">
        <v>9836.73</v>
      </c>
      <c r="BO997">
        <v>10229.5</v>
      </c>
      <c r="BP997">
        <v>6521.5410000000002</v>
      </c>
      <c r="BQ997">
        <v>6149.9279999999999</v>
      </c>
      <c r="BR997">
        <v>4023.7869999999998</v>
      </c>
      <c r="BS997">
        <v>4886.8069999999998</v>
      </c>
      <c r="BT997">
        <v>2465.165</v>
      </c>
      <c r="BU997">
        <v>5101.973</v>
      </c>
      <c r="BV997">
        <v>10262.129999999999</v>
      </c>
      <c r="BW997">
        <v>6543.7529999999997</v>
      </c>
      <c r="BX997">
        <v>6331.3869999999997</v>
      </c>
      <c r="BY997">
        <v>5690.8980000000001</v>
      </c>
      <c r="BZ997">
        <v>1244.8800000000001</v>
      </c>
      <c r="CA997">
        <v>-285.98480000000001</v>
      </c>
      <c r="CB997">
        <v>-1320.7439999999999</v>
      </c>
      <c r="CC997">
        <v>-3202.93</v>
      </c>
      <c r="CD997">
        <v>-1488.5360000000001</v>
      </c>
      <c r="CE997">
        <v>-2413.1030000000001</v>
      </c>
      <c r="CF997" s="23">
        <v>5693429</v>
      </c>
      <c r="CG997" s="23">
        <v>9145094</v>
      </c>
      <c r="CH997" s="23">
        <v>7946464</v>
      </c>
      <c r="CI997" s="23">
        <v>6018029</v>
      </c>
      <c r="CJ997" s="23">
        <v>5130517</v>
      </c>
      <c r="CK997" s="23">
        <v>2489126</v>
      </c>
      <c r="CL997" s="23">
        <v>3319099</v>
      </c>
      <c r="CM997" s="23">
        <v>3398471</v>
      </c>
      <c r="CN997" s="23">
        <v>2581490</v>
      </c>
      <c r="CO997" s="23">
        <v>11400000</v>
      </c>
      <c r="CP997" s="23">
        <v>1781523</v>
      </c>
      <c r="CQ997" s="23">
        <v>15400000</v>
      </c>
      <c r="CR997" s="23">
        <v>15600000</v>
      </c>
      <c r="CS997" s="23">
        <v>16900000</v>
      </c>
      <c r="CT997" s="23">
        <v>17400000</v>
      </c>
      <c r="CU997" s="23">
        <v>16900000</v>
      </c>
      <c r="CV997" s="23">
        <v>16800000</v>
      </c>
      <c r="CW997" s="23">
        <v>16100000</v>
      </c>
      <c r="CX997" s="23">
        <v>18100000</v>
      </c>
      <c r="CY997" s="23">
        <v>13600000</v>
      </c>
      <c r="CZ997" s="23">
        <v>14800000</v>
      </c>
      <c r="DA997" s="23">
        <v>3921543</v>
      </c>
      <c r="DB997" s="23">
        <v>4274242</v>
      </c>
      <c r="DC997" s="23">
        <v>4275807</v>
      </c>
      <c r="DD997">
        <v>0</v>
      </c>
      <c r="DE997">
        <v>0</v>
      </c>
      <c r="DF997">
        <v>0</v>
      </c>
    </row>
    <row r="998" spans="1:110" x14ac:dyDescent="0.25">
      <c r="A998" s="18" t="str">
        <f t="shared" si="15"/>
        <v>portfolio_CPP_200 kW and above_All_SDGE_1-in-10_MONTHLY SYSTEM PEAK DAY_2030_5</v>
      </c>
      <c r="B998" t="s">
        <v>192</v>
      </c>
      <c r="C998" t="s">
        <v>121</v>
      </c>
      <c r="D998" t="s">
        <v>122</v>
      </c>
      <c r="E998" t="s">
        <v>7</v>
      </c>
      <c r="F998" t="s">
        <v>125</v>
      </c>
      <c r="G998" t="s">
        <v>85</v>
      </c>
      <c r="H998" t="s">
        <v>20</v>
      </c>
      <c r="I998">
        <v>2030</v>
      </c>
      <c r="J998">
        <v>5</v>
      </c>
      <c r="K998">
        <v>1620</v>
      </c>
      <c r="L998">
        <v>217581.6</v>
      </c>
      <c r="M998">
        <v>210328.1</v>
      </c>
      <c r="N998">
        <v>207218.2</v>
      </c>
      <c r="O998">
        <v>206672.6</v>
      </c>
      <c r="P998">
        <v>213888.5</v>
      </c>
      <c r="Q998">
        <v>232950</v>
      </c>
      <c r="R998">
        <v>259654.2</v>
      </c>
      <c r="S998">
        <v>277146</v>
      </c>
      <c r="T998">
        <v>286913.2</v>
      </c>
      <c r="U998">
        <v>300636.90000000002</v>
      </c>
      <c r="V998">
        <v>319888</v>
      </c>
      <c r="W998">
        <v>331538.40000000002</v>
      </c>
      <c r="X998">
        <v>336737.6</v>
      </c>
      <c r="Y998">
        <v>339262.6</v>
      </c>
      <c r="Z998">
        <v>338626.9</v>
      </c>
      <c r="AA998">
        <v>331018.8</v>
      </c>
      <c r="AB998">
        <v>317400</v>
      </c>
      <c r="AC998">
        <v>313397.3</v>
      </c>
      <c r="AD998">
        <v>290210.90000000002</v>
      </c>
      <c r="AE998">
        <v>280577.59999999998</v>
      </c>
      <c r="AF998">
        <v>282316.3</v>
      </c>
      <c r="AG998">
        <v>268580.09999999998</v>
      </c>
      <c r="AH998">
        <v>252458</v>
      </c>
      <c r="AI998">
        <v>232104.8</v>
      </c>
      <c r="AJ998">
        <v>67.778549999999996</v>
      </c>
      <c r="AK998">
        <v>66.437359999999998</v>
      </c>
      <c r="AL998">
        <v>66.217849999999999</v>
      </c>
      <c r="AM998">
        <v>64.915989999999994</v>
      </c>
      <c r="AN998">
        <v>64.150080000000003</v>
      </c>
      <c r="AO998">
        <v>63.647329999999997</v>
      </c>
      <c r="AP998">
        <v>62.51491</v>
      </c>
      <c r="AQ998">
        <v>67.494399999999999</v>
      </c>
      <c r="AR998">
        <v>76.197320000000005</v>
      </c>
      <c r="AS998">
        <v>82.464320000000001</v>
      </c>
      <c r="AT998">
        <v>88.477220000000003</v>
      </c>
      <c r="AU998">
        <v>90.974710000000002</v>
      </c>
      <c r="AV998">
        <v>91.786929999999998</v>
      </c>
      <c r="AW998">
        <v>91.195660000000004</v>
      </c>
      <c r="AX998">
        <v>90.664280000000005</v>
      </c>
      <c r="AY998">
        <v>89.265799999999999</v>
      </c>
      <c r="AZ998">
        <v>88.427819999999997</v>
      </c>
      <c r="BA998">
        <v>86.741829999999993</v>
      </c>
      <c r="BB998">
        <v>85.093530000000001</v>
      </c>
      <c r="BC998">
        <v>82.720590000000001</v>
      </c>
      <c r="BD998">
        <v>77.244560000000007</v>
      </c>
      <c r="BE998">
        <v>74.226460000000003</v>
      </c>
      <c r="BF998">
        <v>70.632090000000005</v>
      </c>
      <c r="BG998">
        <v>68.234059999999999</v>
      </c>
      <c r="BH998">
        <v>1164.25</v>
      </c>
      <c r="BI998">
        <v>1864.8989999999999</v>
      </c>
      <c r="BJ998">
        <v>3032.7570000000001</v>
      </c>
      <c r="BK998">
        <v>3055.011</v>
      </c>
      <c r="BL998">
        <v>4423.9049999999997</v>
      </c>
      <c r="BM998">
        <v>8361.0879999999997</v>
      </c>
      <c r="BN998">
        <v>10041.280000000001</v>
      </c>
      <c r="BO998">
        <v>10442.219999999999</v>
      </c>
      <c r="BP998">
        <v>6657.1490000000003</v>
      </c>
      <c r="BQ998">
        <v>6277.8090000000002</v>
      </c>
      <c r="BR998">
        <v>4107.4579999999996</v>
      </c>
      <c r="BS998">
        <v>4988.4229999999998</v>
      </c>
      <c r="BT998">
        <v>2516.4250000000002</v>
      </c>
      <c r="BU998">
        <v>5208.0630000000001</v>
      </c>
      <c r="BV998">
        <v>10475.51</v>
      </c>
      <c r="BW998">
        <v>6679.8230000000003</v>
      </c>
      <c r="BX998">
        <v>6463.0420000000004</v>
      </c>
      <c r="BY998">
        <v>5809.2340000000004</v>
      </c>
      <c r="BZ998">
        <v>1270.7660000000001</v>
      </c>
      <c r="CA998">
        <v>-291.93150000000003</v>
      </c>
      <c r="CB998">
        <v>-1348.2080000000001</v>
      </c>
      <c r="CC998">
        <v>-3269.5320000000002</v>
      </c>
      <c r="CD998">
        <v>-1519.489</v>
      </c>
      <c r="CE998">
        <v>-2463.2809999999999</v>
      </c>
      <c r="CF998" s="23">
        <v>5932668</v>
      </c>
      <c r="CG998" s="23">
        <v>9529373</v>
      </c>
      <c r="CH998" s="23">
        <v>8280376</v>
      </c>
      <c r="CI998" s="23">
        <v>6270909</v>
      </c>
      <c r="CJ998" s="23">
        <v>5346102</v>
      </c>
      <c r="CK998" s="23">
        <v>2593720</v>
      </c>
      <c r="CL998" s="23">
        <v>3458568</v>
      </c>
      <c r="CM998" s="23">
        <v>3541276</v>
      </c>
      <c r="CN998" s="23">
        <v>2689965</v>
      </c>
      <c r="CO998" s="23">
        <v>11800000</v>
      </c>
      <c r="CP998" s="23">
        <v>1856383</v>
      </c>
      <c r="CQ998" s="23">
        <v>16000000</v>
      </c>
      <c r="CR998" s="23">
        <v>16300000</v>
      </c>
      <c r="CS998" s="23">
        <v>17600000</v>
      </c>
      <c r="CT998" s="23">
        <v>18100000</v>
      </c>
      <c r="CU998" s="23">
        <v>17600000</v>
      </c>
      <c r="CV998" s="23">
        <v>17500000</v>
      </c>
      <c r="CW998" s="23">
        <v>16800000</v>
      </c>
      <c r="CX998" s="23">
        <v>18900000</v>
      </c>
      <c r="CY998" s="23">
        <v>14100000</v>
      </c>
      <c r="CZ998" s="23">
        <v>15400000</v>
      </c>
      <c r="DA998" s="23">
        <v>4086327</v>
      </c>
      <c r="DB998" s="23">
        <v>4453847</v>
      </c>
      <c r="DC998" s="23">
        <v>4455478</v>
      </c>
      <c r="DD998">
        <v>0</v>
      </c>
      <c r="DE998">
        <v>0</v>
      </c>
      <c r="DF998">
        <v>0</v>
      </c>
    </row>
    <row r="999" spans="1:110" x14ac:dyDescent="0.25">
      <c r="A999" s="18" t="str">
        <f t="shared" si="15"/>
        <v>portfolio_CPP_200 kW and above_All_SDGE_1-in-10_MONTHLY SYSTEM PEAK DAY_2019_6</v>
      </c>
      <c r="B999" t="s">
        <v>192</v>
      </c>
      <c r="C999" t="s">
        <v>121</v>
      </c>
      <c r="D999" t="s">
        <v>122</v>
      </c>
      <c r="E999" t="s">
        <v>7</v>
      </c>
      <c r="F999" t="s">
        <v>125</v>
      </c>
      <c r="G999" t="s">
        <v>85</v>
      </c>
      <c r="H999" t="s">
        <v>20</v>
      </c>
      <c r="I999">
        <v>2019</v>
      </c>
      <c r="J999">
        <v>6</v>
      </c>
      <c r="K999">
        <v>1277</v>
      </c>
      <c r="L999">
        <v>171993.5</v>
      </c>
      <c r="M999">
        <v>166685.6</v>
      </c>
      <c r="N999">
        <v>164081.5</v>
      </c>
      <c r="O999">
        <v>163152.5</v>
      </c>
      <c r="P999">
        <v>168646.8</v>
      </c>
      <c r="Q999">
        <v>183627.9</v>
      </c>
      <c r="R999">
        <v>204678</v>
      </c>
      <c r="S999">
        <v>216952.5</v>
      </c>
      <c r="T999">
        <v>225920.3</v>
      </c>
      <c r="U999">
        <v>236852.6</v>
      </c>
      <c r="V999">
        <v>250420.2</v>
      </c>
      <c r="W999">
        <v>259222</v>
      </c>
      <c r="X999">
        <v>263270</v>
      </c>
      <c r="Y999">
        <v>264179.09999999998</v>
      </c>
      <c r="Z999">
        <v>261283.8</v>
      </c>
      <c r="AA999">
        <v>253446.39999999999</v>
      </c>
      <c r="AB999">
        <v>244342.7</v>
      </c>
      <c r="AC999">
        <v>243153.8</v>
      </c>
      <c r="AD999">
        <v>228170.2</v>
      </c>
      <c r="AE999">
        <v>225711.3</v>
      </c>
      <c r="AF999">
        <v>219101.5</v>
      </c>
      <c r="AG999">
        <v>209642</v>
      </c>
      <c r="AH999">
        <v>196973</v>
      </c>
      <c r="AI999">
        <v>184582</v>
      </c>
      <c r="AJ999">
        <v>70.223089999999999</v>
      </c>
      <c r="AK999">
        <v>69.931280000000001</v>
      </c>
      <c r="AL999">
        <v>68.861379999999997</v>
      </c>
      <c r="AM999">
        <v>68.040570000000002</v>
      </c>
      <c r="AN999">
        <v>67.337879999999998</v>
      </c>
      <c r="AO999">
        <v>67.142449999999997</v>
      </c>
      <c r="AP999">
        <v>66.892859999999999</v>
      </c>
      <c r="AQ999">
        <v>71.263660000000002</v>
      </c>
      <c r="AR999">
        <v>76.727509999999995</v>
      </c>
      <c r="AS999">
        <v>81.999989999999997</v>
      </c>
      <c r="AT999">
        <v>86.379620000000003</v>
      </c>
      <c r="AU999">
        <v>88.757099999999994</v>
      </c>
      <c r="AV999">
        <v>90.025739999999999</v>
      </c>
      <c r="AW999">
        <v>88.041539999999998</v>
      </c>
      <c r="AX999">
        <v>84.788830000000004</v>
      </c>
      <c r="AY999">
        <v>84.933909999999997</v>
      </c>
      <c r="AZ999">
        <v>86.295389999999998</v>
      </c>
      <c r="BA999">
        <v>86.665000000000006</v>
      </c>
      <c r="BB999">
        <v>85.752579999999995</v>
      </c>
      <c r="BC999">
        <v>81.259349999999998</v>
      </c>
      <c r="BD999">
        <v>76.486530000000002</v>
      </c>
      <c r="BE999">
        <v>73.680499999999995</v>
      </c>
      <c r="BF999">
        <v>72.177279999999996</v>
      </c>
      <c r="BG999">
        <v>71.122150000000005</v>
      </c>
      <c r="BH999">
        <v>838.13459999999998</v>
      </c>
      <c r="BI999">
        <v>1574.82</v>
      </c>
      <c r="BJ999">
        <v>2484.4059999999999</v>
      </c>
      <c r="BK999">
        <v>2418.0039999999999</v>
      </c>
      <c r="BL999">
        <v>3487.239</v>
      </c>
      <c r="BM999">
        <v>6590.8090000000002</v>
      </c>
      <c r="BN999">
        <v>7915.2510000000002</v>
      </c>
      <c r="BO999">
        <v>8044.21</v>
      </c>
      <c r="BP999">
        <v>5200.585</v>
      </c>
      <c r="BQ999">
        <v>5057.6629999999996</v>
      </c>
      <c r="BR999">
        <v>3528.3119999999999</v>
      </c>
      <c r="BS999">
        <v>3659.4029999999998</v>
      </c>
      <c r="BT999">
        <v>1985.674</v>
      </c>
      <c r="BU999">
        <v>4103.1769999999997</v>
      </c>
      <c r="BV999">
        <v>7550.65</v>
      </c>
      <c r="BW999">
        <v>5441.4489999999996</v>
      </c>
      <c r="BX999">
        <v>5194.2290000000003</v>
      </c>
      <c r="BY999">
        <v>4536.3389999999999</v>
      </c>
      <c r="BZ999">
        <v>912.69010000000003</v>
      </c>
      <c r="CA999">
        <v>-288.90690000000001</v>
      </c>
      <c r="CB999">
        <v>-1162.508</v>
      </c>
      <c r="CC999">
        <v>-2571.471</v>
      </c>
      <c r="CD999">
        <v>-1550.6990000000001</v>
      </c>
      <c r="CE999">
        <v>-2140.701</v>
      </c>
      <c r="CF999" s="23">
        <v>3809705</v>
      </c>
      <c r="CG999" s="23">
        <v>5864030</v>
      </c>
      <c r="CH999" s="23">
        <v>5143857</v>
      </c>
      <c r="CI999" s="23">
        <v>3906524</v>
      </c>
      <c r="CJ999" s="23">
        <v>3313281</v>
      </c>
      <c r="CK999" s="23">
        <v>1612185</v>
      </c>
      <c r="CL999" s="23">
        <v>2155297</v>
      </c>
      <c r="CM999" s="23">
        <v>2157551</v>
      </c>
      <c r="CN999" s="23">
        <v>1551624</v>
      </c>
      <c r="CO999" s="23">
        <v>7286986</v>
      </c>
      <c r="CP999" s="23">
        <v>1145172</v>
      </c>
      <c r="CQ999" s="23">
        <v>9471109</v>
      </c>
      <c r="CR999" s="23">
        <v>9743694</v>
      </c>
      <c r="CS999" s="23">
        <v>10600000</v>
      </c>
      <c r="CT999" s="23">
        <v>10600000</v>
      </c>
      <c r="CU999" s="23">
        <v>10900000</v>
      </c>
      <c r="CV999" s="23">
        <v>10900000</v>
      </c>
      <c r="CW999" s="23">
        <v>10500000</v>
      </c>
      <c r="CX999" s="23">
        <v>11000000</v>
      </c>
      <c r="CY999" s="23">
        <v>8976643</v>
      </c>
      <c r="CZ999" s="23">
        <v>8744584</v>
      </c>
      <c r="DA999" s="23">
        <v>2764192</v>
      </c>
      <c r="DB999" s="23">
        <v>2588144</v>
      </c>
      <c r="DC999" s="23">
        <v>2896052</v>
      </c>
      <c r="DD999">
        <v>0</v>
      </c>
      <c r="DE999">
        <v>0</v>
      </c>
      <c r="DF999">
        <v>0</v>
      </c>
    </row>
    <row r="1000" spans="1:110" x14ac:dyDescent="0.25">
      <c r="A1000" s="18" t="str">
        <f t="shared" si="15"/>
        <v>portfolio_CPP_200 kW and above_All_SDGE_1-in-10_MONTHLY SYSTEM PEAK DAY_2020_6</v>
      </c>
      <c r="B1000" t="s">
        <v>192</v>
      </c>
      <c r="C1000" t="s">
        <v>121</v>
      </c>
      <c r="D1000" t="s">
        <v>122</v>
      </c>
      <c r="E1000" t="s">
        <v>7</v>
      </c>
      <c r="F1000" t="s">
        <v>125</v>
      </c>
      <c r="G1000" t="s">
        <v>85</v>
      </c>
      <c r="H1000" t="s">
        <v>20</v>
      </c>
      <c r="I1000">
        <v>2020</v>
      </c>
      <c r="J1000">
        <v>6</v>
      </c>
      <c r="K1000">
        <v>1303</v>
      </c>
      <c r="L1000">
        <v>175495.3</v>
      </c>
      <c r="M1000">
        <v>170079.4</v>
      </c>
      <c r="N1000">
        <v>167422.20000000001</v>
      </c>
      <c r="O1000">
        <v>166474.29999999999</v>
      </c>
      <c r="P1000">
        <v>172080.5</v>
      </c>
      <c r="Q1000">
        <v>187366.6</v>
      </c>
      <c r="R1000">
        <v>208845.3</v>
      </c>
      <c r="S1000">
        <v>221369.7</v>
      </c>
      <c r="T1000">
        <v>230520.1</v>
      </c>
      <c r="U1000">
        <v>241675</v>
      </c>
      <c r="V1000">
        <v>255518.8</v>
      </c>
      <c r="W1000">
        <v>264499.8</v>
      </c>
      <c r="X1000">
        <v>268630.3</v>
      </c>
      <c r="Y1000">
        <v>269557.8</v>
      </c>
      <c r="Z1000">
        <v>266603.59999999998</v>
      </c>
      <c r="AA1000">
        <v>258606.6</v>
      </c>
      <c r="AB1000">
        <v>249317.5</v>
      </c>
      <c r="AC1000">
        <v>248104.4</v>
      </c>
      <c r="AD1000">
        <v>232815.8</v>
      </c>
      <c r="AE1000">
        <v>230306.8</v>
      </c>
      <c r="AF1000">
        <v>223562.5</v>
      </c>
      <c r="AG1000">
        <v>213910.3</v>
      </c>
      <c r="AH1000">
        <v>200983.4</v>
      </c>
      <c r="AI1000">
        <v>188340.1</v>
      </c>
      <c r="AJ1000">
        <v>70.223089999999999</v>
      </c>
      <c r="AK1000">
        <v>69.931280000000001</v>
      </c>
      <c r="AL1000">
        <v>68.861379999999997</v>
      </c>
      <c r="AM1000">
        <v>68.040570000000002</v>
      </c>
      <c r="AN1000">
        <v>67.337879999999998</v>
      </c>
      <c r="AO1000">
        <v>67.142449999999997</v>
      </c>
      <c r="AP1000">
        <v>66.892859999999999</v>
      </c>
      <c r="AQ1000">
        <v>71.263660000000002</v>
      </c>
      <c r="AR1000">
        <v>76.727509999999995</v>
      </c>
      <c r="AS1000">
        <v>81.999989999999997</v>
      </c>
      <c r="AT1000">
        <v>86.379620000000003</v>
      </c>
      <c r="AU1000">
        <v>88.757099999999994</v>
      </c>
      <c r="AV1000">
        <v>90.025739999999999</v>
      </c>
      <c r="AW1000">
        <v>88.041539999999998</v>
      </c>
      <c r="AX1000">
        <v>84.788830000000004</v>
      </c>
      <c r="AY1000">
        <v>84.933909999999997</v>
      </c>
      <c r="AZ1000">
        <v>86.295389999999998</v>
      </c>
      <c r="BA1000">
        <v>86.665000000000006</v>
      </c>
      <c r="BB1000">
        <v>85.752579999999995</v>
      </c>
      <c r="BC1000">
        <v>81.259349999999998</v>
      </c>
      <c r="BD1000">
        <v>76.486530000000002</v>
      </c>
      <c r="BE1000">
        <v>73.680499999999995</v>
      </c>
      <c r="BF1000">
        <v>72.177279999999996</v>
      </c>
      <c r="BG1000">
        <v>71.122150000000005</v>
      </c>
      <c r="BH1000">
        <v>855.19920000000002</v>
      </c>
      <c r="BI1000">
        <v>1606.883</v>
      </c>
      <c r="BJ1000">
        <v>2534.989</v>
      </c>
      <c r="BK1000">
        <v>2467.2350000000001</v>
      </c>
      <c r="BL1000">
        <v>3558.24</v>
      </c>
      <c r="BM1000">
        <v>6724.9989999999998</v>
      </c>
      <c r="BN1000">
        <v>8076.4080000000004</v>
      </c>
      <c r="BO1000">
        <v>8207.9920000000002</v>
      </c>
      <c r="BP1000">
        <v>5306.47</v>
      </c>
      <c r="BQ1000">
        <v>5160.6379999999999</v>
      </c>
      <c r="BR1000">
        <v>3600.1489999999999</v>
      </c>
      <c r="BS1000">
        <v>3733.91</v>
      </c>
      <c r="BT1000">
        <v>2026.1030000000001</v>
      </c>
      <c r="BU1000">
        <v>4186.7179999999998</v>
      </c>
      <c r="BV1000">
        <v>7704.3829999999998</v>
      </c>
      <c r="BW1000">
        <v>5552.2380000000003</v>
      </c>
      <c r="BX1000">
        <v>5299.9840000000004</v>
      </c>
      <c r="BY1000">
        <v>4628.7</v>
      </c>
      <c r="BZ1000">
        <v>931.27260000000001</v>
      </c>
      <c r="CA1000">
        <v>-294.78910000000002</v>
      </c>
      <c r="CB1000">
        <v>-1186.1769999999999</v>
      </c>
      <c r="CC1000">
        <v>-2623.8270000000002</v>
      </c>
      <c r="CD1000">
        <v>-1582.271</v>
      </c>
      <c r="CE1000">
        <v>-2184.2860000000001</v>
      </c>
      <c r="CF1000" s="23">
        <v>3966417</v>
      </c>
      <c r="CG1000" s="23">
        <v>6105247</v>
      </c>
      <c r="CH1000" s="23">
        <v>5355450</v>
      </c>
      <c r="CI1000" s="23">
        <v>4067219</v>
      </c>
      <c r="CJ1000" s="23">
        <v>3449573</v>
      </c>
      <c r="CK1000" s="23">
        <v>1678502</v>
      </c>
      <c r="CL1000" s="23">
        <v>2243955</v>
      </c>
      <c r="CM1000" s="23">
        <v>2246301</v>
      </c>
      <c r="CN1000" s="23">
        <v>1615450</v>
      </c>
      <c r="CO1000" s="23">
        <v>7586736</v>
      </c>
      <c r="CP1000" s="23">
        <v>1192279</v>
      </c>
      <c r="CQ1000" s="23">
        <v>9860703</v>
      </c>
      <c r="CR1000" s="23">
        <v>10100000</v>
      </c>
      <c r="CS1000" s="23">
        <v>11100000</v>
      </c>
      <c r="CT1000" s="23">
        <v>11000000</v>
      </c>
      <c r="CU1000" s="23">
        <v>11400000</v>
      </c>
      <c r="CV1000" s="23">
        <v>11300000</v>
      </c>
      <c r="CW1000" s="23">
        <v>11000000</v>
      </c>
      <c r="CX1000" s="23">
        <v>11400000</v>
      </c>
      <c r="CY1000" s="23">
        <v>9345897</v>
      </c>
      <c r="CZ1000" s="23">
        <v>9104292</v>
      </c>
      <c r="DA1000" s="23">
        <v>2877896</v>
      </c>
      <c r="DB1000" s="23">
        <v>2694608</v>
      </c>
      <c r="DC1000" s="23">
        <v>3015181</v>
      </c>
      <c r="DD1000">
        <v>0</v>
      </c>
      <c r="DE1000">
        <v>0</v>
      </c>
      <c r="DF1000">
        <v>0</v>
      </c>
    </row>
    <row r="1001" spans="1:110" x14ac:dyDescent="0.25">
      <c r="A1001" s="18" t="str">
        <f t="shared" si="15"/>
        <v>portfolio_CPP_200 kW and above_All_SDGE_1-in-10_MONTHLY SYSTEM PEAK DAY_2021_6</v>
      </c>
      <c r="B1001" t="s">
        <v>192</v>
      </c>
      <c r="C1001" t="s">
        <v>121</v>
      </c>
      <c r="D1001" t="s">
        <v>122</v>
      </c>
      <c r="E1001" t="s">
        <v>7</v>
      </c>
      <c r="F1001" t="s">
        <v>125</v>
      </c>
      <c r="G1001" t="s">
        <v>85</v>
      </c>
      <c r="H1001" t="s">
        <v>20</v>
      </c>
      <c r="I1001">
        <v>2021</v>
      </c>
      <c r="J1001">
        <v>6</v>
      </c>
      <c r="K1001">
        <v>1321</v>
      </c>
      <c r="L1001">
        <v>177919.7</v>
      </c>
      <c r="M1001">
        <v>172428.9</v>
      </c>
      <c r="N1001">
        <v>169735.1</v>
      </c>
      <c r="O1001">
        <v>168774</v>
      </c>
      <c r="P1001">
        <v>174457.60000000001</v>
      </c>
      <c r="Q1001">
        <v>189954.9</v>
      </c>
      <c r="R1001">
        <v>211730.4</v>
      </c>
      <c r="S1001">
        <v>224427.7</v>
      </c>
      <c r="T1001">
        <v>233704.5</v>
      </c>
      <c r="U1001">
        <v>245013.5</v>
      </c>
      <c r="V1001">
        <v>259048.7</v>
      </c>
      <c r="W1001">
        <v>268153.7</v>
      </c>
      <c r="X1001">
        <v>272341.2</v>
      </c>
      <c r="Y1001">
        <v>273281.59999999998</v>
      </c>
      <c r="Z1001">
        <v>270286.59999999998</v>
      </c>
      <c r="AA1001">
        <v>262179.09999999998</v>
      </c>
      <c r="AB1001">
        <v>252761.7</v>
      </c>
      <c r="AC1001">
        <v>251531.8</v>
      </c>
      <c r="AD1001">
        <v>236031.9</v>
      </c>
      <c r="AE1001">
        <v>233488.3</v>
      </c>
      <c r="AF1001">
        <v>226650.8</v>
      </c>
      <c r="AG1001">
        <v>216865.3</v>
      </c>
      <c r="AH1001">
        <v>203759.8</v>
      </c>
      <c r="AI1001">
        <v>190941.9</v>
      </c>
      <c r="AJ1001">
        <v>70.223089999999999</v>
      </c>
      <c r="AK1001">
        <v>69.931280000000001</v>
      </c>
      <c r="AL1001">
        <v>68.861379999999997</v>
      </c>
      <c r="AM1001">
        <v>68.040570000000002</v>
      </c>
      <c r="AN1001">
        <v>67.337879999999998</v>
      </c>
      <c r="AO1001">
        <v>67.142449999999997</v>
      </c>
      <c r="AP1001">
        <v>66.892859999999999</v>
      </c>
      <c r="AQ1001">
        <v>71.263660000000002</v>
      </c>
      <c r="AR1001">
        <v>76.727509999999995</v>
      </c>
      <c r="AS1001">
        <v>81.999989999999997</v>
      </c>
      <c r="AT1001">
        <v>86.379620000000003</v>
      </c>
      <c r="AU1001">
        <v>88.757099999999994</v>
      </c>
      <c r="AV1001">
        <v>90.025739999999999</v>
      </c>
      <c r="AW1001">
        <v>88.041539999999998</v>
      </c>
      <c r="AX1001">
        <v>84.788830000000004</v>
      </c>
      <c r="AY1001">
        <v>84.933909999999997</v>
      </c>
      <c r="AZ1001">
        <v>86.295389999999998</v>
      </c>
      <c r="BA1001">
        <v>86.665000000000006</v>
      </c>
      <c r="BB1001">
        <v>85.752579999999995</v>
      </c>
      <c r="BC1001">
        <v>81.259349999999998</v>
      </c>
      <c r="BD1001">
        <v>76.486530000000002</v>
      </c>
      <c r="BE1001">
        <v>73.680499999999995</v>
      </c>
      <c r="BF1001">
        <v>72.177279999999996</v>
      </c>
      <c r="BG1001">
        <v>71.122150000000005</v>
      </c>
      <c r="BH1001">
        <v>867.01319999999998</v>
      </c>
      <c r="BI1001">
        <v>1629.0809999999999</v>
      </c>
      <c r="BJ1001">
        <v>2570.0079999999998</v>
      </c>
      <c r="BK1001">
        <v>2501.3180000000002</v>
      </c>
      <c r="BL1001">
        <v>3607.3939999999998</v>
      </c>
      <c r="BM1001">
        <v>6817.9</v>
      </c>
      <c r="BN1001">
        <v>8187.9780000000001</v>
      </c>
      <c r="BO1001">
        <v>8321.3790000000008</v>
      </c>
      <c r="BP1001">
        <v>5379.7749999999996</v>
      </c>
      <c r="BQ1001">
        <v>5231.9279999999999</v>
      </c>
      <c r="BR1001">
        <v>3649.8820000000001</v>
      </c>
      <c r="BS1001">
        <v>3785.491</v>
      </c>
      <c r="BT1001">
        <v>2054.0920000000001</v>
      </c>
      <c r="BU1001">
        <v>4244.5550000000003</v>
      </c>
      <c r="BV1001">
        <v>7810.8130000000001</v>
      </c>
      <c r="BW1001">
        <v>5628.9380000000001</v>
      </c>
      <c r="BX1001">
        <v>5373.2</v>
      </c>
      <c r="BY1001">
        <v>4692.6419999999998</v>
      </c>
      <c r="BZ1001">
        <v>944.13750000000005</v>
      </c>
      <c r="CA1001">
        <v>-298.8614</v>
      </c>
      <c r="CB1001">
        <v>-1202.5630000000001</v>
      </c>
      <c r="CC1001">
        <v>-2660.0729999999999</v>
      </c>
      <c r="CD1001">
        <v>-1604.1289999999999</v>
      </c>
      <c r="CE1001">
        <v>-2214.46</v>
      </c>
      <c r="CF1001" s="23">
        <v>4076760</v>
      </c>
      <c r="CG1001" s="23">
        <v>6275091</v>
      </c>
      <c r="CH1001" s="23">
        <v>5504435</v>
      </c>
      <c r="CI1001" s="23">
        <v>4180367</v>
      </c>
      <c r="CJ1001" s="23">
        <v>3545538</v>
      </c>
      <c r="CK1001" s="23">
        <v>1725197</v>
      </c>
      <c r="CL1001" s="23">
        <v>2306380</v>
      </c>
      <c r="CM1001" s="23">
        <v>2308792</v>
      </c>
      <c r="CN1001" s="23">
        <v>1660391</v>
      </c>
      <c r="CO1001" s="23">
        <v>7797794</v>
      </c>
      <c r="CP1001" s="23">
        <v>1225447</v>
      </c>
      <c r="CQ1001" s="23">
        <v>10100000</v>
      </c>
      <c r="CR1001" s="23">
        <v>10400000</v>
      </c>
      <c r="CS1001" s="23">
        <v>11400000</v>
      </c>
      <c r="CT1001" s="23">
        <v>11300000</v>
      </c>
      <c r="CU1001" s="23">
        <v>11700000</v>
      </c>
      <c r="CV1001" s="23">
        <v>11600000</v>
      </c>
      <c r="CW1001" s="23">
        <v>11300000</v>
      </c>
      <c r="CX1001" s="23">
        <v>11700000</v>
      </c>
      <c r="CY1001" s="23">
        <v>9605894</v>
      </c>
      <c r="CZ1001" s="23">
        <v>9357568</v>
      </c>
      <c r="DA1001" s="23">
        <v>2957958</v>
      </c>
      <c r="DB1001" s="23">
        <v>2769570</v>
      </c>
      <c r="DC1001" s="23">
        <v>3099062</v>
      </c>
      <c r="DD1001">
        <v>0</v>
      </c>
      <c r="DE1001">
        <v>0</v>
      </c>
      <c r="DF1001">
        <v>0</v>
      </c>
    </row>
    <row r="1002" spans="1:110" x14ac:dyDescent="0.25">
      <c r="A1002" s="18" t="str">
        <f t="shared" si="15"/>
        <v>portfolio_CPP_200 kW and above_All_SDGE_1-in-10_MONTHLY SYSTEM PEAK DAY_2022_6</v>
      </c>
      <c r="B1002" t="s">
        <v>192</v>
      </c>
      <c r="C1002" t="s">
        <v>121</v>
      </c>
      <c r="D1002" t="s">
        <v>122</v>
      </c>
      <c r="E1002" t="s">
        <v>7</v>
      </c>
      <c r="F1002" t="s">
        <v>125</v>
      </c>
      <c r="G1002" t="s">
        <v>85</v>
      </c>
      <c r="H1002" t="s">
        <v>20</v>
      </c>
      <c r="I1002">
        <v>2022</v>
      </c>
      <c r="J1002">
        <v>6</v>
      </c>
      <c r="K1002">
        <v>1357</v>
      </c>
      <c r="L1002">
        <v>182768.3</v>
      </c>
      <c r="M1002">
        <v>177128</v>
      </c>
      <c r="N1002">
        <v>174360.7</v>
      </c>
      <c r="O1002">
        <v>173373.5</v>
      </c>
      <c r="P1002">
        <v>179212</v>
      </c>
      <c r="Q1002">
        <v>195131.6</v>
      </c>
      <c r="R1002">
        <v>217500.5</v>
      </c>
      <c r="S1002">
        <v>230543.8</v>
      </c>
      <c r="T1002">
        <v>240073.5</v>
      </c>
      <c r="U1002">
        <v>251690.7</v>
      </c>
      <c r="V1002">
        <v>266108.3</v>
      </c>
      <c r="W1002">
        <v>275461.40000000002</v>
      </c>
      <c r="X1002">
        <v>279763.09999999998</v>
      </c>
      <c r="Y1002">
        <v>280729.09999999998</v>
      </c>
      <c r="Z1002">
        <v>277652.40000000002</v>
      </c>
      <c r="AA1002">
        <v>269324</v>
      </c>
      <c r="AB1002">
        <v>259650</v>
      </c>
      <c r="AC1002">
        <v>258386.6</v>
      </c>
      <c r="AD1002">
        <v>242464.3</v>
      </c>
      <c r="AE1002">
        <v>239851.4</v>
      </c>
      <c r="AF1002">
        <v>232827.5</v>
      </c>
      <c r="AG1002">
        <v>222775.4</v>
      </c>
      <c r="AH1002">
        <v>209312.7</v>
      </c>
      <c r="AI1002">
        <v>196145.5</v>
      </c>
      <c r="AJ1002">
        <v>70.223089999999999</v>
      </c>
      <c r="AK1002">
        <v>69.931280000000001</v>
      </c>
      <c r="AL1002">
        <v>68.861379999999997</v>
      </c>
      <c r="AM1002">
        <v>68.040570000000002</v>
      </c>
      <c r="AN1002">
        <v>67.337879999999998</v>
      </c>
      <c r="AO1002">
        <v>67.142449999999997</v>
      </c>
      <c r="AP1002">
        <v>66.892859999999999</v>
      </c>
      <c r="AQ1002">
        <v>71.263660000000002</v>
      </c>
      <c r="AR1002">
        <v>76.727509999999995</v>
      </c>
      <c r="AS1002">
        <v>81.999989999999997</v>
      </c>
      <c r="AT1002">
        <v>86.379620000000003</v>
      </c>
      <c r="AU1002">
        <v>88.757099999999994</v>
      </c>
      <c r="AV1002">
        <v>90.025739999999999</v>
      </c>
      <c r="AW1002">
        <v>88.041539999999998</v>
      </c>
      <c r="AX1002">
        <v>84.788830000000004</v>
      </c>
      <c r="AY1002">
        <v>84.933909999999997</v>
      </c>
      <c r="AZ1002">
        <v>86.295389999999998</v>
      </c>
      <c r="BA1002">
        <v>86.665000000000006</v>
      </c>
      <c r="BB1002">
        <v>85.752579999999995</v>
      </c>
      <c r="BC1002">
        <v>81.259349999999998</v>
      </c>
      <c r="BD1002">
        <v>76.486530000000002</v>
      </c>
      <c r="BE1002">
        <v>73.680499999999995</v>
      </c>
      <c r="BF1002">
        <v>72.177279999999996</v>
      </c>
      <c r="BG1002">
        <v>71.122150000000005</v>
      </c>
      <c r="BH1002">
        <v>890.64110000000005</v>
      </c>
      <c r="BI1002">
        <v>1673.4770000000001</v>
      </c>
      <c r="BJ1002">
        <v>2640.0459999999998</v>
      </c>
      <c r="BK1002">
        <v>2569.4839999999999</v>
      </c>
      <c r="BL1002">
        <v>3705.703</v>
      </c>
      <c r="BM1002">
        <v>7003.7020000000002</v>
      </c>
      <c r="BN1002">
        <v>8411.1170000000002</v>
      </c>
      <c r="BO1002">
        <v>8548.1540000000005</v>
      </c>
      <c r="BP1002">
        <v>5526.3850000000002</v>
      </c>
      <c r="BQ1002">
        <v>5374.509</v>
      </c>
      <c r="BR1002">
        <v>3749.3490000000002</v>
      </c>
      <c r="BS1002">
        <v>3888.6529999999998</v>
      </c>
      <c r="BT1002">
        <v>2110.0700000000002</v>
      </c>
      <c r="BU1002">
        <v>4360.2280000000001</v>
      </c>
      <c r="BV1002">
        <v>8023.674</v>
      </c>
      <c r="BW1002">
        <v>5782.3379999999997</v>
      </c>
      <c r="BX1002">
        <v>5519.6310000000003</v>
      </c>
      <c r="BY1002">
        <v>4820.5259999999998</v>
      </c>
      <c r="BZ1002">
        <v>969.86720000000003</v>
      </c>
      <c r="CA1002">
        <v>-307.00599999999997</v>
      </c>
      <c r="CB1002">
        <v>-1235.335</v>
      </c>
      <c r="CC1002">
        <v>-2732.5650000000001</v>
      </c>
      <c r="CD1002">
        <v>-1647.845</v>
      </c>
      <c r="CE1002">
        <v>-2274.8090000000002</v>
      </c>
      <c r="CF1002">
        <v>4301988</v>
      </c>
      <c r="CG1002">
        <v>6621770</v>
      </c>
      <c r="CH1002">
        <v>5808538</v>
      </c>
      <c r="CI1002">
        <v>4411319</v>
      </c>
      <c r="CJ1002">
        <v>3741418</v>
      </c>
      <c r="CK1002">
        <v>1820509</v>
      </c>
      <c r="CL1002">
        <v>2433800</v>
      </c>
      <c r="CM1002">
        <v>2436346</v>
      </c>
      <c r="CN1002">
        <v>1752122</v>
      </c>
      <c r="CO1002">
        <v>8228597</v>
      </c>
      <c r="CP1002">
        <v>1293149</v>
      </c>
      <c r="CQ1002" s="23">
        <v>10700000</v>
      </c>
      <c r="CR1002" s="23">
        <v>11000000</v>
      </c>
      <c r="CS1002" s="23">
        <v>12000000</v>
      </c>
      <c r="CT1002" s="23">
        <v>11900000</v>
      </c>
      <c r="CU1002" s="23">
        <v>12300000</v>
      </c>
      <c r="CV1002" s="23">
        <v>12300000</v>
      </c>
      <c r="CW1002" s="23">
        <v>11900000</v>
      </c>
      <c r="CX1002" s="23">
        <v>12400000</v>
      </c>
      <c r="CY1002" s="23">
        <v>10100000</v>
      </c>
      <c r="CZ1002">
        <v>9874544</v>
      </c>
      <c r="DA1002">
        <v>3121376</v>
      </c>
      <c r="DB1002">
        <v>2922580</v>
      </c>
      <c r="DC1002">
        <v>3270275</v>
      </c>
      <c r="DD1002">
        <v>0</v>
      </c>
      <c r="DE1002">
        <v>0</v>
      </c>
      <c r="DF1002">
        <v>0</v>
      </c>
    </row>
    <row r="1003" spans="1:110" x14ac:dyDescent="0.25">
      <c r="A1003" s="18" t="str">
        <f t="shared" si="15"/>
        <v>portfolio_CPP_200 kW and above_All_SDGE_1-in-10_MONTHLY SYSTEM PEAK DAY_2023_6</v>
      </c>
      <c r="B1003" t="s">
        <v>192</v>
      </c>
      <c r="C1003" t="s">
        <v>121</v>
      </c>
      <c r="D1003" t="s">
        <v>122</v>
      </c>
      <c r="E1003" t="s">
        <v>7</v>
      </c>
      <c r="F1003" t="s">
        <v>125</v>
      </c>
      <c r="G1003" t="s">
        <v>85</v>
      </c>
      <c r="H1003" t="s">
        <v>20</v>
      </c>
      <c r="I1003">
        <v>2023</v>
      </c>
      <c r="J1003">
        <v>6</v>
      </c>
      <c r="K1003">
        <v>1401</v>
      </c>
      <c r="L1003">
        <v>188694.5</v>
      </c>
      <c r="M1003">
        <v>182871.3</v>
      </c>
      <c r="N1003">
        <v>180014.2</v>
      </c>
      <c r="O1003">
        <v>178995</v>
      </c>
      <c r="P1003">
        <v>185022.8</v>
      </c>
      <c r="Q1003">
        <v>201458.6</v>
      </c>
      <c r="R1003">
        <v>224552.8</v>
      </c>
      <c r="S1003">
        <v>238019.1</v>
      </c>
      <c r="T1003">
        <v>247857.7</v>
      </c>
      <c r="U1003">
        <v>259851.6</v>
      </c>
      <c r="V1003">
        <v>274736.7</v>
      </c>
      <c r="W1003">
        <v>284393.09999999998</v>
      </c>
      <c r="X1003">
        <v>288834.3</v>
      </c>
      <c r="Y1003">
        <v>289831.59999999998</v>
      </c>
      <c r="Z1003">
        <v>286655.2</v>
      </c>
      <c r="AA1003">
        <v>278056.7</v>
      </c>
      <c r="AB1003">
        <v>268069</v>
      </c>
      <c r="AC1003">
        <v>266764.59999999998</v>
      </c>
      <c r="AD1003">
        <v>250326.1</v>
      </c>
      <c r="AE1003">
        <v>247628.4</v>
      </c>
      <c r="AF1003">
        <v>240376.8</v>
      </c>
      <c r="AG1003">
        <v>229998.8</v>
      </c>
      <c r="AH1003">
        <v>216099.6</v>
      </c>
      <c r="AI1003">
        <v>202505.4</v>
      </c>
      <c r="AJ1003">
        <v>70.223089999999999</v>
      </c>
      <c r="AK1003">
        <v>69.931280000000001</v>
      </c>
      <c r="AL1003">
        <v>68.861379999999997</v>
      </c>
      <c r="AM1003">
        <v>68.040570000000002</v>
      </c>
      <c r="AN1003">
        <v>67.337879999999998</v>
      </c>
      <c r="AO1003">
        <v>67.142449999999997</v>
      </c>
      <c r="AP1003">
        <v>66.892859999999999</v>
      </c>
      <c r="AQ1003">
        <v>71.263660000000002</v>
      </c>
      <c r="AR1003">
        <v>76.727509999999995</v>
      </c>
      <c r="AS1003">
        <v>81.999989999999997</v>
      </c>
      <c r="AT1003">
        <v>86.379620000000003</v>
      </c>
      <c r="AU1003">
        <v>88.757099999999994</v>
      </c>
      <c r="AV1003">
        <v>90.025739999999999</v>
      </c>
      <c r="AW1003">
        <v>88.041539999999998</v>
      </c>
      <c r="AX1003">
        <v>84.788830000000004</v>
      </c>
      <c r="AY1003">
        <v>84.933909999999997</v>
      </c>
      <c r="AZ1003">
        <v>86.295389999999998</v>
      </c>
      <c r="BA1003">
        <v>86.665000000000006</v>
      </c>
      <c r="BB1003">
        <v>85.752579999999995</v>
      </c>
      <c r="BC1003">
        <v>81.259349999999998</v>
      </c>
      <c r="BD1003">
        <v>76.486530000000002</v>
      </c>
      <c r="BE1003">
        <v>73.680499999999995</v>
      </c>
      <c r="BF1003">
        <v>72.177279999999996</v>
      </c>
      <c r="BG1003">
        <v>71.122150000000005</v>
      </c>
      <c r="BH1003">
        <v>919.51969999999994</v>
      </c>
      <c r="BI1003">
        <v>1727.739</v>
      </c>
      <c r="BJ1003">
        <v>2725.6480000000001</v>
      </c>
      <c r="BK1003">
        <v>2652.7979999999998</v>
      </c>
      <c r="BL1003">
        <v>3825.8580000000002</v>
      </c>
      <c r="BM1003">
        <v>7230.7929999999997</v>
      </c>
      <c r="BN1003">
        <v>8683.8430000000008</v>
      </c>
      <c r="BO1003">
        <v>8825.3230000000003</v>
      </c>
      <c r="BP1003">
        <v>5705.576</v>
      </c>
      <c r="BQ1003">
        <v>5548.7749999999996</v>
      </c>
      <c r="BR1003">
        <v>3870.92</v>
      </c>
      <c r="BS1003">
        <v>4014.741</v>
      </c>
      <c r="BT1003">
        <v>2178.4879999999998</v>
      </c>
      <c r="BU1003">
        <v>4501.6059999999998</v>
      </c>
      <c r="BV1003">
        <v>8283.8379999999997</v>
      </c>
      <c r="BW1003">
        <v>5969.8280000000004</v>
      </c>
      <c r="BX1003">
        <v>5698.6019999999999</v>
      </c>
      <c r="BY1003">
        <v>4976.8289999999997</v>
      </c>
      <c r="BZ1003">
        <v>1001.3150000000001</v>
      </c>
      <c r="CA1003">
        <v>-316.96039999999999</v>
      </c>
      <c r="CB1003">
        <v>-1275.3900000000001</v>
      </c>
      <c r="CC1003">
        <v>-2821.1669999999999</v>
      </c>
      <c r="CD1003">
        <v>-1701.2750000000001</v>
      </c>
      <c r="CE1003">
        <v>-2348.569</v>
      </c>
      <c r="CF1003">
        <v>4585490</v>
      </c>
      <c r="CG1003">
        <v>7058147</v>
      </c>
      <c r="CH1003">
        <v>6191322</v>
      </c>
      <c r="CI1003">
        <v>4702026</v>
      </c>
      <c r="CJ1003">
        <v>3987978</v>
      </c>
      <c r="CK1003">
        <v>1940481</v>
      </c>
      <c r="CL1003">
        <v>2594189</v>
      </c>
      <c r="CM1003">
        <v>2596901</v>
      </c>
      <c r="CN1003">
        <v>1867587</v>
      </c>
      <c r="CO1003">
        <v>8770864</v>
      </c>
      <c r="CP1003">
        <v>1378368</v>
      </c>
      <c r="CQ1003" s="23">
        <v>11400000</v>
      </c>
      <c r="CR1003" s="23">
        <v>11700000</v>
      </c>
      <c r="CS1003" s="23">
        <v>12800000</v>
      </c>
      <c r="CT1003" s="23">
        <v>12700000</v>
      </c>
      <c r="CU1003" s="23">
        <v>13100000</v>
      </c>
      <c r="CV1003" s="23">
        <v>13100000</v>
      </c>
      <c r="CW1003" s="23">
        <v>12700000</v>
      </c>
      <c r="CX1003" s="23">
        <v>13200000</v>
      </c>
      <c r="CY1003" s="23">
        <v>10800000</v>
      </c>
      <c r="CZ1003" s="23">
        <v>10500000</v>
      </c>
      <c r="DA1003">
        <v>3327075</v>
      </c>
      <c r="DB1003">
        <v>3115179</v>
      </c>
      <c r="DC1003">
        <v>3485787</v>
      </c>
      <c r="DD1003">
        <v>0</v>
      </c>
      <c r="DE1003">
        <v>0</v>
      </c>
      <c r="DF1003">
        <v>0</v>
      </c>
    </row>
    <row r="1004" spans="1:110" x14ac:dyDescent="0.25">
      <c r="A1004" s="18" t="str">
        <f t="shared" si="15"/>
        <v>portfolio_CPP_200 kW and above_All_SDGE_1-in-10_MONTHLY SYSTEM PEAK DAY_2024_6</v>
      </c>
      <c r="B1004" t="s">
        <v>192</v>
      </c>
      <c r="C1004" t="s">
        <v>121</v>
      </c>
      <c r="D1004" t="s">
        <v>122</v>
      </c>
      <c r="E1004" t="s">
        <v>7</v>
      </c>
      <c r="F1004" t="s">
        <v>125</v>
      </c>
      <c r="G1004" t="s">
        <v>85</v>
      </c>
      <c r="H1004" t="s">
        <v>20</v>
      </c>
      <c r="I1004">
        <v>2024</v>
      </c>
      <c r="J1004">
        <v>6</v>
      </c>
      <c r="K1004">
        <v>1436</v>
      </c>
      <c r="L1004">
        <v>193408.5</v>
      </c>
      <c r="M1004">
        <v>187439.8</v>
      </c>
      <c r="N1004">
        <v>184511.4</v>
      </c>
      <c r="O1004">
        <v>183466.7</v>
      </c>
      <c r="P1004">
        <v>189645.1</v>
      </c>
      <c r="Q1004">
        <v>206491.5</v>
      </c>
      <c r="R1004">
        <v>230162.6</v>
      </c>
      <c r="S1004">
        <v>243965.3</v>
      </c>
      <c r="T1004">
        <v>254049.8</v>
      </c>
      <c r="U1004">
        <v>266343.3</v>
      </c>
      <c r="V1004">
        <v>281600.2</v>
      </c>
      <c r="W1004">
        <v>291497.8</v>
      </c>
      <c r="X1004">
        <v>296049.90000000002</v>
      </c>
      <c r="Y1004">
        <v>297072.2</v>
      </c>
      <c r="Z1004">
        <v>293816.40000000002</v>
      </c>
      <c r="AA1004">
        <v>285003.2</v>
      </c>
      <c r="AB1004">
        <v>274765.90000000002</v>
      </c>
      <c r="AC1004">
        <v>273429</v>
      </c>
      <c r="AD1004">
        <v>256579.8</v>
      </c>
      <c r="AE1004">
        <v>253814.7</v>
      </c>
      <c r="AF1004">
        <v>246382</v>
      </c>
      <c r="AG1004">
        <v>235744.6</v>
      </c>
      <c r="AH1004">
        <v>221498.2</v>
      </c>
      <c r="AI1004">
        <v>207564.4</v>
      </c>
      <c r="AJ1004">
        <v>70.223089999999999</v>
      </c>
      <c r="AK1004">
        <v>69.931280000000001</v>
      </c>
      <c r="AL1004">
        <v>68.861379999999997</v>
      </c>
      <c r="AM1004">
        <v>68.040570000000002</v>
      </c>
      <c r="AN1004">
        <v>67.337879999999998</v>
      </c>
      <c r="AO1004">
        <v>67.142449999999997</v>
      </c>
      <c r="AP1004">
        <v>66.892859999999999</v>
      </c>
      <c r="AQ1004">
        <v>71.263660000000002</v>
      </c>
      <c r="AR1004">
        <v>76.727509999999995</v>
      </c>
      <c r="AS1004">
        <v>81.999989999999997</v>
      </c>
      <c r="AT1004">
        <v>86.379620000000003</v>
      </c>
      <c r="AU1004">
        <v>88.757099999999994</v>
      </c>
      <c r="AV1004">
        <v>90.025739999999999</v>
      </c>
      <c r="AW1004">
        <v>88.041539999999998</v>
      </c>
      <c r="AX1004">
        <v>84.788830000000004</v>
      </c>
      <c r="AY1004">
        <v>84.933909999999997</v>
      </c>
      <c r="AZ1004">
        <v>86.295389999999998</v>
      </c>
      <c r="BA1004">
        <v>86.665000000000006</v>
      </c>
      <c r="BB1004">
        <v>85.752579999999995</v>
      </c>
      <c r="BC1004">
        <v>81.259349999999998</v>
      </c>
      <c r="BD1004">
        <v>76.486530000000002</v>
      </c>
      <c r="BE1004">
        <v>73.680499999999995</v>
      </c>
      <c r="BF1004">
        <v>72.177279999999996</v>
      </c>
      <c r="BG1004">
        <v>71.122150000000005</v>
      </c>
      <c r="BH1004">
        <v>942.49120000000005</v>
      </c>
      <c r="BI1004">
        <v>1770.9010000000001</v>
      </c>
      <c r="BJ1004">
        <v>2793.74</v>
      </c>
      <c r="BK1004">
        <v>2719.0709999999999</v>
      </c>
      <c r="BL1004">
        <v>3921.4369999999999</v>
      </c>
      <c r="BM1004">
        <v>7411.4340000000002</v>
      </c>
      <c r="BN1004">
        <v>8900.7839999999997</v>
      </c>
      <c r="BO1004">
        <v>9045.7990000000009</v>
      </c>
      <c r="BP1004">
        <v>5848.1130000000003</v>
      </c>
      <c r="BQ1004">
        <v>5687.3950000000004</v>
      </c>
      <c r="BR1004">
        <v>3967.6239999999998</v>
      </c>
      <c r="BS1004">
        <v>4115.0379999999996</v>
      </c>
      <c r="BT1004">
        <v>2232.9110000000001</v>
      </c>
      <c r="BU1004">
        <v>4614.0649999999996</v>
      </c>
      <c r="BV1004">
        <v>8490.7860000000001</v>
      </c>
      <c r="BW1004">
        <v>6118.9669999999996</v>
      </c>
      <c r="BX1004">
        <v>5840.9650000000001</v>
      </c>
      <c r="BY1004">
        <v>5101.1610000000001</v>
      </c>
      <c r="BZ1004">
        <v>1026.33</v>
      </c>
      <c r="CA1004">
        <v>-324.87880000000001</v>
      </c>
      <c r="CB1004">
        <v>-1307.252</v>
      </c>
      <c r="CC1004">
        <v>-2891.6460000000002</v>
      </c>
      <c r="CD1004">
        <v>-1743.777</v>
      </c>
      <c r="CE1004">
        <v>-2407.241</v>
      </c>
      <c r="CF1004" s="23">
        <v>4817463</v>
      </c>
      <c r="CG1004" s="23">
        <v>7415207</v>
      </c>
      <c r="CH1004" s="23">
        <v>6504531</v>
      </c>
      <c r="CI1004" s="23">
        <v>4939894</v>
      </c>
      <c r="CJ1004" s="23">
        <v>4189724</v>
      </c>
      <c r="CK1004" s="23">
        <v>2038647</v>
      </c>
      <c r="CL1004" s="23">
        <v>2725424</v>
      </c>
      <c r="CM1004" s="23">
        <v>2728275</v>
      </c>
      <c r="CN1004" s="23">
        <v>1962066</v>
      </c>
      <c r="CO1004" s="23">
        <v>9214568</v>
      </c>
      <c r="CP1004" s="23">
        <v>1448098</v>
      </c>
      <c r="CQ1004" s="23">
        <v>12000000</v>
      </c>
      <c r="CR1004" s="23">
        <v>12300000</v>
      </c>
      <c r="CS1004" s="23">
        <v>13500000</v>
      </c>
      <c r="CT1004" s="23">
        <v>13400000</v>
      </c>
      <c r="CU1004" s="23">
        <v>13800000</v>
      </c>
      <c r="CV1004" s="23">
        <v>13800000</v>
      </c>
      <c r="CW1004" s="23">
        <v>13300000</v>
      </c>
      <c r="CX1004" s="23">
        <v>13900000</v>
      </c>
      <c r="CY1004" s="23">
        <v>11400000</v>
      </c>
      <c r="CZ1004" s="23">
        <v>11100000</v>
      </c>
      <c r="DA1004" s="23">
        <v>3495387</v>
      </c>
      <c r="DB1004" s="23">
        <v>3272771</v>
      </c>
      <c r="DC1004" s="23">
        <v>3662128</v>
      </c>
      <c r="DD1004">
        <v>0</v>
      </c>
      <c r="DE1004">
        <v>0</v>
      </c>
      <c r="DF1004">
        <v>0</v>
      </c>
    </row>
    <row r="1005" spans="1:110" x14ac:dyDescent="0.25">
      <c r="A1005" s="18" t="str">
        <f t="shared" si="15"/>
        <v>portfolio_CPP_200 kW and above_All_SDGE_1-in-10_MONTHLY SYSTEM PEAK DAY_2025_6</v>
      </c>
      <c r="B1005" t="s">
        <v>192</v>
      </c>
      <c r="C1005" t="s">
        <v>121</v>
      </c>
      <c r="D1005" t="s">
        <v>122</v>
      </c>
      <c r="E1005" t="s">
        <v>7</v>
      </c>
      <c r="F1005" t="s">
        <v>125</v>
      </c>
      <c r="G1005" t="s">
        <v>85</v>
      </c>
      <c r="H1005" t="s">
        <v>20</v>
      </c>
      <c r="I1005">
        <v>2025</v>
      </c>
      <c r="J1005">
        <v>6</v>
      </c>
      <c r="K1005">
        <v>1465</v>
      </c>
      <c r="L1005">
        <v>197314.4</v>
      </c>
      <c r="M1005">
        <v>191225.1</v>
      </c>
      <c r="N1005">
        <v>188237.6</v>
      </c>
      <c r="O1005">
        <v>187171.8</v>
      </c>
      <c r="P1005">
        <v>193475</v>
      </c>
      <c r="Q1005">
        <v>210661.6</v>
      </c>
      <c r="R1005">
        <v>234810.7</v>
      </c>
      <c r="S1005">
        <v>248892.2</v>
      </c>
      <c r="T1005">
        <v>259180.3</v>
      </c>
      <c r="U1005">
        <v>271722</v>
      </c>
      <c r="V1005">
        <v>287287.09999999998</v>
      </c>
      <c r="W1005">
        <v>297384.7</v>
      </c>
      <c r="X1005">
        <v>302028.7</v>
      </c>
      <c r="Y1005">
        <v>303071.5</v>
      </c>
      <c r="Z1005">
        <v>299750.09999999998</v>
      </c>
      <c r="AA1005">
        <v>290758.8</v>
      </c>
      <c r="AB1005">
        <v>280314.8</v>
      </c>
      <c r="AC1005">
        <v>278950.8</v>
      </c>
      <c r="AD1005">
        <v>261761.4</v>
      </c>
      <c r="AE1005">
        <v>258940.5</v>
      </c>
      <c r="AF1005">
        <v>251357.7</v>
      </c>
      <c r="AG1005">
        <v>240505.5</v>
      </c>
      <c r="AH1005">
        <v>225971.4</v>
      </c>
      <c r="AI1005">
        <v>211756.2</v>
      </c>
      <c r="AJ1005">
        <v>70.223089999999999</v>
      </c>
      <c r="AK1005">
        <v>69.931280000000001</v>
      </c>
      <c r="AL1005">
        <v>68.861379999999997</v>
      </c>
      <c r="AM1005">
        <v>68.040570000000002</v>
      </c>
      <c r="AN1005">
        <v>67.337879999999998</v>
      </c>
      <c r="AO1005">
        <v>67.142449999999997</v>
      </c>
      <c r="AP1005">
        <v>66.892859999999999</v>
      </c>
      <c r="AQ1005">
        <v>71.263660000000002</v>
      </c>
      <c r="AR1005">
        <v>76.727509999999995</v>
      </c>
      <c r="AS1005">
        <v>81.999989999999997</v>
      </c>
      <c r="AT1005">
        <v>86.379620000000003</v>
      </c>
      <c r="AU1005">
        <v>88.757099999999994</v>
      </c>
      <c r="AV1005">
        <v>90.025739999999999</v>
      </c>
      <c r="AW1005">
        <v>88.041539999999998</v>
      </c>
      <c r="AX1005">
        <v>84.788830000000004</v>
      </c>
      <c r="AY1005">
        <v>84.933909999999997</v>
      </c>
      <c r="AZ1005">
        <v>86.295389999999998</v>
      </c>
      <c r="BA1005">
        <v>86.665000000000006</v>
      </c>
      <c r="BB1005">
        <v>85.752579999999995</v>
      </c>
      <c r="BC1005">
        <v>81.259349999999998</v>
      </c>
      <c r="BD1005">
        <v>76.486530000000002</v>
      </c>
      <c r="BE1005">
        <v>73.680499999999995</v>
      </c>
      <c r="BF1005">
        <v>72.177279999999996</v>
      </c>
      <c r="BG1005">
        <v>71.122150000000005</v>
      </c>
      <c r="BH1005">
        <v>961.52480000000003</v>
      </c>
      <c r="BI1005">
        <v>1806.665</v>
      </c>
      <c r="BJ1005">
        <v>2850.16</v>
      </c>
      <c r="BK1005">
        <v>2773.982</v>
      </c>
      <c r="BL1005">
        <v>4000.63</v>
      </c>
      <c r="BM1005">
        <v>7561.1080000000002</v>
      </c>
      <c r="BN1005">
        <v>9080.5349999999999</v>
      </c>
      <c r="BO1005">
        <v>9228.4789999999994</v>
      </c>
      <c r="BP1005">
        <v>5966.2160000000003</v>
      </c>
      <c r="BQ1005">
        <v>5802.2520000000004</v>
      </c>
      <c r="BR1005">
        <v>4047.75</v>
      </c>
      <c r="BS1005">
        <v>4198.1409999999996</v>
      </c>
      <c r="BT1005">
        <v>2278.0050000000001</v>
      </c>
      <c r="BU1005">
        <v>4707.2470000000003</v>
      </c>
      <c r="BV1005">
        <v>8662.2579999999998</v>
      </c>
      <c r="BW1005">
        <v>6242.5389999999998</v>
      </c>
      <c r="BX1005">
        <v>5958.9229999999998</v>
      </c>
      <c r="BY1005">
        <v>5204.1790000000001</v>
      </c>
      <c r="BZ1005">
        <v>1047.056</v>
      </c>
      <c r="CA1005">
        <v>-331.43970000000002</v>
      </c>
      <c r="CB1005">
        <v>-1333.652</v>
      </c>
      <c r="CC1005">
        <v>-2950.0430000000001</v>
      </c>
      <c r="CD1005">
        <v>-1778.9929999999999</v>
      </c>
      <c r="CE1005">
        <v>-2455.855</v>
      </c>
      <c r="CF1005" s="23">
        <v>5014005</v>
      </c>
      <c r="CG1005" s="23">
        <v>7717731</v>
      </c>
      <c r="CH1005" s="23">
        <v>6769902</v>
      </c>
      <c r="CI1005" s="23">
        <v>5141431</v>
      </c>
      <c r="CJ1005" s="23">
        <v>4360655</v>
      </c>
      <c r="CK1005" s="23">
        <v>2121819</v>
      </c>
      <c r="CL1005" s="23">
        <v>2836616</v>
      </c>
      <c r="CM1005" s="23">
        <v>2839582</v>
      </c>
      <c r="CN1005" s="23">
        <v>2042114</v>
      </c>
      <c r="CO1005" s="23">
        <v>9590503</v>
      </c>
      <c r="CP1005" s="23">
        <v>1507177</v>
      </c>
      <c r="CQ1005" s="23">
        <v>12500000</v>
      </c>
      <c r="CR1005" s="23">
        <v>12800000</v>
      </c>
      <c r="CS1005" s="23">
        <v>14000000</v>
      </c>
      <c r="CT1005" s="23">
        <v>13900000</v>
      </c>
      <c r="CU1005" s="23">
        <v>14400000</v>
      </c>
      <c r="CV1005" s="23">
        <v>14300000</v>
      </c>
      <c r="CW1005" s="23">
        <v>13900000</v>
      </c>
      <c r="CX1005" s="23">
        <v>14400000</v>
      </c>
      <c r="CY1005" s="23">
        <v>11800000</v>
      </c>
      <c r="CZ1005" s="23">
        <v>11500000</v>
      </c>
      <c r="DA1005" s="23">
        <v>3637991</v>
      </c>
      <c r="DB1005" s="23">
        <v>3406293</v>
      </c>
      <c r="DC1005" s="23">
        <v>3811535</v>
      </c>
      <c r="DD1005">
        <v>0</v>
      </c>
      <c r="DE1005">
        <v>0</v>
      </c>
      <c r="DF1005">
        <v>0</v>
      </c>
    </row>
    <row r="1006" spans="1:110" x14ac:dyDescent="0.25">
      <c r="A1006" s="18" t="str">
        <f t="shared" si="15"/>
        <v>portfolio_CPP_200 kW and above_All_SDGE_1-in-10_MONTHLY SYSTEM PEAK DAY_2026_6</v>
      </c>
      <c r="B1006" t="s">
        <v>192</v>
      </c>
      <c r="C1006" t="s">
        <v>121</v>
      </c>
      <c r="D1006" t="s">
        <v>122</v>
      </c>
      <c r="E1006" t="s">
        <v>7</v>
      </c>
      <c r="F1006" t="s">
        <v>125</v>
      </c>
      <c r="G1006" t="s">
        <v>85</v>
      </c>
      <c r="H1006" t="s">
        <v>20</v>
      </c>
      <c r="I1006">
        <v>2026</v>
      </c>
      <c r="J1006">
        <v>6</v>
      </c>
      <c r="K1006">
        <v>1492</v>
      </c>
      <c r="L1006">
        <v>200950.9</v>
      </c>
      <c r="M1006">
        <v>194749.4</v>
      </c>
      <c r="N1006">
        <v>191706.8</v>
      </c>
      <c r="O1006">
        <v>190621.4</v>
      </c>
      <c r="P1006">
        <v>197040.7</v>
      </c>
      <c r="Q1006">
        <v>214544.1</v>
      </c>
      <c r="R1006">
        <v>239138.3</v>
      </c>
      <c r="S1006">
        <v>253479.3</v>
      </c>
      <c r="T1006">
        <v>263957</v>
      </c>
      <c r="U1006">
        <v>276729.90000000002</v>
      </c>
      <c r="V1006">
        <v>292581.8</v>
      </c>
      <c r="W1006">
        <v>302865.5</v>
      </c>
      <c r="X1006">
        <v>307595.09999999998</v>
      </c>
      <c r="Y1006">
        <v>308657.2</v>
      </c>
      <c r="Z1006">
        <v>305274.5</v>
      </c>
      <c r="AA1006">
        <v>296117.5</v>
      </c>
      <c r="AB1006">
        <v>285481</v>
      </c>
      <c r="AC1006">
        <v>284091.90000000002</v>
      </c>
      <c r="AD1006">
        <v>266585.7</v>
      </c>
      <c r="AE1006">
        <v>263712.8</v>
      </c>
      <c r="AF1006">
        <v>255990.2</v>
      </c>
      <c r="AG1006">
        <v>244938</v>
      </c>
      <c r="AH1006">
        <v>230136</v>
      </c>
      <c r="AI1006">
        <v>215658.9</v>
      </c>
      <c r="AJ1006">
        <v>70.223089999999999</v>
      </c>
      <c r="AK1006">
        <v>69.931280000000001</v>
      </c>
      <c r="AL1006">
        <v>68.861379999999997</v>
      </c>
      <c r="AM1006">
        <v>68.040570000000002</v>
      </c>
      <c r="AN1006">
        <v>67.337879999999998</v>
      </c>
      <c r="AO1006">
        <v>67.142449999999997</v>
      </c>
      <c r="AP1006">
        <v>66.892859999999999</v>
      </c>
      <c r="AQ1006">
        <v>71.263660000000002</v>
      </c>
      <c r="AR1006">
        <v>76.727509999999995</v>
      </c>
      <c r="AS1006">
        <v>81.999989999999997</v>
      </c>
      <c r="AT1006">
        <v>86.379620000000003</v>
      </c>
      <c r="AU1006">
        <v>88.757099999999994</v>
      </c>
      <c r="AV1006">
        <v>90.025739999999999</v>
      </c>
      <c r="AW1006">
        <v>88.041539999999998</v>
      </c>
      <c r="AX1006">
        <v>84.788830000000004</v>
      </c>
      <c r="AY1006">
        <v>84.933909999999997</v>
      </c>
      <c r="AZ1006">
        <v>86.295389999999998</v>
      </c>
      <c r="BA1006">
        <v>86.665000000000006</v>
      </c>
      <c r="BB1006">
        <v>85.752579999999995</v>
      </c>
      <c r="BC1006">
        <v>81.259349999999998</v>
      </c>
      <c r="BD1006">
        <v>76.486530000000002</v>
      </c>
      <c r="BE1006">
        <v>73.680499999999995</v>
      </c>
      <c r="BF1006">
        <v>72.177279999999996</v>
      </c>
      <c r="BG1006">
        <v>71.122150000000005</v>
      </c>
      <c r="BH1006">
        <v>979.24580000000003</v>
      </c>
      <c r="BI1006">
        <v>1839.962</v>
      </c>
      <c r="BJ1006">
        <v>2902.6880000000001</v>
      </c>
      <c r="BK1006">
        <v>2825.107</v>
      </c>
      <c r="BL1006">
        <v>4074.3620000000001</v>
      </c>
      <c r="BM1006">
        <v>7700.4589999999998</v>
      </c>
      <c r="BN1006">
        <v>9247.89</v>
      </c>
      <c r="BO1006">
        <v>9398.5609999999997</v>
      </c>
      <c r="BP1006">
        <v>6076.1729999999998</v>
      </c>
      <c r="BQ1006">
        <v>5909.1880000000001</v>
      </c>
      <c r="BR1006">
        <v>4122.3500000000004</v>
      </c>
      <c r="BS1006">
        <v>4275.5129999999999</v>
      </c>
      <c r="BT1006">
        <v>2319.989</v>
      </c>
      <c r="BU1006">
        <v>4794.0010000000002</v>
      </c>
      <c r="BV1006">
        <v>8821.9030000000002</v>
      </c>
      <c r="BW1006">
        <v>6357.5889999999999</v>
      </c>
      <c r="BX1006">
        <v>6068.7470000000003</v>
      </c>
      <c r="BY1006">
        <v>5300.0919999999996</v>
      </c>
      <c r="BZ1006">
        <v>1066.354</v>
      </c>
      <c r="CA1006">
        <v>-337.54820000000001</v>
      </c>
      <c r="CB1006">
        <v>-1358.231</v>
      </c>
      <c r="CC1006">
        <v>-3004.4119999999998</v>
      </c>
      <c r="CD1006">
        <v>-1811.779</v>
      </c>
      <c r="CE1006">
        <v>-2501.116</v>
      </c>
      <c r="CF1006">
        <v>5200525</v>
      </c>
      <c r="CG1006">
        <v>8004829</v>
      </c>
      <c r="CH1006">
        <v>7021740</v>
      </c>
      <c r="CI1006">
        <v>5332691</v>
      </c>
      <c r="CJ1006">
        <v>4522871</v>
      </c>
      <c r="CK1006">
        <v>2200750</v>
      </c>
      <c r="CL1006">
        <v>2942137</v>
      </c>
      <c r="CM1006">
        <v>2945214</v>
      </c>
      <c r="CN1006">
        <v>2118080</v>
      </c>
      <c r="CO1006">
        <v>9947267</v>
      </c>
      <c r="CP1006">
        <v>1563244</v>
      </c>
      <c r="CQ1006" s="23">
        <v>12900000</v>
      </c>
      <c r="CR1006" s="23">
        <v>13300000</v>
      </c>
      <c r="CS1006" s="23">
        <v>14500000</v>
      </c>
      <c r="CT1006" s="23">
        <v>14400000</v>
      </c>
      <c r="CU1006" s="23">
        <v>14900000</v>
      </c>
      <c r="CV1006" s="23">
        <v>14800000</v>
      </c>
      <c r="CW1006" s="23">
        <v>14400000</v>
      </c>
      <c r="CX1006" s="23">
        <v>15000000</v>
      </c>
      <c r="CY1006" s="23">
        <v>12300000</v>
      </c>
      <c r="CZ1006" s="23">
        <v>11900000</v>
      </c>
      <c r="DA1006">
        <v>3773323</v>
      </c>
      <c r="DB1006">
        <v>3533006</v>
      </c>
      <c r="DC1006">
        <v>3953323</v>
      </c>
      <c r="DD1006">
        <v>0</v>
      </c>
      <c r="DE1006">
        <v>0</v>
      </c>
      <c r="DF1006">
        <v>0</v>
      </c>
    </row>
    <row r="1007" spans="1:110" x14ac:dyDescent="0.25">
      <c r="A1007" s="18" t="str">
        <f t="shared" si="15"/>
        <v>portfolio_CPP_200 kW and above_All_SDGE_1-in-10_MONTHLY SYSTEM PEAK DAY_2027_6</v>
      </c>
      <c r="B1007" t="s">
        <v>192</v>
      </c>
      <c r="C1007" t="s">
        <v>121</v>
      </c>
      <c r="D1007" t="s">
        <v>122</v>
      </c>
      <c r="E1007" t="s">
        <v>7</v>
      </c>
      <c r="F1007" t="s">
        <v>125</v>
      </c>
      <c r="G1007" t="s">
        <v>85</v>
      </c>
      <c r="H1007" t="s">
        <v>20</v>
      </c>
      <c r="I1007">
        <v>2027</v>
      </c>
      <c r="J1007">
        <v>6</v>
      </c>
      <c r="K1007">
        <v>1523</v>
      </c>
      <c r="L1007">
        <v>205126.2</v>
      </c>
      <c r="M1007">
        <v>198795.8</v>
      </c>
      <c r="N1007">
        <v>195690</v>
      </c>
      <c r="O1007">
        <v>194582</v>
      </c>
      <c r="P1007">
        <v>201134.7</v>
      </c>
      <c r="Q1007">
        <v>219001.8</v>
      </c>
      <c r="R1007">
        <v>244107</v>
      </c>
      <c r="S1007">
        <v>258746</v>
      </c>
      <c r="T1007">
        <v>269441.3</v>
      </c>
      <c r="U1007">
        <v>282479.7</v>
      </c>
      <c r="V1007">
        <v>298660.90000000002</v>
      </c>
      <c r="W1007">
        <v>309158.3</v>
      </c>
      <c r="X1007">
        <v>313986.09999999998</v>
      </c>
      <c r="Y1007">
        <v>315070.3</v>
      </c>
      <c r="Z1007">
        <v>311617.3</v>
      </c>
      <c r="AA1007">
        <v>302270.09999999998</v>
      </c>
      <c r="AB1007">
        <v>291412.59999999998</v>
      </c>
      <c r="AC1007">
        <v>289994.7</v>
      </c>
      <c r="AD1007">
        <v>272124.59999999998</v>
      </c>
      <c r="AE1007">
        <v>269192.09999999998</v>
      </c>
      <c r="AF1007">
        <v>261309</v>
      </c>
      <c r="AG1007">
        <v>250027.2</v>
      </c>
      <c r="AH1007">
        <v>234917.7</v>
      </c>
      <c r="AI1007">
        <v>220139.7</v>
      </c>
      <c r="AJ1007">
        <v>70.223089999999999</v>
      </c>
      <c r="AK1007">
        <v>69.931280000000001</v>
      </c>
      <c r="AL1007">
        <v>68.861379999999997</v>
      </c>
      <c r="AM1007">
        <v>68.040570000000002</v>
      </c>
      <c r="AN1007">
        <v>67.337879999999998</v>
      </c>
      <c r="AO1007">
        <v>67.142449999999997</v>
      </c>
      <c r="AP1007">
        <v>66.892859999999999</v>
      </c>
      <c r="AQ1007">
        <v>71.263660000000002</v>
      </c>
      <c r="AR1007">
        <v>76.727509999999995</v>
      </c>
      <c r="AS1007">
        <v>81.999989999999997</v>
      </c>
      <c r="AT1007">
        <v>86.379620000000003</v>
      </c>
      <c r="AU1007">
        <v>88.757099999999994</v>
      </c>
      <c r="AV1007">
        <v>90.025739999999999</v>
      </c>
      <c r="AW1007">
        <v>88.041539999999998</v>
      </c>
      <c r="AX1007">
        <v>84.788830000000004</v>
      </c>
      <c r="AY1007">
        <v>84.933909999999997</v>
      </c>
      <c r="AZ1007">
        <v>86.295389999999998</v>
      </c>
      <c r="BA1007">
        <v>86.665000000000006</v>
      </c>
      <c r="BB1007">
        <v>85.752579999999995</v>
      </c>
      <c r="BC1007">
        <v>81.259349999999998</v>
      </c>
      <c r="BD1007">
        <v>76.486530000000002</v>
      </c>
      <c r="BE1007">
        <v>73.680499999999995</v>
      </c>
      <c r="BF1007">
        <v>72.177279999999996</v>
      </c>
      <c r="BG1007">
        <v>71.122150000000005</v>
      </c>
      <c r="BH1007">
        <v>999.59199999999998</v>
      </c>
      <c r="BI1007">
        <v>1878.192</v>
      </c>
      <c r="BJ1007">
        <v>2962.9989999999998</v>
      </c>
      <c r="BK1007">
        <v>2883.8049999999998</v>
      </c>
      <c r="BL1007">
        <v>4159.0169999999998</v>
      </c>
      <c r="BM1007">
        <v>7860.4560000000001</v>
      </c>
      <c r="BN1007">
        <v>9440.0370000000003</v>
      </c>
      <c r="BO1007">
        <v>9593.8389999999999</v>
      </c>
      <c r="BP1007">
        <v>6202.4210000000003</v>
      </c>
      <c r="BQ1007">
        <v>6031.9660000000003</v>
      </c>
      <c r="BR1007">
        <v>4208.0020000000004</v>
      </c>
      <c r="BS1007">
        <v>4364.3469999999998</v>
      </c>
      <c r="BT1007">
        <v>2368.192</v>
      </c>
      <c r="BU1007">
        <v>4893.6080000000002</v>
      </c>
      <c r="BV1007">
        <v>9005.2000000000007</v>
      </c>
      <c r="BW1007">
        <v>6489.6840000000002</v>
      </c>
      <c r="BX1007">
        <v>6194.84</v>
      </c>
      <c r="BY1007">
        <v>5410.2139999999999</v>
      </c>
      <c r="BZ1007">
        <v>1088.51</v>
      </c>
      <c r="CA1007">
        <v>-344.5616</v>
      </c>
      <c r="CB1007">
        <v>-1386.452</v>
      </c>
      <c r="CC1007">
        <v>-3066.8359999999998</v>
      </c>
      <c r="CD1007">
        <v>-1849.424</v>
      </c>
      <c r="CE1007">
        <v>-2553.0830000000001</v>
      </c>
      <c r="CF1007" s="23">
        <v>5418877</v>
      </c>
      <c r="CG1007" s="23">
        <v>8340925</v>
      </c>
      <c r="CH1007" s="23">
        <v>7316560</v>
      </c>
      <c r="CI1007" s="23">
        <v>5556593</v>
      </c>
      <c r="CJ1007" s="23">
        <v>4712771</v>
      </c>
      <c r="CK1007" s="23">
        <v>2293152</v>
      </c>
      <c r="CL1007" s="23">
        <v>3065668</v>
      </c>
      <c r="CM1007" s="23">
        <v>3068874</v>
      </c>
      <c r="CN1007" s="23">
        <v>2207011</v>
      </c>
      <c r="CO1007" s="23">
        <v>10400000</v>
      </c>
      <c r="CP1007" s="23">
        <v>1628879</v>
      </c>
      <c r="CQ1007" s="23">
        <v>13500000</v>
      </c>
      <c r="CR1007" s="23">
        <v>13900000</v>
      </c>
      <c r="CS1007" s="23">
        <v>15100000</v>
      </c>
      <c r="CT1007" s="23">
        <v>15000000</v>
      </c>
      <c r="CU1007" s="23">
        <v>15500000</v>
      </c>
      <c r="CV1007" s="23">
        <v>15500000</v>
      </c>
      <c r="CW1007" s="23">
        <v>15000000</v>
      </c>
      <c r="CX1007" s="23">
        <v>15600000</v>
      </c>
      <c r="CY1007" s="23">
        <v>12800000</v>
      </c>
      <c r="CZ1007" s="23">
        <v>12400000</v>
      </c>
      <c r="DA1007" s="23">
        <v>3931752</v>
      </c>
      <c r="DB1007" s="23">
        <v>3681345</v>
      </c>
      <c r="DC1007" s="23">
        <v>4119309</v>
      </c>
      <c r="DD1007">
        <v>0</v>
      </c>
      <c r="DE1007">
        <v>0</v>
      </c>
      <c r="DF1007">
        <v>0</v>
      </c>
    </row>
    <row r="1008" spans="1:110" x14ac:dyDescent="0.25">
      <c r="A1008" s="18" t="str">
        <f t="shared" si="15"/>
        <v>portfolio_CPP_200 kW and above_All_SDGE_1-in-10_MONTHLY SYSTEM PEAK DAY_2028_6</v>
      </c>
      <c r="B1008" t="s">
        <v>192</v>
      </c>
      <c r="C1008" t="s">
        <v>121</v>
      </c>
      <c r="D1008" t="s">
        <v>122</v>
      </c>
      <c r="E1008" t="s">
        <v>7</v>
      </c>
      <c r="F1008" t="s">
        <v>125</v>
      </c>
      <c r="G1008" t="s">
        <v>85</v>
      </c>
      <c r="H1008" t="s">
        <v>20</v>
      </c>
      <c r="I1008">
        <v>2028</v>
      </c>
      <c r="J1008">
        <v>6</v>
      </c>
      <c r="K1008">
        <v>1555</v>
      </c>
      <c r="L1008">
        <v>209436.1</v>
      </c>
      <c r="M1008">
        <v>202972.7</v>
      </c>
      <c r="N1008">
        <v>199801.7</v>
      </c>
      <c r="O1008">
        <v>198670.4</v>
      </c>
      <c r="P1008">
        <v>205360.8</v>
      </c>
      <c r="Q1008">
        <v>223603.3</v>
      </c>
      <c r="R1008">
        <v>249236</v>
      </c>
      <c r="S1008">
        <v>264182.5</v>
      </c>
      <c r="T1008">
        <v>275102.59999999998</v>
      </c>
      <c r="U1008">
        <v>288414.90000000002</v>
      </c>
      <c r="V1008">
        <v>304936.2</v>
      </c>
      <c r="W1008">
        <v>315654</v>
      </c>
      <c r="X1008">
        <v>320583.3</v>
      </c>
      <c r="Y1008">
        <v>321690.3</v>
      </c>
      <c r="Z1008">
        <v>318164.7</v>
      </c>
      <c r="AA1008">
        <v>308621.09999999998</v>
      </c>
      <c r="AB1008">
        <v>297535.5</v>
      </c>
      <c r="AC1008">
        <v>296087.8</v>
      </c>
      <c r="AD1008">
        <v>277842.3</v>
      </c>
      <c r="AE1008">
        <v>274848.09999999998</v>
      </c>
      <c r="AF1008">
        <v>266799.40000000002</v>
      </c>
      <c r="AG1008">
        <v>255280.5</v>
      </c>
      <c r="AH1008">
        <v>239853.5</v>
      </c>
      <c r="AI1008">
        <v>224765.1</v>
      </c>
      <c r="AJ1008">
        <v>70.223089999999999</v>
      </c>
      <c r="AK1008">
        <v>69.931280000000001</v>
      </c>
      <c r="AL1008">
        <v>68.861379999999997</v>
      </c>
      <c r="AM1008">
        <v>68.040570000000002</v>
      </c>
      <c r="AN1008">
        <v>67.337879999999998</v>
      </c>
      <c r="AO1008">
        <v>67.142449999999997</v>
      </c>
      <c r="AP1008">
        <v>66.892859999999999</v>
      </c>
      <c r="AQ1008">
        <v>71.263660000000002</v>
      </c>
      <c r="AR1008">
        <v>76.727509999999995</v>
      </c>
      <c r="AS1008">
        <v>81.999989999999997</v>
      </c>
      <c r="AT1008">
        <v>86.379620000000003</v>
      </c>
      <c r="AU1008">
        <v>88.757099999999994</v>
      </c>
      <c r="AV1008">
        <v>90.025739999999999</v>
      </c>
      <c r="AW1008">
        <v>88.041539999999998</v>
      </c>
      <c r="AX1008">
        <v>84.788830000000004</v>
      </c>
      <c r="AY1008">
        <v>84.933909999999997</v>
      </c>
      <c r="AZ1008">
        <v>86.295389999999998</v>
      </c>
      <c r="BA1008">
        <v>86.665000000000006</v>
      </c>
      <c r="BB1008">
        <v>85.752579999999995</v>
      </c>
      <c r="BC1008">
        <v>81.259349999999998</v>
      </c>
      <c r="BD1008">
        <v>76.486530000000002</v>
      </c>
      <c r="BE1008">
        <v>73.680499999999995</v>
      </c>
      <c r="BF1008">
        <v>72.177279999999996</v>
      </c>
      <c r="BG1008">
        <v>71.122150000000005</v>
      </c>
      <c r="BH1008">
        <v>1020.595</v>
      </c>
      <c r="BI1008">
        <v>1917.654</v>
      </c>
      <c r="BJ1008">
        <v>3025.2550000000001</v>
      </c>
      <c r="BK1008">
        <v>2944.3969999999999</v>
      </c>
      <c r="BL1008">
        <v>4246.402</v>
      </c>
      <c r="BM1008">
        <v>8025.6130000000003</v>
      </c>
      <c r="BN1008">
        <v>9638.384</v>
      </c>
      <c r="BO1008">
        <v>9795.4159999999993</v>
      </c>
      <c r="BP1008">
        <v>6332.741</v>
      </c>
      <c r="BQ1008">
        <v>6158.7039999999997</v>
      </c>
      <c r="BR1008">
        <v>4296.4170000000004</v>
      </c>
      <c r="BS1008">
        <v>4456.0469999999996</v>
      </c>
      <c r="BT1008">
        <v>2417.951</v>
      </c>
      <c r="BU1008">
        <v>4996.4290000000001</v>
      </c>
      <c r="BV1008">
        <v>9194.41</v>
      </c>
      <c r="BW1008">
        <v>6626.04</v>
      </c>
      <c r="BX1008">
        <v>6325</v>
      </c>
      <c r="BY1008">
        <v>5523.89</v>
      </c>
      <c r="BZ1008">
        <v>1111.3810000000001</v>
      </c>
      <c r="CA1008">
        <v>-351.80119999999999</v>
      </c>
      <c r="CB1008">
        <v>-1415.5830000000001</v>
      </c>
      <c r="CC1008">
        <v>-3131.2739999999999</v>
      </c>
      <c r="CD1008">
        <v>-1888.2819999999999</v>
      </c>
      <c r="CE1008">
        <v>-2606.7269999999999</v>
      </c>
      <c r="CF1008" s="23">
        <v>5648983</v>
      </c>
      <c r="CG1008" s="23">
        <v>8695112</v>
      </c>
      <c r="CH1008" s="23">
        <v>7627249</v>
      </c>
      <c r="CI1008" s="23">
        <v>5792547</v>
      </c>
      <c r="CJ1008" s="23">
        <v>4912893</v>
      </c>
      <c r="CK1008" s="23">
        <v>2390528</v>
      </c>
      <c r="CL1008" s="23">
        <v>3195848</v>
      </c>
      <c r="CM1008" s="23">
        <v>3199190</v>
      </c>
      <c r="CN1008" s="23">
        <v>2300729</v>
      </c>
      <c r="CO1008" s="23">
        <v>10800000</v>
      </c>
      <c r="CP1008" s="23">
        <v>1698047</v>
      </c>
      <c r="CQ1008" s="23">
        <v>14000000</v>
      </c>
      <c r="CR1008" s="23">
        <v>14400000</v>
      </c>
      <c r="CS1008" s="23">
        <v>15800000</v>
      </c>
      <c r="CT1008" s="23">
        <v>15700000</v>
      </c>
      <c r="CU1008" s="23">
        <v>16200000</v>
      </c>
      <c r="CV1008" s="23">
        <v>16100000</v>
      </c>
      <c r="CW1008" s="23">
        <v>15600000</v>
      </c>
      <c r="CX1008" s="23">
        <v>16200000</v>
      </c>
      <c r="CY1008" s="23">
        <v>13300000</v>
      </c>
      <c r="CZ1008" s="23">
        <v>13000000</v>
      </c>
      <c r="DA1008" s="23">
        <v>4098709</v>
      </c>
      <c r="DB1008" s="23">
        <v>3837669</v>
      </c>
      <c r="DC1008" s="23">
        <v>4294231</v>
      </c>
      <c r="DD1008">
        <v>0</v>
      </c>
      <c r="DE1008">
        <v>0</v>
      </c>
      <c r="DF1008">
        <v>0</v>
      </c>
    </row>
    <row r="1009" spans="1:110" x14ac:dyDescent="0.25">
      <c r="A1009" s="18" t="str">
        <f t="shared" si="15"/>
        <v>portfolio_CPP_200 kW and above_All_SDGE_1-in-10_MONTHLY SYSTEM PEAK DAY_2029_6</v>
      </c>
      <c r="B1009" t="s">
        <v>192</v>
      </c>
      <c r="C1009" t="s">
        <v>121</v>
      </c>
      <c r="D1009" t="s">
        <v>122</v>
      </c>
      <c r="E1009" t="s">
        <v>7</v>
      </c>
      <c r="F1009" t="s">
        <v>125</v>
      </c>
      <c r="G1009" t="s">
        <v>85</v>
      </c>
      <c r="H1009" t="s">
        <v>20</v>
      </c>
      <c r="I1009">
        <v>2029</v>
      </c>
      <c r="J1009">
        <v>6</v>
      </c>
      <c r="K1009">
        <v>1587</v>
      </c>
      <c r="L1009">
        <v>213746</v>
      </c>
      <c r="M1009">
        <v>207149.7</v>
      </c>
      <c r="N1009">
        <v>203913.3</v>
      </c>
      <c r="O1009">
        <v>202758.8</v>
      </c>
      <c r="P1009">
        <v>209586.9</v>
      </c>
      <c r="Q1009">
        <v>228204.79999999999</v>
      </c>
      <c r="R1009">
        <v>254364.9</v>
      </c>
      <c r="S1009">
        <v>269619.09999999998</v>
      </c>
      <c r="T1009">
        <v>280763.90000000002</v>
      </c>
      <c r="U1009">
        <v>294350.09999999998</v>
      </c>
      <c r="V1009">
        <v>311211.40000000002</v>
      </c>
      <c r="W1009">
        <v>322149.8</v>
      </c>
      <c r="X1009">
        <v>327180.59999999998</v>
      </c>
      <c r="Y1009">
        <v>328310.3</v>
      </c>
      <c r="Z1009">
        <v>324712.2</v>
      </c>
      <c r="AA1009">
        <v>314972.2</v>
      </c>
      <c r="AB1009">
        <v>303658.40000000002</v>
      </c>
      <c r="AC1009">
        <v>302180.90000000002</v>
      </c>
      <c r="AD1009">
        <v>283559.90000000002</v>
      </c>
      <c r="AE1009">
        <v>280504.09999999998</v>
      </c>
      <c r="AF1009">
        <v>272289.8</v>
      </c>
      <c r="AG1009">
        <v>260533.9</v>
      </c>
      <c r="AH1009">
        <v>244789.5</v>
      </c>
      <c r="AI1009">
        <v>229390.5</v>
      </c>
      <c r="AJ1009">
        <v>70.223089999999999</v>
      </c>
      <c r="AK1009">
        <v>69.931280000000001</v>
      </c>
      <c r="AL1009">
        <v>68.861379999999997</v>
      </c>
      <c r="AM1009">
        <v>68.040570000000002</v>
      </c>
      <c r="AN1009">
        <v>67.337879999999998</v>
      </c>
      <c r="AO1009">
        <v>67.142449999999997</v>
      </c>
      <c r="AP1009">
        <v>66.892859999999999</v>
      </c>
      <c r="AQ1009">
        <v>71.263660000000002</v>
      </c>
      <c r="AR1009">
        <v>76.727509999999995</v>
      </c>
      <c r="AS1009">
        <v>81.999989999999997</v>
      </c>
      <c r="AT1009">
        <v>86.379620000000003</v>
      </c>
      <c r="AU1009">
        <v>88.757099999999994</v>
      </c>
      <c r="AV1009">
        <v>90.025739999999999</v>
      </c>
      <c r="AW1009">
        <v>88.041539999999998</v>
      </c>
      <c r="AX1009">
        <v>84.788830000000004</v>
      </c>
      <c r="AY1009">
        <v>84.933909999999997</v>
      </c>
      <c r="AZ1009">
        <v>86.295389999999998</v>
      </c>
      <c r="BA1009">
        <v>86.665000000000006</v>
      </c>
      <c r="BB1009">
        <v>85.752579999999995</v>
      </c>
      <c r="BC1009">
        <v>81.259349999999998</v>
      </c>
      <c r="BD1009">
        <v>76.486530000000002</v>
      </c>
      <c r="BE1009">
        <v>73.680499999999995</v>
      </c>
      <c r="BF1009">
        <v>72.177279999999996</v>
      </c>
      <c r="BG1009">
        <v>71.122150000000005</v>
      </c>
      <c r="BH1009">
        <v>1041.597</v>
      </c>
      <c r="BI1009">
        <v>1957.117</v>
      </c>
      <c r="BJ1009">
        <v>3087.511</v>
      </c>
      <c r="BK1009">
        <v>3004.99</v>
      </c>
      <c r="BL1009">
        <v>4333.7879999999996</v>
      </c>
      <c r="BM1009">
        <v>8190.77</v>
      </c>
      <c r="BN1009">
        <v>9836.7289999999994</v>
      </c>
      <c r="BO1009">
        <v>9996.9940000000006</v>
      </c>
      <c r="BP1009">
        <v>6463.0609999999997</v>
      </c>
      <c r="BQ1009">
        <v>6285.4430000000002</v>
      </c>
      <c r="BR1009">
        <v>4384.8320000000003</v>
      </c>
      <c r="BS1009">
        <v>4547.7470000000003</v>
      </c>
      <c r="BT1009">
        <v>2467.7089999999998</v>
      </c>
      <c r="BU1009">
        <v>5099.25</v>
      </c>
      <c r="BV1009">
        <v>9383.6190000000006</v>
      </c>
      <c r="BW1009">
        <v>6762.3959999999997</v>
      </c>
      <c r="BX1009">
        <v>6455.1610000000001</v>
      </c>
      <c r="BY1009">
        <v>5637.5640000000003</v>
      </c>
      <c r="BZ1009">
        <v>1134.251</v>
      </c>
      <c r="CA1009">
        <v>-359.04090000000002</v>
      </c>
      <c r="CB1009">
        <v>-1444.7139999999999</v>
      </c>
      <c r="CC1009">
        <v>-3195.712</v>
      </c>
      <c r="CD1009">
        <v>-1927.1410000000001</v>
      </c>
      <c r="CE1009">
        <v>-2660.37</v>
      </c>
      <c r="CF1009">
        <v>5883874</v>
      </c>
      <c r="CG1009">
        <v>9056664</v>
      </c>
      <c r="CH1009">
        <v>7944398</v>
      </c>
      <c r="CI1009">
        <v>6033407</v>
      </c>
      <c r="CJ1009">
        <v>5117176</v>
      </c>
      <c r="CK1009">
        <v>2489929</v>
      </c>
      <c r="CL1009">
        <v>3328734</v>
      </c>
      <c r="CM1009">
        <v>3332215</v>
      </c>
      <c r="CN1009">
        <v>2396395</v>
      </c>
      <c r="CO1009" s="23">
        <v>11300000</v>
      </c>
      <c r="CP1009">
        <v>1768654</v>
      </c>
      <c r="CQ1009" s="23">
        <v>14600000</v>
      </c>
      <c r="CR1009" s="23">
        <v>15000000</v>
      </c>
      <c r="CS1009" s="23">
        <v>16400000</v>
      </c>
      <c r="CT1009" s="23">
        <v>16300000</v>
      </c>
      <c r="CU1009" s="23">
        <v>16800000</v>
      </c>
      <c r="CV1009" s="23">
        <v>16800000</v>
      </c>
      <c r="CW1009" s="23">
        <v>16300000</v>
      </c>
      <c r="CX1009" s="23">
        <v>16900000</v>
      </c>
      <c r="CY1009" s="23">
        <v>13900000</v>
      </c>
      <c r="CZ1009" s="23">
        <v>13500000</v>
      </c>
      <c r="DA1009">
        <v>4269138</v>
      </c>
      <c r="DB1009">
        <v>3997243</v>
      </c>
      <c r="DC1009">
        <v>4472789</v>
      </c>
      <c r="DD1009">
        <v>0</v>
      </c>
      <c r="DE1009">
        <v>0</v>
      </c>
      <c r="DF1009">
        <v>0</v>
      </c>
    </row>
    <row r="1010" spans="1:110" x14ac:dyDescent="0.25">
      <c r="A1010" s="18" t="str">
        <f t="shared" si="15"/>
        <v>portfolio_CPP_200 kW and above_All_SDGE_1-in-10_MONTHLY SYSTEM PEAK DAY_2030_6</v>
      </c>
      <c r="B1010" t="s">
        <v>192</v>
      </c>
      <c r="C1010" t="s">
        <v>121</v>
      </c>
      <c r="D1010" t="s">
        <v>122</v>
      </c>
      <c r="E1010" t="s">
        <v>7</v>
      </c>
      <c r="F1010" t="s">
        <v>125</v>
      </c>
      <c r="G1010" t="s">
        <v>85</v>
      </c>
      <c r="H1010" t="s">
        <v>20</v>
      </c>
      <c r="I1010">
        <v>2030</v>
      </c>
      <c r="J1010">
        <v>6</v>
      </c>
      <c r="K1010">
        <v>1620</v>
      </c>
      <c r="L1010">
        <v>218190.7</v>
      </c>
      <c r="M1010">
        <v>211457.1</v>
      </c>
      <c r="N1010">
        <v>208153.5</v>
      </c>
      <c r="O1010">
        <v>206974.9</v>
      </c>
      <c r="P1010">
        <v>213945</v>
      </c>
      <c r="Q1010">
        <v>232950</v>
      </c>
      <c r="R1010">
        <v>259654.2</v>
      </c>
      <c r="S1010">
        <v>275225.5</v>
      </c>
      <c r="T1010">
        <v>286602.09999999998</v>
      </c>
      <c r="U1010">
        <v>300470.8</v>
      </c>
      <c r="V1010">
        <v>317682.7</v>
      </c>
      <c r="W1010">
        <v>328848.59999999998</v>
      </c>
      <c r="X1010">
        <v>333983.90000000002</v>
      </c>
      <c r="Y1010">
        <v>335137.09999999998</v>
      </c>
      <c r="Z1010">
        <v>331464.2</v>
      </c>
      <c r="AA1010">
        <v>321521.7</v>
      </c>
      <c r="AB1010">
        <v>309972.7</v>
      </c>
      <c r="AC1010">
        <v>308464.40000000002</v>
      </c>
      <c r="AD1010">
        <v>289456.3</v>
      </c>
      <c r="AE1010">
        <v>286336.90000000002</v>
      </c>
      <c r="AF1010">
        <v>277951.8</v>
      </c>
      <c r="AG1010">
        <v>265951.40000000002</v>
      </c>
      <c r="AH1010">
        <v>249879.6</v>
      </c>
      <c r="AI1010">
        <v>234160.4</v>
      </c>
      <c r="AJ1010">
        <v>70.223089999999999</v>
      </c>
      <c r="AK1010">
        <v>69.931280000000001</v>
      </c>
      <c r="AL1010">
        <v>68.861379999999997</v>
      </c>
      <c r="AM1010">
        <v>68.040570000000002</v>
      </c>
      <c r="AN1010">
        <v>67.337879999999998</v>
      </c>
      <c r="AO1010">
        <v>67.142449999999997</v>
      </c>
      <c r="AP1010">
        <v>66.892859999999999</v>
      </c>
      <c r="AQ1010">
        <v>71.263660000000002</v>
      </c>
      <c r="AR1010">
        <v>76.727509999999995</v>
      </c>
      <c r="AS1010">
        <v>81.999989999999997</v>
      </c>
      <c r="AT1010">
        <v>86.379620000000003</v>
      </c>
      <c r="AU1010">
        <v>88.757099999999994</v>
      </c>
      <c r="AV1010">
        <v>90.025739999999999</v>
      </c>
      <c r="AW1010">
        <v>88.041539999999998</v>
      </c>
      <c r="AX1010">
        <v>84.788830000000004</v>
      </c>
      <c r="AY1010">
        <v>84.933909999999997</v>
      </c>
      <c r="AZ1010">
        <v>86.295389999999998</v>
      </c>
      <c r="BA1010">
        <v>86.665000000000006</v>
      </c>
      <c r="BB1010">
        <v>85.752579999999995</v>
      </c>
      <c r="BC1010">
        <v>81.259349999999998</v>
      </c>
      <c r="BD1010">
        <v>76.486530000000002</v>
      </c>
      <c r="BE1010">
        <v>73.680499999999995</v>
      </c>
      <c r="BF1010">
        <v>72.177279999999996</v>
      </c>
      <c r="BG1010">
        <v>71.122150000000005</v>
      </c>
      <c r="BH1010">
        <v>1063.2560000000001</v>
      </c>
      <c r="BI1010">
        <v>1997.8140000000001</v>
      </c>
      <c r="BJ1010">
        <v>3151.7130000000002</v>
      </c>
      <c r="BK1010">
        <v>3067.4749999999999</v>
      </c>
      <c r="BL1010">
        <v>4423.9049999999997</v>
      </c>
      <c r="BM1010">
        <v>8361.0889999999999</v>
      </c>
      <c r="BN1010">
        <v>10041.27</v>
      </c>
      <c r="BO1010">
        <v>10204.870000000001</v>
      </c>
      <c r="BP1010">
        <v>6597.4539999999997</v>
      </c>
      <c r="BQ1010">
        <v>6416.1419999999998</v>
      </c>
      <c r="BR1010">
        <v>4476.01</v>
      </c>
      <c r="BS1010">
        <v>4642.3130000000001</v>
      </c>
      <c r="BT1010">
        <v>2519.0219999999999</v>
      </c>
      <c r="BU1010">
        <v>5205.2830000000004</v>
      </c>
      <c r="BV1010">
        <v>9578.7420000000002</v>
      </c>
      <c r="BW1010">
        <v>6903.0129999999999</v>
      </c>
      <c r="BX1010">
        <v>6589.39</v>
      </c>
      <c r="BY1010">
        <v>5754.7920000000004</v>
      </c>
      <c r="BZ1010">
        <v>1157.837</v>
      </c>
      <c r="CA1010">
        <v>-366.50670000000002</v>
      </c>
      <c r="CB1010">
        <v>-1474.7550000000001</v>
      </c>
      <c r="CC1010">
        <v>-3262.1640000000002</v>
      </c>
      <c r="CD1010">
        <v>-1967.2139999999999</v>
      </c>
      <c r="CE1010">
        <v>-2715.6889999999999</v>
      </c>
      <c r="CF1010" s="23">
        <v>6131116</v>
      </c>
      <c r="CG1010" s="23">
        <v>9437228</v>
      </c>
      <c r="CH1010" s="23">
        <v>8278223</v>
      </c>
      <c r="CI1010" s="23">
        <v>6286932</v>
      </c>
      <c r="CJ1010" s="23">
        <v>5332201</v>
      </c>
      <c r="CK1010" s="23">
        <v>2594556</v>
      </c>
      <c r="CL1010" s="23">
        <v>3468609</v>
      </c>
      <c r="CM1010" s="23">
        <v>3472236</v>
      </c>
      <c r="CN1010" s="23">
        <v>2497093</v>
      </c>
      <c r="CO1010" s="23">
        <v>11700000</v>
      </c>
      <c r="CP1010" s="23">
        <v>1842973</v>
      </c>
      <c r="CQ1010" s="23">
        <v>15200000</v>
      </c>
      <c r="CR1010" s="23">
        <v>15700000</v>
      </c>
      <c r="CS1010" s="23">
        <v>17100000</v>
      </c>
      <c r="CT1010" s="23">
        <v>17000000</v>
      </c>
      <c r="CU1010" s="23">
        <v>17600000</v>
      </c>
      <c r="CV1010" s="23">
        <v>17500000</v>
      </c>
      <c r="CW1010" s="23">
        <v>17000000</v>
      </c>
      <c r="CX1010" s="23">
        <v>17600000</v>
      </c>
      <c r="CY1010" s="23">
        <v>14400000</v>
      </c>
      <c r="CZ1010" s="23">
        <v>14100000</v>
      </c>
      <c r="DA1010" s="23">
        <v>4448528</v>
      </c>
      <c r="DB1010" s="23">
        <v>4165208</v>
      </c>
      <c r="DC1010" s="23">
        <v>4660737</v>
      </c>
      <c r="DD1010">
        <v>0</v>
      </c>
      <c r="DE1010">
        <v>0</v>
      </c>
      <c r="DF1010">
        <v>0</v>
      </c>
    </row>
    <row r="1011" spans="1:110" x14ac:dyDescent="0.25">
      <c r="A1011" s="18" t="str">
        <f t="shared" si="15"/>
        <v>portfolio_CPP_200 kW and above_All_SDGE_1-in-10_MONTHLY SYSTEM PEAK DAY_2019_7</v>
      </c>
      <c r="B1011" t="s">
        <v>192</v>
      </c>
      <c r="C1011" t="s">
        <v>121</v>
      </c>
      <c r="D1011" t="s">
        <v>122</v>
      </c>
      <c r="E1011" t="s">
        <v>7</v>
      </c>
      <c r="F1011" t="s">
        <v>125</v>
      </c>
      <c r="G1011" t="s">
        <v>85</v>
      </c>
      <c r="H1011" t="s">
        <v>20</v>
      </c>
      <c r="I1011">
        <v>2019</v>
      </c>
      <c r="J1011">
        <v>7</v>
      </c>
      <c r="K1011">
        <v>1277</v>
      </c>
      <c r="L1011">
        <v>172701.3</v>
      </c>
      <c r="M1011">
        <v>166040.4</v>
      </c>
      <c r="N1011">
        <v>163548.5</v>
      </c>
      <c r="O1011">
        <v>163095.79999999999</v>
      </c>
      <c r="P1011">
        <v>168646.8</v>
      </c>
      <c r="Q1011">
        <v>183627.9</v>
      </c>
      <c r="R1011">
        <v>204678</v>
      </c>
      <c r="S1011">
        <v>218730.3</v>
      </c>
      <c r="T1011">
        <v>227010.7</v>
      </c>
      <c r="U1011">
        <v>236162</v>
      </c>
      <c r="V1011">
        <v>248873.1</v>
      </c>
      <c r="W1011">
        <v>256204.9</v>
      </c>
      <c r="X1011">
        <v>260365.8</v>
      </c>
      <c r="Y1011">
        <v>263934.3</v>
      </c>
      <c r="Z1011">
        <v>264200.09999999998</v>
      </c>
      <c r="AA1011">
        <v>258678</v>
      </c>
      <c r="AB1011">
        <v>250409</v>
      </c>
      <c r="AC1011">
        <v>245245.8</v>
      </c>
      <c r="AD1011">
        <v>225909.5</v>
      </c>
      <c r="AE1011">
        <v>219647.9</v>
      </c>
      <c r="AF1011">
        <v>217328.2</v>
      </c>
      <c r="AG1011">
        <v>212131.8</v>
      </c>
      <c r="AH1011">
        <v>199713.7</v>
      </c>
      <c r="AI1011">
        <v>186700.5</v>
      </c>
      <c r="AJ1011">
        <v>70.055369999999996</v>
      </c>
      <c r="AK1011">
        <v>69.191599999999994</v>
      </c>
      <c r="AL1011">
        <v>68.768079999999998</v>
      </c>
      <c r="AM1011">
        <v>67.843729999999994</v>
      </c>
      <c r="AN1011">
        <v>67.185169999999999</v>
      </c>
      <c r="AO1011">
        <v>66.522790000000001</v>
      </c>
      <c r="AP1011">
        <v>65.965180000000004</v>
      </c>
      <c r="AQ1011">
        <v>68.419690000000003</v>
      </c>
      <c r="AR1011">
        <v>72.373660000000001</v>
      </c>
      <c r="AS1011">
        <v>77.733729999999994</v>
      </c>
      <c r="AT1011">
        <v>82.541650000000004</v>
      </c>
      <c r="AU1011">
        <v>85.76473</v>
      </c>
      <c r="AV1011">
        <v>87.845799999999997</v>
      </c>
      <c r="AW1011">
        <v>89.162540000000007</v>
      </c>
      <c r="AX1011">
        <v>89.008150000000001</v>
      </c>
      <c r="AY1011">
        <v>88.963329999999999</v>
      </c>
      <c r="AZ1011">
        <v>87.083759999999998</v>
      </c>
      <c r="BA1011">
        <v>84.604179999999999</v>
      </c>
      <c r="BB1011">
        <v>83.477220000000003</v>
      </c>
      <c r="BC1011">
        <v>81.042019999999994</v>
      </c>
      <c r="BD1011">
        <v>77.504189999999994</v>
      </c>
      <c r="BE1011">
        <v>74.780969999999996</v>
      </c>
      <c r="BF1011">
        <v>72.912899999999993</v>
      </c>
      <c r="BG1011">
        <v>72.094489999999993</v>
      </c>
      <c r="BH1011">
        <v>383.90210000000002</v>
      </c>
      <c r="BI1011">
        <v>1342.17</v>
      </c>
      <c r="BJ1011">
        <v>2380.04</v>
      </c>
      <c r="BK1011">
        <v>2274.0909999999999</v>
      </c>
      <c r="BL1011">
        <v>3484.9009999999998</v>
      </c>
      <c r="BM1011">
        <v>6701.1419999999998</v>
      </c>
      <c r="BN1011">
        <v>7521.5110000000004</v>
      </c>
      <c r="BO1011">
        <v>7914.8239999999996</v>
      </c>
      <c r="BP1011">
        <v>4604.5</v>
      </c>
      <c r="BQ1011">
        <v>3454.9549999999999</v>
      </c>
      <c r="BR1011">
        <v>3692.2240000000002</v>
      </c>
      <c r="BS1011">
        <v>3234.5430000000001</v>
      </c>
      <c r="BT1011">
        <v>2869.393</v>
      </c>
      <c r="BU1011">
        <v>5789.8469999999998</v>
      </c>
      <c r="BV1011">
        <v>9101.7389999999996</v>
      </c>
      <c r="BW1011">
        <v>6514.8919999999998</v>
      </c>
      <c r="BX1011">
        <v>7052.1260000000002</v>
      </c>
      <c r="BY1011">
        <v>6381.7039999999997</v>
      </c>
      <c r="BZ1011">
        <v>2714.4140000000002</v>
      </c>
      <c r="CA1011">
        <v>1541.6980000000001</v>
      </c>
      <c r="CB1011">
        <v>892.20979999999997</v>
      </c>
      <c r="CC1011">
        <v>-407.61759999999998</v>
      </c>
      <c r="CD1011">
        <v>-205.6748</v>
      </c>
      <c r="CE1011">
        <v>-324.35129999999998</v>
      </c>
      <c r="CF1011">
        <v>3659985</v>
      </c>
      <c r="CG1011">
        <v>5922673</v>
      </c>
      <c r="CH1011">
        <v>5216403</v>
      </c>
      <c r="CI1011">
        <v>3956752</v>
      </c>
      <c r="CJ1011">
        <v>3327739</v>
      </c>
      <c r="CK1011">
        <v>1662622</v>
      </c>
      <c r="CL1011">
        <v>2181529</v>
      </c>
      <c r="CM1011">
        <v>2264256</v>
      </c>
      <c r="CN1011">
        <v>1594380</v>
      </c>
      <c r="CO1011">
        <v>7333770</v>
      </c>
      <c r="CP1011">
        <v>1164754</v>
      </c>
      <c r="CQ1011">
        <v>9917585</v>
      </c>
      <c r="CR1011">
        <v>9935109</v>
      </c>
      <c r="CS1011" s="23">
        <v>10700000</v>
      </c>
      <c r="CT1011" s="23">
        <v>11200000</v>
      </c>
      <c r="CU1011" s="23">
        <v>10900000</v>
      </c>
      <c r="CV1011" s="23">
        <v>10500000</v>
      </c>
      <c r="CW1011" s="23">
        <v>10400000</v>
      </c>
      <c r="CX1011" s="23">
        <v>10900000</v>
      </c>
      <c r="CY1011">
        <v>8317152</v>
      </c>
      <c r="CZ1011">
        <v>8585362</v>
      </c>
      <c r="DA1011">
        <v>2667195</v>
      </c>
      <c r="DB1011">
        <v>2643117</v>
      </c>
      <c r="DC1011">
        <v>2906345</v>
      </c>
      <c r="DD1011">
        <v>0</v>
      </c>
      <c r="DE1011">
        <v>0</v>
      </c>
      <c r="DF1011">
        <v>0</v>
      </c>
    </row>
    <row r="1012" spans="1:110" x14ac:dyDescent="0.25">
      <c r="A1012" s="18" t="str">
        <f t="shared" si="15"/>
        <v>portfolio_CPP_200 kW and above_All_SDGE_1-in-10_MONTHLY SYSTEM PEAK DAY_2020_7</v>
      </c>
      <c r="B1012" t="s">
        <v>192</v>
      </c>
      <c r="C1012" t="s">
        <v>121</v>
      </c>
      <c r="D1012" t="s">
        <v>122</v>
      </c>
      <c r="E1012" t="s">
        <v>7</v>
      </c>
      <c r="F1012" t="s">
        <v>125</v>
      </c>
      <c r="G1012" t="s">
        <v>85</v>
      </c>
      <c r="H1012" t="s">
        <v>20</v>
      </c>
      <c r="I1012">
        <v>2020</v>
      </c>
      <c r="J1012">
        <v>7</v>
      </c>
      <c r="K1012">
        <v>1303</v>
      </c>
      <c r="L1012">
        <v>176217.5</v>
      </c>
      <c r="M1012">
        <v>169421</v>
      </c>
      <c r="N1012">
        <v>166878.39999999999</v>
      </c>
      <c r="O1012">
        <v>166416.5</v>
      </c>
      <c r="P1012">
        <v>172080.5</v>
      </c>
      <c r="Q1012">
        <v>187366.6</v>
      </c>
      <c r="R1012">
        <v>208845.3</v>
      </c>
      <c r="S1012">
        <v>223183.8</v>
      </c>
      <c r="T1012">
        <v>231632.6</v>
      </c>
      <c r="U1012">
        <v>240970.3</v>
      </c>
      <c r="V1012">
        <v>253940.2</v>
      </c>
      <c r="W1012">
        <v>261421.3</v>
      </c>
      <c r="X1012">
        <v>265666.90000000002</v>
      </c>
      <c r="Y1012">
        <v>269308</v>
      </c>
      <c r="Z1012">
        <v>269579.3</v>
      </c>
      <c r="AA1012">
        <v>263944.7</v>
      </c>
      <c r="AB1012">
        <v>255507.4</v>
      </c>
      <c r="AC1012">
        <v>250239</v>
      </c>
      <c r="AD1012">
        <v>230509</v>
      </c>
      <c r="AE1012">
        <v>224120</v>
      </c>
      <c r="AF1012">
        <v>221753.1</v>
      </c>
      <c r="AG1012">
        <v>216450.8</v>
      </c>
      <c r="AH1012">
        <v>203779.9</v>
      </c>
      <c r="AI1012">
        <v>190501.8</v>
      </c>
      <c r="AJ1012">
        <v>70.055369999999996</v>
      </c>
      <c r="AK1012">
        <v>69.191599999999994</v>
      </c>
      <c r="AL1012">
        <v>68.768079999999998</v>
      </c>
      <c r="AM1012">
        <v>67.843729999999994</v>
      </c>
      <c r="AN1012">
        <v>67.185169999999999</v>
      </c>
      <c r="AO1012">
        <v>66.522790000000001</v>
      </c>
      <c r="AP1012">
        <v>65.965180000000004</v>
      </c>
      <c r="AQ1012">
        <v>68.419690000000003</v>
      </c>
      <c r="AR1012">
        <v>72.373660000000001</v>
      </c>
      <c r="AS1012">
        <v>77.733729999999994</v>
      </c>
      <c r="AT1012">
        <v>82.541650000000004</v>
      </c>
      <c r="AU1012">
        <v>85.76473</v>
      </c>
      <c r="AV1012">
        <v>87.845799999999997</v>
      </c>
      <c r="AW1012">
        <v>89.162540000000007</v>
      </c>
      <c r="AX1012">
        <v>89.008150000000001</v>
      </c>
      <c r="AY1012">
        <v>88.963329999999999</v>
      </c>
      <c r="AZ1012">
        <v>87.083759999999998</v>
      </c>
      <c r="BA1012">
        <v>84.604179999999999</v>
      </c>
      <c r="BB1012">
        <v>83.477220000000003</v>
      </c>
      <c r="BC1012">
        <v>81.042019999999994</v>
      </c>
      <c r="BD1012">
        <v>77.504189999999994</v>
      </c>
      <c r="BE1012">
        <v>74.780969999999996</v>
      </c>
      <c r="BF1012">
        <v>72.912899999999993</v>
      </c>
      <c r="BG1012">
        <v>72.094489999999993</v>
      </c>
      <c r="BH1012">
        <v>391.71839999999997</v>
      </c>
      <c r="BI1012">
        <v>1369.4970000000001</v>
      </c>
      <c r="BJ1012">
        <v>2428.4989999999998</v>
      </c>
      <c r="BK1012">
        <v>2320.3919999999998</v>
      </c>
      <c r="BL1012">
        <v>3555.8539999999998</v>
      </c>
      <c r="BM1012">
        <v>6837.5789999999997</v>
      </c>
      <c r="BN1012">
        <v>7674.65</v>
      </c>
      <c r="BO1012">
        <v>8075.9719999999998</v>
      </c>
      <c r="BP1012">
        <v>4698.2479999999996</v>
      </c>
      <c r="BQ1012">
        <v>3525.299</v>
      </c>
      <c r="BR1012">
        <v>3767.3989999999999</v>
      </c>
      <c r="BS1012">
        <v>3300.3989999999999</v>
      </c>
      <c r="BT1012">
        <v>2927.8139999999999</v>
      </c>
      <c r="BU1012">
        <v>5907.73</v>
      </c>
      <c r="BV1012">
        <v>9287.0529999999999</v>
      </c>
      <c r="BW1012">
        <v>6647.5370000000003</v>
      </c>
      <c r="BX1012">
        <v>7195.7089999999998</v>
      </c>
      <c r="BY1012">
        <v>6511.6369999999997</v>
      </c>
      <c r="BZ1012">
        <v>2769.68</v>
      </c>
      <c r="CA1012">
        <v>1573.087</v>
      </c>
      <c r="CB1012">
        <v>910.37540000000001</v>
      </c>
      <c r="CC1012">
        <v>-415.91680000000002</v>
      </c>
      <c r="CD1012">
        <v>-209.86240000000001</v>
      </c>
      <c r="CE1012">
        <v>-330.95510000000002</v>
      </c>
      <c r="CF1012" s="23">
        <v>3810538</v>
      </c>
      <c r="CG1012" s="23">
        <v>6166302</v>
      </c>
      <c r="CH1012" s="23">
        <v>5430980</v>
      </c>
      <c r="CI1012" s="23">
        <v>4119513</v>
      </c>
      <c r="CJ1012" s="23">
        <v>3464625</v>
      </c>
      <c r="CK1012" s="23">
        <v>1731014</v>
      </c>
      <c r="CL1012" s="23">
        <v>2271266</v>
      </c>
      <c r="CM1012" s="23">
        <v>2357396</v>
      </c>
      <c r="CN1012" s="23">
        <v>1659964</v>
      </c>
      <c r="CO1012" s="23">
        <v>7635445</v>
      </c>
      <c r="CP1012" s="23">
        <v>1212667</v>
      </c>
      <c r="CQ1012" s="23">
        <v>10300000</v>
      </c>
      <c r="CR1012" s="23">
        <v>10300000</v>
      </c>
      <c r="CS1012" s="23">
        <v>11100000</v>
      </c>
      <c r="CT1012" s="23">
        <v>11700000</v>
      </c>
      <c r="CU1012" s="23">
        <v>11400000</v>
      </c>
      <c r="CV1012" s="23">
        <v>10900000</v>
      </c>
      <c r="CW1012" s="23">
        <v>10800000</v>
      </c>
      <c r="CX1012" s="23">
        <v>11400000</v>
      </c>
      <c r="CY1012" s="23">
        <v>8659278</v>
      </c>
      <c r="CZ1012" s="23">
        <v>8938521</v>
      </c>
      <c r="DA1012" s="23">
        <v>2776910</v>
      </c>
      <c r="DB1012" s="23">
        <v>2751842</v>
      </c>
      <c r="DC1012" s="23">
        <v>3025897</v>
      </c>
      <c r="DD1012">
        <v>0</v>
      </c>
      <c r="DE1012">
        <v>0</v>
      </c>
      <c r="DF1012">
        <v>0</v>
      </c>
    </row>
    <row r="1013" spans="1:110" x14ac:dyDescent="0.25">
      <c r="A1013" s="18" t="str">
        <f t="shared" si="15"/>
        <v>portfolio_CPP_200 kW and above_All_SDGE_1-in-10_MONTHLY SYSTEM PEAK DAY_2021_7</v>
      </c>
      <c r="B1013" t="s">
        <v>192</v>
      </c>
      <c r="C1013" t="s">
        <v>121</v>
      </c>
      <c r="D1013" t="s">
        <v>122</v>
      </c>
      <c r="E1013" t="s">
        <v>7</v>
      </c>
      <c r="F1013" t="s">
        <v>125</v>
      </c>
      <c r="G1013" t="s">
        <v>85</v>
      </c>
      <c r="H1013" t="s">
        <v>20</v>
      </c>
      <c r="I1013">
        <v>2021</v>
      </c>
      <c r="J1013">
        <v>7</v>
      </c>
      <c r="K1013">
        <v>1321</v>
      </c>
      <c r="L1013">
        <v>178651.8</v>
      </c>
      <c r="M1013">
        <v>171761.4</v>
      </c>
      <c r="N1013">
        <v>169183.7</v>
      </c>
      <c r="O1013">
        <v>168715.4</v>
      </c>
      <c r="P1013">
        <v>174457.60000000001</v>
      </c>
      <c r="Q1013">
        <v>189954.9</v>
      </c>
      <c r="R1013">
        <v>211730.4</v>
      </c>
      <c r="S1013">
        <v>226266.9</v>
      </c>
      <c r="T1013">
        <v>234832.5</v>
      </c>
      <c r="U1013">
        <v>244299.1</v>
      </c>
      <c r="V1013">
        <v>257448.2</v>
      </c>
      <c r="W1013">
        <v>265032.59999999998</v>
      </c>
      <c r="X1013">
        <v>269336.90000000002</v>
      </c>
      <c r="Y1013">
        <v>273028.3</v>
      </c>
      <c r="Z1013">
        <v>273303.3</v>
      </c>
      <c r="AA1013">
        <v>267590.90000000002</v>
      </c>
      <c r="AB1013">
        <v>259037</v>
      </c>
      <c r="AC1013">
        <v>253695.9</v>
      </c>
      <c r="AD1013">
        <v>233693.4</v>
      </c>
      <c r="AE1013">
        <v>227216.1</v>
      </c>
      <c r="AF1013">
        <v>224816.4</v>
      </c>
      <c r="AG1013">
        <v>219440.9</v>
      </c>
      <c r="AH1013">
        <v>206595</v>
      </c>
      <c r="AI1013">
        <v>193133.4</v>
      </c>
      <c r="AJ1013">
        <v>70.055369999999996</v>
      </c>
      <c r="AK1013">
        <v>69.191599999999994</v>
      </c>
      <c r="AL1013">
        <v>68.768079999999998</v>
      </c>
      <c r="AM1013">
        <v>67.843729999999994</v>
      </c>
      <c r="AN1013">
        <v>67.185169999999999</v>
      </c>
      <c r="AO1013">
        <v>66.522790000000001</v>
      </c>
      <c r="AP1013">
        <v>65.965180000000004</v>
      </c>
      <c r="AQ1013">
        <v>68.419690000000003</v>
      </c>
      <c r="AR1013">
        <v>72.373660000000001</v>
      </c>
      <c r="AS1013">
        <v>77.733729999999994</v>
      </c>
      <c r="AT1013">
        <v>82.541650000000004</v>
      </c>
      <c r="AU1013">
        <v>85.76473</v>
      </c>
      <c r="AV1013">
        <v>87.845799999999997</v>
      </c>
      <c r="AW1013">
        <v>89.162540000000007</v>
      </c>
      <c r="AX1013">
        <v>89.008150000000001</v>
      </c>
      <c r="AY1013">
        <v>88.963329999999999</v>
      </c>
      <c r="AZ1013">
        <v>87.083759999999998</v>
      </c>
      <c r="BA1013">
        <v>84.604179999999999</v>
      </c>
      <c r="BB1013">
        <v>83.477220000000003</v>
      </c>
      <c r="BC1013">
        <v>81.042019999999994</v>
      </c>
      <c r="BD1013">
        <v>77.504189999999994</v>
      </c>
      <c r="BE1013">
        <v>74.780969999999996</v>
      </c>
      <c r="BF1013">
        <v>72.912899999999993</v>
      </c>
      <c r="BG1013">
        <v>72.094489999999993</v>
      </c>
      <c r="BH1013">
        <v>397.12979999999999</v>
      </c>
      <c r="BI1013">
        <v>1388.4159999999999</v>
      </c>
      <c r="BJ1013">
        <v>2462.0459999999998</v>
      </c>
      <c r="BK1013">
        <v>2352.4470000000001</v>
      </c>
      <c r="BL1013">
        <v>3604.9760000000001</v>
      </c>
      <c r="BM1013">
        <v>6932.0349999999999</v>
      </c>
      <c r="BN1013">
        <v>7780.67</v>
      </c>
      <c r="BO1013">
        <v>8187.5349999999999</v>
      </c>
      <c r="BP1013">
        <v>4763.1509999999998</v>
      </c>
      <c r="BQ1013">
        <v>3573.998</v>
      </c>
      <c r="BR1013">
        <v>3819.4430000000002</v>
      </c>
      <c r="BS1013">
        <v>3345.991</v>
      </c>
      <c r="BT1013">
        <v>2968.26</v>
      </c>
      <c r="BU1013">
        <v>5989.3410000000003</v>
      </c>
      <c r="BV1013">
        <v>9415.3469999999998</v>
      </c>
      <c r="BW1013">
        <v>6739.3680000000004</v>
      </c>
      <c r="BX1013">
        <v>7295.1120000000001</v>
      </c>
      <c r="BY1013">
        <v>6601.59</v>
      </c>
      <c r="BZ1013">
        <v>2807.9409999999998</v>
      </c>
      <c r="CA1013">
        <v>1594.818</v>
      </c>
      <c r="CB1013">
        <v>922.95159999999998</v>
      </c>
      <c r="CC1013">
        <v>-421.66239999999999</v>
      </c>
      <c r="CD1013">
        <v>-212.76150000000001</v>
      </c>
      <c r="CE1013">
        <v>-335.52699999999999</v>
      </c>
      <c r="CF1013" s="23">
        <v>3916545</v>
      </c>
      <c r="CG1013" s="23">
        <v>6337845</v>
      </c>
      <c r="CH1013" s="23">
        <v>5582066</v>
      </c>
      <c r="CI1013" s="23">
        <v>4234115</v>
      </c>
      <c r="CJ1013" s="23">
        <v>3561009</v>
      </c>
      <c r="CK1013" s="23">
        <v>1779170</v>
      </c>
      <c r="CL1013" s="23">
        <v>2334452</v>
      </c>
      <c r="CM1013" s="23">
        <v>2422977</v>
      </c>
      <c r="CN1013" s="23">
        <v>1706144</v>
      </c>
      <c r="CO1013" s="23">
        <v>7847858</v>
      </c>
      <c r="CP1013" s="23">
        <v>1246402</v>
      </c>
      <c r="CQ1013" s="23">
        <v>10600000</v>
      </c>
      <c r="CR1013" s="23">
        <v>10600000</v>
      </c>
      <c r="CS1013" s="23">
        <v>11400000</v>
      </c>
      <c r="CT1013" s="23">
        <v>12000000</v>
      </c>
      <c r="CU1013" s="23">
        <v>11700000</v>
      </c>
      <c r="CV1013" s="23">
        <v>11200000</v>
      </c>
      <c r="CW1013" s="23">
        <v>11100000</v>
      </c>
      <c r="CX1013" s="23">
        <v>11700000</v>
      </c>
      <c r="CY1013" s="23">
        <v>8900174</v>
      </c>
      <c r="CZ1013" s="23">
        <v>9187185</v>
      </c>
      <c r="DA1013" s="23">
        <v>2854162</v>
      </c>
      <c r="DB1013" s="23">
        <v>2828396</v>
      </c>
      <c r="DC1013" s="23">
        <v>3110076</v>
      </c>
      <c r="DD1013">
        <v>0</v>
      </c>
      <c r="DE1013">
        <v>0</v>
      </c>
      <c r="DF1013">
        <v>0</v>
      </c>
    </row>
    <row r="1014" spans="1:110" x14ac:dyDescent="0.25">
      <c r="A1014" s="18" t="str">
        <f t="shared" si="15"/>
        <v>portfolio_CPP_200 kW and above_All_SDGE_1-in-10_MONTHLY SYSTEM PEAK DAY_2022_7</v>
      </c>
      <c r="B1014" t="s">
        <v>192</v>
      </c>
      <c r="C1014" t="s">
        <v>121</v>
      </c>
      <c r="D1014" t="s">
        <v>122</v>
      </c>
      <c r="E1014" t="s">
        <v>7</v>
      </c>
      <c r="F1014" t="s">
        <v>125</v>
      </c>
      <c r="G1014" t="s">
        <v>85</v>
      </c>
      <c r="H1014" t="s">
        <v>20</v>
      </c>
      <c r="I1014">
        <v>2022</v>
      </c>
      <c r="J1014">
        <v>7</v>
      </c>
      <c r="K1014">
        <v>1357</v>
      </c>
      <c r="L1014">
        <v>183520.4</v>
      </c>
      <c r="M1014">
        <v>176442.3</v>
      </c>
      <c r="N1014">
        <v>173794.3</v>
      </c>
      <c r="O1014">
        <v>173313.3</v>
      </c>
      <c r="P1014">
        <v>179212</v>
      </c>
      <c r="Q1014">
        <v>195131.6</v>
      </c>
      <c r="R1014">
        <v>217500.5</v>
      </c>
      <c r="S1014">
        <v>232433.1</v>
      </c>
      <c r="T1014">
        <v>241232.2</v>
      </c>
      <c r="U1014">
        <v>250956.79999999999</v>
      </c>
      <c r="V1014">
        <v>264464.2</v>
      </c>
      <c r="W1014">
        <v>272255.3</v>
      </c>
      <c r="X1014">
        <v>276676.90000000002</v>
      </c>
      <c r="Y1014">
        <v>280468.90000000002</v>
      </c>
      <c r="Z1014">
        <v>280751.40000000002</v>
      </c>
      <c r="AA1014">
        <v>274883.3</v>
      </c>
      <c r="AB1014">
        <v>266096.3</v>
      </c>
      <c r="AC1014">
        <v>260609.6</v>
      </c>
      <c r="AD1014">
        <v>240062</v>
      </c>
      <c r="AE1014">
        <v>233408.2</v>
      </c>
      <c r="AF1014">
        <v>230943.2</v>
      </c>
      <c r="AG1014">
        <v>225421.1</v>
      </c>
      <c r="AH1014">
        <v>212225.1</v>
      </c>
      <c r="AI1014">
        <v>198396.7</v>
      </c>
      <c r="AJ1014">
        <v>70.055369999999996</v>
      </c>
      <c r="AK1014">
        <v>69.191599999999994</v>
      </c>
      <c r="AL1014">
        <v>68.768079999999998</v>
      </c>
      <c r="AM1014">
        <v>67.843729999999994</v>
      </c>
      <c r="AN1014">
        <v>67.185169999999999</v>
      </c>
      <c r="AO1014">
        <v>66.522790000000001</v>
      </c>
      <c r="AP1014">
        <v>65.965180000000004</v>
      </c>
      <c r="AQ1014">
        <v>68.419690000000003</v>
      </c>
      <c r="AR1014">
        <v>72.373660000000001</v>
      </c>
      <c r="AS1014">
        <v>77.733729999999994</v>
      </c>
      <c r="AT1014">
        <v>82.541650000000004</v>
      </c>
      <c r="AU1014">
        <v>85.76473</v>
      </c>
      <c r="AV1014">
        <v>87.845799999999997</v>
      </c>
      <c r="AW1014">
        <v>89.162540000000007</v>
      </c>
      <c r="AX1014">
        <v>89.008150000000001</v>
      </c>
      <c r="AY1014">
        <v>88.963329999999999</v>
      </c>
      <c r="AZ1014">
        <v>87.083759999999998</v>
      </c>
      <c r="BA1014">
        <v>84.604179999999999</v>
      </c>
      <c r="BB1014">
        <v>83.477220000000003</v>
      </c>
      <c r="BC1014">
        <v>81.042019999999994</v>
      </c>
      <c r="BD1014">
        <v>77.504189999999994</v>
      </c>
      <c r="BE1014">
        <v>74.780969999999996</v>
      </c>
      <c r="BF1014">
        <v>72.912899999999993</v>
      </c>
      <c r="BG1014">
        <v>72.094489999999993</v>
      </c>
      <c r="BH1014">
        <v>407.95240000000001</v>
      </c>
      <c r="BI1014">
        <v>1426.2529999999999</v>
      </c>
      <c r="BJ1014">
        <v>2529.1419999999998</v>
      </c>
      <c r="BK1014">
        <v>2416.556</v>
      </c>
      <c r="BL1014">
        <v>3703.2190000000001</v>
      </c>
      <c r="BM1014">
        <v>7120.9470000000001</v>
      </c>
      <c r="BN1014">
        <v>7992.71</v>
      </c>
      <c r="BO1014">
        <v>8410.6630000000005</v>
      </c>
      <c r="BP1014">
        <v>4892.9570000000003</v>
      </c>
      <c r="BQ1014">
        <v>3671.3969999999999</v>
      </c>
      <c r="BR1014">
        <v>3923.5309999999999</v>
      </c>
      <c r="BS1014">
        <v>3437.1770000000001</v>
      </c>
      <c r="BT1014">
        <v>3049.1509999999998</v>
      </c>
      <c r="BU1014">
        <v>6152.5630000000001</v>
      </c>
      <c r="BV1014">
        <v>9671.9349999999995</v>
      </c>
      <c r="BW1014">
        <v>6923.0290000000005</v>
      </c>
      <c r="BX1014">
        <v>7493.9189999999999</v>
      </c>
      <c r="BY1014">
        <v>6781.4979999999996</v>
      </c>
      <c r="BZ1014">
        <v>2884.4630000000002</v>
      </c>
      <c r="CA1014">
        <v>1638.2809999999999</v>
      </c>
      <c r="CB1014">
        <v>948.10389999999995</v>
      </c>
      <c r="CC1014">
        <v>-433.15359999999998</v>
      </c>
      <c r="CD1014">
        <v>-218.55969999999999</v>
      </c>
      <c r="CE1014">
        <v>-344.67090000000002</v>
      </c>
      <c r="CF1014" s="23">
        <v>4132922</v>
      </c>
      <c r="CG1014" s="23">
        <v>6687991</v>
      </c>
      <c r="CH1014" s="23">
        <v>5890458</v>
      </c>
      <c r="CI1014" s="23">
        <v>4468037</v>
      </c>
      <c r="CJ1014" s="23">
        <v>3757744</v>
      </c>
      <c r="CK1014" s="23">
        <v>1877463</v>
      </c>
      <c r="CL1014" s="23">
        <v>2463423</v>
      </c>
      <c r="CM1014" s="23">
        <v>2556839</v>
      </c>
      <c r="CN1014" s="23">
        <v>1800403</v>
      </c>
      <c r="CO1014" s="23">
        <v>8281428</v>
      </c>
      <c r="CP1014" s="23">
        <v>1315262</v>
      </c>
      <c r="CQ1014" s="23">
        <v>11200000</v>
      </c>
      <c r="CR1014" s="23">
        <v>11200000</v>
      </c>
      <c r="CS1014" s="23">
        <v>12000000</v>
      </c>
      <c r="CT1014" s="23">
        <v>12700000</v>
      </c>
      <c r="CU1014" s="23">
        <v>12300000</v>
      </c>
      <c r="CV1014" s="23">
        <v>11800000</v>
      </c>
      <c r="CW1014" s="23">
        <v>11700000</v>
      </c>
      <c r="CX1014" s="23">
        <v>12300000</v>
      </c>
      <c r="CY1014" s="23">
        <v>9391880</v>
      </c>
      <c r="CZ1014" s="23">
        <v>9694748</v>
      </c>
      <c r="DA1014" s="23">
        <v>3011845</v>
      </c>
      <c r="DB1014" s="23">
        <v>2984656</v>
      </c>
      <c r="DC1014" s="23">
        <v>3281898</v>
      </c>
      <c r="DD1014">
        <v>0</v>
      </c>
      <c r="DE1014">
        <v>0</v>
      </c>
      <c r="DF1014">
        <v>0</v>
      </c>
    </row>
    <row r="1015" spans="1:110" x14ac:dyDescent="0.25">
      <c r="A1015" s="18" t="str">
        <f t="shared" si="15"/>
        <v>portfolio_CPP_200 kW and above_All_SDGE_1-in-10_MONTHLY SYSTEM PEAK DAY_2023_7</v>
      </c>
      <c r="B1015" t="s">
        <v>192</v>
      </c>
      <c r="C1015" t="s">
        <v>121</v>
      </c>
      <c r="D1015" t="s">
        <v>122</v>
      </c>
      <c r="E1015" t="s">
        <v>7</v>
      </c>
      <c r="F1015" t="s">
        <v>125</v>
      </c>
      <c r="G1015" t="s">
        <v>85</v>
      </c>
      <c r="H1015" t="s">
        <v>20</v>
      </c>
      <c r="I1015">
        <v>2023</v>
      </c>
      <c r="J1015">
        <v>7</v>
      </c>
      <c r="K1015">
        <v>1401</v>
      </c>
      <c r="L1015">
        <v>189471</v>
      </c>
      <c r="M1015">
        <v>182163.3</v>
      </c>
      <c r="N1015">
        <v>179429.5</v>
      </c>
      <c r="O1015">
        <v>178932.8</v>
      </c>
      <c r="P1015">
        <v>185022.8</v>
      </c>
      <c r="Q1015">
        <v>201458.6</v>
      </c>
      <c r="R1015">
        <v>224552.8</v>
      </c>
      <c r="S1015">
        <v>239969.6</v>
      </c>
      <c r="T1015">
        <v>249054</v>
      </c>
      <c r="U1015">
        <v>259093.9</v>
      </c>
      <c r="V1015">
        <v>273039.3</v>
      </c>
      <c r="W1015">
        <v>281083</v>
      </c>
      <c r="X1015">
        <v>285648</v>
      </c>
      <c r="Y1015">
        <v>289563</v>
      </c>
      <c r="Z1015">
        <v>289854.59999999998</v>
      </c>
      <c r="AA1015">
        <v>283796.3</v>
      </c>
      <c r="AB1015">
        <v>274724.40000000002</v>
      </c>
      <c r="AC1015">
        <v>269059.8</v>
      </c>
      <c r="AD1015">
        <v>247845.9</v>
      </c>
      <c r="AE1015">
        <v>240976.3</v>
      </c>
      <c r="AF1015">
        <v>238431.4</v>
      </c>
      <c r="AG1015">
        <v>232730.3</v>
      </c>
      <c r="AH1015">
        <v>219106.4</v>
      </c>
      <c r="AI1015">
        <v>204829.6</v>
      </c>
      <c r="AJ1015">
        <v>70.055369999999996</v>
      </c>
      <c r="AK1015">
        <v>69.191599999999994</v>
      </c>
      <c r="AL1015">
        <v>68.768079999999998</v>
      </c>
      <c r="AM1015">
        <v>67.843729999999994</v>
      </c>
      <c r="AN1015">
        <v>67.185169999999999</v>
      </c>
      <c r="AO1015">
        <v>66.522790000000001</v>
      </c>
      <c r="AP1015">
        <v>65.965180000000004</v>
      </c>
      <c r="AQ1015">
        <v>68.419690000000003</v>
      </c>
      <c r="AR1015">
        <v>72.373660000000001</v>
      </c>
      <c r="AS1015">
        <v>77.733729999999994</v>
      </c>
      <c r="AT1015">
        <v>82.541650000000004</v>
      </c>
      <c r="AU1015">
        <v>85.76473</v>
      </c>
      <c r="AV1015">
        <v>87.845799999999997</v>
      </c>
      <c r="AW1015">
        <v>89.162540000000007</v>
      </c>
      <c r="AX1015">
        <v>89.008150000000001</v>
      </c>
      <c r="AY1015">
        <v>88.963329999999999</v>
      </c>
      <c r="AZ1015">
        <v>87.083759999999998</v>
      </c>
      <c r="BA1015">
        <v>84.604179999999999</v>
      </c>
      <c r="BB1015">
        <v>83.477220000000003</v>
      </c>
      <c r="BC1015">
        <v>81.042019999999994</v>
      </c>
      <c r="BD1015">
        <v>77.504189999999994</v>
      </c>
      <c r="BE1015">
        <v>74.780969999999996</v>
      </c>
      <c r="BF1015">
        <v>72.912899999999993</v>
      </c>
      <c r="BG1015">
        <v>72.094489999999993</v>
      </c>
      <c r="BH1015">
        <v>421.18</v>
      </c>
      <c r="BI1015">
        <v>1472.498</v>
      </c>
      <c r="BJ1015">
        <v>2611.1480000000001</v>
      </c>
      <c r="BK1015">
        <v>2494.9110000000001</v>
      </c>
      <c r="BL1015">
        <v>3823.2939999999999</v>
      </c>
      <c r="BM1015">
        <v>7351.84</v>
      </c>
      <c r="BN1015">
        <v>8251.8690000000006</v>
      </c>
      <c r="BO1015">
        <v>8683.3739999999998</v>
      </c>
      <c r="BP1015">
        <v>5051.6080000000002</v>
      </c>
      <c r="BQ1015">
        <v>3790.44</v>
      </c>
      <c r="BR1015">
        <v>4050.7489999999998</v>
      </c>
      <c r="BS1015">
        <v>3548.625</v>
      </c>
      <c r="BT1015">
        <v>3148.018</v>
      </c>
      <c r="BU1015">
        <v>6352.0559999999996</v>
      </c>
      <c r="BV1015">
        <v>9985.5419999999995</v>
      </c>
      <c r="BW1015">
        <v>7147.5050000000001</v>
      </c>
      <c r="BX1015">
        <v>7736.9059999999999</v>
      </c>
      <c r="BY1015">
        <v>7001.384</v>
      </c>
      <c r="BZ1015">
        <v>2977.99</v>
      </c>
      <c r="CA1015">
        <v>1691.4010000000001</v>
      </c>
      <c r="CB1015">
        <v>978.84569999999997</v>
      </c>
      <c r="CC1015">
        <v>-447.19830000000002</v>
      </c>
      <c r="CD1015">
        <v>-225.6464</v>
      </c>
      <c r="CE1015">
        <v>-355.84660000000002</v>
      </c>
      <c r="CF1015" s="23">
        <v>4405283</v>
      </c>
      <c r="CG1015" s="23">
        <v>7128731</v>
      </c>
      <c r="CH1015" s="23">
        <v>6278641</v>
      </c>
      <c r="CI1015" s="23">
        <v>4762481</v>
      </c>
      <c r="CJ1015" s="23">
        <v>4005380</v>
      </c>
      <c r="CK1015" s="23">
        <v>2001189</v>
      </c>
      <c r="CL1015" s="23">
        <v>2625763</v>
      </c>
      <c r="CM1015" s="23">
        <v>2725336</v>
      </c>
      <c r="CN1015" s="23">
        <v>1919050</v>
      </c>
      <c r="CO1015" s="23">
        <v>8827176</v>
      </c>
      <c r="CP1015" s="23">
        <v>1401938</v>
      </c>
      <c r="CQ1015" s="23">
        <v>11900000</v>
      </c>
      <c r="CR1015" s="23">
        <v>12000000</v>
      </c>
      <c r="CS1015" s="23">
        <v>12800000</v>
      </c>
      <c r="CT1015" s="23">
        <v>13500000</v>
      </c>
      <c r="CU1015" s="23">
        <v>13200000</v>
      </c>
      <c r="CV1015" s="23">
        <v>12600000</v>
      </c>
      <c r="CW1015" s="23">
        <v>12500000</v>
      </c>
      <c r="CX1015" s="23">
        <v>13200000</v>
      </c>
      <c r="CY1015" s="23">
        <v>10000000</v>
      </c>
      <c r="CZ1015" s="23">
        <v>10300000</v>
      </c>
      <c r="DA1015" s="23">
        <v>3210327</v>
      </c>
      <c r="DB1015" s="23">
        <v>3181346</v>
      </c>
      <c r="DC1015" s="23">
        <v>3498176</v>
      </c>
      <c r="DD1015">
        <v>0</v>
      </c>
      <c r="DE1015">
        <v>0</v>
      </c>
      <c r="DF1015">
        <v>0</v>
      </c>
    </row>
    <row r="1016" spans="1:110" x14ac:dyDescent="0.25">
      <c r="A1016" s="18" t="str">
        <f t="shared" si="15"/>
        <v>portfolio_CPP_200 kW and above_All_SDGE_1-in-10_MONTHLY SYSTEM PEAK DAY_2024_7</v>
      </c>
      <c r="B1016" t="s">
        <v>192</v>
      </c>
      <c r="C1016" t="s">
        <v>121</v>
      </c>
      <c r="D1016" t="s">
        <v>122</v>
      </c>
      <c r="E1016" t="s">
        <v>7</v>
      </c>
      <c r="F1016" t="s">
        <v>125</v>
      </c>
      <c r="G1016" t="s">
        <v>85</v>
      </c>
      <c r="H1016" t="s">
        <v>20</v>
      </c>
      <c r="I1016">
        <v>2024</v>
      </c>
      <c r="J1016">
        <v>7</v>
      </c>
      <c r="K1016">
        <v>1436</v>
      </c>
      <c r="L1016">
        <v>194204.4</v>
      </c>
      <c r="M1016">
        <v>186714.1</v>
      </c>
      <c r="N1016">
        <v>183912.1</v>
      </c>
      <c r="O1016">
        <v>183403</v>
      </c>
      <c r="P1016">
        <v>189645.1</v>
      </c>
      <c r="Q1016">
        <v>206491.5</v>
      </c>
      <c r="R1016">
        <v>230162.6</v>
      </c>
      <c r="S1016">
        <v>245964.6</v>
      </c>
      <c r="T1016">
        <v>255275.9</v>
      </c>
      <c r="U1016">
        <v>265566.59999999998</v>
      </c>
      <c r="V1016">
        <v>279860.40000000002</v>
      </c>
      <c r="W1016">
        <v>288105.09999999998</v>
      </c>
      <c r="X1016">
        <v>292784.09999999998</v>
      </c>
      <c r="Y1016">
        <v>296796.90000000002</v>
      </c>
      <c r="Z1016">
        <v>297095.8</v>
      </c>
      <c r="AA1016">
        <v>290886.09999999998</v>
      </c>
      <c r="AB1016">
        <v>281587.59999999998</v>
      </c>
      <c r="AC1016">
        <v>275781.5</v>
      </c>
      <c r="AD1016">
        <v>254037.6</v>
      </c>
      <c r="AE1016">
        <v>246996.4</v>
      </c>
      <c r="AF1016">
        <v>244387.9</v>
      </c>
      <c r="AG1016">
        <v>238544.4</v>
      </c>
      <c r="AH1016">
        <v>224580.1</v>
      </c>
      <c r="AI1016">
        <v>209946.7</v>
      </c>
      <c r="AJ1016">
        <v>70.055369999999996</v>
      </c>
      <c r="AK1016">
        <v>69.191599999999994</v>
      </c>
      <c r="AL1016">
        <v>68.768079999999998</v>
      </c>
      <c r="AM1016">
        <v>67.843729999999994</v>
      </c>
      <c r="AN1016">
        <v>67.185169999999999</v>
      </c>
      <c r="AO1016">
        <v>66.522790000000001</v>
      </c>
      <c r="AP1016">
        <v>65.965180000000004</v>
      </c>
      <c r="AQ1016">
        <v>68.419690000000003</v>
      </c>
      <c r="AR1016">
        <v>72.373660000000001</v>
      </c>
      <c r="AS1016">
        <v>77.733729999999994</v>
      </c>
      <c r="AT1016">
        <v>82.541650000000004</v>
      </c>
      <c r="AU1016">
        <v>85.76473</v>
      </c>
      <c r="AV1016">
        <v>87.845799999999997</v>
      </c>
      <c r="AW1016">
        <v>89.162540000000007</v>
      </c>
      <c r="AX1016">
        <v>89.008150000000001</v>
      </c>
      <c r="AY1016">
        <v>88.963329999999999</v>
      </c>
      <c r="AZ1016">
        <v>87.083759999999998</v>
      </c>
      <c r="BA1016">
        <v>84.604179999999999</v>
      </c>
      <c r="BB1016">
        <v>83.477220000000003</v>
      </c>
      <c r="BC1016">
        <v>81.042019999999994</v>
      </c>
      <c r="BD1016">
        <v>77.504189999999994</v>
      </c>
      <c r="BE1016">
        <v>74.780969999999996</v>
      </c>
      <c r="BF1016">
        <v>72.912899999999993</v>
      </c>
      <c r="BG1016">
        <v>72.094489999999993</v>
      </c>
      <c r="BH1016">
        <v>431.702</v>
      </c>
      <c r="BI1016">
        <v>1509.2840000000001</v>
      </c>
      <c r="BJ1016">
        <v>2676.3809999999999</v>
      </c>
      <c r="BK1016">
        <v>2557.2399999999998</v>
      </c>
      <c r="BL1016">
        <v>3918.808</v>
      </c>
      <c r="BM1016">
        <v>7535.5050000000001</v>
      </c>
      <c r="BN1016">
        <v>8458.0190000000002</v>
      </c>
      <c r="BO1016">
        <v>8900.3040000000001</v>
      </c>
      <c r="BP1016">
        <v>5177.8090000000002</v>
      </c>
      <c r="BQ1016">
        <v>3885.134</v>
      </c>
      <c r="BR1016">
        <v>4151.9449999999997</v>
      </c>
      <c r="BS1016">
        <v>3637.277</v>
      </c>
      <c r="BT1016">
        <v>3226.663</v>
      </c>
      <c r="BU1016">
        <v>6510.7449999999999</v>
      </c>
      <c r="BV1016">
        <v>10235</v>
      </c>
      <c r="BW1016">
        <v>7326.0649999999996</v>
      </c>
      <c r="BX1016">
        <v>7930.19</v>
      </c>
      <c r="BY1016">
        <v>7176.2929999999997</v>
      </c>
      <c r="BZ1016">
        <v>3052.3870000000002</v>
      </c>
      <c r="CA1016">
        <v>1733.6559999999999</v>
      </c>
      <c r="CB1016">
        <v>1003.299</v>
      </c>
      <c r="CC1016">
        <v>-458.37029999999999</v>
      </c>
      <c r="CD1016">
        <v>-231.2835</v>
      </c>
      <c r="CE1016">
        <v>-364.73649999999998</v>
      </c>
      <c r="CF1016">
        <v>4628139</v>
      </c>
      <c r="CG1016">
        <v>7489362</v>
      </c>
      <c r="CH1016">
        <v>6596267</v>
      </c>
      <c r="CI1016">
        <v>5003408</v>
      </c>
      <c r="CJ1016">
        <v>4208006</v>
      </c>
      <c r="CK1016">
        <v>2102426</v>
      </c>
      <c r="CL1016">
        <v>2758596</v>
      </c>
      <c r="CM1016">
        <v>2863206</v>
      </c>
      <c r="CN1016">
        <v>2016131</v>
      </c>
      <c r="CO1016">
        <v>9273729</v>
      </c>
      <c r="CP1016">
        <v>1472860</v>
      </c>
      <c r="CQ1016" s="23">
        <v>12500000</v>
      </c>
      <c r="CR1016" s="23">
        <v>12600000</v>
      </c>
      <c r="CS1016" s="23">
        <v>13500000</v>
      </c>
      <c r="CT1016" s="23">
        <v>14200000</v>
      </c>
      <c r="CU1016" s="23">
        <v>13800000</v>
      </c>
      <c r="CV1016" s="23">
        <v>13200000</v>
      </c>
      <c r="CW1016" s="23">
        <v>13100000</v>
      </c>
      <c r="CX1016" s="23">
        <v>13800000</v>
      </c>
      <c r="CY1016" s="23">
        <v>10500000</v>
      </c>
      <c r="CZ1016" s="23">
        <v>10900000</v>
      </c>
      <c r="DA1016">
        <v>3372732</v>
      </c>
      <c r="DB1016">
        <v>3342285</v>
      </c>
      <c r="DC1016">
        <v>3675143</v>
      </c>
      <c r="DD1016">
        <v>0</v>
      </c>
      <c r="DE1016">
        <v>0</v>
      </c>
      <c r="DF1016">
        <v>0</v>
      </c>
    </row>
    <row r="1017" spans="1:110" x14ac:dyDescent="0.25">
      <c r="A1017" s="18" t="str">
        <f t="shared" si="15"/>
        <v>portfolio_CPP_200 kW and above_All_SDGE_1-in-10_MONTHLY SYSTEM PEAK DAY_2025_7</v>
      </c>
      <c r="B1017" t="s">
        <v>192</v>
      </c>
      <c r="C1017" t="s">
        <v>121</v>
      </c>
      <c r="D1017" t="s">
        <v>122</v>
      </c>
      <c r="E1017" t="s">
        <v>7</v>
      </c>
      <c r="F1017" t="s">
        <v>125</v>
      </c>
      <c r="G1017" t="s">
        <v>85</v>
      </c>
      <c r="H1017" t="s">
        <v>20</v>
      </c>
      <c r="I1017">
        <v>2025</v>
      </c>
      <c r="J1017">
        <v>7</v>
      </c>
      <c r="K1017">
        <v>1465</v>
      </c>
      <c r="L1017">
        <v>198126.3</v>
      </c>
      <c r="M1017">
        <v>190484.8</v>
      </c>
      <c r="N1017">
        <v>187626.2</v>
      </c>
      <c r="O1017">
        <v>187106.8</v>
      </c>
      <c r="P1017">
        <v>193475</v>
      </c>
      <c r="Q1017">
        <v>210661.6</v>
      </c>
      <c r="R1017">
        <v>234810.7</v>
      </c>
      <c r="S1017">
        <v>250931.8</v>
      </c>
      <c r="T1017">
        <v>260431.2</v>
      </c>
      <c r="U1017">
        <v>270929.7</v>
      </c>
      <c r="V1017">
        <v>285512.2</v>
      </c>
      <c r="W1017">
        <v>293923.40000000002</v>
      </c>
      <c r="X1017">
        <v>298696.8</v>
      </c>
      <c r="Y1017">
        <v>302790.7</v>
      </c>
      <c r="Z1017">
        <v>303095.59999999998</v>
      </c>
      <c r="AA1017">
        <v>296760.59999999998</v>
      </c>
      <c r="AB1017">
        <v>287274.3</v>
      </c>
      <c r="AC1017">
        <v>281350.90000000002</v>
      </c>
      <c r="AD1017">
        <v>259167.9</v>
      </c>
      <c r="AE1017">
        <v>251984.5</v>
      </c>
      <c r="AF1017">
        <v>249323.3</v>
      </c>
      <c r="AG1017">
        <v>243361.8</v>
      </c>
      <c r="AH1017">
        <v>229115.5</v>
      </c>
      <c r="AI1017">
        <v>214186.5</v>
      </c>
      <c r="AJ1017">
        <v>70.055369999999996</v>
      </c>
      <c r="AK1017">
        <v>69.191599999999994</v>
      </c>
      <c r="AL1017">
        <v>68.768079999999998</v>
      </c>
      <c r="AM1017">
        <v>67.843729999999994</v>
      </c>
      <c r="AN1017">
        <v>67.185169999999999</v>
      </c>
      <c r="AO1017">
        <v>66.522790000000001</v>
      </c>
      <c r="AP1017">
        <v>65.965180000000004</v>
      </c>
      <c r="AQ1017">
        <v>68.419690000000003</v>
      </c>
      <c r="AR1017">
        <v>72.373660000000001</v>
      </c>
      <c r="AS1017">
        <v>77.733729999999994</v>
      </c>
      <c r="AT1017">
        <v>82.541650000000004</v>
      </c>
      <c r="AU1017">
        <v>85.76473</v>
      </c>
      <c r="AV1017">
        <v>87.845799999999997</v>
      </c>
      <c r="AW1017">
        <v>89.162540000000007</v>
      </c>
      <c r="AX1017">
        <v>89.008150000000001</v>
      </c>
      <c r="AY1017">
        <v>88.963329999999999</v>
      </c>
      <c r="AZ1017">
        <v>87.083759999999998</v>
      </c>
      <c r="BA1017">
        <v>84.604179999999999</v>
      </c>
      <c r="BB1017">
        <v>83.477220000000003</v>
      </c>
      <c r="BC1017">
        <v>81.042019999999994</v>
      </c>
      <c r="BD1017">
        <v>77.504189999999994</v>
      </c>
      <c r="BE1017">
        <v>74.780969999999996</v>
      </c>
      <c r="BF1017">
        <v>72.912899999999993</v>
      </c>
      <c r="BG1017">
        <v>72.094489999999993</v>
      </c>
      <c r="BH1017">
        <v>440.42020000000002</v>
      </c>
      <c r="BI1017">
        <v>1539.7639999999999</v>
      </c>
      <c r="BJ1017">
        <v>2730.43</v>
      </c>
      <c r="BK1017">
        <v>2608.8829999999998</v>
      </c>
      <c r="BL1017">
        <v>3997.9479999999999</v>
      </c>
      <c r="BM1017">
        <v>7687.6850000000004</v>
      </c>
      <c r="BN1017">
        <v>8628.8279999999995</v>
      </c>
      <c r="BO1017">
        <v>9080.0450000000001</v>
      </c>
      <c r="BP1017">
        <v>5282.375</v>
      </c>
      <c r="BQ1017">
        <v>3963.5940000000001</v>
      </c>
      <c r="BR1017">
        <v>4235.7939999999999</v>
      </c>
      <c r="BS1017">
        <v>3710.732</v>
      </c>
      <c r="BT1017">
        <v>3291.8249999999998</v>
      </c>
      <c r="BU1017">
        <v>6642.2290000000003</v>
      </c>
      <c r="BV1017">
        <v>10441.700000000001</v>
      </c>
      <c r="BW1017">
        <v>7474.0150000000003</v>
      </c>
      <c r="BX1017">
        <v>8090.34</v>
      </c>
      <c r="BY1017">
        <v>7321.2190000000001</v>
      </c>
      <c r="BZ1017">
        <v>3114.03</v>
      </c>
      <c r="CA1017">
        <v>1768.6669999999999</v>
      </c>
      <c r="CB1017">
        <v>1023.561</v>
      </c>
      <c r="CC1017">
        <v>-467.62709999999998</v>
      </c>
      <c r="CD1017">
        <v>-235.95429999999999</v>
      </c>
      <c r="CE1017">
        <v>-372.10230000000001</v>
      </c>
      <c r="CF1017">
        <v>4816957</v>
      </c>
      <c r="CG1017">
        <v>7794912</v>
      </c>
      <c r="CH1017">
        <v>6865380</v>
      </c>
      <c r="CI1017">
        <v>5207536</v>
      </c>
      <c r="CJ1017">
        <v>4379683</v>
      </c>
      <c r="CK1017">
        <v>2188200</v>
      </c>
      <c r="CL1017">
        <v>2871141</v>
      </c>
      <c r="CM1017">
        <v>2980019</v>
      </c>
      <c r="CN1017">
        <v>2098385</v>
      </c>
      <c r="CO1017">
        <v>9652077</v>
      </c>
      <c r="CP1017">
        <v>1532949</v>
      </c>
      <c r="CQ1017" s="23">
        <v>13100000</v>
      </c>
      <c r="CR1017" s="23">
        <v>13100000</v>
      </c>
      <c r="CS1017" s="23">
        <v>14000000</v>
      </c>
      <c r="CT1017" s="23">
        <v>14800000</v>
      </c>
      <c r="CU1017" s="23">
        <v>14400000</v>
      </c>
      <c r="CV1017" s="23">
        <v>13800000</v>
      </c>
      <c r="CW1017" s="23">
        <v>13600000</v>
      </c>
      <c r="CX1017" s="23">
        <v>14400000</v>
      </c>
      <c r="CY1017" s="23">
        <v>10900000</v>
      </c>
      <c r="CZ1017" s="23">
        <v>11300000</v>
      </c>
      <c r="DA1017">
        <v>3510332</v>
      </c>
      <c r="DB1017">
        <v>3478643</v>
      </c>
      <c r="DC1017">
        <v>3825081</v>
      </c>
      <c r="DD1017">
        <v>0</v>
      </c>
      <c r="DE1017">
        <v>0</v>
      </c>
      <c r="DF1017">
        <v>0</v>
      </c>
    </row>
    <row r="1018" spans="1:110" x14ac:dyDescent="0.25">
      <c r="A1018" s="18" t="str">
        <f t="shared" si="15"/>
        <v>portfolio_CPP_200 kW and above_All_SDGE_1-in-10_MONTHLY SYSTEM PEAK DAY_2026_7</v>
      </c>
      <c r="B1018" t="s">
        <v>192</v>
      </c>
      <c r="C1018" t="s">
        <v>121</v>
      </c>
      <c r="D1018" t="s">
        <v>122</v>
      </c>
      <c r="E1018" t="s">
        <v>7</v>
      </c>
      <c r="F1018" t="s">
        <v>125</v>
      </c>
      <c r="G1018" t="s">
        <v>85</v>
      </c>
      <c r="H1018" t="s">
        <v>20</v>
      </c>
      <c r="I1018">
        <v>2026</v>
      </c>
      <c r="J1018">
        <v>7</v>
      </c>
      <c r="K1018">
        <v>1492</v>
      </c>
      <c r="L1018">
        <v>201777.8</v>
      </c>
      <c r="M1018">
        <v>193995.5</v>
      </c>
      <c r="N1018">
        <v>191084.1</v>
      </c>
      <c r="O1018">
        <v>190555.2</v>
      </c>
      <c r="P1018">
        <v>197040.7</v>
      </c>
      <c r="Q1018">
        <v>214544.1</v>
      </c>
      <c r="R1018">
        <v>239138.3</v>
      </c>
      <c r="S1018">
        <v>255556.5</v>
      </c>
      <c r="T1018">
        <v>265230.90000000002</v>
      </c>
      <c r="U1018">
        <v>275923</v>
      </c>
      <c r="V1018">
        <v>290774.2</v>
      </c>
      <c r="W1018">
        <v>299340.40000000002</v>
      </c>
      <c r="X1018">
        <v>304201.8</v>
      </c>
      <c r="Y1018">
        <v>308371.20000000001</v>
      </c>
      <c r="Z1018">
        <v>308681.7</v>
      </c>
      <c r="AA1018">
        <v>302229.90000000002</v>
      </c>
      <c r="AB1018">
        <v>292568.7</v>
      </c>
      <c r="AC1018">
        <v>286536.2</v>
      </c>
      <c r="AD1018">
        <v>263944.3</v>
      </c>
      <c r="AE1018">
        <v>256628.6</v>
      </c>
      <c r="AF1018">
        <v>253918.3</v>
      </c>
      <c r="AG1018">
        <v>247847</v>
      </c>
      <c r="AH1018">
        <v>233338.1</v>
      </c>
      <c r="AI1018">
        <v>218134</v>
      </c>
      <c r="AJ1018">
        <v>70.055369999999996</v>
      </c>
      <c r="AK1018">
        <v>69.191599999999994</v>
      </c>
      <c r="AL1018">
        <v>68.768079999999998</v>
      </c>
      <c r="AM1018">
        <v>67.843729999999994</v>
      </c>
      <c r="AN1018">
        <v>67.185169999999999</v>
      </c>
      <c r="AO1018">
        <v>66.522790000000001</v>
      </c>
      <c r="AP1018">
        <v>65.965180000000004</v>
      </c>
      <c r="AQ1018">
        <v>68.419690000000003</v>
      </c>
      <c r="AR1018">
        <v>72.373660000000001</v>
      </c>
      <c r="AS1018">
        <v>77.733729999999994</v>
      </c>
      <c r="AT1018">
        <v>82.541650000000004</v>
      </c>
      <c r="AU1018">
        <v>85.76473</v>
      </c>
      <c r="AV1018">
        <v>87.845799999999997</v>
      </c>
      <c r="AW1018">
        <v>89.162540000000007</v>
      </c>
      <c r="AX1018">
        <v>89.008150000000001</v>
      </c>
      <c r="AY1018">
        <v>88.963329999999999</v>
      </c>
      <c r="AZ1018">
        <v>87.083759999999998</v>
      </c>
      <c r="BA1018">
        <v>84.604179999999999</v>
      </c>
      <c r="BB1018">
        <v>83.477220000000003</v>
      </c>
      <c r="BC1018">
        <v>81.042019999999994</v>
      </c>
      <c r="BD1018">
        <v>77.504189999999994</v>
      </c>
      <c r="BE1018">
        <v>74.780969999999996</v>
      </c>
      <c r="BF1018">
        <v>72.912899999999993</v>
      </c>
      <c r="BG1018">
        <v>72.094489999999993</v>
      </c>
      <c r="BH1018">
        <v>448.53719999999998</v>
      </c>
      <c r="BI1018">
        <v>1568.1420000000001</v>
      </c>
      <c r="BJ1018">
        <v>2780.752</v>
      </c>
      <c r="BK1018">
        <v>2656.9650000000001</v>
      </c>
      <c r="BL1018">
        <v>4071.63</v>
      </c>
      <c r="BM1018">
        <v>7829.3689999999997</v>
      </c>
      <c r="BN1018">
        <v>8787.857</v>
      </c>
      <c r="BO1018">
        <v>9247.3909999999996</v>
      </c>
      <c r="BP1018">
        <v>5379.7290000000003</v>
      </c>
      <c r="BQ1018">
        <v>4036.643</v>
      </c>
      <c r="BR1018">
        <v>4313.8599999999997</v>
      </c>
      <c r="BS1018">
        <v>3779.1210000000001</v>
      </c>
      <c r="BT1018">
        <v>3352.4929999999999</v>
      </c>
      <c r="BU1018">
        <v>6764.6459999999997</v>
      </c>
      <c r="BV1018">
        <v>10634.14</v>
      </c>
      <c r="BW1018">
        <v>7611.7610000000004</v>
      </c>
      <c r="BX1018">
        <v>8239.4449999999997</v>
      </c>
      <c r="BY1018">
        <v>7456.1490000000003</v>
      </c>
      <c r="BZ1018">
        <v>3171.4209999999998</v>
      </c>
      <c r="CA1018">
        <v>1801.2639999999999</v>
      </c>
      <c r="CB1018">
        <v>1042.425</v>
      </c>
      <c r="CC1018">
        <v>-476.24549999999999</v>
      </c>
      <c r="CD1018">
        <v>-240.30289999999999</v>
      </c>
      <c r="CE1018">
        <v>-378.96010000000001</v>
      </c>
      <c r="CF1018">
        <v>4996146</v>
      </c>
      <c r="CG1018">
        <v>8084880</v>
      </c>
      <c r="CH1018">
        <v>7120771</v>
      </c>
      <c r="CI1018">
        <v>5401255</v>
      </c>
      <c r="CJ1018">
        <v>4542606</v>
      </c>
      <c r="CK1018">
        <v>2269601</v>
      </c>
      <c r="CL1018">
        <v>2977946</v>
      </c>
      <c r="CM1018">
        <v>3090874</v>
      </c>
      <c r="CN1018">
        <v>2176444</v>
      </c>
      <c r="CO1018" s="23">
        <v>10000000</v>
      </c>
      <c r="CP1018">
        <v>1589975</v>
      </c>
      <c r="CQ1018" s="23">
        <v>13500000</v>
      </c>
      <c r="CR1018" s="23">
        <v>13600000</v>
      </c>
      <c r="CS1018" s="23">
        <v>14500000</v>
      </c>
      <c r="CT1018" s="23">
        <v>15400000</v>
      </c>
      <c r="CU1018" s="23">
        <v>14900000</v>
      </c>
      <c r="CV1018" s="23">
        <v>14300000</v>
      </c>
      <c r="CW1018" s="23">
        <v>14200000</v>
      </c>
      <c r="CX1018" s="23">
        <v>14900000</v>
      </c>
      <c r="CY1018" s="23">
        <v>11400000</v>
      </c>
      <c r="CZ1018" s="23">
        <v>11700000</v>
      </c>
      <c r="DA1018">
        <v>3640916</v>
      </c>
      <c r="DB1018">
        <v>3608047</v>
      </c>
      <c r="DC1018">
        <v>3967373</v>
      </c>
      <c r="DD1018">
        <v>0</v>
      </c>
      <c r="DE1018">
        <v>0</v>
      </c>
      <c r="DF1018">
        <v>0</v>
      </c>
    </row>
    <row r="1019" spans="1:110" x14ac:dyDescent="0.25">
      <c r="A1019" s="18" t="str">
        <f t="shared" si="15"/>
        <v>portfolio_CPP_200 kW and above_All_SDGE_1-in-10_MONTHLY SYSTEM PEAK DAY_2027_7</v>
      </c>
      <c r="B1019" t="s">
        <v>192</v>
      </c>
      <c r="C1019" t="s">
        <v>121</v>
      </c>
      <c r="D1019" t="s">
        <v>122</v>
      </c>
      <c r="E1019" t="s">
        <v>7</v>
      </c>
      <c r="F1019" t="s">
        <v>125</v>
      </c>
      <c r="G1019" t="s">
        <v>85</v>
      </c>
      <c r="H1019" t="s">
        <v>20</v>
      </c>
      <c r="I1019">
        <v>2027</v>
      </c>
      <c r="J1019">
        <v>7</v>
      </c>
      <c r="K1019">
        <v>1523</v>
      </c>
      <c r="L1019">
        <v>205970.3</v>
      </c>
      <c r="M1019">
        <v>198026.2</v>
      </c>
      <c r="N1019">
        <v>195054.4</v>
      </c>
      <c r="O1019">
        <v>194514.4</v>
      </c>
      <c r="P1019">
        <v>201134.7</v>
      </c>
      <c r="Q1019">
        <v>219001.8</v>
      </c>
      <c r="R1019">
        <v>244107</v>
      </c>
      <c r="S1019">
        <v>260866.3</v>
      </c>
      <c r="T1019">
        <v>270741.8</v>
      </c>
      <c r="U1019">
        <v>281656</v>
      </c>
      <c r="V1019">
        <v>296815.8</v>
      </c>
      <c r="W1019">
        <v>305559.90000000002</v>
      </c>
      <c r="X1019">
        <v>310522.40000000002</v>
      </c>
      <c r="Y1019">
        <v>314778.3</v>
      </c>
      <c r="Z1019">
        <v>315095.3</v>
      </c>
      <c r="AA1019">
        <v>308509.40000000002</v>
      </c>
      <c r="AB1019">
        <v>298647.59999999998</v>
      </c>
      <c r="AC1019">
        <v>292489.7</v>
      </c>
      <c r="AD1019">
        <v>269428.40000000002</v>
      </c>
      <c r="AE1019">
        <v>261960.7</v>
      </c>
      <c r="AF1019">
        <v>259194.1</v>
      </c>
      <c r="AG1019">
        <v>252996.6</v>
      </c>
      <c r="AH1019">
        <v>238186.3</v>
      </c>
      <c r="AI1019">
        <v>222666.3</v>
      </c>
      <c r="AJ1019">
        <v>70.055369999999996</v>
      </c>
      <c r="AK1019">
        <v>69.191599999999994</v>
      </c>
      <c r="AL1019">
        <v>68.768079999999998</v>
      </c>
      <c r="AM1019">
        <v>67.843729999999994</v>
      </c>
      <c r="AN1019">
        <v>67.185169999999999</v>
      </c>
      <c r="AO1019">
        <v>66.522790000000001</v>
      </c>
      <c r="AP1019">
        <v>65.965180000000004</v>
      </c>
      <c r="AQ1019">
        <v>68.419690000000003</v>
      </c>
      <c r="AR1019">
        <v>72.373660000000001</v>
      </c>
      <c r="AS1019">
        <v>77.733729999999994</v>
      </c>
      <c r="AT1019">
        <v>82.541650000000004</v>
      </c>
      <c r="AU1019">
        <v>85.76473</v>
      </c>
      <c r="AV1019">
        <v>87.845799999999997</v>
      </c>
      <c r="AW1019">
        <v>89.162540000000007</v>
      </c>
      <c r="AX1019">
        <v>89.008150000000001</v>
      </c>
      <c r="AY1019">
        <v>88.963329999999999</v>
      </c>
      <c r="AZ1019">
        <v>87.083759999999998</v>
      </c>
      <c r="BA1019">
        <v>84.604179999999999</v>
      </c>
      <c r="BB1019">
        <v>83.477220000000003</v>
      </c>
      <c r="BC1019">
        <v>81.042019999999994</v>
      </c>
      <c r="BD1019">
        <v>77.504189999999994</v>
      </c>
      <c r="BE1019">
        <v>74.780969999999996</v>
      </c>
      <c r="BF1019">
        <v>72.912899999999993</v>
      </c>
      <c r="BG1019">
        <v>72.094489999999993</v>
      </c>
      <c r="BH1019">
        <v>457.85660000000001</v>
      </c>
      <c r="BI1019">
        <v>1600.7239999999999</v>
      </c>
      <c r="BJ1019">
        <v>2838.529</v>
      </c>
      <c r="BK1019">
        <v>2712.17</v>
      </c>
      <c r="BL1019">
        <v>4156.2290000000003</v>
      </c>
      <c r="BM1019">
        <v>7992.0429999999997</v>
      </c>
      <c r="BN1019">
        <v>8970.4470000000001</v>
      </c>
      <c r="BO1019">
        <v>9439.527</v>
      </c>
      <c r="BP1019">
        <v>5491.5060000000003</v>
      </c>
      <c r="BQ1019">
        <v>4120.5140000000001</v>
      </c>
      <c r="BR1019">
        <v>4403.491</v>
      </c>
      <c r="BS1019">
        <v>3857.6419999999998</v>
      </c>
      <c r="BT1019">
        <v>3422.15</v>
      </c>
      <c r="BU1019">
        <v>6905.1980000000003</v>
      </c>
      <c r="BV1019">
        <v>10855.09</v>
      </c>
      <c r="BW1019">
        <v>7769.9139999999998</v>
      </c>
      <c r="BX1019">
        <v>8410.6409999999996</v>
      </c>
      <c r="BY1019">
        <v>7611.0690000000004</v>
      </c>
      <c r="BZ1019">
        <v>3237.3150000000001</v>
      </c>
      <c r="CA1019">
        <v>1838.6890000000001</v>
      </c>
      <c r="CB1019">
        <v>1064.0840000000001</v>
      </c>
      <c r="CC1019">
        <v>-486.14069999999998</v>
      </c>
      <c r="CD1019">
        <v>-245.29580000000001</v>
      </c>
      <c r="CE1019">
        <v>-386.834</v>
      </c>
      <c r="CF1019">
        <v>5205918</v>
      </c>
      <c r="CG1019">
        <v>8424338</v>
      </c>
      <c r="CH1019">
        <v>7419748</v>
      </c>
      <c r="CI1019">
        <v>5628035</v>
      </c>
      <c r="CJ1019">
        <v>4733335</v>
      </c>
      <c r="CK1019">
        <v>2364894</v>
      </c>
      <c r="CL1019">
        <v>3102980</v>
      </c>
      <c r="CM1019">
        <v>3220650</v>
      </c>
      <c r="CN1019">
        <v>2267826</v>
      </c>
      <c r="CO1019" s="23">
        <v>10400000</v>
      </c>
      <c r="CP1019">
        <v>1656732</v>
      </c>
      <c r="CQ1019" s="23">
        <v>14100000</v>
      </c>
      <c r="CR1019" s="23">
        <v>14100000</v>
      </c>
      <c r="CS1019" s="23">
        <v>15200000</v>
      </c>
      <c r="CT1019" s="23">
        <v>16000000</v>
      </c>
      <c r="CU1019" s="23">
        <v>15500000</v>
      </c>
      <c r="CV1019" s="23">
        <v>14900000</v>
      </c>
      <c r="CW1019" s="23">
        <v>14800000</v>
      </c>
      <c r="CX1019" s="23">
        <v>15600000</v>
      </c>
      <c r="CY1019" s="23">
        <v>11800000</v>
      </c>
      <c r="CZ1019" s="23">
        <v>12200000</v>
      </c>
      <c r="DA1019">
        <v>3793785</v>
      </c>
      <c r="DB1019">
        <v>3759537</v>
      </c>
      <c r="DC1019">
        <v>4133950</v>
      </c>
      <c r="DD1019">
        <v>0</v>
      </c>
      <c r="DE1019">
        <v>0</v>
      </c>
      <c r="DF1019">
        <v>0</v>
      </c>
    </row>
    <row r="1020" spans="1:110" x14ac:dyDescent="0.25">
      <c r="A1020" s="18" t="str">
        <f t="shared" si="15"/>
        <v>portfolio_CPP_200 kW and above_All_SDGE_1-in-10_MONTHLY SYSTEM PEAK DAY_2028_7</v>
      </c>
      <c r="B1020" t="s">
        <v>192</v>
      </c>
      <c r="C1020" t="s">
        <v>121</v>
      </c>
      <c r="D1020" t="s">
        <v>122</v>
      </c>
      <c r="E1020" t="s">
        <v>7</v>
      </c>
      <c r="F1020" t="s">
        <v>125</v>
      </c>
      <c r="G1020" t="s">
        <v>85</v>
      </c>
      <c r="H1020" t="s">
        <v>20</v>
      </c>
      <c r="I1020">
        <v>2028</v>
      </c>
      <c r="J1020">
        <v>7</v>
      </c>
      <c r="K1020">
        <v>1555</v>
      </c>
      <c r="L1020">
        <v>210297.9</v>
      </c>
      <c r="M1020">
        <v>202187</v>
      </c>
      <c r="N1020">
        <v>199152.7</v>
      </c>
      <c r="O1020">
        <v>198601.4</v>
      </c>
      <c r="P1020">
        <v>205360.8</v>
      </c>
      <c r="Q1020">
        <v>223603.3</v>
      </c>
      <c r="R1020">
        <v>249236</v>
      </c>
      <c r="S1020">
        <v>266347.40000000002</v>
      </c>
      <c r="T1020">
        <v>276430.40000000002</v>
      </c>
      <c r="U1020">
        <v>287573.90000000002</v>
      </c>
      <c r="V1020">
        <v>303052.2</v>
      </c>
      <c r="W1020">
        <v>311980.09999999998</v>
      </c>
      <c r="X1020">
        <v>317046.8</v>
      </c>
      <c r="Y1020">
        <v>321392.2</v>
      </c>
      <c r="Z1020">
        <v>321715.8</v>
      </c>
      <c r="AA1020">
        <v>314991.59999999998</v>
      </c>
      <c r="AB1020">
        <v>304922.5</v>
      </c>
      <c r="AC1020">
        <v>298635.2</v>
      </c>
      <c r="AD1020">
        <v>275089.5</v>
      </c>
      <c r="AE1020">
        <v>267464.8</v>
      </c>
      <c r="AF1020">
        <v>264640.09999999998</v>
      </c>
      <c r="AG1020">
        <v>258312.3</v>
      </c>
      <c r="AH1020">
        <v>243190.9</v>
      </c>
      <c r="AI1020">
        <v>227344.8</v>
      </c>
      <c r="AJ1020">
        <v>70.055369999999996</v>
      </c>
      <c r="AK1020">
        <v>69.191599999999994</v>
      </c>
      <c r="AL1020">
        <v>68.768079999999998</v>
      </c>
      <c r="AM1020">
        <v>67.843729999999994</v>
      </c>
      <c r="AN1020">
        <v>67.185169999999999</v>
      </c>
      <c r="AO1020">
        <v>66.522790000000001</v>
      </c>
      <c r="AP1020">
        <v>65.965180000000004</v>
      </c>
      <c r="AQ1020">
        <v>68.419690000000003</v>
      </c>
      <c r="AR1020">
        <v>72.373660000000001</v>
      </c>
      <c r="AS1020">
        <v>77.733729999999994</v>
      </c>
      <c r="AT1020">
        <v>82.541650000000004</v>
      </c>
      <c r="AU1020">
        <v>85.76473</v>
      </c>
      <c r="AV1020">
        <v>87.845799999999997</v>
      </c>
      <c r="AW1020">
        <v>89.162540000000007</v>
      </c>
      <c r="AX1020">
        <v>89.008150000000001</v>
      </c>
      <c r="AY1020">
        <v>88.963329999999999</v>
      </c>
      <c r="AZ1020">
        <v>87.083759999999998</v>
      </c>
      <c r="BA1020">
        <v>84.604179999999999</v>
      </c>
      <c r="BB1020">
        <v>83.477220000000003</v>
      </c>
      <c r="BC1020">
        <v>81.042019999999994</v>
      </c>
      <c r="BD1020">
        <v>77.504189999999994</v>
      </c>
      <c r="BE1020">
        <v>74.780969999999996</v>
      </c>
      <c r="BF1020">
        <v>72.912899999999993</v>
      </c>
      <c r="BG1020">
        <v>72.094489999999993</v>
      </c>
      <c r="BH1020">
        <v>467.47669999999999</v>
      </c>
      <c r="BI1020">
        <v>1634.357</v>
      </c>
      <c r="BJ1020">
        <v>2898.17</v>
      </c>
      <c r="BK1020">
        <v>2769.1559999999999</v>
      </c>
      <c r="BL1020">
        <v>4243.5559999999996</v>
      </c>
      <c r="BM1020">
        <v>8159.9650000000001</v>
      </c>
      <c r="BN1020">
        <v>9158.9269999999997</v>
      </c>
      <c r="BO1020">
        <v>9637.8629999999994</v>
      </c>
      <c r="BP1020">
        <v>5606.8890000000001</v>
      </c>
      <c r="BQ1020">
        <v>4207.0910000000003</v>
      </c>
      <c r="BR1020">
        <v>4496.0129999999999</v>
      </c>
      <c r="BS1020">
        <v>3938.6950000000002</v>
      </c>
      <c r="BT1020">
        <v>3494.0529999999999</v>
      </c>
      <c r="BU1020">
        <v>7050.2839999999997</v>
      </c>
      <c r="BV1020">
        <v>11083.17</v>
      </c>
      <c r="BW1020">
        <v>7933.1689999999999</v>
      </c>
      <c r="BX1020">
        <v>8587.357</v>
      </c>
      <c r="BY1020">
        <v>7770.9859999999999</v>
      </c>
      <c r="BZ1020">
        <v>3305.335</v>
      </c>
      <c r="CA1020">
        <v>1877.3219999999999</v>
      </c>
      <c r="CB1020">
        <v>1086.442</v>
      </c>
      <c r="CC1020">
        <v>-496.35500000000002</v>
      </c>
      <c r="CD1020">
        <v>-250.44970000000001</v>
      </c>
      <c r="CE1020">
        <v>-394.96179999999998</v>
      </c>
      <c r="CF1020" s="23">
        <v>5426981</v>
      </c>
      <c r="CG1020" s="23">
        <v>8782067</v>
      </c>
      <c r="CH1020" s="23">
        <v>7734819</v>
      </c>
      <c r="CI1020" s="23">
        <v>5867023</v>
      </c>
      <c r="CJ1020" s="23">
        <v>4934330</v>
      </c>
      <c r="CK1020" s="23">
        <v>2465316</v>
      </c>
      <c r="CL1020" s="23">
        <v>3234745</v>
      </c>
      <c r="CM1020" s="23">
        <v>3357411</v>
      </c>
      <c r="CN1020" s="23">
        <v>2364127</v>
      </c>
      <c r="CO1020" s="23">
        <v>10900000</v>
      </c>
      <c r="CP1020" s="23">
        <v>1727084</v>
      </c>
      <c r="CQ1020" s="23">
        <v>14700000</v>
      </c>
      <c r="CR1020" s="23">
        <v>14700000</v>
      </c>
      <c r="CS1020" s="23">
        <v>15800000</v>
      </c>
      <c r="CT1020" s="23">
        <v>16700000</v>
      </c>
      <c r="CU1020" s="23">
        <v>16200000</v>
      </c>
      <c r="CV1020" s="23">
        <v>15500000</v>
      </c>
      <c r="CW1020" s="23">
        <v>15400000</v>
      </c>
      <c r="CX1020" s="23">
        <v>16200000</v>
      </c>
      <c r="CY1020" s="23">
        <v>12300000</v>
      </c>
      <c r="CZ1020" s="23">
        <v>12700000</v>
      </c>
      <c r="DA1020" s="23">
        <v>3954884</v>
      </c>
      <c r="DB1020" s="23">
        <v>3919182</v>
      </c>
      <c r="DC1020" s="23">
        <v>4309493</v>
      </c>
      <c r="DD1020">
        <v>0</v>
      </c>
      <c r="DE1020">
        <v>0</v>
      </c>
      <c r="DF1020">
        <v>0</v>
      </c>
    </row>
    <row r="1021" spans="1:110" x14ac:dyDescent="0.25">
      <c r="A1021" s="18" t="str">
        <f t="shared" si="15"/>
        <v>portfolio_CPP_200 kW and above_All_SDGE_1-in-10_MONTHLY SYSTEM PEAK DAY_2029_7</v>
      </c>
      <c r="B1021" t="s">
        <v>192</v>
      </c>
      <c r="C1021" t="s">
        <v>121</v>
      </c>
      <c r="D1021" t="s">
        <v>122</v>
      </c>
      <c r="E1021" t="s">
        <v>7</v>
      </c>
      <c r="F1021" t="s">
        <v>125</v>
      </c>
      <c r="G1021" t="s">
        <v>85</v>
      </c>
      <c r="H1021" t="s">
        <v>20</v>
      </c>
      <c r="I1021">
        <v>2029</v>
      </c>
      <c r="J1021">
        <v>7</v>
      </c>
      <c r="K1021">
        <v>1587</v>
      </c>
      <c r="L1021">
        <v>214625.6</v>
      </c>
      <c r="M1021">
        <v>206347.7</v>
      </c>
      <c r="N1021">
        <v>203251</v>
      </c>
      <c r="O1021">
        <v>202688.4</v>
      </c>
      <c r="P1021">
        <v>209586.9</v>
      </c>
      <c r="Q1021">
        <v>228204.79999999999</v>
      </c>
      <c r="R1021">
        <v>254364.9</v>
      </c>
      <c r="S1021">
        <v>271828.59999999998</v>
      </c>
      <c r="T1021">
        <v>282119</v>
      </c>
      <c r="U1021">
        <v>293491.8</v>
      </c>
      <c r="V1021">
        <v>309288.7</v>
      </c>
      <c r="W1021">
        <v>318400.3</v>
      </c>
      <c r="X1021">
        <v>323571.3</v>
      </c>
      <c r="Y1021">
        <v>328006</v>
      </c>
      <c r="Z1021">
        <v>328336.40000000002</v>
      </c>
      <c r="AA1021">
        <v>321473.7</v>
      </c>
      <c r="AB1021">
        <v>311197.40000000002</v>
      </c>
      <c r="AC1021">
        <v>304780.79999999999</v>
      </c>
      <c r="AD1021">
        <v>280750.5</v>
      </c>
      <c r="AE1021">
        <v>272968.90000000002</v>
      </c>
      <c r="AF1021">
        <v>270086.09999999998</v>
      </c>
      <c r="AG1021">
        <v>263628.09999999998</v>
      </c>
      <c r="AH1021">
        <v>248195.5</v>
      </c>
      <c r="AI1021">
        <v>232023.3</v>
      </c>
      <c r="AJ1021">
        <v>70.055369999999996</v>
      </c>
      <c r="AK1021">
        <v>69.191599999999994</v>
      </c>
      <c r="AL1021">
        <v>68.768079999999998</v>
      </c>
      <c r="AM1021">
        <v>67.843729999999994</v>
      </c>
      <c r="AN1021">
        <v>67.185169999999999</v>
      </c>
      <c r="AO1021">
        <v>66.522790000000001</v>
      </c>
      <c r="AP1021">
        <v>65.965180000000004</v>
      </c>
      <c r="AQ1021">
        <v>68.419690000000003</v>
      </c>
      <c r="AR1021">
        <v>72.373660000000001</v>
      </c>
      <c r="AS1021">
        <v>77.733729999999994</v>
      </c>
      <c r="AT1021">
        <v>82.541650000000004</v>
      </c>
      <c r="AU1021">
        <v>85.76473</v>
      </c>
      <c r="AV1021">
        <v>87.845799999999997</v>
      </c>
      <c r="AW1021">
        <v>89.162540000000007</v>
      </c>
      <c r="AX1021">
        <v>89.008150000000001</v>
      </c>
      <c r="AY1021">
        <v>88.963329999999999</v>
      </c>
      <c r="AZ1021">
        <v>87.083759999999998</v>
      </c>
      <c r="BA1021">
        <v>84.604179999999999</v>
      </c>
      <c r="BB1021">
        <v>83.477220000000003</v>
      </c>
      <c r="BC1021">
        <v>81.042019999999994</v>
      </c>
      <c r="BD1021">
        <v>77.504189999999994</v>
      </c>
      <c r="BE1021">
        <v>74.780969999999996</v>
      </c>
      <c r="BF1021">
        <v>72.912899999999993</v>
      </c>
      <c r="BG1021">
        <v>72.094489999999993</v>
      </c>
      <c r="BH1021">
        <v>477.09679999999997</v>
      </c>
      <c r="BI1021">
        <v>1667.99</v>
      </c>
      <c r="BJ1021">
        <v>2957.8110000000001</v>
      </c>
      <c r="BK1021">
        <v>2826.1419999999998</v>
      </c>
      <c r="BL1021">
        <v>4330.8829999999998</v>
      </c>
      <c r="BM1021">
        <v>8327.8880000000008</v>
      </c>
      <c r="BN1021">
        <v>9347.4060000000009</v>
      </c>
      <c r="BO1021">
        <v>9836.1980000000003</v>
      </c>
      <c r="BP1021">
        <v>5722.2709999999997</v>
      </c>
      <c r="BQ1021">
        <v>4293.6670000000004</v>
      </c>
      <c r="BR1021">
        <v>4588.5360000000001</v>
      </c>
      <c r="BS1021">
        <v>4019.7489999999998</v>
      </c>
      <c r="BT1021">
        <v>3565.9569999999999</v>
      </c>
      <c r="BU1021">
        <v>7195.37</v>
      </c>
      <c r="BV1021">
        <v>11311.25</v>
      </c>
      <c r="BW1021">
        <v>8096.424</v>
      </c>
      <c r="BX1021">
        <v>8764.0750000000007</v>
      </c>
      <c r="BY1021">
        <v>7930.9040000000005</v>
      </c>
      <c r="BZ1021">
        <v>3373.355</v>
      </c>
      <c r="CA1021">
        <v>1915.9549999999999</v>
      </c>
      <c r="CB1021">
        <v>1108.8</v>
      </c>
      <c r="CC1021">
        <v>-506.56939999999997</v>
      </c>
      <c r="CD1021">
        <v>-255.6037</v>
      </c>
      <c r="CE1021">
        <v>-403.08960000000002</v>
      </c>
      <c r="CF1021">
        <v>5652640</v>
      </c>
      <c r="CG1021">
        <v>9147234</v>
      </c>
      <c r="CH1021">
        <v>8056441</v>
      </c>
      <c r="CI1021">
        <v>6110980</v>
      </c>
      <c r="CJ1021">
        <v>5139505</v>
      </c>
      <c r="CK1021">
        <v>2567826</v>
      </c>
      <c r="CL1021">
        <v>3369249</v>
      </c>
      <c r="CM1021">
        <v>3497016</v>
      </c>
      <c r="CN1021">
        <v>2462429</v>
      </c>
      <c r="CO1021" s="23">
        <v>11300000</v>
      </c>
      <c r="CP1021">
        <v>1798898</v>
      </c>
      <c r="CQ1021" s="23">
        <v>15300000</v>
      </c>
      <c r="CR1021" s="23">
        <v>15300000</v>
      </c>
      <c r="CS1021" s="23">
        <v>16500000</v>
      </c>
      <c r="CT1021" s="23">
        <v>17400000</v>
      </c>
      <c r="CU1021" s="23">
        <v>16900000</v>
      </c>
      <c r="CV1021" s="23">
        <v>16200000</v>
      </c>
      <c r="CW1021" s="23">
        <v>16000000</v>
      </c>
      <c r="CX1021" s="23">
        <v>16900000</v>
      </c>
      <c r="CY1021" s="23">
        <v>12800000</v>
      </c>
      <c r="CZ1021" s="23">
        <v>13300000</v>
      </c>
      <c r="DA1021">
        <v>4119332</v>
      </c>
      <c r="DB1021">
        <v>4082145</v>
      </c>
      <c r="DC1021">
        <v>4488686</v>
      </c>
      <c r="DD1021">
        <v>0</v>
      </c>
      <c r="DE1021">
        <v>0</v>
      </c>
      <c r="DF1021">
        <v>0</v>
      </c>
    </row>
    <row r="1022" spans="1:110" x14ac:dyDescent="0.25">
      <c r="A1022" s="18" t="str">
        <f t="shared" si="15"/>
        <v>portfolio_CPP_200 kW and above_All_SDGE_1-in-10_MONTHLY SYSTEM PEAK DAY_2030_7</v>
      </c>
      <c r="B1022" t="s">
        <v>192</v>
      </c>
      <c r="C1022" t="s">
        <v>121</v>
      </c>
      <c r="D1022" t="s">
        <v>122</v>
      </c>
      <c r="E1022" t="s">
        <v>7</v>
      </c>
      <c r="F1022" t="s">
        <v>125</v>
      </c>
      <c r="G1022" t="s">
        <v>85</v>
      </c>
      <c r="H1022" t="s">
        <v>20</v>
      </c>
      <c r="I1022">
        <v>2030</v>
      </c>
      <c r="J1022">
        <v>7</v>
      </c>
      <c r="K1022">
        <v>1620</v>
      </c>
      <c r="L1022">
        <v>219088.5</v>
      </c>
      <c r="M1022">
        <v>210638.5</v>
      </c>
      <c r="N1022">
        <v>207477.4</v>
      </c>
      <c r="O1022">
        <v>206903.1</v>
      </c>
      <c r="P1022">
        <v>213945</v>
      </c>
      <c r="Q1022">
        <v>232950</v>
      </c>
      <c r="R1022">
        <v>259654.2</v>
      </c>
      <c r="S1022">
        <v>277480.90000000002</v>
      </c>
      <c r="T1022">
        <v>287985.3</v>
      </c>
      <c r="U1022">
        <v>299594.7</v>
      </c>
      <c r="V1022">
        <v>315720</v>
      </c>
      <c r="W1022">
        <v>325021.09999999998</v>
      </c>
      <c r="X1022">
        <v>330299.59999999998</v>
      </c>
      <c r="Y1022">
        <v>334826.59999999998</v>
      </c>
      <c r="Z1022">
        <v>335163.8</v>
      </c>
      <c r="AA1022">
        <v>328158.40000000002</v>
      </c>
      <c r="AB1022">
        <v>317668.40000000002</v>
      </c>
      <c r="AC1022">
        <v>311118.40000000002</v>
      </c>
      <c r="AD1022">
        <v>286588.40000000002</v>
      </c>
      <c r="AE1022">
        <v>278645</v>
      </c>
      <c r="AF1022">
        <v>275702.2</v>
      </c>
      <c r="AG1022">
        <v>269110</v>
      </c>
      <c r="AH1022">
        <v>253356.4</v>
      </c>
      <c r="AI1022">
        <v>236847.9</v>
      </c>
      <c r="AJ1022">
        <v>70.055369999999996</v>
      </c>
      <c r="AK1022">
        <v>69.191599999999994</v>
      </c>
      <c r="AL1022">
        <v>68.768079999999998</v>
      </c>
      <c r="AM1022">
        <v>67.843729999999994</v>
      </c>
      <c r="AN1022">
        <v>67.185169999999999</v>
      </c>
      <c r="AO1022">
        <v>66.522790000000001</v>
      </c>
      <c r="AP1022">
        <v>65.965180000000004</v>
      </c>
      <c r="AQ1022">
        <v>68.419690000000003</v>
      </c>
      <c r="AR1022">
        <v>72.373660000000001</v>
      </c>
      <c r="AS1022">
        <v>77.733729999999994</v>
      </c>
      <c r="AT1022">
        <v>82.541650000000004</v>
      </c>
      <c r="AU1022">
        <v>85.76473</v>
      </c>
      <c r="AV1022">
        <v>87.845799999999997</v>
      </c>
      <c r="AW1022">
        <v>89.162540000000007</v>
      </c>
      <c r="AX1022">
        <v>89.008150000000001</v>
      </c>
      <c r="AY1022">
        <v>88.963329999999999</v>
      </c>
      <c r="AZ1022">
        <v>87.083759999999998</v>
      </c>
      <c r="BA1022">
        <v>84.604179999999999</v>
      </c>
      <c r="BB1022">
        <v>83.477220000000003</v>
      </c>
      <c r="BC1022">
        <v>81.042019999999994</v>
      </c>
      <c r="BD1022">
        <v>77.504189999999994</v>
      </c>
      <c r="BE1022">
        <v>74.780969999999996</v>
      </c>
      <c r="BF1022">
        <v>72.912899999999993</v>
      </c>
      <c r="BG1022">
        <v>72.094489999999993</v>
      </c>
      <c r="BH1022">
        <v>487.01760000000002</v>
      </c>
      <c r="BI1022">
        <v>1702.675</v>
      </c>
      <c r="BJ1022">
        <v>3019.3150000000001</v>
      </c>
      <c r="BK1022">
        <v>2884.9079999999999</v>
      </c>
      <c r="BL1022">
        <v>4420.9390000000003</v>
      </c>
      <c r="BM1022">
        <v>8501.0580000000009</v>
      </c>
      <c r="BN1022">
        <v>9541.7749999999996</v>
      </c>
      <c r="BO1022">
        <v>10040.73</v>
      </c>
      <c r="BP1022">
        <v>5841.26</v>
      </c>
      <c r="BQ1022">
        <v>4382.95</v>
      </c>
      <c r="BR1022">
        <v>4683.95</v>
      </c>
      <c r="BS1022">
        <v>4103.335</v>
      </c>
      <c r="BT1022">
        <v>3640.107</v>
      </c>
      <c r="BU1022">
        <v>7344.99</v>
      </c>
      <c r="BV1022">
        <v>11546.45</v>
      </c>
      <c r="BW1022">
        <v>8264.7800000000007</v>
      </c>
      <c r="BX1022">
        <v>8946.3140000000003</v>
      </c>
      <c r="BY1022">
        <v>8095.8180000000002</v>
      </c>
      <c r="BZ1022">
        <v>3443.5</v>
      </c>
      <c r="CA1022">
        <v>1955.796</v>
      </c>
      <c r="CB1022">
        <v>1131.856</v>
      </c>
      <c r="CC1022">
        <v>-517.10299999999995</v>
      </c>
      <c r="CD1022">
        <v>-260.9187</v>
      </c>
      <c r="CE1022">
        <v>-411.47149999999999</v>
      </c>
      <c r="CF1022" s="23">
        <v>5890166</v>
      </c>
      <c r="CG1022" s="23">
        <v>9531604</v>
      </c>
      <c r="CH1022" s="23">
        <v>8394975</v>
      </c>
      <c r="CI1022" s="23">
        <v>6367765</v>
      </c>
      <c r="CJ1022" s="23">
        <v>5355469</v>
      </c>
      <c r="CK1022" s="23">
        <v>2675727</v>
      </c>
      <c r="CL1022" s="23">
        <v>3510826</v>
      </c>
      <c r="CM1022" s="23">
        <v>3643961</v>
      </c>
      <c r="CN1022" s="23">
        <v>2565901</v>
      </c>
      <c r="CO1022" s="23">
        <v>11800000</v>
      </c>
      <c r="CP1022" s="23">
        <v>1874488</v>
      </c>
      <c r="CQ1022" s="23">
        <v>16000000</v>
      </c>
      <c r="CR1022" s="23">
        <v>16000000</v>
      </c>
      <c r="CS1022" s="23">
        <v>17100000</v>
      </c>
      <c r="CT1022" s="23">
        <v>18100000</v>
      </c>
      <c r="CU1022" s="23">
        <v>17600000</v>
      </c>
      <c r="CV1022" s="23">
        <v>16900000</v>
      </c>
      <c r="CW1022" s="23">
        <v>16700000</v>
      </c>
      <c r="CX1022" s="23">
        <v>17600000</v>
      </c>
      <c r="CY1022" s="23">
        <v>13400000</v>
      </c>
      <c r="CZ1022" s="23">
        <v>13800000</v>
      </c>
      <c r="DA1022" s="23">
        <v>4292428</v>
      </c>
      <c r="DB1022" s="23">
        <v>4253678</v>
      </c>
      <c r="DC1022" s="23">
        <v>4677302</v>
      </c>
      <c r="DD1022">
        <v>0</v>
      </c>
      <c r="DE1022">
        <v>0</v>
      </c>
      <c r="DF1022">
        <v>0</v>
      </c>
    </row>
    <row r="1023" spans="1:110" x14ac:dyDescent="0.25">
      <c r="A1023" s="18" t="str">
        <f t="shared" si="15"/>
        <v>portfolio_CPP_200 kW and above_All_SDGE_1-in-10_MONTHLY SYSTEM PEAK DAY_2019_8</v>
      </c>
      <c r="B1023" t="s">
        <v>192</v>
      </c>
      <c r="C1023" t="s">
        <v>121</v>
      </c>
      <c r="D1023" t="s">
        <v>122</v>
      </c>
      <c r="E1023" t="s">
        <v>7</v>
      </c>
      <c r="F1023" t="s">
        <v>125</v>
      </c>
      <c r="G1023" t="s">
        <v>85</v>
      </c>
      <c r="H1023" t="s">
        <v>20</v>
      </c>
      <c r="I1023">
        <v>2019</v>
      </c>
      <c r="J1023">
        <v>8</v>
      </c>
      <c r="K1023">
        <v>1277</v>
      </c>
      <c r="L1023">
        <v>179917.4</v>
      </c>
      <c r="M1023">
        <v>172068.7</v>
      </c>
      <c r="N1023">
        <v>169822.2</v>
      </c>
      <c r="O1023">
        <v>168661.4</v>
      </c>
      <c r="P1023">
        <v>172731.5</v>
      </c>
      <c r="Q1023">
        <v>186049.8</v>
      </c>
      <c r="R1023">
        <v>205607.2</v>
      </c>
      <c r="S1023">
        <v>215817</v>
      </c>
      <c r="T1023">
        <v>225456.5</v>
      </c>
      <c r="U1023">
        <v>236632.1</v>
      </c>
      <c r="V1023">
        <v>252590.9</v>
      </c>
      <c r="W1023">
        <v>262067.5</v>
      </c>
      <c r="X1023">
        <v>266846.8</v>
      </c>
      <c r="Y1023">
        <v>268973.3</v>
      </c>
      <c r="Z1023">
        <v>268762.40000000002</v>
      </c>
      <c r="AA1023">
        <v>263195.2</v>
      </c>
      <c r="AB1023">
        <v>253316.3</v>
      </c>
      <c r="AC1023">
        <v>251189</v>
      </c>
      <c r="AD1023">
        <v>233045.4</v>
      </c>
      <c r="AE1023">
        <v>224215.8</v>
      </c>
      <c r="AF1023">
        <v>223593.2</v>
      </c>
      <c r="AG1023">
        <v>217236.6</v>
      </c>
      <c r="AH1023">
        <v>207076.1</v>
      </c>
      <c r="AI1023">
        <v>195709.9</v>
      </c>
      <c r="AJ1023">
        <v>75.545460000000006</v>
      </c>
      <c r="AK1023">
        <v>74.207120000000003</v>
      </c>
      <c r="AL1023">
        <v>73.217119999999994</v>
      </c>
      <c r="AM1023">
        <v>72.348609999999994</v>
      </c>
      <c r="AN1023">
        <v>71.707470000000001</v>
      </c>
      <c r="AO1023">
        <v>71.247910000000005</v>
      </c>
      <c r="AP1023">
        <v>70.789050000000003</v>
      </c>
      <c r="AQ1023">
        <v>72.549270000000007</v>
      </c>
      <c r="AR1023">
        <v>78.195660000000004</v>
      </c>
      <c r="AS1023">
        <v>83.305419999999998</v>
      </c>
      <c r="AT1023">
        <v>88.660929999999993</v>
      </c>
      <c r="AU1023">
        <v>91.770449999999997</v>
      </c>
      <c r="AV1023">
        <v>93.236689999999996</v>
      </c>
      <c r="AW1023">
        <v>92.425389999999993</v>
      </c>
      <c r="AX1023">
        <v>91.933909999999997</v>
      </c>
      <c r="AY1023">
        <v>91.420900000000003</v>
      </c>
      <c r="AZ1023">
        <v>91.145579999999995</v>
      </c>
      <c r="BA1023">
        <v>89.767589999999998</v>
      </c>
      <c r="BB1023">
        <v>87.24051</v>
      </c>
      <c r="BC1023">
        <v>84.44999</v>
      </c>
      <c r="BD1023">
        <v>80.387029999999996</v>
      </c>
      <c r="BE1023">
        <v>77.869</v>
      </c>
      <c r="BF1023">
        <v>76.172039999999996</v>
      </c>
      <c r="BG1023">
        <v>75.648769999999999</v>
      </c>
      <c r="BH1023">
        <v>713.93650000000002</v>
      </c>
      <c r="BI1023">
        <v>2054.09</v>
      </c>
      <c r="BJ1023">
        <v>3233.6019999999999</v>
      </c>
      <c r="BK1023">
        <v>3455.1329999999998</v>
      </c>
      <c r="BL1023">
        <v>3583.2310000000002</v>
      </c>
      <c r="BM1023">
        <v>6113.0249999999996</v>
      </c>
      <c r="BN1023">
        <v>7280.5129999999999</v>
      </c>
      <c r="BO1023">
        <v>7330.6689999999999</v>
      </c>
      <c r="BP1023">
        <v>4115.0919999999996</v>
      </c>
      <c r="BQ1023">
        <v>4727.9399999999996</v>
      </c>
      <c r="BR1023">
        <v>3436.9639999999999</v>
      </c>
      <c r="BS1023">
        <v>3579.3220000000001</v>
      </c>
      <c r="BT1023">
        <v>1660.2149999999999</v>
      </c>
      <c r="BU1023">
        <v>3944.9859999999999</v>
      </c>
      <c r="BV1023">
        <v>8348.2270000000008</v>
      </c>
      <c r="BW1023">
        <v>5355.8459999999995</v>
      </c>
      <c r="BX1023">
        <v>5906.6419999999998</v>
      </c>
      <c r="BY1023">
        <v>5588.4120000000003</v>
      </c>
      <c r="BZ1023">
        <v>1984.1569999999999</v>
      </c>
      <c r="CA1023">
        <v>736.95069999999998</v>
      </c>
      <c r="CB1023">
        <v>-109.23480000000001</v>
      </c>
      <c r="CC1023">
        <v>-992.33860000000004</v>
      </c>
      <c r="CD1023">
        <v>-2355.4650000000001</v>
      </c>
      <c r="CE1023">
        <v>-1693.6980000000001</v>
      </c>
      <c r="CF1023" s="23">
        <v>4215910</v>
      </c>
      <c r="CG1023" s="23">
        <v>5938428</v>
      </c>
      <c r="CH1023" s="23">
        <v>5231206</v>
      </c>
      <c r="CI1023" s="23">
        <v>4441192</v>
      </c>
      <c r="CJ1023" s="23">
        <v>3494693</v>
      </c>
      <c r="CK1023" s="23">
        <v>1703842</v>
      </c>
      <c r="CL1023" s="23">
        <v>2190531</v>
      </c>
      <c r="CM1023" s="23">
        <v>2139702</v>
      </c>
      <c r="CN1023" s="23">
        <v>1559099</v>
      </c>
      <c r="CO1023" s="23">
        <v>7304275</v>
      </c>
      <c r="CP1023" s="23">
        <v>1171074</v>
      </c>
      <c r="CQ1023" s="23">
        <v>9864318</v>
      </c>
      <c r="CR1023" s="23">
        <v>10200000</v>
      </c>
      <c r="CS1023" s="23">
        <v>11100000</v>
      </c>
      <c r="CT1023" s="23">
        <v>11000000</v>
      </c>
      <c r="CU1023" s="23">
        <v>10800000</v>
      </c>
      <c r="CV1023" s="23">
        <v>11000000</v>
      </c>
      <c r="CW1023" s="23">
        <v>10700000</v>
      </c>
      <c r="CX1023" s="23">
        <v>11700000</v>
      </c>
      <c r="CY1023" s="23">
        <v>9127560</v>
      </c>
      <c r="CZ1023" s="23">
        <v>9508670</v>
      </c>
      <c r="DA1023" s="23">
        <v>2583537</v>
      </c>
      <c r="DB1023" s="23">
        <v>2601389</v>
      </c>
      <c r="DC1023" s="23">
        <v>2799329</v>
      </c>
      <c r="DD1023">
        <v>0</v>
      </c>
      <c r="DE1023">
        <v>0</v>
      </c>
      <c r="DF1023">
        <v>0</v>
      </c>
    </row>
    <row r="1024" spans="1:110" x14ac:dyDescent="0.25">
      <c r="A1024" s="18" t="str">
        <f t="shared" si="15"/>
        <v>portfolio_CPP_200 kW and above_All_SDGE_1-in-10_MONTHLY SYSTEM PEAK DAY_2020_8</v>
      </c>
      <c r="B1024" t="s">
        <v>192</v>
      </c>
      <c r="C1024" t="s">
        <v>121</v>
      </c>
      <c r="D1024" t="s">
        <v>122</v>
      </c>
      <c r="E1024" t="s">
        <v>7</v>
      </c>
      <c r="F1024" t="s">
        <v>125</v>
      </c>
      <c r="G1024" t="s">
        <v>85</v>
      </c>
      <c r="H1024" t="s">
        <v>20</v>
      </c>
      <c r="I1024">
        <v>2020</v>
      </c>
      <c r="J1024">
        <v>8</v>
      </c>
      <c r="K1024">
        <v>1303</v>
      </c>
      <c r="L1024">
        <v>183580.5</v>
      </c>
      <c r="M1024">
        <v>175572.1</v>
      </c>
      <c r="N1024">
        <v>173279.8</v>
      </c>
      <c r="O1024">
        <v>172095.4</v>
      </c>
      <c r="P1024">
        <v>176248.3</v>
      </c>
      <c r="Q1024">
        <v>189837.8</v>
      </c>
      <c r="R1024">
        <v>209793.4</v>
      </c>
      <c r="S1024">
        <v>220211.1</v>
      </c>
      <c r="T1024">
        <v>230046.8</v>
      </c>
      <c r="U1024">
        <v>241450</v>
      </c>
      <c r="V1024">
        <v>257733.7</v>
      </c>
      <c r="W1024">
        <v>267403.2</v>
      </c>
      <c r="X1024">
        <v>272279.90000000002</v>
      </c>
      <c r="Y1024">
        <v>274449.7</v>
      </c>
      <c r="Z1024">
        <v>274234.5</v>
      </c>
      <c r="AA1024">
        <v>268553.90000000002</v>
      </c>
      <c r="AB1024">
        <v>258473.9</v>
      </c>
      <c r="AC1024">
        <v>256303.3</v>
      </c>
      <c r="AD1024">
        <v>237790.2</v>
      </c>
      <c r="AE1024">
        <v>228780.9</v>
      </c>
      <c r="AF1024">
        <v>228145.6</v>
      </c>
      <c r="AG1024">
        <v>221659.5</v>
      </c>
      <c r="AH1024">
        <v>211292.2</v>
      </c>
      <c r="AI1024">
        <v>199694.6</v>
      </c>
      <c r="AJ1024">
        <v>75.545460000000006</v>
      </c>
      <c r="AK1024">
        <v>74.207120000000003</v>
      </c>
      <c r="AL1024">
        <v>73.217119999999994</v>
      </c>
      <c r="AM1024">
        <v>72.348609999999994</v>
      </c>
      <c r="AN1024">
        <v>71.707470000000001</v>
      </c>
      <c r="AO1024">
        <v>71.247910000000005</v>
      </c>
      <c r="AP1024">
        <v>70.789050000000003</v>
      </c>
      <c r="AQ1024">
        <v>72.549270000000007</v>
      </c>
      <c r="AR1024">
        <v>78.195660000000004</v>
      </c>
      <c r="AS1024">
        <v>83.305419999999998</v>
      </c>
      <c r="AT1024">
        <v>88.660929999999993</v>
      </c>
      <c r="AU1024">
        <v>91.770449999999997</v>
      </c>
      <c r="AV1024">
        <v>93.236689999999996</v>
      </c>
      <c r="AW1024">
        <v>92.425389999999993</v>
      </c>
      <c r="AX1024">
        <v>91.933909999999997</v>
      </c>
      <c r="AY1024">
        <v>91.420900000000003</v>
      </c>
      <c r="AZ1024">
        <v>91.145579999999995</v>
      </c>
      <c r="BA1024">
        <v>89.767589999999998</v>
      </c>
      <c r="BB1024">
        <v>87.24051</v>
      </c>
      <c r="BC1024">
        <v>84.44999</v>
      </c>
      <c r="BD1024">
        <v>80.387029999999996</v>
      </c>
      <c r="BE1024">
        <v>77.869</v>
      </c>
      <c r="BF1024">
        <v>76.172039999999996</v>
      </c>
      <c r="BG1024">
        <v>75.648769999999999</v>
      </c>
      <c r="BH1024">
        <v>728.47239999999999</v>
      </c>
      <c r="BI1024">
        <v>2095.9119999999998</v>
      </c>
      <c r="BJ1024">
        <v>3299.4389999999999</v>
      </c>
      <c r="BK1024">
        <v>3525.48</v>
      </c>
      <c r="BL1024">
        <v>3656.1869999999999</v>
      </c>
      <c r="BM1024">
        <v>6237.4870000000001</v>
      </c>
      <c r="BN1024">
        <v>7428.7460000000001</v>
      </c>
      <c r="BO1024">
        <v>7479.9229999999998</v>
      </c>
      <c r="BP1024">
        <v>4198.8760000000002</v>
      </c>
      <c r="BQ1024">
        <v>4824.2020000000002</v>
      </c>
      <c r="BR1024">
        <v>3506.9409999999998</v>
      </c>
      <c r="BS1024">
        <v>3652.1979999999999</v>
      </c>
      <c r="BT1024">
        <v>1694.018</v>
      </c>
      <c r="BU1024">
        <v>4025.3069999999998</v>
      </c>
      <c r="BV1024">
        <v>8518.1980000000003</v>
      </c>
      <c r="BW1024">
        <v>5464.8919999999998</v>
      </c>
      <c r="BX1024">
        <v>6026.902</v>
      </c>
      <c r="BY1024">
        <v>5702.1930000000002</v>
      </c>
      <c r="BZ1024">
        <v>2024.5550000000001</v>
      </c>
      <c r="CA1024">
        <v>751.95510000000002</v>
      </c>
      <c r="CB1024">
        <v>-111.4589</v>
      </c>
      <c r="CC1024">
        <v>-1012.543</v>
      </c>
      <c r="CD1024">
        <v>-2403.4229999999998</v>
      </c>
      <c r="CE1024">
        <v>-1728.182</v>
      </c>
      <c r="CF1024" s="23">
        <v>4389331</v>
      </c>
      <c r="CG1024" s="23">
        <v>6182705</v>
      </c>
      <c r="CH1024" s="23">
        <v>5446391</v>
      </c>
      <c r="CI1024" s="23">
        <v>4623881</v>
      </c>
      <c r="CJ1024" s="23">
        <v>3638447</v>
      </c>
      <c r="CK1024" s="23">
        <v>1773929</v>
      </c>
      <c r="CL1024" s="23">
        <v>2280639</v>
      </c>
      <c r="CM1024" s="23">
        <v>2227718</v>
      </c>
      <c r="CN1024" s="23">
        <v>1623233</v>
      </c>
      <c r="CO1024" s="23">
        <v>7604736</v>
      </c>
      <c r="CP1024" s="23">
        <v>1219246</v>
      </c>
      <c r="CQ1024" s="23">
        <v>10300000</v>
      </c>
      <c r="CR1024" s="23">
        <v>10600000</v>
      </c>
      <c r="CS1024" s="23">
        <v>11600000</v>
      </c>
      <c r="CT1024" s="23">
        <v>11500000</v>
      </c>
      <c r="CU1024" s="23">
        <v>11300000</v>
      </c>
      <c r="CV1024" s="23">
        <v>11500000</v>
      </c>
      <c r="CW1024" s="23">
        <v>11100000</v>
      </c>
      <c r="CX1024" s="23">
        <v>12200000</v>
      </c>
      <c r="CY1024" s="23">
        <v>9503022</v>
      </c>
      <c r="CZ1024" s="23">
        <v>9899809</v>
      </c>
      <c r="DA1024" s="23">
        <v>2689811</v>
      </c>
      <c r="DB1024" s="23">
        <v>2708397</v>
      </c>
      <c r="DC1024" s="23">
        <v>2914479</v>
      </c>
      <c r="DD1024">
        <v>0</v>
      </c>
      <c r="DE1024">
        <v>0</v>
      </c>
      <c r="DF1024">
        <v>0</v>
      </c>
    </row>
    <row r="1025" spans="1:110" x14ac:dyDescent="0.25">
      <c r="A1025" s="18" t="str">
        <f t="shared" si="15"/>
        <v>portfolio_CPP_200 kW and above_All_SDGE_1-in-10_MONTHLY SYSTEM PEAK DAY_2021_8</v>
      </c>
      <c r="B1025" t="s">
        <v>192</v>
      </c>
      <c r="C1025" t="s">
        <v>121</v>
      </c>
      <c r="D1025" t="s">
        <v>122</v>
      </c>
      <c r="E1025" t="s">
        <v>7</v>
      </c>
      <c r="F1025" t="s">
        <v>125</v>
      </c>
      <c r="G1025" t="s">
        <v>85</v>
      </c>
      <c r="H1025" t="s">
        <v>20</v>
      </c>
      <c r="I1025">
        <v>2021</v>
      </c>
      <c r="J1025">
        <v>8</v>
      </c>
      <c r="K1025">
        <v>1321</v>
      </c>
      <c r="L1025">
        <v>186116.6</v>
      </c>
      <c r="M1025">
        <v>177997.5</v>
      </c>
      <c r="N1025">
        <v>175673.5</v>
      </c>
      <c r="O1025">
        <v>174472.8</v>
      </c>
      <c r="P1025">
        <v>178683.1</v>
      </c>
      <c r="Q1025">
        <v>192460.3</v>
      </c>
      <c r="R1025">
        <v>212691.5</v>
      </c>
      <c r="S1025">
        <v>223253.2</v>
      </c>
      <c r="T1025">
        <v>233224.8</v>
      </c>
      <c r="U1025">
        <v>244785.4</v>
      </c>
      <c r="V1025">
        <v>261294.1</v>
      </c>
      <c r="W1025">
        <v>271097.2</v>
      </c>
      <c r="X1025">
        <v>276041.3</v>
      </c>
      <c r="Y1025">
        <v>278241</v>
      </c>
      <c r="Z1025">
        <v>278022.8</v>
      </c>
      <c r="AA1025">
        <v>272263.8</v>
      </c>
      <c r="AB1025">
        <v>262044.5</v>
      </c>
      <c r="AC1025">
        <v>259843.9</v>
      </c>
      <c r="AD1025">
        <v>241075.1</v>
      </c>
      <c r="AE1025">
        <v>231941.4</v>
      </c>
      <c r="AF1025">
        <v>231297.3</v>
      </c>
      <c r="AG1025">
        <v>224721.6</v>
      </c>
      <c r="AH1025">
        <v>214211.1</v>
      </c>
      <c r="AI1025">
        <v>202453.3</v>
      </c>
      <c r="AJ1025">
        <v>75.545460000000006</v>
      </c>
      <c r="AK1025">
        <v>74.207120000000003</v>
      </c>
      <c r="AL1025">
        <v>73.217119999999994</v>
      </c>
      <c r="AM1025">
        <v>72.348609999999994</v>
      </c>
      <c r="AN1025">
        <v>71.707470000000001</v>
      </c>
      <c r="AO1025">
        <v>71.247910000000005</v>
      </c>
      <c r="AP1025">
        <v>70.789050000000003</v>
      </c>
      <c r="AQ1025">
        <v>72.549270000000007</v>
      </c>
      <c r="AR1025">
        <v>78.195660000000004</v>
      </c>
      <c r="AS1025">
        <v>83.305419999999998</v>
      </c>
      <c r="AT1025">
        <v>88.660929999999993</v>
      </c>
      <c r="AU1025">
        <v>91.770449999999997</v>
      </c>
      <c r="AV1025">
        <v>93.236689999999996</v>
      </c>
      <c r="AW1025">
        <v>92.425389999999993</v>
      </c>
      <c r="AX1025">
        <v>91.933909999999997</v>
      </c>
      <c r="AY1025">
        <v>91.420900000000003</v>
      </c>
      <c r="AZ1025">
        <v>91.145579999999995</v>
      </c>
      <c r="BA1025">
        <v>89.767589999999998</v>
      </c>
      <c r="BB1025">
        <v>87.24051</v>
      </c>
      <c r="BC1025">
        <v>84.44999</v>
      </c>
      <c r="BD1025">
        <v>80.387029999999996</v>
      </c>
      <c r="BE1025">
        <v>77.869</v>
      </c>
      <c r="BF1025">
        <v>76.172039999999996</v>
      </c>
      <c r="BG1025">
        <v>75.648769999999999</v>
      </c>
      <c r="BH1025">
        <v>738.53570000000002</v>
      </c>
      <c r="BI1025">
        <v>2124.8649999999998</v>
      </c>
      <c r="BJ1025">
        <v>3345.018</v>
      </c>
      <c r="BK1025">
        <v>3574.1819999999998</v>
      </c>
      <c r="BL1025">
        <v>3706.6950000000002</v>
      </c>
      <c r="BM1025">
        <v>6323.6540000000005</v>
      </c>
      <c r="BN1025">
        <v>7531.3689999999997</v>
      </c>
      <c r="BO1025">
        <v>7583.2529999999997</v>
      </c>
      <c r="BP1025">
        <v>4256.8810000000003</v>
      </c>
      <c r="BQ1025">
        <v>4890.8450000000003</v>
      </c>
      <c r="BR1025">
        <v>3555.3870000000002</v>
      </c>
      <c r="BS1025">
        <v>3702.6509999999998</v>
      </c>
      <c r="BT1025">
        <v>1717.4190000000001</v>
      </c>
      <c r="BU1025">
        <v>4080.9140000000002</v>
      </c>
      <c r="BV1025">
        <v>8635.8709999999992</v>
      </c>
      <c r="BW1025">
        <v>5540.3860000000004</v>
      </c>
      <c r="BX1025">
        <v>6110.16</v>
      </c>
      <c r="BY1025">
        <v>5780.9650000000001</v>
      </c>
      <c r="BZ1025">
        <v>2052.5230000000001</v>
      </c>
      <c r="CA1025">
        <v>762.34280000000001</v>
      </c>
      <c r="CB1025">
        <v>-112.9986</v>
      </c>
      <c r="CC1025">
        <v>-1026.53</v>
      </c>
      <c r="CD1025">
        <v>-2436.625</v>
      </c>
      <c r="CE1025">
        <v>-1752.0550000000001</v>
      </c>
      <c r="CF1025">
        <v>4511439</v>
      </c>
      <c r="CG1025">
        <v>6354704</v>
      </c>
      <c r="CH1025">
        <v>5597907</v>
      </c>
      <c r="CI1025">
        <v>4752514</v>
      </c>
      <c r="CJ1025">
        <v>3739666</v>
      </c>
      <c r="CK1025">
        <v>1823279</v>
      </c>
      <c r="CL1025">
        <v>2344085</v>
      </c>
      <c r="CM1025">
        <v>2289692</v>
      </c>
      <c r="CN1025">
        <v>1668390</v>
      </c>
      <c r="CO1025">
        <v>7816295</v>
      </c>
      <c r="CP1025">
        <v>1253165</v>
      </c>
      <c r="CQ1025" s="23">
        <v>10600000</v>
      </c>
      <c r="CR1025" s="23">
        <v>10900000</v>
      </c>
      <c r="CS1025" s="23">
        <v>11900000</v>
      </c>
      <c r="CT1025" s="23">
        <v>11800000</v>
      </c>
      <c r="CU1025" s="23">
        <v>11600000</v>
      </c>
      <c r="CV1025" s="23">
        <v>11800000</v>
      </c>
      <c r="CW1025" s="23">
        <v>11400000</v>
      </c>
      <c r="CX1025" s="23">
        <v>12500000</v>
      </c>
      <c r="CY1025">
        <v>9767390</v>
      </c>
      <c r="CZ1025" s="23">
        <v>10200000</v>
      </c>
      <c r="DA1025">
        <v>2764640</v>
      </c>
      <c r="DB1025">
        <v>2783743</v>
      </c>
      <c r="DC1025">
        <v>2995558</v>
      </c>
      <c r="DD1025">
        <v>0</v>
      </c>
      <c r="DE1025">
        <v>0</v>
      </c>
      <c r="DF1025">
        <v>0</v>
      </c>
    </row>
    <row r="1026" spans="1:110" x14ac:dyDescent="0.25">
      <c r="A1026" s="18" t="str">
        <f t="shared" si="15"/>
        <v>portfolio_CPP_200 kW and above_All_SDGE_1-in-10_MONTHLY SYSTEM PEAK DAY_2022_8</v>
      </c>
      <c r="B1026" t="s">
        <v>192</v>
      </c>
      <c r="C1026" t="s">
        <v>121</v>
      </c>
      <c r="D1026" t="s">
        <v>122</v>
      </c>
      <c r="E1026" t="s">
        <v>7</v>
      </c>
      <c r="F1026" t="s">
        <v>125</v>
      </c>
      <c r="G1026" t="s">
        <v>85</v>
      </c>
      <c r="H1026" t="s">
        <v>20</v>
      </c>
      <c r="I1026">
        <v>2022</v>
      </c>
      <c r="J1026">
        <v>8</v>
      </c>
      <c r="K1026">
        <v>1357</v>
      </c>
      <c r="L1026">
        <v>191188.6</v>
      </c>
      <c r="M1026">
        <v>182848.3</v>
      </c>
      <c r="N1026">
        <v>180461</v>
      </c>
      <c r="O1026">
        <v>179227.5</v>
      </c>
      <c r="P1026">
        <v>183552.5</v>
      </c>
      <c r="Q1026">
        <v>197705.3</v>
      </c>
      <c r="R1026">
        <v>218487.8</v>
      </c>
      <c r="S1026">
        <v>229337.3</v>
      </c>
      <c r="T1026">
        <v>239580.6</v>
      </c>
      <c r="U1026">
        <v>251456.3</v>
      </c>
      <c r="V1026">
        <v>268414.90000000002</v>
      </c>
      <c r="W1026">
        <v>278485.2</v>
      </c>
      <c r="X1026">
        <v>283563.90000000002</v>
      </c>
      <c r="Y1026">
        <v>285823.59999999998</v>
      </c>
      <c r="Z1026">
        <v>285599.5</v>
      </c>
      <c r="AA1026">
        <v>279683.5</v>
      </c>
      <c r="AB1026">
        <v>269185.8</v>
      </c>
      <c r="AC1026">
        <v>266925.2</v>
      </c>
      <c r="AD1026">
        <v>247644.9</v>
      </c>
      <c r="AE1026">
        <v>238262.3</v>
      </c>
      <c r="AF1026">
        <v>237600.6</v>
      </c>
      <c r="AG1026">
        <v>230845.8</v>
      </c>
      <c r="AH1026">
        <v>220048.8</v>
      </c>
      <c r="AI1026">
        <v>207970.5</v>
      </c>
      <c r="AJ1026">
        <v>75.545460000000006</v>
      </c>
      <c r="AK1026">
        <v>74.207120000000003</v>
      </c>
      <c r="AL1026">
        <v>73.217119999999994</v>
      </c>
      <c r="AM1026">
        <v>72.348609999999994</v>
      </c>
      <c r="AN1026">
        <v>71.707470000000001</v>
      </c>
      <c r="AO1026">
        <v>71.247910000000005</v>
      </c>
      <c r="AP1026">
        <v>70.789050000000003</v>
      </c>
      <c r="AQ1026">
        <v>72.549270000000007</v>
      </c>
      <c r="AR1026">
        <v>78.195660000000004</v>
      </c>
      <c r="AS1026">
        <v>83.305419999999998</v>
      </c>
      <c r="AT1026">
        <v>88.660929999999993</v>
      </c>
      <c r="AU1026">
        <v>91.770449999999997</v>
      </c>
      <c r="AV1026">
        <v>93.236689999999996</v>
      </c>
      <c r="AW1026">
        <v>92.425389999999993</v>
      </c>
      <c r="AX1026">
        <v>91.933909999999997</v>
      </c>
      <c r="AY1026">
        <v>91.420900000000003</v>
      </c>
      <c r="AZ1026">
        <v>91.145579999999995</v>
      </c>
      <c r="BA1026">
        <v>89.767589999999998</v>
      </c>
      <c r="BB1026">
        <v>87.24051</v>
      </c>
      <c r="BC1026">
        <v>84.44999</v>
      </c>
      <c r="BD1026">
        <v>80.387029999999996</v>
      </c>
      <c r="BE1026">
        <v>77.869</v>
      </c>
      <c r="BF1026">
        <v>76.172039999999996</v>
      </c>
      <c r="BG1026">
        <v>75.648769999999999</v>
      </c>
      <c r="BH1026">
        <v>758.66240000000005</v>
      </c>
      <c r="BI1026">
        <v>2182.7719999999999</v>
      </c>
      <c r="BJ1026">
        <v>3436.1770000000001</v>
      </c>
      <c r="BK1026">
        <v>3671.5859999999998</v>
      </c>
      <c r="BL1026">
        <v>3807.71</v>
      </c>
      <c r="BM1026">
        <v>6495.9859999999999</v>
      </c>
      <c r="BN1026">
        <v>7736.6139999999996</v>
      </c>
      <c r="BO1026">
        <v>7789.9120000000003</v>
      </c>
      <c r="BP1026">
        <v>4372.8900000000003</v>
      </c>
      <c r="BQ1026">
        <v>5024.13</v>
      </c>
      <c r="BR1026">
        <v>3652.279</v>
      </c>
      <c r="BS1026">
        <v>3803.5549999999998</v>
      </c>
      <c r="BT1026">
        <v>1764.223</v>
      </c>
      <c r="BU1026">
        <v>4192.1270000000004</v>
      </c>
      <c r="BV1026">
        <v>8871.2170000000006</v>
      </c>
      <c r="BW1026">
        <v>5691.3729999999996</v>
      </c>
      <c r="BX1026">
        <v>6276.674</v>
      </c>
      <c r="BY1026">
        <v>5938.5079999999998</v>
      </c>
      <c r="BZ1026">
        <v>2108.4589999999998</v>
      </c>
      <c r="CA1026">
        <v>783.11829999999998</v>
      </c>
      <c r="CB1026">
        <v>-116.07810000000001</v>
      </c>
      <c r="CC1026">
        <v>-1054.5050000000001</v>
      </c>
      <c r="CD1026">
        <v>-2503.0279999999998</v>
      </c>
      <c r="CE1026">
        <v>-1799.8019999999999</v>
      </c>
      <c r="CF1026">
        <v>4760682</v>
      </c>
      <c r="CG1026">
        <v>6705781</v>
      </c>
      <c r="CH1026">
        <v>5907173</v>
      </c>
      <c r="CI1026">
        <v>5015076</v>
      </c>
      <c r="CJ1026">
        <v>3946271</v>
      </c>
      <c r="CK1026">
        <v>1924009</v>
      </c>
      <c r="CL1026">
        <v>2473588</v>
      </c>
      <c r="CM1026">
        <v>2416190</v>
      </c>
      <c r="CN1026">
        <v>1760563</v>
      </c>
      <c r="CO1026">
        <v>8248121</v>
      </c>
      <c r="CP1026">
        <v>1322398</v>
      </c>
      <c r="CQ1026" s="23">
        <v>11100000</v>
      </c>
      <c r="CR1026" s="23">
        <v>11500000</v>
      </c>
      <c r="CS1026" s="23">
        <v>12500000</v>
      </c>
      <c r="CT1026" s="23">
        <v>12500000</v>
      </c>
      <c r="CU1026" s="23">
        <v>12200000</v>
      </c>
      <c r="CV1026" s="23">
        <v>12400000</v>
      </c>
      <c r="CW1026" s="23">
        <v>12100000</v>
      </c>
      <c r="CX1026" s="23">
        <v>13200000</v>
      </c>
      <c r="CY1026" s="23">
        <v>10300000</v>
      </c>
      <c r="CZ1026" s="23">
        <v>10700000</v>
      </c>
      <c r="DA1026">
        <v>2917377</v>
      </c>
      <c r="DB1026">
        <v>2937536</v>
      </c>
      <c r="DC1026">
        <v>3161053</v>
      </c>
      <c r="DD1026">
        <v>0</v>
      </c>
      <c r="DE1026">
        <v>0</v>
      </c>
      <c r="DF1026">
        <v>0</v>
      </c>
    </row>
    <row r="1027" spans="1:110" x14ac:dyDescent="0.25">
      <c r="A1027" s="18" t="str">
        <f t="shared" ref="A1027:A1090" si="16">B1027&amp;"_"&amp;C1027&amp;"_"&amp;D1027&amp;"_"&amp;E1027&amp;"_"&amp;F1027&amp;"_"&amp;G1027&amp;"_"&amp;H1027&amp;"_"&amp;I1027&amp;"_"&amp;J1027</f>
        <v>portfolio_CPP_200 kW and above_All_SDGE_1-in-10_MONTHLY SYSTEM PEAK DAY_2023_8</v>
      </c>
      <c r="B1027" t="s">
        <v>192</v>
      </c>
      <c r="C1027" t="s">
        <v>121</v>
      </c>
      <c r="D1027" t="s">
        <v>122</v>
      </c>
      <c r="E1027" t="s">
        <v>7</v>
      </c>
      <c r="F1027" t="s">
        <v>125</v>
      </c>
      <c r="G1027" t="s">
        <v>85</v>
      </c>
      <c r="H1027" t="s">
        <v>20</v>
      </c>
      <c r="I1027">
        <v>2023</v>
      </c>
      <c r="J1027">
        <v>8</v>
      </c>
      <c r="K1027">
        <v>1401</v>
      </c>
      <c r="L1027">
        <v>197387.8</v>
      </c>
      <c r="M1027">
        <v>188777</v>
      </c>
      <c r="N1027">
        <v>186312.3</v>
      </c>
      <c r="O1027">
        <v>185038.9</v>
      </c>
      <c r="P1027">
        <v>189504.1</v>
      </c>
      <c r="Q1027">
        <v>204115.8</v>
      </c>
      <c r="R1027">
        <v>225572.1</v>
      </c>
      <c r="S1027">
        <v>236773.4</v>
      </c>
      <c r="T1027">
        <v>247348.9</v>
      </c>
      <c r="U1027">
        <v>259609.7</v>
      </c>
      <c r="V1027">
        <v>277118.09999999998</v>
      </c>
      <c r="W1027">
        <v>287514.90000000002</v>
      </c>
      <c r="X1027">
        <v>292758.3</v>
      </c>
      <c r="Y1027">
        <v>295091.3</v>
      </c>
      <c r="Z1027">
        <v>294859.90000000002</v>
      </c>
      <c r="AA1027">
        <v>288752.09999999998</v>
      </c>
      <c r="AB1027">
        <v>277914</v>
      </c>
      <c r="AC1027">
        <v>275580.09999999998</v>
      </c>
      <c r="AD1027">
        <v>255674.7</v>
      </c>
      <c r="AE1027">
        <v>245987.8</v>
      </c>
      <c r="AF1027">
        <v>245304.7</v>
      </c>
      <c r="AG1027">
        <v>238330.8</v>
      </c>
      <c r="AH1027">
        <v>227183.7</v>
      </c>
      <c r="AI1027">
        <v>214713.9</v>
      </c>
      <c r="AJ1027">
        <v>75.545460000000006</v>
      </c>
      <c r="AK1027">
        <v>74.207120000000003</v>
      </c>
      <c r="AL1027">
        <v>73.217119999999994</v>
      </c>
      <c r="AM1027">
        <v>72.348609999999994</v>
      </c>
      <c r="AN1027">
        <v>71.707470000000001</v>
      </c>
      <c r="AO1027">
        <v>71.247910000000005</v>
      </c>
      <c r="AP1027">
        <v>70.789050000000003</v>
      </c>
      <c r="AQ1027">
        <v>72.549270000000007</v>
      </c>
      <c r="AR1027">
        <v>78.195660000000004</v>
      </c>
      <c r="AS1027">
        <v>83.305419999999998</v>
      </c>
      <c r="AT1027">
        <v>88.660929999999993</v>
      </c>
      <c r="AU1027">
        <v>91.770449999999997</v>
      </c>
      <c r="AV1027">
        <v>93.236689999999996</v>
      </c>
      <c r="AW1027">
        <v>92.425389999999993</v>
      </c>
      <c r="AX1027">
        <v>91.933909999999997</v>
      </c>
      <c r="AY1027">
        <v>91.420900000000003</v>
      </c>
      <c r="AZ1027">
        <v>91.145579999999995</v>
      </c>
      <c r="BA1027">
        <v>89.767589999999998</v>
      </c>
      <c r="BB1027">
        <v>87.24051</v>
      </c>
      <c r="BC1027">
        <v>84.44999</v>
      </c>
      <c r="BD1027">
        <v>80.387029999999996</v>
      </c>
      <c r="BE1027">
        <v>77.869</v>
      </c>
      <c r="BF1027">
        <v>76.172039999999996</v>
      </c>
      <c r="BG1027">
        <v>75.648769999999999</v>
      </c>
      <c r="BH1027">
        <v>783.26160000000004</v>
      </c>
      <c r="BI1027">
        <v>2253.5479999999998</v>
      </c>
      <c r="BJ1027">
        <v>3547.5929999999998</v>
      </c>
      <c r="BK1027">
        <v>3790.6350000000002</v>
      </c>
      <c r="BL1027">
        <v>3931.1729999999998</v>
      </c>
      <c r="BM1027">
        <v>6706.6149999999998</v>
      </c>
      <c r="BN1027">
        <v>7987.47</v>
      </c>
      <c r="BO1027">
        <v>8042.4960000000001</v>
      </c>
      <c r="BP1027">
        <v>4514.6790000000001</v>
      </c>
      <c r="BQ1027">
        <v>5187.0349999999999</v>
      </c>
      <c r="BR1027">
        <v>3770.7020000000002</v>
      </c>
      <c r="BS1027">
        <v>3926.884</v>
      </c>
      <c r="BT1027">
        <v>1821.4269999999999</v>
      </c>
      <c r="BU1027">
        <v>4328.0540000000001</v>
      </c>
      <c r="BV1027">
        <v>9158.8610000000008</v>
      </c>
      <c r="BW1027">
        <v>5875.9129999999996</v>
      </c>
      <c r="BX1027">
        <v>6480.192</v>
      </c>
      <c r="BY1027">
        <v>6131.0609999999997</v>
      </c>
      <c r="BZ1027">
        <v>2176.8240000000001</v>
      </c>
      <c r="CA1027">
        <v>808.51049999999998</v>
      </c>
      <c r="CB1027">
        <v>-119.84180000000001</v>
      </c>
      <c r="CC1027">
        <v>-1088.6969999999999</v>
      </c>
      <c r="CD1027">
        <v>-2584.1869999999999</v>
      </c>
      <c r="CE1027">
        <v>-1858.16</v>
      </c>
      <c r="CF1027" s="23">
        <v>5074412</v>
      </c>
      <c r="CG1027" s="23">
        <v>7147694</v>
      </c>
      <c r="CH1027" s="23">
        <v>6296458</v>
      </c>
      <c r="CI1027" s="23">
        <v>5345571</v>
      </c>
      <c r="CJ1027" s="23">
        <v>4206331</v>
      </c>
      <c r="CK1027" s="23">
        <v>2050802</v>
      </c>
      <c r="CL1027" s="23">
        <v>2636598</v>
      </c>
      <c r="CM1027" s="23">
        <v>2575418</v>
      </c>
      <c r="CN1027" s="23">
        <v>1876585</v>
      </c>
      <c r="CO1027" s="23">
        <v>8791674</v>
      </c>
      <c r="CP1027" s="23">
        <v>1409545</v>
      </c>
      <c r="CQ1027" s="23">
        <v>11900000</v>
      </c>
      <c r="CR1027" s="23">
        <v>12300000</v>
      </c>
      <c r="CS1027" s="23">
        <v>13400000</v>
      </c>
      <c r="CT1027" s="23">
        <v>13300000</v>
      </c>
      <c r="CU1027" s="23">
        <v>13000000</v>
      </c>
      <c r="CV1027" s="23">
        <v>13200000</v>
      </c>
      <c r="CW1027" s="23">
        <v>12900000</v>
      </c>
      <c r="CX1027" s="23">
        <v>14000000</v>
      </c>
      <c r="CY1027" s="23">
        <v>11000000</v>
      </c>
      <c r="CZ1027" s="23">
        <v>11400000</v>
      </c>
      <c r="DA1027" s="23">
        <v>3109633</v>
      </c>
      <c r="DB1027" s="23">
        <v>3131121</v>
      </c>
      <c r="DC1027" s="23">
        <v>3369368</v>
      </c>
      <c r="DD1027">
        <v>0</v>
      </c>
      <c r="DE1027">
        <v>0</v>
      </c>
      <c r="DF1027">
        <v>0</v>
      </c>
    </row>
    <row r="1028" spans="1:110" x14ac:dyDescent="0.25">
      <c r="A1028" s="18" t="str">
        <f t="shared" si="16"/>
        <v>portfolio_CPP_200 kW and above_All_SDGE_1-in-10_MONTHLY SYSTEM PEAK DAY_2024_8</v>
      </c>
      <c r="B1028" t="s">
        <v>192</v>
      </c>
      <c r="C1028" t="s">
        <v>121</v>
      </c>
      <c r="D1028" t="s">
        <v>122</v>
      </c>
      <c r="E1028" t="s">
        <v>7</v>
      </c>
      <c r="F1028" t="s">
        <v>125</v>
      </c>
      <c r="G1028" t="s">
        <v>85</v>
      </c>
      <c r="H1028" t="s">
        <v>20</v>
      </c>
      <c r="I1028">
        <v>2024</v>
      </c>
      <c r="J1028">
        <v>8</v>
      </c>
      <c r="K1028">
        <v>1436</v>
      </c>
      <c r="L1028">
        <v>202319</v>
      </c>
      <c r="M1028">
        <v>193493.1</v>
      </c>
      <c r="N1028">
        <v>190966.8</v>
      </c>
      <c r="O1028">
        <v>189661.6</v>
      </c>
      <c r="P1028">
        <v>194238.4</v>
      </c>
      <c r="Q1028">
        <v>209215</v>
      </c>
      <c r="R1028">
        <v>231207.4</v>
      </c>
      <c r="S1028">
        <v>242688.5</v>
      </c>
      <c r="T1028">
        <v>253528.2</v>
      </c>
      <c r="U1028">
        <v>266095.3</v>
      </c>
      <c r="V1028">
        <v>284041.09999999998</v>
      </c>
      <c r="W1028">
        <v>294697.7</v>
      </c>
      <c r="X1028">
        <v>300072.09999999998</v>
      </c>
      <c r="Y1028">
        <v>302463.3</v>
      </c>
      <c r="Z1028">
        <v>302226.2</v>
      </c>
      <c r="AA1028">
        <v>295965.8</v>
      </c>
      <c r="AB1028">
        <v>284856.90000000002</v>
      </c>
      <c r="AC1028">
        <v>282464.7</v>
      </c>
      <c r="AD1028">
        <v>262062</v>
      </c>
      <c r="AE1028">
        <v>252133.1</v>
      </c>
      <c r="AF1028">
        <v>251433</v>
      </c>
      <c r="AG1028">
        <v>244284.79999999999</v>
      </c>
      <c r="AH1028">
        <v>232859.3</v>
      </c>
      <c r="AI1028">
        <v>220077.9</v>
      </c>
      <c r="AJ1028">
        <v>75.545460000000006</v>
      </c>
      <c r="AK1028">
        <v>74.207120000000003</v>
      </c>
      <c r="AL1028">
        <v>73.217119999999994</v>
      </c>
      <c r="AM1028">
        <v>72.348609999999994</v>
      </c>
      <c r="AN1028">
        <v>71.707470000000001</v>
      </c>
      <c r="AO1028">
        <v>71.247910000000005</v>
      </c>
      <c r="AP1028">
        <v>70.789050000000003</v>
      </c>
      <c r="AQ1028">
        <v>72.549270000000007</v>
      </c>
      <c r="AR1028">
        <v>78.195660000000004</v>
      </c>
      <c r="AS1028">
        <v>83.305419999999998</v>
      </c>
      <c r="AT1028">
        <v>88.660929999999993</v>
      </c>
      <c r="AU1028">
        <v>91.770449999999997</v>
      </c>
      <c r="AV1028">
        <v>93.236689999999996</v>
      </c>
      <c r="AW1028">
        <v>92.425389999999993</v>
      </c>
      <c r="AX1028">
        <v>91.933909999999997</v>
      </c>
      <c r="AY1028">
        <v>91.420900000000003</v>
      </c>
      <c r="AZ1028">
        <v>91.145579999999995</v>
      </c>
      <c r="BA1028">
        <v>89.767589999999998</v>
      </c>
      <c r="BB1028">
        <v>87.24051</v>
      </c>
      <c r="BC1028">
        <v>84.44999</v>
      </c>
      <c r="BD1028">
        <v>80.387029999999996</v>
      </c>
      <c r="BE1028">
        <v>77.869</v>
      </c>
      <c r="BF1028">
        <v>76.172039999999996</v>
      </c>
      <c r="BG1028">
        <v>75.648769999999999</v>
      </c>
      <c r="BH1028">
        <v>802.82910000000004</v>
      </c>
      <c r="BI1028">
        <v>2309.846</v>
      </c>
      <c r="BJ1028">
        <v>3636.22</v>
      </c>
      <c r="BK1028">
        <v>3885.3330000000001</v>
      </c>
      <c r="BL1028">
        <v>4029.3820000000001</v>
      </c>
      <c r="BM1028">
        <v>6874.1610000000001</v>
      </c>
      <c r="BN1028">
        <v>8187.0140000000001</v>
      </c>
      <c r="BO1028">
        <v>8243.4150000000009</v>
      </c>
      <c r="BP1028">
        <v>4627.4650000000001</v>
      </c>
      <c r="BQ1028">
        <v>5316.6189999999997</v>
      </c>
      <c r="BR1028">
        <v>3864.902</v>
      </c>
      <c r="BS1028">
        <v>4024.9859999999999</v>
      </c>
      <c r="BT1028">
        <v>1866.93</v>
      </c>
      <c r="BU1028">
        <v>4436.1790000000001</v>
      </c>
      <c r="BV1028">
        <v>9387.6689999999999</v>
      </c>
      <c r="BW1028">
        <v>6022.7060000000001</v>
      </c>
      <c r="BX1028">
        <v>6642.0820000000003</v>
      </c>
      <c r="BY1028">
        <v>6284.2290000000003</v>
      </c>
      <c r="BZ1028">
        <v>2231.2060000000001</v>
      </c>
      <c r="CA1028">
        <v>828.7088</v>
      </c>
      <c r="CB1028">
        <v>-122.8357</v>
      </c>
      <c r="CC1028">
        <v>-1115.895</v>
      </c>
      <c r="CD1028">
        <v>-2648.7460000000001</v>
      </c>
      <c r="CE1028">
        <v>-1904.5809999999999</v>
      </c>
      <c r="CF1028">
        <v>5331119</v>
      </c>
      <c r="CG1028">
        <v>7509284</v>
      </c>
      <c r="CH1028">
        <v>6614985</v>
      </c>
      <c r="CI1028">
        <v>5615995</v>
      </c>
      <c r="CJ1028">
        <v>4419123</v>
      </c>
      <c r="CK1028">
        <v>2154549</v>
      </c>
      <c r="CL1028">
        <v>2769979</v>
      </c>
      <c r="CM1028">
        <v>2705704</v>
      </c>
      <c r="CN1028">
        <v>1971518</v>
      </c>
      <c r="CO1028">
        <v>9236431</v>
      </c>
      <c r="CP1028">
        <v>1480852</v>
      </c>
      <c r="CQ1028" s="23">
        <v>12500000</v>
      </c>
      <c r="CR1028" s="23">
        <v>12900000</v>
      </c>
      <c r="CS1028" s="23">
        <v>14000000</v>
      </c>
      <c r="CT1028" s="23">
        <v>14000000</v>
      </c>
      <c r="CU1028" s="23">
        <v>13700000</v>
      </c>
      <c r="CV1028" s="23">
        <v>13900000</v>
      </c>
      <c r="CW1028" s="23">
        <v>13500000</v>
      </c>
      <c r="CX1028" s="23">
        <v>14800000</v>
      </c>
      <c r="CY1028" s="23">
        <v>11500000</v>
      </c>
      <c r="CZ1028" s="23">
        <v>12000000</v>
      </c>
      <c r="DA1028">
        <v>3266945</v>
      </c>
      <c r="DB1028">
        <v>3289519</v>
      </c>
      <c r="DC1028">
        <v>3539818</v>
      </c>
      <c r="DD1028">
        <v>0</v>
      </c>
      <c r="DE1028">
        <v>0</v>
      </c>
      <c r="DF1028">
        <v>0</v>
      </c>
    </row>
    <row r="1029" spans="1:110" x14ac:dyDescent="0.25">
      <c r="A1029" s="18" t="str">
        <f t="shared" si="16"/>
        <v>portfolio_CPP_200 kW and above_All_SDGE_1-in-10_MONTHLY SYSTEM PEAK DAY_2025_8</v>
      </c>
      <c r="B1029" t="s">
        <v>192</v>
      </c>
      <c r="C1029" t="s">
        <v>121</v>
      </c>
      <c r="D1029" t="s">
        <v>122</v>
      </c>
      <c r="E1029" t="s">
        <v>7</v>
      </c>
      <c r="F1029" t="s">
        <v>125</v>
      </c>
      <c r="G1029" t="s">
        <v>85</v>
      </c>
      <c r="H1029" t="s">
        <v>20</v>
      </c>
      <c r="I1029">
        <v>2025</v>
      </c>
      <c r="J1029">
        <v>8</v>
      </c>
      <c r="K1029">
        <v>1465</v>
      </c>
      <c r="L1029">
        <v>206404.8</v>
      </c>
      <c r="M1029">
        <v>197400.7</v>
      </c>
      <c r="N1029">
        <v>194823.4</v>
      </c>
      <c r="O1029">
        <v>193491.8</v>
      </c>
      <c r="P1029">
        <v>198161</v>
      </c>
      <c r="Q1029">
        <v>213440.1</v>
      </c>
      <c r="R1029">
        <v>235876.6</v>
      </c>
      <c r="S1029">
        <v>247589.6</v>
      </c>
      <c r="T1029">
        <v>258648.2</v>
      </c>
      <c r="U1029">
        <v>271469.09999999998</v>
      </c>
      <c r="V1029">
        <v>289777.3</v>
      </c>
      <c r="W1029">
        <v>300649.09999999998</v>
      </c>
      <c r="X1029">
        <v>306132</v>
      </c>
      <c r="Y1029">
        <v>308571.59999999998</v>
      </c>
      <c r="Z1029">
        <v>308329.59999999998</v>
      </c>
      <c r="AA1029">
        <v>301942.8</v>
      </c>
      <c r="AB1029">
        <v>290609.59999999998</v>
      </c>
      <c r="AC1029">
        <v>288169.09999999998</v>
      </c>
      <c r="AD1029">
        <v>267354.3</v>
      </c>
      <c r="AE1029">
        <v>257224.9</v>
      </c>
      <c r="AF1029">
        <v>256510.6</v>
      </c>
      <c r="AG1029">
        <v>249218.1</v>
      </c>
      <c r="AH1029">
        <v>237561.9</v>
      </c>
      <c r="AI1029">
        <v>224522.3</v>
      </c>
      <c r="AJ1029">
        <v>75.545460000000006</v>
      </c>
      <c r="AK1029">
        <v>74.207120000000003</v>
      </c>
      <c r="AL1029">
        <v>73.217119999999994</v>
      </c>
      <c r="AM1029">
        <v>72.348609999999994</v>
      </c>
      <c r="AN1029">
        <v>71.707470000000001</v>
      </c>
      <c r="AO1029">
        <v>71.247910000000005</v>
      </c>
      <c r="AP1029">
        <v>70.789050000000003</v>
      </c>
      <c r="AQ1029">
        <v>72.549270000000007</v>
      </c>
      <c r="AR1029">
        <v>78.195660000000004</v>
      </c>
      <c r="AS1029">
        <v>83.305419999999998</v>
      </c>
      <c r="AT1029">
        <v>88.660929999999993</v>
      </c>
      <c r="AU1029">
        <v>91.770449999999997</v>
      </c>
      <c r="AV1029">
        <v>93.236689999999996</v>
      </c>
      <c r="AW1029">
        <v>92.425389999999993</v>
      </c>
      <c r="AX1029">
        <v>91.933909999999997</v>
      </c>
      <c r="AY1029">
        <v>91.420900000000003</v>
      </c>
      <c r="AZ1029">
        <v>91.145579999999995</v>
      </c>
      <c r="BA1029">
        <v>89.767589999999998</v>
      </c>
      <c r="BB1029">
        <v>87.24051</v>
      </c>
      <c r="BC1029">
        <v>84.44999</v>
      </c>
      <c r="BD1029">
        <v>80.387029999999996</v>
      </c>
      <c r="BE1029">
        <v>77.869</v>
      </c>
      <c r="BF1029">
        <v>76.172039999999996</v>
      </c>
      <c r="BG1029">
        <v>75.648769999999999</v>
      </c>
      <c r="BH1029">
        <v>819.04219999999998</v>
      </c>
      <c r="BI1029">
        <v>2356.4929999999999</v>
      </c>
      <c r="BJ1029">
        <v>3709.6529999999998</v>
      </c>
      <c r="BK1029">
        <v>3963.797</v>
      </c>
      <c r="BL1029">
        <v>4110.7550000000001</v>
      </c>
      <c r="BM1029">
        <v>7012.9840000000004</v>
      </c>
      <c r="BN1029">
        <v>8352.3510000000006</v>
      </c>
      <c r="BO1029">
        <v>8409.8909999999996</v>
      </c>
      <c r="BP1029">
        <v>4720.9170000000004</v>
      </c>
      <c r="BQ1029">
        <v>5423.9880000000003</v>
      </c>
      <c r="BR1029">
        <v>3942.9540000000002</v>
      </c>
      <c r="BS1029">
        <v>4106.2709999999997</v>
      </c>
      <c r="BT1029">
        <v>1904.6320000000001</v>
      </c>
      <c r="BU1029">
        <v>4525.7669999999998</v>
      </c>
      <c r="BV1029">
        <v>9577.2530000000006</v>
      </c>
      <c r="BW1029">
        <v>6144.3339999999998</v>
      </c>
      <c r="BX1029">
        <v>6776.2179999999998</v>
      </c>
      <c r="BY1029">
        <v>6411.1379999999999</v>
      </c>
      <c r="BZ1029">
        <v>2276.2649999999999</v>
      </c>
      <c r="CA1029">
        <v>845.44460000000004</v>
      </c>
      <c r="CB1029">
        <v>-125.3164</v>
      </c>
      <c r="CC1029">
        <v>-1138.431</v>
      </c>
      <c r="CD1029">
        <v>-2702.2370000000001</v>
      </c>
      <c r="CE1029">
        <v>-1943.0440000000001</v>
      </c>
      <c r="CF1029" s="23">
        <v>5548617</v>
      </c>
      <c r="CG1029" s="23">
        <v>7815647</v>
      </c>
      <c r="CH1029" s="23">
        <v>6884862</v>
      </c>
      <c r="CI1029" s="23">
        <v>5845115</v>
      </c>
      <c r="CJ1029" s="23">
        <v>4599413</v>
      </c>
      <c r="CK1029" s="23">
        <v>2242450</v>
      </c>
      <c r="CL1029" s="23">
        <v>2882988</v>
      </c>
      <c r="CM1029" s="23">
        <v>2816091</v>
      </c>
      <c r="CN1029" s="23">
        <v>2051952</v>
      </c>
      <c r="CO1029" s="23">
        <v>9613257</v>
      </c>
      <c r="CP1029" s="23">
        <v>1541267</v>
      </c>
      <c r="CQ1029" s="23">
        <v>13000000</v>
      </c>
      <c r="CR1029" s="23">
        <v>13400000</v>
      </c>
      <c r="CS1029" s="23">
        <v>14600000</v>
      </c>
      <c r="CT1029" s="23">
        <v>14500000</v>
      </c>
      <c r="CU1029" s="23">
        <v>14200000</v>
      </c>
      <c r="CV1029" s="23">
        <v>14500000</v>
      </c>
      <c r="CW1029" s="23">
        <v>14100000</v>
      </c>
      <c r="CX1029" s="23">
        <v>15400000</v>
      </c>
      <c r="CY1029" s="23">
        <v>12000000</v>
      </c>
      <c r="CZ1029" s="23">
        <v>12500000</v>
      </c>
      <c r="DA1029" s="23">
        <v>3400229</v>
      </c>
      <c r="DB1029" s="23">
        <v>3423724</v>
      </c>
      <c r="DC1029" s="23">
        <v>3684235</v>
      </c>
      <c r="DD1029">
        <v>0</v>
      </c>
      <c r="DE1029">
        <v>0</v>
      </c>
      <c r="DF1029">
        <v>0</v>
      </c>
    </row>
    <row r="1030" spans="1:110" x14ac:dyDescent="0.25">
      <c r="A1030" s="18" t="str">
        <f t="shared" si="16"/>
        <v>portfolio_CPP_200 kW and above_All_SDGE_1-in-10_MONTHLY SYSTEM PEAK DAY_2026_8</v>
      </c>
      <c r="B1030" t="s">
        <v>192</v>
      </c>
      <c r="C1030" t="s">
        <v>121</v>
      </c>
      <c r="D1030" t="s">
        <v>122</v>
      </c>
      <c r="E1030" t="s">
        <v>7</v>
      </c>
      <c r="F1030" t="s">
        <v>125</v>
      </c>
      <c r="G1030" t="s">
        <v>85</v>
      </c>
      <c r="H1030" t="s">
        <v>20</v>
      </c>
      <c r="I1030">
        <v>2026</v>
      </c>
      <c r="J1030">
        <v>8</v>
      </c>
      <c r="K1030">
        <v>1492</v>
      </c>
      <c r="L1030">
        <v>210208.9</v>
      </c>
      <c r="M1030">
        <v>201038.8</v>
      </c>
      <c r="N1030">
        <v>198414</v>
      </c>
      <c r="O1030">
        <v>197057.8</v>
      </c>
      <c r="P1030">
        <v>201813.1</v>
      </c>
      <c r="Q1030">
        <v>217373.8</v>
      </c>
      <c r="R1030">
        <v>240223.9</v>
      </c>
      <c r="S1030">
        <v>252152.7</v>
      </c>
      <c r="T1030">
        <v>263415.09999999998</v>
      </c>
      <c r="U1030">
        <v>276472.3</v>
      </c>
      <c r="V1030">
        <v>295117.90000000002</v>
      </c>
      <c r="W1030">
        <v>306190</v>
      </c>
      <c r="X1030">
        <v>311774.09999999998</v>
      </c>
      <c r="Y1030">
        <v>314258.59999999998</v>
      </c>
      <c r="Z1030">
        <v>314012.2</v>
      </c>
      <c r="AA1030">
        <v>307507.59999999998</v>
      </c>
      <c r="AB1030">
        <v>295965.5</v>
      </c>
      <c r="AC1030">
        <v>293480</v>
      </c>
      <c r="AD1030">
        <v>272281.7</v>
      </c>
      <c r="AE1030">
        <v>261965.6</v>
      </c>
      <c r="AF1030">
        <v>261238.1</v>
      </c>
      <c r="AG1030">
        <v>253811.3</v>
      </c>
      <c r="AH1030">
        <v>241940.1</v>
      </c>
      <c r="AI1030">
        <v>228660.3</v>
      </c>
      <c r="AJ1030">
        <v>75.545460000000006</v>
      </c>
      <c r="AK1030">
        <v>74.207120000000003</v>
      </c>
      <c r="AL1030">
        <v>73.217119999999994</v>
      </c>
      <c r="AM1030">
        <v>72.348609999999994</v>
      </c>
      <c r="AN1030">
        <v>71.707470000000001</v>
      </c>
      <c r="AO1030">
        <v>71.247910000000005</v>
      </c>
      <c r="AP1030">
        <v>70.789050000000003</v>
      </c>
      <c r="AQ1030">
        <v>72.549270000000007</v>
      </c>
      <c r="AR1030">
        <v>78.195660000000004</v>
      </c>
      <c r="AS1030">
        <v>83.305419999999998</v>
      </c>
      <c r="AT1030">
        <v>88.660929999999993</v>
      </c>
      <c r="AU1030">
        <v>91.770449999999997</v>
      </c>
      <c r="AV1030">
        <v>93.236689999999996</v>
      </c>
      <c r="AW1030">
        <v>92.425389999999993</v>
      </c>
      <c r="AX1030">
        <v>91.933909999999997</v>
      </c>
      <c r="AY1030">
        <v>91.420900000000003</v>
      </c>
      <c r="AZ1030">
        <v>91.145579999999995</v>
      </c>
      <c r="BA1030">
        <v>89.767589999999998</v>
      </c>
      <c r="BB1030">
        <v>87.24051</v>
      </c>
      <c r="BC1030">
        <v>84.44999</v>
      </c>
      <c r="BD1030">
        <v>80.387029999999996</v>
      </c>
      <c r="BE1030">
        <v>77.869</v>
      </c>
      <c r="BF1030">
        <v>76.172039999999996</v>
      </c>
      <c r="BG1030">
        <v>75.648769999999999</v>
      </c>
      <c r="BH1030">
        <v>834.13720000000001</v>
      </c>
      <c r="BI1030">
        <v>2399.924</v>
      </c>
      <c r="BJ1030">
        <v>3778.0219999999999</v>
      </c>
      <c r="BK1030">
        <v>4036.85</v>
      </c>
      <c r="BL1030">
        <v>4186.5169999999998</v>
      </c>
      <c r="BM1030">
        <v>7142.2340000000004</v>
      </c>
      <c r="BN1030">
        <v>8506.2849999999999</v>
      </c>
      <c r="BO1030">
        <v>8564.8850000000002</v>
      </c>
      <c r="BP1030">
        <v>4807.9229999999998</v>
      </c>
      <c r="BQ1030">
        <v>5523.9520000000002</v>
      </c>
      <c r="BR1030">
        <v>4015.623</v>
      </c>
      <c r="BS1030">
        <v>4181.9489999999996</v>
      </c>
      <c r="BT1030">
        <v>1939.7349999999999</v>
      </c>
      <c r="BU1030">
        <v>4609.1769999999997</v>
      </c>
      <c r="BV1030">
        <v>9753.7620000000006</v>
      </c>
      <c r="BW1030">
        <v>6257.5739999999996</v>
      </c>
      <c r="BX1030">
        <v>6901.1040000000003</v>
      </c>
      <c r="BY1030">
        <v>6529.2960000000003</v>
      </c>
      <c r="BZ1030">
        <v>2318.2170000000001</v>
      </c>
      <c r="CA1030">
        <v>861.02610000000004</v>
      </c>
      <c r="CB1030">
        <v>-127.626</v>
      </c>
      <c r="CC1030">
        <v>-1159.412</v>
      </c>
      <c r="CD1030">
        <v>-2752.04</v>
      </c>
      <c r="CE1030">
        <v>-1978.854</v>
      </c>
      <c r="CF1030">
        <v>5755024</v>
      </c>
      <c r="CG1030">
        <v>8106387</v>
      </c>
      <c r="CH1030">
        <v>7140977</v>
      </c>
      <c r="CI1030">
        <v>6062552</v>
      </c>
      <c r="CJ1030">
        <v>4770510</v>
      </c>
      <c r="CK1030">
        <v>2325868</v>
      </c>
      <c r="CL1030">
        <v>2990235</v>
      </c>
      <c r="CM1030">
        <v>2920849</v>
      </c>
      <c r="CN1030">
        <v>2128284</v>
      </c>
      <c r="CO1030">
        <v>9970868</v>
      </c>
      <c r="CP1030">
        <v>1598602</v>
      </c>
      <c r="CQ1030" s="23">
        <v>13500000</v>
      </c>
      <c r="CR1030" s="23">
        <v>13900000</v>
      </c>
      <c r="CS1030" s="23">
        <v>15100000</v>
      </c>
      <c r="CT1030" s="23">
        <v>15100000</v>
      </c>
      <c r="CU1030" s="23">
        <v>14800000</v>
      </c>
      <c r="CV1030" s="23">
        <v>15000000</v>
      </c>
      <c r="CW1030" s="23">
        <v>14600000</v>
      </c>
      <c r="CX1030" s="23">
        <v>15900000</v>
      </c>
      <c r="CY1030" s="23">
        <v>12500000</v>
      </c>
      <c r="CZ1030" s="23">
        <v>13000000</v>
      </c>
      <c r="DA1030">
        <v>3526716</v>
      </c>
      <c r="DB1030">
        <v>3551086</v>
      </c>
      <c r="DC1030">
        <v>3821288</v>
      </c>
      <c r="DD1030">
        <v>0</v>
      </c>
      <c r="DE1030">
        <v>0</v>
      </c>
      <c r="DF1030">
        <v>0</v>
      </c>
    </row>
    <row r="1031" spans="1:110" x14ac:dyDescent="0.25">
      <c r="A1031" s="18" t="str">
        <f t="shared" si="16"/>
        <v>portfolio_CPP_200 kW and above_All_SDGE_1-in-10_MONTHLY SYSTEM PEAK DAY_2027_8</v>
      </c>
      <c r="B1031" t="s">
        <v>192</v>
      </c>
      <c r="C1031" t="s">
        <v>121</v>
      </c>
      <c r="D1031" t="s">
        <v>122</v>
      </c>
      <c r="E1031" t="s">
        <v>7</v>
      </c>
      <c r="F1031" t="s">
        <v>125</v>
      </c>
      <c r="G1031" t="s">
        <v>85</v>
      </c>
      <c r="H1031" t="s">
        <v>20</v>
      </c>
      <c r="I1031">
        <v>2027</v>
      </c>
      <c r="J1031">
        <v>8</v>
      </c>
      <c r="K1031">
        <v>1523</v>
      </c>
      <c r="L1031">
        <v>214576.5</v>
      </c>
      <c r="M1031">
        <v>205215.9</v>
      </c>
      <c r="N1031">
        <v>202536.5</v>
      </c>
      <c r="O1031">
        <v>201152.2</v>
      </c>
      <c r="P1031">
        <v>206006.3</v>
      </c>
      <c r="Q1031">
        <v>221890.3</v>
      </c>
      <c r="R1031">
        <v>245215.1</v>
      </c>
      <c r="S1031">
        <v>257391.8</v>
      </c>
      <c r="T1031">
        <v>268888.2</v>
      </c>
      <c r="U1031">
        <v>282216.7</v>
      </c>
      <c r="V1031">
        <v>301249.7</v>
      </c>
      <c r="W1031">
        <v>312551.90000000002</v>
      </c>
      <c r="X1031">
        <v>318251.90000000002</v>
      </c>
      <c r="Y1031">
        <v>320788.09999999998</v>
      </c>
      <c r="Z1031">
        <v>320536.5</v>
      </c>
      <c r="AA1031">
        <v>313896.8</v>
      </c>
      <c r="AB1031">
        <v>302114.90000000002</v>
      </c>
      <c r="AC1031">
        <v>299577.8</v>
      </c>
      <c r="AD1031">
        <v>277939</v>
      </c>
      <c r="AE1031">
        <v>267408.59999999998</v>
      </c>
      <c r="AF1031">
        <v>266666</v>
      </c>
      <c r="AG1031">
        <v>259084.79999999999</v>
      </c>
      <c r="AH1031">
        <v>246967</v>
      </c>
      <c r="AI1031">
        <v>233411.3</v>
      </c>
      <c r="AJ1031">
        <v>75.545460000000006</v>
      </c>
      <c r="AK1031">
        <v>74.207120000000003</v>
      </c>
      <c r="AL1031">
        <v>73.217119999999994</v>
      </c>
      <c r="AM1031">
        <v>72.348609999999994</v>
      </c>
      <c r="AN1031">
        <v>71.707470000000001</v>
      </c>
      <c r="AO1031">
        <v>71.247910000000005</v>
      </c>
      <c r="AP1031">
        <v>70.789050000000003</v>
      </c>
      <c r="AQ1031">
        <v>72.549270000000007</v>
      </c>
      <c r="AR1031">
        <v>78.195660000000004</v>
      </c>
      <c r="AS1031">
        <v>83.305419999999998</v>
      </c>
      <c r="AT1031">
        <v>88.660929999999993</v>
      </c>
      <c r="AU1031">
        <v>91.770449999999997</v>
      </c>
      <c r="AV1031">
        <v>93.236689999999996</v>
      </c>
      <c r="AW1031">
        <v>92.425389999999993</v>
      </c>
      <c r="AX1031">
        <v>91.933909999999997</v>
      </c>
      <c r="AY1031">
        <v>91.420900000000003</v>
      </c>
      <c r="AZ1031">
        <v>91.145579999999995</v>
      </c>
      <c r="BA1031">
        <v>89.767589999999998</v>
      </c>
      <c r="BB1031">
        <v>87.24051</v>
      </c>
      <c r="BC1031">
        <v>84.44999</v>
      </c>
      <c r="BD1031">
        <v>80.387029999999996</v>
      </c>
      <c r="BE1031">
        <v>77.869</v>
      </c>
      <c r="BF1031">
        <v>76.172039999999996</v>
      </c>
      <c r="BG1031">
        <v>75.648769999999999</v>
      </c>
      <c r="BH1031">
        <v>851.46849999999995</v>
      </c>
      <c r="BI1031">
        <v>2449.788</v>
      </c>
      <c r="BJ1031">
        <v>3856.52</v>
      </c>
      <c r="BK1031">
        <v>4120.7259999999997</v>
      </c>
      <c r="BL1031">
        <v>4273.5010000000002</v>
      </c>
      <c r="BM1031">
        <v>7290.6319999999996</v>
      </c>
      <c r="BN1031">
        <v>8683.0239999999994</v>
      </c>
      <c r="BO1031">
        <v>8742.8420000000006</v>
      </c>
      <c r="BP1031">
        <v>4907.82</v>
      </c>
      <c r="BQ1031">
        <v>5638.7259999999997</v>
      </c>
      <c r="BR1031">
        <v>4099.0569999999998</v>
      </c>
      <c r="BS1031">
        <v>4268.8389999999999</v>
      </c>
      <c r="BT1031">
        <v>1980.038</v>
      </c>
      <c r="BU1031">
        <v>4704.9440000000004</v>
      </c>
      <c r="BV1031">
        <v>9956.4210000000003</v>
      </c>
      <c r="BW1031">
        <v>6387.5910000000003</v>
      </c>
      <c r="BX1031">
        <v>7044.4920000000002</v>
      </c>
      <c r="BY1031">
        <v>6664.9579999999996</v>
      </c>
      <c r="BZ1031">
        <v>2366.384</v>
      </c>
      <c r="CA1031">
        <v>878.91610000000003</v>
      </c>
      <c r="CB1031">
        <v>-130.27770000000001</v>
      </c>
      <c r="CC1031">
        <v>-1183.502</v>
      </c>
      <c r="CD1031">
        <v>-2809.22</v>
      </c>
      <c r="CE1031">
        <v>-2019.97</v>
      </c>
      <c r="CF1031" s="23">
        <v>5996658</v>
      </c>
      <c r="CG1031" s="23">
        <v>8446747</v>
      </c>
      <c r="CH1031" s="23">
        <v>7440803</v>
      </c>
      <c r="CI1031" s="23">
        <v>6317098</v>
      </c>
      <c r="CJ1031" s="23">
        <v>4970808</v>
      </c>
      <c r="CK1031" s="23">
        <v>2423524</v>
      </c>
      <c r="CL1031" s="23">
        <v>3115785</v>
      </c>
      <c r="CM1031" s="23">
        <v>3043485</v>
      </c>
      <c r="CN1031" s="23">
        <v>2217644</v>
      </c>
      <c r="CO1031" s="23">
        <v>10400000</v>
      </c>
      <c r="CP1031" s="23">
        <v>1665722</v>
      </c>
      <c r="CQ1031" s="23">
        <v>14000000</v>
      </c>
      <c r="CR1031" s="23">
        <v>14500000</v>
      </c>
      <c r="CS1031" s="23">
        <v>15800000</v>
      </c>
      <c r="CT1031" s="23">
        <v>15700000</v>
      </c>
      <c r="CU1031" s="23">
        <v>15400000</v>
      </c>
      <c r="CV1031" s="23">
        <v>15600000</v>
      </c>
      <c r="CW1031" s="23">
        <v>15200000</v>
      </c>
      <c r="CX1031" s="23">
        <v>16600000</v>
      </c>
      <c r="CY1031" s="23">
        <v>13000000</v>
      </c>
      <c r="CZ1031" s="23">
        <v>13500000</v>
      </c>
      <c r="DA1031" s="23">
        <v>3674791</v>
      </c>
      <c r="DB1031" s="23">
        <v>3700184</v>
      </c>
      <c r="DC1031" s="23">
        <v>3981731</v>
      </c>
      <c r="DD1031">
        <v>0</v>
      </c>
      <c r="DE1031">
        <v>0</v>
      </c>
      <c r="DF1031">
        <v>0</v>
      </c>
    </row>
    <row r="1032" spans="1:110" x14ac:dyDescent="0.25">
      <c r="A1032" s="18" t="str">
        <f t="shared" si="16"/>
        <v>portfolio_CPP_200 kW and above_All_SDGE_1-in-10_MONTHLY SYSTEM PEAK DAY_2028_8</v>
      </c>
      <c r="B1032" t="s">
        <v>192</v>
      </c>
      <c r="C1032" t="s">
        <v>121</v>
      </c>
      <c r="D1032" t="s">
        <v>122</v>
      </c>
      <c r="E1032" t="s">
        <v>7</v>
      </c>
      <c r="F1032" t="s">
        <v>125</v>
      </c>
      <c r="G1032" t="s">
        <v>85</v>
      </c>
      <c r="H1032" t="s">
        <v>20</v>
      </c>
      <c r="I1032">
        <v>2028</v>
      </c>
      <c r="J1032">
        <v>8</v>
      </c>
      <c r="K1032">
        <v>1555</v>
      </c>
      <c r="L1032">
        <v>219085</v>
      </c>
      <c r="M1032">
        <v>209527.7</v>
      </c>
      <c r="N1032">
        <v>206792.1</v>
      </c>
      <c r="O1032">
        <v>205378.6</v>
      </c>
      <c r="P1032">
        <v>210334.7</v>
      </c>
      <c r="Q1032">
        <v>226552.5</v>
      </c>
      <c r="R1032">
        <v>250367.4</v>
      </c>
      <c r="S1032">
        <v>262799.90000000002</v>
      </c>
      <c r="T1032">
        <v>274537.90000000002</v>
      </c>
      <c r="U1032">
        <v>288146.3</v>
      </c>
      <c r="V1032">
        <v>307579.3</v>
      </c>
      <c r="W1032">
        <v>319119</v>
      </c>
      <c r="X1032">
        <v>324938.8</v>
      </c>
      <c r="Y1032">
        <v>327528.2</v>
      </c>
      <c r="Z1032">
        <v>327271.40000000002</v>
      </c>
      <c r="AA1032">
        <v>320492.2</v>
      </c>
      <c r="AB1032">
        <v>308462.7</v>
      </c>
      <c r="AC1032">
        <v>305872.3</v>
      </c>
      <c r="AD1032">
        <v>283778.8</v>
      </c>
      <c r="AE1032">
        <v>273027.09999999998</v>
      </c>
      <c r="AF1032">
        <v>272269</v>
      </c>
      <c r="AG1032">
        <v>264528.5</v>
      </c>
      <c r="AH1032">
        <v>252156.1</v>
      </c>
      <c r="AI1032">
        <v>238315.5</v>
      </c>
      <c r="AJ1032">
        <v>75.545460000000006</v>
      </c>
      <c r="AK1032">
        <v>74.207120000000003</v>
      </c>
      <c r="AL1032">
        <v>73.217119999999994</v>
      </c>
      <c r="AM1032">
        <v>72.348609999999994</v>
      </c>
      <c r="AN1032">
        <v>71.707470000000001</v>
      </c>
      <c r="AO1032">
        <v>71.247910000000005</v>
      </c>
      <c r="AP1032">
        <v>70.789050000000003</v>
      </c>
      <c r="AQ1032">
        <v>72.549270000000007</v>
      </c>
      <c r="AR1032">
        <v>78.195660000000004</v>
      </c>
      <c r="AS1032">
        <v>83.305419999999998</v>
      </c>
      <c r="AT1032">
        <v>88.660929999999993</v>
      </c>
      <c r="AU1032">
        <v>91.770449999999997</v>
      </c>
      <c r="AV1032">
        <v>93.236689999999996</v>
      </c>
      <c r="AW1032">
        <v>92.425389999999993</v>
      </c>
      <c r="AX1032">
        <v>91.933909999999997</v>
      </c>
      <c r="AY1032">
        <v>91.420900000000003</v>
      </c>
      <c r="AZ1032">
        <v>91.145579999999995</v>
      </c>
      <c r="BA1032">
        <v>89.767589999999998</v>
      </c>
      <c r="BB1032">
        <v>87.24051</v>
      </c>
      <c r="BC1032">
        <v>84.44999</v>
      </c>
      <c r="BD1032">
        <v>80.387029999999996</v>
      </c>
      <c r="BE1032">
        <v>77.869</v>
      </c>
      <c r="BF1032">
        <v>76.172039999999996</v>
      </c>
      <c r="BG1032">
        <v>75.648769999999999</v>
      </c>
      <c r="BH1032">
        <v>869.35879999999997</v>
      </c>
      <c r="BI1032">
        <v>2501.261</v>
      </c>
      <c r="BJ1032">
        <v>3937.55</v>
      </c>
      <c r="BK1032">
        <v>4207.3069999999998</v>
      </c>
      <c r="BL1032">
        <v>4363.2929999999997</v>
      </c>
      <c r="BM1032">
        <v>7443.8159999999998</v>
      </c>
      <c r="BN1032">
        <v>8865.4650000000001</v>
      </c>
      <c r="BO1032">
        <v>8926.5390000000007</v>
      </c>
      <c r="BP1032">
        <v>5010.9380000000001</v>
      </c>
      <c r="BQ1032">
        <v>5757.2020000000002</v>
      </c>
      <c r="BR1032">
        <v>4185.183</v>
      </c>
      <c r="BS1032">
        <v>4358.5330000000004</v>
      </c>
      <c r="BT1032">
        <v>2021.6410000000001</v>
      </c>
      <c r="BU1032">
        <v>4803.8010000000004</v>
      </c>
      <c r="BV1032">
        <v>10165.620000000001</v>
      </c>
      <c r="BW1032">
        <v>6521.8019999999997</v>
      </c>
      <c r="BX1032">
        <v>7192.5039999999999</v>
      </c>
      <c r="BY1032">
        <v>6804.9970000000003</v>
      </c>
      <c r="BZ1032">
        <v>2416.1039999999998</v>
      </c>
      <c r="CA1032">
        <v>897.38310000000001</v>
      </c>
      <c r="CB1032">
        <v>-133.01499999999999</v>
      </c>
      <c r="CC1032">
        <v>-1208.3679999999999</v>
      </c>
      <c r="CD1032">
        <v>-2868.2449999999999</v>
      </c>
      <c r="CE1032">
        <v>-2062.4119999999998</v>
      </c>
      <c r="CF1032">
        <v>6251299</v>
      </c>
      <c r="CG1032">
        <v>8805428</v>
      </c>
      <c r="CH1032">
        <v>7756768</v>
      </c>
      <c r="CI1032">
        <v>6585346</v>
      </c>
      <c r="CJ1032">
        <v>5181887</v>
      </c>
      <c r="CK1032">
        <v>2526436</v>
      </c>
      <c r="CL1032">
        <v>3248093</v>
      </c>
      <c r="CM1032">
        <v>3172723</v>
      </c>
      <c r="CN1032">
        <v>2311813</v>
      </c>
      <c r="CO1032" s="23">
        <v>10800000</v>
      </c>
      <c r="CP1032">
        <v>1736455</v>
      </c>
      <c r="CQ1032" s="23">
        <v>14600000</v>
      </c>
      <c r="CR1032" s="23">
        <v>15100000</v>
      </c>
      <c r="CS1032" s="23">
        <v>16500000</v>
      </c>
      <c r="CT1032" s="23">
        <v>16400000</v>
      </c>
      <c r="CU1032" s="23">
        <v>16000000</v>
      </c>
      <c r="CV1032" s="23">
        <v>16300000</v>
      </c>
      <c r="CW1032" s="23">
        <v>15900000</v>
      </c>
      <c r="CX1032" s="23">
        <v>17300000</v>
      </c>
      <c r="CY1032" s="23">
        <v>13500000</v>
      </c>
      <c r="CZ1032" s="23">
        <v>14100000</v>
      </c>
      <c r="DA1032">
        <v>3830837</v>
      </c>
      <c r="DB1032">
        <v>3857308</v>
      </c>
      <c r="DC1032">
        <v>4150810</v>
      </c>
      <c r="DD1032">
        <v>0</v>
      </c>
      <c r="DE1032">
        <v>0</v>
      </c>
      <c r="DF1032">
        <v>0</v>
      </c>
    </row>
    <row r="1033" spans="1:110" x14ac:dyDescent="0.25">
      <c r="A1033" s="18" t="str">
        <f t="shared" si="16"/>
        <v>portfolio_CPP_200 kW and above_All_SDGE_1-in-10_MONTHLY SYSTEM PEAK DAY_2029_8</v>
      </c>
      <c r="B1033" t="s">
        <v>192</v>
      </c>
      <c r="C1033" t="s">
        <v>121</v>
      </c>
      <c r="D1033" t="s">
        <v>122</v>
      </c>
      <c r="E1033" t="s">
        <v>7</v>
      </c>
      <c r="F1033" t="s">
        <v>125</v>
      </c>
      <c r="G1033" t="s">
        <v>85</v>
      </c>
      <c r="H1033" t="s">
        <v>20</v>
      </c>
      <c r="I1033">
        <v>2029</v>
      </c>
      <c r="J1033">
        <v>8</v>
      </c>
      <c r="K1033">
        <v>1587</v>
      </c>
      <c r="L1033">
        <v>223593.5</v>
      </c>
      <c r="M1033">
        <v>213839.5</v>
      </c>
      <c r="N1033">
        <v>211047.6</v>
      </c>
      <c r="O1033">
        <v>209605.1</v>
      </c>
      <c r="P1033">
        <v>214663.2</v>
      </c>
      <c r="Q1033">
        <v>231214.6</v>
      </c>
      <c r="R1033">
        <v>255519.6</v>
      </c>
      <c r="S1033">
        <v>268208</v>
      </c>
      <c r="T1033">
        <v>280187.5</v>
      </c>
      <c r="U1033">
        <v>294076</v>
      </c>
      <c r="V1033">
        <v>313908.90000000002</v>
      </c>
      <c r="W1033">
        <v>325686.09999999998</v>
      </c>
      <c r="X1033">
        <v>331625.59999999998</v>
      </c>
      <c r="Y1033">
        <v>334268.3</v>
      </c>
      <c r="Z1033">
        <v>334006.2</v>
      </c>
      <c r="AA1033">
        <v>327087.5</v>
      </c>
      <c r="AB1033">
        <v>314810.5</v>
      </c>
      <c r="AC1033">
        <v>312166.8</v>
      </c>
      <c r="AD1033">
        <v>289618.59999999998</v>
      </c>
      <c r="AE1033">
        <v>278645.7</v>
      </c>
      <c r="AF1033">
        <v>277871.90000000002</v>
      </c>
      <c r="AG1033">
        <v>269972.2</v>
      </c>
      <c r="AH1033">
        <v>257345.2</v>
      </c>
      <c r="AI1033">
        <v>243219.8</v>
      </c>
      <c r="AJ1033">
        <v>75.545460000000006</v>
      </c>
      <c r="AK1033">
        <v>74.207120000000003</v>
      </c>
      <c r="AL1033">
        <v>73.217119999999994</v>
      </c>
      <c r="AM1033">
        <v>72.348609999999994</v>
      </c>
      <c r="AN1033">
        <v>71.707470000000001</v>
      </c>
      <c r="AO1033">
        <v>71.247910000000005</v>
      </c>
      <c r="AP1033">
        <v>70.789050000000003</v>
      </c>
      <c r="AQ1033">
        <v>72.549270000000007</v>
      </c>
      <c r="AR1033">
        <v>78.195660000000004</v>
      </c>
      <c r="AS1033">
        <v>83.305419999999998</v>
      </c>
      <c r="AT1033">
        <v>88.660929999999993</v>
      </c>
      <c r="AU1033">
        <v>91.770449999999997</v>
      </c>
      <c r="AV1033">
        <v>93.236689999999996</v>
      </c>
      <c r="AW1033">
        <v>92.425389999999993</v>
      </c>
      <c r="AX1033">
        <v>91.933909999999997</v>
      </c>
      <c r="AY1033">
        <v>91.420900000000003</v>
      </c>
      <c r="AZ1033">
        <v>91.145579999999995</v>
      </c>
      <c r="BA1033">
        <v>89.767589999999998</v>
      </c>
      <c r="BB1033">
        <v>87.24051</v>
      </c>
      <c r="BC1033">
        <v>84.44999</v>
      </c>
      <c r="BD1033">
        <v>80.387029999999996</v>
      </c>
      <c r="BE1033">
        <v>77.869</v>
      </c>
      <c r="BF1033">
        <v>76.172039999999996</v>
      </c>
      <c r="BG1033">
        <v>75.648769999999999</v>
      </c>
      <c r="BH1033">
        <v>887.24919999999997</v>
      </c>
      <c r="BI1033">
        <v>2552.7339999999999</v>
      </c>
      <c r="BJ1033">
        <v>4018.58</v>
      </c>
      <c r="BK1033">
        <v>4293.8879999999999</v>
      </c>
      <c r="BL1033">
        <v>4453.0839999999998</v>
      </c>
      <c r="BM1033">
        <v>7597.0010000000002</v>
      </c>
      <c r="BN1033">
        <v>9047.9050000000007</v>
      </c>
      <c r="BO1033">
        <v>9110.2360000000008</v>
      </c>
      <c r="BP1033">
        <v>5114.058</v>
      </c>
      <c r="BQ1033">
        <v>5875.6779999999999</v>
      </c>
      <c r="BR1033">
        <v>4271.3090000000002</v>
      </c>
      <c r="BS1033">
        <v>4448.2259999999997</v>
      </c>
      <c r="BT1033">
        <v>2063.2429999999999</v>
      </c>
      <c r="BU1033">
        <v>4902.6570000000002</v>
      </c>
      <c r="BV1033">
        <v>10374.81</v>
      </c>
      <c r="BW1033">
        <v>6656.0119999999997</v>
      </c>
      <c r="BX1033">
        <v>7340.518</v>
      </c>
      <c r="BY1033">
        <v>6945.0349999999999</v>
      </c>
      <c r="BZ1033">
        <v>2465.8240000000001</v>
      </c>
      <c r="CA1033">
        <v>915.85019999999997</v>
      </c>
      <c r="CB1033">
        <v>-135.75229999999999</v>
      </c>
      <c r="CC1033">
        <v>-1233.2349999999999</v>
      </c>
      <c r="CD1033">
        <v>-2927.27</v>
      </c>
      <c r="CE1033">
        <v>-2104.8539999999998</v>
      </c>
      <c r="CF1033" s="23">
        <v>6511235</v>
      </c>
      <c r="CG1033" s="23">
        <v>9171566</v>
      </c>
      <c r="CH1033" s="23">
        <v>8079302</v>
      </c>
      <c r="CI1033" s="23">
        <v>6859171</v>
      </c>
      <c r="CJ1033" s="23">
        <v>5397356</v>
      </c>
      <c r="CK1033" s="23">
        <v>2631487</v>
      </c>
      <c r="CL1033" s="23">
        <v>3383152</v>
      </c>
      <c r="CM1033" s="23">
        <v>3304648</v>
      </c>
      <c r="CN1033" s="23">
        <v>2407941</v>
      </c>
      <c r="CO1033" s="23">
        <v>11300000</v>
      </c>
      <c r="CP1033" s="23">
        <v>1808658</v>
      </c>
      <c r="CQ1033" s="23">
        <v>15200000</v>
      </c>
      <c r="CR1033" s="23">
        <v>15700000</v>
      </c>
      <c r="CS1033" s="23">
        <v>17100000</v>
      </c>
      <c r="CT1033" s="23">
        <v>17100000</v>
      </c>
      <c r="CU1033" s="23">
        <v>16700000</v>
      </c>
      <c r="CV1033" s="23">
        <v>17000000</v>
      </c>
      <c r="CW1033" s="23">
        <v>16500000</v>
      </c>
      <c r="CX1033" s="23">
        <v>18000000</v>
      </c>
      <c r="CY1033" s="23">
        <v>14100000</v>
      </c>
      <c r="CZ1033" s="23">
        <v>14700000</v>
      </c>
      <c r="DA1033" s="23">
        <v>3990127</v>
      </c>
      <c r="DB1033" s="23">
        <v>4017699</v>
      </c>
      <c r="DC1033" s="23">
        <v>4323405</v>
      </c>
      <c r="DD1033">
        <v>0</v>
      </c>
      <c r="DE1033">
        <v>0</v>
      </c>
      <c r="DF1033">
        <v>0</v>
      </c>
    </row>
    <row r="1034" spans="1:110" x14ac:dyDescent="0.25">
      <c r="A1034" s="18" t="str">
        <f t="shared" si="16"/>
        <v>portfolio_CPP_200 kW and above_All_SDGE_1-in-10_MONTHLY SYSTEM PEAK DAY_2030_8</v>
      </c>
      <c r="B1034" t="s">
        <v>192</v>
      </c>
      <c r="C1034" t="s">
        <v>121</v>
      </c>
      <c r="D1034" t="s">
        <v>122</v>
      </c>
      <c r="E1034" t="s">
        <v>7</v>
      </c>
      <c r="F1034" t="s">
        <v>125</v>
      </c>
      <c r="G1034" t="s">
        <v>85</v>
      </c>
      <c r="H1034" t="s">
        <v>20</v>
      </c>
      <c r="I1034">
        <v>2030</v>
      </c>
      <c r="J1034">
        <v>8</v>
      </c>
      <c r="K1034">
        <v>1620</v>
      </c>
      <c r="L1034">
        <v>228242.9</v>
      </c>
      <c r="M1034">
        <v>218286.1</v>
      </c>
      <c r="N1034">
        <v>215436.1</v>
      </c>
      <c r="O1034">
        <v>213963.6</v>
      </c>
      <c r="P1034">
        <v>219126.9</v>
      </c>
      <c r="Q1034">
        <v>236022.5</v>
      </c>
      <c r="R1034">
        <v>260832.9</v>
      </c>
      <c r="S1034">
        <v>273785.09999999998</v>
      </c>
      <c r="T1034">
        <v>286013.7</v>
      </c>
      <c r="U1034">
        <v>300191.09999999998</v>
      </c>
      <c r="V1034">
        <v>320436.3</v>
      </c>
      <c r="W1034">
        <v>332458.3</v>
      </c>
      <c r="X1034">
        <v>338521.4</v>
      </c>
      <c r="Y1034">
        <v>341219.1</v>
      </c>
      <c r="Z1034">
        <v>340951.5</v>
      </c>
      <c r="AA1034">
        <v>333889</v>
      </c>
      <c r="AB1034">
        <v>321356.7</v>
      </c>
      <c r="AC1034">
        <v>318657.90000000002</v>
      </c>
      <c r="AD1034">
        <v>295640.90000000002</v>
      </c>
      <c r="AE1034">
        <v>284439.8</v>
      </c>
      <c r="AF1034">
        <v>283650</v>
      </c>
      <c r="AG1034">
        <v>275585.90000000002</v>
      </c>
      <c r="AH1034">
        <v>262696.40000000002</v>
      </c>
      <c r="AI1034">
        <v>248277.3</v>
      </c>
      <c r="AJ1034">
        <v>75.545460000000006</v>
      </c>
      <c r="AK1034">
        <v>74.207120000000003</v>
      </c>
      <c r="AL1034">
        <v>73.217119999999994</v>
      </c>
      <c r="AM1034">
        <v>72.348609999999994</v>
      </c>
      <c r="AN1034">
        <v>71.707470000000001</v>
      </c>
      <c r="AO1034">
        <v>71.247910000000005</v>
      </c>
      <c r="AP1034">
        <v>70.789050000000003</v>
      </c>
      <c r="AQ1034">
        <v>72.549270000000007</v>
      </c>
      <c r="AR1034">
        <v>78.195660000000004</v>
      </c>
      <c r="AS1034">
        <v>83.305419999999998</v>
      </c>
      <c r="AT1034">
        <v>88.660929999999993</v>
      </c>
      <c r="AU1034">
        <v>91.770449999999997</v>
      </c>
      <c r="AV1034">
        <v>93.236689999999996</v>
      </c>
      <c r="AW1034">
        <v>92.425389999999993</v>
      </c>
      <c r="AX1034">
        <v>91.933909999999997</v>
      </c>
      <c r="AY1034">
        <v>91.420900000000003</v>
      </c>
      <c r="AZ1034">
        <v>91.145579999999995</v>
      </c>
      <c r="BA1034">
        <v>89.767589999999998</v>
      </c>
      <c r="BB1034">
        <v>87.24051</v>
      </c>
      <c r="BC1034">
        <v>84.44999</v>
      </c>
      <c r="BD1034">
        <v>80.387029999999996</v>
      </c>
      <c r="BE1034">
        <v>77.869</v>
      </c>
      <c r="BF1034">
        <v>76.172039999999996</v>
      </c>
      <c r="BG1034">
        <v>75.648769999999999</v>
      </c>
      <c r="BH1034">
        <v>905.69860000000006</v>
      </c>
      <c r="BI1034">
        <v>2605.8150000000001</v>
      </c>
      <c r="BJ1034">
        <v>4102.1419999999998</v>
      </c>
      <c r="BK1034">
        <v>4383.1750000000002</v>
      </c>
      <c r="BL1034">
        <v>4545.6809999999996</v>
      </c>
      <c r="BM1034">
        <v>7754.973</v>
      </c>
      <c r="BN1034">
        <v>9236.0470000000005</v>
      </c>
      <c r="BO1034">
        <v>9299.6740000000009</v>
      </c>
      <c r="BP1034">
        <v>5220.3990000000003</v>
      </c>
      <c r="BQ1034">
        <v>5997.8559999999998</v>
      </c>
      <c r="BR1034">
        <v>4360.1260000000002</v>
      </c>
      <c r="BS1034">
        <v>4540.7219999999998</v>
      </c>
      <c r="BT1034">
        <v>2106.1460000000002</v>
      </c>
      <c r="BU1034">
        <v>5004.6030000000001</v>
      </c>
      <c r="BV1034">
        <v>10590.55</v>
      </c>
      <c r="BW1034">
        <v>6794.4170000000004</v>
      </c>
      <c r="BX1034">
        <v>7493.1559999999999</v>
      </c>
      <c r="BY1034">
        <v>7089.45</v>
      </c>
      <c r="BZ1034">
        <v>2517.0990000000002</v>
      </c>
      <c r="CA1034">
        <v>934.89430000000004</v>
      </c>
      <c r="CB1034">
        <v>-138.57509999999999</v>
      </c>
      <c r="CC1034">
        <v>-1258.8789999999999</v>
      </c>
      <c r="CD1034">
        <v>-2988.1390000000001</v>
      </c>
      <c r="CE1034">
        <v>-2148.6219999999998</v>
      </c>
      <c r="CF1034" s="23">
        <v>6784839</v>
      </c>
      <c r="CG1034" s="23">
        <v>9556958</v>
      </c>
      <c r="CH1034" s="23">
        <v>8418797</v>
      </c>
      <c r="CI1034" s="23">
        <v>7147396</v>
      </c>
      <c r="CJ1034" s="23">
        <v>5624154</v>
      </c>
      <c r="CK1034" s="23">
        <v>2742063</v>
      </c>
      <c r="CL1034" s="23">
        <v>3525313</v>
      </c>
      <c r="CM1034" s="23">
        <v>3443511</v>
      </c>
      <c r="CN1034" s="23">
        <v>2509123</v>
      </c>
      <c r="CO1034" s="23">
        <v>11800000</v>
      </c>
      <c r="CP1034" s="23">
        <v>1884659</v>
      </c>
      <c r="CQ1034" s="23">
        <v>15900000</v>
      </c>
      <c r="CR1034" s="23">
        <v>16400000</v>
      </c>
      <c r="CS1034" s="23">
        <v>17900000</v>
      </c>
      <c r="CT1034" s="23">
        <v>17800000</v>
      </c>
      <c r="CU1034" s="23">
        <v>17400000</v>
      </c>
      <c r="CV1034" s="23">
        <v>17700000</v>
      </c>
      <c r="CW1034" s="23">
        <v>17200000</v>
      </c>
      <c r="CX1034" s="23">
        <v>18800000</v>
      </c>
      <c r="CY1034" s="23">
        <v>14700000</v>
      </c>
      <c r="CZ1034" s="23">
        <v>15300000</v>
      </c>
      <c r="DA1034" s="23">
        <v>4157794</v>
      </c>
      <c r="DB1034" s="23">
        <v>4186524</v>
      </c>
      <c r="DC1034" s="23">
        <v>4505076</v>
      </c>
      <c r="DD1034">
        <v>0</v>
      </c>
      <c r="DE1034">
        <v>0</v>
      </c>
      <c r="DF1034">
        <v>0</v>
      </c>
    </row>
    <row r="1035" spans="1:110" x14ac:dyDescent="0.25">
      <c r="A1035" s="18" t="str">
        <f t="shared" si="16"/>
        <v>portfolio_CPP_200 kW and above_All_SDGE_1-in-10_MONTHLY SYSTEM PEAK DAY_2019_9</v>
      </c>
      <c r="B1035" t="s">
        <v>192</v>
      </c>
      <c r="C1035" t="s">
        <v>121</v>
      </c>
      <c r="D1035" t="s">
        <v>122</v>
      </c>
      <c r="E1035" t="s">
        <v>7</v>
      </c>
      <c r="F1035" t="s">
        <v>125</v>
      </c>
      <c r="G1035" t="s">
        <v>85</v>
      </c>
      <c r="H1035" t="s">
        <v>20</v>
      </c>
      <c r="I1035">
        <v>2019</v>
      </c>
      <c r="J1035">
        <v>9</v>
      </c>
      <c r="K1035">
        <v>1277</v>
      </c>
      <c r="L1035">
        <v>181419.7</v>
      </c>
      <c r="M1035">
        <v>173135.1</v>
      </c>
      <c r="N1035">
        <v>170580.8</v>
      </c>
      <c r="O1035">
        <v>171556.2</v>
      </c>
      <c r="P1035">
        <v>175658.9</v>
      </c>
      <c r="Q1035">
        <v>187072</v>
      </c>
      <c r="R1035">
        <v>204989.8</v>
      </c>
      <c r="S1035">
        <v>214002.3</v>
      </c>
      <c r="T1035">
        <v>224222.7</v>
      </c>
      <c r="U1035">
        <v>238093.7</v>
      </c>
      <c r="V1035">
        <v>254904.8</v>
      </c>
      <c r="W1035">
        <v>267233.2</v>
      </c>
      <c r="X1035">
        <v>271320.2</v>
      </c>
      <c r="Y1035">
        <v>274054.8</v>
      </c>
      <c r="Z1035">
        <v>274272.40000000002</v>
      </c>
      <c r="AA1035">
        <v>268238.2</v>
      </c>
      <c r="AB1035">
        <v>258325.5</v>
      </c>
      <c r="AC1035">
        <v>255712.3</v>
      </c>
      <c r="AD1035">
        <v>236434.9</v>
      </c>
      <c r="AE1035">
        <v>227172.4</v>
      </c>
      <c r="AF1035">
        <v>227360.8</v>
      </c>
      <c r="AG1035">
        <v>228606.5</v>
      </c>
      <c r="AH1035">
        <v>222620.9</v>
      </c>
      <c r="AI1035">
        <v>205350.3</v>
      </c>
      <c r="AJ1035">
        <v>75.478390000000005</v>
      </c>
      <c r="AK1035">
        <v>74.738489999999999</v>
      </c>
      <c r="AL1035">
        <v>73.619640000000004</v>
      </c>
      <c r="AM1035">
        <v>74.182299999999998</v>
      </c>
      <c r="AN1035">
        <v>73.737769999999998</v>
      </c>
      <c r="AO1035">
        <v>72.759739999999994</v>
      </c>
      <c r="AP1035">
        <v>73.561679999999996</v>
      </c>
      <c r="AQ1035">
        <v>75.136489999999995</v>
      </c>
      <c r="AR1035">
        <v>83.085660000000004</v>
      </c>
      <c r="AS1035">
        <v>89.111429999999999</v>
      </c>
      <c r="AT1035">
        <v>93.494410000000002</v>
      </c>
      <c r="AU1035">
        <v>97.004050000000007</v>
      </c>
      <c r="AV1035">
        <v>96.675430000000006</v>
      </c>
      <c r="AW1035">
        <v>96.913210000000007</v>
      </c>
      <c r="AX1035">
        <v>95.218149999999994</v>
      </c>
      <c r="AY1035">
        <v>95.081819999999993</v>
      </c>
      <c r="AZ1035">
        <v>94.056110000000004</v>
      </c>
      <c r="BA1035">
        <v>93.142939999999996</v>
      </c>
      <c r="BB1035">
        <v>90.50179</v>
      </c>
      <c r="BC1035">
        <v>88.140789999999996</v>
      </c>
      <c r="BD1035">
        <v>86.408240000000006</v>
      </c>
      <c r="BE1035">
        <v>84.109989999999996</v>
      </c>
      <c r="BF1035">
        <v>80.357889999999998</v>
      </c>
      <c r="BG1035">
        <v>78.175160000000005</v>
      </c>
      <c r="BH1035">
        <v>513.88400000000001</v>
      </c>
      <c r="BI1035">
        <v>2073.7660000000001</v>
      </c>
      <c r="BJ1035">
        <v>3240.614</v>
      </c>
      <c r="BK1035">
        <v>3920.4349999999999</v>
      </c>
      <c r="BL1035">
        <v>3318.1619999999998</v>
      </c>
      <c r="BM1035">
        <v>5412.61</v>
      </c>
      <c r="BN1035">
        <v>6316.5150000000003</v>
      </c>
      <c r="BO1035">
        <v>6892.375</v>
      </c>
      <c r="BP1035">
        <v>4009.66</v>
      </c>
      <c r="BQ1035">
        <v>5932.9989999999998</v>
      </c>
      <c r="BR1035">
        <v>3015.6480000000001</v>
      </c>
      <c r="BS1035">
        <v>4097.7420000000002</v>
      </c>
      <c r="BT1035">
        <v>2071.5700000000002</v>
      </c>
      <c r="BU1035">
        <v>5010.241</v>
      </c>
      <c r="BV1035">
        <v>9282.8780000000006</v>
      </c>
      <c r="BW1035">
        <v>5791.86</v>
      </c>
      <c r="BX1035">
        <v>6265.6490000000003</v>
      </c>
      <c r="BY1035">
        <v>5885.4250000000002</v>
      </c>
      <c r="BZ1035">
        <v>2694.9009999999998</v>
      </c>
      <c r="CA1035">
        <v>1255.2149999999999</v>
      </c>
      <c r="CB1035">
        <v>-40.359000000000002</v>
      </c>
      <c r="CC1035">
        <v>-82.257109999999997</v>
      </c>
      <c r="CD1035">
        <v>-3685.5520000000001</v>
      </c>
      <c r="CE1035">
        <v>-1667.6369999999999</v>
      </c>
      <c r="CF1035">
        <v>4295762</v>
      </c>
      <c r="CG1035">
        <v>5893485</v>
      </c>
      <c r="CH1035">
        <v>5204438</v>
      </c>
      <c r="CI1035">
        <v>3995377</v>
      </c>
      <c r="CJ1035">
        <v>3350739</v>
      </c>
      <c r="CK1035">
        <v>1679718</v>
      </c>
      <c r="CL1035">
        <v>2136891</v>
      </c>
      <c r="CM1035">
        <v>2120937</v>
      </c>
      <c r="CN1035">
        <v>1643218</v>
      </c>
      <c r="CO1035">
        <v>7458669</v>
      </c>
      <c r="CP1035">
        <v>1200640</v>
      </c>
      <c r="CQ1035" s="23">
        <v>10300000</v>
      </c>
      <c r="CR1035" s="23">
        <v>10300000</v>
      </c>
      <c r="CS1035" s="23">
        <v>11400000</v>
      </c>
      <c r="CT1035" s="23">
        <v>10700000</v>
      </c>
      <c r="CU1035" s="23">
        <v>10700000</v>
      </c>
      <c r="CV1035" s="23">
        <v>11000000</v>
      </c>
      <c r="CW1035" s="23">
        <v>10900000</v>
      </c>
      <c r="CX1035" s="23">
        <v>13100000</v>
      </c>
      <c r="CY1035">
        <v>9805980</v>
      </c>
      <c r="CZ1035" s="23">
        <v>10000000</v>
      </c>
      <c r="DA1035">
        <v>2950576</v>
      </c>
      <c r="DB1035">
        <v>2955877</v>
      </c>
      <c r="DC1035">
        <v>3480586</v>
      </c>
      <c r="DD1035">
        <v>0</v>
      </c>
      <c r="DE1035">
        <v>0</v>
      </c>
      <c r="DF1035">
        <v>0</v>
      </c>
    </row>
    <row r="1036" spans="1:110" x14ac:dyDescent="0.25">
      <c r="A1036" s="18" t="str">
        <f t="shared" si="16"/>
        <v>portfolio_CPP_200 kW and above_All_SDGE_1-in-10_MONTHLY SYSTEM PEAK DAY_2020_9</v>
      </c>
      <c r="B1036" t="s">
        <v>192</v>
      </c>
      <c r="C1036" t="s">
        <v>121</v>
      </c>
      <c r="D1036" t="s">
        <v>122</v>
      </c>
      <c r="E1036" t="s">
        <v>7</v>
      </c>
      <c r="F1036" t="s">
        <v>125</v>
      </c>
      <c r="G1036" t="s">
        <v>85</v>
      </c>
      <c r="H1036" t="s">
        <v>20</v>
      </c>
      <c r="I1036">
        <v>2020</v>
      </c>
      <c r="J1036">
        <v>9</v>
      </c>
      <c r="K1036">
        <v>1303</v>
      </c>
      <c r="L1036">
        <v>185113.4</v>
      </c>
      <c r="M1036">
        <v>176660.2</v>
      </c>
      <c r="N1036">
        <v>174053.8</v>
      </c>
      <c r="O1036">
        <v>175049.1</v>
      </c>
      <c r="P1036">
        <v>179235.3</v>
      </c>
      <c r="Q1036">
        <v>190880.8</v>
      </c>
      <c r="R1036">
        <v>209163.4</v>
      </c>
      <c r="S1036">
        <v>218359.4</v>
      </c>
      <c r="T1036">
        <v>228787.9</v>
      </c>
      <c r="U1036">
        <v>242941.4</v>
      </c>
      <c r="V1036">
        <v>260094.7</v>
      </c>
      <c r="W1036">
        <v>272674.2</v>
      </c>
      <c r="X1036">
        <v>276844.3</v>
      </c>
      <c r="Y1036">
        <v>279634.7</v>
      </c>
      <c r="Z1036">
        <v>279856.7</v>
      </c>
      <c r="AA1036">
        <v>273699.5</v>
      </c>
      <c r="AB1036">
        <v>263585</v>
      </c>
      <c r="AC1036">
        <v>260918.6</v>
      </c>
      <c r="AD1036">
        <v>241248.8</v>
      </c>
      <c r="AE1036">
        <v>231797.7</v>
      </c>
      <c r="AF1036">
        <v>231989.9</v>
      </c>
      <c r="AG1036">
        <v>233261</v>
      </c>
      <c r="AH1036">
        <v>227153.5</v>
      </c>
      <c r="AI1036">
        <v>209531.3</v>
      </c>
      <c r="AJ1036">
        <v>75.478390000000005</v>
      </c>
      <c r="AK1036">
        <v>74.738489999999999</v>
      </c>
      <c r="AL1036">
        <v>73.619640000000004</v>
      </c>
      <c r="AM1036">
        <v>74.182299999999998</v>
      </c>
      <c r="AN1036">
        <v>73.737769999999998</v>
      </c>
      <c r="AO1036">
        <v>72.759739999999994</v>
      </c>
      <c r="AP1036">
        <v>73.561679999999996</v>
      </c>
      <c r="AQ1036">
        <v>75.136489999999995</v>
      </c>
      <c r="AR1036">
        <v>83.085660000000004</v>
      </c>
      <c r="AS1036">
        <v>89.111429999999999</v>
      </c>
      <c r="AT1036">
        <v>93.494410000000002</v>
      </c>
      <c r="AU1036">
        <v>97.004050000000007</v>
      </c>
      <c r="AV1036">
        <v>96.675430000000006</v>
      </c>
      <c r="AW1036">
        <v>96.913210000000007</v>
      </c>
      <c r="AX1036">
        <v>95.218149999999994</v>
      </c>
      <c r="AY1036">
        <v>95.081819999999993</v>
      </c>
      <c r="AZ1036">
        <v>94.056110000000004</v>
      </c>
      <c r="BA1036">
        <v>93.142939999999996</v>
      </c>
      <c r="BB1036">
        <v>90.50179</v>
      </c>
      <c r="BC1036">
        <v>88.140789999999996</v>
      </c>
      <c r="BD1036">
        <v>86.408240000000006</v>
      </c>
      <c r="BE1036">
        <v>84.109989999999996</v>
      </c>
      <c r="BF1036">
        <v>80.357889999999998</v>
      </c>
      <c r="BG1036">
        <v>78.175160000000005</v>
      </c>
      <c r="BH1036">
        <v>524.34680000000003</v>
      </c>
      <c r="BI1036">
        <v>2115.9879999999998</v>
      </c>
      <c r="BJ1036">
        <v>3306.5929999999998</v>
      </c>
      <c r="BK1036">
        <v>4000.2559999999999</v>
      </c>
      <c r="BL1036">
        <v>3385.721</v>
      </c>
      <c r="BM1036">
        <v>5522.8119999999999</v>
      </c>
      <c r="BN1036">
        <v>6445.1210000000001</v>
      </c>
      <c r="BO1036">
        <v>7032.7049999999999</v>
      </c>
      <c r="BP1036">
        <v>4091.2979999999998</v>
      </c>
      <c r="BQ1036">
        <v>6053.7960000000003</v>
      </c>
      <c r="BR1036">
        <v>3077.047</v>
      </c>
      <c r="BS1036">
        <v>4181.1729999999998</v>
      </c>
      <c r="BT1036">
        <v>2113.748</v>
      </c>
      <c r="BU1036">
        <v>5112.25</v>
      </c>
      <c r="BV1036">
        <v>9471.8790000000008</v>
      </c>
      <c r="BW1036">
        <v>5909.7830000000004</v>
      </c>
      <c r="BX1036">
        <v>6393.22</v>
      </c>
      <c r="BY1036">
        <v>6005.2539999999999</v>
      </c>
      <c r="BZ1036">
        <v>2749.77</v>
      </c>
      <c r="CA1036">
        <v>1280.7719999999999</v>
      </c>
      <c r="CB1036">
        <v>-41.180709999999998</v>
      </c>
      <c r="CC1036">
        <v>-83.931880000000007</v>
      </c>
      <c r="CD1036">
        <v>-3760.59</v>
      </c>
      <c r="CE1036">
        <v>-1701.5909999999999</v>
      </c>
      <c r="CF1036" s="23">
        <v>4472468</v>
      </c>
      <c r="CG1036" s="23">
        <v>6135913</v>
      </c>
      <c r="CH1036" s="23">
        <v>5418523</v>
      </c>
      <c r="CI1036" s="23">
        <v>4159727</v>
      </c>
      <c r="CJ1036" s="23">
        <v>3488572</v>
      </c>
      <c r="CK1036" s="23">
        <v>1748813</v>
      </c>
      <c r="CL1036" s="23">
        <v>2224792</v>
      </c>
      <c r="CM1036" s="23">
        <v>2208182</v>
      </c>
      <c r="CN1036" s="23">
        <v>1710811</v>
      </c>
      <c r="CO1036" s="23">
        <v>7765481</v>
      </c>
      <c r="CP1036" s="23">
        <v>1250028</v>
      </c>
      <c r="CQ1036" s="23">
        <v>10700000</v>
      </c>
      <c r="CR1036" s="23">
        <v>10700000</v>
      </c>
      <c r="CS1036" s="23">
        <v>11900000</v>
      </c>
      <c r="CT1036" s="23">
        <v>11200000</v>
      </c>
      <c r="CU1036" s="23">
        <v>11200000</v>
      </c>
      <c r="CV1036" s="23">
        <v>11400000</v>
      </c>
      <c r="CW1036" s="23">
        <v>11400000</v>
      </c>
      <c r="CX1036" s="23">
        <v>13600000</v>
      </c>
      <c r="CY1036" s="23">
        <v>10200000</v>
      </c>
      <c r="CZ1036" s="23">
        <v>10400000</v>
      </c>
      <c r="DA1036" s="23">
        <v>3071948</v>
      </c>
      <c r="DB1036" s="23">
        <v>3077467</v>
      </c>
      <c r="DC1036" s="23">
        <v>3623760</v>
      </c>
      <c r="DD1036">
        <v>0</v>
      </c>
      <c r="DE1036">
        <v>0</v>
      </c>
      <c r="DF1036">
        <v>0</v>
      </c>
    </row>
    <row r="1037" spans="1:110" x14ac:dyDescent="0.25">
      <c r="A1037" s="18" t="str">
        <f t="shared" si="16"/>
        <v>portfolio_CPP_200 kW and above_All_SDGE_1-in-10_MONTHLY SYSTEM PEAK DAY_2021_9</v>
      </c>
      <c r="B1037" t="s">
        <v>192</v>
      </c>
      <c r="C1037" t="s">
        <v>121</v>
      </c>
      <c r="D1037" t="s">
        <v>122</v>
      </c>
      <c r="E1037" t="s">
        <v>7</v>
      </c>
      <c r="F1037" t="s">
        <v>125</v>
      </c>
      <c r="G1037" t="s">
        <v>85</v>
      </c>
      <c r="H1037" t="s">
        <v>20</v>
      </c>
      <c r="I1037">
        <v>2021</v>
      </c>
      <c r="J1037">
        <v>9</v>
      </c>
      <c r="K1037">
        <v>1321</v>
      </c>
      <c r="L1037">
        <v>187670.6</v>
      </c>
      <c r="M1037">
        <v>179100.6</v>
      </c>
      <c r="N1037">
        <v>176458.3</v>
      </c>
      <c r="O1037">
        <v>177467.3</v>
      </c>
      <c r="P1037">
        <v>181711.3</v>
      </c>
      <c r="Q1037">
        <v>193517.7</v>
      </c>
      <c r="R1037">
        <v>212052.9</v>
      </c>
      <c r="S1037">
        <v>221375.9</v>
      </c>
      <c r="T1037">
        <v>231948.5</v>
      </c>
      <c r="U1037">
        <v>246297.4</v>
      </c>
      <c r="V1037">
        <v>263687.7</v>
      </c>
      <c r="W1037">
        <v>276440.90000000002</v>
      </c>
      <c r="X1037">
        <v>280668.79999999999</v>
      </c>
      <c r="Y1037">
        <v>283497.59999999998</v>
      </c>
      <c r="Z1037">
        <v>283722.7</v>
      </c>
      <c r="AA1037">
        <v>277480.5</v>
      </c>
      <c r="AB1037">
        <v>267226.3</v>
      </c>
      <c r="AC1037">
        <v>264523</v>
      </c>
      <c r="AD1037">
        <v>244581.5</v>
      </c>
      <c r="AE1037">
        <v>234999.8</v>
      </c>
      <c r="AF1037">
        <v>235194.7</v>
      </c>
      <c r="AG1037">
        <v>236483.3</v>
      </c>
      <c r="AH1037">
        <v>230291.5</v>
      </c>
      <c r="AI1037">
        <v>212425.8</v>
      </c>
      <c r="AJ1037">
        <v>75.478390000000005</v>
      </c>
      <c r="AK1037">
        <v>74.738489999999999</v>
      </c>
      <c r="AL1037">
        <v>73.619640000000004</v>
      </c>
      <c r="AM1037">
        <v>74.182299999999998</v>
      </c>
      <c r="AN1037">
        <v>73.737769999999998</v>
      </c>
      <c r="AO1037">
        <v>72.759739999999994</v>
      </c>
      <c r="AP1037">
        <v>73.561679999999996</v>
      </c>
      <c r="AQ1037">
        <v>75.136489999999995</v>
      </c>
      <c r="AR1037">
        <v>83.085660000000004</v>
      </c>
      <c r="AS1037">
        <v>89.111429999999999</v>
      </c>
      <c r="AT1037">
        <v>93.494410000000002</v>
      </c>
      <c r="AU1037">
        <v>97.004050000000007</v>
      </c>
      <c r="AV1037">
        <v>96.675430000000006</v>
      </c>
      <c r="AW1037">
        <v>96.913210000000007</v>
      </c>
      <c r="AX1037">
        <v>95.218149999999994</v>
      </c>
      <c r="AY1037">
        <v>95.081819999999993</v>
      </c>
      <c r="AZ1037">
        <v>94.056110000000004</v>
      </c>
      <c r="BA1037">
        <v>93.142939999999996</v>
      </c>
      <c r="BB1037">
        <v>90.50179</v>
      </c>
      <c r="BC1037">
        <v>88.140789999999996</v>
      </c>
      <c r="BD1037">
        <v>86.408240000000006</v>
      </c>
      <c r="BE1037">
        <v>84.109989999999996</v>
      </c>
      <c r="BF1037">
        <v>80.357889999999998</v>
      </c>
      <c r="BG1037">
        <v>78.175160000000005</v>
      </c>
      <c r="BH1037">
        <v>531.59029999999996</v>
      </c>
      <c r="BI1037">
        <v>2145.2190000000001</v>
      </c>
      <c r="BJ1037">
        <v>3352.2710000000002</v>
      </c>
      <c r="BK1037">
        <v>4055.5160000000001</v>
      </c>
      <c r="BL1037">
        <v>3432.4920000000002</v>
      </c>
      <c r="BM1037">
        <v>5599.1059999999998</v>
      </c>
      <c r="BN1037">
        <v>6534.1559999999999</v>
      </c>
      <c r="BO1037">
        <v>7129.857</v>
      </c>
      <c r="BP1037">
        <v>4147.8159999999998</v>
      </c>
      <c r="BQ1037">
        <v>6137.424</v>
      </c>
      <c r="BR1037">
        <v>3119.5540000000001</v>
      </c>
      <c r="BS1037">
        <v>4238.933</v>
      </c>
      <c r="BT1037">
        <v>2142.9479999999999</v>
      </c>
      <c r="BU1037">
        <v>5182.8729999999996</v>
      </c>
      <c r="BV1037">
        <v>9602.7270000000008</v>
      </c>
      <c r="BW1037">
        <v>5991.4229999999998</v>
      </c>
      <c r="BX1037">
        <v>6481.5370000000003</v>
      </c>
      <c r="BY1037">
        <v>6088.2120000000004</v>
      </c>
      <c r="BZ1037">
        <v>2787.7559999999999</v>
      </c>
      <c r="CA1037">
        <v>1298.4649999999999</v>
      </c>
      <c r="CB1037">
        <v>-41.749600000000001</v>
      </c>
      <c r="CC1037">
        <v>-85.091340000000002</v>
      </c>
      <c r="CD1037">
        <v>-3812.54</v>
      </c>
      <c r="CE1037">
        <v>-1725.097</v>
      </c>
      <c r="CF1037" s="23">
        <v>4596889</v>
      </c>
      <c r="CG1037" s="23">
        <v>6306611</v>
      </c>
      <c r="CH1037" s="23">
        <v>5569263</v>
      </c>
      <c r="CI1037" s="23">
        <v>4275448</v>
      </c>
      <c r="CJ1037" s="23">
        <v>3585622</v>
      </c>
      <c r="CK1037" s="23">
        <v>1797464</v>
      </c>
      <c r="CL1037" s="23">
        <v>2286684</v>
      </c>
      <c r="CM1037" s="23">
        <v>2269612</v>
      </c>
      <c r="CN1037" s="23">
        <v>1758405</v>
      </c>
      <c r="CO1037" s="23">
        <v>7981512</v>
      </c>
      <c r="CP1037" s="23">
        <v>1284803</v>
      </c>
      <c r="CQ1037" s="23">
        <v>11000000</v>
      </c>
      <c r="CR1037" s="23">
        <v>11000000</v>
      </c>
      <c r="CS1037" s="23">
        <v>12200000</v>
      </c>
      <c r="CT1037" s="23">
        <v>11500000</v>
      </c>
      <c r="CU1037" s="23">
        <v>11500000</v>
      </c>
      <c r="CV1037" s="23">
        <v>11700000</v>
      </c>
      <c r="CW1037" s="23">
        <v>11700000</v>
      </c>
      <c r="CX1037" s="23">
        <v>14000000</v>
      </c>
      <c r="CY1037" s="23">
        <v>10500000</v>
      </c>
      <c r="CZ1037" s="23">
        <v>10700000</v>
      </c>
      <c r="DA1037" s="23">
        <v>3157407</v>
      </c>
      <c r="DB1037" s="23">
        <v>3163080</v>
      </c>
      <c r="DC1037" s="23">
        <v>3724571</v>
      </c>
      <c r="DD1037">
        <v>0</v>
      </c>
      <c r="DE1037">
        <v>0</v>
      </c>
      <c r="DF1037">
        <v>0</v>
      </c>
    </row>
    <row r="1038" spans="1:110" x14ac:dyDescent="0.25">
      <c r="A1038" s="18" t="str">
        <f t="shared" si="16"/>
        <v>portfolio_CPP_200 kW and above_All_SDGE_1-in-10_MONTHLY SYSTEM PEAK DAY_2022_9</v>
      </c>
      <c r="B1038" t="s">
        <v>192</v>
      </c>
      <c r="C1038" t="s">
        <v>121</v>
      </c>
      <c r="D1038" t="s">
        <v>122</v>
      </c>
      <c r="E1038" t="s">
        <v>7</v>
      </c>
      <c r="F1038" t="s">
        <v>125</v>
      </c>
      <c r="G1038" t="s">
        <v>85</v>
      </c>
      <c r="H1038" t="s">
        <v>20</v>
      </c>
      <c r="I1038">
        <v>2022</v>
      </c>
      <c r="J1038">
        <v>9</v>
      </c>
      <c r="K1038">
        <v>1357</v>
      </c>
      <c r="L1038">
        <v>192785</v>
      </c>
      <c r="M1038">
        <v>183981.5</v>
      </c>
      <c r="N1038">
        <v>181267.1</v>
      </c>
      <c r="O1038">
        <v>182303.6</v>
      </c>
      <c r="P1038">
        <v>186663.3</v>
      </c>
      <c r="Q1038">
        <v>198791.4</v>
      </c>
      <c r="R1038">
        <v>217831.8</v>
      </c>
      <c r="S1038">
        <v>227408.8</v>
      </c>
      <c r="T1038">
        <v>238269.5</v>
      </c>
      <c r="U1038">
        <v>253009.5</v>
      </c>
      <c r="V1038">
        <v>270873.7</v>
      </c>
      <c r="W1038">
        <v>283974.5</v>
      </c>
      <c r="X1038">
        <v>288317.59999999998</v>
      </c>
      <c r="Y1038">
        <v>291223.5</v>
      </c>
      <c r="Z1038">
        <v>291454.7</v>
      </c>
      <c r="AA1038">
        <v>285042.40000000002</v>
      </c>
      <c r="AB1038">
        <v>274508.7</v>
      </c>
      <c r="AC1038">
        <v>271731.8</v>
      </c>
      <c r="AD1038">
        <v>251246.8</v>
      </c>
      <c r="AE1038">
        <v>241404</v>
      </c>
      <c r="AF1038">
        <v>241604.3</v>
      </c>
      <c r="AG1038">
        <v>242928</v>
      </c>
      <c r="AH1038">
        <v>236567.4</v>
      </c>
      <c r="AI1038">
        <v>218214.9</v>
      </c>
      <c r="AJ1038">
        <v>75.478390000000005</v>
      </c>
      <c r="AK1038">
        <v>74.738489999999999</v>
      </c>
      <c r="AL1038">
        <v>73.619640000000004</v>
      </c>
      <c r="AM1038">
        <v>74.182299999999998</v>
      </c>
      <c r="AN1038">
        <v>73.737769999999998</v>
      </c>
      <c r="AO1038">
        <v>72.759739999999994</v>
      </c>
      <c r="AP1038">
        <v>73.561679999999996</v>
      </c>
      <c r="AQ1038">
        <v>75.136489999999995</v>
      </c>
      <c r="AR1038">
        <v>83.085660000000004</v>
      </c>
      <c r="AS1038">
        <v>89.111429999999999</v>
      </c>
      <c r="AT1038">
        <v>93.494410000000002</v>
      </c>
      <c r="AU1038">
        <v>97.004050000000007</v>
      </c>
      <c r="AV1038">
        <v>96.675430000000006</v>
      </c>
      <c r="AW1038">
        <v>96.913210000000007</v>
      </c>
      <c r="AX1038">
        <v>95.218149999999994</v>
      </c>
      <c r="AY1038">
        <v>95.081819999999993</v>
      </c>
      <c r="AZ1038">
        <v>94.056110000000004</v>
      </c>
      <c r="BA1038">
        <v>93.142939999999996</v>
      </c>
      <c r="BB1038">
        <v>90.50179</v>
      </c>
      <c r="BC1038">
        <v>88.140789999999996</v>
      </c>
      <c r="BD1038">
        <v>86.408240000000006</v>
      </c>
      <c r="BE1038">
        <v>84.109989999999996</v>
      </c>
      <c r="BF1038">
        <v>80.357889999999998</v>
      </c>
      <c r="BG1038">
        <v>78.175160000000005</v>
      </c>
      <c r="BH1038">
        <v>546.07730000000004</v>
      </c>
      <c r="BI1038">
        <v>2203.681</v>
      </c>
      <c r="BJ1038">
        <v>3443.6280000000002</v>
      </c>
      <c r="BK1038">
        <v>4166.0379999999996</v>
      </c>
      <c r="BL1038">
        <v>3526.0340000000001</v>
      </c>
      <c r="BM1038">
        <v>5751.6930000000002</v>
      </c>
      <c r="BN1038">
        <v>6712.2250000000004</v>
      </c>
      <c r="BO1038">
        <v>7324.16</v>
      </c>
      <c r="BP1038">
        <v>4260.8530000000001</v>
      </c>
      <c r="BQ1038">
        <v>6304.6819999999998</v>
      </c>
      <c r="BR1038">
        <v>3204.5680000000002</v>
      </c>
      <c r="BS1038">
        <v>4354.4530000000004</v>
      </c>
      <c r="BT1038">
        <v>2201.348</v>
      </c>
      <c r="BU1038">
        <v>5324.1170000000002</v>
      </c>
      <c r="BV1038">
        <v>9864.4210000000003</v>
      </c>
      <c r="BW1038">
        <v>6154.701</v>
      </c>
      <c r="BX1038">
        <v>6658.1729999999998</v>
      </c>
      <c r="BY1038">
        <v>6254.1279999999997</v>
      </c>
      <c r="BZ1038">
        <v>2863.7280000000001</v>
      </c>
      <c r="CA1038">
        <v>1333.85</v>
      </c>
      <c r="CB1038">
        <v>-42.887360000000001</v>
      </c>
      <c r="CC1038">
        <v>-87.410259999999994</v>
      </c>
      <c r="CD1038">
        <v>-3916.44</v>
      </c>
      <c r="CE1038">
        <v>-1772.11</v>
      </c>
      <c r="CF1038" s="23">
        <v>4850853</v>
      </c>
      <c r="CG1038" s="23">
        <v>6655031</v>
      </c>
      <c r="CH1038" s="23">
        <v>5876947</v>
      </c>
      <c r="CI1038" s="23">
        <v>4511653</v>
      </c>
      <c r="CJ1038" s="23">
        <v>3783716</v>
      </c>
      <c r="CK1038" s="23">
        <v>1896768</v>
      </c>
      <c r="CL1038" s="23">
        <v>2413016</v>
      </c>
      <c r="CM1038" s="23">
        <v>2395001</v>
      </c>
      <c r="CN1038" s="23">
        <v>1855551</v>
      </c>
      <c r="CO1038" s="23">
        <v>8422466</v>
      </c>
      <c r="CP1038" s="23">
        <v>1355785</v>
      </c>
      <c r="CQ1038" s="23">
        <v>11600000</v>
      </c>
      <c r="CR1038" s="23">
        <v>11600000</v>
      </c>
      <c r="CS1038" s="23">
        <v>12900000</v>
      </c>
      <c r="CT1038" s="23">
        <v>12100000</v>
      </c>
      <c r="CU1038" s="23">
        <v>12100000</v>
      </c>
      <c r="CV1038" s="23">
        <v>12400000</v>
      </c>
      <c r="CW1038" s="23">
        <v>12300000</v>
      </c>
      <c r="CX1038" s="23">
        <v>14800000</v>
      </c>
      <c r="CY1038" s="23">
        <v>11100000</v>
      </c>
      <c r="CZ1038" s="23">
        <v>11300000</v>
      </c>
      <c r="DA1038" s="23">
        <v>3331844</v>
      </c>
      <c r="DB1038" s="23">
        <v>3337830</v>
      </c>
      <c r="DC1038" s="23">
        <v>3930342</v>
      </c>
      <c r="DD1038">
        <v>0</v>
      </c>
      <c r="DE1038">
        <v>0</v>
      </c>
      <c r="DF1038">
        <v>0</v>
      </c>
    </row>
    <row r="1039" spans="1:110" x14ac:dyDescent="0.25">
      <c r="A1039" s="18" t="str">
        <f t="shared" si="16"/>
        <v>portfolio_CPP_200 kW and above_All_SDGE_1-in-10_MONTHLY SYSTEM PEAK DAY_2023_9</v>
      </c>
      <c r="B1039" t="s">
        <v>192</v>
      </c>
      <c r="C1039" t="s">
        <v>121</v>
      </c>
      <c r="D1039" t="s">
        <v>122</v>
      </c>
      <c r="E1039" t="s">
        <v>7</v>
      </c>
      <c r="F1039" t="s">
        <v>125</v>
      </c>
      <c r="G1039" t="s">
        <v>85</v>
      </c>
      <c r="H1039" t="s">
        <v>20</v>
      </c>
      <c r="I1039">
        <v>2023</v>
      </c>
      <c r="J1039">
        <v>9</v>
      </c>
      <c r="K1039">
        <v>1401</v>
      </c>
      <c r="L1039">
        <v>199036</v>
      </c>
      <c r="M1039">
        <v>189947</v>
      </c>
      <c r="N1039">
        <v>187144.6</v>
      </c>
      <c r="O1039">
        <v>188214.7</v>
      </c>
      <c r="P1039">
        <v>192715.8</v>
      </c>
      <c r="Q1039">
        <v>205237.1</v>
      </c>
      <c r="R1039">
        <v>224894.8</v>
      </c>
      <c r="S1039">
        <v>234782.4</v>
      </c>
      <c r="T1039">
        <v>245995.3</v>
      </c>
      <c r="U1039">
        <v>261213.2</v>
      </c>
      <c r="V1039">
        <v>279656.7</v>
      </c>
      <c r="W1039">
        <v>293182.3</v>
      </c>
      <c r="X1039">
        <v>297666.09999999998</v>
      </c>
      <c r="Y1039">
        <v>300666.3</v>
      </c>
      <c r="Z1039">
        <v>300905</v>
      </c>
      <c r="AA1039">
        <v>294284.79999999999</v>
      </c>
      <c r="AB1039">
        <v>283409.5</v>
      </c>
      <c r="AC1039">
        <v>280542.59999999998</v>
      </c>
      <c r="AD1039">
        <v>259393.4</v>
      </c>
      <c r="AE1039">
        <v>249231.4</v>
      </c>
      <c r="AF1039">
        <v>249438.1</v>
      </c>
      <c r="AG1039">
        <v>250804.8</v>
      </c>
      <c r="AH1039">
        <v>244238</v>
      </c>
      <c r="AI1039">
        <v>225290.4</v>
      </c>
      <c r="AJ1039">
        <v>75.478390000000005</v>
      </c>
      <c r="AK1039">
        <v>74.738489999999999</v>
      </c>
      <c r="AL1039">
        <v>73.619640000000004</v>
      </c>
      <c r="AM1039">
        <v>74.182299999999998</v>
      </c>
      <c r="AN1039">
        <v>73.737769999999998</v>
      </c>
      <c r="AO1039">
        <v>72.759739999999994</v>
      </c>
      <c r="AP1039">
        <v>73.561679999999996</v>
      </c>
      <c r="AQ1039">
        <v>75.136489999999995</v>
      </c>
      <c r="AR1039">
        <v>83.085660000000004</v>
      </c>
      <c r="AS1039">
        <v>89.111429999999999</v>
      </c>
      <c r="AT1039">
        <v>93.494410000000002</v>
      </c>
      <c r="AU1039">
        <v>97.004050000000007</v>
      </c>
      <c r="AV1039">
        <v>96.675430000000006</v>
      </c>
      <c r="AW1039">
        <v>96.913210000000007</v>
      </c>
      <c r="AX1039">
        <v>95.218149999999994</v>
      </c>
      <c r="AY1039">
        <v>95.081819999999993</v>
      </c>
      <c r="AZ1039">
        <v>94.056110000000004</v>
      </c>
      <c r="BA1039">
        <v>93.142939999999996</v>
      </c>
      <c r="BB1039">
        <v>90.50179</v>
      </c>
      <c r="BC1039">
        <v>88.140789999999996</v>
      </c>
      <c r="BD1039">
        <v>86.408240000000006</v>
      </c>
      <c r="BE1039">
        <v>84.109989999999996</v>
      </c>
      <c r="BF1039">
        <v>80.357889999999998</v>
      </c>
      <c r="BG1039">
        <v>78.175160000000005</v>
      </c>
      <c r="BH1039">
        <v>563.7835</v>
      </c>
      <c r="BI1039">
        <v>2275.134</v>
      </c>
      <c r="BJ1039">
        <v>3555.2860000000001</v>
      </c>
      <c r="BK1039">
        <v>4301.1189999999997</v>
      </c>
      <c r="BL1039">
        <v>3640.364</v>
      </c>
      <c r="BM1039">
        <v>5938.1890000000003</v>
      </c>
      <c r="BN1039">
        <v>6929.8649999999998</v>
      </c>
      <c r="BO1039">
        <v>7561.643</v>
      </c>
      <c r="BP1039">
        <v>4399.009</v>
      </c>
      <c r="BQ1039">
        <v>6509.1080000000002</v>
      </c>
      <c r="BR1039">
        <v>3308.4749999999999</v>
      </c>
      <c r="BS1039">
        <v>4495.6440000000002</v>
      </c>
      <c r="BT1039">
        <v>2272.7249999999999</v>
      </c>
      <c r="BU1039">
        <v>5496.7479999999996</v>
      </c>
      <c r="BV1039">
        <v>10184.27</v>
      </c>
      <c r="BW1039">
        <v>6354.2640000000001</v>
      </c>
      <c r="BX1039">
        <v>6874.0609999999997</v>
      </c>
      <c r="BY1039">
        <v>6456.9160000000002</v>
      </c>
      <c r="BZ1039">
        <v>2956.5830000000001</v>
      </c>
      <c r="CA1039">
        <v>1377.1</v>
      </c>
      <c r="CB1039">
        <v>-44.27796</v>
      </c>
      <c r="CC1039">
        <v>-90.244479999999996</v>
      </c>
      <c r="CD1039">
        <v>-4043.4279999999999</v>
      </c>
      <c r="CE1039">
        <v>-1829.569</v>
      </c>
      <c r="CF1039" s="23">
        <v>5170526</v>
      </c>
      <c r="CG1039" s="23">
        <v>7093599</v>
      </c>
      <c r="CH1039" s="23">
        <v>6264239</v>
      </c>
      <c r="CI1039" s="23">
        <v>4808972</v>
      </c>
      <c r="CJ1039" s="23">
        <v>4033064</v>
      </c>
      <c r="CK1039" s="23">
        <v>2021766</v>
      </c>
      <c r="CL1039" s="23">
        <v>2572035</v>
      </c>
      <c r="CM1039" s="23">
        <v>2552833</v>
      </c>
      <c r="CN1039" s="23">
        <v>1977833</v>
      </c>
      <c r="CO1039" s="23">
        <v>8977508</v>
      </c>
      <c r="CP1039" s="23">
        <v>1445131</v>
      </c>
      <c r="CQ1039" s="23">
        <v>12400000</v>
      </c>
      <c r="CR1039" s="23">
        <v>12400000</v>
      </c>
      <c r="CS1039" s="23">
        <v>13700000</v>
      </c>
      <c r="CT1039" s="23">
        <v>12900000</v>
      </c>
      <c r="CU1039" s="23">
        <v>12900000</v>
      </c>
      <c r="CV1039" s="23">
        <v>13200000</v>
      </c>
      <c r="CW1039" s="23">
        <v>13100000</v>
      </c>
      <c r="CX1039" s="23">
        <v>15700000</v>
      </c>
      <c r="CY1039" s="23">
        <v>11800000</v>
      </c>
      <c r="CZ1039" s="23">
        <v>12000000</v>
      </c>
      <c r="DA1039" s="23">
        <v>3551414</v>
      </c>
      <c r="DB1039" s="23">
        <v>3557794</v>
      </c>
      <c r="DC1039" s="23">
        <v>4189352</v>
      </c>
      <c r="DD1039">
        <v>0</v>
      </c>
      <c r="DE1039">
        <v>0</v>
      </c>
      <c r="DF1039">
        <v>0</v>
      </c>
    </row>
    <row r="1040" spans="1:110" x14ac:dyDescent="0.25">
      <c r="A1040" s="18" t="str">
        <f t="shared" si="16"/>
        <v>portfolio_CPP_200 kW and above_All_SDGE_1-in-10_MONTHLY SYSTEM PEAK DAY_2024_9</v>
      </c>
      <c r="B1040" t="s">
        <v>192</v>
      </c>
      <c r="C1040" t="s">
        <v>121</v>
      </c>
      <c r="D1040" t="s">
        <v>122</v>
      </c>
      <c r="E1040" t="s">
        <v>7</v>
      </c>
      <c r="F1040" t="s">
        <v>125</v>
      </c>
      <c r="G1040" t="s">
        <v>85</v>
      </c>
      <c r="H1040" t="s">
        <v>20</v>
      </c>
      <c r="I1040">
        <v>2024</v>
      </c>
      <c r="J1040">
        <v>9</v>
      </c>
      <c r="K1040">
        <v>1436</v>
      </c>
      <c r="L1040">
        <v>204008.3</v>
      </c>
      <c r="M1040">
        <v>194692.3</v>
      </c>
      <c r="N1040">
        <v>191819.9</v>
      </c>
      <c r="O1040">
        <v>192916.7</v>
      </c>
      <c r="P1040">
        <v>197530.2</v>
      </c>
      <c r="Q1040">
        <v>210364.4</v>
      </c>
      <c r="R1040">
        <v>230513.2</v>
      </c>
      <c r="S1040">
        <v>240647.8</v>
      </c>
      <c r="T1040">
        <v>252140.79999999999</v>
      </c>
      <c r="U1040">
        <v>267738.90000000002</v>
      </c>
      <c r="V1040">
        <v>286643.09999999998</v>
      </c>
      <c r="W1040">
        <v>300506.59999999998</v>
      </c>
      <c r="X1040">
        <v>305102.40000000002</v>
      </c>
      <c r="Y1040">
        <v>308177.59999999998</v>
      </c>
      <c r="Z1040">
        <v>308422.3</v>
      </c>
      <c r="AA1040">
        <v>301636.59999999998</v>
      </c>
      <c r="AB1040">
        <v>290489.7</v>
      </c>
      <c r="AC1040">
        <v>287551.09999999998</v>
      </c>
      <c r="AD1040">
        <v>265873.59999999998</v>
      </c>
      <c r="AE1040">
        <v>255457.8</v>
      </c>
      <c r="AF1040">
        <v>255669.6</v>
      </c>
      <c r="AG1040">
        <v>257070.4</v>
      </c>
      <c r="AH1040">
        <v>250339.6</v>
      </c>
      <c r="AI1040">
        <v>230918.6</v>
      </c>
      <c r="AJ1040">
        <v>75.478390000000005</v>
      </c>
      <c r="AK1040">
        <v>74.738489999999999</v>
      </c>
      <c r="AL1040">
        <v>73.619640000000004</v>
      </c>
      <c r="AM1040">
        <v>74.182299999999998</v>
      </c>
      <c r="AN1040">
        <v>73.737769999999998</v>
      </c>
      <c r="AO1040">
        <v>72.759739999999994</v>
      </c>
      <c r="AP1040">
        <v>73.561679999999996</v>
      </c>
      <c r="AQ1040">
        <v>75.136489999999995</v>
      </c>
      <c r="AR1040">
        <v>83.085660000000004</v>
      </c>
      <c r="AS1040">
        <v>89.111429999999999</v>
      </c>
      <c r="AT1040">
        <v>93.494410000000002</v>
      </c>
      <c r="AU1040">
        <v>97.004050000000007</v>
      </c>
      <c r="AV1040">
        <v>96.675430000000006</v>
      </c>
      <c r="AW1040">
        <v>96.913210000000007</v>
      </c>
      <c r="AX1040">
        <v>95.218149999999994</v>
      </c>
      <c r="AY1040">
        <v>95.081819999999993</v>
      </c>
      <c r="AZ1040">
        <v>94.056110000000004</v>
      </c>
      <c r="BA1040">
        <v>93.142939999999996</v>
      </c>
      <c r="BB1040">
        <v>90.50179</v>
      </c>
      <c r="BC1040">
        <v>88.140789999999996</v>
      </c>
      <c r="BD1040">
        <v>86.408240000000006</v>
      </c>
      <c r="BE1040">
        <v>84.109989999999996</v>
      </c>
      <c r="BF1040">
        <v>80.357889999999998</v>
      </c>
      <c r="BG1040">
        <v>78.175160000000005</v>
      </c>
      <c r="BH1040">
        <v>577.86800000000005</v>
      </c>
      <c r="BI1040">
        <v>2331.971</v>
      </c>
      <c r="BJ1040">
        <v>3644.1039999999998</v>
      </c>
      <c r="BK1040">
        <v>4408.57</v>
      </c>
      <c r="BL1040">
        <v>3731.308</v>
      </c>
      <c r="BM1040">
        <v>6086.5379999999996</v>
      </c>
      <c r="BN1040">
        <v>7102.9880000000003</v>
      </c>
      <c r="BO1040">
        <v>7750.5479999999998</v>
      </c>
      <c r="BP1040">
        <v>4508.9059999999999</v>
      </c>
      <c r="BQ1040">
        <v>6671.72</v>
      </c>
      <c r="BR1040">
        <v>3391.1280000000002</v>
      </c>
      <c r="BS1040">
        <v>4607.9539999999997</v>
      </c>
      <c r="BT1040">
        <v>2329.5030000000002</v>
      </c>
      <c r="BU1040">
        <v>5634.0690000000004</v>
      </c>
      <c r="BV1040">
        <v>10438.69</v>
      </c>
      <c r="BW1040">
        <v>6513.0069999999996</v>
      </c>
      <c r="BX1040">
        <v>7045.7889999999998</v>
      </c>
      <c r="BY1040">
        <v>6618.223</v>
      </c>
      <c r="BZ1040">
        <v>3030.4450000000002</v>
      </c>
      <c r="CA1040">
        <v>1411.5029999999999</v>
      </c>
      <c r="CB1040">
        <v>-45.384120000000003</v>
      </c>
      <c r="CC1040">
        <v>-92.498990000000006</v>
      </c>
      <c r="CD1040">
        <v>-4144.442</v>
      </c>
      <c r="CE1040">
        <v>-1875.2760000000001</v>
      </c>
      <c r="CF1040" s="23">
        <v>5432094</v>
      </c>
      <c r="CG1040" s="23">
        <v>7452453</v>
      </c>
      <c r="CH1040" s="23">
        <v>6581137</v>
      </c>
      <c r="CI1040" s="23">
        <v>5052251</v>
      </c>
      <c r="CJ1040" s="23">
        <v>4237090</v>
      </c>
      <c r="CK1040" s="23">
        <v>2124043</v>
      </c>
      <c r="CL1040" s="23">
        <v>2702150</v>
      </c>
      <c r="CM1040" s="23">
        <v>2681976</v>
      </c>
      <c r="CN1040" s="23">
        <v>2077888</v>
      </c>
      <c r="CO1040" s="23">
        <v>9431666</v>
      </c>
      <c r="CP1040" s="23">
        <v>1518238</v>
      </c>
      <c r="CQ1040" s="23">
        <v>13000000</v>
      </c>
      <c r="CR1040" s="23">
        <v>13000000</v>
      </c>
      <c r="CS1040" s="23">
        <v>14400000</v>
      </c>
      <c r="CT1040" s="23">
        <v>13600000</v>
      </c>
      <c r="CU1040" s="23">
        <v>13500000</v>
      </c>
      <c r="CV1040" s="23">
        <v>13900000</v>
      </c>
      <c r="CW1040" s="23">
        <v>13800000</v>
      </c>
      <c r="CX1040" s="23">
        <v>16500000</v>
      </c>
      <c r="CY1040" s="23">
        <v>12400000</v>
      </c>
      <c r="CZ1040" s="23">
        <v>12600000</v>
      </c>
      <c r="DA1040" s="23">
        <v>3731074</v>
      </c>
      <c r="DB1040" s="23">
        <v>3737777</v>
      </c>
      <c r="DC1040" s="23">
        <v>4401285</v>
      </c>
      <c r="DD1040">
        <v>0</v>
      </c>
      <c r="DE1040">
        <v>0</v>
      </c>
      <c r="DF1040">
        <v>0</v>
      </c>
    </row>
    <row r="1041" spans="1:110" x14ac:dyDescent="0.25">
      <c r="A1041" s="18" t="str">
        <f t="shared" si="16"/>
        <v>portfolio_CPP_200 kW and above_All_SDGE_1-in-10_MONTHLY SYSTEM PEAK DAY_2025_9</v>
      </c>
      <c r="B1041" t="s">
        <v>192</v>
      </c>
      <c r="C1041" t="s">
        <v>121</v>
      </c>
      <c r="D1041" t="s">
        <v>122</v>
      </c>
      <c r="E1041" t="s">
        <v>7</v>
      </c>
      <c r="F1041" t="s">
        <v>125</v>
      </c>
      <c r="G1041" t="s">
        <v>85</v>
      </c>
      <c r="H1041" t="s">
        <v>20</v>
      </c>
      <c r="I1041">
        <v>2025</v>
      </c>
      <c r="J1041">
        <v>9</v>
      </c>
      <c r="K1041">
        <v>1465</v>
      </c>
      <c r="L1041">
        <v>208128.3</v>
      </c>
      <c r="M1041">
        <v>198624.1</v>
      </c>
      <c r="N1041">
        <v>195693.7</v>
      </c>
      <c r="O1041">
        <v>196812.7</v>
      </c>
      <c r="P1041">
        <v>201519.4</v>
      </c>
      <c r="Q1041">
        <v>214612.7</v>
      </c>
      <c r="R1041">
        <v>235168.4</v>
      </c>
      <c r="S1041">
        <v>245507.7</v>
      </c>
      <c r="T1041">
        <v>257232.8</v>
      </c>
      <c r="U1041">
        <v>273145.90000000002</v>
      </c>
      <c r="V1041">
        <v>292431.8</v>
      </c>
      <c r="W1041">
        <v>306575.3</v>
      </c>
      <c r="X1041">
        <v>311264</v>
      </c>
      <c r="Y1041">
        <v>314401.2</v>
      </c>
      <c r="Z1041">
        <v>314650.8</v>
      </c>
      <c r="AA1041">
        <v>307728.2</v>
      </c>
      <c r="AB1041">
        <v>296356.09999999998</v>
      </c>
      <c r="AC1041">
        <v>293358.2</v>
      </c>
      <c r="AD1041">
        <v>271242.90000000002</v>
      </c>
      <c r="AE1041">
        <v>260616.7</v>
      </c>
      <c r="AF1041">
        <v>260832.9</v>
      </c>
      <c r="AG1041">
        <v>262261.90000000002</v>
      </c>
      <c r="AH1041">
        <v>255395.20000000001</v>
      </c>
      <c r="AI1041">
        <v>235582</v>
      </c>
      <c r="AJ1041">
        <v>75.478390000000005</v>
      </c>
      <c r="AK1041">
        <v>74.738489999999999</v>
      </c>
      <c r="AL1041">
        <v>73.619640000000004</v>
      </c>
      <c r="AM1041">
        <v>74.182299999999998</v>
      </c>
      <c r="AN1041">
        <v>73.737769999999998</v>
      </c>
      <c r="AO1041">
        <v>72.759739999999994</v>
      </c>
      <c r="AP1041">
        <v>73.561679999999996</v>
      </c>
      <c r="AQ1041">
        <v>75.136489999999995</v>
      </c>
      <c r="AR1041">
        <v>83.085660000000004</v>
      </c>
      <c r="AS1041">
        <v>89.111429999999999</v>
      </c>
      <c r="AT1041">
        <v>93.494410000000002</v>
      </c>
      <c r="AU1041">
        <v>97.004050000000007</v>
      </c>
      <c r="AV1041">
        <v>96.675430000000006</v>
      </c>
      <c r="AW1041">
        <v>96.913210000000007</v>
      </c>
      <c r="AX1041">
        <v>95.218149999999994</v>
      </c>
      <c r="AY1041">
        <v>95.081819999999993</v>
      </c>
      <c r="AZ1041">
        <v>94.056110000000004</v>
      </c>
      <c r="BA1041">
        <v>93.142939999999996</v>
      </c>
      <c r="BB1041">
        <v>90.50179</v>
      </c>
      <c r="BC1041">
        <v>88.140789999999996</v>
      </c>
      <c r="BD1041">
        <v>86.408240000000006</v>
      </c>
      <c r="BE1041">
        <v>84.109989999999996</v>
      </c>
      <c r="BF1041">
        <v>80.357889999999998</v>
      </c>
      <c r="BG1041">
        <v>78.175160000000005</v>
      </c>
      <c r="BH1041">
        <v>589.53809999999999</v>
      </c>
      <c r="BI1041">
        <v>2379.0659999999998</v>
      </c>
      <c r="BJ1041">
        <v>3717.6970000000001</v>
      </c>
      <c r="BK1041">
        <v>4497.6009999999997</v>
      </c>
      <c r="BL1041">
        <v>3806.6619999999998</v>
      </c>
      <c r="BM1041">
        <v>6209.4549999999999</v>
      </c>
      <c r="BN1041">
        <v>7246.433</v>
      </c>
      <c r="BO1041">
        <v>7907.0709999999999</v>
      </c>
      <c r="BP1041">
        <v>4599.9629999999997</v>
      </c>
      <c r="BQ1041">
        <v>6806.4549999999999</v>
      </c>
      <c r="BR1041">
        <v>3459.6120000000001</v>
      </c>
      <c r="BS1041">
        <v>4701.0119999999997</v>
      </c>
      <c r="BT1041">
        <v>2376.547</v>
      </c>
      <c r="BU1041">
        <v>5747.8490000000002</v>
      </c>
      <c r="BV1041">
        <v>10649.5</v>
      </c>
      <c r="BW1041">
        <v>6644.5379999999996</v>
      </c>
      <c r="BX1041">
        <v>7188.0789999999997</v>
      </c>
      <c r="BY1041">
        <v>6751.8779999999997</v>
      </c>
      <c r="BZ1041">
        <v>3091.645</v>
      </c>
      <c r="CA1041">
        <v>1440.008</v>
      </c>
      <c r="CB1041">
        <v>-46.300649999999997</v>
      </c>
      <c r="CC1041">
        <v>-94.367000000000004</v>
      </c>
      <c r="CD1041">
        <v>-4228.1390000000001</v>
      </c>
      <c r="CE1041">
        <v>-1913.1469999999999</v>
      </c>
      <c r="CF1041" s="23">
        <v>5653712</v>
      </c>
      <c r="CG1041" s="23">
        <v>7756497</v>
      </c>
      <c r="CH1041" s="23">
        <v>6849633</v>
      </c>
      <c r="CI1041" s="23">
        <v>5258371</v>
      </c>
      <c r="CJ1041" s="23">
        <v>4409954</v>
      </c>
      <c r="CK1041" s="23">
        <v>2210700</v>
      </c>
      <c r="CL1041" s="23">
        <v>2812392</v>
      </c>
      <c r="CM1041" s="23">
        <v>2791395</v>
      </c>
      <c r="CN1041" s="23">
        <v>2162661</v>
      </c>
      <c r="CO1041" s="23">
        <v>9816458</v>
      </c>
      <c r="CP1041" s="23">
        <v>1580179</v>
      </c>
      <c r="CQ1041" s="23">
        <v>13500000</v>
      </c>
      <c r="CR1041" s="23">
        <v>13500000</v>
      </c>
      <c r="CS1041" s="23">
        <v>15000000</v>
      </c>
      <c r="CT1041" s="23">
        <v>14100000</v>
      </c>
      <c r="CU1041" s="23">
        <v>14100000</v>
      </c>
      <c r="CV1041" s="23">
        <v>14400000</v>
      </c>
      <c r="CW1041" s="23">
        <v>14400000</v>
      </c>
      <c r="CX1041" s="23">
        <v>17200000</v>
      </c>
      <c r="CY1041" s="23">
        <v>12900000</v>
      </c>
      <c r="CZ1041" s="23">
        <v>13200000</v>
      </c>
      <c r="DA1041" s="23">
        <v>3883294</v>
      </c>
      <c r="DB1041" s="23">
        <v>3890270</v>
      </c>
      <c r="DC1041" s="23">
        <v>4580848</v>
      </c>
      <c r="DD1041">
        <v>0</v>
      </c>
      <c r="DE1041">
        <v>0</v>
      </c>
      <c r="DF1041">
        <v>0</v>
      </c>
    </row>
    <row r="1042" spans="1:110" x14ac:dyDescent="0.25">
      <c r="A1042" s="18" t="str">
        <f t="shared" si="16"/>
        <v>portfolio_CPP_200 kW and above_All_SDGE_1-in-10_MONTHLY SYSTEM PEAK DAY_2026_9</v>
      </c>
      <c r="B1042" t="s">
        <v>192</v>
      </c>
      <c r="C1042" t="s">
        <v>121</v>
      </c>
      <c r="D1042" t="s">
        <v>122</v>
      </c>
      <c r="E1042" t="s">
        <v>7</v>
      </c>
      <c r="F1042" t="s">
        <v>125</v>
      </c>
      <c r="G1042" t="s">
        <v>85</v>
      </c>
      <c r="H1042" t="s">
        <v>20</v>
      </c>
      <c r="I1042">
        <v>2026</v>
      </c>
      <c r="J1042">
        <v>9</v>
      </c>
      <c r="K1042">
        <v>1492</v>
      </c>
      <c r="L1042">
        <v>211964.1</v>
      </c>
      <c r="M1042">
        <v>202284.7</v>
      </c>
      <c r="N1042">
        <v>199300.3</v>
      </c>
      <c r="O1042">
        <v>200439.9</v>
      </c>
      <c r="P1042">
        <v>205233.4</v>
      </c>
      <c r="Q1042">
        <v>218568</v>
      </c>
      <c r="R1042">
        <v>239502.6</v>
      </c>
      <c r="S1042">
        <v>250032.4</v>
      </c>
      <c r="T1042">
        <v>261973.6</v>
      </c>
      <c r="U1042">
        <v>278180</v>
      </c>
      <c r="V1042">
        <v>297821.40000000002</v>
      </c>
      <c r="W1042">
        <v>312225.5</v>
      </c>
      <c r="X1042">
        <v>317000.59999999998</v>
      </c>
      <c r="Y1042">
        <v>320195.59999999998</v>
      </c>
      <c r="Z1042">
        <v>320449.8</v>
      </c>
      <c r="AA1042">
        <v>313399.59999999998</v>
      </c>
      <c r="AB1042">
        <v>301818</v>
      </c>
      <c r="AC1042">
        <v>298764.79999999999</v>
      </c>
      <c r="AD1042">
        <v>276241.90000000002</v>
      </c>
      <c r="AE1042">
        <v>265419.90000000002</v>
      </c>
      <c r="AF1042">
        <v>265640</v>
      </c>
      <c r="AG1042">
        <v>267095.40000000002</v>
      </c>
      <c r="AH1042">
        <v>260102.1</v>
      </c>
      <c r="AI1042">
        <v>239923.8</v>
      </c>
      <c r="AJ1042">
        <v>75.478390000000005</v>
      </c>
      <c r="AK1042">
        <v>74.738489999999999</v>
      </c>
      <c r="AL1042">
        <v>73.619640000000004</v>
      </c>
      <c r="AM1042">
        <v>74.182299999999998</v>
      </c>
      <c r="AN1042">
        <v>73.737769999999998</v>
      </c>
      <c r="AO1042">
        <v>72.759739999999994</v>
      </c>
      <c r="AP1042">
        <v>73.561679999999996</v>
      </c>
      <c r="AQ1042">
        <v>75.136489999999995</v>
      </c>
      <c r="AR1042">
        <v>83.085660000000004</v>
      </c>
      <c r="AS1042">
        <v>89.111429999999999</v>
      </c>
      <c r="AT1042">
        <v>93.494410000000002</v>
      </c>
      <c r="AU1042">
        <v>97.004050000000007</v>
      </c>
      <c r="AV1042">
        <v>96.675430000000006</v>
      </c>
      <c r="AW1042">
        <v>96.913210000000007</v>
      </c>
      <c r="AX1042">
        <v>95.218149999999994</v>
      </c>
      <c r="AY1042">
        <v>95.081819999999993</v>
      </c>
      <c r="AZ1042">
        <v>94.056110000000004</v>
      </c>
      <c r="BA1042">
        <v>93.142939999999996</v>
      </c>
      <c r="BB1042">
        <v>90.50179</v>
      </c>
      <c r="BC1042">
        <v>88.140789999999996</v>
      </c>
      <c r="BD1042">
        <v>86.408240000000006</v>
      </c>
      <c r="BE1042">
        <v>84.109989999999996</v>
      </c>
      <c r="BF1042">
        <v>80.357889999999998</v>
      </c>
      <c r="BG1042">
        <v>78.175160000000005</v>
      </c>
      <c r="BH1042">
        <v>600.40329999999994</v>
      </c>
      <c r="BI1042">
        <v>2422.9119999999998</v>
      </c>
      <c r="BJ1042">
        <v>3786.2139999999999</v>
      </c>
      <c r="BK1042">
        <v>4580.4920000000002</v>
      </c>
      <c r="BL1042">
        <v>3876.819</v>
      </c>
      <c r="BM1042">
        <v>6323.8959999999997</v>
      </c>
      <c r="BN1042">
        <v>7379.9849999999997</v>
      </c>
      <c r="BO1042">
        <v>8052.7979999999998</v>
      </c>
      <c r="BP1042">
        <v>4684.74</v>
      </c>
      <c r="BQ1042">
        <v>6931.8980000000001</v>
      </c>
      <c r="BR1042">
        <v>3523.3719999999998</v>
      </c>
      <c r="BS1042">
        <v>4787.652</v>
      </c>
      <c r="BT1042">
        <v>2420.3470000000002</v>
      </c>
      <c r="BU1042">
        <v>5853.7820000000002</v>
      </c>
      <c r="BV1042">
        <v>10845.77</v>
      </c>
      <c r="BW1042">
        <v>6766.9970000000003</v>
      </c>
      <c r="BX1042">
        <v>7320.5559999999996</v>
      </c>
      <c r="BY1042">
        <v>6876.3149999999996</v>
      </c>
      <c r="BZ1042">
        <v>3148.6239999999998</v>
      </c>
      <c r="CA1042">
        <v>1466.547</v>
      </c>
      <c r="CB1042">
        <v>-47.153970000000001</v>
      </c>
      <c r="CC1042">
        <v>-96.106189999999998</v>
      </c>
      <c r="CD1042">
        <v>-4306.0630000000001</v>
      </c>
      <c r="CE1042">
        <v>-1948.4059999999999</v>
      </c>
      <c r="CF1042" s="23">
        <v>5864028</v>
      </c>
      <c r="CG1042" s="23">
        <v>8045037</v>
      </c>
      <c r="CH1042" s="23">
        <v>7104438</v>
      </c>
      <c r="CI1042" s="23">
        <v>5453981</v>
      </c>
      <c r="CJ1042" s="23">
        <v>4574003</v>
      </c>
      <c r="CK1042" s="23">
        <v>2292937</v>
      </c>
      <c r="CL1042" s="23">
        <v>2917012</v>
      </c>
      <c r="CM1042" s="23">
        <v>2895234</v>
      </c>
      <c r="CN1042" s="23">
        <v>2243112</v>
      </c>
      <c r="CO1042" s="23">
        <v>10200000</v>
      </c>
      <c r="CP1042" s="23">
        <v>1638961</v>
      </c>
      <c r="CQ1042" s="23">
        <v>14000000</v>
      </c>
      <c r="CR1042" s="23">
        <v>14000000</v>
      </c>
      <c r="CS1042" s="23">
        <v>15600000</v>
      </c>
      <c r="CT1042" s="23">
        <v>14700000</v>
      </c>
      <c r="CU1042" s="23">
        <v>14600000</v>
      </c>
      <c r="CV1042" s="23">
        <v>15000000</v>
      </c>
      <c r="CW1042" s="23">
        <v>14900000</v>
      </c>
      <c r="CX1042" s="23">
        <v>17800000</v>
      </c>
      <c r="CY1042" s="23">
        <v>13400000</v>
      </c>
      <c r="CZ1042" s="23">
        <v>13700000</v>
      </c>
      <c r="DA1042" s="23">
        <v>4027751</v>
      </c>
      <c r="DB1042" s="23">
        <v>4034987</v>
      </c>
      <c r="DC1042" s="23">
        <v>4751254</v>
      </c>
      <c r="DD1042">
        <v>0</v>
      </c>
      <c r="DE1042">
        <v>0</v>
      </c>
      <c r="DF1042">
        <v>0</v>
      </c>
    </row>
    <row r="1043" spans="1:110" x14ac:dyDescent="0.25">
      <c r="A1043" s="18" t="str">
        <f t="shared" si="16"/>
        <v>portfolio_CPP_200 kW and above_All_SDGE_1-in-10_MONTHLY SYSTEM PEAK DAY_2027_9</v>
      </c>
      <c r="B1043" t="s">
        <v>192</v>
      </c>
      <c r="C1043" t="s">
        <v>121</v>
      </c>
      <c r="D1043" t="s">
        <v>122</v>
      </c>
      <c r="E1043" t="s">
        <v>7</v>
      </c>
      <c r="F1043" t="s">
        <v>125</v>
      </c>
      <c r="G1043" t="s">
        <v>85</v>
      </c>
      <c r="H1043" t="s">
        <v>20</v>
      </c>
      <c r="I1043">
        <v>2027</v>
      </c>
      <c r="J1043">
        <v>9</v>
      </c>
      <c r="K1043">
        <v>1523</v>
      </c>
      <c r="L1043">
        <v>216368.2</v>
      </c>
      <c r="M1043">
        <v>206487.7</v>
      </c>
      <c r="N1043">
        <v>203441.3</v>
      </c>
      <c r="O1043">
        <v>204604.6</v>
      </c>
      <c r="P1043">
        <v>209497.60000000001</v>
      </c>
      <c r="Q1043">
        <v>223109.3</v>
      </c>
      <c r="R1043">
        <v>244478.8</v>
      </c>
      <c r="S1043">
        <v>255227.4</v>
      </c>
      <c r="T1043">
        <v>267416.7</v>
      </c>
      <c r="U1043">
        <v>283959.90000000002</v>
      </c>
      <c r="V1043">
        <v>304009.3</v>
      </c>
      <c r="W1043">
        <v>318712.8</v>
      </c>
      <c r="X1043">
        <v>323587.09999999998</v>
      </c>
      <c r="Y1043">
        <v>326848.5</v>
      </c>
      <c r="Z1043">
        <v>327108</v>
      </c>
      <c r="AA1043">
        <v>319911.3</v>
      </c>
      <c r="AB1043">
        <v>308089</v>
      </c>
      <c r="AC1043">
        <v>304972.40000000002</v>
      </c>
      <c r="AD1043">
        <v>281981.5</v>
      </c>
      <c r="AE1043">
        <v>270934.7</v>
      </c>
      <c r="AF1043">
        <v>271159.40000000002</v>
      </c>
      <c r="AG1043">
        <v>272645</v>
      </c>
      <c r="AH1043">
        <v>265506.40000000002</v>
      </c>
      <c r="AI1043">
        <v>244908.79999999999</v>
      </c>
      <c r="AJ1043">
        <v>75.478390000000005</v>
      </c>
      <c r="AK1043">
        <v>74.738489999999999</v>
      </c>
      <c r="AL1043">
        <v>73.619640000000004</v>
      </c>
      <c r="AM1043">
        <v>74.182299999999998</v>
      </c>
      <c r="AN1043">
        <v>73.737769999999998</v>
      </c>
      <c r="AO1043">
        <v>72.759739999999994</v>
      </c>
      <c r="AP1043">
        <v>73.561679999999996</v>
      </c>
      <c r="AQ1043">
        <v>75.136489999999995</v>
      </c>
      <c r="AR1043">
        <v>83.085660000000004</v>
      </c>
      <c r="AS1043">
        <v>89.111429999999999</v>
      </c>
      <c r="AT1043">
        <v>93.494410000000002</v>
      </c>
      <c r="AU1043">
        <v>97.004050000000007</v>
      </c>
      <c r="AV1043">
        <v>96.675430000000006</v>
      </c>
      <c r="AW1043">
        <v>96.913210000000007</v>
      </c>
      <c r="AX1043">
        <v>95.218149999999994</v>
      </c>
      <c r="AY1043">
        <v>95.081819999999993</v>
      </c>
      <c r="AZ1043">
        <v>94.056110000000004</v>
      </c>
      <c r="BA1043">
        <v>93.142939999999996</v>
      </c>
      <c r="BB1043">
        <v>90.50179</v>
      </c>
      <c r="BC1043">
        <v>88.140789999999996</v>
      </c>
      <c r="BD1043">
        <v>86.408240000000006</v>
      </c>
      <c r="BE1043">
        <v>84.109989999999996</v>
      </c>
      <c r="BF1043">
        <v>80.357889999999998</v>
      </c>
      <c r="BG1043">
        <v>78.175160000000005</v>
      </c>
      <c r="BH1043">
        <v>612.87819999999999</v>
      </c>
      <c r="BI1043">
        <v>2473.2539999999999</v>
      </c>
      <c r="BJ1043">
        <v>3864.8820000000001</v>
      </c>
      <c r="BK1043">
        <v>4675.6629999999996</v>
      </c>
      <c r="BL1043">
        <v>3957.37</v>
      </c>
      <c r="BM1043">
        <v>6455.29</v>
      </c>
      <c r="BN1043">
        <v>7533.3220000000001</v>
      </c>
      <c r="BO1043">
        <v>8220.1149999999998</v>
      </c>
      <c r="BP1043">
        <v>4782.0780000000004</v>
      </c>
      <c r="BQ1043">
        <v>7075.9250000000002</v>
      </c>
      <c r="BR1043">
        <v>3596.5790000000002</v>
      </c>
      <c r="BS1043">
        <v>4887.1270000000004</v>
      </c>
      <c r="BT1043">
        <v>2470.6350000000002</v>
      </c>
      <c r="BU1043">
        <v>5975.4089999999997</v>
      </c>
      <c r="BV1043">
        <v>11071.12</v>
      </c>
      <c r="BW1043">
        <v>6907.598</v>
      </c>
      <c r="BX1043">
        <v>7472.6580000000004</v>
      </c>
      <c r="BY1043">
        <v>7019.1880000000001</v>
      </c>
      <c r="BZ1043">
        <v>3214.0439999999999</v>
      </c>
      <c r="CA1043">
        <v>1497.019</v>
      </c>
      <c r="CB1043">
        <v>-48.133710000000001</v>
      </c>
      <c r="CC1043">
        <v>-98.103030000000004</v>
      </c>
      <c r="CD1043">
        <v>-4395.5330000000004</v>
      </c>
      <c r="CE1043">
        <v>-1988.89</v>
      </c>
      <c r="CF1043" s="23">
        <v>6110239</v>
      </c>
      <c r="CG1043" s="23">
        <v>8382821</v>
      </c>
      <c r="CH1043" s="23">
        <v>7402729</v>
      </c>
      <c r="CI1043" s="23">
        <v>5682976</v>
      </c>
      <c r="CJ1043" s="23">
        <v>4766050</v>
      </c>
      <c r="CK1043" s="23">
        <v>2389210</v>
      </c>
      <c r="CL1043" s="23">
        <v>3039487</v>
      </c>
      <c r="CM1043" s="23">
        <v>3016795</v>
      </c>
      <c r="CN1043" s="23">
        <v>2337293</v>
      </c>
      <c r="CO1043" s="23">
        <v>10600000</v>
      </c>
      <c r="CP1043" s="23">
        <v>1707776</v>
      </c>
      <c r="CQ1043" s="23">
        <v>14600000</v>
      </c>
      <c r="CR1043" s="23">
        <v>14600000</v>
      </c>
      <c r="CS1043" s="23">
        <v>16200000</v>
      </c>
      <c r="CT1043" s="23">
        <v>15300000</v>
      </c>
      <c r="CU1043" s="23">
        <v>15200000</v>
      </c>
      <c r="CV1043" s="23">
        <v>15600000</v>
      </c>
      <c r="CW1043" s="23">
        <v>15500000</v>
      </c>
      <c r="CX1043" s="23">
        <v>18600000</v>
      </c>
      <c r="CY1043" s="23">
        <v>13900000</v>
      </c>
      <c r="CZ1043" s="23">
        <v>14200000</v>
      </c>
      <c r="DA1043" s="23">
        <v>4196863</v>
      </c>
      <c r="DB1043" s="23">
        <v>4204403</v>
      </c>
      <c r="DC1043" s="23">
        <v>4950743</v>
      </c>
      <c r="DD1043">
        <v>0</v>
      </c>
      <c r="DE1043">
        <v>0</v>
      </c>
      <c r="DF1043">
        <v>0</v>
      </c>
    </row>
    <row r="1044" spans="1:110" x14ac:dyDescent="0.25">
      <c r="A1044" s="18" t="str">
        <f t="shared" si="16"/>
        <v>portfolio_CPP_200 kW and above_All_SDGE_1-in-10_MONTHLY SYSTEM PEAK DAY_2028_9</v>
      </c>
      <c r="B1044" t="s">
        <v>192</v>
      </c>
      <c r="C1044" t="s">
        <v>121</v>
      </c>
      <c r="D1044" t="s">
        <v>122</v>
      </c>
      <c r="E1044" t="s">
        <v>7</v>
      </c>
      <c r="F1044" t="s">
        <v>125</v>
      </c>
      <c r="G1044" t="s">
        <v>85</v>
      </c>
      <c r="H1044" t="s">
        <v>20</v>
      </c>
      <c r="I1044">
        <v>2028</v>
      </c>
      <c r="J1044">
        <v>9</v>
      </c>
      <c r="K1044">
        <v>1555</v>
      </c>
      <c r="L1044">
        <v>220914.3</v>
      </c>
      <c r="M1044">
        <v>210826.2</v>
      </c>
      <c r="N1044">
        <v>207715.8</v>
      </c>
      <c r="O1044">
        <v>208903.5</v>
      </c>
      <c r="P1044">
        <v>213899.4</v>
      </c>
      <c r="Q1044">
        <v>227797.1</v>
      </c>
      <c r="R1044">
        <v>249615.6</v>
      </c>
      <c r="S1044">
        <v>260590.1</v>
      </c>
      <c r="T1044">
        <v>273035.5</v>
      </c>
      <c r="U1044">
        <v>289926.2</v>
      </c>
      <c r="V1044">
        <v>310396.90000000002</v>
      </c>
      <c r="W1044">
        <v>325409.3</v>
      </c>
      <c r="X1044">
        <v>330386</v>
      </c>
      <c r="Y1044">
        <v>333716</v>
      </c>
      <c r="Z1044">
        <v>333980.90000000002</v>
      </c>
      <c r="AA1044">
        <v>326633</v>
      </c>
      <c r="AB1044">
        <v>314562.3</v>
      </c>
      <c r="AC1044">
        <v>311380.2</v>
      </c>
      <c r="AD1044">
        <v>287906.3</v>
      </c>
      <c r="AE1044">
        <v>276627.3</v>
      </c>
      <c r="AF1044">
        <v>276856.8</v>
      </c>
      <c r="AG1044">
        <v>278373.59999999998</v>
      </c>
      <c r="AH1044">
        <v>271085</v>
      </c>
      <c r="AI1044">
        <v>250054.6</v>
      </c>
      <c r="AJ1044">
        <v>75.478390000000005</v>
      </c>
      <c r="AK1044">
        <v>74.738489999999999</v>
      </c>
      <c r="AL1044">
        <v>73.619640000000004</v>
      </c>
      <c r="AM1044">
        <v>74.182299999999998</v>
      </c>
      <c r="AN1044">
        <v>73.737769999999998</v>
      </c>
      <c r="AO1044">
        <v>72.759739999999994</v>
      </c>
      <c r="AP1044">
        <v>73.561679999999996</v>
      </c>
      <c r="AQ1044">
        <v>75.136489999999995</v>
      </c>
      <c r="AR1044">
        <v>83.085660000000004</v>
      </c>
      <c r="AS1044">
        <v>89.111429999999999</v>
      </c>
      <c r="AT1044">
        <v>93.494410000000002</v>
      </c>
      <c r="AU1044">
        <v>97.004050000000007</v>
      </c>
      <c r="AV1044">
        <v>96.675430000000006</v>
      </c>
      <c r="AW1044">
        <v>96.913210000000007</v>
      </c>
      <c r="AX1044">
        <v>95.218149999999994</v>
      </c>
      <c r="AY1044">
        <v>95.081819999999993</v>
      </c>
      <c r="AZ1044">
        <v>94.056110000000004</v>
      </c>
      <c r="BA1044">
        <v>93.142939999999996</v>
      </c>
      <c r="BB1044">
        <v>90.50179</v>
      </c>
      <c r="BC1044">
        <v>88.140789999999996</v>
      </c>
      <c r="BD1044">
        <v>86.408240000000006</v>
      </c>
      <c r="BE1044">
        <v>84.109989999999996</v>
      </c>
      <c r="BF1044">
        <v>80.357889999999998</v>
      </c>
      <c r="BG1044">
        <v>78.175160000000005</v>
      </c>
      <c r="BH1044">
        <v>625.75540000000001</v>
      </c>
      <c r="BI1044">
        <v>2525.2199999999998</v>
      </c>
      <c r="BJ1044">
        <v>3946.0880000000002</v>
      </c>
      <c r="BK1044">
        <v>4773.9040000000005</v>
      </c>
      <c r="BL1044">
        <v>4040.5189999999998</v>
      </c>
      <c r="BM1044">
        <v>6590.9229999999998</v>
      </c>
      <c r="BN1044">
        <v>7691.6059999999998</v>
      </c>
      <c r="BO1044">
        <v>8392.8289999999997</v>
      </c>
      <c r="BP1044">
        <v>4882.5550000000003</v>
      </c>
      <c r="BQ1044">
        <v>7224.5990000000002</v>
      </c>
      <c r="BR1044">
        <v>3672.1469999999999</v>
      </c>
      <c r="BS1044">
        <v>4989.8119999999999</v>
      </c>
      <c r="BT1044">
        <v>2522.5459999999998</v>
      </c>
      <c r="BU1044">
        <v>6100.9589999999998</v>
      </c>
      <c r="BV1044">
        <v>11303.74</v>
      </c>
      <c r="BW1044">
        <v>7052.7340000000004</v>
      </c>
      <c r="BX1044">
        <v>7629.6670000000004</v>
      </c>
      <c r="BY1044">
        <v>7166.6689999999999</v>
      </c>
      <c r="BZ1044">
        <v>3281.5749999999998</v>
      </c>
      <c r="CA1044">
        <v>1528.473</v>
      </c>
      <c r="CB1044">
        <v>-49.145060000000001</v>
      </c>
      <c r="CC1044">
        <v>-100.1643</v>
      </c>
      <c r="CD1044">
        <v>-4487.8879999999999</v>
      </c>
      <c r="CE1044">
        <v>-2030.6780000000001</v>
      </c>
      <c r="CF1044" s="23">
        <v>6369703</v>
      </c>
      <c r="CG1044" s="23">
        <v>8738787</v>
      </c>
      <c r="CH1044" s="23">
        <v>7717077</v>
      </c>
      <c r="CI1044" s="23">
        <v>5924297</v>
      </c>
      <c r="CJ1044" s="23">
        <v>4968435</v>
      </c>
      <c r="CK1044" s="23">
        <v>2490665</v>
      </c>
      <c r="CL1044" s="23">
        <v>3168556</v>
      </c>
      <c r="CM1044" s="23">
        <v>3144900</v>
      </c>
      <c r="CN1044" s="23">
        <v>2436543</v>
      </c>
      <c r="CO1044" s="23">
        <v>11100000</v>
      </c>
      <c r="CP1044" s="23">
        <v>1780294</v>
      </c>
      <c r="CQ1044" s="23">
        <v>15200000</v>
      </c>
      <c r="CR1044" s="23">
        <v>15200000</v>
      </c>
      <c r="CS1044" s="23">
        <v>16900000</v>
      </c>
      <c r="CT1044" s="23">
        <v>15900000</v>
      </c>
      <c r="CU1044" s="23">
        <v>15900000</v>
      </c>
      <c r="CV1044" s="23">
        <v>16200000</v>
      </c>
      <c r="CW1044" s="23">
        <v>16200000</v>
      </c>
      <c r="CX1044" s="23">
        <v>19400000</v>
      </c>
      <c r="CY1044" s="23">
        <v>14500000</v>
      </c>
      <c r="CZ1044" s="23">
        <v>14800000</v>
      </c>
      <c r="DA1044" s="23">
        <v>4375078</v>
      </c>
      <c r="DB1044" s="23">
        <v>4382938</v>
      </c>
      <c r="DC1044" s="23">
        <v>5160971</v>
      </c>
      <c r="DD1044">
        <v>0</v>
      </c>
      <c r="DE1044">
        <v>0</v>
      </c>
      <c r="DF1044">
        <v>0</v>
      </c>
    </row>
    <row r="1045" spans="1:110" x14ac:dyDescent="0.25">
      <c r="A1045" s="18" t="str">
        <f t="shared" si="16"/>
        <v>portfolio_CPP_200 kW and above_All_SDGE_1-in-10_MONTHLY SYSTEM PEAK DAY_2029_9</v>
      </c>
      <c r="B1045" t="s">
        <v>192</v>
      </c>
      <c r="C1045" t="s">
        <v>121</v>
      </c>
      <c r="D1045" t="s">
        <v>122</v>
      </c>
      <c r="E1045" t="s">
        <v>7</v>
      </c>
      <c r="F1045" t="s">
        <v>125</v>
      </c>
      <c r="G1045" t="s">
        <v>85</v>
      </c>
      <c r="H1045" t="s">
        <v>20</v>
      </c>
      <c r="I1045">
        <v>2029</v>
      </c>
      <c r="J1045">
        <v>9</v>
      </c>
      <c r="K1045">
        <v>1587</v>
      </c>
      <c r="L1045">
        <v>225460.5</v>
      </c>
      <c r="M1045">
        <v>215164.79999999999</v>
      </c>
      <c r="N1045">
        <v>211990.3</v>
      </c>
      <c r="O1045">
        <v>213202.5</v>
      </c>
      <c r="P1045">
        <v>218301.2</v>
      </c>
      <c r="Q1045">
        <v>232484.9</v>
      </c>
      <c r="R1045">
        <v>254752.4</v>
      </c>
      <c r="S1045">
        <v>265952.7</v>
      </c>
      <c r="T1045">
        <v>278654.2</v>
      </c>
      <c r="U1045">
        <v>295892.5</v>
      </c>
      <c r="V1045">
        <v>316784.5</v>
      </c>
      <c r="W1045">
        <v>332105.8</v>
      </c>
      <c r="X1045">
        <v>337184.9</v>
      </c>
      <c r="Y1045">
        <v>340583.4</v>
      </c>
      <c r="Z1045">
        <v>340853.8</v>
      </c>
      <c r="AA1045">
        <v>333354.7</v>
      </c>
      <c r="AB1045">
        <v>321035.59999999998</v>
      </c>
      <c r="AC1045">
        <v>317788.09999999998</v>
      </c>
      <c r="AD1045">
        <v>293831.09999999998</v>
      </c>
      <c r="AE1045">
        <v>282320</v>
      </c>
      <c r="AF1045">
        <v>282554.09999999998</v>
      </c>
      <c r="AG1045">
        <v>284102.2</v>
      </c>
      <c r="AH1045">
        <v>276663.59999999998</v>
      </c>
      <c r="AI1045">
        <v>255200.5</v>
      </c>
      <c r="AJ1045">
        <v>75.478390000000005</v>
      </c>
      <c r="AK1045">
        <v>74.738489999999999</v>
      </c>
      <c r="AL1045">
        <v>73.619640000000004</v>
      </c>
      <c r="AM1045">
        <v>74.182299999999998</v>
      </c>
      <c r="AN1045">
        <v>73.737769999999998</v>
      </c>
      <c r="AO1045">
        <v>72.759739999999994</v>
      </c>
      <c r="AP1045">
        <v>73.561679999999996</v>
      </c>
      <c r="AQ1045">
        <v>75.136489999999995</v>
      </c>
      <c r="AR1045">
        <v>83.085660000000004</v>
      </c>
      <c r="AS1045">
        <v>89.111429999999999</v>
      </c>
      <c r="AT1045">
        <v>93.494410000000002</v>
      </c>
      <c r="AU1045">
        <v>97.004050000000007</v>
      </c>
      <c r="AV1045">
        <v>96.675430000000006</v>
      </c>
      <c r="AW1045">
        <v>96.913210000000007</v>
      </c>
      <c r="AX1045">
        <v>95.218149999999994</v>
      </c>
      <c r="AY1045">
        <v>95.081819999999993</v>
      </c>
      <c r="AZ1045">
        <v>94.056110000000004</v>
      </c>
      <c r="BA1045">
        <v>93.142939999999996</v>
      </c>
      <c r="BB1045">
        <v>90.50179</v>
      </c>
      <c r="BC1045">
        <v>88.140789999999996</v>
      </c>
      <c r="BD1045">
        <v>86.408240000000006</v>
      </c>
      <c r="BE1045">
        <v>84.109989999999996</v>
      </c>
      <c r="BF1045">
        <v>80.357889999999998</v>
      </c>
      <c r="BG1045">
        <v>78.175160000000005</v>
      </c>
      <c r="BH1045">
        <v>638.6327</v>
      </c>
      <c r="BI1045">
        <v>2577.1860000000001</v>
      </c>
      <c r="BJ1045">
        <v>4027.2930000000001</v>
      </c>
      <c r="BK1045">
        <v>4872.1459999999997</v>
      </c>
      <c r="BL1045">
        <v>4123.6670000000004</v>
      </c>
      <c r="BM1045">
        <v>6726.5569999999998</v>
      </c>
      <c r="BN1045">
        <v>7849.89</v>
      </c>
      <c r="BO1045">
        <v>8565.5439999999999</v>
      </c>
      <c r="BP1045">
        <v>4983.0309999999999</v>
      </c>
      <c r="BQ1045">
        <v>7373.2719999999999</v>
      </c>
      <c r="BR1045">
        <v>3747.7159999999999</v>
      </c>
      <c r="BS1045">
        <v>5092.4960000000001</v>
      </c>
      <c r="BT1045">
        <v>2574.4569999999999</v>
      </c>
      <c r="BU1045">
        <v>6226.509</v>
      </c>
      <c r="BV1045">
        <v>11536.36</v>
      </c>
      <c r="BW1045">
        <v>7197.8710000000001</v>
      </c>
      <c r="BX1045">
        <v>7786.6769999999997</v>
      </c>
      <c r="BY1045">
        <v>7314.15</v>
      </c>
      <c r="BZ1045">
        <v>3349.1060000000002</v>
      </c>
      <c r="CA1045">
        <v>1559.9269999999999</v>
      </c>
      <c r="CB1045">
        <v>-50.156399999999998</v>
      </c>
      <c r="CC1045">
        <v>-102.2256</v>
      </c>
      <c r="CD1045">
        <v>-4580.2430000000004</v>
      </c>
      <c r="CE1045">
        <v>-2072.4670000000001</v>
      </c>
      <c r="CF1045" s="23">
        <v>6634562</v>
      </c>
      <c r="CG1045" s="23">
        <v>9102155</v>
      </c>
      <c r="CH1045" s="23">
        <v>8037961</v>
      </c>
      <c r="CI1045" s="23">
        <v>6170635</v>
      </c>
      <c r="CJ1045" s="23">
        <v>5175028</v>
      </c>
      <c r="CK1045" s="23">
        <v>2594229</v>
      </c>
      <c r="CL1045" s="23">
        <v>3300307</v>
      </c>
      <c r="CM1045" s="23">
        <v>3275668</v>
      </c>
      <c r="CN1045" s="23">
        <v>2537857</v>
      </c>
      <c r="CO1045" s="23">
        <v>11500000</v>
      </c>
      <c r="CP1045" s="23">
        <v>1854321</v>
      </c>
      <c r="CQ1045" s="23">
        <v>15900000</v>
      </c>
      <c r="CR1045" s="23">
        <v>15900000</v>
      </c>
      <c r="CS1045" s="23">
        <v>17600000</v>
      </c>
      <c r="CT1045" s="23">
        <v>16600000</v>
      </c>
      <c r="CU1045" s="23">
        <v>16500000</v>
      </c>
      <c r="CV1045" s="23">
        <v>16900000</v>
      </c>
      <c r="CW1045" s="23">
        <v>16800000</v>
      </c>
      <c r="CX1045" s="23">
        <v>20200000</v>
      </c>
      <c r="CY1045" s="23">
        <v>15100000</v>
      </c>
      <c r="CZ1045" s="23">
        <v>15400000</v>
      </c>
      <c r="DA1045" s="23">
        <v>4556998</v>
      </c>
      <c r="DB1045" s="23">
        <v>4565185</v>
      </c>
      <c r="DC1045" s="23">
        <v>5375569</v>
      </c>
      <c r="DD1045">
        <v>0</v>
      </c>
      <c r="DE1045">
        <v>0</v>
      </c>
      <c r="DF1045">
        <v>0</v>
      </c>
    </row>
    <row r="1046" spans="1:110" x14ac:dyDescent="0.25">
      <c r="A1046" s="18" t="str">
        <f t="shared" si="16"/>
        <v>portfolio_CPP_200 kW and above_All_SDGE_1-in-10_MONTHLY SYSTEM PEAK DAY_2030_9</v>
      </c>
      <c r="B1046" t="s">
        <v>192</v>
      </c>
      <c r="C1046" t="s">
        <v>121</v>
      </c>
      <c r="D1046" t="s">
        <v>122</v>
      </c>
      <c r="E1046" t="s">
        <v>7</v>
      </c>
      <c r="F1046" t="s">
        <v>125</v>
      </c>
      <c r="G1046" t="s">
        <v>85</v>
      </c>
      <c r="H1046" t="s">
        <v>20</v>
      </c>
      <c r="I1046">
        <v>2030</v>
      </c>
      <c r="J1046">
        <v>9</v>
      </c>
      <c r="K1046">
        <v>1620</v>
      </c>
      <c r="L1046">
        <v>230148.7</v>
      </c>
      <c r="M1046">
        <v>219638.9</v>
      </c>
      <c r="N1046">
        <v>216398.5</v>
      </c>
      <c r="O1046">
        <v>217635.8</v>
      </c>
      <c r="P1046">
        <v>222840.5</v>
      </c>
      <c r="Q1046">
        <v>237319.2</v>
      </c>
      <c r="R1046">
        <v>260049.7</v>
      </c>
      <c r="S1046">
        <v>271482.90000000002</v>
      </c>
      <c r="T1046">
        <v>284448.5</v>
      </c>
      <c r="U1046">
        <v>302045.3</v>
      </c>
      <c r="V1046">
        <v>323371.8</v>
      </c>
      <c r="W1046">
        <v>339011.6</v>
      </c>
      <c r="X1046">
        <v>344196.3</v>
      </c>
      <c r="Y1046">
        <v>347665.5</v>
      </c>
      <c r="Z1046">
        <v>347941.5</v>
      </c>
      <c r="AA1046">
        <v>340286.4</v>
      </c>
      <c r="AB1046">
        <v>327711.2</v>
      </c>
      <c r="AC1046">
        <v>324396.09999999998</v>
      </c>
      <c r="AD1046">
        <v>299941</v>
      </c>
      <c r="AE1046">
        <v>288190.5</v>
      </c>
      <c r="AF1046">
        <v>288429.5</v>
      </c>
      <c r="AG1046">
        <v>290009.8</v>
      </c>
      <c r="AH1046">
        <v>282416.5</v>
      </c>
      <c r="AI1046">
        <v>260507.1</v>
      </c>
      <c r="AJ1046">
        <v>75.478390000000005</v>
      </c>
      <c r="AK1046">
        <v>74.738489999999999</v>
      </c>
      <c r="AL1046">
        <v>73.619640000000004</v>
      </c>
      <c r="AM1046">
        <v>74.182299999999998</v>
      </c>
      <c r="AN1046">
        <v>73.737769999999998</v>
      </c>
      <c r="AO1046">
        <v>72.759739999999994</v>
      </c>
      <c r="AP1046">
        <v>73.561679999999996</v>
      </c>
      <c r="AQ1046">
        <v>75.136489999999995</v>
      </c>
      <c r="AR1046">
        <v>83.085660000000004</v>
      </c>
      <c r="AS1046">
        <v>89.111429999999999</v>
      </c>
      <c r="AT1046">
        <v>93.494410000000002</v>
      </c>
      <c r="AU1046">
        <v>97.004050000000007</v>
      </c>
      <c r="AV1046">
        <v>96.675430000000006</v>
      </c>
      <c r="AW1046">
        <v>96.913210000000007</v>
      </c>
      <c r="AX1046">
        <v>95.218149999999994</v>
      </c>
      <c r="AY1046">
        <v>95.081819999999993</v>
      </c>
      <c r="AZ1046">
        <v>94.056110000000004</v>
      </c>
      <c r="BA1046">
        <v>93.142939999999996</v>
      </c>
      <c r="BB1046">
        <v>90.50179</v>
      </c>
      <c r="BC1046">
        <v>88.140789999999996</v>
      </c>
      <c r="BD1046">
        <v>86.408240000000006</v>
      </c>
      <c r="BE1046">
        <v>84.109989999999996</v>
      </c>
      <c r="BF1046">
        <v>80.357889999999998</v>
      </c>
      <c r="BG1046">
        <v>78.175160000000005</v>
      </c>
      <c r="BH1046">
        <v>651.91240000000005</v>
      </c>
      <c r="BI1046">
        <v>2630.7759999999998</v>
      </c>
      <c r="BJ1046">
        <v>4111.0370000000003</v>
      </c>
      <c r="BK1046">
        <v>4973.4570000000003</v>
      </c>
      <c r="BL1046">
        <v>4209.415</v>
      </c>
      <c r="BM1046">
        <v>6866.4279999999999</v>
      </c>
      <c r="BN1046">
        <v>8013.1210000000001</v>
      </c>
      <c r="BO1046">
        <v>8743.6550000000007</v>
      </c>
      <c r="BP1046">
        <v>5086.6480000000001</v>
      </c>
      <c r="BQ1046">
        <v>7526.5919999999996</v>
      </c>
      <c r="BR1046">
        <v>3825.6460000000002</v>
      </c>
      <c r="BS1046">
        <v>5198.3890000000001</v>
      </c>
      <c r="BT1046">
        <v>2627.99</v>
      </c>
      <c r="BU1046">
        <v>6355.9830000000002</v>
      </c>
      <c r="BV1046">
        <v>11776.24</v>
      </c>
      <c r="BW1046">
        <v>7347.5429999999997</v>
      </c>
      <c r="BX1046">
        <v>7948.5919999999996</v>
      </c>
      <c r="BY1046">
        <v>7466.24</v>
      </c>
      <c r="BZ1046">
        <v>3418.7469999999998</v>
      </c>
      <c r="CA1046">
        <v>1592.364</v>
      </c>
      <c r="CB1046">
        <v>-51.199350000000003</v>
      </c>
      <c r="CC1046">
        <v>-104.35120000000001</v>
      </c>
      <c r="CD1046">
        <v>-4675.4840000000004</v>
      </c>
      <c r="CE1046">
        <v>-2115.5619999999999</v>
      </c>
      <c r="CF1046" s="23">
        <v>6913348</v>
      </c>
      <c r="CG1046" s="23">
        <v>9484630</v>
      </c>
      <c r="CH1046" s="23">
        <v>8375719</v>
      </c>
      <c r="CI1046" s="23">
        <v>6429927</v>
      </c>
      <c r="CJ1046" s="23">
        <v>5392484</v>
      </c>
      <c r="CK1046" s="23">
        <v>2703240</v>
      </c>
      <c r="CL1046" s="23">
        <v>3438987</v>
      </c>
      <c r="CM1046" s="23">
        <v>3413313</v>
      </c>
      <c r="CN1046" s="23">
        <v>2644498</v>
      </c>
      <c r="CO1046" s="23">
        <v>12000000</v>
      </c>
      <c r="CP1046" s="23">
        <v>1932240</v>
      </c>
      <c r="CQ1046" s="23">
        <v>16500000</v>
      </c>
      <c r="CR1046" s="23">
        <v>16500000</v>
      </c>
      <c r="CS1046" s="23">
        <v>18400000</v>
      </c>
      <c r="CT1046" s="23">
        <v>17300000</v>
      </c>
      <c r="CU1046" s="23">
        <v>17200000</v>
      </c>
      <c r="CV1046" s="23">
        <v>17600000</v>
      </c>
      <c r="CW1046" s="23">
        <v>17500000</v>
      </c>
      <c r="CX1046" s="23">
        <v>21000000</v>
      </c>
      <c r="CY1046" s="23">
        <v>15800000</v>
      </c>
      <c r="CZ1046" s="23">
        <v>16100000</v>
      </c>
      <c r="DA1046" s="23">
        <v>4748484</v>
      </c>
      <c r="DB1046" s="23">
        <v>4757016</v>
      </c>
      <c r="DC1046" s="23">
        <v>5601452</v>
      </c>
      <c r="DD1046">
        <v>0</v>
      </c>
      <c r="DE1046">
        <v>0</v>
      </c>
      <c r="DF1046">
        <v>0</v>
      </c>
    </row>
    <row r="1047" spans="1:110" x14ac:dyDescent="0.25">
      <c r="A1047" s="18" t="str">
        <f t="shared" si="16"/>
        <v>portfolio_CPP_200 kW and above_All_SDGE_1-in-10_MONTHLY SYSTEM PEAK DAY_2019_10</v>
      </c>
      <c r="B1047" t="s">
        <v>192</v>
      </c>
      <c r="C1047" t="s">
        <v>121</v>
      </c>
      <c r="D1047" t="s">
        <v>122</v>
      </c>
      <c r="E1047" t="s">
        <v>7</v>
      </c>
      <c r="F1047" t="s">
        <v>125</v>
      </c>
      <c r="G1047" t="s">
        <v>85</v>
      </c>
      <c r="H1047" t="s">
        <v>20</v>
      </c>
      <c r="I1047">
        <v>2019</v>
      </c>
      <c r="J1047">
        <v>10</v>
      </c>
      <c r="K1047">
        <v>1277</v>
      </c>
      <c r="L1047">
        <v>176112.4</v>
      </c>
      <c r="M1047">
        <v>167085.6</v>
      </c>
      <c r="N1047">
        <v>164830.1</v>
      </c>
      <c r="O1047">
        <v>163576.29999999999</v>
      </c>
      <c r="P1047">
        <v>168857.3</v>
      </c>
      <c r="Q1047">
        <v>183625.2</v>
      </c>
      <c r="R1047">
        <v>204675.5</v>
      </c>
      <c r="S1047">
        <v>218750.6</v>
      </c>
      <c r="T1047">
        <v>226700.5</v>
      </c>
      <c r="U1047">
        <v>237458.9</v>
      </c>
      <c r="V1047">
        <v>250841.8</v>
      </c>
      <c r="W1047">
        <v>260740.3</v>
      </c>
      <c r="X1047">
        <v>266540.7</v>
      </c>
      <c r="Y1047">
        <v>270008.2</v>
      </c>
      <c r="Z1047">
        <v>270659.09999999998</v>
      </c>
      <c r="AA1047">
        <v>265664.59999999998</v>
      </c>
      <c r="AB1047">
        <v>255825.5</v>
      </c>
      <c r="AC1047">
        <v>254259.20000000001</v>
      </c>
      <c r="AD1047">
        <v>234685.3</v>
      </c>
      <c r="AE1047">
        <v>225776.4</v>
      </c>
      <c r="AF1047">
        <v>221510</v>
      </c>
      <c r="AG1047">
        <v>220154.4</v>
      </c>
      <c r="AH1047">
        <v>209839.3</v>
      </c>
      <c r="AI1047">
        <v>194230</v>
      </c>
      <c r="AJ1047">
        <v>71.254829999999998</v>
      </c>
      <c r="AK1047">
        <v>69.653300000000002</v>
      </c>
      <c r="AL1047">
        <v>69.066810000000004</v>
      </c>
      <c r="AM1047">
        <v>68.23715</v>
      </c>
      <c r="AN1047">
        <v>67.620149999999995</v>
      </c>
      <c r="AO1047">
        <v>66.725369999999998</v>
      </c>
      <c r="AP1047">
        <v>66.840369999999993</v>
      </c>
      <c r="AQ1047">
        <v>66.564080000000004</v>
      </c>
      <c r="AR1047">
        <v>72.916499999999999</v>
      </c>
      <c r="AS1047">
        <v>80.409940000000006</v>
      </c>
      <c r="AT1047">
        <v>86.014780000000002</v>
      </c>
      <c r="AU1047">
        <v>90.493189999999998</v>
      </c>
      <c r="AV1047">
        <v>93.333110000000005</v>
      </c>
      <c r="AW1047">
        <v>93.566699999999997</v>
      </c>
      <c r="AX1047">
        <v>93.893860000000004</v>
      </c>
      <c r="AY1047">
        <v>93.403499999999994</v>
      </c>
      <c r="AZ1047">
        <v>93.048469999999995</v>
      </c>
      <c r="BA1047">
        <v>90.926739999999995</v>
      </c>
      <c r="BB1047">
        <v>88.009789999999995</v>
      </c>
      <c r="BC1047">
        <v>84.381780000000006</v>
      </c>
      <c r="BD1047">
        <v>81.72081</v>
      </c>
      <c r="BE1047">
        <v>78.889049999999997</v>
      </c>
      <c r="BF1047">
        <v>75.778559999999999</v>
      </c>
      <c r="BG1047">
        <v>74.039590000000004</v>
      </c>
      <c r="BH1047">
        <v>998.23329999999999</v>
      </c>
      <c r="BI1047">
        <v>1659.751</v>
      </c>
      <c r="BJ1047">
        <v>2603.7420000000002</v>
      </c>
      <c r="BK1047">
        <v>2496.4209999999998</v>
      </c>
      <c r="BL1047">
        <v>3487.125</v>
      </c>
      <c r="BM1047">
        <v>6590.808</v>
      </c>
      <c r="BN1047">
        <v>7913.9849999999997</v>
      </c>
      <c r="BO1047">
        <v>8252.7849999999999</v>
      </c>
      <c r="BP1047">
        <v>5309.3429999999998</v>
      </c>
      <c r="BQ1047">
        <v>4479.46</v>
      </c>
      <c r="BR1047">
        <v>3449.02</v>
      </c>
      <c r="BS1047">
        <v>3886.3670000000002</v>
      </c>
      <c r="BT1047">
        <v>1969.251</v>
      </c>
      <c r="BU1047">
        <v>4142.0510000000004</v>
      </c>
      <c r="BV1047">
        <v>8647.3140000000003</v>
      </c>
      <c r="BW1047">
        <v>5173.7830000000004</v>
      </c>
      <c r="BX1047">
        <v>4891.0559999999996</v>
      </c>
      <c r="BY1047">
        <v>4516.9399999999996</v>
      </c>
      <c r="BZ1047">
        <v>1195.3800000000001</v>
      </c>
      <c r="CA1047">
        <v>-179.53110000000001</v>
      </c>
      <c r="CB1047">
        <v>-1355.3589999999999</v>
      </c>
      <c r="CC1047">
        <v>-2197.7130000000002</v>
      </c>
      <c r="CD1047">
        <v>-3175.7350000000001</v>
      </c>
      <c r="CE1047">
        <v>-2618.183</v>
      </c>
      <c r="CF1047">
        <v>3884363</v>
      </c>
      <c r="CG1047">
        <v>5933793</v>
      </c>
      <c r="CH1047">
        <v>5141563</v>
      </c>
      <c r="CI1047">
        <v>3919280</v>
      </c>
      <c r="CJ1047">
        <v>3316845</v>
      </c>
      <c r="CK1047">
        <v>1609796</v>
      </c>
      <c r="CL1047">
        <v>2147925</v>
      </c>
      <c r="CM1047">
        <v>2209238</v>
      </c>
      <c r="CN1047">
        <v>1630240</v>
      </c>
      <c r="CO1047">
        <v>7448433</v>
      </c>
      <c r="CP1047">
        <v>1152819</v>
      </c>
      <c r="CQ1047" s="23">
        <v>10400000</v>
      </c>
      <c r="CR1047" s="23">
        <v>10400000</v>
      </c>
      <c r="CS1047" s="23">
        <v>11300000</v>
      </c>
      <c r="CT1047" s="23">
        <v>11600000</v>
      </c>
      <c r="CU1047" s="23">
        <v>11100000</v>
      </c>
      <c r="CV1047" s="23">
        <v>11100000</v>
      </c>
      <c r="CW1047" s="23">
        <v>10800000</v>
      </c>
      <c r="CX1047" s="23">
        <v>11900000</v>
      </c>
      <c r="CY1047">
        <v>9376764</v>
      </c>
      <c r="CZ1047">
        <v>9163077</v>
      </c>
      <c r="DA1047">
        <v>2687200</v>
      </c>
      <c r="DB1047">
        <v>2695959</v>
      </c>
      <c r="DC1047">
        <v>2903542</v>
      </c>
      <c r="DD1047">
        <v>0</v>
      </c>
      <c r="DE1047">
        <v>0</v>
      </c>
      <c r="DF1047">
        <v>0</v>
      </c>
    </row>
    <row r="1048" spans="1:110" x14ac:dyDescent="0.25">
      <c r="A1048" s="18" t="str">
        <f t="shared" si="16"/>
        <v>portfolio_CPP_200 kW and above_All_SDGE_1-in-10_MONTHLY SYSTEM PEAK DAY_2020_10</v>
      </c>
      <c r="B1048" t="s">
        <v>192</v>
      </c>
      <c r="C1048" t="s">
        <v>121</v>
      </c>
      <c r="D1048" t="s">
        <v>122</v>
      </c>
      <c r="E1048" t="s">
        <v>7</v>
      </c>
      <c r="F1048" t="s">
        <v>125</v>
      </c>
      <c r="G1048" t="s">
        <v>85</v>
      </c>
      <c r="H1048" t="s">
        <v>20</v>
      </c>
      <c r="I1048">
        <v>2020</v>
      </c>
      <c r="J1048">
        <v>10</v>
      </c>
      <c r="K1048">
        <v>1303</v>
      </c>
      <c r="L1048">
        <v>179698.1</v>
      </c>
      <c r="M1048">
        <v>170487.5</v>
      </c>
      <c r="N1048">
        <v>168186.1</v>
      </c>
      <c r="O1048">
        <v>166906.70000000001</v>
      </c>
      <c r="P1048">
        <v>172295.3</v>
      </c>
      <c r="Q1048">
        <v>187363.9</v>
      </c>
      <c r="R1048">
        <v>208842.7</v>
      </c>
      <c r="S1048">
        <v>223204.4</v>
      </c>
      <c r="T1048">
        <v>231316.2</v>
      </c>
      <c r="U1048">
        <v>242293.7</v>
      </c>
      <c r="V1048">
        <v>255949</v>
      </c>
      <c r="W1048">
        <v>266049</v>
      </c>
      <c r="X1048">
        <v>271967.5</v>
      </c>
      <c r="Y1048">
        <v>275505.7</v>
      </c>
      <c r="Z1048">
        <v>276169.8</v>
      </c>
      <c r="AA1048">
        <v>271073.5</v>
      </c>
      <c r="AB1048">
        <v>261034.1</v>
      </c>
      <c r="AC1048">
        <v>259436</v>
      </c>
      <c r="AD1048">
        <v>239463.6</v>
      </c>
      <c r="AE1048">
        <v>230373.2</v>
      </c>
      <c r="AF1048">
        <v>226020</v>
      </c>
      <c r="AG1048">
        <v>224636.79999999999</v>
      </c>
      <c r="AH1048">
        <v>214111.6</v>
      </c>
      <c r="AI1048">
        <v>198184.6</v>
      </c>
      <c r="AJ1048">
        <v>71.254829999999998</v>
      </c>
      <c r="AK1048">
        <v>69.653300000000002</v>
      </c>
      <c r="AL1048">
        <v>69.066810000000004</v>
      </c>
      <c r="AM1048">
        <v>68.23715</v>
      </c>
      <c r="AN1048">
        <v>67.620149999999995</v>
      </c>
      <c r="AO1048">
        <v>66.725369999999998</v>
      </c>
      <c r="AP1048">
        <v>66.840369999999993</v>
      </c>
      <c r="AQ1048">
        <v>66.564080000000004</v>
      </c>
      <c r="AR1048">
        <v>72.916499999999999</v>
      </c>
      <c r="AS1048">
        <v>80.409940000000006</v>
      </c>
      <c r="AT1048">
        <v>86.014780000000002</v>
      </c>
      <c r="AU1048">
        <v>90.493189999999998</v>
      </c>
      <c r="AV1048">
        <v>93.333110000000005</v>
      </c>
      <c r="AW1048">
        <v>93.566699999999997</v>
      </c>
      <c r="AX1048">
        <v>93.893860000000004</v>
      </c>
      <c r="AY1048">
        <v>93.403499999999994</v>
      </c>
      <c r="AZ1048">
        <v>93.048469999999995</v>
      </c>
      <c r="BA1048">
        <v>90.926739999999995</v>
      </c>
      <c r="BB1048">
        <v>88.009789999999995</v>
      </c>
      <c r="BC1048">
        <v>84.381780000000006</v>
      </c>
      <c r="BD1048">
        <v>81.72081</v>
      </c>
      <c r="BE1048">
        <v>78.889049999999997</v>
      </c>
      <c r="BF1048">
        <v>75.778559999999999</v>
      </c>
      <c r="BG1048">
        <v>74.039590000000004</v>
      </c>
      <c r="BH1048">
        <v>1018.558</v>
      </c>
      <c r="BI1048">
        <v>1693.5429999999999</v>
      </c>
      <c r="BJ1048">
        <v>2656.7550000000001</v>
      </c>
      <c r="BK1048">
        <v>2547.248</v>
      </c>
      <c r="BL1048">
        <v>3558.1239999999998</v>
      </c>
      <c r="BM1048">
        <v>6724.9989999999998</v>
      </c>
      <c r="BN1048">
        <v>8075.116</v>
      </c>
      <c r="BO1048">
        <v>8420.8140000000003</v>
      </c>
      <c r="BP1048">
        <v>5417.442</v>
      </c>
      <c r="BQ1048">
        <v>4570.6629999999996</v>
      </c>
      <c r="BR1048">
        <v>3519.2420000000002</v>
      </c>
      <c r="BS1048">
        <v>3965.4940000000001</v>
      </c>
      <c r="BT1048">
        <v>2009.346</v>
      </c>
      <c r="BU1048">
        <v>4226.384</v>
      </c>
      <c r="BV1048">
        <v>8823.3760000000002</v>
      </c>
      <c r="BW1048">
        <v>5279.1220000000003</v>
      </c>
      <c r="BX1048">
        <v>4990.6390000000001</v>
      </c>
      <c r="BY1048">
        <v>4608.9059999999999</v>
      </c>
      <c r="BZ1048">
        <v>1219.7180000000001</v>
      </c>
      <c r="CA1048">
        <v>-183.18639999999999</v>
      </c>
      <c r="CB1048">
        <v>-1382.9549999999999</v>
      </c>
      <c r="CC1048">
        <v>-2242.4580000000001</v>
      </c>
      <c r="CD1048">
        <v>-3240.3939999999998</v>
      </c>
      <c r="CE1048">
        <v>-2671.49</v>
      </c>
      <c r="CF1048" s="23">
        <v>4044147</v>
      </c>
      <c r="CG1048" s="23">
        <v>6177880</v>
      </c>
      <c r="CH1048" s="23">
        <v>5353062</v>
      </c>
      <c r="CI1048" s="23">
        <v>4080499</v>
      </c>
      <c r="CJ1048" s="23">
        <v>3453283</v>
      </c>
      <c r="CK1048" s="23">
        <v>1676015</v>
      </c>
      <c r="CL1048" s="23">
        <v>2236280</v>
      </c>
      <c r="CM1048" s="23">
        <v>2300115</v>
      </c>
      <c r="CN1048" s="23">
        <v>1697300</v>
      </c>
      <c r="CO1048" s="23">
        <v>7754824</v>
      </c>
      <c r="CP1048" s="23">
        <v>1200240</v>
      </c>
      <c r="CQ1048" s="23">
        <v>10800000</v>
      </c>
      <c r="CR1048" s="23">
        <v>10800000</v>
      </c>
      <c r="CS1048" s="23">
        <v>11800000</v>
      </c>
      <c r="CT1048" s="23">
        <v>12100000</v>
      </c>
      <c r="CU1048" s="23">
        <v>11600000</v>
      </c>
      <c r="CV1048" s="23">
        <v>11600000</v>
      </c>
      <c r="CW1048" s="23">
        <v>11200000</v>
      </c>
      <c r="CX1048" s="23">
        <v>12400000</v>
      </c>
      <c r="CY1048" s="23">
        <v>9762477</v>
      </c>
      <c r="CZ1048" s="23">
        <v>9539999</v>
      </c>
      <c r="DA1048" s="23">
        <v>2797738</v>
      </c>
      <c r="DB1048" s="23">
        <v>2806857</v>
      </c>
      <c r="DC1048" s="23">
        <v>3022979</v>
      </c>
      <c r="DD1048">
        <v>0</v>
      </c>
      <c r="DE1048">
        <v>0</v>
      </c>
      <c r="DF1048">
        <v>0</v>
      </c>
    </row>
    <row r="1049" spans="1:110" x14ac:dyDescent="0.25">
      <c r="A1049" s="18" t="str">
        <f t="shared" si="16"/>
        <v>portfolio_CPP_200 kW and above_All_SDGE_1-in-10_MONTHLY SYSTEM PEAK DAY_2021_10</v>
      </c>
      <c r="B1049" t="s">
        <v>192</v>
      </c>
      <c r="C1049" t="s">
        <v>121</v>
      </c>
      <c r="D1049" t="s">
        <v>122</v>
      </c>
      <c r="E1049" t="s">
        <v>7</v>
      </c>
      <c r="F1049" t="s">
        <v>125</v>
      </c>
      <c r="G1049" t="s">
        <v>85</v>
      </c>
      <c r="H1049" t="s">
        <v>20</v>
      </c>
      <c r="I1049">
        <v>2021</v>
      </c>
      <c r="J1049">
        <v>10</v>
      </c>
      <c r="K1049">
        <v>1321</v>
      </c>
      <c r="L1049">
        <v>182180.5</v>
      </c>
      <c r="M1049">
        <v>172842.7</v>
      </c>
      <c r="N1049">
        <v>170509.4</v>
      </c>
      <c r="O1049">
        <v>169212.4</v>
      </c>
      <c r="P1049">
        <v>174675.4</v>
      </c>
      <c r="Q1049">
        <v>189952.2</v>
      </c>
      <c r="R1049">
        <v>211727.7</v>
      </c>
      <c r="S1049">
        <v>226287.8</v>
      </c>
      <c r="T1049">
        <v>234511.6</v>
      </c>
      <c r="U1049">
        <v>245640.8</v>
      </c>
      <c r="V1049">
        <v>259484.7</v>
      </c>
      <c r="W1049">
        <v>269724.3</v>
      </c>
      <c r="X1049">
        <v>275724.5</v>
      </c>
      <c r="Y1049">
        <v>279311.59999999998</v>
      </c>
      <c r="Z1049">
        <v>279984.90000000002</v>
      </c>
      <c r="AA1049">
        <v>274818.2</v>
      </c>
      <c r="AB1049">
        <v>264640.2</v>
      </c>
      <c r="AC1049">
        <v>263019.90000000002</v>
      </c>
      <c r="AD1049">
        <v>242771.6</v>
      </c>
      <c r="AE1049">
        <v>233555.7</v>
      </c>
      <c r="AF1049">
        <v>229142.3</v>
      </c>
      <c r="AG1049">
        <v>227740</v>
      </c>
      <c r="AH1049">
        <v>217069.4</v>
      </c>
      <c r="AI1049">
        <v>200922.4</v>
      </c>
      <c r="AJ1049">
        <v>71.254829999999998</v>
      </c>
      <c r="AK1049">
        <v>69.653300000000002</v>
      </c>
      <c r="AL1049">
        <v>69.066810000000004</v>
      </c>
      <c r="AM1049">
        <v>68.23715</v>
      </c>
      <c r="AN1049">
        <v>67.620149999999995</v>
      </c>
      <c r="AO1049">
        <v>66.725369999999998</v>
      </c>
      <c r="AP1049">
        <v>66.840369999999993</v>
      </c>
      <c r="AQ1049">
        <v>66.564080000000004</v>
      </c>
      <c r="AR1049">
        <v>72.916499999999999</v>
      </c>
      <c r="AS1049">
        <v>80.409940000000006</v>
      </c>
      <c r="AT1049">
        <v>86.014780000000002</v>
      </c>
      <c r="AU1049">
        <v>90.493189999999998</v>
      </c>
      <c r="AV1049">
        <v>93.333110000000005</v>
      </c>
      <c r="AW1049">
        <v>93.566699999999997</v>
      </c>
      <c r="AX1049">
        <v>93.893860000000004</v>
      </c>
      <c r="AY1049">
        <v>93.403499999999994</v>
      </c>
      <c r="AZ1049">
        <v>93.048469999999995</v>
      </c>
      <c r="BA1049">
        <v>90.926739999999995</v>
      </c>
      <c r="BB1049">
        <v>88.009789999999995</v>
      </c>
      <c r="BC1049">
        <v>84.381780000000006</v>
      </c>
      <c r="BD1049">
        <v>81.72081</v>
      </c>
      <c r="BE1049">
        <v>78.889049999999997</v>
      </c>
      <c r="BF1049">
        <v>75.778559999999999</v>
      </c>
      <c r="BG1049">
        <v>74.039590000000004</v>
      </c>
      <c r="BH1049">
        <v>1032.6279999999999</v>
      </c>
      <c r="BI1049">
        <v>1716.9380000000001</v>
      </c>
      <c r="BJ1049">
        <v>2693.4560000000001</v>
      </c>
      <c r="BK1049">
        <v>2582.4369999999999</v>
      </c>
      <c r="BL1049">
        <v>3607.2759999999998</v>
      </c>
      <c r="BM1049">
        <v>6817.8990000000003</v>
      </c>
      <c r="BN1049">
        <v>8186.6679999999997</v>
      </c>
      <c r="BO1049">
        <v>8537.1419999999998</v>
      </c>
      <c r="BP1049">
        <v>5492.28</v>
      </c>
      <c r="BQ1049">
        <v>4633.8029999999999</v>
      </c>
      <c r="BR1049">
        <v>3567.8580000000002</v>
      </c>
      <c r="BS1049">
        <v>4020.2739999999999</v>
      </c>
      <c r="BT1049">
        <v>2037.104</v>
      </c>
      <c r="BU1049">
        <v>4284.768</v>
      </c>
      <c r="BV1049">
        <v>8945.2649999999994</v>
      </c>
      <c r="BW1049">
        <v>5352.05</v>
      </c>
      <c r="BX1049">
        <v>5059.5810000000001</v>
      </c>
      <c r="BY1049">
        <v>4672.5739999999996</v>
      </c>
      <c r="BZ1049">
        <v>1236.568</v>
      </c>
      <c r="CA1049">
        <v>-185.71700000000001</v>
      </c>
      <c r="CB1049">
        <v>-1402.059</v>
      </c>
      <c r="CC1049">
        <v>-2273.4360000000001</v>
      </c>
      <c r="CD1049">
        <v>-3285.1570000000002</v>
      </c>
      <c r="CE1049">
        <v>-2708.395</v>
      </c>
      <c r="CF1049" s="23">
        <v>4156652</v>
      </c>
      <c r="CG1049" s="23">
        <v>6349744</v>
      </c>
      <c r="CH1049" s="23">
        <v>5501980</v>
      </c>
      <c r="CI1049" s="23">
        <v>4194016</v>
      </c>
      <c r="CJ1049" s="23">
        <v>3549351</v>
      </c>
      <c r="CK1049" s="23">
        <v>1722640</v>
      </c>
      <c r="CL1049" s="23">
        <v>2298492</v>
      </c>
      <c r="CM1049" s="23">
        <v>2364103</v>
      </c>
      <c r="CN1049" s="23">
        <v>1744518</v>
      </c>
      <c r="CO1049" s="23">
        <v>7970558</v>
      </c>
      <c r="CP1049" s="23">
        <v>1233630</v>
      </c>
      <c r="CQ1049" s="23">
        <v>11100000</v>
      </c>
      <c r="CR1049" s="23">
        <v>11100000</v>
      </c>
      <c r="CS1049" s="23">
        <v>12100000</v>
      </c>
      <c r="CT1049" s="23">
        <v>12400000</v>
      </c>
      <c r="CU1049" s="23">
        <v>11900000</v>
      </c>
      <c r="CV1049" s="23">
        <v>11900000</v>
      </c>
      <c r="CW1049" s="23">
        <v>11500000</v>
      </c>
      <c r="CX1049" s="23">
        <v>12800000</v>
      </c>
      <c r="CY1049" s="23">
        <v>10000000</v>
      </c>
      <c r="CZ1049" s="23">
        <v>9805396</v>
      </c>
      <c r="DA1049" s="23">
        <v>2875569</v>
      </c>
      <c r="DB1049" s="23">
        <v>2884942</v>
      </c>
      <c r="DC1049" s="23">
        <v>3107076</v>
      </c>
      <c r="DD1049">
        <v>0</v>
      </c>
      <c r="DE1049">
        <v>0</v>
      </c>
      <c r="DF1049">
        <v>0</v>
      </c>
    </row>
    <row r="1050" spans="1:110" x14ac:dyDescent="0.25">
      <c r="A1050" s="18" t="str">
        <f t="shared" si="16"/>
        <v>portfolio_CPP_200 kW and above_All_SDGE_1-in-10_MONTHLY SYSTEM PEAK DAY_2022_10</v>
      </c>
      <c r="B1050" t="s">
        <v>192</v>
      </c>
      <c r="C1050" t="s">
        <v>121</v>
      </c>
      <c r="D1050" t="s">
        <v>122</v>
      </c>
      <c r="E1050" t="s">
        <v>7</v>
      </c>
      <c r="F1050" t="s">
        <v>125</v>
      </c>
      <c r="G1050" t="s">
        <v>85</v>
      </c>
      <c r="H1050" t="s">
        <v>20</v>
      </c>
      <c r="I1050">
        <v>2022</v>
      </c>
      <c r="J1050">
        <v>10</v>
      </c>
      <c r="K1050">
        <v>1357</v>
      </c>
      <c r="L1050">
        <v>187145.3</v>
      </c>
      <c r="M1050">
        <v>177553</v>
      </c>
      <c r="N1050">
        <v>175156.2</v>
      </c>
      <c r="O1050">
        <v>173823.8</v>
      </c>
      <c r="P1050">
        <v>179435.7</v>
      </c>
      <c r="Q1050">
        <v>195128.8</v>
      </c>
      <c r="R1050">
        <v>217497.7</v>
      </c>
      <c r="S1050">
        <v>232454.6</v>
      </c>
      <c r="T1050">
        <v>240902.6</v>
      </c>
      <c r="U1050">
        <v>252335</v>
      </c>
      <c r="V1050">
        <v>266556.2</v>
      </c>
      <c r="W1050">
        <v>277074.8</v>
      </c>
      <c r="X1050">
        <v>283238.59999999998</v>
      </c>
      <c r="Y1050">
        <v>286923.40000000002</v>
      </c>
      <c r="Z1050">
        <v>287615.09999999998</v>
      </c>
      <c r="AA1050">
        <v>282307.59999999998</v>
      </c>
      <c r="AB1050">
        <v>271852.09999999998</v>
      </c>
      <c r="AC1050">
        <v>270187.8</v>
      </c>
      <c r="AD1050">
        <v>249387.6</v>
      </c>
      <c r="AE1050">
        <v>239920.5</v>
      </c>
      <c r="AF1050">
        <v>235386.9</v>
      </c>
      <c r="AG1050">
        <v>233946.4</v>
      </c>
      <c r="AH1050">
        <v>222985</v>
      </c>
      <c r="AI1050">
        <v>206398</v>
      </c>
      <c r="AJ1050">
        <v>71.254829999999998</v>
      </c>
      <c r="AK1050">
        <v>69.653300000000002</v>
      </c>
      <c r="AL1050">
        <v>69.066810000000004</v>
      </c>
      <c r="AM1050">
        <v>68.23715</v>
      </c>
      <c r="AN1050">
        <v>67.620149999999995</v>
      </c>
      <c r="AO1050">
        <v>66.725369999999998</v>
      </c>
      <c r="AP1050">
        <v>66.840369999999993</v>
      </c>
      <c r="AQ1050">
        <v>66.564080000000004</v>
      </c>
      <c r="AR1050">
        <v>72.916499999999999</v>
      </c>
      <c r="AS1050">
        <v>80.409940000000006</v>
      </c>
      <c r="AT1050">
        <v>86.014780000000002</v>
      </c>
      <c r="AU1050">
        <v>90.493189999999998</v>
      </c>
      <c r="AV1050">
        <v>93.333110000000005</v>
      </c>
      <c r="AW1050">
        <v>93.566699999999997</v>
      </c>
      <c r="AX1050">
        <v>93.893860000000004</v>
      </c>
      <c r="AY1050">
        <v>93.403499999999994</v>
      </c>
      <c r="AZ1050">
        <v>93.048469999999995</v>
      </c>
      <c r="BA1050">
        <v>90.926739999999995</v>
      </c>
      <c r="BB1050">
        <v>88.009789999999995</v>
      </c>
      <c r="BC1050">
        <v>84.381780000000006</v>
      </c>
      <c r="BD1050">
        <v>81.72081</v>
      </c>
      <c r="BE1050">
        <v>78.889049999999997</v>
      </c>
      <c r="BF1050">
        <v>75.778559999999999</v>
      </c>
      <c r="BG1050">
        <v>74.039590000000004</v>
      </c>
      <c r="BH1050">
        <v>1060.769</v>
      </c>
      <c r="BI1050">
        <v>1763.729</v>
      </c>
      <c r="BJ1050">
        <v>2766.8589999999999</v>
      </c>
      <c r="BK1050">
        <v>2652.8130000000001</v>
      </c>
      <c r="BL1050">
        <v>3705.5819999999999</v>
      </c>
      <c r="BM1050">
        <v>7003.701</v>
      </c>
      <c r="BN1050">
        <v>8409.7710000000006</v>
      </c>
      <c r="BO1050">
        <v>8769.7970000000005</v>
      </c>
      <c r="BP1050">
        <v>5641.9560000000001</v>
      </c>
      <c r="BQ1050">
        <v>4760.0839999999998</v>
      </c>
      <c r="BR1050">
        <v>3665.09</v>
      </c>
      <c r="BS1050">
        <v>4129.835</v>
      </c>
      <c r="BT1050">
        <v>2092.6190000000001</v>
      </c>
      <c r="BU1050">
        <v>4401.5370000000003</v>
      </c>
      <c r="BV1050">
        <v>9189.0409999999993</v>
      </c>
      <c r="BW1050">
        <v>5497.9040000000005</v>
      </c>
      <c r="BX1050">
        <v>5197.4650000000001</v>
      </c>
      <c r="BY1050">
        <v>4799.9120000000003</v>
      </c>
      <c r="BZ1050">
        <v>1270.2660000000001</v>
      </c>
      <c r="CA1050">
        <v>-190.7782</v>
      </c>
      <c r="CB1050">
        <v>-1440.268</v>
      </c>
      <c r="CC1050">
        <v>-2335.3919999999998</v>
      </c>
      <c r="CD1050">
        <v>-3374.6849999999999</v>
      </c>
      <c r="CE1050">
        <v>-2782.2040000000002</v>
      </c>
      <c r="CF1050" s="23">
        <v>4386294</v>
      </c>
      <c r="CG1050" s="23">
        <v>6700548</v>
      </c>
      <c r="CH1050" s="23">
        <v>5805947</v>
      </c>
      <c r="CI1050" s="23">
        <v>4425722</v>
      </c>
      <c r="CJ1050" s="23">
        <v>3745442</v>
      </c>
      <c r="CK1050" s="23">
        <v>1817811</v>
      </c>
      <c r="CL1050" s="23">
        <v>2425476</v>
      </c>
      <c r="CM1050" s="23">
        <v>2494712</v>
      </c>
      <c r="CN1050" s="23">
        <v>1840897</v>
      </c>
      <c r="CO1050" s="23">
        <v>8410907</v>
      </c>
      <c r="CP1050" s="23">
        <v>1301784</v>
      </c>
      <c r="CQ1050" s="23">
        <v>11700000</v>
      </c>
      <c r="CR1050" s="23">
        <v>11800000</v>
      </c>
      <c r="CS1050" s="23">
        <v>12800000</v>
      </c>
      <c r="CT1050" s="23">
        <v>13100000</v>
      </c>
      <c r="CU1050" s="23">
        <v>12600000</v>
      </c>
      <c r="CV1050" s="23">
        <v>12600000</v>
      </c>
      <c r="CW1050" s="23">
        <v>12200000</v>
      </c>
      <c r="CX1050" s="23">
        <v>13500000</v>
      </c>
      <c r="CY1050" s="23">
        <v>10600000</v>
      </c>
      <c r="CZ1050" s="23">
        <v>10300000</v>
      </c>
      <c r="DA1050" s="23">
        <v>3034435</v>
      </c>
      <c r="DB1050" s="23">
        <v>3044326</v>
      </c>
      <c r="DC1050" s="23">
        <v>3278732</v>
      </c>
      <c r="DD1050">
        <v>0</v>
      </c>
      <c r="DE1050">
        <v>0</v>
      </c>
      <c r="DF1050">
        <v>0</v>
      </c>
    </row>
    <row r="1051" spans="1:110" x14ac:dyDescent="0.25">
      <c r="A1051" s="18" t="str">
        <f t="shared" si="16"/>
        <v>portfolio_CPP_200 kW and above_All_SDGE_1-in-10_MONTHLY SYSTEM PEAK DAY_2023_10</v>
      </c>
      <c r="B1051" t="s">
        <v>192</v>
      </c>
      <c r="C1051" t="s">
        <v>121</v>
      </c>
      <c r="D1051" t="s">
        <v>122</v>
      </c>
      <c r="E1051" t="s">
        <v>7</v>
      </c>
      <c r="F1051" t="s">
        <v>125</v>
      </c>
      <c r="G1051" t="s">
        <v>85</v>
      </c>
      <c r="H1051" t="s">
        <v>20</v>
      </c>
      <c r="I1051">
        <v>2023</v>
      </c>
      <c r="J1051">
        <v>10</v>
      </c>
      <c r="K1051">
        <v>1401</v>
      </c>
      <c r="L1051">
        <v>193213.4</v>
      </c>
      <c r="M1051">
        <v>183310</v>
      </c>
      <c r="N1051">
        <v>180835.5</v>
      </c>
      <c r="O1051">
        <v>179460</v>
      </c>
      <c r="P1051">
        <v>185253.8</v>
      </c>
      <c r="Q1051">
        <v>201455.7</v>
      </c>
      <c r="R1051">
        <v>224550</v>
      </c>
      <c r="S1051">
        <v>239991.9</v>
      </c>
      <c r="T1051">
        <v>248713.7</v>
      </c>
      <c r="U1051">
        <v>260516.8</v>
      </c>
      <c r="V1051">
        <v>275199.2</v>
      </c>
      <c r="W1051">
        <v>286058.8</v>
      </c>
      <c r="X1051">
        <v>292422.40000000002</v>
      </c>
      <c r="Y1051">
        <v>296226.7</v>
      </c>
      <c r="Z1051">
        <v>296940.79999999999</v>
      </c>
      <c r="AA1051">
        <v>291461.3</v>
      </c>
      <c r="AB1051">
        <v>280666.8</v>
      </c>
      <c r="AC1051">
        <v>278948.40000000002</v>
      </c>
      <c r="AD1051">
        <v>257473.9</v>
      </c>
      <c r="AE1051">
        <v>247699.8</v>
      </c>
      <c r="AF1051">
        <v>243019.2</v>
      </c>
      <c r="AG1051">
        <v>241532</v>
      </c>
      <c r="AH1051">
        <v>230215.2</v>
      </c>
      <c r="AI1051">
        <v>213090.3</v>
      </c>
      <c r="AJ1051">
        <v>71.254829999999998</v>
      </c>
      <c r="AK1051">
        <v>69.653300000000002</v>
      </c>
      <c r="AL1051">
        <v>69.066810000000004</v>
      </c>
      <c r="AM1051">
        <v>68.23715</v>
      </c>
      <c r="AN1051">
        <v>67.620149999999995</v>
      </c>
      <c r="AO1051">
        <v>66.725369999999998</v>
      </c>
      <c r="AP1051">
        <v>66.840369999999993</v>
      </c>
      <c r="AQ1051">
        <v>66.564080000000004</v>
      </c>
      <c r="AR1051">
        <v>72.916499999999999</v>
      </c>
      <c r="AS1051">
        <v>80.409940000000006</v>
      </c>
      <c r="AT1051">
        <v>86.014780000000002</v>
      </c>
      <c r="AU1051">
        <v>90.493189999999998</v>
      </c>
      <c r="AV1051">
        <v>93.333110000000005</v>
      </c>
      <c r="AW1051">
        <v>93.566699999999997</v>
      </c>
      <c r="AX1051">
        <v>93.893860000000004</v>
      </c>
      <c r="AY1051">
        <v>93.403499999999994</v>
      </c>
      <c r="AZ1051">
        <v>93.048469999999995</v>
      </c>
      <c r="BA1051">
        <v>90.926739999999995</v>
      </c>
      <c r="BB1051">
        <v>88.009789999999995</v>
      </c>
      <c r="BC1051">
        <v>84.381780000000006</v>
      </c>
      <c r="BD1051">
        <v>81.72081</v>
      </c>
      <c r="BE1051">
        <v>78.889049999999997</v>
      </c>
      <c r="BF1051">
        <v>75.778559999999999</v>
      </c>
      <c r="BG1051">
        <v>74.039590000000004</v>
      </c>
      <c r="BH1051">
        <v>1095.164</v>
      </c>
      <c r="BI1051">
        <v>1820.9169999999999</v>
      </c>
      <c r="BJ1051">
        <v>2856.5729999999999</v>
      </c>
      <c r="BK1051">
        <v>2738.83</v>
      </c>
      <c r="BL1051">
        <v>3825.7339999999999</v>
      </c>
      <c r="BM1051">
        <v>7230.7920000000004</v>
      </c>
      <c r="BN1051">
        <v>8682.4539999999997</v>
      </c>
      <c r="BO1051">
        <v>9054.152</v>
      </c>
      <c r="BP1051">
        <v>5824.8940000000002</v>
      </c>
      <c r="BQ1051">
        <v>4914.4269999999997</v>
      </c>
      <c r="BR1051">
        <v>3783.9279999999999</v>
      </c>
      <c r="BS1051">
        <v>4263.7430000000004</v>
      </c>
      <c r="BT1051">
        <v>2160.471</v>
      </c>
      <c r="BU1051">
        <v>4544.2539999999999</v>
      </c>
      <c r="BV1051">
        <v>9486.991</v>
      </c>
      <c r="BW1051">
        <v>5676.1710000000003</v>
      </c>
      <c r="BX1051">
        <v>5365.99</v>
      </c>
      <c r="BY1051">
        <v>4955.5460000000003</v>
      </c>
      <c r="BZ1051">
        <v>1311.454</v>
      </c>
      <c r="CA1051">
        <v>-196.9641</v>
      </c>
      <c r="CB1051">
        <v>-1486.9680000000001</v>
      </c>
      <c r="CC1051">
        <v>-2411.116</v>
      </c>
      <c r="CD1051">
        <v>-3484.107</v>
      </c>
      <c r="CE1051">
        <v>-2872.415</v>
      </c>
      <c r="CF1051" s="23">
        <v>4675352</v>
      </c>
      <c r="CG1051" s="23">
        <v>7142116</v>
      </c>
      <c r="CH1051" s="23">
        <v>6188561</v>
      </c>
      <c r="CI1051" s="23">
        <v>4717379</v>
      </c>
      <c r="CJ1051" s="23">
        <v>3992267</v>
      </c>
      <c r="CK1051" s="23">
        <v>1937605</v>
      </c>
      <c r="CL1051" s="23">
        <v>2585315</v>
      </c>
      <c r="CM1051" s="23">
        <v>2659114</v>
      </c>
      <c r="CN1051" s="23">
        <v>1962213</v>
      </c>
      <c r="CO1051" s="23">
        <v>8965188</v>
      </c>
      <c r="CP1051" s="23">
        <v>1387572</v>
      </c>
      <c r="CQ1051" s="23">
        <v>12500000</v>
      </c>
      <c r="CR1051" s="23">
        <v>12500000</v>
      </c>
      <c r="CS1051" s="23">
        <v>13600000</v>
      </c>
      <c r="CT1051" s="23">
        <v>14000000</v>
      </c>
      <c r="CU1051" s="23">
        <v>13400000</v>
      </c>
      <c r="CV1051" s="23">
        <v>13400000</v>
      </c>
      <c r="CW1051" s="23">
        <v>13000000</v>
      </c>
      <c r="CX1051" s="23">
        <v>14400000</v>
      </c>
      <c r="CY1051" s="23">
        <v>11300000</v>
      </c>
      <c r="CZ1051" s="23">
        <v>11000000</v>
      </c>
      <c r="DA1051" s="23">
        <v>3234405</v>
      </c>
      <c r="DB1051" s="23">
        <v>3244948</v>
      </c>
      <c r="DC1051" s="23">
        <v>3494802</v>
      </c>
      <c r="DD1051">
        <v>0</v>
      </c>
      <c r="DE1051">
        <v>0</v>
      </c>
      <c r="DF1051">
        <v>0</v>
      </c>
    </row>
    <row r="1052" spans="1:110" x14ac:dyDescent="0.25">
      <c r="A1052" s="18" t="str">
        <f t="shared" si="16"/>
        <v>portfolio_CPP_200 kW and above_All_SDGE_1-in-10_MONTHLY SYSTEM PEAK DAY_2024_10</v>
      </c>
      <c r="B1052" t="s">
        <v>192</v>
      </c>
      <c r="C1052" t="s">
        <v>121</v>
      </c>
      <c r="D1052" t="s">
        <v>122</v>
      </c>
      <c r="E1052" t="s">
        <v>7</v>
      </c>
      <c r="F1052" t="s">
        <v>125</v>
      </c>
      <c r="G1052" t="s">
        <v>85</v>
      </c>
      <c r="H1052" t="s">
        <v>20</v>
      </c>
      <c r="I1052">
        <v>2024</v>
      </c>
      <c r="J1052">
        <v>10</v>
      </c>
      <c r="K1052">
        <v>1436</v>
      </c>
      <c r="L1052">
        <v>198040.3</v>
      </c>
      <c r="M1052">
        <v>187889.5</v>
      </c>
      <c r="N1052">
        <v>185353.2</v>
      </c>
      <c r="O1052">
        <v>183943.3</v>
      </c>
      <c r="P1052">
        <v>189881.8</v>
      </c>
      <c r="Q1052">
        <v>206488.5</v>
      </c>
      <c r="R1052">
        <v>230159.7</v>
      </c>
      <c r="S1052">
        <v>245987.4</v>
      </c>
      <c r="T1052">
        <v>254927.1</v>
      </c>
      <c r="U1052">
        <v>267025.09999999998</v>
      </c>
      <c r="V1052">
        <v>282074.2</v>
      </c>
      <c r="W1052">
        <v>293205.2</v>
      </c>
      <c r="X1052">
        <v>299727.8</v>
      </c>
      <c r="Y1052">
        <v>303627.09999999998</v>
      </c>
      <c r="Z1052">
        <v>304359</v>
      </c>
      <c r="AA1052">
        <v>298742.59999999998</v>
      </c>
      <c r="AB1052">
        <v>287678.5</v>
      </c>
      <c r="AC1052">
        <v>285917.2</v>
      </c>
      <c r="AD1052">
        <v>263906.2</v>
      </c>
      <c r="AE1052">
        <v>253887.9</v>
      </c>
      <c r="AF1052">
        <v>249090.3</v>
      </c>
      <c r="AG1052">
        <v>247566</v>
      </c>
      <c r="AH1052">
        <v>235966.5</v>
      </c>
      <c r="AI1052">
        <v>218413.8</v>
      </c>
      <c r="AJ1052">
        <v>71.254829999999998</v>
      </c>
      <c r="AK1052">
        <v>69.653300000000002</v>
      </c>
      <c r="AL1052">
        <v>69.066810000000004</v>
      </c>
      <c r="AM1052">
        <v>68.23715</v>
      </c>
      <c r="AN1052">
        <v>67.620149999999995</v>
      </c>
      <c r="AO1052">
        <v>66.725369999999998</v>
      </c>
      <c r="AP1052">
        <v>66.840369999999993</v>
      </c>
      <c r="AQ1052">
        <v>66.564080000000004</v>
      </c>
      <c r="AR1052">
        <v>72.916499999999999</v>
      </c>
      <c r="AS1052">
        <v>80.409940000000006</v>
      </c>
      <c r="AT1052">
        <v>86.014780000000002</v>
      </c>
      <c r="AU1052">
        <v>90.493189999999998</v>
      </c>
      <c r="AV1052">
        <v>93.333110000000005</v>
      </c>
      <c r="AW1052">
        <v>93.566699999999997</v>
      </c>
      <c r="AX1052">
        <v>93.893860000000004</v>
      </c>
      <c r="AY1052">
        <v>93.403499999999994</v>
      </c>
      <c r="AZ1052">
        <v>93.048469999999995</v>
      </c>
      <c r="BA1052">
        <v>90.926739999999995</v>
      </c>
      <c r="BB1052">
        <v>88.009789999999995</v>
      </c>
      <c r="BC1052">
        <v>84.381780000000006</v>
      </c>
      <c r="BD1052">
        <v>81.72081</v>
      </c>
      <c r="BE1052">
        <v>78.889049999999997</v>
      </c>
      <c r="BF1052">
        <v>75.778559999999999</v>
      </c>
      <c r="BG1052">
        <v>74.039590000000004</v>
      </c>
      <c r="BH1052">
        <v>1122.5239999999999</v>
      </c>
      <c r="BI1052">
        <v>1866.4069999999999</v>
      </c>
      <c r="BJ1052">
        <v>2927.9360000000001</v>
      </c>
      <c r="BK1052">
        <v>2807.2510000000002</v>
      </c>
      <c r="BL1052">
        <v>3921.3090000000002</v>
      </c>
      <c r="BM1052">
        <v>7411.433</v>
      </c>
      <c r="BN1052">
        <v>8899.36</v>
      </c>
      <c r="BO1052">
        <v>9280.3449999999993</v>
      </c>
      <c r="BP1052">
        <v>5970.4120000000003</v>
      </c>
      <c r="BQ1052">
        <v>5037.2</v>
      </c>
      <c r="BR1052">
        <v>3878.4589999999998</v>
      </c>
      <c r="BS1052">
        <v>4370.2610000000004</v>
      </c>
      <c r="BT1052">
        <v>2214.444</v>
      </c>
      <c r="BU1052">
        <v>4657.78</v>
      </c>
      <c r="BV1052">
        <v>9723.9969999999994</v>
      </c>
      <c r="BW1052">
        <v>5817.9740000000002</v>
      </c>
      <c r="BX1052">
        <v>5500.0439999999999</v>
      </c>
      <c r="BY1052">
        <v>5079.3469999999998</v>
      </c>
      <c r="BZ1052">
        <v>1344.2170000000001</v>
      </c>
      <c r="CA1052">
        <v>-201.88460000000001</v>
      </c>
      <c r="CB1052">
        <v>-1524.116</v>
      </c>
      <c r="CC1052">
        <v>-2471.3510000000001</v>
      </c>
      <c r="CD1052">
        <v>-3571.1480000000001</v>
      </c>
      <c r="CE1052">
        <v>-2944.1750000000002</v>
      </c>
      <c r="CF1052" s="23">
        <v>4911871</v>
      </c>
      <c r="CG1052" s="23">
        <v>7503424</v>
      </c>
      <c r="CH1052" s="23">
        <v>6501631</v>
      </c>
      <c r="CI1052" s="23">
        <v>4956023</v>
      </c>
      <c r="CJ1052" s="23">
        <v>4194230</v>
      </c>
      <c r="CK1052" s="23">
        <v>2035626</v>
      </c>
      <c r="CL1052" s="23">
        <v>2716102</v>
      </c>
      <c r="CM1052" s="23">
        <v>2793634</v>
      </c>
      <c r="CN1052" s="23">
        <v>2061478</v>
      </c>
      <c r="CO1052" s="23">
        <v>9418722</v>
      </c>
      <c r="CP1052" s="23">
        <v>1457767</v>
      </c>
      <c r="CQ1052" s="23">
        <v>13100000</v>
      </c>
      <c r="CR1052" s="23">
        <v>13200000</v>
      </c>
      <c r="CS1052" s="23">
        <v>14300000</v>
      </c>
      <c r="CT1052" s="23">
        <v>14700000</v>
      </c>
      <c r="CU1052" s="23">
        <v>14100000</v>
      </c>
      <c r="CV1052" s="23">
        <v>14100000</v>
      </c>
      <c r="CW1052" s="23">
        <v>13600000</v>
      </c>
      <c r="CX1052" s="23">
        <v>15100000</v>
      </c>
      <c r="CY1052" s="23">
        <v>11900000</v>
      </c>
      <c r="CZ1052" s="23">
        <v>11600000</v>
      </c>
      <c r="DA1052" s="23">
        <v>3398029</v>
      </c>
      <c r="DB1052" s="23">
        <v>3409104</v>
      </c>
      <c r="DC1052" s="23">
        <v>3671598</v>
      </c>
      <c r="DD1052">
        <v>0</v>
      </c>
      <c r="DE1052">
        <v>0</v>
      </c>
      <c r="DF1052">
        <v>0</v>
      </c>
    </row>
    <row r="1053" spans="1:110" x14ac:dyDescent="0.25">
      <c r="A1053" s="18" t="str">
        <f t="shared" si="16"/>
        <v>portfolio_CPP_200 kW and above_All_SDGE_1-in-10_MONTHLY SYSTEM PEAK DAY_2025_10</v>
      </c>
      <c r="B1053" t="s">
        <v>192</v>
      </c>
      <c r="C1053" t="s">
        <v>121</v>
      </c>
      <c r="D1053" t="s">
        <v>122</v>
      </c>
      <c r="E1053" t="s">
        <v>7</v>
      </c>
      <c r="F1053" t="s">
        <v>125</v>
      </c>
      <c r="G1053" t="s">
        <v>85</v>
      </c>
      <c r="H1053" t="s">
        <v>20</v>
      </c>
      <c r="I1053">
        <v>2025</v>
      </c>
      <c r="J1053">
        <v>10</v>
      </c>
      <c r="K1053">
        <v>1465</v>
      </c>
      <c r="L1053">
        <v>202039.7</v>
      </c>
      <c r="M1053">
        <v>191684</v>
      </c>
      <c r="N1053">
        <v>189096.4</v>
      </c>
      <c r="O1053">
        <v>187658</v>
      </c>
      <c r="P1053">
        <v>193716.5</v>
      </c>
      <c r="Q1053">
        <v>210658.5</v>
      </c>
      <c r="R1053">
        <v>234807.8</v>
      </c>
      <c r="S1053">
        <v>250955.1</v>
      </c>
      <c r="T1053">
        <v>260075.3</v>
      </c>
      <c r="U1053">
        <v>272417.7</v>
      </c>
      <c r="V1053">
        <v>287770.7</v>
      </c>
      <c r="W1053">
        <v>299126.40000000002</v>
      </c>
      <c r="X1053">
        <v>305780.8</v>
      </c>
      <c r="Y1053">
        <v>309758.8</v>
      </c>
      <c r="Z1053">
        <v>310505.59999999998</v>
      </c>
      <c r="AA1053">
        <v>304775.7</v>
      </c>
      <c r="AB1053">
        <v>293488.09999999998</v>
      </c>
      <c r="AC1053">
        <v>291691.3</v>
      </c>
      <c r="AD1053">
        <v>269235.7</v>
      </c>
      <c r="AE1053">
        <v>259015.2</v>
      </c>
      <c r="AF1053">
        <v>254120.7</v>
      </c>
      <c r="AG1053">
        <v>252565.6</v>
      </c>
      <c r="AH1053">
        <v>240731.8</v>
      </c>
      <c r="AI1053">
        <v>222824.6</v>
      </c>
      <c r="AJ1053">
        <v>71.254829999999998</v>
      </c>
      <c r="AK1053">
        <v>69.653300000000002</v>
      </c>
      <c r="AL1053">
        <v>69.066810000000004</v>
      </c>
      <c r="AM1053">
        <v>68.23715</v>
      </c>
      <c r="AN1053">
        <v>67.620149999999995</v>
      </c>
      <c r="AO1053">
        <v>66.725369999999998</v>
      </c>
      <c r="AP1053">
        <v>66.840369999999993</v>
      </c>
      <c r="AQ1053">
        <v>66.564080000000004</v>
      </c>
      <c r="AR1053">
        <v>72.916499999999999</v>
      </c>
      <c r="AS1053">
        <v>80.409940000000006</v>
      </c>
      <c r="AT1053">
        <v>86.014780000000002</v>
      </c>
      <c r="AU1053">
        <v>90.493189999999998</v>
      </c>
      <c r="AV1053">
        <v>93.333110000000005</v>
      </c>
      <c r="AW1053">
        <v>93.566699999999997</v>
      </c>
      <c r="AX1053">
        <v>93.893860000000004</v>
      </c>
      <c r="AY1053">
        <v>93.403499999999994</v>
      </c>
      <c r="AZ1053">
        <v>93.048469999999995</v>
      </c>
      <c r="BA1053">
        <v>90.926739999999995</v>
      </c>
      <c r="BB1053">
        <v>88.009789999999995</v>
      </c>
      <c r="BC1053">
        <v>84.381780000000006</v>
      </c>
      <c r="BD1053">
        <v>81.72081</v>
      </c>
      <c r="BE1053">
        <v>78.889049999999997</v>
      </c>
      <c r="BF1053">
        <v>75.778559999999999</v>
      </c>
      <c r="BG1053">
        <v>74.039590000000004</v>
      </c>
      <c r="BH1053">
        <v>1145.193</v>
      </c>
      <c r="BI1053">
        <v>1904.0989999999999</v>
      </c>
      <c r="BJ1053">
        <v>2987.0650000000001</v>
      </c>
      <c r="BK1053">
        <v>2863.944</v>
      </c>
      <c r="BL1053">
        <v>4000.5</v>
      </c>
      <c r="BM1053">
        <v>7561.107</v>
      </c>
      <c r="BN1053">
        <v>9079.0830000000005</v>
      </c>
      <c r="BO1053">
        <v>9467.7610000000004</v>
      </c>
      <c r="BP1053">
        <v>6090.9840000000004</v>
      </c>
      <c r="BQ1053">
        <v>5138.9260000000004</v>
      </c>
      <c r="BR1053">
        <v>3956.7840000000001</v>
      </c>
      <c r="BS1053">
        <v>4458.518</v>
      </c>
      <c r="BT1053">
        <v>2259.165</v>
      </c>
      <c r="BU1053">
        <v>4751.8429999999998</v>
      </c>
      <c r="BV1053">
        <v>9920.3729999999996</v>
      </c>
      <c r="BW1053">
        <v>5935.4679999999998</v>
      </c>
      <c r="BX1053">
        <v>5611.1170000000002</v>
      </c>
      <c r="BY1053">
        <v>5181.924</v>
      </c>
      <c r="BZ1053">
        <v>1371.364</v>
      </c>
      <c r="CA1053">
        <v>-205.96170000000001</v>
      </c>
      <c r="CB1053">
        <v>-1554.895</v>
      </c>
      <c r="CC1053">
        <v>-2521.2600000000002</v>
      </c>
      <c r="CD1053">
        <v>-3643.2669999999998</v>
      </c>
      <c r="CE1053">
        <v>-3003.6320000000001</v>
      </c>
      <c r="CF1053" s="23">
        <v>5112264</v>
      </c>
      <c r="CG1053" s="23">
        <v>7809547</v>
      </c>
      <c r="CH1053" s="23">
        <v>6766883</v>
      </c>
      <c r="CI1053" s="23">
        <v>5158218</v>
      </c>
      <c r="CJ1053" s="23">
        <v>4365345</v>
      </c>
      <c r="CK1053" s="23">
        <v>2118675</v>
      </c>
      <c r="CL1053" s="23">
        <v>2826914</v>
      </c>
      <c r="CM1053" s="23">
        <v>2907608</v>
      </c>
      <c r="CN1053" s="23">
        <v>2145582</v>
      </c>
      <c r="CO1053" s="23">
        <v>9802986</v>
      </c>
      <c r="CP1053" s="23">
        <v>1517241</v>
      </c>
      <c r="CQ1053" s="23">
        <v>13700000</v>
      </c>
      <c r="CR1053" s="23">
        <v>13700000</v>
      </c>
      <c r="CS1053" s="23">
        <v>14900000</v>
      </c>
      <c r="CT1053" s="23">
        <v>15300000</v>
      </c>
      <c r="CU1053" s="23">
        <v>14700000</v>
      </c>
      <c r="CV1053" s="23">
        <v>14600000</v>
      </c>
      <c r="CW1053" s="23">
        <v>14200000</v>
      </c>
      <c r="CX1053" s="23">
        <v>15700000</v>
      </c>
      <c r="CY1053" s="23">
        <v>12300000</v>
      </c>
      <c r="CZ1053" s="23">
        <v>12100000</v>
      </c>
      <c r="DA1053" s="23">
        <v>3536661</v>
      </c>
      <c r="DB1053" s="23">
        <v>3548188</v>
      </c>
      <c r="DC1053" s="23">
        <v>3821392</v>
      </c>
      <c r="DD1053">
        <v>0</v>
      </c>
      <c r="DE1053">
        <v>0</v>
      </c>
      <c r="DF1053">
        <v>0</v>
      </c>
    </row>
    <row r="1054" spans="1:110" x14ac:dyDescent="0.25">
      <c r="A1054" s="18" t="str">
        <f t="shared" si="16"/>
        <v>portfolio_CPP_200 kW and above_All_SDGE_1-in-10_MONTHLY SYSTEM PEAK DAY_2026_10</v>
      </c>
      <c r="B1054" t="s">
        <v>192</v>
      </c>
      <c r="C1054" t="s">
        <v>121</v>
      </c>
      <c r="D1054" t="s">
        <v>122</v>
      </c>
      <c r="E1054" t="s">
        <v>7</v>
      </c>
      <c r="F1054" t="s">
        <v>125</v>
      </c>
      <c r="G1054" t="s">
        <v>85</v>
      </c>
      <c r="H1054" t="s">
        <v>20</v>
      </c>
      <c r="I1054">
        <v>2026</v>
      </c>
      <c r="J1054">
        <v>10</v>
      </c>
      <c r="K1054">
        <v>1492</v>
      </c>
      <c r="L1054">
        <v>205763.3</v>
      </c>
      <c r="M1054">
        <v>195216.7</v>
      </c>
      <c r="N1054">
        <v>192581.4</v>
      </c>
      <c r="O1054">
        <v>191116.5</v>
      </c>
      <c r="P1054">
        <v>197286.7</v>
      </c>
      <c r="Q1054">
        <v>214541</v>
      </c>
      <c r="R1054">
        <v>239135.3</v>
      </c>
      <c r="S1054">
        <v>255580.2</v>
      </c>
      <c r="T1054">
        <v>264868.5</v>
      </c>
      <c r="U1054">
        <v>277438.3</v>
      </c>
      <c r="V1054">
        <v>293074.3</v>
      </c>
      <c r="W1054">
        <v>304639.3</v>
      </c>
      <c r="X1054">
        <v>311416.3</v>
      </c>
      <c r="Y1054">
        <v>315467.7</v>
      </c>
      <c r="Z1054">
        <v>316228.2</v>
      </c>
      <c r="AA1054">
        <v>310392.7</v>
      </c>
      <c r="AB1054">
        <v>298897.09999999998</v>
      </c>
      <c r="AC1054">
        <v>297067.2</v>
      </c>
      <c r="AD1054">
        <v>274197.8</v>
      </c>
      <c r="AE1054">
        <v>263788.79999999999</v>
      </c>
      <c r="AF1054">
        <v>258804.1</v>
      </c>
      <c r="AG1054">
        <v>257220.4</v>
      </c>
      <c r="AH1054">
        <v>245168.5</v>
      </c>
      <c r="AI1054">
        <v>226931.3</v>
      </c>
      <c r="AJ1054">
        <v>71.254829999999998</v>
      </c>
      <c r="AK1054">
        <v>69.653300000000002</v>
      </c>
      <c r="AL1054">
        <v>69.066810000000004</v>
      </c>
      <c r="AM1054">
        <v>68.23715</v>
      </c>
      <c r="AN1054">
        <v>67.620149999999995</v>
      </c>
      <c r="AO1054">
        <v>66.725369999999998</v>
      </c>
      <c r="AP1054">
        <v>66.840369999999993</v>
      </c>
      <c r="AQ1054">
        <v>66.564080000000004</v>
      </c>
      <c r="AR1054">
        <v>72.916499999999999</v>
      </c>
      <c r="AS1054">
        <v>80.409940000000006</v>
      </c>
      <c r="AT1054">
        <v>86.014780000000002</v>
      </c>
      <c r="AU1054">
        <v>90.493189999999998</v>
      </c>
      <c r="AV1054">
        <v>93.333110000000005</v>
      </c>
      <c r="AW1054">
        <v>93.566699999999997</v>
      </c>
      <c r="AX1054">
        <v>93.893860000000004</v>
      </c>
      <c r="AY1054">
        <v>93.403499999999994</v>
      </c>
      <c r="AZ1054">
        <v>93.048469999999995</v>
      </c>
      <c r="BA1054">
        <v>90.926739999999995</v>
      </c>
      <c r="BB1054">
        <v>88.009789999999995</v>
      </c>
      <c r="BC1054">
        <v>84.381780000000006</v>
      </c>
      <c r="BD1054">
        <v>81.72081</v>
      </c>
      <c r="BE1054">
        <v>78.889049999999997</v>
      </c>
      <c r="BF1054">
        <v>75.778559999999999</v>
      </c>
      <c r="BG1054">
        <v>74.039590000000004</v>
      </c>
      <c r="BH1054">
        <v>1166.299</v>
      </c>
      <c r="BI1054">
        <v>1939.192</v>
      </c>
      <c r="BJ1054">
        <v>3042.1170000000002</v>
      </c>
      <c r="BK1054">
        <v>2916.7269999999999</v>
      </c>
      <c r="BL1054">
        <v>4074.2289999999998</v>
      </c>
      <c r="BM1054">
        <v>7700.4579999999996</v>
      </c>
      <c r="BN1054">
        <v>9246.4110000000001</v>
      </c>
      <c r="BO1054">
        <v>9642.2520000000004</v>
      </c>
      <c r="BP1054">
        <v>6203.2420000000002</v>
      </c>
      <c r="BQ1054">
        <v>5233.6369999999997</v>
      </c>
      <c r="BR1054">
        <v>4029.7080000000001</v>
      </c>
      <c r="BS1054">
        <v>4540.6880000000001</v>
      </c>
      <c r="BT1054">
        <v>2300.8009999999999</v>
      </c>
      <c r="BU1054">
        <v>4839.42</v>
      </c>
      <c r="BV1054">
        <v>10103.209999999999</v>
      </c>
      <c r="BW1054">
        <v>6044.8580000000002</v>
      </c>
      <c r="BX1054">
        <v>5714.53</v>
      </c>
      <c r="BY1054">
        <v>5277.4269999999997</v>
      </c>
      <c r="BZ1054">
        <v>1396.6379999999999</v>
      </c>
      <c r="CA1054">
        <v>-209.7576</v>
      </c>
      <c r="CB1054">
        <v>-1583.5519999999999</v>
      </c>
      <c r="CC1054">
        <v>-2567.7269999999999</v>
      </c>
      <c r="CD1054">
        <v>-3710.413</v>
      </c>
      <c r="CE1054">
        <v>-3058.989</v>
      </c>
      <c r="CF1054" s="23">
        <v>5302439</v>
      </c>
      <c r="CG1054" s="23">
        <v>8100060</v>
      </c>
      <c r="CH1054" s="23">
        <v>7018609</v>
      </c>
      <c r="CI1054" s="23">
        <v>5350103</v>
      </c>
      <c r="CJ1054" s="23">
        <v>4527735</v>
      </c>
      <c r="CK1054" s="23">
        <v>2197489</v>
      </c>
      <c r="CL1054" s="23">
        <v>2932074</v>
      </c>
      <c r="CM1054" s="23">
        <v>3015771</v>
      </c>
      <c r="CN1054" s="23">
        <v>2225397</v>
      </c>
      <c r="CO1054" s="23">
        <v>10200000</v>
      </c>
      <c r="CP1054" s="23">
        <v>1573681</v>
      </c>
      <c r="CQ1054" s="23">
        <v>14200000</v>
      </c>
      <c r="CR1054" s="23">
        <v>14200000</v>
      </c>
      <c r="CS1054" s="23">
        <v>15400000</v>
      </c>
      <c r="CT1054" s="23">
        <v>15900000</v>
      </c>
      <c r="CU1054" s="23">
        <v>15200000</v>
      </c>
      <c r="CV1054" s="23">
        <v>15200000</v>
      </c>
      <c r="CW1054" s="23">
        <v>14700000</v>
      </c>
      <c r="CX1054" s="23">
        <v>16300000</v>
      </c>
      <c r="CY1054" s="23">
        <v>12800000</v>
      </c>
      <c r="CZ1054" s="23">
        <v>12500000</v>
      </c>
      <c r="DA1054" s="23">
        <v>3668224</v>
      </c>
      <c r="DB1054" s="23">
        <v>3680180</v>
      </c>
      <c r="DC1054" s="23">
        <v>3963546</v>
      </c>
      <c r="DD1054">
        <v>0</v>
      </c>
      <c r="DE1054">
        <v>0</v>
      </c>
      <c r="DF1054">
        <v>0</v>
      </c>
    </row>
    <row r="1055" spans="1:110" x14ac:dyDescent="0.25">
      <c r="A1055" s="18" t="str">
        <f t="shared" si="16"/>
        <v>portfolio_CPP_200 kW and above_All_SDGE_1-in-10_MONTHLY SYSTEM PEAK DAY_2027_10</v>
      </c>
      <c r="B1055" t="s">
        <v>192</v>
      </c>
      <c r="C1055" t="s">
        <v>121</v>
      </c>
      <c r="D1055" t="s">
        <v>122</v>
      </c>
      <c r="E1055" t="s">
        <v>7</v>
      </c>
      <c r="F1055" t="s">
        <v>125</v>
      </c>
      <c r="G1055" t="s">
        <v>85</v>
      </c>
      <c r="H1055" t="s">
        <v>20</v>
      </c>
      <c r="I1055">
        <v>2027</v>
      </c>
      <c r="J1055">
        <v>10</v>
      </c>
      <c r="K1055">
        <v>1523</v>
      </c>
      <c r="L1055">
        <v>210038.5</v>
      </c>
      <c r="M1055">
        <v>199272.8</v>
      </c>
      <c r="N1055">
        <v>196582.8</v>
      </c>
      <c r="O1055">
        <v>195087.5</v>
      </c>
      <c r="P1055">
        <v>201385.8</v>
      </c>
      <c r="Q1055">
        <v>218998.6</v>
      </c>
      <c r="R1055">
        <v>244103.9</v>
      </c>
      <c r="S1055">
        <v>260890.5</v>
      </c>
      <c r="T1055">
        <v>270371.8</v>
      </c>
      <c r="U1055">
        <v>283202.8</v>
      </c>
      <c r="V1055">
        <v>299163.7</v>
      </c>
      <c r="W1055">
        <v>310969</v>
      </c>
      <c r="X1055">
        <v>317886.8</v>
      </c>
      <c r="Y1055">
        <v>322022.3</v>
      </c>
      <c r="Z1055">
        <v>322798.59999999998</v>
      </c>
      <c r="AA1055">
        <v>316841.90000000002</v>
      </c>
      <c r="AB1055">
        <v>305107.40000000002</v>
      </c>
      <c r="AC1055">
        <v>303239.5</v>
      </c>
      <c r="AD1055">
        <v>279894.90000000002</v>
      </c>
      <c r="AE1055">
        <v>269269.7</v>
      </c>
      <c r="AF1055">
        <v>264181.40000000002</v>
      </c>
      <c r="AG1055">
        <v>262564.8</v>
      </c>
      <c r="AH1055">
        <v>250262.5</v>
      </c>
      <c r="AI1055">
        <v>231646.3</v>
      </c>
      <c r="AJ1055">
        <v>71.254829999999998</v>
      </c>
      <c r="AK1055">
        <v>69.653300000000002</v>
      </c>
      <c r="AL1055">
        <v>69.066810000000004</v>
      </c>
      <c r="AM1055">
        <v>68.23715</v>
      </c>
      <c r="AN1055">
        <v>67.620149999999995</v>
      </c>
      <c r="AO1055">
        <v>66.725369999999998</v>
      </c>
      <c r="AP1055">
        <v>66.840369999999993</v>
      </c>
      <c r="AQ1055">
        <v>66.564080000000004</v>
      </c>
      <c r="AR1055">
        <v>72.916499999999999</v>
      </c>
      <c r="AS1055">
        <v>80.409940000000006</v>
      </c>
      <c r="AT1055">
        <v>86.014780000000002</v>
      </c>
      <c r="AU1055">
        <v>90.493189999999998</v>
      </c>
      <c r="AV1055">
        <v>93.333110000000005</v>
      </c>
      <c r="AW1055">
        <v>93.566699999999997</v>
      </c>
      <c r="AX1055">
        <v>93.893860000000004</v>
      </c>
      <c r="AY1055">
        <v>93.403499999999994</v>
      </c>
      <c r="AZ1055">
        <v>93.048469999999995</v>
      </c>
      <c r="BA1055">
        <v>90.926739999999995</v>
      </c>
      <c r="BB1055">
        <v>88.009789999999995</v>
      </c>
      <c r="BC1055">
        <v>84.381780000000006</v>
      </c>
      <c r="BD1055">
        <v>81.72081</v>
      </c>
      <c r="BE1055">
        <v>78.889049999999997</v>
      </c>
      <c r="BF1055">
        <v>75.778559999999999</v>
      </c>
      <c r="BG1055">
        <v>74.039590000000004</v>
      </c>
      <c r="BH1055">
        <v>1190.5319999999999</v>
      </c>
      <c r="BI1055">
        <v>1979.4829999999999</v>
      </c>
      <c r="BJ1055">
        <v>3105.3249999999998</v>
      </c>
      <c r="BK1055">
        <v>2977.3290000000002</v>
      </c>
      <c r="BL1055">
        <v>4158.8810000000003</v>
      </c>
      <c r="BM1055">
        <v>7860.4549999999999</v>
      </c>
      <c r="BN1055">
        <v>9438.527</v>
      </c>
      <c r="BO1055">
        <v>9842.5939999999991</v>
      </c>
      <c r="BP1055">
        <v>6332.1289999999999</v>
      </c>
      <c r="BQ1055">
        <v>5342.3779999999997</v>
      </c>
      <c r="BR1055">
        <v>4113.4350000000004</v>
      </c>
      <c r="BS1055">
        <v>4635.0330000000004</v>
      </c>
      <c r="BT1055">
        <v>2348.6060000000002</v>
      </c>
      <c r="BU1055">
        <v>4939.9709999999995</v>
      </c>
      <c r="BV1055">
        <v>10313.129999999999</v>
      </c>
      <c r="BW1055">
        <v>6170.4549999999999</v>
      </c>
      <c r="BX1055">
        <v>5833.2640000000001</v>
      </c>
      <c r="BY1055">
        <v>5387.0789999999997</v>
      </c>
      <c r="BZ1055">
        <v>1425.6559999999999</v>
      </c>
      <c r="CA1055">
        <v>-214.11580000000001</v>
      </c>
      <c r="CB1055">
        <v>-1616.454</v>
      </c>
      <c r="CC1055">
        <v>-2621.078</v>
      </c>
      <c r="CD1055">
        <v>-3787.5059999999999</v>
      </c>
      <c r="CE1055">
        <v>-3122.547</v>
      </c>
      <c r="CF1055" s="23">
        <v>5525071</v>
      </c>
      <c r="CG1055" s="23">
        <v>8440155</v>
      </c>
      <c r="CH1055" s="23">
        <v>7313297</v>
      </c>
      <c r="CI1055" s="23">
        <v>5574736</v>
      </c>
      <c r="CJ1055" s="23">
        <v>4717839</v>
      </c>
      <c r="CK1055" s="23">
        <v>2289754</v>
      </c>
      <c r="CL1055" s="23">
        <v>3055182</v>
      </c>
      <c r="CM1055" s="23">
        <v>3142393</v>
      </c>
      <c r="CN1055" s="23">
        <v>2318834</v>
      </c>
      <c r="CO1055" s="23">
        <v>10600000</v>
      </c>
      <c r="CP1055" s="23">
        <v>1639755</v>
      </c>
      <c r="CQ1055" s="23">
        <v>14800000</v>
      </c>
      <c r="CR1055" s="23">
        <v>14800000</v>
      </c>
      <c r="CS1055" s="23">
        <v>16100000</v>
      </c>
      <c r="CT1055" s="23">
        <v>16500000</v>
      </c>
      <c r="CU1055" s="23">
        <v>15800000</v>
      </c>
      <c r="CV1055" s="23">
        <v>15800000</v>
      </c>
      <c r="CW1055" s="23">
        <v>15300000</v>
      </c>
      <c r="CX1055" s="23">
        <v>17000000</v>
      </c>
      <c r="CY1055" s="23">
        <v>13300000</v>
      </c>
      <c r="CZ1055" s="23">
        <v>13000000</v>
      </c>
      <c r="DA1055" s="23">
        <v>3822240</v>
      </c>
      <c r="DB1055" s="23">
        <v>3834699</v>
      </c>
      <c r="DC1055" s="23">
        <v>4129962</v>
      </c>
      <c r="DD1055">
        <v>0</v>
      </c>
      <c r="DE1055">
        <v>0</v>
      </c>
      <c r="DF1055">
        <v>0</v>
      </c>
    </row>
    <row r="1056" spans="1:110" x14ac:dyDescent="0.25">
      <c r="A1056" s="18" t="str">
        <f t="shared" si="16"/>
        <v>portfolio_CPP_200 kW and above_All_SDGE_1-in-10_MONTHLY SYSTEM PEAK DAY_2028_10</v>
      </c>
      <c r="B1056" t="s">
        <v>192</v>
      </c>
      <c r="C1056" t="s">
        <v>121</v>
      </c>
      <c r="D1056" t="s">
        <v>122</v>
      </c>
      <c r="E1056" t="s">
        <v>7</v>
      </c>
      <c r="F1056" t="s">
        <v>125</v>
      </c>
      <c r="G1056" t="s">
        <v>85</v>
      </c>
      <c r="H1056" t="s">
        <v>20</v>
      </c>
      <c r="I1056">
        <v>2028</v>
      </c>
      <c r="J1056">
        <v>10</v>
      </c>
      <c r="K1056">
        <v>1555</v>
      </c>
      <c r="L1056">
        <v>214451.7</v>
      </c>
      <c r="M1056">
        <v>203459.8</v>
      </c>
      <c r="N1056">
        <v>200713.2</v>
      </c>
      <c r="O1056">
        <v>199186.5</v>
      </c>
      <c r="P1056">
        <v>205617.2</v>
      </c>
      <c r="Q1056">
        <v>223600</v>
      </c>
      <c r="R1056">
        <v>249232.8</v>
      </c>
      <c r="S1056">
        <v>266372.09999999998</v>
      </c>
      <c r="T1056">
        <v>276052.7</v>
      </c>
      <c r="U1056">
        <v>289153.2</v>
      </c>
      <c r="V1056">
        <v>305449.40000000002</v>
      </c>
      <c r="W1056">
        <v>317502.8</v>
      </c>
      <c r="X1056">
        <v>324566</v>
      </c>
      <c r="Y1056">
        <v>328788.40000000002</v>
      </c>
      <c r="Z1056">
        <v>329581</v>
      </c>
      <c r="AA1056">
        <v>323499.09999999998</v>
      </c>
      <c r="AB1056">
        <v>311518.09999999998</v>
      </c>
      <c r="AC1056">
        <v>309610.90000000002</v>
      </c>
      <c r="AD1056">
        <v>285775.8</v>
      </c>
      <c r="AE1056">
        <v>274927.40000000002</v>
      </c>
      <c r="AF1056">
        <v>269732.2</v>
      </c>
      <c r="AG1056">
        <v>268081.59999999998</v>
      </c>
      <c r="AH1056">
        <v>255520.8</v>
      </c>
      <c r="AI1056">
        <v>236513.5</v>
      </c>
      <c r="AJ1056">
        <v>71.254829999999998</v>
      </c>
      <c r="AK1056">
        <v>69.653300000000002</v>
      </c>
      <c r="AL1056">
        <v>69.066810000000004</v>
      </c>
      <c r="AM1056">
        <v>68.23715</v>
      </c>
      <c r="AN1056">
        <v>67.620149999999995</v>
      </c>
      <c r="AO1056">
        <v>66.725369999999998</v>
      </c>
      <c r="AP1056">
        <v>66.840369999999993</v>
      </c>
      <c r="AQ1056">
        <v>66.564080000000004</v>
      </c>
      <c r="AR1056">
        <v>72.916499999999999</v>
      </c>
      <c r="AS1056">
        <v>80.409940000000006</v>
      </c>
      <c r="AT1056">
        <v>86.014780000000002</v>
      </c>
      <c r="AU1056">
        <v>90.493189999999998</v>
      </c>
      <c r="AV1056">
        <v>93.333110000000005</v>
      </c>
      <c r="AW1056">
        <v>93.566699999999997</v>
      </c>
      <c r="AX1056">
        <v>93.893860000000004</v>
      </c>
      <c r="AY1056">
        <v>93.403499999999994</v>
      </c>
      <c r="AZ1056">
        <v>93.048469999999995</v>
      </c>
      <c r="BA1056">
        <v>90.926739999999995</v>
      </c>
      <c r="BB1056">
        <v>88.009789999999995</v>
      </c>
      <c r="BC1056">
        <v>84.381780000000006</v>
      </c>
      <c r="BD1056">
        <v>81.72081</v>
      </c>
      <c r="BE1056">
        <v>78.889049999999997</v>
      </c>
      <c r="BF1056">
        <v>75.778559999999999</v>
      </c>
      <c r="BG1056">
        <v>74.039590000000004</v>
      </c>
      <c r="BH1056">
        <v>1215.546</v>
      </c>
      <c r="BI1056">
        <v>2021.0740000000001</v>
      </c>
      <c r="BJ1056">
        <v>3170.5709999999999</v>
      </c>
      <c r="BK1056">
        <v>3039.886</v>
      </c>
      <c r="BL1056">
        <v>4246.2640000000001</v>
      </c>
      <c r="BM1056">
        <v>8025.6120000000001</v>
      </c>
      <c r="BN1056">
        <v>9636.8420000000006</v>
      </c>
      <c r="BO1056">
        <v>10049.4</v>
      </c>
      <c r="BP1056">
        <v>6465.1750000000002</v>
      </c>
      <c r="BQ1056">
        <v>5454.6279999999997</v>
      </c>
      <c r="BR1056">
        <v>4199.8630000000003</v>
      </c>
      <c r="BS1056">
        <v>4732.42</v>
      </c>
      <c r="BT1056">
        <v>2397.953</v>
      </c>
      <c r="BU1056">
        <v>5043.7659999999996</v>
      </c>
      <c r="BV1056">
        <v>10529.82</v>
      </c>
      <c r="BW1056">
        <v>6300.1040000000003</v>
      </c>
      <c r="BX1056">
        <v>5955.8280000000004</v>
      </c>
      <c r="BY1056">
        <v>5500.268</v>
      </c>
      <c r="BZ1056">
        <v>1455.6110000000001</v>
      </c>
      <c r="CA1056">
        <v>-218.6146</v>
      </c>
      <c r="CB1056">
        <v>-1650.4179999999999</v>
      </c>
      <c r="CC1056">
        <v>-2676.15</v>
      </c>
      <c r="CD1056">
        <v>-3867.085</v>
      </c>
      <c r="CE1056">
        <v>-3188.1559999999999</v>
      </c>
      <c r="CF1056">
        <v>5759687</v>
      </c>
      <c r="CG1056">
        <v>8798556</v>
      </c>
      <c r="CH1056">
        <v>7623847</v>
      </c>
      <c r="CI1056">
        <v>5811460</v>
      </c>
      <c r="CJ1056">
        <v>4918177</v>
      </c>
      <c r="CK1056">
        <v>2386986</v>
      </c>
      <c r="CL1056">
        <v>3184917</v>
      </c>
      <c r="CM1056">
        <v>3275831</v>
      </c>
      <c r="CN1056">
        <v>2417301</v>
      </c>
      <c r="CO1056" s="23">
        <v>11000000</v>
      </c>
      <c r="CP1056">
        <v>1709385</v>
      </c>
      <c r="CQ1056" s="23">
        <v>15400000</v>
      </c>
      <c r="CR1056" s="23">
        <v>15400000</v>
      </c>
      <c r="CS1056" s="23">
        <v>16800000</v>
      </c>
      <c r="CT1056" s="23">
        <v>17200000</v>
      </c>
      <c r="CU1056" s="23">
        <v>16500000</v>
      </c>
      <c r="CV1056" s="23">
        <v>16500000</v>
      </c>
      <c r="CW1056" s="23">
        <v>16000000</v>
      </c>
      <c r="CX1056" s="23">
        <v>17700000</v>
      </c>
      <c r="CY1056" s="23">
        <v>13900000</v>
      </c>
      <c r="CZ1056" s="23">
        <v>13600000</v>
      </c>
      <c r="DA1056">
        <v>3984547</v>
      </c>
      <c r="DB1056">
        <v>3997534</v>
      </c>
      <c r="DC1056">
        <v>4305336</v>
      </c>
      <c r="DD1056">
        <v>0</v>
      </c>
      <c r="DE1056">
        <v>0</v>
      </c>
      <c r="DF1056">
        <v>0</v>
      </c>
    </row>
    <row r="1057" spans="1:110" x14ac:dyDescent="0.25">
      <c r="A1057" s="18" t="str">
        <f t="shared" si="16"/>
        <v>portfolio_CPP_200 kW and above_All_SDGE_1-in-10_MONTHLY SYSTEM PEAK DAY_2029_10</v>
      </c>
      <c r="B1057" t="s">
        <v>192</v>
      </c>
      <c r="C1057" t="s">
        <v>121</v>
      </c>
      <c r="D1057" t="s">
        <v>122</v>
      </c>
      <c r="E1057" t="s">
        <v>7</v>
      </c>
      <c r="F1057" t="s">
        <v>125</v>
      </c>
      <c r="G1057" t="s">
        <v>85</v>
      </c>
      <c r="H1057" t="s">
        <v>20</v>
      </c>
      <c r="I1057">
        <v>2029</v>
      </c>
      <c r="J1057">
        <v>10</v>
      </c>
      <c r="K1057">
        <v>1587</v>
      </c>
      <c r="L1057">
        <v>218864.8</v>
      </c>
      <c r="M1057">
        <v>207646.7</v>
      </c>
      <c r="N1057">
        <v>204843.7</v>
      </c>
      <c r="O1057">
        <v>203285.5</v>
      </c>
      <c r="P1057">
        <v>209848.5</v>
      </c>
      <c r="Q1057">
        <v>228201.4</v>
      </c>
      <c r="R1057">
        <v>254361.8</v>
      </c>
      <c r="S1057">
        <v>271853.8</v>
      </c>
      <c r="T1057">
        <v>281733.5</v>
      </c>
      <c r="U1057">
        <v>295103.59999999998</v>
      </c>
      <c r="V1057">
        <v>311735.2</v>
      </c>
      <c r="W1057">
        <v>324036.59999999998</v>
      </c>
      <c r="X1057">
        <v>331245.09999999998</v>
      </c>
      <c r="Y1057">
        <v>335554.5</v>
      </c>
      <c r="Z1057">
        <v>336363.4</v>
      </c>
      <c r="AA1057">
        <v>330156.3</v>
      </c>
      <c r="AB1057">
        <v>317928.8</v>
      </c>
      <c r="AC1057">
        <v>315982.3</v>
      </c>
      <c r="AD1057">
        <v>291656.7</v>
      </c>
      <c r="AE1057">
        <v>280585</v>
      </c>
      <c r="AF1057">
        <v>275282.90000000002</v>
      </c>
      <c r="AG1057">
        <v>273598.3</v>
      </c>
      <c r="AH1057">
        <v>260779.1</v>
      </c>
      <c r="AI1057">
        <v>241380.7</v>
      </c>
      <c r="AJ1057">
        <v>71.254829999999998</v>
      </c>
      <c r="AK1057">
        <v>69.653300000000002</v>
      </c>
      <c r="AL1057">
        <v>69.066810000000004</v>
      </c>
      <c r="AM1057">
        <v>68.23715</v>
      </c>
      <c r="AN1057">
        <v>67.620149999999995</v>
      </c>
      <c r="AO1057">
        <v>66.725369999999998</v>
      </c>
      <c r="AP1057">
        <v>66.840369999999993</v>
      </c>
      <c r="AQ1057">
        <v>66.564080000000004</v>
      </c>
      <c r="AR1057">
        <v>72.916499999999999</v>
      </c>
      <c r="AS1057">
        <v>80.409940000000006</v>
      </c>
      <c r="AT1057">
        <v>86.014780000000002</v>
      </c>
      <c r="AU1057">
        <v>90.493189999999998</v>
      </c>
      <c r="AV1057">
        <v>93.333110000000005</v>
      </c>
      <c r="AW1057">
        <v>93.566699999999997</v>
      </c>
      <c r="AX1057">
        <v>93.893860000000004</v>
      </c>
      <c r="AY1057">
        <v>93.403499999999994</v>
      </c>
      <c r="AZ1057">
        <v>93.048469999999995</v>
      </c>
      <c r="BA1057">
        <v>90.926739999999995</v>
      </c>
      <c r="BB1057">
        <v>88.009789999999995</v>
      </c>
      <c r="BC1057">
        <v>84.381780000000006</v>
      </c>
      <c r="BD1057">
        <v>81.72081</v>
      </c>
      <c r="BE1057">
        <v>78.889049999999997</v>
      </c>
      <c r="BF1057">
        <v>75.778559999999999</v>
      </c>
      <c r="BG1057">
        <v>74.039590000000004</v>
      </c>
      <c r="BH1057">
        <v>1240.5609999999999</v>
      </c>
      <c r="BI1057">
        <v>2062.6660000000002</v>
      </c>
      <c r="BJ1057">
        <v>3235.8180000000002</v>
      </c>
      <c r="BK1057">
        <v>3102.4430000000002</v>
      </c>
      <c r="BL1057">
        <v>4333.6469999999999</v>
      </c>
      <c r="BM1057">
        <v>8190.7690000000002</v>
      </c>
      <c r="BN1057">
        <v>9835.1560000000009</v>
      </c>
      <c r="BO1057">
        <v>10256.200000000001</v>
      </c>
      <c r="BP1057">
        <v>6598.22</v>
      </c>
      <c r="BQ1057">
        <v>5566.8770000000004</v>
      </c>
      <c r="BR1057">
        <v>4286.2920000000004</v>
      </c>
      <c r="BS1057">
        <v>4829.808</v>
      </c>
      <c r="BT1057">
        <v>2447.3000000000002</v>
      </c>
      <c r="BU1057">
        <v>5147.5600000000004</v>
      </c>
      <c r="BV1057">
        <v>10746.51</v>
      </c>
      <c r="BW1057">
        <v>6429.7520000000004</v>
      </c>
      <c r="BX1057">
        <v>6078.3909999999996</v>
      </c>
      <c r="BY1057">
        <v>5613.4560000000001</v>
      </c>
      <c r="BZ1057">
        <v>1485.566</v>
      </c>
      <c r="CA1057">
        <v>-223.11349999999999</v>
      </c>
      <c r="CB1057">
        <v>-1684.3820000000001</v>
      </c>
      <c r="CC1057">
        <v>-2731.221</v>
      </c>
      <c r="CD1057">
        <v>-3946.6660000000002</v>
      </c>
      <c r="CE1057">
        <v>-3253.7640000000001</v>
      </c>
      <c r="CF1057">
        <v>5999180</v>
      </c>
      <c r="CG1057">
        <v>9164409</v>
      </c>
      <c r="CH1057">
        <v>7940855</v>
      </c>
      <c r="CI1057">
        <v>6053107</v>
      </c>
      <c r="CJ1057">
        <v>5122680</v>
      </c>
      <c r="CK1057">
        <v>2486239</v>
      </c>
      <c r="CL1057">
        <v>3317349</v>
      </c>
      <c r="CM1057">
        <v>3412043</v>
      </c>
      <c r="CN1057">
        <v>2517814</v>
      </c>
      <c r="CO1057" s="23">
        <v>11500000</v>
      </c>
      <c r="CP1057">
        <v>1780463</v>
      </c>
      <c r="CQ1057" s="23">
        <v>16000000</v>
      </c>
      <c r="CR1057" s="23">
        <v>16100000</v>
      </c>
      <c r="CS1057" s="23">
        <v>17500000</v>
      </c>
      <c r="CT1057" s="23">
        <v>18000000</v>
      </c>
      <c r="CU1057" s="23">
        <v>17200000</v>
      </c>
      <c r="CV1057" s="23">
        <v>17200000</v>
      </c>
      <c r="CW1057" s="23">
        <v>16600000</v>
      </c>
      <c r="CX1057" s="23">
        <v>18400000</v>
      </c>
      <c r="CY1057" s="23">
        <v>14500000</v>
      </c>
      <c r="CZ1057" s="23">
        <v>14200000</v>
      </c>
      <c r="DA1057">
        <v>4150229</v>
      </c>
      <c r="DB1057">
        <v>4163756</v>
      </c>
      <c r="DC1057">
        <v>4484357</v>
      </c>
      <c r="DD1057">
        <v>0</v>
      </c>
      <c r="DE1057">
        <v>0</v>
      </c>
      <c r="DF1057">
        <v>0</v>
      </c>
    </row>
    <row r="1058" spans="1:110" x14ac:dyDescent="0.25">
      <c r="A1058" s="18" t="str">
        <f t="shared" si="16"/>
        <v>portfolio_CPP_200 kW and above_All_SDGE_1-in-10_MONTHLY SYSTEM PEAK DAY_2030_10</v>
      </c>
      <c r="B1058" t="s">
        <v>192</v>
      </c>
      <c r="C1058" t="s">
        <v>121</v>
      </c>
      <c r="D1058" t="s">
        <v>122</v>
      </c>
      <c r="E1058" t="s">
        <v>7</v>
      </c>
      <c r="F1058" t="s">
        <v>125</v>
      </c>
      <c r="G1058" t="s">
        <v>85</v>
      </c>
      <c r="H1058" t="s">
        <v>20</v>
      </c>
      <c r="I1058">
        <v>2030</v>
      </c>
      <c r="J1058">
        <v>10</v>
      </c>
      <c r="K1058">
        <v>1620</v>
      </c>
      <c r="L1058">
        <v>223415.9</v>
      </c>
      <c r="M1058">
        <v>211964.5</v>
      </c>
      <c r="N1058">
        <v>209103.2</v>
      </c>
      <c r="O1058">
        <v>207512.6</v>
      </c>
      <c r="P1058">
        <v>214212.1</v>
      </c>
      <c r="Q1058">
        <v>232946.6</v>
      </c>
      <c r="R1058">
        <v>259650.9</v>
      </c>
      <c r="S1058">
        <v>277506.7</v>
      </c>
      <c r="T1058">
        <v>287591.8</v>
      </c>
      <c r="U1058">
        <v>301240</v>
      </c>
      <c r="V1058">
        <v>318217.40000000002</v>
      </c>
      <c r="W1058">
        <v>330774.59999999998</v>
      </c>
      <c r="X1058">
        <v>338133</v>
      </c>
      <c r="Y1058">
        <v>342532</v>
      </c>
      <c r="Z1058">
        <v>343357.7</v>
      </c>
      <c r="AA1058">
        <v>337021.6</v>
      </c>
      <c r="AB1058">
        <v>324539.8</v>
      </c>
      <c r="AC1058">
        <v>322552.8</v>
      </c>
      <c r="AD1058">
        <v>297721.40000000002</v>
      </c>
      <c r="AE1058">
        <v>286419.5</v>
      </c>
      <c r="AF1058">
        <v>281007.2</v>
      </c>
      <c r="AG1058">
        <v>279287.5</v>
      </c>
      <c r="AH1058">
        <v>266201.7</v>
      </c>
      <c r="AI1058">
        <v>246399.9</v>
      </c>
      <c r="AJ1058">
        <v>71.254829999999998</v>
      </c>
      <c r="AK1058">
        <v>69.653300000000002</v>
      </c>
      <c r="AL1058">
        <v>69.066810000000004</v>
      </c>
      <c r="AM1058">
        <v>68.23715</v>
      </c>
      <c r="AN1058">
        <v>67.620149999999995</v>
      </c>
      <c r="AO1058">
        <v>66.725369999999998</v>
      </c>
      <c r="AP1058">
        <v>66.840369999999993</v>
      </c>
      <c r="AQ1058">
        <v>66.564080000000004</v>
      </c>
      <c r="AR1058">
        <v>72.916499999999999</v>
      </c>
      <c r="AS1058">
        <v>80.409940000000006</v>
      </c>
      <c r="AT1058">
        <v>86.014780000000002</v>
      </c>
      <c r="AU1058">
        <v>90.493189999999998</v>
      </c>
      <c r="AV1058">
        <v>93.333110000000005</v>
      </c>
      <c r="AW1058">
        <v>93.566699999999997</v>
      </c>
      <c r="AX1058">
        <v>93.893860000000004</v>
      </c>
      <c r="AY1058">
        <v>93.403499999999994</v>
      </c>
      <c r="AZ1058">
        <v>93.048469999999995</v>
      </c>
      <c r="BA1058">
        <v>90.926739999999995</v>
      </c>
      <c r="BB1058">
        <v>88.009789999999995</v>
      </c>
      <c r="BC1058">
        <v>84.381780000000006</v>
      </c>
      <c r="BD1058">
        <v>81.72081</v>
      </c>
      <c r="BE1058">
        <v>78.889049999999997</v>
      </c>
      <c r="BF1058">
        <v>75.778559999999999</v>
      </c>
      <c r="BG1058">
        <v>74.039590000000004</v>
      </c>
      <c r="BH1058">
        <v>1266.357</v>
      </c>
      <c r="BI1058">
        <v>2105.5569999999998</v>
      </c>
      <c r="BJ1058">
        <v>3303.1030000000001</v>
      </c>
      <c r="BK1058">
        <v>3166.9549999999999</v>
      </c>
      <c r="BL1058">
        <v>4423.7610000000004</v>
      </c>
      <c r="BM1058">
        <v>8361.0879999999997</v>
      </c>
      <c r="BN1058">
        <v>10039.67</v>
      </c>
      <c r="BO1058">
        <v>10469.469999999999</v>
      </c>
      <c r="BP1058">
        <v>6735.4229999999998</v>
      </c>
      <c r="BQ1058">
        <v>5682.6350000000002</v>
      </c>
      <c r="BR1058">
        <v>4375.42</v>
      </c>
      <c r="BS1058">
        <v>4930.2380000000003</v>
      </c>
      <c r="BT1058">
        <v>2498.1889999999999</v>
      </c>
      <c r="BU1058">
        <v>5254.598</v>
      </c>
      <c r="BV1058">
        <v>10969.97</v>
      </c>
      <c r="BW1058">
        <v>6563.4520000000002</v>
      </c>
      <c r="BX1058">
        <v>6204.7849999999999</v>
      </c>
      <c r="BY1058">
        <v>5730.1819999999998</v>
      </c>
      <c r="BZ1058">
        <v>1516.4570000000001</v>
      </c>
      <c r="CA1058">
        <v>-227.75290000000001</v>
      </c>
      <c r="CB1058">
        <v>-1719.4059999999999</v>
      </c>
      <c r="CC1058">
        <v>-2788.0140000000001</v>
      </c>
      <c r="CD1058">
        <v>-4028.732</v>
      </c>
      <c r="CE1058">
        <v>-3321.422</v>
      </c>
      <c r="CF1058" s="23">
        <v>6251268</v>
      </c>
      <c r="CG1058" s="23">
        <v>9549500</v>
      </c>
      <c r="CH1058" s="23">
        <v>8274532</v>
      </c>
      <c r="CI1058" s="23">
        <v>6307460</v>
      </c>
      <c r="CJ1058" s="23">
        <v>5337936</v>
      </c>
      <c r="CK1058" s="23">
        <v>2590711</v>
      </c>
      <c r="CL1058" s="23">
        <v>3456745</v>
      </c>
      <c r="CM1058" s="23">
        <v>3555418</v>
      </c>
      <c r="CN1058" s="23">
        <v>2623614</v>
      </c>
      <c r="CO1058" s="23">
        <v>12000000</v>
      </c>
      <c r="CP1058" s="23">
        <v>1855279</v>
      </c>
      <c r="CQ1058" s="23">
        <v>16700000</v>
      </c>
      <c r="CR1058" s="23">
        <v>16800000</v>
      </c>
      <c r="CS1058" s="23">
        <v>18200000</v>
      </c>
      <c r="CT1058" s="23">
        <v>18700000</v>
      </c>
      <c r="CU1058" s="23">
        <v>17900000</v>
      </c>
      <c r="CV1058" s="23">
        <v>17900000</v>
      </c>
      <c r="CW1058" s="23">
        <v>17300000</v>
      </c>
      <c r="CX1058" s="23">
        <v>19200000</v>
      </c>
      <c r="CY1058" s="23">
        <v>15100000</v>
      </c>
      <c r="CZ1058" s="23">
        <v>14700000</v>
      </c>
      <c r="DA1058" s="23">
        <v>4324623</v>
      </c>
      <c r="DB1058" s="23">
        <v>4338718</v>
      </c>
      <c r="DC1058" s="23">
        <v>4672791</v>
      </c>
      <c r="DD1058">
        <v>0</v>
      </c>
      <c r="DE1058">
        <v>0</v>
      </c>
      <c r="DF1058">
        <v>0</v>
      </c>
    </row>
    <row r="1059" spans="1:110" x14ac:dyDescent="0.25">
      <c r="A1059" s="18" t="str">
        <f t="shared" si="16"/>
        <v>portfolio_CPP_200 kW and above_All_SDGE_1-in-10_MONTHLY SYSTEM PEAK DAY_2019_11</v>
      </c>
      <c r="B1059" t="s">
        <v>192</v>
      </c>
      <c r="C1059" t="s">
        <v>121</v>
      </c>
      <c r="D1059" t="s">
        <v>122</v>
      </c>
      <c r="E1059" t="s">
        <v>7</v>
      </c>
      <c r="F1059" t="s">
        <v>125</v>
      </c>
      <c r="G1059" t="s">
        <v>85</v>
      </c>
      <c r="H1059" t="s">
        <v>20</v>
      </c>
      <c r="I1059">
        <v>2019</v>
      </c>
      <c r="J1059">
        <v>11</v>
      </c>
      <c r="K1059">
        <v>1277</v>
      </c>
      <c r="L1059">
        <v>170548</v>
      </c>
      <c r="M1059">
        <v>165743.6</v>
      </c>
      <c r="N1059">
        <v>163118.79999999999</v>
      </c>
      <c r="O1059">
        <v>162915.5</v>
      </c>
      <c r="P1059">
        <v>168602.2</v>
      </c>
      <c r="Q1059">
        <v>183724.5</v>
      </c>
      <c r="R1059">
        <v>204712.9</v>
      </c>
      <c r="S1059">
        <v>218710.6</v>
      </c>
      <c r="T1059">
        <v>226482.3</v>
      </c>
      <c r="U1059">
        <v>237501.3</v>
      </c>
      <c r="V1059">
        <v>251694.6</v>
      </c>
      <c r="W1059">
        <v>261416.6</v>
      </c>
      <c r="X1059">
        <v>265795.59999999998</v>
      </c>
      <c r="Y1059">
        <v>268148.09999999998</v>
      </c>
      <c r="Z1059">
        <v>268245.8</v>
      </c>
      <c r="AA1059">
        <v>262675.3</v>
      </c>
      <c r="AB1059">
        <v>252213.7</v>
      </c>
      <c r="AC1059">
        <v>249147.7</v>
      </c>
      <c r="AD1059">
        <v>230591</v>
      </c>
      <c r="AE1059">
        <v>218135.4</v>
      </c>
      <c r="AF1059">
        <v>207904.6</v>
      </c>
      <c r="AG1059">
        <v>201119.3</v>
      </c>
      <c r="AH1059">
        <v>192698.3</v>
      </c>
      <c r="AI1059">
        <v>181420.79999999999</v>
      </c>
      <c r="AJ1059">
        <v>65.96181</v>
      </c>
      <c r="AK1059">
        <v>65.19162</v>
      </c>
      <c r="AL1059">
        <v>63.99906</v>
      </c>
      <c r="AM1059">
        <v>63.615380000000002</v>
      </c>
      <c r="AN1059">
        <v>63.743020000000001</v>
      </c>
      <c r="AO1059">
        <v>64.098299999999995</v>
      </c>
      <c r="AP1059">
        <v>64.610820000000004</v>
      </c>
      <c r="AQ1059">
        <v>66.538049999999998</v>
      </c>
      <c r="AR1059">
        <v>73.571460000000002</v>
      </c>
      <c r="AS1059">
        <v>81.277749999999997</v>
      </c>
      <c r="AT1059">
        <v>87.309010000000001</v>
      </c>
      <c r="AU1059">
        <v>91.021230000000003</v>
      </c>
      <c r="AV1059">
        <v>91.786940000000001</v>
      </c>
      <c r="AW1059">
        <v>91.660480000000007</v>
      </c>
      <c r="AX1059">
        <v>91.695070000000001</v>
      </c>
      <c r="AY1059">
        <v>89.920310000000001</v>
      </c>
      <c r="AZ1059">
        <v>88.438320000000004</v>
      </c>
      <c r="BA1059">
        <v>84.140299999999996</v>
      </c>
      <c r="BB1059">
        <v>79.323779999999999</v>
      </c>
      <c r="BC1059">
        <v>75.091369999999998</v>
      </c>
      <c r="BD1059">
        <v>72.334050000000005</v>
      </c>
      <c r="BE1059">
        <v>69.393690000000007</v>
      </c>
      <c r="BF1059">
        <v>67.282989999999998</v>
      </c>
      <c r="BG1059">
        <v>65.194950000000006</v>
      </c>
      <c r="BH1059">
        <v>761.18240000000003</v>
      </c>
      <c r="BI1059">
        <v>1408.9190000000001</v>
      </c>
      <c r="BJ1059">
        <v>2392.59</v>
      </c>
      <c r="BK1059">
        <v>2408.1790000000001</v>
      </c>
      <c r="BL1059">
        <v>3487.239</v>
      </c>
      <c r="BM1059">
        <v>6578.9250000000002</v>
      </c>
      <c r="BN1059">
        <v>7906.3810000000003</v>
      </c>
      <c r="BO1059">
        <v>8260.9050000000007</v>
      </c>
      <c r="BP1059">
        <v>5254.7120000000004</v>
      </c>
      <c r="BQ1059">
        <v>4654.2240000000002</v>
      </c>
      <c r="BR1059">
        <v>3286.2040000000002</v>
      </c>
      <c r="BS1059">
        <v>3930.2289999999998</v>
      </c>
      <c r="BT1059">
        <v>1992.6980000000001</v>
      </c>
      <c r="BU1059">
        <v>4073.1120000000001</v>
      </c>
      <c r="BV1059">
        <v>8266.3799999999992</v>
      </c>
      <c r="BW1059">
        <v>5194.8130000000001</v>
      </c>
      <c r="BX1059">
        <v>5090.1139999999996</v>
      </c>
      <c r="BY1059">
        <v>4671.5079999999998</v>
      </c>
      <c r="BZ1059">
        <v>752.29430000000002</v>
      </c>
      <c r="CA1059">
        <v>-384.4667</v>
      </c>
      <c r="CB1059">
        <v>-635.81939999999997</v>
      </c>
      <c r="CC1059">
        <v>-2851.2060000000001</v>
      </c>
      <c r="CD1059">
        <v>-1014.987</v>
      </c>
      <c r="CE1059">
        <v>-1915.6579999999999</v>
      </c>
      <c r="CF1059" s="23">
        <v>3558165</v>
      </c>
      <c r="CG1059" s="23">
        <v>5892403</v>
      </c>
      <c r="CH1059" s="23">
        <v>5140767</v>
      </c>
      <c r="CI1059" s="23">
        <v>3910018</v>
      </c>
      <c r="CJ1059" s="23">
        <v>3326689</v>
      </c>
      <c r="CK1059" s="23">
        <v>1609996</v>
      </c>
      <c r="CL1059" s="23">
        <v>2147242</v>
      </c>
      <c r="CM1059" s="23">
        <v>2206822</v>
      </c>
      <c r="CN1059" s="23">
        <v>1643929</v>
      </c>
      <c r="CO1059" s="23">
        <v>7509068</v>
      </c>
      <c r="CP1059" s="23">
        <v>1163969</v>
      </c>
      <c r="CQ1059" s="23">
        <v>10200000</v>
      </c>
      <c r="CR1059" s="23">
        <v>10700000</v>
      </c>
      <c r="CS1059" s="23">
        <v>11400000</v>
      </c>
      <c r="CT1059" s="23">
        <v>11600000</v>
      </c>
      <c r="CU1059" s="23">
        <v>11000000</v>
      </c>
      <c r="CV1059" s="23">
        <v>11000000</v>
      </c>
      <c r="CW1059" s="23">
        <v>10900000</v>
      </c>
      <c r="CX1059" s="23">
        <v>12800000</v>
      </c>
      <c r="CY1059" s="23">
        <v>9746630</v>
      </c>
      <c r="CZ1059" s="23">
        <v>9367180</v>
      </c>
      <c r="DA1059" s="23">
        <v>2479444</v>
      </c>
      <c r="DB1059" s="23">
        <v>2726130</v>
      </c>
      <c r="DC1059" s="23">
        <v>2816020</v>
      </c>
      <c r="DD1059">
        <v>0</v>
      </c>
      <c r="DE1059">
        <v>0</v>
      </c>
      <c r="DF1059">
        <v>0</v>
      </c>
    </row>
    <row r="1060" spans="1:110" x14ac:dyDescent="0.25">
      <c r="A1060" s="18" t="str">
        <f t="shared" si="16"/>
        <v>portfolio_CPP_200 kW and above_All_SDGE_1-in-10_MONTHLY SYSTEM PEAK DAY_2020_11</v>
      </c>
      <c r="B1060" t="s">
        <v>192</v>
      </c>
      <c r="C1060" t="s">
        <v>121</v>
      </c>
      <c r="D1060" t="s">
        <v>122</v>
      </c>
      <c r="E1060" t="s">
        <v>7</v>
      </c>
      <c r="F1060" t="s">
        <v>125</v>
      </c>
      <c r="G1060" t="s">
        <v>85</v>
      </c>
      <c r="H1060" t="s">
        <v>20</v>
      </c>
      <c r="I1060">
        <v>2020</v>
      </c>
      <c r="J1060">
        <v>11</v>
      </c>
      <c r="K1060">
        <v>1303</v>
      </c>
      <c r="L1060">
        <v>174020.4</v>
      </c>
      <c r="M1060">
        <v>169118.2</v>
      </c>
      <c r="N1060">
        <v>166439.9</v>
      </c>
      <c r="O1060">
        <v>166232.5</v>
      </c>
      <c r="P1060">
        <v>172035</v>
      </c>
      <c r="Q1060">
        <v>187465.2</v>
      </c>
      <c r="R1060">
        <v>208880.9</v>
      </c>
      <c r="S1060">
        <v>223163.6</v>
      </c>
      <c r="T1060">
        <v>231093.5</v>
      </c>
      <c r="U1060">
        <v>242336.8</v>
      </c>
      <c r="V1060">
        <v>256819.1</v>
      </c>
      <c r="W1060">
        <v>266739.20000000001</v>
      </c>
      <c r="X1060">
        <v>271207.3</v>
      </c>
      <c r="Y1060">
        <v>273607.7</v>
      </c>
      <c r="Z1060">
        <v>273707.40000000002</v>
      </c>
      <c r="AA1060">
        <v>268023.5</v>
      </c>
      <c r="AB1060">
        <v>257348.8</v>
      </c>
      <c r="AC1060">
        <v>254220.4</v>
      </c>
      <c r="AD1060">
        <v>235285.9</v>
      </c>
      <c r="AE1060">
        <v>222576.7</v>
      </c>
      <c r="AF1060">
        <v>212137.5</v>
      </c>
      <c r="AG1060">
        <v>205214.1</v>
      </c>
      <c r="AH1060">
        <v>196621.7</v>
      </c>
      <c r="AI1060">
        <v>185114.5</v>
      </c>
      <c r="AJ1060">
        <v>65.96181</v>
      </c>
      <c r="AK1060">
        <v>65.19162</v>
      </c>
      <c r="AL1060">
        <v>63.99906</v>
      </c>
      <c r="AM1060">
        <v>63.615380000000002</v>
      </c>
      <c r="AN1060">
        <v>63.743020000000001</v>
      </c>
      <c r="AO1060">
        <v>64.098299999999995</v>
      </c>
      <c r="AP1060">
        <v>64.610820000000004</v>
      </c>
      <c r="AQ1060">
        <v>66.538049999999998</v>
      </c>
      <c r="AR1060">
        <v>73.571460000000002</v>
      </c>
      <c r="AS1060">
        <v>81.277749999999997</v>
      </c>
      <c r="AT1060">
        <v>87.309010000000001</v>
      </c>
      <c r="AU1060">
        <v>91.021230000000003</v>
      </c>
      <c r="AV1060">
        <v>91.786940000000001</v>
      </c>
      <c r="AW1060">
        <v>91.660480000000007</v>
      </c>
      <c r="AX1060">
        <v>91.695070000000001</v>
      </c>
      <c r="AY1060">
        <v>89.920310000000001</v>
      </c>
      <c r="AZ1060">
        <v>88.438320000000004</v>
      </c>
      <c r="BA1060">
        <v>84.140299999999996</v>
      </c>
      <c r="BB1060">
        <v>79.323779999999999</v>
      </c>
      <c r="BC1060">
        <v>75.091369999999998</v>
      </c>
      <c r="BD1060">
        <v>72.334050000000005</v>
      </c>
      <c r="BE1060">
        <v>69.393690000000007</v>
      </c>
      <c r="BF1060">
        <v>67.282989999999998</v>
      </c>
      <c r="BG1060">
        <v>65.194950000000006</v>
      </c>
      <c r="BH1060">
        <v>776.68029999999999</v>
      </c>
      <c r="BI1060">
        <v>1437.605</v>
      </c>
      <c r="BJ1060">
        <v>2441.3040000000001</v>
      </c>
      <c r="BK1060">
        <v>2457.21</v>
      </c>
      <c r="BL1060">
        <v>3558.24</v>
      </c>
      <c r="BM1060">
        <v>6712.8729999999996</v>
      </c>
      <c r="BN1060">
        <v>8067.357</v>
      </c>
      <c r="BO1060">
        <v>8429.1</v>
      </c>
      <c r="BP1060">
        <v>5361.6989999999996</v>
      </c>
      <c r="BQ1060">
        <v>4748.9849999999997</v>
      </c>
      <c r="BR1060">
        <v>3353.1120000000001</v>
      </c>
      <c r="BS1060">
        <v>4010.2489999999998</v>
      </c>
      <c r="BT1060">
        <v>2033.27</v>
      </c>
      <c r="BU1060">
        <v>4156.0410000000002</v>
      </c>
      <c r="BV1060">
        <v>8434.6859999999997</v>
      </c>
      <c r="BW1060">
        <v>5300.58</v>
      </c>
      <c r="BX1060">
        <v>5193.75</v>
      </c>
      <c r="BY1060">
        <v>4766.6210000000001</v>
      </c>
      <c r="BZ1060">
        <v>767.61109999999996</v>
      </c>
      <c r="CA1060">
        <v>-392.29450000000003</v>
      </c>
      <c r="CB1060">
        <v>-648.76480000000004</v>
      </c>
      <c r="CC1060">
        <v>-2909.2570000000001</v>
      </c>
      <c r="CD1060">
        <v>-1035.652</v>
      </c>
      <c r="CE1060">
        <v>-1954.6610000000001</v>
      </c>
      <c r="CF1060" s="23">
        <v>3704530</v>
      </c>
      <c r="CG1060" s="23">
        <v>6134787</v>
      </c>
      <c r="CH1060" s="23">
        <v>5352232</v>
      </c>
      <c r="CI1060" s="23">
        <v>4070857</v>
      </c>
      <c r="CJ1060" s="23">
        <v>3463533</v>
      </c>
      <c r="CK1060" s="23">
        <v>1676223</v>
      </c>
      <c r="CL1060" s="23">
        <v>2235568</v>
      </c>
      <c r="CM1060" s="23">
        <v>2297600</v>
      </c>
      <c r="CN1060" s="23">
        <v>1711552</v>
      </c>
      <c r="CO1060" s="23">
        <v>7817954</v>
      </c>
      <c r="CP1060" s="23">
        <v>1211849</v>
      </c>
      <c r="CQ1060" s="23">
        <v>10600000</v>
      </c>
      <c r="CR1060" s="23">
        <v>11100000</v>
      </c>
      <c r="CS1060" s="23">
        <v>11900000</v>
      </c>
      <c r="CT1060" s="23">
        <v>12100000</v>
      </c>
      <c r="CU1060" s="23">
        <v>11400000</v>
      </c>
      <c r="CV1060" s="23">
        <v>11500000</v>
      </c>
      <c r="CW1060" s="23">
        <v>11400000</v>
      </c>
      <c r="CX1060" s="23">
        <v>13300000</v>
      </c>
      <c r="CY1060" s="23">
        <v>10100000</v>
      </c>
      <c r="CZ1060" s="23">
        <v>9752499</v>
      </c>
      <c r="DA1060" s="23">
        <v>2581436</v>
      </c>
      <c r="DB1060" s="23">
        <v>2838270</v>
      </c>
      <c r="DC1060" s="23">
        <v>2931857</v>
      </c>
      <c r="DD1060">
        <v>0</v>
      </c>
      <c r="DE1060">
        <v>0</v>
      </c>
      <c r="DF1060">
        <v>0</v>
      </c>
    </row>
    <row r="1061" spans="1:110" x14ac:dyDescent="0.25">
      <c r="A1061" s="18" t="str">
        <f t="shared" si="16"/>
        <v>portfolio_CPP_200 kW and above_All_SDGE_1-in-10_MONTHLY SYSTEM PEAK DAY_2021_11</v>
      </c>
      <c r="B1061" t="s">
        <v>192</v>
      </c>
      <c r="C1061" t="s">
        <v>121</v>
      </c>
      <c r="D1061" t="s">
        <v>122</v>
      </c>
      <c r="E1061" t="s">
        <v>7</v>
      </c>
      <c r="F1061" t="s">
        <v>125</v>
      </c>
      <c r="G1061" t="s">
        <v>85</v>
      </c>
      <c r="H1061" t="s">
        <v>20</v>
      </c>
      <c r="I1061">
        <v>2021</v>
      </c>
      <c r="J1061">
        <v>11</v>
      </c>
      <c r="K1061">
        <v>1321</v>
      </c>
      <c r="L1061">
        <v>176424.3</v>
      </c>
      <c r="M1061">
        <v>171454.5</v>
      </c>
      <c r="N1061">
        <v>168739.1</v>
      </c>
      <c r="O1061">
        <v>168528.9</v>
      </c>
      <c r="P1061">
        <v>174411.5</v>
      </c>
      <c r="Q1061">
        <v>190054.9</v>
      </c>
      <c r="R1061">
        <v>211766.5</v>
      </c>
      <c r="S1061">
        <v>226246.5</v>
      </c>
      <c r="T1061">
        <v>234285.9</v>
      </c>
      <c r="U1061">
        <v>245684.5</v>
      </c>
      <c r="V1061">
        <v>260366.9</v>
      </c>
      <c r="W1061">
        <v>270424</v>
      </c>
      <c r="X1061">
        <v>274953.8</v>
      </c>
      <c r="Y1061">
        <v>277387.3</v>
      </c>
      <c r="Z1061">
        <v>277488.40000000002</v>
      </c>
      <c r="AA1061">
        <v>271726</v>
      </c>
      <c r="AB1061">
        <v>260903.9</v>
      </c>
      <c r="AC1061">
        <v>257732.3</v>
      </c>
      <c r="AD1061">
        <v>238536.2</v>
      </c>
      <c r="AE1061">
        <v>225651.4</v>
      </c>
      <c r="AF1061">
        <v>215068.1</v>
      </c>
      <c r="AG1061">
        <v>208049</v>
      </c>
      <c r="AH1061">
        <v>199337.9</v>
      </c>
      <c r="AI1061">
        <v>187671.8</v>
      </c>
      <c r="AJ1061">
        <v>65.96181</v>
      </c>
      <c r="AK1061">
        <v>65.19162</v>
      </c>
      <c r="AL1061">
        <v>63.99906</v>
      </c>
      <c r="AM1061">
        <v>63.615380000000002</v>
      </c>
      <c r="AN1061">
        <v>63.743020000000001</v>
      </c>
      <c r="AO1061">
        <v>64.098299999999995</v>
      </c>
      <c r="AP1061">
        <v>64.610820000000004</v>
      </c>
      <c r="AQ1061">
        <v>66.538049999999998</v>
      </c>
      <c r="AR1061">
        <v>73.571460000000002</v>
      </c>
      <c r="AS1061">
        <v>81.277749999999997</v>
      </c>
      <c r="AT1061">
        <v>87.309010000000001</v>
      </c>
      <c r="AU1061">
        <v>91.021230000000003</v>
      </c>
      <c r="AV1061">
        <v>91.786940000000001</v>
      </c>
      <c r="AW1061">
        <v>91.660480000000007</v>
      </c>
      <c r="AX1061">
        <v>91.695070000000001</v>
      </c>
      <c r="AY1061">
        <v>89.920310000000001</v>
      </c>
      <c r="AZ1061">
        <v>88.438320000000004</v>
      </c>
      <c r="BA1061">
        <v>84.140299999999996</v>
      </c>
      <c r="BB1061">
        <v>79.323779999999999</v>
      </c>
      <c r="BC1061">
        <v>75.091369999999998</v>
      </c>
      <c r="BD1061">
        <v>72.334050000000005</v>
      </c>
      <c r="BE1061">
        <v>69.393690000000007</v>
      </c>
      <c r="BF1061">
        <v>67.282989999999998</v>
      </c>
      <c r="BG1061">
        <v>65.194950000000006</v>
      </c>
      <c r="BH1061">
        <v>787.40949999999998</v>
      </c>
      <c r="BI1061">
        <v>1457.4639999999999</v>
      </c>
      <c r="BJ1061">
        <v>2475.029</v>
      </c>
      <c r="BK1061">
        <v>2491.154</v>
      </c>
      <c r="BL1061">
        <v>3607.3939999999998</v>
      </c>
      <c r="BM1061">
        <v>6805.607</v>
      </c>
      <c r="BN1061">
        <v>8178.8019999999997</v>
      </c>
      <c r="BO1061">
        <v>8545.5409999999993</v>
      </c>
      <c r="BP1061">
        <v>5435.7669999999998</v>
      </c>
      <c r="BQ1061">
        <v>4814.5879999999997</v>
      </c>
      <c r="BR1061">
        <v>3399.433</v>
      </c>
      <c r="BS1061">
        <v>4065.6469999999999</v>
      </c>
      <c r="BT1061">
        <v>2061.3580000000002</v>
      </c>
      <c r="BU1061">
        <v>4213.4539999999997</v>
      </c>
      <c r="BV1061">
        <v>8551.2049999999999</v>
      </c>
      <c r="BW1061">
        <v>5373.8040000000001</v>
      </c>
      <c r="BX1061">
        <v>5265.4970000000003</v>
      </c>
      <c r="BY1061">
        <v>4832.4690000000001</v>
      </c>
      <c r="BZ1061">
        <v>778.21510000000001</v>
      </c>
      <c r="CA1061">
        <v>-397.71370000000002</v>
      </c>
      <c r="CB1061">
        <v>-657.72709999999995</v>
      </c>
      <c r="CC1061">
        <v>-2949.4459999999999</v>
      </c>
      <c r="CD1061">
        <v>-1049.9590000000001</v>
      </c>
      <c r="CE1061">
        <v>-1981.664</v>
      </c>
      <c r="CF1061" s="23">
        <v>3807587</v>
      </c>
      <c r="CG1061" s="23">
        <v>6305453</v>
      </c>
      <c r="CH1061" s="23">
        <v>5501128</v>
      </c>
      <c r="CI1061" s="23">
        <v>4184105</v>
      </c>
      <c r="CJ1061" s="23">
        <v>3559886</v>
      </c>
      <c r="CK1061" s="23">
        <v>1722854</v>
      </c>
      <c r="CL1061" s="23">
        <v>2297760</v>
      </c>
      <c r="CM1061" s="23">
        <v>2361518</v>
      </c>
      <c r="CN1061" s="23">
        <v>1759166</v>
      </c>
      <c r="CO1061" s="23">
        <v>8035444</v>
      </c>
      <c r="CP1061" s="23">
        <v>1245562</v>
      </c>
      <c r="CQ1061" s="23">
        <v>10900000</v>
      </c>
      <c r="CR1061" s="23">
        <v>11400000</v>
      </c>
      <c r="CS1061" s="23">
        <v>12200000</v>
      </c>
      <c r="CT1061" s="23">
        <v>12400000</v>
      </c>
      <c r="CU1061" s="23">
        <v>11700000</v>
      </c>
      <c r="CV1061" s="23">
        <v>11800000</v>
      </c>
      <c r="CW1061" s="23">
        <v>11700000</v>
      </c>
      <c r="CX1061" s="23">
        <v>13700000</v>
      </c>
      <c r="CY1061" s="23">
        <v>10400000</v>
      </c>
      <c r="CZ1061" s="23">
        <v>10000000</v>
      </c>
      <c r="DA1061" s="23">
        <v>2653250</v>
      </c>
      <c r="DB1061" s="23">
        <v>2917229</v>
      </c>
      <c r="DC1061" s="23">
        <v>3013420</v>
      </c>
      <c r="DD1061">
        <v>0</v>
      </c>
      <c r="DE1061">
        <v>0</v>
      </c>
      <c r="DF1061">
        <v>0</v>
      </c>
    </row>
    <row r="1062" spans="1:110" x14ac:dyDescent="0.25">
      <c r="A1062" s="18" t="str">
        <f t="shared" si="16"/>
        <v>portfolio_CPP_200 kW and above_All_SDGE_1-in-10_MONTHLY SYSTEM PEAK DAY_2022_11</v>
      </c>
      <c r="B1062" t="s">
        <v>192</v>
      </c>
      <c r="C1062" t="s">
        <v>121</v>
      </c>
      <c r="D1062" t="s">
        <v>122</v>
      </c>
      <c r="E1062" t="s">
        <v>7</v>
      </c>
      <c r="F1062" t="s">
        <v>125</v>
      </c>
      <c r="G1062" t="s">
        <v>85</v>
      </c>
      <c r="H1062" t="s">
        <v>20</v>
      </c>
      <c r="I1062">
        <v>2022</v>
      </c>
      <c r="J1062">
        <v>11</v>
      </c>
      <c r="K1062">
        <v>1357</v>
      </c>
      <c r="L1062">
        <v>181232.3</v>
      </c>
      <c r="M1062">
        <v>176127</v>
      </c>
      <c r="N1062">
        <v>173337.60000000001</v>
      </c>
      <c r="O1062">
        <v>173121.6</v>
      </c>
      <c r="P1062">
        <v>179164.6</v>
      </c>
      <c r="Q1062">
        <v>195234.3</v>
      </c>
      <c r="R1062">
        <v>217537.5</v>
      </c>
      <c r="S1062">
        <v>232412.2</v>
      </c>
      <c r="T1062">
        <v>240670.6</v>
      </c>
      <c r="U1062">
        <v>252380</v>
      </c>
      <c r="V1062">
        <v>267462.40000000002</v>
      </c>
      <c r="W1062">
        <v>277793.59999999998</v>
      </c>
      <c r="X1062">
        <v>282446.90000000002</v>
      </c>
      <c r="Y1062">
        <v>284946.7</v>
      </c>
      <c r="Z1062">
        <v>285050.59999999998</v>
      </c>
      <c r="AA1062">
        <v>279131.09999999998</v>
      </c>
      <c r="AB1062">
        <v>268014.09999999998</v>
      </c>
      <c r="AC1062">
        <v>264756</v>
      </c>
      <c r="AD1062">
        <v>245036.79999999999</v>
      </c>
      <c r="AE1062">
        <v>231800.9</v>
      </c>
      <c r="AF1062">
        <v>220929.1</v>
      </c>
      <c r="AG1062">
        <v>213718.8</v>
      </c>
      <c r="AH1062">
        <v>204770.3</v>
      </c>
      <c r="AI1062">
        <v>192786.2</v>
      </c>
      <c r="AJ1062">
        <v>65.96181</v>
      </c>
      <c r="AK1062">
        <v>65.19162</v>
      </c>
      <c r="AL1062">
        <v>63.99906</v>
      </c>
      <c r="AM1062">
        <v>63.615380000000002</v>
      </c>
      <c r="AN1062">
        <v>63.743020000000001</v>
      </c>
      <c r="AO1062">
        <v>64.098299999999995</v>
      </c>
      <c r="AP1062">
        <v>64.610820000000004</v>
      </c>
      <c r="AQ1062">
        <v>66.538049999999998</v>
      </c>
      <c r="AR1062">
        <v>73.571460000000002</v>
      </c>
      <c r="AS1062">
        <v>81.277749999999997</v>
      </c>
      <c r="AT1062">
        <v>87.309010000000001</v>
      </c>
      <c r="AU1062">
        <v>91.021230000000003</v>
      </c>
      <c r="AV1062">
        <v>91.786940000000001</v>
      </c>
      <c r="AW1062">
        <v>91.660480000000007</v>
      </c>
      <c r="AX1062">
        <v>91.695070000000001</v>
      </c>
      <c r="AY1062">
        <v>89.920310000000001</v>
      </c>
      <c r="AZ1062">
        <v>88.438320000000004</v>
      </c>
      <c r="BA1062">
        <v>84.140299999999996</v>
      </c>
      <c r="BB1062">
        <v>79.323779999999999</v>
      </c>
      <c r="BC1062">
        <v>75.091369999999998</v>
      </c>
      <c r="BD1062">
        <v>72.334050000000005</v>
      </c>
      <c r="BE1062">
        <v>69.393690000000007</v>
      </c>
      <c r="BF1062">
        <v>67.282989999999998</v>
      </c>
      <c r="BG1062">
        <v>65.194950000000006</v>
      </c>
      <c r="BH1062">
        <v>808.86810000000003</v>
      </c>
      <c r="BI1062">
        <v>1497.183</v>
      </c>
      <c r="BJ1062">
        <v>2542.4789999999998</v>
      </c>
      <c r="BK1062">
        <v>2559.0430000000001</v>
      </c>
      <c r="BL1062">
        <v>3705.703</v>
      </c>
      <c r="BM1062">
        <v>6991.0739999999996</v>
      </c>
      <c r="BN1062">
        <v>8401.6910000000007</v>
      </c>
      <c r="BO1062">
        <v>8778.4249999999993</v>
      </c>
      <c r="BP1062">
        <v>5583.9030000000002</v>
      </c>
      <c r="BQ1062">
        <v>4945.7960000000003</v>
      </c>
      <c r="BR1062">
        <v>3492.0740000000001</v>
      </c>
      <c r="BS1062">
        <v>4176.4449999999997</v>
      </c>
      <c r="BT1062">
        <v>2117.5340000000001</v>
      </c>
      <c r="BU1062">
        <v>4328.2790000000005</v>
      </c>
      <c r="BV1062">
        <v>8784.2430000000004</v>
      </c>
      <c r="BW1062">
        <v>5520.2510000000002</v>
      </c>
      <c r="BX1062">
        <v>5408.9930000000004</v>
      </c>
      <c r="BY1062">
        <v>4964.1639999999998</v>
      </c>
      <c r="BZ1062">
        <v>799.42309999999998</v>
      </c>
      <c r="CA1062">
        <v>-408.5523</v>
      </c>
      <c r="CB1062">
        <v>-675.65150000000006</v>
      </c>
      <c r="CC1062">
        <v>-3029.8249999999998</v>
      </c>
      <c r="CD1062">
        <v>-1078.5730000000001</v>
      </c>
      <c r="CE1062">
        <v>-2035.6679999999999</v>
      </c>
      <c r="CF1062">
        <v>4017945</v>
      </c>
      <c r="CG1062">
        <v>6653809</v>
      </c>
      <c r="CH1062">
        <v>5805048</v>
      </c>
      <c r="CI1062">
        <v>4415264</v>
      </c>
      <c r="CJ1062">
        <v>3756559</v>
      </c>
      <c r="CK1062">
        <v>1818036</v>
      </c>
      <c r="CL1062">
        <v>2424704</v>
      </c>
      <c r="CM1062">
        <v>2491984</v>
      </c>
      <c r="CN1062">
        <v>1856355</v>
      </c>
      <c r="CO1062">
        <v>8479377</v>
      </c>
      <c r="CP1062">
        <v>1314376</v>
      </c>
      <c r="CQ1062" s="23">
        <v>11500000</v>
      </c>
      <c r="CR1062" s="23">
        <v>12100000</v>
      </c>
      <c r="CS1062" s="23">
        <v>12900000</v>
      </c>
      <c r="CT1062" s="23">
        <v>13100000</v>
      </c>
      <c r="CU1062" s="23">
        <v>12400000</v>
      </c>
      <c r="CV1062" s="23">
        <v>12500000</v>
      </c>
      <c r="CW1062" s="23">
        <v>12300000</v>
      </c>
      <c r="CX1062" s="23">
        <v>14400000</v>
      </c>
      <c r="CY1062" s="23">
        <v>11000000</v>
      </c>
      <c r="CZ1062" s="23">
        <v>10600000</v>
      </c>
      <c r="DA1062">
        <v>2799834</v>
      </c>
      <c r="DB1062">
        <v>3078396</v>
      </c>
      <c r="DC1062">
        <v>3179902</v>
      </c>
      <c r="DD1062">
        <v>0</v>
      </c>
      <c r="DE1062">
        <v>0</v>
      </c>
      <c r="DF1062">
        <v>0</v>
      </c>
    </row>
    <row r="1063" spans="1:110" x14ac:dyDescent="0.25">
      <c r="A1063" s="18" t="str">
        <f t="shared" si="16"/>
        <v>portfolio_CPP_200 kW and above_All_SDGE_1-in-10_MONTHLY SYSTEM PEAK DAY_2023_11</v>
      </c>
      <c r="B1063" t="s">
        <v>192</v>
      </c>
      <c r="C1063" t="s">
        <v>121</v>
      </c>
      <c r="D1063" t="s">
        <v>122</v>
      </c>
      <c r="E1063" t="s">
        <v>7</v>
      </c>
      <c r="F1063" t="s">
        <v>125</v>
      </c>
      <c r="G1063" t="s">
        <v>85</v>
      </c>
      <c r="H1063" t="s">
        <v>20</v>
      </c>
      <c r="I1063">
        <v>2023</v>
      </c>
      <c r="J1063">
        <v>11</v>
      </c>
      <c r="K1063">
        <v>1401</v>
      </c>
      <c r="L1063">
        <v>187108.6</v>
      </c>
      <c r="M1063">
        <v>181837.8</v>
      </c>
      <c r="N1063">
        <v>178958</v>
      </c>
      <c r="O1063">
        <v>178735</v>
      </c>
      <c r="P1063">
        <v>184973.9</v>
      </c>
      <c r="Q1063">
        <v>201564.6</v>
      </c>
      <c r="R1063">
        <v>224591.1</v>
      </c>
      <c r="S1063">
        <v>239948</v>
      </c>
      <c r="T1063">
        <v>248474.3</v>
      </c>
      <c r="U1063">
        <v>260563.20000000001</v>
      </c>
      <c r="V1063">
        <v>276134.8</v>
      </c>
      <c r="W1063">
        <v>286800.90000000002</v>
      </c>
      <c r="X1063">
        <v>291605.09999999998</v>
      </c>
      <c r="Y1063">
        <v>294186</v>
      </c>
      <c r="Z1063">
        <v>294293.2</v>
      </c>
      <c r="AA1063">
        <v>288181.8</v>
      </c>
      <c r="AB1063">
        <v>276704.3</v>
      </c>
      <c r="AC1063">
        <v>273340.59999999998</v>
      </c>
      <c r="AD1063">
        <v>252982</v>
      </c>
      <c r="AE1063">
        <v>239316.9</v>
      </c>
      <c r="AF1063">
        <v>228092.6</v>
      </c>
      <c r="AG1063">
        <v>220648.5</v>
      </c>
      <c r="AH1063">
        <v>211409.8</v>
      </c>
      <c r="AI1063">
        <v>199037.2</v>
      </c>
      <c r="AJ1063">
        <v>65.96181</v>
      </c>
      <c r="AK1063">
        <v>65.19162</v>
      </c>
      <c r="AL1063">
        <v>63.99906</v>
      </c>
      <c r="AM1063">
        <v>63.615380000000002</v>
      </c>
      <c r="AN1063">
        <v>63.743020000000001</v>
      </c>
      <c r="AO1063">
        <v>64.098299999999995</v>
      </c>
      <c r="AP1063">
        <v>64.610820000000004</v>
      </c>
      <c r="AQ1063">
        <v>66.538049999999998</v>
      </c>
      <c r="AR1063">
        <v>73.571460000000002</v>
      </c>
      <c r="AS1063">
        <v>81.277749999999997</v>
      </c>
      <c r="AT1063">
        <v>87.309010000000001</v>
      </c>
      <c r="AU1063">
        <v>91.021230000000003</v>
      </c>
      <c r="AV1063">
        <v>91.786940000000001</v>
      </c>
      <c r="AW1063">
        <v>91.660480000000007</v>
      </c>
      <c r="AX1063">
        <v>91.695070000000001</v>
      </c>
      <c r="AY1063">
        <v>89.920310000000001</v>
      </c>
      <c r="AZ1063">
        <v>88.438320000000004</v>
      </c>
      <c r="BA1063">
        <v>84.140299999999996</v>
      </c>
      <c r="BB1063">
        <v>79.323779999999999</v>
      </c>
      <c r="BC1063">
        <v>75.091369999999998</v>
      </c>
      <c r="BD1063">
        <v>72.334050000000005</v>
      </c>
      <c r="BE1063">
        <v>69.393690000000007</v>
      </c>
      <c r="BF1063">
        <v>67.282989999999998</v>
      </c>
      <c r="BG1063">
        <v>65.194950000000006</v>
      </c>
      <c r="BH1063">
        <v>835.09519999999998</v>
      </c>
      <c r="BI1063">
        <v>1545.729</v>
      </c>
      <c r="BJ1063">
        <v>2624.9169999999999</v>
      </c>
      <c r="BK1063">
        <v>2642.0189999999998</v>
      </c>
      <c r="BL1063">
        <v>3825.8589999999999</v>
      </c>
      <c r="BM1063">
        <v>7217.7550000000001</v>
      </c>
      <c r="BN1063">
        <v>8674.1110000000008</v>
      </c>
      <c r="BO1063">
        <v>9063.0609999999997</v>
      </c>
      <c r="BP1063">
        <v>5764.9579999999996</v>
      </c>
      <c r="BQ1063">
        <v>5106.1610000000001</v>
      </c>
      <c r="BR1063">
        <v>3605.3029999999999</v>
      </c>
      <c r="BS1063">
        <v>4311.8639999999996</v>
      </c>
      <c r="BT1063">
        <v>2186.194</v>
      </c>
      <c r="BU1063">
        <v>4468.6210000000001</v>
      </c>
      <c r="BV1063">
        <v>9069.0669999999991</v>
      </c>
      <c r="BW1063">
        <v>5699.2420000000002</v>
      </c>
      <c r="BX1063">
        <v>5584.3770000000004</v>
      </c>
      <c r="BY1063">
        <v>5125.1239999999998</v>
      </c>
      <c r="BZ1063">
        <v>825.34400000000005</v>
      </c>
      <c r="CA1063">
        <v>-421.79939999999999</v>
      </c>
      <c r="CB1063">
        <v>-697.55909999999994</v>
      </c>
      <c r="CC1063">
        <v>-3128.0650000000001</v>
      </c>
      <c r="CD1063">
        <v>-1113.5450000000001</v>
      </c>
      <c r="CE1063">
        <v>-2101.674</v>
      </c>
      <c r="CF1063" s="23">
        <v>4282728</v>
      </c>
      <c r="CG1063" s="23">
        <v>7092297</v>
      </c>
      <c r="CH1063" s="23">
        <v>6187603</v>
      </c>
      <c r="CI1063" s="23">
        <v>4706231</v>
      </c>
      <c r="CJ1063" s="23">
        <v>4004117</v>
      </c>
      <c r="CK1063" s="23">
        <v>1937846</v>
      </c>
      <c r="CL1063" s="23">
        <v>2584493</v>
      </c>
      <c r="CM1063" s="23">
        <v>2656207</v>
      </c>
      <c r="CN1063" s="23">
        <v>1978689</v>
      </c>
      <c r="CO1063" s="23">
        <v>9038170</v>
      </c>
      <c r="CP1063" s="23">
        <v>1400993</v>
      </c>
      <c r="CQ1063" s="23">
        <v>12300000</v>
      </c>
      <c r="CR1063" s="23">
        <v>12900000</v>
      </c>
      <c r="CS1063" s="23">
        <v>13800000</v>
      </c>
      <c r="CT1063" s="23">
        <v>14000000</v>
      </c>
      <c r="CU1063" s="23">
        <v>13200000</v>
      </c>
      <c r="CV1063" s="23">
        <v>13300000</v>
      </c>
      <c r="CW1063" s="23">
        <v>13100000</v>
      </c>
      <c r="CX1063" s="23">
        <v>15400000</v>
      </c>
      <c r="CY1063" s="23">
        <v>11700000</v>
      </c>
      <c r="CZ1063" s="23">
        <v>11300000</v>
      </c>
      <c r="DA1063" s="23">
        <v>2984344</v>
      </c>
      <c r="DB1063" s="23">
        <v>3281264</v>
      </c>
      <c r="DC1063" s="23">
        <v>3389458</v>
      </c>
      <c r="DD1063">
        <v>0</v>
      </c>
      <c r="DE1063">
        <v>0</v>
      </c>
      <c r="DF1063">
        <v>0</v>
      </c>
    </row>
    <row r="1064" spans="1:110" x14ac:dyDescent="0.25">
      <c r="A1064" s="18" t="str">
        <f t="shared" si="16"/>
        <v>portfolio_CPP_200 kW and above_All_SDGE_1-in-10_MONTHLY SYSTEM PEAK DAY_2024_11</v>
      </c>
      <c r="B1064" t="s">
        <v>192</v>
      </c>
      <c r="C1064" t="s">
        <v>121</v>
      </c>
      <c r="D1064" t="s">
        <v>122</v>
      </c>
      <c r="E1064" t="s">
        <v>7</v>
      </c>
      <c r="F1064" t="s">
        <v>125</v>
      </c>
      <c r="G1064" t="s">
        <v>85</v>
      </c>
      <c r="H1064" t="s">
        <v>20</v>
      </c>
      <c r="I1064">
        <v>2024</v>
      </c>
      <c r="J1064">
        <v>11</v>
      </c>
      <c r="K1064">
        <v>1436</v>
      </c>
      <c r="L1064">
        <v>191783</v>
      </c>
      <c r="M1064">
        <v>186380.5</v>
      </c>
      <c r="N1064">
        <v>183428.8</v>
      </c>
      <c r="O1064">
        <v>183200.2</v>
      </c>
      <c r="P1064">
        <v>189595</v>
      </c>
      <c r="Q1064">
        <v>206600.2</v>
      </c>
      <c r="R1064">
        <v>230201.8</v>
      </c>
      <c r="S1064">
        <v>245942.39999999999</v>
      </c>
      <c r="T1064">
        <v>254681.7</v>
      </c>
      <c r="U1064">
        <v>267072.7</v>
      </c>
      <c r="V1064">
        <v>283033.2</v>
      </c>
      <c r="W1064">
        <v>293965.8</v>
      </c>
      <c r="X1064">
        <v>298890</v>
      </c>
      <c r="Y1064">
        <v>301535.40000000002</v>
      </c>
      <c r="Z1064">
        <v>301645.3</v>
      </c>
      <c r="AA1064">
        <v>295381.2</v>
      </c>
      <c r="AB1064">
        <v>283617</v>
      </c>
      <c r="AC1064">
        <v>280169.2</v>
      </c>
      <c r="AD1064">
        <v>259302</v>
      </c>
      <c r="AE1064">
        <v>245295.6</v>
      </c>
      <c r="AF1064">
        <v>233790.9</v>
      </c>
      <c r="AG1064">
        <v>226160.8</v>
      </c>
      <c r="AH1064">
        <v>216691.3</v>
      </c>
      <c r="AI1064">
        <v>204009.60000000001</v>
      </c>
      <c r="AJ1064">
        <v>65.96181</v>
      </c>
      <c r="AK1064">
        <v>65.19162</v>
      </c>
      <c r="AL1064">
        <v>63.99906</v>
      </c>
      <c r="AM1064">
        <v>63.615380000000002</v>
      </c>
      <c r="AN1064">
        <v>63.743020000000001</v>
      </c>
      <c r="AO1064">
        <v>64.098299999999995</v>
      </c>
      <c r="AP1064">
        <v>64.610820000000004</v>
      </c>
      <c r="AQ1064">
        <v>66.538049999999998</v>
      </c>
      <c r="AR1064">
        <v>73.571460000000002</v>
      </c>
      <c r="AS1064">
        <v>81.277749999999997</v>
      </c>
      <c r="AT1064">
        <v>87.309010000000001</v>
      </c>
      <c r="AU1064">
        <v>91.021230000000003</v>
      </c>
      <c r="AV1064">
        <v>91.786940000000001</v>
      </c>
      <c r="AW1064">
        <v>91.660480000000007</v>
      </c>
      <c r="AX1064">
        <v>91.695070000000001</v>
      </c>
      <c r="AY1064">
        <v>89.920310000000001</v>
      </c>
      <c r="AZ1064">
        <v>88.438320000000004</v>
      </c>
      <c r="BA1064">
        <v>84.140299999999996</v>
      </c>
      <c r="BB1064">
        <v>79.323779999999999</v>
      </c>
      <c r="BC1064">
        <v>75.091369999999998</v>
      </c>
      <c r="BD1064">
        <v>72.334050000000005</v>
      </c>
      <c r="BE1064">
        <v>69.393690000000007</v>
      </c>
      <c r="BF1064">
        <v>67.282989999999998</v>
      </c>
      <c r="BG1064">
        <v>65.194950000000006</v>
      </c>
      <c r="BH1064">
        <v>855.95770000000005</v>
      </c>
      <c r="BI1064">
        <v>1584.3440000000001</v>
      </c>
      <c r="BJ1064">
        <v>2690.4929999999999</v>
      </c>
      <c r="BK1064">
        <v>2708.0219999999999</v>
      </c>
      <c r="BL1064">
        <v>3921.4369999999999</v>
      </c>
      <c r="BM1064">
        <v>7398.0709999999999</v>
      </c>
      <c r="BN1064">
        <v>8890.81</v>
      </c>
      <c r="BO1064">
        <v>9289.4760000000006</v>
      </c>
      <c r="BP1064">
        <v>5908.9790000000003</v>
      </c>
      <c r="BQ1064">
        <v>5233.7240000000002</v>
      </c>
      <c r="BR1064">
        <v>3695.3710000000001</v>
      </c>
      <c r="BS1064">
        <v>4419.5829999999996</v>
      </c>
      <c r="BT1064">
        <v>2240.81</v>
      </c>
      <c r="BU1064">
        <v>4580.2569999999996</v>
      </c>
      <c r="BV1064">
        <v>9295.6319999999996</v>
      </c>
      <c r="BW1064">
        <v>5841.6220000000003</v>
      </c>
      <c r="BX1064">
        <v>5723.8869999999997</v>
      </c>
      <c r="BY1064">
        <v>5253.1610000000001</v>
      </c>
      <c r="BZ1064">
        <v>845.96280000000002</v>
      </c>
      <c r="CA1064">
        <v>-432.33679999999998</v>
      </c>
      <c r="CB1064">
        <v>-714.98569999999995</v>
      </c>
      <c r="CC1064">
        <v>-3206.2109999999998</v>
      </c>
      <c r="CD1064">
        <v>-1141.364</v>
      </c>
      <c r="CE1064">
        <v>-2154.1779999999999</v>
      </c>
      <c r="CF1064" s="23">
        <v>4499385</v>
      </c>
      <c r="CG1064" s="23">
        <v>7451085</v>
      </c>
      <c r="CH1064" s="23">
        <v>6500624</v>
      </c>
      <c r="CI1064" s="23">
        <v>4944312</v>
      </c>
      <c r="CJ1064" s="23">
        <v>4206679</v>
      </c>
      <c r="CK1064" s="23">
        <v>2035878</v>
      </c>
      <c r="CL1064" s="23">
        <v>2715239</v>
      </c>
      <c r="CM1064" s="23">
        <v>2790580</v>
      </c>
      <c r="CN1064" s="23">
        <v>2078788</v>
      </c>
      <c r="CO1064" s="23">
        <v>9495397</v>
      </c>
      <c r="CP1064" s="23">
        <v>1471867</v>
      </c>
      <c r="CQ1064" s="23">
        <v>12900000</v>
      </c>
      <c r="CR1064" s="23">
        <v>13500000</v>
      </c>
      <c r="CS1064" s="23">
        <v>14500000</v>
      </c>
      <c r="CT1064" s="23">
        <v>14700000</v>
      </c>
      <c r="CU1064" s="23">
        <v>13900000</v>
      </c>
      <c r="CV1064" s="23">
        <v>14000000</v>
      </c>
      <c r="CW1064" s="23">
        <v>13800000</v>
      </c>
      <c r="CX1064" s="23">
        <v>16200000</v>
      </c>
      <c r="CY1064" s="23">
        <v>12300000</v>
      </c>
      <c r="CZ1064" s="23">
        <v>11800000</v>
      </c>
      <c r="DA1064" s="23">
        <v>3135317</v>
      </c>
      <c r="DB1064" s="23">
        <v>3447257</v>
      </c>
      <c r="DC1064" s="23">
        <v>3560925</v>
      </c>
      <c r="DD1064">
        <v>0</v>
      </c>
      <c r="DE1064">
        <v>0</v>
      </c>
      <c r="DF1064">
        <v>0</v>
      </c>
    </row>
    <row r="1065" spans="1:110" x14ac:dyDescent="0.25">
      <c r="A1065" s="18" t="str">
        <f t="shared" si="16"/>
        <v>portfolio_CPP_200 kW and above_All_SDGE_1-in-10_MONTHLY SYSTEM PEAK DAY_2025_11</v>
      </c>
      <c r="B1065" t="s">
        <v>192</v>
      </c>
      <c r="C1065" t="s">
        <v>121</v>
      </c>
      <c r="D1065" t="s">
        <v>122</v>
      </c>
      <c r="E1065" t="s">
        <v>7</v>
      </c>
      <c r="F1065" t="s">
        <v>125</v>
      </c>
      <c r="G1065" t="s">
        <v>85</v>
      </c>
      <c r="H1065" t="s">
        <v>20</v>
      </c>
      <c r="I1065">
        <v>2025</v>
      </c>
      <c r="J1065">
        <v>11</v>
      </c>
      <c r="K1065">
        <v>1465</v>
      </c>
      <c r="L1065">
        <v>195656.1</v>
      </c>
      <c r="M1065">
        <v>190144.4</v>
      </c>
      <c r="N1065">
        <v>187133.1</v>
      </c>
      <c r="O1065">
        <v>186899.9</v>
      </c>
      <c r="P1065">
        <v>193423.8</v>
      </c>
      <c r="Q1065">
        <v>210772.5</v>
      </c>
      <c r="R1065">
        <v>234850.8</v>
      </c>
      <c r="S1065">
        <v>250909.2</v>
      </c>
      <c r="T1065">
        <v>259825</v>
      </c>
      <c r="U1065">
        <v>272466.2</v>
      </c>
      <c r="V1065">
        <v>288749.09999999998</v>
      </c>
      <c r="W1065">
        <v>299902.40000000002</v>
      </c>
      <c r="X1065">
        <v>304926.09999999998</v>
      </c>
      <c r="Y1065">
        <v>307624.90000000002</v>
      </c>
      <c r="Z1065">
        <v>307737</v>
      </c>
      <c r="AA1065">
        <v>301346.40000000002</v>
      </c>
      <c r="AB1065">
        <v>289344.59999999998</v>
      </c>
      <c r="AC1065">
        <v>285827.20000000001</v>
      </c>
      <c r="AD1065">
        <v>264538.59999999998</v>
      </c>
      <c r="AE1065">
        <v>250249.3</v>
      </c>
      <c r="AF1065">
        <v>238512.3</v>
      </c>
      <c r="AG1065">
        <v>230728.1</v>
      </c>
      <c r="AH1065">
        <v>221067.4</v>
      </c>
      <c r="AI1065">
        <v>208129.5</v>
      </c>
      <c r="AJ1065">
        <v>65.96181</v>
      </c>
      <c r="AK1065">
        <v>65.19162</v>
      </c>
      <c r="AL1065">
        <v>63.99906</v>
      </c>
      <c r="AM1065">
        <v>63.615380000000002</v>
      </c>
      <c r="AN1065">
        <v>63.743020000000001</v>
      </c>
      <c r="AO1065">
        <v>64.098299999999995</v>
      </c>
      <c r="AP1065">
        <v>64.610820000000004</v>
      </c>
      <c r="AQ1065">
        <v>66.538049999999998</v>
      </c>
      <c r="AR1065">
        <v>73.571460000000002</v>
      </c>
      <c r="AS1065">
        <v>81.277749999999997</v>
      </c>
      <c r="AT1065">
        <v>87.309010000000001</v>
      </c>
      <c r="AU1065">
        <v>91.021230000000003</v>
      </c>
      <c r="AV1065">
        <v>91.786940000000001</v>
      </c>
      <c r="AW1065">
        <v>91.660480000000007</v>
      </c>
      <c r="AX1065">
        <v>91.695070000000001</v>
      </c>
      <c r="AY1065">
        <v>89.920310000000001</v>
      </c>
      <c r="AZ1065">
        <v>88.438320000000004</v>
      </c>
      <c r="BA1065">
        <v>84.140299999999996</v>
      </c>
      <c r="BB1065">
        <v>79.323779999999999</v>
      </c>
      <c r="BC1065">
        <v>75.091369999999998</v>
      </c>
      <c r="BD1065">
        <v>72.334050000000005</v>
      </c>
      <c r="BE1065">
        <v>69.393690000000007</v>
      </c>
      <c r="BF1065">
        <v>67.282989999999998</v>
      </c>
      <c r="BG1065">
        <v>65.194950000000006</v>
      </c>
      <c r="BH1065">
        <v>873.24379999999996</v>
      </c>
      <c r="BI1065">
        <v>1616.34</v>
      </c>
      <c r="BJ1065">
        <v>2744.8270000000002</v>
      </c>
      <c r="BK1065">
        <v>2762.7109999999998</v>
      </c>
      <c r="BL1065">
        <v>4000.63</v>
      </c>
      <c r="BM1065">
        <v>7547.4750000000004</v>
      </c>
      <c r="BN1065">
        <v>9070.3590000000004</v>
      </c>
      <c r="BO1065">
        <v>9477.0759999999991</v>
      </c>
      <c r="BP1065">
        <v>6028.3109999999997</v>
      </c>
      <c r="BQ1065">
        <v>5339.4189999999999</v>
      </c>
      <c r="BR1065">
        <v>3769.9989999999998</v>
      </c>
      <c r="BS1065">
        <v>4508.8370000000004</v>
      </c>
      <c r="BT1065">
        <v>2286.0630000000001</v>
      </c>
      <c r="BU1065">
        <v>4672.7550000000001</v>
      </c>
      <c r="BV1065">
        <v>9483.357</v>
      </c>
      <c r="BW1065">
        <v>5959.5929999999998</v>
      </c>
      <c r="BX1065">
        <v>5839.48</v>
      </c>
      <c r="BY1065">
        <v>5359.2479999999996</v>
      </c>
      <c r="BZ1065">
        <v>863.0471</v>
      </c>
      <c r="CA1065">
        <v>-441.06790000000001</v>
      </c>
      <c r="CB1065">
        <v>-729.4248</v>
      </c>
      <c r="CC1065">
        <v>-3270.96</v>
      </c>
      <c r="CD1065">
        <v>-1164.413</v>
      </c>
      <c r="CE1065">
        <v>-2197.6819999999998</v>
      </c>
      <c r="CF1065">
        <v>4682950</v>
      </c>
      <c r="CG1065">
        <v>7755073</v>
      </c>
      <c r="CH1065">
        <v>6765835</v>
      </c>
      <c r="CI1065">
        <v>5146029</v>
      </c>
      <c r="CJ1065">
        <v>4378302</v>
      </c>
      <c r="CK1065">
        <v>2118937</v>
      </c>
      <c r="CL1065">
        <v>2826014</v>
      </c>
      <c r="CM1065">
        <v>2904429</v>
      </c>
      <c r="CN1065">
        <v>2163598</v>
      </c>
      <c r="CO1065">
        <v>9882789</v>
      </c>
      <c r="CP1065">
        <v>1531916</v>
      </c>
      <c r="CQ1065" s="23">
        <v>13500000</v>
      </c>
      <c r="CR1065" s="23">
        <v>14100000</v>
      </c>
      <c r="CS1065" s="23">
        <v>15100000</v>
      </c>
      <c r="CT1065" s="23">
        <v>15300000</v>
      </c>
      <c r="CU1065" s="23">
        <v>14400000</v>
      </c>
      <c r="CV1065" s="23">
        <v>14500000</v>
      </c>
      <c r="CW1065" s="23">
        <v>14400000</v>
      </c>
      <c r="CX1065" s="23">
        <v>16800000</v>
      </c>
      <c r="CY1065" s="23">
        <v>12800000</v>
      </c>
      <c r="CZ1065" s="23">
        <v>12300000</v>
      </c>
      <c r="DA1065">
        <v>3263231</v>
      </c>
      <c r="DB1065">
        <v>3587898</v>
      </c>
      <c r="DC1065">
        <v>3706203</v>
      </c>
      <c r="DD1065">
        <v>0</v>
      </c>
      <c r="DE1065">
        <v>0</v>
      </c>
      <c r="DF1065">
        <v>0</v>
      </c>
    </row>
    <row r="1066" spans="1:110" x14ac:dyDescent="0.25">
      <c r="A1066" s="18" t="str">
        <f t="shared" si="16"/>
        <v>portfolio_CPP_200 kW and above_All_SDGE_1-in-10_MONTHLY SYSTEM PEAK DAY_2026_11</v>
      </c>
      <c r="B1066" t="s">
        <v>192</v>
      </c>
      <c r="C1066" t="s">
        <v>121</v>
      </c>
      <c r="D1066" t="s">
        <v>122</v>
      </c>
      <c r="E1066" t="s">
        <v>7</v>
      </c>
      <c r="F1066" t="s">
        <v>125</v>
      </c>
      <c r="G1066" t="s">
        <v>85</v>
      </c>
      <c r="H1066" t="s">
        <v>20</v>
      </c>
      <c r="I1066">
        <v>2026</v>
      </c>
      <c r="J1066">
        <v>11</v>
      </c>
      <c r="K1066">
        <v>1492</v>
      </c>
      <c r="L1066">
        <v>199262</v>
      </c>
      <c r="M1066">
        <v>193648.8</v>
      </c>
      <c r="N1066">
        <v>190582</v>
      </c>
      <c r="O1066">
        <v>190344.5</v>
      </c>
      <c r="P1066">
        <v>196988.6</v>
      </c>
      <c r="Q1066">
        <v>214657</v>
      </c>
      <c r="R1066">
        <v>239179.1</v>
      </c>
      <c r="S1066">
        <v>255533.5</v>
      </c>
      <c r="T1066">
        <v>264613.59999999998</v>
      </c>
      <c r="U1066">
        <v>277487.8</v>
      </c>
      <c r="V1066">
        <v>294070.7</v>
      </c>
      <c r="W1066">
        <v>305429.59999999998</v>
      </c>
      <c r="X1066">
        <v>310545.8</v>
      </c>
      <c r="Y1066">
        <v>313294.40000000002</v>
      </c>
      <c r="Z1066">
        <v>313408.59999999998</v>
      </c>
      <c r="AA1066">
        <v>306900.3</v>
      </c>
      <c r="AB1066">
        <v>294677.3</v>
      </c>
      <c r="AC1066">
        <v>291095</v>
      </c>
      <c r="AD1066">
        <v>269414.09999999998</v>
      </c>
      <c r="AE1066">
        <v>254861.4</v>
      </c>
      <c r="AF1066">
        <v>242908.1</v>
      </c>
      <c r="AG1066">
        <v>234980.4</v>
      </c>
      <c r="AH1066">
        <v>225141.7</v>
      </c>
      <c r="AI1066">
        <v>211965.4</v>
      </c>
      <c r="AJ1066">
        <v>65.96181</v>
      </c>
      <c r="AK1066">
        <v>65.19162</v>
      </c>
      <c r="AL1066">
        <v>63.99906</v>
      </c>
      <c r="AM1066">
        <v>63.615380000000002</v>
      </c>
      <c r="AN1066">
        <v>63.743020000000001</v>
      </c>
      <c r="AO1066">
        <v>64.098299999999995</v>
      </c>
      <c r="AP1066">
        <v>64.610820000000004</v>
      </c>
      <c r="AQ1066">
        <v>66.538049999999998</v>
      </c>
      <c r="AR1066">
        <v>73.571460000000002</v>
      </c>
      <c r="AS1066">
        <v>81.277749999999997</v>
      </c>
      <c r="AT1066">
        <v>87.309010000000001</v>
      </c>
      <c r="AU1066">
        <v>91.021230000000003</v>
      </c>
      <c r="AV1066">
        <v>91.786940000000001</v>
      </c>
      <c r="AW1066">
        <v>91.660480000000007</v>
      </c>
      <c r="AX1066">
        <v>91.695070000000001</v>
      </c>
      <c r="AY1066">
        <v>89.920310000000001</v>
      </c>
      <c r="AZ1066">
        <v>88.438320000000004</v>
      </c>
      <c r="BA1066">
        <v>84.140299999999996</v>
      </c>
      <c r="BB1066">
        <v>79.323779999999999</v>
      </c>
      <c r="BC1066">
        <v>75.091369999999998</v>
      </c>
      <c r="BD1066">
        <v>72.334050000000005</v>
      </c>
      <c r="BE1066">
        <v>69.393690000000007</v>
      </c>
      <c r="BF1066">
        <v>67.282989999999998</v>
      </c>
      <c r="BG1066">
        <v>65.194950000000006</v>
      </c>
      <c r="BH1066">
        <v>889.33759999999995</v>
      </c>
      <c r="BI1066">
        <v>1646.1289999999999</v>
      </c>
      <c r="BJ1066">
        <v>2795.415</v>
      </c>
      <c r="BK1066">
        <v>2813.6280000000002</v>
      </c>
      <c r="BL1066">
        <v>4074.3620000000001</v>
      </c>
      <c r="BM1066">
        <v>7686.5749999999998</v>
      </c>
      <c r="BN1066">
        <v>9237.5259999999998</v>
      </c>
      <c r="BO1066">
        <v>9651.7389999999996</v>
      </c>
      <c r="BP1066">
        <v>6139.4129999999996</v>
      </c>
      <c r="BQ1066">
        <v>5437.8249999999998</v>
      </c>
      <c r="BR1066">
        <v>3839.48</v>
      </c>
      <c r="BS1066">
        <v>4591.9350000000004</v>
      </c>
      <c r="BT1066">
        <v>2328.1950000000002</v>
      </c>
      <c r="BU1066">
        <v>4758.875</v>
      </c>
      <c r="BV1066">
        <v>9658.1360000000004</v>
      </c>
      <c r="BW1066">
        <v>6069.4290000000001</v>
      </c>
      <c r="BX1066">
        <v>5947.1019999999999</v>
      </c>
      <c r="BY1066">
        <v>5458.0190000000002</v>
      </c>
      <c r="BZ1066">
        <v>878.95309999999995</v>
      </c>
      <c r="CA1066">
        <v>-449.19670000000002</v>
      </c>
      <c r="CB1066">
        <v>-742.86810000000003</v>
      </c>
      <c r="CC1066">
        <v>-3331.2440000000001</v>
      </c>
      <c r="CD1066">
        <v>-1185.874</v>
      </c>
      <c r="CE1066">
        <v>-2238.1849999999999</v>
      </c>
      <c r="CF1066" s="23">
        <v>4857154</v>
      </c>
      <c r="CG1066" s="23">
        <v>8043559</v>
      </c>
      <c r="CH1066" s="23">
        <v>7017522</v>
      </c>
      <c r="CI1066" s="23">
        <v>5337460</v>
      </c>
      <c r="CJ1066" s="23">
        <v>4541174</v>
      </c>
      <c r="CK1066" s="23">
        <v>2197761</v>
      </c>
      <c r="CL1066" s="23">
        <v>2931141</v>
      </c>
      <c r="CM1066" s="23">
        <v>3012473</v>
      </c>
      <c r="CN1066" s="23">
        <v>2244083</v>
      </c>
      <c r="CO1066" s="23">
        <v>10300000</v>
      </c>
      <c r="CP1066" s="23">
        <v>1588903</v>
      </c>
      <c r="CQ1066" s="23">
        <v>14000000</v>
      </c>
      <c r="CR1066" s="23">
        <v>14600000</v>
      </c>
      <c r="CS1066" s="23">
        <v>15600000</v>
      </c>
      <c r="CT1066" s="23">
        <v>15800000</v>
      </c>
      <c r="CU1066" s="23">
        <v>15000000</v>
      </c>
      <c r="CV1066" s="23">
        <v>15100000</v>
      </c>
      <c r="CW1066" s="23">
        <v>14900000</v>
      </c>
      <c r="CX1066" s="23">
        <v>17500000</v>
      </c>
      <c r="CY1066" s="23">
        <v>13300000</v>
      </c>
      <c r="CZ1066" s="23">
        <v>12800000</v>
      </c>
      <c r="DA1066" s="23">
        <v>3384622</v>
      </c>
      <c r="DB1066" s="23">
        <v>3721367</v>
      </c>
      <c r="DC1066" s="23">
        <v>3844073</v>
      </c>
      <c r="DD1066">
        <v>0</v>
      </c>
      <c r="DE1066">
        <v>0</v>
      </c>
      <c r="DF1066">
        <v>0</v>
      </c>
    </row>
    <row r="1067" spans="1:110" x14ac:dyDescent="0.25">
      <c r="A1067" s="18" t="str">
        <f t="shared" si="16"/>
        <v>portfolio_CPP_200 kW and above_All_SDGE_1-in-10_MONTHLY SYSTEM PEAK DAY_2027_11</v>
      </c>
      <c r="B1067" t="s">
        <v>192</v>
      </c>
      <c r="C1067" t="s">
        <v>121</v>
      </c>
      <c r="D1067" t="s">
        <v>122</v>
      </c>
      <c r="E1067" t="s">
        <v>7</v>
      </c>
      <c r="F1067" t="s">
        <v>125</v>
      </c>
      <c r="G1067" t="s">
        <v>85</v>
      </c>
      <c r="H1067" t="s">
        <v>20</v>
      </c>
      <c r="I1067">
        <v>2027</v>
      </c>
      <c r="J1067">
        <v>11</v>
      </c>
      <c r="K1067">
        <v>1523</v>
      </c>
      <c r="L1067">
        <v>203402.2</v>
      </c>
      <c r="M1067">
        <v>197672.3</v>
      </c>
      <c r="N1067">
        <v>194541.8</v>
      </c>
      <c r="O1067">
        <v>194299.4</v>
      </c>
      <c r="P1067">
        <v>201081.5</v>
      </c>
      <c r="Q1067">
        <v>219117</v>
      </c>
      <c r="R1067">
        <v>244148.6</v>
      </c>
      <c r="S1067">
        <v>260842.8</v>
      </c>
      <c r="T1067">
        <v>270111.59999999998</v>
      </c>
      <c r="U1067">
        <v>283253.3</v>
      </c>
      <c r="V1067">
        <v>300180.8</v>
      </c>
      <c r="W1067">
        <v>311775.7</v>
      </c>
      <c r="X1067">
        <v>316998.2</v>
      </c>
      <c r="Y1067">
        <v>319803.90000000002</v>
      </c>
      <c r="Z1067">
        <v>319920.40000000002</v>
      </c>
      <c r="AA1067">
        <v>313276.90000000002</v>
      </c>
      <c r="AB1067">
        <v>300799.90000000002</v>
      </c>
      <c r="AC1067">
        <v>297143.3</v>
      </c>
      <c r="AD1067">
        <v>275011.8</v>
      </c>
      <c r="AE1067">
        <v>260156.79999999999</v>
      </c>
      <c r="AF1067">
        <v>247955.1</v>
      </c>
      <c r="AG1067">
        <v>239862.7</v>
      </c>
      <c r="AH1067">
        <v>229819.5</v>
      </c>
      <c r="AI1067">
        <v>216369.5</v>
      </c>
      <c r="AJ1067">
        <v>65.96181</v>
      </c>
      <c r="AK1067">
        <v>65.19162</v>
      </c>
      <c r="AL1067">
        <v>63.99906</v>
      </c>
      <c r="AM1067">
        <v>63.615380000000002</v>
      </c>
      <c r="AN1067">
        <v>63.743020000000001</v>
      </c>
      <c r="AO1067">
        <v>64.098299999999995</v>
      </c>
      <c r="AP1067">
        <v>64.610820000000004</v>
      </c>
      <c r="AQ1067">
        <v>66.538049999999998</v>
      </c>
      <c r="AR1067">
        <v>73.571460000000002</v>
      </c>
      <c r="AS1067">
        <v>81.277749999999997</v>
      </c>
      <c r="AT1067">
        <v>87.309010000000001</v>
      </c>
      <c r="AU1067">
        <v>91.021230000000003</v>
      </c>
      <c r="AV1067">
        <v>91.786940000000001</v>
      </c>
      <c r="AW1067">
        <v>91.660480000000007</v>
      </c>
      <c r="AX1067">
        <v>91.695070000000001</v>
      </c>
      <c r="AY1067">
        <v>89.920310000000001</v>
      </c>
      <c r="AZ1067">
        <v>88.438320000000004</v>
      </c>
      <c r="BA1067">
        <v>84.140299999999996</v>
      </c>
      <c r="BB1067">
        <v>79.323779999999999</v>
      </c>
      <c r="BC1067">
        <v>75.091369999999998</v>
      </c>
      <c r="BD1067">
        <v>72.334050000000005</v>
      </c>
      <c r="BE1067">
        <v>69.393690000000007</v>
      </c>
      <c r="BF1067">
        <v>67.282989999999998</v>
      </c>
      <c r="BG1067">
        <v>65.194950000000006</v>
      </c>
      <c r="BH1067">
        <v>907.81590000000006</v>
      </c>
      <c r="BI1067">
        <v>1680.3320000000001</v>
      </c>
      <c r="BJ1067">
        <v>2853.4960000000001</v>
      </c>
      <c r="BK1067">
        <v>2872.0880000000002</v>
      </c>
      <c r="BL1067">
        <v>4159.0169999999998</v>
      </c>
      <c r="BM1067">
        <v>7846.2820000000002</v>
      </c>
      <c r="BN1067">
        <v>9429.4590000000007</v>
      </c>
      <c r="BO1067">
        <v>9852.2780000000002</v>
      </c>
      <c r="BP1067">
        <v>6266.9750000000004</v>
      </c>
      <c r="BQ1067">
        <v>5550.8090000000002</v>
      </c>
      <c r="BR1067">
        <v>3919.2550000000001</v>
      </c>
      <c r="BS1067">
        <v>4687.3440000000001</v>
      </c>
      <c r="BT1067">
        <v>2376.569</v>
      </c>
      <c r="BU1067">
        <v>4857.7510000000002</v>
      </c>
      <c r="BV1067">
        <v>9858.8080000000009</v>
      </c>
      <c r="BW1067">
        <v>6195.5360000000001</v>
      </c>
      <c r="BX1067">
        <v>6070.6679999999997</v>
      </c>
      <c r="BY1067">
        <v>5571.4229999999998</v>
      </c>
      <c r="BZ1067">
        <v>897.21550000000002</v>
      </c>
      <c r="CA1067">
        <v>-458.5299</v>
      </c>
      <c r="CB1067">
        <v>-758.303</v>
      </c>
      <c r="CC1067">
        <v>-3400.4589999999998</v>
      </c>
      <c r="CD1067">
        <v>-1210.5129999999999</v>
      </c>
      <c r="CE1067">
        <v>-2284.6889999999999</v>
      </c>
      <c r="CF1067" s="23">
        <v>5061090</v>
      </c>
      <c r="CG1067" s="23">
        <v>8381282</v>
      </c>
      <c r="CH1067" s="23">
        <v>7312164</v>
      </c>
      <c r="CI1067" s="23">
        <v>5561562</v>
      </c>
      <c r="CJ1067" s="23">
        <v>4731842</v>
      </c>
      <c r="CK1067" s="23">
        <v>2290038</v>
      </c>
      <c r="CL1067" s="23">
        <v>3054210</v>
      </c>
      <c r="CM1067" s="23">
        <v>3138957</v>
      </c>
      <c r="CN1067" s="23">
        <v>2338305</v>
      </c>
      <c r="CO1067" s="23">
        <v>10700000</v>
      </c>
      <c r="CP1067" s="23">
        <v>1655616</v>
      </c>
      <c r="CQ1067" s="23">
        <v>14500000</v>
      </c>
      <c r="CR1067" s="23">
        <v>15200000</v>
      </c>
      <c r="CS1067" s="23">
        <v>16300000</v>
      </c>
      <c r="CT1067" s="23">
        <v>16500000</v>
      </c>
      <c r="CU1067" s="23">
        <v>15600000</v>
      </c>
      <c r="CV1067" s="23">
        <v>15700000</v>
      </c>
      <c r="CW1067" s="23">
        <v>15500000</v>
      </c>
      <c r="CX1067" s="23">
        <v>18200000</v>
      </c>
      <c r="CY1067" s="23">
        <v>13900000</v>
      </c>
      <c r="CZ1067" s="23">
        <v>13300000</v>
      </c>
      <c r="DA1067" s="23">
        <v>3526731</v>
      </c>
      <c r="DB1067" s="23">
        <v>3877615</v>
      </c>
      <c r="DC1067" s="23">
        <v>4005473</v>
      </c>
      <c r="DD1067">
        <v>0</v>
      </c>
      <c r="DE1067">
        <v>0</v>
      </c>
      <c r="DF1067">
        <v>0</v>
      </c>
    </row>
    <row r="1068" spans="1:110" x14ac:dyDescent="0.25">
      <c r="A1068" s="18" t="str">
        <f t="shared" si="16"/>
        <v>portfolio_CPP_200 kW and above_All_SDGE_1-in-10_MONTHLY SYSTEM PEAK DAY_2028_11</v>
      </c>
      <c r="B1068" t="s">
        <v>192</v>
      </c>
      <c r="C1068" t="s">
        <v>121</v>
      </c>
      <c r="D1068" t="s">
        <v>122</v>
      </c>
      <c r="E1068" t="s">
        <v>7</v>
      </c>
      <c r="F1068" t="s">
        <v>125</v>
      </c>
      <c r="G1068" t="s">
        <v>85</v>
      </c>
      <c r="H1068" t="s">
        <v>20</v>
      </c>
      <c r="I1068">
        <v>2028</v>
      </c>
      <c r="J1068">
        <v>11</v>
      </c>
      <c r="K1068">
        <v>1555</v>
      </c>
      <c r="L1068">
        <v>207675.9</v>
      </c>
      <c r="M1068">
        <v>201825.6</v>
      </c>
      <c r="N1068">
        <v>198629.3</v>
      </c>
      <c r="O1068">
        <v>198381.8</v>
      </c>
      <c r="P1068">
        <v>205306.5</v>
      </c>
      <c r="Q1068">
        <v>223720.9</v>
      </c>
      <c r="R1068">
        <v>249278.5</v>
      </c>
      <c r="S1068">
        <v>266323.5</v>
      </c>
      <c r="T1068">
        <v>275786.90000000002</v>
      </c>
      <c r="U1068">
        <v>289204.7</v>
      </c>
      <c r="V1068">
        <v>306487.90000000002</v>
      </c>
      <c r="W1068">
        <v>318326.5</v>
      </c>
      <c r="X1068">
        <v>323658.7</v>
      </c>
      <c r="Y1068">
        <v>326523.3</v>
      </c>
      <c r="Z1068">
        <v>326642.3</v>
      </c>
      <c r="AA1068">
        <v>319859.20000000001</v>
      </c>
      <c r="AB1068">
        <v>307120.09999999998</v>
      </c>
      <c r="AC1068">
        <v>303386.59999999998</v>
      </c>
      <c r="AD1068">
        <v>280790.09999999998</v>
      </c>
      <c r="AE1068">
        <v>265623</v>
      </c>
      <c r="AF1068">
        <v>253164.9</v>
      </c>
      <c r="AG1068">
        <v>244902.5</v>
      </c>
      <c r="AH1068">
        <v>234648.3</v>
      </c>
      <c r="AI1068">
        <v>220915.7</v>
      </c>
      <c r="AJ1068">
        <v>65.96181</v>
      </c>
      <c r="AK1068">
        <v>65.19162</v>
      </c>
      <c r="AL1068">
        <v>63.99906</v>
      </c>
      <c r="AM1068">
        <v>63.615380000000002</v>
      </c>
      <c r="AN1068">
        <v>63.743020000000001</v>
      </c>
      <c r="AO1068">
        <v>64.098299999999995</v>
      </c>
      <c r="AP1068">
        <v>64.610820000000004</v>
      </c>
      <c r="AQ1068">
        <v>66.538049999999998</v>
      </c>
      <c r="AR1068">
        <v>73.571460000000002</v>
      </c>
      <c r="AS1068">
        <v>81.277749999999997</v>
      </c>
      <c r="AT1068">
        <v>87.309010000000001</v>
      </c>
      <c r="AU1068">
        <v>91.021230000000003</v>
      </c>
      <c r="AV1068">
        <v>91.786940000000001</v>
      </c>
      <c r="AW1068">
        <v>91.660480000000007</v>
      </c>
      <c r="AX1068">
        <v>91.695070000000001</v>
      </c>
      <c r="AY1068">
        <v>89.920310000000001</v>
      </c>
      <c r="AZ1068">
        <v>88.438320000000004</v>
      </c>
      <c r="BA1068">
        <v>84.140299999999996</v>
      </c>
      <c r="BB1068">
        <v>79.323779999999999</v>
      </c>
      <c r="BC1068">
        <v>75.091369999999998</v>
      </c>
      <c r="BD1068">
        <v>72.334050000000005</v>
      </c>
      <c r="BE1068">
        <v>69.393690000000007</v>
      </c>
      <c r="BF1068">
        <v>67.282989999999998</v>
      </c>
      <c r="BG1068">
        <v>65.194950000000006</v>
      </c>
      <c r="BH1068">
        <v>926.89009999999996</v>
      </c>
      <c r="BI1068">
        <v>1715.6379999999999</v>
      </c>
      <c r="BJ1068">
        <v>2913.4520000000002</v>
      </c>
      <c r="BK1068">
        <v>2932.4340000000002</v>
      </c>
      <c r="BL1068">
        <v>4246.4030000000002</v>
      </c>
      <c r="BM1068">
        <v>8011.1419999999998</v>
      </c>
      <c r="BN1068">
        <v>9627.5830000000005</v>
      </c>
      <c r="BO1068">
        <v>10059.290000000001</v>
      </c>
      <c r="BP1068">
        <v>6398.6509999999998</v>
      </c>
      <c r="BQ1068">
        <v>5667.4380000000001</v>
      </c>
      <c r="BR1068">
        <v>4001.6030000000001</v>
      </c>
      <c r="BS1068">
        <v>4785.8310000000001</v>
      </c>
      <c r="BT1068">
        <v>2426.5039999999999</v>
      </c>
      <c r="BU1068">
        <v>4959.8190000000004</v>
      </c>
      <c r="BV1068">
        <v>10065.950000000001</v>
      </c>
      <c r="BW1068">
        <v>6325.7110000000002</v>
      </c>
      <c r="BX1068">
        <v>6198.22</v>
      </c>
      <c r="BY1068">
        <v>5688.4849999999997</v>
      </c>
      <c r="BZ1068">
        <v>916.06700000000001</v>
      </c>
      <c r="CA1068">
        <v>-468.16419999999999</v>
      </c>
      <c r="CB1068">
        <v>-774.23580000000004</v>
      </c>
      <c r="CC1068">
        <v>-3471.9070000000002</v>
      </c>
      <c r="CD1068">
        <v>-1235.9469999999999</v>
      </c>
      <c r="CE1068">
        <v>-2332.6930000000002</v>
      </c>
      <c r="CF1068" s="23">
        <v>5276003</v>
      </c>
      <c r="CG1068" s="23">
        <v>8737183</v>
      </c>
      <c r="CH1068" s="23">
        <v>7622667</v>
      </c>
      <c r="CI1068" s="23">
        <v>5797727</v>
      </c>
      <c r="CJ1068" s="23">
        <v>4932774</v>
      </c>
      <c r="CK1068" s="23">
        <v>2387282</v>
      </c>
      <c r="CL1068" s="23">
        <v>3183904</v>
      </c>
      <c r="CM1068" s="23">
        <v>3272249</v>
      </c>
      <c r="CN1068" s="23">
        <v>2437598</v>
      </c>
      <c r="CO1068" s="23">
        <v>11100000</v>
      </c>
      <c r="CP1068" s="23">
        <v>1725920</v>
      </c>
      <c r="CQ1068" s="23">
        <v>15200000</v>
      </c>
      <c r="CR1068" s="23">
        <v>15800000</v>
      </c>
      <c r="CS1068" s="23">
        <v>17000000</v>
      </c>
      <c r="CT1068" s="23">
        <v>17200000</v>
      </c>
      <c r="CU1068" s="23">
        <v>16300000</v>
      </c>
      <c r="CV1068" s="23">
        <v>16400000</v>
      </c>
      <c r="CW1068" s="23">
        <v>16200000</v>
      </c>
      <c r="CX1068" s="23">
        <v>19000000</v>
      </c>
      <c r="CY1068" s="23">
        <v>14500000</v>
      </c>
      <c r="CZ1068" s="23">
        <v>13900000</v>
      </c>
      <c r="DA1068" s="23">
        <v>3676490</v>
      </c>
      <c r="DB1068" s="23">
        <v>4042273</v>
      </c>
      <c r="DC1068" s="23">
        <v>4175560</v>
      </c>
      <c r="DD1068">
        <v>0</v>
      </c>
      <c r="DE1068">
        <v>0</v>
      </c>
      <c r="DF1068">
        <v>0</v>
      </c>
    </row>
    <row r="1069" spans="1:110" x14ac:dyDescent="0.25">
      <c r="A1069" s="18" t="str">
        <f t="shared" si="16"/>
        <v>portfolio_CPP_200 kW and above_All_SDGE_1-in-10_MONTHLY SYSTEM PEAK DAY_2029_11</v>
      </c>
      <c r="B1069" t="s">
        <v>192</v>
      </c>
      <c r="C1069" t="s">
        <v>121</v>
      </c>
      <c r="D1069" t="s">
        <v>122</v>
      </c>
      <c r="E1069" t="s">
        <v>7</v>
      </c>
      <c r="F1069" t="s">
        <v>125</v>
      </c>
      <c r="G1069" t="s">
        <v>85</v>
      </c>
      <c r="H1069" t="s">
        <v>20</v>
      </c>
      <c r="I1069">
        <v>2029</v>
      </c>
      <c r="J1069">
        <v>11</v>
      </c>
      <c r="K1069">
        <v>1587</v>
      </c>
      <c r="L1069">
        <v>211949.6</v>
      </c>
      <c r="M1069">
        <v>205979</v>
      </c>
      <c r="N1069">
        <v>202716.9</v>
      </c>
      <c r="O1069">
        <v>202464.3</v>
      </c>
      <c r="P1069">
        <v>209531.5</v>
      </c>
      <c r="Q1069">
        <v>228324.8</v>
      </c>
      <c r="R1069">
        <v>254408.3</v>
      </c>
      <c r="S1069">
        <v>271804.09999999998</v>
      </c>
      <c r="T1069">
        <v>281462.3</v>
      </c>
      <c r="U1069">
        <v>295156.2</v>
      </c>
      <c r="V1069">
        <v>312795.09999999998</v>
      </c>
      <c r="W1069">
        <v>324877.2</v>
      </c>
      <c r="X1069">
        <v>330319.2</v>
      </c>
      <c r="Y1069">
        <v>333242.8</v>
      </c>
      <c r="Z1069">
        <v>333364.3</v>
      </c>
      <c r="AA1069">
        <v>326441.5</v>
      </c>
      <c r="AB1069">
        <v>313440.2</v>
      </c>
      <c r="AC1069">
        <v>309629.90000000002</v>
      </c>
      <c r="AD1069">
        <v>286568.40000000002</v>
      </c>
      <c r="AE1069">
        <v>271089.2</v>
      </c>
      <c r="AF1069">
        <v>258374.8</v>
      </c>
      <c r="AG1069">
        <v>249942.3</v>
      </c>
      <c r="AH1069">
        <v>239477.1</v>
      </c>
      <c r="AI1069">
        <v>225461.8</v>
      </c>
      <c r="AJ1069">
        <v>65.96181</v>
      </c>
      <c r="AK1069">
        <v>65.19162</v>
      </c>
      <c r="AL1069">
        <v>63.99906</v>
      </c>
      <c r="AM1069">
        <v>63.615380000000002</v>
      </c>
      <c r="AN1069">
        <v>63.743020000000001</v>
      </c>
      <c r="AO1069">
        <v>64.098299999999995</v>
      </c>
      <c r="AP1069">
        <v>64.610820000000004</v>
      </c>
      <c r="AQ1069">
        <v>66.538049999999998</v>
      </c>
      <c r="AR1069">
        <v>73.571460000000002</v>
      </c>
      <c r="AS1069">
        <v>81.277749999999997</v>
      </c>
      <c r="AT1069">
        <v>87.309010000000001</v>
      </c>
      <c r="AU1069">
        <v>91.021230000000003</v>
      </c>
      <c r="AV1069">
        <v>91.786940000000001</v>
      </c>
      <c r="AW1069">
        <v>91.660480000000007</v>
      </c>
      <c r="AX1069">
        <v>91.695070000000001</v>
      </c>
      <c r="AY1069">
        <v>89.920310000000001</v>
      </c>
      <c r="AZ1069">
        <v>88.438320000000004</v>
      </c>
      <c r="BA1069">
        <v>84.140299999999996</v>
      </c>
      <c r="BB1069">
        <v>79.323779999999999</v>
      </c>
      <c r="BC1069">
        <v>75.091369999999998</v>
      </c>
      <c r="BD1069">
        <v>72.334050000000005</v>
      </c>
      <c r="BE1069">
        <v>69.393690000000007</v>
      </c>
      <c r="BF1069">
        <v>67.282989999999998</v>
      </c>
      <c r="BG1069">
        <v>65.194950000000006</v>
      </c>
      <c r="BH1069">
        <v>945.96439999999996</v>
      </c>
      <c r="BI1069">
        <v>1750.943</v>
      </c>
      <c r="BJ1069">
        <v>2973.4070000000002</v>
      </c>
      <c r="BK1069">
        <v>2992.78</v>
      </c>
      <c r="BL1069">
        <v>4333.7889999999998</v>
      </c>
      <c r="BM1069">
        <v>8176.0010000000002</v>
      </c>
      <c r="BN1069">
        <v>9825.7060000000001</v>
      </c>
      <c r="BO1069">
        <v>10266.290000000001</v>
      </c>
      <c r="BP1069">
        <v>6530.3280000000004</v>
      </c>
      <c r="BQ1069">
        <v>5784.067</v>
      </c>
      <c r="BR1069">
        <v>4083.951</v>
      </c>
      <c r="BS1069">
        <v>4884.317</v>
      </c>
      <c r="BT1069">
        <v>2476.4380000000001</v>
      </c>
      <c r="BU1069">
        <v>5061.8860000000004</v>
      </c>
      <c r="BV1069">
        <v>10273.1</v>
      </c>
      <c r="BW1069">
        <v>6455.8869999999997</v>
      </c>
      <c r="BX1069">
        <v>6325.7709999999997</v>
      </c>
      <c r="BY1069">
        <v>5805.5469999999996</v>
      </c>
      <c r="BZ1069">
        <v>934.91849999999999</v>
      </c>
      <c r="CA1069">
        <v>-477.79840000000002</v>
      </c>
      <c r="CB1069">
        <v>-790.16869999999994</v>
      </c>
      <c r="CC1069">
        <v>-3543.3539999999998</v>
      </c>
      <c r="CD1069">
        <v>-1261.3820000000001</v>
      </c>
      <c r="CE1069">
        <v>-2380.6970000000001</v>
      </c>
      <c r="CF1069" s="23">
        <v>5495385</v>
      </c>
      <c r="CG1069" s="23">
        <v>9100484</v>
      </c>
      <c r="CH1069" s="23">
        <v>7939625</v>
      </c>
      <c r="CI1069" s="23">
        <v>6038803</v>
      </c>
      <c r="CJ1069" s="23">
        <v>5137884</v>
      </c>
      <c r="CK1069" s="23">
        <v>2486547</v>
      </c>
      <c r="CL1069" s="23">
        <v>3316294</v>
      </c>
      <c r="CM1069" s="23">
        <v>3408313</v>
      </c>
      <c r="CN1069" s="23">
        <v>2538956</v>
      </c>
      <c r="CO1069" s="23">
        <v>11600000</v>
      </c>
      <c r="CP1069" s="23">
        <v>1797685</v>
      </c>
      <c r="CQ1069" s="23">
        <v>15800000</v>
      </c>
      <c r="CR1069" s="23">
        <v>16500000</v>
      </c>
      <c r="CS1069" s="23">
        <v>17700000</v>
      </c>
      <c r="CT1069" s="23">
        <v>17900000</v>
      </c>
      <c r="CU1069" s="23">
        <v>16900000</v>
      </c>
      <c r="CV1069" s="23">
        <v>17100000</v>
      </c>
      <c r="CW1069" s="23">
        <v>16900000</v>
      </c>
      <c r="CX1069" s="23">
        <v>19700000</v>
      </c>
      <c r="CY1069" s="23">
        <v>15100000</v>
      </c>
      <c r="CZ1069" s="23">
        <v>14500000</v>
      </c>
      <c r="DA1069" s="23">
        <v>3829362</v>
      </c>
      <c r="DB1069" s="23">
        <v>4210355</v>
      </c>
      <c r="DC1069" s="23">
        <v>4349185</v>
      </c>
      <c r="DD1069">
        <v>0</v>
      </c>
      <c r="DE1069">
        <v>0</v>
      </c>
      <c r="DF1069">
        <v>0</v>
      </c>
    </row>
    <row r="1070" spans="1:110" x14ac:dyDescent="0.25">
      <c r="A1070" s="18" t="str">
        <f t="shared" si="16"/>
        <v>portfolio_CPP_200 kW and above_All_SDGE_1-in-10_MONTHLY SYSTEM PEAK DAY_2030_11</v>
      </c>
      <c r="B1070" t="s">
        <v>192</v>
      </c>
      <c r="C1070" t="s">
        <v>121</v>
      </c>
      <c r="D1070" t="s">
        <v>122</v>
      </c>
      <c r="E1070" t="s">
        <v>7</v>
      </c>
      <c r="F1070" t="s">
        <v>125</v>
      </c>
      <c r="G1070" t="s">
        <v>85</v>
      </c>
      <c r="H1070" t="s">
        <v>20</v>
      </c>
      <c r="I1070">
        <v>2030</v>
      </c>
      <c r="J1070">
        <v>11</v>
      </c>
      <c r="K1070">
        <v>1620</v>
      </c>
      <c r="L1070">
        <v>216356.9</v>
      </c>
      <c r="M1070">
        <v>210262.1</v>
      </c>
      <c r="N1070">
        <v>206932.2</v>
      </c>
      <c r="O1070">
        <v>206674.3</v>
      </c>
      <c r="P1070">
        <v>213888.5</v>
      </c>
      <c r="Q1070">
        <v>233072.6</v>
      </c>
      <c r="R1070">
        <v>259698.5</v>
      </c>
      <c r="S1070">
        <v>277455.90000000002</v>
      </c>
      <c r="T1070">
        <v>287315</v>
      </c>
      <c r="U1070">
        <v>301293.7</v>
      </c>
      <c r="V1070">
        <v>319299.3</v>
      </c>
      <c r="W1070">
        <v>331632.7</v>
      </c>
      <c r="X1070">
        <v>337187.9</v>
      </c>
      <c r="Y1070">
        <v>340172.2</v>
      </c>
      <c r="Z1070">
        <v>340296.2</v>
      </c>
      <c r="AA1070">
        <v>333229.5</v>
      </c>
      <c r="AB1070">
        <v>319957.90000000002</v>
      </c>
      <c r="AC1070">
        <v>316068.3</v>
      </c>
      <c r="AD1070">
        <v>292527.3</v>
      </c>
      <c r="AE1070">
        <v>276726.2</v>
      </c>
      <c r="AF1070">
        <v>263747.40000000002</v>
      </c>
      <c r="AG1070">
        <v>255139.6</v>
      </c>
      <c r="AH1070">
        <v>244456.8</v>
      </c>
      <c r="AI1070">
        <v>230150.1</v>
      </c>
      <c r="AJ1070">
        <v>65.96181</v>
      </c>
      <c r="AK1070">
        <v>65.19162</v>
      </c>
      <c r="AL1070">
        <v>63.99906</v>
      </c>
      <c r="AM1070">
        <v>63.615380000000002</v>
      </c>
      <c r="AN1070">
        <v>63.743020000000001</v>
      </c>
      <c r="AO1070">
        <v>64.098299999999995</v>
      </c>
      <c r="AP1070">
        <v>64.610820000000004</v>
      </c>
      <c r="AQ1070">
        <v>66.538049999999998</v>
      </c>
      <c r="AR1070">
        <v>73.571460000000002</v>
      </c>
      <c r="AS1070">
        <v>81.277749999999997</v>
      </c>
      <c r="AT1070">
        <v>87.309010000000001</v>
      </c>
      <c r="AU1070">
        <v>91.021230000000003</v>
      </c>
      <c r="AV1070">
        <v>91.786940000000001</v>
      </c>
      <c r="AW1070">
        <v>91.660480000000007</v>
      </c>
      <c r="AX1070">
        <v>91.695070000000001</v>
      </c>
      <c r="AY1070">
        <v>89.920310000000001</v>
      </c>
      <c r="AZ1070">
        <v>88.438320000000004</v>
      </c>
      <c r="BA1070">
        <v>84.140299999999996</v>
      </c>
      <c r="BB1070">
        <v>79.323779999999999</v>
      </c>
      <c r="BC1070">
        <v>75.091369999999998</v>
      </c>
      <c r="BD1070">
        <v>72.334050000000005</v>
      </c>
      <c r="BE1070">
        <v>69.393690000000007</v>
      </c>
      <c r="BF1070">
        <v>67.282989999999998</v>
      </c>
      <c r="BG1070">
        <v>65.194950000000006</v>
      </c>
      <c r="BH1070">
        <v>965.63480000000004</v>
      </c>
      <c r="BI1070">
        <v>1787.3520000000001</v>
      </c>
      <c r="BJ1070">
        <v>3035.2359999999999</v>
      </c>
      <c r="BK1070">
        <v>3055.011</v>
      </c>
      <c r="BL1070">
        <v>4423.9049999999997</v>
      </c>
      <c r="BM1070">
        <v>8346.0130000000008</v>
      </c>
      <c r="BN1070">
        <v>10030.02</v>
      </c>
      <c r="BO1070">
        <v>10479.77</v>
      </c>
      <c r="BP1070">
        <v>6666.1189999999997</v>
      </c>
      <c r="BQ1070">
        <v>5904.34</v>
      </c>
      <c r="BR1070">
        <v>4168.8729999999996</v>
      </c>
      <c r="BS1070">
        <v>4985.8810000000003</v>
      </c>
      <c r="BT1070">
        <v>2527.933</v>
      </c>
      <c r="BU1070">
        <v>5167.1419999999998</v>
      </c>
      <c r="BV1070">
        <v>10486.72</v>
      </c>
      <c r="BW1070">
        <v>6590.13</v>
      </c>
      <c r="BX1070">
        <v>6457.3090000000002</v>
      </c>
      <c r="BY1070">
        <v>5926.268</v>
      </c>
      <c r="BZ1070">
        <v>954.35919999999999</v>
      </c>
      <c r="CA1070">
        <v>-487.7337</v>
      </c>
      <c r="CB1070">
        <v>-806.59939999999995</v>
      </c>
      <c r="CC1070">
        <v>-3617.0349999999999</v>
      </c>
      <c r="CD1070">
        <v>-1287.6110000000001</v>
      </c>
      <c r="CE1070">
        <v>-2430.201</v>
      </c>
      <c r="CF1070">
        <v>5726302</v>
      </c>
      <c r="CG1070">
        <v>9482889</v>
      </c>
      <c r="CH1070">
        <v>8273250</v>
      </c>
      <c r="CI1070">
        <v>6292555</v>
      </c>
      <c r="CJ1070">
        <v>5353780</v>
      </c>
      <c r="CK1070">
        <v>2591033</v>
      </c>
      <c r="CL1070">
        <v>3455645</v>
      </c>
      <c r="CM1070">
        <v>3551531</v>
      </c>
      <c r="CN1070">
        <v>2645643</v>
      </c>
      <c r="CO1070" s="23">
        <v>12100000</v>
      </c>
      <c r="CP1070">
        <v>1873224</v>
      </c>
      <c r="CQ1070" s="23">
        <v>16500000</v>
      </c>
      <c r="CR1070" s="23">
        <v>17200000</v>
      </c>
      <c r="CS1070" s="23">
        <v>18400000</v>
      </c>
      <c r="CT1070" s="23">
        <v>18700000</v>
      </c>
      <c r="CU1070" s="23">
        <v>17600000</v>
      </c>
      <c r="CV1070" s="23">
        <v>17800000</v>
      </c>
      <c r="CW1070" s="23">
        <v>17600000</v>
      </c>
      <c r="CX1070" s="23">
        <v>20600000</v>
      </c>
      <c r="CY1070" s="23">
        <v>15700000</v>
      </c>
      <c r="CZ1070" s="23">
        <v>15100000</v>
      </c>
      <c r="DA1070">
        <v>3990273</v>
      </c>
      <c r="DB1070">
        <v>4387275</v>
      </c>
      <c r="DC1070">
        <v>4531939</v>
      </c>
      <c r="DD1070">
        <v>0</v>
      </c>
      <c r="DE1070">
        <v>0</v>
      </c>
      <c r="DF1070">
        <v>0</v>
      </c>
    </row>
    <row r="1071" spans="1:110" x14ac:dyDescent="0.25">
      <c r="A1071" s="18" t="str">
        <f t="shared" si="16"/>
        <v>portfolio_CPP_200 kW and above_All_SDGE_1-in-10_MONTHLY SYSTEM PEAK DAY_2019_12</v>
      </c>
      <c r="B1071" t="s">
        <v>192</v>
      </c>
      <c r="C1071" t="s">
        <v>121</v>
      </c>
      <c r="D1071" t="s">
        <v>122</v>
      </c>
      <c r="E1071" t="s">
        <v>7</v>
      </c>
      <c r="F1071" t="s">
        <v>125</v>
      </c>
      <c r="G1071" t="s">
        <v>85</v>
      </c>
      <c r="H1071" t="s">
        <v>20</v>
      </c>
      <c r="I1071">
        <v>2019</v>
      </c>
      <c r="J1071">
        <v>12</v>
      </c>
      <c r="K1071">
        <v>1277</v>
      </c>
      <c r="L1071">
        <v>170548</v>
      </c>
      <c r="M1071">
        <v>165743.6</v>
      </c>
      <c r="N1071">
        <v>163122.6</v>
      </c>
      <c r="O1071">
        <v>162914.20000000001</v>
      </c>
      <c r="P1071">
        <v>168602.2</v>
      </c>
      <c r="Q1071">
        <v>183627.9</v>
      </c>
      <c r="R1071">
        <v>204678</v>
      </c>
      <c r="S1071">
        <v>218749.9</v>
      </c>
      <c r="T1071">
        <v>227458.4</v>
      </c>
      <c r="U1071">
        <v>232562.2</v>
      </c>
      <c r="V1071">
        <v>238054.9</v>
      </c>
      <c r="W1071">
        <v>240749.3</v>
      </c>
      <c r="X1071">
        <v>241577.60000000001</v>
      </c>
      <c r="Y1071">
        <v>241748.4</v>
      </c>
      <c r="Z1071">
        <v>239666.5</v>
      </c>
      <c r="AA1071">
        <v>233986</v>
      </c>
      <c r="AB1071">
        <v>226062</v>
      </c>
      <c r="AC1071">
        <v>220779</v>
      </c>
      <c r="AD1071">
        <v>210367.3</v>
      </c>
      <c r="AE1071">
        <v>205103.9</v>
      </c>
      <c r="AF1071">
        <v>198789.9</v>
      </c>
      <c r="AG1071">
        <v>195154.6</v>
      </c>
      <c r="AH1071">
        <v>188279.5</v>
      </c>
      <c r="AI1071">
        <v>179979.3</v>
      </c>
      <c r="AJ1071">
        <v>48.985430000000001</v>
      </c>
      <c r="AK1071">
        <v>48.181109999999997</v>
      </c>
      <c r="AL1071">
        <v>48.034350000000003</v>
      </c>
      <c r="AM1071">
        <v>47.765430000000002</v>
      </c>
      <c r="AN1071">
        <v>46.691490000000002</v>
      </c>
      <c r="AO1071">
        <v>45.513950000000001</v>
      </c>
      <c r="AP1071">
        <v>44.482689999999998</v>
      </c>
      <c r="AQ1071">
        <v>44.036020000000001</v>
      </c>
      <c r="AR1071">
        <v>45.40157</v>
      </c>
      <c r="AS1071">
        <v>48.221899999999998</v>
      </c>
      <c r="AT1071">
        <v>49.921970000000002</v>
      </c>
      <c r="AU1071">
        <v>52.316859999999998</v>
      </c>
      <c r="AV1071">
        <v>53.050820000000002</v>
      </c>
      <c r="AW1071">
        <v>54.94106</v>
      </c>
      <c r="AX1071">
        <v>55.014319999999998</v>
      </c>
      <c r="AY1071">
        <v>55.696489999999997</v>
      </c>
      <c r="AZ1071">
        <v>54.803870000000003</v>
      </c>
      <c r="BA1071">
        <v>52.415419999999997</v>
      </c>
      <c r="BB1071">
        <v>49.403269999999999</v>
      </c>
      <c r="BC1071">
        <v>47.159640000000003</v>
      </c>
      <c r="BD1071">
        <v>45.269390000000001</v>
      </c>
      <c r="BE1071">
        <v>44.760910000000003</v>
      </c>
      <c r="BF1071">
        <v>42.945819999999998</v>
      </c>
      <c r="BG1071">
        <v>42.717239999999997</v>
      </c>
      <c r="BH1071">
        <v>761.18240000000003</v>
      </c>
      <c r="BI1071">
        <v>1408.9190000000001</v>
      </c>
      <c r="BJ1071">
        <v>2390.636</v>
      </c>
      <c r="BK1071">
        <v>2408.1790000000001</v>
      </c>
      <c r="BL1071">
        <v>3487.239</v>
      </c>
      <c r="BM1071">
        <v>6590.808</v>
      </c>
      <c r="BN1071">
        <v>7915.2510000000002</v>
      </c>
      <c r="BO1071">
        <v>8252.7849999999999</v>
      </c>
      <c r="BP1071">
        <v>5368.28</v>
      </c>
      <c r="BQ1071">
        <v>2040.117</v>
      </c>
      <c r="BR1071">
        <v>4414.1880000000001</v>
      </c>
      <c r="BS1071">
        <v>2184.8139999999999</v>
      </c>
      <c r="BT1071">
        <v>2537.8330000000001</v>
      </c>
      <c r="BU1071">
        <v>3532.8809999999999</v>
      </c>
      <c r="BV1071">
        <v>5539.817</v>
      </c>
      <c r="BW1071">
        <v>5733.91</v>
      </c>
      <c r="BX1071">
        <v>5945.7460000000001</v>
      </c>
      <c r="BY1071">
        <v>4893.2849999999999</v>
      </c>
      <c r="BZ1071">
        <v>131.21299999999999</v>
      </c>
      <c r="CA1071">
        <v>-551.06079999999997</v>
      </c>
      <c r="CB1071">
        <v>-548.94709999999998</v>
      </c>
      <c r="CC1071">
        <v>-2951.8649999999998</v>
      </c>
      <c r="CD1071">
        <v>-655.85270000000003</v>
      </c>
      <c r="CE1071">
        <v>-1915.6579999999999</v>
      </c>
      <c r="CF1071" s="23">
        <v>3569925</v>
      </c>
      <c r="CG1071" s="23">
        <v>5895643</v>
      </c>
      <c r="CH1071" s="23">
        <v>5150186</v>
      </c>
      <c r="CI1071" s="23">
        <v>3900261</v>
      </c>
      <c r="CJ1071" s="23">
        <v>3312431</v>
      </c>
      <c r="CK1071" s="23">
        <v>1611951</v>
      </c>
      <c r="CL1071" s="23">
        <v>2155228</v>
      </c>
      <c r="CM1071" s="23">
        <v>2212089</v>
      </c>
      <c r="CN1071" s="23">
        <v>1565215</v>
      </c>
      <c r="CO1071" s="23">
        <v>7522100</v>
      </c>
      <c r="CP1071" s="23">
        <v>1364827</v>
      </c>
      <c r="CQ1071" s="23">
        <v>11700000</v>
      </c>
      <c r="CR1071" s="23">
        <v>13400000</v>
      </c>
      <c r="CS1071" s="23">
        <v>15100000</v>
      </c>
      <c r="CT1071" s="23">
        <v>14400000</v>
      </c>
      <c r="CU1071" s="23">
        <v>11900000</v>
      </c>
      <c r="CV1071" s="23">
        <v>12500000</v>
      </c>
      <c r="CW1071" s="23">
        <v>12100000</v>
      </c>
      <c r="CX1071" s="23">
        <v>12600000</v>
      </c>
      <c r="CY1071" s="23">
        <v>10300000</v>
      </c>
      <c r="CZ1071" s="23">
        <v>9880556</v>
      </c>
      <c r="DA1071" s="23">
        <v>2559742</v>
      </c>
      <c r="DB1071" s="23">
        <v>2630982</v>
      </c>
      <c r="DC1071" s="23">
        <v>2863571</v>
      </c>
      <c r="DD1071">
        <v>0</v>
      </c>
      <c r="DE1071">
        <v>0</v>
      </c>
      <c r="DF1071">
        <v>0</v>
      </c>
    </row>
    <row r="1072" spans="1:110" x14ac:dyDescent="0.25">
      <c r="A1072" s="18" t="str">
        <f t="shared" si="16"/>
        <v>portfolio_CPP_200 kW and above_All_SDGE_1-in-10_MONTHLY SYSTEM PEAK DAY_2020_12</v>
      </c>
      <c r="B1072" t="s">
        <v>192</v>
      </c>
      <c r="C1072" t="s">
        <v>121</v>
      </c>
      <c r="D1072" t="s">
        <v>122</v>
      </c>
      <c r="E1072" t="s">
        <v>7</v>
      </c>
      <c r="F1072" t="s">
        <v>125</v>
      </c>
      <c r="G1072" t="s">
        <v>85</v>
      </c>
      <c r="H1072" t="s">
        <v>20</v>
      </c>
      <c r="I1072">
        <v>2020</v>
      </c>
      <c r="J1072">
        <v>12</v>
      </c>
      <c r="K1072">
        <v>1303</v>
      </c>
      <c r="L1072">
        <v>174020.4</v>
      </c>
      <c r="M1072">
        <v>169118.2</v>
      </c>
      <c r="N1072">
        <v>166443.79999999999</v>
      </c>
      <c r="O1072">
        <v>166231.1</v>
      </c>
      <c r="P1072">
        <v>172035</v>
      </c>
      <c r="Q1072">
        <v>187366.6</v>
      </c>
      <c r="R1072">
        <v>208845.3</v>
      </c>
      <c r="S1072">
        <v>223203.7</v>
      </c>
      <c r="T1072">
        <v>232089.5</v>
      </c>
      <c r="U1072">
        <v>237297.3</v>
      </c>
      <c r="V1072">
        <v>242901.7</v>
      </c>
      <c r="W1072">
        <v>245651</v>
      </c>
      <c r="X1072">
        <v>246496.2</v>
      </c>
      <c r="Y1072">
        <v>246670.4</v>
      </c>
      <c r="Z1072">
        <v>244546.2</v>
      </c>
      <c r="AA1072">
        <v>238750</v>
      </c>
      <c r="AB1072">
        <v>230664.7</v>
      </c>
      <c r="AC1072">
        <v>225274.1</v>
      </c>
      <c r="AD1072">
        <v>214650.4</v>
      </c>
      <c r="AE1072">
        <v>209279.9</v>
      </c>
      <c r="AF1072">
        <v>202837.3</v>
      </c>
      <c r="AG1072">
        <v>199128</v>
      </c>
      <c r="AH1072">
        <v>192112.9</v>
      </c>
      <c r="AI1072">
        <v>183643.7</v>
      </c>
      <c r="AJ1072">
        <v>48.985430000000001</v>
      </c>
      <c r="AK1072">
        <v>48.181109999999997</v>
      </c>
      <c r="AL1072">
        <v>48.034350000000003</v>
      </c>
      <c r="AM1072">
        <v>47.765430000000002</v>
      </c>
      <c r="AN1072">
        <v>46.691490000000002</v>
      </c>
      <c r="AO1072">
        <v>45.513950000000001</v>
      </c>
      <c r="AP1072">
        <v>44.482689999999998</v>
      </c>
      <c r="AQ1072">
        <v>44.036020000000001</v>
      </c>
      <c r="AR1072">
        <v>45.40157</v>
      </c>
      <c r="AS1072">
        <v>48.221899999999998</v>
      </c>
      <c r="AT1072">
        <v>49.921970000000002</v>
      </c>
      <c r="AU1072">
        <v>52.316859999999998</v>
      </c>
      <c r="AV1072">
        <v>53.050820000000002</v>
      </c>
      <c r="AW1072">
        <v>54.94106</v>
      </c>
      <c r="AX1072">
        <v>55.014319999999998</v>
      </c>
      <c r="AY1072">
        <v>55.696489999999997</v>
      </c>
      <c r="AZ1072">
        <v>54.803870000000003</v>
      </c>
      <c r="BA1072">
        <v>52.415419999999997</v>
      </c>
      <c r="BB1072">
        <v>49.403269999999999</v>
      </c>
      <c r="BC1072">
        <v>47.159640000000003</v>
      </c>
      <c r="BD1072">
        <v>45.269390000000001</v>
      </c>
      <c r="BE1072">
        <v>44.760910000000003</v>
      </c>
      <c r="BF1072">
        <v>42.945819999999998</v>
      </c>
      <c r="BG1072">
        <v>42.717239999999997</v>
      </c>
      <c r="BH1072">
        <v>776.68029999999999</v>
      </c>
      <c r="BI1072">
        <v>1437.605</v>
      </c>
      <c r="BJ1072">
        <v>2439.31</v>
      </c>
      <c r="BK1072">
        <v>2457.21</v>
      </c>
      <c r="BL1072">
        <v>3558.24</v>
      </c>
      <c r="BM1072">
        <v>6724.9989999999998</v>
      </c>
      <c r="BN1072">
        <v>8076.4080000000004</v>
      </c>
      <c r="BO1072">
        <v>8420.8140000000003</v>
      </c>
      <c r="BP1072">
        <v>5477.58</v>
      </c>
      <c r="BQ1072">
        <v>2081.654</v>
      </c>
      <c r="BR1072">
        <v>4504.0630000000001</v>
      </c>
      <c r="BS1072">
        <v>2229.297</v>
      </c>
      <c r="BT1072">
        <v>2589.5039999999999</v>
      </c>
      <c r="BU1072">
        <v>3604.8119999999999</v>
      </c>
      <c r="BV1072">
        <v>5652.6090000000004</v>
      </c>
      <c r="BW1072">
        <v>5850.6540000000005</v>
      </c>
      <c r="BX1072">
        <v>6066.8029999999999</v>
      </c>
      <c r="BY1072">
        <v>4992.9129999999996</v>
      </c>
      <c r="BZ1072">
        <v>133.88460000000001</v>
      </c>
      <c r="CA1072">
        <v>-562.28049999999996</v>
      </c>
      <c r="CB1072">
        <v>-560.12379999999996</v>
      </c>
      <c r="CC1072">
        <v>-3011.9659999999999</v>
      </c>
      <c r="CD1072">
        <v>-669.20609999999999</v>
      </c>
      <c r="CE1072">
        <v>-1954.662</v>
      </c>
      <c r="CF1072" s="23">
        <v>3716774</v>
      </c>
      <c r="CG1072" s="23">
        <v>6138160</v>
      </c>
      <c r="CH1072" s="23">
        <v>5362039</v>
      </c>
      <c r="CI1072" s="23">
        <v>4060698</v>
      </c>
      <c r="CJ1072" s="23">
        <v>3448688</v>
      </c>
      <c r="CK1072" s="23">
        <v>1678258</v>
      </c>
      <c r="CL1072" s="23">
        <v>2243884</v>
      </c>
      <c r="CM1072" s="23">
        <v>2303084</v>
      </c>
      <c r="CN1072" s="23">
        <v>1629600</v>
      </c>
      <c r="CO1072" s="23">
        <v>7831522</v>
      </c>
      <c r="CP1072" s="23">
        <v>1420969</v>
      </c>
      <c r="CQ1072" s="23">
        <v>12100000</v>
      </c>
      <c r="CR1072" s="23">
        <v>14000000</v>
      </c>
      <c r="CS1072" s="23">
        <v>15700000</v>
      </c>
      <c r="CT1072" s="23">
        <v>15000000</v>
      </c>
      <c r="CU1072" s="23">
        <v>12400000</v>
      </c>
      <c r="CV1072" s="23">
        <v>13000000</v>
      </c>
      <c r="CW1072" s="23">
        <v>12600000</v>
      </c>
      <c r="CX1072" s="23">
        <v>13100000</v>
      </c>
      <c r="CY1072" s="23">
        <v>10700000</v>
      </c>
      <c r="CZ1072" s="23">
        <v>10300000</v>
      </c>
      <c r="DA1072" s="23">
        <v>2665037</v>
      </c>
      <c r="DB1072" s="23">
        <v>2739207</v>
      </c>
      <c r="DC1072" s="23">
        <v>2981364</v>
      </c>
      <c r="DD1072">
        <v>0</v>
      </c>
      <c r="DE1072">
        <v>0</v>
      </c>
      <c r="DF1072">
        <v>0</v>
      </c>
    </row>
    <row r="1073" spans="1:110" x14ac:dyDescent="0.25">
      <c r="A1073" s="18" t="str">
        <f t="shared" si="16"/>
        <v>portfolio_CPP_200 kW and above_All_SDGE_1-in-10_MONTHLY SYSTEM PEAK DAY_2021_12</v>
      </c>
      <c r="B1073" t="s">
        <v>192</v>
      </c>
      <c r="C1073" t="s">
        <v>121</v>
      </c>
      <c r="D1073" t="s">
        <v>122</v>
      </c>
      <c r="E1073" t="s">
        <v>7</v>
      </c>
      <c r="F1073" t="s">
        <v>125</v>
      </c>
      <c r="G1073" t="s">
        <v>85</v>
      </c>
      <c r="H1073" t="s">
        <v>20</v>
      </c>
      <c r="I1073">
        <v>2021</v>
      </c>
      <c r="J1073">
        <v>12</v>
      </c>
      <c r="K1073">
        <v>1321</v>
      </c>
      <c r="L1073">
        <v>176424.3</v>
      </c>
      <c r="M1073">
        <v>171454.5</v>
      </c>
      <c r="N1073">
        <v>168743.1</v>
      </c>
      <c r="O1073">
        <v>168527.5</v>
      </c>
      <c r="P1073">
        <v>174411.5</v>
      </c>
      <c r="Q1073">
        <v>189954.9</v>
      </c>
      <c r="R1073">
        <v>211730.4</v>
      </c>
      <c r="S1073">
        <v>226287.1</v>
      </c>
      <c r="T1073">
        <v>235295.7</v>
      </c>
      <c r="U1073">
        <v>240575.3</v>
      </c>
      <c r="V1073">
        <v>246257.3</v>
      </c>
      <c r="W1073">
        <v>249044.5</v>
      </c>
      <c r="X1073">
        <v>249901.3</v>
      </c>
      <c r="Y1073">
        <v>250078</v>
      </c>
      <c r="Z1073">
        <v>247924.4</v>
      </c>
      <c r="AA1073">
        <v>242048.1</v>
      </c>
      <c r="AB1073">
        <v>233851.2</v>
      </c>
      <c r="AC1073">
        <v>228386.1</v>
      </c>
      <c r="AD1073">
        <v>217615.6</v>
      </c>
      <c r="AE1073">
        <v>212171</v>
      </c>
      <c r="AF1073">
        <v>205639.4</v>
      </c>
      <c r="AG1073">
        <v>201878.8</v>
      </c>
      <c r="AH1073">
        <v>194766.8</v>
      </c>
      <c r="AI1073">
        <v>186180.6</v>
      </c>
      <c r="AJ1073">
        <v>48.985430000000001</v>
      </c>
      <c r="AK1073">
        <v>48.181109999999997</v>
      </c>
      <c r="AL1073">
        <v>48.034350000000003</v>
      </c>
      <c r="AM1073">
        <v>47.765430000000002</v>
      </c>
      <c r="AN1073">
        <v>46.691490000000002</v>
      </c>
      <c r="AO1073">
        <v>45.513950000000001</v>
      </c>
      <c r="AP1073">
        <v>44.482689999999998</v>
      </c>
      <c r="AQ1073">
        <v>44.036020000000001</v>
      </c>
      <c r="AR1073">
        <v>45.40157</v>
      </c>
      <c r="AS1073">
        <v>48.221899999999998</v>
      </c>
      <c r="AT1073">
        <v>49.921970000000002</v>
      </c>
      <c r="AU1073">
        <v>52.316859999999998</v>
      </c>
      <c r="AV1073">
        <v>53.050820000000002</v>
      </c>
      <c r="AW1073">
        <v>54.94106</v>
      </c>
      <c r="AX1073">
        <v>55.014319999999998</v>
      </c>
      <c r="AY1073">
        <v>55.696489999999997</v>
      </c>
      <c r="AZ1073">
        <v>54.803870000000003</v>
      </c>
      <c r="BA1073">
        <v>52.415419999999997</v>
      </c>
      <c r="BB1073">
        <v>49.403269999999999</v>
      </c>
      <c r="BC1073">
        <v>47.159640000000003</v>
      </c>
      <c r="BD1073">
        <v>45.269390000000001</v>
      </c>
      <c r="BE1073">
        <v>44.760910000000003</v>
      </c>
      <c r="BF1073">
        <v>42.945819999999998</v>
      </c>
      <c r="BG1073">
        <v>42.717239999999997</v>
      </c>
      <c r="BH1073">
        <v>787.40949999999998</v>
      </c>
      <c r="BI1073">
        <v>1457.4639999999999</v>
      </c>
      <c r="BJ1073">
        <v>2473.0079999999998</v>
      </c>
      <c r="BK1073">
        <v>2491.154</v>
      </c>
      <c r="BL1073">
        <v>3607.3939999999998</v>
      </c>
      <c r="BM1073">
        <v>6817.8990000000003</v>
      </c>
      <c r="BN1073">
        <v>8187.9780000000001</v>
      </c>
      <c r="BO1073">
        <v>8537.1419999999998</v>
      </c>
      <c r="BP1073">
        <v>5553.2489999999998</v>
      </c>
      <c r="BQ1073">
        <v>2110.4110000000001</v>
      </c>
      <c r="BR1073">
        <v>4566.2830000000004</v>
      </c>
      <c r="BS1073">
        <v>2260.0929999999998</v>
      </c>
      <c r="BT1073">
        <v>2625.2759999999998</v>
      </c>
      <c r="BU1073">
        <v>3654.6089999999999</v>
      </c>
      <c r="BV1073">
        <v>5730.6959999999999</v>
      </c>
      <c r="BW1073">
        <v>5931.4759999999997</v>
      </c>
      <c r="BX1073">
        <v>6150.6109999999999</v>
      </c>
      <c r="BY1073">
        <v>5061.8869999999997</v>
      </c>
      <c r="BZ1073">
        <v>135.73410000000001</v>
      </c>
      <c r="CA1073">
        <v>-570.048</v>
      </c>
      <c r="CB1073">
        <v>-567.86149999999998</v>
      </c>
      <c r="CC1073">
        <v>-3053.5740000000001</v>
      </c>
      <c r="CD1073">
        <v>-678.45060000000001</v>
      </c>
      <c r="CE1073">
        <v>-1981.664</v>
      </c>
      <c r="CF1073" s="23">
        <v>3820173</v>
      </c>
      <c r="CG1073" s="23">
        <v>6308920</v>
      </c>
      <c r="CH1073" s="23">
        <v>5511207</v>
      </c>
      <c r="CI1073" s="23">
        <v>4173665</v>
      </c>
      <c r="CJ1073" s="23">
        <v>3544628</v>
      </c>
      <c r="CK1073" s="23">
        <v>1724946</v>
      </c>
      <c r="CL1073" s="23">
        <v>2306307</v>
      </c>
      <c r="CM1073" s="23">
        <v>2367154</v>
      </c>
      <c r="CN1073" s="23">
        <v>1674935</v>
      </c>
      <c r="CO1073" s="23">
        <v>8049390</v>
      </c>
      <c r="CP1073" s="23">
        <v>1460500</v>
      </c>
      <c r="CQ1073" s="23">
        <v>12500000</v>
      </c>
      <c r="CR1073" s="23">
        <v>14300000</v>
      </c>
      <c r="CS1073" s="23">
        <v>16100000</v>
      </c>
      <c r="CT1073" s="23">
        <v>15400000</v>
      </c>
      <c r="CU1073" s="23">
        <v>12700000</v>
      </c>
      <c r="CV1073" s="23">
        <v>13400000</v>
      </c>
      <c r="CW1073" s="23">
        <v>13000000</v>
      </c>
      <c r="CX1073" s="23">
        <v>13500000</v>
      </c>
      <c r="CY1073" s="23">
        <v>11000000</v>
      </c>
      <c r="CZ1073" s="23">
        <v>10600000</v>
      </c>
      <c r="DA1073" s="23">
        <v>2739176</v>
      </c>
      <c r="DB1073" s="23">
        <v>2815410</v>
      </c>
      <c r="DC1073" s="23">
        <v>3064304</v>
      </c>
      <c r="DD1073">
        <v>0</v>
      </c>
      <c r="DE1073">
        <v>0</v>
      </c>
      <c r="DF1073">
        <v>0</v>
      </c>
    </row>
    <row r="1074" spans="1:110" x14ac:dyDescent="0.25">
      <c r="A1074" s="18" t="str">
        <f t="shared" si="16"/>
        <v>portfolio_CPP_200 kW and above_All_SDGE_1-in-10_MONTHLY SYSTEM PEAK DAY_2022_12</v>
      </c>
      <c r="B1074" t="s">
        <v>192</v>
      </c>
      <c r="C1074" t="s">
        <v>121</v>
      </c>
      <c r="D1074" t="s">
        <v>122</v>
      </c>
      <c r="E1074" t="s">
        <v>7</v>
      </c>
      <c r="F1074" t="s">
        <v>125</v>
      </c>
      <c r="G1074" t="s">
        <v>85</v>
      </c>
      <c r="H1074" t="s">
        <v>20</v>
      </c>
      <c r="I1074">
        <v>2022</v>
      </c>
      <c r="J1074">
        <v>12</v>
      </c>
      <c r="K1074">
        <v>1357</v>
      </c>
      <c r="L1074">
        <v>181232.3</v>
      </c>
      <c r="M1074">
        <v>176127</v>
      </c>
      <c r="N1074">
        <v>173341.7</v>
      </c>
      <c r="O1074">
        <v>173120.2</v>
      </c>
      <c r="P1074">
        <v>179164.6</v>
      </c>
      <c r="Q1074">
        <v>195131.6</v>
      </c>
      <c r="R1074">
        <v>217500.5</v>
      </c>
      <c r="S1074">
        <v>232453.9</v>
      </c>
      <c r="T1074">
        <v>241708</v>
      </c>
      <c r="U1074">
        <v>247131.5</v>
      </c>
      <c r="V1074">
        <v>252968.3</v>
      </c>
      <c r="W1074">
        <v>255831.4</v>
      </c>
      <c r="X1074">
        <v>256711.7</v>
      </c>
      <c r="Y1074">
        <v>256893.2</v>
      </c>
      <c r="Z1074">
        <v>254680.9</v>
      </c>
      <c r="AA1074">
        <v>248644.5</v>
      </c>
      <c r="AB1074">
        <v>240224.1</v>
      </c>
      <c r="AC1074">
        <v>234610.1</v>
      </c>
      <c r="AD1074">
        <v>223546.1</v>
      </c>
      <c r="AE1074">
        <v>217953</v>
      </c>
      <c r="AF1074">
        <v>211243.5</v>
      </c>
      <c r="AG1074">
        <v>207380.4</v>
      </c>
      <c r="AH1074">
        <v>200074.6</v>
      </c>
      <c r="AI1074">
        <v>191254.39999999999</v>
      </c>
      <c r="AJ1074">
        <v>48.985430000000001</v>
      </c>
      <c r="AK1074">
        <v>48.181109999999997</v>
      </c>
      <c r="AL1074">
        <v>48.034350000000003</v>
      </c>
      <c r="AM1074">
        <v>47.765430000000002</v>
      </c>
      <c r="AN1074">
        <v>46.691490000000002</v>
      </c>
      <c r="AO1074">
        <v>45.513950000000001</v>
      </c>
      <c r="AP1074">
        <v>44.482689999999998</v>
      </c>
      <c r="AQ1074">
        <v>44.036020000000001</v>
      </c>
      <c r="AR1074">
        <v>45.40157</v>
      </c>
      <c r="AS1074">
        <v>48.221899999999998</v>
      </c>
      <c r="AT1074">
        <v>49.921970000000002</v>
      </c>
      <c r="AU1074">
        <v>52.316859999999998</v>
      </c>
      <c r="AV1074">
        <v>53.050820000000002</v>
      </c>
      <c r="AW1074">
        <v>54.94106</v>
      </c>
      <c r="AX1074">
        <v>55.014319999999998</v>
      </c>
      <c r="AY1074">
        <v>55.696489999999997</v>
      </c>
      <c r="AZ1074">
        <v>54.803870000000003</v>
      </c>
      <c r="BA1074">
        <v>52.415419999999997</v>
      </c>
      <c r="BB1074">
        <v>49.403269999999999</v>
      </c>
      <c r="BC1074">
        <v>47.159640000000003</v>
      </c>
      <c r="BD1074">
        <v>45.269390000000001</v>
      </c>
      <c r="BE1074">
        <v>44.760910000000003</v>
      </c>
      <c r="BF1074">
        <v>42.945819999999998</v>
      </c>
      <c r="BG1074">
        <v>42.717239999999997</v>
      </c>
      <c r="BH1074">
        <v>808.86810000000003</v>
      </c>
      <c r="BI1074">
        <v>1497.183</v>
      </c>
      <c r="BJ1074">
        <v>2540.402</v>
      </c>
      <c r="BK1074">
        <v>2559.0430000000001</v>
      </c>
      <c r="BL1074">
        <v>3705.703</v>
      </c>
      <c r="BM1074">
        <v>7003.701</v>
      </c>
      <c r="BN1074">
        <v>8411.1170000000002</v>
      </c>
      <c r="BO1074">
        <v>8769.7970000000005</v>
      </c>
      <c r="BP1074">
        <v>5704.5860000000002</v>
      </c>
      <c r="BQ1074">
        <v>2167.924</v>
      </c>
      <c r="BR1074">
        <v>4690.7240000000002</v>
      </c>
      <c r="BS1074">
        <v>2321.6849999999999</v>
      </c>
      <c r="BT1074">
        <v>2696.82</v>
      </c>
      <c r="BU1074">
        <v>3754.2049999999999</v>
      </c>
      <c r="BV1074">
        <v>5886.87</v>
      </c>
      <c r="BW1074">
        <v>6093.1210000000001</v>
      </c>
      <c r="BX1074">
        <v>6318.2290000000003</v>
      </c>
      <c r="BY1074">
        <v>5199.8329999999996</v>
      </c>
      <c r="BZ1074">
        <v>139.4331</v>
      </c>
      <c r="CA1074">
        <v>-585.58299999999997</v>
      </c>
      <c r="CB1074">
        <v>-583.33690000000001</v>
      </c>
      <c r="CC1074">
        <v>-3136.79</v>
      </c>
      <c r="CD1074">
        <v>-696.93979999999999</v>
      </c>
      <c r="CE1074">
        <v>-2035.6679999999999</v>
      </c>
      <c r="CF1074" s="23">
        <v>4031225</v>
      </c>
      <c r="CG1074" s="23">
        <v>6657467</v>
      </c>
      <c r="CH1074" s="23">
        <v>5815684</v>
      </c>
      <c r="CI1074" s="23">
        <v>4404246</v>
      </c>
      <c r="CJ1074" s="23">
        <v>3740458</v>
      </c>
      <c r="CK1074" s="23">
        <v>1820244</v>
      </c>
      <c r="CL1074" s="23">
        <v>2433723</v>
      </c>
      <c r="CM1074" s="23">
        <v>2497932</v>
      </c>
      <c r="CN1074" s="23">
        <v>1767469</v>
      </c>
      <c r="CO1074" s="23">
        <v>8494093</v>
      </c>
      <c r="CP1074" s="23">
        <v>1541188</v>
      </c>
      <c r="CQ1074" s="23">
        <v>13200000</v>
      </c>
      <c r="CR1074" s="23">
        <v>15100000</v>
      </c>
      <c r="CS1074" s="23">
        <v>17000000</v>
      </c>
      <c r="CT1074" s="23">
        <v>16300000</v>
      </c>
      <c r="CU1074" s="23">
        <v>13400000</v>
      </c>
      <c r="CV1074" s="23">
        <v>14100000</v>
      </c>
      <c r="CW1074" s="23">
        <v>13700000</v>
      </c>
      <c r="CX1074" s="23">
        <v>14200000</v>
      </c>
      <c r="CY1074" s="23">
        <v>11600000</v>
      </c>
      <c r="CZ1074" s="23">
        <v>11200000</v>
      </c>
      <c r="DA1074" s="23">
        <v>2890507</v>
      </c>
      <c r="DB1074" s="23">
        <v>2970953</v>
      </c>
      <c r="DC1074" s="23">
        <v>3233597</v>
      </c>
      <c r="DD1074">
        <v>0</v>
      </c>
      <c r="DE1074">
        <v>0</v>
      </c>
      <c r="DF1074">
        <v>0</v>
      </c>
    </row>
    <row r="1075" spans="1:110" x14ac:dyDescent="0.25">
      <c r="A1075" s="18" t="str">
        <f t="shared" si="16"/>
        <v>portfolio_CPP_200 kW and above_All_SDGE_1-in-10_MONTHLY SYSTEM PEAK DAY_2023_12</v>
      </c>
      <c r="B1075" t="s">
        <v>192</v>
      </c>
      <c r="C1075" t="s">
        <v>121</v>
      </c>
      <c r="D1075" t="s">
        <v>122</v>
      </c>
      <c r="E1075" t="s">
        <v>7</v>
      </c>
      <c r="F1075" t="s">
        <v>125</v>
      </c>
      <c r="G1075" t="s">
        <v>85</v>
      </c>
      <c r="H1075" t="s">
        <v>20</v>
      </c>
      <c r="I1075">
        <v>2023</v>
      </c>
      <c r="J1075">
        <v>12</v>
      </c>
      <c r="K1075">
        <v>1401</v>
      </c>
      <c r="L1075">
        <v>187108.6</v>
      </c>
      <c r="M1075">
        <v>181837.8</v>
      </c>
      <c r="N1075">
        <v>178962.2</v>
      </c>
      <c r="O1075">
        <v>178733.5</v>
      </c>
      <c r="P1075">
        <v>184973.9</v>
      </c>
      <c r="Q1075">
        <v>201458.6</v>
      </c>
      <c r="R1075">
        <v>224552.8</v>
      </c>
      <c r="S1075">
        <v>239991.1</v>
      </c>
      <c r="T1075">
        <v>249545.2</v>
      </c>
      <c r="U1075">
        <v>255144.6</v>
      </c>
      <c r="V1075">
        <v>261170.6</v>
      </c>
      <c r="W1075">
        <v>264126.59999999998</v>
      </c>
      <c r="X1075">
        <v>265035.40000000002</v>
      </c>
      <c r="Y1075">
        <v>265222.8</v>
      </c>
      <c r="Z1075">
        <v>262938.8</v>
      </c>
      <c r="AA1075">
        <v>256706.6</v>
      </c>
      <c r="AB1075">
        <v>248013.3</v>
      </c>
      <c r="AC1075">
        <v>242217.2</v>
      </c>
      <c r="AD1075">
        <v>230794.5</v>
      </c>
      <c r="AE1075">
        <v>225020.1</v>
      </c>
      <c r="AF1075">
        <v>218093</v>
      </c>
      <c r="AG1075">
        <v>214104.6</v>
      </c>
      <c r="AH1075">
        <v>206561.9</v>
      </c>
      <c r="AI1075">
        <v>197455.8</v>
      </c>
      <c r="AJ1075">
        <v>48.985430000000001</v>
      </c>
      <c r="AK1075">
        <v>48.181109999999997</v>
      </c>
      <c r="AL1075">
        <v>48.034350000000003</v>
      </c>
      <c r="AM1075">
        <v>47.765430000000002</v>
      </c>
      <c r="AN1075">
        <v>46.691490000000002</v>
      </c>
      <c r="AO1075">
        <v>45.513950000000001</v>
      </c>
      <c r="AP1075">
        <v>44.482689999999998</v>
      </c>
      <c r="AQ1075">
        <v>44.036020000000001</v>
      </c>
      <c r="AR1075">
        <v>45.40157</v>
      </c>
      <c r="AS1075">
        <v>48.221899999999998</v>
      </c>
      <c r="AT1075">
        <v>49.921970000000002</v>
      </c>
      <c r="AU1075">
        <v>52.316859999999998</v>
      </c>
      <c r="AV1075">
        <v>53.050820000000002</v>
      </c>
      <c r="AW1075">
        <v>54.94106</v>
      </c>
      <c r="AX1075">
        <v>55.014319999999998</v>
      </c>
      <c r="AY1075">
        <v>55.696489999999997</v>
      </c>
      <c r="AZ1075">
        <v>54.803870000000003</v>
      </c>
      <c r="BA1075">
        <v>52.415419999999997</v>
      </c>
      <c r="BB1075">
        <v>49.403269999999999</v>
      </c>
      <c r="BC1075">
        <v>47.159640000000003</v>
      </c>
      <c r="BD1075">
        <v>45.269390000000001</v>
      </c>
      <c r="BE1075">
        <v>44.760910000000003</v>
      </c>
      <c r="BF1075">
        <v>42.945819999999998</v>
      </c>
      <c r="BG1075">
        <v>42.717239999999997</v>
      </c>
      <c r="BH1075">
        <v>835.09519999999998</v>
      </c>
      <c r="BI1075">
        <v>1545.729</v>
      </c>
      <c r="BJ1075">
        <v>2622.7730000000001</v>
      </c>
      <c r="BK1075">
        <v>2642.0189999999998</v>
      </c>
      <c r="BL1075">
        <v>3825.8589999999999</v>
      </c>
      <c r="BM1075">
        <v>7230.7920000000004</v>
      </c>
      <c r="BN1075">
        <v>8683.8430000000008</v>
      </c>
      <c r="BO1075">
        <v>9054.152</v>
      </c>
      <c r="BP1075">
        <v>5889.5540000000001</v>
      </c>
      <c r="BQ1075">
        <v>2238.2179999999998</v>
      </c>
      <c r="BR1075">
        <v>4842.8180000000002</v>
      </c>
      <c r="BS1075">
        <v>2396.9650000000001</v>
      </c>
      <c r="BT1075">
        <v>2784.2629999999999</v>
      </c>
      <c r="BU1075">
        <v>3875.933</v>
      </c>
      <c r="BV1075">
        <v>6077.7479999999996</v>
      </c>
      <c r="BW1075">
        <v>6290.6880000000001</v>
      </c>
      <c r="BX1075">
        <v>6523.0940000000001</v>
      </c>
      <c r="BY1075">
        <v>5368.4350000000004</v>
      </c>
      <c r="BZ1075">
        <v>143.95419999999999</v>
      </c>
      <c r="CA1075">
        <v>-604.57029999999997</v>
      </c>
      <c r="CB1075">
        <v>-602.25130000000001</v>
      </c>
      <c r="CC1075">
        <v>-3238.4989999999998</v>
      </c>
      <c r="CD1075">
        <v>-719.53769999999997</v>
      </c>
      <c r="CE1075">
        <v>-2101.674</v>
      </c>
      <c r="CF1075" s="23">
        <v>4296884</v>
      </c>
      <c r="CG1075" s="23">
        <v>7096196</v>
      </c>
      <c r="CH1075" s="23">
        <v>6198939</v>
      </c>
      <c r="CI1075" s="23">
        <v>4694487</v>
      </c>
      <c r="CJ1075" s="23">
        <v>3986955</v>
      </c>
      <c r="CK1075" s="23">
        <v>1940199</v>
      </c>
      <c r="CL1075" s="23">
        <v>2594106</v>
      </c>
      <c r="CM1075" s="23">
        <v>2662546</v>
      </c>
      <c r="CN1075" s="23">
        <v>1883946</v>
      </c>
      <c r="CO1075" s="23">
        <v>9053856</v>
      </c>
      <c r="CP1075" s="23">
        <v>1642752</v>
      </c>
      <c r="CQ1075" s="23">
        <v>14000000</v>
      </c>
      <c r="CR1075" s="23">
        <v>16100000</v>
      </c>
      <c r="CS1075" s="23">
        <v>18100000</v>
      </c>
      <c r="CT1075" s="23">
        <v>17400000</v>
      </c>
      <c r="CU1075" s="23">
        <v>14300000</v>
      </c>
      <c r="CV1075" s="23">
        <v>15100000</v>
      </c>
      <c r="CW1075" s="23">
        <v>14600000</v>
      </c>
      <c r="CX1075" s="23">
        <v>15200000</v>
      </c>
      <c r="CY1075" s="23">
        <v>12400000</v>
      </c>
      <c r="CZ1075" s="23">
        <v>11900000</v>
      </c>
      <c r="DA1075" s="23">
        <v>3080993</v>
      </c>
      <c r="DB1075" s="23">
        <v>3166739</v>
      </c>
      <c r="DC1075" s="23">
        <v>3446692</v>
      </c>
      <c r="DD1075">
        <v>0</v>
      </c>
      <c r="DE1075">
        <v>0</v>
      </c>
      <c r="DF1075">
        <v>0</v>
      </c>
    </row>
    <row r="1076" spans="1:110" x14ac:dyDescent="0.25">
      <c r="A1076" s="18" t="str">
        <f t="shared" si="16"/>
        <v>portfolio_CPP_200 kW and above_All_SDGE_1-in-10_MONTHLY SYSTEM PEAK DAY_2024_12</v>
      </c>
      <c r="B1076" t="s">
        <v>192</v>
      </c>
      <c r="C1076" t="s">
        <v>121</v>
      </c>
      <c r="D1076" t="s">
        <v>122</v>
      </c>
      <c r="E1076" t="s">
        <v>7</v>
      </c>
      <c r="F1076" t="s">
        <v>125</v>
      </c>
      <c r="G1076" t="s">
        <v>85</v>
      </c>
      <c r="H1076" t="s">
        <v>20</v>
      </c>
      <c r="I1076">
        <v>2024</v>
      </c>
      <c r="J1076">
        <v>12</v>
      </c>
      <c r="K1076">
        <v>1436</v>
      </c>
      <c r="L1076">
        <v>191783</v>
      </c>
      <c r="M1076">
        <v>186380.5</v>
      </c>
      <c r="N1076">
        <v>183433.1</v>
      </c>
      <c r="O1076">
        <v>183198.7</v>
      </c>
      <c r="P1076">
        <v>189595</v>
      </c>
      <c r="Q1076">
        <v>206491.5</v>
      </c>
      <c r="R1076">
        <v>230162.6</v>
      </c>
      <c r="S1076">
        <v>245986.6</v>
      </c>
      <c r="T1076">
        <v>255779.4</v>
      </c>
      <c r="U1076">
        <v>261518.7</v>
      </c>
      <c r="V1076">
        <v>267695.3</v>
      </c>
      <c r="W1076">
        <v>270725.09999999998</v>
      </c>
      <c r="X1076">
        <v>271656.59999999998</v>
      </c>
      <c r="Y1076">
        <v>271848.59999999998</v>
      </c>
      <c r="Z1076">
        <v>269507.59999999998</v>
      </c>
      <c r="AA1076">
        <v>263119.7</v>
      </c>
      <c r="AB1076">
        <v>254209.2</v>
      </c>
      <c r="AC1076">
        <v>248268.3</v>
      </c>
      <c r="AD1076">
        <v>236560.2</v>
      </c>
      <c r="AE1076">
        <v>230641.5</v>
      </c>
      <c r="AF1076">
        <v>223541.4</v>
      </c>
      <c r="AG1076">
        <v>219453.4</v>
      </c>
      <c r="AH1076">
        <v>211722.3</v>
      </c>
      <c r="AI1076">
        <v>202388.6</v>
      </c>
      <c r="AJ1076">
        <v>48.985430000000001</v>
      </c>
      <c r="AK1076">
        <v>48.181109999999997</v>
      </c>
      <c r="AL1076">
        <v>48.034350000000003</v>
      </c>
      <c r="AM1076">
        <v>47.765430000000002</v>
      </c>
      <c r="AN1076">
        <v>46.691490000000002</v>
      </c>
      <c r="AO1076">
        <v>45.513950000000001</v>
      </c>
      <c r="AP1076">
        <v>44.482689999999998</v>
      </c>
      <c r="AQ1076">
        <v>44.036020000000001</v>
      </c>
      <c r="AR1076">
        <v>45.40157</v>
      </c>
      <c r="AS1076">
        <v>48.221899999999998</v>
      </c>
      <c r="AT1076">
        <v>49.921970000000002</v>
      </c>
      <c r="AU1076">
        <v>52.316859999999998</v>
      </c>
      <c r="AV1076">
        <v>53.050820000000002</v>
      </c>
      <c r="AW1076">
        <v>54.94106</v>
      </c>
      <c r="AX1076">
        <v>55.014319999999998</v>
      </c>
      <c r="AY1076">
        <v>55.696489999999997</v>
      </c>
      <c r="AZ1076">
        <v>54.803870000000003</v>
      </c>
      <c r="BA1076">
        <v>52.415419999999997</v>
      </c>
      <c r="BB1076">
        <v>49.403269999999999</v>
      </c>
      <c r="BC1076">
        <v>47.159640000000003</v>
      </c>
      <c r="BD1076">
        <v>45.269390000000001</v>
      </c>
      <c r="BE1076">
        <v>44.760910000000003</v>
      </c>
      <c r="BF1076">
        <v>42.945819999999998</v>
      </c>
      <c r="BG1076">
        <v>42.717239999999997</v>
      </c>
      <c r="BH1076">
        <v>855.95770000000005</v>
      </c>
      <c r="BI1076">
        <v>1584.3440000000001</v>
      </c>
      <c r="BJ1076">
        <v>2688.2959999999998</v>
      </c>
      <c r="BK1076">
        <v>2708.0219999999999</v>
      </c>
      <c r="BL1076">
        <v>3921.4369999999999</v>
      </c>
      <c r="BM1076">
        <v>7411.433</v>
      </c>
      <c r="BN1076">
        <v>8900.7839999999997</v>
      </c>
      <c r="BO1076">
        <v>9280.3449999999993</v>
      </c>
      <c r="BP1076">
        <v>6036.6880000000001</v>
      </c>
      <c r="BQ1076">
        <v>2294.1329999999998</v>
      </c>
      <c r="BR1076">
        <v>4963.8019999999997</v>
      </c>
      <c r="BS1076">
        <v>2456.846</v>
      </c>
      <c r="BT1076">
        <v>2853.82</v>
      </c>
      <c r="BU1076">
        <v>3972.7620000000002</v>
      </c>
      <c r="BV1076">
        <v>6229.5829999999996</v>
      </c>
      <c r="BW1076">
        <v>6447.8419999999996</v>
      </c>
      <c r="BX1076">
        <v>6686.0550000000003</v>
      </c>
      <c r="BY1076">
        <v>5502.55</v>
      </c>
      <c r="BZ1076">
        <v>147.5504</v>
      </c>
      <c r="CA1076">
        <v>-619.67370000000005</v>
      </c>
      <c r="CB1076">
        <v>-617.29679999999996</v>
      </c>
      <c r="CC1076">
        <v>-3319.404</v>
      </c>
      <c r="CD1076">
        <v>-737.51329999999996</v>
      </c>
      <c r="CE1076">
        <v>-2154.1779999999999</v>
      </c>
      <c r="CF1076" s="23">
        <v>4514256</v>
      </c>
      <c r="CG1076" s="23">
        <v>7455182</v>
      </c>
      <c r="CH1076" s="23">
        <v>6512534</v>
      </c>
      <c r="CI1076" s="23">
        <v>4931974</v>
      </c>
      <c r="CJ1076" s="23">
        <v>4188649</v>
      </c>
      <c r="CK1076" s="23">
        <v>2038350</v>
      </c>
      <c r="CL1076" s="23">
        <v>2725338</v>
      </c>
      <c r="CM1076" s="23">
        <v>2797240</v>
      </c>
      <c r="CN1076" s="23">
        <v>1979252</v>
      </c>
      <c r="CO1076" s="23">
        <v>9511877</v>
      </c>
      <c r="CP1076" s="23">
        <v>1725857</v>
      </c>
      <c r="CQ1076" s="23">
        <v>14700000</v>
      </c>
      <c r="CR1076" s="23">
        <v>17000000</v>
      </c>
      <c r="CS1076" s="23">
        <v>19100000</v>
      </c>
      <c r="CT1076" s="23">
        <v>18300000</v>
      </c>
      <c r="CU1076" s="23">
        <v>15000000</v>
      </c>
      <c r="CV1076" s="23">
        <v>15800000</v>
      </c>
      <c r="CW1076" s="23">
        <v>15300000</v>
      </c>
      <c r="CX1076" s="23">
        <v>15900000</v>
      </c>
      <c r="CY1076" s="23">
        <v>13000000</v>
      </c>
      <c r="CZ1076" s="23">
        <v>12500000</v>
      </c>
      <c r="DA1076" s="23">
        <v>3236855</v>
      </c>
      <c r="DB1076" s="23">
        <v>3326939</v>
      </c>
      <c r="DC1076" s="23">
        <v>3621054</v>
      </c>
      <c r="DD1076">
        <v>0</v>
      </c>
      <c r="DE1076">
        <v>0</v>
      </c>
      <c r="DF1076">
        <v>0</v>
      </c>
    </row>
    <row r="1077" spans="1:110" x14ac:dyDescent="0.25">
      <c r="A1077" s="18" t="str">
        <f t="shared" si="16"/>
        <v>portfolio_CPP_200 kW and above_All_SDGE_1-in-10_MONTHLY SYSTEM PEAK DAY_2025_12</v>
      </c>
      <c r="B1077" t="s">
        <v>192</v>
      </c>
      <c r="C1077" t="s">
        <v>121</v>
      </c>
      <c r="D1077" t="s">
        <v>122</v>
      </c>
      <c r="E1077" t="s">
        <v>7</v>
      </c>
      <c r="F1077" t="s">
        <v>125</v>
      </c>
      <c r="G1077" t="s">
        <v>85</v>
      </c>
      <c r="H1077" t="s">
        <v>20</v>
      </c>
      <c r="I1077">
        <v>2025</v>
      </c>
      <c r="J1077">
        <v>12</v>
      </c>
      <c r="K1077">
        <v>1465</v>
      </c>
      <c r="L1077">
        <v>195656.1</v>
      </c>
      <c r="M1077">
        <v>190144.4</v>
      </c>
      <c r="N1077">
        <v>187137.5</v>
      </c>
      <c r="O1077">
        <v>186898.4</v>
      </c>
      <c r="P1077">
        <v>193423.8</v>
      </c>
      <c r="Q1077">
        <v>210661.6</v>
      </c>
      <c r="R1077">
        <v>234810.7</v>
      </c>
      <c r="S1077">
        <v>250954.3</v>
      </c>
      <c r="T1077">
        <v>260944.9</v>
      </c>
      <c r="U1077">
        <v>266800.09999999998</v>
      </c>
      <c r="V1077">
        <v>273101.3</v>
      </c>
      <c r="W1077">
        <v>276192.40000000002</v>
      </c>
      <c r="X1077">
        <v>277142.7</v>
      </c>
      <c r="Y1077">
        <v>277338.59999999998</v>
      </c>
      <c r="Z1077">
        <v>274950.3</v>
      </c>
      <c r="AA1077">
        <v>268433.40000000002</v>
      </c>
      <c r="AB1077">
        <v>259342.9</v>
      </c>
      <c r="AC1077">
        <v>253282.1</v>
      </c>
      <c r="AD1077">
        <v>241337.5</v>
      </c>
      <c r="AE1077">
        <v>235299.3</v>
      </c>
      <c r="AF1077">
        <v>228055.8</v>
      </c>
      <c r="AG1077">
        <v>223885.3</v>
      </c>
      <c r="AH1077">
        <v>215998</v>
      </c>
      <c r="AI1077">
        <v>206475.9</v>
      </c>
      <c r="AJ1077">
        <v>48.985430000000001</v>
      </c>
      <c r="AK1077">
        <v>48.181109999999997</v>
      </c>
      <c r="AL1077">
        <v>48.034350000000003</v>
      </c>
      <c r="AM1077">
        <v>47.765430000000002</v>
      </c>
      <c r="AN1077">
        <v>46.691490000000002</v>
      </c>
      <c r="AO1077">
        <v>45.513950000000001</v>
      </c>
      <c r="AP1077">
        <v>44.482689999999998</v>
      </c>
      <c r="AQ1077">
        <v>44.036020000000001</v>
      </c>
      <c r="AR1077">
        <v>45.40157</v>
      </c>
      <c r="AS1077">
        <v>48.221899999999998</v>
      </c>
      <c r="AT1077">
        <v>49.921970000000002</v>
      </c>
      <c r="AU1077">
        <v>52.316859999999998</v>
      </c>
      <c r="AV1077">
        <v>53.050820000000002</v>
      </c>
      <c r="AW1077">
        <v>54.94106</v>
      </c>
      <c r="AX1077">
        <v>55.014319999999998</v>
      </c>
      <c r="AY1077">
        <v>55.696489999999997</v>
      </c>
      <c r="AZ1077">
        <v>54.803870000000003</v>
      </c>
      <c r="BA1077">
        <v>52.415419999999997</v>
      </c>
      <c r="BB1077">
        <v>49.403269999999999</v>
      </c>
      <c r="BC1077">
        <v>47.159640000000003</v>
      </c>
      <c r="BD1077">
        <v>45.269390000000001</v>
      </c>
      <c r="BE1077">
        <v>44.760910000000003</v>
      </c>
      <c r="BF1077">
        <v>42.945819999999998</v>
      </c>
      <c r="BG1077">
        <v>42.717239999999997</v>
      </c>
      <c r="BH1077">
        <v>873.24379999999996</v>
      </c>
      <c r="BI1077">
        <v>1616.34</v>
      </c>
      <c r="BJ1077">
        <v>2742.5859999999998</v>
      </c>
      <c r="BK1077">
        <v>2762.7109999999998</v>
      </c>
      <c r="BL1077">
        <v>4000.63</v>
      </c>
      <c r="BM1077">
        <v>7561.107</v>
      </c>
      <c r="BN1077">
        <v>9080.5349999999999</v>
      </c>
      <c r="BO1077">
        <v>9467.7610000000004</v>
      </c>
      <c r="BP1077">
        <v>6158.5990000000002</v>
      </c>
      <c r="BQ1077">
        <v>2340.4630000000002</v>
      </c>
      <c r="BR1077">
        <v>5064.0460000000003</v>
      </c>
      <c r="BS1077">
        <v>2506.462</v>
      </c>
      <c r="BT1077">
        <v>2911.453</v>
      </c>
      <c r="BU1077">
        <v>4052.9920000000002</v>
      </c>
      <c r="BV1077">
        <v>6355.39</v>
      </c>
      <c r="BW1077">
        <v>6578.0569999999998</v>
      </c>
      <c r="BX1077">
        <v>6821.0789999999997</v>
      </c>
      <c r="BY1077">
        <v>5613.674</v>
      </c>
      <c r="BZ1077">
        <v>150.53020000000001</v>
      </c>
      <c r="CA1077">
        <v>-632.18799999999999</v>
      </c>
      <c r="CB1077">
        <v>-629.76310000000001</v>
      </c>
      <c r="CC1077">
        <v>-3386.4389999999999</v>
      </c>
      <c r="CD1077">
        <v>-752.40740000000005</v>
      </c>
      <c r="CE1077">
        <v>-2197.6819999999998</v>
      </c>
      <c r="CF1077">
        <v>4698428</v>
      </c>
      <c r="CG1077">
        <v>7759337</v>
      </c>
      <c r="CH1077">
        <v>6778231</v>
      </c>
      <c r="CI1077">
        <v>5133188</v>
      </c>
      <c r="CJ1077">
        <v>4359536</v>
      </c>
      <c r="CK1077">
        <v>2121511</v>
      </c>
      <c r="CL1077">
        <v>2836526</v>
      </c>
      <c r="CM1077">
        <v>2911361</v>
      </c>
      <c r="CN1077">
        <v>2060001</v>
      </c>
      <c r="CO1077">
        <v>9899940</v>
      </c>
      <c r="CP1077">
        <v>1796268</v>
      </c>
      <c r="CQ1077" s="23">
        <v>15300000</v>
      </c>
      <c r="CR1077" s="23">
        <v>17600000</v>
      </c>
      <c r="CS1077" s="23">
        <v>19800000</v>
      </c>
      <c r="CT1077" s="23">
        <v>19000000</v>
      </c>
      <c r="CU1077" s="23">
        <v>15700000</v>
      </c>
      <c r="CV1077" s="23">
        <v>16500000</v>
      </c>
      <c r="CW1077" s="23">
        <v>15900000</v>
      </c>
      <c r="CX1077" s="23">
        <v>16600000</v>
      </c>
      <c r="CY1077" s="23">
        <v>13500000</v>
      </c>
      <c r="CZ1077" s="23">
        <v>13000000</v>
      </c>
      <c r="DA1077">
        <v>3368912</v>
      </c>
      <c r="DB1077">
        <v>3462671</v>
      </c>
      <c r="DC1077">
        <v>3768785</v>
      </c>
      <c r="DD1077">
        <v>0</v>
      </c>
      <c r="DE1077">
        <v>0</v>
      </c>
      <c r="DF1077">
        <v>0</v>
      </c>
    </row>
    <row r="1078" spans="1:110" x14ac:dyDescent="0.25">
      <c r="A1078" s="18" t="str">
        <f t="shared" si="16"/>
        <v>portfolio_CPP_200 kW and above_All_SDGE_1-in-10_MONTHLY SYSTEM PEAK DAY_2026_12</v>
      </c>
      <c r="B1078" t="s">
        <v>192</v>
      </c>
      <c r="C1078" t="s">
        <v>121</v>
      </c>
      <c r="D1078" t="s">
        <v>122</v>
      </c>
      <c r="E1078" t="s">
        <v>7</v>
      </c>
      <c r="F1078" t="s">
        <v>125</v>
      </c>
      <c r="G1078" t="s">
        <v>85</v>
      </c>
      <c r="H1078" t="s">
        <v>20</v>
      </c>
      <c r="I1078">
        <v>2026</v>
      </c>
      <c r="J1078">
        <v>12</v>
      </c>
      <c r="K1078">
        <v>1492</v>
      </c>
      <c r="L1078">
        <v>199262</v>
      </c>
      <c r="M1078">
        <v>193648.8</v>
      </c>
      <c r="N1078">
        <v>190586.5</v>
      </c>
      <c r="O1078">
        <v>190342.9</v>
      </c>
      <c r="P1078">
        <v>196988.6</v>
      </c>
      <c r="Q1078">
        <v>214544.1</v>
      </c>
      <c r="R1078">
        <v>239138.3</v>
      </c>
      <c r="S1078">
        <v>255579.4</v>
      </c>
      <c r="T1078">
        <v>265754.09999999998</v>
      </c>
      <c r="U1078">
        <v>271717.2</v>
      </c>
      <c r="V1078">
        <v>278134.59999999998</v>
      </c>
      <c r="W1078">
        <v>281282.59999999998</v>
      </c>
      <c r="X1078">
        <v>282250.40000000002</v>
      </c>
      <c r="Y1078">
        <v>282449.90000000002</v>
      </c>
      <c r="Z1078">
        <v>280017.59999999998</v>
      </c>
      <c r="AA1078">
        <v>273380.59999999998</v>
      </c>
      <c r="AB1078">
        <v>264122.59999999998</v>
      </c>
      <c r="AC1078">
        <v>257950.1</v>
      </c>
      <c r="AD1078">
        <v>245785.4</v>
      </c>
      <c r="AE1078">
        <v>239635.9</v>
      </c>
      <c r="AF1078">
        <v>232258.9</v>
      </c>
      <c r="AG1078">
        <v>228011.5</v>
      </c>
      <c r="AH1078">
        <v>219978.9</v>
      </c>
      <c r="AI1078">
        <v>210281.2</v>
      </c>
      <c r="AJ1078">
        <v>48.985430000000001</v>
      </c>
      <c r="AK1078">
        <v>48.181109999999997</v>
      </c>
      <c r="AL1078">
        <v>48.034350000000003</v>
      </c>
      <c r="AM1078">
        <v>47.765430000000002</v>
      </c>
      <c r="AN1078">
        <v>46.691490000000002</v>
      </c>
      <c r="AO1078">
        <v>45.513950000000001</v>
      </c>
      <c r="AP1078">
        <v>44.482689999999998</v>
      </c>
      <c r="AQ1078">
        <v>44.036020000000001</v>
      </c>
      <c r="AR1078">
        <v>45.40157</v>
      </c>
      <c r="AS1078">
        <v>48.221899999999998</v>
      </c>
      <c r="AT1078">
        <v>49.921970000000002</v>
      </c>
      <c r="AU1078">
        <v>52.316859999999998</v>
      </c>
      <c r="AV1078">
        <v>53.050820000000002</v>
      </c>
      <c r="AW1078">
        <v>54.94106</v>
      </c>
      <c r="AX1078">
        <v>55.014319999999998</v>
      </c>
      <c r="AY1078">
        <v>55.696489999999997</v>
      </c>
      <c r="AZ1078">
        <v>54.803870000000003</v>
      </c>
      <c r="BA1078">
        <v>52.415419999999997</v>
      </c>
      <c r="BB1078">
        <v>49.403269999999999</v>
      </c>
      <c r="BC1078">
        <v>47.159640000000003</v>
      </c>
      <c r="BD1078">
        <v>45.269390000000001</v>
      </c>
      <c r="BE1078">
        <v>44.760910000000003</v>
      </c>
      <c r="BF1078">
        <v>42.945819999999998</v>
      </c>
      <c r="BG1078">
        <v>42.717239999999997</v>
      </c>
      <c r="BH1078">
        <v>889.33759999999995</v>
      </c>
      <c r="BI1078">
        <v>1646.1289999999999</v>
      </c>
      <c r="BJ1078">
        <v>2793.1320000000001</v>
      </c>
      <c r="BK1078">
        <v>2813.6280000000002</v>
      </c>
      <c r="BL1078">
        <v>4074.3620000000001</v>
      </c>
      <c r="BM1078">
        <v>7700.4579999999996</v>
      </c>
      <c r="BN1078">
        <v>9247.89</v>
      </c>
      <c r="BO1078">
        <v>9642.2520000000004</v>
      </c>
      <c r="BP1078">
        <v>6272.1019999999999</v>
      </c>
      <c r="BQ1078">
        <v>2383.598</v>
      </c>
      <c r="BR1078">
        <v>5157.3760000000002</v>
      </c>
      <c r="BS1078">
        <v>2552.6559999999999</v>
      </c>
      <c r="BT1078">
        <v>2965.1109999999999</v>
      </c>
      <c r="BU1078">
        <v>4127.6890000000003</v>
      </c>
      <c r="BV1078">
        <v>6472.52</v>
      </c>
      <c r="BW1078">
        <v>6699.29</v>
      </c>
      <c r="BX1078">
        <v>6946.7920000000004</v>
      </c>
      <c r="BY1078">
        <v>5717.134</v>
      </c>
      <c r="BZ1078">
        <v>153.30449999999999</v>
      </c>
      <c r="CA1078">
        <v>-643.83920000000001</v>
      </c>
      <c r="CB1078">
        <v>-641.36959999999999</v>
      </c>
      <c r="CC1078">
        <v>-3448.8510000000001</v>
      </c>
      <c r="CD1078">
        <v>-766.27430000000004</v>
      </c>
      <c r="CE1078">
        <v>-2238.1849999999999</v>
      </c>
      <c r="CF1078" s="23">
        <v>4873208</v>
      </c>
      <c r="CG1078" s="23">
        <v>8047982</v>
      </c>
      <c r="CH1078" s="23">
        <v>7030379</v>
      </c>
      <c r="CI1078" s="23">
        <v>5324141</v>
      </c>
      <c r="CJ1078" s="23">
        <v>4521710</v>
      </c>
      <c r="CK1078" s="23">
        <v>2200430</v>
      </c>
      <c r="CL1078" s="23">
        <v>2942044</v>
      </c>
      <c r="CM1078" s="23">
        <v>3019663</v>
      </c>
      <c r="CN1078" s="23">
        <v>2136633</v>
      </c>
      <c r="CO1078" s="23">
        <v>10300000</v>
      </c>
      <c r="CP1078" s="23">
        <v>1863088</v>
      </c>
      <c r="CQ1078" s="23">
        <v>15900000</v>
      </c>
      <c r="CR1078" s="23">
        <v>18300000</v>
      </c>
      <c r="CS1078" s="23">
        <v>20600000</v>
      </c>
      <c r="CT1078" s="23">
        <v>19700000</v>
      </c>
      <c r="CU1078" s="23">
        <v>16200000</v>
      </c>
      <c r="CV1078" s="23">
        <v>17100000</v>
      </c>
      <c r="CW1078" s="23">
        <v>16500000</v>
      </c>
      <c r="CX1078" s="23">
        <v>17200000</v>
      </c>
      <c r="CY1078" s="23">
        <v>14100000</v>
      </c>
      <c r="CZ1078" s="23">
        <v>13500000</v>
      </c>
      <c r="DA1078" s="23">
        <v>3494234</v>
      </c>
      <c r="DB1078" s="23">
        <v>3591482</v>
      </c>
      <c r="DC1078" s="23">
        <v>3908983</v>
      </c>
      <c r="DD1078">
        <v>0</v>
      </c>
      <c r="DE1078">
        <v>0</v>
      </c>
      <c r="DF1078">
        <v>0</v>
      </c>
    </row>
    <row r="1079" spans="1:110" x14ac:dyDescent="0.25">
      <c r="A1079" s="18" t="str">
        <f t="shared" si="16"/>
        <v>portfolio_CPP_200 kW and above_All_SDGE_1-in-10_MONTHLY SYSTEM PEAK DAY_2027_12</v>
      </c>
      <c r="B1079" t="s">
        <v>192</v>
      </c>
      <c r="C1079" t="s">
        <v>121</v>
      </c>
      <c r="D1079" t="s">
        <v>122</v>
      </c>
      <c r="E1079" t="s">
        <v>7</v>
      </c>
      <c r="F1079" t="s">
        <v>125</v>
      </c>
      <c r="G1079" t="s">
        <v>85</v>
      </c>
      <c r="H1079" t="s">
        <v>20</v>
      </c>
      <c r="I1079">
        <v>2027</v>
      </c>
      <c r="J1079">
        <v>12</v>
      </c>
      <c r="K1079">
        <v>1523</v>
      </c>
      <c r="L1079">
        <v>203402.2</v>
      </c>
      <c r="M1079">
        <v>197672.3</v>
      </c>
      <c r="N1079">
        <v>194546.4</v>
      </c>
      <c r="O1079">
        <v>194297.8</v>
      </c>
      <c r="P1079">
        <v>201081.5</v>
      </c>
      <c r="Q1079">
        <v>219001.8</v>
      </c>
      <c r="R1079">
        <v>244107</v>
      </c>
      <c r="S1079">
        <v>260889.7</v>
      </c>
      <c r="T1079">
        <v>271275.8</v>
      </c>
      <c r="U1079">
        <v>277362.8</v>
      </c>
      <c r="V1079">
        <v>283913.5</v>
      </c>
      <c r="W1079">
        <v>287127</v>
      </c>
      <c r="X1079">
        <v>288114.90000000002</v>
      </c>
      <c r="Y1079">
        <v>288318.5</v>
      </c>
      <c r="Z1079">
        <v>285835.7</v>
      </c>
      <c r="AA1079">
        <v>279060.8</v>
      </c>
      <c r="AB1079">
        <v>269610.40000000002</v>
      </c>
      <c r="AC1079">
        <v>263309.59999999998</v>
      </c>
      <c r="AD1079">
        <v>250892.2</v>
      </c>
      <c r="AE1079">
        <v>244615</v>
      </c>
      <c r="AF1079">
        <v>237084.6</v>
      </c>
      <c r="AG1079">
        <v>232749</v>
      </c>
      <c r="AH1079">
        <v>224549.5</v>
      </c>
      <c r="AI1079">
        <v>214650.3</v>
      </c>
      <c r="AJ1079">
        <v>48.985430000000001</v>
      </c>
      <c r="AK1079">
        <v>48.181109999999997</v>
      </c>
      <c r="AL1079">
        <v>48.034350000000003</v>
      </c>
      <c r="AM1079">
        <v>47.765430000000002</v>
      </c>
      <c r="AN1079">
        <v>46.691490000000002</v>
      </c>
      <c r="AO1079">
        <v>45.513950000000001</v>
      </c>
      <c r="AP1079">
        <v>44.482689999999998</v>
      </c>
      <c r="AQ1079">
        <v>44.036020000000001</v>
      </c>
      <c r="AR1079">
        <v>45.40157</v>
      </c>
      <c r="AS1079">
        <v>48.221899999999998</v>
      </c>
      <c r="AT1079">
        <v>49.921970000000002</v>
      </c>
      <c r="AU1079">
        <v>52.316859999999998</v>
      </c>
      <c r="AV1079">
        <v>53.050820000000002</v>
      </c>
      <c r="AW1079">
        <v>54.94106</v>
      </c>
      <c r="AX1079">
        <v>55.014319999999998</v>
      </c>
      <c r="AY1079">
        <v>55.696489999999997</v>
      </c>
      <c r="AZ1079">
        <v>54.803870000000003</v>
      </c>
      <c r="BA1079">
        <v>52.415419999999997</v>
      </c>
      <c r="BB1079">
        <v>49.403269999999999</v>
      </c>
      <c r="BC1079">
        <v>47.159640000000003</v>
      </c>
      <c r="BD1079">
        <v>45.269390000000001</v>
      </c>
      <c r="BE1079">
        <v>44.760910000000003</v>
      </c>
      <c r="BF1079">
        <v>42.945819999999998</v>
      </c>
      <c r="BG1079">
        <v>42.717239999999997</v>
      </c>
      <c r="BH1079">
        <v>907.81590000000006</v>
      </c>
      <c r="BI1079">
        <v>1680.3320000000001</v>
      </c>
      <c r="BJ1079">
        <v>2851.1660000000002</v>
      </c>
      <c r="BK1079">
        <v>2872.0880000000002</v>
      </c>
      <c r="BL1079">
        <v>4159.0169999999998</v>
      </c>
      <c r="BM1079">
        <v>7860.4549999999999</v>
      </c>
      <c r="BN1079">
        <v>9440.0370000000003</v>
      </c>
      <c r="BO1079">
        <v>9842.5939999999991</v>
      </c>
      <c r="BP1079">
        <v>6402.42</v>
      </c>
      <c r="BQ1079">
        <v>2433.123</v>
      </c>
      <c r="BR1079">
        <v>5264.5339999999997</v>
      </c>
      <c r="BS1079">
        <v>2605.694</v>
      </c>
      <c r="BT1079">
        <v>3026.7190000000001</v>
      </c>
      <c r="BU1079">
        <v>4213.4520000000002</v>
      </c>
      <c r="BV1079">
        <v>6607.0020000000004</v>
      </c>
      <c r="BW1079">
        <v>6838.4840000000004</v>
      </c>
      <c r="BX1079">
        <v>7091.1289999999999</v>
      </c>
      <c r="BY1079">
        <v>5835.9219999999996</v>
      </c>
      <c r="BZ1079">
        <v>156.4898</v>
      </c>
      <c r="CA1079">
        <v>-657.21659999999997</v>
      </c>
      <c r="CB1079">
        <v>-654.69569999999999</v>
      </c>
      <c r="CC1079">
        <v>-3520.51</v>
      </c>
      <c r="CD1079">
        <v>-782.19560000000001</v>
      </c>
      <c r="CE1079">
        <v>-2284.6889999999999</v>
      </c>
      <c r="CF1079">
        <v>5077818</v>
      </c>
      <c r="CG1079">
        <v>8385890</v>
      </c>
      <c r="CH1079">
        <v>7325561</v>
      </c>
      <c r="CI1079">
        <v>5547684</v>
      </c>
      <c r="CJ1079">
        <v>4711561</v>
      </c>
      <c r="CK1079">
        <v>2292819</v>
      </c>
      <c r="CL1079">
        <v>3065571</v>
      </c>
      <c r="CM1079">
        <v>3146449</v>
      </c>
      <c r="CN1079">
        <v>2226343</v>
      </c>
      <c r="CO1079" s="23">
        <v>10700000</v>
      </c>
      <c r="CP1079">
        <v>1941313</v>
      </c>
      <c r="CQ1079" s="23">
        <v>16600000</v>
      </c>
      <c r="CR1079" s="23">
        <v>19100000</v>
      </c>
      <c r="CS1079" s="23">
        <v>21400000</v>
      </c>
      <c r="CT1079" s="23">
        <v>20500000</v>
      </c>
      <c r="CU1079" s="23">
        <v>16900000</v>
      </c>
      <c r="CV1079" s="23">
        <v>17800000</v>
      </c>
      <c r="CW1079" s="23">
        <v>17200000</v>
      </c>
      <c r="CX1079" s="23">
        <v>17900000</v>
      </c>
      <c r="CY1079" s="23">
        <v>14600000</v>
      </c>
      <c r="CZ1079" s="23">
        <v>14100000</v>
      </c>
      <c r="DA1079">
        <v>3640946</v>
      </c>
      <c r="DB1079">
        <v>3742276</v>
      </c>
      <c r="DC1079">
        <v>4073108</v>
      </c>
      <c r="DD1079">
        <v>0</v>
      </c>
      <c r="DE1079">
        <v>0</v>
      </c>
      <c r="DF1079">
        <v>0</v>
      </c>
    </row>
    <row r="1080" spans="1:110" x14ac:dyDescent="0.25">
      <c r="A1080" s="18" t="str">
        <f t="shared" si="16"/>
        <v>portfolio_CPP_200 kW and above_All_SDGE_1-in-10_MONTHLY SYSTEM PEAK DAY_2028_12</v>
      </c>
      <c r="B1080" t="s">
        <v>192</v>
      </c>
      <c r="C1080" t="s">
        <v>121</v>
      </c>
      <c r="D1080" t="s">
        <v>122</v>
      </c>
      <c r="E1080" t="s">
        <v>7</v>
      </c>
      <c r="F1080" t="s">
        <v>125</v>
      </c>
      <c r="G1080" t="s">
        <v>85</v>
      </c>
      <c r="H1080" t="s">
        <v>20</v>
      </c>
      <c r="I1080">
        <v>2028</v>
      </c>
      <c r="J1080">
        <v>12</v>
      </c>
      <c r="K1080">
        <v>1555</v>
      </c>
      <c r="L1080">
        <v>207675.9</v>
      </c>
      <c r="M1080">
        <v>201825.6</v>
      </c>
      <c r="N1080">
        <v>198634</v>
      </c>
      <c r="O1080">
        <v>198380.2</v>
      </c>
      <c r="P1080">
        <v>205306.5</v>
      </c>
      <c r="Q1080">
        <v>223603.3</v>
      </c>
      <c r="R1080">
        <v>249236</v>
      </c>
      <c r="S1080">
        <v>266371.3</v>
      </c>
      <c r="T1080">
        <v>276975.59999999998</v>
      </c>
      <c r="U1080">
        <v>283190.5</v>
      </c>
      <c r="V1080">
        <v>289878.90000000002</v>
      </c>
      <c r="W1080">
        <v>293159.8</v>
      </c>
      <c r="X1080">
        <v>294168.5</v>
      </c>
      <c r="Y1080">
        <v>294376.40000000002</v>
      </c>
      <c r="Z1080">
        <v>291841.40000000002</v>
      </c>
      <c r="AA1080">
        <v>284924.2</v>
      </c>
      <c r="AB1080">
        <v>275275.3</v>
      </c>
      <c r="AC1080">
        <v>268842.09999999998</v>
      </c>
      <c r="AD1080">
        <v>256163.7</v>
      </c>
      <c r="AE1080">
        <v>249754.6</v>
      </c>
      <c r="AF1080">
        <v>242066.1</v>
      </c>
      <c r="AG1080">
        <v>237639.3</v>
      </c>
      <c r="AH1080">
        <v>229267.5</v>
      </c>
      <c r="AI1080">
        <v>219160.4</v>
      </c>
      <c r="AJ1080">
        <v>48.985430000000001</v>
      </c>
      <c r="AK1080">
        <v>48.181109999999997</v>
      </c>
      <c r="AL1080">
        <v>48.034350000000003</v>
      </c>
      <c r="AM1080">
        <v>47.765430000000002</v>
      </c>
      <c r="AN1080">
        <v>46.691490000000002</v>
      </c>
      <c r="AO1080">
        <v>45.513950000000001</v>
      </c>
      <c r="AP1080">
        <v>44.482689999999998</v>
      </c>
      <c r="AQ1080">
        <v>44.036020000000001</v>
      </c>
      <c r="AR1080">
        <v>45.40157</v>
      </c>
      <c r="AS1080">
        <v>48.221899999999998</v>
      </c>
      <c r="AT1080">
        <v>49.921970000000002</v>
      </c>
      <c r="AU1080">
        <v>52.316859999999998</v>
      </c>
      <c r="AV1080">
        <v>53.050820000000002</v>
      </c>
      <c r="AW1080">
        <v>54.94106</v>
      </c>
      <c r="AX1080">
        <v>55.014319999999998</v>
      </c>
      <c r="AY1080">
        <v>55.696489999999997</v>
      </c>
      <c r="AZ1080">
        <v>54.803870000000003</v>
      </c>
      <c r="BA1080">
        <v>52.415419999999997</v>
      </c>
      <c r="BB1080">
        <v>49.403269999999999</v>
      </c>
      <c r="BC1080">
        <v>47.159640000000003</v>
      </c>
      <c r="BD1080">
        <v>45.269390000000001</v>
      </c>
      <c r="BE1080">
        <v>44.760910000000003</v>
      </c>
      <c r="BF1080">
        <v>42.945819999999998</v>
      </c>
      <c r="BG1080">
        <v>42.717239999999997</v>
      </c>
      <c r="BH1080">
        <v>926.89009999999996</v>
      </c>
      <c r="BI1080">
        <v>1715.6379999999999</v>
      </c>
      <c r="BJ1080">
        <v>2911.0729999999999</v>
      </c>
      <c r="BK1080">
        <v>2932.4340000000002</v>
      </c>
      <c r="BL1080">
        <v>4246.4030000000002</v>
      </c>
      <c r="BM1080">
        <v>8025.6120000000001</v>
      </c>
      <c r="BN1080">
        <v>9638.384</v>
      </c>
      <c r="BO1080">
        <v>10049.4</v>
      </c>
      <c r="BP1080">
        <v>6536.9430000000002</v>
      </c>
      <c r="BQ1080">
        <v>2484.2460000000001</v>
      </c>
      <c r="BR1080">
        <v>5375.1469999999999</v>
      </c>
      <c r="BS1080">
        <v>2660.4430000000002</v>
      </c>
      <c r="BT1080">
        <v>3090.3130000000001</v>
      </c>
      <c r="BU1080">
        <v>4301.9809999999998</v>
      </c>
      <c r="BV1080">
        <v>6745.8230000000003</v>
      </c>
      <c r="BW1080">
        <v>6982.1689999999999</v>
      </c>
      <c r="BX1080">
        <v>7240.1220000000003</v>
      </c>
      <c r="BY1080">
        <v>5958.5420000000004</v>
      </c>
      <c r="BZ1080">
        <v>159.77780000000001</v>
      </c>
      <c r="CA1080">
        <v>-671.02549999999997</v>
      </c>
      <c r="CB1080">
        <v>-668.45159999999998</v>
      </c>
      <c r="CC1080">
        <v>-3594.48</v>
      </c>
      <c r="CD1080">
        <v>-798.63040000000001</v>
      </c>
      <c r="CE1080">
        <v>-2332.6930000000002</v>
      </c>
      <c r="CF1080" s="23">
        <v>5293442</v>
      </c>
      <c r="CG1080" s="23">
        <v>8741987</v>
      </c>
      <c r="CH1080" s="23">
        <v>7636633</v>
      </c>
      <c r="CI1080" s="23">
        <v>5783260</v>
      </c>
      <c r="CJ1080" s="23">
        <v>4911632</v>
      </c>
      <c r="CK1080" s="23">
        <v>2390181</v>
      </c>
      <c r="CL1080" s="23">
        <v>3195746</v>
      </c>
      <c r="CM1080" s="23">
        <v>3280059</v>
      </c>
      <c r="CN1080" s="23">
        <v>2320882</v>
      </c>
      <c r="CO1080" s="23">
        <v>11200000</v>
      </c>
      <c r="CP1080" s="23">
        <v>2023749</v>
      </c>
      <c r="CQ1080" s="23">
        <v>17300000</v>
      </c>
      <c r="CR1080" s="23">
        <v>19900000</v>
      </c>
      <c r="CS1080" s="23">
        <v>22300000</v>
      </c>
      <c r="CT1080" s="23">
        <v>21400000</v>
      </c>
      <c r="CU1080" s="23">
        <v>17600000</v>
      </c>
      <c r="CV1080" s="23">
        <v>18600000</v>
      </c>
      <c r="CW1080" s="23">
        <v>17900000</v>
      </c>
      <c r="CX1080" s="23">
        <v>18700000</v>
      </c>
      <c r="CY1080" s="23">
        <v>15300000</v>
      </c>
      <c r="CZ1080" s="23">
        <v>14700000</v>
      </c>
      <c r="DA1080" s="23">
        <v>3795554</v>
      </c>
      <c r="DB1080" s="23">
        <v>3901187</v>
      </c>
      <c r="DC1080" s="23">
        <v>4246068</v>
      </c>
      <c r="DD1080">
        <v>0</v>
      </c>
      <c r="DE1080">
        <v>0</v>
      </c>
      <c r="DF1080">
        <v>0</v>
      </c>
    </row>
    <row r="1081" spans="1:110" x14ac:dyDescent="0.25">
      <c r="A1081" s="18" t="str">
        <f t="shared" si="16"/>
        <v>portfolio_CPP_200 kW and above_All_SDGE_1-in-10_MONTHLY SYSTEM PEAK DAY_2029_12</v>
      </c>
      <c r="B1081" t="s">
        <v>192</v>
      </c>
      <c r="C1081" t="s">
        <v>121</v>
      </c>
      <c r="D1081" t="s">
        <v>122</v>
      </c>
      <c r="E1081" t="s">
        <v>7</v>
      </c>
      <c r="F1081" t="s">
        <v>125</v>
      </c>
      <c r="G1081" t="s">
        <v>85</v>
      </c>
      <c r="H1081" t="s">
        <v>20</v>
      </c>
      <c r="I1081">
        <v>2029</v>
      </c>
      <c r="J1081">
        <v>12</v>
      </c>
      <c r="K1081">
        <v>1587</v>
      </c>
      <c r="L1081">
        <v>211949.6</v>
      </c>
      <c r="M1081">
        <v>205979</v>
      </c>
      <c r="N1081">
        <v>202721.7</v>
      </c>
      <c r="O1081">
        <v>202462.6</v>
      </c>
      <c r="P1081">
        <v>209531.5</v>
      </c>
      <c r="Q1081">
        <v>228204.79999999999</v>
      </c>
      <c r="R1081">
        <v>254364.9</v>
      </c>
      <c r="S1081">
        <v>271852.90000000002</v>
      </c>
      <c r="T1081">
        <v>282675.40000000002</v>
      </c>
      <c r="U1081">
        <v>289018.2</v>
      </c>
      <c r="V1081">
        <v>295844.3</v>
      </c>
      <c r="W1081">
        <v>299192.7</v>
      </c>
      <c r="X1081">
        <v>300222.09999999998</v>
      </c>
      <c r="Y1081">
        <v>300434.40000000002</v>
      </c>
      <c r="Z1081">
        <v>297847.09999999998</v>
      </c>
      <c r="AA1081">
        <v>290787.59999999998</v>
      </c>
      <c r="AB1081">
        <v>280940.09999999998</v>
      </c>
      <c r="AC1081">
        <v>274374.5</v>
      </c>
      <c r="AD1081">
        <v>261435.3</v>
      </c>
      <c r="AE1081">
        <v>254894.3</v>
      </c>
      <c r="AF1081">
        <v>247047.5</v>
      </c>
      <c r="AG1081">
        <v>242529.7</v>
      </c>
      <c r="AH1081">
        <v>233985.6</v>
      </c>
      <c r="AI1081">
        <v>223670.5</v>
      </c>
      <c r="AJ1081">
        <v>48.985430000000001</v>
      </c>
      <c r="AK1081">
        <v>48.181109999999997</v>
      </c>
      <c r="AL1081">
        <v>48.034350000000003</v>
      </c>
      <c r="AM1081">
        <v>47.765430000000002</v>
      </c>
      <c r="AN1081">
        <v>46.691490000000002</v>
      </c>
      <c r="AO1081">
        <v>45.513950000000001</v>
      </c>
      <c r="AP1081">
        <v>44.482689999999998</v>
      </c>
      <c r="AQ1081">
        <v>44.036020000000001</v>
      </c>
      <c r="AR1081">
        <v>45.40157</v>
      </c>
      <c r="AS1081">
        <v>48.221899999999998</v>
      </c>
      <c r="AT1081">
        <v>49.921970000000002</v>
      </c>
      <c r="AU1081">
        <v>52.316859999999998</v>
      </c>
      <c r="AV1081">
        <v>53.050820000000002</v>
      </c>
      <c r="AW1081">
        <v>54.94106</v>
      </c>
      <c r="AX1081">
        <v>55.014319999999998</v>
      </c>
      <c r="AY1081">
        <v>55.696489999999997</v>
      </c>
      <c r="AZ1081">
        <v>54.803870000000003</v>
      </c>
      <c r="BA1081">
        <v>52.415419999999997</v>
      </c>
      <c r="BB1081">
        <v>49.403269999999999</v>
      </c>
      <c r="BC1081">
        <v>47.159640000000003</v>
      </c>
      <c r="BD1081">
        <v>45.269390000000001</v>
      </c>
      <c r="BE1081">
        <v>44.760910000000003</v>
      </c>
      <c r="BF1081">
        <v>42.945819999999998</v>
      </c>
      <c r="BG1081">
        <v>42.717239999999997</v>
      </c>
      <c r="BH1081">
        <v>945.96439999999996</v>
      </c>
      <c r="BI1081">
        <v>1750.943</v>
      </c>
      <c r="BJ1081">
        <v>2970.9789999999998</v>
      </c>
      <c r="BK1081">
        <v>2992.78</v>
      </c>
      <c r="BL1081">
        <v>4333.7889999999998</v>
      </c>
      <c r="BM1081">
        <v>8190.7690000000002</v>
      </c>
      <c r="BN1081">
        <v>9836.7289999999994</v>
      </c>
      <c r="BO1081">
        <v>10256.200000000001</v>
      </c>
      <c r="BP1081">
        <v>6671.4650000000001</v>
      </c>
      <c r="BQ1081">
        <v>2535.3679999999999</v>
      </c>
      <c r="BR1081">
        <v>5485.7610000000004</v>
      </c>
      <c r="BS1081">
        <v>2715.1909999999998</v>
      </c>
      <c r="BT1081">
        <v>3153.9079999999999</v>
      </c>
      <c r="BU1081">
        <v>4390.5110000000004</v>
      </c>
      <c r="BV1081">
        <v>6884.6440000000002</v>
      </c>
      <c r="BW1081">
        <v>7125.8540000000003</v>
      </c>
      <c r="BX1081">
        <v>7389.1149999999998</v>
      </c>
      <c r="BY1081">
        <v>6081.1610000000001</v>
      </c>
      <c r="BZ1081">
        <v>163.0659</v>
      </c>
      <c r="CA1081">
        <v>-684.83439999999996</v>
      </c>
      <c r="CB1081">
        <v>-682.20749999999998</v>
      </c>
      <c r="CC1081">
        <v>-3668.45</v>
      </c>
      <c r="CD1081">
        <v>-815.0652</v>
      </c>
      <c r="CE1081">
        <v>-2380.6970000000001</v>
      </c>
      <c r="CF1081" s="23">
        <v>5513548</v>
      </c>
      <c r="CG1081" s="23">
        <v>9105488</v>
      </c>
      <c r="CH1081" s="23">
        <v>7954172</v>
      </c>
      <c r="CI1081" s="23">
        <v>6023734</v>
      </c>
      <c r="CJ1081" s="23">
        <v>5115863</v>
      </c>
      <c r="CK1081" s="23">
        <v>2489567</v>
      </c>
      <c r="CL1081" s="23">
        <v>3328629</v>
      </c>
      <c r="CM1081" s="23">
        <v>3416447</v>
      </c>
      <c r="CN1081" s="23">
        <v>2417386</v>
      </c>
      <c r="CO1081" s="23">
        <v>11600000</v>
      </c>
      <c r="CP1081" s="23">
        <v>2107898</v>
      </c>
      <c r="CQ1081" s="23">
        <v>18000000</v>
      </c>
      <c r="CR1081" s="23">
        <v>20700000</v>
      </c>
      <c r="CS1081" s="23">
        <v>23300000</v>
      </c>
      <c r="CT1081" s="23">
        <v>22300000</v>
      </c>
      <c r="CU1081" s="23">
        <v>18400000</v>
      </c>
      <c r="CV1081" s="23">
        <v>19300000</v>
      </c>
      <c r="CW1081" s="23">
        <v>18700000</v>
      </c>
      <c r="CX1081" s="23">
        <v>19400000</v>
      </c>
      <c r="CY1081" s="23">
        <v>15900000</v>
      </c>
      <c r="CZ1081" s="23">
        <v>15300000</v>
      </c>
      <c r="DA1081" s="23">
        <v>3953377</v>
      </c>
      <c r="DB1081" s="23">
        <v>4063403</v>
      </c>
      <c r="DC1081" s="23">
        <v>4422624</v>
      </c>
      <c r="DD1081">
        <v>0</v>
      </c>
      <c r="DE1081">
        <v>0</v>
      </c>
      <c r="DF1081">
        <v>0</v>
      </c>
    </row>
    <row r="1082" spans="1:110" x14ac:dyDescent="0.25">
      <c r="A1082" s="18" t="str">
        <f t="shared" si="16"/>
        <v>portfolio_CPP_200 kW and above_All_SDGE_1-in-10_MONTHLY SYSTEM PEAK DAY_2030_12</v>
      </c>
      <c r="B1082" t="s">
        <v>192</v>
      </c>
      <c r="C1082" t="s">
        <v>121</v>
      </c>
      <c r="D1082" t="s">
        <v>122</v>
      </c>
      <c r="E1082" t="s">
        <v>7</v>
      </c>
      <c r="F1082" t="s">
        <v>125</v>
      </c>
      <c r="G1082" t="s">
        <v>85</v>
      </c>
      <c r="H1082" t="s">
        <v>20</v>
      </c>
      <c r="I1082">
        <v>2030</v>
      </c>
      <c r="J1082">
        <v>12</v>
      </c>
      <c r="K1082">
        <v>1620</v>
      </c>
      <c r="L1082">
        <v>216356.9</v>
      </c>
      <c r="M1082">
        <v>210262.1</v>
      </c>
      <c r="N1082">
        <v>206937</v>
      </c>
      <c r="O1082">
        <v>206672.6</v>
      </c>
      <c r="P1082">
        <v>213888.5</v>
      </c>
      <c r="Q1082">
        <v>232950</v>
      </c>
      <c r="R1082">
        <v>259654.2</v>
      </c>
      <c r="S1082">
        <v>277505.8</v>
      </c>
      <c r="T1082">
        <v>288553.40000000002</v>
      </c>
      <c r="U1082">
        <v>295028</v>
      </c>
      <c r="V1082">
        <v>301996</v>
      </c>
      <c r="W1082">
        <v>305414.09999999998</v>
      </c>
      <c r="X1082">
        <v>306464.90000000002</v>
      </c>
      <c r="Y1082">
        <v>306681.59999999998</v>
      </c>
      <c r="Z1082">
        <v>304040.59999999998</v>
      </c>
      <c r="AA1082">
        <v>296834.2</v>
      </c>
      <c r="AB1082">
        <v>286781.90000000002</v>
      </c>
      <c r="AC1082">
        <v>280079.8</v>
      </c>
      <c r="AD1082">
        <v>266871.5</v>
      </c>
      <c r="AE1082">
        <v>260194.5</v>
      </c>
      <c r="AF1082">
        <v>252184.6</v>
      </c>
      <c r="AG1082">
        <v>247572.8</v>
      </c>
      <c r="AH1082">
        <v>238851</v>
      </c>
      <c r="AI1082">
        <v>228321.4</v>
      </c>
      <c r="AJ1082">
        <v>48.985430000000001</v>
      </c>
      <c r="AK1082">
        <v>48.181109999999997</v>
      </c>
      <c r="AL1082">
        <v>48.034350000000003</v>
      </c>
      <c r="AM1082">
        <v>47.765430000000002</v>
      </c>
      <c r="AN1082">
        <v>46.691490000000002</v>
      </c>
      <c r="AO1082">
        <v>45.513950000000001</v>
      </c>
      <c r="AP1082">
        <v>44.482689999999998</v>
      </c>
      <c r="AQ1082">
        <v>44.036020000000001</v>
      </c>
      <c r="AR1082">
        <v>45.40157</v>
      </c>
      <c r="AS1082">
        <v>48.221899999999998</v>
      </c>
      <c r="AT1082">
        <v>49.921970000000002</v>
      </c>
      <c r="AU1082">
        <v>52.316859999999998</v>
      </c>
      <c r="AV1082">
        <v>53.050820000000002</v>
      </c>
      <c r="AW1082">
        <v>54.94106</v>
      </c>
      <c r="AX1082">
        <v>55.014319999999998</v>
      </c>
      <c r="AY1082">
        <v>55.696489999999997</v>
      </c>
      <c r="AZ1082">
        <v>54.803870000000003</v>
      </c>
      <c r="BA1082">
        <v>52.415419999999997</v>
      </c>
      <c r="BB1082">
        <v>49.403269999999999</v>
      </c>
      <c r="BC1082">
        <v>47.159640000000003</v>
      </c>
      <c r="BD1082">
        <v>45.269390000000001</v>
      </c>
      <c r="BE1082">
        <v>44.760910000000003</v>
      </c>
      <c r="BF1082">
        <v>42.945819999999998</v>
      </c>
      <c r="BG1082">
        <v>42.717239999999997</v>
      </c>
      <c r="BH1082">
        <v>965.63480000000004</v>
      </c>
      <c r="BI1082">
        <v>1787.3520000000001</v>
      </c>
      <c r="BJ1082">
        <v>3032.7570000000001</v>
      </c>
      <c r="BK1082">
        <v>3055.011</v>
      </c>
      <c r="BL1082">
        <v>4423.9049999999997</v>
      </c>
      <c r="BM1082">
        <v>8361.0879999999997</v>
      </c>
      <c r="BN1082">
        <v>10041.27</v>
      </c>
      <c r="BO1082">
        <v>10469.469999999999</v>
      </c>
      <c r="BP1082">
        <v>6810.1909999999998</v>
      </c>
      <c r="BQ1082">
        <v>2588.0889999999999</v>
      </c>
      <c r="BR1082">
        <v>5599.8320000000003</v>
      </c>
      <c r="BS1082">
        <v>2771.6509999999998</v>
      </c>
      <c r="BT1082">
        <v>3219.49</v>
      </c>
      <c r="BU1082">
        <v>4481.8069999999998</v>
      </c>
      <c r="BV1082">
        <v>7027.8029999999999</v>
      </c>
      <c r="BW1082">
        <v>7274.0280000000002</v>
      </c>
      <c r="BX1082">
        <v>7542.7640000000001</v>
      </c>
      <c r="BY1082">
        <v>6207.6120000000001</v>
      </c>
      <c r="BZ1082">
        <v>166.45660000000001</v>
      </c>
      <c r="CA1082">
        <v>-699.07479999999998</v>
      </c>
      <c r="CB1082">
        <v>-696.39329999999995</v>
      </c>
      <c r="CC1082">
        <v>-3744.7310000000002</v>
      </c>
      <c r="CD1082">
        <v>-832.0136</v>
      </c>
      <c r="CE1082">
        <v>-2430.201</v>
      </c>
      <c r="CF1082">
        <v>5745229</v>
      </c>
      <c r="CG1082">
        <v>9488103</v>
      </c>
      <c r="CH1082">
        <v>8288408</v>
      </c>
      <c r="CI1082">
        <v>6276853</v>
      </c>
      <c r="CJ1082">
        <v>5330833</v>
      </c>
      <c r="CK1082">
        <v>2594179</v>
      </c>
      <c r="CL1082">
        <v>3468499</v>
      </c>
      <c r="CM1082">
        <v>3560007</v>
      </c>
      <c r="CN1082">
        <v>2518966</v>
      </c>
      <c r="CO1082" s="23">
        <v>12100000</v>
      </c>
      <c r="CP1082">
        <v>2196473</v>
      </c>
      <c r="CQ1082" s="23">
        <v>18800000</v>
      </c>
      <c r="CR1082" s="23">
        <v>21600000</v>
      </c>
      <c r="CS1082" s="23">
        <v>24200000</v>
      </c>
      <c r="CT1082" s="23">
        <v>23200000</v>
      </c>
      <c r="CU1082" s="23">
        <v>19100000</v>
      </c>
      <c r="CV1082" s="23">
        <v>20200000</v>
      </c>
      <c r="CW1082" s="23">
        <v>19500000</v>
      </c>
      <c r="CX1082" s="23">
        <v>20300000</v>
      </c>
      <c r="CY1082" s="23">
        <v>16600000</v>
      </c>
      <c r="CZ1082" s="23">
        <v>15900000</v>
      </c>
      <c r="DA1082">
        <v>4119499</v>
      </c>
      <c r="DB1082">
        <v>4234148</v>
      </c>
      <c r="DC1082">
        <v>4608464</v>
      </c>
      <c r="DD1082">
        <v>0</v>
      </c>
      <c r="DE1082">
        <v>0</v>
      </c>
      <c r="DF1082">
        <v>0</v>
      </c>
    </row>
    <row r="1083" spans="1:110" x14ac:dyDescent="0.25">
      <c r="A1083" s="18" t="str">
        <f t="shared" si="16"/>
        <v>portfolio_CPP_200 kW and above_All_SDGE_1-in-10_TYPICAL EVENT DAY_2019_8</v>
      </c>
      <c r="B1083" t="s">
        <v>192</v>
      </c>
      <c r="C1083" t="s">
        <v>121</v>
      </c>
      <c r="D1083" t="s">
        <v>122</v>
      </c>
      <c r="E1083" t="s">
        <v>7</v>
      </c>
      <c r="F1083" t="s">
        <v>125</v>
      </c>
      <c r="G1083" t="s">
        <v>85</v>
      </c>
      <c r="H1083" t="s">
        <v>19</v>
      </c>
      <c r="I1083">
        <v>2019</v>
      </c>
      <c r="J1083">
        <v>8</v>
      </c>
      <c r="K1083">
        <v>1277</v>
      </c>
      <c r="L1083">
        <v>176301.1</v>
      </c>
      <c r="M1083">
        <v>168985.5</v>
      </c>
      <c r="N1083">
        <v>166507</v>
      </c>
      <c r="O1083">
        <v>165172.20000000001</v>
      </c>
      <c r="P1083">
        <v>170125.1</v>
      </c>
      <c r="Q1083">
        <v>184117.4</v>
      </c>
      <c r="R1083">
        <v>204737.6</v>
      </c>
      <c r="S1083">
        <v>216562.7</v>
      </c>
      <c r="T1083">
        <v>225677.5</v>
      </c>
      <c r="U1083">
        <v>236935.1</v>
      </c>
      <c r="V1083">
        <v>251697.3</v>
      </c>
      <c r="W1083">
        <v>261181.9</v>
      </c>
      <c r="X1083">
        <v>265450.8</v>
      </c>
      <c r="Y1083">
        <v>267785.40000000002</v>
      </c>
      <c r="Z1083">
        <v>267129.7</v>
      </c>
      <c r="AA1083">
        <v>260889.4</v>
      </c>
      <c r="AB1083">
        <v>251598.3</v>
      </c>
      <c r="AC1083">
        <v>248825.2</v>
      </c>
      <c r="AD1083">
        <v>230889.9</v>
      </c>
      <c r="AE1083">
        <v>224186.9</v>
      </c>
      <c r="AF1083">
        <v>221846</v>
      </c>
      <c r="AG1083">
        <v>216904.1</v>
      </c>
      <c r="AH1083">
        <v>206595.9</v>
      </c>
      <c r="AI1083">
        <v>193064.1</v>
      </c>
      <c r="AJ1083">
        <v>72.825559999999996</v>
      </c>
      <c r="AK1083">
        <v>72.017120000000006</v>
      </c>
      <c r="AL1083">
        <v>71.116569999999996</v>
      </c>
      <c r="AM1083">
        <v>70.603790000000004</v>
      </c>
      <c r="AN1083">
        <v>69.992059999999995</v>
      </c>
      <c r="AO1083">
        <v>69.418229999999994</v>
      </c>
      <c r="AP1083">
        <v>69.302180000000007</v>
      </c>
      <c r="AQ1083">
        <v>71.842290000000006</v>
      </c>
      <c r="AR1083">
        <v>77.59563</v>
      </c>
      <c r="AS1083">
        <v>83.037639999999996</v>
      </c>
      <c r="AT1083">
        <v>87.769159999999999</v>
      </c>
      <c r="AU1083">
        <v>90.824100000000001</v>
      </c>
      <c r="AV1083">
        <v>91.945949999999996</v>
      </c>
      <c r="AW1083">
        <v>91.635679999999994</v>
      </c>
      <c r="AX1083">
        <v>90.237229999999997</v>
      </c>
      <c r="AY1083">
        <v>90.099950000000007</v>
      </c>
      <c r="AZ1083">
        <v>89.645200000000003</v>
      </c>
      <c r="BA1083">
        <v>88.544910000000002</v>
      </c>
      <c r="BB1083">
        <v>86.743030000000005</v>
      </c>
      <c r="BC1083">
        <v>83.723039999999997</v>
      </c>
      <c r="BD1083">
        <v>80.196470000000005</v>
      </c>
      <c r="BE1083">
        <v>77.610119999999995</v>
      </c>
      <c r="BF1083">
        <v>75.405050000000003</v>
      </c>
      <c r="BG1083">
        <v>74.260140000000007</v>
      </c>
      <c r="BH1083">
        <v>747.3596</v>
      </c>
      <c r="BI1083">
        <v>1780.8330000000001</v>
      </c>
      <c r="BJ1083">
        <v>2843.297</v>
      </c>
      <c r="BK1083">
        <v>2787.0219999999999</v>
      </c>
      <c r="BL1083">
        <v>3645.1</v>
      </c>
      <c r="BM1083">
        <v>6617.2079999999996</v>
      </c>
      <c r="BN1083">
        <v>7464.8</v>
      </c>
      <c r="BO1083">
        <v>7449.9129999999996</v>
      </c>
      <c r="BP1083">
        <v>4158.9809999999998</v>
      </c>
      <c r="BQ1083">
        <v>4690.5540000000001</v>
      </c>
      <c r="BR1083">
        <v>3518.4050000000002</v>
      </c>
      <c r="BS1083">
        <v>3475.3020000000001</v>
      </c>
      <c r="BT1083">
        <v>1648.2619999999999</v>
      </c>
      <c r="BU1083">
        <v>3969.4740000000002</v>
      </c>
      <c r="BV1083">
        <v>8174.5479999999998</v>
      </c>
      <c r="BW1083">
        <v>5432.7529999999997</v>
      </c>
      <c r="BX1083">
        <v>5982.183</v>
      </c>
      <c r="BY1083">
        <v>5584.4939999999997</v>
      </c>
      <c r="BZ1083">
        <v>1918.5060000000001</v>
      </c>
      <c r="CA1083">
        <v>706.35519999999997</v>
      </c>
      <c r="CB1083">
        <v>-135.13130000000001</v>
      </c>
      <c r="CC1083">
        <v>-1000.807</v>
      </c>
      <c r="CD1083">
        <v>-2048.3270000000002</v>
      </c>
      <c r="CE1083">
        <v>-1446.9190000000001</v>
      </c>
      <c r="CF1083">
        <v>3826810</v>
      </c>
      <c r="CG1083">
        <v>5897895</v>
      </c>
      <c r="CH1083">
        <v>5197678</v>
      </c>
      <c r="CI1083">
        <v>4101834</v>
      </c>
      <c r="CJ1083">
        <v>3399955</v>
      </c>
      <c r="CK1083">
        <v>1700223</v>
      </c>
      <c r="CL1083">
        <v>2230644</v>
      </c>
      <c r="CM1083">
        <v>2159155</v>
      </c>
      <c r="CN1083">
        <v>1596405</v>
      </c>
      <c r="CO1083">
        <v>7305757</v>
      </c>
      <c r="CP1083">
        <v>1161093</v>
      </c>
      <c r="CQ1083">
        <v>9719042</v>
      </c>
      <c r="CR1083">
        <v>9893781</v>
      </c>
      <c r="CS1083" s="23">
        <v>10800000</v>
      </c>
      <c r="CT1083" s="23">
        <v>10700000</v>
      </c>
      <c r="CU1083" s="23">
        <v>10800000</v>
      </c>
      <c r="CV1083" s="23">
        <v>10700000</v>
      </c>
      <c r="CW1083" s="23">
        <v>10500000</v>
      </c>
      <c r="CX1083" s="23">
        <v>11500000</v>
      </c>
      <c r="CY1083">
        <v>8949466</v>
      </c>
      <c r="CZ1083">
        <v>9123044</v>
      </c>
      <c r="DA1083">
        <v>2611720</v>
      </c>
      <c r="DB1083">
        <v>2649205</v>
      </c>
      <c r="DC1083">
        <v>2821883</v>
      </c>
      <c r="DD1083">
        <v>0</v>
      </c>
      <c r="DE1083">
        <v>0</v>
      </c>
      <c r="DF1083">
        <v>0</v>
      </c>
    </row>
    <row r="1084" spans="1:110" x14ac:dyDescent="0.25">
      <c r="A1084" s="18" t="str">
        <f t="shared" si="16"/>
        <v>portfolio_CPP_200 kW and above_All_SDGE_1-in-10_TYPICAL EVENT DAY_2020_8</v>
      </c>
      <c r="B1084" t="s">
        <v>192</v>
      </c>
      <c r="C1084" t="s">
        <v>121</v>
      </c>
      <c r="D1084" t="s">
        <v>122</v>
      </c>
      <c r="E1084" t="s">
        <v>7</v>
      </c>
      <c r="F1084" t="s">
        <v>125</v>
      </c>
      <c r="G1084" t="s">
        <v>85</v>
      </c>
      <c r="H1084" t="s">
        <v>19</v>
      </c>
      <c r="I1084">
        <v>2020</v>
      </c>
      <c r="J1084">
        <v>8</v>
      </c>
      <c r="K1084">
        <v>1303</v>
      </c>
      <c r="L1084">
        <v>179890.6</v>
      </c>
      <c r="M1084">
        <v>172426</v>
      </c>
      <c r="N1084">
        <v>169897.1</v>
      </c>
      <c r="O1084">
        <v>168535.2</v>
      </c>
      <c r="P1084">
        <v>173588.9</v>
      </c>
      <c r="Q1084">
        <v>187866</v>
      </c>
      <c r="R1084">
        <v>208906.1</v>
      </c>
      <c r="S1084">
        <v>220972</v>
      </c>
      <c r="T1084">
        <v>230272.3</v>
      </c>
      <c r="U1084">
        <v>241759.1</v>
      </c>
      <c r="V1084">
        <v>256821.9</v>
      </c>
      <c r="W1084">
        <v>266499.59999999998</v>
      </c>
      <c r="X1084">
        <v>270855.40000000002</v>
      </c>
      <c r="Y1084">
        <v>273237.59999999998</v>
      </c>
      <c r="Z1084">
        <v>272568.5</v>
      </c>
      <c r="AA1084">
        <v>266201.09999999998</v>
      </c>
      <c r="AB1084">
        <v>256720.9</v>
      </c>
      <c r="AC1084">
        <v>253891.3</v>
      </c>
      <c r="AD1084">
        <v>235590.9</v>
      </c>
      <c r="AE1084">
        <v>228751.4</v>
      </c>
      <c r="AF1084">
        <v>226362.8</v>
      </c>
      <c r="AG1084">
        <v>221320.3</v>
      </c>
      <c r="AH1084">
        <v>210802.3</v>
      </c>
      <c r="AI1084">
        <v>196994.9</v>
      </c>
      <c r="AJ1084">
        <v>72.825559999999996</v>
      </c>
      <c r="AK1084">
        <v>72.017120000000006</v>
      </c>
      <c r="AL1084">
        <v>71.116569999999996</v>
      </c>
      <c r="AM1084">
        <v>70.603790000000004</v>
      </c>
      <c r="AN1084">
        <v>69.992059999999995</v>
      </c>
      <c r="AO1084">
        <v>69.418229999999994</v>
      </c>
      <c r="AP1084">
        <v>69.302180000000007</v>
      </c>
      <c r="AQ1084">
        <v>71.842290000000006</v>
      </c>
      <c r="AR1084">
        <v>77.59563</v>
      </c>
      <c r="AS1084">
        <v>83.037639999999996</v>
      </c>
      <c r="AT1084">
        <v>87.769159999999999</v>
      </c>
      <c r="AU1084">
        <v>90.824100000000001</v>
      </c>
      <c r="AV1084">
        <v>91.945949999999996</v>
      </c>
      <c r="AW1084">
        <v>91.635679999999994</v>
      </c>
      <c r="AX1084">
        <v>90.237229999999997</v>
      </c>
      <c r="AY1084">
        <v>90.099950000000007</v>
      </c>
      <c r="AZ1084">
        <v>89.645200000000003</v>
      </c>
      <c r="BA1084">
        <v>88.544910000000002</v>
      </c>
      <c r="BB1084">
        <v>86.743030000000005</v>
      </c>
      <c r="BC1084">
        <v>83.723039999999997</v>
      </c>
      <c r="BD1084">
        <v>80.196470000000005</v>
      </c>
      <c r="BE1084">
        <v>77.610119999999995</v>
      </c>
      <c r="BF1084">
        <v>75.405050000000003</v>
      </c>
      <c r="BG1084">
        <v>74.260140000000007</v>
      </c>
      <c r="BH1084">
        <v>762.57600000000002</v>
      </c>
      <c r="BI1084">
        <v>1817.0909999999999</v>
      </c>
      <c r="BJ1084">
        <v>2901.1880000000001</v>
      </c>
      <c r="BK1084">
        <v>2843.7669999999998</v>
      </c>
      <c r="BL1084">
        <v>3719.3150000000001</v>
      </c>
      <c r="BM1084">
        <v>6751.9359999999997</v>
      </c>
      <c r="BN1084">
        <v>7616.7849999999999</v>
      </c>
      <c r="BO1084">
        <v>7601.5950000000003</v>
      </c>
      <c r="BP1084">
        <v>4243.6589999999997</v>
      </c>
      <c r="BQ1084">
        <v>4786.0550000000003</v>
      </c>
      <c r="BR1084">
        <v>3590.0410000000002</v>
      </c>
      <c r="BS1084">
        <v>3546.06</v>
      </c>
      <c r="BT1084">
        <v>1681.8209999999999</v>
      </c>
      <c r="BU1084">
        <v>4050.2930000000001</v>
      </c>
      <c r="BV1084">
        <v>8340.9840000000004</v>
      </c>
      <c r="BW1084">
        <v>5543.366</v>
      </c>
      <c r="BX1084">
        <v>6103.9809999999998</v>
      </c>
      <c r="BY1084">
        <v>5698.1949999999997</v>
      </c>
      <c r="BZ1084">
        <v>1957.568</v>
      </c>
      <c r="CA1084">
        <v>720.73680000000002</v>
      </c>
      <c r="CB1084">
        <v>-137.8826</v>
      </c>
      <c r="CC1084">
        <v>-1021.183</v>
      </c>
      <c r="CD1084">
        <v>-2090.0320000000002</v>
      </c>
      <c r="CE1084">
        <v>-1476.3789999999999</v>
      </c>
      <c r="CF1084" s="23">
        <v>3984226</v>
      </c>
      <c r="CG1084" s="23">
        <v>6140505</v>
      </c>
      <c r="CH1084" s="23">
        <v>5411485</v>
      </c>
      <c r="CI1084" s="23">
        <v>4270563</v>
      </c>
      <c r="CJ1084" s="23">
        <v>3539812</v>
      </c>
      <c r="CK1084" s="23">
        <v>1770162</v>
      </c>
      <c r="CL1084" s="23">
        <v>2322401</v>
      </c>
      <c r="CM1084" s="23">
        <v>2247971</v>
      </c>
      <c r="CN1084" s="23">
        <v>1662073</v>
      </c>
      <c r="CO1084" s="23">
        <v>7606280</v>
      </c>
      <c r="CP1084" s="23">
        <v>1208855</v>
      </c>
      <c r="CQ1084" s="23">
        <v>10100000</v>
      </c>
      <c r="CR1084" s="23">
        <v>10300000</v>
      </c>
      <c r="CS1084" s="23">
        <v>11200000</v>
      </c>
      <c r="CT1084" s="23">
        <v>11200000</v>
      </c>
      <c r="CU1084" s="23">
        <v>11200000</v>
      </c>
      <c r="CV1084" s="23">
        <v>11100000</v>
      </c>
      <c r="CW1084" s="23">
        <v>11000000</v>
      </c>
      <c r="CX1084" s="23">
        <v>12000000</v>
      </c>
      <c r="CY1084" s="23">
        <v>9317602</v>
      </c>
      <c r="CZ1084" s="23">
        <v>9498321</v>
      </c>
      <c r="DA1084" s="23">
        <v>2719153</v>
      </c>
      <c r="DB1084" s="23">
        <v>2758180</v>
      </c>
      <c r="DC1084" s="23">
        <v>2937961</v>
      </c>
      <c r="DD1084">
        <v>0</v>
      </c>
      <c r="DE1084">
        <v>0</v>
      </c>
      <c r="DF1084">
        <v>0</v>
      </c>
    </row>
    <row r="1085" spans="1:110" x14ac:dyDescent="0.25">
      <c r="A1085" s="18" t="str">
        <f t="shared" si="16"/>
        <v>portfolio_CPP_200 kW and above_All_SDGE_1-in-10_TYPICAL EVENT DAY_2021_8</v>
      </c>
      <c r="B1085" t="s">
        <v>192</v>
      </c>
      <c r="C1085" t="s">
        <v>121</v>
      </c>
      <c r="D1085" t="s">
        <v>122</v>
      </c>
      <c r="E1085" t="s">
        <v>7</v>
      </c>
      <c r="F1085" t="s">
        <v>125</v>
      </c>
      <c r="G1085" t="s">
        <v>85</v>
      </c>
      <c r="H1085" t="s">
        <v>19</v>
      </c>
      <c r="I1085">
        <v>2021</v>
      </c>
      <c r="J1085">
        <v>8</v>
      </c>
      <c r="K1085">
        <v>1321</v>
      </c>
      <c r="L1085">
        <v>182375.7</v>
      </c>
      <c r="M1085">
        <v>174808</v>
      </c>
      <c r="N1085">
        <v>172244.1</v>
      </c>
      <c r="O1085">
        <v>170863.4</v>
      </c>
      <c r="P1085">
        <v>175986.9</v>
      </c>
      <c r="Q1085">
        <v>190461.3</v>
      </c>
      <c r="R1085">
        <v>211792</v>
      </c>
      <c r="S1085">
        <v>224024.5</v>
      </c>
      <c r="T1085">
        <v>233453.4</v>
      </c>
      <c r="U1085">
        <v>245098.9</v>
      </c>
      <c r="V1085">
        <v>260369.7</v>
      </c>
      <c r="W1085">
        <v>270181.09999999998</v>
      </c>
      <c r="X1085">
        <v>274597.09999999998</v>
      </c>
      <c r="Y1085">
        <v>277012.2</v>
      </c>
      <c r="Z1085">
        <v>276333.8</v>
      </c>
      <c r="AA1085">
        <v>269878.5</v>
      </c>
      <c r="AB1085">
        <v>260267.3</v>
      </c>
      <c r="AC1085">
        <v>257398.6</v>
      </c>
      <c r="AD1085">
        <v>238845.4</v>
      </c>
      <c r="AE1085">
        <v>231911.4</v>
      </c>
      <c r="AF1085">
        <v>229489.8</v>
      </c>
      <c r="AG1085">
        <v>224377.7</v>
      </c>
      <c r="AH1085">
        <v>213714.4</v>
      </c>
      <c r="AI1085">
        <v>199716.3</v>
      </c>
      <c r="AJ1085">
        <v>72.825559999999996</v>
      </c>
      <c r="AK1085">
        <v>72.017120000000006</v>
      </c>
      <c r="AL1085">
        <v>71.116569999999996</v>
      </c>
      <c r="AM1085">
        <v>70.603790000000004</v>
      </c>
      <c r="AN1085">
        <v>69.992059999999995</v>
      </c>
      <c r="AO1085">
        <v>69.418229999999994</v>
      </c>
      <c r="AP1085">
        <v>69.302180000000007</v>
      </c>
      <c r="AQ1085">
        <v>71.842290000000006</v>
      </c>
      <c r="AR1085">
        <v>77.59563</v>
      </c>
      <c r="AS1085">
        <v>83.037639999999996</v>
      </c>
      <c r="AT1085">
        <v>87.769159999999999</v>
      </c>
      <c r="AU1085">
        <v>90.824100000000001</v>
      </c>
      <c r="AV1085">
        <v>91.945949999999996</v>
      </c>
      <c r="AW1085">
        <v>91.635679999999994</v>
      </c>
      <c r="AX1085">
        <v>90.237229999999997</v>
      </c>
      <c r="AY1085">
        <v>90.099950000000007</v>
      </c>
      <c r="AZ1085">
        <v>89.645200000000003</v>
      </c>
      <c r="BA1085">
        <v>88.544910000000002</v>
      </c>
      <c r="BB1085">
        <v>86.743030000000005</v>
      </c>
      <c r="BC1085">
        <v>83.723039999999997</v>
      </c>
      <c r="BD1085">
        <v>80.196470000000005</v>
      </c>
      <c r="BE1085">
        <v>77.610119999999995</v>
      </c>
      <c r="BF1085">
        <v>75.405050000000003</v>
      </c>
      <c r="BG1085">
        <v>74.260140000000007</v>
      </c>
      <c r="BH1085">
        <v>773.11040000000003</v>
      </c>
      <c r="BI1085">
        <v>1842.193</v>
      </c>
      <c r="BJ1085">
        <v>2941.2649999999999</v>
      </c>
      <c r="BK1085">
        <v>2883.0520000000001</v>
      </c>
      <c r="BL1085">
        <v>3770.694</v>
      </c>
      <c r="BM1085">
        <v>6845.2089999999998</v>
      </c>
      <c r="BN1085">
        <v>7722.0060000000003</v>
      </c>
      <c r="BO1085">
        <v>7706.6049999999996</v>
      </c>
      <c r="BP1085">
        <v>4302.2820000000002</v>
      </c>
      <c r="BQ1085">
        <v>4852.17</v>
      </c>
      <c r="BR1085">
        <v>3639.6350000000002</v>
      </c>
      <c r="BS1085">
        <v>3595.0459999999998</v>
      </c>
      <c r="BT1085">
        <v>1705.0540000000001</v>
      </c>
      <c r="BU1085">
        <v>4106.2449999999999</v>
      </c>
      <c r="BV1085">
        <v>8456.2090000000007</v>
      </c>
      <c r="BW1085">
        <v>5619.9430000000002</v>
      </c>
      <c r="BX1085">
        <v>6188.3040000000001</v>
      </c>
      <c r="BY1085">
        <v>5776.9120000000003</v>
      </c>
      <c r="BZ1085">
        <v>1984.61</v>
      </c>
      <c r="CA1085">
        <v>730.69320000000005</v>
      </c>
      <c r="CB1085">
        <v>-139.78739999999999</v>
      </c>
      <c r="CC1085">
        <v>-1035.29</v>
      </c>
      <c r="CD1085">
        <v>-2118.904</v>
      </c>
      <c r="CE1085">
        <v>-1496.7739999999999</v>
      </c>
      <c r="CF1085" s="23">
        <v>4095064</v>
      </c>
      <c r="CG1085" s="23">
        <v>6311330</v>
      </c>
      <c r="CH1085" s="23">
        <v>5562029</v>
      </c>
      <c r="CI1085" s="23">
        <v>4389367</v>
      </c>
      <c r="CJ1085" s="23">
        <v>3638287</v>
      </c>
      <c r="CK1085" s="23">
        <v>1819406</v>
      </c>
      <c r="CL1085" s="23">
        <v>2387009</v>
      </c>
      <c r="CM1085" s="23">
        <v>2310509</v>
      </c>
      <c r="CN1085" s="23">
        <v>1708310</v>
      </c>
      <c r="CO1085" s="23">
        <v>7817882</v>
      </c>
      <c r="CP1085" s="23">
        <v>1242484</v>
      </c>
      <c r="CQ1085" s="23">
        <v>10400000</v>
      </c>
      <c r="CR1085" s="23">
        <v>10600000</v>
      </c>
      <c r="CS1085" s="23">
        <v>11500000</v>
      </c>
      <c r="CT1085" s="23">
        <v>11500000</v>
      </c>
      <c r="CU1085" s="23">
        <v>11500000</v>
      </c>
      <c r="CV1085" s="23">
        <v>11400000</v>
      </c>
      <c r="CW1085" s="23">
        <v>11300000</v>
      </c>
      <c r="CX1085" s="23">
        <v>12300000</v>
      </c>
      <c r="CY1085" s="23">
        <v>9576812</v>
      </c>
      <c r="CZ1085" s="23">
        <v>9762558</v>
      </c>
      <c r="DA1085" s="23">
        <v>2794798</v>
      </c>
      <c r="DB1085" s="23">
        <v>2834911</v>
      </c>
      <c r="DC1085" s="23">
        <v>3019693</v>
      </c>
      <c r="DD1085">
        <v>0</v>
      </c>
      <c r="DE1085">
        <v>0</v>
      </c>
      <c r="DF1085">
        <v>0</v>
      </c>
    </row>
    <row r="1086" spans="1:110" x14ac:dyDescent="0.25">
      <c r="A1086" s="18" t="str">
        <f t="shared" si="16"/>
        <v>portfolio_CPP_200 kW and above_All_SDGE_1-in-10_TYPICAL EVENT DAY_2022_8</v>
      </c>
      <c r="B1086" t="s">
        <v>192</v>
      </c>
      <c r="C1086" t="s">
        <v>121</v>
      </c>
      <c r="D1086" t="s">
        <v>122</v>
      </c>
      <c r="E1086" t="s">
        <v>7</v>
      </c>
      <c r="F1086" t="s">
        <v>125</v>
      </c>
      <c r="G1086" t="s">
        <v>85</v>
      </c>
      <c r="H1086" t="s">
        <v>19</v>
      </c>
      <c r="I1086">
        <v>2022</v>
      </c>
      <c r="J1086">
        <v>8</v>
      </c>
      <c r="K1086">
        <v>1357</v>
      </c>
      <c r="L1086">
        <v>187345.8</v>
      </c>
      <c r="M1086">
        <v>179571.9</v>
      </c>
      <c r="N1086">
        <v>176938.1</v>
      </c>
      <c r="O1086">
        <v>175519.7</v>
      </c>
      <c r="P1086">
        <v>180782.9</v>
      </c>
      <c r="Q1086">
        <v>195651.7</v>
      </c>
      <c r="R1086">
        <v>217563.7</v>
      </c>
      <c r="S1086">
        <v>230129.7</v>
      </c>
      <c r="T1086">
        <v>239815.5</v>
      </c>
      <c r="U1086">
        <v>251778.3</v>
      </c>
      <c r="V1086">
        <v>267465.3</v>
      </c>
      <c r="W1086">
        <v>277544.09999999998</v>
      </c>
      <c r="X1086">
        <v>282080.40000000002</v>
      </c>
      <c r="Y1086">
        <v>284561.3</v>
      </c>
      <c r="Z1086">
        <v>283864.5</v>
      </c>
      <c r="AA1086">
        <v>277233.3</v>
      </c>
      <c r="AB1086">
        <v>267360.2</v>
      </c>
      <c r="AC1086">
        <v>264413.3</v>
      </c>
      <c r="AD1086">
        <v>245354.5</v>
      </c>
      <c r="AE1086">
        <v>238231.5</v>
      </c>
      <c r="AF1086">
        <v>235743.9</v>
      </c>
      <c r="AG1086">
        <v>230492.5</v>
      </c>
      <c r="AH1086">
        <v>219538.5</v>
      </c>
      <c r="AI1086">
        <v>205158.9</v>
      </c>
      <c r="AJ1086">
        <v>72.825559999999996</v>
      </c>
      <c r="AK1086">
        <v>72.017120000000006</v>
      </c>
      <c r="AL1086">
        <v>71.116569999999996</v>
      </c>
      <c r="AM1086">
        <v>70.603790000000004</v>
      </c>
      <c r="AN1086">
        <v>69.992059999999995</v>
      </c>
      <c r="AO1086">
        <v>69.418229999999994</v>
      </c>
      <c r="AP1086">
        <v>69.302180000000007</v>
      </c>
      <c r="AQ1086">
        <v>71.842290000000006</v>
      </c>
      <c r="AR1086">
        <v>77.59563</v>
      </c>
      <c r="AS1086">
        <v>83.037639999999996</v>
      </c>
      <c r="AT1086">
        <v>87.769159999999999</v>
      </c>
      <c r="AU1086">
        <v>90.824100000000001</v>
      </c>
      <c r="AV1086">
        <v>91.945949999999996</v>
      </c>
      <c r="AW1086">
        <v>91.635679999999994</v>
      </c>
      <c r="AX1086">
        <v>90.237229999999997</v>
      </c>
      <c r="AY1086">
        <v>90.099950000000007</v>
      </c>
      <c r="AZ1086">
        <v>89.645200000000003</v>
      </c>
      <c r="BA1086">
        <v>88.544910000000002</v>
      </c>
      <c r="BB1086">
        <v>86.743030000000005</v>
      </c>
      <c r="BC1086">
        <v>83.723039999999997</v>
      </c>
      <c r="BD1086">
        <v>80.196470000000005</v>
      </c>
      <c r="BE1086">
        <v>77.610119999999995</v>
      </c>
      <c r="BF1086">
        <v>75.405050000000003</v>
      </c>
      <c r="BG1086">
        <v>74.260140000000007</v>
      </c>
      <c r="BH1086">
        <v>794.17930000000001</v>
      </c>
      <c r="BI1086">
        <v>1892.396</v>
      </c>
      <c r="BJ1086">
        <v>3021.4209999999998</v>
      </c>
      <c r="BK1086">
        <v>2961.6210000000001</v>
      </c>
      <c r="BL1086">
        <v>3873.4540000000002</v>
      </c>
      <c r="BM1086">
        <v>7031.7550000000001</v>
      </c>
      <c r="BN1086">
        <v>7932.4459999999999</v>
      </c>
      <c r="BO1086">
        <v>7916.6260000000002</v>
      </c>
      <c r="BP1086">
        <v>4419.5280000000002</v>
      </c>
      <c r="BQ1086">
        <v>4984.402</v>
      </c>
      <c r="BR1086">
        <v>3738.8220000000001</v>
      </c>
      <c r="BS1086">
        <v>3693.0189999999998</v>
      </c>
      <c r="BT1086">
        <v>1751.52</v>
      </c>
      <c r="BU1086">
        <v>4218.1490000000003</v>
      </c>
      <c r="BV1086">
        <v>8686.6579999999994</v>
      </c>
      <c r="BW1086">
        <v>5773.098</v>
      </c>
      <c r="BX1086">
        <v>6356.9480000000003</v>
      </c>
      <c r="BY1086">
        <v>5934.3440000000001</v>
      </c>
      <c r="BZ1086">
        <v>2038.6949999999999</v>
      </c>
      <c r="CA1086">
        <v>750.60609999999997</v>
      </c>
      <c r="CB1086">
        <v>-143.59690000000001</v>
      </c>
      <c r="CC1086">
        <v>-1063.5039999999999</v>
      </c>
      <c r="CD1086">
        <v>-2176.6480000000001</v>
      </c>
      <c r="CE1086">
        <v>-1537.5640000000001</v>
      </c>
      <c r="CF1086" s="23">
        <v>4321304</v>
      </c>
      <c r="CG1086" s="23">
        <v>6660011</v>
      </c>
      <c r="CH1086" s="23">
        <v>5869313</v>
      </c>
      <c r="CI1086" s="23">
        <v>4631866</v>
      </c>
      <c r="CJ1086" s="23">
        <v>3839291</v>
      </c>
      <c r="CK1086" s="23">
        <v>1919923</v>
      </c>
      <c r="CL1086" s="23">
        <v>2518884</v>
      </c>
      <c r="CM1086" s="23">
        <v>2438157</v>
      </c>
      <c r="CN1086" s="23">
        <v>1802689</v>
      </c>
      <c r="CO1086" s="23">
        <v>8249795</v>
      </c>
      <c r="CP1086" s="23">
        <v>1311128</v>
      </c>
      <c r="CQ1086" s="23">
        <v>11000000</v>
      </c>
      <c r="CR1086" s="23">
        <v>11200000</v>
      </c>
      <c r="CS1086" s="23">
        <v>12200000</v>
      </c>
      <c r="CT1086" s="23">
        <v>12100000</v>
      </c>
      <c r="CU1086" s="23">
        <v>12200000</v>
      </c>
      <c r="CV1086" s="23">
        <v>12100000</v>
      </c>
      <c r="CW1086" s="23">
        <v>11900000</v>
      </c>
      <c r="CX1086" s="23">
        <v>13000000</v>
      </c>
      <c r="CY1086" s="23">
        <v>10100000</v>
      </c>
      <c r="CZ1086" s="23">
        <v>10300000</v>
      </c>
      <c r="DA1086" s="23">
        <v>2949201</v>
      </c>
      <c r="DB1086" s="23">
        <v>2991531</v>
      </c>
      <c r="DC1086" s="23">
        <v>3186521</v>
      </c>
      <c r="DD1086">
        <v>0</v>
      </c>
      <c r="DE1086">
        <v>0</v>
      </c>
      <c r="DF1086">
        <v>0</v>
      </c>
    </row>
    <row r="1087" spans="1:110" x14ac:dyDescent="0.25">
      <c r="A1087" s="18" t="str">
        <f t="shared" si="16"/>
        <v>portfolio_CPP_200 kW and above_All_SDGE_1-in-10_TYPICAL EVENT DAY_2023_8</v>
      </c>
      <c r="B1087" t="s">
        <v>192</v>
      </c>
      <c r="C1087" t="s">
        <v>121</v>
      </c>
      <c r="D1087" t="s">
        <v>122</v>
      </c>
      <c r="E1087" t="s">
        <v>7</v>
      </c>
      <c r="F1087" t="s">
        <v>125</v>
      </c>
      <c r="G1087" t="s">
        <v>85</v>
      </c>
      <c r="H1087" t="s">
        <v>19</v>
      </c>
      <c r="I1087">
        <v>2023</v>
      </c>
      <c r="J1087">
        <v>8</v>
      </c>
      <c r="K1087">
        <v>1401</v>
      </c>
      <c r="L1087">
        <v>193420.4</v>
      </c>
      <c r="M1087">
        <v>185394.4</v>
      </c>
      <c r="N1087">
        <v>182675.3</v>
      </c>
      <c r="O1087">
        <v>181210.9</v>
      </c>
      <c r="P1087">
        <v>186644.7</v>
      </c>
      <c r="Q1087">
        <v>201995.6</v>
      </c>
      <c r="R1087">
        <v>224618.1</v>
      </c>
      <c r="S1087">
        <v>237591.5</v>
      </c>
      <c r="T1087">
        <v>247591.4</v>
      </c>
      <c r="U1087">
        <v>259942.1</v>
      </c>
      <c r="V1087">
        <v>276137.7</v>
      </c>
      <c r="W1087">
        <v>286543.3</v>
      </c>
      <c r="X1087">
        <v>291226.7</v>
      </c>
      <c r="Y1087">
        <v>293788.09999999998</v>
      </c>
      <c r="Z1087">
        <v>293068.7</v>
      </c>
      <c r="AA1087">
        <v>286222.40000000002</v>
      </c>
      <c r="AB1087">
        <v>276029.2</v>
      </c>
      <c r="AC1087">
        <v>272986.8</v>
      </c>
      <c r="AD1087">
        <v>253309.9</v>
      </c>
      <c r="AE1087">
        <v>245956</v>
      </c>
      <c r="AF1087">
        <v>243387.8</v>
      </c>
      <c r="AG1087">
        <v>237966.1</v>
      </c>
      <c r="AH1087">
        <v>226656.9</v>
      </c>
      <c r="AI1087">
        <v>211811.1</v>
      </c>
      <c r="AJ1087">
        <v>72.825559999999996</v>
      </c>
      <c r="AK1087">
        <v>72.017120000000006</v>
      </c>
      <c r="AL1087">
        <v>71.116569999999996</v>
      </c>
      <c r="AM1087">
        <v>70.603790000000004</v>
      </c>
      <c r="AN1087">
        <v>69.992059999999995</v>
      </c>
      <c r="AO1087">
        <v>69.418229999999994</v>
      </c>
      <c r="AP1087">
        <v>69.302180000000007</v>
      </c>
      <c r="AQ1087">
        <v>71.842290000000006</v>
      </c>
      <c r="AR1087">
        <v>77.59563</v>
      </c>
      <c r="AS1087">
        <v>83.037639999999996</v>
      </c>
      <c r="AT1087">
        <v>87.769159999999999</v>
      </c>
      <c r="AU1087">
        <v>90.824100000000001</v>
      </c>
      <c r="AV1087">
        <v>91.945949999999996</v>
      </c>
      <c r="AW1087">
        <v>91.635679999999994</v>
      </c>
      <c r="AX1087">
        <v>90.237229999999997</v>
      </c>
      <c r="AY1087">
        <v>90.099950000000007</v>
      </c>
      <c r="AZ1087">
        <v>89.645200000000003</v>
      </c>
      <c r="BA1087">
        <v>88.544910000000002</v>
      </c>
      <c r="BB1087">
        <v>86.743030000000005</v>
      </c>
      <c r="BC1087">
        <v>83.723039999999997</v>
      </c>
      <c r="BD1087">
        <v>80.196470000000005</v>
      </c>
      <c r="BE1087">
        <v>77.610119999999995</v>
      </c>
      <c r="BF1087">
        <v>75.405050000000003</v>
      </c>
      <c r="BG1087">
        <v>74.260140000000007</v>
      </c>
      <c r="BH1087">
        <v>819.93010000000004</v>
      </c>
      <c r="BI1087">
        <v>1953.7560000000001</v>
      </c>
      <c r="BJ1087">
        <v>3119.3890000000001</v>
      </c>
      <c r="BK1087">
        <v>3057.65</v>
      </c>
      <c r="BL1087">
        <v>3999.0479999999998</v>
      </c>
      <c r="BM1087">
        <v>7259.7560000000003</v>
      </c>
      <c r="BN1087">
        <v>8189.652</v>
      </c>
      <c r="BO1087">
        <v>8173.3180000000002</v>
      </c>
      <c r="BP1087">
        <v>4562.8289999999997</v>
      </c>
      <c r="BQ1087">
        <v>5146.0190000000002</v>
      </c>
      <c r="BR1087">
        <v>3860.0520000000001</v>
      </c>
      <c r="BS1087">
        <v>3812.7629999999999</v>
      </c>
      <c r="BT1087">
        <v>1808.3119999999999</v>
      </c>
      <c r="BU1087">
        <v>4354.92</v>
      </c>
      <c r="BV1087">
        <v>8968.3179999999993</v>
      </c>
      <c r="BW1087">
        <v>5960.2879999999996</v>
      </c>
      <c r="BX1087">
        <v>6563.0680000000002</v>
      </c>
      <c r="BY1087">
        <v>6126.7619999999997</v>
      </c>
      <c r="BZ1087">
        <v>2104.7979999999998</v>
      </c>
      <c r="CA1087">
        <v>774.94410000000005</v>
      </c>
      <c r="CB1087">
        <v>-148.25290000000001</v>
      </c>
      <c r="CC1087">
        <v>-1097.9880000000001</v>
      </c>
      <c r="CD1087">
        <v>-2247.2249999999999</v>
      </c>
      <c r="CE1087">
        <v>-1587.4190000000001</v>
      </c>
      <c r="CF1087">
        <v>4606079</v>
      </c>
      <c r="CG1087">
        <v>7098908</v>
      </c>
      <c r="CH1087">
        <v>6256103</v>
      </c>
      <c r="CI1087">
        <v>4937107</v>
      </c>
      <c r="CJ1087">
        <v>4092301</v>
      </c>
      <c r="CK1087">
        <v>2046446</v>
      </c>
      <c r="CL1087">
        <v>2684879</v>
      </c>
      <c r="CM1087">
        <v>2598832</v>
      </c>
      <c r="CN1087">
        <v>1921487</v>
      </c>
      <c r="CO1087">
        <v>8793459</v>
      </c>
      <c r="CP1087">
        <v>1397531</v>
      </c>
      <c r="CQ1087" s="23">
        <v>11700000</v>
      </c>
      <c r="CR1087" s="23">
        <v>11900000</v>
      </c>
      <c r="CS1087" s="23">
        <v>13000000</v>
      </c>
      <c r="CT1087" s="23">
        <v>12900000</v>
      </c>
      <c r="CU1087" s="23">
        <v>13000000</v>
      </c>
      <c r="CV1087" s="23">
        <v>12800000</v>
      </c>
      <c r="CW1087" s="23">
        <v>12700000</v>
      </c>
      <c r="CX1087" s="23">
        <v>13800000</v>
      </c>
      <c r="CY1087" s="23">
        <v>10800000</v>
      </c>
      <c r="CZ1087" s="23">
        <v>11000000</v>
      </c>
      <c r="DA1087">
        <v>3143555</v>
      </c>
      <c r="DB1087">
        <v>3188674</v>
      </c>
      <c r="DC1087">
        <v>3396514</v>
      </c>
      <c r="DD1087">
        <v>0</v>
      </c>
      <c r="DE1087">
        <v>0</v>
      </c>
      <c r="DF1087">
        <v>0</v>
      </c>
    </row>
    <row r="1088" spans="1:110" x14ac:dyDescent="0.25">
      <c r="A1088" s="18" t="str">
        <f t="shared" si="16"/>
        <v>portfolio_CPP_200 kW and above_All_SDGE_1-in-10_TYPICAL EVENT DAY_2024_8</v>
      </c>
      <c r="B1088" t="s">
        <v>192</v>
      </c>
      <c r="C1088" t="s">
        <v>121</v>
      </c>
      <c r="D1088" t="s">
        <v>122</v>
      </c>
      <c r="E1088" t="s">
        <v>7</v>
      </c>
      <c r="F1088" t="s">
        <v>125</v>
      </c>
      <c r="G1088" t="s">
        <v>85</v>
      </c>
      <c r="H1088" t="s">
        <v>19</v>
      </c>
      <c r="I1088">
        <v>2024</v>
      </c>
      <c r="J1088">
        <v>8</v>
      </c>
      <c r="K1088">
        <v>1436</v>
      </c>
      <c r="L1088">
        <v>198252.4</v>
      </c>
      <c r="M1088">
        <v>190026</v>
      </c>
      <c r="N1088">
        <v>187238.9</v>
      </c>
      <c r="O1088">
        <v>185737.9</v>
      </c>
      <c r="P1088">
        <v>191307.5</v>
      </c>
      <c r="Q1088">
        <v>207041.9</v>
      </c>
      <c r="R1088">
        <v>230229.6</v>
      </c>
      <c r="S1088">
        <v>243527</v>
      </c>
      <c r="T1088">
        <v>253776.7</v>
      </c>
      <c r="U1088">
        <v>266436</v>
      </c>
      <c r="V1088">
        <v>283036.2</v>
      </c>
      <c r="W1088">
        <v>293701.8</v>
      </c>
      <c r="X1088">
        <v>298502.2</v>
      </c>
      <c r="Y1088">
        <v>301127.5</v>
      </c>
      <c r="Z1088">
        <v>300390.09999999998</v>
      </c>
      <c r="AA1088">
        <v>293372.79999999999</v>
      </c>
      <c r="AB1088">
        <v>282925</v>
      </c>
      <c r="AC1088">
        <v>279806.5</v>
      </c>
      <c r="AD1088">
        <v>259638.2</v>
      </c>
      <c r="AE1088">
        <v>252100.5</v>
      </c>
      <c r="AF1088">
        <v>249468.1</v>
      </c>
      <c r="AG1088">
        <v>243911</v>
      </c>
      <c r="AH1088">
        <v>232319.3</v>
      </c>
      <c r="AI1088">
        <v>217102.6</v>
      </c>
      <c r="AJ1088">
        <v>72.825559999999996</v>
      </c>
      <c r="AK1088">
        <v>72.017120000000006</v>
      </c>
      <c r="AL1088">
        <v>71.116569999999996</v>
      </c>
      <c r="AM1088">
        <v>70.603790000000004</v>
      </c>
      <c r="AN1088">
        <v>69.992059999999995</v>
      </c>
      <c r="AO1088">
        <v>69.418229999999994</v>
      </c>
      <c r="AP1088">
        <v>69.302180000000007</v>
      </c>
      <c r="AQ1088">
        <v>71.842290000000006</v>
      </c>
      <c r="AR1088">
        <v>77.59563</v>
      </c>
      <c r="AS1088">
        <v>83.037639999999996</v>
      </c>
      <c r="AT1088">
        <v>87.769159999999999</v>
      </c>
      <c r="AU1088">
        <v>90.824100000000001</v>
      </c>
      <c r="AV1088">
        <v>91.945949999999996</v>
      </c>
      <c r="AW1088">
        <v>91.635679999999994</v>
      </c>
      <c r="AX1088">
        <v>90.237229999999997</v>
      </c>
      <c r="AY1088">
        <v>90.099950000000007</v>
      </c>
      <c r="AZ1088">
        <v>89.645200000000003</v>
      </c>
      <c r="BA1088">
        <v>88.544910000000002</v>
      </c>
      <c r="BB1088">
        <v>86.743030000000005</v>
      </c>
      <c r="BC1088">
        <v>83.723039999999997</v>
      </c>
      <c r="BD1088">
        <v>80.196470000000005</v>
      </c>
      <c r="BE1088">
        <v>77.610119999999995</v>
      </c>
      <c r="BF1088">
        <v>75.405050000000003</v>
      </c>
      <c r="BG1088">
        <v>74.260140000000007</v>
      </c>
      <c r="BH1088">
        <v>840.41369999999995</v>
      </c>
      <c r="BI1088">
        <v>2002.5650000000001</v>
      </c>
      <c r="BJ1088">
        <v>3197.3180000000002</v>
      </c>
      <c r="BK1088">
        <v>3134.0360000000001</v>
      </c>
      <c r="BL1088">
        <v>4098.9530000000004</v>
      </c>
      <c r="BM1088">
        <v>7441.1210000000001</v>
      </c>
      <c r="BN1088">
        <v>8394.2469999999994</v>
      </c>
      <c r="BO1088">
        <v>8377.5059999999994</v>
      </c>
      <c r="BP1088">
        <v>4676.8180000000002</v>
      </c>
      <c r="BQ1088">
        <v>5274.5780000000004</v>
      </c>
      <c r="BR1088">
        <v>3956.4839999999999</v>
      </c>
      <c r="BS1088">
        <v>3908.0140000000001</v>
      </c>
      <c r="BT1088">
        <v>1853.4880000000001</v>
      </c>
      <c r="BU1088">
        <v>4463.7150000000001</v>
      </c>
      <c r="BV1088">
        <v>9192.366</v>
      </c>
      <c r="BW1088">
        <v>6109.1880000000001</v>
      </c>
      <c r="BX1088">
        <v>6727.0280000000002</v>
      </c>
      <c r="BY1088">
        <v>6279.8220000000001</v>
      </c>
      <c r="BZ1088">
        <v>2157.3809999999999</v>
      </c>
      <c r="CA1088">
        <v>794.3039</v>
      </c>
      <c r="CB1088">
        <v>-151.95660000000001</v>
      </c>
      <c r="CC1088">
        <v>-1125.4179999999999</v>
      </c>
      <c r="CD1088">
        <v>-2303.366</v>
      </c>
      <c r="CE1088">
        <v>-1627.076</v>
      </c>
      <c r="CF1088" s="23">
        <v>4839093</v>
      </c>
      <c r="CG1088" s="23">
        <v>7458030</v>
      </c>
      <c r="CH1088" s="23">
        <v>6572589</v>
      </c>
      <c r="CI1088" s="23">
        <v>5186868</v>
      </c>
      <c r="CJ1088" s="23">
        <v>4299324</v>
      </c>
      <c r="CK1088" s="23">
        <v>2149973</v>
      </c>
      <c r="CL1088" s="23">
        <v>2820703</v>
      </c>
      <c r="CM1088" s="23">
        <v>2730303</v>
      </c>
      <c r="CN1088" s="23">
        <v>2018692</v>
      </c>
      <c r="CO1088" s="23">
        <v>9238306</v>
      </c>
      <c r="CP1088" s="23">
        <v>1468230</v>
      </c>
      <c r="CQ1088" s="23">
        <v>12300000</v>
      </c>
      <c r="CR1088" s="23">
        <v>12500000</v>
      </c>
      <c r="CS1088" s="23">
        <v>13600000</v>
      </c>
      <c r="CT1088" s="23">
        <v>13600000</v>
      </c>
      <c r="CU1088" s="23">
        <v>13600000</v>
      </c>
      <c r="CV1088" s="23">
        <v>13500000</v>
      </c>
      <c r="CW1088" s="23">
        <v>13300000</v>
      </c>
      <c r="CX1088" s="23">
        <v>14500000</v>
      </c>
      <c r="CY1088" s="23">
        <v>11300000</v>
      </c>
      <c r="CZ1088" s="23">
        <v>11500000</v>
      </c>
      <c r="DA1088" s="23">
        <v>3302582</v>
      </c>
      <c r="DB1088" s="23">
        <v>3349984</v>
      </c>
      <c r="DC1088" s="23">
        <v>3568338</v>
      </c>
      <c r="DD1088">
        <v>0</v>
      </c>
      <c r="DE1088">
        <v>0</v>
      </c>
      <c r="DF1088">
        <v>0</v>
      </c>
    </row>
    <row r="1089" spans="1:110" x14ac:dyDescent="0.25">
      <c r="A1089" s="18" t="str">
        <f t="shared" si="16"/>
        <v>portfolio_CPP_200 kW and above_All_SDGE_1-in-10_TYPICAL EVENT DAY_2025_8</v>
      </c>
      <c r="B1089" t="s">
        <v>192</v>
      </c>
      <c r="C1089" t="s">
        <v>121</v>
      </c>
      <c r="D1089" t="s">
        <v>122</v>
      </c>
      <c r="E1089" t="s">
        <v>7</v>
      </c>
      <c r="F1089" t="s">
        <v>125</v>
      </c>
      <c r="G1089" t="s">
        <v>85</v>
      </c>
      <c r="H1089" t="s">
        <v>19</v>
      </c>
      <c r="I1089">
        <v>2025</v>
      </c>
      <c r="J1089">
        <v>8</v>
      </c>
      <c r="K1089">
        <v>1465</v>
      </c>
      <c r="L1089">
        <v>202256.1</v>
      </c>
      <c r="M1089">
        <v>193863.5</v>
      </c>
      <c r="N1089">
        <v>191020.2</v>
      </c>
      <c r="O1089">
        <v>189488.9</v>
      </c>
      <c r="P1089">
        <v>195170.9</v>
      </c>
      <c r="Q1089">
        <v>211223.1</v>
      </c>
      <c r="R1089">
        <v>234879</v>
      </c>
      <c r="S1089">
        <v>248445</v>
      </c>
      <c r="T1089">
        <v>258901.8</v>
      </c>
      <c r="U1089">
        <v>271816.7</v>
      </c>
      <c r="V1089">
        <v>288752.09999999998</v>
      </c>
      <c r="W1089">
        <v>299633.09999999998</v>
      </c>
      <c r="X1089">
        <v>304530.40000000002</v>
      </c>
      <c r="Y1089">
        <v>307208.8</v>
      </c>
      <c r="Z1089">
        <v>306456.5</v>
      </c>
      <c r="AA1089">
        <v>299297.5</v>
      </c>
      <c r="AB1089">
        <v>288638.7</v>
      </c>
      <c r="AC1089">
        <v>285457.2</v>
      </c>
      <c r="AD1089">
        <v>264881.59999999998</v>
      </c>
      <c r="AE1089">
        <v>257191.7</v>
      </c>
      <c r="AF1089">
        <v>254506.1</v>
      </c>
      <c r="AG1089">
        <v>248836.7</v>
      </c>
      <c r="AH1089">
        <v>237011</v>
      </c>
      <c r="AI1089">
        <v>221487</v>
      </c>
      <c r="AJ1089">
        <v>72.825559999999996</v>
      </c>
      <c r="AK1089">
        <v>72.017120000000006</v>
      </c>
      <c r="AL1089">
        <v>71.116569999999996</v>
      </c>
      <c r="AM1089">
        <v>70.603790000000004</v>
      </c>
      <c r="AN1089">
        <v>69.992059999999995</v>
      </c>
      <c r="AO1089">
        <v>69.418229999999994</v>
      </c>
      <c r="AP1089">
        <v>69.302180000000007</v>
      </c>
      <c r="AQ1089">
        <v>71.842290000000006</v>
      </c>
      <c r="AR1089">
        <v>77.59563</v>
      </c>
      <c r="AS1089">
        <v>83.037639999999996</v>
      </c>
      <c r="AT1089">
        <v>87.769159999999999</v>
      </c>
      <c r="AU1089">
        <v>90.824100000000001</v>
      </c>
      <c r="AV1089">
        <v>91.945949999999996</v>
      </c>
      <c r="AW1089">
        <v>91.635679999999994</v>
      </c>
      <c r="AX1089">
        <v>90.237229999999997</v>
      </c>
      <c r="AY1089">
        <v>90.099950000000007</v>
      </c>
      <c r="AZ1089">
        <v>89.645200000000003</v>
      </c>
      <c r="BA1089">
        <v>88.544910000000002</v>
      </c>
      <c r="BB1089">
        <v>86.743030000000005</v>
      </c>
      <c r="BC1089">
        <v>83.723039999999997</v>
      </c>
      <c r="BD1089">
        <v>80.196470000000005</v>
      </c>
      <c r="BE1089">
        <v>77.610119999999995</v>
      </c>
      <c r="BF1089">
        <v>75.405050000000003</v>
      </c>
      <c r="BG1089">
        <v>74.260140000000007</v>
      </c>
      <c r="BH1089">
        <v>857.38589999999999</v>
      </c>
      <c r="BI1089">
        <v>2043.0070000000001</v>
      </c>
      <c r="BJ1089">
        <v>3261.8879999999999</v>
      </c>
      <c r="BK1089">
        <v>3197.328</v>
      </c>
      <c r="BL1089">
        <v>4181.7309999999998</v>
      </c>
      <c r="BM1089">
        <v>7591.3940000000002</v>
      </c>
      <c r="BN1089">
        <v>8563.7690000000002</v>
      </c>
      <c r="BO1089">
        <v>8546.6890000000003</v>
      </c>
      <c r="BP1089">
        <v>4771.2669999999998</v>
      </c>
      <c r="BQ1089">
        <v>5381.098</v>
      </c>
      <c r="BR1089">
        <v>4036.3850000000002</v>
      </c>
      <c r="BS1089">
        <v>3986.9360000000001</v>
      </c>
      <c r="BT1089">
        <v>1890.9190000000001</v>
      </c>
      <c r="BU1089">
        <v>4553.8599999999997</v>
      </c>
      <c r="BV1089">
        <v>9378.0059999999994</v>
      </c>
      <c r="BW1089">
        <v>6232.5630000000001</v>
      </c>
      <c r="BX1089">
        <v>6862.88</v>
      </c>
      <c r="BY1089">
        <v>6406.643</v>
      </c>
      <c r="BZ1089">
        <v>2200.9490000000001</v>
      </c>
      <c r="CA1089">
        <v>810.34479999999996</v>
      </c>
      <c r="CB1089">
        <v>-155.02539999999999</v>
      </c>
      <c r="CC1089">
        <v>-1148.146</v>
      </c>
      <c r="CD1089">
        <v>-2349.8820000000001</v>
      </c>
      <c r="CE1089">
        <v>-1659.9349999999999</v>
      </c>
      <c r="CF1089" s="23">
        <v>5036518</v>
      </c>
      <c r="CG1089" s="23">
        <v>7762301</v>
      </c>
      <c r="CH1089" s="23">
        <v>6840736</v>
      </c>
      <c r="CI1089" s="23">
        <v>5398480</v>
      </c>
      <c r="CJ1089" s="23">
        <v>4474727</v>
      </c>
      <c r="CK1089" s="23">
        <v>2237687</v>
      </c>
      <c r="CL1089" s="23">
        <v>2935781</v>
      </c>
      <c r="CM1089" s="23">
        <v>2841693</v>
      </c>
      <c r="CN1089" s="23">
        <v>2101050</v>
      </c>
      <c r="CO1089" s="23">
        <v>9615209</v>
      </c>
      <c r="CP1089" s="23">
        <v>1528131</v>
      </c>
      <c r="CQ1089" s="23">
        <v>12800000</v>
      </c>
      <c r="CR1089" s="23">
        <v>13000000</v>
      </c>
      <c r="CS1089" s="23">
        <v>14200000</v>
      </c>
      <c r="CT1089" s="23">
        <v>14100000</v>
      </c>
      <c r="CU1089" s="23">
        <v>14200000</v>
      </c>
      <c r="CV1089" s="23">
        <v>14000000</v>
      </c>
      <c r="CW1089" s="23">
        <v>13900000</v>
      </c>
      <c r="CX1089" s="23">
        <v>15100000</v>
      </c>
      <c r="CY1089" s="23">
        <v>11800000</v>
      </c>
      <c r="CZ1089" s="23">
        <v>12000000</v>
      </c>
      <c r="DA1089" s="23">
        <v>3437320</v>
      </c>
      <c r="DB1089" s="23">
        <v>3486656</v>
      </c>
      <c r="DC1089" s="23">
        <v>3713919</v>
      </c>
      <c r="DD1089">
        <v>0</v>
      </c>
      <c r="DE1089">
        <v>0</v>
      </c>
      <c r="DF1089">
        <v>0</v>
      </c>
    </row>
    <row r="1090" spans="1:110" x14ac:dyDescent="0.25">
      <c r="A1090" s="18" t="str">
        <f t="shared" si="16"/>
        <v>portfolio_CPP_200 kW and above_All_SDGE_1-in-10_TYPICAL EVENT DAY_2026_8</v>
      </c>
      <c r="B1090" t="s">
        <v>192</v>
      </c>
      <c r="C1090" t="s">
        <v>121</v>
      </c>
      <c r="D1090" t="s">
        <v>122</v>
      </c>
      <c r="E1090" t="s">
        <v>7</v>
      </c>
      <c r="F1090" t="s">
        <v>125</v>
      </c>
      <c r="G1090" t="s">
        <v>85</v>
      </c>
      <c r="H1090" t="s">
        <v>19</v>
      </c>
      <c r="I1090">
        <v>2026</v>
      </c>
      <c r="J1090">
        <v>8</v>
      </c>
      <c r="K1090">
        <v>1492</v>
      </c>
      <c r="L1090">
        <v>205983.7</v>
      </c>
      <c r="M1090">
        <v>197436.4</v>
      </c>
      <c r="N1090">
        <v>194540.7</v>
      </c>
      <c r="O1090">
        <v>192981.2</v>
      </c>
      <c r="P1090">
        <v>198767.9</v>
      </c>
      <c r="Q1090">
        <v>215116</v>
      </c>
      <c r="R1090">
        <v>239207.9</v>
      </c>
      <c r="S1090">
        <v>253023.9</v>
      </c>
      <c r="T1090">
        <v>263673.3</v>
      </c>
      <c r="U1090">
        <v>276826.3</v>
      </c>
      <c r="V1090">
        <v>294073.8</v>
      </c>
      <c r="W1090">
        <v>305155.40000000002</v>
      </c>
      <c r="X1090">
        <v>310142.90000000002</v>
      </c>
      <c r="Y1090">
        <v>312870.7</v>
      </c>
      <c r="Z1090">
        <v>312104.5</v>
      </c>
      <c r="AA1090">
        <v>304813.59999999998</v>
      </c>
      <c r="AB1090">
        <v>293958.3</v>
      </c>
      <c r="AC1090">
        <v>290718.2</v>
      </c>
      <c r="AD1090">
        <v>269763.3</v>
      </c>
      <c r="AE1090">
        <v>261931.7</v>
      </c>
      <c r="AF1090">
        <v>259196.7</v>
      </c>
      <c r="AG1090">
        <v>253422.8</v>
      </c>
      <c r="AH1090">
        <v>241379.1</v>
      </c>
      <c r="AI1090">
        <v>225569</v>
      </c>
      <c r="AJ1090">
        <v>72.825559999999996</v>
      </c>
      <c r="AK1090">
        <v>72.017120000000006</v>
      </c>
      <c r="AL1090">
        <v>71.116569999999996</v>
      </c>
      <c r="AM1090">
        <v>70.603790000000004</v>
      </c>
      <c r="AN1090">
        <v>69.992059999999995</v>
      </c>
      <c r="AO1090">
        <v>69.418229999999994</v>
      </c>
      <c r="AP1090">
        <v>69.302180000000007</v>
      </c>
      <c r="AQ1090">
        <v>71.842290000000006</v>
      </c>
      <c r="AR1090">
        <v>77.59563</v>
      </c>
      <c r="AS1090">
        <v>83.037639999999996</v>
      </c>
      <c r="AT1090">
        <v>87.769159999999999</v>
      </c>
      <c r="AU1090">
        <v>90.824100000000001</v>
      </c>
      <c r="AV1090">
        <v>91.945949999999996</v>
      </c>
      <c r="AW1090">
        <v>91.635679999999994</v>
      </c>
      <c r="AX1090">
        <v>90.237229999999997</v>
      </c>
      <c r="AY1090">
        <v>90.099950000000007</v>
      </c>
      <c r="AZ1090">
        <v>89.645200000000003</v>
      </c>
      <c r="BA1090">
        <v>88.544910000000002</v>
      </c>
      <c r="BB1090">
        <v>86.743030000000005</v>
      </c>
      <c r="BC1090">
        <v>83.723039999999997</v>
      </c>
      <c r="BD1090">
        <v>80.196470000000005</v>
      </c>
      <c r="BE1090">
        <v>77.610119999999995</v>
      </c>
      <c r="BF1090">
        <v>75.405050000000003</v>
      </c>
      <c r="BG1090">
        <v>74.260140000000007</v>
      </c>
      <c r="BH1090">
        <v>873.1875</v>
      </c>
      <c r="BI1090">
        <v>2080.66</v>
      </c>
      <c r="BJ1090">
        <v>3322.0050000000001</v>
      </c>
      <c r="BK1090">
        <v>3256.2550000000001</v>
      </c>
      <c r="BL1090">
        <v>4258.8010000000004</v>
      </c>
      <c r="BM1090">
        <v>7731.3040000000001</v>
      </c>
      <c r="BN1090">
        <v>8721.5990000000002</v>
      </c>
      <c r="BO1090">
        <v>8704.2049999999999</v>
      </c>
      <c r="BP1090">
        <v>4859.201</v>
      </c>
      <c r="BQ1090">
        <v>5480.2709999999997</v>
      </c>
      <c r="BR1090">
        <v>4110.7759999999998</v>
      </c>
      <c r="BS1090">
        <v>4060.4160000000002</v>
      </c>
      <c r="BT1090">
        <v>1925.769</v>
      </c>
      <c r="BU1090">
        <v>4637.7879999999996</v>
      </c>
      <c r="BV1090">
        <v>9550.8430000000008</v>
      </c>
      <c r="BW1090">
        <v>6347.43</v>
      </c>
      <c r="BX1090">
        <v>6989.3630000000003</v>
      </c>
      <c r="BY1090">
        <v>6524.7179999999998</v>
      </c>
      <c r="BZ1090">
        <v>2241.5120000000002</v>
      </c>
      <c r="CA1090">
        <v>825.27949999999998</v>
      </c>
      <c r="CB1090">
        <v>-157.88249999999999</v>
      </c>
      <c r="CC1090">
        <v>-1169.306</v>
      </c>
      <c r="CD1090">
        <v>-2393.19</v>
      </c>
      <c r="CE1090">
        <v>-1690.527</v>
      </c>
      <c r="CF1090" s="23">
        <v>5223875</v>
      </c>
      <c r="CG1090" s="23">
        <v>8051057</v>
      </c>
      <c r="CH1090" s="23">
        <v>7095210</v>
      </c>
      <c r="CI1090" s="23">
        <v>5599303</v>
      </c>
      <c r="CJ1090" s="23">
        <v>4641186</v>
      </c>
      <c r="CK1090" s="23">
        <v>2320928</v>
      </c>
      <c r="CL1090" s="23">
        <v>3044991</v>
      </c>
      <c r="CM1090" s="23">
        <v>2947404</v>
      </c>
      <c r="CN1090" s="23">
        <v>2179209</v>
      </c>
      <c r="CO1090" s="23">
        <v>9972892</v>
      </c>
      <c r="CP1090" s="23">
        <v>1584977</v>
      </c>
      <c r="CQ1090" s="23">
        <v>13300000</v>
      </c>
      <c r="CR1090" s="23">
        <v>13500000</v>
      </c>
      <c r="CS1090" s="23">
        <v>14700000</v>
      </c>
      <c r="CT1090" s="23">
        <v>14700000</v>
      </c>
      <c r="CU1090" s="23">
        <v>14700000</v>
      </c>
      <c r="CV1090" s="23">
        <v>14600000</v>
      </c>
      <c r="CW1090" s="23">
        <v>14400000</v>
      </c>
      <c r="CX1090" s="23">
        <v>15700000</v>
      </c>
      <c r="CY1090" s="23">
        <v>12200000</v>
      </c>
      <c r="CZ1090" s="23">
        <v>12500000</v>
      </c>
      <c r="DA1090" s="23">
        <v>3565188</v>
      </c>
      <c r="DB1090" s="23">
        <v>3616359</v>
      </c>
      <c r="DC1090" s="23">
        <v>3852076</v>
      </c>
      <c r="DD1090">
        <v>0</v>
      </c>
      <c r="DE1090">
        <v>0</v>
      </c>
      <c r="DF1090">
        <v>0</v>
      </c>
    </row>
    <row r="1091" spans="1:110" x14ac:dyDescent="0.25">
      <c r="A1091" s="18" t="str">
        <f t="shared" ref="A1091:A1154" si="17">B1091&amp;"_"&amp;C1091&amp;"_"&amp;D1091&amp;"_"&amp;E1091&amp;"_"&amp;F1091&amp;"_"&amp;G1091&amp;"_"&amp;H1091&amp;"_"&amp;I1091&amp;"_"&amp;J1091</f>
        <v>portfolio_CPP_200 kW and above_All_SDGE_1-in-10_TYPICAL EVENT DAY_2027_8</v>
      </c>
      <c r="B1091" t="s">
        <v>192</v>
      </c>
      <c r="C1091" t="s">
        <v>121</v>
      </c>
      <c r="D1091" t="s">
        <v>122</v>
      </c>
      <c r="E1091" t="s">
        <v>7</v>
      </c>
      <c r="F1091" t="s">
        <v>125</v>
      </c>
      <c r="G1091" t="s">
        <v>85</v>
      </c>
      <c r="H1091" t="s">
        <v>19</v>
      </c>
      <c r="I1091">
        <v>2027</v>
      </c>
      <c r="J1091">
        <v>8</v>
      </c>
      <c r="K1091">
        <v>1523</v>
      </c>
      <c r="L1091">
        <v>210263.5</v>
      </c>
      <c r="M1091">
        <v>201538.7</v>
      </c>
      <c r="N1091">
        <v>198582.7</v>
      </c>
      <c r="O1091">
        <v>196990.8</v>
      </c>
      <c r="P1091">
        <v>202897.8</v>
      </c>
      <c r="Q1091">
        <v>219585.5</v>
      </c>
      <c r="R1091">
        <v>244178</v>
      </c>
      <c r="S1091">
        <v>258281.1</v>
      </c>
      <c r="T1091">
        <v>269151.8</v>
      </c>
      <c r="U1091">
        <v>282578</v>
      </c>
      <c r="V1091">
        <v>300184</v>
      </c>
      <c r="W1091">
        <v>311495.7</v>
      </c>
      <c r="X1091">
        <v>316586.90000000002</v>
      </c>
      <c r="Y1091">
        <v>319371.3</v>
      </c>
      <c r="Z1091">
        <v>318589.3</v>
      </c>
      <c r="AA1091">
        <v>311146.8</v>
      </c>
      <c r="AB1091">
        <v>300066</v>
      </c>
      <c r="AC1091">
        <v>296758.59999999998</v>
      </c>
      <c r="AD1091">
        <v>275368.3</v>
      </c>
      <c r="AE1091">
        <v>267374</v>
      </c>
      <c r="AF1091">
        <v>264582.09999999998</v>
      </c>
      <c r="AG1091">
        <v>258688.3</v>
      </c>
      <c r="AH1091">
        <v>246394.4</v>
      </c>
      <c r="AI1091">
        <v>230255.8</v>
      </c>
      <c r="AJ1091">
        <v>72.825559999999996</v>
      </c>
      <c r="AK1091">
        <v>72.017120000000006</v>
      </c>
      <c r="AL1091">
        <v>71.116569999999996</v>
      </c>
      <c r="AM1091">
        <v>70.603790000000004</v>
      </c>
      <c r="AN1091">
        <v>69.992059999999995</v>
      </c>
      <c r="AO1091">
        <v>69.418229999999994</v>
      </c>
      <c r="AP1091">
        <v>69.302180000000007</v>
      </c>
      <c r="AQ1091">
        <v>71.842290000000006</v>
      </c>
      <c r="AR1091">
        <v>77.59563</v>
      </c>
      <c r="AS1091">
        <v>83.037639999999996</v>
      </c>
      <c r="AT1091">
        <v>87.769159999999999</v>
      </c>
      <c r="AU1091">
        <v>90.824100000000001</v>
      </c>
      <c r="AV1091">
        <v>91.945949999999996</v>
      </c>
      <c r="AW1091">
        <v>91.635679999999994</v>
      </c>
      <c r="AX1091">
        <v>90.237229999999997</v>
      </c>
      <c r="AY1091">
        <v>90.099950000000007</v>
      </c>
      <c r="AZ1091">
        <v>89.645200000000003</v>
      </c>
      <c r="BA1091">
        <v>88.544910000000002</v>
      </c>
      <c r="BB1091">
        <v>86.743030000000005</v>
      </c>
      <c r="BC1091">
        <v>83.723039999999997</v>
      </c>
      <c r="BD1091">
        <v>80.196470000000005</v>
      </c>
      <c r="BE1091">
        <v>77.610119999999995</v>
      </c>
      <c r="BF1091">
        <v>75.405050000000003</v>
      </c>
      <c r="BG1091">
        <v>74.260140000000007</v>
      </c>
      <c r="BH1091">
        <v>891.33010000000002</v>
      </c>
      <c r="BI1091">
        <v>2123.8910000000001</v>
      </c>
      <c r="BJ1091">
        <v>3391.027</v>
      </c>
      <c r="BK1091">
        <v>3323.9119999999998</v>
      </c>
      <c r="BL1091">
        <v>4347.2879999999996</v>
      </c>
      <c r="BM1091">
        <v>7891.9409999999998</v>
      </c>
      <c r="BN1091">
        <v>8902.8119999999999</v>
      </c>
      <c r="BO1091">
        <v>8885.0570000000007</v>
      </c>
      <c r="BP1091">
        <v>4960.1629999999996</v>
      </c>
      <c r="BQ1091">
        <v>5594.1379999999999</v>
      </c>
      <c r="BR1091">
        <v>4196.1869999999999</v>
      </c>
      <c r="BS1091">
        <v>4144.7809999999999</v>
      </c>
      <c r="BT1091">
        <v>1965.7809999999999</v>
      </c>
      <c r="BU1091">
        <v>4734.1490000000003</v>
      </c>
      <c r="BV1091">
        <v>9749.2849999999999</v>
      </c>
      <c r="BW1091">
        <v>6479.3130000000001</v>
      </c>
      <c r="BX1091">
        <v>7134.5839999999998</v>
      </c>
      <c r="BY1091">
        <v>6660.2849999999999</v>
      </c>
      <c r="BZ1091">
        <v>2288.085</v>
      </c>
      <c r="CA1091">
        <v>842.42679999999996</v>
      </c>
      <c r="CB1091">
        <v>-161.16290000000001</v>
      </c>
      <c r="CC1091">
        <v>-1193.6010000000001</v>
      </c>
      <c r="CD1091">
        <v>-2442.915</v>
      </c>
      <c r="CE1091">
        <v>-1725.652</v>
      </c>
      <c r="CF1091" s="23">
        <v>5443208</v>
      </c>
      <c r="CG1091" s="23">
        <v>8389094</v>
      </c>
      <c r="CH1091" s="23">
        <v>7393114</v>
      </c>
      <c r="CI1091" s="23">
        <v>5834399</v>
      </c>
      <c r="CJ1091" s="23">
        <v>4836054</v>
      </c>
      <c r="CK1091" s="23">
        <v>2418376</v>
      </c>
      <c r="CL1091" s="23">
        <v>3172840</v>
      </c>
      <c r="CM1091" s="23">
        <v>3071155</v>
      </c>
      <c r="CN1091" s="23">
        <v>2270706</v>
      </c>
      <c r="CO1091" s="23">
        <v>10400000</v>
      </c>
      <c r="CP1091" s="23">
        <v>1651525</v>
      </c>
      <c r="CQ1091" s="23">
        <v>13800000</v>
      </c>
      <c r="CR1091" s="23">
        <v>14100000</v>
      </c>
      <c r="CS1091" s="23">
        <v>15300000</v>
      </c>
      <c r="CT1091" s="23">
        <v>15300000</v>
      </c>
      <c r="CU1091" s="23">
        <v>15300000</v>
      </c>
      <c r="CV1091" s="23">
        <v>15200000</v>
      </c>
      <c r="CW1091" s="23">
        <v>15000000</v>
      </c>
      <c r="CX1091" s="23">
        <v>16300000</v>
      </c>
      <c r="CY1091" s="23">
        <v>12700000</v>
      </c>
      <c r="CZ1091" s="23">
        <v>13000000</v>
      </c>
      <c r="DA1091" s="23">
        <v>3714878</v>
      </c>
      <c r="DB1091" s="23">
        <v>3768197</v>
      </c>
      <c r="DC1091" s="23">
        <v>4013811</v>
      </c>
      <c r="DD1091">
        <v>0</v>
      </c>
      <c r="DE1091">
        <v>0</v>
      </c>
      <c r="DF1091">
        <v>0</v>
      </c>
    </row>
    <row r="1092" spans="1:110" x14ac:dyDescent="0.25">
      <c r="A1092" s="18" t="str">
        <f t="shared" si="17"/>
        <v>portfolio_CPP_200 kW and above_All_SDGE_1-in-10_TYPICAL EVENT DAY_2028_8</v>
      </c>
      <c r="B1092" t="s">
        <v>192</v>
      </c>
      <c r="C1092" t="s">
        <v>121</v>
      </c>
      <c r="D1092" t="s">
        <v>122</v>
      </c>
      <c r="E1092" t="s">
        <v>7</v>
      </c>
      <c r="F1092" t="s">
        <v>125</v>
      </c>
      <c r="G1092" t="s">
        <v>85</v>
      </c>
      <c r="H1092" t="s">
        <v>19</v>
      </c>
      <c r="I1092">
        <v>2028</v>
      </c>
      <c r="J1092">
        <v>8</v>
      </c>
      <c r="K1092">
        <v>1555</v>
      </c>
      <c r="L1092">
        <v>214681.4</v>
      </c>
      <c r="M1092">
        <v>205773.2</v>
      </c>
      <c r="N1092">
        <v>202755.20000000001</v>
      </c>
      <c r="O1092">
        <v>201129.8</v>
      </c>
      <c r="P1092">
        <v>207160.9</v>
      </c>
      <c r="Q1092">
        <v>224199.3</v>
      </c>
      <c r="R1092">
        <v>249308.5</v>
      </c>
      <c r="S1092">
        <v>263707.90000000002</v>
      </c>
      <c r="T1092">
        <v>274807</v>
      </c>
      <c r="U1092">
        <v>288515.3</v>
      </c>
      <c r="V1092">
        <v>306491.2</v>
      </c>
      <c r="W1092">
        <v>318040.59999999998</v>
      </c>
      <c r="X1092">
        <v>323238.8</v>
      </c>
      <c r="Y1092">
        <v>326081.7</v>
      </c>
      <c r="Z1092">
        <v>325283.20000000001</v>
      </c>
      <c r="AA1092">
        <v>317684.40000000002</v>
      </c>
      <c r="AB1092">
        <v>306370.7</v>
      </c>
      <c r="AC1092">
        <v>302993.8</v>
      </c>
      <c r="AD1092">
        <v>281154.09999999998</v>
      </c>
      <c r="AE1092">
        <v>272991.8</v>
      </c>
      <c r="AF1092">
        <v>270141.3</v>
      </c>
      <c r="AG1092">
        <v>264123.59999999998</v>
      </c>
      <c r="AH1092">
        <v>251571.4</v>
      </c>
      <c r="AI1092">
        <v>235093.7</v>
      </c>
      <c r="AJ1092">
        <v>72.825559999999996</v>
      </c>
      <c r="AK1092">
        <v>72.017120000000006</v>
      </c>
      <c r="AL1092">
        <v>71.116569999999996</v>
      </c>
      <c r="AM1092">
        <v>70.603790000000004</v>
      </c>
      <c r="AN1092">
        <v>69.992059999999995</v>
      </c>
      <c r="AO1092">
        <v>69.418229999999994</v>
      </c>
      <c r="AP1092">
        <v>69.302180000000007</v>
      </c>
      <c r="AQ1092">
        <v>71.842290000000006</v>
      </c>
      <c r="AR1092">
        <v>77.59563</v>
      </c>
      <c r="AS1092">
        <v>83.037639999999996</v>
      </c>
      <c r="AT1092">
        <v>87.769159999999999</v>
      </c>
      <c r="AU1092">
        <v>90.824100000000001</v>
      </c>
      <c r="AV1092">
        <v>91.945949999999996</v>
      </c>
      <c r="AW1092">
        <v>91.635679999999994</v>
      </c>
      <c r="AX1092">
        <v>90.237229999999997</v>
      </c>
      <c r="AY1092">
        <v>90.099950000000007</v>
      </c>
      <c r="AZ1092">
        <v>89.645200000000003</v>
      </c>
      <c r="BA1092">
        <v>88.544910000000002</v>
      </c>
      <c r="BB1092">
        <v>86.743030000000005</v>
      </c>
      <c r="BC1092">
        <v>83.723039999999997</v>
      </c>
      <c r="BD1092">
        <v>80.196470000000005</v>
      </c>
      <c r="BE1092">
        <v>77.610119999999995</v>
      </c>
      <c r="BF1092">
        <v>75.405050000000003</v>
      </c>
      <c r="BG1092">
        <v>74.260140000000007</v>
      </c>
      <c r="BH1092">
        <v>910.05799999999999</v>
      </c>
      <c r="BI1092">
        <v>2168.5160000000001</v>
      </c>
      <c r="BJ1092">
        <v>3462.277</v>
      </c>
      <c r="BK1092">
        <v>3393.7510000000002</v>
      </c>
      <c r="BL1092">
        <v>4438.63</v>
      </c>
      <c r="BM1092">
        <v>8057.76</v>
      </c>
      <c r="BN1092">
        <v>9089.8700000000008</v>
      </c>
      <c r="BO1092">
        <v>9071.7420000000002</v>
      </c>
      <c r="BP1092">
        <v>5064.3819999999996</v>
      </c>
      <c r="BQ1092">
        <v>5711.6769999999997</v>
      </c>
      <c r="BR1092">
        <v>4284.3540000000003</v>
      </c>
      <c r="BS1092">
        <v>4231.8680000000004</v>
      </c>
      <c r="BT1092">
        <v>2007.085</v>
      </c>
      <c r="BU1092">
        <v>4833.6189999999997</v>
      </c>
      <c r="BV1092">
        <v>9954.1290000000008</v>
      </c>
      <c r="BW1092">
        <v>6615.4520000000002</v>
      </c>
      <c r="BX1092">
        <v>7284.491</v>
      </c>
      <c r="BY1092">
        <v>6800.2250000000004</v>
      </c>
      <c r="BZ1092">
        <v>2336.1610000000001</v>
      </c>
      <c r="CA1092">
        <v>860.12710000000004</v>
      </c>
      <c r="CB1092">
        <v>-164.54910000000001</v>
      </c>
      <c r="CC1092">
        <v>-1218.68</v>
      </c>
      <c r="CD1092">
        <v>-2494.2429999999999</v>
      </c>
      <c r="CE1092">
        <v>-1761.91</v>
      </c>
      <c r="CF1092" s="23">
        <v>5674347</v>
      </c>
      <c r="CG1092" s="23">
        <v>8745327</v>
      </c>
      <c r="CH1092" s="23">
        <v>7707054</v>
      </c>
      <c r="CI1092" s="23">
        <v>6082149</v>
      </c>
      <c r="CJ1092" s="23">
        <v>5041411</v>
      </c>
      <c r="CK1092" s="23">
        <v>2521070</v>
      </c>
      <c r="CL1092" s="23">
        <v>3307571</v>
      </c>
      <c r="CM1092" s="23">
        <v>3201568</v>
      </c>
      <c r="CN1092" s="23">
        <v>2367129</v>
      </c>
      <c r="CO1092" s="23">
        <v>10800000</v>
      </c>
      <c r="CP1092" s="23">
        <v>1721655</v>
      </c>
      <c r="CQ1092" s="23">
        <v>14400000</v>
      </c>
      <c r="CR1092" s="23">
        <v>14700000</v>
      </c>
      <c r="CS1092" s="23">
        <v>16000000</v>
      </c>
      <c r="CT1092" s="23">
        <v>15900000</v>
      </c>
      <c r="CU1092" s="23">
        <v>16000000</v>
      </c>
      <c r="CV1092" s="23">
        <v>15800000</v>
      </c>
      <c r="CW1092" s="23">
        <v>15600000</v>
      </c>
      <c r="CX1092" s="23">
        <v>17000000</v>
      </c>
      <c r="CY1092" s="23">
        <v>13300000</v>
      </c>
      <c r="CZ1092" s="23">
        <v>13500000</v>
      </c>
      <c r="DA1092" s="23">
        <v>3872626</v>
      </c>
      <c r="DB1092" s="23">
        <v>3928209</v>
      </c>
      <c r="DC1092" s="23">
        <v>4184253</v>
      </c>
      <c r="DD1092">
        <v>0</v>
      </c>
      <c r="DE1092">
        <v>0</v>
      </c>
      <c r="DF1092">
        <v>0</v>
      </c>
    </row>
    <row r="1093" spans="1:110" x14ac:dyDescent="0.25">
      <c r="A1093" s="18" t="str">
        <f t="shared" si="17"/>
        <v>portfolio_CPP_200 kW and above_All_SDGE_1-in-10_TYPICAL EVENT DAY_2029_8</v>
      </c>
      <c r="B1093" t="s">
        <v>192</v>
      </c>
      <c r="C1093" t="s">
        <v>121</v>
      </c>
      <c r="D1093" t="s">
        <v>122</v>
      </c>
      <c r="E1093" t="s">
        <v>7</v>
      </c>
      <c r="F1093" t="s">
        <v>125</v>
      </c>
      <c r="G1093" t="s">
        <v>85</v>
      </c>
      <c r="H1093" t="s">
        <v>19</v>
      </c>
      <c r="I1093">
        <v>2029</v>
      </c>
      <c r="J1093">
        <v>8</v>
      </c>
      <c r="K1093">
        <v>1587</v>
      </c>
      <c r="L1093">
        <v>219099.3</v>
      </c>
      <c r="M1093">
        <v>210007.8</v>
      </c>
      <c r="N1093">
        <v>206927.6</v>
      </c>
      <c r="O1093">
        <v>205268.8</v>
      </c>
      <c r="P1093">
        <v>211424</v>
      </c>
      <c r="Q1093">
        <v>228813</v>
      </c>
      <c r="R1093">
        <v>254438.9</v>
      </c>
      <c r="S1093">
        <v>269134.7</v>
      </c>
      <c r="T1093">
        <v>280462.2</v>
      </c>
      <c r="U1093">
        <v>294452.59999999998</v>
      </c>
      <c r="V1093">
        <v>312798.40000000002</v>
      </c>
      <c r="W1093">
        <v>324585.5</v>
      </c>
      <c r="X1093">
        <v>329890.7</v>
      </c>
      <c r="Y1093">
        <v>332792</v>
      </c>
      <c r="Z1093">
        <v>331977.09999999998</v>
      </c>
      <c r="AA1093">
        <v>324221.90000000002</v>
      </c>
      <c r="AB1093">
        <v>312675.40000000002</v>
      </c>
      <c r="AC1093">
        <v>309229.09999999998</v>
      </c>
      <c r="AD1093">
        <v>286939.90000000002</v>
      </c>
      <c r="AE1093">
        <v>278609.7</v>
      </c>
      <c r="AF1093">
        <v>275700.5</v>
      </c>
      <c r="AG1093">
        <v>269559</v>
      </c>
      <c r="AH1093">
        <v>256748.4</v>
      </c>
      <c r="AI1093">
        <v>239931.6</v>
      </c>
      <c r="AJ1093">
        <v>72.825559999999996</v>
      </c>
      <c r="AK1093">
        <v>72.017120000000006</v>
      </c>
      <c r="AL1093">
        <v>71.116569999999996</v>
      </c>
      <c r="AM1093">
        <v>70.603790000000004</v>
      </c>
      <c r="AN1093">
        <v>69.992059999999995</v>
      </c>
      <c r="AO1093">
        <v>69.418229999999994</v>
      </c>
      <c r="AP1093">
        <v>69.302180000000007</v>
      </c>
      <c r="AQ1093">
        <v>71.842290000000006</v>
      </c>
      <c r="AR1093">
        <v>77.59563</v>
      </c>
      <c r="AS1093">
        <v>83.037639999999996</v>
      </c>
      <c r="AT1093">
        <v>87.769159999999999</v>
      </c>
      <c r="AU1093">
        <v>90.824100000000001</v>
      </c>
      <c r="AV1093">
        <v>91.945949999999996</v>
      </c>
      <c r="AW1093">
        <v>91.635679999999994</v>
      </c>
      <c r="AX1093">
        <v>90.237229999999997</v>
      </c>
      <c r="AY1093">
        <v>90.099950000000007</v>
      </c>
      <c r="AZ1093">
        <v>89.645200000000003</v>
      </c>
      <c r="BA1093">
        <v>88.544910000000002</v>
      </c>
      <c r="BB1093">
        <v>86.743030000000005</v>
      </c>
      <c r="BC1093">
        <v>83.723039999999997</v>
      </c>
      <c r="BD1093">
        <v>80.196470000000005</v>
      </c>
      <c r="BE1093">
        <v>77.610119999999995</v>
      </c>
      <c r="BF1093">
        <v>75.405050000000003</v>
      </c>
      <c r="BG1093">
        <v>74.260140000000007</v>
      </c>
      <c r="BH1093">
        <v>928.78589999999997</v>
      </c>
      <c r="BI1093">
        <v>2213.1419999999998</v>
      </c>
      <c r="BJ1093">
        <v>3533.5259999999998</v>
      </c>
      <c r="BK1093">
        <v>3463.59</v>
      </c>
      <c r="BL1093">
        <v>4529.9709999999995</v>
      </c>
      <c r="BM1093">
        <v>8223.5779999999995</v>
      </c>
      <c r="BN1093">
        <v>9276.9290000000001</v>
      </c>
      <c r="BO1093">
        <v>9258.4279999999999</v>
      </c>
      <c r="BP1093">
        <v>5168.6009999999997</v>
      </c>
      <c r="BQ1093">
        <v>5829.2160000000003</v>
      </c>
      <c r="BR1093">
        <v>4372.5209999999997</v>
      </c>
      <c r="BS1093">
        <v>4318.9539999999997</v>
      </c>
      <c r="BT1093">
        <v>2048.3879999999999</v>
      </c>
      <c r="BU1093">
        <v>4933.0889999999999</v>
      </c>
      <c r="BV1093">
        <v>10158.969999999999</v>
      </c>
      <c r="BW1093">
        <v>6751.5889999999999</v>
      </c>
      <c r="BX1093">
        <v>7434.3959999999997</v>
      </c>
      <c r="BY1093">
        <v>6940.1660000000002</v>
      </c>
      <c r="BZ1093">
        <v>2384.2359999999999</v>
      </c>
      <c r="CA1093">
        <v>877.82749999999999</v>
      </c>
      <c r="CB1093">
        <v>-167.93530000000001</v>
      </c>
      <c r="CC1093">
        <v>-1243.759</v>
      </c>
      <c r="CD1093">
        <v>-2545.5720000000001</v>
      </c>
      <c r="CE1093">
        <v>-1798.1679999999999</v>
      </c>
      <c r="CF1093" s="23">
        <v>5910292</v>
      </c>
      <c r="CG1093" s="23">
        <v>9108966</v>
      </c>
      <c r="CH1093" s="23">
        <v>8027521</v>
      </c>
      <c r="CI1093" s="23">
        <v>6335051</v>
      </c>
      <c r="CJ1093" s="23">
        <v>5251038</v>
      </c>
      <c r="CK1093" s="23">
        <v>2625898</v>
      </c>
      <c r="CL1093" s="23">
        <v>3445103</v>
      </c>
      <c r="CM1093" s="23">
        <v>3334693</v>
      </c>
      <c r="CN1093" s="23">
        <v>2465557</v>
      </c>
      <c r="CO1093" s="23">
        <v>11300000</v>
      </c>
      <c r="CP1093" s="23">
        <v>1793243</v>
      </c>
      <c r="CQ1093" s="23">
        <v>15000000</v>
      </c>
      <c r="CR1093" s="23">
        <v>15300000</v>
      </c>
      <c r="CS1093" s="23">
        <v>16600000</v>
      </c>
      <c r="CT1093" s="23">
        <v>16600000</v>
      </c>
      <c r="CU1093" s="23">
        <v>16700000</v>
      </c>
      <c r="CV1093" s="23">
        <v>16500000</v>
      </c>
      <c r="CW1093" s="23">
        <v>16300000</v>
      </c>
      <c r="CX1093" s="23">
        <v>17700000</v>
      </c>
      <c r="CY1093" s="23">
        <v>13800000</v>
      </c>
      <c r="CZ1093" s="23">
        <v>14100000</v>
      </c>
      <c r="DA1093" s="23">
        <v>4033654</v>
      </c>
      <c r="DB1093" s="23">
        <v>4091548</v>
      </c>
      <c r="DC1093" s="23">
        <v>4358239</v>
      </c>
      <c r="DD1093">
        <v>0</v>
      </c>
      <c r="DE1093">
        <v>0</v>
      </c>
      <c r="DF1093">
        <v>0</v>
      </c>
    </row>
    <row r="1094" spans="1:110" x14ac:dyDescent="0.25">
      <c r="A1094" s="18" t="str">
        <f t="shared" si="17"/>
        <v>portfolio_CPP_200 kW and above_All_SDGE_1-in-10_TYPICAL EVENT DAY_2030_8</v>
      </c>
      <c r="B1094" t="s">
        <v>192</v>
      </c>
      <c r="C1094" t="s">
        <v>121</v>
      </c>
      <c r="D1094" t="s">
        <v>122</v>
      </c>
      <c r="E1094" t="s">
        <v>7</v>
      </c>
      <c r="F1094" t="s">
        <v>125</v>
      </c>
      <c r="G1094" t="s">
        <v>85</v>
      </c>
      <c r="H1094" t="s">
        <v>19</v>
      </c>
      <c r="I1094">
        <v>2030</v>
      </c>
      <c r="J1094">
        <v>8</v>
      </c>
      <c r="K1094">
        <v>1620</v>
      </c>
      <c r="L1094">
        <v>223655.3</v>
      </c>
      <c r="M1094">
        <v>214374.7</v>
      </c>
      <c r="N1094">
        <v>211230.5</v>
      </c>
      <c r="O1094">
        <v>209537.2</v>
      </c>
      <c r="P1094">
        <v>215820.4</v>
      </c>
      <c r="Q1094">
        <v>233571</v>
      </c>
      <c r="R1094">
        <v>259729.7</v>
      </c>
      <c r="S1094">
        <v>274731.09999999998</v>
      </c>
      <c r="T1094">
        <v>286294.09999999998</v>
      </c>
      <c r="U1094">
        <v>300575.40000000002</v>
      </c>
      <c r="V1094">
        <v>319302.7</v>
      </c>
      <c r="W1094">
        <v>331334.90000000002</v>
      </c>
      <c r="X1094">
        <v>336750.4</v>
      </c>
      <c r="Y1094">
        <v>339712.1</v>
      </c>
      <c r="Z1094">
        <v>338880.3</v>
      </c>
      <c r="AA1094">
        <v>330963.8</v>
      </c>
      <c r="AB1094">
        <v>319177.2</v>
      </c>
      <c r="AC1094">
        <v>315659.2</v>
      </c>
      <c r="AD1094">
        <v>292906.59999999998</v>
      </c>
      <c r="AE1094">
        <v>284403.09999999998</v>
      </c>
      <c r="AF1094">
        <v>281433.40000000002</v>
      </c>
      <c r="AG1094">
        <v>275164.2</v>
      </c>
      <c r="AH1094">
        <v>262087.3</v>
      </c>
      <c r="AI1094">
        <v>244920.8</v>
      </c>
      <c r="AJ1094">
        <v>72.825559999999996</v>
      </c>
      <c r="AK1094">
        <v>72.017120000000006</v>
      </c>
      <c r="AL1094">
        <v>71.116569999999996</v>
      </c>
      <c r="AM1094">
        <v>70.603790000000004</v>
      </c>
      <c r="AN1094">
        <v>69.992059999999995</v>
      </c>
      <c r="AO1094">
        <v>69.418229999999994</v>
      </c>
      <c r="AP1094">
        <v>69.302180000000007</v>
      </c>
      <c r="AQ1094">
        <v>71.842290000000006</v>
      </c>
      <c r="AR1094">
        <v>77.59563</v>
      </c>
      <c r="AS1094">
        <v>83.037639999999996</v>
      </c>
      <c r="AT1094">
        <v>87.769159999999999</v>
      </c>
      <c r="AU1094">
        <v>90.824100000000001</v>
      </c>
      <c r="AV1094">
        <v>91.945949999999996</v>
      </c>
      <c r="AW1094">
        <v>91.635679999999994</v>
      </c>
      <c r="AX1094">
        <v>90.237229999999997</v>
      </c>
      <c r="AY1094">
        <v>90.099950000000007</v>
      </c>
      <c r="AZ1094">
        <v>89.645200000000003</v>
      </c>
      <c r="BA1094">
        <v>88.544910000000002</v>
      </c>
      <c r="BB1094">
        <v>86.743030000000005</v>
      </c>
      <c r="BC1094">
        <v>83.723039999999997</v>
      </c>
      <c r="BD1094">
        <v>80.196470000000005</v>
      </c>
      <c r="BE1094">
        <v>77.610119999999995</v>
      </c>
      <c r="BF1094">
        <v>75.405050000000003</v>
      </c>
      <c r="BG1094">
        <v>74.260140000000007</v>
      </c>
      <c r="BH1094">
        <v>948.09910000000002</v>
      </c>
      <c r="BI1094">
        <v>2259.1610000000001</v>
      </c>
      <c r="BJ1094">
        <v>3607.002</v>
      </c>
      <c r="BK1094">
        <v>3535.6120000000001</v>
      </c>
      <c r="BL1094">
        <v>4624.1670000000004</v>
      </c>
      <c r="BM1094">
        <v>8394.5789999999997</v>
      </c>
      <c r="BN1094">
        <v>9469.8330000000005</v>
      </c>
      <c r="BO1094">
        <v>9450.9459999999999</v>
      </c>
      <c r="BP1094">
        <v>5276.0770000000002</v>
      </c>
      <c r="BQ1094">
        <v>5950.4290000000001</v>
      </c>
      <c r="BR1094">
        <v>4463.4430000000002</v>
      </c>
      <c r="BS1094">
        <v>4408.7619999999997</v>
      </c>
      <c r="BT1094">
        <v>2090.982</v>
      </c>
      <c r="BU1094">
        <v>5035.6670000000004</v>
      </c>
      <c r="BV1094">
        <v>10370.219999999999</v>
      </c>
      <c r="BW1094">
        <v>6891.9809999999998</v>
      </c>
      <c r="BX1094">
        <v>7588.9870000000001</v>
      </c>
      <c r="BY1094">
        <v>7084.4790000000003</v>
      </c>
      <c r="BZ1094">
        <v>2433.8139999999999</v>
      </c>
      <c r="CA1094">
        <v>896.08100000000002</v>
      </c>
      <c r="CB1094">
        <v>-171.42740000000001</v>
      </c>
      <c r="CC1094">
        <v>-1269.6220000000001</v>
      </c>
      <c r="CD1094">
        <v>-2598.5039999999999</v>
      </c>
      <c r="CE1094">
        <v>-1835.559</v>
      </c>
      <c r="CF1094" s="23">
        <v>6158645</v>
      </c>
      <c r="CG1094" s="23">
        <v>9491728</v>
      </c>
      <c r="CH1094" s="23">
        <v>8364840</v>
      </c>
      <c r="CI1094" s="23">
        <v>6601252</v>
      </c>
      <c r="CJ1094" s="23">
        <v>5471689</v>
      </c>
      <c r="CK1094" s="23">
        <v>2736239</v>
      </c>
      <c r="CL1094" s="23">
        <v>3589868</v>
      </c>
      <c r="CM1094" s="23">
        <v>3474817</v>
      </c>
      <c r="CN1094" s="23">
        <v>2569160</v>
      </c>
      <c r="CO1094" s="23">
        <v>11800000</v>
      </c>
      <c r="CP1094" s="23">
        <v>1868596</v>
      </c>
      <c r="CQ1094" s="23">
        <v>15600000</v>
      </c>
      <c r="CR1094" s="23">
        <v>15900000</v>
      </c>
      <c r="CS1094" s="23">
        <v>17300000</v>
      </c>
      <c r="CT1094" s="23">
        <v>17300000</v>
      </c>
      <c r="CU1094" s="23">
        <v>17400000</v>
      </c>
      <c r="CV1094" s="23">
        <v>17200000</v>
      </c>
      <c r="CW1094" s="23">
        <v>17000000</v>
      </c>
      <c r="CX1094" s="23">
        <v>18500000</v>
      </c>
      <c r="CY1094" s="23">
        <v>14400000</v>
      </c>
      <c r="CZ1094" s="23">
        <v>14700000</v>
      </c>
      <c r="DA1094" s="23">
        <v>4203149</v>
      </c>
      <c r="DB1094" s="23">
        <v>4263477</v>
      </c>
      <c r="DC1094" s="23">
        <v>4541373</v>
      </c>
      <c r="DD1094">
        <v>0</v>
      </c>
      <c r="DE1094">
        <v>0</v>
      </c>
      <c r="DF1094">
        <v>0</v>
      </c>
    </row>
    <row r="1095" spans="1:110" x14ac:dyDescent="0.25">
      <c r="A1095" s="18" t="str">
        <f t="shared" si="17"/>
        <v>portfolio_CPP_200 kW and above_All_SDGE_1-in-2_MONTHLY SYSTEM PEAK DAY_2019_1</v>
      </c>
      <c r="B1095" t="s">
        <v>192</v>
      </c>
      <c r="C1095" t="s">
        <v>121</v>
      </c>
      <c r="D1095" t="s">
        <v>122</v>
      </c>
      <c r="E1095" t="s">
        <v>7</v>
      </c>
      <c r="F1095" t="s">
        <v>125</v>
      </c>
      <c r="G1095" t="s">
        <v>111</v>
      </c>
      <c r="H1095" t="s">
        <v>20</v>
      </c>
      <c r="I1095">
        <v>2019</v>
      </c>
      <c r="J1095">
        <v>1</v>
      </c>
      <c r="K1095">
        <v>1277</v>
      </c>
      <c r="L1095">
        <v>170548</v>
      </c>
      <c r="M1095">
        <v>165743.6</v>
      </c>
      <c r="N1095">
        <v>163122.6</v>
      </c>
      <c r="O1095">
        <v>162914.20000000001</v>
      </c>
      <c r="P1095">
        <v>168602.2</v>
      </c>
      <c r="Q1095">
        <v>183627.9</v>
      </c>
      <c r="R1095">
        <v>204678</v>
      </c>
      <c r="S1095">
        <v>218749.9</v>
      </c>
      <c r="T1095">
        <v>227458.4</v>
      </c>
      <c r="U1095">
        <v>232562.2</v>
      </c>
      <c r="V1095">
        <v>238054.9</v>
      </c>
      <c r="W1095">
        <v>240749.3</v>
      </c>
      <c r="X1095">
        <v>241577.60000000001</v>
      </c>
      <c r="Y1095">
        <v>241748.4</v>
      </c>
      <c r="Z1095">
        <v>239666.5</v>
      </c>
      <c r="AA1095">
        <v>233986</v>
      </c>
      <c r="AB1095">
        <v>226062</v>
      </c>
      <c r="AC1095">
        <v>220779</v>
      </c>
      <c r="AD1095">
        <v>210367.3</v>
      </c>
      <c r="AE1095">
        <v>205103.9</v>
      </c>
      <c r="AF1095">
        <v>198789.9</v>
      </c>
      <c r="AG1095">
        <v>195154.6</v>
      </c>
      <c r="AH1095">
        <v>188279.5</v>
      </c>
      <c r="AI1095">
        <v>179979.3</v>
      </c>
      <c r="AJ1095">
        <v>47.063249999999996</v>
      </c>
      <c r="AK1095">
        <v>46.384610000000002</v>
      </c>
      <c r="AL1095">
        <v>45.728949999999998</v>
      </c>
      <c r="AM1095">
        <v>44.915779999999998</v>
      </c>
      <c r="AN1095">
        <v>44.781889999999997</v>
      </c>
      <c r="AO1095">
        <v>44.878579999999999</v>
      </c>
      <c r="AP1095">
        <v>44.86016</v>
      </c>
      <c r="AQ1095">
        <v>45.136719999999997</v>
      </c>
      <c r="AR1095">
        <v>47.930549999999997</v>
      </c>
      <c r="AS1095">
        <v>51.382260000000002</v>
      </c>
      <c r="AT1095">
        <v>53.465290000000003</v>
      </c>
      <c r="AU1095">
        <v>55.460999999999999</v>
      </c>
      <c r="AV1095">
        <v>56.018859999999997</v>
      </c>
      <c r="AW1095">
        <v>56.653550000000003</v>
      </c>
      <c r="AX1095">
        <v>57.036050000000003</v>
      </c>
      <c r="AY1095">
        <v>57.627049999999997</v>
      </c>
      <c r="AZ1095">
        <v>56.59149</v>
      </c>
      <c r="BA1095">
        <v>55.350270000000002</v>
      </c>
      <c r="BB1095">
        <v>53.896949999999997</v>
      </c>
      <c r="BC1095">
        <v>52.79074</v>
      </c>
      <c r="BD1095">
        <v>52.38655</v>
      </c>
      <c r="BE1095">
        <v>51.337620000000001</v>
      </c>
      <c r="BF1095">
        <v>50.518259999999998</v>
      </c>
      <c r="BG1095">
        <v>49.536140000000003</v>
      </c>
      <c r="BH1095">
        <v>761.18269999999995</v>
      </c>
      <c r="BI1095">
        <v>1408.9190000000001</v>
      </c>
      <c r="BJ1095">
        <v>2390.6370000000002</v>
      </c>
      <c r="BK1095">
        <v>2408.1790000000001</v>
      </c>
      <c r="BL1095">
        <v>3487.239</v>
      </c>
      <c r="BM1095">
        <v>6590.808</v>
      </c>
      <c r="BN1095">
        <v>7915.2520000000004</v>
      </c>
      <c r="BO1095">
        <v>8252.7860000000001</v>
      </c>
      <c r="BP1095">
        <v>5368.2809999999999</v>
      </c>
      <c r="BQ1095">
        <v>2040.1179999999999</v>
      </c>
      <c r="BR1095">
        <v>4414.1890000000003</v>
      </c>
      <c r="BS1095">
        <v>2184.8139999999999</v>
      </c>
      <c r="BT1095">
        <v>2537.8330000000001</v>
      </c>
      <c r="BU1095">
        <v>3532.8820000000001</v>
      </c>
      <c r="BV1095">
        <v>5539.817</v>
      </c>
      <c r="BW1095">
        <v>5733.9110000000001</v>
      </c>
      <c r="BX1095">
        <v>5945.7460000000001</v>
      </c>
      <c r="BY1095">
        <v>4893.2839999999997</v>
      </c>
      <c r="BZ1095">
        <v>131.2133</v>
      </c>
      <c r="CA1095">
        <v>-551.06089999999995</v>
      </c>
      <c r="CB1095">
        <v>-548.94709999999998</v>
      </c>
      <c r="CC1095">
        <v>-2951.866</v>
      </c>
      <c r="CD1095">
        <v>-655.85310000000004</v>
      </c>
      <c r="CE1095">
        <v>-1915.6579999999999</v>
      </c>
      <c r="CF1095">
        <v>3995771</v>
      </c>
      <c r="CG1095">
        <v>5896965</v>
      </c>
      <c r="CH1095">
        <v>5146130</v>
      </c>
      <c r="CI1095">
        <v>3896090</v>
      </c>
      <c r="CJ1095">
        <v>3324475</v>
      </c>
      <c r="CK1095">
        <v>1611915</v>
      </c>
      <c r="CL1095">
        <v>2149044</v>
      </c>
      <c r="CM1095">
        <v>2207122</v>
      </c>
      <c r="CN1095">
        <v>1559170</v>
      </c>
      <c r="CO1095">
        <v>7502374</v>
      </c>
      <c r="CP1095">
        <v>1358186</v>
      </c>
      <c r="CQ1095" s="23">
        <v>11600000</v>
      </c>
      <c r="CR1095" s="23">
        <v>13300000</v>
      </c>
      <c r="CS1095" s="23">
        <v>15000000</v>
      </c>
      <c r="CT1095" s="23">
        <v>14400000</v>
      </c>
      <c r="CU1095" s="23">
        <v>11900000</v>
      </c>
      <c r="CV1095" s="23">
        <v>12500000</v>
      </c>
      <c r="CW1095" s="23">
        <v>12100000</v>
      </c>
      <c r="CX1095" s="23">
        <v>12600000</v>
      </c>
      <c r="CY1095" s="23">
        <v>10200000</v>
      </c>
      <c r="CZ1095">
        <v>9848384</v>
      </c>
      <c r="DA1095">
        <v>2552510</v>
      </c>
      <c r="DB1095">
        <v>2629085</v>
      </c>
      <c r="DC1095">
        <v>2854335</v>
      </c>
      <c r="DD1095">
        <v>0</v>
      </c>
      <c r="DE1095">
        <v>0</v>
      </c>
      <c r="DF1095">
        <v>0</v>
      </c>
    </row>
    <row r="1096" spans="1:110" x14ac:dyDescent="0.25">
      <c r="A1096" s="18" t="str">
        <f t="shared" si="17"/>
        <v>portfolio_CPP_200 kW and above_All_SDGE_1-in-2_MONTHLY SYSTEM PEAK DAY_2020_1</v>
      </c>
      <c r="B1096" t="s">
        <v>192</v>
      </c>
      <c r="C1096" t="s">
        <v>121</v>
      </c>
      <c r="D1096" t="s">
        <v>122</v>
      </c>
      <c r="E1096" t="s">
        <v>7</v>
      </c>
      <c r="F1096" t="s">
        <v>125</v>
      </c>
      <c r="G1096" t="s">
        <v>111</v>
      </c>
      <c r="H1096" t="s">
        <v>20</v>
      </c>
      <c r="I1096">
        <v>2020</v>
      </c>
      <c r="J1096">
        <v>1</v>
      </c>
      <c r="K1096">
        <v>1303</v>
      </c>
      <c r="L1096">
        <v>174020.4</v>
      </c>
      <c r="M1096">
        <v>169118.2</v>
      </c>
      <c r="N1096">
        <v>166443.79999999999</v>
      </c>
      <c r="O1096">
        <v>166231.1</v>
      </c>
      <c r="P1096">
        <v>172035</v>
      </c>
      <c r="Q1096">
        <v>187366.6</v>
      </c>
      <c r="R1096">
        <v>208845.3</v>
      </c>
      <c r="S1096">
        <v>223203.7</v>
      </c>
      <c r="T1096">
        <v>232089.5</v>
      </c>
      <c r="U1096">
        <v>237297.3</v>
      </c>
      <c r="V1096">
        <v>242901.7</v>
      </c>
      <c r="W1096">
        <v>245651</v>
      </c>
      <c r="X1096">
        <v>246496.2</v>
      </c>
      <c r="Y1096">
        <v>246670.4</v>
      </c>
      <c r="Z1096">
        <v>244546.2</v>
      </c>
      <c r="AA1096">
        <v>238750</v>
      </c>
      <c r="AB1096">
        <v>230664.7</v>
      </c>
      <c r="AC1096">
        <v>225274.1</v>
      </c>
      <c r="AD1096">
        <v>214650.4</v>
      </c>
      <c r="AE1096">
        <v>209279.9</v>
      </c>
      <c r="AF1096">
        <v>202837.3</v>
      </c>
      <c r="AG1096">
        <v>199128</v>
      </c>
      <c r="AH1096">
        <v>192112.9</v>
      </c>
      <c r="AI1096">
        <v>183643.7</v>
      </c>
      <c r="AJ1096">
        <v>47.063249999999996</v>
      </c>
      <c r="AK1096">
        <v>46.384610000000002</v>
      </c>
      <c r="AL1096">
        <v>45.728949999999998</v>
      </c>
      <c r="AM1096">
        <v>44.915779999999998</v>
      </c>
      <c r="AN1096">
        <v>44.781889999999997</v>
      </c>
      <c r="AO1096">
        <v>44.878579999999999</v>
      </c>
      <c r="AP1096">
        <v>44.86016</v>
      </c>
      <c r="AQ1096">
        <v>45.136719999999997</v>
      </c>
      <c r="AR1096">
        <v>47.930549999999997</v>
      </c>
      <c r="AS1096">
        <v>51.382260000000002</v>
      </c>
      <c r="AT1096">
        <v>53.465290000000003</v>
      </c>
      <c r="AU1096">
        <v>55.460999999999999</v>
      </c>
      <c r="AV1096">
        <v>56.018859999999997</v>
      </c>
      <c r="AW1096">
        <v>56.653550000000003</v>
      </c>
      <c r="AX1096">
        <v>57.036050000000003</v>
      </c>
      <c r="AY1096">
        <v>57.627049999999997</v>
      </c>
      <c r="AZ1096">
        <v>56.59149</v>
      </c>
      <c r="BA1096">
        <v>55.350270000000002</v>
      </c>
      <c r="BB1096">
        <v>53.896949999999997</v>
      </c>
      <c r="BC1096">
        <v>52.79074</v>
      </c>
      <c r="BD1096">
        <v>52.38655</v>
      </c>
      <c r="BE1096">
        <v>51.337620000000001</v>
      </c>
      <c r="BF1096">
        <v>50.518259999999998</v>
      </c>
      <c r="BG1096">
        <v>49.536140000000003</v>
      </c>
      <c r="BH1096">
        <v>776.68050000000005</v>
      </c>
      <c r="BI1096">
        <v>1437.605</v>
      </c>
      <c r="BJ1096">
        <v>2439.3110000000001</v>
      </c>
      <c r="BK1096">
        <v>2457.21</v>
      </c>
      <c r="BL1096">
        <v>3558.24</v>
      </c>
      <c r="BM1096">
        <v>6724.9989999999998</v>
      </c>
      <c r="BN1096">
        <v>8076.4080000000004</v>
      </c>
      <c r="BO1096">
        <v>8420.8140000000003</v>
      </c>
      <c r="BP1096">
        <v>5477.58</v>
      </c>
      <c r="BQ1096">
        <v>2081.6550000000002</v>
      </c>
      <c r="BR1096">
        <v>4504.0630000000001</v>
      </c>
      <c r="BS1096">
        <v>2229.297</v>
      </c>
      <c r="BT1096">
        <v>2589.5030000000002</v>
      </c>
      <c r="BU1096">
        <v>3604.8119999999999</v>
      </c>
      <c r="BV1096">
        <v>5652.6090000000004</v>
      </c>
      <c r="BW1096">
        <v>5850.6540000000005</v>
      </c>
      <c r="BX1096">
        <v>6066.8029999999999</v>
      </c>
      <c r="BY1096">
        <v>4992.9129999999996</v>
      </c>
      <c r="BZ1096">
        <v>133.88489999999999</v>
      </c>
      <c r="CA1096">
        <v>-562.28060000000005</v>
      </c>
      <c r="CB1096">
        <v>-560.12379999999996</v>
      </c>
      <c r="CC1096">
        <v>-3011.9670000000001</v>
      </c>
      <c r="CD1096">
        <v>-669.20640000000003</v>
      </c>
      <c r="CE1096">
        <v>-1954.662</v>
      </c>
      <c r="CF1096">
        <v>4160137</v>
      </c>
      <c r="CG1096">
        <v>6139537</v>
      </c>
      <c r="CH1096">
        <v>5357815</v>
      </c>
      <c r="CI1096">
        <v>4056355</v>
      </c>
      <c r="CJ1096">
        <v>3461227</v>
      </c>
      <c r="CK1096">
        <v>1678221</v>
      </c>
      <c r="CL1096">
        <v>2237445</v>
      </c>
      <c r="CM1096">
        <v>2297912</v>
      </c>
      <c r="CN1096">
        <v>1623307</v>
      </c>
      <c r="CO1096">
        <v>7810984</v>
      </c>
      <c r="CP1096">
        <v>1414055</v>
      </c>
      <c r="CQ1096" s="23">
        <v>12000000</v>
      </c>
      <c r="CR1096" s="23">
        <v>13900000</v>
      </c>
      <c r="CS1096" s="23">
        <v>15600000</v>
      </c>
      <c r="CT1096" s="23">
        <v>15000000</v>
      </c>
      <c r="CU1096" s="23">
        <v>12400000</v>
      </c>
      <c r="CV1096" s="23">
        <v>13000000</v>
      </c>
      <c r="CW1096" s="23">
        <v>12600000</v>
      </c>
      <c r="CX1096" s="23">
        <v>13100000</v>
      </c>
      <c r="CY1096" s="23">
        <v>10700000</v>
      </c>
      <c r="CZ1096" s="23">
        <v>10300000</v>
      </c>
      <c r="DA1096">
        <v>2657508</v>
      </c>
      <c r="DB1096">
        <v>2737232</v>
      </c>
      <c r="DC1096">
        <v>2971748</v>
      </c>
      <c r="DD1096">
        <v>0</v>
      </c>
      <c r="DE1096">
        <v>0</v>
      </c>
      <c r="DF1096">
        <v>0</v>
      </c>
    </row>
    <row r="1097" spans="1:110" x14ac:dyDescent="0.25">
      <c r="A1097" s="18" t="str">
        <f t="shared" si="17"/>
        <v>portfolio_CPP_200 kW and above_All_SDGE_1-in-2_MONTHLY SYSTEM PEAK DAY_2021_1</v>
      </c>
      <c r="B1097" t="s">
        <v>192</v>
      </c>
      <c r="C1097" t="s">
        <v>121</v>
      </c>
      <c r="D1097" t="s">
        <v>122</v>
      </c>
      <c r="E1097" t="s">
        <v>7</v>
      </c>
      <c r="F1097" t="s">
        <v>125</v>
      </c>
      <c r="G1097" t="s">
        <v>111</v>
      </c>
      <c r="H1097" t="s">
        <v>20</v>
      </c>
      <c r="I1097">
        <v>2021</v>
      </c>
      <c r="J1097">
        <v>1</v>
      </c>
      <c r="K1097">
        <v>1321</v>
      </c>
      <c r="L1097">
        <v>176424.3</v>
      </c>
      <c r="M1097">
        <v>171454.5</v>
      </c>
      <c r="N1097">
        <v>168743.1</v>
      </c>
      <c r="O1097">
        <v>168527.5</v>
      </c>
      <c r="P1097">
        <v>174411.5</v>
      </c>
      <c r="Q1097">
        <v>189954.9</v>
      </c>
      <c r="R1097">
        <v>211730.4</v>
      </c>
      <c r="S1097">
        <v>226287.1</v>
      </c>
      <c r="T1097">
        <v>235295.7</v>
      </c>
      <c r="U1097">
        <v>240575.3</v>
      </c>
      <c r="V1097">
        <v>246257.3</v>
      </c>
      <c r="W1097">
        <v>249044.5</v>
      </c>
      <c r="X1097">
        <v>249901.3</v>
      </c>
      <c r="Y1097">
        <v>250078</v>
      </c>
      <c r="Z1097">
        <v>247924.4</v>
      </c>
      <c r="AA1097">
        <v>242048.1</v>
      </c>
      <c r="AB1097">
        <v>233851.2</v>
      </c>
      <c r="AC1097">
        <v>228386.1</v>
      </c>
      <c r="AD1097">
        <v>217615.6</v>
      </c>
      <c r="AE1097">
        <v>212171</v>
      </c>
      <c r="AF1097">
        <v>205639.4</v>
      </c>
      <c r="AG1097">
        <v>201878.8</v>
      </c>
      <c r="AH1097">
        <v>194766.8</v>
      </c>
      <c r="AI1097">
        <v>186180.6</v>
      </c>
      <c r="AJ1097">
        <v>47.063249999999996</v>
      </c>
      <c r="AK1097">
        <v>46.384610000000002</v>
      </c>
      <c r="AL1097">
        <v>45.728949999999998</v>
      </c>
      <c r="AM1097">
        <v>44.915779999999998</v>
      </c>
      <c r="AN1097">
        <v>44.781889999999997</v>
      </c>
      <c r="AO1097">
        <v>44.878579999999999</v>
      </c>
      <c r="AP1097">
        <v>44.86016</v>
      </c>
      <c r="AQ1097">
        <v>45.136719999999997</v>
      </c>
      <c r="AR1097">
        <v>47.930549999999997</v>
      </c>
      <c r="AS1097">
        <v>51.382260000000002</v>
      </c>
      <c r="AT1097">
        <v>53.465290000000003</v>
      </c>
      <c r="AU1097">
        <v>55.460999999999999</v>
      </c>
      <c r="AV1097">
        <v>56.018859999999997</v>
      </c>
      <c r="AW1097">
        <v>56.653550000000003</v>
      </c>
      <c r="AX1097">
        <v>57.036050000000003</v>
      </c>
      <c r="AY1097">
        <v>57.627049999999997</v>
      </c>
      <c r="AZ1097">
        <v>56.59149</v>
      </c>
      <c r="BA1097">
        <v>55.350270000000002</v>
      </c>
      <c r="BB1097">
        <v>53.896949999999997</v>
      </c>
      <c r="BC1097">
        <v>52.79074</v>
      </c>
      <c r="BD1097">
        <v>52.38655</v>
      </c>
      <c r="BE1097">
        <v>51.337620000000001</v>
      </c>
      <c r="BF1097">
        <v>50.518259999999998</v>
      </c>
      <c r="BG1097">
        <v>49.536140000000003</v>
      </c>
      <c r="BH1097">
        <v>787.40980000000002</v>
      </c>
      <c r="BI1097">
        <v>1457.4639999999999</v>
      </c>
      <c r="BJ1097">
        <v>2473.0079999999998</v>
      </c>
      <c r="BK1097">
        <v>2491.154</v>
      </c>
      <c r="BL1097">
        <v>3607.3939999999998</v>
      </c>
      <c r="BM1097">
        <v>6817.8990000000003</v>
      </c>
      <c r="BN1097">
        <v>8187.9780000000001</v>
      </c>
      <c r="BO1097">
        <v>8537.143</v>
      </c>
      <c r="BP1097">
        <v>5553.2489999999998</v>
      </c>
      <c r="BQ1097">
        <v>2110.4110000000001</v>
      </c>
      <c r="BR1097">
        <v>4566.2830000000004</v>
      </c>
      <c r="BS1097">
        <v>2260.0929999999998</v>
      </c>
      <c r="BT1097">
        <v>2625.2759999999998</v>
      </c>
      <c r="BU1097">
        <v>3654.61</v>
      </c>
      <c r="BV1097">
        <v>5730.6959999999999</v>
      </c>
      <c r="BW1097">
        <v>5931.4769999999999</v>
      </c>
      <c r="BX1097">
        <v>6150.6109999999999</v>
      </c>
      <c r="BY1097">
        <v>5061.8860000000004</v>
      </c>
      <c r="BZ1097">
        <v>135.73439999999999</v>
      </c>
      <c r="CA1097">
        <v>-570.04809999999998</v>
      </c>
      <c r="CB1097">
        <v>-567.86149999999998</v>
      </c>
      <c r="CC1097">
        <v>-3053.5749999999998</v>
      </c>
      <c r="CD1097">
        <v>-678.45100000000002</v>
      </c>
      <c r="CE1097">
        <v>-1981.664</v>
      </c>
      <c r="CF1097" s="23">
        <v>4275869</v>
      </c>
      <c r="CG1097" s="23">
        <v>6310335</v>
      </c>
      <c r="CH1097" s="23">
        <v>5506867</v>
      </c>
      <c r="CI1097" s="23">
        <v>4169200</v>
      </c>
      <c r="CJ1097" s="23">
        <v>3557516</v>
      </c>
      <c r="CK1097" s="23">
        <v>1724908</v>
      </c>
      <c r="CL1097" s="23">
        <v>2299689</v>
      </c>
      <c r="CM1097" s="23">
        <v>2361839</v>
      </c>
      <c r="CN1097" s="23">
        <v>1668466</v>
      </c>
      <c r="CO1097" s="23">
        <v>8028281</v>
      </c>
      <c r="CP1097" s="23">
        <v>1453393</v>
      </c>
      <c r="CQ1097" s="23">
        <v>12400000</v>
      </c>
      <c r="CR1097" s="23">
        <v>14300000</v>
      </c>
      <c r="CS1097" s="23">
        <v>16000000</v>
      </c>
      <c r="CT1097" s="23">
        <v>15400000</v>
      </c>
      <c r="CU1097" s="23">
        <v>12700000</v>
      </c>
      <c r="CV1097" s="23">
        <v>13400000</v>
      </c>
      <c r="CW1097" s="23">
        <v>12900000</v>
      </c>
      <c r="CX1097" s="23">
        <v>13400000</v>
      </c>
      <c r="CY1097" s="23">
        <v>11000000</v>
      </c>
      <c r="CZ1097" s="23">
        <v>10500000</v>
      </c>
      <c r="DA1097" s="23">
        <v>2731438</v>
      </c>
      <c r="DB1097" s="23">
        <v>2813380</v>
      </c>
      <c r="DC1097" s="23">
        <v>3054421</v>
      </c>
      <c r="DD1097">
        <v>0</v>
      </c>
      <c r="DE1097">
        <v>0</v>
      </c>
      <c r="DF1097">
        <v>0</v>
      </c>
    </row>
    <row r="1098" spans="1:110" x14ac:dyDescent="0.25">
      <c r="A1098" s="18" t="str">
        <f t="shared" si="17"/>
        <v>portfolio_CPP_200 kW and above_All_SDGE_1-in-2_MONTHLY SYSTEM PEAK DAY_2022_1</v>
      </c>
      <c r="B1098" t="s">
        <v>192</v>
      </c>
      <c r="C1098" t="s">
        <v>121</v>
      </c>
      <c r="D1098" t="s">
        <v>122</v>
      </c>
      <c r="E1098" t="s">
        <v>7</v>
      </c>
      <c r="F1098" t="s">
        <v>125</v>
      </c>
      <c r="G1098" t="s">
        <v>111</v>
      </c>
      <c r="H1098" t="s">
        <v>20</v>
      </c>
      <c r="I1098">
        <v>2022</v>
      </c>
      <c r="J1098">
        <v>1</v>
      </c>
      <c r="K1098">
        <v>1357</v>
      </c>
      <c r="L1098">
        <v>181232.3</v>
      </c>
      <c r="M1098">
        <v>176127</v>
      </c>
      <c r="N1098">
        <v>173341.7</v>
      </c>
      <c r="O1098">
        <v>173120.2</v>
      </c>
      <c r="P1098">
        <v>179164.6</v>
      </c>
      <c r="Q1098">
        <v>195131.6</v>
      </c>
      <c r="R1098">
        <v>217500.5</v>
      </c>
      <c r="S1098">
        <v>232453.9</v>
      </c>
      <c r="T1098">
        <v>241708</v>
      </c>
      <c r="U1098">
        <v>247131.5</v>
      </c>
      <c r="V1098">
        <v>252968.3</v>
      </c>
      <c r="W1098">
        <v>255831.4</v>
      </c>
      <c r="X1098">
        <v>256711.7</v>
      </c>
      <c r="Y1098">
        <v>256893.2</v>
      </c>
      <c r="Z1098">
        <v>254680.9</v>
      </c>
      <c r="AA1098">
        <v>248644.5</v>
      </c>
      <c r="AB1098">
        <v>240224.1</v>
      </c>
      <c r="AC1098">
        <v>234610.1</v>
      </c>
      <c r="AD1098">
        <v>223546.1</v>
      </c>
      <c r="AE1098">
        <v>217953</v>
      </c>
      <c r="AF1098">
        <v>211243.5</v>
      </c>
      <c r="AG1098">
        <v>207380.4</v>
      </c>
      <c r="AH1098">
        <v>200074.6</v>
      </c>
      <c r="AI1098">
        <v>191254.39999999999</v>
      </c>
      <c r="AJ1098">
        <v>47.063249999999996</v>
      </c>
      <c r="AK1098">
        <v>46.384610000000002</v>
      </c>
      <c r="AL1098">
        <v>45.728949999999998</v>
      </c>
      <c r="AM1098">
        <v>44.915779999999998</v>
      </c>
      <c r="AN1098">
        <v>44.781889999999997</v>
      </c>
      <c r="AO1098">
        <v>44.878579999999999</v>
      </c>
      <c r="AP1098">
        <v>44.86016</v>
      </c>
      <c r="AQ1098">
        <v>45.136719999999997</v>
      </c>
      <c r="AR1098">
        <v>47.930549999999997</v>
      </c>
      <c r="AS1098">
        <v>51.382260000000002</v>
      </c>
      <c r="AT1098">
        <v>53.465290000000003</v>
      </c>
      <c r="AU1098">
        <v>55.460999999999999</v>
      </c>
      <c r="AV1098">
        <v>56.018859999999997</v>
      </c>
      <c r="AW1098">
        <v>56.653550000000003</v>
      </c>
      <c r="AX1098">
        <v>57.036050000000003</v>
      </c>
      <c r="AY1098">
        <v>57.627049999999997</v>
      </c>
      <c r="AZ1098">
        <v>56.59149</v>
      </c>
      <c r="BA1098">
        <v>55.350270000000002</v>
      </c>
      <c r="BB1098">
        <v>53.896949999999997</v>
      </c>
      <c r="BC1098">
        <v>52.79074</v>
      </c>
      <c r="BD1098">
        <v>52.38655</v>
      </c>
      <c r="BE1098">
        <v>51.337620000000001</v>
      </c>
      <c r="BF1098">
        <v>50.518259999999998</v>
      </c>
      <c r="BG1098">
        <v>49.536140000000003</v>
      </c>
      <c r="BH1098">
        <v>808.86829999999998</v>
      </c>
      <c r="BI1098">
        <v>1497.183</v>
      </c>
      <c r="BJ1098">
        <v>2540.4029999999998</v>
      </c>
      <c r="BK1098">
        <v>2559.0430000000001</v>
      </c>
      <c r="BL1098">
        <v>3705.703</v>
      </c>
      <c r="BM1098">
        <v>7003.701</v>
      </c>
      <c r="BN1098">
        <v>8411.1170000000002</v>
      </c>
      <c r="BO1098">
        <v>8769.7970000000005</v>
      </c>
      <c r="BP1098">
        <v>5704.5860000000002</v>
      </c>
      <c r="BQ1098">
        <v>2167.9250000000002</v>
      </c>
      <c r="BR1098">
        <v>4690.7240000000002</v>
      </c>
      <c r="BS1098">
        <v>2321.6849999999999</v>
      </c>
      <c r="BT1098">
        <v>2696.82</v>
      </c>
      <c r="BU1098">
        <v>3754.2060000000001</v>
      </c>
      <c r="BV1098">
        <v>5886.87</v>
      </c>
      <c r="BW1098">
        <v>6093.1220000000003</v>
      </c>
      <c r="BX1098">
        <v>6318.2290000000003</v>
      </c>
      <c r="BY1098">
        <v>5199.8329999999996</v>
      </c>
      <c r="BZ1098">
        <v>139.43340000000001</v>
      </c>
      <c r="CA1098">
        <v>-585.58309999999994</v>
      </c>
      <c r="CB1098">
        <v>-583.33690000000001</v>
      </c>
      <c r="CC1098">
        <v>-3136.7910000000002</v>
      </c>
      <c r="CD1098">
        <v>-696.9402</v>
      </c>
      <c r="CE1098">
        <v>-2035.6679999999999</v>
      </c>
      <c r="CF1098" s="23">
        <v>4512097</v>
      </c>
      <c r="CG1098" s="23">
        <v>6658961</v>
      </c>
      <c r="CH1098" s="23">
        <v>5811104</v>
      </c>
      <c r="CI1098" s="23">
        <v>4399536</v>
      </c>
      <c r="CJ1098" s="23">
        <v>3754058</v>
      </c>
      <c r="CK1098" s="23">
        <v>1820204</v>
      </c>
      <c r="CL1098" s="23">
        <v>2426740</v>
      </c>
      <c r="CM1098" s="23">
        <v>2492323</v>
      </c>
      <c r="CN1098" s="23">
        <v>1760643</v>
      </c>
      <c r="CO1098" s="23">
        <v>8471818</v>
      </c>
      <c r="CP1098" s="23">
        <v>1533689</v>
      </c>
      <c r="CQ1098" s="23">
        <v>13100000</v>
      </c>
      <c r="CR1098" s="23">
        <v>15100000</v>
      </c>
      <c r="CS1098" s="23">
        <v>16900000</v>
      </c>
      <c r="CT1098" s="23">
        <v>16200000</v>
      </c>
      <c r="CU1098" s="23">
        <v>13400000</v>
      </c>
      <c r="CV1098" s="23">
        <v>14100000</v>
      </c>
      <c r="CW1098" s="23">
        <v>13700000</v>
      </c>
      <c r="CX1098" s="23">
        <v>14200000</v>
      </c>
      <c r="CY1098" s="23">
        <v>11600000</v>
      </c>
      <c r="CZ1098" s="23">
        <v>11100000</v>
      </c>
      <c r="DA1098" s="23">
        <v>2882341</v>
      </c>
      <c r="DB1098" s="23">
        <v>2968811</v>
      </c>
      <c r="DC1098" s="23">
        <v>3223168</v>
      </c>
      <c r="DD1098">
        <v>0</v>
      </c>
      <c r="DE1098">
        <v>0</v>
      </c>
      <c r="DF1098">
        <v>0</v>
      </c>
    </row>
    <row r="1099" spans="1:110" x14ac:dyDescent="0.25">
      <c r="A1099" s="18" t="str">
        <f t="shared" si="17"/>
        <v>portfolio_CPP_200 kW and above_All_SDGE_1-in-2_MONTHLY SYSTEM PEAK DAY_2023_1</v>
      </c>
      <c r="B1099" t="s">
        <v>192</v>
      </c>
      <c r="C1099" t="s">
        <v>121</v>
      </c>
      <c r="D1099" t="s">
        <v>122</v>
      </c>
      <c r="E1099" t="s">
        <v>7</v>
      </c>
      <c r="F1099" t="s">
        <v>125</v>
      </c>
      <c r="G1099" t="s">
        <v>111</v>
      </c>
      <c r="H1099" t="s">
        <v>20</v>
      </c>
      <c r="I1099">
        <v>2023</v>
      </c>
      <c r="J1099">
        <v>1</v>
      </c>
      <c r="K1099">
        <v>1401</v>
      </c>
      <c r="L1099">
        <v>187108.6</v>
      </c>
      <c r="M1099">
        <v>181837.8</v>
      </c>
      <c r="N1099">
        <v>178962.2</v>
      </c>
      <c r="O1099">
        <v>178733.5</v>
      </c>
      <c r="P1099">
        <v>184973.9</v>
      </c>
      <c r="Q1099">
        <v>201458.6</v>
      </c>
      <c r="R1099">
        <v>224552.8</v>
      </c>
      <c r="S1099">
        <v>239991.1</v>
      </c>
      <c r="T1099">
        <v>249545.2</v>
      </c>
      <c r="U1099">
        <v>255144.6</v>
      </c>
      <c r="V1099">
        <v>261170.6</v>
      </c>
      <c r="W1099">
        <v>264126.59999999998</v>
      </c>
      <c r="X1099">
        <v>265035.40000000002</v>
      </c>
      <c r="Y1099">
        <v>265222.8</v>
      </c>
      <c r="Z1099">
        <v>262938.8</v>
      </c>
      <c r="AA1099">
        <v>256706.6</v>
      </c>
      <c r="AB1099">
        <v>248013.3</v>
      </c>
      <c r="AC1099">
        <v>242217.2</v>
      </c>
      <c r="AD1099">
        <v>230794.5</v>
      </c>
      <c r="AE1099">
        <v>225020.1</v>
      </c>
      <c r="AF1099">
        <v>218093</v>
      </c>
      <c r="AG1099">
        <v>214104.6</v>
      </c>
      <c r="AH1099">
        <v>206561.9</v>
      </c>
      <c r="AI1099">
        <v>197455.8</v>
      </c>
      <c r="AJ1099">
        <v>47.063249999999996</v>
      </c>
      <c r="AK1099">
        <v>46.384610000000002</v>
      </c>
      <c r="AL1099">
        <v>45.728949999999998</v>
      </c>
      <c r="AM1099">
        <v>44.915779999999998</v>
      </c>
      <c r="AN1099">
        <v>44.781889999999997</v>
      </c>
      <c r="AO1099">
        <v>44.878579999999999</v>
      </c>
      <c r="AP1099">
        <v>44.86016</v>
      </c>
      <c r="AQ1099">
        <v>45.136719999999997</v>
      </c>
      <c r="AR1099">
        <v>47.930549999999997</v>
      </c>
      <c r="AS1099">
        <v>51.382260000000002</v>
      </c>
      <c r="AT1099">
        <v>53.465290000000003</v>
      </c>
      <c r="AU1099">
        <v>55.460999999999999</v>
      </c>
      <c r="AV1099">
        <v>56.018859999999997</v>
      </c>
      <c r="AW1099">
        <v>56.653550000000003</v>
      </c>
      <c r="AX1099">
        <v>57.036050000000003</v>
      </c>
      <c r="AY1099">
        <v>57.627049999999997</v>
      </c>
      <c r="AZ1099">
        <v>56.59149</v>
      </c>
      <c r="BA1099">
        <v>55.350270000000002</v>
      </c>
      <c r="BB1099">
        <v>53.896949999999997</v>
      </c>
      <c r="BC1099">
        <v>52.79074</v>
      </c>
      <c r="BD1099">
        <v>52.38655</v>
      </c>
      <c r="BE1099">
        <v>51.337620000000001</v>
      </c>
      <c r="BF1099">
        <v>50.518259999999998</v>
      </c>
      <c r="BG1099">
        <v>49.536140000000003</v>
      </c>
      <c r="BH1099">
        <v>835.09550000000002</v>
      </c>
      <c r="BI1099">
        <v>1545.7280000000001</v>
      </c>
      <c r="BJ1099">
        <v>2622.7739999999999</v>
      </c>
      <c r="BK1099">
        <v>2642.0189999999998</v>
      </c>
      <c r="BL1099">
        <v>3825.8589999999999</v>
      </c>
      <c r="BM1099">
        <v>7230.7920000000004</v>
      </c>
      <c r="BN1099">
        <v>8683.8439999999991</v>
      </c>
      <c r="BO1099">
        <v>9054.1530000000002</v>
      </c>
      <c r="BP1099">
        <v>5889.5550000000003</v>
      </c>
      <c r="BQ1099">
        <v>2238.2179999999998</v>
      </c>
      <c r="BR1099">
        <v>4842.8180000000002</v>
      </c>
      <c r="BS1099">
        <v>2396.9650000000001</v>
      </c>
      <c r="BT1099">
        <v>2784.2629999999999</v>
      </c>
      <c r="BU1099">
        <v>3875.9340000000002</v>
      </c>
      <c r="BV1099">
        <v>6077.7479999999996</v>
      </c>
      <c r="BW1099">
        <v>6290.6880000000001</v>
      </c>
      <c r="BX1099">
        <v>6523.0940000000001</v>
      </c>
      <c r="BY1099">
        <v>5368.4350000000004</v>
      </c>
      <c r="BZ1099">
        <v>143.9545</v>
      </c>
      <c r="CA1099">
        <v>-604.57029999999997</v>
      </c>
      <c r="CB1099">
        <v>-602.25130000000001</v>
      </c>
      <c r="CC1099">
        <v>-3238.5</v>
      </c>
      <c r="CD1099">
        <v>-719.53809999999999</v>
      </c>
      <c r="CE1099">
        <v>-2101.674</v>
      </c>
      <c r="CF1099" s="23">
        <v>4809446</v>
      </c>
      <c r="CG1099" s="23">
        <v>7097788</v>
      </c>
      <c r="CH1099" s="23">
        <v>6194057</v>
      </c>
      <c r="CI1099" s="23">
        <v>4689466</v>
      </c>
      <c r="CJ1099" s="23">
        <v>4001451</v>
      </c>
      <c r="CK1099" s="23">
        <v>1940156</v>
      </c>
      <c r="CL1099" s="23">
        <v>2586662</v>
      </c>
      <c r="CM1099" s="23">
        <v>2656567</v>
      </c>
      <c r="CN1099" s="23">
        <v>1876670</v>
      </c>
      <c r="CO1099" s="23">
        <v>9030113</v>
      </c>
      <c r="CP1099" s="23">
        <v>1634759</v>
      </c>
      <c r="CQ1099" s="23">
        <v>13900000</v>
      </c>
      <c r="CR1099" s="23">
        <v>16100000</v>
      </c>
      <c r="CS1099" s="23">
        <v>18000000</v>
      </c>
      <c r="CT1099" s="23">
        <v>17300000</v>
      </c>
      <c r="CU1099" s="23">
        <v>14300000</v>
      </c>
      <c r="CV1099" s="23">
        <v>15100000</v>
      </c>
      <c r="CW1099" s="23">
        <v>14600000</v>
      </c>
      <c r="CX1099" s="23">
        <v>15100000</v>
      </c>
      <c r="CY1099" s="23">
        <v>12300000</v>
      </c>
      <c r="CZ1099" s="23">
        <v>11900000</v>
      </c>
      <c r="DA1099" s="23">
        <v>3072289</v>
      </c>
      <c r="DB1099" s="23">
        <v>3164456</v>
      </c>
      <c r="DC1099" s="23">
        <v>3435575</v>
      </c>
      <c r="DD1099">
        <v>0</v>
      </c>
      <c r="DE1099">
        <v>0</v>
      </c>
      <c r="DF1099">
        <v>0</v>
      </c>
    </row>
    <row r="1100" spans="1:110" x14ac:dyDescent="0.25">
      <c r="A1100" s="18" t="str">
        <f t="shared" si="17"/>
        <v>portfolio_CPP_200 kW and above_All_SDGE_1-in-2_MONTHLY SYSTEM PEAK DAY_2024_1</v>
      </c>
      <c r="B1100" t="s">
        <v>192</v>
      </c>
      <c r="C1100" t="s">
        <v>121</v>
      </c>
      <c r="D1100" t="s">
        <v>122</v>
      </c>
      <c r="E1100" t="s">
        <v>7</v>
      </c>
      <c r="F1100" t="s">
        <v>125</v>
      </c>
      <c r="G1100" t="s">
        <v>111</v>
      </c>
      <c r="H1100" t="s">
        <v>20</v>
      </c>
      <c r="I1100">
        <v>2024</v>
      </c>
      <c r="J1100">
        <v>1</v>
      </c>
      <c r="K1100">
        <v>1436</v>
      </c>
      <c r="L1100">
        <v>191783</v>
      </c>
      <c r="M1100">
        <v>186380.5</v>
      </c>
      <c r="N1100">
        <v>183433.1</v>
      </c>
      <c r="O1100">
        <v>183198.7</v>
      </c>
      <c r="P1100">
        <v>189595</v>
      </c>
      <c r="Q1100">
        <v>206491.5</v>
      </c>
      <c r="R1100">
        <v>230162.6</v>
      </c>
      <c r="S1100">
        <v>245986.6</v>
      </c>
      <c r="T1100">
        <v>255779.4</v>
      </c>
      <c r="U1100">
        <v>261518.7</v>
      </c>
      <c r="V1100">
        <v>267695.3</v>
      </c>
      <c r="W1100">
        <v>270725.09999999998</v>
      </c>
      <c r="X1100">
        <v>271656.59999999998</v>
      </c>
      <c r="Y1100">
        <v>271848.59999999998</v>
      </c>
      <c r="Z1100">
        <v>269507.59999999998</v>
      </c>
      <c r="AA1100">
        <v>263119.7</v>
      </c>
      <c r="AB1100">
        <v>254209.2</v>
      </c>
      <c r="AC1100">
        <v>248268.3</v>
      </c>
      <c r="AD1100">
        <v>236560.2</v>
      </c>
      <c r="AE1100">
        <v>230641.5</v>
      </c>
      <c r="AF1100">
        <v>223541.4</v>
      </c>
      <c r="AG1100">
        <v>219453.4</v>
      </c>
      <c r="AH1100">
        <v>211722.3</v>
      </c>
      <c r="AI1100">
        <v>202388.6</v>
      </c>
      <c r="AJ1100">
        <v>47.063249999999996</v>
      </c>
      <c r="AK1100">
        <v>46.384610000000002</v>
      </c>
      <c r="AL1100">
        <v>45.728949999999998</v>
      </c>
      <c r="AM1100">
        <v>44.915779999999998</v>
      </c>
      <c r="AN1100">
        <v>44.781889999999997</v>
      </c>
      <c r="AO1100">
        <v>44.878579999999999</v>
      </c>
      <c r="AP1100">
        <v>44.86016</v>
      </c>
      <c r="AQ1100">
        <v>45.136719999999997</v>
      </c>
      <c r="AR1100">
        <v>47.930549999999997</v>
      </c>
      <c r="AS1100">
        <v>51.382260000000002</v>
      </c>
      <c r="AT1100">
        <v>53.465290000000003</v>
      </c>
      <c r="AU1100">
        <v>55.460999999999999</v>
      </c>
      <c r="AV1100">
        <v>56.018859999999997</v>
      </c>
      <c r="AW1100">
        <v>56.653550000000003</v>
      </c>
      <c r="AX1100">
        <v>57.036050000000003</v>
      </c>
      <c r="AY1100">
        <v>57.627049999999997</v>
      </c>
      <c r="AZ1100">
        <v>56.59149</v>
      </c>
      <c r="BA1100">
        <v>55.350270000000002</v>
      </c>
      <c r="BB1100">
        <v>53.896949999999997</v>
      </c>
      <c r="BC1100">
        <v>52.79074</v>
      </c>
      <c r="BD1100">
        <v>52.38655</v>
      </c>
      <c r="BE1100">
        <v>51.337620000000001</v>
      </c>
      <c r="BF1100">
        <v>50.518259999999998</v>
      </c>
      <c r="BG1100">
        <v>49.536140000000003</v>
      </c>
      <c r="BH1100">
        <v>855.9579</v>
      </c>
      <c r="BI1100">
        <v>1584.3440000000001</v>
      </c>
      <c r="BJ1100">
        <v>2688.2959999999998</v>
      </c>
      <c r="BK1100">
        <v>2708.0219999999999</v>
      </c>
      <c r="BL1100">
        <v>3921.4369999999999</v>
      </c>
      <c r="BM1100">
        <v>7411.433</v>
      </c>
      <c r="BN1100">
        <v>8900.7839999999997</v>
      </c>
      <c r="BO1100">
        <v>9280.3459999999995</v>
      </c>
      <c r="BP1100">
        <v>6036.6880000000001</v>
      </c>
      <c r="BQ1100">
        <v>2294.134</v>
      </c>
      <c r="BR1100">
        <v>4963.8019999999997</v>
      </c>
      <c r="BS1100">
        <v>2456.846</v>
      </c>
      <c r="BT1100">
        <v>2853.82</v>
      </c>
      <c r="BU1100">
        <v>3972.7629999999999</v>
      </c>
      <c r="BV1100">
        <v>6229.5829999999996</v>
      </c>
      <c r="BW1100">
        <v>6447.8429999999998</v>
      </c>
      <c r="BX1100">
        <v>6686.0550000000003</v>
      </c>
      <c r="BY1100">
        <v>5502.55</v>
      </c>
      <c r="BZ1100">
        <v>147.55080000000001</v>
      </c>
      <c r="CA1100">
        <v>-619.67380000000003</v>
      </c>
      <c r="CB1100">
        <v>-617.29679999999996</v>
      </c>
      <c r="CC1100">
        <v>-3319.4050000000002</v>
      </c>
      <c r="CD1100">
        <v>-737.51369999999997</v>
      </c>
      <c r="CE1100">
        <v>-2154.1779999999999</v>
      </c>
      <c r="CF1100">
        <v>5052748</v>
      </c>
      <c r="CG1100">
        <v>7456854</v>
      </c>
      <c r="CH1100">
        <v>6507404</v>
      </c>
      <c r="CI1100">
        <v>4926699</v>
      </c>
      <c r="CJ1100">
        <v>4203878</v>
      </c>
      <c r="CK1100">
        <v>2038306</v>
      </c>
      <c r="CL1100">
        <v>2717518</v>
      </c>
      <c r="CM1100">
        <v>2790959</v>
      </c>
      <c r="CN1100">
        <v>1971608</v>
      </c>
      <c r="CO1100">
        <v>9486932</v>
      </c>
      <c r="CP1100">
        <v>1717459</v>
      </c>
      <c r="CQ1100" s="23">
        <v>14600000</v>
      </c>
      <c r="CR1100" s="23">
        <v>16900000</v>
      </c>
      <c r="CS1100" s="23">
        <v>18900000</v>
      </c>
      <c r="CT1100" s="23">
        <v>18200000</v>
      </c>
      <c r="CU1100" s="23">
        <v>15000000</v>
      </c>
      <c r="CV1100" s="23">
        <v>15800000</v>
      </c>
      <c r="CW1100" s="23">
        <v>15300000</v>
      </c>
      <c r="CX1100" s="23">
        <v>15900000</v>
      </c>
      <c r="CY1100" s="23">
        <v>13000000</v>
      </c>
      <c r="CZ1100" s="23">
        <v>12500000</v>
      </c>
      <c r="DA1100">
        <v>3227711</v>
      </c>
      <c r="DB1100">
        <v>3324541</v>
      </c>
      <c r="DC1100">
        <v>3609376</v>
      </c>
      <c r="DD1100">
        <v>0</v>
      </c>
      <c r="DE1100">
        <v>0</v>
      </c>
      <c r="DF1100">
        <v>0</v>
      </c>
    </row>
    <row r="1101" spans="1:110" x14ac:dyDescent="0.25">
      <c r="A1101" s="18" t="str">
        <f t="shared" si="17"/>
        <v>portfolio_CPP_200 kW and above_All_SDGE_1-in-2_MONTHLY SYSTEM PEAK DAY_2025_1</v>
      </c>
      <c r="B1101" t="s">
        <v>192</v>
      </c>
      <c r="C1101" t="s">
        <v>121</v>
      </c>
      <c r="D1101" t="s">
        <v>122</v>
      </c>
      <c r="E1101" t="s">
        <v>7</v>
      </c>
      <c r="F1101" t="s">
        <v>125</v>
      </c>
      <c r="G1101" t="s">
        <v>111</v>
      </c>
      <c r="H1101" t="s">
        <v>20</v>
      </c>
      <c r="I1101">
        <v>2025</v>
      </c>
      <c r="J1101">
        <v>1</v>
      </c>
      <c r="K1101">
        <v>1465</v>
      </c>
      <c r="L1101">
        <v>195656.1</v>
      </c>
      <c r="M1101">
        <v>190144.4</v>
      </c>
      <c r="N1101">
        <v>187137.5</v>
      </c>
      <c r="O1101">
        <v>186898.4</v>
      </c>
      <c r="P1101">
        <v>193423.8</v>
      </c>
      <c r="Q1101">
        <v>210661.6</v>
      </c>
      <c r="R1101">
        <v>234810.7</v>
      </c>
      <c r="S1101">
        <v>250954.3</v>
      </c>
      <c r="T1101">
        <v>260944.9</v>
      </c>
      <c r="U1101">
        <v>266800.09999999998</v>
      </c>
      <c r="V1101">
        <v>273101.3</v>
      </c>
      <c r="W1101">
        <v>276192.40000000002</v>
      </c>
      <c r="X1101">
        <v>277142.7</v>
      </c>
      <c r="Y1101">
        <v>277338.59999999998</v>
      </c>
      <c r="Z1101">
        <v>274950.3</v>
      </c>
      <c r="AA1101">
        <v>268433.40000000002</v>
      </c>
      <c r="AB1101">
        <v>259342.9</v>
      </c>
      <c r="AC1101">
        <v>253282.1</v>
      </c>
      <c r="AD1101">
        <v>241337.5</v>
      </c>
      <c r="AE1101">
        <v>235299.3</v>
      </c>
      <c r="AF1101">
        <v>228055.8</v>
      </c>
      <c r="AG1101">
        <v>223885.3</v>
      </c>
      <c r="AH1101">
        <v>215998</v>
      </c>
      <c r="AI1101">
        <v>206475.9</v>
      </c>
      <c r="AJ1101">
        <v>47.063249999999996</v>
      </c>
      <c r="AK1101">
        <v>46.384610000000002</v>
      </c>
      <c r="AL1101">
        <v>45.728949999999998</v>
      </c>
      <c r="AM1101">
        <v>44.915779999999998</v>
      </c>
      <c r="AN1101">
        <v>44.781889999999997</v>
      </c>
      <c r="AO1101">
        <v>44.878579999999999</v>
      </c>
      <c r="AP1101">
        <v>44.86016</v>
      </c>
      <c r="AQ1101">
        <v>45.136719999999997</v>
      </c>
      <c r="AR1101">
        <v>47.930549999999997</v>
      </c>
      <c r="AS1101">
        <v>51.382260000000002</v>
      </c>
      <c r="AT1101">
        <v>53.465290000000003</v>
      </c>
      <c r="AU1101">
        <v>55.460999999999999</v>
      </c>
      <c r="AV1101">
        <v>56.018859999999997</v>
      </c>
      <c r="AW1101">
        <v>56.653550000000003</v>
      </c>
      <c r="AX1101">
        <v>57.036050000000003</v>
      </c>
      <c r="AY1101">
        <v>57.627049999999997</v>
      </c>
      <c r="AZ1101">
        <v>56.59149</v>
      </c>
      <c r="BA1101">
        <v>55.350270000000002</v>
      </c>
      <c r="BB1101">
        <v>53.896949999999997</v>
      </c>
      <c r="BC1101">
        <v>52.79074</v>
      </c>
      <c r="BD1101">
        <v>52.38655</v>
      </c>
      <c r="BE1101">
        <v>51.337620000000001</v>
      </c>
      <c r="BF1101">
        <v>50.518259999999998</v>
      </c>
      <c r="BG1101">
        <v>49.536140000000003</v>
      </c>
      <c r="BH1101">
        <v>873.24400000000003</v>
      </c>
      <c r="BI1101">
        <v>1616.34</v>
      </c>
      <c r="BJ1101">
        <v>2742.5859999999998</v>
      </c>
      <c r="BK1101">
        <v>2762.7109999999998</v>
      </c>
      <c r="BL1101">
        <v>4000.63</v>
      </c>
      <c r="BM1101">
        <v>7561.107</v>
      </c>
      <c r="BN1101">
        <v>9080.5360000000001</v>
      </c>
      <c r="BO1101">
        <v>9467.7620000000006</v>
      </c>
      <c r="BP1101">
        <v>6158.6</v>
      </c>
      <c r="BQ1101">
        <v>2340.4639999999999</v>
      </c>
      <c r="BR1101">
        <v>5064.0460000000003</v>
      </c>
      <c r="BS1101">
        <v>2506.462</v>
      </c>
      <c r="BT1101">
        <v>2911.453</v>
      </c>
      <c r="BU1101">
        <v>4052.9929999999999</v>
      </c>
      <c r="BV1101">
        <v>6355.39</v>
      </c>
      <c r="BW1101">
        <v>6578.0569999999998</v>
      </c>
      <c r="BX1101">
        <v>6821.0789999999997</v>
      </c>
      <c r="BY1101">
        <v>5613.674</v>
      </c>
      <c r="BZ1101">
        <v>150.53059999999999</v>
      </c>
      <c r="CA1101">
        <v>-632.18809999999996</v>
      </c>
      <c r="CB1101">
        <v>-629.76310000000001</v>
      </c>
      <c r="CC1101">
        <v>-3386.44</v>
      </c>
      <c r="CD1101">
        <v>-752.40779999999995</v>
      </c>
      <c r="CE1101">
        <v>-2197.6819999999998</v>
      </c>
      <c r="CF1101" s="23">
        <v>5258889</v>
      </c>
      <c r="CG1101" s="23">
        <v>7761077</v>
      </c>
      <c r="CH1101" s="23">
        <v>6772892</v>
      </c>
      <c r="CI1101" s="23">
        <v>5127697</v>
      </c>
      <c r="CJ1101" s="23">
        <v>4375387</v>
      </c>
      <c r="CK1101" s="23">
        <v>2121464</v>
      </c>
      <c r="CL1101" s="23">
        <v>2828386</v>
      </c>
      <c r="CM1101" s="23">
        <v>2904824</v>
      </c>
      <c r="CN1101" s="23">
        <v>2052045</v>
      </c>
      <c r="CO1101" s="23">
        <v>9873978</v>
      </c>
      <c r="CP1101" s="23">
        <v>1787528</v>
      </c>
      <c r="CQ1101" s="23">
        <v>15200000</v>
      </c>
      <c r="CR1101" s="23">
        <v>17600000</v>
      </c>
      <c r="CS1101" s="23">
        <v>19700000</v>
      </c>
      <c r="CT1101" s="23">
        <v>18900000</v>
      </c>
      <c r="CU1101" s="23">
        <v>15600000</v>
      </c>
      <c r="CV1101" s="23">
        <v>16500000</v>
      </c>
      <c r="CW1101" s="23">
        <v>15900000</v>
      </c>
      <c r="CX1101" s="23">
        <v>16500000</v>
      </c>
      <c r="CY1101" s="23">
        <v>13500000</v>
      </c>
      <c r="CZ1101" s="23">
        <v>13000000</v>
      </c>
      <c r="DA1101" s="23">
        <v>3359394</v>
      </c>
      <c r="DB1101" s="23">
        <v>3460175</v>
      </c>
      <c r="DC1101" s="23">
        <v>3756630</v>
      </c>
      <c r="DD1101">
        <v>0</v>
      </c>
      <c r="DE1101">
        <v>0</v>
      </c>
      <c r="DF1101">
        <v>0</v>
      </c>
    </row>
    <row r="1102" spans="1:110" x14ac:dyDescent="0.25">
      <c r="A1102" s="18" t="str">
        <f t="shared" si="17"/>
        <v>portfolio_CPP_200 kW and above_All_SDGE_1-in-2_MONTHLY SYSTEM PEAK DAY_2026_1</v>
      </c>
      <c r="B1102" t="s">
        <v>192</v>
      </c>
      <c r="C1102" t="s">
        <v>121</v>
      </c>
      <c r="D1102" t="s">
        <v>122</v>
      </c>
      <c r="E1102" t="s">
        <v>7</v>
      </c>
      <c r="F1102" t="s">
        <v>125</v>
      </c>
      <c r="G1102" t="s">
        <v>111</v>
      </c>
      <c r="H1102" t="s">
        <v>20</v>
      </c>
      <c r="I1102">
        <v>2026</v>
      </c>
      <c r="J1102">
        <v>1</v>
      </c>
      <c r="K1102">
        <v>1492</v>
      </c>
      <c r="L1102">
        <v>199262</v>
      </c>
      <c r="M1102">
        <v>193648.8</v>
      </c>
      <c r="N1102">
        <v>190586.5</v>
      </c>
      <c r="O1102">
        <v>190342.9</v>
      </c>
      <c r="P1102">
        <v>196988.6</v>
      </c>
      <c r="Q1102">
        <v>214544.1</v>
      </c>
      <c r="R1102">
        <v>239138.3</v>
      </c>
      <c r="S1102">
        <v>255579.4</v>
      </c>
      <c r="T1102">
        <v>265754.09999999998</v>
      </c>
      <c r="U1102">
        <v>271717.2</v>
      </c>
      <c r="V1102">
        <v>278134.59999999998</v>
      </c>
      <c r="W1102">
        <v>281282.59999999998</v>
      </c>
      <c r="X1102">
        <v>282250.40000000002</v>
      </c>
      <c r="Y1102">
        <v>282449.90000000002</v>
      </c>
      <c r="Z1102">
        <v>280017.59999999998</v>
      </c>
      <c r="AA1102">
        <v>273380.59999999998</v>
      </c>
      <c r="AB1102">
        <v>264122.59999999998</v>
      </c>
      <c r="AC1102">
        <v>257950.1</v>
      </c>
      <c r="AD1102">
        <v>245785.4</v>
      </c>
      <c r="AE1102">
        <v>239635.9</v>
      </c>
      <c r="AF1102">
        <v>232258.9</v>
      </c>
      <c r="AG1102">
        <v>228011.5</v>
      </c>
      <c r="AH1102">
        <v>219978.9</v>
      </c>
      <c r="AI1102">
        <v>210281.2</v>
      </c>
      <c r="AJ1102">
        <v>47.063249999999996</v>
      </c>
      <c r="AK1102">
        <v>46.384610000000002</v>
      </c>
      <c r="AL1102">
        <v>45.728949999999998</v>
      </c>
      <c r="AM1102">
        <v>44.915779999999998</v>
      </c>
      <c r="AN1102">
        <v>44.781889999999997</v>
      </c>
      <c r="AO1102">
        <v>44.878579999999999</v>
      </c>
      <c r="AP1102">
        <v>44.86016</v>
      </c>
      <c r="AQ1102">
        <v>45.136719999999997</v>
      </c>
      <c r="AR1102">
        <v>47.930549999999997</v>
      </c>
      <c r="AS1102">
        <v>51.382260000000002</v>
      </c>
      <c r="AT1102">
        <v>53.465290000000003</v>
      </c>
      <c r="AU1102">
        <v>55.460999999999999</v>
      </c>
      <c r="AV1102">
        <v>56.018859999999997</v>
      </c>
      <c r="AW1102">
        <v>56.653550000000003</v>
      </c>
      <c r="AX1102">
        <v>57.036050000000003</v>
      </c>
      <c r="AY1102">
        <v>57.627049999999997</v>
      </c>
      <c r="AZ1102">
        <v>56.59149</v>
      </c>
      <c r="BA1102">
        <v>55.350270000000002</v>
      </c>
      <c r="BB1102">
        <v>53.896949999999997</v>
      </c>
      <c r="BC1102">
        <v>52.79074</v>
      </c>
      <c r="BD1102">
        <v>52.38655</v>
      </c>
      <c r="BE1102">
        <v>51.337620000000001</v>
      </c>
      <c r="BF1102">
        <v>50.518259999999998</v>
      </c>
      <c r="BG1102">
        <v>49.536140000000003</v>
      </c>
      <c r="BH1102">
        <v>889.33799999999997</v>
      </c>
      <c r="BI1102">
        <v>1646.1289999999999</v>
      </c>
      <c r="BJ1102">
        <v>2793.1329999999998</v>
      </c>
      <c r="BK1102">
        <v>2813.6280000000002</v>
      </c>
      <c r="BL1102">
        <v>4074.3620000000001</v>
      </c>
      <c r="BM1102">
        <v>7700.4579999999996</v>
      </c>
      <c r="BN1102">
        <v>9247.8909999999996</v>
      </c>
      <c r="BO1102">
        <v>9642.2530000000006</v>
      </c>
      <c r="BP1102">
        <v>6272.1030000000001</v>
      </c>
      <c r="BQ1102">
        <v>2383.5990000000002</v>
      </c>
      <c r="BR1102">
        <v>5157.3760000000002</v>
      </c>
      <c r="BS1102">
        <v>2552.6559999999999</v>
      </c>
      <c r="BT1102">
        <v>2965.1109999999999</v>
      </c>
      <c r="BU1102">
        <v>4127.6890000000003</v>
      </c>
      <c r="BV1102">
        <v>6472.52</v>
      </c>
      <c r="BW1102">
        <v>6699.2910000000002</v>
      </c>
      <c r="BX1102">
        <v>6946.7920000000004</v>
      </c>
      <c r="BY1102">
        <v>5717.134</v>
      </c>
      <c r="BZ1102">
        <v>153.3049</v>
      </c>
      <c r="CA1102">
        <v>-643.83939999999996</v>
      </c>
      <c r="CB1102">
        <v>-641.36959999999999</v>
      </c>
      <c r="CC1102">
        <v>-3448.8519999999999</v>
      </c>
      <c r="CD1102">
        <v>-766.27470000000005</v>
      </c>
      <c r="CE1102">
        <v>-2238.1849999999999</v>
      </c>
      <c r="CF1102">
        <v>5454518</v>
      </c>
      <c r="CG1102">
        <v>8049787</v>
      </c>
      <c r="CH1102">
        <v>7024842</v>
      </c>
      <c r="CI1102">
        <v>5318446</v>
      </c>
      <c r="CJ1102">
        <v>4538151</v>
      </c>
      <c r="CK1102">
        <v>2200382</v>
      </c>
      <c r="CL1102">
        <v>2933602</v>
      </c>
      <c r="CM1102">
        <v>3012883</v>
      </c>
      <c r="CN1102">
        <v>2128381</v>
      </c>
      <c r="CO1102" s="23">
        <v>10200000</v>
      </c>
      <c r="CP1102">
        <v>1854023</v>
      </c>
      <c r="CQ1102" s="23">
        <v>15800000</v>
      </c>
      <c r="CR1102" s="23">
        <v>18200000</v>
      </c>
      <c r="CS1102" s="23">
        <v>20400000</v>
      </c>
      <c r="CT1102" s="23">
        <v>19600000</v>
      </c>
      <c r="CU1102" s="23">
        <v>16200000</v>
      </c>
      <c r="CV1102" s="23">
        <v>17100000</v>
      </c>
      <c r="CW1102" s="23">
        <v>16500000</v>
      </c>
      <c r="CX1102" s="23">
        <v>17200000</v>
      </c>
      <c r="CY1102" s="23">
        <v>14000000</v>
      </c>
      <c r="CZ1102" s="23">
        <v>13400000</v>
      </c>
      <c r="DA1102">
        <v>3484363</v>
      </c>
      <c r="DB1102">
        <v>3588893</v>
      </c>
      <c r="DC1102">
        <v>3896376</v>
      </c>
      <c r="DD1102">
        <v>0</v>
      </c>
      <c r="DE1102">
        <v>0</v>
      </c>
      <c r="DF1102">
        <v>0</v>
      </c>
    </row>
    <row r="1103" spans="1:110" x14ac:dyDescent="0.25">
      <c r="A1103" s="18" t="str">
        <f t="shared" si="17"/>
        <v>portfolio_CPP_200 kW and above_All_SDGE_1-in-2_MONTHLY SYSTEM PEAK DAY_2027_1</v>
      </c>
      <c r="B1103" t="s">
        <v>192</v>
      </c>
      <c r="C1103" t="s">
        <v>121</v>
      </c>
      <c r="D1103" t="s">
        <v>122</v>
      </c>
      <c r="E1103" t="s">
        <v>7</v>
      </c>
      <c r="F1103" t="s">
        <v>125</v>
      </c>
      <c r="G1103" t="s">
        <v>111</v>
      </c>
      <c r="H1103" t="s">
        <v>20</v>
      </c>
      <c r="I1103">
        <v>2027</v>
      </c>
      <c r="J1103">
        <v>1</v>
      </c>
      <c r="K1103">
        <v>1523</v>
      </c>
      <c r="L1103">
        <v>203402.2</v>
      </c>
      <c r="M1103">
        <v>197672.3</v>
      </c>
      <c r="N1103">
        <v>194546.4</v>
      </c>
      <c r="O1103">
        <v>194297.8</v>
      </c>
      <c r="P1103">
        <v>201081.5</v>
      </c>
      <c r="Q1103">
        <v>219001.8</v>
      </c>
      <c r="R1103">
        <v>244107</v>
      </c>
      <c r="S1103">
        <v>260889.7</v>
      </c>
      <c r="T1103">
        <v>271275.8</v>
      </c>
      <c r="U1103">
        <v>277362.8</v>
      </c>
      <c r="V1103">
        <v>283913.5</v>
      </c>
      <c r="W1103">
        <v>287127</v>
      </c>
      <c r="X1103">
        <v>288114.90000000002</v>
      </c>
      <c r="Y1103">
        <v>288318.5</v>
      </c>
      <c r="Z1103">
        <v>285835.7</v>
      </c>
      <c r="AA1103">
        <v>279060.8</v>
      </c>
      <c r="AB1103">
        <v>269610.40000000002</v>
      </c>
      <c r="AC1103">
        <v>263309.59999999998</v>
      </c>
      <c r="AD1103">
        <v>250892.2</v>
      </c>
      <c r="AE1103">
        <v>244615</v>
      </c>
      <c r="AF1103">
        <v>237084.6</v>
      </c>
      <c r="AG1103">
        <v>232749</v>
      </c>
      <c r="AH1103">
        <v>224549.5</v>
      </c>
      <c r="AI1103">
        <v>214650.3</v>
      </c>
      <c r="AJ1103">
        <v>47.063249999999996</v>
      </c>
      <c r="AK1103">
        <v>46.384610000000002</v>
      </c>
      <c r="AL1103">
        <v>45.728949999999998</v>
      </c>
      <c r="AM1103">
        <v>44.915779999999998</v>
      </c>
      <c r="AN1103">
        <v>44.781889999999997</v>
      </c>
      <c r="AO1103">
        <v>44.878579999999999</v>
      </c>
      <c r="AP1103">
        <v>44.86016</v>
      </c>
      <c r="AQ1103">
        <v>45.136719999999997</v>
      </c>
      <c r="AR1103">
        <v>47.930549999999997</v>
      </c>
      <c r="AS1103">
        <v>51.382260000000002</v>
      </c>
      <c r="AT1103">
        <v>53.465290000000003</v>
      </c>
      <c r="AU1103">
        <v>55.460999999999999</v>
      </c>
      <c r="AV1103">
        <v>56.018859999999997</v>
      </c>
      <c r="AW1103">
        <v>56.653550000000003</v>
      </c>
      <c r="AX1103">
        <v>57.036050000000003</v>
      </c>
      <c r="AY1103">
        <v>57.627049999999997</v>
      </c>
      <c r="AZ1103">
        <v>56.59149</v>
      </c>
      <c r="BA1103">
        <v>55.350270000000002</v>
      </c>
      <c r="BB1103">
        <v>53.896949999999997</v>
      </c>
      <c r="BC1103">
        <v>52.79074</v>
      </c>
      <c r="BD1103">
        <v>52.38655</v>
      </c>
      <c r="BE1103">
        <v>51.337620000000001</v>
      </c>
      <c r="BF1103">
        <v>50.518259999999998</v>
      </c>
      <c r="BG1103">
        <v>49.536140000000003</v>
      </c>
      <c r="BH1103">
        <v>907.81619999999998</v>
      </c>
      <c r="BI1103">
        <v>1680.3320000000001</v>
      </c>
      <c r="BJ1103">
        <v>2851.1669999999999</v>
      </c>
      <c r="BK1103">
        <v>2872.0880000000002</v>
      </c>
      <c r="BL1103">
        <v>4159.0169999999998</v>
      </c>
      <c r="BM1103">
        <v>7860.4549999999999</v>
      </c>
      <c r="BN1103">
        <v>9440.0380000000005</v>
      </c>
      <c r="BO1103">
        <v>9842.5949999999993</v>
      </c>
      <c r="BP1103">
        <v>6402.4210000000003</v>
      </c>
      <c r="BQ1103">
        <v>2433.1239999999998</v>
      </c>
      <c r="BR1103">
        <v>5264.5339999999997</v>
      </c>
      <c r="BS1103">
        <v>2605.694</v>
      </c>
      <c r="BT1103">
        <v>3026.7179999999998</v>
      </c>
      <c r="BU1103">
        <v>4213.4530000000004</v>
      </c>
      <c r="BV1103">
        <v>6607.0020000000004</v>
      </c>
      <c r="BW1103">
        <v>6838.4849999999997</v>
      </c>
      <c r="BX1103">
        <v>7091.1289999999999</v>
      </c>
      <c r="BY1103">
        <v>5835.9219999999996</v>
      </c>
      <c r="BZ1103">
        <v>156.49010000000001</v>
      </c>
      <c r="CA1103">
        <v>-657.21669999999995</v>
      </c>
      <c r="CB1103">
        <v>-654.69569999999999</v>
      </c>
      <c r="CC1103">
        <v>-3520.51</v>
      </c>
      <c r="CD1103">
        <v>-782.19600000000003</v>
      </c>
      <c r="CE1103">
        <v>-2284.6889999999999</v>
      </c>
      <c r="CF1103" s="23">
        <v>5683535</v>
      </c>
      <c r="CG1103" s="23">
        <v>8387771</v>
      </c>
      <c r="CH1103" s="23">
        <v>7319792</v>
      </c>
      <c r="CI1103" s="23">
        <v>5541750</v>
      </c>
      <c r="CJ1103" s="23">
        <v>4728692</v>
      </c>
      <c r="CK1103" s="23">
        <v>2292769</v>
      </c>
      <c r="CL1103" s="23">
        <v>3056774</v>
      </c>
      <c r="CM1103" s="23">
        <v>3139384</v>
      </c>
      <c r="CN1103" s="23">
        <v>2217745</v>
      </c>
      <c r="CO1103" s="23">
        <v>10700000</v>
      </c>
      <c r="CP1103" s="23">
        <v>1931867</v>
      </c>
      <c r="CQ1103" s="23">
        <v>16400000</v>
      </c>
      <c r="CR1103" s="23">
        <v>19000000</v>
      </c>
      <c r="CS1103" s="23">
        <v>21300000</v>
      </c>
      <c r="CT1103" s="23">
        <v>20500000</v>
      </c>
      <c r="CU1103" s="23">
        <v>16900000</v>
      </c>
      <c r="CV1103" s="23">
        <v>17800000</v>
      </c>
      <c r="CW1103" s="23">
        <v>17200000</v>
      </c>
      <c r="CX1103" s="23">
        <v>17900000</v>
      </c>
      <c r="CY1103" s="23">
        <v>14600000</v>
      </c>
      <c r="CZ1103" s="23">
        <v>14000000</v>
      </c>
      <c r="DA1103" s="23">
        <v>3630660</v>
      </c>
      <c r="DB1103" s="23">
        <v>3739578</v>
      </c>
      <c r="DC1103" s="23">
        <v>4059972</v>
      </c>
      <c r="DD1103">
        <v>0</v>
      </c>
      <c r="DE1103">
        <v>0</v>
      </c>
      <c r="DF1103">
        <v>0</v>
      </c>
    </row>
    <row r="1104" spans="1:110" x14ac:dyDescent="0.25">
      <c r="A1104" s="18" t="str">
        <f t="shared" si="17"/>
        <v>portfolio_CPP_200 kW and above_All_SDGE_1-in-2_MONTHLY SYSTEM PEAK DAY_2028_1</v>
      </c>
      <c r="B1104" t="s">
        <v>192</v>
      </c>
      <c r="C1104" t="s">
        <v>121</v>
      </c>
      <c r="D1104" t="s">
        <v>122</v>
      </c>
      <c r="E1104" t="s">
        <v>7</v>
      </c>
      <c r="F1104" t="s">
        <v>125</v>
      </c>
      <c r="G1104" t="s">
        <v>111</v>
      </c>
      <c r="H1104" t="s">
        <v>20</v>
      </c>
      <c r="I1104">
        <v>2028</v>
      </c>
      <c r="J1104">
        <v>1</v>
      </c>
      <c r="K1104">
        <v>1555</v>
      </c>
      <c r="L1104">
        <v>207675.9</v>
      </c>
      <c r="M1104">
        <v>201825.6</v>
      </c>
      <c r="N1104">
        <v>198634</v>
      </c>
      <c r="O1104">
        <v>198380.2</v>
      </c>
      <c r="P1104">
        <v>205306.5</v>
      </c>
      <c r="Q1104">
        <v>223603.3</v>
      </c>
      <c r="R1104">
        <v>249236</v>
      </c>
      <c r="S1104">
        <v>266371.3</v>
      </c>
      <c r="T1104">
        <v>276975.59999999998</v>
      </c>
      <c r="U1104">
        <v>283190.5</v>
      </c>
      <c r="V1104">
        <v>289878.90000000002</v>
      </c>
      <c r="W1104">
        <v>293159.8</v>
      </c>
      <c r="X1104">
        <v>294168.5</v>
      </c>
      <c r="Y1104">
        <v>294376.40000000002</v>
      </c>
      <c r="Z1104">
        <v>291841.40000000002</v>
      </c>
      <c r="AA1104">
        <v>284924.2</v>
      </c>
      <c r="AB1104">
        <v>275275.3</v>
      </c>
      <c r="AC1104">
        <v>268842.09999999998</v>
      </c>
      <c r="AD1104">
        <v>256163.7</v>
      </c>
      <c r="AE1104">
        <v>249754.6</v>
      </c>
      <c r="AF1104">
        <v>242066.1</v>
      </c>
      <c r="AG1104">
        <v>237639.3</v>
      </c>
      <c r="AH1104">
        <v>229267.5</v>
      </c>
      <c r="AI1104">
        <v>219160.4</v>
      </c>
      <c r="AJ1104">
        <v>47.063249999999996</v>
      </c>
      <c r="AK1104">
        <v>46.384610000000002</v>
      </c>
      <c r="AL1104">
        <v>45.728949999999998</v>
      </c>
      <c r="AM1104">
        <v>44.915779999999998</v>
      </c>
      <c r="AN1104">
        <v>44.781889999999997</v>
      </c>
      <c r="AO1104">
        <v>44.878579999999999</v>
      </c>
      <c r="AP1104">
        <v>44.86016</v>
      </c>
      <c r="AQ1104">
        <v>45.136719999999997</v>
      </c>
      <c r="AR1104">
        <v>47.930549999999997</v>
      </c>
      <c r="AS1104">
        <v>51.382260000000002</v>
      </c>
      <c r="AT1104">
        <v>53.465290000000003</v>
      </c>
      <c r="AU1104">
        <v>55.460999999999999</v>
      </c>
      <c r="AV1104">
        <v>56.018859999999997</v>
      </c>
      <c r="AW1104">
        <v>56.653550000000003</v>
      </c>
      <c r="AX1104">
        <v>57.036050000000003</v>
      </c>
      <c r="AY1104">
        <v>57.627049999999997</v>
      </c>
      <c r="AZ1104">
        <v>56.59149</v>
      </c>
      <c r="BA1104">
        <v>55.350270000000002</v>
      </c>
      <c r="BB1104">
        <v>53.896949999999997</v>
      </c>
      <c r="BC1104">
        <v>52.79074</v>
      </c>
      <c r="BD1104">
        <v>52.38655</v>
      </c>
      <c r="BE1104">
        <v>51.337620000000001</v>
      </c>
      <c r="BF1104">
        <v>50.518259999999998</v>
      </c>
      <c r="BG1104">
        <v>49.536140000000003</v>
      </c>
      <c r="BH1104">
        <v>926.8904</v>
      </c>
      <c r="BI1104">
        <v>1715.6369999999999</v>
      </c>
      <c r="BJ1104">
        <v>2911.0729999999999</v>
      </c>
      <c r="BK1104">
        <v>2932.4340000000002</v>
      </c>
      <c r="BL1104">
        <v>4246.4030000000002</v>
      </c>
      <c r="BM1104">
        <v>8025.6120000000001</v>
      </c>
      <c r="BN1104">
        <v>9638.3850000000002</v>
      </c>
      <c r="BO1104">
        <v>10049.4</v>
      </c>
      <c r="BP1104">
        <v>6536.9430000000002</v>
      </c>
      <c r="BQ1104">
        <v>2484.2469999999998</v>
      </c>
      <c r="BR1104">
        <v>5375.1480000000001</v>
      </c>
      <c r="BS1104">
        <v>2660.4430000000002</v>
      </c>
      <c r="BT1104">
        <v>3090.3130000000001</v>
      </c>
      <c r="BU1104">
        <v>4301.982</v>
      </c>
      <c r="BV1104">
        <v>6745.8230000000003</v>
      </c>
      <c r="BW1104">
        <v>6982.17</v>
      </c>
      <c r="BX1104">
        <v>7240.1220000000003</v>
      </c>
      <c r="BY1104">
        <v>5958.5420000000004</v>
      </c>
      <c r="BZ1104">
        <v>159.7782</v>
      </c>
      <c r="CA1104">
        <v>-671.02560000000005</v>
      </c>
      <c r="CB1104">
        <v>-668.45159999999998</v>
      </c>
      <c r="CC1104">
        <v>-3594.48</v>
      </c>
      <c r="CD1104">
        <v>-798.6309</v>
      </c>
      <c r="CE1104">
        <v>-2332.6930000000002</v>
      </c>
      <c r="CF1104" s="23">
        <v>5924880</v>
      </c>
      <c r="CG1104" s="23">
        <v>8743948</v>
      </c>
      <c r="CH1104" s="23">
        <v>7630618</v>
      </c>
      <c r="CI1104" s="23">
        <v>5777074</v>
      </c>
      <c r="CJ1104" s="23">
        <v>4929491</v>
      </c>
      <c r="CK1104" s="23">
        <v>2390128</v>
      </c>
      <c r="CL1104" s="23">
        <v>3186576</v>
      </c>
      <c r="CM1104" s="23">
        <v>3272694</v>
      </c>
      <c r="CN1104" s="23">
        <v>2311918</v>
      </c>
      <c r="CO1104" s="23">
        <v>11100000</v>
      </c>
      <c r="CP1104" s="23">
        <v>2013902</v>
      </c>
      <c r="CQ1104" s="23">
        <v>17100000</v>
      </c>
      <c r="CR1104" s="23">
        <v>19800000</v>
      </c>
      <c r="CS1104" s="23">
        <v>22200000</v>
      </c>
      <c r="CT1104" s="23">
        <v>21300000</v>
      </c>
      <c r="CU1104" s="23">
        <v>17600000</v>
      </c>
      <c r="CV1104" s="23">
        <v>18600000</v>
      </c>
      <c r="CW1104" s="23">
        <v>17900000</v>
      </c>
      <c r="CX1104" s="23">
        <v>18600000</v>
      </c>
      <c r="CY1104" s="23">
        <v>15200000</v>
      </c>
      <c r="CZ1104" s="23">
        <v>14600000</v>
      </c>
      <c r="DA1104" s="23">
        <v>3784831</v>
      </c>
      <c r="DB1104" s="23">
        <v>3898375</v>
      </c>
      <c r="DC1104" s="23">
        <v>4232373</v>
      </c>
      <c r="DD1104">
        <v>0</v>
      </c>
      <c r="DE1104">
        <v>0</v>
      </c>
      <c r="DF1104">
        <v>0</v>
      </c>
    </row>
    <row r="1105" spans="1:110" x14ac:dyDescent="0.25">
      <c r="A1105" s="18" t="str">
        <f t="shared" si="17"/>
        <v>portfolio_CPP_200 kW and above_All_SDGE_1-in-2_MONTHLY SYSTEM PEAK DAY_2029_1</v>
      </c>
      <c r="B1105" t="s">
        <v>192</v>
      </c>
      <c r="C1105" t="s">
        <v>121</v>
      </c>
      <c r="D1105" t="s">
        <v>122</v>
      </c>
      <c r="E1105" t="s">
        <v>7</v>
      </c>
      <c r="F1105" t="s">
        <v>125</v>
      </c>
      <c r="G1105" t="s">
        <v>111</v>
      </c>
      <c r="H1105" t="s">
        <v>20</v>
      </c>
      <c r="I1105">
        <v>2029</v>
      </c>
      <c r="J1105">
        <v>1</v>
      </c>
      <c r="K1105">
        <v>1587</v>
      </c>
      <c r="L1105">
        <v>211949.6</v>
      </c>
      <c r="M1105">
        <v>205979</v>
      </c>
      <c r="N1105">
        <v>202721.7</v>
      </c>
      <c r="O1105">
        <v>202462.6</v>
      </c>
      <c r="P1105">
        <v>209531.5</v>
      </c>
      <c r="Q1105">
        <v>228204.79999999999</v>
      </c>
      <c r="R1105">
        <v>254364.9</v>
      </c>
      <c r="S1105">
        <v>271852.90000000002</v>
      </c>
      <c r="T1105">
        <v>282675.40000000002</v>
      </c>
      <c r="U1105">
        <v>289018.2</v>
      </c>
      <c r="V1105">
        <v>295844.3</v>
      </c>
      <c r="W1105">
        <v>299192.7</v>
      </c>
      <c r="X1105">
        <v>300222.09999999998</v>
      </c>
      <c r="Y1105">
        <v>300434.40000000002</v>
      </c>
      <c r="Z1105">
        <v>297847.09999999998</v>
      </c>
      <c r="AA1105">
        <v>290787.59999999998</v>
      </c>
      <c r="AB1105">
        <v>280940.09999999998</v>
      </c>
      <c r="AC1105">
        <v>274374.5</v>
      </c>
      <c r="AD1105">
        <v>261435.3</v>
      </c>
      <c r="AE1105">
        <v>254894.3</v>
      </c>
      <c r="AF1105">
        <v>247047.5</v>
      </c>
      <c r="AG1105">
        <v>242529.7</v>
      </c>
      <c r="AH1105">
        <v>233985.6</v>
      </c>
      <c r="AI1105">
        <v>223670.5</v>
      </c>
      <c r="AJ1105">
        <v>47.063249999999996</v>
      </c>
      <c r="AK1105">
        <v>46.384610000000002</v>
      </c>
      <c r="AL1105">
        <v>45.728949999999998</v>
      </c>
      <c r="AM1105">
        <v>44.915779999999998</v>
      </c>
      <c r="AN1105">
        <v>44.781889999999997</v>
      </c>
      <c r="AO1105">
        <v>44.878579999999999</v>
      </c>
      <c r="AP1105">
        <v>44.86016</v>
      </c>
      <c r="AQ1105">
        <v>45.136719999999997</v>
      </c>
      <c r="AR1105">
        <v>47.930549999999997</v>
      </c>
      <c r="AS1105">
        <v>51.382260000000002</v>
      </c>
      <c r="AT1105">
        <v>53.465290000000003</v>
      </c>
      <c r="AU1105">
        <v>55.460999999999999</v>
      </c>
      <c r="AV1105">
        <v>56.018859999999997</v>
      </c>
      <c r="AW1105">
        <v>56.653550000000003</v>
      </c>
      <c r="AX1105">
        <v>57.036050000000003</v>
      </c>
      <c r="AY1105">
        <v>57.627049999999997</v>
      </c>
      <c r="AZ1105">
        <v>56.59149</v>
      </c>
      <c r="BA1105">
        <v>55.350270000000002</v>
      </c>
      <c r="BB1105">
        <v>53.896949999999997</v>
      </c>
      <c r="BC1105">
        <v>52.79074</v>
      </c>
      <c r="BD1105">
        <v>52.38655</v>
      </c>
      <c r="BE1105">
        <v>51.337620000000001</v>
      </c>
      <c r="BF1105">
        <v>50.518259999999998</v>
      </c>
      <c r="BG1105">
        <v>49.536140000000003</v>
      </c>
      <c r="BH1105">
        <v>945.96469999999999</v>
      </c>
      <c r="BI1105">
        <v>1750.943</v>
      </c>
      <c r="BJ1105">
        <v>2970.9789999999998</v>
      </c>
      <c r="BK1105">
        <v>2992.78</v>
      </c>
      <c r="BL1105">
        <v>4333.7889999999998</v>
      </c>
      <c r="BM1105">
        <v>8190.7690000000002</v>
      </c>
      <c r="BN1105">
        <v>9836.73</v>
      </c>
      <c r="BO1105">
        <v>10256.200000000001</v>
      </c>
      <c r="BP1105">
        <v>6671.4660000000003</v>
      </c>
      <c r="BQ1105">
        <v>2535.3690000000001</v>
      </c>
      <c r="BR1105">
        <v>5485.7619999999997</v>
      </c>
      <c r="BS1105">
        <v>2715.1909999999998</v>
      </c>
      <c r="BT1105">
        <v>3153.9079999999999</v>
      </c>
      <c r="BU1105">
        <v>4390.5119999999997</v>
      </c>
      <c r="BV1105">
        <v>6884.6440000000002</v>
      </c>
      <c r="BW1105">
        <v>7125.8540000000003</v>
      </c>
      <c r="BX1105">
        <v>7389.1149999999998</v>
      </c>
      <c r="BY1105">
        <v>6081.1610000000001</v>
      </c>
      <c r="BZ1105">
        <v>163.06620000000001</v>
      </c>
      <c r="CA1105">
        <v>-684.83450000000005</v>
      </c>
      <c r="CB1105">
        <v>-682.20749999999998</v>
      </c>
      <c r="CC1105">
        <v>-3668.45</v>
      </c>
      <c r="CD1105">
        <v>-815.06569999999999</v>
      </c>
      <c r="CE1105">
        <v>-2380.6970000000001</v>
      </c>
      <c r="CF1105" s="23">
        <v>6171243</v>
      </c>
      <c r="CG1105" s="23">
        <v>9107530</v>
      </c>
      <c r="CH1105" s="23">
        <v>7947907</v>
      </c>
      <c r="CI1105" s="23">
        <v>6017291</v>
      </c>
      <c r="CJ1105" s="23">
        <v>5134464</v>
      </c>
      <c r="CK1105" s="23">
        <v>2489512</v>
      </c>
      <c r="CL1105" s="23">
        <v>3319077</v>
      </c>
      <c r="CM1105" s="23">
        <v>3408776</v>
      </c>
      <c r="CN1105" s="23">
        <v>2408050</v>
      </c>
      <c r="CO1105" s="23">
        <v>11600000</v>
      </c>
      <c r="CP1105" s="23">
        <v>2097642</v>
      </c>
      <c r="CQ1105" s="23">
        <v>17900000</v>
      </c>
      <c r="CR1105" s="23">
        <v>20600000</v>
      </c>
      <c r="CS1105" s="23">
        <v>23100000</v>
      </c>
      <c r="CT1105" s="23">
        <v>22200000</v>
      </c>
      <c r="CU1105" s="23">
        <v>18300000</v>
      </c>
      <c r="CV1105" s="23">
        <v>19300000</v>
      </c>
      <c r="CW1105" s="23">
        <v>18700000</v>
      </c>
      <c r="CX1105" s="23">
        <v>19400000</v>
      </c>
      <c r="CY1105" s="23">
        <v>15800000</v>
      </c>
      <c r="CZ1105" s="23">
        <v>15200000</v>
      </c>
      <c r="DA1105" s="23">
        <v>3942209</v>
      </c>
      <c r="DB1105" s="23">
        <v>4060473</v>
      </c>
      <c r="DC1105" s="23">
        <v>4408360</v>
      </c>
      <c r="DD1105">
        <v>0</v>
      </c>
      <c r="DE1105">
        <v>0</v>
      </c>
      <c r="DF1105">
        <v>0</v>
      </c>
    </row>
    <row r="1106" spans="1:110" x14ac:dyDescent="0.25">
      <c r="A1106" s="18" t="str">
        <f t="shared" si="17"/>
        <v>portfolio_CPP_200 kW and above_All_SDGE_1-in-2_MONTHLY SYSTEM PEAK DAY_2030_1</v>
      </c>
      <c r="B1106" t="s">
        <v>192</v>
      </c>
      <c r="C1106" t="s">
        <v>121</v>
      </c>
      <c r="D1106" t="s">
        <v>122</v>
      </c>
      <c r="E1106" t="s">
        <v>7</v>
      </c>
      <c r="F1106" t="s">
        <v>125</v>
      </c>
      <c r="G1106" t="s">
        <v>111</v>
      </c>
      <c r="H1106" t="s">
        <v>20</v>
      </c>
      <c r="I1106">
        <v>2030</v>
      </c>
      <c r="J1106">
        <v>1</v>
      </c>
      <c r="K1106">
        <v>1620</v>
      </c>
      <c r="L1106">
        <v>216356.9</v>
      </c>
      <c r="M1106">
        <v>210262.1</v>
      </c>
      <c r="N1106">
        <v>206937</v>
      </c>
      <c r="O1106">
        <v>206672.6</v>
      </c>
      <c r="P1106">
        <v>213888.5</v>
      </c>
      <c r="Q1106">
        <v>232950</v>
      </c>
      <c r="R1106">
        <v>259654.2</v>
      </c>
      <c r="S1106">
        <v>277505.8</v>
      </c>
      <c r="T1106">
        <v>288553.40000000002</v>
      </c>
      <c r="U1106">
        <v>295028</v>
      </c>
      <c r="V1106">
        <v>301996</v>
      </c>
      <c r="W1106">
        <v>305414.09999999998</v>
      </c>
      <c r="X1106">
        <v>306464.90000000002</v>
      </c>
      <c r="Y1106">
        <v>306681.59999999998</v>
      </c>
      <c r="Z1106">
        <v>304040.59999999998</v>
      </c>
      <c r="AA1106">
        <v>296834.2</v>
      </c>
      <c r="AB1106">
        <v>286781.90000000002</v>
      </c>
      <c r="AC1106">
        <v>280079.8</v>
      </c>
      <c r="AD1106">
        <v>266871.5</v>
      </c>
      <c r="AE1106">
        <v>260194.5</v>
      </c>
      <c r="AF1106">
        <v>252184.6</v>
      </c>
      <c r="AG1106">
        <v>247572.8</v>
      </c>
      <c r="AH1106">
        <v>238851</v>
      </c>
      <c r="AI1106">
        <v>228321.4</v>
      </c>
      <c r="AJ1106">
        <v>47.063249999999996</v>
      </c>
      <c r="AK1106">
        <v>46.384610000000002</v>
      </c>
      <c r="AL1106">
        <v>45.728949999999998</v>
      </c>
      <c r="AM1106">
        <v>44.915779999999998</v>
      </c>
      <c r="AN1106">
        <v>44.781889999999997</v>
      </c>
      <c r="AO1106">
        <v>44.878579999999999</v>
      </c>
      <c r="AP1106">
        <v>44.86016</v>
      </c>
      <c r="AQ1106">
        <v>45.136719999999997</v>
      </c>
      <c r="AR1106">
        <v>47.930549999999997</v>
      </c>
      <c r="AS1106">
        <v>51.382260000000002</v>
      </c>
      <c r="AT1106">
        <v>53.465290000000003</v>
      </c>
      <c r="AU1106">
        <v>55.460999999999999</v>
      </c>
      <c r="AV1106">
        <v>56.018859999999997</v>
      </c>
      <c r="AW1106">
        <v>56.653550000000003</v>
      </c>
      <c r="AX1106">
        <v>57.036050000000003</v>
      </c>
      <c r="AY1106">
        <v>57.627049999999997</v>
      </c>
      <c r="AZ1106">
        <v>56.59149</v>
      </c>
      <c r="BA1106">
        <v>55.350270000000002</v>
      </c>
      <c r="BB1106">
        <v>53.896949999999997</v>
      </c>
      <c r="BC1106">
        <v>52.79074</v>
      </c>
      <c r="BD1106">
        <v>52.38655</v>
      </c>
      <c r="BE1106">
        <v>51.337620000000001</v>
      </c>
      <c r="BF1106">
        <v>50.518259999999998</v>
      </c>
      <c r="BG1106">
        <v>49.536140000000003</v>
      </c>
      <c r="BH1106">
        <v>965.63499999999999</v>
      </c>
      <c r="BI1106">
        <v>1787.3520000000001</v>
      </c>
      <c r="BJ1106">
        <v>3032.7579999999998</v>
      </c>
      <c r="BK1106">
        <v>3055.011</v>
      </c>
      <c r="BL1106">
        <v>4423.9049999999997</v>
      </c>
      <c r="BM1106">
        <v>8361.0879999999997</v>
      </c>
      <c r="BN1106">
        <v>10041.280000000001</v>
      </c>
      <c r="BO1106">
        <v>10469.469999999999</v>
      </c>
      <c r="BP1106">
        <v>6810.192</v>
      </c>
      <c r="BQ1106">
        <v>2588.09</v>
      </c>
      <c r="BR1106">
        <v>5599.8329999999996</v>
      </c>
      <c r="BS1106">
        <v>2771.6509999999998</v>
      </c>
      <c r="BT1106">
        <v>3219.49</v>
      </c>
      <c r="BU1106">
        <v>4481.808</v>
      </c>
      <c r="BV1106">
        <v>7027.8029999999999</v>
      </c>
      <c r="BW1106">
        <v>7274.0290000000005</v>
      </c>
      <c r="BX1106">
        <v>7542.7640000000001</v>
      </c>
      <c r="BY1106">
        <v>6207.6120000000001</v>
      </c>
      <c r="BZ1106">
        <v>166.45699999999999</v>
      </c>
      <c r="CA1106">
        <v>-699.07489999999996</v>
      </c>
      <c r="CB1106">
        <v>-696.39329999999995</v>
      </c>
      <c r="CC1106">
        <v>-3744.732</v>
      </c>
      <c r="CD1106">
        <v>-832.01409999999998</v>
      </c>
      <c r="CE1106">
        <v>-2430.201</v>
      </c>
      <c r="CF1106" s="23">
        <v>6430560</v>
      </c>
      <c r="CG1106" s="23">
        <v>9490231</v>
      </c>
      <c r="CH1106" s="23">
        <v>8281880</v>
      </c>
      <c r="CI1106" s="23">
        <v>6270139</v>
      </c>
      <c r="CJ1106" s="23">
        <v>5350216</v>
      </c>
      <c r="CK1106" s="23">
        <v>2594122</v>
      </c>
      <c r="CL1106" s="23">
        <v>3458546</v>
      </c>
      <c r="CM1106" s="23">
        <v>3552013</v>
      </c>
      <c r="CN1106" s="23">
        <v>2509237</v>
      </c>
      <c r="CO1106" s="23">
        <v>12100000</v>
      </c>
      <c r="CP1106" s="23">
        <v>2185786</v>
      </c>
      <c r="CQ1106" s="23">
        <v>18600000</v>
      </c>
      <c r="CR1106" s="23">
        <v>21500000</v>
      </c>
      <c r="CS1106" s="23">
        <v>24100000</v>
      </c>
      <c r="CT1106" s="23">
        <v>23200000</v>
      </c>
      <c r="CU1106" s="23">
        <v>19100000</v>
      </c>
      <c r="CV1106" s="23">
        <v>20100000</v>
      </c>
      <c r="CW1106" s="23">
        <v>19500000</v>
      </c>
      <c r="CX1106" s="23">
        <v>20200000</v>
      </c>
      <c r="CY1106" s="23">
        <v>16500000</v>
      </c>
      <c r="CZ1106" s="23">
        <v>15800000</v>
      </c>
      <c r="DA1106" s="23">
        <v>4107861</v>
      </c>
      <c r="DB1106" s="23">
        <v>4231096</v>
      </c>
      <c r="DC1106" s="23">
        <v>4593601</v>
      </c>
      <c r="DD1106">
        <v>0</v>
      </c>
      <c r="DE1106">
        <v>0</v>
      </c>
      <c r="DF1106">
        <v>0</v>
      </c>
    </row>
    <row r="1107" spans="1:110" x14ac:dyDescent="0.25">
      <c r="A1107" s="18" t="str">
        <f t="shared" si="17"/>
        <v>portfolio_CPP_200 kW and above_All_SDGE_1-in-2_MONTHLY SYSTEM PEAK DAY_2019_2</v>
      </c>
      <c r="B1107" t="s">
        <v>192</v>
      </c>
      <c r="C1107" t="s">
        <v>121</v>
      </c>
      <c r="D1107" t="s">
        <v>122</v>
      </c>
      <c r="E1107" t="s">
        <v>7</v>
      </c>
      <c r="F1107" t="s">
        <v>125</v>
      </c>
      <c r="G1107" t="s">
        <v>111</v>
      </c>
      <c r="H1107" t="s">
        <v>20</v>
      </c>
      <c r="I1107">
        <v>2019</v>
      </c>
      <c r="J1107">
        <v>2</v>
      </c>
      <c r="K1107">
        <v>1277</v>
      </c>
      <c r="L1107">
        <v>170548</v>
      </c>
      <c r="M1107">
        <v>165743.6</v>
      </c>
      <c r="N1107">
        <v>163122.6</v>
      </c>
      <c r="O1107">
        <v>162914.20000000001</v>
      </c>
      <c r="P1107">
        <v>168602.2</v>
      </c>
      <c r="Q1107">
        <v>183627.9</v>
      </c>
      <c r="R1107">
        <v>204678</v>
      </c>
      <c r="S1107">
        <v>218749.9</v>
      </c>
      <c r="T1107">
        <v>227458.4</v>
      </c>
      <c r="U1107">
        <v>232562.2</v>
      </c>
      <c r="V1107">
        <v>238054.9</v>
      </c>
      <c r="W1107">
        <v>240749.3</v>
      </c>
      <c r="X1107">
        <v>241577.60000000001</v>
      </c>
      <c r="Y1107">
        <v>241748.4</v>
      </c>
      <c r="Z1107">
        <v>239666.5</v>
      </c>
      <c r="AA1107">
        <v>233986</v>
      </c>
      <c r="AB1107">
        <v>226062</v>
      </c>
      <c r="AC1107">
        <v>220779</v>
      </c>
      <c r="AD1107">
        <v>210367.3</v>
      </c>
      <c r="AE1107">
        <v>205103.9</v>
      </c>
      <c r="AF1107">
        <v>198789.9</v>
      </c>
      <c r="AG1107">
        <v>195154.6</v>
      </c>
      <c r="AH1107">
        <v>188279.5</v>
      </c>
      <c r="AI1107">
        <v>179979.3</v>
      </c>
      <c r="AJ1107">
        <v>42.952750000000002</v>
      </c>
      <c r="AK1107">
        <v>42.752090000000003</v>
      </c>
      <c r="AL1107">
        <v>41.608690000000003</v>
      </c>
      <c r="AM1107">
        <v>41.442369999999997</v>
      </c>
      <c r="AN1107">
        <v>40.978270000000002</v>
      </c>
      <c r="AO1107">
        <v>40.331189999999999</v>
      </c>
      <c r="AP1107">
        <v>40.459090000000003</v>
      </c>
      <c r="AQ1107">
        <v>41.50515</v>
      </c>
      <c r="AR1107">
        <v>46.421639999999996</v>
      </c>
      <c r="AS1107">
        <v>51.791449999999998</v>
      </c>
      <c r="AT1107">
        <v>55.42304</v>
      </c>
      <c r="AU1107">
        <v>58.643050000000002</v>
      </c>
      <c r="AV1107">
        <v>59.742759999999997</v>
      </c>
      <c r="AW1107">
        <v>59.80386</v>
      </c>
      <c r="AX1107">
        <v>59.550249999999998</v>
      </c>
      <c r="AY1107">
        <v>58.955849999999998</v>
      </c>
      <c r="AZ1107">
        <v>57.805790000000002</v>
      </c>
      <c r="BA1107">
        <v>56.005020000000002</v>
      </c>
      <c r="BB1107">
        <v>53.683590000000002</v>
      </c>
      <c r="BC1107">
        <v>51.997599999999998</v>
      </c>
      <c r="BD1107">
        <v>50.872120000000002</v>
      </c>
      <c r="BE1107">
        <v>49.670740000000002</v>
      </c>
      <c r="BF1107">
        <v>48.84205</v>
      </c>
      <c r="BG1107">
        <v>48.084209999999999</v>
      </c>
      <c r="BH1107">
        <v>761.18209999999999</v>
      </c>
      <c r="BI1107">
        <v>1408.9190000000001</v>
      </c>
      <c r="BJ1107">
        <v>2390.636</v>
      </c>
      <c r="BK1107">
        <v>2408.1790000000001</v>
      </c>
      <c r="BL1107">
        <v>3487.239</v>
      </c>
      <c r="BM1107">
        <v>6590.8090000000002</v>
      </c>
      <c r="BN1107">
        <v>7915.2520000000004</v>
      </c>
      <c r="BO1107">
        <v>8252.7849999999999</v>
      </c>
      <c r="BP1107">
        <v>5368.2809999999999</v>
      </c>
      <c r="BQ1107">
        <v>2040.1179999999999</v>
      </c>
      <c r="BR1107">
        <v>4414.1890000000003</v>
      </c>
      <c r="BS1107">
        <v>2184.8139999999999</v>
      </c>
      <c r="BT1107">
        <v>2537.8330000000001</v>
      </c>
      <c r="BU1107">
        <v>3532.8820000000001</v>
      </c>
      <c r="BV1107">
        <v>5539.8180000000002</v>
      </c>
      <c r="BW1107">
        <v>5733.9110000000001</v>
      </c>
      <c r="BX1107">
        <v>5945.7470000000003</v>
      </c>
      <c r="BY1107">
        <v>4893.2839999999997</v>
      </c>
      <c r="BZ1107">
        <v>131.21369999999999</v>
      </c>
      <c r="CA1107">
        <v>-551.06100000000004</v>
      </c>
      <c r="CB1107">
        <v>-548.94669999999996</v>
      </c>
      <c r="CC1107">
        <v>-2951.866</v>
      </c>
      <c r="CD1107">
        <v>-655.85360000000003</v>
      </c>
      <c r="CE1107">
        <v>-1915.6579999999999</v>
      </c>
      <c r="CF1107" s="23">
        <v>3615631</v>
      </c>
      <c r="CG1107" s="23">
        <v>5895442</v>
      </c>
      <c r="CH1107" s="23">
        <v>5147918</v>
      </c>
      <c r="CI1107" s="23">
        <v>3897948</v>
      </c>
      <c r="CJ1107" s="23">
        <v>3317572</v>
      </c>
      <c r="CK1107" s="23">
        <v>1611802</v>
      </c>
      <c r="CL1107" s="23">
        <v>2151891</v>
      </c>
      <c r="CM1107" s="23">
        <v>2210156</v>
      </c>
      <c r="CN1107" s="23">
        <v>1562396</v>
      </c>
      <c r="CO1107" s="23">
        <v>7512148</v>
      </c>
      <c r="CP1107" s="23">
        <v>1360780</v>
      </c>
      <c r="CQ1107" s="23">
        <v>11600000</v>
      </c>
      <c r="CR1107" s="23">
        <v>13400000</v>
      </c>
      <c r="CS1107" s="23">
        <v>15000000</v>
      </c>
      <c r="CT1107" s="23">
        <v>14400000</v>
      </c>
      <c r="CU1107" s="23">
        <v>11900000</v>
      </c>
      <c r="CV1107" s="23">
        <v>12500000</v>
      </c>
      <c r="CW1107" s="23">
        <v>12100000</v>
      </c>
      <c r="CX1107" s="23">
        <v>12600000</v>
      </c>
      <c r="CY1107" s="23">
        <v>10300000</v>
      </c>
      <c r="CZ1107" s="23">
        <v>9860935</v>
      </c>
      <c r="DA1107" s="23">
        <v>2555501</v>
      </c>
      <c r="DB1107" s="23">
        <v>2629893</v>
      </c>
      <c r="DC1107" s="23">
        <v>2858723</v>
      </c>
      <c r="DD1107">
        <v>0</v>
      </c>
      <c r="DE1107">
        <v>0</v>
      </c>
      <c r="DF1107">
        <v>0</v>
      </c>
    </row>
    <row r="1108" spans="1:110" x14ac:dyDescent="0.25">
      <c r="A1108" s="18" t="str">
        <f t="shared" si="17"/>
        <v>portfolio_CPP_200 kW and above_All_SDGE_1-in-2_MONTHLY SYSTEM PEAK DAY_2020_2</v>
      </c>
      <c r="B1108" t="s">
        <v>192</v>
      </c>
      <c r="C1108" t="s">
        <v>121</v>
      </c>
      <c r="D1108" t="s">
        <v>122</v>
      </c>
      <c r="E1108" t="s">
        <v>7</v>
      </c>
      <c r="F1108" t="s">
        <v>125</v>
      </c>
      <c r="G1108" t="s">
        <v>111</v>
      </c>
      <c r="H1108" t="s">
        <v>20</v>
      </c>
      <c r="I1108">
        <v>2020</v>
      </c>
      <c r="J1108">
        <v>2</v>
      </c>
      <c r="K1108">
        <v>1303</v>
      </c>
      <c r="L1108">
        <v>174020.4</v>
      </c>
      <c r="M1108">
        <v>169118.2</v>
      </c>
      <c r="N1108">
        <v>166443.79999999999</v>
      </c>
      <c r="O1108">
        <v>166231.1</v>
      </c>
      <c r="P1108">
        <v>172035</v>
      </c>
      <c r="Q1108">
        <v>187366.6</v>
      </c>
      <c r="R1108">
        <v>208845.3</v>
      </c>
      <c r="S1108">
        <v>223203.7</v>
      </c>
      <c r="T1108">
        <v>232089.5</v>
      </c>
      <c r="U1108">
        <v>237297.3</v>
      </c>
      <c r="V1108">
        <v>242901.7</v>
      </c>
      <c r="W1108">
        <v>245651</v>
      </c>
      <c r="X1108">
        <v>246496.2</v>
      </c>
      <c r="Y1108">
        <v>246670.4</v>
      </c>
      <c r="Z1108">
        <v>244546.2</v>
      </c>
      <c r="AA1108">
        <v>238750</v>
      </c>
      <c r="AB1108">
        <v>230664.7</v>
      </c>
      <c r="AC1108">
        <v>225274.1</v>
      </c>
      <c r="AD1108">
        <v>214650.4</v>
      </c>
      <c r="AE1108">
        <v>209279.9</v>
      </c>
      <c r="AF1108">
        <v>202837.3</v>
      </c>
      <c r="AG1108">
        <v>199128</v>
      </c>
      <c r="AH1108">
        <v>192112.9</v>
      </c>
      <c r="AI1108">
        <v>183643.7</v>
      </c>
      <c r="AJ1108">
        <v>42.952750000000002</v>
      </c>
      <c r="AK1108">
        <v>42.752090000000003</v>
      </c>
      <c r="AL1108">
        <v>41.608690000000003</v>
      </c>
      <c r="AM1108">
        <v>41.442369999999997</v>
      </c>
      <c r="AN1108">
        <v>40.978270000000002</v>
      </c>
      <c r="AO1108">
        <v>40.331189999999999</v>
      </c>
      <c r="AP1108">
        <v>40.459090000000003</v>
      </c>
      <c r="AQ1108">
        <v>41.50515</v>
      </c>
      <c r="AR1108">
        <v>46.421639999999996</v>
      </c>
      <c r="AS1108">
        <v>51.791449999999998</v>
      </c>
      <c r="AT1108">
        <v>55.42304</v>
      </c>
      <c r="AU1108">
        <v>58.643050000000002</v>
      </c>
      <c r="AV1108">
        <v>59.742759999999997</v>
      </c>
      <c r="AW1108">
        <v>59.80386</v>
      </c>
      <c r="AX1108">
        <v>59.550249999999998</v>
      </c>
      <c r="AY1108">
        <v>58.955849999999998</v>
      </c>
      <c r="AZ1108">
        <v>57.805790000000002</v>
      </c>
      <c r="BA1108">
        <v>56.005020000000002</v>
      </c>
      <c r="BB1108">
        <v>53.683590000000002</v>
      </c>
      <c r="BC1108">
        <v>51.997599999999998</v>
      </c>
      <c r="BD1108">
        <v>50.872120000000002</v>
      </c>
      <c r="BE1108">
        <v>49.670740000000002</v>
      </c>
      <c r="BF1108">
        <v>48.84205</v>
      </c>
      <c r="BG1108">
        <v>48.084209999999999</v>
      </c>
      <c r="BH1108">
        <v>776.68</v>
      </c>
      <c r="BI1108">
        <v>1437.604</v>
      </c>
      <c r="BJ1108">
        <v>2439.31</v>
      </c>
      <c r="BK1108">
        <v>2457.21</v>
      </c>
      <c r="BL1108">
        <v>3558.24</v>
      </c>
      <c r="BM1108">
        <v>6724.9989999999998</v>
      </c>
      <c r="BN1108">
        <v>8076.4080000000004</v>
      </c>
      <c r="BO1108">
        <v>8420.8140000000003</v>
      </c>
      <c r="BP1108">
        <v>5477.58</v>
      </c>
      <c r="BQ1108">
        <v>2081.6550000000002</v>
      </c>
      <c r="BR1108">
        <v>4504.0630000000001</v>
      </c>
      <c r="BS1108">
        <v>2229.297</v>
      </c>
      <c r="BT1108">
        <v>2589.5039999999999</v>
      </c>
      <c r="BU1108">
        <v>3604.8119999999999</v>
      </c>
      <c r="BV1108">
        <v>5652.61</v>
      </c>
      <c r="BW1108">
        <v>5850.6540000000005</v>
      </c>
      <c r="BX1108">
        <v>6066.8040000000001</v>
      </c>
      <c r="BY1108">
        <v>4992.9129999999996</v>
      </c>
      <c r="BZ1108">
        <v>133.8852</v>
      </c>
      <c r="CA1108">
        <v>-562.28070000000002</v>
      </c>
      <c r="CB1108">
        <v>-560.12339999999995</v>
      </c>
      <c r="CC1108">
        <v>-3011.9670000000001</v>
      </c>
      <c r="CD1108">
        <v>-669.20699999999999</v>
      </c>
      <c r="CE1108">
        <v>-1954.6610000000001</v>
      </c>
      <c r="CF1108">
        <v>3764360</v>
      </c>
      <c r="CG1108">
        <v>6137951</v>
      </c>
      <c r="CH1108">
        <v>5359678</v>
      </c>
      <c r="CI1108">
        <v>4058290</v>
      </c>
      <c r="CJ1108">
        <v>3454040</v>
      </c>
      <c r="CK1108">
        <v>1678103</v>
      </c>
      <c r="CL1108">
        <v>2240409</v>
      </c>
      <c r="CM1108">
        <v>2301071</v>
      </c>
      <c r="CN1108">
        <v>1626665</v>
      </c>
      <c r="CO1108">
        <v>7821160</v>
      </c>
      <c r="CP1108">
        <v>1416755</v>
      </c>
      <c r="CQ1108" s="23">
        <v>12100000</v>
      </c>
      <c r="CR1108" s="23">
        <v>13900000</v>
      </c>
      <c r="CS1108" s="23">
        <v>15600000</v>
      </c>
      <c r="CT1108" s="23">
        <v>15000000</v>
      </c>
      <c r="CU1108" s="23">
        <v>12400000</v>
      </c>
      <c r="CV1108" s="23">
        <v>13000000</v>
      </c>
      <c r="CW1108" s="23">
        <v>12600000</v>
      </c>
      <c r="CX1108" s="23">
        <v>13100000</v>
      </c>
      <c r="CY1108" s="23">
        <v>10700000</v>
      </c>
      <c r="CZ1108" s="23">
        <v>10300000</v>
      </c>
      <c r="DA1108">
        <v>2660622</v>
      </c>
      <c r="DB1108">
        <v>2738074</v>
      </c>
      <c r="DC1108">
        <v>2976317</v>
      </c>
      <c r="DD1108">
        <v>0</v>
      </c>
      <c r="DE1108">
        <v>0</v>
      </c>
      <c r="DF1108">
        <v>0</v>
      </c>
    </row>
    <row r="1109" spans="1:110" x14ac:dyDescent="0.25">
      <c r="A1109" s="18" t="str">
        <f t="shared" si="17"/>
        <v>portfolio_CPP_200 kW and above_All_SDGE_1-in-2_MONTHLY SYSTEM PEAK DAY_2021_2</v>
      </c>
      <c r="B1109" t="s">
        <v>192</v>
      </c>
      <c r="C1109" t="s">
        <v>121</v>
      </c>
      <c r="D1109" t="s">
        <v>122</v>
      </c>
      <c r="E1109" t="s">
        <v>7</v>
      </c>
      <c r="F1109" t="s">
        <v>125</v>
      </c>
      <c r="G1109" t="s">
        <v>111</v>
      </c>
      <c r="H1109" t="s">
        <v>20</v>
      </c>
      <c r="I1109">
        <v>2021</v>
      </c>
      <c r="J1109">
        <v>2</v>
      </c>
      <c r="K1109">
        <v>1321</v>
      </c>
      <c r="L1109">
        <v>176424.3</v>
      </c>
      <c r="M1109">
        <v>171454.5</v>
      </c>
      <c r="N1109">
        <v>168743.1</v>
      </c>
      <c r="O1109">
        <v>168527.5</v>
      </c>
      <c r="P1109">
        <v>174411.5</v>
      </c>
      <c r="Q1109">
        <v>189954.9</v>
      </c>
      <c r="R1109">
        <v>211730.4</v>
      </c>
      <c r="S1109">
        <v>226287.1</v>
      </c>
      <c r="T1109">
        <v>235295.7</v>
      </c>
      <c r="U1109">
        <v>240575.3</v>
      </c>
      <c r="V1109">
        <v>246257.3</v>
      </c>
      <c r="W1109">
        <v>249044.5</v>
      </c>
      <c r="X1109">
        <v>249901.3</v>
      </c>
      <c r="Y1109">
        <v>250078</v>
      </c>
      <c r="Z1109">
        <v>247924.4</v>
      </c>
      <c r="AA1109">
        <v>242048.1</v>
      </c>
      <c r="AB1109">
        <v>233851.2</v>
      </c>
      <c r="AC1109">
        <v>228386.1</v>
      </c>
      <c r="AD1109">
        <v>217615.6</v>
      </c>
      <c r="AE1109">
        <v>212171</v>
      </c>
      <c r="AF1109">
        <v>205639.4</v>
      </c>
      <c r="AG1109">
        <v>201878.8</v>
      </c>
      <c r="AH1109">
        <v>194766.8</v>
      </c>
      <c r="AI1109">
        <v>186180.6</v>
      </c>
      <c r="AJ1109">
        <v>42.952750000000002</v>
      </c>
      <c r="AK1109">
        <v>42.752090000000003</v>
      </c>
      <c r="AL1109">
        <v>41.608690000000003</v>
      </c>
      <c r="AM1109">
        <v>41.442369999999997</v>
      </c>
      <c r="AN1109">
        <v>40.978270000000002</v>
      </c>
      <c r="AO1109">
        <v>40.331189999999999</v>
      </c>
      <c r="AP1109">
        <v>40.459090000000003</v>
      </c>
      <c r="AQ1109">
        <v>41.50515</v>
      </c>
      <c r="AR1109">
        <v>46.421639999999996</v>
      </c>
      <c r="AS1109">
        <v>51.791449999999998</v>
      </c>
      <c r="AT1109">
        <v>55.42304</v>
      </c>
      <c r="AU1109">
        <v>58.643050000000002</v>
      </c>
      <c r="AV1109">
        <v>59.742759999999997</v>
      </c>
      <c r="AW1109">
        <v>59.80386</v>
      </c>
      <c r="AX1109">
        <v>59.550249999999998</v>
      </c>
      <c r="AY1109">
        <v>58.955849999999998</v>
      </c>
      <c r="AZ1109">
        <v>57.805790000000002</v>
      </c>
      <c r="BA1109">
        <v>56.005020000000002</v>
      </c>
      <c r="BB1109">
        <v>53.683590000000002</v>
      </c>
      <c r="BC1109">
        <v>51.997599999999998</v>
      </c>
      <c r="BD1109">
        <v>50.872120000000002</v>
      </c>
      <c r="BE1109">
        <v>49.670740000000002</v>
      </c>
      <c r="BF1109">
        <v>48.84205</v>
      </c>
      <c r="BG1109">
        <v>48.084209999999999</v>
      </c>
      <c r="BH1109">
        <v>787.40920000000006</v>
      </c>
      <c r="BI1109">
        <v>1457.4639999999999</v>
      </c>
      <c r="BJ1109">
        <v>2473.0070000000001</v>
      </c>
      <c r="BK1109">
        <v>2491.154</v>
      </c>
      <c r="BL1109">
        <v>3607.3939999999998</v>
      </c>
      <c r="BM1109">
        <v>6817.9</v>
      </c>
      <c r="BN1109">
        <v>8187.9780000000001</v>
      </c>
      <c r="BO1109">
        <v>8537.1419999999998</v>
      </c>
      <c r="BP1109">
        <v>5553.2489999999998</v>
      </c>
      <c r="BQ1109">
        <v>2110.4119999999998</v>
      </c>
      <c r="BR1109">
        <v>4566.2839999999997</v>
      </c>
      <c r="BS1109">
        <v>2260.0929999999998</v>
      </c>
      <c r="BT1109">
        <v>2625.2759999999998</v>
      </c>
      <c r="BU1109">
        <v>3654.61</v>
      </c>
      <c r="BV1109">
        <v>5730.6970000000001</v>
      </c>
      <c r="BW1109">
        <v>5931.4769999999999</v>
      </c>
      <c r="BX1109">
        <v>6150.6120000000001</v>
      </c>
      <c r="BY1109">
        <v>5061.8860000000004</v>
      </c>
      <c r="BZ1109">
        <v>135.7347</v>
      </c>
      <c r="CA1109">
        <v>-570.04819999999995</v>
      </c>
      <c r="CB1109">
        <v>-567.86109999999996</v>
      </c>
      <c r="CC1109">
        <v>-3053.5749999999998</v>
      </c>
      <c r="CD1109">
        <v>-678.45159999999998</v>
      </c>
      <c r="CE1109">
        <v>-1981.664</v>
      </c>
      <c r="CF1109" s="23">
        <v>3869082</v>
      </c>
      <c r="CG1109" s="23">
        <v>6308705</v>
      </c>
      <c r="CH1109" s="23">
        <v>5508781</v>
      </c>
      <c r="CI1109" s="23">
        <v>4171189</v>
      </c>
      <c r="CJ1109" s="23">
        <v>3550130</v>
      </c>
      <c r="CK1109" s="23">
        <v>1724787</v>
      </c>
      <c r="CL1109" s="23">
        <v>2302736</v>
      </c>
      <c r="CM1109" s="23">
        <v>2365085</v>
      </c>
      <c r="CN1109" s="23">
        <v>1671918</v>
      </c>
      <c r="CO1109" s="23">
        <v>8038740</v>
      </c>
      <c r="CP1109" s="23">
        <v>1456169</v>
      </c>
      <c r="CQ1109" s="23">
        <v>12400000</v>
      </c>
      <c r="CR1109" s="23">
        <v>14300000</v>
      </c>
      <c r="CS1109" s="23">
        <v>16100000</v>
      </c>
      <c r="CT1109" s="23">
        <v>15400000</v>
      </c>
      <c r="CU1109" s="23">
        <v>12700000</v>
      </c>
      <c r="CV1109" s="23">
        <v>13400000</v>
      </c>
      <c r="CW1109" s="23">
        <v>12900000</v>
      </c>
      <c r="CX1109" s="23">
        <v>13500000</v>
      </c>
      <c r="CY1109" s="23">
        <v>11000000</v>
      </c>
      <c r="CZ1109" s="23">
        <v>10600000</v>
      </c>
      <c r="DA1109" s="23">
        <v>2734639</v>
      </c>
      <c r="DB1109" s="23">
        <v>2814245</v>
      </c>
      <c r="DC1109" s="23">
        <v>3059116</v>
      </c>
      <c r="DD1109">
        <v>0</v>
      </c>
      <c r="DE1109">
        <v>0</v>
      </c>
      <c r="DF1109">
        <v>0</v>
      </c>
    </row>
    <row r="1110" spans="1:110" x14ac:dyDescent="0.25">
      <c r="A1110" s="18" t="str">
        <f t="shared" si="17"/>
        <v>portfolio_CPP_200 kW and above_All_SDGE_1-in-2_MONTHLY SYSTEM PEAK DAY_2022_2</v>
      </c>
      <c r="B1110" t="s">
        <v>192</v>
      </c>
      <c r="C1110" t="s">
        <v>121</v>
      </c>
      <c r="D1110" t="s">
        <v>122</v>
      </c>
      <c r="E1110" t="s">
        <v>7</v>
      </c>
      <c r="F1110" t="s">
        <v>125</v>
      </c>
      <c r="G1110" t="s">
        <v>111</v>
      </c>
      <c r="H1110" t="s">
        <v>20</v>
      </c>
      <c r="I1110">
        <v>2022</v>
      </c>
      <c r="J1110">
        <v>2</v>
      </c>
      <c r="K1110">
        <v>1357</v>
      </c>
      <c r="L1110">
        <v>181232.3</v>
      </c>
      <c r="M1110">
        <v>176127</v>
      </c>
      <c r="N1110">
        <v>173341.7</v>
      </c>
      <c r="O1110">
        <v>173120.2</v>
      </c>
      <c r="P1110">
        <v>179164.6</v>
      </c>
      <c r="Q1110">
        <v>195131.6</v>
      </c>
      <c r="R1110">
        <v>217500.5</v>
      </c>
      <c r="S1110">
        <v>232453.9</v>
      </c>
      <c r="T1110">
        <v>241708</v>
      </c>
      <c r="U1110">
        <v>247131.5</v>
      </c>
      <c r="V1110">
        <v>252968.3</v>
      </c>
      <c r="W1110">
        <v>255831.4</v>
      </c>
      <c r="X1110">
        <v>256711.7</v>
      </c>
      <c r="Y1110">
        <v>256893.2</v>
      </c>
      <c r="Z1110">
        <v>254680.9</v>
      </c>
      <c r="AA1110">
        <v>248644.5</v>
      </c>
      <c r="AB1110">
        <v>240224.1</v>
      </c>
      <c r="AC1110">
        <v>234610.1</v>
      </c>
      <c r="AD1110">
        <v>223546.1</v>
      </c>
      <c r="AE1110">
        <v>217953</v>
      </c>
      <c r="AF1110">
        <v>211243.5</v>
      </c>
      <c r="AG1110">
        <v>207380.4</v>
      </c>
      <c r="AH1110">
        <v>200074.6</v>
      </c>
      <c r="AI1110">
        <v>191254.39999999999</v>
      </c>
      <c r="AJ1110">
        <v>42.952750000000002</v>
      </c>
      <c r="AK1110">
        <v>42.752090000000003</v>
      </c>
      <c r="AL1110">
        <v>41.608690000000003</v>
      </c>
      <c r="AM1110">
        <v>41.442369999999997</v>
      </c>
      <c r="AN1110">
        <v>40.978270000000002</v>
      </c>
      <c r="AO1110">
        <v>40.331189999999999</v>
      </c>
      <c r="AP1110">
        <v>40.459090000000003</v>
      </c>
      <c r="AQ1110">
        <v>41.50515</v>
      </c>
      <c r="AR1110">
        <v>46.421639999999996</v>
      </c>
      <c r="AS1110">
        <v>51.791449999999998</v>
      </c>
      <c r="AT1110">
        <v>55.42304</v>
      </c>
      <c r="AU1110">
        <v>58.643050000000002</v>
      </c>
      <c r="AV1110">
        <v>59.742759999999997</v>
      </c>
      <c r="AW1110">
        <v>59.80386</v>
      </c>
      <c r="AX1110">
        <v>59.550249999999998</v>
      </c>
      <c r="AY1110">
        <v>58.955849999999998</v>
      </c>
      <c r="AZ1110">
        <v>57.805790000000002</v>
      </c>
      <c r="BA1110">
        <v>56.005020000000002</v>
      </c>
      <c r="BB1110">
        <v>53.683590000000002</v>
      </c>
      <c r="BC1110">
        <v>51.997599999999998</v>
      </c>
      <c r="BD1110">
        <v>50.872120000000002</v>
      </c>
      <c r="BE1110">
        <v>49.670740000000002</v>
      </c>
      <c r="BF1110">
        <v>48.84205</v>
      </c>
      <c r="BG1110">
        <v>48.084209999999999</v>
      </c>
      <c r="BH1110">
        <v>808.86779999999999</v>
      </c>
      <c r="BI1110">
        <v>1497.183</v>
      </c>
      <c r="BJ1110">
        <v>2540.402</v>
      </c>
      <c r="BK1110">
        <v>2559.0430000000001</v>
      </c>
      <c r="BL1110">
        <v>3705.703</v>
      </c>
      <c r="BM1110">
        <v>7003.7020000000002</v>
      </c>
      <c r="BN1110">
        <v>8411.1170000000002</v>
      </c>
      <c r="BO1110">
        <v>8769.7970000000005</v>
      </c>
      <c r="BP1110">
        <v>5704.5860000000002</v>
      </c>
      <c r="BQ1110">
        <v>2167.9250000000002</v>
      </c>
      <c r="BR1110">
        <v>4690.7250000000004</v>
      </c>
      <c r="BS1110">
        <v>2321.6849999999999</v>
      </c>
      <c r="BT1110">
        <v>2696.82</v>
      </c>
      <c r="BU1110">
        <v>3754.2060000000001</v>
      </c>
      <c r="BV1110">
        <v>5886.87</v>
      </c>
      <c r="BW1110">
        <v>6093.1220000000003</v>
      </c>
      <c r="BX1110">
        <v>6318.2290000000003</v>
      </c>
      <c r="BY1110">
        <v>5199.8329999999996</v>
      </c>
      <c r="BZ1110">
        <v>139.43379999999999</v>
      </c>
      <c r="CA1110">
        <v>-585.58320000000003</v>
      </c>
      <c r="CB1110">
        <v>-583.3365</v>
      </c>
      <c r="CC1110">
        <v>-3136.7910000000002</v>
      </c>
      <c r="CD1110">
        <v>-696.94079999999997</v>
      </c>
      <c r="CE1110">
        <v>-2035.6679999999999</v>
      </c>
      <c r="CF1110" s="23">
        <v>4082836</v>
      </c>
      <c r="CG1110" s="23">
        <v>6657241</v>
      </c>
      <c r="CH1110" s="23">
        <v>5813124</v>
      </c>
      <c r="CI1110" s="23">
        <v>4401634</v>
      </c>
      <c r="CJ1110" s="23">
        <v>3746263</v>
      </c>
      <c r="CK1110" s="23">
        <v>1820076</v>
      </c>
      <c r="CL1110" s="23">
        <v>2429955</v>
      </c>
      <c r="CM1110" s="23">
        <v>2495749</v>
      </c>
      <c r="CN1110" s="23">
        <v>1764286</v>
      </c>
      <c r="CO1110" s="23">
        <v>8482855</v>
      </c>
      <c r="CP1110" s="23">
        <v>1536617</v>
      </c>
      <c r="CQ1110" s="23">
        <v>13100000</v>
      </c>
      <c r="CR1110" s="23">
        <v>15100000</v>
      </c>
      <c r="CS1110" s="23">
        <v>16900000</v>
      </c>
      <c r="CT1110" s="23">
        <v>16300000</v>
      </c>
      <c r="CU1110" s="23">
        <v>13400000</v>
      </c>
      <c r="CV1110" s="23">
        <v>14100000</v>
      </c>
      <c r="CW1110" s="23">
        <v>13700000</v>
      </c>
      <c r="CX1110" s="23">
        <v>14200000</v>
      </c>
      <c r="CY1110" s="23">
        <v>11600000</v>
      </c>
      <c r="CZ1110" s="23">
        <v>11100000</v>
      </c>
      <c r="DA1110" s="23">
        <v>2885719</v>
      </c>
      <c r="DB1110" s="23">
        <v>2969723</v>
      </c>
      <c r="DC1110" s="23">
        <v>3228123</v>
      </c>
      <c r="DD1110">
        <v>0</v>
      </c>
      <c r="DE1110">
        <v>0</v>
      </c>
      <c r="DF1110">
        <v>0</v>
      </c>
    </row>
    <row r="1111" spans="1:110" x14ac:dyDescent="0.25">
      <c r="A1111" s="18" t="str">
        <f t="shared" si="17"/>
        <v>portfolio_CPP_200 kW and above_All_SDGE_1-in-2_MONTHLY SYSTEM PEAK DAY_2023_2</v>
      </c>
      <c r="B1111" t="s">
        <v>192</v>
      </c>
      <c r="C1111" t="s">
        <v>121</v>
      </c>
      <c r="D1111" t="s">
        <v>122</v>
      </c>
      <c r="E1111" t="s">
        <v>7</v>
      </c>
      <c r="F1111" t="s">
        <v>125</v>
      </c>
      <c r="G1111" t="s">
        <v>111</v>
      </c>
      <c r="H1111" t="s">
        <v>20</v>
      </c>
      <c r="I1111">
        <v>2023</v>
      </c>
      <c r="J1111">
        <v>2</v>
      </c>
      <c r="K1111">
        <v>1401</v>
      </c>
      <c r="L1111">
        <v>187108.6</v>
      </c>
      <c r="M1111">
        <v>181837.8</v>
      </c>
      <c r="N1111">
        <v>178962.2</v>
      </c>
      <c r="O1111">
        <v>178733.5</v>
      </c>
      <c r="P1111">
        <v>184973.9</v>
      </c>
      <c r="Q1111">
        <v>201458.6</v>
      </c>
      <c r="R1111">
        <v>224552.8</v>
      </c>
      <c r="S1111">
        <v>239991.1</v>
      </c>
      <c r="T1111">
        <v>249545.2</v>
      </c>
      <c r="U1111">
        <v>255144.6</v>
      </c>
      <c r="V1111">
        <v>261170.6</v>
      </c>
      <c r="W1111">
        <v>264126.59999999998</v>
      </c>
      <c r="X1111">
        <v>265035.40000000002</v>
      </c>
      <c r="Y1111">
        <v>265222.8</v>
      </c>
      <c r="Z1111">
        <v>262938.8</v>
      </c>
      <c r="AA1111">
        <v>256706.6</v>
      </c>
      <c r="AB1111">
        <v>248013.3</v>
      </c>
      <c r="AC1111">
        <v>242217.2</v>
      </c>
      <c r="AD1111">
        <v>230794.5</v>
      </c>
      <c r="AE1111">
        <v>225020.1</v>
      </c>
      <c r="AF1111">
        <v>218093</v>
      </c>
      <c r="AG1111">
        <v>214104.6</v>
      </c>
      <c r="AH1111">
        <v>206561.9</v>
      </c>
      <c r="AI1111">
        <v>197455.8</v>
      </c>
      <c r="AJ1111">
        <v>42.952750000000002</v>
      </c>
      <c r="AK1111">
        <v>42.752090000000003</v>
      </c>
      <c r="AL1111">
        <v>41.608690000000003</v>
      </c>
      <c r="AM1111">
        <v>41.442369999999997</v>
      </c>
      <c r="AN1111">
        <v>40.978270000000002</v>
      </c>
      <c r="AO1111">
        <v>40.331189999999999</v>
      </c>
      <c r="AP1111">
        <v>40.459090000000003</v>
      </c>
      <c r="AQ1111">
        <v>41.50515</v>
      </c>
      <c r="AR1111">
        <v>46.421639999999996</v>
      </c>
      <c r="AS1111">
        <v>51.791449999999998</v>
      </c>
      <c r="AT1111">
        <v>55.42304</v>
      </c>
      <c r="AU1111">
        <v>58.643050000000002</v>
      </c>
      <c r="AV1111">
        <v>59.742759999999997</v>
      </c>
      <c r="AW1111">
        <v>59.80386</v>
      </c>
      <c r="AX1111">
        <v>59.550249999999998</v>
      </c>
      <c r="AY1111">
        <v>58.955849999999998</v>
      </c>
      <c r="AZ1111">
        <v>57.805790000000002</v>
      </c>
      <c r="BA1111">
        <v>56.005020000000002</v>
      </c>
      <c r="BB1111">
        <v>53.683590000000002</v>
      </c>
      <c r="BC1111">
        <v>51.997599999999998</v>
      </c>
      <c r="BD1111">
        <v>50.872120000000002</v>
      </c>
      <c r="BE1111">
        <v>49.670740000000002</v>
      </c>
      <c r="BF1111">
        <v>48.84205</v>
      </c>
      <c r="BG1111">
        <v>48.084209999999999</v>
      </c>
      <c r="BH1111">
        <v>835.09490000000005</v>
      </c>
      <c r="BI1111">
        <v>1545.7280000000001</v>
      </c>
      <c r="BJ1111">
        <v>2622.7730000000001</v>
      </c>
      <c r="BK1111">
        <v>2642.0189999999998</v>
      </c>
      <c r="BL1111">
        <v>3825.8580000000002</v>
      </c>
      <c r="BM1111">
        <v>7230.7929999999997</v>
      </c>
      <c r="BN1111">
        <v>8683.8439999999991</v>
      </c>
      <c r="BO1111">
        <v>9054.152</v>
      </c>
      <c r="BP1111">
        <v>5889.5550000000003</v>
      </c>
      <c r="BQ1111">
        <v>2238.2190000000001</v>
      </c>
      <c r="BR1111">
        <v>4842.8190000000004</v>
      </c>
      <c r="BS1111">
        <v>2396.9650000000001</v>
      </c>
      <c r="BT1111">
        <v>2784.2629999999999</v>
      </c>
      <c r="BU1111">
        <v>3875.9340000000002</v>
      </c>
      <c r="BV1111">
        <v>6077.7489999999998</v>
      </c>
      <c r="BW1111">
        <v>6290.6880000000001</v>
      </c>
      <c r="BX1111">
        <v>6523.0940000000001</v>
      </c>
      <c r="BY1111">
        <v>5368.4350000000004</v>
      </c>
      <c r="BZ1111">
        <v>143.95480000000001</v>
      </c>
      <c r="CA1111">
        <v>-604.57039999999995</v>
      </c>
      <c r="CB1111">
        <v>-602.2509</v>
      </c>
      <c r="CC1111">
        <v>-3238.5</v>
      </c>
      <c r="CD1111">
        <v>-719.53869999999995</v>
      </c>
      <c r="CE1111">
        <v>-2101.674</v>
      </c>
      <c r="CF1111" s="23">
        <v>4351897</v>
      </c>
      <c r="CG1111" s="23">
        <v>7095955</v>
      </c>
      <c r="CH1111" s="23">
        <v>6196210</v>
      </c>
      <c r="CI1111" s="23">
        <v>4691703</v>
      </c>
      <c r="CJ1111" s="23">
        <v>3993143</v>
      </c>
      <c r="CK1111" s="23">
        <v>1940019</v>
      </c>
      <c r="CL1111" s="23">
        <v>2590090</v>
      </c>
      <c r="CM1111" s="23">
        <v>2660219</v>
      </c>
      <c r="CN1111" s="23">
        <v>1880553</v>
      </c>
      <c r="CO1111" s="23">
        <v>9041878</v>
      </c>
      <c r="CP1111" s="23">
        <v>1637881</v>
      </c>
      <c r="CQ1111" s="23">
        <v>14000000</v>
      </c>
      <c r="CR1111" s="23">
        <v>16100000</v>
      </c>
      <c r="CS1111" s="23">
        <v>18100000</v>
      </c>
      <c r="CT1111" s="23">
        <v>17300000</v>
      </c>
      <c r="CU1111" s="23">
        <v>14300000</v>
      </c>
      <c r="CV1111" s="23">
        <v>15100000</v>
      </c>
      <c r="CW1111" s="23">
        <v>14600000</v>
      </c>
      <c r="CX1111" s="23">
        <v>15100000</v>
      </c>
      <c r="CY1111" s="23">
        <v>12400000</v>
      </c>
      <c r="CZ1111" s="23">
        <v>11900000</v>
      </c>
      <c r="DA1111" s="23">
        <v>3075889</v>
      </c>
      <c r="DB1111" s="23">
        <v>3165429</v>
      </c>
      <c r="DC1111" s="23">
        <v>3440857</v>
      </c>
      <c r="DD1111">
        <v>0</v>
      </c>
      <c r="DE1111">
        <v>0</v>
      </c>
      <c r="DF1111">
        <v>0</v>
      </c>
    </row>
    <row r="1112" spans="1:110" x14ac:dyDescent="0.25">
      <c r="A1112" s="18" t="str">
        <f t="shared" si="17"/>
        <v>portfolio_CPP_200 kW and above_All_SDGE_1-in-2_MONTHLY SYSTEM PEAK DAY_2024_2</v>
      </c>
      <c r="B1112" t="s">
        <v>192</v>
      </c>
      <c r="C1112" t="s">
        <v>121</v>
      </c>
      <c r="D1112" t="s">
        <v>122</v>
      </c>
      <c r="E1112" t="s">
        <v>7</v>
      </c>
      <c r="F1112" t="s">
        <v>125</v>
      </c>
      <c r="G1112" t="s">
        <v>111</v>
      </c>
      <c r="H1112" t="s">
        <v>20</v>
      </c>
      <c r="I1112">
        <v>2024</v>
      </c>
      <c r="J1112">
        <v>2</v>
      </c>
      <c r="K1112">
        <v>1436</v>
      </c>
      <c r="L1112">
        <v>191783</v>
      </c>
      <c r="M1112">
        <v>186380.5</v>
      </c>
      <c r="N1112">
        <v>183433.1</v>
      </c>
      <c r="O1112">
        <v>183198.7</v>
      </c>
      <c r="P1112">
        <v>189595</v>
      </c>
      <c r="Q1112">
        <v>206491.5</v>
      </c>
      <c r="R1112">
        <v>230162.6</v>
      </c>
      <c r="S1112">
        <v>245986.6</v>
      </c>
      <c r="T1112">
        <v>255779.4</v>
      </c>
      <c r="U1112">
        <v>261518.7</v>
      </c>
      <c r="V1112">
        <v>267695.3</v>
      </c>
      <c r="W1112">
        <v>270725.09999999998</v>
      </c>
      <c r="X1112">
        <v>271656.59999999998</v>
      </c>
      <c r="Y1112">
        <v>271848.59999999998</v>
      </c>
      <c r="Z1112">
        <v>269507.59999999998</v>
      </c>
      <c r="AA1112">
        <v>263119.7</v>
      </c>
      <c r="AB1112">
        <v>254209.2</v>
      </c>
      <c r="AC1112">
        <v>248268.3</v>
      </c>
      <c r="AD1112">
        <v>236560.2</v>
      </c>
      <c r="AE1112">
        <v>230641.5</v>
      </c>
      <c r="AF1112">
        <v>223541.4</v>
      </c>
      <c r="AG1112">
        <v>219453.4</v>
      </c>
      <c r="AH1112">
        <v>211722.3</v>
      </c>
      <c r="AI1112">
        <v>202388.6</v>
      </c>
      <c r="AJ1112">
        <v>42.952750000000002</v>
      </c>
      <c r="AK1112">
        <v>42.752090000000003</v>
      </c>
      <c r="AL1112">
        <v>41.608690000000003</v>
      </c>
      <c r="AM1112">
        <v>41.442369999999997</v>
      </c>
      <c r="AN1112">
        <v>40.978270000000002</v>
      </c>
      <c r="AO1112">
        <v>40.331189999999999</v>
      </c>
      <c r="AP1112">
        <v>40.459090000000003</v>
      </c>
      <c r="AQ1112">
        <v>41.50515</v>
      </c>
      <c r="AR1112">
        <v>46.421639999999996</v>
      </c>
      <c r="AS1112">
        <v>51.791449999999998</v>
      </c>
      <c r="AT1112">
        <v>55.42304</v>
      </c>
      <c r="AU1112">
        <v>58.643050000000002</v>
      </c>
      <c r="AV1112">
        <v>59.742759999999997</v>
      </c>
      <c r="AW1112">
        <v>59.80386</v>
      </c>
      <c r="AX1112">
        <v>59.550249999999998</v>
      </c>
      <c r="AY1112">
        <v>58.955849999999998</v>
      </c>
      <c r="AZ1112">
        <v>57.805790000000002</v>
      </c>
      <c r="BA1112">
        <v>56.005020000000002</v>
      </c>
      <c r="BB1112">
        <v>53.683590000000002</v>
      </c>
      <c r="BC1112">
        <v>51.997599999999998</v>
      </c>
      <c r="BD1112">
        <v>50.872120000000002</v>
      </c>
      <c r="BE1112">
        <v>49.670740000000002</v>
      </c>
      <c r="BF1112">
        <v>48.84205</v>
      </c>
      <c r="BG1112">
        <v>48.084209999999999</v>
      </c>
      <c r="BH1112">
        <v>855.95730000000003</v>
      </c>
      <c r="BI1112">
        <v>1584.3440000000001</v>
      </c>
      <c r="BJ1112">
        <v>2688.2959999999998</v>
      </c>
      <c r="BK1112">
        <v>2708.0219999999999</v>
      </c>
      <c r="BL1112">
        <v>3921.4369999999999</v>
      </c>
      <c r="BM1112">
        <v>7411.4340000000002</v>
      </c>
      <c r="BN1112">
        <v>8900.7839999999997</v>
      </c>
      <c r="BO1112">
        <v>9280.3449999999993</v>
      </c>
      <c r="BP1112">
        <v>6036.6880000000001</v>
      </c>
      <c r="BQ1112">
        <v>2294.134</v>
      </c>
      <c r="BR1112">
        <v>4963.8029999999999</v>
      </c>
      <c r="BS1112">
        <v>2456.846</v>
      </c>
      <c r="BT1112">
        <v>2853.82</v>
      </c>
      <c r="BU1112">
        <v>3972.7629999999999</v>
      </c>
      <c r="BV1112">
        <v>6229.5839999999998</v>
      </c>
      <c r="BW1112">
        <v>6447.8429999999998</v>
      </c>
      <c r="BX1112">
        <v>6686.0550000000003</v>
      </c>
      <c r="BY1112">
        <v>5502.55</v>
      </c>
      <c r="BZ1112">
        <v>147.55109999999999</v>
      </c>
      <c r="CA1112">
        <v>-619.6739</v>
      </c>
      <c r="CB1112">
        <v>-617.29639999999995</v>
      </c>
      <c r="CC1112">
        <v>-3319.4050000000002</v>
      </c>
      <c r="CD1112">
        <v>-737.51430000000005</v>
      </c>
      <c r="CE1112">
        <v>-2154.1779999999999</v>
      </c>
      <c r="CF1112" s="23">
        <v>4572052</v>
      </c>
      <c r="CG1112" s="23">
        <v>7454929</v>
      </c>
      <c r="CH1112" s="23">
        <v>6509667</v>
      </c>
      <c r="CI1112" s="23">
        <v>4929048</v>
      </c>
      <c r="CJ1112" s="23">
        <v>4195150</v>
      </c>
      <c r="CK1112" s="23">
        <v>2038162</v>
      </c>
      <c r="CL1112" s="23">
        <v>2721118</v>
      </c>
      <c r="CM1112" s="23">
        <v>2794795</v>
      </c>
      <c r="CN1112" s="23">
        <v>1975687</v>
      </c>
      <c r="CO1112" s="23">
        <v>9499292</v>
      </c>
      <c r="CP1112" s="23">
        <v>1720739</v>
      </c>
      <c r="CQ1112" s="23">
        <v>14700000</v>
      </c>
      <c r="CR1112" s="23">
        <v>16900000</v>
      </c>
      <c r="CS1112" s="23">
        <v>19000000</v>
      </c>
      <c r="CT1112" s="23">
        <v>18200000</v>
      </c>
      <c r="CU1112" s="23">
        <v>15000000</v>
      </c>
      <c r="CV1112" s="23">
        <v>15800000</v>
      </c>
      <c r="CW1112" s="23">
        <v>15300000</v>
      </c>
      <c r="CX1112" s="23">
        <v>15900000</v>
      </c>
      <c r="CY1112" s="23">
        <v>13000000</v>
      </c>
      <c r="CZ1112" s="23">
        <v>12500000</v>
      </c>
      <c r="DA1112" s="23">
        <v>3231493</v>
      </c>
      <c r="DB1112" s="23">
        <v>3325563</v>
      </c>
      <c r="DC1112" s="23">
        <v>3614924</v>
      </c>
      <c r="DD1112">
        <v>0</v>
      </c>
      <c r="DE1112">
        <v>0</v>
      </c>
      <c r="DF1112">
        <v>0</v>
      </c>
    </row>
    <row r="1113" spans="1:110" x14ac:dyDescent="0.25">
      <c r="A1113" s="18" t="str">
        <f t="shared" si="17"/>
        <v>portfolio_CPP_200 kW and above_All_SDGE_1-in-2_MONTHLY SYSTEM PEAK DAY_2025_2</v>
      </c>
      <c r="B1113" t="s">
        <v>192</v>
      </c>
      <c r="C1113" t="s">
        <v>121</v>
      </c>
      <c r="D1113" t="s">
        <v>122</v>
      </c>
      <c r="E1113" t="s">
        <v>7</v>
      </c>
      <c r="F1113" t="s">
        <v>125</v>
      </c>
      <c r="G1113" t="s">
        <v>111</v>
      </c>
      <c r="H1113" t="s">
        <v>20</v>
      </c>
      <c r="I1113">
        <v>2025</v>
      </c>
      <c r="J1113">
        <v>2</v>
      </c>
      <c r="K1113">
        <v>1465</v>
      </c>
      <c r="L1113">
        <v>195656.1</v>
      </c>
      <c r="M1113">
        <v>190144.4</v>
      </c>
      <c r="N1113">
        <v>187137.5</v>
      </c>
      <c r="O1113">
        <v>186898.4</v>
      </c>
      <c r="P1113">
        <v>193423.8</v>
      </c>
      <c r="Q1113">
        <v>210661.6</v>
      </c>
      <c r="R1113">
        <v>234810.7</v>
      </c>
      <c r="S1113">
        <v>250954.3</v>
      </c>
      <c r="T1113">
        <v>260944.9</v>
      </c>
      <c r="U1113">
        <v>266800.09999999998</v>
      </c>
      <c r="V1113">
        <v>273101.3</v>
      </c>
      <c r="W1113">
        <v>276192.40000000002</v>
      </c>
      <c r="X1113">
        <v>277142.7</v>
      </c>
      <c r="Y1113">
        <v>277338.59999999998</v>
      </c>
      <c r="Z1113">
        <v>274950.3</v>
      </c>
      <c r="AA1113">
        <v>268433.40000000002</v>
      </c>
      <c r="AB1113">
        <v>259342.9</v>
      </c>
      <c r="AC1113">
        <v>253282.1</v>
      </c>
      <c r="AD1113">
        <v>241337.5</v>
      </c>
      <c r="AE1113">
        <v>235299.3</v>
      </c>
      <c r="AF1113">
        <v>228055.8</v>
      </c>
      <c r="AG1113">
        <v>223885.3</v>
      </c>
      <c r="AH1113">
        <v>215998</v>
      </c>
      <c r="AI1113">
        <v>206475.9</v>
      </c>
      <c r="AJ1113">
        <v>42.952750000000002</v>
      </c>
      <c r="AK1113">
        <v>42.752090000000003</v>
      </c>
      <c r="AL1113">
        <v>41.608690000000003</v>
      </c>
      <c r="AM1113">
        <v>41.442369999999997</v>
      </c>
      <c r="AN1113">
        <v>40.978270000000002</v>
      </c>
      <c r="AO1113">
        <v>40.331189999999999</v>
      </c>
      <c r="AP1113">
        <v>40.459090000000003</v>
      </c>
      <c r="AQ1113">
        <v>41.50515</v>
      </c>
      <c r="AR1113">
        <v>46.421639999999996</v>
      </c>
      <c r="AS1113">
        <v>51.791449999999998</v>
      </c>
      <c r="AT1113">
        <v>55.42304</v>
      </c>
      <c r="AU1113">
        <v>58.643050000000002</v>
      </c>
      <c r="AV1113">
        <v>59.742759999999997</v>
      </c>
      <c r="AW1113">
        <v>59.80386</v>
      </c>
      <c r="AX1113">
        <v>59.550249999999998</v>
      </c>
      <c r="AY1113">
        <v>58.955849999999998</v>
      </c>
      <c r="AZ1113">
        <v>57.805790000000002</v>
      </c>
      <c r="BA1113">
        <v>56.005020000000002</v>
      </c>
      <c r="BB1113">
        <v>53.683590000000002</v>
      </c>
      <c r="BC1113">
        <v>51.997599999999998</v>
      </c>
      <c r="BD1113">
        <v>50.872120000000002</v>
      </c>
      <c r="BE1113">
        <v>49.670740000000002</v>
      </c>
      <c r="BF1113">
        <v>48.84205</v>
      </c>
      <c r="BG1113">
        <v>48.084209999999999</v>
      </c>
      <c r="BH1113">
        <v>873.24339999999995</v>
      </c>
      <c r="BI1113">
        <v>1616.34</v>
      </c>
      <c r="BJ1113">
        <v>2742.5859999999998</v>
      </c>
      <c r="BK1113">
        <v>2762.7109999999998</v>
      </c>
      <c r="BL1113">
        <v>4000.63</v>
      </c>
      <c r="BM1113">
        <v>7561.1080000000002</v>
      </c>
      <c r="BN1113">
        <v>9080.5360000000001</v>
      </c>
      <c r="BO1113">
        <v>9467.7610000000004</v>
      </c>
      <c r="BP1113">
        <v>6158.6</v>
      </c>
      <c r="BQ1113">
        <v>2340.4639999999999</v>
      </c>
      <c r="BR1113">
        <v>5064.0469999999996</v>
      </c>
      <c r="BS1113">
        <v>2506.462</v>
      </c>
      <c r="BT1113">
        <v>2911.453</v>
      </c>
      <c r="BU1113">
        <v>4052.9929999999999</v>
      </c>
      <c r="BV1113">
        <v>6355.3909999999996</v>
      </c>
      <c r="BW1113">
        <v>6578.0569999999998</v>
      </c>
      <c r="BX1113">
        <v>6821.08</v>
      </c>
      <c r="BY1113">
        <v>5613.674</v>
      </c>
      <c r="BZ1113">
        <v>150.5309</v>
      </c>
      <c r="CA1113">
        <v>-632.18820000000005</v>
      </c>
      <c r="CB1113">
        <v>-629.7627</v>
      </c>
      <c r="CC1113">
        <v>-3386.44</v>
      </c>
      <c r="CD1113">
        <v>-752.40840000000003</v>
      </c>
      <c r="CE1113">
        <v>-2197.6819999999998</v>
      </c>
      <c r="CF1113" s="23">
        <v>4758582</v>
      </c>
      <c r="CG1113" s="23">
        <v>7759073</v>
      </c>
      <c r="CH1113" s="23">
        <v>6775247</v>
      </c>
      <c r="CI1113" s="23">
        <v>5130143</v>
      </c>
      <c r="CJ1113" s="23">
        <v>4366303</v>
      </c>
      <c r="CK1113" s="23">
        <v>2121314</v>
      </c>
      <c r="CL1113" s="23">
        <v>2832134</v>
      </c>
      <c r="CM1113" s="23">
        <v>2908817</v>
      </c>
      <c r="CN1113" s="23">
        <v>2056291</v>
      </c>
      <c r="CO1113" s="23">
        <v>9886842</v>
      </c>
      <c r="CP1113" s="23">
        <v>1790941</v>
      </c>
      <c r="CQ1113" s="23">
        <v>15300000</v>
      </c>
      <c r="CR1113" s="23">
        <v>17600000</v>
      </c>
      <c r="CS1113" s="23">
        <v>19700000</v>
      </c>
      <c r="CT1113" s="23">
        <v>18900000</v>
      </c>
      <c r="CU1113" s="23">
        <v>15600000</v>
      </c>
      <c r="CV1113" s="23">
        <v>16500000</v>
      </c>
      <c r="CW1113" s="23">
        <v>15900000</v>
      </c>
      <c r="CX1113" s="23">
        <v>16600000</v>
      </c>
      <c r="CY1113" s="23">
        <v>13500000</v>
      </c>
      <c r="CZ1113" s="23">
        <v>13000000</v>
      </c>
      <c r="DA1113" s="23">
        <v>3363331</v>
      </c>
      <c r="DB1113" s="23">
        <v>3461239</v>
      </c>
      <c r="DC1113" s="23">
        <v>3762405</v>
      </c>
      <c r="DD1113">
        <v>0</v>
      </c>
      <c r="DE1113">
        <v>0</v>
      </c>
      <c r="DF1113">
        <v>0</v>
      </c>
    </row>
    <row r="1114" spans="1:110" x14ac:dyDescent="0.25">
      <c r="A1114" s="18" t="str">
        <f t="shared" si="17"/>
        <v>portfolio_CPP_200 kW and above_All_SDGE_1-in-2_MONTHLY SYSTEM PEAK DAY_2026_2</v>
      </c>
      <c r="B1114" t="s">
        <v>192</v>
      </c>
      <c r="C1114" t="s">
        <v>121</v>
      </c>
      <c r="D1114" t="s">
        <v>122</v>
      </c>
      <c r="E1114" t="s">
        <v>7</v>
      </c>
      <c r="F1114" t="s">
        <v>125</v>
      </c>
      <c r="G1114" t="s">
        <v>111</v>
      </c>
      <c r="H1114" t="s">
        <v>20</v>
      </c>
      <c r="I1114">
        <v>2026</v>
      </c>
      <c r="J1114">
        <v>2</v>
      </c>
      <c r="K1114">
        <v>1492</v>
      </c>
      <c r="L1114">
        <v>199262</v>
      </c>
      <c r="M1114">
        <v>193648.8</v>
      </c>
      <c r="N1114">
        <v>190586.5</v>
      </c>
      <c r="O1114">
        <v>190342.9</v>
      </c>
      <c r="P1114">
        <v>196988.6</v>
      </c>
      <c r="Q1114">
        <v>214544.1</v>
      </c>
      <c r="R1114">
        <v>239138.3</v>
      </c>
      <c r="S1114">
        <v>255579.4</v>
      </c>
      <c r="T1114">
        <v>265754.09999999998</v>
      </c>
      <c r="U1114">
        <v>271717.2</v>
      </c>
      <c r="V1114">
        <v>278134.59999999998</v>
      </c>
      <c r="W1114">
        <v>281282.59999999998</v>
      </c>
      <c r="X1114">
        <v>282250.40000000002</v>
      </c>
      <c r="Y1114">
        <v>282449.90000000002</v>
      </c>
      <c r="Z1114">
        <v>280017.59999999998</v>
      </c>
      <c r="AA1114">
        <v>273380.59999999998</v>
      </c>
      <c r="AB1114">
        <v>264122.59999999998</v>
      </c>
      <c r="AC1114">
        <v>257950.1</v>
      </c>
      <c r="AD1114">
        <v>245785.4</v>
      </c>
      <c r="AE1114">
        <v>239635.9</v>
      </c>
      <c r="AF1114">
        <v>232258.9</v>
      </c>
      <c r="AG1114">
        <v>228011.5</v>
      </c>
      <c r="AH1114">
        <v>219978.9</v>
      </c>
      <c r="AI1114">
        <v>210281.2</v>
      </c>
      <c r="AJ1114">
        <v>42.952750000000002</v>
      </c>
      <c r="AK1114">
        <v>42.752090000000003</v>
      </c>
      <c r="AL1114">
        <v>41.608690000000003</v>
      </c>
      <c r="AM1114">
        <v>41.442369999999997</v>
      </c>
      <c r="AN1114">
        <v>40.978270000000002</v>
      </c>
      <c r="AO1114">
        <v>40.331189999999999</v>
      </c>
      <c r="AP1114">
        <v>40.459090000000003</v>
      </c>
      <c r="AQ1114">
        <v>41.50515</v>
      </c>
      <c r="AR1114">
        <v>46.421639999999996</v>
      </c>
      <c r="AS1114">
        <v>51.791449999999998</v>
      </c>
      <c r="AT1114">
        <v>55.42304</v>
      </c>
      <c r="AU1114">
        <v>58.643050000000002</v>
      </c>
      <c r="AV1114">
        <v>59.742759999999997</v>
      </c>
      <c r="AW1114">
        <v>59.80386</v>
      </c>
      <c r="AX1114">
        <v>59.550249999999998</v>
      </c>
      <c r="AY1114">
        <v>58.955849999999998</v>
      </c>
      <c r="AZ1114">
        <v>57.805790000000002</v>
      </c>
      <c r="BA1114">
        <v>56.005020000000002</v>
      </c>
      <c r="BB1114">
        <v>53.683590000000002</v>
      </c>
      <c r="BC1114">
        <v>51.997599999999998</v>
      </c>
      <c r="BD1114">
        <v>50.872120000000002</v>
      </c>
      <c r="BE1114">
        <v>49.670740000000002</v>
      </c>
      <c r="BF1114">
        <v>48.84205</v>
      </c>
      <c r="BG1114">
        <v>48.084209999999999</v>
      </c>
      <c r="BH1114">
        <v>889.33730000000003</v>
      </c>
      <c r="BI1114">
        <v>1646.1289999999999</v>
      </c>
      <c r="BJ1114">
        <v>2793.1320000000001</v>
      </c>
      <c r="BK1114">
        <v>2813.6280000000002</v>
      </c>
      <c r="BL1114">
        <v>4074.3620000000001</v>
      </c>
      <c r="BM1114">
        <v>7700.4589999999998</v>
      </c>
      <c r="BN1114">
        <v>9247.8909999999996</v>
      </c>
      <c r="BO1114">
        <v>9642.2520000000004</v>
      </c>
      <c r="BP1114">
        <v>6272.1030000000001</v>
      </c>
      <c r="BQ1114">
        <v>2383.5990000000002</v>
      </c>
      <c r="BR1114">
        <v>5157.3770000000004</v>
      </c>
      <c r="BS1114">
        <v>2552.6559999999999</v>
      </c>
      <c r="BT1114">
        <v>2965.1109999999999</v>
      </c>
      <c r="BU1114">
        <v>4127.6890000000003</v>
      </c>
      <c r="BV1114">
        <v>6472.5209999999997</v>
      </c>
      <c r="BW1114">
        <v>6699.2910000000002</v>
      </c>
      <c r="BX1114">
        <v>6946.7929999999997</v>
      </c>
      <c r="BY1114">
        <v>5717.134</v>
      </c>
      <c r="BZ1114">
        <v>153.30520000000001</v>
      </c>
      <c r="CA1114">
        <v>-643.83950000000004</v>
      </c>
      <c r="CB1114">
        <v>-641.36929999999995</v>
      </c>
      <c r="CC1114">
        <v>-3448.8519999999999</v>
      </c>
      <c r="CD1114">
        <v>-766.27530000000002</v>
      </c>
      <c r="CE1114">
        <v>-2238.1849999999999</v>
      </c>
      <c r="CF1114" s="23">
        <v>4935600</v>
      </c>
      <c r="CG1114" s="23">
        <v>8047709</v>
      </c>
      <c r="CH1114" s="23">
        <v>7027284</v>
      </c>
      <c r="CI1114" s="23">
        <v>5320983</v>
      </c>
      <c r="CJ1114" s="23">
        <v>4528728</v>
      </c>
      <c r="CK1114" s="23">
        <v>2200227</v>
      </c>
      <c r="CL1114" s="23">
        <v>2937488</v>
      </c>
      <c r="CM1114" s="23">
        <v>3017024</v>
      </c>
      <c r="CN1114" s="23">
        <v>2132785</v>
      </c>
      <c r="CO1114" s="23">
        <v>10300000</v>
      </c>
      <c r="CP1114" s="23">
        <v>1857564</v>
      </c>
      <c r="CQ1114" s="23">
        <v>15800000</v>
      </c>
      <c r="CR1114" s="23">
        <v>18200000</v>
      </c>
      <c r="CS1114" s="23">
        <v>20500000</v>
      </c>
      <c r="CT1114" s="23">
        <v>19700000</v>
      </c>
      <c r="CU1114" s="23">
        <v>16200000</v>
      </c>
      <c r="CV1114" s="23">
        <v>17100000</v>
      </c>
      <c r="CW1114" s="23">
        <v>16500000</v>
      </c>
      <c r="CX1114" s="23">
        <v>17200000</v>
      </c>
      <c r="CY1114" s="23">
        <v>14000000</v>
      </c>
      <c r="CZ1114" s="23">
        <v>13500000</v>
      </c>
      <c r="DA1114" s="23">
        <v>3488446</v>
      </c>
      <c r="DB1114" s="23">
        <v>3589996</v>
      </c>
      <c r="DC1114" s="23">
        <v>3902366</v>
      </c>
      <c r="DD1114">
        <v>0</v>
      </c>
      <c r="DE1114">
        <v>0</v>
      </c>
      <c r="DF1114">
        <v>0</v>
      </c>
    </row>
    <row r="1115" spans="1:110" x14ac:dyDescent="0.25">
      <c r="A1115" s="18" t="str">
        <f t="shared" si="17"/>
        <v>portfolio_CPP_200 kW and above_All_SDGE_1-in-2_MONTHLY SYSTEM PEAK DAY_2027_2</v>
      </c>
      <c r="B1115" t="s">
        <v>192</v>
      </c>
      <c r="C1115" t="s">
        <v>121</v>
      </c>
      <c r="D1115" t="s">
        <v>122</v>
      </c>
      <c r="E1115" t="s">
        <v>7</v>
      </c>
      <c r="F1115" t="s">
        <v>125</v>
      </c>
      <c r="G1115" t="s">
        <v>111</v>
      </c>
      <c r="H1115" t="s">
        <v>20</v>
      </c>
      <c r="I1115">
        <v>2027</v>
      </c>
      <c r="J1115">
        <v>2</v>
      </c>
      <c r="K1115">
        <v>1523</v>
      </c>
      <c r="L1115">
        <v>203402.2</v>
      </c>
      <c r="M1115">
        <v>197672.3</v>
      </c>
      <c r="N1115">
        <v>194546.4</v>
      </c>
      <c r="O1115">
        <v>194297.8</v>
      </c>
      <c r="P1115">
        <v>201081.5</v>
      </c>
      <c r="Q1115">
        <v>219001.8</v>
      </c>
      <c r="R1115">
        <v>244107</v>
      </c>
      <c r="S1115">
        <v>260889.7</v>
      </c>
      <c r="T1115">
        <v>271275.8</v>
      </c>
      <c r="U1115">
        <v>277362.8</v>
      </c>
      <c r="V1115">
        <v>283913.5</v>
      </c>
      <c r="W1115">
        <v>287127</v>
      </c>
      <c r="X1115">
        <v>288114.90000000002</v>
      </c>
      <c r="Y1115">
        <v>288318.5</v>
      </c>
      <c r="Z1115">
        <v>285835.7</v>
      </c>
      <c r="AA1115">
        <v>279060.8</v>
      </c>
      <c r="AB1115">
        <v>269610.40000000002</v>
      </c>
      <c r="AC1115">
        <v>263309.59999999998</v>
      </c>
      <c r="AD1115">
        <v>250892.2</v>
      </c>
      <c r="AE1115">
        <v>244615</v>
      </c>
      <c r="AF1115">
        <v>237084.6</v>
      </c>
      <c r="AG1115">
        <v>232749</v>
      </c>
      <c r="AH1115">
        <v>224549.5</v>
      </c>
      <c r="AI1115">
        <v>214650.3</v>
      </c>
      <c r="AJ1115">
        <v>42.952750000000002</v>
      </c>
      <c r="AK1115">
        <v>42.752090000000003</v>
      </c>
      <c r="AL1115">
        <v>41.608690000000003</v>
      </c>
      <c r="AM1115">
        <v>41.442369999999997</v>
      </c>
      <c r="AN1115">
        <v>40.978270000000002</v>
      </c>
      <c r="AO1115">
        <v>40.331189999999999</v>
      </c>
      <c r="AP1115">
        <v>40.459090000000003</v>
      </c>
      <c r="AQ1115">
        <v>41.50515</v>
      </c>
      <c r="AR1115">
        <v>46.421639999999996</v>
      </c>
      <c r="AS1115">
        <v>51.791449999999998</v>
      </c>
      <c r="AT1115">
        <v>55.42304</v>
      </c>
      <c r="AU1115">
        <v>58.643050000000002</v>
      </c>
      <c r="AV1115">
        <v>59.742759999999997</v>
      </c>
      <c r="AW1115">
        <v>59.80386</v>
      </c>
      <c r="AX1115">
        <v>59.550249999999998</v>
      </c>
      <c r="AY1115">
        <v>58.955849999999998</v>
      </c>
      <c r="AZ1115">
        <v>57.805790000000002</v>
      </c>
      <c r="BA1115">
        <v>56.005020000000002</v>
      </c>
      <c r="BB1115">
        <v>53.683590000000002</v>
      </c>
      <c r="BC1115">
        <v>51.997599999999998</v>
      </c>
      <c r="BD1115">
        <v>50.872120000000002</v>
      </c>
      <c r="BE1115">
        <v>49.670740000000002</v>
      </c>
      <c r="BF1115">
        <v>48.84205</v>
      </c>
      <c r="BG1115">
        <v>48.084209999999999</v>
      </c>
      <c r="BH1115">
        <v>907.81550000000004</v>
      </c>
      <c r="BI1115">
        <v>1680.3309999999999</v>
      </c>
      <c r="BJ1115">
        <v>2851.1660000000002</v>
      </c>
      <c r="BK1115">
        <v>2872.0880000000002</v>
      </c>
      <c r="BL1115">
        <v>4159.0169999999998</v>
      </c>
      <c r="BM1115">
        <v>7860.4560000000001</v>
      </c>
      <c r="BN1115">
        <v>9440.0380000000005</v>
      </c>
      <c r="BO1115">
        <v>9842.5939999999991</v>
      </c>
      <c r="BP1115">
        <v>6402.4210000000003</v>
      </c>
      <c r="BQ1115">
        <v>2433.1239999999998</v>
      </c>
      <c r="BR1115">
        <v>5264.5349999999999</v>
      </c>
      <c r="BS1115">
        <v>2605.694</v>
      </c>
      <c r="BT1115">
        <v>3026.7190000000001</v>
      </c>
      <c r="BU1115">
        <v>4213.4530000000004</v>
      </c>
      <c r="BV1115">
        <v>6607.0029999999997</v>
      </c>
      <c r="BW1115">
        <v>6838.4849999999997</v>
      </c>
      <c r="BX1115">
        <v>7091.1289999999999</v>
      </c>
      <c r="BY1115">
        <v>5835.9219999999996</v>
      </c>
      <c r="BZ1115">
        <v>156.4905</v>
      </c>
      <c r="CA1115">
        <v>-657.21690000000001</v>
      </c>
      <c r="CB1115">
        <v>-654.69529999999997</v>
      </c>
      <c r="CC1115">
        <v>-3520.51</v>
      </c>
      <c r="CD1115">
        <v>-782.19669999999996</v>
      </c>
      <c r="CE1115">
        <v>-2284.6889999999999</v>
      </c>
      <c r="CF1115" s="23">
        <v>5142829</v>
      </c>
      <c r="CG1115" s="23">
        <v>8385605</v>
      </c>
      <c r="CH1115" s="23">
        <v>7322336</v>
      </c>
      <c r="CI1115" s="23">
        <v>5544393</v>
      </c>
      <c r="CJ1115" s="23">
        <v>4718874</v>
      </c>
      <c r="CK1115" s="23">
        <v>2292607</v>
      </c>
      <c r="CL1115" s="23">
        <v>3060824</v>
      </c>
      <c r="CM1115" s="23">
        <v>3143699</v>
      </c>
      <c r="CN1115" s="23">
        <v>2222333</v>
      </c>
      <c r="CO1115" s="23">
        <v>10700000</v>
      </c>
      <c r="CP1115" s="23">
        <v>1935557</v>
      </c>
      <c r="CQ1115" s="23">
        <v>16500000</v>
      </c>
      <c r="CR1115" s="23">
        <v>19000000</v>
      </c>
      <c r="CS1115" s="23">
        <v>21300000</v>
      </c>
      <c r="CT1115" s="23">
        <v>20500000</v>
      </c>
      <c r="CU1115" s="23">
        <v>16900000</v>
      </c>
      <c r="CV1115" s="23">
        <v>17800000</v>
      </c>
      <c r="CW1115" s="23">
        <v>17200000</v>
      </c>
      <c r="CX1115" s="23">
        <v>17900000</v>
      </c>
      <c r="CY1115" s="23">
        <v>14600000</v>
      </c>
      <c r="CZ1115" s="23">
        <v>14000000</v>
      </c>
      <c r="DA1115" s="23">
        <v>3634914</v>
      </c>
      <c r="DB1115" s="23">
        <v>3740728</v>
      </c>
      <c r="DC1115" s="23">
        <v>4066213</v>
      </c>
      <c r="DD1115">
        <v>0</v>
      </c>
      <c r="DE1115">
        <v>0</v>
      </c>
      <c r="DF1115">
        <v>0</v>
      </c>
    </row>
    <row r="1116" spans="1:110" x14ac:dyDescent="0.25">
      <c r="A1116" s="18" t="str">
        <f t="shared" si="17"/>
        <v>portfolio_CPP_200 kW and above_All_SDGE_1-in-2_MONTHLY SYSTEM PEAK DAY_2028_2</v>
      </c>
      <c r="B1116" t="s">
        <v>192</v>
      </c>
      <c r="C1116" t="s">
        <v>121</v>
      </c>
      <c r="D1116" t="s">
        <v>122</v>
      </c>
      <c r="E1116" t="s">
        <v>7</v>
      </c>
      <c r="F1116" t="s">
        <v>125</v>
      </c>
      <c r="G1116" t="s">
        <v>111</v>
      </c>
      <c r="H1116" t="s">
        <v>20</v>
      </c>
      <c r="I1116">
        <v>2028</v>
      </c>
      <c r="J1116">
        <v>2</v>
      </c>
      <c r="K1116">
        <v>1555</v>
      </c>
      <c r="L1116">
        <v>207675.9</v>
      </c>
      <c r="M1116">
        <v>201825.6</v>
      </c>
      <c r="N1116">
        <v>198634</v>
      </c>
      <c r="O1116">
        <v>198380.2</v>
      </c>
      <c r="P1116">
        <v>205306.5</v>
      </c>
      <c r="Q1116">
        <v>223603.3</v>
      </c>
      <c r="R1116">
        <v>249236</v>
      </c>
      <c r="S1116">
        <v>266371.3</v>
      </c>
      <c r="T1116">
        <v>276975.59999999998</v>
      </c>
      <c r="U1116">
        <v>283190.5</v>
      </c>
      <c r="V1116">
        <v>289878.90000000002</v>
      </c>
      <c r="W1116">
        <v>293159.8</v>
      </c>
      <c r="X1116">
        <v>294168.5</v>
      </c>
      <c r="Y1116">
        <v>294376.40000000002</v>
      </c>
      <c r="Z1116">
        <v>291841.40000000002</v>
      </c>
      <c r="AA1116">
        <v>284924.2</v>
      </c>
      <c r="AB1116">
        <v>275275.3</v>
      </c>
      <c r="AC1116">
        <v>268842.09999999998</v>
      </c>
      <c r="AD1116">
        <v>256163.7</v>
      </c>
      <c r="AE1116">
        <v>249754.6</v>
      </c>
      <c r="AF1116">
        <v>242066.1</v>
      </c>
      <c r="AG1116">
        <v>237639.3</v>
      </c>
      <c r="AH1116">
        <v>229267.5</v>
      </c>
      <c r="AI1116">
        <v>219160.4</v>
      </c>
      <c r="AJ1116">
        <v>42.952750000000002</v>
      </c>
      <c r="AK1116">
        <v>42.752090000000003</v>
      </c>
      <c r="AL1116">
        <v>41.608690000000003</v>
      </c>
      <c r="AM1116">
        <v>41.442369999999997</v>
      </c>
      <c r="AN1116">
        <v>40.978270000000002</v>
      </c>
      <c r="AO1116">
        <v>40.331189999999999</v>
      </c>
      <c r="AP1116">
        <v>40.459090000000003</v>
      </c>
      <c r="AQ1116">
        <v>41.50515</v>
      </c>
      <c r="AR1116">
        <v>46.421639999999996</v>
      </c>
      <c r="AS1116">
        <v>51.791449999999998</v>
      </c>
      <c r="AT1116">
        <v>55.42304</v>
      </c>
      <c r="AU1116">
        <v>58.643050000000002</v>
      </c>
      <c r="AV1116">
        <v>59.742759999999997</v>
      </c>
      <c r="AW1116">
        <v>59.80386</v>
      </c>
      <c r="AX1116">
        <v>59.550249999999998</v>
      </c>
      <c r="AY1116">
        <v>58.955849999999998</v>
      </c>
      <c r="AZ1116">
        <v>57.805790000000002</v>
      </c>
      <c r="BA1116">
        <v>56.005020000000002</v>
      </c>
      <c r="BB1116">
        <v>53.683590000000002</v>
      </c>
      <c r="BC1116">
        <v>51.997599999999998</v>
      </c>
      <c r="BD1116">
        <v>50.872120000000002</v>
      </c>
      <c r="BE1116">
        <v>49.670740000000002</v>
      </c>
      <c r="BF1116">
        <v>48.84205</v>
      </c>
      <c r="BG1116">
        <v>48.084209999999999</v>
      </c>
      <c r="BH1116">
        <v>926.88980000000004</v>
      </c>
      <c r="BI1116">
        <v>1715.6369999999999</v>
      </c>
      <c r="BJ1116">
        <v>2911.0720000000001</v>
      </c>
      <c r="BK1116">
        <v>2932.4340000000002</v>
      </c>
      <c r="BL1116">
        <v>4246.402</v>
      </c>
      <c r="BM1116">
        <v>8025.6130000000003</v>
      </c>
      <c r="BN1116">
        <v>9638.3850000000002</v>
      </c>
      <c r="BO1116">
        <v>10049.4</v>
      </c>
      <c r="BP1116">
        <v>6536.9430000000002</v>
      </c>
      <c r="BQ1116">
        <v>2484.2469999999998</v>
      </c>
      <c r="BR1116">
        <v>5375.1480000000001</v>
      </c>
      <c r="BS1116">
        <v>2660.4430000000002</v>
      </c>
      <c r="BT1116">
        <v>3090.3130000000001</v>
      </c>
      <c r="BU1116">
        <v>4301.982</v>
      </c>
      <c r="BV1116">
        <v>6745.8239999999996</v>
      </c>
      <c r="BW1116">
        <v>6982.17</v>
      </c>
      <c r="BX1116">
        <v>7240.1229999999996</v>
      </c>
      <c r="BY1116">
        <v>5958.5420000000004</v>
      </c>
      <c r="BZ1116">
        <v>159.77860000000001</v>
      </c>
      <c r="CA1116">
        <v>-671.02570000000003</v>
      </c>
      <c r="CB1116">
        <v>-668.45119999999997</v>
      </c>
      <c r="CC1116">
        <v>-3594.48</v>
      </c>
      <c r="CD1116">
        <v>-798.63149999999996</v>
      </c>
      <c r="CE1116">
        <v>-2332.6930000000002</v>
      </c>
      <c r="CF1116">
        <v>5361213</v>
      </c>
      <c r="CG1116">
        <v>8741690</v>
      </c>
      <c r="CH1116">
        <v>7633271</v>
      </c>
      <c r="CI1116">
        <v>5779829</v>
      </c>
      <c r="CJ1116">
        <v>4919255</v>
      </c>
      <c r="CK1116">
        <v>2389960</v>
      </c>
      <c r="CL1116">
        <v>3190798</v>
      </c>
      <c r="CM1116">
        <v>3277192</v>
      </c>
      <c r="CN1116">
        <v>2316702</v>
      </c>
      <c r="CO1116" s="23">
        <v>11100000</v>
      </c>
      <c r="CP1116">
        <v>2017748</v>
      </c>
      <c r="CQ1116" s="23">
        <v>17200000</v>
      </c>
      <c r="CR1116" s="23">
        <v>19800000</v>
      </c>
      <c r="CS1116" s="23">
        <v>22200000</v>
      </c>
      <c r="CT1116" s="23">
        <v>21300000</v>
      </c>
      <c r="CU1116" s="23">
        <v>17600000</v>
      </c>
      <c r="CV1116" s="23">
        <v>18500000</v>
      </c>
      <c r="CW1116" s="23">
        <v>17900000</v>
      </c>
      <c r="CX1116" s="23">
        <v>18600000</v>
      </c>
      <c r="CY1116" s="23">
        <v>15200000</v>
      </c>
      <c r="CZ1116" s="23">
        <v>14600000</v>
      </c>
      <c r="DA1116">
        <v>3789266</v>
      </c>
      <c r="DB1116">
        <v>3899573</v>
      </c>
      <c r="DC1116">
        <v>4238880</v>
      </c>
      <c r="DD1116">
        <v>0</v>
      </c>
      <c r="DE1116">
        <v>0</v>
      </c>
      <c r="DF1116">
        <v>0</v>
      </c>
    </row>
    <row r="1117" spans="1:110" x14ac:dyDescent="0.25">
      <c r="A1117" s="18" t="str">
        <f t="shared" si="17"/>
        <v>portfolio_CPP_200 kW and above_All_SDGE_1-in-2_MONTHLY SYSTEM PEAK DAY_2029_2</v>
      </c>
      <c r="B1117" t="s">
        <v>192</v>
      </c>
      <c r="C1117" t="s">
        <v>121</v>
      </c>
      <c r="D1117" t="s">
        <v>122</v>
      </c>
      <c r="E1117" t="s">
        <v>7</v>
      </c>
      <c r="F1117" t="s">
        <v>125</v>
      </c>
      <c r="G1117" t="s">
        <v>111</v>
      </c>
      <c r="H1117" t="s">
        <v>20</v>
      </c>
      <c r="I1117">
        <v>2029</v>
      </c>
      <c r="J1117">
        <v>2</v>
      </c>
      <c r="K1117">
        <v>1587</v>
      </c>
      <c r="L1117">
        <v>211949.6</v>
      </c>
      <c r="M1117">
        <v>205979</v>
      </c>
      <c r="N1117">
        <v>202721.7</v>
      </c>
      <c r="O1117">
        <v>202462.6</v>
      </c>
      <c r="P1117">
        <v>209531.5</v>
      </c>
      <c r="Q1117">
        <v>228204.79999999999</v>
      </c>
      <c r="R1117">
        <v>254364.9</v>
      </c>
      <c r="S1117">
        <v>271852.90000000002</v>
      </c>
      <c r="T1117">
        <v>282675.40000000002</v>
      </c>
      <c r="U1117">
        <v>289018.2</v>
      </c>
      <c r="V1117">
        <v>295844.3</v>
      </c>
      <c r="W1117">
        <v>299192.7</v>
      </c>
      <c r="X1117">
        <v>300222.09999999998</v>
      </c>
      <c r="Y1117">
        <v>300434.40000000002</v>
      </c>
      <c r="Z1117">
        <v>297847.09999999998</v>
      </c>
      <c r="AA1117">
        <v>290787.59999999998</v>
      </c>
      <c r="AB1117">
        <v>280940.09999999998</v>
      </c>
      <c r="AC1117">
        <v>274374.5</v>
      </c>
      <c r="AD1117">
        <v>261435.3</v>
      </c>
      <c r="AE1117">
        <v>254894.3</v>
      </c>
      <c r="AF1117">
        <v>247047.5</v>
      </c>
      <c r="AG1117">
        <v>242529.7</v>
      </c>
      <c r="AH1117">
        <v>233985.6</v>
      </c>
      <c r="AI1117">
        <v>223670.5</v>
      </c>
      <c r="AJ1117">
        <v>42.952750000000002</v>
      </c>
      <c r="AK1117">
        <v>42.752090000000003</v>
      </c>
      <c r="AL1117">
        <v>41.608690000000003</v>
      </c>
      <c r="AM1117">
        <v>41.442369999999997</v>
      </c>
      <c r="AN1117">
        <v>40.978270000000002</v>
      </c>
      <c r="AO1117">
        <v>40.331189999999999</v>
      </c>
      <c r="AP1117">
        <v>40.459090000000003</v>
      </c>
      <c r="AQ1117">
        <v>41.50515</v>
      </c>
      <c r="AR1117">
        <v>46.421639999999996</v>
      </c>
      <c r="AS1117">
        <v>51.791449999999998</v>
      </c>
      <c r="AT1117">
        <v>55.42304</v>
      </c>
      <c r="AU1117">
        <v>58.643050000000002</v>
      </c>
      <c r="AV1117">
        <v>59.742759999999997</v>
      </c>
      <c r="AW1117">
        <v>59.80386</v>
      </c>
      <c r="AX1117">
        <v>59.550249999999998</v>
      </c>
      <c r="AY1117">
        <v>58.955849999999998</v>
      </c>
      <c r="AZ1117">
        <v>57.805790000000002</v>
      </c>
      <c r="BA1117">
        <v>56.005020000000002</v>
      </c>
      <c r="BB1117">
        <v>53.683590000000002</v>
      </c>
      <c r="BC1117">
        <v>51.997599999999998</v>
      </c>
      <c r="BD1117">
        <v>50.872120000000002</v>
      </c>
      <c r="BE1117">
        <v>49.670740000000002</v>
      </c>
      <c r="BF1117">
        <v>48.84205</v>
      </c>
      <c r="BG1117">
        <v>48.084209999999999</v>
      </c>
      <c r="BH1117">
        <v>945.96410000000003</v>
      </c>
      <c r="BI1117">
        <v>1750.943</v>
      </c>
      <c r="BJ1117">
        <v>2970.9789999999998</v>
      </c>
      <c r="BK1117">
        <v>2992.78</v>
      </c>
      <c r="BL1117">
        <v>4333.7879999999996</v>
      </c>
      <c r="BM1117">
        <v>8190.77</v>
      </c>
      <c r="BN1117">
        <v>9836.73</v>
      </c>
      <c r="BO1117">
        <v>10256.200000000001</v>
      </c>
      <c r="BP1117">
        <v>6671.4660000000003</v>
      </c>
      <c r="BQ1117">
        <v>2535.37</v>
      </c>
      <c r="BR1117">
        <v>5485.7629999999999</v>
      </c>
      <c r="BS1117">
        <v>2715.1909999999998</v>
      </c>
      <c r="BT1117">
        <v>3153.9079999999999</v>
      </c>
      <c r="BU1117">
        <v>4390.5119999999997</v>
      </c>
      <c r="BV1117">
        <v>6884.6450000000004</v>
      </c>
      <c r="BW1117">
        <v>7125.8540000000003</v>
      </c>
      <c r="BX1117">
        <v>7389.1149999999998</v>
      </c>
      <c r="BY1117">
        <v>6081.1610000000001</v>
      </c>
      <c r="BZ1117">
        <v>163.06659999999999</v>
      </c>
      <c r="CA1117">
        <v>-684.83460000000002</v>
      </c>
      <c r="CB1117">
        <v>-682.20709999999997</v>
      </c>
      <c r="CC1117">
        <v>-3668.45</v>
      </c>
      <c r="CD1117">
        <v>-815.06629999999996</v>
      </c>
      <c r="CE1117">
        <v>-2380.6970000000001</v>
      </c>
      <c r="CF1117" s="23">
        <v>5584138</v>
      </c>
      <c r="CG1117" s="23">
        <v>9105178</v>
      </c>
      <c r="CH1117" s="23">
        <v>7950670</v>
      </c>
      <c r="CI1117" s="23">
        <v>6020160</v>
      </c>
      <c r="CJ1117" s="23">
        <v>5123803</v>
      </c>
      <c r="CK1117" s="23">
        <v>2489337</v>
      </c>
      <c r="CL1117" s="23">
        <v>3323475</v>
      </c>
      <c r="CM1117" s="23">
        <v>3413461</v>
      </c>
      <c r="CN1117" s="23">
        <v>2413033</v>
      </c>
      <c r="CO1117" s="23">
        <v>11600000</v>
      </c>
      <c r="CP1117" s="23">
        <v>2101648</v>
      </c>
      <c r="CQ1117" s="23">
        <v>17900000</v>
      </c>
      <c r="CR1117" s="23">
        <v>20600000</v>
      </c>
      <c r="CS1117" s="23">
        <v>23200000</v>
      </c>
      <c r="CT1117" s="23">
        <v>22200000</v>
      </c>
      <c r="CU1117" s="23">
        <v>18400000</v>
      </c>
      <c r="CV1117" s="23">
        <v>19300000</v>
      </c>
      <c r="CW1117" s="23">
        <v>18700000</v>
      </c>
      <c r="CX1117" s="23">
        <v>19400000</v>
      </c>
      <c r="CY1117" s="23">
        <v>15900000</v>
      </c>
      <c r="CZ1117" s="23">
        <v>15200000</v>
      </c>
      <c r="DA1117" s="23">
        <v>3946828</v>
      </c>
      <c r="DB1117" s="23">
        <v>4061722</v>
      </c>
      <c r="DC1117" s="23">
        <v>4415137</v>
      </c>
      <c r="DD1117">
        <v>0</v>
      </c>
      <c r="DE1117">
        <v>0</v>
      </c>
      <c r="DF1117">
        <v>0</v>
      </c>
    </row>
    <row r="1118" spans="1:110" x14ac:dyDescent="0.25">
      <c r="A1118" s="18" t="str">
        <f t="shared" si="17"/>
        <v>portfolio_CPP_200 kW and above_All_SDGE_1-in-2_MONTHLY SYSTEM PEAK DAY_2030_2</v>
      </c>
      <c r="B1118" t="s">
        <v>192</v>
      </c>
      <c r="C1118" t="s">
        <v>121</v>
      </c>
      <c r="D1118" t="s">
        <v>122</v>
      </c>
      <c r="E1118" t="s">
        <v>7</v>
      </c>
      <c r="F1118" t="s">
        <v>125</v>
      </c>
      <c r="G1118" t="s">
        <v>111</v>
      </c>
      <c r="H1118" t="s">
        <v>20</v>
      </c>
      <c r="I1118">
        <v>2030</v>
      </c>
      <c r="J1118">
        <v>2</v>
      </c>
      <c r="K1118">
        <v>1620</v>
      </c>
      <c r="L1118">
        <v>216356.9</v>
      </c>
      <c r="M1118">
        <v>210262.1</v>
      </c>
      <c r="N1118">
        <v>206937</v>
      </c>
      <c r="O1118">
        <v>206672.6</v>
      </c>
      <c r="P1118">
        <v>213888.5</v>
      </c>
      <c r="Q1118">
        <v>232950</v>
      </c>
      <c r="R1118">
        <v>259654.2</v>
      </c>
      <c r="S1118">
        <v>277505.8</v>
      </c>
      <c r="T1118">
        <v>288553.40000000002</v>
      </c>
      <c r="U1118">
        <v>295028</v>
      </c>
      <c r="V1118">
        <v>301996</v>
      </c>
      <c r="W1118">
        <v>305414.09999999998</v>
      </c>
      <c r="X1118">
        <v>306464.90000000002</v>
      </c>
      <c r="Y1118">
        <v>306681.59999999998</v>
      </c>
      <c r="Z1118">
        <v>304040.59999999998</v>
      </c>
      <c r="AA1118">
        <v>296834.2</v>
      </c>
      <c r="AB1118">
        <v>286781.90000000002</v>
      </c>
      <c r="AC1118">
        <v>280079.8</v>
      </c>
      <c r="AD1118">
        <v>266871.5</v>
      </c>
      <c r="AE1118">
        <v>260194.5</v>
      </c>
      <c r="AF1118">
        <v>252184.6</v>
      </c>
      <c r="AG1118">
        <v>247572.8</v>
      </c>
      <c r="AH1118">
        <v>238851</v>
      </c>
      <c r="AI1118">
        <v>228321.4</v>
      </c>
      <c r="AJ1118">
        <v>42.952750000000002</v>
      </c>
      <c r="AK1118">
        <v>42.752090000000003</v>
      </c>
      <c r="AL1118">
        <v>41.608690000000003</v>
      </c>
      <c r="AM1118">
        <v>41.442369999999997</v>
      </c>
      <c r="AN1118">
        <v>40.978270000000002</v>
      </c>
      <c r="AO1118">
        <v>40.331189999999999</v>
      </c>
      <c r="AP1118">
        <v>40.459090000000003</v>
      </c>
      <c r="AQ1118">
        <v>41.50515</v>
      </c>
      <c r="AR1118">
        <v>46.421639999999996</v>
      </c>
      <c r="AS1118">
        <v>51.791449999999998</v>
      </c>
      <c r="AT1118">
        <v>55.42304</v>
      </c>
      <c r="AU1118">
        <v>58.643050000000002</v>
      </c>
      <c r="AV1118">
        <v>59.742759999999997</v>
      </c>
      <c r="AW1118">
        <v>59.80386</v>
      </c>
      <c r="AX1118">
        <v>59.550249999999998</v>
      </c>
      <c r="AY1118">
        <v>58.955849999999998</v>
      </c>
      <c r="AZ1118">
        <v>57.805790000000002</v>
      </c>
      <c r="BA1118">
        <v>56.005020000000002</v>
      </c>
      <c r="BB1118">
        <v>53.683590000000002</v>
      </c>
      <c r="BC1118">
        <v>51.997599999999998</v>
      </c>
      <c r="BD1118">
        <v>50.872120000000002</v>
      </c>
      <c r="BE1118">
        <v>49.670740000000002</v>
      </c>
      <c r="BF1118">
        <v>48.84205</v>
      </c>
      <c r="BG1118">
        <v>48.084209999999999</v>
      </c>
      <c r="BH1118">
        <v>965.63430000000005</v>
      </c>
      <c r="BI1118">
        <v>1787.3520000000001</v>
      </c>
      <c r="BJ1118">
        <v>3032.7570000000001</v>
      </c>
      <c r="BK1118">
        <v>3055.011</v>
      </c>
      <c r="BL1118">
        <v>4423.9049999999997</v>
      </c>
      <c r="BM1118">
        <v>8361.0889999999999</v>
      </c>
      <c r="BN1118">
        <v>10041.280000000001</v>
      </c>
      <c r="BO1118">
        <v>10469.469999999999</v>
      </c>
      <c r="BP1118">
        <v>6810.192</v>
      </c>
      <c r="BQ1118">
        <v>2588.09</v>
      </c>
      <c r="BR1118">
        <v>5599.8329999999996</v>
      </c>
      <c r="BS1118">
        <v>2771.6509999999998</v>
      </c>
      <c r="BT1118">
        <v>3219.49</v>
      </c>
      <c r="BU1118">
        <v>4481.808</v>
      </c>
      <c r="BV1118">
        <v>7027.8040000000001</v>
      </c>
      <c r="BW1118">
        <v>7274.0290000000005</v>
      </c>
      <c r="BX1118">
        <v>7542.7640000000001</v>
      </c>
      <c r="BY1118">
        <v>6207.6120000000001</v>
      </c>
      <c r="BZ1118">
        <v>166.45740000000001</v>
      </c>
      <c r="CA1118">
        <v>-699.07500000000005</v>
      </c>
      <c r="CB1118">
        <v>-696.39290000000005</v>
      </c>
      <c r="CC1118">
        <v>-3744.732</v>
      </c>
      <c r="CD1118">
        <v>-832.01480000000004</v>
      </c>
      <c r="CE1118">
        <v>-2430.201</v>
      </c>
      <c r="CF1118" s="23">
        <v>5818785</v>
      </c>
      <c r="CG1118" s="23">
        <v>9487781</v>
      </c>
      <c r="CH1118" s="23">
        <v>8284759</v>
      </c>
      <c r="CI1118" s="23">
        <v>6273129</v>
      </c>
      <c r="CJ1118" s="23">
        <v>5339107</v>
      </c>
      <c r="CK1118" s="23">
        <v>2593939</v>
      </c>
      <c r="CL1118" s="23">
        <v>3463128</v>
      </c>
      <c r="CM1118" s="23">
        <v>3556896</v>
      </c>
      <c r="CN1118" s="23">
        <v>2514429</v>
      </c>
      <c r="CO1118" s="23">
        <v>12100000</v>
      </c>
      <c r="CP1118" s="23">
        <v>2189959</v>
      </c>
      <c r="CQ1118" s="23">
        <v>18700000</v>
      </c>
      <c r="CR1118" s="23">
        <v>21500000</v>
      </c>
      <c r="CS1118" s="23">
        <v>24100000</v>
      </c>
      <c r="CT1118" s="23">
        <v>23200000</v>
      </c>
      <c r="CU1118" s="23">
        <v>19100000</v>
      </c>
      <c r="CV1118" s="23">
        <v>20100000</v>
      </c>
      <c r="CW1118" s="23">
        <v>19500000</v>
      </c>
      <c r="CX1118" s="23">
        <v>20200000</v>
      </c>
      <c r="CY1118" s="23">
        <v>16500000</v>
      </c>
      <c r="CZ1118" s="23">
        <v>15900000</v>
      </c>
      <c r="DA1118" s="23">
        <v>4112675</v>
      </c>
      <c r="DB1118" s="23">
        <v>4232396</v>
      </c>
      <c r="DC1118" s="23">
        <v>4600663</v>
      </c>
      <c r="DD1118">
        <v>0</v>
      </c>
      <c r="DE1118">
        <v>0</v>
      </c>
      <c r="DF1118">
        <v>0</v>
      </c>
    </row>
    <row r="1119" spans="1:110" x14ac:dyDescent="0.25">
      <c r="A1119" s="18" t="str">
        <f t="shared" si="17"/>
        <v>portfolio_CPP_200 kW and above_All_SDGE_1-in-2_MONTHLY SYSTEM PEAK DAY_2019_3</v>
      </c>
      <c r="B1119" t="s">
        <v>192</v>
      </c>
      <c r="C1119" t="s">
        <v>121</v>
      </c>
      <c r="D1119" t="s">
        <v>122</v>
      </c>
      <c r="E1119" t="s">
        <v>7</v>
      </c>
      <c r="F1119" t="s">
        <v>125</v>
      </c>
      <c r="G1119" t="s">
        <v>111</v>
      </c>
      <c r="H1119" t="s">
        <v>20</v>
      </c>
      <c r="I1119">
        <v>2019</v>
      </c>
      <c r="J1119">
        <v>3</v>
      </c>
      <c r="K1119">
        <v>1277</v>
      </c>
      <c r="L1119">
        <v>170548</v>
      </c>
      <c r="M1119">
        <v>165743.6</v>
      </c>
      <c r="N1119">
        <v>163122.6</v>
      </c>
      <c r="O1119">
        <v>162914.20000000001</v>
      </c>
      <c r="P1119">
        <v>168602.2</v>
      </c>
      <c r="Q1119">
        <v>183627.9</v>
      </c>
      <c r="R1119">
        <v>204678</v>
      </c>
      <c r="S1119">
        <v>218749.9</v>
      </c>
      <c r="T1119">
        <v>227458.4</v>
      </c>
      <c r="U1119">
        <v>232562.2</v>
      </c>
      <c r="V1119">
        <v>238054.9</v>
      </c>
      <c r="W1119">
        <v>240749.3</v>
      </c>
      <c r="X1119">
        <v>241577.60000000001</v>
      </c>
      <c r="Y1119">
        <v>241748.4</v>
      </c>
      <c r="Z1119">
        <v>239666.5</v>
      </c>
      <c r="AA1119">
        <v>233986</v>
      </c>
      <c r="AB1119">
        <v>226062</v>
      </c>
      <c r="AC1119">
        <v>220779</v>
      </c>
      <c r="AD1119">
        <v>210367.3</v>
      </c>
      <c r="AE1119">
        <v>205103.9</v>
      </c>
      <c r="AF1119">
        <v>198789.9</v>
      </c>
      <c r="AG1119">
        <v>195154.6</v>
      </c>
      <c r="AH1119">
        <v>188279.5</v>
      </c>
      <c r="AI1119">
        <v>179979.3</v>
      </c>
      <c r="AJ1119">
        <v>48.231200000000001</v>
      </c>
      <c r="AK1119">
        <v>47.981369999999998</v>
      </c>
      <c r="AL1119">
        <v>46.965890000000002</v>
      </c>
      <c r="AM1119">
        <v>45.764499999999998</v>
      </c>
      <c r="AN1119">
        <v>45.764240000000001</v>
      </c>
      <c r="AO1119">
        <v>45.347639999999998</v>
      </c>
      <c r="AP1119">
        <v>45.04034</v>
      </c>
      <c r="AQ1119">
        <v>45.426630000000003</v>
      </c>
      <c r="AR1119">
        <v>48.083509999999997</v>
      </c>
      <c r="AS1119">
        <v>53.125500000000002</v>
      </c>
      <c r="AT1119">
        <v>57.180630000000001</v>
      </c>
      <c r="AU1119">
        <v>59.61777</v>
      </c>
      <c r="AV1119">
        <v>61.43356</v>
      </c>
      <c r="AW1119">
        <v>61.874250000000004</v>
      </c>
      <c r="AX1119">
        <v>62.069679999999998</v>
      </c>
      <c r="AY1119">
        <v>61.770220000000002</v>
      </c>
      <c r="AZ1119">
        <v>61.352440000000001</v>
      </c>
      <c r="BA1119">
        <v>60.843229999999998</v>
      </c>
      <c r="BB1119">
        <v>58.917450000000002</v>
      </c>
      <c r="BC1119">
        <v>57.115490000000001</v>
      </c>
      <c r="BD1119">
        <v>56.23621</v>
      </c>
      <c r="BE1119">
        <v>54.959679999999999</v>
      </c>
      <c r="BF1119">
        <v>53.315199999999997</v>
      </c>
      <c r="BG1119">
        <v>52.529719999999998</v>
      </c>
      <c r="BH1119">
        <v>761.18219999999997</v>
      </c>
      <c r="BI1119">
        <v>1408.9190000000001</v>
      </c>
      <c r="BJ1119">
        <v>2390.636</v>
      </c>
      <c r="BK1119">
        <v>2408.1779999999999</v>
      </c>
      <c r="BL1119">
        <v>3487.2379999999998</v>
      </c>
      <c r="BM1119">
        <v>6590.808</v>
      </c>
      <c r="BN1119">
        <v>7915.2520000000004</v>
      </c>
      <c r="BO1119">
        <v>8252.7860000000001</v>
      </c>
      <c r="BP1119">
        <v>5368.2809999999999</v>
      </c>
      <c r="BQ1119">
        <v>2040.1179999999999</v>
      </c>
      <c r="BR1119">
        <v>4414.1890000000003</v>
      </c>
      <c r="BS1119">
        <v>2184.8139999999999</v>
      </c>
      <c r="BT1119">
        <v>2537.8330000000001</v>
      </c>
      <c r="BU1119">
        <v>3532.8820000000001</v>
      </c>
      <c r="BV1119">
        <v>5539.8180000000002</v>
      </c>
      <c r="BW1119">
        <v>5733.9110000000001</v>
      </c>
      <c r="BX1119">
        <v>5945.7460000000001</v>
      </c>
      <c r="BY1119">
        <v>4893.2849999999999</v>
      </c>
      <c r="BZ1119">
        <v>131.21340000000001</v>
      </c>
      <c r="CA1119">
        <v>-551.06050000000005</v>
      </c>
      <c r="CB1119">
        <v>-548.94709999999998</v>
      </c>
      <c r="CC1119">
        <v>-2951.866</v>
      </c>
      <c r="CD1119">
        <v>-655.85310000000004</v>
      </c>
      <c r="CE1119">
        <v>-1915.6579999999999</v>
      </c>
      <c r="CF1119" s="23">
        <v>3562487</v>
      </c>
      <c r="CG1119" s="23">
        <v>5896458</v>
      </c>
      <c r="CH1119" s="23">
        <v>5150767</v>
      </c>
      <c r="CI1119" s="23">
        <v>3900829</v>
      </c>
      <c r="CJ1119" s="23">
        <v>3317128</v>
      </c>
      <c r="CK1119" s="23">
        <v>1612825</v>
      </c>
      <c r="CL1119" s="23">
        <v>2155614</v>
      </c>
      <c r="CM1119" s="23">
        <v>2213999</v>
      </c>
      <c r="CN1119" s="23">
        <v>1565660</v>
      </c>
      <c r="CO1119" s="23">
        <v>7515946</v>
      </c>
      <c r="CP1119" s="23">
        <v>1363383</v>
      </c>
      <c r="CQ1119" s="23">
        <v>11600000</v>
      </c>
      <c r="CR1119" s="23">
        <v>13400000</v>
      </c>
      <c r="CS1119" s="23">
        <v>15000000</v>
      </c>
      <c r="CT1119" s="23">
        <v>14400000</v>
      </c>
      <c r="CU1119" s="23">
        <v>11900000</v>
      </c>
      <c r="CV1119" s="23">
        <v>12500000</v>
      </c>
      <c r="CW1119" s="23">
        <v>12100000</v>
      </c>
      <c r="CX1119" s="23">
        <v>12600000</v>
      </c>
      <c r="CY1119" s="23">
        <v>10300000</v>
      </c>
      <c r="CZ1119" s="23">
        <v>9863833</v>
      </c>
      <c r="DA1119" s="23">
        <v>2559996</v>
      </c>
      <c r="DB1119" s="23">
        <v>2632819</v>
      </c>
      <c r="DC1119" s="23">
        <v>2862907</v>
      </c>
      <c r="DD1119">
        <v>0</v>
      </c>
      <c r="DE1119">
        <v>0</v>
      </c>
      <c r="DF1119">
        <v>0</v>
      </c>
    </row>
    <row r="1120" spans="1:110" x14ac:dyDescent="0.25">
      <c r="A1120" s="18" t="str">
        <f t="shared" si="17"/>
        <v>portfolio_CPP_200 kW and above_All_SDGE_1-in-2_MONTHLY SYSTEM PEAK DAY_2020_3</v>
      </c>
      <c r="B1120" t="s">
        <v>192</v>
      </c>
      <c r="C1120" t="s">
        <v>121</v>
      </c>
      <c r="D1120" t="s">
        <v>122</v>
      </c>
      <c r="E1120" t="s">
        <v>7</v>
      </c>
      <c r="F1120" t="s">
        <v>125</v>
      </c>
      <c r="G1120" t="s">
        <v>111</v>
      </c>
      <c r="H1120" t="s">
        <v>20</v>
      </c>
      <c r="I1120">
        <v>2020</v>
      </c>
      <c r="J1120">
        <v>3</v>
      </c>
      <c r="K1120">
        <v>1303</v>
      </c>
      <c r="L1120">
        <v>174020.4</v>
      </c>
      <c r="M1120">
        <v>169118.2</v>
      </c>
      <c r="N1120">
        <v>166443.79999999999</v>
      </c>
      <c r="O1120">
        <v>166231.1</v>
      </c>
      <c r="P1120">
        <v>172035</v>
      </c>
      <c r="Q1120">
        <v>187366.6</v>
      </c>
      <c r="R1120">
        <v>208845.3</v>
      </c>
      <c r="S1120">
        <v>223203.7</v>
      </c>
      <c r="T1120">
        <v>232089.5</v>
      </c>
      <c r="U1120">
        <v>237297.3</v>
      </c>
      <c r="V1120">
        <v>242901.7</v>
      </c>
      <c r="W1120">
        <v>245651</v>
      </c>
      <c r="X1120">
        <v>246496.2</v>
      </c>
      <c r="Y1120">
        <v>246670.4</v>
      </c>
      <c r="Z1120">
        <v>244546.2</v>
      </c>
      <c r="AA1120">
        <v>238750</v>
      </c>
      <c r="AB1120">
        <v>230664.7</v>
      </c>
      <c r="AC1120">
        <v>225274.1</v>
      </c>
      <c r="AD1120">
        <v>214650.4</v>
      </c>
      <c r="AE1120">
        <v>209279.9</v>
      </c>
      <c r="AF1120">
        <v>202837.3</v>
      </c>
      <c r="AG1120">
        <v>199128</v>
      </c>
      <c r="AH1120">
        <v>192112.9</v>
      </c>
      <c r="AI1120">
        <v>183643.7</v>
      </c>
      <c r="AJ1120">
        <v>48.231200000000001</v>
      </c>
      <c r="AK1120">
        <v>47.981369999999998</v>
      </c>
      <c r="AL1120">
        <v>46.965890000000002</v>
      </c>
      <c r="AM1120">
        <v>45.764499999999998</v>
      </c>
      <c r="AN1120">
        <v>45.764240000000001</v>
      </c>
      <c r="AO1120">
        <v>45.347639999999998</v>
      </c>
      <c r="AP1120">
        <v>45.04034</v>
      </c>
      <c r="AQ1120">
        <v>45.426630000000003</v>
      </c>
      <c r="AR1120">
        <v>48.083509999999997</v>
      </c>
      <c r="AS1120">
        <v>53.125500000000002</v>
      </c>
      <c r="AT1120">
        <v>57.180630000000001</v>
      </c>
      <c r="AU1120">
        <v>59.61777</v>
      </c>
      <c r="AV1120">
        <v>61.43356</v>
      </c>
      <c r="AW1120">
        <v>61.874250000000004</v>
      </c>
      <c r="AX1120">
        <v>62.069679999999998</v>
      </c>
      <c r="AY1120">
        <v>61.770220000000002</v>
      </c>
      <c r="AZ1120">
        <v>61.352440000000001</v>
      </c>
      <c r="BA1120">
        <v>60.843229999999998</v>
      </c>
      <c r="BB1120">
        <v>58.917450000000002</v>
      </c>
      <c r="BC1120">
        <v>57.115490000000001</v>
      </c>
      <c r="BD1120">
        <v>56.23621</v>
      </c>
      <c r="BE1120">
        <v>54.959679999999999</v>
      </c>
      <c r="BF1120">
        <v>53.315199999999997</v>
      </c>
      <c r="BG1120">
        <v>52.529719999999998</v>
      </c>
      <c r="BH1120">
        <v>776.68010000000004</v>
      </c>
      <c r="BI1120">
        <v>1437.605</v>
      </c>
      <c r="BJ1120">
        <v>2439.31</v>
      </c>
      <c r="BK1120">
        <v>2457.2089999999998</v>
      </c>
      <c r="BL1120">
        <v>3558.239</v>
      </c>
      <c r="BM1120">
        <v>6724.9989999999998</v>
      </c>
      <c r="BN1120">
        <v>8076.4080000000004</v>
      </c>
      <c r="BO1120">
        <v>8420.8140000000003</v>
      </c>
      <c r="BP1120">
        <v>5477.58</v>
      </c>
      <c r="BQ1120">
        <v>2081.6550000000002</v>
      </c>
      <c r="BR1120">
        <v>4504.0630000000001</v>
      </c>
      <c r="BS1120">
        <v>2229.297</v>
      </c>
      <c r="BT1120">
        <v>2589.5039999999999</v>
      </c>
      <c r="BU1120">
        <v>3604.8119999999999</v>
      </c>
      <c r="BV1120">
        <v>5652.61</v>
      </c>
      <c r="BW1120">
        <v>5850.6540000000005</v>
      </c>
      <c r="BX1120">
        <v>6066.8029999999999</v>
      </c>
      <c r="BY1120">
        <v>4992.9129999999996</v>
      </c>
      <c r="BZ1120">
        <v>133.88489999999999</v>
      </c>
      <c r="CA1120">
        <v>-562.28030000000001</v>
      </c>
      <c r="CB1120">
        <v>-560.12379999999996</v>
      </c>
      <c r="CC1120">
        <v>-3011.9670000000001</v>
      </c>
      <c r="CD1120">
        <v>-669.20640000000003</v>
      </c>
      <c r="CE1120">
        <v>-1954.6610000000001</v>
      </c>
      <c r="CF1120">
        <v>3709030</v>
      </c>
      <c r="CG1120">
        <v>6139009</v>
      </c>
      <c r="CH1120">
        <v>5362644</v>
      </c>
      <c r="CI1120">
        <v>4061289</v>
      </c>
      <c r="CJ1120">
        <v>3453578</v>
      </c>
      <c r="CK1120">
        <v>1679168</v>
      </c>
      <c r="CL1120">
        <v>2244285</v>
      </c>
      <c r="CM1120">
        <v>2305072</v>
      </c>
      <c r="CN1120">
        <v>1630063</v>
      </c>
      <c r="CO1120">
        <v>7825115</v>
      </c>
      <c r="CP1120">
        <v>1419466</v>
      </c>
      <c r="CQ1120" s="23">
        <v>12100000</v>
      </c>
      <c r="CR1120" s="23">
        <v>13900000</v>
      </c>
      <c r="CS1120" s="23">
        <v>15600000</v>
      </c>
      <c r="CT1120" s="23">
        <v>15000000</v>
      </c>
      <c r="CU1120" s="23">
        <v>12400000</v>
      </c>
      <c r="CV1120" s="23">
        <v>13000000</v>
      </c>
      <c r="CW1120" s="23">
        <v>12600000</v>
      </c>
      <c r="CX1120" s="23">
        <v>13100000</v>
      </c>
      <c r="CY1120" s="23">
        <v>10700000</v>
      </c>
      <c r="CZ1120" s="23">
        <v>10300000</v>
      </c>
      <c r="DA1120">
        <v>2665301</v>
      </c>
      <c r="DB1120">
        <v>2741120</v>
      </c>
      <c r="DC1120">
        <v>2980672</v>
      </c>
      <c r="DD1120">
        <v>0</v>
      </c>
      <c r="DE1120">
        <v>0</v>
      </c>
      <c r="DF1120">
        <v>0</v>
      </c>
    </row>
    <row r="1121" spans="1:110" x14ac:dyDescent="0.25">
      <c r="A1121" s="18" t="str">
        <f t="shared" si="17"/>
        <v>portfolio_CPP_200 kW and above_All_SDGE_1-in-2_MONTHLY SYSTEM PEAK DAY_2021_3</v>
      </c>
      <c r="B1121" t="s">
        <v>192</v>
      </c>
      <c r="C1121" t="s">
        <v>121</v>
      </c>
      <c r="D1121" t="s">
        <v>122</v>
      </c>
      <c r="E1121" t="s">
        <v>7</v>
      </c>
      <c r="F1121" t="s">
        <v>125</v>
      </c>
      <c r="G1121" t="s">
        <v>111</v>
      </c>
      <c r="H1121" t="s">
        <v>20</v>
      </c>
      <c r="I1121">
        <v>2021</v>
      </c>
      <c r="J1121">
        <v>3</v>
      </c>
      <c r="K1121">
        <v>1321</v>
      </c>
      <c r="L1121">
        <v>176424.3</v>
      </c>
      <c r="M1121">
        <v>171454.5</v>
      </c>
      <c r="N1121">
        <v>168743.1</v>
      </c>
      <c r="O1121">
        <v>168527.5</v>
      </c>
      <c r="P1121">
        <v>174411.5</v>
      </c>
      <c r="Q1121">
        <v>189954.9</v>
      </c>
      <c r="R1121">
        <v>211730.4</v>
      </c>
      <c r="S1121">
        <v>226287.1</v>
      </c>
      <c r="T1121">
        <v>235295.7</v>
      </c>
      <c r="U1121">
        <v>240575.3</v>
      </c>
      <c r="V1121">
        <v>246257.3</v>
      </c>
      <c r="W1121">
        <v>249044.5</v>
      </c>
      <c r="X1121">
        <v>249901.3</v>
      </c>
      <c r="Y1121">
        <v>250078</v>
      </c>
      <c r="Z1121">
        <v>247924.4</v>
      </c>
      <c r="AA1121">
        <v>242048.1</v>
      </c>
      <c r="AB1121">
        <v>233851.2</v>
      </c>
      <c r="AC1121">
        <v>228386.1</v>
      </c>
      <c r="AD1121">
        <v>217615.6</v>
      </c>
      <c r="AE1121">
        <v>212171</v>
      </c>
      <c r="AF1121">
        <v>205639.4</v>
      </c>
      <c r="AG1121">
        <v>201878.8</v>
      </c>
      <c r="AH1121">
        <v>194766.8</v>
      </c>
      <c r="AI1121">
        <v>186180.6</v>
      </c>
      <c r="AJ1121">
        <v>48.231200000000001</v>
      </c>
      <c r="AK1121">
        <v>47.981369999999998</v>
      </c>
      <c r="AL1121">
        <v>46.965890000000002</v>
      </c>
      <c r="AM1121">
        <v>45.764499999999998</v>
      </c>
      <c r="AN1121">
        <v>45.764240000000001</v>
      </c>
      <c r="AO1121">
        <v>45.347639999999998</v>
      </c>
      <c r="AP1121">
        <v>45.04034</v>
      </c>
      <c r="AQ1121">
        <v>45.426630000000003</v>
      </c>
      <c r="AR1121">
        <v>48.083509999999997</v>
      </c>
      <c r="AS1121">
        <v>53.125500000000002</v>
      </c>
      <c r="AT1121">
        <v>57.180630000000001</v>
      </c>
      <c r="AU1121">
        <v>59.61777</v>
      </c>
      <c r="AV1121">
        <v>61.43356</v>
      </c>
      <c r="AW1121">
        <v>61.874250000000004</v>
      </c>
      <c r="AX1121">
        <v>62.069679999999998</v>
      </c>
      <c r="AY1121">
        <v>61.770220000000002</v>
      </c>
      <c r="AZ1121">
        <v>61.352440000000001</v>
      </c>
      <c r="BA1121">
        <v>60.843229999999998</v>
      </c>
      <c r="BB1121">
        <v>58.917450000000002</v>
      </c>
      <c r="BC1121">
        <v>57.115490000000001</v>
      </c>
      <c r="BD1121">
        <v>56.23621</v>
      </c>
      <c r="BE1121">
        <v>54.959679999999999</v>
      </c>
      <c r="BF1121">
        <v>53.315199999999997</v>
      </c>
      <c r="BG1121">
        <v>52.529719999999998</v>
      </c>
      <c r="BH1121">
        <v>787.40930000000003</v>
      </c>
      <c r="BI1121">
        <v>1457.4639999999999</v>
      </c>
      <c r="BJ1121">
        <v>2473.0079999999998</v>
      </c>
      <c r="BK1121">
        <v>2491.154</v>
      </c>
      <c r="BL1121">
        <v>3607.3939999999998</v>
      </c>
      <c r="BM1121">
        <v>6817.8990000000003</v>
      </c>
      <c r="BN1121">
        <v>8187.9780000000001</v>
      </c>
      <c r="BO1121">
        <v>8537.143</v>
      </c>
      <c r="BP1121">
        <v>5553.2489999999998</v>
      </c>
      <c r="BQ1121">
        <v>2110.4119999999998</v>
      </c>
      <c r="BR1121">
        <v>4566.2839999999997</v>
      </c>
      <c r="BS1121">
        <v>2260.0929999999998</v>
      </c>
      <c r="BT1121">
        <v>2625.2759999999998</v>
      </c>
      <c r="BU1121">
        <v>3654.61</v>
      </c>
      <c r="BV1121">
        <v>5730.6970000000001</v>
      </c>
      <c r="BW1121">
        <v>5931.4769999999999</v>
      </c>
      <c r="BX1121">
        <v>6150.6109999999999</v>
      </c>
      <c r="BY1121">
        <v>5061.8869999999997</v>
      </c>
      <c r="BZ1121">
        <v>135.73439999999999</v>
      </c>
      <c r="CA1121">
        <v>-570.04769999999996</v>
      </c>
      <c r="CB1121">
        <v>-567.86149999999998</v>
      </c>
      <c r="CC1121">
        <v>-3053.5749999999998</v>
      </c>
      <c r="CD1121">
        <v>-678.45100000000002</v>
      </c>
      <c r="CE1121">
        <v>-1981.664</v>
      </c>
      <c r="CF1121">
        <v>3812212</v>
      </c>
      <c r="CG1121">
        <v>6309793</v>
      </c>
      <c r="CH1121">
        <v>5511829</v>
      </c>
      <c r="CI1121">
        <v>4174272</v>
      </c>
      <c r="CJ1121">
        <v>3549655</v>
      </c>
      <c r="CK1121">
        <v>1725882</v>
      </c>
      <c r="CL1121">
        <v>2306719</v>
      </c>
      <c r="CM1121">
        <v>2369198</v>
      </c>
      <c r="CN1121">
        <v>1675411</v>
      </c>
      <c r="CO1121">
        <v>8042804</v>
      </c>
      <c r="CP1121">
        <v>1458955</v>
      </c>
      <c r="CQ1121" s="23">
        <v>12400000</v>
      </c>
      <c r="CR1121" s="23">
        <v>14300000</v>
      </c>
      <c r="CS1121" s="23">
        <v>16100000</v>
      </c>
      <c r="CT1121" s="23">
        <v>15400000</v>
      </c>
      <c r="CU1121" s="23">
        <v>12700000</v>
      </c>
      <c r="CV1121" s="23">
        <v>13400000</v>
      </c>
      <c r="CW1121" s="23">
        <v>12900000</v>
      </c>
      <c r="CX1121" s="23">
        <v>13500000</v>
      </c>
      <c r="CY1121" s="23">
        <v>11000000</v>
      </c>
      <c r="CZ1121" s="23">
        <v>10600000</v>
      </c>
      <c r="DA1121">
        <v>2739448</v>
      </c>
      <c r="DB1121">
        <v>2817377</v>
      </c>
      <c r="DC1121">
        <v>3063593</v>
      </c>
      <c r="DD1121">
        <v>0</v>
      </c>
      <c r="DE1121">
        <v>0</v>
      </c>
      <c r="DF1121">
        <v>0</v>
      </c>
    </row>
    <row r="1122" spans="1:110" x14ac:dyDescent="0.25">
      <c r="A1122" s="18" t="str">
        <f t="shared" si="17"/>
        <v>portfolio_CPP_200 kW and above_All_SDGE_1-in-2_MONTHLY SYSTEM PEAK DAY_2022_3</v>
      </c>
      <c r="B1122" t="s">
        <v>192</v>
      </c>
      <c r="C1122" t="s">
        <v>121</v>
      </c>
      <c r="D1122" t="s">
        <v>122</v>
      </c>
      <c r="E1122" t="s">
        <v>7</v>
      </c>
      <c r="F1122" t="s">
        <v>125</v>
      </c>
      <c r="G1122" t="s">
        <v>111</v>
      </c>
      <c r="H1122" t="s">
        <v>20</v>
      </c>
      <c r="I1122">
        <v>2022</v>
      </c>
      <c r="J1122">
        <v>3</v>
      </c>
      <c r="K1122">
        <v>1357</v>
      </c>
      <c r="L1122">
        <v>181232.3</v>
      </c>
      <c r="M1122">
        <v>176127</v>
      </c>
      <c r="N1122">
        <v>173341.7</v>
      </c>
      <c r="O1122">
        <v>173120.2</v>
      </c>
      <c r="P1122">
        <v>179164.6</v>
      </c>
      <c r="Q1122">
        <v>195131.6</v>
      </c>
      <c r="R1122">
        <v>217500.5</v>
      </c>
      <c r="S1122">
        <v>232453.9</v>
      </c>
      <c r="T1122">
        <v>241708</v>
      </c>
      <c r="U1122">
        <v>247131.5</v>
      </c>
      <c r="V1122">
        <v>252968.3</v>
      </c>
      <c r="W1122">
        <v>255831.4</v>
      </c>
      <c r="X1122">
        <v>256711.7</v>
      </c>
      <c r="Y1122">
        <v>256893.2</v>
      </c>
      <c r="Z1122">
        <v>254680.9</v>
      </c>
      <c r="AA1122">
        <v>248644.5</v>
      </c>
      <c r="AB1122">
        <v>240224.1</v>
      </c>
      <c r="AC1122">
        <v>234610.1</v>
      </c>
      <c r="AD1122">
        <v>223546.1</v>
      </c>
      <c r="AE1122">
        <v>217953</v>
      </c>
      <c r="AF1122">
        <v>211243.5</v>
      </c>
      <c r="AG1122">
        <v>207380.4</v>
      </c>
      <c r="AH1122">
        <v>200074.6</v>
      </c>
      <c r="AI1122">
        <v>191254.39999999999</v>
      </c>
      <c r="AJ1122">
        <v>48.231200000000001</v>
      </c>
      <c r="AK1122">
        <v>47.981369999999998</v>
      </c>
      <c r="AL1122">
        <v>46.965890000000002</v>
      </c>
      <c r="AM1122">
        <v>45.764499999999998</v>
      </c>
      <c r="AN1122">
        <v>45.764240000000001</v>
      </c>
      <c r="AO1122">
        <v>45.347639999999998</v>
      </c>
      <c r="AP1122">
        <v>45.04034</v>
      </c>
      <c r="AQ1122">
        <v>45.426630000000003</v>
      </c>
      <c r="AR1122">
        <v>48.083509999999997</v>
      </c>
      <c r="AS1122">
        <v>53.125500000000002</v>
      </c>
      <c r="AT1122">
        <v>57.180630000000001</v>
      </c>
      <c r="AU1122">
        <v>59.61777</v>
      </c>
      <c r="AV1122">
        <v>61.43356</v>
      </c>
      <c r="AW1122">
        <v>61.874250000000004</v>
      </c>
      <c r="AX1122">
        <v>62.069679999999998</v>
      </c>
      <c r="AY1122">
        <v>61.770220000000002</v>
      </c>
      <c r="AZ1122">
        <v>61.352440000000001</v>
      </c>
      <c r="BA1122">
        <v>60.843229999999998</v>
      </c>
      <c r="BB1122">
        <v>58.917450000000002</v>
      </c>
      <c r="BC1122">
        <v>57.115490000000001</v>
      </c>
      <c r="BD1122">
        <v>56.23621</v>
      </c>
      <c r="BE1122">
        <v>54.959679999999999</v>
      </c>
      <c r="BF1122">
        <v>53.315199999999997</v>
      </c>
      <c r="BG1122">
        <v>52.529719999999998</v>
      </c>
      <c r="BH1122">
        <v>808.86789999999996</v>
      </c>
      <c r="BI1122">
        <v>1497.183</v>
      </c>
      <c r="BJ1122">
        <v>2540.402</v>
      </c>
      <c r="BK1122">
        <v>2559.0430000000001</v>
      </c>
      <c r="BL1122">
        <v>3705.703</v>
      </c>
      <c r="BM1122">
        <v>7003.701</v>
      </c>
      <c r="BN1122">
        <v>8411.1170000000002</v>
      </c>
      <c r="BO1122">
        <v>8769.7970000000005</v>
      </c>
      <c r="BP1122">
        <v>5704.5860000000002</v>
      </c>
      <c r="BQ1122">
        <v>2167.9250000000002</v>
      </c>
      <c r="BR1122">
        <v>4690.7240000000002</v>
      </c>
      <c r="BS1122">
        <v>2321.6860000000001</v>
      </c>
      <c r="BT1122">
        <v>2696.82</v>
      </c>
      <c r="BU1122">
        <v>3754.2060000000001</v>
      </c>
      <c r="BV1122">
        <v>5886.87</v>
      </c>
      <c r="BW1122">
        <v>6093.1220000000003</v>
      </c>
      <c r="BX1122">
        <v>6318.2290000000003</v>
      </c>
      <c r="BY1122">
        <v>5199.8329999999996</v>
      </c>
      <c r="BZ1122">
        <v>139.43350000000001</v>
      </c>
      <c r="CA1122">
        <v>-585.58270000000005</v>
      </c>
      <c r="CB1122">
        <v>-583.33690000000001</v>
      </c>
      <c r="CC1122">
        <v>-3136.7910000000002</v>
      </c>
      <c r="CD1122">
        <v>-696.9402</v>
      </c>
      <c r="CE1122">
        <v>-2035.6679999999999</v>
      </c>
      <c r="CF1122">
        <v>4022825</v>
      </c>
      <c r="CG1122">
        <v>6658389</v>
      </c>
      <c r="CH1122">
        <v>5816340</v>
      </c>
      <c r="CI1122">
        <v>4404887</v>
      </c>
      <c r="CJ1122">
        <v>3745762</v>
      </c>
      <c r="CK1122">
        <v>1821231</v>
      </c>
      <c r="CL1122">
        <v>2434158</v>
      </c>
      <c r="CM1122">
        <v>2500089</v>
      </c>
      <c r="CN1122">
        <v>1767972</v>
      </c>
      <c r="CO1122">
        <v>8487144</v>
      </c>
      <c r="CP1122">
        <v>1539558</v>
      </c>
      <c r="CQ1122" s="23">
        <v>13100000</v>
      </c>
      <c r="CR1122" s="23">
        <v>15100000</v>
      </c>
      <c r="CS1122" s="23">
        <v>17000000</v>
      </c>
      <c r="CT1122" s="23">
        <v>16300000</v>
      </c>
      <c r="CU1122" s="23">
        <v>13400000</v>
      </c>
      <c r="CV1122" s="23">
        <v>14100000</v>
      </c>
      <c r="CW1122" s="23">
        <v>13700000</v>
      </c>
      <c r="CX1122" s="23">
        <v>14200000</v>
      </c>
      <c r="CY1122" s="23">
        <v>11600000</v>
      </c>
      <c r="CZ1122" s="23">
        <v>11100000</v>
      </c>
      <c r="DA1122">
        <v>2890794</v>
      </c>
      <c r="DB1122">
        <v>2973028</v>
      </c>
      <c r="DC1122">
        <v>3232847</v>
      </c>
      <c r="DD1122">
        <v>0</v>
      </c>
      <c r="DE1122">
        <v>0</v>
      </c>
      <c r="DF1122">
        <v>0</v>
      </c>
    </row>
    <row r="1123" spans="1:110" x14ac:dyDescent="0.25">
      <c r="A1123" s="18" t="str">
        <f t="shared" si="17"/>
        <v>portfolio_CPP_200 kW and above_All_SDGE_1-in-2_MONTHLY SYSTEM PEAK DAY_2023_3</v>
      </c>
      <c r="B1123" t="s">
        <v>192</v>
      </c>
      <c r="C1123" t="s">
        <v>121</v>
      </c>
      <c r="D1123" t="s">
        <v>122</v>
      </c>
      <c r="E1123" t="s">
        <v>7</v>
      </c>
      <c r="F1123" t="s">
        <v>125</v>
      </c>
      <c r="G1123" t="s">
        <v>111</v>
      </c>
      <c r="H1123" t="s">
        <v>20</v>
      </c>
      <c r="I1123">
        <v>2023</v>
      </c>
      <c r="J1123">
        <v>3</v>
      </c>
      <c r="K1123">
        <v>1401</v>
      </c>
      <c r="L1123">
        <v>187108.6</v>
      </c>
      <c r="M1123">
        <v>181837.8</v>
      </c>
      <c r="N1123">
        <v>178962.2</v>
      </c>
      <c r="O1123">
        <v>178733.5</v>
      </c>
      <c r="P1123">
        <v>184973.9</v>
      </c>
      <c r="Q1123">
        <v>201458.6</v>
      </c>
      <c r="R1123">
        <v>224552.8</v>
      </c>
      <c r="S1123">
        <v>239991.1</v>
      </c>
      <c r="T1123">
        <v>249545.2</v>
      </c>
      <c r="U1123">
        <v>255144.6</v>
      </c>
      <c r="V1123">
        <v>261170.6</v>
      </c>
      <c r="W1123">
        <v>264126.59999999998</v>
      </c>
      <c r="X1123">
        <v>265035.40000000002</v>
      </c>
      <c r="Y1123">
        <v>265222.8</v>
      </c>
      <c r="Z1123">
        <v>262938.8</v>
      </c>
      <c r="AA1123">
        <v>256706.6</v>
      </c>
      <c r="AB1123">
        <v>248013.3</v>
      </c>
      <c r="AC1123">
        <v>242217.2</v>
      </c>
      <c r="AD1123">
        <v>230794.5</v>
      </c>
      <c r="AE1123">
        <v>225020.1</v>
      </c>
      <c r="AF1123">
        <v>218093</v>
      </c>
      <c r="AG1123">
        <v>214104.6</v>
      </c>
      <c r="AH1123">
        <v>206561.9</v>
      </c>
      <c r="AI1123">
        <v>197455.8</v>
      </c>
      <c r="AJ1123">
        <v>48.231200000000001</v>
      </c>
      <c r="AK1123">
        <v>47.981369999999998</v>
      </c>
      <c r="AL1123">
        <v>46.965890000000002</v>
      </c>
      <c r="AM1123">
        <v>45.764499999999998</v>
      </c>
      <c r="AN1123">
        <v>45.764240000000001</v>
      </c>
      <c r="AO1123">
        <v>45.347639999999998</v>
      </c>
      <c r="AP1123">
        <v>45.04034</v>
      </c>
      <c r="AQ1123">
        <v>45.426630000000003</v>
      </c>
      <c r="AR1123">
        <v>48.083509999999997</v>
      </c>
      <c r="AS1123">
        <v>53.125500000000002</v>
      </c>
      <c r="AT1123">
        <v>57.180630000000001</v>
      </c>
      <c r="AU1123">
        <v>59.61777</v>
      </c>
      <c r="AV1123">
        <v>61.43356</v>
      </c>
      <c r="AW1123">
        <v>61.874250000000004</v>
      </c>
      <c r="AX1123">
        <v>62.069679999999998</v>
      </c>
      <c r="AY1123">
        <v>61.770220000000002</v>
      </c>
      <c r="AZ1123">
        <v>61.352440000000001</v>
      </c>
      <c r="BA1123">
        <v>60.843229999999998</v>
      </c>
      <c r="BB1123">
        <v>58.917450000000002</v>
      </c>
      <c r="BC1123">
        <v>57.115490000000001</v>
      </c>
      <c r="BD1123">
        <v>56.23621</v>
      </c>
      <c r="BE1123">
        <v>54.959679999999999</v>
      </c>
      <c r="BF1123">
        <v>53.315199999999997</v>
      </c>
      <c r="BG1123">
        <v>52.529719999999998</v>
      </c>
      <c r="BH1123">
        <v>835.09500000000003</v>
      </c>
      <c r="BI1123">
        <v>1545.729</v>
      </c>
      <c r="BJ1123">
        <v>2622.7730000000001</v>
      </c>
      <c r="BK1123">
        <v>2642.0189999999998</v>
      </c>
      <c r="BL1123">
        <v>3825.8580000000002</v>
      </c>
      <c r="BM1123">
        <v>7230.7920000000004</v>
      </c>
      <c r="BN1123">
        <v>8683.8439999999991</v>
      </c>
      <c r="BO1123">
        <v>9054.1530000000002</v>
      </c>
      <c r="BP1123">
        <v>5889.5550000000003</v>
      </c>
      <c r="BQ1123">
        <v>2238.2190000000001</v>
      </c>
      <c r="BR1123">
        <v>4842.8180000000002</v>
      </c>
      <c r="BS1123">
        <v>2396.9650000000001</v>
      </c>
      <c r="BT1123">
        <v>2784.2629999999999</v>
      </c>
      <c r="BU1123">
        <v>3875.9340000000002</v>
      </c>
      <c r="BV1123">
        <v>6077.7489999999998</v>
      </c>
      <c r="BW1123">
        <v>6290.6880000000001</v>
      </c>
      <c r="BX1123">
        <v>6523.0940000000001</v>
      </c>
      <c r="BY1123">
        <v>5368.4350000000004</v>
      </c>
      <c r="BZ1123">
        <v>143.9545</v>
      </c>
      <c r="CA1123">
        <v>-604.56989999999996</v>
      </c>
      <c r="CB1123">
        <v>-602.25130000000001</v>
      </c>
      <c r="CC1123">
        <v>-3238.5</v>
      </c>
      <c r="CD1123">
        <v>-719.53809999999999</v>
      </c>
      <c r="CE1123">
        <v>-2101.674</v>
      </c>
      <c r="CF1123" s="23">
        <v>4287930</v>
      </c>
      <c r="CG1123" s="23">
        <v>7097178</v>
      </c>
      <c r="CH1123" s="23">
        <v>6199639</v>
      </c>
      <c r="CI1123" s="23">
        <v>4695171</v>
      </c>
      <c r="CJ1123" s="23">
        <v>3992609</v>
      </c>
      <c r="CK1123" s="23">
        <v>1941251</v>
      </c>
      <c r="CL1123" s="23">
        <v>2594570</v>
      </c>
      <c r="CM1123" s="23">
        <v>2664845</v>
      </c>
      <c r="CN1123" s="23">
        <v>1884481</v>
      </c>
      <c r="CO1123" s="23">
        <v>9046449</v>
      </c>
      <c r="CP1123" s="23">
        <v>1641015</v>
      </c>
      <c r="CQ1123" s="23">
        <v>14000000</v>
      </c>
      <c r="CR1123" s="23">
        <v>16100000</v>
      </c>
      <c r="CS1123" s="23">
        <v>18100000</v>
      </c>
      <c r="CT1123" s="23">
        <v>17300000</v>
      </c>
      <c r="CU1123" s="23">
        <v>14300000</v>
      </c>
      <c r="CV1123" s="23">
        <v>15000000</v>
      </c>
      <c r="CW1123" s="23">
        <v>14600000</v>
      </c>
      <c r="CX1123" s="23">
        <v>15100000</v>
      </c>
      <c r="CY1123" s="23">
        <v>12400000</v>
      </c>
      <c r="CZ1123" s="23">
        <v>11900000</v>
      </c>
      <c r="DA1123" s="23">
        <v>3081298</v>
      </c>
      <c r="DB1123" s="23">
        <v>3168951</v>
      </c>
      <c r="DC1123" s="23">
        <v>3445892</v>
      </c>
      <c r="DD1123">
        <v>0</v>
      </c>
      <c r="DE1123">
        <v>0</v>
      </c>
      <c r="DF1123">
        <v>0</v>
      </c>
    </row>
    <row r="1124" spans="1:110" x14ac:dyDescent="0.25">
      <c r="A1124" s="18" t="str">
        <f t="shared" si="17"/>
        <v>portfolio_CPP_200 kW and above_All_SDGE_1-in-2_MONTHLY SYSTEM PEAK DAY_2024_3</v>
      </c>
      <c r="B1124" t="s">
        <v>192</v>
      </c>
      <c r="C1124" t="s">
        <v>121</v>
      </c>
      <c r="D1124" t="s">
        <v>122</v>
      </c>
      <c r="E1124" t="s">
        <v>7</v>
      </c>
      <c r="F1124" t="s">
        <v>125</v>
      </c>
      <c r="G1124" t="s">
        <v>111</v>
      </c>
      <c r="H1124" t="s">
        <v>20</v>
      </c>
      <c r="I1124">
        <v>2024</v>
      </c>
      <c r="J1124">
        <v>3</v>
      </c>
      <c r="K1124">
        <v>1436</v>
      </c>
      <c r="L1124">
        <v>191783</v>
      </c>
      <c r="M1124">
        <v>186380.5</v>
      </c>
      <c r="N1124">
        <v>183433.1</v>
      </c>
      <c r="O1124">
        <v>183198.7</v>
      </c>
      <c r="P1124">
        <v>189595</v>
      </c>
      <c r="Q1124">
        <v>206491.5</v>
      </c>
      <c r="R1124">
        <v>230162.6</v>
      </c>
      <c r="S1124">
        <v>245986.6</v>
      </c>
      <c r="T1124">
        <v>255779.4</v>
      </c>
      <c r="U1124">
        <v>261518.7</v>
      </c>
      <c r="V1124">
        <v>267695.3</v>
      </c>
      <c r="W1124">
        <v>270725.09999999998</v>
      </c>
      <c r="X1124">
        <v>271656.59999999998</v>
      </c>
      <c r="Y1124">
        <v>271848.59999999998</v>
      </c>
      <c r="Z1124">
        <v>269507.59999999998</v>
      </c>
      <c r="AA1124">
        <v>263119.7</v>
      </c>
      <c r="AB1124">
        <v>254209.2</v>
      </c>
      <c r="AC1124">
        <v>248268.3</v>
      </c>
      <c r="AD1124">
        <v>236560.2</v>
      </c>
      <c r="AE1124">
        <v>230641.5</v>
      </c>
      <c r="AF1124">
        <v>223541.4</v>
      </c>
      <c r="AG1124">
        <v>219453.4</v>
      </c>
      <c r="AH1124">
        <v>211722.3</v>
      </c>
      <c r="AI1124">
        <v>202388.6</v>
      </c>
      <c r="AJ1124">
        <v>48.231200000000001</v>
      </c>
      <c r="AK1124">
        <v>47.981369999999998</v>
      </c>
      <c r="AL1124">
        <v>46.965890000000002</v>
      </c>
      <c r="AM1124">
        <v>45.764499999999998</v>
      </c>
      <c r="AN1124">
        <v>45.764240000000001</v>
      </c>
      <c r="AO1124">
        <v>45.347639999999998</v>
      </c>
      <c r="AP1124">
        <v>45.04034</v>
      </c>
      <c r="AQ1124">
        <v>45.426630000000003</v>
      </c>
      <c r="AR1124">
        <v>48.083509999999997</v>
      </c>
      <c r="AS1124">
        <v>53.125500000000002</v>
      </c>
      <c r="AT1124">
        <v>57.180630000000001</v>
      </c>
      <c r="AU1124">
        <v>59.61777</v>
      </c>
      <c r="AV1124">
        <v>61.43356</v>
      </c>
      <c r="AW1124">
        <v>61.874250000000004</v>
      </c>
      <c r="AX1124">
        <v>62.069679999999998</v>
      </c>
      <c r="AY1124">
        <v>61.770220000000002</v>
      </c>
      <c r="AZ1124">
        <v>61.352440000000001</v>
      </c>
      <c r="BA1124">
        <v>60.843229999999998</v>
      </c>
      <c r="BB1124">
        <v>58.917450000000002</v>
      </c>
      <c r="BC1124">
        <v>57.115490000000001</v>
      </c>
      <c r="BD1124">
        <v>56.23621</v>
      </c>
      <c r="BE1124">
        <v>54.959679999999999</v>
      </c>
      <c r="BF1124">
        <v>53.315199999999997</v>
      </c>
      <c r="BG1124">
        <v>52.529719999999998</v>
      </c>
      <c r="BH1124">
        <v>855.95749999999998</v>
      </c>
      <c r="BI1124">
        <v>1584.3440000000001</v>
      </c>
      <c r="BJ1124">
        <v>2688.2959999999998</v>
      </c>
      <c r="BK1124">
        <v>2708.0219999999999</v>
      </c>
      <c r="BL1124">
        <v>3921.4360000000001</v>
      </c>
      <c r="BM1124">
        <v>7411.433</v>
      </c>
      <c r="BN1124">
        <v>8900.7839999999997</v>
      </c>
      <c r="BO1124">
        <v>9280.3459999999995</v>
      </c>
      <c r="BP1124">
        <v>6036.6880000000001</v>
      </c>
      <c r="BQ1124">
        <v>2294.134</v>
      </c>
      <c r="BR1124">
        <v>4963.8029999999999</v>
      </c>
      <c r="BS1124">
        <v>2456.846</v>
      </c>
      <c r="BT1124">
        <v>2853.82</v>
      </c>
      <c r="BU1124">
        <v>3972.7629999999999</v>
      </c>
      <c r="BV1124">
        <v>6229.5839999999998</v>
      </c>
      <c r="BW1124">
        <v>6447.8429999999998</v>
      </c>
      <c r="BX1124">
        <v>6686.0550000000003</v>
      </c>
      <c r="BY1124">
        <v>5502.55</v>
      </c>
      <c r="BZ1124">
        <v>147.55080000000001</v>
      </c>
      <c r="CA1124">
        <v>-619.67340000000002</v>
      </c>
      <c r="CB1124">
        <v>-617.29679999999996</v>
      </c>
      <c r="CC1124">
        <v>-3319.4050000000002</v>
      </c>
      <c r="CD1124">
        <v>-737.51369999999997</v>
      </c>
      <c r="CE1124">
        <v>-2154.1779999999999</v>
      </c>
      <c r="CF1124" s="23">
        <v>4504850</v>
      </c>
      <c r="CG1124" s="23">
        <v>7456213</v>
      </c>
      <c r="CH1124" s="23">
        <v>6513269</v>
      </c>
      <c r="CI1124" s="23">
        <v>4932692</v>
      </c>
      <c r="CJ1124" s="23">
        <v>4194588</v>
      </c>
      <c r="CK1124" s="23">
        <v>2039456</v>
      </c>
      <c r="CL1124" s="23">
        <v>2725825</v>
      </c>
      <c r="CM1124" s="23">
        <v>2799655</v>
      </c>
      <c r="CN1124" s="23">
        <v>1979814</v>
      </c>
      <c r="CO1124" s="23">
        <v>9504095</v>
      </c>
      <c r="CP1124" s="23">
        <v>1724031</v>
      </c>
      <c r="CQ1124" s="23">
        <v>14700000</v>
      </c>
      <c r="CR1124" s="23">
        <v>16900000</v>
      </c>
      <c r="CS1124" s="23">
        <v>19000000</v>
      </c>
      <c r="CT1124" s="23">
        <v>18200000</v>
      </c>
      <c r="CU1124" s="23">
        <v>15000000</v>
      </c>
      <c r="CV1124" s="23">
        <v>15800000</v>
      </c>
      <c r="CW1124" s="23">
        <v>15300000</v>
      </c>
      <c r="CX1124" s="23">
        <v>15900000</v>
      </c>
      <c r="CY1124" s="23">
        <v>13000000</v>
      </c>
      <c r="CZ1124" s="23">
        <v>12500000</v>
      </c>
      <c r="DA1124" s="23">
        <v>3237176</v>
      </c>
      <c r="DB1124" s="23">
        <v>3329263</v>
      </c>
      <c r="DC1124" s="23">
        <v>3620214</v>
      </c>
      <c r="DD1124">
        <v>0</v>
      </c>
      <c r="DE1124">
        <v>0</v>
      </c>
      <c r="DF1124">
        <v>0</v>
      </c>
    </row>
    <row r="1125" spans="1:110" x14ac:dyDescent="0.25">
      <c r="A1125" s="18" t="str">
        <f t="shared" si="17"/>
        <v>portfolio_CPP_200 kW and above_All_SDGE_1-in-2_MONTHLY SYSTEM PEAK DAY_2025_3</v>
      </c>
      <c r="B1125" t="s">
        <v>192</v>
      </c>
      <c r="C1125" t="s">
        <v>121</v>
      </c>
      <c r="D1125" t="s">
        <v>122</v>
      </c>
      <c r="E1125" t="s">
        <v>7</v>
      </c>
      <c r="F1125" t="s">
        <v>125</v>
      </c>
      <c r="G1125" t="s">
        <v>111</v>
      </c>
      <c r="H1125" t="s">
        <v>20</v>
      </c>
      <c r="I1125">
        <v>2025</v>
      </c>
      <c r="J1125">
        <v>3</v>
      </c>
      <c r="K1125">
        <v>1465</v>
      </c>
      <c r="L1125">
        <v>195656.1</v>
      </c>
      <c r="M1125">
        <v>190144.4</v>
      </c>
      <c r="N1125">
        <v>187137.5</v>
      </c>
      <c r="O1125">
        <v>186898.4</v>
      </c>
      <c r="P1125">
        <v>193423.8</v>
      </c>
      <c r="Q1125">
        <v>210661.6</v>
      </c>
      <c r="R1125">
        <v>234810.7</v>
      </c>
      <c r="S1125">
        <v>250954.3</v>
      </c>
      <c r="T1125">
        <v>260944.9</v>
      </c>
      <c r="U1125">
        <v>266800.09999999998</v>
      </c>
      <c r="V1125">
        <v>273101.3</v>
      </c>
      <c r="W1125">
        <v>276192.40000000002</v>
      </c>
      <c r="X1125">
        <v>277142.7</v>
      </c>
      <c r="Y1125">
        <v>277338.59999999998</v>
      </c>
      <c r="Z1125">
        <v>274950.3</v>
      </c>
      <c r="AA1125">
        <v>268433.40000000002</v>
      </c>
      <c r="AB1125">
        <v>259342.9</v>
      </c>
      <c r="AC1125">
        <v>253282.1</v>
      </c>
      <c r="AD1125">
        <v>241337.5</v>
      </c>
      <c r="AE1125">
        <v>235299.3</v>
      </c>
      <c r="AF1125">
        <v>228055.8</v>
      </c>
      <c r="AG1125">
        <v>223885.3</v>
      </c>
      <c r="AH1125">
        <v>215998</v>
      </c>
      <c r="AI1125">
        <v>206475.9</v>
      </c>
      <c r="AJ1125">
        <v>48.231200000000001</v>
      </c>
      <c r="AK1125">
        <v>47.981369999999998</v>
      </c>
      <c r="AL1125">
        <v>46.965890000000002</v>
      </c>
      <c r="AM1125">
        <v>45.764499999999998</v>
      </c>
      <c r="AN1125">
        <v>45.764240000000001</v>
      </c>
      <c r="AO1125">
        <v>45.347639999999998</v>
      </c>
      <c r="AP1125">
        <v>45.04034</v>
      </c>
      <c r="AQ1125">
        <v>45.426630000000003</v>
      </c>
      <c r="AR1125">
        <v>48.083509999999997</v>
      </c>
      <c r="AS1125">
        <v>53.125500000000002</v>
      </c>
      <c r="AT1125">
        <v>57.180630000000001</v>
      </c>
      <c r="AU1125">
        <v>59.61777</v>
      </c>
      <c r="AV1125">
        <v>61.43356</v>
      </c>
      <c r="AW1125">
        <v>61.874250000000004</v>
      </c>
      <c r="AX1125">
        <v>62.069679999999998</v>
      </c>
      <c r="AY1125">
        <v>61.770220000000002</v>
      </c>
      <c r="AZ1125">
        <v>61.352440000000001</v>
      </c>
      <c r="BA1125">
        <v>60.843229999999998</v>
      </c>
      <c r="BB1125">
        <v>58.917450000000002</v>
      </c>
      <c r="BC1125">
        <v>57.115490000000001</v>
      </c>
      <c r="BD1125">
        <v>56.23621</v>
      </c>
      <c r="BE1125">
        <v>54.959679999999999</v>
      </c>
      <c r="BF1125">
        <v>53.315199999999997</v>
      </c>
      <c r="BG1125">
        <v>52.529719999999998</v>
      </c>
      <c r="BH1125">
        <v>873.24350000000004</v>
      </c>
      <c r="BI1125">
        <v>1616.34</v>
      </c>
      <c r="BJ1125">
        <v>2742.5859999999998</v>
      </c>
      <c r="BK1125">
        <v>2762.7109999999998</v>
      </c>
      <c r="BL1125">
        <v>4000.63</v>
      </c>
      <c r="BM1125">
        <v>7561.107</v>
      </c>
      <c r="BN1125">
        <v>9080.5360000000001</v>
      </c>
      <c r="BO1125">
        <v>9467.7620000000006</v>
      </c>
      <c r="BP1125">
        <v>6158.6</v>
      </c>
      <c r="BQ1125">
        <v>2340.4639999999999</v>
      </c>
      <c r="BR1125">
        <v>5064.0460000000003</v>
      </c>
      <c r="BS1125">
        <v>2506.462</v>
      </c>
      <c r="BT1125">
        <v>2911.453</v>
      </c>
      <c r="BU1125">
        <v>4052.9929999999999</v>
      </c>
      <c r="BV1125">
        <v>6355.3909999999996</v>
      </c>
      <c r="BW1125">
        <v>6578.0569999999998</v>
      </c>
      <c r="BX1125">
        <v>6821.0789999999997</v>
      </c>
      <c r="BY1125">
        <v>5613.674</v>
      </c>
      <c r="BZ1125">
        <v>150.53059999999999</v>
      </c>
      <c r="CA1125">
        <v>-632.18769999999995</v>
      </c>
      <c r="CB1125">
        <v>-629.76310000000001</v>
      </c>
      <c r="CC1125">
        <v>-3386.44</v>
      </c>
      <c r="CD1125">
        <v>-752.40779999999995</v>
      </c>
      <c r="CE1125">
        <v>-2197.681</v>
      </c>
      <c r="CF1125" s="23">
        <v>4688638</v>
      </c>
      <c r="CG1125" s="23">
        <v>7760411</v>
      </c>
      <c r="CH1125" s="23">
        <v>6778996</v>
      </c>
      <c r="CI1125" s="23">
        <v>5133935</v>
      </c>
      <c r="CJ1125" s="23">
        <v>4365718</v>
      </c>
      <c r="CK1125" s="23">
        <v>2122661</v>
      </c>
      <c r="CL1125" s="23">
        <v>2837033</v>
      </c>
      <c r="CM1125" s="23">
        <v>2913875</v>
      </c>
      <c r="CN1125" s="23">
        <v>2060586</v>
      </c>
      <c r="CO1125" s="23">
        <v>9891841</v>
      </c>
      <c r="CP1125" s="23">
        <v>1794368</v>
      </c>
      <c r="CQ1125" s="23">
        <v>15300000</v>
      </c>
      <c r="CR1125" s="23">
        <v>17600000</v>
      </c>
      <c r="CS1125" s="23">
        <v>19800000</v>
      </c>
      <c r="CT1125" s="23">
        <v>18900000</v>
      </c>
      <c r="CU1125" s="23">
        <v>15600000</v>
      </c>
      <c r="CV1125" s="23">
        <v>16500000</v>
      </c>
      <c r="CW1125" s="23">
        <v>15900000</v>
      </c>
      <c r="CX1125" s="23">
        <v>16600000</v>
      </c>
      <c r="CY1125" s="23">
        <v>13500000</v>
      </c>
      <c r="CZ1125" s="23">
        <v>13000000</v>
      </c>
      <c r="DA1125" s="23">
        <v>3369246</v>
      </c>
      <c r="DB1125" s="23">
        <v>3465090</v>
      </c>
      <c r="DC1125" s="23">
        <v>3767911</v>
      </c>
      <c r="DD1125">
        <v>0</v>
      </c>
      <c r="DE1125">
        <v>0</v>
      </c>
      <c r="DF1125">
        <v>0</v>
      </c>
    </row>
    <row r="1126" spans="1:110" x14ac:dyDescent="0.25">
      <c r="A1126" s="18" t="str">
        <f t="shared" si="17"/>
        <v>portfolio_CPP_200 kW and above_All_SDGE_1-in-2_MONTHLY SYSTEM PEAK DAY_2026_3</v>
      </c>
      <c r="B1126" t="s">
        <v>192</v>
      </c>
      <c r="C1126" t="s">
        <v>121</v>
      </c>
      <c r="D1126" t="s">
        <v>122</v>
      </c>
      <c r="E1126" t="s">
        <v>7</v>
      </c>
      <c r="F1126" t="s">
        <v>125</v>
      </c>
      <c r="G1126" t="s">
        <v>111</v>
      </c>
      <c r="H1126" t="s">
        <v>20</v>
      </c>
      <c r="I1126">
        <v>2026</v>
      </c>
      <c r="J1126">
        <v>3</v>
      </c>
      <c r="K1126">
        <v>1492</v>
      </c>
      <c r="L1126">
        <v>199262</v>
      </c>
      <c r="M1126">
        <v>193648.8</v>
      </c>
      <c r="N1126">
        <v>190586.5</v>
      </c>
      <c r="O1126">
        <v>190342.9</v>
      </c>
      <c r="P1126">
        <v>196988.6</v>
      </c>
      <c r="Q1126">
        <v>214544.1</v>
      </c>
      <c r="R1126">
        <v>239138.3</v>
      </c>
      <c r="S1126">
        <v>255579.4</v>
      </c>
      <c r="T1126">
        <v>265754.09999999998</v>
      </c>
      <c r="U1126">
        <v>271717.2</v>
      </c>
      <c r="V1126">
        <v>278134.59999999998</v>
      </c>
      <c r="W1126">
        <v>281282.59999999998</v>
      </c>
      <c r="X1126">
        <v>282250.40000000002</v>
      </c>
      <c r="Y1126">
        <v>282449.90000000002</v>
      </c>
      <c r="Z1126">
        <v>280017.59999999998</v>
      </c>
      <c r="AA1126">
        <v>273380.59999999998</v>
      </c>
      <c r="AB1126">
        <v>264122.59999999998</v>
      </c>
      <c r="AC1126">
        <v>257950.1</v>
      </c>
      <c r="AD1126">
        <v>245785.4</v>
      </c>
      <c r="AE1126">
        <v>239635.9</v>
      </c>
      <c r="AF1126">
        <v>232258.9</v>
      </c>
      <c r="AG1126">
        <v>228011.5</v>
      </c>
      <c r="AH1126">
        <v>219978.9</v>
      </c>
      <c r="AI1126">
        <v>210281.2</v>
      </c>
      <c r="AJ1126">
        <v>48.231200000000001</v>
      </c>
      <c r="AK1126">
        <v>47.981369999999998</v>
      </c>
      <c r="AL1126">
        <v>46.965890000000002</v>
      </c>
      <c r="AM1126">
        <v>45.764499999999998</v>
      </c>
      <c r="AN1126">
        <v>45.764240000000001</v>
      </c>
      <c r="AO1126">
        <v>45.347639999999998</v>
      </c>
      <c r="AP1126">
        <v>45.04034</v>
      </c>
      <c r="AQ1126">
        <v>45.426630000000003</v>
      </c>
      <c r="AR1126">
        <v>48.083509999999997</v>
      </c>
      <c r="AS1126">
        <v>53.125500000000002</v>
      </c>
      <c r="AT1126">
        <v>57.180630000000001</v>
      </c>
      <c r="AU1126">
        <v>59.61777</v>
      </c>
      <c r="AV1126">
        <v>61.43356</v>
      </c>
      <c r="AW1126">
        <v>61.874250000000004</v>
      </c>
      <c r="AX1126">
        <v>62.069679999999998</v>
      </c>
      <c r="AY1126">
        <v>61.770220000000002</v>
      </c>
      <c r="AZ1126">
        <v>61.352440000000001</v>
      </c>
      <c r="BA1126">
        <v>60.843229999999998</v>
      </c>
      <c r="BB1126">
        <v>58.917450000000002</v>
      </c>
      <c r="BC1126">
        <v>57.115490000000001</v>
      </c>
      <c r="BD1126">
        <v>56.23621</v>
      </c>
      <c r="BE1126">
        <v>54.959679999999999</v>
      </c>
      <c r="BF1126">
        <v>53.315199999999997</v>
      </c>
      <c r="BG1126">
        <v>52.529719999999998</v>
      </c>
      <c r="BH1126">
        <v>889.3374</v>
      </c>
      <c r="BI1126">
        <v>1646.1289999999999</v>
      </c>
      <c r="BJ1126">
        <v>2793.1320000000001</v>
      </c>
      <c r="BK1126">
        <v>2813.627</v>
      </c>
      <c r="BL1126">
        <v>4074.3609999999999</v>
      </c>
      <c r="BM1126">
        <v>7700.4579999999996</v>
      </c>
      <c r="BN1126">
        <v>9247.8909999999996</v>
      </c>
      <c r="BO1126">
        <v>9642.2530000000006</v>
      </c>
      <c r="BP1126">
        <v>6272.1030000000001</v>
      </c>
      <c r="BQ1126">
        <v>2383.5990000000002</v>
      </c>
      <c r="BR1126">
        <v>5157.3770000000004</v>
      </c>
      <c r="BS1126">
        <v>2552.6559999999999</v>
      </c>
      <c r="BT1126">
        <v>2965.1109999999999</v>
      </c>
      <c r="BU1126">
        <v>4127.6899999999996</v>
      </c>
      <c r="BV1126">
        <v>6472.5209999999997</v>
      </c>
      <c r="BW1126">
        <v>6699.2910000000002</v>
      </c>
      <c r="BX1126">
        <v>6946.7920000000004</v>
      </c>
      <c r="BY1126">
        <v>5717.134</v>
      </c>
      <c r="BZ1126">
        <v>153.3049</v>
      </c>
      <c r="CA1126">
        <v>-643.83889999999997</v>
      </c>
      <c r="CB1126">
        <v>-641.36969999999997</v>
      </c>
      <c r="CC1126">
        <v>-3448.8519999999999</v>
      </c>
      <c r="CD1126">
        <v>-766.27470000000005</v>
      </c>
      <c r="CE1126">
        <v>-2238.1849999999999</v>
      </c>
      <c r="CF1126" s="23">
        <v>4863054</v>
      </c>
      <c r="CG1126" s="23">
        <v>8049096</v>
      </c>
      <c r="CH1126" s="23">
        <v>7031173</v>
      </c>
      <c r="CI1126" s="23">
        <v>5324916</v>
      </c>
      <c r="CJ1126" s="23">
        <v>4528122</v>
      </c>
      <c r="CK1126" s="23">
        <v>2201623</v>
      </c>
      <c r="CL1126" s="23">
        <v>2942570</v>
      </c>
      <c r="CM1126" s="23">
        <v>3022271</v>
      </c>
      <c r="CN1126" s="23">
        <v>2137240</v>
      </c>
      <c r="CO1126" s="23">
        <v>10300000</v>
      </c>
      <c r="CP1126" s="23">
        <v>1861118</v>
      </c>
      <c r="CQ1126" s="23">
        <v>15900000</v>
      </c>
      <c r="CR1126" s="23">
        <v>18300000</v>
      </c>
      <c r="CS1126" s="23">
        <v>20500000</v>
      </c>
      <c r="CT1126" s="23">
        <v>19600000</v>
      </c>
      <c r="CU1126" s="23">
        <v>16200000</v>
      </c>
      <c r="CV1126" s="23">
        <v>17100000</v>
      </c>
      <c r="CW1126" s="23">
        <v>16500000</v>
      </c>
      <c r="CX1126" s="23">
        <v>17200000</v>
      </c>
      <c r="CY1126" s="23">
        <v>14000000</v>
      </c>
      <c r="CZ1126" s="23">
        <v>13500000</v>
      </c>
      <c r="DA1126" s="23">
        <v>3494581</v>
      </c>
      <c r="DB1126" s="23">
        <v>3593990</v>
      </c>
      <c r="DC1126" s="23">
        <v>3908076</v>
      </c>
      <c r="DD1126">
        <v>0</v>
      </c>
      <c r="DE1126">
        <v>0</v>
      </c>
      <c r="DF1126">
        <v>0</v>
      </c>
    </row>
    <row r="1127" spans="1:110" x14ac:dyDescent="0.25">
      <c r="A1127" s="18" t="str">
        <f t="shared" si="17"/>
        <v>portfolio_CPP_200 kW and above_All_SDGE_1-in-2_MONTHLY SYSTEM PEAK DAY_2027_3</v>
      </c>
      <c r="B1127" t="s">
        <v>192</v>
      </c>
      <c r="C1127" t="s">
        <v>121</v>
      </c>
      <c r="D1127" t="s">
        <v>122</v>
      </c>
      <c r="E1127" t="s">
        <v>7</v>
      </c>
      <c r="F1127" t="s">
        <v>125</v>
      </c>
      <c r="G1127" t="s">
        <v>111</v>
      </c>
      <c r="H1127" t="s">
        <v>20</v>
      </c>
      <c r="I1127">
        <v>2027</v>
      </c>
      <c r="J1127">
        <v>3</v>
      </c>
      <c r="K1127">
        <v>1523</v>
      </c>
      <c r="L1127">
        <v>203402.2</v>
      </c>
      <c r="M1127">
        <v>197672.3</v>
      </c>
      <c r="N1127">
        <v>194546.4</v>
      </c>
      <c r="O1127">
        <v>194297.8</v>
      </c>
      <c r="P1127">
        <v>201081.5</v>
      </c>
      <c r="Q1127">
        <v>219001.8</v>
      </c>
      <c r="R1127">
        <v>244107</v>
      </c>
      <c r="S1127">
        <v>260889.7</v>
      </c>
      <c r="T1127">
        <v>271275.8</v>
      </c>
      <c r="U1127">
        <v>277362.8</v>
      </c>
      <c r="V1127">
        <v>283913.5</v>
      </c>
      <c r="W1127">
        <v>287127</v>
      </c>
      <c r="X1127">
        <v>288114.90000000002</v>
      </c>
      <c r="Y1127">
        <v>288318.5</v>
      </c>
      <c r="Z1127">
        <v>285835.7</v>
      </c>
      <c r="AA1127">
        <v>279060.8</v>
      </c>
      <c r="AB1127">
        <v>269610.40000000002</v>
      </c>
      <c r="AC1127">
        <v>263309.59999999998</v>
      </c>
      <c r="AD1127">
        <v>250892.2</v>
      </c>
      <c r="AE1127">
        <v>244615</v>
      </c>
      <c r="AF1127">
        <v>237084.6</v>
      </c>
      <c r="AG1127">
        <v>232749</v>
      </c>
      <c r="AH1127">
        <v>224549.5</v>
      </c>
      <c r="AI1127">
        <v>214650.3</v>
      </c>
      <c r="AJ1127">
        <v>48.231200000000001</v>
      </c>
      <c r="AK1127">
        <v>47.981369999999998</v>
      </c>
      <c r="AL1127">
        <v>46.965890000000002</v>
      </c>
      <c r="AM1127">
        <v>45.764499999999998</v>
      </c>
      <c r="AN1127">
        <v>45.764240000000001</v>
      </c>
      <c r="AO1127">
        <v>45.347639999999998</v>
      </c>
      <c r="AP1127">
        <v>45.04034</v>
      </c>
      <c r="AQ1127">
        <v>45.426630000000003</v>
      </c>
      <c r="AR1127">
        <v>48.083509999999997</v>
      </c>
      <c r="AS1127">
        <v>53.125500000000002</v>
      </c>
      <c r="AT1127">
        <v>57.180630000000001</v>
      </c>
      <c r="AU1127">
        <v>59.61777</v>
      </c>
      <c r="AV1127">
        <v>61.43356</v>
      </c>
      <c r="AW1127">
        <v>61.874250000000004</v>
      </c>
      <c r="AX1127">
        <v>62.069679999999998</v>
      </c>
      <c r="AY1127">
        <v>61.770220000000002</v>
      </c>
      <c r="AZ1127">
        <v>61.352440000000001</v>
      </c>
      <c r="BA1127">
        <v>60.843229999999998</v>
      </c>
      <c r="BB1127">
        <v>58.917450000000002</v>
      </c>
      <c r="BC1127">
        <v>57.115490000000001</v>
      </c>
      <c r="BD1127">
        <v>56.23621</v>
      </c>
      <c r="BE1127">
        <v>54.959679999999999</v>
      </c>
      <c r="BF1127">
        <v>53.315199999999997</v>
      </c>
      <c r="BG1127">
        <v>52.529719999999998</v>
      </c>
      <c r="BH1127">
        <v>907.81560000000002</v>
      </c>
      <c r="BI1127">
        <v>1680.3320000000001</v>
      </c>
      <c r="BJ1127">
        <v>2851.1660000000002</v>
      </c>
      <c r="BK1127">
        <v>2872.0880000000002</v>
      </c>
      <c r="BL1127">
        <v>4159.0159999999996</v>
      </c>
      <c r="BM1127">
        <v>7860.4549999999999</v>
      </c>
      <c r="BN1127">
        <v>9440.0380000000005</v>
      </c>
      <c r="BO1127">
        <v>9842.5949999999993</v>
      </c>
      <c r="BP1127">
        <v>6402.4210000000003</v>
      </c>
      <c r="BQ1127">
        <v>2433.1239999999998</v>
      </c>
      <c r="BR1127">
        <v>5264.5339999999997</v>
      </c>
      <c r="BS1127">
        <v>2605.694</v>
      </c>
      <c r="BT1127">
        <v>3026.7190000000001</v>
      </c>
      <c r="BU1127">
        <v>4213.4530000000004</v>
      </c>
      <c r="BV1127">
        <v>6607.0029999999997</v>
      </c>
      <c r="BW1127">
        <v>6838.4849999999997</v>
      </c>
      <c r="BX1127">
        <v>7091.1289999999999</v>
      </c>
      <c r="BY1127">
        <v>5835.9219999999996</v>
      </c>
      <c r="BZ1127">
        <v>156.49019999999999</v>
      </c>
      <c r="CA1127">
        <v>-657.21630000000005</v>
      </c>
      <c r="CB1127">
        <v>-654.69569999999999</v>
      </c>
      <c r="CC1127">
        <v>-3520.51</v>
      </c>
      <c r="CD1127">
        <v>-782.19600000000003</v>
      </c>
      <c r="CE1127">
        <v>-2284.6889999999999</v>
      </c>
      <c r="CF1127" s="23">
        <v>5067238</v>
      </c>
      <c r="CG1127" s="23">
        <v>8387051</v>
      </c>
      <c r="CH1127" s="23">
        <v>7326388</v>
      </c>
      <c r="CI1127" s="23">
        <v>5548491</v>
      </c>
      <c r="CJ1127" s="23">
        <v>4718243</v>
      </c>
      <c r="CK1127" s="23">
        <v>2294062</v>
      </c>
      <c r="CL1127" s="23">
        <v>3066118</v>
      </c>
      <c r="CM1127" s="23">
        <v>3149166</v>
      </c>
      <c r="CN1127" s="23">
        <v>2226975</v>
      </c>
      <c r="CO1127" s="23">
        <v>10700000</v>
      </c>
      <c r="CP1127" s="23">
        <v>1939260</v>
      </c>
      <c r="CQ1127" s="23">
        <v>16500000</v>
      </c>
      <c r="CR1127" s="23">
        <v>19000000</v>
      </c>
      <c r="CS1127" s="23">
        <v>21400000</v>
      </c>
      <c r="CT1127" s="23">
        <v>20500000</v>
      </c>
      <c r="CU1127" s="23">
        <v>16900000</v>
      </c>
      <c r="CV1127" s="23">
        <v>17800000</v>
      </c>
      <c r="CW1127" s="23">
        <v>17200000</v>
      </c>
      <c r="CX1127" s="23">
        <v>17900000</v>
      </c>
      <c r="CY1127" s="23">
        <v>14600000</v>
      </c>
      <c r="CZ1127" s="23">
        <v>14000000</v>
      </c>
      <c r="DA1127" s="23">
        <v>3641307</v>
      </c>
      <c r="DB1127" s="23">
        <v>3744890</v>
      </c>
      <c r="DC1127" s="23">
        <v>4072164</v>
      </c>
      <c r="DD1127">
        <v>0</v>
      </c>
      <c r="DE1127">
        <v>0</v>
      </c>
      <c r="DF1127">
        <v>0</v>
      </c>
    </row>
    <row r="1128" spans="1:110" x14ac:dyDescent="0.25">
      <c r="A1128" s="18" t="str">
        <f t="shared" si="17"/>
        <v>portfolio_CPP_200 kW and above_All_SDGE_1-in-2_MONTHLY SYSTEM PEAK DAY_2028_3</v>
      </c>
      <c r="B1128" t="s">
        <v>192</v>
      </c>
      <c r="C1128" t="s">
        <v>121</v>
      </c>
      <c r="D1128" t="s">
        <v>122</v>
      </c>
      <c r="E1128" t="s">
        <v>7</v>
      </c>
      <c r="F1128" t="s">
        <v>125</v>
      </c>
      <c r="G1128" t="s">
        <v>111</v>
      </c>
      <c r="H1128" t="s">
        <v>20</v>
      </c>
      <c r="I1128">
        <v>2028</v>
      </c>
      <c r="J1128">
        <v>3</v>
      </c>
      <c r="K1128">
        <v>1555</v>
      </c>
      <c r="L1128">
        <v>207675.9</v>
      </c>
      <c r="M1128">
        <v>201825.6</v>
      </c>
      <c r="N1128">
        <v>198634</v>
      </c>
      <c r="O1128">
        <v>198380.2</v>
      </c>
      <c r="P1128">
        <v>205306.5</v>
      </c>
      <c r="Q1128">
        <v>223603.3</v>
      </c>
      <c r="R1128">
        <v>249236</v>
      </c>
      <c r="S1128">
        <v>266371.3</v>
      </c>
      <c r="T1128">
        <v>276975.59999999998</v>
      </c>
      <c r="U1128">
        <v>283190.5</v>
      </c>
      <c r="V1128">
        <v>289878.90000000002</v>
      </c>
      <c r="W1128">
        <v>293159.8</v>
      </c>
      <c r="X1128">
        <v>294168.5</v>
      </c>
      <c r="Y1128">
        <v>294376.40000000002</v>
      </c>
      <c r="Z1128">
        <v>291841.40000000002</v>
      </c>
      <c r="AA1128">
        <v>284924.2</v>
      </c>
      <c r="AB1128">
        <v>275275.3</v>
      </c>
      <c r="AC1128">
        <v>268842.09999999998</v>
      </c>
      <c r="AD1128">
        <v>256163.7</v>
      </c>
      <c r="AE1128">
        <v>249754.6</v>
      </c>
      <c r="AF1128">
        <v>242066.1</v>
      </c>
      <c r="AG1128">
        <v>237639.3</v>
      </c>
      <c r="AH1128">
        <v>229267.5</v>
      </c>
      <c r="AI1128">
        <v>219160.4</v>
      </c>
      <c r="AJ1128">
        <v>48.231200000000001</v>
      </c>
      <c r="AK1128">
        <v>47.981369999999998</v>
      </c>
      <c r="AL1128">
        <v>46.965890000000002</v>
      </c>
      <c r="AM1128">
        <v>45.764499999999998</v>
      </c>
      <c r="AN1128">
        <v>45.764240000000001</v>
      </c>
      <c r="AO1128">
        <v>45.347639999999998</v>
      </c>
      <c r="AP1128">
        <v>45.04034</v>
      </c>
      <c r="AQ1128">
        <v>45.426630000000003</v>
      </c>
      <c r="AR1128">
        <v>48.083509999999997</v>
      </c>
      <c r="AS1128">
        <v>53.125500000000002</v>
      </c>
      <c r="AT1128">
        <v>57.180630000000001</v>
      </c>
      <c r="AU1128">
        <v>59.61777</v>
      </c>
      <c r="AV1128">
        <v>61.43356</v>
      </c>
      <c r="AW1128">
        <v>61.874250000000004</v>
      </c>
      <c r="AX1128">
        <v>62.069679999999998</v>
      </c>
      <c r="AY1128">
        <v>61.770220000000002</v>
      </c>
      <c r="AZ1128">
        <v>61.352440000000001</v>
      </c>
      <c r="BA1128">
        <v>60.843229999999998</v>
      </c>
      <c r="BB1128">
        <v>58.917450000000002</v>
      </c>
      <c r="BC1128">
        <v>57.115490000000001</v>
      </c>
      <c r="BD1128">
        <v>56.23621</v>
      </c>
      <c r="BE1128">
        <v>54.959679999999999</v>
      </c>
      <c r="BF1128">
        <v>53.315199999999997</v>
      </c>
      <c r="BG1128">
        <v>52.529719999999998</v>
      </c>
      <c r="BH1128">
        <v>926.88980000000004</v>
      </c>
      <c r="BI1128">
        <v>1715.6379999999999</v>
      </c>
      <c r="BJ1128">
        <v>2911.0729999999999</v>
      </c>
      <c r="BK1128">
        <v>2932.433</v>
      </c>
      <c r="BL1128">
        <v>4246.402</v>
      </c>
      <c r="BM1128">
        <v>8025.6120000000001</v>
      </c>
      <c r="BN1128">
        <v>9638.3850000000002</v>
      </c>
      <c r="BO1128">
        <v>10049.4</v>
      </c>
      <c r="BP1128">
        <v>6536.9430000000002</v>
      </c>
      <c r="BQ1128">
        <v>2484.2469999999998</v>
      </c>
      <c r="BR1128">
        <v>5375.1480000000001</v>
      </c>
      <c r="BS1128">
        <v>2660.4430000000002</v>
      </c>
      <c r="BT1128">
        <v>3090.3130000000001</v>
      </c>
      <c r="BU1128">
        <v>4301.982</v>
      </c>
      <c r="BV1128">
        <v>6745.8239999999996</v>
      </c>
      <c r="BW1128">
        <v>6982.17</v>
      </c>
      <c r="BX1128">
        <v>7240.1220000000003</v>
      </c>
      <c r="BY1128">
        <v>5958.5420000000004</v>
      </c>
      <c r="BZ1128">
        <v>159.7782</v>
      </c>
      <c r="CA1128">
        <v>-671.02509999999995</v>
      </c>
      <c r="CB1128">
        <v>-668.45169999999996</v>
      </c>
      <c r="CC1128">
        <v>-3594.48</v>
      </c>
      <c r="CD1128">
        <v>-798.6309</v>
      </c>
      <c r="CE1128">
        <v>-2332.6930000000002</v>
      </c>
      <c r="CF1128" s="23">
        <v>5282412</v>
      </c>
      <c r="CG1128" s="23">
        <v>8743196</v>
      </c>
      <c r="CH1128" s="23">
        <v>7637494</v>
      </c>
      <c r="CI1128" s="23">
        <v>5784101</v>
      </c>
      <c r="CJ1128" s="23">
        <v>4918597</v>
      </c>
      <c r="CK1128" s="23">
        <v>2391477</v>
      </c>
      <c r="CL1128" s="23">
        <v>3196317</v>
      </c>
      <c r="CM1128" s="23">
        <v>3282891</v>
      </c>
      <c r="CN1128" s="23">
        <v>2321541</v>
      </c>
      <c r="CO1128" s="23">
        <v>11100000</v>
      </c>
      <c r="CP1128" s="23">
        <v>2021608</v>
      </c>
      <c r="CQ1128" s="23">
        <v>17200000</v>
      </c>
      <c r="CR1128" s="23">
        <v>19800000</v>
      </c>
      <c r="CS1128" s="23">
        <v>22300000</v>
      </c>
      <c r="CT1128" s="23">
        <v>21300000</v>
      </c>
      <c r="CU1128" s="23">
        <v>17600000</v>
      </c>
      <c r="CV1128" s="23">
        <v>18500000</v>
      </c>
      <c r="CW1128" s="23">
        <v>17900000</v>
      </c>
      <c r="CX1128" s="23">
        <v>18700000</v>
      </c>
      <c r="CY1128" s="23">
        <v>15200000</v>
      </c>
      <c r="CZ1128" s="23">
        <v>14600000</v>
      </c>
      <c r="DA1128" s="23">
        <v>3795930</v>
      </c>
      <c r="DB1128" s="23">
        <v>3903912</v>
      </c>
      <c r="DC1128" s="23">
        <v>4245083</v>
      </c>
      <c r="DD1128">
        <v>0</v>
      </c>
      <c r="DE1128">
        <v>0</v>
      </c>
      <c r="DF1128">
        <v>0</v>
      </c>
    </row>
    <row r="1129" spans="1:110" x14ac:dyDescent="0.25">
      <c r="A1129" s="18" t="str">
        <f t="shared" si="17"/>
        <v>portfolio_CPP_200 kW and above_All_SDGE_1-in-2_MONTHLY SYSTEM PEAK DAY_2029_3</v>
      </c>
      <c r="B1129" t="s">
        <v>192</v>
      </c>
      <c r="C1129" t="s">
        <v>121</v>
      </c>
      <c r="D1129" t="s">
        <v>122</v>
      </c>
      <c r="E1129" t="s">
        <v>7</v>
      </c>
      <c r="F1129" t="s">
        <v>125</v>
      </c>
      <c r="G1129" t="s">
        <v>111</v>
      </c>
      <c r="H1129" t="s">
        <v>20</v>
      </c>
      <c r="I1129">
        <v>2029</v>
      </c>
      <c r="J1129">
        <v>3</v>
      </c>
      <c r="K1129">
        <v>1587</v>
      </c>
      <c r="L1129">
        <v>211949.6</v>
      </c>
      <c r="M1129">
        <v>205979</v>
      </c>
      <c r="N1129">
        <v>202721.7</v>
      </c>
      <c r="O1129">
        <v>202462.6</v>
      </c>
      <c r="P1129">
        <v>209531.5</v>
      </c>
      <c r="Q1129">
        <v>228204.79999999999</v>
      </c>
      <c r="R1129">
        <v>254364.9</v>
      </c>
      <c r="S1129">
        <v>271852.90000000002</v>
      </c>
      <c r="T1129">
        <v>282675.40000000002</v>
      </c>
      <c r="U1129">
        <v>289018.2</v>
      </c>
      <c r="V1129">
        <v>295844.3</v>
      </c>
      <c r="W1129">
        <v>299192.7</v>
      </c>
      <c r="X1129">
        <v>300222.09999999998</v>
      </c>
      <c r="Y1129">
        <v>300434.40000000002</v>
      </c>
      <c r="Z1129">
        <v>297847.09999999998</v>
      </c>
      <c r="AA1129">
        <v>290787.59999999998</v>
      </c>
      <c r="AB1129">
        <v>280940.09999999998</v>
      </c>
      <c r="AC1129">
        <v>274374.5</v>
      </c>
      <c r="AD1129">
        <v>261435.3</v>
      </c>
      <c r="AE1129">
        <v>254894.3</v>
      </c>
      <c r="AF1129">
        <v>247047.5</v>
      </c>
      <c r="AG1129">
        <v>242529.7</v>
      </c>
      <c r="AH1129">
        <v>233985.6</v>
      </c>
      <c r="AI1129">
        <v>223670.5</v>
      </c>
      <c r="AJ1129">
        <v>48.231200000000001</v>
      </c>
      <c r="AK1129">
        <v>47.981369999999998</v>
      </c>
      <c r="AL1129">
        <v>46.965890000000002</v>
      </c>
      <c r="AM1129">
        <v>45.764499999999998</v>
      </c>
      <c r="AN1129">
        <v>45.764240000000001</v>
      </c>
      <c r="AO1129">
        <v>45.347639999999998</v>
      </c>
      <c r="AP1129">
        <v>45.04034</v>
      </c>
      <c r="AQ1129">
        <v>45.426630000000003</v>
      </c>
      <c r="AR1129">
        <v>48.083509999999997</v>
      </c>
      <c r="AS1129">
        <v>53.125500000000002</v>
      </c>
      <c r="AT1129">
        <v>57.180630000000001</v>
      </c>
      <c r="AU1129">
        <v>59.61777</v>
      </c>
      <c r="AV1129">
        <v>61.43356</v>
      </c>
      <c r="AW1129">
        <v>61.874250000000004</v>
      </c>
      <c r="AX1129">
        <v>62.069679999999998</v>
      </c>
      <c r="AY1129">
        <v>61.770220000000002</v>
      </c>
      <c r="AZ1129">
        <v>61.352440000000001</v>
      </c>
      <c r="BA1129">
        <v>60.843229999999998</v>
      </c>
      <c r="BB1129">
        <v>58.917450000000002</v>
      </c>
      <c r="BC1129">
        <v>57.115490000000001</v>
      </c>
      <c r="BD1129">
        <v>56.23621</v>
      </c>
      <c r="BE1129">
        <v>54.959679999999999</v>
      </c>
      <c r="BF1129">
        <v>53.315199999999997</v>
      </c>
      <c r="BG1129">
        <v>52.529719999999998</v>
      </c>
      <c r="BH1129">
        <v>945.96410000000003</v>
      </c>
      <c r="BI1129">
        <v>1750.943</v>
      </c>
      <c r="BJ1129">
        <v>2970.9789999999998</v>
      </c>
      <c r="BK1129">
        <v>2992.779</v>
      </c>
      <c r="BL1129">
        <v>4333.7879999999996</v>
      </c>
      <c r="BM1129">
        <v>8190.7690000000002</v>
      </c>
      <c r="BN1129">
        <v>9836.73</v>
      </c>
      <c r="BO1129">
        <v>10256.200000000001</v>
      </c>
      <c r="BP1129">
        <v>6671.4660000000003</v>
      </c>
      <c r="BQ1129">
        <v>2535.37</v>
      </c>
      <c r="BR1129">
        <v>5485.7619999999997</v>
      </c>
      <c r="BS1129">
        <v>2715.192</v>
      </c>
      <c r="BT1129">
        <v>3153.9079999999999</v>
      </c>
      <c r="BU1129">
        <v>4390.5119999999997</v>
      </c>
      <c r="BV1129">
        <v>6884.6450000000004</v>
      </c>
      <c r="BW1129">
        <v>7125.8540000000003</v>
      </c>
      <c r="BX1129">
        <v>7389.1149999999998</v>
      </c>
      <c r="BY1129">
        <v>6081.1610000000001</v>
      </c>
      <c r="BZ1129">
        <v>163.06630000000001</v>
      </c>
      <c r="CA1129">
        <v>-684.83399999999995</v>
      </c>
      <c r="CB1129">
        <v>-682.20759999999996</v>
      </c>
      <c r="CC1129">
        <v>-3668.45</v>
      </c>
      <c r="CD1129">
        <v>-815.06569999999999</v>
      </c>
      <c r="CE1129">
        <v>-2380.6970000000001</v>
      </c>
      <c r="CF1129">
        <v>5502060</v>
      </c>
      <c r="CG1129">
        <v>9106748</v>
      </c>
      <c r="CH1129">
        <v>7955069</v>
      </c>
      <c r="CI1129">
        <v>6024610</v>
      </c>
      <c r="CJ1129">
        <v>5123118</v>
      </c>
      <c r="CK1129">
        <v>2490917</v>
      </c>
      <c r="CL1129">
        <v>3329224</v>
      </c>
      <c r="CM1129">
        <v>3419397</v>
      </c>
      <c r="CN1129">
        <v>2418073</v>
      </c>
      <c r="CO1129" s="23">
        <v>11600000</v>
      </c>
      <c r="CP1129">
        <v>2105669</v>
      </c>
      <c r="CQ1129" s="23">
        <v>17900000</v>
      </c>
      <c r="CR1129" s="23">
        <v>20700000</v>
      </c>
      <c r="CS1129" s="23">
        <v>23200000</v>
      </c>
      <c r="CT1129" s="23">
        <v>22200000</v>
      </c>
      <c r="CU1129" s="23">
        <v>18300000</v>
      </c>
      <c r="CV1129" s="23">
        <v>19300000</v>
      </c>
      <c r="CW1129" s="23">
        <v>18700000</v>
      </c>
      <c r="CX1129" s="23">
        <v>19400000</v>
      </c>
      <c r="CY1129" s="23">
        <v>15900000</v>
      </c>
      <c r="CZ1129" s="23">
        <v>15200000</v>
      </c>
      <c r="DA1129">
        <v>3953769</v>
      </c>
      <c r="DB1129">
        <v>4066241</v>
      </c>
      <c r="DC1129">
        <v>4421598</v>
      </c>
      <c r="DD1129">
        <v>0</v>
      </c>
      <c r="DE1129">
        <v>0</v>
      </c>
      <c r="DF1129">
        <v>0</v>
      </c>
    </row>
    <row r="1130" spans="1:110" x14ac:dyDescent="0.25">
      <c r="A1130" s="18" t="str">
        <f t="shared" si="17"/>
        <v>portfolio_CPP_200 kW and above_All_SDGE_1-in-2_MONTHLY SYSTEM PEAK DAY_2030_3</v>
      </c>
      <c r="B1130" t="s">
        <v>192</v>
      </c>
      <c r="C1130" t="s">
        <v>121</v>
      </c>
      <c r="D1130" t="s">
        <v>122</v>
      </c>
      <c r="E1130" t="s">
        <v>7</v>
      </c>
      <c r="F1130" t="s">
        <v>125</v>
      </c>
      <c r="G1130" t="s">
        <v>111</v>
      </c>
      <c r="H1130" t="s">
        <v>20</v>
      </c>
      <c r="I1130">
        <v>2030</v>
      </c>
      <c r="J1130">
        <v>3</v>
      </c>
      <c r="K1130">
        <v>1620</v>
      </c>
      <c r="L1130">
        <v>216356.9</v>
      </c>
      <c r="M1130">
        <v>210262.1</v>
      </c>
      <c r="N1130">
        <v>206937</v>
      </c>
      <c r="O1130">
        <v>206672.6</v>
      </c>
      <c r="P1130">
        <v>213888.5</v>
      </c>
      <c r="Q1130">
        <v>232950</v>
      </c>
      <c r="R1130">
        <v>259654.2</v>
      </c>
      <c r="S1130">
        <v>277505.8</v>
      </c>
      <c r="T1130">
        <v>288553.40000000002</v>
      </c>
      <c r="U1130">
        <v>295028</v>
      </c>
      <c r="V1130">
        <v>301996</v>
      </c>
      <c r="W1130">
        <v>305414.09999999998</v>
      </c>
      <c r="X1130">
        <v>306464.90000000002</v>
      </c>
      <c r="Y1130">
        <v>306681.59999999998</v>
      </c>
      <c r="Z1130">
        <v>304040.59999999998</v>
      </c>
      <c r="AA1130">
        <v>296834.2</v>
      </c>
      <c r="AB1130">
        <v>286781.90000000002</v>
      </c>
      <c r="AC1130">
        <v>280079.8</v>
      </c>
      <c r="AD1130">
        <v>266871.5</v>
      </c>
      <c r="AE1130">
        <v>260194.5</v>
      </c>
      <c r="AF1130">
        <v>252184.6</v>
      </c>
      <c r="AG1130">
        <v>247572.8</v>
      </c>
      <c r="AH1130">
        <v>238851</v>
      </c>
      <c r="AI1130">
        <v>228321.4</v>
      </c>
      <c r="AJ1130">
        <v>48.231200000000001</v>
      </c>
      <c r="AK1130">
        <v>47.981369999999998</v>
      </c>
      <c r="AL1130">
        <v>46.965890000000002</v>
      </c>
      <c r="AM1130">
        <v>45.764499999999998</v>
      </c>
      <c r="AN1130">
        <v>45.764240000000001</v>
      </c>
      <c r="AO1130">
        <v>45.347639999999998</v>
      </c>
      <c r="AP1130">
        <v>45.04034</v>
      </c>
      <c r="AQ1130">
        <v>45.426630000000003</v>
      </c>
      <c r="AR1130">
        <v>48.083509999999997</v>
      </c>
      <c r="AS1130">
        <v>53.125500000000002</v>
      </c>
      <c r="AT1130">
        <v>57.180630000000001</v>
      </c>
      <c r="AU1130">
        <v>59.61777</v>
      </c>
      <c r="AV1130">
        <v>61.43356</v>
      </c>
      <c r="AW1130">
        <v>61.874250000000004</v>
      </c>
      <c r="AX1130">
        <v>62.069679999999998</v>
      </c>
      <c r="AY1130">
        <v>61.770220000000002</v>
      </c>
      <c r="AZ1130">
        <v>61.352440000000001</v>
      </c>
      <c r="BA1130">
        <v>60.843229999999998</v>
      </c>
      <c r="BB1130">
        <v>58.917450000000002</v>
      </c>
      <c r="BC1130">
        <v>57.115490000000001</v>
      </c>
      <c r="BD1130">
        <v>56.23621</v>
      </c>
      <c r="BE1130">
        <v>54.959679999999999</v>
      </c>
      <c r="BF1130">
        <v>53.315199999999997</v>
      </c>
      <c r="BG1130">
        <v>52.529719999999998</v>
      </c>
      <c r="BH1130">
        <v>965.6345</v>
      </c>
      <c r="BI1130">
        <v>1787.3520000000001</v>
      </c>
      <c r="BJ1130">
        <v>3032.7570000000001</v>
      </c>
      <c r="BK1130">
        <v>3055.011</v>
      </c>
      <c r="BL1130">
        <v>4423.9040000000005</v>
      </c>
      <c r="BM1130">
        <v>8361.0879999999997</v>
      </c>
      <c r="BN1130">
        <v>10041.280000000001</v>
      </c>
      <c r="BO1130">
        <v>10469.469999999999</v>
      </c>
      <c r="BP1130">
        <v>6810.192</v>
      </c>
      <c r="BQ1130">
        <v>2588.09</v>
      </c>
      <c r="BR1130">
        <v>5599.8329999999996</v>
      </c>
      <c r="BS1130">
        <v>2771.6509999999998</v>
      </c>
      <c r="BT1130">
        <v>3219.49</v>
      </c>
      <c r="BU1130">
        <v>4481.808</v>
      </c>
      <c r="BV1130">
        <v>7027.8040000000001</v>
      </c>
      <c r="BW1130">
        <v>7274.0290000000005</v>
      </c>
      <c r="BX1130">
        <v>7542.7640000000001</v>
      </c>
      <c r="BY1130">
        <v>6207.6120000000001</v>
      </c>
      <c r="BZ1130">
        <v>166.4571</v>
      </c>
      <c r="CA1130">
        <v>-699.07449999999994</v>
      </c>
      <c r="CB1130">
        <v>-696.39340000000004</v>
      </c>
      <c r="CC1130">
        <v>-3744.732</v>
      </c>
      <c r="CD1130">
        <v>-832.01409999999998</v>
      </c>
      <c r="CE1130">
        <v>-2430.201</v>
      </c>
      <c r="CF1130" s="23">
        <v>5733258</v>
      </c>
      <c r="CG1130" s="23">
        <v>9489416</v>
      </c>
      <c r="CH1130" s="23">
        <v>8289344</v>
      </c>
      <c r="CI1130" s="23">
        <v>6277766</v>
      </c>
      <c r="CJ1130" s="23">
        <v>5338392</v>
      </c>
      <c r="CK1130" s="23">
        <v>2595586</v>
      </c>
      <c r="CL1130" s="23">
        <v>3469119</v>
      </c>
      <c r="CM1130" s="23">
        <v>3563081</v>
      </c>
      <c r="CN1130" s="23">
        <v>2519681</v>
      </c>
      <c r="CO1130" s="23">
        <v>12100000</v>
      </c>
      <c r="CP1130" s="23">
        <v>2194150</v>
      </c>
      <c r="CQ1130" s="23">
        <v>18700000</v>
      </c>
      <c r="CR1130" s="23">
        <v>21500000</v>
      </c>
      <c r="CS1130" s="23">
        <v>24200000</v>
      </c>
      <c r="CT1130" s="23">
        <v>23200000</v>
      </c>
      <c r="CU1130" s="23">
        <v>19100000</v>
      </c>
      <c r="CV1130" s="23">
        <v>20100000</v>
      </c>
      <c r="CW1130" s="23">
        <v>19500000</v>
      </c>
      <c r="CX1130" s="23">
        <v>20200000</v>
      </c>
      <c r="CY1130" s="23">
        <v>16500000</v>
      </c>
      <c r="CZ1130" s="23">
        <v>15900000</v>
      </c>
      <c r="DA1130" s="23">
        <v>4119908</v>
      </c>
      <c r="DB1130" s="23">
        <v>4237106</v>
      </c>
      <c r="DC1130" s="23">
        <v>4607395</v>
      </c>
      <c r="DD1130">
        <v>0</v>
      </c>
      <c r="DE1130">
        <v>0</v>
      </c>
      <c r="DF1130">
        <v>0</v>
      </c>
    </row>
    <row r="1131" spans="1:110" x14ac:dyDescent="0.25">
      <c r="A1131" s="18" t="str">
        <f t="shared" si="17"/>
        <v>portfolio_CPP_200 kW and above_All_SDGE_1-in-2_MONTHLY SYSTEM PEAK DAY_2019_4</v>
      </c>
      <c r="B1131" t="s">
        <v>192</v>
      </c>
      <c r="C1131" t="s">
        <v>121</v>
      </c>
      <c r="D1131" t="s">
        <v>122</v>
      </c>
      <c r="E1131" t="s">
        <v>7</v>
      </c>
      <c r="F1131" t="s">
        <v>125</v>
      </c>
      <c r="G1131" t="s">
        <v>111</v>
      </c>
      <c r="H1131" t="s">
        <v>20</v>
      </c>
      <c r="I1131">
        <v>2019</v>
      </c>
      <c r="J1131">
        <v>4</v>
      </c>
      <c r="K1131">
        <v>1277</v>
      </c>
      <c r="L1131">
        <v>170548</v>
      </c>
      <c r="M1131">
        <v>165743.6</v>
      </c>
      <c r="N1131">
        <v>163122.6</v>
      </c>
      <c r="O1131">
        <v>162914.20000000001</v>
      </c>
      <c r="P1131">
        <v>168602.2</v>
      </c>
      <c r="Q1131">
        <v>183627.9</v>
      </c>
      <c r="R1131">
        <v>204678</v>
      </c>
      <c r="S1131">
        <v>218749.9</v>
      </c>
      <c r="T1131">
        <v>227458.4</v>
      </c>
      <c r="U1131">
        <v>233120.1</v>
      </c>
      <c r="V1131">
        <v>241970.7</v>
      </c>
      <c r="W1131">
        <v>246327.4</v>
      </c>
      <c r="X1131">
        <v>249866.8</v>
      </c>
      <c r="Y1131">
        <v>252356.2</v>
      </c>
      <c r="Z1131">
        <v>251868</v>
      </c>
      <c r="AA1131">
        <v>246553.7</v>
      </c>
      <c r="AB1131">
        <v>237691.7</v>
      </c>
      <c r="AC1131">
        <v>234172.1</v>
      </c>
      <c r="AD1131">
        <v>219470.9</v>
      </c>
      <c r="AE1131">
        <v>211191.2</v>
      </c>
      <c r="AF1131">
        <v>201226.5</v>
      </c>
      <c r="AG1131">
        <v>195154.6</v>
      </c>
      <c r="AH1131">
        <v>188279.5</v>
      </c>
      <c r="AI1131">
        <v>179979.3</v>
      </c>
      <c r="AJ1131">
        <v>60.125010000000003</v>
      </c>
      <c r="AK1131">
        <v>59.664279999999998</v>
      </c>
      <c r="AL1131">
        <v>58.958710000000004</v>
      </c>
      <c r="AM1131">
        <v>57.785499999999999</v>
      </c>
      <c r="AN1131">
        <v>57.562890000000003</v>
      </c>
      <c r="AO1131">
        <v>56.854430000000001</v>
      </c>
      <c r="AP1131">
        <v>56.899090000000001</v>
      </c>
      <c r="AQ1131">
        <v>58.834180000000003</v>
      </c>
      <c r="AR1131">
        <v>64.515389999999996</v>
      </c>
      <c r="AS1131">
        <v>69.361729999999994</v>
      </c>
      <c r="AT1131">
        <v>73.309229999999999</v>
      </c>
      <c r="AU1131">
        <v>75.659980000000004</v>
      </c>
      <c r="AV1131">
        <v>78.063460000000006</v>
      </c>
      <c r="AW1131">
        <v>78.986369999999994</v>
      </c>
      <c r="AX1131">
        <v>79.491050000000001</v>
      </c>
      <c r="AY1131">
        <v>78.881190000000004</v>
      </c>
      <c r="AZ1131">
        <v>78.33023</v>
      </c>
      <c r="BA1131">
        <v>76.229789999999994</v>
      </c>
      <c r="BB1131">
        <v>73.685770000000005</v>
      </c>
      <c r="BC1131">
        <v>70.716290000000001</v>
      </c>
      <c r="BD1131">
        <v>67.639210000000006</v>
      </c>
      <c r="BE1131">
        <v>64.895970000000005</v>
      </c>
      <c r="BF1131">
        <v>63.636839999999999</v>
      </c>
      <c r="BG1131">
        <v>61.718440000000001</v>
      </c>
      <c r="BH1131">
        <v>761.18190000000004</v>
      </c>
      <c r="BI1131">
        <v>1408.9190000000001</v>
      </c>
      <c r="BJ1131">
        <v>2390.6370000000002</v>
      </c>
      <c r="BK1131">
        <v>2408.1790000000001</v>
      </c>
      <c r="BL1131">
        <v>3487.239</v>
      </c>
      <c r="BM1131">
        <v>6590.808</v>
      </c>
      <c r="BN1131">
        <v>7915.2520000000004</v>
      </c>
      <c r="BO1131">
        <v>8252.7860000000001</v>
      </c>
      <c r="BP1131">
        <v>5368.28</v>
      </c>
      <c r="BQ1131">
        <v>2200.7649999999999</v>
      </c>
      <c r="BR1131">
        <v>4211.5680000000002</v>
      </c>
      <c r="BS1131">
        <v>2661.07</v>
      </c>
      <c r="BT1131">
        <v>2339.9169999999999</v>
      </c>
      <c r="BU1131">
        <v>3777.7689999999998</v>
      </c>
      <c r="BV1131">
        <v>6809.223</v>
      </c>
      <c r="BW1131">
        <v>5564.2780000000002</v>
      </c>
      <c r="BX1131">
        <v>5588.48</v>
      </c>
      <c r="BY1131">
        <v>4761.2619999999997</v>
      </c>
      <c r="BZ1131">
        <v>370.4452</v>
      </c>
      <c r="CA1131">
        <v>-530.36800000000005</v>
      </c>
      <c r="CB1131">
        <v>-548.94730000000004</v>
      </c>
      <c r="CC1131">
        <v>-2951.866</v>
      </c>
      <c r="CD1131">
        <v>-655.85299999999995</v>
      </c>
      <c r="CE1131">
        <v>-1915.6579999999999</v>
      </c>
      <c r="CF1131">
        <v>3721797</v>
      </c>
      <c r="CG1131">
        <v>5891819</v>
      </c>
      <c r="CH1131">
        <v>5147157</v>
      </c>
      <c r="CI1131">
        <v>3898335</v>
      </c>
      <c r="CJ1131">
        <v>3308333</v>
      </c>
      <c r="CK1131">
        <v>1610248</v>
      </c>
      <c r="CL1131">
        <v>2151046</v>
      </c>
      <c r="CM1131">
        <v>2210221</v>
      </c>
      <c r="CN1131">
        <v>1563685</v>
      </c>
      <c r="CO1131">
        <v>7474992</v>
      </c>
      <c r="CP1131">
        <v>1232824</v>
      </c>
      <c r="CQ1131" s="23">
        <v>11100000</v>
      </c>
      <c r="CR1131" s="23">
        <v>11400000</v>
      </c>
      <c r="CS1131" s="23">
        <v>12400000</v>
      </c>
      <c r="CT1131" s="23">
        <v>12200000</v>
      </c>
      <c r="CU1131" s="23">
        <v>11000000</v>
      </c>
      <c r="CV1131" s="23">
        <v>11400000</v>
      </c>
      <c r="CW1131" s="23">
        <v>10900000</v>
      </c>
      <c r="CX1131" s="23">
        <v>12700000</v>
      </c>
      <c r="CY1131">
        <v>9634081</v>
      </c>
      <c r="CZ1131">
        <v>9566486</v>
      </c>
      <c r="DA1131">
        <v>2553043</v>
      </c>
      <c r="DB1131">
        <v>2626597</v>
      </c>
      <c r="DC1131">
        <v>2858580</v>
      </c>
      <c r="DD1131">
        <v>0</v>
      </c>
      <c r="DE1131">
        <v>0</v>
      </c>
      <c r="DF1131">
        <v>0</v>
      </c>
    </row>
    <row r="1132" spans="1:110" x14ac:dyDescent="0.25">
      <c r="A1132" s="18" t="str">
        <f t="shared" si="17"/>
        <v>portfolio_CPP_200 kW and above_All_SDGE_1-in-2_MONTHLY SYSTEM PEAK DAY_2020_4</v>
      </c>
      <c r="B1132" t="s">
        <v>192</v>
      </c>
      <c r="C1132" t="s">
        <v>121</v>
      </c>
      <c r="D1132" t="s">
        <v>122</v>
      </c>
      <c r="E1132" t="s">
        <v>7</v>
      </c>
      <c r="F1132" t="s">
        <v>125</v>
      </c>
      <c r="G1132" t="s">
        <v>111</v>
      </c>
      <c r="H1132" t="s">
        <v>20</v>
      </c>
      <c r="I1132">
        <v>2020</v>
      </c>
      <c r="J1132">
        <v>4</v>
      </c>
      <c r="K1132">
        <v>1303</v>
      </c>
      <c r="L1132">
        <v>174020.4</v>
      </c>
      <c r="M1132">
        <v>169118.2</v>
      </c>
      <c r="N1132">
        <v>166443.79999999999</v>
      </c>
      <c r="O1132">
        <v>166231.1</v>
      </c>
      <c r="P1132">
        <v>172035</v>
      </c>
      <c r="Q1132">
        <v>187366.6</v>
      </c>
      <c r="R1132">
        <v>208845.3</v>
      </c>
      <c r="S1132">
        <v>223203.7</v>
      </c>
      <c r="T1132">
        <v>232089.5</v>
      </c>
      <c r="U1132">
        <v>237866.4</v>
      </c>
      <c r="V1132">
        <v>246897.3</v>
      </c>
      <c r="W1132">
        <v>251342.7</v>
      </c>
      <c r="X1132">
        <v>254954.1</v>
      </c>
      <c r="Y1132">
        <v>257494.2</v>
      </c>
      <c r="Z1132">
        <v>256996.1</v>
      </c>
      <c r="AA1132">
        <v>251573.6</v>
      </c>
      <c r="AB1132">
        <v>242531.20000000001</v>
      </c>
      <c r="AC1132">
        <v>238939.9</v>
      </c>
      <c r="AD1132">
        <v>223939.4</v>
      </c>
      <c r="AE1132">
        <v>215491.1</v>
      </c>
      <c r="AF1132">
        <v>205323.5</v>
      </c>
      <c r="AG1132">
        <v>199128</v>
      </c>
      <c r="AH1132">
        <v>192112.9</v>
      </c>
      <c r="AI1132">
        <v>183643.7</v>
      </c>
      <c r="AJ1132">
        <v>60.125010000000003</v>
      </c>
      <c r="AK1132">
        <v>59.664279999999998</v>
      </c>
      <c r="AL1132">
        <v>58.958710000000004</v>
      </c>
      <c r="AM1132">
        <v>57.785499999999999</v>
      </c>
      <c r="AN1132">
        <v>57.562890000000003</v>
      </c>
      <c r="AO1132">
        <v>56.854430000000001</v>
      </c>
      <c r="AP1132">
        <v>56.899090000000001</v>
      </c>
      <c r="AQ1132">
        <v>58.834180000000003</v>
      </c>
      <c r="AR1132">
        <v>64.515389999999996</v>
      </c>
      <c r="AS1132">
        <v>69.361729999999994</v>
      </c>
      <c r="AT1132">
        <v>73.309229999999999</v>
      </c>
      <c r="AU1132">
        <v>75.659980000000004</v>
      </c>
      <c r="AV1132">
        <v>78.063460000000006</v>
      </c>
      <c r="AW1132">
        <v>78.986369999999994</v>
      </c>
      <c r="AX1132">
        <v>79.491050000000001</v>
      </c>
      <c r="AY1132">
        <v>78.881190000000004</v>
      </c>
      <c r="AZ1132">
        <v>78.33023</v>
      </c>
      <c r="BA1132">
        <v>76.229789999999994</v>
      </c>
      <c r="BB1132">
        <v>73.685770000000005</v>
      </c>
      <c r="BC1132">
        <v>70.716290000000001</v>
      </c>
      <c r="BD1132">
        <v>67.639210000000006</v>
      </c>
      <c r="BE1132">
        <v>64.895970000000005</v>
      </c>
      <c r="BF1132">
        <v>63.636839999999999</v>
      </c>
      <c r="BG1132">
        <v>61.718440000000001</v>
      </c>
      <c r="BH1132">
        <v>776.67970000000003</v>
      </c>
      <c r="BI1132">
        <v>1437.605</v>
      </c>
      <c r="BJ1132">
        <v>2439.3110000000001</v>
      </c>
      <c r="BK1132">
        <v>2457.21</v>
      </c>
      <c r="BL1132">
        <v>3558.24</v>
      </c>
      <c r="BM1132">
        <v>6724.9989999999998</v>
      </c>
      <c r="BN1132">
        <v>8076.4080000000004</v>
      </c>
      <c r="BO1132">
        <v>8420.8140000000003</v>
      </c>
      <c r="BP1132">
        <v>5477.58</v>
      </c>
      <c r="BQ1132">
        <v>2245.5729999999999</v>
      </c>
      <c r="BR1132">
        <v>4297.3159999999998</v>
      </c>
      <c r="BS1132">
        <v>2715.25</v>
      </c>
      <c r="BT1132">
        <v>2387.5590000000002</v>
      </c>
      <c r="BU1132">
        <v>3854.6860000000001</v>
      </c>
      <c r="BV1132">
        <v>6947.86</v>
      </c>
      <c r="BW1132">
        <v>5677.5680000000002</v>
      </c>
      <c r="BX1132">
        <v>5702.2629999999999</v>
      </c>
      <c r="BY1132">
        <v>4858.2020000000002</v>
      </c>
      <c r="BZ1132">
        <v>377.98750000000001</v>
      </c>
      <c r="CA1132">
        <v>-541.16639999999995</v>
      </c>
      <c r="CB1132">
        <v>-560.12400000000002</v>
      </c>
      <c r="CC1132">
        <v>-3011.9659999999999</v>
      </c>
      <c r="CD1132">
        <v>-669.20640000000003</v>
      </c>
      <c r="CE1132">
        <v>-1954.662</v>
      </c>
      <c r="CF1132" s="23">
        <v>3874893</v>
      </c>
      <c r="CG1132" s="23">
        <v>6134178</v>
      </c>
      <c r="CH1132" s="23">
        <v>5358885</v>
      </c>
      <c r="CI1132" s="23">
        <v>4058693</v>
      </c>
      <c r="CJ1132" s="23">
        <v>3444421</v>
      </c>
      <c r="CK1132" s="23">
        <v>1676485</v>
      </c>
      <c r="CL1132" s="23">
        <v>2239529</v>
      </c>
      <c r="CM1132" s="23">
        <v>2301138</v>
      </c>
      <c r="CN1132" s="23">
        <v>1628008</v>
      </c>
      <c r="CO1132" s="23">
        <v>7782475</v>
      </c>
      <c r="CP1132" s="23">
        <v>1283536</v>
      </c>
      <c r="CQ1132" s="23">
        <v>11500000</v>
      </c>
      <c r="CR1132" s="23">
        <v>11900000</v>
      </c>
      <c r="CS1132" s="23">
        <v>12900000</v>
      </c>
      <c r="CT1132" s="23">
        <v>12700000</v>
      </c>
      <c r="CU1132" s="23">
        <v>11400000</v>
      </c>
      <c r="CV1132" s="23">
        <v>11800000</v>
      </c>
      <c r="CW1132" s="23">
        <v>11300000</v>
      </c>
      <c r="CX1132" s="23">
        <v>13200000</v>
      </c>
      <c r="CY1132" s="23">
        <v>10000000</v>
      </c>
      <c r="CZ1132" s="23">
        <v>9960003</v>
      </c>
      <c r="DA1132" s="23">
        <v>2658062</v>
      </c>
      <c r="DB1132" s="23">
        <v>2734642</v>
      </c>
      <c r="DC1132" s="23">
        <v>2976168</v>
      </c>
      <c r="DD1132">
        <v>0</v>
      </c>
      <c r="DE1132">
        <v>0</v>
      </c>
      <c r="DF1132">
        <v>0</v>
      </c>
    </row>
    <row r="1133" spans="1:110" x14ac:dyDescent="0.25">
      <c r="A1133" s="18" t="str">
        <f t="shared" si="17"/>
        <v>portfolio_CPP_200 kW and above_All_SDGE_1-in-2_MONTHLY SYSTEM PEAK DAY_2021_4</v>
      </c>
      <c r="B1133" t="s">
        <v>192</v>
      </c>
      <c r="C1133" t="s">
        <v>121</v>
      </c>
      <c r="D1133" t="s">
        <v>122</v>
      </c>
      <c r="E1133" t="s">
        <v>7</v>
      </c>
      <c r="F1133" t="s">
        <v>125</v>
      </c>
      <c r="G1133" t="s">
        <v>111</v>
      </c>
      <c r="H1133" t="s">
        <v>20</v>
      </c>
      <c r="I1133">
        <v>2021</v>
      </c>
      <c r="J1133">
        <v>4</v>
      </c>
      <c r="K1133">
        <v>1321</v>
      </c>
      <c r="L1133">
        <v>176424.3</v>
      </c>
      <c r="M1133">
        <v>171454.5</v>
      </c>
      <c r="N1133">
        <v>168743.1</v>
      </c>
      <c r="O1133">
        <v>168527.5</v>
      </c>
      <c r="P1133">
        <v>174411.5</v>
      </c>
      <c r="Q1133">
        <v>189954.9</v>
      </c>
      <c r="R1133">
        <v>211730.4</v>
      </c>
      <c r="S1133">
        <v>226287.1</v>
      </c>
      <c r="T1133">
        <v>235295.7</v>
      </c>
      <c r="U1133">
        <v>241152.4</v>
      </c>
      <c r="V1133">
        <v>250308</v>
      </c>
      <c r="W1133">
        <v>254814.8</v>
      </c>
      <c r="X1133">
        <v>258476.1</v>
      </c>
      <c r="Y1133">
        <v>261051.3</v>
      </c>
      <c r="Z1133">
        <v>260546.3</v>
      </c>
      <c r="AA1133">
        <v>255048.9</v>
      </c>
      <c r="AB1133">
        <v>245881.60000000001</v>
      </c>
      <c r="AC1133">
        <v>242240.7</v>
      </c>
      <c r="AD1133">
        <v>227033</v>
      </c>
      <c r="AE1133">
        <v>218467.9</v>
      </c>
      <c r="AF1133">
        <v>208159.9</v>
      </c>
      <c r="AG1133">
        <v>201878.8</v>
      </c>
      <c r="AH1133">
        <v>194766.8</v>
      </c>
      <c r="AI1133">
        <v>186180.6</v>
      </c>
      <c r="AJ1133">
        <v>60.125010000000003</v>
      </c>
      <c r="AK1133">
        <v>59.664279999999998</v>
      </c>
      <c r="AL1133">
        <v>58.958710000000004</v>
      </c>
      <c r="AM1133">
        <v>57.785499999999999</v>
      </c>
      <c r="AN1133">
        <v>57.562890000000003</v>
      </c>
      <c r="AO1133">
        <v>56.854430000000001</v>
      </c>
      <c r="AP1133">
        <v>56.899090000000001</v>
      </c>
      <c r="AQ1133">
        <v>58.834180000000003</v>
      </c>
      <c r="AR1133">
        <v>64.515389999999996</v>
      </c>
      <c r="AS1133">
        <v>69.361729999999994</v>
      </c>
      <c r="AT1133">
        <v>73.309229999999999</v>
      </c>
      <c r="AU1133">
        <v>75.659980000000004</v>
      </c>
      <c r="AV1133">
        <v>78.063460000000006</v>
      </c>
      <c r="AW1133">
        <v>78.986369999999994</v>
      </c>
      <c r="AX1133">
        <v>79.491050000000001</v>
      </c>
      <c r="AY1133">
        <v>78.881190000000004</v>
      </c>
      <c r="AZ1133">
        <v>78.33023</v>
      </c>
      <c r="BA1133">
        <v>76.229789999999994</v>
      </c>
      <c r="BB1133">
        <v>73.685770000000005</v>
      </c>
      <c r="BC1133">
        <v>70.716290000000001</v>
      </c>
      <c r="BD1133">
        <v>67.639210000000006</v>
      </c>
      <c r="BE1133">
        <v>64.895970000000005</v>
      </c>
      <c r="BF1133">
        <v>63.636839999999999</v>
      </c>
      <c r="BG1133">
        <v>61.718440000000001</v>
      </c>
      <c r="BH1133">
        <v>787.40899999999999</v>
      </c>
      <c r="BI1133">
        <v>1457.4639999999999</v>
      </c>
      <c r="BJ1133">
        <v>2473.0079999999998</v>
      </c>
      <c r="BK1133">
        <v>2491.154</v>
      </c>
      <c r="BL1133">
        <v>3607.3939999999998</v>
      </c>
      <c r="BM1133">
        <v>6817.8990000000003</v>
      </c>
      <c r="BN1133">
        <v>8187.9780000000001</v>
      </c>
      <c r="BO1133">
        <v>8537.143</v>
      </c>
      <c r="BP1133">
        <v>5553.2489999999998</v>
      </c>
      <c r="BQ1133">
        <v>2276.5940000000001</v>
      </c>
      <c r="BR1133">
        <v>4356.6809999999996</v>
      </c>
      <c r="BS1133">
        <v>2752.759</v>
      </c>
      <c r="BT1133">
        <v>2420.5410000000002</v>
      </c>
      <c r="BU1133">
        <v>3907.9349999999999</v>
      </c>
      <c r="BV1133">
        <v>7043.84</v>
      </c>
      <c r="BW1133">
        <v>5756</v>
      </c>
      <c r="BX1133">
        <v>5781.0360000000001</v>
      </c>
      <c r="BY1133">
        <v>4925.3140000000003</v>
      </c>
      <c r="BZ1133">
        <v>383.20920000000001</v>
      </c>
      <c r="CA1133">
        <v>-548.64229999999998</v>
      </c>
      <c r="CB1133">
        <v>-567.86170000000004</v>
      </c>
      <c r="CC1133">
        <v>-3053.5740000000001</v>
      </c>
      <c r="CD1133">
        <v>-678.45090000000005</v>
      </c>
      <c r="CE1133">
        <v>-1981.664</v>
      </c>
      <c r="CF1133">
        <v>3982690</v>
      </c>
      <c r="CG1133">
        <v>6304828</v>
      </c>
      <c r="CH1133">
        <v>5507966</v>
      </c>
      <c r="CI1133">
        <v>4171603</v>
      </c>
      <c r="CJ1133">
        <v>3540242</v>
      </c>
      <c r="CK1133">
        <v>1723124</v>
      </c>
      <c r="CL1133">
        <v>2301831</v>
      </c>
      <c r="CM1133">
        <v>2365154</v>
      </c>
      <c r="CN1133">
        <v>1673298</v>
      </c>
      <c r="CO1133">
        <v>7998979</v>
      </c>
      <c r="CP1133">
        <v>1319243</v>
      </c>
      <c r="CQ1133" s="23">
        <v>11900000</v>
      </c>
      <c r="CR1133" s="23">
        <v>12200000</v>
      </c>
      <c r="CS1133" s="23">
        <v>13200000</v>
      </c>
      <c r="CT1133" s="23">
        <v>13000000</v>
      </c>
      <c r="CU1133" s="23">
        <v>11700000</v>
      </c>
      <c r="CV1133" s="23">
        <v>12200000</v>
      </c>
      <c r="CW1133" s="23">
        <v>11700000</v>
      </c>
      <c r="CX1133" s="23">
        <v>13600000</v>
      </c>
      <c r="CY1133" s="23">
        <v>10300000</v>
      </c>
      <c r="CZ1133" s="23">
        <v>10200000</v>
      </c>
      <c r="DA1133">
        <v>2732008</v>
      </c>
      <c r="DB1133">
        <v>2810718</v>
      </c>
      <c r="DC1133">
        <v>3058963</v>
      </c>
      <c r="DD1133">
        <v>0</v>
      </c>
      <c r="DE1133">
        <v>0</v>
      </c>
      <c r="DF1133">
        <v>0</v>
      </c>
    </row>
    <row r="1134" spans="1:110" x14ac:dyDescent="0.25">
      <c r="A1134" s="18" t="str">
        <f t="shared" si="17"/>
        <v>portfolio_CPP_200 kW and above_All_SDGE_1-in-2_MONTHLY SYSTEM PEAK DAY_2022_4</v>
      </c>
      <c r="B1134" t="s">
        <v>192</v>
      </c>
      <c r="C1134" t="s">
        <v>121</v>
      </c>
      <c r="D1134" t="s">
        <v>122</v>
      </c>
      <c r="E1134" t="s">
        <v>7</v>
      </c>
      <c r="F1134" t="s">
        <v>125</v>
      </c>
      <c r="G1134" t="s">
        <v>111</v>
      </c>
      <c r="H1134" t="s">
        <v>20</v>
      </c>
      <c r="I1134">
        <v>2022</v>
      </c>
      <c r="J1134">
        <v>4</v>
      </c>
      <c r="K1134">
        <v>1357</v>
      </c>
      <c r="L1134">
        <v>181232.3</v>
      </c>
      <c r="M1134">
        <v>176127</v>
      </c>
      <c r="N1134">
        <v>173341.7</v>
      </c>
      <c r="O1134">
        <v>173120.2</v>
      </c>
      <c r="P1134">
        <v>179164.6</v>
      </c>
      <c r="Q1134">
        <v>195131.6</v>
      </c>
      <c r="R1134">
        <v>217500.5</v>
      </c>
      <c r="S1134">
        <v>232453.9</v>
      </c>
      <c r="T1134">
        <v>241708</v>
      </c>
      <c r="U1134">
        <v>247724.3</v>
      </c>
      <c r="V1134">
        <v>257129.4</v>
      </c>
      <c r="W1134">
        <v>261759.1</v>
      </c>
      <c r="X1134">
        <v>265520.2</v>
      </c>
      <c r="Y1134">
        <v>268165.5</v>
      </c>
      <c r="Z1134">
        <v>267646.7</v>
      </c>
      <c r="AA1134">
        <v>261999.5</v>
      </c>
      <c r="AB1134">
        <v>252582.39999999999</v>
      </c>
      <c r="AC1134">
        <v>248842.3</v>
      </c>
      <c r="AD1134">
        <v>233220.1</v>
      </c>
      <c r="AE1134">
        <v>224421.6</v>
      </c>
      <c r="AF1134">
        <v>213832.6</v>
      </c>
      <c r="AG1134">
        <v>207380.4</v>
      </c>
      <c r="AH1134">
        <v>200074.6</v>
      </c>
      <c r="AI1134">
        <v>191254.39999999999</v>
      </c>
      <c r="AJ1134">
        <v>60.125010000000003</v>
      </c>
      <c r="AK1134">
        <v>59.664279999999998</v>
      </c>
      <c r="AL1134">
        <v>58.958710000000004</v>
      </c>
      <c r="AM1134">
        <v>57.785499999999999</v>
      </c>
      <c r="AN1134">
        <v>57.562890000000003</v>
      </c>
      <c r="AO1134">
        <v>56.854430000000001</v>
      </c>
      <c r="AP1134">
        <v>56.899090000000001</v>
      </c>
      <c r="AQ1134">
        <v>58.834180000000003</v>
      </c>
      <c r="AR1134">
        <v>64.515389999999996</v>
      </c>
      <c r="AS1134">
        <v>69.361729999999994</v>
      </c>
      <c r="AT1134">
        <v>73.309229999999999</v>
      </c>
      <c r="AU1134">
        <v>75.659980000000004</v>
      </c>
      <c r="AV1134">
        <v>78.063460000000006</v>
      </c>
      <c r="AW1134">
        <v>78.986369999999994</v>
      </c>
      <c r="AX1134">
        <v>79.491050000000001</v>
      </c>
      <c r="AY1134">
        <v>78.881190000000004</v>
      </c>
      <c r="AZ1134">
        <v>78.33023</v>
      </c>
      <c r="BA1134">
        <v>76.229789999999994</v>
      </c>
      <c r="BB1134">
        <v>73.685770000000005</v>
      </c>
      <c r="BC1134">
        <v>70.716290000000001</v>
      </c>
      <c r="BD1134">
        <v>67.639210000000006</v>
      </c>
      <c r="BE1134">
        <v>64.895970000000005</v>
      </c>
      <c r="BF1134">
        <v>63.636839999999999</v>
      </c>
      <c r="BG1134">
        <v>61.718440000000001</v>
      </c>
      <c r="BH1134">
        <v>808.86760000000004</v>
      </c>
      <c r="BI1134">
        <v>1497.183</v>
      </c>
      <c r="BJ1134">
        <v>2540.4029999999998</v>
      </c>
      <c r="BK1134">
        <v>2559.0430000000001</v>
      </c>
      <c r="BL1134">
        <v>3705.703</v>
      </c>
      <c r="BM1134">
        <v>7003.701</v>
      </c>
      <c r="BN1134">
        <v>8411.1170000000002</v>
      </c>
      <c r="BO1134">
        <v>8769.7970000000005</v>
      </c>
      <c r="BP1134">
        <v>5704.5860000000002</v>
      </c>
      <c r="BQ1134">
        <v>2338.636</v>
      </c>
      <c r="BR1134">
        <v>4475.4089999999997</v>
      </c>
      <c r="BS1134">
        <v>2827.7779999999998</v>
      </c>
      <c r="BT1134">
        <v>2486.5059999999999</v>
      </c>
      <c r="BU1134">
        <v>4014.4349999999999</v>
      </c>
      <c r="BV1134">
        <v>7235.799</v>
      </c>
      <c r="BW1134">
        <v>5912.8620000000001</v>
      </c>
      <c r="BX1134">
        <v>5938.5810000000001</v>
      </c>
      <c r="BY1134">
        <v>5059.54</v>
      </c>
      <c r="BZ1134">
        <v>393.6524</v>
      </c>
      <c r="CA1134">
        <v>-563.59389999999996</v>
      </c>
      <c r="CB1134">
        <v>-583.33709999999996</v>
      </c>
      <c r="CC1134">
        <v>-3136.7910000000002</v>
      </c>
      <c r="CD1134">
        <v>-696.94010000000003</v>
      </c>
      <c r="CE1134">
        <v>-2035.6679999999999</v>
      </c>
      <c r="CF1134" s="23">
        <v>4202721</v>
      </c>
      <c r="CG1134" s="23">
        <v>6653149</v>
      </c>
      <c r="CH1134" s="23">
        <v>5812264</v>
      </c>
      <c r="CI1134" s="23">
        <v>4402071</v>
      </c>
      <c r="CJ1134" s="23">
        <v>3735830</v>
      </c>
      <c r="CK1134" s="23">
        <v>1818321</v>
      </c>
      <c r="CL1134" s="23">
        <v>2429000</v>
      </c>
      <c r="CM1134" s="23">
        <v>2495822</v>
      </c>
      <c r="CN1134" s="23">
        <v>1765742</v>
      </c>
      <c r="CO1134" s="23">
        <v>8440897</v>
      </c>
      <c r="CP1134" s="23">
        <v>1392127</v>
      </c>
      <c r="CQ1134" s="23">
        <v>12500000</v>
      </c>
      <c r="CR1134" s="23">
        <v>12900000</v>
      </c>
      <c r="CS1134" s="23">
        <v>13900000</v>
      </c>
      <c r="CT1134" s="23">
        <v>13700000</v>
      </c>
      <c r="CU1134" s="23">
        <v>12400000</v>
      </c>
      <c r="CV1134" s="23">
        <v>12800000</v>
      </c>
      <c r="CW1134" s="23">
        <v>12300000</v>
      </c>
      <c r="CX1134" s="23">
        <v>14300000</v>
      </c>
      <c r="CY1134" s="23">
        <v>10900000</v>
      </c>
      <c r="CZ1134" s="23">
        <v>10800000</v>
      </c>
      <c r="DA1134" s="23">
        <v>2882943</v>
      </c>
      <c r="DB1134" s="23">
        <v>2966002</v>
      </c>
      <c r="DC1134" s="23">
        <v>3227961</v>
      </c>
      <c r="DD1134">
        <v>0</v>
      </c>
      <c r="DE1134">
        <v>0</v>
      </c>
      <c r="DF1134">
        <v>0</v>
      </c>
    </row>
    <row r="1135" spans="1:110" x14ac:dyDescent="0.25">
      <c r="A1135" s="18" t="str">
        <f t="shared" si="17"/>
        <v>portfolio_CPP_200 kW and above_All_SDGE_1-in-2_MONTHLY SYSTEM PEAK DAY_2023_4</v>
      </c>
      <c r="B1135" t="s">
        <v>192</v>
      </c>
      <c r="C1135" t="s">
        <v>121</v>
      </c>
      <c r="D1135" t="s">
        <v>122</v>
      </c>
      <c r="E1135" t="s">
        <v>7</v>
      </c>
      <c r="F1135" t="s">
        <v>125</v>
      </c>
      <c r="G1135" t="s">
        <v>111</v>
      </c>
      <c r="H1135" t="s">
        <v>20</v>
      </c>
      <c r="I1135">
        <v>2023</v>
      </c>
      <c r="J1135">
        <v>4</v>
      </c>
      <c r="K1135">
        <v>1401</v>
      </c>
      <c r="L1135">
        <v>187108.6</v>
      </c>
      <c r="M1135">
        <v>181837.8</v>
      </c>
      <c r="N1135">
        <v>178962.2</v>
      </c>
      <c r="O1135">
        <v>178733.5</v>
      </c>
      <c r="P1135">
        <v>184973.9</v>
      </c>
      <c r="Q1135">
        <v>201458.6</v>
      </c>
      <c r="R1135">
        <v>224552.8</v>
      </c>
      <c r="S1135">
        <v>239991.1</v>
      </c>
      <c r="T1135">
        <v>249545.2</v>
      </c>
      <c r="U1135">
        <v>255756.6</v>
      </c>
      <c r="V1135">
        <v>265466.7</v>
      </c>
      <c r="W1135">
        <v>270246.5</v>
      </c>
      <c r="X1135">
        <v>274129.5</v>
      </c>
      <c r="Y1135">
        <v>276860.59999999998</v>
      </c>
      <c r="Z1135">
        <v>276325</v>
      </c>
      <c r="AA1135">
        <v>270494.7</v>
      </c>
      <c r="AB1135">
        <v>260772.2</v>
      </c>
      <c r="AC1135">
        <v>256910.8</v>
      </c>
      <c r="AD1135">
        <v>240782.1</v>
      </c>
      <c r="AE1135">
        <v>231698.4</v>
      </c>
      <c r="AF1135">
        <v>220766.1</v>
      </c>
      <c r="AG1135">
        <v>214104.6</v>
      </c>
      <c r="AH1135">
        <v>206561.9</v>
      </c>
      <c r="AI1135">
        <v>197455.8</v>
      </c>
      <c r="AJ1135">
        <v>60.125010000000003</v>
      </c>
      <c r="AK1135">
        <v>59.664279999999998</v>
      </c>
      <c r="AL1135">
        <v>58.958710000000004</v>
      </c>
      <c r="AM1135">
        <v>57.785499999999999</v>
      </c>
      <c r="AN1135">
        <v>57.562890000000003</v>
      </c>
      <c r="AO1135">
        <v>56.854430000000001</v>
      </c>
      <c r="AP1135">
        <v>56.899090000000001</v>
      </c>
      <c r="AQ1135">
        <v>58.834180000000003</v>
      </c>
      <c r="AR1135">
        <v>64.515389999999996</v>
      </c>
      <c r="AS1135">
        <v>69.361729999999994</v>
      </c>
      <c r="AT1135">
        <v>73.309229999999999</v>
      </c>
      <c r="AU1135">
        <v>75.659980000000004</v>
      </c>
      <c r="AV1135">
        <v>78.063460000000006</v>
      </c>
      <c r="AW1135">
        <v>78.986369999999994</v>
      </c>
      <c r="AX1135">
        <v>79.491050000000001</v>
      </c>
      <c r="AY1135">
        <v>78.881190000000004</v>
      </c>
      <c r="AZ1135">
        <v>78.33023</v>
      </c>
      <c r="BA1135">
        <v>76.229789999999994</v>
      </c>
      <c r="BB1135">
        <v>73.685770000000005</v>
      </c>
      <c r="BC1135">
        <v>70.716290000000001</v>
      </c>
      <c r="BD1135">
        <v>67.639210000000006</v>
      </c>
      <c r="BE1135">
        <v>64.895970000000005</v>
      </c>
      <c r="BF1135">
        <v>63.636839999999999</v>
      </c>
      <c r="BG1135">
        <v>61.718440000000001</v>
      </c>
      <c r="BH1135">
        <v>835.09469999999999</v>
      </c>
      <c r="BI1135">
        <v>1545.7280000000001</v>
      </c>
      <c r="BJ1135">
        <v>2622.7739999999999</v>
      </c>
      <c r="BK1135">
        <v>2642.0189999999998</v>
      </c>
      <c r="BL1135">
        <v>3825.8580000000002</v>
      </c>
      <c r="BM1135">
        <v>7230.7920000000004</v>
      </c>
      <c r="BN1135">
        <v>8683.8439999999991</v>
      </c>
      <c r="BO1135">
        <v>9054.1530000000002</v>
      </c>
      <c r="BP1135">
        <v>5889.5540000000001</v>
      </c>
      <c r="BQ1135">
        <v>2414.4650000000001</v>
      </c>
      <c r="BR1135">
        <v>4620.5219999999999</v>
      </c>
      <c r="BS1135">
        <v>2919.4670000000001</v>
      </c>
      <c r="BT1135">
        <v>2567.1289999999999</v>
      </c>
      <c r="BU1135">
        <v>4144.6009999999997</v>
      </c>
      <c r="BV1135">
        <v>7470.4170000000004</v>
      </c>
      <c r="BW1135">
        <v>6104.5829999999996</v>
      </c>
      <c r="BX1135">
        <v>6131.1360000000004</v>
      </c>
      <c r="BY1135">
        <v>5223.5919999999996</v>
      </c>
      <c r="BZ1135">
        <v>406.41640000000001</v>
      </c>
      <c r="CA1135">
        <v>-581.8682</v>
      </c>
      <c r="CB1135">
        <v>-602.25149999999996</v>
      </c>
      <c r="CC1135">
        <v>-3238.5</v>
      </c>
      <c r="CD1135">
        <v>-719.53809999999999</v>
      </c>
      <c r="CE1135">
        <v>-2101.674</v>
      </c>
      <c r="CF1135" s="23">
        <v>4479682</v>
      </c>
      <c r="CG1135" s="23">
        <v>7091594</v>
      </c>
      <c r="CH1135" s="23">
        <v>6195293</v>
      </c>
      <c r="CI1135" s="23">
        <v>4692169</v>
      </c>
      <c r="CJ1135" s="23">
        <v>3982022</v>
      </c>
      <c r="CK1135" s="23">
        <v>1938149</v>
      </c>
      <c r="CL1135" s="23">
        <v>2589072</v>
      </c>
      <c r="CM1135" s="23">
        <v>2660297</v>
      </c>
      <c r="CN1135" s="23">
        <v>1882105</v>
      </c>
      <c r="CO1135" s="23">
        <v>8997155</v>
      </c>
      <c r="CP1135" s="23">
        <v>1483868</v>
      </c>
      <c r="CQ1135" s="23">
        <v>13300000</v>
      </c>
      <c r="CR1135" s="23">
        <v>13700000</v>
      </c>
      <c r="CS1135" s="23">
        <v>14900000</v>
      </c>
      <c r="CT1135" s="23">
        <v>14600000</v>
      </c>
      <c r="CU1135" s="23">
        <v>13200000</v>
      </c>
      <c r="CV1135" s="23">
        <v>13700000</v>
      </c>
      <c r="CW1135" s="23">
        <v>13100000</v>
      </c>
      <c r="CX1135" s="23">
        <v>15300000</v>
      </c>
      <c r="CY1135" s="23">
        <v>11600000</v>
      </c>
      <c r="CZ1135" s="23">
        <v>11500000</v>
      </c>
      <c r="DA1135" s="23">
        <v>3072930</v>
      </c>
      <c r="DB1135" s="23">
        <v>3161462</v>
      </c>
      <c r="DC1135" s="23">
        <v>3440685</v>
      </c>
      <c r="DD1135">
        <v>0</v>
      </c>
      <c r="DE1135">
        <v>0</v>
      </c>
      <c r="DF1135">
        <v>0</v>
      </c>
    </row>
    <row r="1136" spans="1:110" x14ac:dyDescent="0.25">
      <c r="A1136" s="18" t="str">
        <f t="shared" si="17"/>
        <v>portfolio_CPP_200 kW and above_All_SDGE_1-in-2_MONTHLY SYSTEM PEAK DAY_2024_4</v>
      </c>
      <c r="B1136" t="s">
        <v>192</v>
      </c>
      <c r="C1136" t="s">
        <v>121</v>
      </c>
      <c r="D1136" t="s">
        <v>122</v>
      </c>
      <c r="E1136" t="s">
        <v>7</v>
      </c>
      <c r="F1136" t="s">
        <v>125</v>
      </c>
      <c r="G1136" t="s">
        <v>111</v>
      </c>
      <c r="H1136" t="s">
        <v>20</v>
      </c>
      <c r="I1136">
        <v>2024</v>
      </c>
      <c r="J1136">
        <v>4</v>
      </c>
      <c r="K1136">
        <v>1436</v>
      </c>
      <c r="L1136">
        <v>191783</v>
      </c>
      <c r="M1136">
        <v>186380.5</v>
      </c>
      <c r="N1136">
        <v>183433.1</v>
      </c>
      <c r="O1136">
        <v>183198.7</v>
      </c>
      <c r="P1136">
        <v>189595</v>
      </c>
      <c r="Q1136">
        <v>206491.5</v>
      </c>
      <c r="R1136">
        <v>230162.6</v>
      </c>
      <c r="S1136">
        <v>245986.6</v>
      </c>
      <c r="T1136">
        <v>255779.4</v>
      </c>
      <c r="U1136">
        <v>262146</v>
      </c>
      <c r="V1136">
        <v>272098.7</v>
      </c>
      <c r="W1136">
        <v>276997.8</v>
      </c>
      <c r="X1136">
        <v>280977.8</v>
      </c>
      <c r="Y1136">
        <v>283777.2</v>
      </c>
      <c r="Z1136">
        <v>283228.2</v>
      </c>
      <c r="AA1136">
        <v>277252.3</v>
      </c>
      <c r="AB1136">
        <v>267286.90000000002</v>
      </c>
      <c r="AC1136">
        <v>263329</v>
      </c>
      <c r="AD1136">
        <v>246797.4</v>
      </c>
      <c r="AE1136">
        <v>237486.7</v>
      </c>
      <c r="AF1136">
        <v>226281.3</v>
      </c>
      <c r="AG1136">
        <v>219453.4</v>
      </c>
      <c r="AH1136">
        <v>211722.3</v>
      </c>
      <c r="AI1136">
        <v>202388.6</v>
      </c>
      <c r="AJ1136">
        <v>60.125010000000003</v>
      </c>
      <c r="AK1136">
        <v>59.664279999999998</v>
      </c>
      <c r="AL1136">
        <v>58.958710000000004</v>
      </c>
      <c r="AM1136">
        <v>57.785499999999999</v>
      </c>
      <c r="AN1136">
        <v>57.562890000000003</v>
      </c>
      <c r="AO1136">
        <v>56.854430000000001</v>
      </c>
      <c r="AP1136">
        <v>56.899090000000001</v>
      </c>
      <c r="AQ1136">
        <v>58.834180000000003</v>
      </c>
      <c r="AR1136">
        <v>64.515389999999996</v>
      </c>
      <c r="AS1136">
        <v>69.361729999999994</v>
      </c>
      <c r="AT1136">
        <v>73.309229999999999</v>
      </c>
      <c r="AU1136">
        <v>75.659980000000004</v>
      </c>
      <c r="AV1136">
        <v>78.063460000000006</v>
      </c>
      <c r="AW1136">
        <v>78.986369999999994</v>
      </c>
      <c r="AX1136">
        <v>79.491050000000001</v>
      </c>
      <c r="AY1136">
        <v>78.881190000000004</v>
      </c>
      <c r="AZ1136">
        <v>78.33023</v>
      </c>
      <c r="BA1136">
        <v>76.229789999999994</v>
      </c>
      <c r="BB1136">
        <v>73.685770000000005</v>
      </c>
      <c r="BC1136">
        <v>70.716290000000001</v>
      </c>
      <c r="BD1136">
        <v>67.639210000000006</v>
      </c>
      <c r="BE1136">
        <v>64.895970000000005</v>
      </c>
      <c r="BF1136">
        <v>63.636839999999999</v>
      </c>
      <c r="BG1136">
        <v>61.718440000000001</v>
      </c>
      <c r="BH1136">
        <v>855.95709999999997</v>
      </c>
      <c r="BI1136">
        <v>1584.3440000000001</v>
      </c>
      <c r="BJ1136">
        <v>2688.297</v>
      </c>
      <c r="BK1136">
        <v>2708.0219999999999</v>
      </c>
      <c r="BL1136">
        <v>3921.4369999999999</v>
      </c>
      <c r="BM1136">
        <v>7411.433</v>
      </c>
      <c r="BN1136">
        <v>8900.7839999999997</v>
      </c>
      <c r="BO1136">
        <v>9280.3459999999995</v>
      </c>
      <c r="BP1136">
        <v>6036.6880000000001</v>
      </c>
      <c r="BQ1136">
        <v>2474.7840000000001</v>
      </c>
      <c r="BR1136">
        <v>4735.9530000000004</v>
      </c>
      <c r="BS1136">
        <v>2992.4009999999998</v>
      </c>
      <c r="BT1136">
        <v>2631.2620000000002</v>
      </c>
      <c r="BU1136">
        <v>4248.1419999999998</v>
      </c>
      <c r="BV1136">
        <v>7657.0429999999997</v>
      </c>
      <c r="BW1136">
        <v>6257.0889999999999</v>
      </c>
      <c r="BX1136">
        <v>6284.3050000000003</v>
      </c>
      <c r="BY1136">
        <v>5354.0889999999999</v>
      </c>
      <c r="BZ1136">
        <v>416.56950000000001</v>
      </c>
      <c r="CA1136">
        <v>-596.40449999999998</v>
      </c>
      <c r="CB1136">
        <v>-617.2971</v>
      </c>
      <c r="CC1136">
        <v>-3319.404</v>
      </c>
      <c r="CD1136">
        <v>-737.51369999999997</v>
      </c>
      <c r="CE1136">
        <v>-2154.1779999999999</v>
      </c>
      <c r="CF1136" s="23">
        <v>4706302</v>
      </c>
      <c r="CG1136" s="23">
        <v>7450346</v>
      </c>
      <c r="CH1136" s="23">
        <v>6508703</v>
      </c>
      <c r="CI1136" s="23">
        <v>4929538</v>
      </c>
      <c r="CJ1136" s="23">
        <v>4183466</v>
      </c>
      <c r="CK1136" s="23">
        <v>2036197</v>
      </c>
      <c r="CL1136" s="23">
        <v>2720049</v>
      </c>
      <c r="CM1136" s="23">
        <v>2794877</v>
      </c>
      <c r="CN1136" s="23">
        <v>1977318</v>
      </c>
      <c r="CO1136" s="23">
        <v>9452307</v>
      </c>
      <c r="CP1136" s="23">
        <v>1558935</v>
      </c>
      <c r="CQ1136" s="23">
        <v>14000000</v>
      </c>
      <c r="CR1136" s="23">
        <v>14400000</v>
      </c>
      <c r="CS1136" s="23">
        <v>15600000</v>
      </c>
      <c r="CT1136" s="23">
        <v>15400000</v>
      </c>
      <c r="CU1136" s="23">
        <v>13900000</v>
      </c>
      <c r="CV1136" s="23">
        <v>14400000</v>
      </c>
      <c r="CW1136" s="23">
        <v>13800000</v>
      </c>
      <c r="CX1136" s="23">
        <v>16100000</v>
      </c>
      <c r="CY1136" s="23">
        <v>12200000</v>
      </c>
      <c r="CZ1136" s="23">
        <v>12100000</v>
      </c>
      <c r="DA1136" s="23">
        <v>3228384</v>
      </c>
      <c r="DB1136" s="23">
        <v>3321395</v>
      </c>
      <c r="DC1136" s="23">
        <v>3614744</v>
      </c>
      <c r="DD1136">
        <v>0</v>
      </c>
      <c r="DE1136">
        <v>0</v>
      </c>
      <c r="DF1136">
        <v>0</v>
      </c>
    </row>
    <row r="1137" spans="1:110" x14ac:dyDescent="0.25">
      <c r="A1137" s="18" t="str">
        <f t="shared" si="17"/>
        <v>portfolio_CPP_200 kW and above_All_SDGE_1-in-2_MONTHLY SYSTEM PEAK DAY_2025_4</v>
      </c>
      <c r="B1137" t="s">
        <v>192</v>
      </c>
      <c r="C1137" t="s">
        <v>121</v>
      </c>
      <c r="D1137" t="s">
        <v>122</v>
      </c>
      <c r="E1137" t="s">
        <v>7</v>
      </c>
      <c r="F1137" t="s">
        <v>125</v>
      </c>
      <c r="G1137" t="s">
        <v>111</v>
      </c>
      <c r="H1137" t="s">
        <v>20</v>
      </c>
      <c r="I1137">
        <v>2025</v>
      </c>
      <c r="J1137">
        <v>4</v>
      </c>
      <c r="K1137">
        <v>1465</v>
      </c>
      <c r="L1137">
        <v>195656.1</v>
      </c>
      <c r="M1137">
        <v>190144.4</v>
      </c>
      <c r="N1137">
        <v>187137.5</v>
      </c>
      <c r="O1137">
        <v>186898.4</v>
      </c>
      <c r="P1137">
        <v>193423.8</v>
      </c>
      <c r="Q1137">
        <v>210661.6</v>
      </c>
      <c r="R1137">
        <v>234810.7</v>
      </c>
      <c r="S1137">
        <v>250954.3</v>
      </c>
      <c r="T1137">
        <v>260944.9</v>
      </c>
      <c r="U1137">
        <v>267440</v>
      </c>
      <c r="V1137">
        <v>277593.7</v>
      </c>
      <c r="W1137">
        <v>282591.8</v>
      </c>
      <c r="X1137">
        <v>286652.2</v>
      </c>
      <c r="Y1137">
        <v>289508.09999999998</v>
      </c>
      <c r="Z1137">
        <v>288948</v>
      </c>
      <c r="AA1137">
        <v>282851.40000000002</v>
      </c>
      <c r="AB1137">
        <v>272684.7</v>
      </c>
      <c r="AC1137">
        <v>268646.90000000002</v>
      </c>
      <c r="AD1137">
        <v>251781.5</v>
      </c>
      <c r="AE1137">
        <v>242282.8</v>
      </c>
      <c r="AF1137">
        <v>230851</v>
      </c>
      <c r="AG1137">
        <v>223885.3</v>
      </c>
      <c r="AH1137">
        <v>215998</v>
      </c>
      <c r="AI1137">
        <v>206475.9</v>
      </c>
      <c r="AJ1137">
        <v>60.125010000000003</v>
      </c>
      <c r="AK1137">
        <v>59.664279999999998</v>
      </c>
      <c r="AL1137">
        <v>58.958710000000004</v>
      </c>
      <c r="AM1137">
        <v>57.785499999999999</v>
      </c>
      <c r="AN1137">
        <v>57.562890000000003</v>
      </c>
      <c r="AO1137">
        <v>56.854430000000001</v>
      </c>
      <c r="AP1137">
        <v>56.899090000000001</v>
      </c>
      <c r="AQ1137">
        <v>58.834180000000003</v>
      </c>
      <c r="AR1137">
        <v>64.515389999999996</v>
      </c>
      <c r="AS1137">
        <v>69.361729999999994</v>
      </c>
      <c r="AT1137">
        <v>73.309229999999999</v>
      </c>
      <c r="AU1137">
        <v>75.659980000000004</v>
      </c>
      <c r="AV1137">
        <v>78.063460000000006</v>
      </c>
      <c r="AW1137">
        <v>78.986369999999994</v>
      </c>
      <c r="AX1137">
        <v>79.491050000000001</v>
      </c>
      <c r="AY1137">
        <v>78.881190000000004</v>
      </c>
      <c r="AZ1137">
        <v>78.33023</v>
      </c>
      <c r="BA1137">
        <v>76.229789999999994</v>
      </c>
      <c r="BB1137">
        <v>73.685770000000005</v>
      </c>
      <c r="BC1137">
        <v>70.716290000000001</v>
      </c>
      <c r="BD1137">
        <v>67.639210000000006</v>
      </c>
      <c r="BE1137">
        <v>64.895970000000005</v>
      </c>
      <c r="BF1137">
        <v>63.636839999999999</v>
      </c>
      <c r="BG1137">
        <v>61.718440000000001</v>
      </c>
      <c r="BH1137">
        <v>873.2432</v>
      </c>
      <c r="BI1137">
        <v>1616.34</v>
      </c>
      <c r="BJ1137">
        <v>2742.587</v>
      </c>
      <c r="BK1137">
        <v>2762.7109999999998</v>
      </c>
      <c r="BL1137">
        <v>4000.63</v>
      </c>
      <c r="BM1137">
        <v>7561.107</v>
      </c>
      <c r="BN1137">
        <v>9080.5360000000001</v>
      </c>
      <c r="BO1137">
        <v>9467.7620000000006</v>
      </c>
      <c r="BP1137">
        <v>6158.5990000000002</v>
      </c>
      <c r="BQ1137">
        <v>2524.7620000000002</v>
      </c>
      <c r="BR1137">
        <v>4831.5950000000003</v>
      </c>
      <c r="BS1137">
        <v>3052.8330000000001</v>
      </c>
      <c r="BT1137">
        <v>2684.4</v>
      </c>
      <c r="BU1137">
        <v>4333.933</v>
      </c>
      <c r="BV1137">
        <v>7811.6769999999997</v>
      </c>
      <c r="BW1137">
        <v>6383.451</v>
      </c>
      <c r="BX1137">
        <v>6411.2160000000003</v>
      </c>
      <c r="BY1137">
        <v>5462.2150000000001</v>
      </c>
      <c r="BZ1137">
        <v>424.9821</v>
      </c>
      <c r="CA1137">
        <v>-608.44889999999998</v>
      </c>
      <c r="CB1137">
        <v>-629.76340000000005</v>
      </c>
      <c r="CC1137">
        <v>-3386.4389999999999</v>
      </c>
      <c r="CD1137">
        <v>-752.40779999999995</v>
      </c>
      <c r="CE1137">
        <v>-2197.6819999999998</v>
      </c>
      <c r="CF1137">
        <v>4898309</v>
      </c>
      <c r="CG1137">
        <v>7754304</v>
      </c>
      <c r="CH1137">
        <v>6774244</v>
      </c>
      <c r="CI1137">
        <v>5130653</v>
      </c>
      <c r="CJ1137">
        <v>4354142</v>
      </c>
      <c r="CK1137">
        <v>2119270</v>
      </c>
      <c r="CL1137">
        <v>2831021</v>
      </c>
      <c r="CM1137">
        <v>2908902</v>
      </c>
      <c r="CN1137">
        <v>2057988</v>
      </c>
      <c r="CO1137">
        <v>9837940</v>
      </c>
      <c r="CP1137">
        <v>1622536</v>
      </c>
      <c r="CQ1137" s="23">
        <v>14600000</v>
      </c>
      <c r="CR1137" s="23">
        <v>15000000</v>
      </c>
      <c r="CS1137" s="23">
        <v>16300000</v>
      </c>
      <c r="CT1137" s="23">
        <v>16000000</v>
      </c>
      <c r="CU1137" s="23">
        <v>14400000</v>
      </c>
      <c r="CV1137" s="23">
        <v>15000000</v>
      </c>
      <c r="CW1137" s="23">
        <v>14300000</v>
      </c>
      <c r="CX1137" s="23">
        <v>16700000</v>
      </c>
      <c r="CY1137" s="23">
        <v>12700000</v>
      </c>
      <c r="CZ1137" s="23">
        <v>12600000</v>
      </c>
      <c r="DA1137">
        <v>3360095</v>
      </c>
      <c r="DB1137">
        <v>3456901</v>
      </c>
      <c r="DC1137">
        <v>3762217</v>
      </c>
      <c r="DD1137">
        <v>0</v>
      </c>
      <c r="DE1137">
        <v>0</v>
      </c>
      <c r="DF1137">
        <v>0</v>
      </c>
    </row>
    <row r="1138" spans="1:110" x14ac:dyDescent="0.25">
      <c r="A1138" s="18" t="str">
        <f t="shared" si="17"/>
        <v>portfolio_CPP_200 kW and above_All_SDGE_1-in-2_MONTHLY SYSTEM PEAK DAY_2026_4</v>
      </c>
      <c r="B1138" t="s">
        <v>192</v>
      </c>
      <c r="C1138" t="s">
        <v>121</v>
      </c>
      <c r="D1138" t="s">
        <v>122</v>
      </c>
      <c r="E1138" t="s">
        <v>7</v>
      </c>
      <c r="F1138" t="s">
        <v>125</v>
      </c>
      <c r="G1138" t="s">
        <v>111</v>
      </c>
      <c r="H1138" t="s">
        <v>20</v>
      </c>
      <c r="I1138">
        <v>2026</v>
      </c>
      <c r="J1138">
        <v>4</v>
      </c>
      <c r="K1138">
        <v>1492</v>
      </c>
      <c r="L1138">
        <v>199262</v>
      </c>
      <c r="M1138">
        <v>193648.8</v>
      </c>
      <c r="N1138">
        <v>190586.5</v>
      </c>
      <c r="O1138">
        <v>190342.9</v>
      </c>
      <c r="P1138">
        <v>196988.6</v>
      </c>
      <c r="Q1138">
        <v>214544.1</v>
      </c>
      <c r="R1138">
        <v>239138.3</v>
      </c>
      <c r="S1138">
        <v>255579.4</v>
      </c>
      <c r="T1138">
        <v>265754.09999999998</v>
      </c>
      <c r="U1138">
        <v>272368.90000000002</v>
      </c>
      <c r="V1138">
        <v>282709.7</v>
      </c>
      <c r="W1138">
        <v>287799.90000000002</v>
      </c>
      <c r="X1138">
        <v>291935.2</v>
      </c>
      <c r="Y1138">
        <v>294843.7</v>
      </c>
      <c r="Z1138">
        <v>294273.3</v>
      </c>
      <c r="AA1138">
        <v>288064.3</v>
      </c>
      <c r="AB1138">
        <v>277710.3</v>
      </c>
      <c r="AC1138">
        <v>273598.09999999998</v>
      </c>
      <c r="AD1138">
        <v>256421.8</v>
      </c>
      <c r="AE1138">
        <v>246748</v>
      </c>
      <c r="AF1138">
        <v>235105.6</v>
      </c>
      <c r="AG1138">
        <v>228011.5</v>
      </c>
      <c r="AH1138">
        <v>219978.9</v>
      </c>
      <c r="AI1138">
        <v>210281.2</v>
      </c>
      <c r="AJ1138">
        <v>60.125010000000003</v>
      </c>
      <c r="AK1138">
        <v>59.664279999999998</v>
      </c>
      <c r="AL1138">
        <v>58.958710000000004</v>
      </c>
      <c r="AM1138">
        <v>57.785499999999999</v>
      </c>
      <c r="AN1138">
        <v>57.562890000000003</v>
      </c>
      <c r="AO1138">
        <v>56.854430000000001</v>
      </c>
      <c r="AP1138">
        <v>56.899090000000001</v>
      </c>
      <c r="AQ1138">
        <v>58.834180000000003</v>
      </c>
      <c r="AR1138">
        <v>64.515389999999996</v>
      </c>
      <c r="AS1138">
        <v>69.361729999999994</v>
      </c>
      <c r="AT1138">
        <v>73.309229999999999</v>
      </c>
      <c r="AU1138">
        <v>75.659980000000004</v>
      </c>
      <c r="AV1138">
        <v>78.063460000000006</v>
      </c>
      <c r="AW1138">
        <v>78.986369999999994</v>
      </c>
      <c r="AX1138">
        <v>79.491050000000001</v>
      </c>
      <c r="AY1138">
        <v>78.881190000000004</v>
      </c>
      <c r="AZ1138">
        <v>78.33023</v>
      </c>
      <c r="BA1138">
        <v>76.229789999999994</v>
      </c>
      <c r="BB1138">
        <v>73.685770000000005</v>
      </c>
      <c r="BC1138">
        <v>70.716290000000001</v>
      </c>
      <c r="BD1138">
        <v>67.639210000000006</v>
      </c>
      <c r="BE1138">
        <v>64.895970000000005</v>
      </c>
      <c r="BF1138">
        <v>63.636839999999999</v>
      </c>
      <c r="BG1138">
        <v>61.718440000000001</v>
      </c>
      <c r="BH1138">
        <v>889.33699999999999</v>
      </c>
      <c r="BI1138">
        <v>1646.1289999999999</v>
      </c>
      <c r="BJ1138">
        <v>2793.1329999999998</v>
      </c>
      <c r="BK1138">
        <v>2813.6280000000002</v>
      </c>
      <c r="BL1138">
        <v>4074.3620000000001</v>
      </c>
      <c r="BM1138">
        <v>7700.4579999999996</v>
      </c>
      <c r="BN1138">
        <v>9247.8909999999996</v>
      </c>
      <c r="BO1138">
        <v>9642.2530000000006</v>
      </c>
      <c r="BP1138">
        <v>6272.1019999999999</v>
      </c>
      <c r="BQ1138">
        <v>2571.2939999999999</v>
      </c>
      <c r="BR1138">
        <v>4920.6419999999998</v>
      </c>
      <c r="BS1138">
        <v>3109.0970000000002</v>
      </c>
      <c r="BT1138">
        <v>2733.8739999999998</v>
      </c>
      <c r="BU1138">
        <v>4413.8069999999998</v>
      </c>
      <c r="BV1138">
        <v>7955.6469999999999</v>
      </c>
      <c r="BW1138">
        <v>6501.0990000000002</v>
      </c>
      <c r="BX1138">
        <v>6529.375</v>
      </c>
      <c r="BY1138">
        <v>5562.8829999999998</v>
      </c>
      <c r="BZ1138">
        <v>432.81459999999998</v>
      </c>
      <c r="CA1138">
        <v>-619.66250000000002</v>
      </c>
      <c r="CB1138">
        <v>-641.36990000000003</v>
      </c>
      <c r="CC1138">
        <v>-3448.8519999999999</v>
      </c>
      <c r="CD1138">
        <v>-766.27470000000005</v>
      </c>
      <c r="CE1138">
        <v>-2238.1849999999999</v>
      </c>
      <c r="CF1138" s="23">
        <v>5080525</v>
      </c>
      <c r="CG1138" s="23">
        <v>8042762</v>
      </c>
      <c r="CH1138" s="23">
        <v>7026244</v>
      </c>
      <c r="CI1138" s="23">
        <v>5321512</v>
      </c>
      <c r="CJ1138" s="23">
        <v>4516115</v>
      </c>
      <c r="CK1138" s="23">
        <v>2198106</v>
      </c>
      <c r="CL1138" s="23">
        <v>2936334</v>
      </c>
      <c r="CM1138" s="23">
        <v>3017113</v>
      </c>
      <c r="CN1138" s="23">
        <v>2134545</v>
      </c>
      <c r="CO1138" s="23">
        <v>10200000</v>
      </c>
      <c r="CP1138" s="23">
        <v>1682894</v>
      </c>
      <c r="CQ1138" s="23">
        <v>15100000</v>
      </c>
      <c r="CR1138" s="23">
        <v>15600000</v>
      </c>
      <c r="CS1138" s="23">
        <v>16900000</v>
      </c>
      <c r="CT1138" s="23">
        <v>16600000</v>
      </c>
      <c r="CU1138" s="23">
        <v>15000000</v>
      </c>
      <c r="CV1138" s="23">
        <v>15500000</v>
      </c>
      <c r="CW1138" s="23">
        <v>14900000</v>
      </c>
      <c r="CX1138" s="23">
        <v>17300000</v>
      </c>
      <c r="CY1138" s="23">
        <v>13200000</v>
      </c>
      <c r="CZ1138" s="23">
        <v>13100000</v>
      </c>
      <c r="DA1138" s="23">
        <v>3485090</v>
      </c>
      <c r="DB1138" s="23">
        <v>3585497</v>
      </c>
      <c r="DC1138" s="23">
        <v>3902171</v>
      </c>
      <c r="DD1138">
        <v>0</v>
      </c>
      <c r="DE1138">
        <v>0</v>
      </c>
      <c r="DF1138">
        <v>0</v>
      </c>
    </row>
    <row r="1139" spans="1:110" x14ac:dyDescent="0.25">
      <c r="A1139" s="18" t="str">
        <f t="shared" si="17"/>
        <v>portfolio_CPP_200 kW and above_All_SDGE_1-in-2_MONTHLY SYSTEM PEAK DAY_2027_4</v>
      </c>
      <c r="B1139" t="s">
        <v>192</v>
      </c>
      <c r="C1139" t="s">
        <v>121</v>
      </c>
      <c r="D1139" t="s">
        <v>122</v>
      </c>
      <c r="E1139" t="s">
        <v>7</v>
      </c>
      <c r="F1139" t="s">
        <v>125</v>
      </c>
      <c r="G1139" t="s">
        <v>111</v>
      </c>
      <c r="H1139" t="s">
        <v>20</v>
      </c>
      <c r="I1139">
        <v>2027</v>
      </c>
      <c r="J1139">
        <v>4</v>
      </c>
      <c r="K1139">
        <v>1523</v>
      </c>
      <c r="L1139">
        <v>203402.2</v>
      </c>
      <c r="M1139">
        <v>197672.3</v>
      </c>
      <c r="N1139">
        <v>194546.4</v>
      </c>
      <c r="O1139">
        <v>194297.8</v>
      </c>
      <c r="P1139">
        <v>201081.5</v>
      </c>
      <c r="Q1139">
        <v>219001.8</v>
      </c>
      <c r="R1139">
        <v>244107</v>
      </c>
      <c r="S1139">
        <v>260889.7</v>
      </c>
      <c r="T1139">
        <v>271275.8</v>
      </c>
      <c r="U1139">
        <v>278028.09999999998</v>
      </c>
      <c r="V1139">
        <v>288583.7</v>
      </c>
      <c r="W1139">
        <v>293779.7</v>
      </c>
      <c r="X1139">
        <v>298000.90000000002</v>
      </c>
      <c r="Y1139">
        <v>300969.8</v>
      </c>
      <c r="Z1139">
        <v>300387.59999999998</v>
      </c>
      <c r="AA1139">
        <v>294049.59999999998</v>
      </c>
      <c r="AB1139">
        <v>283480.40000000002</v>
      </c>
      <c r="AC1139">
        <v>279282.8</v>
      </c>
      <c r="AD1139">
        <v>261749.6</v>
      </c>
      <c r="AE1139">
        <v>251874.8</v>
      </c>
      <c r="AF1139">
        <v>239990.5</v>
      </c>
      <c r="AG1139">
        <v>232749</v>
      </c>
      <c r="AH1139">
        <v>224549.5</v>
      </c>
      <c r="AI1139">
        <v>214650.3</v>
      </c>
      <c r="AJ1139">
        <v>60.125010000000003</v>
      </c>
      <c r="AK1139">
        <v>59.664279999999998</v>
      </c>
      <c r="AL1139">
        <v>58.958710000000004</v>
      </c>
      <c r="AM1139">
        <v>57.785499999999999</v>
      </c>
      <c r="AN1139">
        <v>57.562890000000003</v>
      </c>
      <c r="AO1139">
        <v>56.854430000000001</v>
      </c>
      <c r="AP1139">
        <v>56.899090000000001</v>
      </c>
      <c r="AQ1139">
        <v>58.834180000000003</v>
      </c>
      <c r="AR1139">
        <v>64.515389999999996</v>
      </c>
      <c r="AS1139">
        <v>69.361729999999994</v>
      </c>
      <c r="AT1139">
        <v>73.309229999999999</v>
      </c>
      <c r="AU1139">
        <v>75.659980000000004</v>
      </c>
      <c r="AV1139">
        <v>78.063460000000006</v>
      </c>
      <c r="AW1139">
        <v>78.986369999999994</v>
      </c>
      <c r="AX1139">
        <v>79.491050000000001</v>
      </c>
      <c r="AY1139">
        <v>78.881190000000004</v>
      </c>
      <c r="AZ1139">
        <v>78.33023</v>
      </c>
      <c r="BA1139">
        <v>76.229789999999994</v>
      </c>
      <c r="BB1139">
        <v>73.685770000000005</v>
      </c>
      <c r="BC1139">
        <v>70.716290000000001</v>
      </c>
      <c r="BD1139">
        <v>67.639210000000006</v>
      </c>
      <c r="BE1139">
        <v>64.895970000000005</v>
      </c>
      <c r="BF1139">
        <v>63.636839999999999</v>
      </c>
      <c r="BG1139">
        <v>61.718440000000001</v>
      </c>
      <c r="BH1139">
        <v>907.8152</v>
      </c>
      <c r="BI1139">
        <v>1680.3320000000001</v>
      </c>
      <c r="BJ1139">
        <v>2851.1669999999999</v>
      </c>
      <c r="BK1139">
        <v>2872.0880000000002</v>
      </c>
      <c r="BL1139">
        <v>4159.0169999999998</v>
      </c>
      <c r="BM1139">
        <v>7860.4549999999999</v>
      </c>
      <c r="BN1139">
        <v>9440.0380000000005</v>
      </c>
      <c r="BO1139">
        <v>9842.5949999999993</v>
      </c>
      <c r="BP1139">
        <v>6402.42</v>
      </c>
      <c r="BQ1139">
        <v>2624.7190000000001</v>
      </c>
      <c r="BR1139">
        <v>5022.88</v>
      </c>
      <c r="BS1139">
        <v>3173.6959999999999</v>
      </c>
      <c r="BT1139">
        <v>2790.6770000000001</v>
      </c>
      <c r="BU1139">
        <v>4505.5150000000003</v>
      </c>
      <c r="BV1139">
        <v>8120.9449999999997</v>
      </c>
      <c r="BW1139">
        <v>6636.1750000000002</v>
      </c>
      <c r="BX1139">
        <v>6665.04</v>
      </c>
      <c r="BY1139">
        <v>5678.4660000000003</v>
      </c>
      <c r="BZ1139">
        <v>441.80739999999997</v>
      </c>
      <c r="CA1139">
        <v>-632.5376</v>
      </c>
      <c r="CB1139">
        <v>-654.69600000000003</v>
      </c>
      <c r="CC1139">
        <v>-3520.51</v>
      </c>
      <c r="CD1139">
        <v>-782.19590000000005</v>
      </c>
      <c r="CE1139">
        <v>-2284.6889999999999</v>
      </c>
      <c r="CF1139" s="23">
        <v>5293839</v>
      </c>
      <c r="CG1139" s="23">
        <v>8380451</v>
      </c>
      <c r="CH1139" s="23">
        <v>7321253</v>
      </c>
      <c r="CI1139" s="23">
        <v>5544944</v>
      </c>
      <c r="CJ1139" s="23">
        <v>4705732</v>
      </c>
      <c r="CK1139" s="23">
        <v>2290397</v>
      </c>
      <c r="CL1139" s="23">
        <v>3059621</v>
      </c>
      <c r="CM1139" s="23">
        <v>3143791</v>
      </c>
      <c r="CN1139" s="23">
        <v>2224167</v>
      </c>
      <c r="CO1139" s="23">
        <v>10600000</v>
      </c>
      <c r="CP1139" s="23">
        <v>1753553</v>
      </c>
      <c r="CQ1139" s="23">
        <v>15800000</v>
      </c>
      <c r="CR1139" s="23">
        <v>16200000</v>
      </c>
      <c r="CS1139" s="23">
        <v>17600000</v>
      </c>
      <c r="CT1139" s="23">
        <v>17300000</v>
      </c>
      <c r="CU1139" s="23">
        <v>15600000</v>
      </c>
      <c r="CV1139" s="23">
        <v>16200000</v>
      </c>
      <c r="CW1139" s="23">
        <v>15500000</v>
      </c>
      <c r="CX1139" s="23">
        <v>18100000</v>
      </c>
      <c r="CY1139" s="23">
        <v>13700000</v>
      </c>
      <c r="CZ1139" s="23">
        <v>13600000</v>
      </c>
      <c r="DA1139" s="23">
        <v>3631417</v>
      </c>
      <c r="DB1139" s="23">
        <v>3736040</v>
      </c>
      <c r="DC1139" s="23">
        <v>4066010</v>
      </c>
      <c r="DD1139">
        <v>0</v>
      </c>
      <c r="DE1139">
        <v>0</v>
      </c>
      <c r="DF1139">
        <v>0</v>
      </c>
    </row>
    <row r="1140" spans="1:110" x14ac:dyDescent="0.25">
      <c r="A1140" s="18" t="str">
        <f t="shared" si="17"/>
        <v>portfolio_CPP_200 kW and above_All_SDGE_1-in-2_MONTHLY SYSTEM PEAK DAY_2028_4</v>
      </c>
      <c r="B1140" t="s">
        <v>192</v>
      </c>
      <c r="C1140" t="s">
        <v>121</v>
      </c>
      <c r="D1140" t="s">
        <v>122</v>
      </c>
      <c r="E1140" t="s">
        <v>7</v>
      </c>
      <c r="F1140" t="s">
        <v>125</v>
      </c>
      <c r="G1140" t="s">
        <v>111</v>
      </c>
      <c r="H1140" t="s">
        <v>20</v>
      </c>
      <c r="I1140">
        <v>2028</v>
      </c>
      <c r="J1140">
        <v>4</v>
      </c>
      <c r="K1140">
        <v>1555</v>
      </c>
      <c r="L1140">
        <v>207675.9</v>
      </c>
      <c r="M1140">
        <v>201825.6</v>
      </c>
      <c r="N1140">
        <v>198634</v>
      </c>
      <c r="O1140">
        <v>198380.2</v>
      </c>
      <c r="P1140">
        <v>205306.5</v>
      </c>
      <c r="Q1140">
        <v>223603.3</v>
      </c>
      <c r="R1140">
        <v>249236</v>
      </c>
      <c r="S1140">
        <v>266371.3</v>
      </c>
      <c r="T1140">
        <v>276975.59999999998</v>
      </c>
      <c r="U1140">
        <v>283869.8</v>
      </c>
      <c r="V1140">
        <v>294647.2</v>
      </c>
      <c r="W1140">
        <v>299952.3</v>
      </c>
      <c r="X1140">
        <v>304262.2</v>
      </c>
      <c r="Y1140">
        <v>307293.5</v>
      </c>
      <c r="Z1140">
        <v>306699.09999999998</v>
      </c>
      <c r="AA1140">
        <v>300227.90000000002</v>
      </c>
      <c r="AB1140">
        <v>289436.7</v>
      </c>
      <c r="AC1140">
        <v>285150.8</v>
      </c>
      <c r="AD1140">
        <v>267249.3</v>
      </c>
      <c r="AE1140">
        <v>257167</v>
      </c>
      <c r="AF1140">
        <v>245033</v>
      </c>
      <c r="AG1140">
        <v>237639.3</v>
      </c>
      <c r="AH1140">
        <v>229267.5</v>
      </c>
      <c r="AI1140">
        <v>219160.4</v>
      </c>
      <c r="AJ1140">
        <v>60.125010000000003</v>
      </c>
      <c r="AK1140">
        <v>59.664279999999998</v>
      </c>
      <c r="AL1140">
        <v>58.958710000000004</v>
      </c>
      <c r="AM1140">
        <v>57.785499999999999</v>
      </c>
      <c r="AN1140">
        <v>57.562890000000003</v>
      </c>
      <c r="AO1140">
        <v>56.854430000000001</v>
      </c>
      <c r="AP1140">
        <v>56.899090000000001</v>
      </c>
      <c r="AQ1140">
        <v>58.834180000000003</v>
      </c>
      <c r="AR1140">
        <v>64.515389999999996</v>
      </c>
      <c r="AS1140">
        <v>69.361729999999994</v>
      </c>
      <c r="AT1140">
        <v>73.309229999999999</v>
      </c>
      <c r="AU1140">
        <v>75.659980000000004</v>
      </c>
      <c r="AV1140">
        <v>78.063460000000006</v>
      </c>
      <c r="AW1140">
        <v>78.986369999999994</v>
      </c>
      <c r="AX1140">
        <v>79.491050000000001</v>
      </c>
      <c r="AY1140">
        <v>78.881190000000004</v>
      </c>
      <c r="AZ1140">
        <v>78.33023</v>
      </c>
      <c r="BA1140">
        <v>76.229789999999994</v>
      </c>
      <c r="BB1140">
        <v>73.685770000000005</v>
      </c>
      <c r="BC1140">
        <v>70.716290000000001</v>
      </c>
      <c r="BD1140">
        <v>67.639210000000006</v>
      </c>
      <c r="BE1140">
        <v>64.895970000000005</v>
      </c>
      <c r="BF1140">
        <v>63.636839999999999</v>
      </c>
      <c r="BG1140">
        <v>61.718440000000001</v>
      </c>
      <c r="BH1140">
        <v>926.8895</v>
      </c>
      <c r="BI1140">
        <v>1715.6369999999999</v>
      </c>
      <c r="BJ1140">
        <v>2911.0729999999999</v>
      </c>
      <c r="BK1140">
        <v>2932.4340000000002</v>
      </c>
      <c r="BL1140">
        <v>4246.402</v>
      </c>
      <c r="BM1140">
        <v>8025.6120000000001</v>
      </c>
      <c r="BN1140">
        <v>9638.3850000000002</v>
      </c>
      <c r="BO1140">
        <v>10049.4</v>
      </c>
      <c r="BP1140">
        <v>6536.9430000000002</v>
      </c>
      <c r="BQ1140">
        <v>2679.8670000000002</v>
      </c>
      <c r="BR1140">
        <v>5128.4170000000004</v>
      </c>
      <c r="BS1140">
        <v>3240.3789999999999</v>
      </c>
      <c r="BT1140">
        <v>2849.3119999999999</v>
      </c>
      <c r="BU1140">
        <v>4600.1809999999996</v>
      </c>
      <c r="BV1140">
        <v>8291.5750000000007</v>
      </c>
      <c r="BW1140">
        <v>6775.6080000000002</v>
      </c>
      <c r="BX1140">
        <v>6805.08</v>
      </c>
      <c r="BY1140">
        <v>5797.777</v>
      </c>
      <c r="BZ1140">
        <v>451.09030000000001</v>
      </c>
      <c r="CA1140">
        <v>-645.8279</v>
      </c>
      <c r="CB1140">
        <v>-668.45190000000002</v>
      </c>
      <c r="CC1140">
        <v>-3594.48</v>
      </c>
      <c r="CD1140">
        <v>-798.63070000000005</v>
      </c>
      <c r="CE1140">
        <v>-2332.6930000000002</v>
      </c>
      <c r="CF1140" s="23">
        <v>5518635</v>
      </c>
      <c r="CG1140" s="23">
        <v>8736317</v>
      </c>
      <c r="CH1140" s="23">
        <v>7632141</v>
      </c>
      <c r="CI1140" s="23">
        <v>5780403</v>
      </c>
      <c r="CJ1140" s="23">
        <v>4905555</v>
      </c>
      <c r="CK1140" s="23">
        <v>2387656</v>
      </c>
      <c r="CL1140" s="23">
        <v>3189544</v>
      </c>
      <c r="CM1140" s="23">
        <v>3277288</v>
      </c>
      <c r="CN1140" s="23">
        <v>2318614</v>
      </c>
      <c r="CO1140" s="23">
        <v>11100000</v>
      </c>
      <c r="CP1140" s="23">
        <v>1828016</v>
      </c>
      <c r="CQ1140" s="23">
        <v>16400000</v>
      </c>
      <c r="CR1140" s="23">
        <v>16900000</v>
      </c>
      <c r="CS1140" s="23">
        <v>18300000</v>
      </c>
      <c r="CT1140" s="23">
        <v>18000000</v>
      </c>
      <c r="CU1140" s="23">
        <v>16200000</v>
      </c>
      <c r="CV1140" s="23">
        <v>16800000</v>
      </c>
      <c r="CW1140" s="23">
        <v>16100000</v>
      </c>
      <c r="CX1140" s="23">
        <v>18800000</v>
      </c>
      <c r="CY1140" s="23">
        <v>14300000</v>
      </c>
      <c r="CZ1140" s="23">
        <v>14200000</v>
      </c>
      <c r="DA1140" s="23">
        <v>3785621</v>
      </c>
      <c r="DB1140" s="23">
        <v>3894686</v>
      </c>
      <c r="DC1140" s="23">
        <v>4238668</v>
      </c>
      <c r="DD1140">
        <v>0</v>
      </c>
      <c r="DE1140">
        <v>0</v>
      </c>
      <c r="DF1140">
        <v>0</v>
      </c>
    </row>
    <row r="1141" spans="1:110" x14ac:dyDescent="0.25">
      <c r="A1141" s="18" t="str">
        <f t="shared" si="17"/>
        <v>portfolio_CPP_200 kW and above_All_SDGE_1-in-2_MONTHLY SYSTEM PEAK DAY_2029_4</v>
      </c>
      <c r="B1141" t="s">
        <v>192</v>
      </c>
      <c r="C1141" t="s">
        <v>121</v>
      </c>
      <c r="D1141" t="s">
        <v>122</v>
      </c>
      <c r="E1141" t="s">
        <v>7</v>
      </c>
      <c r="F1141" t="s">
        <v>125</v>
      </c>
      <c r="G1141" t="s">
        <v>111</v>
      </c>
      <c r="H1141" t="s">
        <v>20</v>
      </c>
      <c r="I1141">
        <v>2029</v>
      </c>
      <c r="J1141">
        <v>4</v>
      </c>
      <c r="K1141">
        <v>1587</v>
      </c>
      <c r="L1141">
        <v>211949.6</v>
      </c>
      <c r="M1141">
        <v>205979</v>
      </c>
      <c r="N1141">
        <v>202721.7</v>
      </c>
      <c r="O1141">
        <v>202462.6</v>
      </c>
      <c r="P1141">
        <v>209531.5</v>
      </c>
      <c r="Q1141">
        <v>228204.79999999999</v>
      </c>
      <c r="R1141">
        <v>254364.9</v>
      </c>
      <c r="S1141">
        <v>271852.90000000002</v>
      </c>
      <c r="T1141">
        <v>282675.40000000002</v>
      </c>
      <c r="U1141">
        <v>289711.5</v>
      </c>
      <c r="V1141">
        <v>300710.7</v>
      </c>
      <c r="W1141">
        <v>306125</v>
      </c>
      <c r="X1141">
        <v>310523.59999999998</v>
      </c>
      <c r="Y1141">
        <v>313617.3</v>
      </c>
      <c r="Z1141">
        <v>313010.59999999998</v>
      </c>
      <c r="AA1141">
        <v>306406.2</v>
      </c>
      <c r="AB1141">
        <v>295392.90000000002</v>
      </c>
      <c r="AC1141">
        <v>291018.90000000002</v>
      </c>
      <c r="AD1141">
        <v>272748.90000000002</v>
      </c>
      <c r="AE1141">
        <v>262459.2</v>
      </c>
      <c r="AF1141">
        <v>250075.5</v>
      </c>
      <c r="AG1141">
        <v>242529.7</v>
      </c>
      <c r="AH1141">
        <v>233985.6</v>
      </c>
      <c r="AI1141">
        <v>223670.5</v>
      </c>
      <c r="AJ1141">
        <v>60.125010000000003</v>
      </c>
      <c r="AK1141">
        <v>59.664279999999998</v>
      </c>
      <c r="AL1141">
        <v>58.958710000000004</v>
      </c>
      <c r="AM1141">
        <v>57.785499999999999</v>
      </c>
      <c r="AN1141">
        <v>57.562890000000003</v>
      </c>
      <c r="AO1141">
        <v>56.854430000000001</v>
      </c>
      <c r="AP1141">
        <v>56.899090000000001</v>
      </c>
      <c r="AQ1141">
        <v>58.834180000000003</v>
      </c>
      <c r="AR1141">
        <v>64.515389999999996</v>
      </c>
      <c r="AS1141">
        <v>69.361729999999994</v>
      </c>
      <c r="AT1141">
        <v>73.309229999999999</v>
      </c>
      <c r="AU1141">
        <v>75.659980000000004</v>
      </c>
      <c r="AV1141">
        <v>78.063460000000006</v>
      </c>
      <c r="AW1141">
        <v>78.986369999999994</v>
      </c>
      <c r="AX1141">
        <v>79.491050000000001</v>
      </c>
      <c r="AY1141">
        <v>78.881190000000004</v>
      </c>
      <c r="AZ1141">
        <v>78.33023</v>
      </c>
      <c r="BA1141">
        <v>76.229789999999994</v>
      </c>
      <c r="BB1141">
        <v>73.685770000000005</v>
      </c>
      <c r="BC1141">
        <v>70.716290000000001</v>
      </c>
      <c r="BD1141">
        <v>67.639210000000006</v>
      </c>
      <c r="BE1141">
        <v>64.895970000000005</v>
      </c>
      <c r="BF1141">
        <v>63.636839999999999</v>
      </c>
      <c r="BG1141">
        <v>61.718440000000001</v>
      </c>
      <c r="BH1141">
        <v>945.96370000000002</v>
      </c>
      <c r="BI1141">
        <v>1750.943</v>
      </c>
      <c r="BJ1141">
        <v>2970.9789999999998</v>
      </c>
      <c r="BK1141">
        <v>2992.78</v>
      </c>
      <c r="BL1141">
        <v>4333.7879999999996</v>
      </c>
      <c r="BM1141">
        <v>8190.7690000000002</v>
      </c>
      <c r="BN1141">
        <v>9836.73</v>
      </c>
      <c r="BO1141">
        <v>10256.200000000001</v>
      </c>
      <c r="BP1141">
        <v>6671.4650000000001</v>
      </c>
      <c r="BQ1141">
        <v>2735.0149999999999</v>
      </c>
      <c r="BR1141">
        <v>5233.9530000000004</v>
      </c>
      <c r="BS1141">
        <v>3307.0619999999999</v>
      </c>
      <c r="BT1141">
        <v>2907.9479999999999</v>
      </c>
      <c r="BU1141">
        <v>4694.8469999999998</v>
      </c>
      <c r="BV1141">
        <v>8462.2060000000001</v>
      </c>
      <c r="BW1141">
        <v>6915.0420000000004</v>
      </c>
      <c r="BX1141">
        <v>6945.12</v>
      </c>
      <c r="BY1141">
        <v>5917.0879999999997</v>
      </c>
      <c r="BZ1141">
        <v>460.37310000000002</v>
      </c>
      <c r="CA1141">
        <v>-659.11829999999998</v>
      </c>
      <c r="CB1141">
        <v>-682.20780000000002</v>
      </c>
      <c r="CC1141">
        <v>-3668.45</v>
      </c>
      <c r="CD1141">
        <v>-815.06560000000002</v>
      </c>
      <c r="CE1141">
        <v>-2380.6970000000001</v>
      </c>
      <c r="CF1141" s="23">
        <v>5748106</v>
      </c>
      <c r="CG1141" s="23">
        <v>9099582</v>
      </c>
      <c r="CH1141" s="23">
        <v>7949493</v>
      </c>
      <c r="CI1141" s="23">
        <v>6020759</v>
      </c>
      <c r="CJ1141" s="23">
        <v>5109533</v>
      </c>
      <c r="CK1141" s="23">
        <v>2486937</v>
      </c>
      <c r="CL1141" s="23">
        <v>3322169</v>
      </c>
      <c r="CM1141" s="23">
        <v>3413561</v>
      </c>
      <c r="CN1141" s="23">
        <v>2415024</v>
      </c>
      <c r="CO1141" s="23">
        <v>11500000</v>
      </c>
      <c r="CP1141" s="23">
        <v>1904027</v>
      </c>
      <c r="CQ1141" s="23">
        <v>17100000</v>
      </c>
      <c r="CR1141" s="23">
        <v>17600000</v>
      </c>
      <c r="CS1141" s="23">
        <v>19100000</v>
      </c>
      <c r="CT1141" s="23">
        <v>18800000</v>
      </c>
      <c r="CU1141" s="23">
        <v>16900000</v>
      </c>
      <c r="CV1141" s="23">
        <v>17500000</v>
      </c>
      <c r="CW1141" s="23">
        <v>16800000</v>
      </c>
      <c r="CX1141" s="23">
        <v>19600000</v>
      </c>
      <c r="CY1141" s="23">
        <v>14900000</v>
      </c>
      <c r="CZ1141" s="23">
        <v>14800000</v>
      </c>
      <c r="DA1141" s="23">
        <v>3943031</v>
      </c>
      <c r="DB1141" s="23">
        <v>4056631</v>
      </c>
      <c r="DC1141" s="23">
        <v>4414916</v>
      </c>
      <c r="DD1141">
        <v>0</v>
      </c>
      <c r="DE1141">
        <v>0</v>
      </c>
      <c r="DF1141">
        <v>0</v>
      </c>
    </row>
    <row r="1142" spans="1:110" x14ac:dyDescent="0.25">
      <c r="A1142" s="18" t="str">
        <f t="shared" si="17"/>
        <v>portfolio_CPP_200 kW and above_All_SDGE_1-in-2_MONTHLY SYSTEM PEAK DAY_2030_4</v>
      </c>
      <c r="B1142" t="s">
        <v>192</v>
      </c>
      <c r="C1142" t="s">
        <v>121</v>
      </c>
      <c r="D1142" t="s">
        <v>122</v>
      </c>
      <c r="E1142" t="s">
        <v>7</v>
      </c>
      <c r="F1142" t="s">
        <v>125</v>
      </c>
      <c r="G1142" t="s">
        <v>111</v>
      </c>
      <c r="H1142" t="s">
        <v>20</v>
      </c>
      <c r="I1142">
        <v>2030</v>
      </c>
      <c r="J1142">
        <v>4</v>
      </c>
      <c r="K1142">
        <v>1620</v>
      </c>
      <c r="L1142">
        <v>216356.9</v>
      </c>
      <c r="M1142">
        <v>210262.1</v>
      </c>
      <c r="N1142">
        <v>206937</v>
      </c>
      <c r="O1142">
        <v>206672.6</v>
      </c>
      <c r="P1142">
        <v>213888.5</v>
      </c>
      <c r="Q1142">
        <v>232950</v>
      </c>
      <c r="R1142">
        <v>259654.2</v>
      </c>
      <c r="S1142">
        <v>277505.8</v>
      </c>
      <c r="T1142">
        <v>288553.40000000002</v>
      </c>
      <c r="U1142">
        <v>295735.7</v>
      </c>
      <c r="V1142">
        <v>306963.7</v>
      </c>
      <c r="W1142">
        <v>312490.59999999998</v>
      </c>
      <c r="X1142">
        <v>316980.59999999998</v>
      </c>
      <c r="Y1142">
        <v>320138.59999999998</v>
      </c>
      <c r="Z1142">
        <v>319519.3</v>
      </c>
      <c r="AA1142">
        <v>312777.59999999998</v>
      </c>
      <c r="AB1142">
        <v>301535.3</v>
      </c>
      <c r="AC1142">
        <v>297070.3</v>
      </c>
      <c r="AD1142">
        <v>278420.40000000002</v>
      </c>
      <c r="AE1142">
        <v>267916.79999999999</v>
      </c>
      <c r="AF1142">
        <v>255275.5</v>
      </c>
      <c r="AG1142">
        <v>247572.8</v>
      </c>
      <c r="AH1142">
        <v>238851</v>
      </c>
      <c r="AI1142">
        <v>228321.4</v>
      </c>
      <c r="AJ1142">
        <v>60.125010000000003</v>
      </c>
      <c r="AK1142">
        <v>59.664279999999998</v>
      </c>
      <c r="AL1142">
        <v>58.958710000000004</v>
      </c>
      <c r="AM1142">
        <v>57.785499999999999</v>
      </c>
      <c r="AN1142">
        <v>57.562890000000003</v>
      </c>
      <c r="AO1142">
        <v>56.854430000000001</v>
      </c>
      <c r="AP1142">
        <v>56.899090000000001</v>
      </c>
      <c r="AQ1142">
        <v>58.834180000000003</v>
      </c>
      <c r="AR1142">
        <v>64.515389999999996</v>
      </c>
      <c r="AS1142">
        <v>69.361729999999994</v>
      </c>
      <c r="AT1142">
        <v>73.309229999999999</v>
      </c>
      <c r="AU1142">
        <v>75.659980000000004</v>
      </c>
      <c r="AV1142">
        <v>78.063460000000006</v>
      </c>
      <c r="AW1142">
        <v>78.986369999999994</v>
      </c>
      <c r="AX1142">
        <v>79.491050000000001</v>
      </c>
      <c r="AY1142">
        <v>78.881190000000004</v>
      </c>
      <c r="AZ1142">
        <v>78.33023</v>
      </c>
      <c r="BA1142">
        <v>76.229789999999994</v>
      </c>
      <c r="BB1142">
        <v>73.685770000000005</v>
      </c>
      <c r="BC1142">
        <v>70.716290000000001</v>
      </c>
      <c r="BD1142">
        <v>67.639210000000006</v>
      </c>
      <c r="BE1142">
        <v>64.895970000000005</v>
      </c>
      <c r="BF1142">
        <v>63.636839999999999</v>
      </c>
      <c r="BG1142">
        <v>61.718440000000001</v>
      </c>
      <c r="BH1142">
        <v>965.63400000000001</v>
      </c>
      <c r="BI1142">
        <v>1787.3520000000001</v>
      </c>
      <c r="BJ1142">
        <v>3032.7579999999998</v>
      </c>
      <c r="BK1142">
        <v>3055.011</v>
      </c>
      <c r="BL1142">
        <v>4423.9049999999997</v>
      </c>
      <c r="BM1142">
        <v>8361.0879999999997</v>
      </c>
      <c r="BN1142">
        <v>10041.280000000001</v>
      </c>
      <c r="BO1142">
        <v>10469.469999999999</v>
      </c>
      <c r="BP1142">
        <v>6810.1909999999998</v>
      </c>
      <c r="BQ1142">
        <v>2791.8870000000002</v>
      </c>
      <c r="BR1142">
        <v>5342.7879999999996</v>
      </c>
      <c r="BS1142">
        <v>3375.8290000000002</v>
      </c>
      <c r="BT1142">
        <v>2968.415</v>
      </c>
      <c r="BU1142">
        <v>4792.4719999999998</v>
      </c>
      <c r="BV1142">
        <v>8638.1689999999999</v>
      </c>
      <c r="BW1142">
        <v>7058.8329999999996</v>
      </c>
      <c r="BX1142">
        <v>7089.5360000000001</v>
      </c>
      <c r="BY1142">
        <v>6040.1279999999997</v>
      </c>
      <c r="BZ1142">
        <v>469.9461</v>
      </c>
      <c r="CA1142">
        <v>-672.82399999999996</v>
      </c>
      <c r="CB1142">
        <v>-696.39359999999999</v>
      </c>
      <c r="CC1142">
        <v>-3744.732</v>
      </c>
      <c r="CD1142">
        <v>-832.01400000000001</v>
      </c>
      <c r="CE1142">
        <v>-2430.201</v>
      </c>
      <c r="CF1142" s="23">
        <v>5989643</v>
      </c>
      <c r="CG1142" s="23">
        <v>9481949</v>
      </c>
      <c r="CH1142" s="23">
        <v>8283533</v>
      </c>
      <c r="CI1142" s="23">
        <v>6273753</v>
      </c>
      <c r="CJ1142" s="23">
        <v>5324237</v>
      </c>
      <c r="CK1142" s="23">
        <v>2591439</v>
      </c>
      <c r="CL1142" s="23">
        <v>3461767</v>
      </c>
      <c r="CM1142" s="23">
        <v>3557000</v>
      </c>
      <c r="CN1142" s="23">
        <v>2516504</v>
      </c>
      <c r="CO1142" s="23">
        <v>12000000</v>
      </c>
      <c r="CP1142" s="23">
        <v>1984034</v>
      </c>
      <c r="CQ1142" s="23">
        <v>17800000</v>
      </c>
      <c r="CR1142" s="23">
        <v>18400000</v>
      </c>
      <c r="CS1142" s="23">
        <v>19900000</v>
      </c>
      <c r="CT1142" s="23">
        <v>19600000</v>
      </c>
      <c r="CU1142" s="23">
        <v>17600000</v>
      </c>
      <c r="CV1142" s="23">
        <v>18300000</v>
      </c>
      <c r="CW1142" s="23">
        <v>17500000</v>
      </c>
      <c r="CX1142" s="23">
        <v>20400000</v>
      </c>
      <c r="CY1142" s="23">
        <v>15500000</v>
      </c>
      <c r="CZ1142" s="23">
        <v>15400000</v>
      </c>
      <c r="DA1142" s="23">
        <v>4108718</v>
      </c>
      <c r="DB1142" s="23">
        <v>4227092</v>
      </c>
      <c r="DC1142" s="23">
        <v>4600432</v>
      </c>
      <c r="DD1142">
        <v>0</v>
      </c>
      <c r="DE1142">
        <v>0</v>
      </c>
      <c r="DF1142">
        <v>0</v>
      </c>
    </row>
    <row r="1143" spans="1:110" x14ac:dyDescent="0.25">
      <c r="A1143" s="18" t="str">
        <f t="shared" si="17"/>
        <v>portfolio_CPP_200 kW and above_All_SDGE_1-in-2_MONTHLY SYSTEM PEAK DAY_2019_5</v>
      </c>
      <c r="B1143" t="s">
        <v>192</v>
      </c>
      <c r="C1143" t="s">
        <v>121</v>
      </c>
      <c r="D1143" t="s">
        <v>122</v>
      </c>
      <c r="E1143" t="s">
        <v>7</v>
      </c>
      <c r="F1143" t="s">
        <v>125</v>
      </c>
      <c r="G1143" t="s">
        <v>111</v>
      </c>
      <c r="H1143" t="s">
        <v>20</v>
      </c>
      <c r="I1143">
        <v>2019</v>
      </c>
      <c r="J1143">
        <v>5</v>
      </c>
      <c r="K1143">
        <v>1277</v>
      </c>
      <c r="L1143">
        <v>170548</v>
      </c>
      <c r="M1143">
        <v>165743.6</v>
      </c>
      <c r="N1143">
        <v>163122.6</v>
      </c>
      <c r="O1143">
        <v>162914.20000000001</v>
      </c>
      <c r="P1143">
        <v>168602.2</v>
      </c>
      <c r="Q1143">
        <v>183627.9</v>
      </c>
      <c r="R1143">
        <v>204678</v>
      </c>
      <c r="S1143">
        <v>218749.9</v>
      </c>
      <c r="T1143">
        <v>227458.4</v>
      </c>
      <c r="U1143">
        <v>234591</v>
      </c>
      <c r="V1143">
        <v>245109</v>
      </c>
      <c r="W1143">
        <v>251756.2</v>
      </c>
      <c r="X1143">
        <v>254898.4</v>
      </c>
      <c r="Y1143">
        <v>256828</v>
      </c>
      <c r="Z1143">
        <v>256008.2</v>
      </c>
      <c r="AA1143">
        <v>250123.8</v>
      </c>
      <c r="AB1143">
        <v>241132.6</v>
      </c>
      <c r="AC1143">
        <v>238095.6</v>
      </c>
      <c r="AD1143">
        <v>222762.2</v>
      </c>
      <c r="AE1143">
        <v>214162</v>
      </c>
      <c r="AF1143">
        <v>208856</v>
      </c>
      <c r="AG1143">
        <v>196650.9</v>
      </c>
      <c r="AH1143">
        <v>188279.5</v>
      </c>
      <c r="AI1143">
        <v>179979.3</v>
      </c>
      <c r="AJ1143">
        <v>62.362940000000002</v>
      </c>
      <c r="AK1143">
        <v>61.22</v>
      </c>
      <c r="AL1143">
        <v>60.449779999999997</v>
      </c>
      <c r="AM1143">
        <v>59.247169999999997</v>
      </c>
      <c r="AN1143">
        <v>58.690750000000001</v>
      </c>
      <c r="AO1143">
        <v>57.936279999999996</v>
      </c>
      <c r="AP1143">
        <v>56.198779999999999</v>
      </c>
      <c r="AQ1143">
        <v>60.146999999999998</v>
      </c>
      <c r="AR1143">
        <v>67.096860000000007</v>
      </c>
      <c r="AS1143">
        <v>72.78837</v>
      </c>
      <c r="AT1143">
        <v>77.046779999999998</v>
      </c>
      <c r="AU1143">
        <v>81.350530000000006</v>
      </c>
      <c r="AV1143">
        <v>81.974459999999993</v>
      </c>
      <c r="AW1143">
        <v>82.796710000000004</v>
      </c>
      <c r="AX1143">
        <v>82.407309999999995</v>
      </c>
      <c r="AY1143">
        <v>82.268199999999993</v>
      </c>
      <c r="AZ1143">
        <v>81.890460000000004</v>
      </c>
      <c r="BA1143">
        <v>79.713939999999994</v>
      </c>
      <c r="BB1143">
        <v>77.508219999999994</v>
      </c>
      <c r="BC1143">
        <v>74.550700000000006</v>
      </c>
      <c r="BD1143">
        <v>70.013599999999997</v>
      </c>
      <c r="BE1143">
        <v>67.472660000000005</v>
      </c>
      <c r="BF1143">
        <v>65.689539999999994</v>
      </c>
      <c r="BG1143">
        <v>63.17633</v>
      </c>
      <c r="BH1143">
        <v>761.18240000000003</v>
      </c>
      <c r="BI1143">
        <v>1408.9190000000001</v>
      </c>
      <c r="BJ1143">
        <v>2390.636</v>
      </c>
      <c r="BK1143">
        <v>2408.1779999999999</v>
      </c>
      <c r="BL1143">
        <v>3487.239</v>
      </c>
      <c r="BM1143">
        <v>6590.808</v>
      </c>
      <c r="BN1143">
        <v>7915.2520000000004</v>
      </c>
      <c r="BO1143">
        <v>8252.7860000000001</v>
      </c>
      <c r="BP1143">
        <v>5368.2809999999999</v>
      </c>
      <c r="BQ1143">
        <v>2847.2939999999999</v>
      </c>
      <c r="BR1143">
        <v>4087.8389999999999</v>
      </c>
      <c r="BS1143">
        <v>3072.8510000000001</v>
      </c>
      <c r="BT1143">
        <v>2208.3939999999998</v>
      </c>
      <c r="BU1143">
        <v>3926.0120000000002</v>
      </c>
      <c r="BV1143">
        <v>7218.2349999999997</v>
      </c>
      <c r="BW1143">
        <v>5452.8590000000004</v>
      </c>
      <c r="BX1143">
        <v>5397.8469999999998</v>
      </c>
      <c r="BY1143">
        <v>4669.893</v>
      </c>
      <c r="BZ1143">
        <v>550.90809999999999</v>
      </c>
      <c r="CA1143">
        <v>-440.32929999999999</v>
      </c>
      <c r="CB1143">
        <v>-590.23820000000001</v>
      </c>
      <c r="CC1143">
        <v>-2951.866</v>
      </c>
      <c r="CD1143">
        <v>-655.85299999999995</v>
      </c>
      <c r="CE1143">
        <v>-1915.6590000000001</v>
      </c>
      <c r="CF1143" s="23">
        <v>3583283</v>
      </c>
      <c r="CG1143" s="23">
        <v>5895372</v>
      </c>
      <c r="CH1143" s="23">
        <v>5146254</v>
      </c>
      <c r="CI1143" s="23">
        <v>3896568</v>
      </c>
      <c r="CJ1143" s="23">
        <v>3321919</v>
      </c>
      <c r="CK1143" s="23">
        <v>1611665</v>
      </c>
      <c r="CL1143" s="23">
        <v>2149058</v>
      </c>
      <c r="CM1143" s="23">
        <v>2208742</v>
      </c>
      <c r="CN1143" s="23">
        <v>1560376</v>
      </c>
      <c r="CO1143" s="23">
        <v>7349307</v>
      </c>
      <c r="CP1143" s="23">
        <v>1185194</v>
      </c>
      <c r="CQ1143" s="23">
        <v>10600000</v>
      </c>
      <c r="CR1143" s="23">
        <v>10700000</v>
      </c>
      <c r="CS1143" s="23">
        <v>11800000</v>
      </c>
      <c r="CT1143" s="23">
        <v>11400000</v>
      </c>
      <c r="CU1143" s="23">
        <v>10700000</v>
      </c>
      <c r="CV1143" s="23">
        <v>10800000</v>
      </c>
      <c r="CW1143" s="23">
        <v>10500000</v>
      </c>
      <c r="CX1143" s="23">
        <v>11400000</v>
      </c>
      <c r="CY1143" s="23">
        <v>8634228</v>
      </c>
      <c r="CZ1143" s="23">
        <v>9463147</v>
      </c>
      <c r="DA1143" s="23">
        <v>2556118</v>
      </c>
      <c r="DB1143" s="23">
        <v>2628853</v>
      </c>
      <c r="DC1143" s="23">
        <v>2854403</v>
      </c>
      <c r="DD1143">
        <v>0</v>
      </c>
      <c r="DE1143">
        <v>0</v>
      </c>
      <c r="DF1143">
        <v>0</v>
      </c>
    </row>
    <row r="1144" spans="1:110" x14ac:dyDescent="0.25">
      <c r="A1144" s="18" t="str">
        <f t="shared" si="17"/>
        <v>portfolio_CPP_200 kW and above_All_SDGE_1-in-2_MONTHLY SYSTEM PEAK DAY_2020_5</v>
      </c>
      <c r="B1144" t="s">
        <v>192</v>
      </c>
      <c r="C1144" t="s">
        <v>121</v>
      </c>
      <c r="D1144" t="s">
        <v>122</v>
      </c>
      <c r="E1144" t="s">
        <v>7</v>
      </c>
      <c r="F1144" t="s">
        <v>125</v>
      </c>
      <c r="G1144" t="s">
        <v>111</v>
      </c>
      <c r="H1144" t="s">
        <v>20</v>
      </c>
      <c r="I1144">
        <v>2020</v>
      </c>
      <c r="J1144">
        <v>5</v>
      </c>
      <c r="K1144">
        <v>1303</v>
      </c>
      <c r="L1144">
        <v>174020.4</v>
      </c>
      <c r="M1144">
        <v>169118.2</v>
      </c>
      <c r="N1144">
        <v>166443.79999999999</v>
      </c>
      <c r="O1144">
        <v>166231.1</v>
      </c>
      <c r="P1144">
        <v>172035</v>
      </c>
      <c r="Q1144">
        <v>187366.6</v>
      </c>
      <c r="R1144">
        <v>208845.3</v>
      </c>
      <c r="S1144">
        <v>223203.7</v>
      </c>
      <c r="T1144">
        <v>232089.5</v>
      </c>
      <c r="U1144">
        <v>239367.3</v>
      </c>
      <c r="V1144">
        <v>250099.5</v>
      </c>
      <c r="W1144">
        <v>256882</v>
      </c>
      <c r="X1144">
        <v>260088.2</v>
      </c>
      <c r="Y1144">
        <v>262057</v>
      </c>
      <c r="Z1144">
        <v>261220.6</v>
      </c>
      <c r="AA1144">
        <v>255216.4</v>
      </c>
      <c r="AB1144">
        <v>246042.1</v>
      </c>
      <c r="AC1144">
        <v>242943.3</v>
      </c>
      <c r="AD1144">
        <v>227297.7</v>
      </c>
      <c r="AE1144">
        <v>218522.4</v>
      </c>
      <c r="AF1144">
        <v>213108.3</v>
      </c>
      <c r="AG1144">
        <v>200654.8</v>
      </c>
      <c r="AH1144">
        <v>192112.9</v>
      </c>
      <c r="AI1144">
        <v>183643.7</v>
      </c>
      <c r="AJ1144">
        <v>62.362940000000002</v>
      </c>
      <c r="AK1144">
        <v>61.22</v>
      </c>
      <c r="AL1144">
        <v>60.449779999999997</v>
      </c>
      <c r="AM1144">
        <v>59.247169999999997</v>
      </c>
      <c r="AN1144">
        <v>58.690750000000001</v>
      </c>
      <c r="AO1144">
        <v>57.936279999999996</v>
      </c>
      <c r="AP1144">
        <v>56.198779999999999</v>
      </c>
      <c r="AQ1144">
        <v>60.146999999999998</v>
      </c>
      <c r="AR1144">
        <v>67.096860000000007</v>
      </c>
      <c r="AS1144">
        <v>72.78837</v>
      </c>
      <c r="AT1144">
        <v>77.046779999999998</v>
      </c>
      <c r="AU1144">
        <v>81.350530000000006</v>
      </c>
      <c r="AV1144">
        <v>81.974459999999993</v>
      </c>
      <c r="AW1144">
        <v>82.796710000000004</v>
      </c>
      <c r="AX1144">
        <v>82.407309999999995</v>
      </c>
      <c r="AY1144">
        <v>82.268199999999993</v>
      </c>
      <c r="AZ1144">
        <v>81.890460000000004</v>
      </c>
      <c r="BA1144">
        <v>79.713939999999994</v>
      </c>
      <c r="BB1144">
        <v>77.508219999999994</v>
      </c>
      <c r="BC1144">
        <v>74.550700000000006</v>
      </c>
      <c r="BD1144">
        <v>70.013599999999997</v>
      </c>
      <c r="BE1144">
        <v>67.472660000000005</v>
      </c>
      <c r="BF1144">
        <v>65.689539999999994</v>
      </c>
      <c r="BG1144">
        <v>63.17633</v>
      </c>
      <c r="BH1144">
        <v>776.68020000000001</v>
      </c>
      <c r="BI1144">
        <v>1437.605</v>
      </c>
      <c r="BJ1144">
        <v>2439.31</v>
      </c>
      <c r="BK1144">
        <v>2457.2089999999998</v>
      </c>
      <c r="BL1144">
        <v>3558.24</v>
      </c>
      <c r="BM1144">
        <v>6724.9989999999998</v>
      </c>
      <c r="BN1144">
        <v>8076.4080000000004</v>
      </c>
      <c r="BO1144">
        <v>8420.8140000000003</v>
      </c>
      <c r="BP1144">
        <v>5477.58</v>
      </c>
      <c r="BQ1144">
        <v>2905.2649999999999</v>
      </c>
      <c r="BR1144">
        <v>4171.0680000000002</v>
      </c>
      <c r="BS1144">
        <v>3135.415</v>
      </c>
      <c r="BT1144">
        <v>2253.357</v>
      </c>
      <c r="BU1144">
        <v>4005.9459999999999</v>
      </c>
      <c r="BV1144">
        <v>7365.2</v>
      </c>
      <c r="BW1144">
        <v>5563.88</v>
      </c>
      <c r="BX1144">
        <v>5507.7489999999998</v>
      </c>
      <c r="BY1144">
        <v>4764.973</v>
      </c>
      <c r="BZ1144">
        <v>562.12480000000005</v>
      </c>
      <c r="CA1144">
        <v>-449.29450000000003</v>
      </c>
      <c r="CB1144">
        <v>-602.25559999999996</v>
      </c>
      <c r="CC1144">
        <v>-3011.9659999999999</v>
      </c>
      <c r="CD1144">
        <v>-669.20619999999997</v>
      </c>
      <c r="CE1144">
        <v>-1954.662</v>
      </c>
      <c r="CF1144" s="23">
        <v>3730681</v>
      </c>
      <c r="CG1144" s="23">
        <v>6137878</v>
      </c>
      <c r="CH1144" s="23">
        <v>5357945</v>
      </c>
      <c r="CI1144" s="23">
        <v>4056853</v>
      </c>
      <c r="CJ1144" s="23">
        <v>3458566</v>
      </c>
      <c r="CK1144" s="23">
        <v>1677961</v>
      </c>
      <c r="CL1144" s="23">
        <v>2237459</v>
      </c>
      <c r="CM1144" s="23">
        <v>2299599</v>
      </c>
      <c r="CN1144" s="23">
        <v>1624563</v>
      </c>
      <c r="CO1144" s="23">
        <v>7651620</v>
      </c>
      <c r="CP1144" s="23">
        <v>1233947</v>
      </c>
      <c r="CQ1144" s="23">
        <v>11000000</v>
      </c>
      <c r="CR1144" s="23">
        <v>11100000</v>
      </c>
      <c r="CS1144" s="23">
        <v>12300000</v>
      </c>
      <c r="CT1144" s="23">
        <v>11800000</v>
      </c>
      <c r="CU1144" s="23">
        <v>11200000</v>
      </c>
      <c r="CV1144" s="23">
        <v>11300000</v>
      </c>
      <c r="CW1144" s="23">
        <v>10900000</v>
      </c>
      <c r="CX1144" s="23">
        <v>11900000</v>
      </c>
      <c r="CY1144" s="23">
        <v>8989397</v>
      </c>
      <c r="CZ1144" s="23">
        <v>9852413</v>
      </c>
      <c r="DA1144" s="23">
        <v>2661264</v>
      </c>
      <c r="DB1144" s="23">
        <v>2736991</v>
      </c>
      <c r="DC1144" s="23">
        <v>2971819</v>
      </c>
      <c r="DD1144">
        <v>0</v>
      </c>
      <c r="DE1144">
        <v>0</v>
      </c>
      <c r="DF1144">
        <v>0</v>
      </c>
    </row>
    <row r="1145" spans="1:110" x14ac:dyDescent="0.25">
      <c r="A1145" s="18" t="str">
        <f t="shared" si="17"/>
        <v>portfolio_CPP_200 kW and above_All_SDGE_1-in-2_MONTHLY SYSTEM PEAK DAY_2021_5</v>
      </c>
      <c r="B1145" t="s">
        <v>192</v>
      </c>
      <c r="C1145" t="s">
        <v>121</v>
      </c>
      <c r="D1145" t="s">
        <v>122</v>
      </c>
      <c r="E1145" t="s">
        <v>7</v>
      </c>
      <c r="F1145" t="s">
        <v>125</v>
      </c>
      <c r="G1145" t="s">
        <v>111</v>
      </c>
      <c r="H1145" t="s">
        <v>20</v>
      </c>
      <c r="I1145">
        <v>2021</v>
      </c>
      <c r="J1145">
        <v>5</v>
      </c>
      <c r="K1145">
        <v>1321</v>
      </c>
      <c r="L1145">
        <v>176424.3</v>
      </c>
      <c r="M1145">
        <v>171454.5</v>
      </c>
      <c r="N1145">
        <v>168743.1</v>
      </c>
      <c r="O1145">
        <v>168527.5</v>
      </c>
      <c r="P1145">
        <v>174411.5</v>
      </c>
      <c r="Q1145">
        <v>189954.9</v>
      </c>
      <c r="R1145">
        <v>211730.4</v>
      </c>
      <c r="S1145">
        <v>226287.1</v>
      </c>
      <c r="T1145">
        <v>235295.7</v>
      </c>
      <c r="U1145">
        <v>242674</v>
      </c>
      <c r="V1145">
        <v>253554.4</v>
      </c>
      <c r="W1145">
        <v>260430.6</v>
      </c>
      <c r="X1145">
        <v>263681.09999999998</v>
      </c>
      <c r="Y1145">
        <v>265677.2</v>
      </c>
      <c r="Z1145">
        <v>264829.2</v>
      </c>
      <c r="AA1145">
        <v>258742</v>
      </c>
      <c r="AB1145">
        <v>249441</v>
      </c>
      <c r="AC1145">
        <v>246299.4</v>
      </c>
      <c r="AD1145">
        <v>230437.6</v>
      </c>
      <c r="AE1145">
        <v>221541.1</v>
      </c>
      <c r="AF1145">
        <v>216052.3</v>
      </c>
      <c r="AG1145">
        <v>203426.6</v>
      </c>
      <c r="AH1145">
        <v>194766.8</v>
      </c>
      <c r="AI1145">
        <v>186180.6</v>
      </c>
      <c r="AJ1145">
        <v>62.362940000000002</v>
      </c>
      <c r="AK1145">
        <v>61.22</v>
      </c>
      <c r="AL1145">
        <v>60.449779999999997</v>
      </c>
      <c r="AM1145">
        <v>59.247169999999997</v>
      </c>
      <c r="AN1145">
        <v>58.690750000000001</v>
      </c>
      <c r="AO1145">
        <v>57.936279999999996</v>
      </c>
      <c r="AP1145">
        <v>56.198779999999999</v>
      </c>
      <c r="AQ1145">
        <v>60.146999999999998</v>
      </c>
      <c r="AR1145">
        <v>67.096860000000007</v>
      </c>
      <c r="AS1145">
        <v>72.78837</v>
      </c>
      <c r="AT1145">
        <v>77.046779999999998</v>
      </c>
      <c r="AU1145">
        <v>81.350530000000006</v>
      </c>
      <c r="AV1145">
        <v>81.974459999999993</v>
      </c>
      <c r="AW1145">
        <v>82.796710000000004</v>
      </c>
      <c r="AX1145">
        <v>82.407309999999995</v>
      </c>
      <c r="AY1145">
        <v>82.268199999999993</v>
      </c>
      <c r="AZ1145">
        <v>81.890460000000004</v>
      </c>
      <c r="BA1145">
        <v>79.713939999999994</v>
      </c>
      <c r="BB1145">
        <v>77.508219999999994</v>
      </c>
      <c r="BC1145">
        <v>74.550700000000006</v>
      </c>
      <c r="BD1145">
        <v>70.013599999999997</v>
      </c>
      <c r="BE1145">
        <v>67.472660000000005</v>
      </c>
      <c r="BF1145">
        <v>65.689539999999994</v>
      </c>
      <c r="BG1145">
        <v>63.17633</v>
      </c>
      <c r="BH1145">
        <v>787.40949999999998</v>
      </c>
      <c r="BI1145">
        <v>1457.4639999999999</v>
      </c>
      <c r="BJ1145">
        <v>2473.0079999999998</v>
      </c>
      <c r="BK1145">
        <v>2491.154</v>
      </c>
      <c r="BL1145">
        <v>3607.3939999999998</v>
      </c>
      <c r="BM1145">
        <v>6817.8990000000003</v>
      </c>
      <c r="BN1145">
        <v>8187.9780000000001</v>
      </c>
      <c r="BO1145">
        <v>8537.143</v>
      </c>
      <c r="BP1145">
        <v>5553.2489999999998</v>
      </c>
      <c r="BQ1145">
        <v>2945.3989999999999</v>
      </c>
      <c r="BR1145">
        <v>4228.6880000000001</v>
      </c>
      <c r="BS1145">
        <v>3178.7280000000001</v>
      </c>
      <c r="BT1145">
        <v>2284.4859999999999</v>
      </c>
      <c r="BU1145">
        <v>4061.2849999999999</v>
      </c>
      <c r="BV1145">
        <v>7466.9449999999997</v>
      </c>
      <c r="BW1145">
        <v>5640.741</v>
      </c>
      <c r="BX1145">
        <v>5583.8339999999998</v>
      </c>
      <c r="BY1145">
        <v>4830.7969999999996</v>
      </c>
      <c r="BZ1145">
        <v>569.89009999999996</v>
      </c>
      <c r="CA1145">
        <v>-455.50119999999998</v>
      </c>
      <c r="CB1145">
        <v>-610.57529999999997</v>
      </c>
      <c r="CC1145">
        <v>-3053.5740000000001</v>
      </c>
      <c r="CD1145">
        <v>-678.45090000000005</v>
      </c>
      <c r="CE1145">
        <v>-1981.664</v>
      </c>
      <c r="CF1145" s="23">
        <v>3834466</v>
      </c>
      <c r="CG1145" s="23">
        <v>6308630</v>
      </c>
      <c r="CH1145" s="23">
        <v>5507000</v>
      </c>
      <c r="CI1145" s="23">
        <v>4169712</v>
      </c>
      <c r="CJ1145" s="23">
        <v>3554781</v>
      </c>
      <c r="CK1145" s="23">
        <v>1724641</v>
      </c>
      <c r="CL1145" s="23">
        <v>2299704</v>
      </c>
      <c r="CM1145" s="23">
        <v>2363572</v>
      </c>
      <c r="CN1145" s="23">
        <v>1669757</v>
      </c>
      <c r="CO1145" s="23">
        <v>7864483</v>
      </c>
      <c r="CP1145" s="23">
        <v>1268274</v>
      </c>
      <c r="CQ1145" s="23">
        <v>11300000</v>
      </c>
      <c r="CR1145" s="23">
        <v>11400000</v>
      </c>
      <c r="CS1145" s="23">
        <v>12600000</v>
      </c>
      <c r="CT1145" s="23">
        <v>12200000</v>
      </c>
      <c r="CU1145" s="23">
        <v>11500000</v>
      </c>
      <c r="CV1145" s="23">
        <v>11600000</v>
      </c>
      <c r="CW1145" s="23">
        <v>11200000</v>
      </c>
      <c r="CX1145" s="23">
        <v>12200000</v>
      </c>
      <c r="CY1145" s="23">
        <v>9239476</v>
      </c>
      <c r="CZ1145" s="23">
        <v>10100000</v>
      </c>
      <c r="DA1145" s="23">
        <v>2735298</v>
      </c>
      <c r="DB1145" s="23">
        <v>2813133</v>
      </c>
      <c r="DC1145" s="23">
        <v>3054493</v>
      </c>
      <c r="DD1145">
        <v>0</v>
      </c>
      <c r="DE1145">
        <v>0</v>
      </c>
      <c r="DF1145">
        <v>0</v>
      </c>
    </row>
    <row r="1146" spans="1:110" x14ac:dyDescent="0.25">
      <c r="A1146" s="18" t="str">
        <f t="shared" si="17"/>
        <v>portfolio_CPP_200 kW and above_All_SDGE_1-in-2_MONTHLY SYSTEM PEAK DAY_2022_5</v>
      </c>
      <c r="B1146" t="s">
        <v>192</v>
      </c>
      <c r="C1146" t="s">
        <v>121</v>
      </c>
      <c r="D1146" t="s">
        <v>122</v>
      </c>
      <c r="E1146" t="s">
        <v>7</v>
      </c>
      <c r="F1146" t="s">
        <v>125</v>
      </c>
      <c r="G1146" t="s">
        <v>111</v>
      </c>
      <c r="H1146" t="s">
        <v>20</v>
      </c>
      <c r="I1146">
        <v>2022</v>
      </c>
      <c r="J1146">
        <v>5</v>
      </c>
      <c r="K1146">
        <v>1357</v>
      </c>
      <c r="L1146">
        <v>181232.3</v>
      </c>
      <c r="M1146">
        <v>176127</v>
      </c>
      <c r="N1146">
        <v>173341.7</v>
      </c>
      <c r="O1146">
        <v>173120.2</v>
      </c>
      <c r="P1146">
        <v>179164.6</v>
      </c>
      <c r="Q1146">
        <v>195131.6</v>
      </c>
      <c r="R1146">
        <v>217500.5</v>
      </c>
      <c r="S1146">
        <v>232453.9</v>
      </c>
      <c r="T1146">
        <v>241708</v>
      </c>
      <c r="U1146">
        <v>249287.4</v>
      </c>
      <c r="V1146">
        <v>260464.3</v>
      </c>
      <c r="W1146">
        <v>267527.90000000002</v>
      </c>
      <c r="X1146">
        <v>270867</v>
      </c>
      <c r="Y1146">
        <v>272917.40000000002</v>
      </c>
      <c r="Z1146">
        <v>272046.3</v>
      </c>
      <c r="AA1146">
        <v>265793.3</v>
      </c>
      <c r="AB1146">
        <v>256238.8</v>
      </c>
      <c r="AC1146">
        <v>253011.6</v>
      </c>
      <c r="AD1146">
        <v>236717.5</v>
      </c>
      <c r="AE1146">
        <v>227578.5</v>
      </c>
      <c r="AF1146">
        <v>221940.2</v>
      </c>
      <c r="AG1146">
        <v>208970.4</v>
      </c>
      <c r="AH1146">
        <v>200074.6</v>
      </c>
      <c r="AI1146">
        <v>191254.39999999999</v>
      </c>
      <c r="AJ1146">
        <v>62.362940000000002</v>
      </c>
      <c r="AK1146">
        <v>61.22</v>
      </c>
      <c r="AL1146">
        <v>60.449779999999997</v>
      </c>
      <c r="AM1146">
        <v>59.247169999999997</v>
      </c>
      <c r="AN1146">
        <v>58.690750000000001</v>
      </c>
      <c r="AO1146">
        <v>57.936279999999996</v>
      </c>
      <c r="AP1146">
        <v>56.198779999999999</v>
      </c>
      <c r="AQ1146">
        <v>60.146999999999998</v>
      </c>
      <c r="AR1146">
        <v>67.096860000000007</v>
      </c>
      <c r="AS1146">
        <v>72.78837</v>
      </c>
      <c r="AT1146">
        <v>77.046779999999998</v>
      </c>
      <c r="AU1146">
        <v>81.350530000000006</v>
      </c>
      <c r="AV1146">
        <v>81.974459999999993</v>
      </c>
      <c r="AW1146">
        <v>82.796710000000004</v>
      </c>
      <c r="AX1146">
        <v>82.407309999999995</v>
      </c>
      <c r="AY1146">
        <v>82.268199999999993</v>
      </c>
      <c r="AZ1146">
        <v>81.890460000000004</v>
      </c>
      <c r="BA1146">
        <v>79.713939999999994</v>
      </c>
      <c r="BB1146">
        <v>77.508219999999994</v>
      </c>
      <c r="BC1146">
        <v>74.550700000000006</v>
      </c>
      <c r="BD1146">
        <v>70.013599999999997</v>
      </c>
      <c r="BE1146">
        <v>67.472660000000005</v>
      </c>
      <c r="BF1146">
        <v>65.689539999999994</v>
      </c>
      <c r="BG1146">
        <v>63.17633</v>
      </c>
      <c r="BH1146">
        <v>808.86800000000005</v>
      </c>
      <c r="BI1146">
        <v>1497.183</v>
      </c>
      <c r="BJ1146">
        <v>2540.402</v>
      </c>
      <c r="BK1146">
        <v>2559.0430000000001</v>
      </c>
      <c r="BL1146">
        <v>3705.703</v>
      </c>
      <c r="BM1146">
        <v>7003.701</v>
      </c>
      <c r="BN1146">
        <v>8411.1170000000002</v>
      </c>
      <c r="BO1146">
        <v>8769.7970000000005</v>
      </c>
      <c r="BP1146">
        <v>5704.5860000000002</v>
      </c>
      <c r="BQ1146">
        <v>3025.6680000000001</v>
      </c>
      <c r="BR1146">
        <v>4343.9290000000001</v>
      </c>
      <c r="BS1146">
        <v>3265.355</v>
      </c>
      <c r="BT1146">
        <v>2346.7420000000002</v>
      </c>
      <c r="BU1146">
        <v>4171.9639999999999</v>
      </c>
      <c r="BV1146">
        <v>7670.4350000000004</v>
      </c>
      <c r="BW1146">
        <v>5794.4629999999997</v>
      </c>
      <c r="BX1146">
        <v>5736.0050000000001</v>
      </c>
      <c r="BY1146">
        <v>4962.4459999999999</v>
      </c>
      <c r="BZ1146">
        <v>585.42079999999999</v>
      </c>
      <c r="CA1146">
        <v>-467.91460000000001</v>
      </c>
      <c r="CB1146">
        <v>-627.21469999999999</v>
      </c>
      <c r="CC1146">
        <v>-3136.7910000000002</v>
      </c>
      <c r="CD1146">
        <v>-696.94010000000003</v>
      </c>
      <c r="CE1146">
        <v>-2035.6690000000001</v>
      </c>
      <c r="CF1146" s="23">
        <v>4046308</v>
      </c>
      <c r="CG1146" s="23">
        <v>6657161</v>
      </c>
      <c r="CH1146" s="23">
        <v>5811244</v>
      </c>
      <c r="CI1146" s="23">
        <v>4400076</v>
      </c>
      <c r="CJ1146" s="23">
        <v>3751172</v>
      </c>
      <c r="CK1146" s="23">
        <v>1819922</v>
      </c>
      <c r="CL1146" s="23">
        <v>2426756</v>
      </c>
      <c r="CM1146" s="23">
        <v>2494152</v>
      </c>
      <c r="CN1146" s="23">
        <v>1762006</v>
      </c>
      <c r="CO1146" s="23">
        <v>8298971</v>
      </c>
      <c r="CP1146" s="23">
        <v>1338342</v>
      </c>
      <c r="CQ1146" s="23">
        <v>12000000</v>
      </c>
      <c r="CR1146" s="23">
        <v>12100000</v>
      </c>
      <c r="CS1146" s="23">
        <v>13300000</v>
      </c>
      <c r="CT1146" s="23">
        <v>12800000</v>
      </c>
      <c r="CU1146" s="23">
        <v>12100000</v>
      </c>
      <c r="CV1146" s="23">
        <v>12200000</v>
      </c>
      <c r="CW1146" s="23">
        <v>11800000</v>
      </c>
      <c r="CX1146" s="23">
        <v>12900000</v>
      </c>
      <c r="CY1146" s="23">
        <v>9749928</v>
      </c>
      <c r="CZ1146" s="23">
        <v>10700000</v>
      </c>
      <c r="DA1146" s="23">
        <v>2886415</v>
      </c>
      <c r="DB1146" s="23">
        <v>2968549</v>
      </c>
      <c r="DC1146" s="23">
        <v>3223244</v>
      </c>
      <c r="DD1146">
        <v>0</v>
      </c>
      <c r="DE1146">
        <v>0</v>
      </c>
      <c r="DF1146">
        <v>0</v>
      </c>
    </row>
    <row r="1147" spans="1:110" x14ac:dyDescent="0.25">
      <c r="A1147" s="18" t="str">
        <f t="shared" si="17"/>
        <v>portfolio_CPP_200 kW and above_All_SDGE_1-in-2_MONTHLY SYSTEM PEAK DAY_2023_5</v>
      </c>
      <c r="B1147" t="s">
        <v>192</v>
      </c>
      <c r="C1147" t="s">
        <v>121</v>
      </c>
      <c r="D1147" t="s">
        <v>122</v>
      </c>
      <c r="E1147" t="s">
        <v>7</v>
      </c>
      <c r="F1147" t="s">
        <v>125</v>
      </c>
      <c r="G1147" t="s">
        <v>111</v>
      </c>
      <c r="H1147" t="s">
        <v>20</v>
      </c>
      <c r="I1147">
        <v>2023</v>
      </c>
      <c r="J1147">
        <v>5</v>
      </c>
      <c r="K1147">
        <v>1401</v>
      </c>
      <c r="L1147">
        <v>187108.6</v>
      </c>
      <c r="M1147">
        <v>181837.8</v>
      </c>
      <c r="N1147">
        <v>178962.2</v>
      </c>
      <c r="O1147">
        <v>178733.5</v>
      </c>
      <c r="P1147">
        <v>184973.9</v>
      </c>
      <c r="Q1147">
        <v>201458.6</v>
      </c>
      <c r="R1147">
        <v>224552.8</v>
      </c>
      <c r="S1147">
        <v>239991.1</v>
      </c>
      <c r="T1147">
        <v>249545.2</v>
      </c>
      <c r="U1147">
        <v>257370.4</v>
      </c>
      <c r="V1147">
        <v>268909.7</v>
      </c>
      <c r="W1147">
        <v>276202.40000000002</v>
      </c>
      <c r="X1147">
        <v>279649.7</v>
      </c>
      <c r="Y1147">
        <v>281766.59999999998</v>
      </c>
      <c r="Z1147">
        <v>280867.3</v>
      </c>
      <c r="AA1147">
        <v>274411.5</v>
      </c>
      <c r="AB1147">
        <v>264547.20000000001</v>
      </c>
      <c r="AC1147">
        <v>261215.3</v>
      </c>
      <c r="AD1147">
        <v>244393</v>
      </c>
      <c r="AE1147">
        <v>234957.7</v>
      </c>
      <c r="AF1147">
        <v>229136.4</v>
      </c>
      <c r="AG1147">
        <v>215746.2</v>
      </c>
      <c r="AH1147">
        <v>206561.9</v>
      </c>
      <c r="AI1147">
        <v>197455.8</v>
      </c>
      <c r="AJ1147">
        <v>62.362940000000002</v>
      </c>
      <c r="AK1147">
        <v>61.22</v>
      </c>
      <c r="AL1147">
        <v>60.449779999999997</v>
      </c>
      <c r="AM1147">
        <v>59.247169999999997</v>
      </c>
      <c r="AN1147">
        <v>58.690750000000001</v>
      </c>
      <c r="AO1147">
        <v>57.936279999999996</v>
      </c>
      <c r="AP1147">
        <v>56.198779999999999</v>
      </c>
      <c r="AQ1147">
        <v>60.146999999999998</v>
      </c>
      <c r="AR1147">
        <v>67.096860000000007</v>
      </c>
      <c r="AS1147">
        <v>72.78837</v>
      </c>
      <c r="AT1147">
        <v>77.046779999999998</v>
      </c>
      <c r="AU1147">
        <v>81.350530000000006</v>
      </c>
      <c r="AV1147">
        <v>81.974459999999993</v>
      </c>
      <c r="AW1147">
        <v>82.796710000000004</v>
      </c>
      <c r="AX1147">
        <v>82.407309999999995</v>
      </c>
      <c r="AY1147">
        <v>82.268199999999993</v>
      </c>
      <c r="AZ1147">
        <v>81.890460000000004</v>
      </c>
      <c r="BA1147">
        <v>79.713939999999994</v>
      </c>
      <c r="BB1147">
        <v>77.508219999999994</v>
      </c>
      <c r="BC1147">
        <v>74.550700000000006</v>
      </c>
      <c r="BD1147">
        <v>70.013599999999997</v>
      </c>
      <c r="BE1147">
        <v>67.472660000000005</v>
      </c>
      <c r="BF1147">
        <v>65.689539999999994</v>
      </c>
      <c r="BG1147">
        <v>63.17633</v>
      </c>
      <c r="BH1147">
        <v>835.09519999999998</v>
      </c>
      <c r="BI1147">
        <v>1545.7280000000001</v>
      </c>
      <c r="BJ1147">
        <v>2622.7730000000001</v>
      </c>
      <c r="BK1147">
        <v>2642.0189999999998</v>
      </c>
      <c r="BL1147">
        <v>3825.8580000000002</v>
      </c>
      <c r="BM1147">
        <v>7230.7920000000004</v>
      </c>
      <c r="BN1147">
        <v>8683.8439999999991</v>
      </c>
      <c r="BO1147">
        <v>9054.1530000000002</v>
      </c>
      <c r="BP1147">
        <v>5889.5550000000003</v>
      </c>
      <c r="BQ1147">
        <v>3123.7730000000001</v>
      </c>
      <c r="BR1147">
        <v>4484.7780000000002</v>
      </c>
      <c r="BS1147">
        <v>3371.2330000000002</v>
      </c>
      <c r="BT1147">
        <v>2422.8339999999998</v>
      </c>
      <c r="BU1147">
        <v>4307.2380000000003</v>
      </c>
      <c r="BV1147">
        <v>7919.1450000000004</v>
      </c>
      <c r="BW1147">
        <v>5982.3459999999995</v>
      </c>
      <c r="BX1147">
        <v>5921.9920000000002</v>
      </c>
      <c r="BY1147">
        <v>5123.3509999999997</v>
      </c>
      <c r="BZ1147">
        <v>604.40279999999996</v>
      </c>
      <c r="CA1147">
        <v>-483.08640000000003</v>
      </c>
      <c r="CB1147">
        <v>-647.55179999999996</v>
      </c>
      <c r="CC1147">
        <v>-3238.5</v>
      </c>
      <c r="CD1147">
        <v>-719.53800000000001</v>
      </c>
      <c r="CE1147">
        <v>-2101.674</v>
      </c>
      <c r="CF1147" s="23">
        <v>4312961</v>
      </c>
      <c r="CG1147" s="23">
        <v>7095870</v>
      </c>
      <c r="CH1147" s="23">
        <v>6194206</v>
      </c>
      <c r="CI1147" s="23">
        <v>4690042</v>
      </c>
      <c r="CJ1147" s="23">
        <v>3998375</v>
      </c>
      <c r="CK1147" s="23">
        <v>1939855</v>
      </c>
      <c r="CL1147" s="23">
        <v>2586679</v>
      </c>
      <c r="CM1147" s="23">
        <v>2658518</v>
      </c>
      <c r="CN1147" s="23">
        <v>1878122</v>
      </c>
      <c r="CO1147" s="23">
        <v>8845876</v>
      </c>
      <c r="CP1147" s="23">
        <v>1426539</v>
      </c>
      <c r="CQ1147" s="23">
        <v>12700000</v>
      </c>
      <c r="CR1147" s="23">
        <v>12800000</v>
      </c>
      <c r="CS1147" s="23">
        <v>14200000</v>
      </c>
      <c r="CT1147" s="23">
        <v>13700000</v>
      </c>
      <c r="CU1147" s="23">
        <v>12900000</v>
      </c>
      <c r="CV1147" s="23">
        <v>13000000</v>
      </c>
      <c r="CW1147" s="23">
        <v>12600000</v>
      </c>
      <c r="CX1147" s="23">
        <v>13800000</v>
      </c>
      <c r="CY1147" s="23">
        <v>10400000</v>
      </c>
      <c r="CZ1147" s="23">
        <v>11400000</v>
      </c>
      <c r="DA1147" s="23">
        <v>3076631</v>
      </c>
      <c r="DB1147" s="23">
        <v>3164177</v>
      </c>
      <c r="DC1147" s="23">
        <v>3435657</v>
      </c>
      <c r="DD1147">
        <v>0</v>
      </c>
      <c r="DE1147">
        <v>0</v>
      </c>
      <c r="DF1147">
        <v>0</v>
      </c>
    </row>
    <row r="1148" spans="1:110" x14ac:dyDescent="0.25">
      <c r="A1148" s="18" t="str">
        <f t="shared" si="17"/>
        <v>portfolio_CPP_200 kW and above_All_SDGE_1-in-2_MONTHLY SYSTEM PEAK DAY_2024_5</v>
      </c>
      <c r="B1148" t="s">
        <v>192</v>
      </c>
      <c r="C1148" t="s">
        <v>121</v>
      </c>
      <c r="D1148" t="s">
        <v>122</v>
      </c>
      <c r="E1148" t="s">
        <v>7</v>
      </c>
      <c r="F1148" t="s">
        <v>125</v>
      </c>
      <c r="G1148" t="s">
        <v>111</v>
      </c>
      <c r="H1148" t="s">
        <v>20</v>
      </c>
      <c r="I1148">
        <v>2024</v>
      </c>
      <c r="J1148">
        <v>5</v>
      </c>
      <c r="K1148">
        <v>1436</v>
      </c>
      <c r="L1148">
        <v>191783</v>
      </c>
      <c r="M1148">
        <v>186380.5</v>
      </c>
      <c r="N1148">
        <v>183433.1</v>
      </c>
      <c r="O1148">
        <v>183198.7</v>
      </c>
      <c r="P1148">
        <v>189595</v>
      </c>
      <c r="Q1148">
        <v>206491.5</v>
      </c>
      <c r="R1148">
        <v>230162.6</v>
      </c>
      <c r="S1148">
        <v>245986.6</v>
      </c>
      <c r="T1148">
        <v>255779.4</v>
      </c>
      <c r="U1148">
        <v>263800.09999999998</v>
      </c>
      <c r="V1148">
        <v>275627.7</v>
      </c>
      <c r="W1148">
        <v>283102.5</v>
      </c>
      <c r="X1148">
        <v>286635.90000000002</v>
      </c>
      <c r="Y1148">
        <v>288805.8</v>
      </c>
      <c r="Z1148">
        <v>287884</v>
      </c>
      <c r="AA1148">
        <v>281266.90000000002</v>
      </c>
      <c r="AB1148">
        <v>271156.2</v>
      </c>
      <c r="AC1148">
        <v>267741.09999999998</v>
      </c>
      <c r="AD1148">
        <v>250498.5</v>
      </c>
      <c r="AE1148">
        <v>240827.4</v>
      </c>
      <c r="AF1148">
        <v>234860.79999999999</v>
      </c>
      <c r="AG1148">
        <v>221136</v>
      </c>
      <c r="AH1148">
        <v>211722.3</v>
      </c>
      <c r="AI1148">
        <v>202388.6</v>
      </c>
      <c r="AJ1148">
        <v>62.362940000000002</v>
      </c>
      <c r="AK1148">
        <v>61.22</v>
      </c>
      <c r="AL1148">
        <v>60.449779999999997</v>
      </c>
      <c r="AM1148">
        <v>59.247169999999997</v>
      </c>
      <c r="AN1148">
        <v>58.690750000000001</v>
      </c>
      <c r="AO1148">
        <v>57.936279999999996</v>
      </c>
      <c r="AP1148">
        <v>56.198779999999999</v>
      </c>
      <c r="AQ1148">
        <v>60.146999999999998</v>
      </c>
      <c r="AR1148">
        <v>67.096860000000007</v>
      </c>
      <c r="AS1148">
        <v>72.78837</v>
      </c>
      <c r="AT1148">
        <v>77.046779999999998</v>
      </c>
      <c r="AU1148">
        <v>81.350530000000006</v>
      </c>
      <c r="AV1148">
        <v>81.974459999999993</v>
      </c>
      <c r="AW1148">
        <v>82.796710000000004</v>
      </c>
      <c r="AX1148">
        <v>82.407309999999995</v>
      </c>
      <c r="AY1148">
        <v>82.268199999999993</v>
      </c>
      <c r="AZ1148">
        <v>81.890460000000004</v>
      </c>
      <c r="BA1148">
        <v>79.713939999999994</v>
      </c>
      <c r="BB1148">
        <v>77.508219999999994</v>
      </c>
      <c r="BC1148">
        <v>74.550700000000006</v>
      </c>
      <c r="BD1148">
        <v>70.013599999999997</v>
      </c>
      <c r="BE1148">
        <v>67.472660000000005</v>
      </c>
      <c r="BF1148">
        <v>65.689539999999994</v>
      </c>
      <c r="BG1148">
        <v>63.17633</v>
      </c>
      <c r="BH1148">
        <v>855.95759999999996</v>
      </c>
      <c r="BI1148">
        <v>1584.3440000000001</v>
      </c>
      <c r="BJ1148">
        <v>2688.2959999999998</v>
      </c>
      <c r="BK1148">
        <v>2708.0219999999999</v>
      </c>
      <c r="BL1148">
        <v>3921.4369999999999</v>
      </c>
      <c r="BM1148">
        <v>7411.433</v>
      </c>
      <c r="BN1148">
        <v>8900.7839999999997</v>
      </c>
      <c r="BO1148">
        <v>9280.3459999999995</v>
      </c>
      <c r="BP1148">
        <v>6036.6880000000001</v>
      </c>
      <c r="BQ1148">
        <v>3201.8119999999999</v>
      </c>
      <c r="BR1148">
        <v>4596.8180000000002</v>
      </c>
      <c r="BS1148">
        <v>3455.453</v>
      </c>
      <c r="BT1148">
        <v>2483.3620000000001</v>
      </c>
      <c r="BU1148">
        <v>4414.8419999999996</v>
      </c>
      <c r="BV1148">
        <v>8116.982</v>
      </c>
      <c r="BW1148">
        <v>6131.7969999999996</v>
      </c>
      <c r="BX1148">
        <v>6069.9359999999997</v>
      </c>
      <c r="BY1148">
        <v>5251.3440000000001</v>
      </c>
      <c r="BZ1148">
        <v>619.50199999999995</v>
      </c>
      <c r="CA1148">
        <v>-495.15499999999997</v>
      </c>
      <c r="CB1148">
        <v>-663.72910000000002</v>
      </c>
      <c r="CC1148">
        <v>-3319.404</v>
      </c>
      <c r="CD1148">
        <v>-737.5136</v>
      </c>
      <c r="CE1148">
        <v>-2154.1779999999999</v>
      </c>
      <c r="CF1148" s="23">
        <v>4531147</v>
      </c>
      <c r="CG1148" s="23">
        <v>7454839</v>
      </c>
      <c r="CH1148" s="23">
        <v>6507562</v>
      </c>
      <c r="CI1148" s="23">
        <v>4927304</v>
      </c>
      <c r="CJ1148" s="23">
        <v>4200646</v>
      </c>
      <c r="CK1148" s="23">
        <v>2037990</v>
      </c>
      <c r="CL1148" s="23">
        <v>2717535</v>
      </c>
      <c r="CM1148" s="23">
        <v>2793008</v>
      </c>
      <c r="CN1148" s="23">
        <v>1973134</v>
      </c>
      <c r="CO1148" s="23">
        <v>9293375</v>
      </c>
      <c r="CP1148" s="23">
        <v>1498706</v>
      </c>
      <c r="CQ1148" s="23">
        <v>13400000</v>
      </c>
      <c r="CR1148" s="23">
        <v>13500000</v>
      </c>
      <c r="CS1148" s="23">
        <v>14900000</v>
      </c>
      <c r="CT1148" s="23">
        <v>14400000</v>
      </c>
      <c r="CU1148" s="23">
        <v>13600000</v>
      </c>
      <c r="CV1148" s="23">
        <v>13700000</v>
      </c>
      <c r="CW1148" s="23">
        <v>13200000</v>
      </c>
      <c r="CX1148" s="23">
        <v>14500000</v>
      </c>
      <c r="CY1148" s="23">
        <v>10900000</v>
      </c>
      <c r="CZ1148" s="23">
        <v>12000000</v>
      </c>
      <c r="DA1148" s="23">
        <v>3232272</v>
      </c>
      <c r="DB1148" s="23">
        <v>3324248</v>
      </c>
      <c r="DC1148" s="23">
        <v>3609461</v>
      </c>
      <c r="DD1148">
        <v>0</v>
      </c>
      <c r="DE1148">
        <v>0</v>
      </c>
      <c r="DF1148">
        <v>0</v>
      </c>
    </row>
    <row r="1149" spans="1:110" x14ac:dyDescent="0.25">
      <c r="A1149" s="18" t="str">
        <f t="shared" si="17"/>
        <v>portfolio_CPP_200 kW and above_All_SDGE_1-in-2_MONTHLY SYSTEM PEAK DAY_2025_5</v>
      </c>
      <c r="B1149" t="s">
        <v>192</v>
      </c>
      <c r="C1149" t="s">
        <v>121</v>
      </c>
      <c r="D1149" t="s">
        <v>122</v>
      </c>
      <c r="E1149" t="s">
        <v>7</v>
      </c>
      <c r="F1149" t="s">
        <v>125</v>
      </c>
      <c r="G1149" t="s">
        <v>111</v>
      </c>
      <c r="H1149" t="s">
        <v>20</v>
      </c>
      <c r="I1149">
        <v>2025</v>
      </c>
      <c r="J1149">
        <v>5</v>
      </c>
      <c r="K1149">
        <v>1465</v>
      </c>
      <c r="L1149">
        <v>195656.1</v>
      </c>
      <c r="M1149">
        <v>190144.4</v>
      </c>
      <c r="N1149">
        <v>187137.5</v>
      </c>
      <c r="O1149">
        <v>186898.4</v>
      </c>
      <c r="P1149">
        <v>193423.8</v>
      </c>
      <c r="Q1149">
        <v>210661.6</v>
      </c>
      <c r="R1149">
        <v>234810.7</v>
      </c>
      <c r="S1149">
        <v>250954.3</v>
      </c>
      <c r="T1149">
        <v>260944.9</v>
      </c>
      <c r="U1149">
        <v>269127.5</v>
      </c>
      <c r="V1149">
        <v>281194</v>
      </c>
      <c r="W1149">
        <v>288819.8</v>
      </c>
      <c r="X1149">
        <v>292424.5</v>
      </c>
      <c r="Y1149">
        <v>294638.2</v>
      </c>
      <c r="Z1149">
        <v>293697.8</v>
      </c>
      <c r="AA1149">
        <v>286947.09999999998</v>
      </c>
      <c r="AB1149">
        <v>276632.2</v>
      </c>
      <c r="AC1149">
        <v>273148.09999999998</v>
      </c>
      <c r="AD1149">
        <v>255557.3</v>
      </c>
      <c r="AE1149">
        <v>245690.9</v>
      </c>
      <c r="AF1149">
        <v>239603.8</v>
      </c>
      <c r="AG1149">
        <v>225601.8</v>
      </c>
      <c r="AH1149">
        <v>215998</v>
      </c>
      <c r="AI1149">
        <v>206475.9</v>
      </c>
      <c r="AJ1149">
        <v>62.362940000000002</v>
      </c>
      <c r="AK1149">
        <v>61.22</v>
      </c>
      <c r="AL1149">
        <v>60.449779999999997</v>
      </c>
      <c r="AM1149">
        <v>59.247169999999997</v>
      </c>
      <c r="AN1149">
        <v>58.690750000000001</v>
      </c>
      <c r="AO1149">
        <v>57.936279999999996</v>
      </c>
      <c r="AP1149">
        <v>56.198779999999999</v>
      </c>
      <c r="AQ1149">
        <v>60.146999999999998</v>
      </c>
      <c r="AR1149">
        <v>67.096860000000007</v>
      </c>
      <c r="AS1149">
        <v>72.78837</v>
      </c>
      <c r="AT1149">
        <v>77.046779999999998</v>
      </c>
      <c r="AU1149">
        <v>81.350530000000006</v>
      </c>
      <c r="AV1149">
        <v>81.974459999999993</v>
      </c>
      <c r="AW1149">
        <v>82.796710000000004</v>
      </c>
      <c r="AX1149">
        <v>82.407309999999995</v>
      </c>
      <c r="AY1149">
        <v>82.268199999999993</v>
      </c>
      <c r="AZ1149">
        <v>81.890460000000004</v>
      </c>
      <c r="BA1149">
        <v>79.713939999999994</v>
      </c>
      <c r="BB1149">
        <v>77.508219999999994</v>
      </c>
      <c r="BC1149">
        <v>74.550700000000006</v>
      </c>
      <c r="BD1149">
        <v>70.013599999999997</v>
      </c>
      <c r="BE1149">
        <v>67.472660000000005</v>
      </c>
      <c r="BF1149">
        <v>65.689539999999994</v>
      </c>
      <c r="BG1149">
        <v>63.17633</v>
      </c>
      <c r="BH1149">
        <v>873.24369999999999</v>
      </c>
      <c r="BI1149">
        <v>1616.34</v>
      </c>
      <c r="BJ1149">
        <v>2742.5859999999998</v>
      </c>
      <c r="BK1149">
        <v>2762.7109999999998</v>
      </c>
      <c r="BL1149">
        <v>4000.63</v>
      </c>
      <c r="BM1149">
        <v>7561.107</v>
      </c>
      <c r="BN1149">
        <v>9080.5360000000001</v>
      </c>
      <c r="BO1149">
        <v>9467.7620000000006</v>
      </c>
      <c r="BP1149">
        <v>6158.6</v>
      </c>
      <c r="BQ1149">
        <v>3266.473</v>
      </c>
      <c r="BR1149">
        <v>4689.6499999999996</v>
      </c>
      <c r="BS1149">
        <v>3525.2359999999999</v>
      </c>
      <c r="BT1149">
        <v>2533.5129999999999</v>
      </c>
      <c r="BU1149">
        <v>4504</v>
      </c>
      <c r="BV1149">
        <v>8280.9040000000005</v>
      </c>
      <c r="BW1149">
        <v>6255.6289999999999</v>
      </c>
      <c r="BX1149">
        <v>6192.5190000000002</v>
      </c>
      <c r="BY1149">
        <v>5357.3950000000004</v>
      </c>
      <c r="BZ1149">
        <v>632.01289999999995</v>
      </c>
      <c r="CA1149">
        <v>-505.15460000000002</v>
      </c>
      <c r="CB1149">
        <v>-677.13310000000001</v>
      </c>
      <c r="CC1149">
        <v>-3386.4389999999999</v>
      </c>
      <c r="CD1149">
        <v>-752.40769999999998</v>
      </c>
      <c r="CE1149">
        <v>-2197.6819999999998</v>
      </c>
      <c r="CF1149" s="23">
        <v>4716008</v>
      </c>
      <c r="CG1149" s="23">
        <v>7758980</v>
      </c>
      <c r="CH1149" s="23">
        <v>6773056</v>
      </c>
      <c r="CI1149" s="23">
        <v>5128327</v>
      </c>
      <c r="CJ1149" s="23">
        <v>4372023</v>
      </c>
      <c r="CK1149" s="23">
        <v>2121135</v>
      </c>
      <c r="CL1149" s="23">
        <v>2828405</v>
      </c>
      <c r="CM1149" s="23">
        <v>2906957</v>
      </c>
      <c r="CN1149" s="23">
        <v>2053633</v>
      </c>
      <c r="CO1149" s="23">
        <v>9672524</v>
      </c>
      <c r="CP1149" s="23">
        <v>1559850</v>
      </c>
      <c r="CQ1149" s="23">
        <v>13900000</v>
      </c>
      <c r="CR1149" s="23">
        <v>14000000</v>
      </c>
      <c r="CS1149" s="23">
        <v>15500000</v>
      </c>
      <c r="CT1149" s="23">
        <v>15000000</v>
      </c>
      <c r="CU1149" s="23">
        <v>14100000</v>
      </c>
      <c r="CV1149" s="23">
        <v>14200000</v>
      </c>
      <c r="CW1149" s="23">
        <v>13800000</v>
      </c>
      <c r="CX1149" s="23">
        <v>15000000</v>
      </c>
      <c r="CY1149" s="23">
        <v>11400000</v>
      </c>
      <c r="CZ1149" s="23">
        <v>12500000</v>
      </c>
      <c r="DA1149" s="23">
        <v>3364142</v>
      </c>
      <c r="DB1149" s="23">
        <v>3459870</v>
      </c>
      <c r="DC1149" s="23">
        <v>3756719</v>
      </c>
      <c r="DD1149">
        <v>0</v>
      </c>
      <c r="DE1149">
        <v>0</v>
      </c>
      <c r="DF1149">
        <v>0</v>
      </c>
    </row>
    <row r="1150" spans="1:110" x14ac:dyDescent="0.25">
      <c r="A1150" s="18" t="str">
        <f t="shared" si="17"/>
        <v>portfolio_CPP_200 kW and above_All_SDGE_1-in-2_MONTHLY SYSTEM PEAK DAY_2026_5</v>
      </c>
      <c r="B1150" t="s">
        <v>192</v>
      </c>
      <c r="C1150" t="s">
        <v>121</v>
      </c>
      <c r="D1150" t="s">
        <v>122</v>
      </c>
      <c r="E1150" t="s">
        <v>7</v>
      </c>
      <c r="F1150" t="s">
        <v>125</v>
      </c>
      <c r="G1150" t="s">
        <v>111</v>
      </c>
      <c r="H1150" t="s">
        <v>20</v>
      </c>
      <c r="I1150">
        <v>2026</v>
      </c>
      <c r="J1150">
        <v>5</v>
      </c>
      <c r="K1150">
        <v>1492</v>
      </c>
      <c r="L1150">
        <v>199262</v>
      </c>
      <c r="M1150">
        <v>193648.8</v>
      </c>
      <c r="N1150">
        <v>190586.5</v>
      </c>
      <c r="O1150">
        <v>190342.9</v>
      </c>
      <c r="P1150">
        <v>196988.6</v>
      </c>
      <c r="Q1150">
        <v>214544.1</v>
      </c>
      <c r="R1150">
        <v>239138.3</v>
      </c>
      <c r="S1150">
        <v>255579.4</v>
      </c>
      <c r="T1150">
        <v>265754.09999999998</v>
      </c>
      <c r="U1150">
        <v>274087.5</v>
      </c>
      <c r="V1150">
        <v>286376.40000000002</v>
      </c>
      <c r="W1150">
        <v>294142.7</v>
      </c>
      <c r="X1150">
        <v>297813.90000000002</v>
      </c>
      <c r="Y1150">
        <v>300068.40000000002</v>
      </c>
      <c r="Z1150">
        <v>299110.7</v>
      </c>
      <c r="AA1150">
        <v>292235.5</v>
      </c>
      <c r="AB1150">
        <v>281730.5</v>
      </c>
      <c r="AC1150">
        <v>278182.2</v>
      </c>
      <c r="AD1150">
        <v>260267.2</v>
      </c>
      <c r="AE1150">
        <v>250219</v>
      </c>
      <c r="AF1150">
        <v>244019.7</v>
      </c>
      <c r="AG1150">
        <v>229759.7</v>
      </c>
      <c r="AH1150">
        <v>219978.9</v>
      </c>
      <c r="AI1150">
        <v>210281.2</v>
      </c>
      <c r="AJ1150">
        <v>62.362940000000002</v>
      </c>
      <c r="AK1150">
        <v>61.22</v>
      </c>
      <c r="AL1150">
        <v>60.449779999999997</v>
      </c>
      <c r="AM1150">
        <v>59.247169999999997</v>
      </c>
      <c r="AN1150">
        <v>58.690750000000001</v>
      </c>
      <c r="AO1150">
        <v>57.936279999999996</v>
      </c>
      <c r="AP1150">
        <v>56.198779999999999</v>
      </c>
      <c r="AQ1150">
        <v>60.146999999999998</v>
      </c>
      <c r="AR1150">
        <v>67.096860000000007</v>
      </c>
      <c r="AS1150">
        <v>72.78837</v>
      </c>
      <c r="AT1150">
        <v>77.046779999999998</v>
      </c>
      <c r="AU1150">
        <v>81.350530000000006</v>
      </c>
      <c r="AV1150">
        <v>81.974459999999993</v>
      </c>
      <c r="AW1150">
        <v>82.796710000000004</v>
      </c>
      <c r="AX1150">
        <v>82.407309999999995</v>
      </c>
      <c r="AY1150">
        <v>82.268199999999993</v>
      </c>
      <c r="AZ1150">
        <v>81.890460000000004</v>
      </c>
      <c r="BA1150">
        <v>79.713939999999994</v>
      </c>
      <c r="BB1150">
        <v>77.508219999999994</v>
      </c>
      <c r="BC1150">
        <v>74.550700000000006</v>
      </c>
      <c r="BD1150">
        <v>70.013599999999997</v>
      </c>
      <c r="BE1150">
        <v>67.472660000000005</v>
      </c>
      <c r="BF1150">
        <v>65.689539999999994</v>
      </c>
      <c r="BG1150">
        <v>63.17633</v>
      </c>
      <c r="BH1150">
        <v>889.33759999999995</v>
      </c>
      <c r="BI1150">
        <v>1646.1289999999999</v>
      </c>
      <c r="BJ1150">
        <v>2793.1320000000001</v>
      </c>
      <c r="BK1150">
        <v>2813.627</v>
      </c>
      <c r="BL1150">
        <v>4074.3620000000001</v>
      </c>
      <c r="BM1150">
        <v>7700.4579999999996</v>
      </c>
      <c r="BN1150">
        <v>9247.8909999999996</v>
      </c>
      <c r="BO1150">
        <v>9642.2530000000006</v>
      </c>
      <c r="BP1150">
        <v>6272.1030000000001</v>
      </c>
      <c r="BQ1150">
        <v>3326.674</v>
      </c>
      <c r="BR1150">
        <v>4776.0810000000001</v>
      </c>
      <c r="BS1150">
        <v>3590.2069999999999</v>
      </c>
      <c r="BT1150">
        <v>2580.2060000000001</v>
      </c>
      <c r="BU1150">
        <v>4587.0079999999998</v>
      </c>
      <c r="BV1150">
        <v>8433.5210000000006</v>
      </c>
      <c r="BW1150">
        <v>6370.92</v>
      </c>
      <c r="BX1150">
        <v>6306.6459999999997</v>
      </c>
      <c r="BY1150">
        <v>5456.1310000000003</v>
      </c>
      <c r="BZ1150">
        <v>643.66089999999997</v>
      </c>
      <c r="CA1150">
        <v>-514.46460000000002</v>
      </c>
      <c r="CB1150">
        <v>-689.61270000000002</v>
      </c>
      <c r="CC1150">
        <v>-3448.8519999999999</v>
      </c>
      <c r="CD1150">
        <v>-766.27449999999999</v>
      </c>
      <c r="CE1150">
        <v>-2238.1860000000001</v>
      </c>
      <c r="CF1150">
        <v>4891442</v>
      </c>
      <c r="CG1150">
        <v>8047612</v>
      </c>
      <c r="CH1150">
        <v>7025012</v>
      </c>
      <c r="CI1150">
        <v>5319099</v>
      </c>
      <c r="CJ1150">
        <v>4534662</v>
      </c>
      <c r="CK1150">
        <v>2200041</v>
      </c>
      <c r="CL1150">
        <v>2933621</v>
      </c>
      <c r="CM1150">
        <v>3015095</v>
      </c>
      <c r="CN1150">
        <v>2130028</v>
      </c>
      <c r="CO1150" s="23">
        <v>10000000</v>
      </c>
      <c r="CP1150">
        <v>1617876</v>
      </c>
      <c r="CQ1150" s="23">
        <v>14400000</v>
      </c>
      <c r="CR1150" s="23">
        <v>14600000</v>
      </c>
      <c r="CS1150" s="23">
        <v>16100000</v>
      </c>
      <c r="CT1150" s="23">
        <v>15500000</v>
      </c>
      <c r="CU1150" s="23">
        <v>14600000</v>
      </c>
      <c r="CV1150" s="23">
        <v>14800000</v>
      </c>
      <c r="CW1150" s="23">
        <v>14300000</v>
      </c>
      <c r="CX1150" s="23">
        <v>15600000</v>
      </c>
      <c r="CY1150" s="23">
        <v>11800000</v>
      </c>
      <c r="CZ1150" s="23">
        <v>12900000</v>
      </c>
      <c r="DA1150">
        <v>3489287</v>
      </c>
      <c r="DB1150">
        <v>3588576</v>
      </c>
      <c r="DC1150">
        <v>3896468</v>
      </c>
      <c r="DD1150">
        <v>0</v>
      </c>
      <c r="DE1150">
        <v>0</v>
      </c>
      <c r="DF1150">
        <v>0</v>
      </c>
    </row>
    <row r="1151" spans="1:110" x14ac:dyDescent="0.25">
      <c r="A1151" s="18" t="str">
        <f t="shared" si="17"/>
        <v>portfolio_CPP_200 kW and above_All_SDGE_1-in-2_MONTHLY SYSTEM PEAK DAY_2027_5</v>
      </c>
      <c r="B1151" t="s">
        <v>192</v>
      </c>
      <c r="C1151" t="s">
        <v>121</v>
      </c>
      <c r="D1151" t="s">
        <v>122</v>
      </c>
      <c r="E1151" t="s">
        <v>7</v>
      </c>
      <c r="F1151" t="s">
        <v>125</v>
      </c>
      <c r="G1151" t="s">
        <v>111</v>
      </c>
      <c r="H1151" t="s">
        <v>20</v>
      </c>
      <c r="I1151">
        <v>2027</v>
      </c>
      <c r="J1151">
        <v>5</v>
      </c>
      <c r="K1151">
        <v>1523</v>
      </c>
      <c r="L1151">
        <v>203402.2</v>
      </c>
      <c r="M1151">
        <v>197672.3</v>
      </c>
      <c r="N1151">
        <v>194546.4</v>
      </c>
      <c r="O1151">
        <v>194297.8</v>
      </c>
      <c r="P1151">
        <v>201081.5</v>
      </c>
      <c r="Q1151">
        <v>219001.8</v>
      </c>
      <c r="R1151">
        <v>244107</v>
      </c>
      <c r="S1151">
        <v>260889.7</v>
      </c>
      <c r="T1151">
        <v>271275.8</v>
      </c>
      <c r="U1151">
        <v>279782.40000000002</v>
      </c>
      <c r="V1151">
        <v>292326.59999999998</v>
      </c>
      <c r="W1151">
        <v>300254.3</v>
      </c>
      <c r="X1151">
        <v>304001.8</v>
      </c>
      <c r="Y1151">
        <v>306303.09999999998</v>
      </c>
      <c r="Z1151">
        <v>305325.40000000002</v>
      </c>
      <c r="AA1151">
        <v>298307.40000000002</v>
      </c>
      <c r="AB1151">
        <v>287584.2</v>
      </c>
      <c r="AC1151">
        <v>283962.09999999998</v>
      </c>
      <c r="AD1151">
        <v>265674.90000000002</v>
      </c>
      <c r="AE1151">
        <v>255417.9</v>
      </c>
      <c r="AF1151">
        <v>249089.8</v>
      </c>
      <c r="AG1151">
        <v>234533.5</v>
      </c>
      <c r="AH1151">
        <v>224549.5</v>
      </c>
      <c r="AI1151">
        <v>214650.3</v>
      </c>
      <c r="AJ1151">
        <v>62.362940000000002</v>
      </c>
      <c r="AK1151">
        <v>61.22</v>
      </c>
      <c r="AL1151">
        <v>60.449779999999997</v>
      </c>
      <c r="AM1151">
        <v>59.247169999999997</v>
      </c>
      <c r="AN1151">
        <v>58.690750000000001</v>
      </c>
      <c r="AO1151">
        <v>57.936279999999996</v>
      </c>
      <c r="AP1151">
        <v>56.198779999999999</v>
      </c>
      <c r="AQ1151">
        <v>60.146999999999998</v>
      </c>
      <c r="AR1151">
        <v>67.096860000000007</v>
      </c>
      <c r="AS1151">
        <v>72.78837</v>
      </c>
      <c r="AT1151">
        <v>77.046779999999998</v>
      </c>
      <c r="AU1151">
        <v>81.350530000000006</v>
      </c>
      <c r="AV1151">
        <v>81.974459999999993</v>
      </c>
      <c r="AW1151">
        <v>82.796710000000004</v>
      </c>
      <c r="AX1151">
        <v>82.407309999999995</v>
      </c>
      <c r="AY1151">
        <v>82.268199999999993</v>
      </c>
      <c r="AZ1151">
        <v>81.890460000000004</v>
      </c>
      <c r="BA1151">
        <v>79.713939999999994</v>
      </c>
      <c r="BB1151">
        <v>77.508219999999994</v>
      </c>
      <c r="BC1151">
        <v>74.550700000000006</v>
      </c>
      <c r="BD1151">
        <v>70.013599999999997</v>
      </c>
      <c r="BE1151">
        <v>67.472660000000005</v>
      </c>
      <c r="BF1151">
        <v>65.689539999999994</v>
      </c>
      <c r="BG1151">
        <v>63.17633</v>
      </c>
      <c r="BH1151">
        <v>907.81579999999997</v>
      </c>
      <c r="BI1151">
        <v>1680.3320000000001</v>
      </c>
      <c r="BJ1151">
        <v>2851.1660000000002</v>
      </c>
      <c r="BK1151">
        <v>2872.0880000000002</v>
      </c>
      <c r="BL1151">
        <v>4159.0169999999998</v>
      </c>
      <c r="BM1151">
        <v>7860.4549999999999</v>
      </c>
      <c r="BN1151">
        <v>9440.0380000000005</v>
      </c>
      <c r="BO1151">
        <v>9842.5949999999993</v>
      </c>
      <c r="BP1151">
        <v>6402.4210000000003</v>
      </c>
      <c r="BQ1151">
        <v>3395.7939999999999</v>
      </c>
      <c r="BR1151">
        <v>4875.3159999999998</v>
      </c>
      <c r="BS1151">
        <v>3664.8020000000001</v>
      </c>
      <c r="BT1151">
        <v>2633.8159999999998</v>
      </c>
      <c r="BU1151">
        <v>4682.3149999999996</v>
      </c>
      <c r="BV1151">
        <v>8608.7489999999998</v>
      </c>
      <c r="BW1151">
        <v>6503.2920000000004</v>
      </c>
      <c r="BX1151">
        <v>6437.683</v>
      </c>
      <c r="BY1151">
        <v>5569.4960000000001</v>
      </c>
      <c r="BZ1151">
        <v>657.03449999999998</v>
      </c>
      <c r="CA1151">
        <v>-525.15390000000002</v>
      </c>
      <c r="CB1151">
        <v>-703.94100000000003</v>
      </c>
      <c r="CC1151">
        <v>-3520.51</v>
      </c>
      <c r="CD1151">
        <v>-782.19579999999996</v>
      </c>
      <c r="CE1151">
        <v>-2284.6889999999999</v>
      </c>
      <c r="CF1151" s="23">
        <v>5096818</v>
      </c>
      <c r="CG1151" s="23">
        <v>8385505</v>
      </c>
      <c r="CH1151" s="23">
        <v>7319969</v>
      </c>
      <c r="CI1151" s="23">
        <v>5542430</v>
      </c>
      <c r="CJ1151" s="23">
        <v>4725057</v>
      </c>
      <c r="CK1151" s="23">
        <v>2292413</v>
      </c>
      <c r="CL1151" s="23">
        <v>3056794</v>
      </c>
      <c r="CM1151" s="23">
        <v>3141688</v>
      </c>
      <c r="CN1151" s="23">
        <v>2219460</v>
      </c>
      <c r="CO1151" s="23">
        <v>10500000</v>
      </c>
      <c r="CP1151" s="23">
        <v>1685805</v>
      </c>
      <c r="CQ1151" s="23">
        <v>15100000</v>
      </c>
      <c r="CR1151" s="23">
        <v>15200000</v>
      </c>
      <c r="CS1151" s="23">
        <v>16800000</v>
      </c>
      <c r="CT1151" s="23">
        <v>16200000</v>
      </c>
      <c r="CU1151" s="23">
        <v>15300000</v>
      </c>
      <c r="CV1151" s="23">
        <v>15400000</v>
      </c>
      <c r="CW1151" s="23">
        <v>14900000</v>
      </c>
      <c r="CX1151" s="23">
        <v>16300000</v>
      </c>
      <c r="CY1151" s="23">
        <v>12300000</v>
      </c>
      <c r="CZ1151" s="23">
        <v>13500000</v>
      </c>
      <c r="DA1151" s="23">
        <v>3635791</v>
      </c>
      <c r="DB1151" s="23">
        <v>3739249</v>
      </c>
      <c r="DC1151" s="23">
        <v>4060068</v>
      </c>
      <c r="DD1151">
        <v>0</v>
      </c>
      <c r="DE1151">
        <v>0</v>
      </c>
      <c r="DF1151">
        <v>0</v>
      </c>
    </row>
    <row r="1152" spans="1:110" x14ac:dyDescent="0.25">
      <c r="A1152" s="18" t="str">
        <f t="shared" si="17"/>
        <v>portfolio_CPP_200 kW and above_All_SDGE_1-in-2_MONTHLY SYSTEM PEAK DAY_2028_5</v>
      </c>
      <c r="B1152" t="s">
        <v>192</v>
      </c>
      <c r="C1152" t="s">
        <v>121</v>
      </c>
      <c r="D1152" t="s">
        <v>122</v>
      </c>
      <c r="E1152" t="s">
        <v>7</v>
      </c>
      <c r="F1152" t="s">
        <v>125</v>
      </c>
      <c r="G1152" t="s">
        <v>111</v>
      </c>
      <c r="H1152" t="s">
        <v>20</v>
      </c>
      <c r="I1152">
        <v>2028</v>
      </c>
      <c r="J1152">
        <v>5</v>
      </c>
      <c r="K1152">
        <v>1555</v>
      </c>
      <c r="L1152">
        <v>207675.9</v>
      </c>
      <c r="M1152">
        <v>201825.6</v>
      </c>
      <c r="N1152">
        <v>198634</v>
      </c>
      <c r="O1152">
        <v>198380.2</v>
      </c>
      <c r="P1152">
        <v>205306.5</v>
      </c>
      <c r="Q1152">
        <v>223603.3</v>
      </c>
      <c r="R1152">
        <v>249236</v>
      </c>
      <c r="S1152">
        <v>266371.3</v>
      </c>
      <c r="T1152">
        <v>276975.59999999998</v>
      </c>
      <c r="U1152">
        <v>285660.90000000002</v>
      </c>
      <c r="V1152">
        <v>298468.7</v>
      </c>
      <c r="W1152">
        <v>306562.90000000002</v>
      </c>
      <c r="X1152">
        <v>310389.2</v>
      </c>
      <c r="Y1152">
        <v>312738.8</v>
      </c>
      <c r="Z1152">
        <v>311740.7</v>
      </c>
      <c r="AA1152">
        <v>304575.2</v>
      </c>
      <c r="AB1152">
        <v>293626.7</v>
      </c>
      <c r="AC1152">
        <v>289928.5</v>
      </c>
      <c r="AD1152">
        <v>271257</v>
      </c>
      <c r="AE1152">
        <v>260784.5</v>
      </c>
      <c r="AF1152">
        <v>254323.5</v>
      </c>
      <c r="AG1152">
        <v>239461.3</v>
      </c>
      <c r="AH1152">
        <v>229267.5</v>
      </c>
      <c r="AI1152">
        <v>219160.4</v>
      </c>
      <c r="AJ1152">
        <v>62.362940000000002</v>
      </c>
      <c r="AK1152">
        <v>61.22</v>
      </c>
      <c r="AL1152">
        <v>60.449779999999997</v>
      </c>
      <c r="AM1152">
        <v>59.247169999999997</v>
      </c>
      <c r="AN1152">
        <v>58.690750000000001</v>
      </c>
      <c r="AO1152">
        <v>57.936279999999996</v>
      </c>
      <c r="AP1152">
        <v>56.198779999999999</v>
      </c>
      <c r="AQ1152">
        <v>60.146999999999998</v>
      </c>
      <c r="AR1152">
        <v>67.096860000000007</v>
      </c>
      <c r="AS1152">
        <v>72.78837</v>
      </c>
      <c r="AT1152">
        <v>77.046779999999998</v>
      </c>
      <c r="AU1152">
        <v>81.350530000000006</v>
      </c>
      <c r="AV1152">
        <v>81.974459999999993</v>
      </c>
      <c r="AW1152">
        <v>82.796710000000004</v>
      </c>
      <c r="AX1152">
        <v>82.407309999999995</v>
      </c>
      <c r="AY1152">
        <v>82.268199999999993</v>
      </c>
      <c r="AZ1152">
        <v>81.890460000000004</v>
      </c>
      <c r="BA1152">
        <v>79.713939999999994</v>
      </c>
      <c r="BB1152">
        <v>77.508219999999994</v>
      </c>
      <c r="BC1152">
        <v>74.550700000000006</v>
      </c>
      <c r="BD1152">
        <v>70.013599999999997</v>
      </c>
      <c r="BE1152">
        <v>67.472660000000005</v>
      </c>
      <c r="BF1152">
        <v>65.689539999999994</v>
      </c>
      <c r="BG1152">
        <v>63.17633</v>
      </c>
      <c r="BH1152">
        <v>926.89</v>
      </c>
      <c r="BI1152">
        <v>1715.6369999999999</v>
      </c>
      <c r="BJ1152">
        <v>2911.0729999999999</v>
      </c>
      <c r="BK1152">
        <v>2932.433</v>
      </c>
      <c r="BL1152">
        <v>4246.402</v>
      </c>
      <c r="BM1152">
        <v>8025.6120000000001</v>
      </c>
      <c r="BN1152">
        <v>9638.3850000000002</v>
      </c>
      <c r="BO1152">
        <v>10049.4</v>
      </c>
      <c r="BP1152">
        <v>6536.9430000000002</v>
      </c>
      <c r="BQ1152">
        <v>3467.143</v>
      </c>
      <c r="BR1152">
        <v>4977.7520000000004</v>
      </c>
      <c r="BS1152">
        <v>3741.8040000000001</v>
      </c>
      <c r="BT1152">
        <v>2689.1559999999999</v>
      </c>
      <c r="BU1152">
        <v>4780.6959999999999</v>
      </c>
      <c r="BV1152">
        <v>8789.6290000000008</v>
      </c>
      <c r="BW1152">
        <v>6639.9340000000002</v>
      </c>
      <c r="BX1152">
        <v>6572.9459999999999</v>
      </c>
      <c r="BY1152">
        <v>5686.518</v>
      </c>
      <c r="BZ1152">
        <v>670.83960000000002</v>
      </c>
      <c r="CA1152">
        <v>-536.18799999999999</v>
      </c>
      <c r="CB1152">
        <v>-718.73170000000005</v>
      </c>
      <c r="CC1152">
        <v>-3594.48</v>
      </c>
      <c r="CD1152">
        <v>-798.63070000000005</v>
      </c>
      <c r="CE1152">
        <v>-2332.6930000000002</v>
      </c>
      <c r="CF1152" s="23">
        <v>5313248</v>
      </c>
      <c r="CG1152" s="23">
        <v>8741585</v>
      </c>
      <c r="CH1152" s="23">
        <v>7630802</v>
      </c>
      <c r="CI1152" s="23">
        <v>5777783</v>
      </c>
      <c r="CJ1152" s="23">
        <v>4925701</v>
      </c>
      <c r="CK1152" s="23">
        <v>2389758</v>
      </c>
      <c r="CL1152" s="23">
        <v>3186597</v>
      </c>
      <c r="CM1152" s="23">
        <v>3275096</v>
      </c>
      <c r="CN1152" s="23">
        <v>2313707</v>
      </c>
      <c r="CO1152" s="23">
        <v>10900000</v>
      </c>
      <c r="CP1152" s="23">
        <v>1757391</v>
      </c>
      <c r="CQ1152" s="23">
        <v>15700000</v>
      </c>
      <c r="CR1152" s="23">
        <v>15800000</v>
      </c>
      <c r="CS1152" s="23">
        <v>17500000</v>
      </c>
      <c r="CT1152" s="23">
        <v>16900000</v>
      </c>
      <c r="CU1152" s="23">
        <v>15900000</v>
      </c>
      <c r="CV1152" s="23">
        <v>16000000</v>
      </c>
      <c r="CW1152" s="23">
        <v>15500000</v>
      </c>
      <c r="CX1152" s="23">
        <v>16900000</v>
      </c>
      <c r="CY1152" s="23">
        <v>12800000</v>
      </c>
      <c r="CZ1152" s="23">
        <v>14000000</v>
      </c>
      <c r="DA1152" s="23">
        <v>3790180</v>
      </c>
      <c r="DB1152" s="23">
        <v>3898031</v>
      </c>
      <c r="DC1152" s="23">
        <v>4232474</v>
      </c>
      <c r="DD1152">
        <v>0</v>
      </c>
      <c r="DE1152">
        <v>0</v>
      </c>
      <c r="DF1152">
        <v>0</v>
      </c>
    </row>
    <row r="1153" spans="1:110" x14ac:dyDescent="0.25">
      <c r="A1153" s="18" t="str">
        <f t="shared" si="17"/>
        <v>portfolio_CPP_200 kW and above_All_SDGE_1-in-2_MONTHLY SYSTEM PEAK DAY_2029_5</v>
      </c>
      <c r="B1153" t="s">
        <v>192</v>
      </c>
      <c r="C1153" t="s">
        <v>121</v>
      </c>
      <c r="D1153" t="s">
        <v>122</v>
      </c>
      <c r="E1153" t="s">
        <v>7</v>
      </c>
      <c r="F1153" t="s">
        <v>125</v>
      </c>
      <c r="G1153" t="s">
        <v>111</v>
      </c>
      <c r="H1153" t="s">
        <v>20</v>
      </c>
      <c r="I1153">
        <v>2029</v>
      </c>
      <c r="J1153">
        <v>5</v>
      </c>
      <c r="K1153">
        <v>1587</v>
      </c>
      <c r="L1153">
        <v>211949.6</v>
      </c>
      <c r="M1153">
        <v>205979</v>
      </c>
      <c r="N1153">
        <v>202721.7</v>
      </c>
      <c r="O1153">
        <v>202462.6</v>
      </c>
      <c r="P1153">
        <v>209531.5</v>
      </c>
      <c r="Q1153">
        <v>228204.79999999999</v>
      </c>
      <c r="R1153">
        <v>254364.9</v>
      </c>
      <c r="S1153">
        <v>271852.90000000002</v>
      </c>
      <c r="T1153">
        <v>282675.40000000002</v>
      </c>
      <c r="U1153">
        <v>291539.5</v>
      </c>
      <c r="V1153">
        <v>304610.8</v>
      </c>
      <c r="W1153">
        <v>312871.59999999998</v>
      </c>
      <c r="X1153">
        <v>316776.59999999998</v>
      </c>
      <c r="Y1153">
        <v>319174.59999999998</v>
      </c>
      <c r="Z1153">
        <v>318155.90000000002</v>
      </c>
      <c r="AA1153">
        <v>310843</v>
      </c>
      <c r="AB1153">
        <v>299669.09999999998</v>
      </c>
      <c r="AC1153">
        <v>295894.90000000002</v>
      </c>
      <c r="AD1153">
        <v>276839.2</v>
      </c>
      <c r="AE1153">
        <v>266151.2</v>
      </c>
      <c r="AF1153">
        <v>259557.1</v>
      </c>
      <c r="AG1153">
        <v>244389.2</v>
      </c>
      <c r="AH1153">
        <v>233985.6</v>
      </c>
      <c r="AI1153">
        <v>223670.5</v>
      </c>
      <c r="AJ1153">
        <v>62.362940000000002</v>
      </c>
      <c r="AK1153">
        <v>61.22</v>
      </c>
      <c r="AL1153">
        <v>60.449779999999997</v>
      </c>
      <c r="AM1153">
        <v>59.247169999999997</v>
      </c>
      <c r="AN1153">
        <v>58.690750000000001</v>
      </c>
      <c r="AO1153">
        <v>57.936279999999996</v>
      </c>
      <c r="AP1153">
        <v>56.198779999999999</v>
      </c>
      <c r="AQ1153">
        <v>60.146999999999998</v>
      </c>
      <c r="AR1153">
        <v>67.096860000000007</v>
      </c>
      <c r="AS1153">
        <v>72.78837</v>
      </c>
      <c r="AT1153">
        <v>77.046779999999998</v>
      </c>
      <c r="AU1153">
        <v>81.350530000000006</v>
      </c>
      <c r="AV1153">
        <v>81.974459999999993</v>
      </c>
      <c r="AW1153">
        <v>82.796710000000004</v>
      </c>
      <c r="AX1153">
        <v>82.407309999999995</v>
      </c>
      <c r="AY1153">
        <v>82.268199999999993</v>
      </c>
      <c r="AZ1153">
        <v>81.890460000000004</v>
      </c>
      <c r="BA1153">
        <v>79.713939999999994</v>
      </c>
      <c r="BB1153">
        <v>77.508219999999994</v>
      </c>
      <c r="BC1153">
        <v>74.550700000000006</v>
      </c>
      <c r="BD1153">
        <v>70.013599999999997</v>
      </c>
      <c r="BE1153">
        <v>67.472660000000005</v>
      </c>
      <c r="BF1153">
        <v>65.689539999999994</v>
      </c>
      <c r="BG1153">
        <v>63.17633</v>
      </c>
      <c r="BH1153">
        <v>945.96429999999998</v>
      </c>
      <c r="BI1153">
        <v>1750.943</v>
      </c>
      <c r="BJ1153">
        <v>2970.9789999999998</v>
      </c>
      <c r="BK1153">
        <v>2992.779</v>
      </c>
      <c r="BL1153">
        <v>4333.7879999999996</v>
      </c>
      <c r="BM1153">
        <v>8190.7690000000002</v>
      </c>
      <c r="BN1153">
        <v>9836.73</v>
      </c>
      <c r="BO1153">
        <v>10256.200000000001</v>
      </c>
      <c r="BP1153">
        <v>6671.4660000000003</v>
      </c>
      <c r="BQ1153">
        <v>3538.4929999999999</v>
      </c>
      <c r="BR1153">
        <v>5080.1880000000001</v>
      </c>
      <c r="BS1153">
        <v>3818.8049999999998</v>
      </c>
      <c r="BT1153">
        <v>2744.4949999999999</v>
      </c>
      <c r="BU1153">
        <v>4879.0770000000002</v>
      </c>
      <c r="BV1153">
        <v>8970.509</v>
      </c>
      <c r="BW1153">
        <v>6776.576</v>
      </c>
      <c r="BX1153">
        <v>6708.2089999999998</v>
      </c>
      <c r="BY1153">
        <v>5803.5389999999998</v>
      </c>
      <c r="BZ1153">
        <v>684.64469999999994</v>
      </c>
      <c r="CA1153">
        <v>-547.22209999999995</v>
      </c>
      <c r="CB1153">
        <v>-733.52229999999997</v>
      </c>
      <c r="CC1153">
        <v>-3668.45</v>
      </c>
      <c r="CD1153">
        <v>-815.06550000000004</v>
      </c>
      <c r="CE1153">
        <v>-2380.6970000000001</v>
      </c>
      <c r="CF1153" s="23">
        <v>5534178</v>
      </c>
      <c r="CG1153" s="23">
        <v>9105069</v>
      </c>
      <c r="CH1153" s="23">
        <v>7948099</v>
      </c>
      <c r="CI1153" s="23">
        <v>6018029</v>
      </c>
      <c r="CJ1153" s="23">
        <v>5130517</v>
      </c>
      <c r="CK1153" s="23">
        <v>2489126</v>
      </c>
      <c r="CL1153" s="23">
        <v>3319099</v>
      </c>
      <c r="CM1153" s="23">
        <v>3411278</v>
      </c>
      <c r="CN1153" s="23">
        <v>2409914</v>
      </c>
      <c r="CO1153" s="23">
        <v>11400000</v>
      </c>
      <c r="CP1153" s="23">
        <v>1830465</v>
      </c>
      <c r="CQ1153" s="23">
        <v>16300000</v>
      </c>
      <c r="CR1153" s="23">
        <v>16500000</v>
      </c>
      <c r="CS1153" s="23">
        <v>18200000</v>
      </c>
      <c r="CT1153" s="23">
        <v>17600000</v>
      </c>
      <c r="CU1153" s="23">
        <v>16600000</v>
      </c>
      <c r="CV1153" s="23">
        <v>16700000</v>
      </c>
      <c r="CW1153" s="23">
        <v>16200000</v>
      </c>
      <c r="CX1153" s="23">
        <v>17700000</v>
      </c>
      <c r="CY1153" s="23">
        <v>13300000</v>
      </c>
      <c r="CZ1153" s="23">
        <v>14600000</v>
      </c>
      <c r="DA1153" s="23">
        <v>3947780</v>
      </c>
      <c r="DB1153" s="23">
        <v>4060116</v>
      </c>
      <c r="DC1153" s="23">
        <v>4408465</v>
      </c>
      <c r="DD1153">
        <v>0</v>
      </c>
      <c r="DE1153">
        <v>0</v>
      </c>
      <c r="DF1153">
        <v>0</v>
      </c>
    </row>
    <row r="1154" spans="1:110" x14ac:dyDescent="0.25">
      <c r="A1154" s="18" t="str">
        <f t="shared" si="17"/>
        <v>portfolio_CPP_200 kW and above_All_SDGE_1-in-2_MONTHLY SYSTEM PEAK DAY_2030_5</v>
      </c>
      <c r="B1154" t="s">
        <v>192</v>
      </c>
      <c r="C1154" t="s">
        <v>121</v>
      </c>
      <c r="D1154" t="s">
        <v>122</v>
      </c>
      <c r="E1154" t="s">
        <v>7</v>
      </c>
      <c r="F1154" t="s">
        <v>125</v>
      </c>
      <c r="G1154" t="s">
        <v>111</v>
      </c>
      <c r="H1154" t="s">
        <v>20</v>
      </c>
      <c r="I1154">
        <v>2030</v>
      </c>
      <c r="J1154">
        <v>5</v>
      </c>
      <c r="K1154">
        <v>1620</v>
      </c>
      <c r="L1154">
        <v>216356.9</v>
      </c>
      <c r="M1154">
        <v>210262.1</v>
      </c>
      <c r="N1154">
        <v>206937</v>
      </c>
      <c r="O1154">
        <v>206672.6</v>
      </c>
      <c r="P1154">
        <v>213888.5</v>
      </c>
      <c r="Q1154">
        <v>232950</v>
      </c>
      <c r="R1154">
        <v>259654.2</v>
      </c>
      <c r="S1154">
        <v>277505.8</v>
      </c>
      <c r="T1154">
        <v>288553.40000000002</v>
      </c>
      <c r="U1154">
        <v>297601.7</v>
      </c>
      <c r="V1154">
        <v>310944.8</v>
      </c>
      <c r="W1154">
        <v>319377.5</v>
      </c>
      <c r="X1154">
        <v>323363.7</v>
      </c>
      <c r="Y1154">
        <v>325811.5</v>
      </c>
      <c r="Z1154">
        <v>324771.59999999998</v>
      </c>
      <c r="AA1154">
        <v>317306.7</v>
      </c>
      <c r="AB1154">
        <v>305900.40000000002</v>
      </c>
      <c r="AC1154">
        <v>302047.7</v>
      </c>
      <c r="AD1154">
        <v>282595.8</v>
      </c>
      <c r="AE1154">
        <v>271685.5</v>
      </c>
      <c r="AF1154">
        <v>264954.3</v>
      </c>
      <c r="AG1154">
        <v>249471</v>
      </c>
      <c r="AH1154">
        <v>238851</v>
      </c>
      <c r="AI1154">
        <v>228321.4</v>
      </c>
      <c r="AJ1154">
        <v>62.362940000000002</v>
      </c>
      <c r="AK1154">
        <v>61.22</v>
      </c>
      <c r="AL1154">
        <v>60.449779999999997</v>
      </c>
      <c r="AM1154">
        <v>59.247169999999997</v>
      </c>
      <c r="AN1154">
        <v>58.690750000000001</v>
      </c>
      <c r="AO1154">
        <v>57.936279999999996</v>
      </c>
      <c r="AP1154">
        <v>56.198779999999999</v>
      </c>
      <c r="AQ1154">
        <v>60.146999999999998</v>
      </c>
      <c r="AR1154">
        <v>67.096860000000007</v>
      </c>
      <c r="AS1154">
        <v>72.78837</v>
      </c>
      <c r="AT1154">
        <v>77.046779999999998</v>
      </c>
      <c r="AU1154">
        <v>81.350530000000006</v>
      </c>
      <c r="AV1154">
        <v>81.974459999999993</v>
      </c>
      <c r="AW1154">
        <v>82.796710000000004</v>
      </c>
      <c r="AX1154">
        <v>82.407309999999995</v>
      </c>
      <c r="AY1154">
        <v>82.268199999999993</v>
      </c>
      <c r="AZ1154">
        <v>81.890460000000004</v>
      </c>
      <c r="BA1154">
        <v>79.713939999999994</v>
      </c>
      <c r="BB1154">
        <v>77.508219999999994</v>
      </c>
      <c r="BC1154">
        <v>74.550700000000006</v>
      </c>
      <c r="BD1154">
        <v>70.013599999999997</v>
      </c>
      <c r="BE1154">
        <v>67.472660000000005</v>
      </c>
      <c r="BF1154">
        <v>65.689539999999994</v>
      </c>
      <c r="BG1154">
        <v>63.17633</v>
      </c>
      <c r="BH1154">
        <v>965.63459999999998</v>
      </c>
      <c r="BI1154">
        <v>1787.3520000000001</v>
      </c>
      <c r="BJ1154">
        <v>3032.7570000000001</v>
      </c>
      <c r="BK1154">
        <v>3055.011</v>
      </c>
      <c r="BL1154">
        <v>4423.9049999999997</v>
      </c>
      <c r="BM1154">
        <v>8361.0879999999997</v>
      </c>
      <c r="BN1154">
        <v>10041.280000000001</v>
      </c>
      <c r="BO1154">
        <v>10469.469999999999</v>
      </c>
      <c r="BP1154">
        <v>6810.192</v>
      </c>
      <c r="BQ1154">
        <v>3612.0720000000001</v>
      </c>
      <c r="BR1154">
        <v>5185.8249999999998</v>
      </c>
      <c r="BS1154">
        <v>3898.2130000000002</v>
      </c>
      <c r="BT1154">
        <v>2801.5639999999999</v>
      </c>
      <c r="BU1154">
        <v>4980.5320000000002</v>
      </c>
      <c r="BV1154">
        <v>9157.0409999999993</v>
      </c>
      <c r="BW1154">
        <v>6917.4870000000001</v>
      </c>
      <c r="BX1154">
        <v>6847.6989999999996</v>
      </c>
      <c r="BY1154">
        <v>5924.2179999999998</v>
      </c>
      <c r="BZ1154">
        <v>698.88109999999995</v>
      </c>
      <c r="CA1154">
        <v>-558.601</v>
      </c>
      <c r="CB1154">
        <v>-748.77509999999995</v>
      </c>
      <c r="CC1154">
        <v>-3744.732</v>
      </c>
      <c r="CD1154">
        <v>-832.01390000000004</v>
      </c>
      <c r="CE1154">
        <v>-2430.201</v>
      </c>
      <c r="CF1154" s="23">
        <v>5766726</v>
      </c>
      <c r="CG1154" s="23">
        <v>9487667</v>
      </c>
      <c r="CH1154" s="23">
        <v>8282080</v>
      </c>
      <c r="CI1154" s="23">
        <v>6270909</v>
      </c>
      <c r="CJ1154" s="23">
        <v>5346102</v>
      </c>
      <c r="CK1154" s="23">
        <v>2593720</v>
      </c>
      <c r="CL1154" s="23">
        <v>3458568</v>
      </c>
      <c r="CM1154" s="23">
        <v>3554621</v>
      </c>
      <c r="CN1154" s="23">
        <v>2511179</v>
      </c>
      <c r="CO1154" s="23">
        <v>11800000</v>
      </c>
      <c r="CP1154" s="23">
        <v>1907381</v>
      </c>
      <c r="CQ1154" s="23">
        <v>17000000</v>
      </c>
      <c r="CR1154" s="23">
        <v>17200000</v>
      </c>
      <c r="CS1154" s="23">
        <v>19000000</v>
      </c>
      <c r="CT1154" s="23">
        <v>18300000</v>
      </c>
      <c r="CU1154" s="23">
        <v>17300000</v>
      </c>
      <c r="CV1154" s="23">
        <v>17400000</v>
      </c>
      <c r="CW1154" s="23">
        <v>16800000</v>
      </c>
      <c r="CX1154" s="23">
        <v>18400000</v>
      </c>
      <c r="CY1154" s="23">
        <v>13900000</v>
      </c>
      <c r="CZ1154" s="23">
        <v>15200000</v>
      </c>
      <c r="DA1154" s="23">
        <v>4113667</v>
      </c>
      <c r="DB1154" s="23">
        <v>4230723</v>
      </c>
      <c r="DC1154" s="23">
        <v>4593710</v>
      </c>
      <c r="DD1154">
        <v>0</v>
      </c>
      <c r="DE1154">
        <v>0</v>
      </c>
      <c r="DF1154">
        <v>0</v>
      </c>
    </row>
    <row r="1155" spans="1:110" x14ac:dyDescent="0.25">
      <c r="A1155" s="18" t="str">
        <f t="shared" ref="A1155:A1218" si="18">B1155&amp;"_"&amp;C1155&amp;"_"&amp;D1155&amp;"_"&amp;E1155&amp;"_"&amp;F1155&amp;"_"&amp;G1155&amp;"_"&amp;H1155&amp;"_"&amp;I1155&amp;"_"&amp;J1155</f>
        <v>portfolio_CPP_200 kW and above_All_SDGE_1-in-2_MONTHLY SYSTEM PEAK DAY_2019_6</v>
      </c>
      <c r="B1155" t="s">
        <v>192</v>
      </c>
      <c r="C1155" t="s">
        <v>121</v>
      </c>
      <c r="D1155" t="s">
        <v>122</v>
      </c>
      <c r="E1155" t="s">
        <v>7</v>
      </c>
      <c r="F1155" t="s">
        <v>125</v>
      </c>
      <c r="G1155" t="s">
        <v>111</v>
      </c>
      <c r="H1155" t="s">
        <v>20</v>
      </c>
      <c r="I1155">
        <v>2019</v>
      </c>
      <c r="J1155">
        <v>6</v>
      </c>
      <c r="K1155">
        <v>1277</v>
      </c>
      <c r="L1155">
        <v>170548</v>
      </c>
      <c r="M1155">
        <v>165743.6</v>
      </c>
      <c r="N1155">
        <v>163122.6</v>
      </c>
      <c r="O1155">
        <v>162914.20000000001</v>
      </c>
      <c r="P1155">
        <v>168602.2</v>
      </c>
      <c r="Q1155">
        <v>183627.9</v>
      </c>
      <c r="R1155">
        <v>204678</v>
      </c>
      <c r="S1155">
        <v>218749.9</v>
      </c>
      <c r="T1155">
        <v>227458.4</v>
      </c>
      <c r="U1155">
        <v>232603.1</v>
      </c>
      <c r="V1155">
        <v>238827.6</v>
      </c>
      <c r="W1155">
        <v>244358.8</v>
      </c>
      <c r="X1155">
        <v>246738.6</v>
      </c>
      <c r="Y1155">
        <v>248870.7</v>
      </c>
      <c r="Z1155">
        <v>248452.8</v>
      </c>
      <c r="AA1155">
        <v>243395.5</v>
      </c>
      <c r="AB1155">
        <v>234898</v>
      </c>
      <c r="AC1155">
        <v>229446.3</v>
      </c>
      <c r="AD1155">
        <v>216225.6</v>
      </c>
      <c r="AE1155">
        <v>209421</v>
      </c>
      <c r="AF1155">
        <v>200437.3</v>
      </c>
      <c r="AG1155">
        <v>195222.3</v>
      </c>
      <c r="AH1155">
        <v>188279.5</v>
      </c>
      <c r="AI1155">
        <v>179979.3</v>
      </c>
      <c r="AJ1155">
        <v>62.956789999999998</v>
      </c>
      <c r="AK1155">
        <v>62.244349999999997</v>
      </c>
      <c r="AL1155">
        <v>60.885719999999999</v>
      </c>
      <c r="AM1155">
        <v>60.171100000000003</v>
      </c>
      <c r="AN1155">
        <v>60.59151</v>
      </c>
      <c r="AO1155">
        <v>60.392519999999998</v>
      </c>
      <c r="AP1155">
        <v>60.298020000000001</v>
      </c>
      <c r="AQ1155">
        <v>61.600099999999998</v>
      </c>
      <c r="AR1155">
        <v>64.132440000000003</v>
      </c>
      <c r="AS1155">
        <v>67.208789999999993</v>
      </c>
      <c r="AT1155">
        <v>70.524199999999993</v>
      </c>
      <c r="AU1155">
        <v>73.873320000000007</v>
      </c>
      <c r="AV1155">
        <v>75.284189999999995</v>
      </c>
      <c r="AW1155">
        <v>76.638739999999999</v>
      </c>
      <c r="AX1155">
        <v>77.358410000000006</v>
      </c>
      <c r="AY1155">
        <v>77.063460000000006</v>
      </c>
      <c r="AZ1155">
        <v>76.199950000000001</v>
      </c>
      <c r="BA1155">
        <v>74.369129999999998</v>
      </c>
      <c r="BB1155">
        <v>73.014080000000007</v>
      </c>
      <c r="BC1155">
        <v>70.823179999999994</v>
      </c>
      <c r="BD1155">
        <v>68.012150000000005</v>
      </c>
      <c r="BE1155">
        <v>65.7941</v>
      </c>
      <c r="BF1155">
        <v>64.444760000000002</v>
      </c>
      <c r="BG1155">
        <v>63.578159999999997</v>
      </c>
      <c r="BH1155">
        <v>761.18200000000002</v>
      </c>
      <c r="BI1155">
        <v>1408.9190000000001</v>
      </c>
      <c r="BJ1155">
        <v>2390.6370000000002</v>
      </c>
      <c r="BK1155">
        <v>2408.1790000000001</v>
      </c>
      <c r="BL1155">
        <v>3487.2379999999998</v>
      </c>
      <c r="BM1155">
        <v>6590.8090000000002</v>
      </c>
      <c r="BN1155">
        <v>7915.2510000000002</v>
      </c>
      <c r="BO1155">
        <v>8252.7849999999999</v>
      </c>
      <c r="BP1155">
        <v>5368.2809999999999</v>
      </c>
      <c r="BQ1155">
        <v>2094.66</v>
      </c>
      <c r="BR1155">
        <v>4373.4669999999996</v>
      </c>
      <c r="BS1155">
        <v>2481.02</v>
      </c>
      <c r="BT1155">
        <v>2384.3290000000002</v>
      </c>
      <c r="BU1155">
        <v>3770.433</v>
      </c>
      <c r="BV1155">
        <v>6588.5069999999996</v>
      </c>
      <c r="BW1155">
        <v>5618.8059999999996</v>
      </c>
      <c r="BX1155">
        <v>5653.3419999999996</v>
      </c>
      <c r="BY1155">
        <v>4771.1679999999997</v>
      </c>
      <c r="BZ1155">
        <v>273.64859999999999</v>
      </c>
      <c r="CA1155">
        <v>-524.00649999999996</v>
      </c>
      <c r="CB1155">
        <v>-554.22260000000006</v>
      </c>
      <c r="CC1155">
        <v>-2951.866</v>
      </c>
      <c r="CD1155">
        <v>-655.85299999999995</v>
      </c>
      <c r="CE1155">
        <v>-1915.6590000000001</v>
      </c>
      <c r="CF1155" s="23">
        <v>3554624</v>
      </c>
      <c r="CG1155" s="23">
        <v>5895471</v>
      </c>
      <c r="CH1155" s="23">
        <v>5150407</v>
      </c>
      <c r="CI1155" s="23">
        <v>3900703</v>
      </c>
      <c r="CJ1155" s="23">
        <v>3313573</v>
      </c>
      <c r="CK1155" s="23">
        <v>1612185</v>
      </c>
      <c r="CL1155" s="23">
        <v>2155297</v>
      </c>
      <c r="CM1155" s="23">
        <v>2213284</v>
      </c>
      <c r="CN1155" s="23">
        <v>1565736</v>
      </c>
      <c r="CO1155" s="23">
        <v>7507402</v>
      </c>
      <c r="CP1155" s="23">
        <v>1334774</v>
      </c>
      <c r="CQ1155" s="23">
        <v>11300000</v>
      </c>
      <c r="CR1155" s="23">
        <v>11700000</v>
      </c>
      <c r="CS1155" s="23">
        <v>12900000</v>
      </c>
      <c r="CT1155" s="23">
        <v>12500000</v>
      </c>
      <c r="CU1155" s="23">
        <v>11000000</v>
      </c>
      <c r="CV1155" s="23">
        <v>11000000</v>
      </c>
      <c r="CW1155" s="23">
        <v>11000000</v>
      </c>
      <c r="CX1155" s="23">
        <v>11700000</v>
      </c>
      <c r="CY1155" s="23">
        <v>9066838</v>
      </c>
      <c r="CZ1155" s="23">
        <v>9403725</v>
      </c>
      <c r="DA1155" s="23">
        <v>2559203</v>
      </c>
      <c r="DB1155" s="23">
        <v>2631488</v>
      </c>
      <c r="DC1155" s="23">
        <v>2863111</v>
      </c>
      <c r="DD1155">
        <v>0</v>
      </c>
      <c r="DE1155">
        <v>0</v>
      </c>
      <c r="DF1155">
        <v>0</v>
      </c>
    </row>
    <row r="1156" spans="1:110" x14ac:dyDescent="0.25">
      <c r="A1156" s="18" t="str">
        <f t="shared" si="18"/>
        <v>portfolio_CPP_200 kW and above_All_SDGE_1-in-2_MONTHLY SYSTEM PEAK DAY_2020_6</v>
      </c>
      <c r="B1156" t="s">
        <v>192</v>
      </c>
      <c r="C1156" t="s">
        <v>121</v>
      </c>
      <c r="D1156" t="s">
        <v>122</v>
      </c>
      <c r="E1156" t="s">
        <v>7</v>
      </c>
      <c r="F1156" t="s">
        <v>125</v>
      </c>
      <c r="G1156" t="s">
        <v>111</v>
      </c>
      <c r="H1156" t="s">
        <v>20</v>
      </c>
      <c r="I1156">
        <v>2020</v>
      </c>
      <c r="J1156">
        <v>6</v>
      </c>
      <c r="K1156">
        <v>1303</v>
      </c>
      <c r="L1156">
        <v>174020.4</v>
      </c>
      <c r="M1156">
        <v>169118.2</v>
      </c>
      <c r="N1156">
        <v>166443.79999999999</v>
      </c>
      <c r="O1156">
        <v>166231.1</v>
      </c>
      <c r="P1156">
        <v>172035</v>
      </c>
      <c r="Q1156">
        <v>187366.6</v>
      </c>
      <c r="R1156">
        <v>208845.3</v>
      </c>
      <c r="S1156">
        <v>223203.7</v>
      </c>
      <c r="T1156">
        <v>232089.5</v>
      </c>
      <c r="U1156">
        <v>237339</v>
      </c>
      <c r="V1156">
        <v>243690.2</v>
      </c>
      <c r="W1156">
        <v>249334</v>
      </c>
      <c r="X1156">
        <v>251762.3</v>
      </c>
      <c r="Y1156">
        <v>253937.7</v>
      </c>
      <c r="Z1156">
        <v>253511.3</v>
      </c>
      <c r="AA1156">
        <v>248351.1</v>
      </c>
      <c r="AB1156">
        <v>239680.6</v>
      </c>
      <c r="AC1156">
        <v>234117.8</v>
      </c>
      <c r="AD1156">
        <v>220628</v>
      </c>
      <c r="AE1156">
        <v>213684.9</v>
      </c>
      <c r="AF1156">
        <v>204518.2</v>
      </c>
      <c r="AG1156">
        <v>199197</v>
      </c>
      <c r="AH1156">
        <v>192112.9</v>
      </c>
      <c r="AI1156">
        <v>183643.7</v>
      </c>
      <c r="AJ1156">
        <v>62.956789999999998</v>
      </c>
      <c r="AK1156">
        <v>62.244349999999997</v>
      </c>
      <c r="AL1156">
        <v>60.885719999999999</v>
      </c>
      <c r="AM1156">
        <v>60.171100000000003</v>
      </c>
      <c r="AN1156">
        <v>60.59151</v>
      </c>
      <c r="AO1156">
        <v>60.392519999999998</v>
      </c>
      <c r="AP1156">
        <v>60.298020000000001</v>
      </c>
      <c r="AQ1156">
        <v>61.600099999999998</v>
      </c>
      <c r="AR1156">
        <v>64.132440000000003</v>
      </c>
      <c r="AS1156">
        <v>67.208789999999993</v>
      </c>
      <c r="AT1156">
        <v>70.524199999999993</v>
      </c>
      <c r="AU1156">
        <v>73.873320000000007</v>
      </c>
      <c r="AV1156">
        <v>75.284189999999995</v>
      </c>
      <c r="AW1156">
        <v>76.638739999999999</v>
      </c>
      <c r="AX1156">
        <v>77.358410000000006</v>
      </c>
      <c r="AY1156">
        <v>77.063460000000006</v>
      </c>
      <c r="AZ1156">
        <v>76.199950000000001</v>
      </c>
      <c r="BA1156">
        <v>74.369129999999998</v>
      </c>
      <c r="BB1156">
        <v>73.014080000000007</v>
      </c>
      <c r="BC1156">
        <v>70.823179999999994</v>
      </c>
      <c r="BD1156">
        <v>68.012150000000005</v>
      </c>
      <c r="BE1156">
        <v>65.7941</v>
      </c>
      <c r="BF1156">
        <v>64.444760000000002</v>
      </c>
      <c r="BG1156">
        <v>63.578159999999997</v>
      </c>
      <c r="BH1156">
        <v>776.6798</v>
      </c>
      <c r="BI1156">
        <v>1437.605</v>
      </c>
      <c r="BJ1156">
        <v>2439.3110000000001</v>
      </c>
      <c r="BK1156">
        <v>2457.21</v>
      </c>
      <c r="BL1156">
        <v>3558.239</v>
      </c>
      <c r="BM1156">
        <v>6724.9989999999998</v>
      </c>
      <c r="BN1156">
        <v>8076.4080000000004</v>
      </c>
      <c r="BO1156">
        <v>8420.8140000000003</v>
      </c>
      <c r="BP1156">
        <v>5477.58</v>
      </c>
      <c r="BQ1156">
        <v>2137.308</v>
      </c>
      <c r="BR1156">
        <v>4462.5119999999997</v>
      </c>
      <c r="BS1156">
        <v>2531.5340000000001</v>
      </c>
      <c r="BT1156">
        <v>2432.8739999999998</v>
      </c>
      <c r="BU1156">
        <v>3847.2</v>
      </c>
      <c r="BV1156">
        <v>6722.6509999999998</v>
      </c>
      <c r="BW1156">
        <v>5733.2070000000003</v>
      </c>
      <c r="BX1156">
        <v>5768.4449999999997</v>
      </c>
      <c r="BY1156">
        <v>4868.3100000000004</v>
      </c>
      <c r="BZ1156">
        <v>279.2201</v>
      </c>
      <c r="CA1156">
        <v>-534.67539999999997</v>
      </c>
      <c r="CB1156">
        <v>-565.50670000000002</v>
      </c>
      <c r="CC1156">
        <v>-3011.9670000000001</v>
      </c>
      <c r="CD1156">
        <v>-669.20619999999997</v>
      </c>
      <c r="CE1156">
        <v>-1954.662</v>
      </c>
      <c r="CF1156" s="23">
        <v>3700843</v>
      </c>
      <c r="CG1156" s="23">
        <v>6137981</v>
      </c>
      <c r="CH1156" s="23">
        <v>5362269</v>
      </c>
      <c r="CI1156" s="23">
        <v>4061158</v>
      </c>
      <c r="CJ1156" s="23">
        <v>3449877</v>
      </c>
      <c r="CK1156" s="23">
        <v>1678502</v>
      </c>
      <c r="CL1156" s="23">
        <v>2243955</v>
      </c>
      <c r="CM1156" s="23">
        <v>2304328</v>
      </c>
      <c r="CN1156" s="23">
        <v>1630143</v>
      </c>
      <c r="CO1156" s="23">
        <v>7816219</v>
      </c>
      <c r="CP1156" s="23">
        <v>1389680</v>
      </c>
      <c r="CQ1156" s="23">
        <v>11700000</v>
      </c>
      <c r="CR1156" s="23">
        <v>12200000</v>
      </c>
      <c r="CS1156" s="23">
        <v>13400000</v>
      </c>
      <c r="CT1156" s="23">
        <v>13000000</v>
      </c>
      <c r="CU1156" s="23">
        <v>11500000</v>
      </c>
      <c r="CV1156" s="23">
        <v>11500000</v>
      </c>
      <c r="CW1156" s="23">
        <v>11500000</v>
      </c>
      <c r="CX1156" s="23">
        <v>12100000</v>
      </c>
      <c r="CY1156" s="23">
        <v>9439802</v>
      </c>
      <c r="CZ1156" s="23">
        <v>9790547</v>
      </c>
      <c r="DA1156" s="23">
        <v>2664476</v>
      </c>
      <c r="DB1156" s="23">
        <v>2739734</v>
      </c>
      <c r="DC1156" s="23">
        <v>2980885</v>
      </c>
      <c r="DD1156">
        <v>0</v>
      </c>
      <c r="DE1156">
        <v>0</v>
      </c>
      <c r="DF1156">
        <v>0</v>
      </c>
    </row>
    <row r="1157" spans="1:110" x14ac:dyDescent="0.25">
      <c r="A1157" s="18" t="str">
        <f t="shared" si="18"/>
        <v>portfolio_CPP_200 kW and above_All_SDGE_1-in-2_MONTHLY SYSTEM PEAK DAY_2021_6</v>
      </c>
      <c r="B1157" t="s">
        <v>192</v>
      </c>
      <c r="C1157" t="s">
        <v>121</v>
      </c>
      <c r="D1157" t="s">
        <v>122</v>
      </c>
      <c r="E1157" t="s">
        <v>7</v>
      </c>
      <c r="F1157" t="s">
        <v>125</v>
      </c>
      <c r="G1157" t="s">
        <v>111</v>
      </c>
      <c r="H1157" t="s">
        <v>20</v>
      </c>
      <c r="I1157">
        <v>2021</v>
      </c>
      <c r="J1157">
        <v>6</v>
      </c>
      <c r="K1157">
        <v>1321</v>
      </c>
      <c r="L1157">
        <v>176424.3</v>
      </c>
      <c r="M1157">
        <v>171454.5</v>
      </c>
      <c r="N1157">
        <v>168743.1</v>
      </c>
      <c r="O1157">
        <v>168527.5</v>
      </c>
      <c r="P1157">
        <v>174411.5</v>
      </c>
      <c r="Q1157">
        <v>189954.9</v>
      </c>
      <c r="R1157">
        <v>211730.4</v>
      </c>
      <c r="S1157">
        <v>226287.1</v>
      </c>
      <c r="T1157">
        <v>235295.7</v>
      </c>
      <c r="U1157">
        <v>240617.60000000001</v>
      </c>
      <c r="V1157">
        <v>247056.6</v>
      </c>
      <c r="W1157">
        <v>252778.3</v>
      </c>
      <c r="X1157">
        <v>255240.2</v>
      </c>
      <c r="Y1157">
        <v>257445.7</v>
      </c>
      <c r="Z1157">
        <v>257013.4</v>
      </c>
      <c r="AA1157">
        <v>251781.9</v>
      </c>
      <c r="AB1157">
        <v>242991.6</v>
      </c>
      <c r="AC1157">
        <v>237352</v>
      </c>
      <c r="AD1157">
        <v>223675.8</v>
      </c>
      <c r="AE1157">
        <v>216636.79999999999</v>
      </c>
      <c r="AF1157">
        <v>207343.5</v>
      </c>
      <c r="AG1157">
        <v>201948.79999999999</v>
      </c>
      <c r="AH1157">
        <v>194766.8</v>
      </c>
      <c r="AI1157">
        <v>186180.6</v>
      </c>
      <c r="AJ1157">
        <v>62.956789999999998</v>
      </c>
      <c r="AK1157">
        <v>62.244349999999997</v>
      </c>
      <c r="AL1157">
        <v>60.885719999999999</v>
      </c>
      <c r="AM1157">
        <v>60.171100000000003</v>
      </c>
      <c r="AN1157">
        <v>60.59151</v>
      </c>
      <c r="AO1157">
        <v>60.392519999999998</v>
      </c>
      <c r="AP1157">
        <v>60.298020000000001</v>
      </c>
      <c r="AQ1157">
        <v>61.600099999999998</v>
      </c>
      <c r="AR1157">
        <v>64.132440000000003</v>
      </c>
      <c r="AS1157">
        <v>67.208789999999993</v>
      </c>
      <c r="AT1157">
        <v>70.524199999999993</v>
      </c>
      <c r="AU1157">
        <v>73.873320000000007</v>
      </c>
      <c r="AV1157">
        <v>75.284189999999995</v>
      </c>
      <c r="AW1157">
        <v>76.638739999999999</v>
      </c>
      <c r="AX1157">
        <v>77.358410000000006</v>
      </c>
      <c r="AY1157">
        <v>77.063460000000006</v>
      </c>
      <c r="AZ1157">
        <v>76.199950000000001</v>
      </c>
      <c r="BA1157">
        <v>74.369129999999998</v>
      </c>
      <c r="BB1157">
        <v>73.014080000000007</v>
      </c>
      <c r="BC1157">
        <v>70.823179999999994</v>
      </c>
      <c r="BD1157">
        <v>68.012150000000005</v>
      </c>
      <c r="BE1157">
        <v>65.7941</v>
      </c>
      <c r="BF1157">
        <v>64.444760000000002</v>
      </c>
      <c r="BG1157">
        <v>63.578159999999997</v>
      </c>
      <c r="BH1157">
        <v>787.40909999999997</v>
      </c>
      <c r="BI1157">
        <v>1457.4639999999999</v>
      </c>
      <c r="BJ1157">
        <v>2473.0079999999998</v>
      </c>
      <c r="BK1157">
        <v>2491.154</v>
      </c>
      <c r="BL1157">
        <v>3607.3939999999998</v>
      </c>
      <c r="BM1157">
        <v>6817.9</v>
      </c>
      <c r="BN1157">
        <v>8187.9780000000001</v>
      </c>
      <c r="BO1157">
        <v>8537.1419999999998</v>
      </c>
      <c r="BP1157">
        <v>5553.2489999999998</v>
      </c>
      <c r="BQ1157">
        <v>2166.8330000000001</v>
      </c>
      <c r="BR1157">
        <v>4524.1580000000004</v>
      </c>
      <c r="BS1157">
        <v>2566.5050000000001</v>
      </c>
      <c r="BT1157">
        <v>2466.482</v>
      </c>
      <c r="BU1157">
        <v>3900.346</v>
      </c>
      <c r="BV1157">
        <v>6815.52</v>
      </c>
      <c r="BW1157">
        <v>5812.4059999999999</v>
      </c>
      <c r="BX1157">
        <v>5848.1319999999996</v>
      </c>
      <c r="BY1157">
        <v>4935.5619999999999</v>
      </c>
      <c r="BZ1157">
        <v>283.07729999999998</v>
      </c>
      <c r="CA1157">
        <v>-542.06150000000002</v>
      </c>
      <c r="CB1157">
        <v>-573.31880000000001</v>
      </c>
      <c r="CC1157">
        <v>-3053.5749999999998</v>
      </c>
      <c r="CD1157">
        <v>-678.45090000000005</v>
      </c>
      <c r="CE1157">
        <v>-1981.664</v>
      </c>
      <c r="CF1157" s="23">
        <v>3803798</v>
      </c>
      <c r="CG1157" s="23">
        <v>6308736</v>
      </c>
      <c r="CH1157" s="23">
        <v>5511444</v>
      </c>
      <c r="CI1157" s="23">
        <v>4174137</v>
      </c>
      <c r="CJ1157" s="23">
        <v>3545850</v>
      </c>
      <c r="CK1157" s="23">
        <v>1725197</v>
      </c>
      <c r="CL1157" s="23">
        <v>2306380</v>
      </c>
      <c r="CM1157" s="23">
        <v>2368433</v>
      </c>
      <c r="CN1157" s="23">
        <v>1675492</v>
      </c>
      <c r="CO1157" s="23">
        <v>8033661</v>
      </c>
      <c r="CP1157" s="23">
        <v>1428340</v>
      </c>
      <c r="CQ1157" s="23">
        <v>12000000</v>
      </c>
      <c r="CR1157" s="23">
        <v>12500000</v>
      </c>
      <c r="CS1157" s="23">
        <v>13800000</v>
      </c>
      <c r="CT1157" s="23">
        <v>13300000</v>
      </c>
      <c r="CU1157" s="23">
        <v>11800000</v>
      </c>
      <c r="CV1157" s="23">
        <v>11800000</v>
      </c>
      <c r="CW1157" s="23">
        <v>11800000</v>
      </c>
      <c r="CX1157" s="23">
        <v>12500000</v>
      </c>
      <c r="CY1157" s="23">
        <v>9702411</v>
      </c>
      <c r="CZ1157" s="23">
        <v>10100000</v>
      </c>
      <c r="DA1157" s="23">
        <v>2738600</v>
      </c>
      <c r="DB1157" s="23">
        <v>2815952</v>
      </c>
      <c r="DC1157" s="23">
        <v>3063812</v>
      </c>
      <c r="DD1157">
        <v>0</v>
      </c>
      <c r="DE1157">
        <v>0</v>
      </c>
      <c r="DF1157">
        <v>0</v>
      </c>
    </row>
    <row r="1158" spans="1:110" x14ac:dyDescent="0.25">
      <c r="A1158" s="18" t="str">
        <f t="shared" si="18"/>
        <v>portfolio_CPP_200 kW and above_All_SDGE_1-in-2_MONTHLY SYSTEM PEAK DAY_2022_6</v>
      </c>
      <c r="B1158" t="s">
        <v>192</v>
      </c>
      <c r="C1158" t="s">
        <v>121</v>
      </c>
      <c r="D1158" t="s">
        <v>122</v>
      </c>
      <c r="E1158" t="s">
        <v>7</v>
      </c>
      <c r="F1158" t="s">
        <v>125</v>
      </c>
      <c r="G1158" t="s">
        <v>111</v>
      </c>
      <c r="H1158" t="s">
        <v>20</v>
      </c>
      <c r="I1158">
        <v>2022</v>
      </c>
      <c r="J1158">
        <v>6</v>
      </c>
      <c r="K1158">
        <v>1357</v>
      </c>
      <c r="L1158">
        <v>181232.3</v>
      </c>
      <c r="M1158">
        <v>176127</v>
      </c>
      <c r="N1158">
        <v>173341.7</v>
      </c>
      <c r="O1158">
        <v>173120.2</v>
      </c>
      <c r="P1158">
        <v>179164.6</v>
      </c>
      <c r="Q1158">
        <v>195131.6</v>
      </c>
      <c r="R1158">
        <v>217500.5</v>
      </c>
      <c r="S1158">
        <v>232453.9</v>
      </c>
      <c r="T1158">
        <v>241708</v>
      </c>
      <c r="U1158">
        <v>247175</v>
      </c>
      <c r="V1158">
        <v>253789.4</v>
      </c>
      <c r="W1158">
        <v>259667</v>
      </c>
      <c r="X1158">
        <v>262196</v>
      </c>
      <c r="Y1158">
        <v>264461.59999999998</v>
      </c>
      <c r="Z1158">
        <v>264017.5</v>
      </c>
      <c r="AA1158">
        <v>258643.4</v>
      </c>
      <c r="AB1158">
        <v>249613.6</v>
      </c>
      <c r="AC1158">
        <v>243820.3</v>
      </c>
      <c r="AD1158">
        <v>229771.4</v>
      </c>
      <c r="AE1158">
        <v>222540.6</v>
      </c>
      <c r="AF1158">
        <v>212994</v>
      </c>
      <c r="AG1158">
        <v>207452.3</v>
      </c>
      <c r="AH1158">
        <v>200074.6</v>
      </c>
      <c r="AI1158">
        <v>191254.39999999999</v>
      </c>
      <c r="AJ1158">
        <v>62.956789999999998</v>
      </c>
      <c r="AK1158">
        <v>62.244349999999997</v>
      </c>
      <c r="AL1158">
        <v>60.885719999999999</v>
      </c>
      <c r="AM1158">
        <v>60.171100000000003</v>
      </c>
      <c r="AN1158">
        <v>60.59151</v>
      </c>
      <c r="AO1158">
        <v>60.392519999999998</v>
      </c>
      <c r="AP1158">
        <v>60.298020000000001</v>
      </c>
      <c r="AQ1158">
        <v>61.600099999999998</v>
      </c>
      <c r="AR1158">
        <v>64.132440000000003</v>
      </c>
      <c r="AS1158">
        <v>67.208789999999993</v>
      </c>
      <c r="AT1158">
        <v>70.524199999999993</v>
      </c>
      <c r="AU1158">
        <v>73.873320000000007</v>
      </c>
      <c r="AV1158">
        <v>75.284189999999995</v>
      </c>
      <c r="AW1158">
        <v>76.638739999999999</v>
      </c>
      <c r="AX1158">
        <v>77.358410000000006</v>
      </c>
      <c r="AY1158">
        <v>77.063460000000006</v>
      </c>
      <c r="AZ1158">
        <v>76.199950000000001</v>
      </c>
      <c r="BA1158">
        <v>74.369129999999998</v>
      </c>
      <c r="BB1158">
        <v>73.014080000000007</v>
      </c>
      <c r="BC1158">
        <v>70.823179999999994</v>
      </c>
      <c r="BD1158">
        <v>68.012150000000005</v>
      </c>
      <c r="BE1158">
        <v>65.7941</v>
      </c>
      <c r="BF1158">
        <v>64.444760000000002</v>
      </c>
      <c r="BG1158">
        <v>63.578159999999997</v>
      </c>
      <c r="BH1158">
        <v>808.86760000000004</v>
      </c>
      <c r="BI1158">
        <v>1497.183</v>
      </c>
      <c r="BJ1158">
        <v>2540.4029999999998</v>
      </c>
      <c r="BK1158">
        <v>2559.0430000000001</v>
      </c>
      <c r="BL1158">
        <v>3705.703</v>
      </c>
      <c r="BM1158">
        <v>7003.7020000000002</v>
      </c>
      <c r="BN1158">
        <v>8411.1170000000002</v>
      </c>
      <c r="BO1158">
        <v>8769.7970000000005</v>
      </c>
      <c r="BP1158">
        <v>5704.5860000000002</v>
      </c>
      <c r="BQ1158">
        <v>2225.884</v>
      </c>
      <c r="BR1158">
        <v>4647.451</v>
      </c>
      <c r="BS1158">
        <v>2636.4479999999999</v>
      </c>
      <c r="BT1158">
        <v>2533.6990000000001</v>
      </c>
      <c r="BU1158">
        <v>4006.6390000000001</v>
      </c>
      <c r="BV1158">
        <v>7001.2569999999996</v>
      </c>
      <c r="BW1158">
        <v>5970.8069999999998</v>
      </c>
      <c r="BX1158">
        <v>6007.5060000000003</v>
      </c>
      <c r="BY1158">
        <v>5070.0659999999998</v>
      </c>
      <c r="BZ1158">
        <v>290.79180000000002</v>
      </c>
      <c r="CA1158">
        <v>-556.8338</v>
      </c>
      <c r="CB1158">
        <v>-588.94290000000001</v>
      </c>
      <c r="CC1158">
        <v>-3136.7910000000002</v>
      </c>
      <c r="CD1158">
        <v>-696.94010000000003</v>
      </c>
      <c r="CE1158">
        <v>-2035.6690000000001</v>
      </c>
      <c r="CF1158" s="23">
        <v>4013946</v>
      </c>
      <c r="CG1158" s="23">
        <v>6657273</v>
      </c>
      <c r="CH1158" s="23">
        <v>5815934</v>
      </c>
      <c r="CI1158" s="23">
        <v>4404745</v>
      </c>
      <c r="CJ1158" s="23">
        <v>3741747</v>
      </c>
      <c r="CK1158" s="23">
        <v>1820509</v>
      </c>
      <c r="CL1158" s="23">
        <v>2433800</v>
      </c>
      <c r="CM1158" s="23">
        <v>2499281</v>
      </c>
      <c r="CN1158" s="23">
        <v>1768058</v>
      </c>
      <c r="CO1158" s="23">
        <v>8477496</v>
      </c>
      <c r="CP1158" s="23">
        <v>1507251</v>
      </c>
      <c r="CQ1158" s="23">
        <v>12700000</v>
      </c>
      <c r="CR1158" s="23">
        <v>13200000</v>
      </c>
      <c r="CS1158" s="23">
        <v>14500000</v>
      </c>
      <c r="CT1158" s="23">
        <v>14100000</v>
      </c>
      <c r="CU1158" s="23">
        <v>12400000</v>
      </c>
      <c r="CV1158" s="23">
        <v>12400000</v>
      </c>
      <c r="CW1158" s="23">
        <v>12400000</v>
      </c>
      <c r="CX1158" s="23">
        <v>13200000</v>
      </c>
      <c r="CY1158" s="23">
        <v>10200000</v>
      </c>
      <c r="CZ1158" s="23">
        <v>10600000</v>
      </c>
      <c r="DA1158" s="23">
        <v>2889899</v>
      </c>
      <c r="DB1158" s="23">
        <v>2971524</v>
      </c>
      <c r="DC1158" s="23">
        <v>3233077</v>
      </c>
      <c r="DD1158">
        <v>0</v>
      </c>
      <c r="DE1158">
        <v>0</v>
      </c>
      <c r="DF1158">
        <v>0</v>
      </c>
    </row>
    <row r="1159" spans="1:110" x14ac:dyDescent="0.25">
      <c r="A1159" s="18" t="str">
        <f t="shared" si="18"/>
        <v>portfolio_CPP_200 kW and above_All_SDGE_1-in-2_MONTHLY SYSTEM PEAK DAY_2023_6</v>
      </c>
      <c r="B1159" t="s">
        <v>192</v>
      </c>
      <c r="C1159" t="s">
        <v>121</v>
      </c>
      <c r="D1159" t="s">
        <v>122</v>
      </c>
      <c r="E1159" t="s">
        <v>7</v>
      </c>
      <c r="F1159" t="s">
        <v>125</v>
      </c>
      <c r="G1159" t="s">
        <v>111</v>
      </c>
      <c r="H1159" t="s">
        <v>20</v>
      </c>
      <c r="I1159">
        <v>2023</v>
      </c>
      <c r="J1159">
        <v>6</v>
      </c>
      <c r="K1159">
        <v>1401</v>
      </c>
      <c r="L1159">
        <v>187108.6</v>
      </c>
      <c r="M1159">
        <v>181837.8</v>
      </c>
      <c r="N1159">
        <v>178962.2</v>
      </c>
      <c r="O1159">
        <v>178733.5</v>
      </c>
      <c r="P1159">
        <v>184973.9</v>
      </c>
      <c r="Q1159">
        <v>201458.6</v>
      </c>
      <c r="R1159">
        <v>224552.8</v>
      </c>
      <c r="S1159">
        <v>239991.1</v>
      </c>
      <c r="T1159">
        <v>249545.2</v>
      </c>
      <c r="U1159">
        <v>255189.5</v>
      </c>
      <c r="V1159">
        <v>262018.4</v>
      </c>
      <c r="W1159">
        <v>268086.59999999998</v>
      </c>
      <c r="X1159">
        <v>270697.59999999998</v>
      </c>
      <c r="Y1159">
        <v>273036.59999999998</v>
      </c>
      <c r="Z1159">
        <v>272578.2</v>
      </c>
      <c r="AA1159">
        <v>267029.8</v>
      </c>
      <c r="AB1159">
        <v>257707.2</v>
      </c>
      <c r="AC1159">
        <v>251726.1</v>
      </c>
      <c r="AD1159">
        <v>237221.6</v>
      </c>
      <c r="AE1159">
        <v>229756.3</v>
      </c>
      <c r="AF1159">
        <v>219900.2</v>
      </c>
      <c r="AG1159">
        <v>214178.9</v>
      </c>
      <c r="AH1159">
        <v>206561.9</v>
      </c>
      <c r="AI1159">
        <v>197455.8</v>
      </c>
      <c r="AJ1159">
        <v>62.956789999999998</v>
      </c>
      <c r="AK1159">
        <v>62.244349999999997</v>
      </c>
      <c r="AL1159">
        <v>60.885719999999999</v>
      </c>
      <c r="AM1159">
        <v>60.171100000000003</v>
      </c>
      <c r="AN1159">
        <v>60.59151</v>
      </c>
      <c r="AO1159">
        <v>60.392519999999998</v>
      </c>
      <c r="AP1159">
        <v>60.298020000000001</v>
      </c>
      <c r="AQ1159">
        <v>61.600099999999998</v>
      </c>
      <c r="AR1159">
        <v>64.132440000000003</v>
      </c>
      <c r="AS1159">
        <v>67.208789999999993</v>
      </c>
      <c r="AT1159">
        <v>70.524199999999993</v>
      </c>
      <c r="AU1159">
        <v>73.873320000000007</v>
      </c>
      <c r="AV1159">
        <v>75.284189999999995</v>
      </c>
      <c r="AW1159">
        <v>76.638739999999999</v>
      </c>
      <c r="AX1159">
        <v>77.358410000000006</v>
      </c>
      <c r="AY1159">
        <v>77.063460000000006</v>
      </c>
      <c r="AZ1159">
        <v>76.199950000000001</v>
      </c>
      <c r="BA1159">
        <v>74.369129999999998</v>
      </c>
      <c r="BB1159">
        <v>73.014080000000007</v>
      </c>
      <c r="BC1159">
        <v>70.823179999999994</v>
      </c>
      <c r="BD1159">
        <v>68.012150000000005</v>
      </c>
      <c r="BE1159">
        <v>65.7941</v>
      </c>
      <c r="BF1159">
        <v>64.444760000000002</v>
      </c>
      <c r="BG1159">
        <v>63.578159999999997</v>
      </c>
      <c r="BH1159">
        <v>835.09469999999999</v>
      </c>
      <c r="BI1159">
        <v>1545.729</v>
      </c>
      <c r="BJ1159">
        <v>2622.7739999999999</v>
      </c>
      <c r="BK1159">
        <v>2642.0189999999998</v>
      </c>
      <c r="BL1159">
        <v>3825.8580000000002</v>
      </c>
      <c r="BM1159">
        <v>7230.7929999999997</v>
      </c>
      <c r="BN1159">
        <v>8683.8430000000008</v>
      </c>
      <c r="BO1159">
        <v>9054.152</v>
      </c>
      <c r="BP1159">
        <v>5889.5550000000003</v>
      </c>
      <c r="BQ1159">
        <v>2298.0569999999998</v>
      </c>
      <c r="BR1159">
        <v>4798.1419999999998</v>
      </c>
      <c r="BS1159">
        <v>2721.933</v>
      </c>
      <c r="BT1159">
        <v>2615.8530000000001</v>
      </c>
      <c r="BU1159">
        <v>4136.5519999999997</v>
      </c>
      <c r="BV1159">
        <v>7228.2690000000002</v>
      </c>
      <c r="BW1159">
        <v>6164.4070000000002</v>
      </c>
      <c r="BX1159">
        <v>6202.2960000000003</v>
      </c>
      <c r="BY1159">
        <v>5234.4610000000002</v>
      </c>
      <c r="BZ1159">
        <v>300.22059999999999</v>
      </c>
      <c r="CA1159">
        <v>-574.88879999999995</v>
      </c>
      <c r="CB1159">
        <v>-608.03909999999996</v>
      </c>
      <c r="CC1159">
        <v>-3238.5</v>
      </c>
      <c r="CD1159">
        <v>-719.53800000000001</v>
      </c>
      <c r="CE1159">
        <v>-2101.674</v>
      </c>
      <c r="CF1159" s="23">
        <v>4278466</v>
      </c>
      <c r="CG1159" s="23">
        <v>7095989</v>
      </c>
      <c r="CH1159" s="23">
        <v>6199206</v>
      </c>
      <c r="CI1159" s="23">
        <v>4695019</v>
      </c>
      <c r="CJ1159" s="23">
        <v>3988329</v>
      </c>
      <c r="CK1159" s="23">
        <v>1940481</v>
      </c>
      <c r="CL1159" s="23">
        <v>2594189</v>
      </c>
      <c r="CM1159" s="23">
        <v>2663984</v>
      </c>
      <c r="CN1159" s="23">
        <v>1884573</v>
      </c>
      <c r="CO1159" s="23">
        <v>9036165</v>
      </c>
      <c r="CP1159" s="23">
        <v>1606580</v>
      </c>
      <c r="CQ1159" s="23">
        <v>13600000</v>
      </c>
      <c r="CR1159" s="23">
        <v>14100000</v>
      </c>
      <c r="CS1159" s="23">
        <v>15500000</v>
      </c>
      <c r="CT1159" s="23">
        <v>15000000</v>
      </c>
      <c r="CU1159" s="23">
        <v>13300000</v>
      </c>
      <c r="CV1159" s="23">
        <v>13300000</v>
      </c>
      <c r="CW1159" s="23">
        <v>13300000</v>
      </c>
      <c r="CX1159" s="23">
        <v>14000000</v>
      </c>
      <c r="CY1159" s="23">
        <v>10900000</v>
      </c>
      <c r="CZ1159" s="23">
        <v>11300000</v>
      </c>
      <c r="DA1159" s="23">
        <v>3080344</v>
      </c>
      <c r="DB1159" s="23">
        <v>3167348</v>
      </c>
      <c r="DC1159" s="23">
        <v>3446138</v>
      </c>
      <c r="DD1159">
        <v>0</v>
      </c>
      <c r="DE1159">
        <v>0</v>
      </c>
      <c r="DF1159">
        <v>0</v>
      </c>
    </row>
    <row r="1160" spans="1:110" x14ac:dyDescent="0.25">
      <c r="A1160" s="18" t="str">
        <f t="shared" si="18"/>
        <v>portfolio_CPP_200 kW and above_All_SDGE_1-in-2_MONTHLY SYSTEM PEAK DAY_2024_6</v>
      </c>
      <c r="B1160" t="s">
        <v>192</v>
      </c>
      <c r="C1160" t="s">
        <v>121</v>
      </c>
      <c r="D1160" t="s">
        <v>122</v>
      </c>
      <c r="E1160" t="s">
        <v>7</v>
      </c>
      <c r="F1160" t="s">
        <v>125</v>
      </c>
      <c r="G1160" t="s">
        <v>111</v>
      </c>
      <c r="H1160" t="s">
        <v>20</v>
      </c>
      <c r="I1160">
        <v>2024</v>
      </c>
      <c r="J1160">
        <v>6</v>
      </c>
      <c r="K1160">
        <v>1436</v>
      </c>
      <c r="L1160">
        <v>191783</v>
      </c>
      <c r="M1160">
        <v>186380.5</v>
      </c>
      <c r="N1160">
        <v>183433.1</v>
      </c>
      <c r="O1160">
        <v>183198.7</v>
      </c>
      <c r="P1160">
        <v>189595</v>
      </c>
      <c r="Q1160">
        <v>206491.5</v>
      </c>
      <c r="R1160">
        <v>230162.6</v>
      </c>
      <c r="S1160">
        <v>245986.6</v>
      </c>
      <c r="T1160">
        <v>255779.4</v>
      </c>
      <c r="U1160">
        <v>261564.7</v>
      </c>
      <c r="V1160">
        <v>268564.2</v>
      </c>
      <c r="W1160">
        <v>274784</v>
      </c>
      <c r="X1160">
        <v>277460.2</v>
      </c>
      <c r="Y1160">
        <v>279857.7</v>
      </c>
      <c r="Z1160">
        <v>279387.8</v>
      </c>
      <c r="AA1160">
        <v>273700.8</v>
      </c>
      <c r="AB1160">
        <v>264145.3</v>
      </c>
      <c r="AC1160">
        <v>258014.7</v>
      </c>
      <c r="AD1160">
        <v>243147.9</v>
      </c>
      <c r="AE1160">
        <v>235496.2</v>
      </c>
      <c r="AF1160">
        <v>225393.8</v>
      </c>
      <c r="AG1160">
        <v>219529.5</v>
      </c>
      <c r="AH1160">
        <v>211722.3</v>
      </c>
      <c r="AI1160">
        <v>202388.6</v>
      </c>
      <c r="AJ1160">
        <v>62.956789999999998</v>
      </c>
      <c r="AK1160">
        <v>62.244349999999997</v>
      </c>
      <c r="AL1160">
        <v>60.885719999999999</v>
      </c>
      <c r="AM1160">
        <v>60.171100000000003</v>
      </c>
      <c r="AN1160">
        <v>60.59151</v>
      </c>
      <c r="AO1160">
        <v>60.392519999999998</v>
      </c>
      <c r="AP1160">
        <v>60.298020000000001</v>
      </c>
      <c r="AQ1160">
        <v>61.600099999999998</v>
      </c>
      <c r="AR1160">
        <v>64.132440000000003</v>
      </c>
      <c r="AS1160">
        <v>67.208789999999993</v>
      </c>
      <c r="AT1160">
        <v>70.524199999999993</v>
      </c>
      <c r="AU1160">
        <v>73.873320000000007</v>
      </c>
      <c r="AV1160">
        <v>75.284189999999995</v>
      </c>
      <c r="AW1160">
        <v>76.638739999999999</v>
      </c>
      <c r="AX1160">
        <v>77.358410000000006</v>
      </c>
      <c r="AY1160">
        <v>77.063460000000006</v>
      </c>
      <c r="AZ1160">
        <v>76.199950000000001</v>
      </c>
      <c r="BA1160">
        <v>74.369129999999998</v>
      </c>
      <c r="BB1160">
        <v>73.014080000000007</v>
      </c>
      <c r="BC1160">
        <v>70.823179999999994</v>
      </c>
      <c r="BD1160">
        <v>68.012150000000005</v>
      </c>
      <c r="BE1160">
        <v>65.7941</v>
      </c>
      <c r="BF1160">
        <v>64.444760000000002</v>
      </c>
      <c r="BG1160">
        <v>63.578159999999997</v>
      </c>
      <c r="BH1160">
        <v>855.95719999999994</v>
      </c>
      <c r="BI1160">
        <v>1584.3440000000001</v>
      </c>
      <c r="BJ1160">
        <v>2688.2959999999998</v>
      </c>
      <c r="BK1160">
        <v>2708.0219999999999</v>
      </c>
      <c r="BL1160">
        <v>3921.4360000000001</v>
      </c>
      <c r="BM1160">
        <v>7411.4340000000002</v>
      </c>
      <c r="BN1160">
        <v>8900.7839999999997</v>
      </c>
      <c r="BO1160">
        <v>9280.3449999999993</v>
      </c>
      <c r="BP1160">
        <v>6036.6880000000001</v>
      </c>
      <c r="BQ1160">
        <v>2355.4679999999998</v>
      </c>
      <c r="BR1160">
        <v>4918.01</v>
      </c>
      <c r="BS1160">
        <v>2789.933</v>
      </c>
      <c r="BT1160">
        <v>2681.203</v>
      </c>
      <c r="BU1160">
        <v>4239.8919999999998</v>
      </c>
      <c r="BV1160">
        <v>7408.8459999999995</v>
      </c>
      <c r="BW1160">
        <v>6318.4070000000002</v>
      </c>
      <c r="BX1160">
        <v>6357.2430000000004</v>
      </c>
      <c r="BY1160">
        <v>5365.2290000000003</v>
      </c>
      <c r="BZ1160">
        <v>307.72070000000002</v>
      </c>
      <c r="CA1160">
        <v>-589.25080000000003</v>
      </c>
      <c r="CB1160">
        <v>-623.22919999999999</v>
      </c>
      <c r="CC1160">
        <v>-3319.4050000000002</v>
      </c>
      <c r="CD1160">
        <v>-737.5136</v>
      </c>
      <c r="CE1160">
        <v>-2154.1779999999999</v>
      </c>
      <c r="CF1160" s="23">
        <v>4494907</v>
      </c>
      <c r="CG1160" s="23">
        <v>7454964</v>
      </c>
      <c r="CH1160" s="23">
        <v>6512814</v>
      </c>
      <c r="CI1160" s="23">
        <v>4932533</v>
      </c>
      <c r="CJ1160" s="23">
        <v>4190093</v>
      </c>
      <c r="CK1160" s="23">
        <v>2038647</v>
      </c>
      <c r="CL1160" s="23">
        <v>2725424</v>
      </c>
      <c r="CM1160" s="23">
        <v>2798751</v>
      </c>
      <c r="CN1160" s="23">
        <v>1979911</v>
      </c>
      <c r="CO1160" s="23">
        <v>9493290</v>
      </c>
      <c r="CP1160" s="23">
        <v>1687854</v>
      </c>
      <c r="CQ1160" s="23">
        <v>14200000</v>
      </c>
      <c r="CR1160" s="23">
        <v>14800000</v>
      </c>
      <c r="CS1160" s="23">
        <v>16300000</v>
      </c>
      <c r="CT1160" s="23">
        <v>15800000</v>
      </c>
      <c r="CU1160" s="23">
        <v>13900000</v>
      </c>
      <c r="CV1160" s="23">
        <v>13900000</v>
      </c>
      <c r="CW1160" s="23">
        <v>13900000</v>
      </c>
      <c r="CX1160" s="23">
        <v>14700000</v>
      </c>
      <c r="CY1160" s="23">
        <v>11500000</v>
      </c>
      <c r="CZ1160" s="23">
        <v>11900000</v>
      </c>
      <c r="DA1160" s="23">
        <v>3236174</v>
      </c>
      <c r="DB1160" s="23">
        <v>3327580</v>
      </c>
      <c r="DC1160" s="23">
        <v>3620473</v>
      </c>
      <c r="DD1160">
        <v>0</v>
      </c>
      <c r="DE1160">
        <v>0</v>
      </c>
      <c r="DF1160">
        <v>0</v>
      </c>
    </row>
    <row r="1161" spans="1:110" x14ac:dyDescent="0.25">
      <c r="A1161" s="18" t="str">
        <f t="shared" si="18"/>
        <v>portfolio_CPP_200 kW and above_All_SDGE_1-in-2_MONTHLY SYSTEM PEAK DAY_2025_6</v>
      </c>
      <c r="B1161" t="s">
        <v>192</v>
      </c>
      <c r="C1161" t="s">
        <v>121</v>
      </c>
      <c r="D1161" t="s">
        <v>122</v>
      </c>
      <c r="E1161" t="s">
        <v>7</v>
      </c>
      <c r="F1161" t="s">
        <v>125</v>
      </c>
      <c r="G1161" t="s">
        <v>111</v>
      </c>
      <c r="H1161" t="s">
        <v>20</v>
      </c>
      <c r="I1161">
        <v>2025</v>
      </c>
      <c r="J1161">
        <v>6</v>
      </c>
      <c r="K1161">
        <v>1465</v>
      </c>
      <c r="L1161">
        <v>195656.1</v>
      </c>
      <c r="M1161">
        <v>190144.4</v>
      </c>
      <c r="N1161">
        <v>187137.5</v>
      </c>
      <c r="O1161">
        <v>186898.4</v>
      </c>
      <c r="P1161">
        <v>193423.8</v>
      </c>
      <c r="Q1161">
        <v>210661.6</v>
      </c>
      <c r="R1161">
        <v>234810.7</v>
      </c>
      <c r="S1161">
        <v>250954.3</v>
      </c>
      <c r="T1161">
        <v>260944.9</v>
      </c>
      <c r="U1161">
        <v>266847</v>
      </c>
      <c r="V1161">
        <v>273987.8</v>
      </c>
      <c r="W1161">
        <v>280333.3</v>
      </c>
      <c r="X1161">
        <v>283063.5</v>
      </c>
      <c r="Y1161">
        <v>285509.40000000002</v>
      </c>
      <c r="Z1161">
        <v>285030</v>
      </c>
      <c r="AA1161">
        <v>279228.2</v>
      </c>
      <c r="AB1161">
        <v>269479.7</v>
      </c>
      <c r="AC1161">
        <v>263225.3</v>
      </c>
      <c r="AD1161">
        <v>248058.3</v>
      </c>
      <c r="AE1161">
        <v>240252</v>
      </c>
      <c r="AF1161">
        <v>229945.60000000001</v>
      </c>
      <c r="AG1161">
        <v>223962.9</v>
      </c>
      <c r="AH1161">
        <v>215998</v>
      </c>
      <c r="AI1161">
        <v>206475.9</v>
      </c>
      <c r="AJ1161">
        <v>62.956789999999998</v>
      </c>
      <c r="AK1161">
        <v>62.244349999999997</v>
      </c>
      <c r="AL1161">
        <v>60.885719999999999</v>
      </c>
      <c r="AM1161">
        <v>60.171100000000003</v>
      </c>
      <c r="AN1161">
        <v>60.59151</v>
      </c>
      <c r="AO1161">
        <v>60.392519999999998</v>
      </c>
      <c r="AP1161">
        <v>60.298020000000001</v>
      </c>
      <c r="AQ1161">
        <v>61.600099999999998</v>
      </c>
      <c r="AR1161">
        <v>64.132440000000003</v>
      </c>
      <c r="AS1161">
        <v>67.208789999999993</v>
      </c>
      <c r="AT1161">
        <v>70.524199999999993</v>
      </c>
      <c r="AU1161">
        <v>73.873320000000007</v>
      </c>
      <c r="AV1161">
        <v>75.284189999999995</v>
      </c>
      <c r="AW1161">
        <v>76.638739999999999</v>
      </c>
      <c r="AX1161">
        <v>77.358410000000006</v>
      </c>
      <c r="AY1161">
        <v>77.063460000000006</v>
      </c>
      <c r="AZ1161">
        <v>76.199950000000001</v>
      </c>
      <c r="BA1161">
        <v>74.369129999999998</v>
      </c>
      <c r="BB1161">
        <v>73.014080000000007</v>
      </c>
      <c r="BC1161">
        <v>70.823179999999994</v>
      </c>
      <c r="BD1161">
        <v>68.012150000000005</v>
      </c>
      <c r="BE1161">
        <v>65.7941</v>
      </c>
      <c r="BF1161">
        <v>64.444760000000002</v>
      </c>
      <c r="BG1161">
        <v>63.578159999999997</v>
      </c>
      <c r="BH1161">
        <v>873.2432</v>
      </c>
      <c r="BI1161">
        <v>1616.34</v>
      </c>
      <c r="BJ1161">
        <v>2742.5859999999998</v>
      </c>
      <c r="BK1161">
        <v>2762.7109999999998</v>
      </c>
      <c r="BL1161">
        <v>4000.63</v>
      </c>
      <c r="BM1161">
        <v>7561.1080000000002</v>
      </c>
      <c r="BN1161">
        <v>9080.5349999999999</v>
      </c>
      <c r="BO1161">
        <v>9467.7610000000004</v>
      </c>
      <c r="BP1161">
        <v>6158.6</v>
      </c>
      <c r="BQ1161">
        <v>2403.0360000000001</v>
      </c>
      <c r="BR1161">
        <v>5017.3289999999997</v>
      </c>
      <c r="BS1161">
        <v>2846.2759999999998</v>
      </c>
      <c r="BT1161">
        <v>2735.35</v>
      </c>
      <c r="BU1161">
        <v>4325.5169999999998</v>
      </c>
      <c r="BV1161">
        <v>7558.4679999999998</v>
      </c>
      <c r="BW1161">
        <v>6446.0069999999996</v>
      </c>
      <c r="BX1161">
        <v>6485.6270000000004</v>
      </c>
      <c r="BY1161">
        <v>5473.58</v>
      </c>
      <c r="BZ1161">
        <v>313.93509999999998</v>
      </c>
      <c r="CA1161">
        <v>-601.15070000000003</v>
      </c>
      <c r="CB1161">
        <v>-635.81529999999998</v>
      </c>
      <c r="CC1161">
        <v>-3386.44</v>
      </c>
      <c r="CD1161">
        <v>-752.40769999999998</v>
      </c>
      <c r="CE1161">
        <v>-2197.6819999999998</v>
      </c>
      <c r="CF1161" s="23">
        <v>4678290</v>
      </c>
      <c r="CG1161" s="23">
        <v>7759110</v>
      </c>
      <c r="CH1161" s="23">
        <v>6778522</v>
      </c>
      <c r="CI1161" s="23">
        <v>5133769</v>
      </c>
      <c r="CJ1161" s="23">
        <v>4361039</v>
      </c>
      <c r="CK1161" s="23">
        <v>2121819</v>
      </c>
      <c r="CL1161" s="23">
        <v>2836616</v>
      </c>
      <c r="CM1161" s="23">
        <v>2912934</v>
      </c>
      <c r="CN1161" s="23">
        <v>2060687</v>
      </c>
      <c r="CO1161" s="23">
        <v>9880596</v>
      </c>
      <c r="CP1161" s="23">
        <v>1756715</v>
      </c>
      <c r="CQ1161" s="23">
        <v>14800000</v>
      </c>
      <c r="CR1161" s="23">
        <v>15400000</v>
      </c>
      <c r="CS1161" s="23">
        <v>16900000</v>
      </c>
      <c r="CT1161" s="23">
        <v>16400000</v>
      </c>
      <c r="CU1161" s="23">
        <v>14500000</v>
      </c>
      <c r="CV1161" s="23">
        <v>14500000</v>
      </c>
      <c r="CW1161" s="23">
        <v>14500000</v>
      </c>
      <c r="CX1161" s="23">
        <v>15300000</v>
      </c>
      <c r="CY1161" s="23">
        <v>11900000</v>
      </c>
      <c r="CZ1161" s="23">
        <v>12400000</v>
      </c>
      <c r="DA1161" s="23">
        <v>3368203</v>
      </c>
      <c r="DB1161" s="23">
        <v>3463338</v>
      </c>
      <c r="DC1161" s="23">
        <v>3768180</v>
      </c>
      <c r="DD1161">
        <v>0</v>
      </c>
      <c r="DE1161">
        <v>0</v>
      </c>
      <c r="DF1161">
        <v>0</v>
      </c>
    </row>
    <row r="1162" spans="1:110" x14ac:dyDescent="0.25">
      <c r="A1162" s="18" t="str">
        <f t="shared" si="18"/>
        <v>portfolio_CPP_200 kW and above_All_SDGE_1-in-2_MONTHLY SYSTEM PEAK DAY_2026_6</v>
      </c>
      <c r="B1162" t="s">
        <v>192</v>
      </c>
      <c r="C1162" t="s">
        <v>121</v>
      </c>
      <c r="D1162" t="s">
        <v>122</v>
      </c>
      <c r="E1162" t="s">
        <v>7</v>
      </c>
      <c r="F1162" t="s">
        <v>125</v>
      </c>
      <c r="G1162" t="s">
        <v>111</v>
      </c>
      <c r="H1162" t="s">
        <v>20</v>
      </c>
      <c r="I1162">
        <v>2026</v>
      </c>
      <c r="J1162">
        <v>6</v>
      </c>
      <c r="K1162">
        <v>1492</v>
      </c>
      <c r="L1162">
        <v>199262</v>
      </c>
      <c r="M1162">
        <v>193648.8</v>
      </c>
      <c r="N1162">
        <v>190586.5</v>
      </c>
      <c r="O1162">
        <v>190342.9</v>
      </c>
      <c r="P1162">
        <v>196988.6</v>
      </c>
      <c r="Q1162">
        <v>214544.1</v>
      </c>
      <c r="R1162">
        <v>239138.3</v>
      </c>
      <c r="S1162">
        <v>255579.4</v>
      </c>
      <c r="T1162">
        <v>265754.09999999998</v>
      </c>
      <c r="U1162">
        <v>271765</v>
      </c>
      <c r="V1162">
        <v>279037.40000000002</v>
      </c>
      <c r="W1162">
        <v>285499.8</v>
      </c>
      <c r="X1162">
        <v>288280.3</v>
      </c>
      <c r="Y1162">
        <v>290771.3</v>
      </c>
      <c r="Z1162">
        <v>290283.09999999998</v>
      </c>
      <c r="AA1162">
        <v>284374.40000000002</v>
      </c>
      <c r="AB1162">
        <v>274446.2</v>
      </c>
      <c r="AC1162">
        <v>268076.59999999998</v>
      </c>
      <c r="AD1162">
        <v>252630</v>
      </c>
      <c r="AE1162">
        <v>244679.8</v>
      </c>
      <c r="AF1162">
        <v>234183.5</v>
      </c>
      <c r="AG1162">
        <v>228090.5</v>
      </c>
      <c r="AH1162">
        <v>219978.9</v>
      </c>
      <c r="AI1162">
        <v>210281.2</v>
      </c>
      <c r="AJ1162">
        <v>62.956789999999998</v>
      </c>
      <c r="AK1162">
        <v>62.244349999999997</v>
      </c>
      <c r="AL1162">
        <v>60.885719999999999</v>
      </c>
      <c r="AM1162">
        <v>60.171100000000003</v>
      </c>
      <c r="AN1162">
        <v>60.59151</v>
      </c>
      <c r="AO1162">
        <v>60.392519999999998</v>
      </c>
      <c r="AP1162">
        <v>60.298020000000001</v>
      </c>
      <c r="AQ1162">
        <v>61.600099999999998</v>
      </c>
      <c r="AR1162">
        <v>64.132440000000003</v>
      </c>
      <c r="AS1162">
        <v>67.208789999999993</v>
      </c>
      <c r="AT1162">
        <v>70.524199999999993</v>
      </c>
      <c r="AU1162">
        <v>73.873320000000007</v>
      </c>
      <c r="AV1162">
        <v>75.284189999999995</v>
      </c>
      <c r="AW1162">
        <v>76.638739999999999</v>
      </c>
      <c r="AX1162">
        <v>77.358410000000006</v>
      </c>
      <c r="AY1162">
        <v>77.063460000000006</v>
      </c>
      <c r="AZ1162">
        <v>76.199950000000001</v>
      </c>
      <c r="BA1162">
        <v>74.369129999999998</v>
      </c>
      <c r="BB1162">
        <v>73.014080000000007</v>
      </c>
      <c r="BC1162">
        <v>70.823179999999994</v>
      </c>
      <c r="BD1162">
        <v>68.012150000000005</v>
      </c>
      <c r="BE1162">
        <v>65.7941</v>
      </c>
      <c r="BF1162">
        <v>64.444760000000002</v>
      </c>
      <c r="BG1162">
        <v>63.578159999999997</v>
      </c>
      <c r="BH1162">
        <v>889.33720000000005</v>
      </c>
      <c r="BI1162">
        <v>1646.1289999999999</v>
      </c>
      <c r="BJ1162">
        <v>2793.1329999999998</v>
      </c>
      <c r="BK1162">
        <v>2813.6280000000002</v>
      </c>
      <c r="BL1162">
        <v>4074.3609999999999</v>
      </c>
      <c r="BM1162">
        <v>7700.4589999999998</v>
      </c>
      <c r="BN1162">
        <v>9247.89</v>
      </c>
      <c r="BO1162">
        <v>9642.2520000000004</v>
      </c>
      <c r="BP1162">
        <v>6272.1030000000001</v>
      </c>
      <c r="BQ1162">
        <v>2447.3240000000001</v>
      </c>
      <c r="BR1162">
        <v>5109.799</v>
      </c>
      <c r="BS1162">
        <v>2898.7330000000002</v>
      </c>
      <c r="BT1162">
        <v>2785.7620000000002</v>
      </c>
      <c r="BU1162">
        <v>4405.2359999999999</v>
      </c>
      <c r="BV1162">
        <v>7697.7709999999997</v>
      </c>
      <c r="BW1162">
        <v>6564.8069999999998</v>
      </c>
      <c r="BX1162">
        <v>6605.1570000000002</v>
      </c>
      <c r="BY1162">
        <v>5574.4579999999996</v>
      </c>
      <c r="BZ1162">
        <v>319.72089999999997</v>
      </c>
      <c r="CA1162">
        <v>-612.22990000000004</v>
      </c>
      <c r="CB1162">
        <v>-647.53340000000003</v>
      </c>
      <c r="CC1162">
        <v>-3448.8519999999999</v>
      </c>
      <c r="CD1162">
        <v>-766.27449999999999</v>
      </c>
      <c r="CE1162">
        <v>-2238.1849999999999</v>
      </c>
      <c r="CF1162" s="23">
        <v>4852321</v>
      </c>
      <c r="CG1162" s="23">
        <v>8047747</v>
      </c>
      <c r="CH1162" s="23">
        <v>7030682</v>
      </c>
      <c r="CI1162" s="23">
        <v>5324744</v>
      </c>
      <c r="CJ1162" s="23">
        <v>4523269</v>
      </c>
      <c r="CK1162" s="23">
        <v>2200750</v>
      </c>
      <c r="CL1162" s="23">
        <v>2942137</v>
      </c>
      <c r="CM1162" s="23">
        <v>3021294</v>
      </c>
      <c r="CN1162" s="23">
        <v>2137344</v>
      </c>
      <c r="CO1162" s="23">
        <v>10200000</v>
      </c>
      <c r="CP1162" s="23">
        <v>1822064</v>
      </c>
      <c r="CQ1162" s="23">
        <v>15400000</v>
      </c>
      <c r="CR1162" s="23">
        <v>16000000</v>
      </c>
      <c r="CS1162" s="23">
        <v>17600000</v>
      </c>
      <c r="CT1162" s="23">
        <v>17000000</v>
      </c>
      <c r="CU1162" s="23">
        <v>15000000</v>
      </c>
      <c r="CV1162" s="23">
        <v>15000000</v>
      </c>
      <c r="CW1162" s="23">
        <v>15000000</v>
      </c>
      <c r="CX1162" s="23">
        <v>15900000</v>
      </c>
      <c r="CY1162" s="23">
        <v>12400000</v>
      </c>
      <c r="CZ1162" s="23">
        <v>12800000</v>
      </c>
      <c r="DA1162" s="23">
        <v>3493499</v>
      </c>
      <c r="DB1162" s="23">
        <v>3592173</v>
      </c>
      <c r="DC1162" s="23">
        <v>3908355</v>
      </c>
      <c r="DD1162">
        <v>0</v>
      </c>
      <c r="DE1162">
        <v>0</v>
      </c>
      <c r="DF1162">
        <v>0</v>
      </c>
    </row>
    <row r="1163" spans="1:110" x14ac:dyDescent="0.25">
      <c r="A1163" s="18" t="str">
        <f t="shared" si="18"/>
        <v>portfolio_CPP_200 kW and above_All_SDGE_1-in-2_MONTHLY SYSTEM PEAK DAY_2027_6</v>
      </c>
      <c r="B1163" t="s">
        <v>192</v>
      </c>
      <c r="C1163" t="s">
        <v>121</v>
      </c>
      <c r="D1163" t="s">
        <v>122</v>
      </c>
      <c r="E1163" t="s">
        <v>7</v>
      </c>
      <c r="F1163" t="s">
        <v>125</v>
      </c>
      <c r="G1163" t="s">
        <v>111</v>
      </c>
      <c r="H1163" t="s">
        <v>20</v>
      </c>
      <c r="I1163">
        <v>2027</v>
      </c>
      <c r="J1163">
        <v>6</v>
      </c>
      <c r="K1163">
        <v>1523</v>
      </c>
      <c r="L1163">
        <v>203402.2</v>
      </c>
      <c r="M1163">
        <v>197672.3</v>
      </c>
      <c r="N1163">
        <v>194546.4</v>
      </c>
      <c r="O1163">
        <v>194297.8</v>
      </c>
      <c r="P1163">
        <v>201081.5</v>
      </c>
      <c r="Q1163">
        <v>219001.8</v>
      </c>
      <c r="R1163">
        <v>244107</v>
      </c>
      <c r="S1163">
        <v>260889.7</v>
      </c>
      <c r="T1163">
        <v>271275.8</v>
      </c>
      <c r="U1163">
        <v>277411.59999999998</v>
      </c>
      <c r="V1163">
        <v>284835.09999999998</v>
      </c>
      <c r="W1163">
        <v>291431.8</v>
      </c>
      <c r="X1163">
        <v>294270.09999999998</v>
      </c>
      <c r="Y1163">
        <v>296812.79999999999</v>
      </c>
      <c r="Z1163">
        <v>296314.40000000002</v>
      </c>
      <c r="AA1163">
        <v>290282.90000000002</v>
      </c>
      <c r="AB1163">
        <v>280148.5</v>
      </c>
      <c r="AC1163">
        <v>273646.5</v>
      </c>
      <c r="AD1163">
        <v>257879</v>
      </c>
      <c r="AE1163">
        <v>249763.7</v>
      </c>
      <c r="AF1163">
        <v>239049.3</v>
      </c>
      <c r="AG1163">
        <v>232829.7</v>
      </c>
      <c r="AH1163">
        <v>224549.5</v>
      </c>
      <c r="AI1163">
        <v>214650.3</v>
      </c>
      <c r="AJ1163">
        <v>62.956789999999998</v>
      </c>
      <c r="AK1163">
        <v>62.244349999999997</v>
      </c>
      <c r="AL1163">
        <v>60.885719999999999</v>
      </c>
      <c r="AM1163">
        <v>60.171100000000003</v>
      </c>
      <c r="AN1163">
        <v>60.59151</v>
      </c>
      <c r="AO1163">
        <v>60.392519999999998</v>
      </c>
      <c r="AP1163">
        <v>60.298020000000001</v>
      </c>
      <c r="AQ1163">
        <v>61.600099999999998</v>
      </c>
      <c r="AR1163">
        <v>64.132440000000003</v>
      </c>
      <c r="AS1163">
        <v>67.208789999999993</v>
      </c>
      <c r="AT1163">
        <v>70.524199999999993</v>
      </c>
      <c r="AU1163">
        <v>73.873320000000007</v>
      </c>
      <c r="AV1163">
        <v>75.284189999999995</v>
      </c>
      <c r="AW1163">
        <v>76.638739999999999</v>
      </c>
      <c r="AX1163">
        <v>77.358410000000006</v>
      </c>
      <c r="AY1163">
        <v>77.063460000000006</v>
      </c>
      <c r="AZ1163">
        <v>76.199950000000001</v>
      </c>
      <c r="BA1163">
        <v>74.369129999999998</v>
      </c>
      <c r="BB1163">
        <v>73.014080000000007</v>
      </c>
      <c r="BC1163">
        <v>70.823179999999994</v>
      </c>
      <c r="BD1163">
        <v>68.012150000000005</v>
      </c>
      <c r="BE1163">
        <v>65.7941</v>
      </c>
      <c r="BF1163">
        <v>64.444760000000002</v>
      </c>
      <c r="BG1163">
        <v>63.578159999999997</v>
      </c>
      <c r="BH1163">
        <v>907.81529999999998</v>
      </c>
      <c r="BI1163">
        <v>1680.3320000000001</v>
      </c>
      <c r="BJ1163">
        <v>2851.1669999999999</v>
      </c>
      <c r="BK1163">
        <v>2872.0880000000002</v>
      </c>
      <c r="BL1163">
        <v>4159.0159999999996</v>
      </c>
      <c r="BM1163">
        <v>7860.4560000000001</v>
      </c>
      <c r="BN1163">
        <v>9440.0370000000003</v>
      </c>
      <c r="BO1163">
        <v>9842.5939999999991</v>
      </c>
      <c r="BP1163">
        <v>6402.4210000000003</v>
      </c>
      <c r="BQ1163">
        <v>2498.1729999999998</v>
      </c>
      <c r="BR1163">
        <v>5215.9669999999996</v>
      </c>
      <c r="BS1163">
        <v>2958.9609999999998</v>
      </c>
      <c r="BT1163">
        <v>2843.643</v>
      </c>
      <c r="BU1163">
        <v>4496.7659999999996</v>
      </c>
      <c r="BV1163">
        <v>7857.7110000000002</v>
      </c>
      <c r="BW1163">
        <v>6701.2079999999996</v>
      </c>
      <c r="BX1163">
        <v>6742.3959999999997</v>
      </c>
      <c r="BY1163">
        <v>5690.2809999999999</v>
      </c>
      <c r="BZ1163">
        <v>326.36399999999998</v>
      </c>
      <c r="CA1163">
        <v>-624.95050000000003</v>
      </c>
      <c r="CB1163">
        <v>-660.98749999999995</v>
      </c>
      <c r="CC1163">
        <v>-3520.511</v>
      </c>
      <c r="CD1163">
        <v>-782.19579999999996</v>
      </c>
      <c r="CE1163">
        <v>-2284.6889999999999</v>
      </c>
      <c r="CF1163" s="23">
        <v>5056053</v>
      </c>
      <c r="CG1163" s="23">
        <v>8385645</v>
      </c>
      <c r="CH1163" s="23">
        <v>7325877</v>
      </c>
      <c r="CI1163" s="23">
        <v>5548312</v>
      </c>
      <c r="CJ1163" s="23">
        <v>4713186</v>
      </c>
      <c r="CK1163" s="23">
        <v>2293152</v>
      </c>
      <c r="CL1163" s="23">
        <v>3065668</v>
      </c>
      <c r="CM1163" s="23">
        <v>3148148</v>
      </c>
      <c r="CN1163" s="23">
        <v>2227084</v>
      </c>
      <c r="CO1163" s="23">
        <v>10700000</v>
      </c>
      <c r="CP1163" s="23">
        <v>1898567</v>
      </c>
      <c r="CQ1163" s="23">
        <v>16000000</v>
      </c>
      <c r="CR1163" s="23">
        <v>16700000</v>
      </c>
      <c r="CS1163" s="23">
        <v>18300000</v>
      </c>
      <c r="CT1163" s="23">
        <v>17700000</v>
      </c>
      <c r="CU1163" s="23">
        <v>15700000</v>
      </c>
      <c r="CV1163" s="23">
        <v>15700000</v>
      </c>
      <c r="CW1163" s="23">
        <v>15700000</v>
      </c>
      <c r="CX1163" s="23">
        <v>16600000</v>
      </c>
      <c r="CY1163" s="23">
        <v>12900000</v>
      </c>
      <c r="CZ1163" s="23">
        <v>13400000</v>
      </c>
      <c r="DA1163" s="23">
        <v>3640180</v>
      </c>
      <c r="DB1163" s="23">
        <v>3742996</v>
      </c>
      <c r="DC1163" s="23">
        <v>4072454</v>
      </c>
      <c r="DD1163">
        <v>0</v>
      </c>
      <c r="DE1163">
        <v>0</v>
      </c>
      <c r="DF1163">
        <v>0</v>
      </c>
    </row>
    <row r="1164" spans="1:110" x14ac:dyDescent="0.25">
      <c r="A1164" s="18" t="str">
        <f t="shared" si="18"/>
        <v>portfolio_CPP_200 kW and above_All_SDGE_1-in-2_MONTHLY SYSTEM PEAK DAY_2028_6</v>
      </c>
      <c r="B1164" t="s">
        <v>192</v>
      </c>
      <c r="C1164" t="s">
        <v>121</v>
      </c>
      <c r="D1164" t="s">
        <v>122</v>
      </c>
      <c r="E1164" t="s">
        <v>7</v>
      </c>
      <c r="F1164" t="s">
        <v>125</v>
      </c>
      <c r="G1164" t="s">
        <v>111</v>
      </c>
      <c r="H1164" t="s">
        <v>20</v>
      </c>
      <c r="I1164">
        <v>2028</v>
      </c>
      <c r="J1164">
        <v>6</v>
      </c>
      <c r="K1164">
        <v>1555</v>
      </c>
      <c r="L1164">
        <v>207675.9</v>
      </c>
      <c r="M1164">
        <v>201825.6</v>
      </c>
      <c r="N1164">
        <v>198634</v>
      </c>
      <c r="O1164">
        <v>198380.2</v>
      </c>
      <c r="P1164">
        <v>205306.5</v>
      </c>
      <c r="Q1164">
        <v>223603.3</v>
      </c>
      <c r="R1164">
        <v>249236</v>
      </c>
      <c r="S1164">
        <v>266371.3</v>
      </c>
      <c r="T1164">
        <v>276975.59999999998</v>
      </c>
      <c r="U1164">
        <v>283240.3</v>
      </c>
      <c r="V1164">
        <v>290819.8</v>
      </c>
      <c r="W1164">
        <v>297555.09999999998</v>
      </c>
      <c r="X1164">
        <v>300453</v>
      </c>
      <c r="Y1164">
        <v>303049.2</v>
      </c>
      <c r="Z1164">
        <v>302540.3</v>
      </c>
      <c r="AA1164">
        <v>296382.09999999998</v>
      </c>
      <c r="AB1164">
        <v>286034.8</v>
      </c>
      <c r="AC1164">
        <v>279396.2</v>
      </c>
      <c r="AD1164">
        <v>263297.40000000002</v>
      </c>
      <c r="AE1164">
        <v>255011.5</v>
      </c>
      <c r="AF1164">
        <v>244072</v>
      </c>
      <c r="AG1164">
        <v>237721.7</v>
      </c>
      <c r="AH1164">
        <v>229267.5</v>
      </c>
      <c r="AI1164">
        <v>219160.4</v>
      </c>
      <c r="AJ1164">
        <v>62.956789999999998</v>
      </c>
      <c r="AK1164">
        <v>62.244349999999997</v>
      </c>
      <c r="AL1164">
        <v>60.885719999999999</v>
      </c>
      <c r="AM1164">
        <v>60.171100000000003</v>
      </c>
      <c r="AN1164">
        <v>60.59151</v>
      </c>
      <c r="AO1164">
        <v>60.392519999999998</v>
      </c>
      <c r="AP1164">
        <v>60.298020000000001</v>
      </c>
      <c r="AQ1164">
        <v>61.600099999999998</v>
      </c>
      <c r="AR1164">
        <v>64.132440000000003</v>
      </c>
      <c r="AS1164">
        <v>67.208789999999993</v>
      </c>
      <c r="AT1164">
        <v>70.524199999999993</v>
      </c>
      <c r="AU1164">
        <v>73.873320000000007</v>
      </c>
      <c r="AV1164">
        <v>75.284189999999995</v>
      </c>
      <c r="AW1164">
        <v>76.638739999999999</v>
      </c>
      <c r="AX1164">
        <v>77.358410000000006</v>
      </c>
      <c r="AY1164">
        <v>77.063460000000006</v>
      </c>
      <c r="AZ1164">
        <v>76.199950000000001</v>
      </c>
      <c r="BA1164">
        <v>74.369129999999998</v>
      </c>
      <c r="BB1164">
        <v>73.014080000000007</v>
      </c>
      <c r="BC1164">
        <v>70.823179999999994</v>
      </c>
      <c r="BD1164">
        <v>68.012150000000005</v>
      </c>
      <c r="BE1164">
        <v>65.7941</v>
      </c>
      <c r="BF1164">
        <v>64.444760000000002</v>
      </c>
      <c r="BG1164">
        <v>63.578159999999997</v>
      </c>
      <c r="BH1164">
        <v>926.88959999999997</v>
      </c>
      <c r="BI1164">
        <v>1715.6379999999999</v>
      </c>
      <c r="BJ1164">
        <v>2911.0729999999999</v>
      </c>
      <c r="BK1164">
        <v>2932.4340000000002</v>
      </c>
      <c r="BL1164">
        <v>4246.402</v>
      </c>
      <c r="BM1164">
        <v>8025.6130000000003</v>
      </c>
      <c r="BN1164">
        <v>9638.384</v>
      </c>
      <c r="BO1164">
        <v>10049.4</v>
      </c>
      <c r="BP1164">
        <v>6536.9430000000002</v>
      </c>
      <c r="BQ1164">
        <v>2550.663</v>
      </c>
      <c r="BR1164">
        <v>5325.5609999999997</v>
      </c>
      <c r="BS1164">
        <v>3021.1320000000001</v>
      </c>
      <c r="BT1164">
        <v>2903.3910000000001</v>
      </c>
      <c r="BU1164">
        <v>4591.2479999999996</v>
      </c>
      <c r="BV1164">
        <v>8022.8109999999997</v>
      </c>
      <c r="BW1164">
        <v>6842.0069999999996</v>
      </c>
      <c r="BX1164">
        <v>6884.0619999999999</v>
      </c>
      <c r="BY1164">
        <v>5809.84</v>
      </c>
      <c r="BZ1164">
        <v>333.22129999999999</v>
      </c>
      <c r="CA1164">
        <v>-638.08150000000001</v>
      </c>
      <c r="CB1164">
        <v>-674.87559999999996</v>
      </c>
      <c r="CC1164">
        <v>-3594.4810000000002</v>
      </c>
      <c r="CD1164">
        <v>-798.63070000000005</v>
      </c>
      <c r="CE1164">
        <v>-2332.6930000000002</v>
      </c>
      <c r="CF1164" s="23">
        <v>5270753</v>
      </c>
      <c r="CG1164" s="23">
        <v>8741732</v>
      </c>
      <c r="CH1164" s="23">
        <v>7636961</v>
      </c>
      <c r="CI1164" s="23">
        <v>5783915</v>
      </c>
      <c r="CJ1164" s="23">
        <v>4913325</v>
      </c>
      <c r="CK1164" s="23">
        <v>2390528</v>
      </c>
      <c r="CL1164" s="23">
        <v>3195848</v>
      </c>
      <c r="CM1164" s="23">
        <v>3281831</v>
      </c>
      <c r="CN1164" s="23">
        <v>2321654</v>
      </c>
      <c r="CO1164" s="23">
        <v>11100000</v>
      </c>
      <c r="CP1164" s="23">
        <v>1979187</v>
      </c>
      <c r="CQ1164" s="23">
        <v>16700000</v>
      </c>
      <c r="CR1164" s="23">
        <v>17400000</v>
      </c>
      <c r="CS1164" s="23">
        <v>19100000</v>
      </c>
      <c r="CT1164" s="23">
        <v>18500000</v>
      </c>
      <c r="CU1164" s="23">
        <v>16300000</v>
      </c>
      <c r="CV1164" s="23">
        <v>16300000</v>
      </c>
      <c r="CW1164" s="23">
        <v>16300000</v>
      </c>
      <c r="CX1164" s="23">
        <v>17300000</v>
      </c>
      <c r="CY1164" s="23">
        <v>13400000</v>
      </c>
      <c r="CZ1164" s="23">
        <v>13900000</v>
      </c>
      <c r="DA1164" s="23">
        <v>3794755</v>
      </c>
      <c r="DB1164" s="23">
        <v>3901938</v>
      </c>
      <c r="DC1164" s="23">
        <v>4245386</v>
      </c>
      <c r="DD1164">
        <v>0</v>
      </c>
      <c r="DE1164">
        <v>0</v>
      </c>
      <c r="DF1164">
        <v>0</v>
      </c>
    </row>
    <row r="1165" spans="1:110" x14ac:dyDescent="0.25">
      <c r="A1165" s="18" t="str">
        <f t="shared" si="18"/>
        <v>portfolio_CPP_200 kW and above_All_SDGE_1-in-2_MONTHLY SYSTEM PEAK DAY_2029_6</v>
      </c>
      <c r="B1165" t="s">
        <v>192</v>
      </c>
      <c r="C1165" t="s">
        <v>121</v>
      </c>
      <c r="D1165" t="s">
        <v>122</v>
      </c>
      <c r="E1165" t="s">
        <v>7</v>
      </c>
      <c r="F1165" t="s">
        <v>125</v>
      </c>
      <c r="G1165" t="s">
        <v>111</v>
      </c>
      <c r="H1165" t="s">
        <v>20</v>
      </c>
      <c r="I1165">
        <v>2029</v>
      </c>
      <c r="J1165">
        <v>6</v>
      </c>
      <c r="K1165">
        <v>1587</v>
      </c>
      <c r="L1165">
        <v>211949.6</v>
      </c>
      <c r="M1165">
        <v>205979</v>
      </c>
      <c r="N1165">
        <v>202721.7</v>
      </c>
      <c r="O1165">
        <v>202462.6</v>
      </c>
      <c r="P1165">
        <v>209531.5</v>
      </c>
      <c r="Q1165">
        <v>228204.79999999999</v>
      </c>
      <c r="R1165">
        <v>254364.9</v>
      </c>
      <c r="S1165">
        <v>271852.90000000002</v>
      </c>
      <c r="T1165">
        <v>282675.40000000002</v>
      </c>
      <c r="U1165">
        <v>289069</v>
      </c>
      <c r="V1165">
        <v>296804.59999999998</v>
      </c>
      <c r="W1165">
        <v>303678.40000000002</v>
      </c>
      <c r="X1165">
        <v>306636</v>
      </c>
      <c r="Y1165">
        <v>309285.59999999998</v>
      </c>
      <c r="Z1165">
        <v>308766.3</v>
      </c>
      <c r="AA1165">
        <v>302481.3</v>
      </c>
      <c r="AB1165">
        <v>291921</v>
      </c>
      <c r="AC1165">
        <v>285145.8</v>
      </c>
      <c r="AD1165">
        <v>268715.7</v>
      </c>
      <c r="AE1165">
        <v>260259.3</v>
      </c>
      <c r="AF1165">
        <v>249094.7</v>
      </c>
      <c r="AG1165">
        <v>242613.7</v>
      </c>
      <c r="AH1165">
        <v>233985.6</v>
      </c>
      <c r="AI1165">
        <v>223670.5</v>
      </c>
      <c r="AJ1165">
        <v>62.956789999999998</v>
      </c>
      <c r="AK1165">
        <v>62.244349999999997</v>
      </c>
      <c r="AL1165">
        <v>60.885719999999999</v>
      </c>
      <c r="AM1165">
        <v>60.171100000000003</v>
      </c>
      <c r="AN1165">
        <v>60.59151</v>
      </c>
      <c r="AO1165">
        <v>60.392519999999998</v>
      </c>
      <c r="AP1165">
        <v>60.298020000000001</v>
      </c>
      <c r="AQ1165">
        <v>61.600099999999998</v>
      </c>
      <c r="AR1165">
        <v>64.132440000000003</v>
      </c>
      <c r="AS1165">
        <v>67.208789999999993</v>
      </c>
      <c r="AT1165">
        <v>70.524199999999993</v>
      </c>
      <c r="AU1165">
        <v>73.873320000000007</v>
      </c>
      <c r="AV1165">
        <v>75.284189999999995</v>
      </c>
      <c r="AW1165">
        <v>76.638739999999999</v>
      </c>
      <c r="AX1165">
        <v>77.358410000000006</v>
      </c>
      <c r="AY1165">
        <v>77.063460000000006</v>
      </c>
      <c r="AZ1165">
        <v>76.199950000000001</v>
      </c>
      <c r="BA1165">
        <v>74.369129999999998</v>
      </c>
      <c r="BB1165">
        <v>73.014080000000007</v>
      </c>
      <c r="BC1165">
        <v>70.823179999999994</v>
      </c>
      <c r="BD1165">
        <v>68.012150000000005</v>
      </c>
      <c r="BE1165">
        <v>65.7941</v>
      </c>
      <c r="BF1165">
        <v>64.444760000000002</v>
      </c>
      <c r="BG1165">
        <v>63.578159999999997</v>
      </c>
      <c r="BH1165">
        <v>945.96379999999999</v>
      </c>
      <c r="BI1165">
        <v>1750.943</v>
      </c>
      <c r="BJ1165">
        <v>2970.9789999999998</v>
      </c>
      <c r="BK1165">
        <v>2992.78</v>
      </c>
      <c r="BL1165">
        <v>4333.7879999999996</v>
      </c>
      <c r="BM1165">
        <v>8190.77</v>
      </c>
      <c r="BN1165">
        <v>9836.7289999999994</v>
      </c>
      <c r="BO1165">
        <v>10256.200000000001</v>
      </c>
      <c r="BP1165">
        <v>6671.4660000000003</v>
      </c>
      <c r="BQ1165">
        <v>2603.152</v>
      </c>
      <c r="BR1165">
        <v>5435.1540000000005</v>
      </c>
      <c r="BS1165">
        <v>3083.3029999999999</v>
      </c>
      <c r="BT1165">
        <v>2963.14</v>
      </c>
      <c r="BU1165">
        <v>4685.7299999999996</v>
      </c>
      <c r="BV1165">
        <v>8187.91</v>
      </c>
      <c r="BW1165">
        <v>6982.808</v>
      </c>
      <c r="BX1165">
        <v>7025.7269999999999</v>
      </c>
      <c r="BY1165">
        <v>5929.4</v>
      </c>
      <c r="BZ1165">
        <v>340.07850000000002</v>
      </c>
      <c r="CA1165">
        <v>-651.2124</v>
      </c>
      <c r="CB1165">
        <v>-688.76369999999997</v>
      </c>
      <c r="CC1165">
        <v>-3668.451</v>
      </c>
      <c r="CD1165">
        <v>-815.06550000000004</v>
      </c>
      <c r="CE1165">
        <v>-2380.6970000000001</v>
      </c>
      <c r="CF1165">
        <v>5489916</v>
      </c>
      <c r="CG1165">
        <v>9105222</v>
      </c>
      <c r="CH1165">
        <v>7954514</v>
      </c>
      <c r="CI1165">
        <v>6024416</v>
      </c>
      <c r="CJ1165">
        <v>5117627</v>
      </c>
      <c r="CK1165">
        <v>2489929</v>
      </c>
      <c r="CL1165">
        <v>3328734</v>
      </c>
      <c r="CM1165">
        <v>3418293</v>
      </c>
      <c r="CN1165">
        <v>2418191</v>
      </c>
      <c r="CO1165" s="23">
        <v>11600000</v>
      </c>
      <c r="CP1165">
        <v>2061484</v>
      </c>
      <c r="CQ1165" s="23">
        <v>17400000</v>
      </c>
      <c r="CR1165" s="23">
        <v>18100000</v>
      </c>
      <c r="CS1165" s="23">
        <v>19900000</v>
      </c>
      <c r="CT1165" s="23">
        <v>19300000</v>
      </c>
      <c r="CU1165" s="23">
        <v>17000000</v>
      </c>
      <c r="CV1165" s="23">
        <v>17000000</v>
      </c>
      <c r="CW1165" s="23">
        <v>17000000</v>
      </c>
      <c r="CX1165" s="23">
        <v>18000000</v>
      </c>
      <c r="CY1165" s="23">
        <v>14000000</v>
      </c>
      <c r="CZ1165" s="23">
        <v>14500000</v>
      </c>
      <c r="DA1165">
        <v>3952545</v>
      </c>
      <c r="DB1165">
        <v>4064185</v>
      </c>
      <c r="DC1165">
        <v>4421914</v>
      </c>
      <c r="DD1165">
        <v>0</v>
      </c>
      <c r="DE1165">
        <v>0</v>
      </c>
      <c r="DF1165">
        <v>0</v>
      </c>
    </row>
    <row r="1166" spans="1:110" x14ac:dyDescent="0.25">
      <c r="A1166" s="18" t="str">
        <f t="shared" si="18"/>
        <v>portfolio_CPP_200 kW and above_All_SDGE_1-in-2_MONTHLY SYSTEM PEAK DAY_2030_6</v>
      </c>
      <c r="B1166" t="s">
        <v>192</v>
      </c>
      <c r="C1166" t="s">
        <v>121</v>
      </c>
      <c r="D1166" t="s">
        <v>122</v>
      </c>
      <c r="E1166" t="s">
        <v>7</v>
      </c>
      <c r="F1166" t="s">
        <v>125</v>
      </c>
      <c r="G1166" t="s">
        <v>111</v>
      </c>
      <c r="H1166" t="s">
        <v>20</v>
      </c>
      <c r="I1166">
        <v>2030</v>
      </c>
      <c r="J1166">
        <v>6</v>
      </c>
      <c r="K1166">
        <v>1620</v>
      </c>
      <c r="L1166">
        <v>216356.9</v>
      </c>
      <c r="M1166">
        <v>210262.1</v>
      </c>
      <c r="N1166">
        <v>206937</v>
      </c>
      <c r="O1166">
        <v>206672.6</v>
      </c>
      <c r="P1166">
        <v>213888.5</v>
      </c>
      <c r="Q1166">
        <v>232950</v>
      </c>
      <c r="R1166">
        <v>259654.2</v>
      </c>
      <c r="S1166">
        <v>277505.8</v>
      </c>
      <c r="T1166">
        <v>288553.40000000002</v>
      </c>
      <c r="U1166">
        <v>295079.90000000002</v>
      </c>
      <c r="V1166">
        <v>302976.3</v>
      </c>
      <c r="W1166">
        <v>309993.09999999998</v>
      </c>
      <c r="X1166">
        <v>313012.2</v>
      </c>
      <c r="Y1166">
        <v>315716.90000000002</v>
      </c>
      <c r="Z1166">
        <v>315186.7</v>
      </c>
      <c r="AA1166">
        <v>308771.09999999998</v>
      </c>
      <c r="AB1166">
        <v>297991.2</v>
      </c>
      <c r="AC1166">
        <v>291075.09999999998</v>
      </c>
      <c r="AD1166">
        <v>274303.40000000002</v>
      </c>
      <c r="AE1166">
        <v>265671.2</v>
      </c>
      <c r="AF1166">
        <v>254274.3</v>
      </c>
      <c r="AG1166">
        <v>247658.6</v>
      </c>
      <c r="AH1166">
        <v>238851</v>
      </c>
      <c r="AI1166">
        <v>228321.4</v>
      </c>
      <c r="AJ1166">
        <v>62.956789999999998</v>
      </c>
      <c r="AK1166">
        <v>62.244349999999997</v>
      </c>
      <c r="AL1166">
        <v>60.885719999999999</v>
      </c>
      <c r="AM1166">
        <v>60.171100000000003</v>
      </c>
      <c r="AN1166">
        <v>60.59151</v>
      </c>
      <c r="AO1166">
        <v>60.392519999999998</v>
      </c>
      <c r="AP1166">
        <v>60.298020000000001</v>
      </c>
      <c r="AQ1166">
        <v>61.600099999999998</v>
      </c>
      <c r="AR1166">
        <v>64.132440000000003</v>
      </c>
      <c r="AS1166">
        <v>67.208789999999993</v>
      </c>
      <c r="AT1166">
        <v>70.524199999999993</v>
      </c>
      <c r="AU1166">
        <v>73.873320000000007</v>
      </c>
      <c r="AV1166">
        <v>75.284189999999995</v>
      </c>
      <c r="AW1166">
        <v>76.638739999999999</v>
      </c>
      <c r="AX1166">
        <v>77.358410000000006</v>
      </c>
      <c r="AY1166">
        <v>77.063460000000006</v>
      </c>
      <c r="AZ1166">
        <v>76.199950000000001</v>
      </c>
      <c r="BA1166">
        <v>74.369129999999998</v>
      </c>
      <c r="BB1166">
        <v>73.014080000000007</v>
      </c>
      <c r="BC1166">
        <v>70.823179999999994</v>
      </c>
      <c r="BD1166">
        <v>68.012150000000005</v>
      </c>
      <c r="BE1166">
        <v>65.7941</v>
      </c>
      <c r="BF1166">
        <v>64.444760000000002</v>
      </c>
      <c r="BG1166">
        <v>63.578159999999997</v>
      </c>
      <c r="BH1166">
        <v>965.63419999999996</v>
      </c>
      <c r="BI1166">
        <v>1787.3520000000001</v>
      </c>
      <c r="BJ1166">
        <v>3032.7579999999998</v>
      </c>
      <c r="BK1166">
        <v>3055.011</v>
      </c>
      <c r="BL1166">
        <v>4423.9040000000005</v>
      </c>
      <c r="BM1166">
        <v>8361.0889999999999</v>
      </c>
      <c r="BN1166">
        <v>10041.27</v>
      </c>
      <c r="BO1166">
        <v>10469.469999999999</v>
      </c>
      <c r="BP1166">
        <v>6810.192</v>
      </c>
      <c r="BQ1166">
        <v>2657.2820000000002</v>
      </c>
      <c r="BR1166">
        <v>5548.1729999999998</v>
      </c>
      <c r="BS1166">
        <v>3147.4169999999999</v>
      </c>
      <c r="BT1166">
        <v>3024.7550000000001</v>
      </c>
      <c r="BU1166">
        <v>4783.165</v>
      </c>
      <c r="BV1166">
        <v>8358.1689999999999</v>
      </c>
      <c r="BW1166">
        <v>7128.0079999999998</v>
      </c>
      <c r="BX1166">
        <v>7171.82</v>
      </c>
      <c r="BY1166">
        <v>6052.6949999999997</v>
      </c>
      <c r="BZ1166">
        <v>347.15010000000001</v>
      </c>
      <c r="CA1166">
        <v>-664.75369999999998</v>
      </c>
      <c r="CB1166">
        <v>-703.08590000000004</v>
      </c>
      <c r="CC1166">
        <v>-3744.732</v>
      </c>
      <c r="CD1166">
        <v>-832.01390000000004</v>
      </c>
      <c r="CE1166">
        <v>-2430.201</v>
      </c>
      <c r="CF1166" s="23">
        <v>5720604</v>
      </c>
      <c r="CG1166" s="23">
        <v>9487826</v>
      </c>
      <c r="CH1166" s="23">
        <v>8288765</v>
      </c>
      <c r="CI1166" s="23">
        <v>6277563</v>
      </c>
      <c r="CJ1166" s="23">
        <v>5332671</v>
      </c>
      <c r="CK1166" s="23">
        <v>2594556</v>
      </c>
      <c r="CL1166" s="23">
        <v>3468609</v>
      </c>
      <c r="CM1166" s="23">
        <v>3561930</v>
      </c>
      <c r="CN1166" s="23">
        <v>2519804</v>
      </c>
      <c r="CO1166" s="23">
        <v>12100000</v>
      </c>
      <c r="CP1166" s="23">
        <v>2148108</v>
      </c>
      <c r="CQ1166" s="23">
        <v>18100000</v>
      </c>
      <c r="CR1166" s="23">
        <v>18900000</v>
      </c>
      <c r="CS1166" s="23">
        <v>20700000</v>
      </c>
      <c r="CT1166" s="23">
        <v>20100000</v>
      </c>
      <c r="CU1166" s="23">
        <v>17700000</v>
      </c>
      <c r="CV1166" s="23">
        <v>17700000</v>
      </c>
      <c r="CW1166" s="23">
        <v>17700000</v>
      </c>
      <c r="CX1166" s="23">
        <v>18800000</v>
      </c>
      <c r="CY1166" s="23">
        <v>14600000</v>
      </c>
      <c r="CZ1166" s="23">
        <v>15100000</v>
      </c>
      <c r="DA1166" s="23">
        <v>4118632</v>
      </c>
      <c r="DB1166" s="23">
        <v>4234963</v>
      </c>
      <c r="DC1166" s="23">
        <v>4607724</v>
      </c>
      <c r="DD1166">
        <v>0</v>
      </c>
      <c r="DE1166">
        <v>0</v>
      </c>
      <c r="DF1166">
        <v>0</v>
      </c>
    </row>
    <row r="1167" spans="1:110" x14ac:dyDescent="0.25">
      <c r="A1167" s="18" t="str">
        <f t="shared" si="18"/>
        <v>portfolio_CPP_200 kW and above_All_SDGE_1-in-2_MONTHLY SYSTEM PEAK DAY_2019_7</v>
      </c>
      <c r="B1167" t="s">
        <v>192</v>
      </c>
      <c r="C1167" t="s">
        <v>121</v>
      </c>
      <c r="D1167" t="s">
        <v>122</v>
      </c>
      <c r="E1167" t="s">
        <v>7</v>
      </c>
      <c r="F1167" t="s">
        <v>125</v>
      </c>
      <c r="G1167" t="s">
        <v>111</v>
      </c>
      <c r="H1167" t="s">
        <v>20</v>
      </c>
      <c r="I1167">
        <v>2019</v>
      </c>
      <c r="J1167">
        <v>7</v>
      </c>
      <c r="K1167">
        <v>1277</v>
      </c>
      <c r="L1167">
        <v>171365.9</v>
      </c>
      <c r="M1167">
        <v>166462.5</v>
      </c>
      <c r="N1167">
        <v>163760.5</v>
      </c>
      <c r="O1167">
        <v>163221.6</v>
      </c>
      <c r="P1167">
        <v>168873.9</v>
      </c>
      <c r="Q1167">
        <v>183800.6</v>
      </c>
      <c r="R1167">
        <v>204746.3</v>
      </c>
      <c r="S1167">
        <v>218587.4</v>
      </c>
      <c r="T1167">
        <v>227016.8</v>
      </c>
      <c r="U1167">
        <v>234869.2</v>
      </c>
      <c r="V1167">
        <v>245829.3</v>
      </c>
      <c r="W1167">
        <v>252245.1</v>
      </c>
      <c r="X1167">
        <v>255892.6</v>
      </c>
      <c r="Y1167">
        <v>258702</v>
      </c>
      <c r="Z1167">
        <v>257797.9</v>
      </c>
      <c r="AA1167">
        <v>251453.4</v>
      </c>
      <c r="AB1167">
        <v>242805</v>
      </c>
      <c r="AC1167">
        <v>238329.4</v>
      </c>
      <c r="AD1167">
        <v>222359</v>
      </c>
      <c r="AE1167">
        <v>216003.6</v>
      </c>
      <c r="AF1167">
        <v>211139.8</v>
      </c>
      <c r="AG1167">
        <v>203863.2</v>
      </c>
      <c r="AH1167">
        <v>193587.8</v>
      </c>
      <c r="AI1167">
        <v>182301.1</v>
      </c>
      <c r="AJ1167">
        <v>69.810519999999997</v>
      </c>
      <c r="AK1167">
        <v>69.514200000000002</v>
      </c>
      <c r="AL1167">
        <v>69.231449999999995</v>
      </c>
      <c r="AM1167">
        <v>68.666679999999999</v>
      </c>
      <c r="AN1167">
        <v>68.346450000000004</v>
      </c>
      <c r="AO1167">
        <v>68.328339999999997</v>
      </c>
      <c r="AP1167">
        <v>68.55547</v>
      </c>
      <c r="AQ1167">
        <v>69.114289999999997</v>
      </c>
      <c r="AR1167">
        <v>72.085660000000004</v>
      </c>
      <c r="AS1167">
        <v>75.559290000000004</v>
      </c>
      <c r="AT1167">
        <v>79.250290000000007</v>
      </c>
      <c r="AU1167">
        <v>81.602729999999994</v>
      </c>
      <c r="AV1167">
        <v>83.486289999999997</v>
      </c>
      <c r="AW1167">
        <v>84.341210000000004</v>
      </c>
      <c r="AX1167">
        <v>83.361720000000005</v>
      </c>
      <c r="AY1167">
        <v>83.251230000000007</v>
      </c>
      <c r="AZ1167">
        <v>82.078959999999995</v>
      </c>
      <c r="BA1167">
        <v>80.526600000000002</v>
      </c>
      <c r="BB1167">
        <v>79.106449999999995</v>
      </c>
      <c r="BC1167">
        <v>76.705579999999998</v>
      </c>
      <c r="BD1167">
        <v>73.826070000000001</v>
      </c>
      <c r="BE1167">
        <v>72.168220000000005</v>
      </c>
      <c r="BF1167">
        <v>71.005709999999993</v>
      </c>
      <c r="BG1167">
        <v>70.257220000000004</v>
      </c>
      <c r="BH1167">
        <v>396.13470000000001</v>
      </c>
      <c r="BI1167">
        <v>1457.2550000000001</v>
      </c>
      <c r="BJ1167">
        <v>2429.91</v>
      </c>
      <c r="BK1167">
        <v>2363.48</v>
      </c>
      <c r="BL1167">
        <v>3461.93</v>
      </c>
      <c r="BM1167">
        <v>6570.7470000000003</v>
      </c>
      <c r="BN1167">
        <v>7482.7830000000004</v>
      </c>
      <c r="BO1167">
        <v>7937.4049999999997</v>
      </c>
      <c r="BP1167">
        <v>4529.5410000000002</v>
      </c>
      <c r="BQ1167">
        <v>2800.3330000000001</v>
      </c>
      <c r="BR1167">
        <v>3805.5169999999998</v>
      </c>
      <c r="BS1167">
        <v>2927.393</v>
      </c>
      <c r="BT1167">
        <v>3007.83</v>
      </c>
      <c r="BU1167">
        <v>5618.9030000000002</v>
      </c>
      <c r="BV1167">
        <v>8318.2119999999995</v>
      </c>
      <c r="BW1167">
        <v>6591.2250000000004</v>
      </c>
      <c r="BX1167">
        <v>7275.1149999999998</v>
      </c>
      <c r="BY1167">
        <v>6489.4359999999997</v>
      </c>
      <c r="BZ1167">
        <v>2505.4090000000001</v>
      </c>
      <c r="CA1167">
        <v>1416.8440000000001</v>
      </c>
      <c r="CB1167">
        <v>1237.0709999999999</v>
      </c>
      <c r="CC1167">
        <v>-680.43949999999995</v>
      </c>
      <c r="CD1167">
        <v>555.23239999999998</v>
      </c>
      <c r="CE1167">
        <v>64.985759999999999</v>
      </c>
      <c r="CF1167" s="23">
        <v>3676515</v>
      </c>
      <c r="CG1167" s="23">
        <v>5909996</v>
      </c>
      <c r="CH1167" s="23">
        <v>5206863</v>
      </c>
      <c r="CI1167" s="23">
        <v>3950065</v>
      </c>
      <c r="CJ1167" s="23">
        <v>3332551</v>
      </c>
      <c r="CK1167" s="23">
        <v>1659161</v>
      </c>
      <c r="CL1167" s="23">
        <v>2174649</v>
      </c>
      <c r="CM1167" s="23">
        <v>2265940</v>
      </c>
      <c r="CN1167" s="23">
        <v>1555886</v>
      </c>
      <c r="CO1167" s="23">
        <v>7355657</v>
      </c>
      <c r="CP1167" s="23">
        <v>1167679</v>
      </c>
      <c r="CQ1167" s="23">
        <v>10100000</v>
      </c>
      <c r="CR1167" s="23">
        <v>10500000</v>
      </c>
      <c r="CS1167" s="23">
        <v>11200000</v>
      </c>
      <c r="CT1167" s="23">
        <v>11700000</v>
      </c>
      <c r="CU1167" s="23">
        <v>10900000</v>
      </c>
      <c r="CV1167" s="23">
        <v>11000000</v>
      </c>
      <c r="CW1167" s="23">
        <v>10700000</v>
      </c>
      <c r="CX1167" s="23">
        <v>11600000</v>
      </c>
      <c r="CY1167" s="23">
        <v>9046947</v>
      </c>
      <c r="CZ1167" s="23">
        <v>8984479</v>
      </c>
      <c r="DA1167" s="23">
        <v>2563176</v>
      </c>
      <c r="DB1167" s="23">
        <v>2632118</v>
      </c>
      <c r="DC1167" s="23">
        <v>2777183</v>
      </c>
      <c r="DD1167">
        <v>0</v>
      </c>
      <c r="DE1167">
        <v>0</v>
      </c>
      <c r="DF1167">
        <v>0</v>
      </c>
    </row>
    <row r="1168" spans="1:110" x14ac:dyDescent="0.25">
      <c r="A1168" s="18" t="str">
        <f t="shared" si="18"/>
        <v>portfolio_CPP_200 kW and above_All_SDGE_1-in-2_MONTHLY SYSTEM PEAK DAY_2020_7</v>
      </c>
      <c r="B1168" t="s">
        <v>192</v>
      </c>
      <c r="C1168" t="s">
        <v>121</v>
      </c>
      <c r="D1168" t="s">
        <v>122</v>
      </c>
      <c r="E1168" t="s">
        <v>7</v>
      </c>
      <c r="F1168" t="s">
        <v>125</v>
      </c>
      <c r="G1168" t="s">
        <v>111</v>
      </c>
      <c r="H1168" t="s">
        <v>20</v>
      </c>
      <c r="I1168">
        <v>2020</v>
      </c>
      <c r="J1168">
        <v>7</v>
      </c>
      <c r="K1168">
        <v>1303</v>
      </c>
      <c r="L1168">
        <v>174855</v>
      </c>
      <c r="M1168">
        <v>169851.8</v>
      </c>
      <c r="N1168">
        <v>167094.70000000001</v>
      </c>
      <c r="O1168">
        <v>166544.79999999999</v>
      </c>
      <c r="P1168">
        <v>172312.2</v>
      </c>
      <c r="Q1168">
        <v>187542.8</v>
      </c>
      <c r="R1168">
        <v>208915</v>
      </c>
      <c r="S1168">
        <v>223037.9</v>
      </c>
      <c r="T1168">
        <v>231638.9</v>
      </c>
      <c r="U1168">
        <v>239651.20000000001</v>
      </c>
      <c r="V1168">
        <v>250834.4</v>
      </c>
      <c r="W1168">
        <v>257380.9</v>
      </c>
      <c r="X1168">
        <v>261102.7</v>
      </c>
      <c r="Y1168">
        <v>263969.2</v>
      </c>
      <c r="Z1168">
        <v>263046.8</v>
      </c>
      <c r="AA1168">
        <v>256573</v>
      </c>
      <c r="AB1168">
        <v>247748.5</v>
      </c>
      <c r="AC1168">
        <v>243181.8</v>
      </c>
      <c r="AD1168">
        <v>226886.3</v>
      </c>
      <c r="AE1168">
        <v>220401.5</v>
      </c>
      <c r="AF1168">
        <v>215438.7</v>
      </c>
      <c r="AG1168">
        <v>208013.9</v>
      </c>
      <c r="AH1168">
        <v>197529.2</v>
      </c>
      <c r="AI1168">
        <v>186012.79999999999</v>
      </c>
      <c r="AJ1168">
        <v>69.810519999999997</v>
      </c>
      <c r="AK1168">
        <v>69.514200000000002</v>
      </c>
      <c r="AL1168">
        <v>69.231449999999995</v>
      </c>
      <c r="AM1168">
        <v>68.666679999999999</v>
      </c>
      <c r="AN1168">
        <v>68.346450000000004</v>
      </c>
      <c r="AO1168">
        <v>68.328339999999997</v>
      </c>
      <c r="AP1168">
        <v>68.55547</v>
      </c>
      <c r="AQ1168">
        <v>69.114289999999997</v>
      </c>
      <c r="AR1168">
        <v>72.085660000000004</v>
      </c>
      <c r="AS1168">
        <v>75.559290000000004</v>
      </c>
      <c r="AT1168">
        <v>79.250290000000007</v>
      </c>
      <c r="AU1168">
        <v>81.602729999999994</v>
      </c>
      <c r="AV1168">
        <v>83.486289999999997</v>
      </c>
      <c r="AW1168">
        <v>84.341210000000004</v>
      </c>
      <c r="AX1168">
        <v>83.361720000000005</v>
      </c>
      <c r="AY1168">
        <v>83.251230000000007</v>
      </c>
      <c r="AZ1168">
        <v>82.078959999999995</v>
      </c>
      <c r="BA1168">
        <v>80.526600000000002</v>
      </c>
      <c r="BB1168">
        <v>79.106449999999995</v>
      </c>
      <c r="BC1168">
        <v>76.705579999999998</v>
      </c>
      <c r="BD1168">
        <v>73.826070000000001</v>
      </c>
      <c r="BE1168">
        <v>72.168220000000005</v>
      </c>
      <c r="BF1168">
        <v>71.005709999999993</v>
      </c>
      <c r="BG1168">
        <v>70.257220000000004</v>
      </c>
      <c r="BH1168">
        <v>404.20010000000002</v>
      </c>
      <c r="BI1168">
        <v>1486.925</v>
      </c>
      <c r="BJ1168">
        <v>2479.384</v>
      </c>
      <c r="BK1168">
        <v>2411.6010000000001</v>
      </c>
      <c r="BL1168">
        <v>3532.4160000000002</v>
      </c>
      <c r="BM1168">
        <v>6704.5280000000002</v>
      </c>
      <c r="BN1168">
        <v>7635.134</v>
      </c>
      <c r="BO1168">
        <v>8099.0129999999999</v>
      </c>
      <c r="BP1168">
        <v>4621.7629999999999</v>
      </c>
      <c r="BQ1168">
        <v>2857.348</v>
      </c>
      <c r="BR1168">
        <v>3882.998</v>
      </c>
      <c r="BS1168">
        <v>2986.9949999999999</v>
      </c>
      <c r="BT1168">
        <v>3069.0709999999999</v>
      </c>
      <c r="BU1168">
        <v>5733.3050000000003</v>
      </c>
      <c r="BV1168">
        <v>8487.5720000000001</v>
      </c>
      <c r="BW1168">
        <v>6725.4229999999998</v>
      </c>
      <c r="BX1168">
        <v>7423.2380000000003</v>
      </c>
      <c r="BY1168">
        <v>6621.5630000000001</v>
      </c>
      <c r="BZ1168">
        <v>2556.4189999999999</v>
      </c>
      <c r="CA1168">
        <v>1445.692</v>
      </c>
      <c r="CB1168">
        <v>1262.258</v>
      </c>
      <c r="CC1168">
        <v>-694.29330000000004</v>
      </c>
      <c r="CD1168">
        <v>566.53710000000001</v>
      </c>
      <c r="CE1168">
        <v>66.308890000000005</v>
      </c>
      <c r="CF1168" s="23">
        <v>3827748</v>
      </c>
      <c r="CG1168" s="23">
        <v>6153104</v>
      </c>
      <c r="CH1168" s="23">
        <v>5421047</v>
      </c>
      <c r="CI1168" s="23">
        <v>4112551</v>
      </c>
      <c r="CJ1168" s="23">
        <v>3469636</v>
      </c>
      <c r="CK1168" s="23">
        <v>1727410</v>
      </c>
      <c r="CL1168" s="23">
        <v>2264103</v>
      </c>
      <c r="CM1168" s="23">
        <v>2359149</v>
      </c>
      <c r="CN1168" s="23">
        <v>1619887</v>
      </c>
      <c r="CO1168" s="23">
        <v>7658232</v>
      </c>
      <c r="CP1168" s="23">
        <v>1215711</v>
      </c>
      <c r="CQ1168" s="23">
        <v>10500000</v>
      </c>
      <c r="CR1168" s="23">
        <v>11000000</v>
      </c>
      <c r="CS1168" s="23">
        <v>11700000</v>
      </c>
      <c r="CT1168" s="23">
        <v>12200000</v>
      </c>
      <c r="CU1168" s="23">
        <v>11300000</v>
      </c>
      <c r="CV1168" s="23">
        <v>11400000</v>
      </c>
      <c r="CW1168" s="23">
        <v>11100000</v>
      </c>
      <c r="CX1168" s="23">
        <v>12100000</v>
      </c>
      <c r="CY1168" s="23">
        <v>9419093</v>
      </c>
      <c r="CZ1168" s="23">
        <v>9354055</v>
      </c>
      <c r="DA1168" s="23">
        <v>2668612</v>
      </c>
      <c r="DB1168" s="23">
        <v>2740390</v>
      </c>
      <c r="DC1168" s="23">
        <v>2891422</v>
      </c>
      <c r="DD1168">
        <v>0</v>
      </c>
      <c r="DE1168">
        <v>0</v>
      </c>
      <c r="DF1168">
        <v>0</v>
      </c>
    </row>
    <row r="1169" spans="1:110" x14ac:dyDescent="0.25">
      <c r="A1169" s="18" t="str">
        <f t="shared" si="18"/>
        <v>portfolio_CPP_200 kW and above_All_SDGE_1-in-2_MONTHLY SYSTEM PEAK DAY_2021_7</v>
      </c>
      <c r="B1169" t="s">
        <v>192</v>
      </c>
      <c r="C1169" t="s">
        <v>121</v>
      </c>
      <c r="D1169" t="s">
        <v>122</v>
      </c>
      <c r="E1169" t="s">
        <v>7</v>
      </c>
      <c r="F1169" t="s">
        <v>125</v>
      </c>
      <c r="G1169" t="s">
        <v>111</v>
      </c>
      <c r="H1169" t="s">
        <v>20</v>
      </c>
      <c r="I1169">
        <v>2021</v>
      </c>
      <c r="J1169">
        <v>7</v>
      </c>
      <c r="K1169">
        <v>1321</v>
      </c>
      <c r="L1169">
        <v>177270.5</v>
      </c>
      <c r="M1169">
        <v>172198.1</v>
      </c>
      <c r="N1169">
        <v>169403</v>
      </c>
      <c r="O1169">
        <v>168845.5</v>
      </c>
      <c r="P1169">
        <v>174692.5</v>
      </c>
      <c r="Q1169">
        <v>190133.6</v>
      </c>
      <c r="R1169">
        <v>211801</v>
      </c>
      <c r="S1169">
        <v>226119</v>
      </c>
      <c r="T1169">
        <v>234838.8</v>
      </c>
      <c r="U1169">
        <v>242961.8</v>
      </c>
      <c r="V1169">
        <v>254299.5</v>
      </c>
      <c r="W1169">
        <v>260936.4</v>
      </c>
      <c r="X1169">
        <v>264709.59999999998</v>
      </c>
      <c r="Y1169">
        <v>267615.7</v>
      </c>
      <c r="Z1169">
        <v>266680.5</v>
      </c>
      <c r="AA1169">
        <v>260117.4</v>
      </c>
      <c r="AB1169">
        <v>251171</v>
      </c>
      <c r="AC1169">
        <v>246541.2</v>
      </c>
      <c r="AD1169">
        <v>230020.6</v>
      </c>
      <c r="AE1169">
        <v>223446.2</v>
      </c>
      <c r="AF1169">
        <v>218414.8</v>
      </c>
      <c r="AG1169">
        <v>210887.4</v>
      </c>
      <c r="AH1169">
        <v>200258</v>
      </c>
      <c r="AI1169">
        <v>188582.5</v>
      </c>
      <c r="AJ1169">
        <v>69.810519999999997</v>
      </c>
      <c r="AK1169">
        <v>69.514200000000002</v>
      </c>
      <c r="AL1169">
        <v>69.231449999999995</v>
      </c>
      <c r="AM1169">
        <v>68.666679999999999</v>
      </c>
      <c r="AN1169">
        <v>68.346450000000004</v>
      </c>
      <c r="AO1169">
        <v>68.328339999999997</v>
      </c>
      <c r="AP1169">
        <v>68.55547</v>
      </c>
      <c r="AQ1169">
        <v>69.114289999999997</v>
      </c>
      <c r="AR1169">
        <v>72.085660000000004</v>
      </c>
      <c r="AS1169">
        <v>75.559290000000004</v>
      </c>
      <c r="AT1169">
        <v>79.250290000000007</v>
      </c>
      <c r="AU1169">
        <v>81.602729999999994</v>
      </c>
      <c r="AV1169">
        <v>83.486289999999997</v>
      </c>
      <c r="AW1169">
        <v>84.341210000000004</v>
      </c>
      <c r="AX1169">
        <v>83.361720000000005</v>
      </c>
      <c r="AY1169">
        <v>83.251230000000007</v>
      </c>
      <c r="AZ1169">
        <v>82.078959999999995</v>
      </c>
      <c r="BA1169">
        <v>80.526600000000002</v>
      </c>
      <c r="BB1169">
        <v>79.106449999999995</v>
      </c>
      <c r="BC1169">
        <v>76.705579999999998</v>
      </c>
      <c r="BD1169">
        <v>73.826070000000001</v>
      </c>
      <c r="BE1169">
        <v>72.168220000000005</v>
      </c>
      <c r="BF1169">
        <v>71.005709999999993</v>
      </c>
      <c r="BG1169">
        <v>70.257220000000004</v>
      </c>
      <c r="BH1169">
        <v>409.78379999999999</v>
      </c>
      <c r="BI1169">
        <v>1507.4649999999999</v>
      </c>
      <c r="BJ1169">
        <v>2513.6350000000002</v>
      </c>
      <c r="BK1169">
        <v>2444.915</v>
      </c>
      <c r="BL1169">
        <v>3581.2130000000002</v>
      </c>
      <c r="BM1169">
        <v>6797.1459999999997</v>
      </c>
      <c r="BN1169">
        <v>7740.6080000000002</v>
      </c>
      <c r="BO1169">
        <v>8210.8950000000004</v>
      </c>
      <c r="BP1169">
        <v>4685.6090000000004</v>
      </c>
      <c r="BQ1169">
        <v>2896.82</v>
      </c>
      <c r="BR1169">
        <v>3936.6390000000001</v>
      </c>
      <c r="BS1169">
        <v>3028.2579999999998</v>
      </c>
      <c r="BT1169">
        <v>3111.4679999999998</v>
      </c>
      <c r="BU1169">
        <v>5812.5060000000003</v>
      </c>
      <c r="BV1169">
        <v>8604.8220000000001</v>
      </c>
      <c r="BW1169">
        <v>6818.33</v>
      </c>
      <c r="BX1169">
        <v>7525.7849999999999</v>
      </c>
      <c r="BY1169">
        <v>6713.0349999999999</v>
      </c>
      <c r="BZ1169">
        <v>2591.7339999999999</v>
      </c>
      <c r="CA1169">
        <v>1465.663</v>
      </c>
      <c r="CB1169">
        <v>1279.6949999999999</v>
      </c>
      <c r="CC1169">
        <v>-703.8845</v>
      </c>
      <c r="CD1169">
        <v>574.36339999999996</v>
      </c>
      <c r="CE1169">
        <v>67.224900000000005</v>
      </c>
      <c r="CF1169">
        <v>3934234</v>
      </c>
      <c r="CG1169">
        <v>6324279</v>
      </c>
      <c r="CH1169">
        <v>5571857</v>
      </c>
      <c r="CI1169">
        <v>4226960</v>
      </c>
      <c r="CJ1169">
        <v>3566159</v>
      </c>
      <c r="CK1169">
        <v>1775466</v>
      </c>
      <c r="CL1169">
        <v>2327089</v>
      </c>
      <c r="CM1169">
        <v>2424779</v>
      </c>
      <c r="CN1169">
        <v>1664952</v>
      </c>
      <c r="CO1169">
        <v>7871279</v>
      </c>
      <c r="CP1169">
        <v>1249531</v>
      </c>
      <c r="CQ1169" s="23">
        <v>10800000</v>
      </c>
      <c r="CR1169" s="23">
        <v>11300000</v>
      </c>
      <c r="CS1169" s="23">
        <v>12000000</v>
      </c>
      <c r="CT1169" s="23">
        <v>12500000</v>
      </c>
      <c r="CU1169" s="23">
        <v>11600000</v>
      </c>
      <c r="CV1169" s="23">
        <v>11700000</v>
      </c>
      <c r="CW1169" s="23">
        <v>11500000</v>
      </c>
      <c r="CX1169" s="23">
        <v>12400000</v>
      </c>
      <c r="CY1169">
        <v>9681126</v>
      </c>
      <c r="CZ1169">
        <v>9614280</v>
      </c>
      <c r="DA1169">
        <v>2742851</v>
      </c>
      <c r="DB1169">
        <v>2816626</v>
      </c>
      <c r="DC1169">
        <v>2971860</v>
      </c>
      <c r="DD1169">
        <v>0</v>
      </c>
      <c r="DE1169">
        <v>0</v>
      </c>
      <c r="DF1169">
        <v>0</v>
      </c>
    </row>
    <row r="1170" spans="1:110" x14ac:dyDescent="0.25">
      <c r="A1170" s="18" t="str">
        <f t="shared" si="18"/>
        <v>portfolio_CPP_200 kW and above_All_SDGE_1-in-2_MONTHLY SYSTEM PEAK DAY_2022_7</v>
      </c>
      <c r="B1170" t="s">
        <v>192</v>
      </c>
      <c r="C1170" t="s">
        <v>121</v>
      </c>
      <c r="D1170" t="s">
        <v>122</v>
      </c>
      <c r="E1170" t="s">
        <v>7</v>
      </c>
      <c r="F1170" t="s">
        <v>125</v>
      </c>
      <c r="G1170" t="s">
        <v>111</v>
      </c>
      <c r="H1170" t="s">
        <v>20</v>
      </c>
      <c r="I1170">
        <v>2022</v>
      </c>
      <c r="J1170">
        <v>7</v>
      </c>
      <c r="K1170">
        <v>1357</v>
      </c>
      <c r="L1170">
        <v>182101.4</v>
      </c>
      <c r="M1170">
        <v>176890.9</v>
      </c>
      <c r="N1170">
        <v>174019.6</v>
      </c>
      <c r="O1170">
        <v>173446.9</v>
      </c>
      <c r="P1170">
        <v>179453.3</v>
      </c>
      <c r="Q1170">
        <v>195315.1</v>
      </c>
      <c r="R1170">
        <v>217573</v>
      </c>
      <c r="S1170">
        <v>232281.2</v>
      </c>
      <c r="T1170">
        <v>241238.6</v>
      </c>
      <c r="U1170">
        <v>249583</v>
      </c>
      <c r="V1170">
        <v>261229.7</v>
      </c>
      <c r="W1170">
        <v>268047.40000000002</v>
      </c>
      <c r="X1170">
        <v>271923.5</v>
      </c>
      <c r="Y1170">
        <v>274908.79999999999</v>
      </c>
      <c r="Z1170">
        <v>273948.2</v>
      </c>
      <c r="AA1170">
        <v>267206.2</v>
      </c>
      <c r="AB1170">
        <v>258015.9</v>
      </c>
      <c r="AC1170">
        <v>253259.9</v>
      </c>
      <c r="AD1170">
        <v>236289.1</v>
      </c>
      <c r="AE1170">
        <v>229535.6</v>
      </c>
      <c r="AF1170">
        <v>224367</v>
      </c>
      <c r="AG1170">
        <v>216634.5</v>
      </c>
      <c r="AH1170">
        <v>205715.4</v>
      </c>
      <c r="AI1170">
        <v>193721.7</v>
      </c>
      <c r="AJ1170">
        <v>69.810519999999997</v>
      </c>
      <c r="AK1170">
        <v>69.514200000000002</v>
      </c>
      <c r="AL1170">
        <v>69.231449999999995</v>
      </c>
      <c r="AM1170">
        <v>68.666679999999999</v>
      </c>
      <c r="AN1170">
        <v>68.346450000000004</v>
      </c>
      <c r="AO1170">
        <v>68.328339999999997</v>
      </c>
      <c r="AP1170">
        <v>68.55547</v>
      </c>
      <c r="AQ1170">
        <v>69.114289999999997</v>
      </c>
      <c r="AR1170">
        <v>72.085660000000004</v>
      </c>
      <c r="AS1170">
        <v>75.559290000000004</v>
      </c>
      <c r="AT1170">
        <v>79.250290000000007</v>
      </c>
      <c r="AU1170">
        <v>81.602729999999994</v>
      </c>
      <c r="AV1170">
        <v>83.486289999999997</v>
      </c>
      <c r="AW1170">
        <v>84.341210000000004</v>
      </c>
      <c r="AX1170">
        <v>83.361720000000005</v>
      </c>
      <c r="AY1170">
        <v>83.251230000000007</v>
      </c>
      <c r="AZ1170">
        <v>82.078959999999995</v>
      </c>
      <c r="BA1170">
        <v>80.526600000000002</v>
      </c>
      <c r="BB1170">
        <v>79.106449999999995</v>
      </c>
      <c r="BC1170">
        <v>76.705579999999998</v>
      </c>
      <c r="BD1170">
        <v>73.826070000000001</v>
      </c>
      <c r="BE1170">
        <v>72.168220000000005</v>
      </c>
      <c r="BF1170">
        <v>71.005709999999993</v>
      </c>
      <c r="BG1170">
        <v>70.257220000000004</v>
      </c>
      <c r="BH1170">
        <v>420.9513</v>
      </c>
      <c r="BI1170">
        <v>1548.547</v>
      </c>
      <c r="BJ1170">
        <v>2582.136</v>
      </c>
      <c r="BK1170">
        <v>2511.5439999999999</v>
      </c>
      <c r="BL1170">
        <v>3678.8090000000002</v>
      </c>
      <c r="BM1170">
        <v>6982.3829999999998</v>
      </c>
      <c r="BN1170">
        <v>7951.5559999999996</v>
      </c>
      <c r="BO1170">
        <v>8434.6579999999994</v>
      </c>
      <c r="BP1170">
        <v>4813.3019999999997</v>
      </c>
      <c r="BQ1170">
        <v>2975.7649999999999</v>
      </c>
      <c r="BR1170">
        <v>4043.92</v>
      </c>
      <c r="BS1170">
        <v>3110.7849999999999</v>
      </c>
      <c r="BT1170">
        <v>3196.261</v>
      </c>
      <c r="BU1170">
        <v>5970.91</v>
      </c>
      <c r="BV1170">
        <v>8839.3209999999999</v>
      </c>
      <c r="BW1170">
        <v>7004.1440000000002</v>
      </c>
      <c r="BX1170">
        <v>7730.8779999999997</v>
      </c>
      <c r="BY1170">
        <v>6895.9790000000003</v>
      </c>
      <c r="BZ1170">
        <v>2662.3649999999998</v>
      </c>
      <c r="CA1170">
        <v>1505.605</v>
      </c>
      <c r="CB1170">
        <v>1314.569</v>
      </c>
      <c r="CC1170">
        <v>-723.06679999999994</v>
      </c>
      <c r="CD1170">
        <v>590.01599999999996</v>
      </c>
      <c r="CE1170">
        <v>69.056920000000005</v>
      </c>
      <c r="CF1170" s="23">
        <v>4151588</v>
      </c>
      <c r="CG1170" s="23">
        <v>6673676</v>
      </c>
      <c r="CH1170" s="23">
        <v>5879684</v>
      </c>
      <c r="CI1170" s="23">
        <v>4460486</v>
      </c>
      <c r="CJ1170" s="23">
        <v>3763178</v>
      </c>
      <c r="CK1170" s="23">
        <v>1873555</v>
      </c>
      <c r="CL1170" s="23">
        <v>2455654</v>
      </c>
      <c r="CM1170" s="23">
        <v>2558740</v>
      </c>
      <c r="CN1170" s="23">
        <v>1756935</v>
      </c>
      <c r="CO1170" s="23">
        <v>8306143</v>
      </c>
      <c r="CP1170" s="23">
        <v>1318564</v>
      </c>
      <c r="CQ1170" s="23">
        <v>11400000</v>
      </c>
      <c r="CR1170" s="23">
        <v>11900000</v>
      </c>
      <c r="CS1170" s="23">
        <v>12700000</v>
      </c>
      <c r="CT1170" s="23">
        <v>13200000</v>
      </c>
      <c r="CU1170" s="23">
        <v>12300000</v>
      </c>
      <c r="CV1170" s="23">
        <v>12400000</v>
      </c>
      <c r="CW1170" s="23">
        <v>12100000</v>
      </c>
      <c r="CX1170" s="23">
        <v>13100000</v>
      </c>
      <c r="CY1170" s="23">
        <v>10200000</v>
      </c>
      <c r="CZ1170" s="23">
        <v>10100000</v>
      </c>
      <c r="DA1170" s="23">
        <v>2894385</v>
      </c>
      <c r="DB1170" s="23">
        <v>2972236</v>
      </c>
      <c r="DC1170" s="23">
        <v>3136046</v>
      </c>
      <c r="DD1170">
        <v>0</v>
      </c>
      <c r="DE1170">
        <v>0</v>
      </c>
      <c r="DF1170">
        <v>0</v>
      </c>
    </row>
    <row r="1171" spans="1:110" x14ac:dyDescent="0.25">
      <c r="A1171" s="18" t="str">
        <f t="shared" si="18"/>
        <v>portfolio_CPP_200 kW and above_All_SDGE_1-in-2_MONTHLY SYSTEM PEAK DAY_2023_7</v>
      </c>
      <c r="B1171" t="s">
        <v>192</v>
      </c>
      <c r="C1171" t="s">
        <v>121</v>
      </c>
      <c r="D1171" t="s">
        <v>122</v>
      </c>
      <c r="E1171" t="s">
        <v>7</v>
      </c>
      <c r="F1171" t="s">
        <v>125</v>
      </c>
      <c r="G1171" t="s">
        <v>111</v>
      </c>
      <c r="H1171" t="s">
        <v>20</v>
      </c>
      <c r="I1171">
        <v>2023</v>
      </c>
      <c r="J1171">
        <v>7</v>
      </c>
      <c r="K1171">
        <v>1401</v>
      </c>
      <c r="L1171">
        <v>188006</v>
      </c>
      <c r="M1171">
        <v>182626.5</v>
      </c>
      <c r="N1171">
        <v>179662.1</v>
      </c>
      <c r="O1171">
        <v>179070.8</v>
      </c>
      <c r="P1171">
        <v>185272</v>
      </c>
      <c r="Q1171">
        <v>201648.1</v>
      </c>
      <c r="R1171">
        <v>224627.7</v>
      </c>
      <c r="S1171">
        <v>239812.8</v>
      </c>
      <c r="T1171">
        <v>249060.7</v>
      </c>
      <c r="U1171">
        <v>257675.6</v>
      </c>
      <c r="V1171">
        <v>269700</v>
      </c>
      <c r="W1171">
        <v>276738.8</v>
      </c>
      <c r="X1171">
        <v>280740.5</v>
      </c>
      <c r="Y1171">
        <v>283822.59999999998</v>
      </c>
      <c r="Z1171">
        <v>282830.8</v>
      </c>
      <c r="AA1171">
        <v>275870.2</v>
      </c>
      <c r="AB1171">
        <v>266381.90000000002</v>
      </c>
      <c r="AC1171">
        <v>261471.8</v>
      </c>
      <c r="AD1171">
        <v>243950.7</v>
      </c>
      <c r="AE1171">
        <v>236978.2</v>
      </c>
      <c r="AF1171">
        <v>231642</v>
      </c>
      <c r="AG1171">
        <v>223658.8</v>
      </c>
      <c r="AH1171">
        <v>212385.6</v>
      </c>
      <c r="AI1171">
        <v>200003</v>
      </c>
      <c r="AJ1171">
        <v>69.810519999999997</v>
      </c>
      <c r="AK1171">
        <v>69.514200000000002</v>
      </c>
      <c r="AL1171">
        <v>69.231449999999995</v>
      </c>
      <c r="AM1171">
        <v>68.666679999999999</v>
      </c>
      <c r="AN1171">
        <v>68.346450000000004</v>
      </c>
      <c r="AO1171">
        <v>68.328339999999997</v>
      </c>
      <c r="AP1171">
        <v>68.55547</v>
      </c>
      <c r="AQ1171">
        <v>69.114289999999997</v>
      </c>
      <c r="AR1171">
        <v>72.085660000000004</v>
      </c>
      <c r="AS1171">
        <v>75.559290000000004</v>
      </c>
      <c r="AT1171">
        <v>79.250290000000007</v>
      </c>
      <c r="AU1171">
        <v>81.602729999999994</v>
      </c>
      <c r="AV1171">
        <v>83.486289999999997</v>
      </c>
      <c r="AW1171">
        <v>84.341210000000004</v>
      </c>
      <c r="AX1171">
        <v>83.361720000000005</v>
      </c>
      <c r="AY1171">
        <v>83.251230000000007</v>
      </c>
      <c r="AZ1171">
        <v>82.078959999999995</v>
      </c>
      <c r="BA1171">
        <v>80.526600000000002</v>
      </c>
      <c r="BB1171">
        <v>79.106449999999995</v>
      </c>
      <c r="BC1171">
        <v>76.705579999999998</v>
      </c>
      <c r="BD1171">
        <v>73.826070000000001</v>
      </c>
      <c r="BE1171">
        <v>72.168220000000005</v>
      </c>
      <c r="BF1171">
        <v>71.005709999999993</v>
      </c>
      <c r="BG1171">
        <v>70.257220000000004</v>
      </c>
      <c r="BH1171">
        <v>434.60039999999998</v>
      </c>
      <c r="BI1171">
        <v>1598.758</v>
      </c>
      <c r="BJ1171">
        <v>2665.8609999999999</v>
      </c>
      <c r="BK1171">
        <v>2592.98</v>
      </c>
      <c r="BL1171">
        <v>3798.0920000000001</v>
      </c>
      <c r="BM1171">
        <v>7208.7830000000004</v>
      </c>
      <c r="BN1171">
        <v>8209.3809999999994</v>
      </c>
      <c r="BO1171">
        <v>8708.1470000000008</v>
      </c>
      <c r="BP1171">
        <v>4969.3710000000001</v>
      </c>
      <c r="BQ1171">
        <v>3072.252</v>
      </c>
      <c r="BR1171">
        <v>4175.0420000000004</v>
      </c>
      <c r="BS1171">
        <v>3211.65</v>
      </c>
      <c r="BT1171">
        <v>3299.8980000000001</v>
      </c>
      <c r="BU1171">
        <v>6164.5129999999999</v>
      </c>
      <c r="BV1171">
        <v>9125.9320000000007</v>
      </c>
      <c r="BW1171">
        <v>7231.25</v>
      </c>
      <c r="BX1171">
        <v>7981.5479999999998</v>
      </c>
      <c r="BY1171">
        <v>7119.5770000000002</v>
      </c>
      <c r="BZ1171">
        <v>2748.69</v>
      </c>
      <c r="CA1171">
        <v>1554.424</v>
      </c>
      <c r="CB1171">
        <v>1357.194</v>
      </c>
      <c r="CC1171">
        <v>-746.51179999999999</v>
      </c>
      <c r="CD1171">
        <v>609.14700000000005</v>
      </c>
      <c r="CE1171">
        <v>71.296049999999994</v>
      </c>
      <c r="CF1171" s="23">
        <v>4425178</v>
      </c>
      <c r="CG1171" s="23">
        <v>7113473</v>
      </c>
      <c r="CH1171" s="23">
        <v>6267157</v>
      </c>
      <c r="CI1171" s="23">
        <v>4754433</v>
      </c>
      <c r="CJ1171" s="23">
        <v>4011172</v>
      </c>
      <c r="CK1171" s="23">
        <v>1997023</v>
      </c>
      <c r="CL1171" s="23">
        <v>2617482</v>
      </c>
      <c r="CM1171" s="23">
        <v>2727362</v>
      </c>
      <c r="CN1171" s="23">
        <v>1872717</v>
      </c>
      <c r="CO1171" s="23">
        <v>8853520</v>
      </c>
      <c r="CP1171" s="23">
        <v>1405458</v>
      </c>
      <c r="CQ1171" s="23">
        <v>12100000</v>
      </c>
      <c r="CR1171" s="23">
        <v>12700000</v>
      </c>
      <c r="CS1171" s="23">
        <v>13500000</v>
      </c>
      <c r="CT1171" s="23">
        <v>14000000</v>
      </c>
      <c r="CU1171" s="23">
        <v>13100000</v>
      </c>
      <c r="CV1171" s="23">
        <v>13200000</v>
      </c>
      <c r="CW1171" s="23">
        <v>12900000</v>
      </c>
      <c r="CX1171" s="23">
        <v>13900000</v>
      </c>
      <c r="CY1171" s="23">
        <v>10900000</v>
      </c>
      <c r="CZ1171" s="23">
        <v>10800000</v>
      </c>
      <c r="DA1171" s="23">
        <v>3085126</v>
      </c>
      <c r="DB1171" s="23">
        <v>3168107</v>
      </c>
      <c r="DC1171" s="23">
        <v>3342712</v>
      </c>
      <c r="DD1171">
        <v>0</v>
      </c>
      <c r="DE1171">
        <v>0</v>
      </c>
      <c r="DF1171">
        <v>0</v>
      </c>
    </row>
    <row r="1172" spans="1:110" x14ac:dyDescent="0.25">
      <c r="A1172" s="18" t="str">
        <f t="shared" si="18"/>
        <v>portfolio_CPP_200 kW and above_All_SDGE_1-in-2_MONTHLY SYSTEM PEAK DAY_2024_7</v>
      </c>
      <c r="B1172" t="s">
        <v>192</v>
      </c>
      <c r="C1172" t="s">
        <v>121</v>
      </c>
      <c r="D1172" t="s">
        <v>122</v>
      </c>
      <c r="E1172" t="s">
        <v>7</v>
      </c>
      <c r="F1172" t="s">
        <v>125</v>
      </c>
      <c r="G1172" t="s">
        <v>111</v>
      </c>
      <c r="H1172" t="s">
        <v>20</v>
      </c>
      <c r="I1172">
        <v>2024</v>
      </c>
      <c r="J1172">
        <v>7</v>
      </c>
      <c r="K1172">
        <v>1436</v>
      </c>
      <c r="L1172">
        <v>192702.8</v>
      </c>
      <c r="M1172">
        <v>187188.9</v>
      </c>
      <c r="N1172">
        <v>184150.5</v>
      </c>
      <c r="O1172">
        <v>183544.4</v>
      </c>
      <c r="P1172">
        <v>189900.4</v>
      </c>
      <c r="Q1172">
        <v>206685.7</v>
      </c>
      <c r="R1172">
        <v>230239.4</v>
      </c>
      <c r="S1172">
        <v>245803.8</v>
      </c>
      <c r="T1172">
        <v>255282.8</v>
      </c>
      <c r="U1172">
        <v>264112.90000000002</v>
      </c>
      <c r="V1172">
        <v>276437.7</v>
      </c>
      <c r="W1172">
        <v>283652.3</v>
      </c>
      <c r="X1172">
        <v>287754</v>
      </c>
      <c r="Y1172">
        <v>290913.09999999998</v>
      </c>
      <c r="Z1172">
        <v>289896.5</v>
      </c>
      <c r="AA1172">
        <v>282762</v>
      </c>
      <c r="AB1172">
        <v>273036.79999999999</v>
      </c>
      <c r="AC1172">
        <v>268003.90000000002</v>
      </c>
      <c r="AD1172">
        <v>250045.1</v>
      </c>
      <c r="AE1172">
        <v>242898.4</v>
      </c>
      <c r="AF1172">
        <v>237428.9</v>
      </c>
      <c r="AG1172">
        <v>229246.3</v>
      </c>
      <c r="AH1172">
        <v>217691.5</v>
      </c>
      <c r="AI1172">
        <v>204999.6</v>
      </c>
      <c r="AJ1172">
        <v>69.810519999999997</v>
      </c>
      <c r="AK1172">
        <v>69.514200000000002</v>
      </c>
      <c r="AL1172">
        <v>69.231449999999995</v>
      </c>
      <c r="AM1172">
        <v>68.666679999999999</v>
      </c>
      <c r="AN1172">
        <v>68.346450000000004</v>
      </c>
      <c r="AO1172">
        <v>68.328339999999997</v>
      </c>
      <c r="AP1172">
        <v>68.55547</v>
      </c>
      <c r="AQ1172">
        <v>69.114289999999997</v>
      </c>
      <c r="AR1172">
        <v>72.085660000000004</v>
      </c>
      <c r="AS1172">
        <v>75.559290000000004</v>
      </c>
      <c r="AT1172">
        <v>79.250290000000007</v>
      </c>
      <c r="AU1172">
        <v>81.602729999999994</v>
      </c>
      <c r="AV1172">
        <v>83.486289999999997</v>
      </c>
      <c r="AW1172">
        <v>84.341210000000004</v>
      </c>
      <c r="AX1172">
        <v>83.361720000000005</v>
      </c>
      <c r="AY1172">
        <v>83.251230000000007</v>
      </c>
      <c r="AZ1172">
        <v>82.078959999999995</v>
      </c>
      <c r="BA1172">
        <v>80.526600000000002</v>
      </c>
      <c r="BB1172">
        <v>79.106449999999995</v>
      </c>
      <c r="BC1172">
        <v>76.705579999999998</v>
      </c>
      <c r="BD1172">
        <v>73.826070000000001</v>
      </c>
      <c r="BE1172">
        <v>72.168220000000005</v>
      </c>
      <c r="BF1172">
        <v>71.005709999999993</v>
      </c>
      <c r="BG1172">
        <v>70.257220000000004</v>
      </c>
      <c r="BH1172">
        <v>445.45760000000001</v>
      </c>
      <c r="BI1172">
        <v>1638.6980000000001</v>
      </c>
      <c r="BJ1172">
        <v>2732.46</v>
      </c>
      <c r="BK1172">
        <v>2657.7579999999998</v>
      </c>
      <c r="BL1172">
        <v>3892.9769999999999</v>
      </c>
      <c r="BM1172">
        <v>7388.8739999999998</v>
      </c>
      <c r="BN1172">
        <v>8414.4689999999991</v>
      </c>
      <c r="BO1172">
        <v>8925.6959999999999</v>
      </c>
      <c r="BP1172">
        <v>5093.5169999999998</v>
      </c>
      <c r="BQ1172">
        <v>3149.0039999999999</v>
      </c>
      <c r="BR1172">
        <v>4279.3440000000001</v>
      </c>
      <c r="BS1172">
        <v>3291.884</v>
      </c>
      <c r="BT1172">
        <v>3382.337</v>
      </c>
      <c r="BU1172">
        <v>6318.5159999999996</v>
      </c>
      <c r="BV1172">
        <v>9353.9169999999995</v>
      </c>
      <c r="BW1172">
        <v>7411.902</v>
      </c>
      <c r="BX1172">
        <v>8180.9440000000004</v>
      </c>
      <c r="BY1172">
        <v>7297.4390000000003</v>
      </c>
      <c r="BZ1172">
        <v>2817.3589999999999</v>
      </c>
      <c r="CA1172">
        <v>1593.2560000000001</v>
      </c>
      <c r="CB1172">
        <v>1391.0989999999999</v>
      </c>
      <c r="CC1172">
        <v>-765.16129999999998</v>
      </c>
      <c r="CD1172">
        <v>624.36469999999997</v>
      </c>
      <c r="CE1172">
        <v>73.077179999999998</v>
      </c>
      <c r="CF1172" s="23">
        <v>4649041</v>
      </c>
      <c r="CG1172" s="23">
        <v>7473332</v>
      </c>
      <c r="CH1172" s="23">
        <v>6584203</v>
      </c>
      <c r="CI1172" s="23">
        <v>4994953</v>
      </c>
      <c r="CJ1172" s="23">
        <v>4214091</v>
      </c>
      <c r="CK1172" s="23">
        <v>2098049</v>
      </c>
      <c r="CL1172" s="23">
        <v>2749896</v>
      </c>
      <c r="CM1172" s="23">
        <v>2865335</v>
      </c>
      <c r="CN1172" s="23">
        <v>1967455</v>
      </c>
      <c r="CO1172" s="23">
        <v>9301405</v>
      </c>
      <c r="CP1172" s="23">
        <v>1476558</v>
      </c>
      <c r="CQ1172" s="23">
        <v>12700000</v>
      </c>
      <c r="CR1172" s="23">
        <v>13300000</v>
      </c>
      <c r="CS1172" s="23">
        <v>14200000</v>
      </c>
      <c r="CT1172" s="23">
        <v>14800000</v>
      </c>
      <c r="CU1172" s="23">
        <v>13700000</v>
      </c>
      <c r="CV1172" s="23">
        <v>13900000</v>
      </c>
      <c r="CW1172" s="23">
        <v>13500000</v>
      </c>
      <c r="CX1172" s="23">
        <v>14600000</v>
      </c>
      <c r="CY1172" s="23">
        <v>11400000</v>
      </c>
      <c r="CZ1172" s="23">
        <v>11400000</v>
      </c>
      <c r="DA1172" s="23">
        <v>3241197</v>
      </c>
      <c r="DB1172" s="23">
        <v>3328377</v>
      </c>
      <c r="DC1172" s="23">
        <v>3511815</v>
      </c>
      <c r="DD1172">
        <v>0</v>
      </c>
      <c r="DE1172">
        <v>0</v>
      </c>
      <c r="DF1172">
        <v>0</v>
      </c>
    </row>
    <row r="1173" spans="1:110" x14ac:dyDescent="0.25">
      <c r="A1173" s="18" t="str">
        <f t="shared" si="18"/>
        <v>portfolio_CPP_200 kW and above_All_SDGE_1-in-2_MONTHLY SYSTEM PEAK DAY_2025_7</v>
      </c>
      <c r="B1173" t="s">
        <v>192</v>
      </c>
      <c r="C1173" t="s">
        <v>121</v>
      </c>
      <c r="D1173" t="s">
        <v>122</v>
      </c>
      <c r="E1173" t="s">
        <v>7</v>
      </c>
      <c r="F1173" t="s">
        <v>125</v>
      </c>
      <c r="G1173" t="s">
        <v>111</v>
      </c>
      <c r="H1173" t="s">
        <v>20</v>
      </c>
      <c r="I1173">
        <v>2025</v>
      </c>
      <c r="J1173">
        <v>7</v>
      </c>
      <c r="K1173">
        <v>1465</v>
      </c>
      <c r="L1173">
        <v>196594.4</v>
      </c>
      <c r="M1173">
        <v>190969.2</v>
      </c>
      <c r="N1173">
        <v>187869.4</v>
      </c>
      <c r="O1173">
        <v>187251.1</v>
      </c>
      <c r="P1173">
        <v>193735.5</v>
      </c>
      <c r="Q1173">
        <v>210859.7</v>
      </c>
      <c r="R1173">
        <v>234889.1</v>
      </c>
      <c r="S1173">
        <v>250767.8</v>
      </c>
      <c r="T1173">
        <v>260438.2</v>
      </c>
      <c r="U1173">
        <v>269446.7</v>
      </c>
      <c r="V1173">
        <v>282020.3</v>
      </c>
      <c r="W1173">
        <v>289380.59999999998</v>
      </c>
      <c r="X1173">
        <v>293565.2</v>
      </c>
      <c r="Y1173">
        <v>296788.09999999998</v>
      </c>
      <c r="Z1173">
        <v>295750.90000000002</v>
      </c>
      <c r="AA1173">
        <v>288472.40000000002</v>
      </c>
      <c r="AB1173">
        <v>278550.7</v>
      </c>
      <c r="AC1173">
        <v>273416.2</v>
      </c>
      <c r="AD1173">
        <v>255094.7</v>
      </c>
      <c r="AE1173">
        <v>247803.7</v>
      </c>
      <c r="AF1173">
        <v>242223.8</v>
      </c>
      <c r="AG1173">
        <v>233875.9</v>
      </c>
      <c r="AH1173">
        <v>222087.8</v>
      </c>
      <c r="AI1173">
        <v>209139.5</v>
      </c>
      <c r="AJ1173">
        <v>69.810519999999997</v>
      </c>
      <c r="AK1173">
        <v>69.514200000000002</v>
      </c>
      <c r="AL1173">
        <v>69.231449999999995</v>
      </c>
      <c r="AM1173">
        <v>68.666679999999999</v>
      </c>
      <c r="AN1173">
        <v>68.346450000000004</v>
      </c>
      <c r="AO1173">
        <v>68.328339999999997</v>
      </c>
      <c r="AP1173">
        <v>68.55547</v>
      </c>
      <c r="AQ1173">
        <v>69.114289999999997</v>
      </c>
      <c r="AR1173">
        <v>72.085660000000004</v>
      </c>
      <c r="AS1173">
        <v>75.559290000000004</v>
      </c>
      <c r="AT1173">
        <v>79.250290000000007</v>
      </c>
      <c r="AU1173">
        <v>81.602729999999994</v>
      </c>
      <c r="AV1173">
        <v>83.486289999999997</v>
      </c>
      <c r="AW1173">
        <v>84.341210000000004</v>
      </c>
      <c r="AX1173">
        <v>83.361720000000005</v>
      </c>
      <c r="AY1173">
        <v>83.251230000000007</v>
      </c>
      <c r="AZ1173">
        <v>82.078959999999995</v>
      </c>
      <c r="BA1173">
        <v>80.526600000000002</v>
      </c>
      <c r="BB1173">
        <v>79.106449999999995</v>
      </c>
      <c r="BC1173">
        <v>76.705579999999998</v>
      </c>
      <c r="BD1173">
        <v>73.826070000000001</v>
      </c>
      <c r="BE1173">
        <v>72.168220000000005</v>
      </c>
      <c r="BF1173">
        <v>71.005709999999993</v>
      </c>
      <c r="BG1173">
        <v>70.257220000000004</v>
      </c>
      <c r="BH1173">
        <v>454.45370000000003</v>
      </c>
      <c r="BI1173">
        <v>1671.7919999999999</v>
      </c>
      <c r="BJ1173">
        <v>2787.6419999999998</v>
      </c>
      <c r="BK1173">
        <v>2711.431</v>
      </c>
      <c r="BL1173">
        <v>3971.5949999999998</v>
      </c>
      <c r="BM1173">
        <v>7538.0919999999996</v>
      </c>
      <c r="BN1173">
        <v>8584.3979999999992</v>
      </c>
      <c r="BO1173">
        <v>9105.9500000000007</v>
      </c>
      <c r="BP1173">
        <v>5196.38</v>
      </c>
      <c r="BQ1173">
        <v>3212.598</v>
      </c>
      <c r="BR1173">
        <v>4365.7650000000003</v>
      </c>
      <c r="BS1173">
        <v>3358.364</v>
      </c>
      <c r="BT1173">
        <v>3450.643</v>
      </c>
      <c r="BU1173">
        <v>6446.1180000000004</v>
      </c>
      <c r="BV1173">
        <v>9542.8189999999995</v>
      </c>
      <c r="BW1173">
        <v>7561.585</v>
      </c>
      <c r="BX1173">
        <v>8346.1579999999994</v>
      </c>
      <c r="BY1173">
        <v>7444.8109999999997</v>
      </c>
      <c r="BZ1173">
        <v>2874.2550000000001</v>
      </c>
      <c r="CA1173">
        <v>1625.432</v>
      </c>
      <c r="CB1173">
        <v>1419.193</v>
      </c>
      <c r="CC1173">
        <v>-780.61379999999997</v>
      </c>
      <c r="CD1173">
        <v>636.97379999999998</v>
      </c>
      <c r="CE1173">
        <v>74.552980000000005</v>
      </c>
      <c r="CF1173" s="23">
        <v>4838712</v>
      </c>
      <c r="CG1173" s="23">
        <v>7778228</v>
      </c>
      <c r="CH1173" s="23">
        <v>6852824</v>
      </c>
      <c r="CI1173" s="23">
        <v>5198736</v>
      </c>
      <c r="CJ1173" s="23">
        <v>4386017</v>
      </c>
      <c r="CK1173" s="23">
        <v>2183645</v>
      </c>
      <c r="CL1173" s="23">
        <v>2862086</v>
      </c>
      <c r="CM1173" s="23">
        <v>2982234</v>
      </c>
      <c r="CN1173" s="23">
        <v>2047723</v>
      </c>
      <c r="CO1173" s="23">
        <v>9680882</v>
      </c>
      <c r="CP1173" s="23">
        <v>1536798</v>
      </c>
      <c r="CQ1173" s="23">
        <v>13200000</v>
      </c>
      <c r="CR1173" s="23">
        <v>13900000</v>
      </c>
      <c r="CS1173" s="23">
        <v>14800000</v>
      </c>
      <c r="CT1173" s="23">
        <v>15400000</v>
      </c>
      <c r="CU1173" s="23">
        <v>14300000</v>
      </c>
      <c r="CV1173" s="23">
        <v>14400000</v>
      </c>
      <c r="CW1173" s="23">
        <v>14100000</v>
      </c>
      <c r="CX1173" s="23">
        <v>15200000</v>
      </c>
      <c r="CY1173" s="23">
        <v>11900000</v>
      </c>
      <c r="CZ1173" s="23">
        <v>11800000</v>
      </c>
      <c r="DA1173" s="23">
        <v>3373431</v>
      </c>
      <c r="DB1173" s="23">
        <v>3464167</v>
      </c>
      <c r="DC1173" s="23">
        <v>3655089</v>
      </c>
      <c r="DD1173">
        <v>0</v>
      </c>
      <c r="DE1173">
        <v>0</v>
      </c>
      <c r="DF1173">
        <v>0</v>
      </c>
    </row>
    <row r="1174" spans="1:110" x14ac:dyDescent="0.25">
      <c r="A1174" s="18" t="str">
        <f t="shared" si="18"/>
        <v>portfolio_CPP_200 kW and above_All_SDGE_1-in-2_MONTHLY SYSTEM PEAK DAY_2026_7</v>
      </c>
      <c r="B1174" t="s">
        <v>192</v>
      </c>
      <c r="C1174" t="s">
        <v>121</v>
      </c>
      <c r="D1174" t="s">
        <v>122</v>
      </c>
      <c r="E1174" t="s">
        <v>7</v>
      </c>
      <c r="F1174" t="s">
        <v>125</v>
      </c>
      <c r="G1174" t="s">
        <v>111</v>
      </c>
      <c r="H1174" t="s">
        <v>20</v>
      </c>
      <c r="I1174">
        <v>2026</v>
      </c>
      <c r="J1174">
        <v>7</v>
      </c>
      <c r="K1174">
        <v>1492</v>
      </c>
      <c r="L1174">
        <v>200217.7</v>
      </c>
      <c r="M1174">
        <v>194488.8</v>
      </c>
      <c r="N1174">
        <v>191331.8</v>
      </c>
      <c r="O1174">
        <v>190702.1</v>
      </c>
      <c r="P1174">
        <v>197306</v>
      </c>
      <c r="Q1174">
        <v>214745.9</v>
      </c>
      <c r="R1174">
        <v>239218.1</v>
      </c>
      <c r="S1174">
        <v>255389.5</v>
      </c>
      <c r="T1174">
        <v>265238.09999999998</v>
      </c>
      <c r="U1174">
        <v>274412.59999999998</v>
      </c>
      <c r="V1174">
        <v>287217.90000000002</v>
      </c>
      <c r="W1174">
        <v>294713.90000000002</v>
      </c>
      <c r="X1174">
        <v>298975.59999999998</v>
      </c>
      <c r="Y1174">
        <v>302257.90000000002</v>
      </c>
      <c r="Z1174">
        <v>301201.7</v>
      </c>
      <c r="AA1174">
        <v>293788.90000000002</v>
      </c>
      <c r="AB1174">
        <v>283684.40000000002</v>
      </c>
      <c r="AC1174">
        <v>278455.3</v>
      </c>
      <c r="AD1174">
        <v>259796.1</v>
      </c>
      <c r="AE1174">
        <v>252370.8</v>
      </c>
      <c r="AF1174">
        <v>246688</v>
      </c>
      <c r="AG1174">
        <v>238186.3</v>
      </c>
      <c r="AH1174">
        <v>226180.8</v>
      </c>
      <c r="AI1174">
        <v>212994</v>
      </c>
      <c r="AJ1174">
        <v>69.810519999999997</v>
      </c>
      <c r="AK1174">
        <v>69.514200000000002</v>
      </c>
      <c r="AL1174">
        <v>69.231449999999995</v>
      </c>
      <c r="AM1174">
        <v>68.666679999999999</v>
      </c>
      <c r="AN1174">
        <v>68.346450000000004</v>
      </c>
      <c r="AO1174">
        <v>68.328339999999997</v>
      </c>
      <c r="AP1174">
        <v>68.55547</v>
      </c>
      <c r="AQ1174">
        <v>69.114289999999997</v>
      </c>
      <c r="AR1174">
        <v>72.085660000000004</v>
      </c>
      <c r="AS1174">
        <v>75.559290000000004</v>
      </c>
      <c r="AT1174">
        <v>79.250290000000007</v>
      </c>
      <c r="AU1174">
        <v>81.602729999999994</v>
      </c>
      <c r="AV1174">
        <v>83.486289999999997</v>
      </c>
      <c r="AW1174">
        <v>84.341210000000004</v>
      </c>
      <c r="AX1174">
        <v>83.361720000000005</v>
      </c>
      <c r="AY1174">
        <v>83.251230000000007</v>
      </c>
      <c r="AZ1174">
        <v>82.078959999999995</v>
      </c>
      <c r="BA1174">
        <v>80.526600000000002</v>
      </c>
      <c r="BB1174">
        <v>79.106449999999995</v>
      </c>
      <c r="BC1174">
        <v>76.705579999999998</v>
      </c>
      <c r="BD1174">
        <v>73.826070000000001</v>
      </c>
      <c r="BE1174">
        <v>72.168220000000005</v>
      </c>
      <c r="BF1174">
        <v>71.005709999999993</v>
      </c>
      <c r="BG1174">
        <v>70.257220000000004</v>
      </c>
      <c r="BH1174">
        <v>462.82929999999999</v>
      </c>
      <c r="BI1174">
        <v>1702.6030000000001</v>
      </c>
      <c r="BJ1174">
        <v>2839.018</v>
      </c>
      <c r="BK1174">
        <v>2761.4029999999998</v>
      </c>
      <c r="BL1174">
        <v>4044.7919999999999</v>
      </c>
      <c r="BM1174">
        <v>7677.02</v>
      </c>
      <c r="BN1174">
        <v>8742.6090000000004</v>
      </c>
      <c r="BO1174">
        <v>9273.7729999999992</v>
      </c>
      <c r="BP1174">
        <v>5292.1490000000003</v>
      </c>
      <c r="BQ1174">
        <v>3271.806</v>
      </c>
      <c r="BR1174">
        <v>4446.2269999999999</v>
      </c>
      <c r="BS1174">
        <v>3420.259</v>
      </c>
      <c r="BT1174">
        <v>3514.239</v>
      </c>
      <c r="BU1174">
        <v>6564.92</v>
      </c>
      <c r="BV1174">
        <v>9718.6929999999993</v>
      </c>
      <c r="BW1174">
        <v>7700.9449999999997</v>
      </c>
      <c r="BX1174">
        <v>8499.9789999999994</v>
      </c>
      <c r="BY1174">
        <v>7582.0190000000002</v>
      </c>
      <c r="BZ1174">
        <v>2927.2280000000001</v>
      </c>
      <c r="CA1174">
        <v>1655.3889999999999</v>
      </c>
      <c r="CB1174">
        <v>1445.348</v>
      </c>
      <c r="CC1174">
        <v>-795.00049999999999</v>
      </c>
      <c r="CD1174">
        <v>648.7133</v>
      </c>
      <c r="CE1174">
        <v>75.926990000000004</v>
      </c>
      <c r="CF1174">
        <v>5018711</v>
      </c>
      <c r="CG1174">
        <v>8067576</v>
      </c>
      <c r="CH1174">
        <v>7107747</v>
      </c>
      <c r="CI1174">
        <v>5392127</v>
      </c>
      <c r="CJ1174">
        <v>4549175</v>
      </c>
      <c r="CK1174">
        <v>2264876</v>
      </c>
      <c r="CL1174">
        <v>2968555</v>
      </c>
      <c r="CM1174">
        <v>3093173</v>
      </c>
      <c r="CN1174">
        <v>2123898</v>
      </c>
      <c r="CO1174" s="23">
        <v>10000000</v>
      </c>
      <c r="CP1174">
        <v>1593967</v>
      </c>
      <c r="CQ1174" s="23">
        <v>13700000</v>
      </c>
      <c r="CR1174" s="23">
        <v>14400000</v>
      </c>
      <c r="CS1174" s="23">
        <v>15300000</v>
      </c>
      <c r="CT1174" s="23">
        <v>15900000</v>
      </c>
      <c r="CU1174" s="23">
        <v>14800000</v>
      </c>
      <c r="CV1174" s="23">
        <v>15000000</v>
      </c>
      <c r="CW1174" s="23">
        <v>14600000</v>
      </c>
      <c r="CX1174" s="23">
        <v>15800000</v>
      </c>
      <c r="CY1174" s="23">
        <v>12300000</v>
      </c>
      <c r="CZ1174" s="23">
        <v>12300000</v>
      </c>
      <c r="DA1174">
        <v>3498922</v>
      </c>
      <c r="DB1174">
        <v>3593033</v>
      </c>
      <c r="DC1174">
        <v>3791057</v>
      </c>
      <c r="DD1174">
        <v>0</v>
      </c>
      <c r="DE1174">
        <v>0</v>
      </c>
      <c r="DF1174">
        <v>0</v>
      </c>
    </row>
    <row r="1175" spans="1:110" x14ac:dyDescent="0.25">
      <c r="A1175" s="18" t="str">
        <f t="shared" si="18"/>
        <v>portfolio_CPP_200 kW and above_All_SDGE_1-in-2_MONTHLY SYSTEM PEAK DAY_2027_7</v>
      </c>
      <c r="B1175" t="s">
        <v>192</v>
      </c>
      <c r="C1175" t="s">
        <v>121</v>
      </c>
      <c r="D1175" t="s">
        <v>122</v>
      </c>
      <c r="E1175" t="s">
        <v>7</v>
      </c>
      <c r="F1175" t="s">
        <v>125</v>
      </c>
      <c r="G1175" t="s">
        <v>111</v>
      </c>
      <c r="H1175" t="s">
        <v>20</v>
      </c>
      <c r="I1175">
        <v>2027</v>
      </c>
      <c r="J1175">
        <v>7</v>
      </c>
      <c r="K1175">
        <v>1523</v>
      </c>
      <c r="L1175">
        <v>204377.7</v>
      </c>
      <c r="M1175">
        <v>198529.7</v>
      </c>
      <c r="N1175">
        <v>195307.2</v>
      </c>
      <c r="O1175">
        <v>194664.5</v>
      </c>
      <c r="P1175">
        <v>201405.5</v>
      </c>
      <c r="Q1175">
        <v>219207.8</v>
      </c>
      <c r="R1175">
        <v>244188.5</v>
      </c>
      <c r="S1175">
        <v>260695.8</v>
      </c>
      <c r="T1175">
        <v>270749</v>
      </c>
      <c r="U1175">
        <v>280114.2</v>
      </c>
      <c r="V1175">
        <v>293185.59999999998</v>
      </c>
      <c r="W1175">
        <v>300837.3</v>
      </c>
      <c r="X1175">
        <v>305187.5</v>
      </c>
      <c r="Y1175">
        <v>308538</v>
      </c>
      <c r="Z1175">
        <v>307459.8</v>
      </c>
      <c r="AA1175">
        <v>299893.09999999998</v>
      </c>
      <c r="AB1175">
        <v>289578.7</v>
      </c>
      <c r="AC1175">
        <v>284240.90000000002</v>
      </c>
      <c r="AD1175">
        <v>265194.09999999998</v>
      </c>
      <c r="AE1175">
        <v>257614.4</v>
      </c>
      <c r="AF1175">
        <v>251813.6</v>
      </c>
      <c r="AG1175">
        <v>243135.2</v>
      </c>
      <c r="AH1175">
        <v>230880.3</v>
      </c>
      <c r="AI1175">
        <v>217419.5</v>
      </c>
      <c r="AJ1175">
        <v>69.810519999999997</v>
      </c>
      <c r="AK1175">
        <v>69.514200000000002</v>
      </c>
      <c r="AL1175">
        <v>69.231449999999995</v>
      </c>
      <c r="AM1175">
        <v>68.666679999999999</v>
      </c>
      <c r="AN1175">
        <v>68.346450000000004</v>
      </c>
      <c r="AO1175">
        <v>68.328339999999997</v>
      </c>
      <c r="AP1175">
        <v>68.55547</v>
      </c>
      <c r="AQ1175">
        <v>69.114289999999997</v>
      </c>
      <c r="AR1175">
        <v>72.085660000000004</v>
      </c>
      <c r="AS1175">
        <v>75.559290000000004</v>
      </c>
      <c r="AT1175">
        <v>79.250290000000007</v>
      </c>
      <c r="AU1175">
        <v>81.602729999999994</v>
      </c>
      <c r="AV1175">
        <v>83.486289999999997</v>
      </c>
      <c r="AW1175">
        <v>84.341210000000004</v>
      </c>
      <c r="AX1175">
        <v>83.361720000000005</v>
      </c>
      <c r="AY1175">
        <v>83.251230000000007</v>
      </c>
      <c r="AZ1175">
        <v>82.078959999999995</v>
      </c>
      <c r="BA1175">
        <v>80.526600000000002</v>
      </c>
      <c r="BB1175">
        <v>79.106449999999995</v>
      </c>
      <c r="BC1175">
        <v>76.705579999999998</v>
      </c>
      <c r="BD1175">
        <v>73.826070000000001</v>
      </c>
      <c r="BE1175">
        <v>72.168220000000005</v>
      </c>
      <c r="BF1175">
        <v>71.005709999999993</v>
      </c>
      <c r="BG1175">
        <v>70.257220000000004</v>
      </c>
      <c r="BH1175">
        <v>472.44569999999999</v>
      </c>
      <c r="BI1175">
        <v>1737.979</v>
      </c>
      <c r="BJ1175">
        <v>2898.0059999999999</v>
      </c>
      <c r="BK1175">
        <v>2818.7779999999998</v>
      </c>
      <c r="BL1175">
        <v>4128.8329999999996</v>
      </c>
      <c r="BM1175">
        <v>7836.5280000000002</v>
      </c>
      <c r="BN1175">
        <v>8924.259</v>
      </c>
      <c r="BO1175">
        <v>9466.4590000000007</v>
      </c>
      <c r="BP1175">
        <v>5402.107</v>
      </c>
      <c r="BQ1175">
        <v>3339.7860000000001</v>
      </c>
      <c r="BR1175">
        <v>4538.6080000000002</v>
      </c>
      <c r="BS1175">
        <v>3491.3229999999999</v>
      </c>
      <c r="BT1175">
        <v>3587.2559999999999</v>
      </c>
      <c r="BU1175">
        <v>6701.3230000000003</v>
      </c>
      <c r="BV1175">
        <v>9920.6239999999998</v>
      </c>
      <c r="BW1175">
        <v>7860.951</v>
      </c>
      <c r="BX1175">
        <v>8676.5859999999993</v>
      </c>
      <c r="BY1175">
        <v>7739.5550000000003</v>
      </c>
      <c r="BZ1175">
        <v>2988.0479999999998</v>
      </c>
      <c r="CA1175">
        <v>1689.7840000000001</v>
      </c>
      <c r="CB1175">
        <v>1475.3789999999999</v>
      </c>
      <c r="CC1175">
        <v>-811.51859999999999</v>
      </c>
      <c r="CD1175">
        <v>662.19190000000003</v>
      </c>
      <c r="CE1175">
        <v>77.504559999999998</v>
      </c>
      <c r="CF1175" s="23">
        <v>5229430</v>
      </c>
      <c r="CG1175" s="23">
        <v>8406306</v>
      </c>
      <c r="CH1175" s="23">
        <v>7406178</v>
      </c>
      <c r="CI1175" s="23">
        <v>5618525</v>
      </c>
      <c r="CJ1175" s="23">
        <v>4740180</v>
      </c>
      <c r="CK1175" s="23">
        <v>2359970</v>
      </c>
      <c r="CL1175" s="23">
        <v>3093194</v>
      </c>
      <c r="CM1175" s="23">
        <v>3223045</v>
      </c>
      <c r="CN1175" s="23">
        <v>2213073</v>
      </c>
      <c r="CO1175" s="23">
        <v>10500000</v>
      </c>
      <c r="CP1175" s="23">
        <v>1660892</v>
      </c>
      <c r="CQ1175" s="23">
        <v>14300000</v>
      </c>
      <c r="CR1175" s="23">
        <v>15000000</v>
      </c>
      <c r="CS1175" s="23">
        <v>15900000</v>
      </c>
      <c r="CT1175" s="23">
        <v>16600000</v>
      </c>
      <c r="CU1175" s="23">
        <v>15400000</v>
      </c>
      <c r="CV1175" s="23">
        <v>15600000</v>
      </c>
      <c r="CW1175" s="23">
        <v>15200000</v>
      </c>
      <c r="CX1175" s="23">
        <v>16500000</v>
      </c>
      <c r="CY1175" s="23">
        <v>12900000</v>
      </c>
      <c r="CZ1175" s="23">
        <v>12800000</v>
      </c>
      <c r="DA1175" s="23">
        <v>3645830</v>
      </c>
      <c r="DB1175" s="23">
        <v>3743893</v>
      </c>
      <c r="DC1175" s="23">
        <v>3950231</v>
      </c>
      <c r="DD1175">
        <v>0</v>
      </c>
      <c r="DE1175">
        <v>0</v>
      </c>
      <c r="DF1175">
        <v>0</v>
      </c>
    </row>
    <row r="1176" spans="1:110" x14ac:dyDescent="0.25">
      <c r="A1176" s="18" t="str">
        <f t="shared" si="18"/>
        <v>portfolio_CPP_200 kW and above_All_SDGE_1-in-2_MONTHLY SYSTEM PEAK DAY_2028_7</v>
      </c>
      <c r="B1176" t="s">
        <v>192</v>
      </c>
      <c r="C1176" t="s">
        <v>121</v>
      </c>
      <c r="D1176" t="s">
        <v>122</v>
      </c>
      <c r="E1176" t="s">
        <v>7</v>
      </c>
      <c r="F1176" t="s">
        <v>125</v>
      </c>
      <c r="G1176" t="s">
        <v>111</v>
      </c>
      <c r="H1176" t="s">
        <v>20</v>
      </c>
      <c r="I1176">
        <v>2028</v>
      </c>
      <c r="J1176">
        <v>7</v>
      </c>
      <c r="K1176">
        <v>1555</v>
      </c>
      <c r="L1176">
        <v>208671.9</v>
      </c>
      <c r="M1176">
        <v>202701.1</v>
      </c>
      <c r="N1176">
        <v>199410.8</v>
      </c>
      <c r="O1176">
        <v>198754.6</v>
      </c>
      <c r="P1176">
        <v>205637.3</v>
      </c>
      <c r="Q1176">
        <v>223813.6</v>
      </c>
      <c r="R1176">
        <v>249319.2</v>
      </c>
      <c r="S1176">
        <v>266173.3</v>
      </c>
      <c r="T1176">
        <v>276437.8</v>
      </c>
      <c r="U1176">
        <v>285999.7</v>
      </c>
      <c r="V1176">
        <v>299345.8</v>
      </c>
      <c r="W1176">
        <v>307158.3</v>
      </c>
      <c r="X1176">
        <v>311599.90000000002</v>
      </c>
      <c r="Y1176">
        <v>315020.79999999999</v>
      </c>
      <c r="Z1176">
        <v>313919.90000000002</v>
      </c>
      <c r="AA1176">
        <v>306194.2</v>
      </c>
      <c r="AB1176">
        <v>295663.09999999998</v>
      </c>
      <c r="AC1176">
        <v>290213.09999999998</v>
      </c>
      <c r="AD1176">
        <v>270766.09999999998</v>
      </c>
      <c r="AE1176">
        <v>263027.20000000001</v>
      </c>
      <c r="AF1176">
        <v>257104.5</v>
      </c>
      <c r="AG1176">
        <v>248243.7</v>
      </c>
      <c r="AH1176">
        <v>235731.4</v>
      </c>
      <c r="AI1176">
        <v>221987.7</v>
      </c>
      <c r="AJ1176">
        <v>69.810519999999997</v>
      </c>
      <c r="AK1176">
        <v>69.514200000000002</v>
      </c>
      <c r="AL1176">
        <v>69.231449999999995</v>
      </c>
      <c r="AM1176">
        <v>68.666679999999999</v>
      </c>
      <c r="AN1176">
        <v>68.346450000000004</v>
      </c>
      <c r="AO1176">
        <v>68.328339999999997</v>
      </c>
      <c r="AP1176">
        <v>68.55547</v>
      </c>
      <c r="AQ1176">
        <v>69.114289999999997</v>
      </c>
      <c r="AR1176">
        <v>72.085660000000004</v>
      </c>
      <c r="AS1176">
        <v>75.559290000000004</v>
      </c>
      <c r="AT1176">
        <v>79.250290000000007</v>
      </c>
      <c r="AU1176">
        <v>81.602729999999994</v>
      </c>
      <c r="AV1176">
        <v>83.486289999999997</v>
      </c>
      <c r="AW1176">
        <v>84.341210000000004</v>
      </c>
      <c r="AX1176">
        <v>83.361720000000005</v>
      </c>
      <c r="AY1176">
        <v>83.251230000000007</v>
      </c>
      <c r="AZ1176">
        <v>82.078959999999995</v>
      </c>
      <c r="BA1176">
        <v>80.526600000000002</v>
      </c>
      <c r="BB1176">
        <v>79.106449999999995</v>
      </c>
      <c r="BC1176">
        <v>76.705579999999998</v>
      </c>
      <c r="BD1176">
        <v>73.826070000000001</v>
      </c>
      <c r="BE1176">
        <v>72.168220000000005</v>
      </c>
      <c r="BF1176">
        <v>71.005709999999993</v>
      </c>
      <c r="BG1176">
        <v>70.257220000000004</v>
      </c>
      <c r="BH1176">
        <v>482.3723</v>
      </c>
      <c r="BI1176">
        <v>1774.4949999999999</v>
      </c>
      <c r="BJ1176">
        <v>2958.8960000000002</v>
      </c>
      <c r="BK1176">
        <v>2878.0039999999999</v>
      </c>
      <c r="BL1176">
        <v>4215.5839999999998</v>
      </c>
      <c r="BM1176">
        <v>8001.183</v>
      </c>
      <c r="BN1176">
        <v>9111.768</v>
      </c>
      <c r="BO1176">
        <v>9665.36</v>
      </c>
      <c r="BP1176">
        <v>5515.6120000000001</v>
      </c>
      <c r="BQ1176">
        <v>3409.9589999999998</v>
      </c>
      <c r="BR1176">
        <v>4633.9690000000001</v>
      </c>
      <c r="BS1176">
        <v>3564.68</v>
      </c>
      <c r="BT1176">
        <v>3662.6280000000002</v>
      </c>
      <c r="BU1176">
        <v>6842.125</v>
      </c>
      <c r="BV1176">
        <v>10129.07</v>
      </c>
      <c r="BW1176">
        <v>8026.1189999999997</v>
      </c>
      <c r="BX1176">
        <v>8858.8919999999998</v>
      </c>
      <c r="BY1176">
        <v>7902.1710000000003</v>
      </c>
      <c r="BZ1176">
        <v>3050.8310000000001</v>
      </c>
      <c r="CA1176">
        <v>1725.288</v>
      </c>
      <c r="CB1176">
        <v>1506.3779999999999</v>
      </c>
      <c r="CC1176">
        <v>-828.56960000000004</v>
      </c>
      <c r="CD1176">
        <v>676.10530000000006</v>
      </c>
      <c r="CE1176">
        <v>79.133020000000002</v>
      </c>
      <c r="CF1176" s="23">
        <v>5451491</v>
      </c>
      <c r="CG1176" s="23">
        <v>8763270</v>
      </c>
      <c r="CH1176" s="23">
        <v>7720672</v>
      </c>
      <c r="CI1176" s="23">
        <v>5857109</v>
      </c>
      <c r="CJ1176" s="23">
        <v>4941466</v>
      </c>
      <c r="CK1176" s="23">
        <v>2460183</v>
      </c>
      <c r="CL1176" s="23">
        <v>3224543</v>
      </c>
      <c r="CM1176" s="23">
        <v>3359908</v>
      </c>
      <c r="CN1176" s="23">
        <v>2307049</v>
      </c>
      <c r="CO1176" s="23">
        <v>10900000</v>
      </c>
      <c r="CP1176" s="23">
        <v>1731420</v>
      </c>
      <c r="CQ1176" s="23">
        <v>14900000</v>
      </c>
      <c r="CR1176" s="23">
        <v>15600000</v>
      </c>
      <c r="CS1176" s="23">
        <v>16600000</v>
      </c>
      <c r="CT1176" s="23">
        <v>17300000</v>
      </c>
      <c r="CU1176" s="23">
        <v>16100000</v>
      </c>
      <c r="CV1176" s="23">
        <v>16200000</v>
      </c>
      <c r="CW1176" s="23">
        <v>15900000</v>
      </c>
      <c r="CX1176" s="23">
        <v>17200000</v>
      </c>
      <c r="CY1176" s="23">
        <v>13400000</v>
      </c>
      <c r="CZ1176" s="23">
        <v>13300000</v>
      </c>
      <c r="DA1176" s="23">
        <v>3800645</v>
      </c>
      <c r="DB1176" s="23">
        <v>3902873</v>
      </c>
      <c r="DC1176" s="23">
        <v>4117973</v>
      </c>
      <c r="DD1176">
        <v>0</v>
      </c>
      <c r="DE1176">
        <v>0</v>
      </c>
      <c r="DF1176">
        <v>0</v>
      </c>
    </row>
    <row r="1177" spans="1:110" x14ac:dyDescent="0.25">
      <c r="A1177" s="18" t="str">
        <f t="shared" si="18"/>
        <v>portfolio_CPP_200 kW and above_All_SDGE_1-in-2_MONTHLY SYSTEM PEAK DAY_2029_7</v>
      </c>
      <c r="B1177" t="s">
        <v>192</v>
      </c>
      <c r="C1177" t="s">
        <v>121</v>
      </c>
      <c r="D1177" t="s">
        <v>122</v>
      </c>
      <c r="E1177" t="s">
        <v>7</v>
      </c>
      <c r="F1177" t="s">
        <v>125</v>
      </c>
      <c r="G1177" t="s">
        <v>111</v>
      </c>
      <c r="H1177" t="s">
        <v>20</v>
      </c>
      <c r="I1177">
        <v>2029</v>
      </c>
      <c r="J1177">
        <v>7</v>
      </c>
      <c r="K1177">
        <v>1587</v>
      </c>
      <c r="L1177">
        <v>212966.1</v>
      </c>
      <c r="M1177">
        <v>206872.4</v>
      </c>
      <c r="N1177">
        <v>203514.5</v>
      </c>
      <c r="O1177">
        <v>202844.7</v>
      </c>
      <c r="P1177">
        <v>209869.1</v>
      </c>
      <c r="Q1177">
        <v>228419.4</v>
      </c>
      <c r="R1177">
        <v>254449.8</v>
      </c>
      <c r="S1177">
        <v>271650.90000000002</v>
      </c>
      <c r="T1177">
        <v>282126.5</v>
      </c>
      <c r="U1177">
        <v>291885.2</v>
      </c>
      <c r="V1177">
        <v>305505.90000000002</v>
      </c>
      <c r="W1177">
        <v>313479.2</v>
      </c>
      <c r="X1177">
        <v>318012.2</v>
      </c>
      <c r="Y1177">
        <v>321503.5</v>
      </c>
      <c r="Z1177">
        <v>320380</v>
      </c>
      <c r="AA1177">
        <v>312495.3</v>
      </c>
      <c r="AB1177">
        <v>301747.40000000002</v>
      </c>
      <c r="AC1177">
        <v>296185.3</v>
      </c>
      <c r="AD1177">
        <v>276338.09999999998</v>
      </c>
      <c r="AE1177">
        <v>268439.90000000002</v>
      </c>
      <c r="AF1177">
        <v>262395.3</v>
      </c>
      <c r="AG1177">
        <v>253352.3</v>
      </c>
      <c r="AH1177">
        <v>240582.39999999999</v>
      </c>
      <c r="AI1177">
        <v>226555.9</v>
      </c>
      <c r="AJ1177">
        <v>69.810519999999997</v>
      </c>
      <c r="AK1177">
        <v>69.514200000000002</v>
      </c>
      <c r="AL1177">
        <v>69.231449999999995</v>
      </c>
      <c r="AM1177">
        <v>68.666679999999999</v>
      </c>
      <c r="AN1177">
        <v>68.346450000000004</v>
      </c>
      <c r="AO1177">
        <v>68.328339999999997</v>
      </c>
      <c r="AP1177">
        <v>68.55547</v>
      </c>
      <c r="AQ1177">
        <v>69.114289999999997</v>
      </c>
      <c r="AR1177">
        <v>72.085660000000004</v>
      </c>
      <c r="AS1177">
        <v>75.559290000000004</v>
      </c>
      <c r="AT1177">
        <v>79.250290000000007</v>
      </c>
      <c r="AU1177">
        <v>81.602729999999994</v>
      </c>
      <c r="AV1177">
        <v>83.486289999999997</v>
      </c>
      <c r="AW1177">
        <v>84.341210000000004</v>
      </c>
      <c r="AX1177">
        <v>83.361720000000005</v>
      </c>
      <c r="AY1177">
        <v>83.251230000000007</v>
      </c>
      <c r="AZ1177">
        <v>82.078959999999995</v>
      </c>
      <c r="BA1177">
        <v>80.526600000000002</v>
      </c>
      <c r="BB1177">
        <v>79.106449999999995</v>
      </c>
      <c r="BC1177">
        <v>76.705579999999998</v>
      </c>
      <c r="BD1177">
        <v>73.826070000000001</v>
      </c>
      <c r="BE1177">
        <v>72.168220000000005</v>
      </c>
      <c r="BF1177">
        <v>71.005709999999993</v>
      </c>
      <c r="BG1177">
        <v>70.257220000000004</v>
      </c>
      <c r="BH1177">
        <v>492.29899999999998</v>
      </c>
      <c r="BI1177">
        <v>1811.0119999999999</v>
      </c>
      <c r="BJ1177">
        <v>3019.7860000000001</v>
      </c>
      <c r="BK1177">
        <v>2937.23</v>
      </c>
      <c r="BL1177">
        <v>4302.3360000000002</v>
      </c>
      <c r="BM1177">
        <v>8165.8379999999997</v>
      </c>
      <c r="BN1177">
        <v>9299.277</v>
      </c>
      <c r="BO1177">
        <v>9864.2620000000006</v>
      </c>
      <c r="BP1177">
        <v>5629.116</v>
      </c>
      <c r="BQ1177">
        <v>3480.1309999999999</v>
      </c>
      <c r="BR1177">
        <v>4729.3310000000001</v>
      </c>
      <c r="BS1177">
        <v>3638.0360000000001</v>
      </c>
      <c r="BT1177">
        <v>3738.0010000000002</v>
      </c>
      <c r="BU1177">
        <v>6982.9279999999999</v>
      </c>
      <c r="BV1177">
        <v>10337.51</v>
      </c>
      <c r="BW1177">
        <v>8191.2870000000003</v>
      </c>
      <c r="BX1177">
        <v>9041.1959999999999</v>
      </c>
      <c r="BY1177">
        <v>8064.7889999999998</v>
      </c>
      <c r="BZ1177">
        <v>3113.6129999999998</v>
      </c>
      <c r="CA1177">
        <v>1760.7919999999999</v>
      </c>
      <c r="CB1177">
        <v>1537.3779999999999</v>
      </c>
      <c r="CC1177">
        <v>-845.62049999999999</v>
      </c>
      <c r="CD1177">
        <v>690.01869999999997</v>
      </c>
      <c r="CE1177">
        <v>80.761480000000006</v>
      </c>
      <c r="CF1177" s="23">
        <v>5678170</v>
      </c>
      <c r="CG1177" s="23">
        <v>9127656</v>
      </c>
      <c r="CH1177" s="23">
        <v>8041706</v>
      </c>
      <c r="CI1177" s="23">
        <v>6100653</v>
      </c>
      <c r="CJ1177" s="23">
        <v>5146937</v>
      </c>
      <c r="CK1177" s="23">
        <v>2562480</v>
      </c>
      <c r="CL1177" s="23">
        <v>3358623</v>
      </c>
      <c r="CM1177" s="23">
        <v>3499616</v>
      </c>
      <c r="CN1177" s="23">
        <v>2402978</v>
      </c>
      <c r="CO1177" s="23">
        <v>11400000</v>
      </c>
      <c r="CP1177" s="23">
        <v>1803414</v>
      </c>
      <c r="CQ1177" s="23">
        <v>15500000</v>
      </c>
      <c r="CR1177" s="23">
        <v>16300000</v>
      </c>
      <c r="CS1177" s="23">
        <v>17300000</v>
      </c>
      <c r="CT1177" s="23">
        <v>18000000</v>
      </c>
      <c r="CU1177" s="23">
        <v>16800000</v>
      </c>
      <c r="CV1177" s="23">
        <v>16900000</v>
      </c>
      <c r="CW1177" s="23">
        <v>16500000</v>
      </c>
      <c r="CX1177" s="23">
        <v>17900000</v>
      </c>
      <c r="CY1177" s="23">
        <v>14000000</v>
      </c>
      <c r="CZ1177" s="23">
        <v>13900000</v>
      </c>
      <c r="DA1177" s="23">
        <v>3958680</v>
      </c>
      <c r="DB1177" s="23">
        <v>4065158</v>
      </c>
      <c r="DC1177" s="23">
        <v>4289203</v>
      </c>
      <c r="DD1177">
        <v>0</v>
      </c>
      <c r="DE1177">
        <v>0</v>
      </c>
      <c r="DF1177">
        <v>0</v>
      </c>
    </row>
    <row r="1178" spans="1:110" x14ac:dyDescent="0.25">
      <c r="A1178" s="18" t="str">
        <f t="shared" si="18"/>
        <v>portfolio_CPP_200 kW and above_All_SDGE_1-in-2_MONTHLY SYSTEM PEAK DAY_2030_7</v>
      </c>
      <c r="B1178" t="s">
        <v>192</v>
      </c>
      <c r="C1178" t="s">
        <v>121</v>
      </c>
      <c r="D1178" t="s">
        <v>122</v>
      </c>
      <c r="E1178" t="s">
        <v>7</v>
      </c>
      <c r="F1178" t="s">
        <v>125</v>
      </c>
      <c r="G1178" t="s">
        <v>111</v>
      </c>
      <c r="H1178" t="s">
        <v>20</v>
      </c>
      <c r="I1178">
        <v>2030</v>
      </c>
      <c r="J1178">
        <v>7</v>
      </c>
      <c r="K1178">
        <v>1620</v>
      </c>
      <c r="L1178">
        <v>217394.5</v>
      </c>
      <c r="M1178">
        <v>211174.1</v>
      </c>
      <c r="N1178">
        <v>207746.3</v>
      </c>
      <c r="O1178">
        <v>207062.7</v>
      </c>
      <c r="P1178">
        <v>214233.1</v>
      </c>
      <c r="Q1178">
        <v>233169.1</v>
      </c>
      <c r="R1178">
        <v>259740.9</v>
      </c>
      <c r="S1178">
        <v>277299.59999999998</v>
      </c>
      <c r="T1178">
        <v>287993.09999999998</v>
      </c>
      <c r="U1178">
        <v>297954.7</v>
      </c>
      <c r="V1178">
        <v>311858.59999999998</v>
      </c>
      <c r="W1178">
        <v>319997.7</v>
      </c>
      <c r="X1178">
        <v>324624.90000000002</v>
      </c>
      <c r="Y1178">
        <v>328188.79999999999</v>
      </c>
      <c r="Z1178">
        <v>327042</v>
      </c>
      <c r="AA1178">
        <v>318993.3</v>
      </c>
      <c r="AB1178">
        <v>308022</v>
      </c>
      <c r="AC1178">
        <v>302344.2</v>
      </c>
      <c r="AD1178">
        <v>282084.3</v>
      </c>
      <c r="AE1178">
        <v>274021.8</v>
      </c>
      <c r="AF1178">
        <v>267851.59999999998</v>
      </c>
      <c r="AG1178">
        <v>258620.5</v>
      </c>
      <c r="AH1178">
        <v>245585.1</v>
      </c>
      <c r="AI1178">
        <v>231266.9</v>
      </c>
      <c r="AJ1178">
        <v>69.810519999999997</v>
      </c>
      <c r="AK1178">
        <v>69.514200000000002</v>
      </c>
      <c r="AL1178">
        <v>69.231449999999995</v>
      </c>
      <c r="AM1178">
        <v>68.666679999999999</v>
      </c>
      <c r="AN1178">
        <v>68.346450000000004</v>
      </c>
      <c r="AO1178">
        <v>68.328339999999997</v>
      </c>
      <c r="AP1178">
        <v>68.55547</v>
      </c>
      <c r="AQ1178">
        <v>69.114289999999997</v>
      </c>
      <c r="AR1178">
        <v>72.085660000000004</v>
      </c>
      <c r="AS1178">
        <v>75.559290000000004</v>
      </c>
      <c r="AT1178">
        <v>79.250290000000007</v>
      </c>
      <c r="AU1178">
        <v>81.602729999999994</v>
      </c>
      <c r="AV1178">
        <v>83.486289999999997</v>
      </c>
      <c r="AW1178">
        <v>84.341210000000004</v>
      </c>
      <c r="AX1178">
        <v>83.361720000000005</v>
      </c>
      <c r="AY1178">
        <v>83.251230000000007</v>
      </c>
      <c r="AZ1178">
        <v>82.078959999999995</v>
      </c>
      <c r="BA1178">
        <v>80.526600000000002</v>
      </c>
      <c r="BB1178">
        <v>79.106449999999995</v>
      </c>
      <c r="BC1178">
        <v>76.705579999999998</v>
      </c>
      <c r="BD1178">
        <v>73.826070000000001</v>
      </c>
      <c r="BE1178">
        <v>72.168220000000005</v>
      </c>
      <c r="BF1178">
        <v>71.005709999999993</v>
      </c>
      <c r="BG1178">
        <v>70.257220000000004</v>
      </c>
      <c r="BH1178">
        <v>502.53579999999999</v>
      </c>
      <c r="BI1178">
        <v>1848.671</v>
      </c>
      <c r="BJ1178">
        <v>3082.58</v>
      </c>
      <c r="BK1178">
        <v>2998.306</v>
      </c>
      <c r="BL1178">
        <v>4391.7979999999998</v>
      </c>
      <c r="BM1178">
        <v>8335.6380000000008</v>
      </c>
      <c r="BN1178">
        <v>9492.6460000000006</v>
      </c>
      <c r="BO1178">
        <v>10069.379999999999</v>
      </c>
      <c r="BP1178">
        <v>5746.1670000000004</v>
      </c>
      <c r="BQ1178">
        <v>3552.4969999999998</v>
      </c>
      <c r="BR1178">
        <v>4827.6719999999996</v>
      </c>
      <c r="BS1178">
        <v>3713.6860000000001</v>
      </c>
      <c r="BT1178">
        <v>3815.7289999999998</v>
      </c>
      <c r="BU1178">
        <v>7128.1310000000003</v>
      </c>
      <c r="BV1178">
        <v>10552.47</v>
      </c>
      <c r="BW1178">
        <v>8361.616</v>
      </c>
      <c r="BX1178">
        <v>9229.1990000000005</v>
      </c>
      <c r="BY1178">
        <v>8232.4869999999992</v>
      </c>
      <c r="BZ1178">
        <v>3178.357</v>
      </c>
      <c r="CA1178">
        <v>1797.4059999999999</v>
      </c>
      <c r="CB1178">
        <v>1569.346</v>
      </c>
      <c r="CC1178">
        <v>-863.20429999999999</v>
      </c>
      <c r="CD1178">
        <v>704.36689999999999</v>
      </c>
      <c r="CE1178">
        <v>82.440830000000005</v>
      </c>
      <c r="CF1178" s="23">
        <v>5916768</v>
      </c>
      <c r="CG1178" s="23">
        <v>9511203</v>
      </c>
      <c r="CH1178" s="23">
        <v>8379620</v>
      </c>
      <c r="CI1178" s="23">
        <v>6357005</v>
      </c>
      <c r="CJ1178" s="23">
        <v>5363213</v>
      </c>
      <c r="CK1178" s="23">
        <v>2670157</v>
      </c>
      <c r="CL1178" s="23">
        <v>3499753</v>
      </c>
      <c r="CM1178" s="23">
        <v>3646671</v>
      </c>
      <c r="CN1178" s="23">
        <v>2503952</v>
      </c>
      <c r="CO1178" s="23">
        <v>11800000</v>
      </c>
      <c r="CP1178" s="23">
        <v>1879194</v>
      </c>
      <c r="CQ1178" s="23">
        <v>16200000</v>
      </c>
      <c r="CR1178" s="23">
        <v>17000000</v>
      </c>
      <c r="CS1178" s="23">
        <v>18000000</v>
      </c>
      <c r="CT1178" s="23">
        <v>18800000</v>
      </c>
      <c r="CU1178" s="23">
        <v>17500000</v>
      </c>
      <c r="CV1178" s="23">
        <v>17600000</v>
      </c>
      <c r="CW1178" s="23">
        <v>17200000</v>
      </c>
      <c r="CX1178" s="23">
        <v>18600000</v>
      </c>
      <c r="CY1178" s="23">
        <v>14600000</v>
      </c>
      <c r="CZ1178" s="23">
        <v>14500000</v>
      </c>
      <c r="DA1178" s="23">
        <v>4125025</v>
      </c>
      <c r="DB1178" s="23">
        <v>4235977</v>
      </c>
      <c r="DC1178" s="23">
        <v>4469436</v>
      </c>
      <c r="DD1178">
        <v>0</v>
      </c>
      <c r="DE1178">
        <v>0</v>
      </c>
      <c r="DF1178">
        <v>0</v>
      </c>
    </row>
    <row r="1179" spans="1:110" x14ac:dyDescent="0.25">
      <c r="A1179" s="18" t="str">
        <f t="shared" si="18"/>
        <v>portfolio_CPP_200 kW and above_All_SDGE_1-in-2_MONTHLY SYSTEM PEAK DAY_2019_8</v>
      </c>
      <c r="B1179" t="s">
        <v>192</v>
      </c>
      <c r="C1179" t="s">
        <v>121</v>
      </c>
      <c r="D1179" t="s">
        <v>122</v>
      </c>
      <c r="E1179" t="s">
        <v>7</v>
      </c>
      <c r="F1179" t="s">
        <v>125</v>
      </c>
      <c r="G1179" t="s">
        <v>111</v>
      </c>
      <c r="H1179" t="s">
        <v>20</v>
      </c>
      <c r="I1179">
        <v>2019</v>
      </c>
      <c r="J1179">
        <v>8</v>
      </c>
      <c r="K1179">
        <v>1277</v>
      </c>
      <c r="L1179">
        <v>174874.5</v>
      </c>
      <c r="M1179">
        <v>168231.6</v>
      </c>
      <c r="N1179">
        <v>165641.9</v>
      </c>
      <c r="O1179">
        <v>164847.20000000001</v>
      </c>
      <c r="P1179">
        <v>170085.7</v>
      </c>
      <c r="Q1179">
        <v>184313.3</v>
      </c>
      <c r="R1179">
        <v>204955.3</v>
      </c>
      <c r="S1179">
        <v>217438.4</v>
      </c>
      <c r="T1179">
        <v>226499.1</v>
      </c>
      <c r="U1179">
        <v>236174.2</v>
      </c>
      <c r="V1179">
        <v>248933.4</v>
      </c>
      <c r="W1179">
        <v>257430.39999999999</v>
      </c>
      <c r="X1179">
        <v>261637.3</v>
      </c>
      <c r="Y1179">
        <v>263740</v>
      </c>
      <c r="Z1179">
        <v>262674.09999999998</v>
      </c>
      <c r="AA1179">
        <v>256266</v>
      </c>
      <c r="AB1179">
        <v>246335.8</v>
      </c>
      <c r="AC1179">
        <v>243596.1</v>
      </c>
      <c r="AD1179">
        <v>227251.1</v>
      </c>
      <c r="AE1179">
        <v>218680.9</v>
      </c>
      <c r="AF1179">
        <v>217308.3</v>
      </c>
      <c r="AG1179">
        <v>212132.9</v>
      </c>
      <c r="AH1179">
        <v>203256.7</v>
      </c>
      <c r="AI1179">
        <v>191763.4</v>
      </c>
      <c r="AJ1179">
        <v>72.039590000000004</v>
      </c>
      <c r="AK1179">
        <v>71.665019999999998</v>
      </c>
      <c r="AL1179">
        <v>71.123350000000002</v>
      </c>
      <c r="AM1179">
        <v>70.782390000000007</v>
      </c>
      <c r="AN1179">
        <v>70.575980000000001</v>
      </c>
      <c r="AO1179">
        <v>70.202349999999996</v>
      </c>
      <c r="AP1179">
        <v>69.714370000000002</v>
      </c>
      <c r="AQ1179">
        <v>71.304220000000001</v>
      </c>
      <c r="AR1179">
        <v>74.212590000000006</v>
      </c>
      <c r="AS1179">
        <v>79.02122</v>
      </c>
      <c r="AT1179">
        <v>83.544960000000003</v>
      </c>
      <c r="AU1179">
        <v>87.063230000000004</v>
      </c>
      <c r="AV1179">
        <v>88.980429999999998</v>
      </c>
      <c r="AW1179">
        <v>88.482429999999994</v>
      </c>
      <c r="AX1179">
        <v>87.417330000000007</v>
      </c>
      <c r="AY1179">
        <v>86.479119999999995</v>
      </c>
      <c r="AZ1179">
        <v>86.12791</v>
      </c>
      <c r="BA1179">
        <v>84.861829999999998</v>
      </c>
      <c r="BB1179">
        <v>82.836320000000001</v>
      </c>
      <c r="BC1179">
        <v>80.854219999999998</v>
      </c>
      <c r="BD1179">
        <v>78.013360000000006</v>
      </c>
      <c r="BE1179">
        <v>76.291079999999994</v>
      </c>
      <c r="BF1179">
        <v>74.929140000000004</v>
      </c>
      <c r="BG1179">
        <v>73.326890000000006</v>
      </c>
      <c r="BH1179">
        <v>698.61350000000004</v>
      </c>
      <c r="BI1179">
        <v>1680.7950000000001</v>
      </c>
      <c r="BJ1179">
        <v>2775.5309999999999</v>
      </c>
      <c r="BK1179">
        <v>2737.8470000000002</v>
      </c>
      <c r="BL1179">
        <v>3610.1460000000002</v>
      </c>
      <c r="BM1179">
        <v>6578.5140000000001</v>
      </c>
      <c r="BN1179">
        <v>7519.9179999999997</v>
      </c>
      <c r="BO1179">
        <v>7529.4660000000003</v>
      </c>
      <c r="BP1179">
        <v>4223.1779999999999</v>
      </c>
      <c r="BQ1179">
        <v>3730.4580000000001</v>
      </c>
      <c r="BR1179">
        <v>3694.08</v>
      </c>
      <c r="BS1179">
        <v>3172.2640000000001</v>
      </c>
      <c r="BT1179">
        <v>1736.12</v>
      </c>
      <c r="BU1179">
        <v>3917.049</v>
      </c>
      <c r="BV1179">
        <v>7855.2860000000001</v>
      </c>
      <c r="BW1179">
        <v>5542.2120000000004</v>
      </c>
      <c r="BX1179">
        <v>6141.2929999999997</v>
      </c>
      <c r="BY1179">
        <v>5647.3649999999998</v>
      </c>
      <c r="BZ1179">
        <v>1700.08</v>
      </c>
      <c r="CA1179">
        <v>637.10599999999999</v>
      </c>
      <c r="CB1179">
        <v>19.241230000000002</v>
      </c>
      <c r="CC1179">
        <v>-1108.1479999999999</v>
      </c>
      <c r="CD1179">
        <v>-1863.681</v>
      </c>
      <c r="CE1179">
        <v>-1297.0360000000001</v>
      </c>
      <c r="CF1179" s="23">
        <v>3847615</v>
      </c>
      <c r="CG1179" s="23">
        <v>5909396</v>
      </c>
      <c r="CH1179" s="23">
        <v>5188153</v>
      </c>
      <c r="CI1179" s="23">
        <v>3975051</v>
      </c>
      <c r="CJ1179" s="23">
        <v>3359291</v>
      </c>
      <c r="CK1179" s="23">
        <v>1685071</v>
      </c>
      <c r="CL1179" s="23">
        <v>2223770</v>
      </c>
      <c r="CM1179" s="23">
        <v>2183038</v>
      </c>
      <c r="CN1179" s="23">
        <v>1523763</v>
      </c>
      <c r="CO1179" s="23">
        <v>7254436</v>
      </c>
      <c r="CP1179" s="23">
        <v>1139474</v>
      </c>
      <c r="CQ1179" s="23">
        <v>9622772</v>
      </c>
      <c r="CR1179" s="23">
        <v>9797961</v>
      </c>
      <c r="CS1179" s="23">
        <v>10700000</v>
      </c>
      <c r="CT1179" s="23">
        <v>10900000</v>
      </c>
      <c r="CU1179" s="23">
        <v>10800000</v>
      </c>
      <c r="CV1179" s="23">
        <v>10900000</v>
      </c>
      <c r="CW1179" s="23">
        <v>10400000</v>
      </c>
      <c r="CX1179" s="23">
        <v>11200000</v>
      </c>
      <c r="CY1179" s="23">
        <v>8449182</v>
      </c>
      <c r="CZ1179" s="23">
        <v>8916613</v>
      </c>
      <c r="DA1179" s="23">
        <v>2499579</v>
      </c>
      <c r="DB1179" s="23">
        <v>2581087</v>
      </c>
      <c r="DC1179" s="23">
        <v>2821849</v>
      </c>
      <c r="DD1179">
        <v>0</v>
      </c>
      <c r="DE1179">
        <v>0</v>
      </c>
      <c r="DF1179">
        <v>0</v>
      </c>
    </row>
    <row r="1180" spans="1:110" x14ac:dyDescent="0.25">
      <c r="A1180" s="18" t="str">
        <f t="shared" si="18"/>
        <v>portfolio_CPP_200 kW and above_All_SDGE_1-in-2_MONTHLY SYSTEM PEAK DAY_2020_8</v>
      </c>
      <c r="B1180" t="s">
        <v>192</v>
      </c>
      <c r="C1180" t="s">
        <v>121</v>
      </c>
      <c r="D1180" t="s">
        <v>122</v>
      </c>
      <c r="E1180" t="s">
        <v>7</v>
      </c>
      <c r="F1180" t="s">
        <v>125</v>
      </c>
      <c r="G1180" t="s">
        <v>111</v>
      </c>
      <c r="H1180" t="s">
        <v>20</v>
      </c>
      <c r="I1180">
        <v>2020</v>
      </c>
      <c r="J1180">
        <v>8</v>
      </c>
      <c r="K1180">
        <v>1303</v>
      </c>
      <c r="L1180">
        <v>178435</v>
      </c>
      <c r="M1180">
        <v>171656.8</v>
      </c>
      <c r="N1180">
        <v>169014.39999999999</v>
      </c>
      <c r="O1180">
        <v>168203.5</v>
      </c>
      <c r="P1180">
        <v>173548.7</v>
      </c>
      <c r="Q1180">
        <v>188066</v>
      </c>
      <c r="R1180">
        <v>209128.3</v>
      </c>
      <c r="S1180">
        <v>221865.5</v>
      </c>
      <c r="T1180">
        <v>231110.7</v>
      </c>
      <c r="U1180">
        <v>240982.7</v>
      </c>
      <c r="V1180">
        <v>254001.7</v>
      </c>
      <c r="W1180">
        <v>262671.8</v>
      </c>
      <c r="X1180">
        <v>266964.3</v>
      </c>
      <c r="Y1180">
        <v>269109.8</v>
      </c>
      <c r="Z1180">
        <v>268022.2</v>
      </c>
      <c r="AA1180">
        <v>261483.6</v>
      </c>
      <c r="AB1180">
        <v>251351.3</v>
      </c>
      <c r="AC1180">
        <v>248555.8</v>
      </c>
      <c r="AD1180">
        <v>231878</v>
      </c>
      <c r="AE1180">
        <v>223133.3</v>
      </c>
      <c r="AF1180">
        <v>221732.8</v>
      </c>
      <c r="AG1180">
        <v>216452</v>
      </c>
      <c r="AH1180">
        <v>207395.1</v>
      </c>
      <c r="AI1180">
        <v>195667.8</v>
      </c>
      <c r="AJ1180">
        <v>72.039590000000004</v>
      </c>
      <c r="AK1180">
        <v>71.665019999999998</v>
      </c>
      <c r="AL1180">
        <v>71.123350000000002</v>
      </c>
      <c r="AM1180">
        <v>70.782390000000007</v>
      </c>
      <c r="AN1180">
        <v>70.575980000000001</v>
      </c>
      <c r="AO1180">
        <v>70.202349999999996</v>
      </c>
      <c r="AP1180">
        <v>69.714370000000002</v>
      </c>
      <c r="AQ1180">
        <v>71.304220000000001</v>
      </c>
      <c r="AR1180">
        <v>74.212590000000006</v>
      </c>
      <c r="AS1180">
        <v>79.02122</v>
      </c>
      <c r="AT1180">
        <v>83.544960000000003</v>
      </c>
      <c r="AU1180">
        <v>87.063230000000004</v>
      </c>
      <c r="AV1180">
        <v>88.980429999999998</v>
      </c>
      <c r="AW1180">
        <v>88.482429999999994</v>
      </c>
      <c r="AX1180">
        <v>87.417330000000007</v>
      </c>
      <c r="AY1180">
        <v>86.479119999999995</v>
      </c>
      <c r="AZ1180">
        <v>86.12791</v>
      </c>
      <c r="BA1180">
        <v>84.861829999999998</v>
      </c>
      <c r="BB1180">
        <v>82.836320000000001</v>
      </c>
      <c r="BC1180">
        <v>80.854219999999998</v>
      </c>
      <c r="BD1180">
        <v>78.013360000000006</v>
      </c>
      <c r="BE1180">
        <v>76.291079999999994</v>
      </c>
      <c r="BF1180">
        <v>74.929140000000004</v>
      </c>
      <c r="BG1180">
        <v>73.326890000000006</v>
      </c>
      <c r="BH1180">
        <v>712.83749999999998</v>
      </c>
      <c r="BI1180">
        <v>1715.0160000000001</v>
      </c>
      <c r="BJ1180">
        <v>2832.0419999999999</v>
      </c>
      <c r="BK1180">
        <v>2793.59</v>
      </c>
      <c r="BL1180">
        <v>3683.6489999999999</v>
      </c>
      <c r="BM1180">
        <v>6712.4539999999997</v>
      </c>
      <c r="BN1180">
        <v>7673.0259999999998</v>
      </c>
      <c r="BO1180">
        <v>7682.768</v>
      </c>
      <c r="BP1180">
        <v>4309.1629999999996</v>
      </c>
      <c r="BQ1180">
        <v>3806.4110000000001</v>
      </c>
      <c r="BR1180">
        <v>3769.2919999999999</v>
      </c>
      <c r="BS1180">
        <v>3236.8519999999999</v>
      </c>
      <c r="BT1180">
        <v>1771.4680000000001</v>
      </c>
      <c r="BU1180">
        <v>3996.8009999999999</v>
      </c>
      <c r="BV1180">
        <v>8015.2209999999995</v>
      </c>
      <c r="BW1180">
        <v>5655.0529999999999</v>
      </c>
      <c r="BX1180">
        <v>6266.3310000000001</v>
      </c>
      <c r="BY1180">
        <v>5762.3459999999995</v>
      </c>
      <c r="BZ1180">
        <v>1734.694</v>
      </c>
      <c r="CA1180">
        <v>650.07759999999996</v>
      </c>
      <c r="CB1180">
        <v>19.63298</v>
      </c>
      <c r="CC1180">
        <v>-1130.71</v>
      </c>
      <c r="CD1180">
        <v>-1901.626</v>
      </c>
      <c r="CE1180">
        <v>-1323.444</v>
      </c>
      <c r="CF1180" s="23">
        <v>4005887</v>
      </c>
      <c r="CG1180" s="23">
        <v>6152479</v>
      </c>
      <c r="CH1180" s="23">
        <v>5401568</v>
      </c>
      <c r="CI1180" s="23">
        <v>4138565</v>
      </c>
      <c r="CJ1180" s="23">
        <v>3497475</v>
      </c>
      <c r="CK1180" s="23">
        <v>1754387</v>
      </c>
      <c r="CL1180" s="23">
        <v>2315245</v>
      </c>
      <c r="CM1180" s="23">
        <v>2272837</v>
      </c>
      <c r="CN1180" s="23">
        <v>1586443</v>
      </c>
      <c r="CO1180" s="23">
        <v>7552847</v>
      </c>
      <c r="CP1180" s="23">
        <v>1186347</v>
      </c>
      <c r="CQ1180" s="23">
        <v>10000000</v>
      </c>
      <c r="CR1180" s="23">
        <v>10200000</v>
      </c>
      <c r="CS1180" s="23">
        <v>11100000</v>
      </c>
      <c r="CT1180" s="23">
        <v>11300000</v>
      </c>
      <c r="CU1180" s="23">
        <v>11300000</v>
      </c>
      <c r="CV1180" s="23">
        <v>11400000</v>
      </c>
      <c r="CW1180" s="23">
        <v>10800000</v>
      </c>
      <c r="CX1180" s="23">
        <v>11700000</v>
      </c>
      <c r="CY1180" s="23">
        <v>8796739</v>
      </c>
      <c r="CZ1180" s="23">
        <v>9283398</v>
      </c>
      <c r="DA1180" s="23">
        <v>2602400</v>
      </c>
      <c r="DB1180" s="23">
        <v>2687260</v>
      </c>
      <c r="DC1180" s="23">
        <v>2937926</v>
      </c>
      <c r="DD1180">
        <v>0</v>
      </c>
      <c r="DE1180">
        <v>0</v>
      </c>
      <c r="DF1180">
        <v>0</v>
      </c>
    </row>
    <row r="1181" spans="1:110" x14ac:dyDescent="0.25">
      <c r="A1181" s="18" t="str">
        <f t="shared" si="18"/>
        <v>portfolio_CPP_200 kW and above_All_SDGE_1-in-2_MONTHLY SYSTEM PEAK DAY_2021_8</v>
      </c>
      <c r="B1181" t="s">
        <v>192</v>
      </c>
      <c r="C1181" t="s">
        <v>121</v>
      </c>
      <c r="D1181" t="s">
        <v>122</v>
      </c>
      <c r="E1181" t="s">
        <v>7</v>
      </c>
      <c r="F1181" t="s">
        <v>125</v>
      </c>
      <c r="G1181" t="s">
        <v>111</v>
      </c>
      <c r="H1181" t="s">
        <v>20</v>
      </c>
      <c r="I1181">
        <v>2021</v>
      </c>
      <c r="J1181">
        <v>8</v>
      </c>
      <c r="K1181">
        <v>1321</v>
      </c>
      <c r="L1181">
        <v>180900</v>
      </c>
      <c r="M1181">
        <v>174028.1</v>
      </c>
      <c r="N1181">
        <v>171349.2</v>
      </c>
      <c r="O1181">
        <v>170527.2</v>
      </c>
      <c r="P1181">
        <v>175946.1</v>
      </c>
      <c r="Q1181">
        <v>190664</v>
      </c>
      <c r="R1181">
        <v>212017.2</v>
      </c>
      <c r="S1181">
        <v>224930.4</v>
      </c>
      <c r="T1181">
        <v>234303.3</v>
      </c>
      <c r="U1181">
        <v>244311.7</v>
      </c>
      <c r="V1181">
        <v>257510.6</v>
      </c>
      <c r="W1181">
        <v>266300.40000000002</v>
      </c>
      <c r="X1181">
        <v>270652.2</v>
      </c>
      <c r="Y1181">
        <v>272827.3</v>
      </c>
      <c r="Z1181">
        <v>271724.79999999999</v>
      </c>
      <c r="AA1181">
        <v>265095.8</v>
      </c>
      <c r="AB1181">
        <v>254823.5</v>
      </c>
      <c r="AC1181">
        <v>251989.4</v>
      </c>
      <c r="AD1181">
        <v>235081.2</v>
      </c>
      <c r="AE1181">
        <v>226215.7</v>
      </c>
      <c r="AF1181">
        <v>224795.8</v>
      </c>
      <c r="AG1181">
        <v>219442.1</v>
      </c>
      <c r="AH1181">
        <v>210260.1</v>
      </c>
      <c r="AI1181">
        <v>198370.8</v>
      </c>
      <c r="AJ1181">
        <v>72.039590000000004</v>
      </c>
      <c r="AK1181">
        <v>71.665019999999998</v>
      </c>
      <c r="AL1181">
        <v>71.123350000000002</v>
      </c>
      <c r="AM1181">
        <v>70.782390000000007</v>
      </c>
      <c r="AN1181">
        <v>70.575980000000001</v>
      </c>
      <c r="AO1181">
        <v>70.202349999999996</v>
      </c>
      <c r="AP1181">
        <v>69.714370000000002</v>
      </c>
      <c r="AQ1181">
        <v>71.304220000000001</v>
      </c>
      <c r="AR1181">
        <v>74.212590000000006</v>
      </c>
      <c r="AS1181">
        <v>79.02122</v>
      </c>
      <c r="AT1181">
        <v>83.544960000000003</v>
      </c>
      <c r="AU1181">
        <v>87.063230000000004</v>
      </c>
      <c r="AV1181">
        <v>88.980429999999998</v>
      </c>
      <c r="AW1181">
        <v>88.482429999999994</v>
      </c>
      <c r="AX1181">
        <v>87.417330000000007</v>
      </c>
      <c r="AY1181">
        <v>86.479119999999995</v>
      </c>
      <c r="AZ1181">
        <v>86.12791</v>
      </c>
      <c r="BA1181">
        <v>84.861829999999998</v>
      </c>
      <c r="BB1181">
        <v>82.836320000000001</v>
      </c>
      <c r="BC1181">
        <v>80.854219999999998</v>
      </c>
      <c r="BD1181">
        <v>78.013360000000006</v>
      </c>
      <c r="BE1181">
        <v>76.291079999999994</v>
      </c>
      <c r="BF1181">
        <v>74.929140000000004</v>
      </c>
      <c r="BG1181">
        <v>73.326890000000006</v>
      </c>
      <c r="BH1181">
        <v>722.6848</v>
      </c>
      <c r="BI1181">
        <v>1738.7080000000001</v>
      </c>
      <c r="BJ1181">
        <v>2871.165</v>
      </c>
      <c r="BK1181">
        <v>2832.181</v>
      </c>
      <c r="BL1181">
        <v>3734.5360000000001</v>
      </c>
      <c r="BM1181">
        <v>6805.1819999999998</v>
      </c>
      <c r="BN1181">
        <v>7779.0230000000001</v>
      </c>
      <c r="BO1181">
        <v>7788.9</v>
      </c>
      <c r="BP1181">
        <v>4368.6899999999996</v>
      </c>
      <c r="BQ1181">
        <v>3858.9940000000001</v>
      </c>
      <c r="BR1181">
        <v>3821.3620000000001</v>
      </c>
      <c r="BS1181">
        <v>3281.567</v>
      </c>
      <c r="BT1181">
        <v>1795.9390000000001</v>
      </c>
      <c r="BU1181">
        <v>4052.0140000000001</v>
      </c>
      <c r="BV1181">
        <v>8125.9449999999997</v>
      </c>
      <c r="BW1181">
        <v>5733.174</v>
      </c>
      <c r="BX1181">
        <v>6352.8959999999997</v>
      </c>
      <c r="BY1181">
        <v>5841.9489999999996</v>
      </c>
      <c r="BZ1181">
        <v>1758.6579999999999</v>
      </c>
      <c r="CA1181">
        <v>659.05799999999999</v>
      </c>
      <c r="CB1181">
        <v>19.904199999999999</v>
      </c>
      <c r="CC1181">
        <v>-1146.33</v>
      </c>
      <c r="CD1181">
        <v>-1927.896</v>
      </c>
      <c r="CE1181">
        <v>-1341.7260000000001</v>
      </c>
      <c r="CF1181" s="23">
        <v>4117328</v>
      </c>
      <c r="CG1181" s="23">
        <v>6323637</v>
      </c>
      <c r="CH1181" s="23">
        <v>5551836</v>
      </c>
      <c r="CI1181" s="23">
        <v>4253697</v>
      </c>
      <c r="CJ1181" s="23">
        <v>3594773</v>
      </c>
      <c r="CK1181" s="23">
        <v>1803193</v>
      </c>
      <c r="CL1181" s="23">
        <v>2379654</v>
      </c>
      <c r="CM1181" s="23">
        <v>2336066</v>
      </c>
      <c r="CN1181" s="23">
        <v>1630577</v>
      </c>
      <c r="CO1181" s="23">
        <v>7762963</v>
      </c>
      <c r="CP1181" s="23">
        <v>1219350</v>
      </c>
      <c r="CQ1181" s="23">
        <v>10300000</v>
      </c>
      <c r="CR1181" s="23">
        <v>10500000</v>
      </c>
      <c r="CS1181" s="23">
        <v>11400000</v>
      </c>
      <c r="CT1181" s="23">
        <v>11700000</v>
      </c>
      <c r="CU1181" s="23">
        <v>11600000</v>
      </c>
      <c r="CV1181" s="23">
        <v>11700000</v>
      </c>
      <c r="CW1181" s="23">
        <v>11100000</v>
      </c>
      <c r="CX1181" s="23">
        <v>12000000</v>
      </c>
      <c r="CY1181" s="23">
        <v>9041458</v>
      </c>
      <c r="CZ1181" s="23">
        <v>9541656</v>
      </c>
      <c r="DA1181" s="23">
        <v>2674797</v>
      </c>
      <c r="DB1181" s="23">
        <v>2762018</v>
      </c>
      <c r="DC1181" s="23">
        <v>3019657</v>
      </c>
      <c r="DD1181">
        <v>0</v>
      </c>
      <c r="DE1181">
        <v>0</v>
      </c>
      <c r="DF1181">
        <v>0</v>
      </c>
    </row>
    <row r="1182" spans="1:110" x14ac:dyDescent="0.25">
      <c r="A1182" s="18" t="str">
        <f t="shared" si="18"/>
        <v>portfolio_CPP_200 kW and above_All_SDGE_1-in-2_MONTHLY SYSTEM PEAK DAY_2022_8</v>
      </c>
      <c r="B1182" t="s">
        <v>192</v>
      </c>
      <c r="C1182" t="s">
        <v>121</v>
      </c>
      <c r="D1182" t="s">
        <v>122</v>
      </c>
      <c r="E1182" t="s">
        <v>7</v>
      </c>
      <c r="F1182" t="s">
        <v>125</v>
      </c>
      <c r="G1182" t="s">
        <v>111</v>
      </c>
      <c r="H1182" t="s">
        <v>20</v>
      </c>
      <c r="I1182">
        <v>2022</v>
      </c>
      <c r="J1182">
        <v>8</v>
      </c>
      <c r="K1182">
        <v>1357</v>
      </c>
      <c r="L1182">
        <v>185829.9</v>
      </c>
      <c r="M1182">
        <v>178770.8</v>
      </c>
      <c r="N1182">
        <v>176018.8</v>
      </c>
      <c r="O1182">
        <v>175174.39999999999</v>
      </c>
      <c r="P1182">
        <v>180741</v>
      </c>
      <c r="Q1182">
        <v>195860</v>
      </c>
      <c r="R1182">
        <v>217795.1</v>
      </c>
      <c r="S1182">
        <v>231060.2</v>
      </c>
      <c r="T1182">
        <v>240688.5</v>
      </c>
      <c r="U1182">
        <v>250969.7</v>
      </c>
      <c r="V1182">
        <v>264528.3</v>
      </c>
      <c r="W1182">
        <v>273557.59999999998</v>
      </c>
      <c r="X1182">
        <v>278028</v>
      </c>
      <c r="Y1182">
        <v>280262.40000000002</v>
      </c>
      <c r="Z1182">
        <v>279129.8</v>
      </c>
      <c r="AA1182">
        <v>272320.3</v>
      </c>
      <c r="AB1182">
        <v>261768</v>
      </c>
      <c r="AC1182">
        <v>258856.6</v>
      </c>
      <c r="AD1182">
        <v>241487.7</v>
      </c>
      <c r="AE1182">
        <v>232380.6</v>
      </c>
      <c r="AF1182">
        <v>230922</v>
      </c>
      <c r="AG1182">
        <v>225422.3</v>
      </c>
      <c r="AH1182">
        <v>215990.1</v>
      </c>
      <c r="AI1182">
        <v>203776.8</v>
      </c>
      <c r="AJ1182">
        <v>72.039590000000004</v>
      </c>
      <c r="AK1182">
        <v>71.665019999999998</v>
      </c>
      <c r="AL1182">
        <v>71.123350000000002</v>
      </c>
      <c r="AM1182">
        <v>70.782390000000007</v>
      </c>
      <c r="AN1182">
        <v>70.575980000000001</v>
      </c>
      <c r="AO1182">
        <v>70.202349999999996</v>
      </c>
      <c r="AP1182">
        <v>69.714370000000002</v>
      </c>
      <c r="AQ1182">
        <v>71.304220000000001</v>
      </c>
      <c r="AR1182">
        <v>74.212590000000006</v>
      </c>
      <c r="AS1182">
        <v>79.02122</v>
      </c>
      <c r="AT1182">
        <v>83.544960000000003</v>
      </c>
      <c r="AU1182">
        <v>87.063230000000004</v>
      </c>
      <c r="AV1182">
        <v>88.980429999999998</v>
      </c>
      <c r="AW1182">
        <v>88.482429999999994</v>
      </c>
      <c r="AX1182">
        <v>87.417330000000007</v>
      </c>
      <c r="AY1182">
        <v>86.479119999999995</v>
      </c>
      <c r="AZ1182">
        <v>86.12791</v>
      </c>
      <c r="BA1182">
        <v>84.861829999999998</v>
      </c>
      <c r="BB1182">
        <v>82.836320000000001</v>
      </c>
      <c r="BC1182">
        <v>80.854219999999998</v>
      </c>
      <c r="BD1182">
        <v>78.013360000000006</v>
      </c>
      <c r="BE1182">
        <v>76.291079999999994</v>
      </c>
      <c r="BF1182">
        <v>74.929140000000004</v>
      </c>
      <c r="BG1182">
        <v>73.326890000000006</v>
      </c>
      <c r="BH1182">
        <v>742.37950000000001</v>
      </c>
      <c r="BI1182">
        <v>1786.0909999999999</v>
      </c>
      <c r="BJ1182">
        <v>2949.41</v>
      </c>
      <c r="BK1182">
        <v>2909.364</v>
      </c>
      <c r="BL1182">
        <v>3836.31</v>
      </c>
      <c r="BM1182">
        <v>6990.6369999999997</v>
      </c>
      <c r="BN1182">
        <v>7991.018</v>
      </c>
      <c r="BO1182">
        <v>8001.1639999999998</v>
      </c>
      <c r="BP1182">
        <v>4487.7470000000003</v>
      </c>
      <c r="BQ1182">
        <v>3964.16</v>
      </c>
      <c r="BR1182">
        <v>3925.502</v>
      </c>
      <c r="BS1182">
        <v>3370.9960000000001</v>
      </c>
      <c r="BT1182">
        <v>1844.8820000000001</v>
      </c>
      <c r="BU1182">
        <v>4162.4390000000003</v>
      </c>
      <c r="BV1182">
        <v>8347.3950000000004</v>
      </c>
      <c r="BW1182">
        <v>5889.415</v>
      </c>
      <c r="BX1182">
        <v>6526.0249999999996</v>
      </c>
      <c r="BY1182">
        <v>6001.1540000000005</v>
      </c>
      <c r="BZ1182">
        <v>1806.585</v>
      </c>
      <c r="CA1182">
        <v>677.01869999999997</v>
      </c>
      <c r="CB1182">
        <v>20.446629999999999</v>
      </c>
      <c r="CC1182">
        <v>-1177.57</v>
      </c>
      <c r="CD1182">
        <v>-1980.4349999999999</v>
      </c>
      <c r="CE1182">
        <v>-1378.2909999999999</v>
      </c>
      <c r="CF1182" s="23">
        <v>4344798</v>
      </c>
      <c r="CG1182" s="23">
        <v>6672998</v>
      </c>
      <c r="CH1182" s="23">
        <v>5858558</v>
      </c>
      <c r="CI1182" s="23">
        <v>4488701</v>
      </c>
      <c r="CJ1182" s="23">
        <v>3793373</v>
      </c>
      <c r="CK1182" s="23">
        <v>1902813</v>
      </c>
      <c r="CL1182" s="23">
        <v>2511122</v>
      </c>
      <c r="CM1182" s="23">
        <v>2465126</v>
      </c>
      <c r="CN1182" s="23">
        <v>1720661</v>
      </c>
      <c r="CO1182" s="23">
        <v>8191842</v>
      </c>
      <c r="CP1182" s="23">
        <v>1286715</v>
      </c>
      <c r="CQ1182" s="23">
        <v>10900000</v>
      </c>
      <c r="CR1182" s="23">
        <v>11100000</v>
      </c>
      <c r="CS1182" s="23">
        <v>12100000</v>
      </c>
      <c r="CT1182" s="23">
        <v>12300000</v>
      </c>
      <c r="CU1182" s="23">
        <v>12200000</v>
      </c>
      <c r="CV1182" s="23">
        <v>12400000</v>
      </c>
      <c r="CW1182" s="23">
        <v>11700000</v>
      </c>
      <c r="CX1182" s="23">
        <v>12700000</v>
      </c>
      <c r="CY1182" s="23">
        <v>9540970</v>
      </c>
      <c r="CZ1182" s="23">
        <v>10100000</v>
      </c>
      <c r="DA1182" s="23">
        <v>2822571</v>
      </c>
      <c r="DB1182" s="23">
        <v>2914610</v>
      </c>
      <c r="DC1182" s="23">
        <v>3186484</v>
      </c>
      <c r="DD1182">
        <v>0</v>
      </c>
      <c r="DE1182">
        <v>0</v>
      </c>
      <c r="DF1182">
        <v>0</v>
      </c>
    </row>
    <row r="1183" spans="1:110" x14ac:dyDescent="0.25">
      <c r="A1183" s="18" t="str">
        <f t="shared" si="18"/>
        <v>portfolio_CPP_200 kW and above_All_SDGE_1-in-2_MONTHLY SYSTEM PEAK DAY_2023_8</v>
      </c>
      <c r="B1183" t="s">
        <v>192</v>
      </c>
      <c r="C1183" t="s">
        <v>121</v>
      </c>
      <c r="D1183" t="s">
        <v>122</v>
      </c>
      <c r="E1183" t="s">
        <v>7</v>
      </c>
      <c r="F1183" t="s">
        <v>125</v>
      </c>
      <c r="G1183" t="s">
        <v>111</v>
      </c>
      <c r="H1183" t="s">
        <v>20</v>
      </c>
      <c r="I1183">
        <v>2023</v>
      </c>
      <c r="J1183">
        <v>8</v>
      </c>
      <c r="K1183">
        <v>1401</v>
      </c>
      <c r="L1183">
        <v>191855.3</v>
      </c>
      <c r="M1183">
        <v>184567.3</v>
      </c>
      <c r="N1183">
        <v>181726.1</v>
      </c>
      <c r="O1183">
        <v>180854.3</v>
      </c>
      <c r="P1183">
        <v>186601.4</v>
      </c>
      <c r="Q1183">
        <v>202210.6</v>
      </c>
      <c r="R1183">
        <v>224857</v>
      </c>
      <c r="S1183">
        <v>238552.2</v>
      </c>
      <c r="T1183">
        <v>248492.7</v>
      </c>
      <c r="U1183">
        <v>259107.3</v>
      </c>
      <c r="V1183">
        <v>273105.5</v>
      </c>
      <c r="W1183">
        <v>282427.59999999998</v>
      </c>
      <c r="X1183">
        <v>287042.90000000002</v>
      </c>
      <c r="Y1183">
        <v>289349.8</v>
      </c>
      <c r="Z1183">
        <v>288180.5</v>
      </c>
      <c r="AA1183">
        <v>281150.09999999998</v>
      </c>
      <c r="AB1183">
        <v>270255.7</v>
      </c>
      <c r="AC1183">
        <v>267249.90000000002</v>
      </c>
      <c r="AD1183">
        <v>249317.8</v>
      </c>
      <c r="AE1183">
        <v>239915.4</v>
      </c>
      <c r="AF1183">
        <v>238409.5</v>
      </c>
      <c r="AG1183">
        <v>232731.5</v>
      </c>
      <c r="AH1183">
        <v>222993.5</v>
      </c>
      <c r="AI1183">
        <v>210384.1</v>
      </c>
      <c r="AJ1183">
        <v>72.039590000000004</v>
      </c>
      <c r="AK1183">
        <v>71.665019999999998</v>
      </c>
      <c r="AL1183">
        <v>71.123350000000002</v>
      </c>
      <c r="AM1183">
        <v>70.782390000000007</v>
      </c>
      <c r="AN1183">
        <v>70.575980000000001</v>
      </c>
      <c r="AO1183">
        <v>70.202349999999996</v>
      </c>
      <c r="AP1183">
        <v>69.714370000000002</v>
      </c>
      <c r="AQ1183">
        <v>71.304220000000001</v>
      </c>
      <c r="AR1183">
        <v>74.212590000000006</v>
      </c>
      <c r="AS1183">
        <v>79.02122</v>
      </c>
      <c r="AT1183">
        <v>83.544960000000003</v>
      </c>
      <c r="AU1183">
        <v>87.063230000000004</v>
      </c>
      <c r="AV1183">
        <v>88.980429999999998</v>
      </c>
      <c r="AW1183">
        <v>88.482429999999994</v>
      </c>
      <c r="AX1183">
        <v>87.417330000000007</v>
      </c>
      <c r="AY1183">
        <v>86.479119999999995</v>
      </c>
      <c r="AZ1183">
        <v>86.12791</v>
      </c>
      <c r="BA1183">
        <v>84.861829999999998</v>
      </c>
      <c r="BB1183">
        <v>82.836320000000001</v>
      </c>
      <c r="BC1183">
        <v>80.854219999999998</v>
      </c>
      <c r="BD1183">
        <v>78.013360000000006</v>
      </c>
      <c r="BE1183">
        <v>76.291079999999994</v>
      </c>
      <c r="BF1183">
        <v>74.929140000000004</v>
      </c>
      <c r="BG1183">
        <v>73.326890000000006</v>
      </c>
      <c r="BH1183">
        <v>766.45069999999998</v>
      </c>
      <c r="BI1183">
        <v>1844.0039999999999</v>
      </c>
      <c r="BJ1183">
        <v>3045.0430000000001</v>
      </c>
      <c r="BK1183">
        <v>3003.6990000000001</v>
      </c>
      <c r="BL1183">
        <v>3960.7</v>
      </c>
      <c r="BM1183">
        <v>7217.3050000000003</v>
      </c>
      <c r="BN1183">
        <v>8250.1219999999994</v>
      </c>
      <c r="BO1183">
        <v>8260.5969999999998</v>
      </c>
      <c r="BP1183">
        <v>4633.259</v>
      </c>
      <c r="BQ1183">
        <v>4092.6959999999999</v>
      </c>
      <c r="BR1183">
        <v>4052.7840000000001</v>
      </c>
      <c r="BS1183">
        <v>3480.299</v>
      </c>
      <c r="BT1183">
        <v>1904.702</v>
      </c>
      <c r="BU1183">
        <v>4297.4040000000005</v>
      </c>
      <c r="BV1183">
        <v>8618.0540000000001</v>
      </c>
      <c r="BW1183">
        <v>6080.375</v>
      </c>
      <c r="BX1183">
        <v>6737.6279999999997</v>
      </c>
      <c r="BY1183">
        <v>6195.7380000000003</v>
      </c>
      <c r="BZ1183">
        <v>1865.162</v>
      </c>
      <c r="CA1183">
        <v>698.97059999999999</v>
      </c>
      <c r="CB1183">
        <v>21.1096</v>
      </c>
      <c r="CC1183">
        <v>-1215.752</v>
      </c>
      <c r="CD1183">
        <v>-2044.65</v>
      </c>
      <c r="CE1183">
        <v>-1422.981</v>
      </c>
      <c r="CF1183" s="23">
        <v>4631121</v>
      </c>
      <c r="CG1183" s="23">
        <v>7112751</v>
      </c>
      <c r="CH1183" s="23">
        <v>6244638</v>
      </c>
      <c r="CI1183" s="23">
        <v>4784507</v>
      </c>
      <c r="CJ1183" s="23">
        <v>4043357</v>
      </c>
      <c r="CK1183" s="23">
        <v>2028209</v>
      </c>
      <c r="CL1183" s="23">
        <v>2676606</v>
      </c>
      <c r="CM1183" s="23">
        <v>2627579</v>
      </c>
      <c r="CN1183" s="23">
        <v>1834053</v>
      </c>
      <c r="CO1183" s="23">
        <v>8731686</v>
      </c>
      <c r="CP1183" s="23">
        <v>1371510</v>
      </c>
      <c r="CQ1183" s="23">
        <v>11600000</v>
      </c>
      <c r="CR1183" s="23">
        <v>11800000</v>
      </c>
      <c r="CS1183" s="23">
        <v>12900000</v>
      </c>
      <c r="CT1183" s="23">
        <v>13100000</v>
      </c>
      <c r="CU1183" s="23">
        <v>13000000</v>
      </c>
      <c r="CV1183" s="23">
        <v>13200000</v>
      </c>
      <c r="CW1183" s="23">
        <v>12500000</v>
      </c>
      <c r="CX1183" s="23">
        <v>13500000</v>
      </c>
      <c r="CY1183" s="23">
        <v>10200000</v>
      </c>
      <c r="CZ1183" s="23">
        <v>10700000</v>
      </c>
      <c r="DA1183" s="23">
        <v>3008579</v>
      </c>
      <c r="DB1183" s="23">
        <v>3106684</v>
      </c>
      <c r="DC1183" s="23">
        <v>3396474</v>
      </c>
      <c r="DD1183">
        <v>0</v>
      </c>
      <c r="DE1183">
        <v>0</v>
      </c>
      <c r="DF1183">
        <v>0</v>
      </c>
    </row>
    <row r="1184" spans="1:110" x14ac:dyDescent="0.25">
      <c r="A1184" s="18" t="str">
        <f t="shared" si="18"/>
        <v>portfolio_CPP_200 kW and above_All_SDGE_1-in-2_MONTHLY SYSTEM PEAK DAY_2024_8</v>
      </c>
      <c r="B1184" t="s">
        <v>192</v>
      </c>
      <c r="C1184" t="s">
        <v>121</v>
      </c>
      <c r="D1184" t="s">
        <v>122</v>
      </c>
      <c r="E1184" t="s">
        <v>7</v>
      </c>
      <c r="F1184" t="s">
        <v>125</v>
      </c>
      <c r="G1184" t="s">
        <v>111</v>
      </c>
      <c r="H1184" t="s">
        <v>20</v>
      </c>
      <c r="I1184">
        <v>2024</v>
      </c>
      <c r="J1184">
        <v>8</v>
      </c>
      <c r="K1184">
        <v>1436</v>
      </c>
      <c r="L1184">
        <v>196648.3</v>
      </c>
      <c r="M1184">
        <v>189178.2</v>
      </c>
      <c r="N1184">
        <v>186266</v>
      </c>
      <c r="O1184">
        <v>185372.5</v>
      </c>
      <c r="P1184">
        <v>191263.1</v>
      </c>
      <c r="Q1184">
        <v>207262.3</v>
      </c>
      <c r="R1184">
        <v>230474.5</v>
      </c>
      <c r="S1184">
        <v>244511.8</v>
      </c>
      <c r="T1184">
        <v>254700.6</v>
      </c>
      <c r="U1184">
        <v>265580.3</v>
      </c>
      <c r="V1184">
        <v>279928.2</v>
      </c>
      <c r="W1184">
        <v>289483.3</v>
      </c>
      <c r="X1184">
        <v>294213.90000000002</v>
      </c>
      <c r="Y1184">
        <v>296578.40000000002</v>
      </c>
      <c r="Z1184">
        <v>295379.8</v>
      </c>
      <c r="AA1184">
        <v>288173.8</v>
      </c>
      <c r="AB1184">
        <v>277007.3</v>
      </c>
      <c r="AC1184">
        <v>273926.40000000002</v>
      </c>
      <c r="AD1184">
        <v>255546.3</v>
      </c>
      <c r="AE1184">
        <v>245909</v>
      </c>
      <c r="AF1184">
        <v>244365.5</v>
      </c>
      <c r="AG1184">
        <v>238545.7</v>
      </c>
      <c r="AH1184">
        <v>228564.3</v>
      </c>
      <c r="AI1184">
        <v>215640</v>
      </c>
      <c r="AJ1184">
        <v>72.039590000000004</v>
      </c>
      <c r="AK1184">
        <v>71.665019999999998</v>
      </c>
      <c r="AL1184">
        <v>71.123350000000002</v>
      </c>
      <c r="AM1184">
        <v>70.782390000000007</v>
      </c>
      <c r="AN1184">
        <v>70.575980000000001</v>
      </c>
      <c r="AO1184">
        <v>70.202349999999996</v>
      </c>
      <c r="AP1184">
        <v>69.714370000000002</v>
      </c>
      <c r="AQ1184">
        <v>71.304220000000001</v>
      </c>
      <c r="AR1184">
        <v>74.212590000000006</v>
      </c>
      <c r="AS1184">
        <v>79.02122</v>
      </c>
      <c r="AT1184">
        <v>83.544960000000003</v>
      </c>
      <c r="AU1184">
        <v>87.063230000000004</v>
      </c>
      <c r="AV1184">
        <v>88.980429999999998</v>
      </c>
      <c r="AW1184">
        <v>88.482429999999994</v>
      </c>
      <c r="AX1184">
        <v>87.417330000000007</v>
      </c>
      <c r="AY1184">
        <v>86.479119999999995</v>
      </c>
      <c r="AZ1184">
        <v>86.12791</v>
      </c>
      <c r="BA1184">
        <v>84.861829999999998</v>
      </c>
      <c r="BB1184">
        <v>82.836320000000001</v>
      </c>
      <c r="BC1184">
        <v>80.854219999999998</v>
      </c>
      <c r="BD1184">
        <v>78.013360000000006</v>
      </c>
      <c r="BE1184">
        <v>76.291079999999994</v>
      </c>
      <c r="BF1184">
        <v>74.929140000000004</v>
      </c>
      <c r="BG1184">
        <v>73.326890000000006</v>
      </c>
      <c r="BH1184">
        <v>785.59829999999999</v>
      </c>
      <c r="BI1184">
        <v>1890.0709999999999</v>
      </c>
      <c r="BJ1184">
        <v>3121.1149999999998</v>
      </c>
      <c r="BK1184">
        <v>3078.7379999999998</v>
      </c>
      <c r="BL1184">
        <v>4059.6469999999999</v>
      </c>
      <c r="BM1184">
        <v>7397.6080000000002</v>
      </c>
      <c r="BN1184">
        <v>8456.2279999999992</v>
      </c>
      <c r="BO1184">
        <v>8466.9650000000001</v>
      </c>
      <c r="BP1184">
        <v>4749.0079999999998</v>
      </c>
      <c r="BQ1184">
        <v>4194.9399999999996</v>
      </c>
      <c r="BR1184">
        <v>4154.0309999999999</v>
      </c>
      <c r="BS1184">
        <v>3567.2440000000001</v>
      </c>
      <c r="BT1184">
        <v>1952.2850000000001</v>
      </c>
      <c r="BU1184">
        <v>4404.7629999999999</v>
      </c>
      <c r="BV1184">
        <v>8833.3520000000008</v>
      </c>
      <c r="BW1184">
        <v>6232.2759999999998</v>
      </c>
      <c r="BX1184">
        <v>6905.9489999999996</v>
      </c>
      <c r="BY1184">
        <v>6350.5209999999997</v>
      </c>
      <c r="BZ1184">
        <v>1911.758</v>
      </c>
      <c r="CA1184">
        <v>716.43240000000003</v>
      </c>
      <c r="CB1184">
        <v>21.636959999999998</v>
      </c>
      <c r="CC1184">
        <v>-1246.124</v>
      </c>
      <c r="CD1184">
        <v>-2095.7289999999998</v>
      </c>
      <c r="CE1184">
        <v>-1458.5309999999999</v>
      </c>
      <c r="CF1184" s="23">
        <v>4865402</v>
      </c>
      <c r="CG1184" s="23">
        <v>7472573</v>
      </c>
      <c r="CH1184" s="23">
        <v>6560545</v>
      </c>
      <c r="CI1184" s="23">
        <v>5026548</v>
      </c>
      <c r="CJ1184" s="23">
        <v>4247904</v>
      </c>
      <c r="CK1184" s="23">
        <v>2130813</v>
      </c>
      <c r="CL1184" s="23">
        <v>2812011</v>
      </c>
      <c r="CM1184" s="23">
        <v>2760504</v>
      </c>
      <c r="CN1184" s="23">
        <v>1926835</v>
      </c>
      <c r="CO1184" s="23">
        <v>9173409</v>
      </c>
      <c r="CP1184" s="23">
        <v>1440893</v>
      </c>
      <c r="CQ1184" s="23">
        <v>12200000</v>
      </c>
      <c r="CR1184" s="23">
        <v>12400000</v>
      </c>
      <c r="CS1184" s="23">
        <v>13500000</v>
      </c>
      <c r="CT1184" s="23">
        <v>13800000</v>
      </c>
      <c r="CU1184" s="23">
        <v>13700000</v>
      </c>
      <c r="CV1184" s="23">
        <v>13800000</v>
      </c>
      <c r="CW1184" s="23">
        <v>13100000</v>
      </c>
      <c r="CX1184" s="23">
        <v>14200000</v>
      </c>
      <c r="CY1184" s="23">
        <v>10700000</v>
      </c>
      <c r="CZ1184" s="23">
        <v>11300000</v>
      </c>
      <c r="DA1184" s="23">
        <v>3160778</v>
      </c>
      <c r="DB1184" s="23">
        <v>3263846</v>
      </c>
      <c r="DC1184" s="23">
        <v>3568296</v>
      </c>
      <c r="DD1184">
        <v>0</v>
      </c>
      <c r="DE1184">
        <v>0</v>
      </c>
      <c r="DF1184">
        <v>0</v>
      </c>
    </row>
    <row r="1185" spans="1:110" x14ac:dyDescent="0.25">
      <c r="A1185" s="18" t="str">
        <f t="shared" si="18"/>
        <v>portfolio_CPP_200 kW and above_All_SDGE_1-in-2_MONTHLY SYSTEM PEAK DAY_2025_8</v>
      </c>
      <c r="B1185" t="s">
        <v>192</v>
      </c>
      <c r="C1185" t="s">
        <v>121</v>
      </c>
      <c r="D1185" t="s">
        <v>122</v>
      </c>
      <c r="E1185" t="s">
        <v>7</v>
      </c>
      <c r="F1185" t="s">
        <v>125</v>
      </c>
      <c r="G1185" t="s">
        <v>111</v>
      </c>
      <c r="H1185" t="s">
        <v>20</v>
      </c>
      <c r="I1185">
        <v>2025</v>
      </c>
      <c r="J1185">
        <v>8</v>
      </c>
      <c r="K1185">
        <v>1465</v>
      </c>
      <c r="L1185">
        <v>200619.6</v>
      </c>
      <c r="M1185">
        <v>192998.6</v>
      </c>
      <c r="N1185">
        <v>190027.7</v>
      </c>
      <c r="O1185">
        <v>189116</v>
      </c>
      <c r="P1185">
        <v>195125.7</v>
      </c>
      <c r="Q1185">
        <v>211448</v>
      </c>
      <c r="R1185">
        <v>235128.9</v>
      </c>
      <c r="S1185">
        <v>249449.7</v>
      </c>
      <c r="T1185">
        <v>259844.3</v>
      </c>
      <c r="U1185">
        <v>270943.8</v>
      </c>
      <c r="V1185">
        <v>285581.40000000002</v>
      </c>
      <c r="W1185">
        <v>295329.3</v>
      </c>
      <c r="X1185">
        <v>300155.5</v>
      </c>
      <c r="Y1185">
        <v>302567.8</v>
      </c>
      <c r="Z1185">
        <v>301345</v>
      </c>
      <c r="AA1185">
        <v>293993.5</v>
      </c>
      <c r="AB1185">
        <v>282601.40000000002</v>
      </c>
      <c r="AC1185">
        <v>279458.3</v>
      </c>
      <c r="AD1185">
        <v>260707</v>
      </c>
      <c r="AE1185">
        <v>250875.1</v>
      </c>
      <c r="AF1185">
        <v>249300.5</v>
      </c>
      <c r="AG1185">
        <v>243363.1</v>
      </c>
      <c r="AH1185">
        <v>233180.2</v>
      </c>
      <c r="AI1185">
        <v>219994.8</v>
      </c>
      <c r="AJ1185">
        <v>72.039590000000004</v>
      </c>
      <c r="AK1185">
        <v>71.665019999999998</v>
      </c>
      <c r="AL1185">
        <v>71.123350000000002</v>
      </c>
      <c r="AM1185">
        <v>70.782390000000007</v>
      </c>
      <c r="AN1185">
        <v>70.575980000000001</v>
      </c>
      <c r="AO1185">
        <v>70.202349999999996</v>
      </c>
      <c r="AP1185">
        <v>69.714370000000002</v>
      </c>
      <c r="AQ1185">
        <v>71.304220000000001</v>
      </c>
      <c r="AR1185">
        <v>74.212590000000006</v>
      </c>
      <c r="AS1185">
        <v>79.02122</v>
      </c>
      <c r="AT1185">
        <v>83.544960000000003</v>
      </c>
      <c r="AU1185">
        <v>87.063230000000004</v>
      </c>
      <c r="AV1185">
        <v>88.980429999999998</v>
      </c>
      <c r="AW1185">
        <v>88.482429999999994</v>
      </c>
      <c r="AX1185">
        <v>87.417330000000007</v>
      </c>
      <c r="AY1185">
        <v>86.479119999999995</v>
      </c>
      <c r="AZ1185">
        <v>86.12791</v>
      </c>
      <c r="BA1185">
        <v>84.861829999999998</v>
      </c>
      <c r="BB1185">
        <v>82.836320000000001</v>
      </c>
      <c r="BC1185">
        <v>80.854219999999998</v>
      </c>
      <c r="BD1185">
        <v>78.013360000000006</v>
      </c>
      <c r="BE1185">
        <v>76.291079999999994</v>
      </c>
      <c r="BF1185">
        <v>74.929140000000004</v>
      </c>
      <c r="BG1185">
        <v>73.326890000000006</v>
      </c>
      <c r="BH1185">
        <v>801.46339999999998</v>
      </c>
      <c r="BI1185">
        <v>1928.241</v>
      </c>
      <c r="BJ1185">
        <v>3184.1460000000002</v>
      </c>
      <c r="BK1185">
        <v>3140.913</v>
      </c>
      <c r="BL1185">
        <v>4141.6310000000003</v>
      </c>
      <c r="BM1185">
        <v>7547.0029999999997</v>
      </c>
      <c r="BN1185">
        <v>8627.0010000000002</v>
      </c>
      <c r="BO1185">
        <v>8637.9549999999999</v>
      </c>
      <c r="BP1185">
        <v>4844.9139999999998</v>
      </c>
      <c r="BQ1185">
        <v>4279.6570000000002</v>
      </c>
      <c r="BR1185">
        <v>4237.9219999999996</v>
      </c>
      <c r="BS1185">
        <v>3639.2849999999999</v>
      </c>
      <c r="BT1185">
        <v>1991.711</v>
      </c>
      <c r="BU1185">
        <v>4493.7169999999996</v>
      </c>
      <c r="BV1185">
        <v>9011.741</v>
      </c>
      <c r="BW1185">
        <v>6358.1369999999997</v>
      </c>
      <c r="BX1185">
        <v>7045.4139999999998</v>
      </c>
      <c r="BY1185">
        <v>6478.77</v>
      </c>
      <c r="BZ1185">
        <v>1950.366</v>
      </c>
      <c r="CA1185">
        <v>730.9008</v>
      </c>
      <c r="CB1185">
        <v>22.073920000000001</v>
      </c>
      <c r="CC1185">
        <v>-1271.29</v>
      </c>
      <c r="CD1185">
        <v>-2138.0529999999999</v>
      </c>
      <c r="CE1185">
        <v>-1487.9860000000001</v>
      </c>
      <c r="CF1185" s="23">
        <v>5063900</v>
      </c>
      <c r="CG1185" s="23">
        <v>7777438</v>
      </c>
      <c r="CH1185" s="23">
        <v>6828201</v>
      </c>
      <c r="CI1185" s="23">
        <v>5231620</v>
      </c>
      <c r="CJ1185" s="23">
        <v>4421209</v>
      </c>
      <c r="CK1185" s="23">
        <v>2217746</v>
      </c>
      <c r="CL1185" s="23">
        <v>2926735</v>
      </c>
      <c r="CM1185" s="23">
        <v>2873126</v>
      </c>
      <c r="CN1185" s="23">
        <v>2005446</v>
      </c>
      <c r="CO1185" s="23">
        <v>9547664</v>
      </c>
      <c r="CP1185" s="23">
        <v>1499678</v>
      </c>
      <c r="CQ1185" s="23">
        <v>12700000</v>
      </c>
      <c r="CR1185" s="23">
        <v>12900000</v>
      </c>
      <c r="CS1185" s="23">
        <v>14100000</v>
      </c>
      <c r="CT1185" s="23">
        <v>14300000</v>
      </c>
      <c r="CU1185" s="23">
        <v>14200000</v>
      </c>
      <c r="CV1185" s="23">
        <v>14400000</v>
      </c>
      <c r="CW1185" s="23">
        <v>13600000</v>
      </c>
      <c r="CX1185" s="23">
        <v>14800000</v>
      </c>
      <c r="CY1185" s="23">
        <v>11100000</v>
      </c>
      <c r="CZ1185" s="23">
        <v>11700000</v>
      </c>
      <c r="DA1185" s="23">
        <v>3289731</v>
      </c>
      <c r="DB1185" s="23">
        <v>3397004</v>
      </c>
      <c r="DC1185" s="23">
        <v>3713875</v>
      </c>
      <c r="DD1185">
        <v>0</v>
      </c>
      <c r="DE1185">
        <v>0</v>
      </c>
      <c r="DF1185">
        <v>0</v>
      </c>
    </row>
    <row r="1186" spans="1:110" x14ac:dyDescent="0.25">
      <c r="A1186" s="18" t="str">
        <f t="shared" si="18"/>
        <v>portfolio_CPP_200 kW and above_All_SDGE_1-in-2_MONTHLY SYSTEM PEAK DAY_2026_8</v>
      </c>
      <c r="B1186" t="s">
        <v>192</v>
      </c>
      <c r="C1186" t="s">
        <v>121</v>
      </c>
      <c r="D1186" t="s">
        <v>122</v>
      </c>
      <c r="E1186" t="s">
        <v>7</v>
      </c>
      <c r="F1186" t="s">
        <v>125</v>
      </c>
      <c r="G1186" t="s">
        <v>111</v>
      </c>
      <c r="H1186" t="s">
        <v>20</v>
      </c>
      <c r="I1186">
        <v>2026</v>
      </c>
      <c r="J1186">
        <v>8</v>
      </c>
      <c r="K1186">
        <v>1492</v>
      </c>
      <c r="L1186">
        <v>204317</v>
      </c>
      <c r="M1186">
        <v>196555.6</v>
      </c>
      <c r="N1186">
        <v>193529.9</v>
      </c>
      <c r="O1186">
        <v>192601.5</v>
      </c>
      <c r="P1186">
        <v>198721.9</v>
      </c>
      <c r="Q1186">
        <v>215344.9</v>
      </c>
      <c r="R1186">
        <v>239462.3</v>
      </c>
      <c r="S1186">
        <v>254047</v>
      </c>
      <c r="T1186">
        <v>264633.2</v>
      </c>
      <c r="U1186">
        <v>275937.3</v>
      </c>
      <c r="V1186">
        <v>290844.7</v>
      </c>
      <c r="W1186">
        <v>300772.3</v>
      </c>
      <c r="X1186">
        <v>305687.40000000002</v>
      </c>
      <c r="Y1186">
        <v>308144.09999999998</v>
      </c>
      <c r="Z1186">
        <v>306898.8</v>
      </c>
      <c r="AA1186">
        <v>299411.8</v>
      </c>
      <c r="AB1186">
        <v>287809.8</v>
      </c>
      <c r="AC1186">
        <v>284608.8</v>
      </c>
      <c r="AD1186">
        <v>265511.90000000002</v>
      </c>
      <c r="AE1186">
        <v>255498.7</v>
      </c>
      <c r="AF1186">
        <v>253895.1</v>
      </c>
      <c r="AG1186">
        <v>247848.3</v>
      </c>
      <c r="AH1186">
        <v>237477.7</v>
      </c>
      <c r="AI1186">
        <v>224049.3</v>
      </c>
      <c r="AJ1186">
        <v>72.039590000000004</v>
      </c>
      <c r="AK1186">
        <v>71.665019999999998</v>
      </c>
      <c r="AL1186">
        <v>71.123350000000002</v>
      </c>
      <c r="AM1186">
        <v>70.782390000000007</v>
      </c>
      <c r="AN1186">
        <v>70.575980000000001</v>
      </c>
      <c r="AO1186">
        <v>70.202349999999996</v>
      </c>
      <c r="AP1186">
        <v>69.714370000000002</v>
      </c>
      <c r="AQ1186">
        <v>71.304220000000001</v>
      </c>
      <c r="AR1186">
        <v>74.212590000000006</v>
      </c>
      <c r="AS1186">
        <v>79.02122</v>
      </c>
      <c r="AT1186">
        <v>83.544960000000003</v>
      </c>
      <c r="AU1186">
        <v>87.063230000000004</v>
      </c>
      <c r="AV1186">
        <v>88.980429999999998</v>
      </c>
      <c r="AW1186">
        <v>88.482429999999994</v>
      </c>
      <c r="AX1186">
        <v>87.417330000000007</v>
      </c>
      <c r="AY1186">
        <v>86.479119999999995</v>
      </c>
      <c r="AZ1186">
        <v>86.12791</v>
      </c>
      <c r="BA1186">
        <v>84.861829999999998</v>
      </c>
      <c r="BB1186">
        <v>82.836320000000001</v>
      </c>
      <c r="BC1186">
        <v>80.854219999999998</v>
      </c>
      <c r="BD1186">
        <v>78.013360000000006</v>
      </c>
      <c r="BE1186">
        <v>76.291079999999994</v>
      </c>
      <c r="BF1186">
        <v>74.929140000000004</v>
      </c>
      <c r="BG1186">
        <v>73.326890000000006</v>
      </c>
      <c r="BH1186">
        <v>816.23440000000005</v>
      </c>
      <c r="BI1186">
        <v>1963.779</v>
      </c>
      <c r="BJ1186">
        <v>3242.8290000000002</v>
      </c>
      <c r="BK1186">
        <v>3198.8</v>
      </c>
      <c r="BL1186">
        <v>4217.9620000000004</v>
      </c>
      <c r="BM1186">
        <v>7686.0950000000003</v>
      </c>
      <c r="BN1186">
        <v>8785.9969999999994</v>
      </c>
      <c r="BO1186">
        <v>8797.152</v>
      </c>
      <c r="BP1186">
        <v>4934.2060000000001</v>
      </c>
      <c r="BQ1186">
        <v>4358.5309999999999</v>
      </c>
      <c r="BR1186">
        <v>4316.027</v>
      </c>
      <c r="BS1186">
        <v>3706.357</v>
      </c>
      <c r="BT1186">
        <v>2028.4190000000001</v>
      </c>
      <c r="BU1186">
        <v>4576.5360000000001</v>
      </c>
      <c r="BV1186">
        <v>9177.8279999999995</v>
      </c>
      <c r="BW1186">
        <v>6475.3180000000002</v>
      </c>
      <c r="BX1186">
        <v>7175.2610000000004</v>
      </c>
      <c r="BY1186">
        <v>6598.174</v>
      </c>
      <c r="BZ1186">
        <v>1986.3119999999999</v>
      </c>
      <c r="CA1186">
        <v>744.37130000000002</v>
      </c>
      <c r="CB1186">
        <v>22.48075</v>
      </c>
      <c r="CC1186">
        <v>-1294.72</v>
      </c>
      <c r="CD1186">
        <v>-2177.4569999999999</v>
      </c>
      <c r="CE1186">
        <v>-1515.4090000000001</v>
      </c>
      <c r="CF1186" s="23">
        <v>5252275</v>
      </c>
      <c r="CG1186" s="23">
        <v>8066757</v>
      </c>
      <c r="CH1186" s="23">
        <v>7082208</v>
      </c>
      <c r="CI1186" s="23">
        <v>5426235</v>
      </c>
      <c r="CJ1186" s="23">
        <v>4585677</v>
      </c>
      <c r="CK1186" s="23">
        <v>2300245</v>
      </c>
      <c r="CL1186" s="23">
        <v>3035609</v>
      </c>
      <c r="CM1186" s="23">
        <v>2980006</v>
      </c>
      <c r="CN1186" s="23">
        <v>2080048</v>
      </c>
      <c r="CO1186" s="23">
        <v>9902834</v>
      </c>
      <c r="CP1186" s="23">
        <v>1555465</v>
      </c>
      <c r="CQ1186" s="23">
        <v>13100000</v>
      </c>
      <c r="CR1186" s="23">
        <v>13400000</v>
      </c>
      <c r="CS1186" s="23">
        <v>14600000</v>
      </c>
      <c r="CT1186" s="23">
        <v>14900000</v>
      </c>
      <c r="CU1186" s="23">
        <v>14800000</v>
      </c>
      <c r="CV1186" s="23">
        <v>14900000</v>
      </c>
      <c r="CW1186" s="23">
        <v>14100000</v>
      </c>
      <c r="CX1186" s="23">
        <v>15300000</v>
      </c>
      <c r="CY1186" s="23">
        <v>11500000</v>
      </c>
      <c r="CZ1186" s="23">
        <v>12200000</v>
      </c>
      <c r="DA1186" s="23">
        <v>3412108</v>
      </c>
      <c r="DB1186" s="23">
        <v>3523372</v>
      </c>
      <c r="DC1186" s="23">
        <v>3852030</v>
      </c>
      <c r="DD1186">
        <v>0</v>
      </c>
      <c r="DE1186">
        <v>0</v>
      </c>
      <c r="DF1186">
        <v>0</v>
      </c>
    </row>
    <row r="1187" spans="1:110" x14ac:dyDescent="0.25">
      <c r="A1187" s="18" t="str">
        <f t="shared" si="18"/>
        <v>portfolio_CPP_200 kW and above_All_SDGE_1-in-2_MONTHLY SYSTEM PEAK DAY_2027_8</v>
      </c>
      <c r="B1187" t="s">
        <v>192</v>
      </c>
      <c r="C1187" t="s">
        <v>121</v>
      </c>
      <c r="D1187" t="s">
        <v>122</v>
      </c>
      <c r="E1187" t="s">
        <v>7</v>
      </c>
      <c r="F1187" t="s">
        <v>125</v>
      </c>
      <c r="G1187" t="s">
        <v>111</v>
      </c>
      <c r="H1187" t="s">
        <v>20</v>
      </c>
      <c r="I1187">
        <v>2027</v>
      </c>
      <c r="J1187">
        <v>8</v>
      </c>
      <c r="K1187">
        <v>1523</v>
      </c>
      <c r="L1187">
        <v>208562.2</v>
      </c>
      <c r="M1187">
        <v>200639.5</v>
      </c>
      <c r="N1187">
        <v>197551</v>
      </c>
      <c r="O1187">
        <v>196603.2</v>
      </c>
      <c r="P1187">
        <v>202850.8</v>
      </c>
      <c r="Q1187">
        <v>219819.3</v>
      </c>
      <c r="R1187">
        <v>244437.7</v>
      </c>
      <c r="S1187">
        <v>259325.5</v>
      </c>
      <c r="T1187">
        <v>270131.7</v>
      </c>
      <c r="U1187">
        <v>281670.5</v>
      </c>
      <c r="V1187">
        <v>296887.7</v>
      </c>
      <c r="W1187">
        <v>307021.59999999998</v>
      </c>
      <c r="X1187">
        <v>312038.8</v>
      </c>
      <c r="Y1187">
        <v>314546.59999999998</v>
      </c>
      <c r="Z1187">
        <v>313275.40000000002</v>
      </c>
      <c r="AA1187">
        <v>305632.8</v>
      </c>
      <c r="AB1187">
        <v>293789.8</v>
      </c>
      <c r="AC1187">
        <v>290522.2</v>
      </c>
      <c r="AD1187">
        <v>271028.5</v>
      </c>
      <c r="AE1187">
        <v>260807.4</v>
      </c>
      <c r="AF1187">
        <v>259170.4</v>
      </c>
      <c r="AG1187">
        <v>252997.9</v>
      </c>
      <c r="AH1187">
        <v>242411.9</v>
      </c>
      <c r="AI1187">
        <v>228704.5</v>
      </c>
      <c r="AJ1187">
        <v>72.039590000000004</v>
      </c>
      <c r="AK1187">
        <v>71.665019999999998</v>
      </c>
      <c r="AL1187">
        <v>71.123350000000002</v>
      </c>
      <c r="AM1187">
        <v>70.782390000000007</v>
      </c>
      <c r="AN1187">
        <v>70.575980000000001</v>
      </c>
      <c r="AO1187">
        <v>70.202349999999996</v>
      </c>
      <c r="AP1187">
        <v>69.714370000000002</v>
      </c>
      <c r="AQ1187">
        <v>71.304220000000001</v>
      </c>
      <c r="AR1187">
        <v>74.212590000000006</v>
      </c>
      <c r="AS1187">
        <v>79.02122</v>
      </c>
      <c r="AT1187">
        <v>83.544960000000003</v>
      </c>
      <c r="AU1187">
        <v>87.063230000000004</v>
      </c>
      <c r="AV1187">
        <v>88.980429999999998</v>
      </c>
      <c r="AW1187">
        <v>88.482429999999994</v>
      </c>
      <c r="AX1187">
        <v>87.417330000000007</v>
      </c>
      <c r="AY1187">
        <v>86.479119999999995</v>
      </c>
      <c r="AZ1187">
        <v>86.12791</v>
      </c>
      <c r="BA1187">
        <v>84.861829999999998</v>
      </c>
      <c r="BB1187">
        <v>82.836320000000001</v>
      </c>
      <c r="BC1187">
        <v>80.854219999999998</v>
      </c>
      <c r="BD1187">
        <v>78.013360000000006</v>
      </c>
      <c r="BE1187">
        <v>76.291079999999994</v>
      </c>
      <c r="BF1187">
        <v>74.929140000000004</v>
      </c>
      <c r="BG1187">
        <v>73.326890000000006</v>
      </c>
      <c r="BH1187">
        <v>833.19370000000004</v>
      </c>
      <c r="BI1187">
        <v>2004.5809999999999</v>
      </c>
      <c r="BJ1187">
        <v>3310.2069999999999</v>
      </c>
      <c r="BK1187">
        <v>3265.2629999999999</v>
      </c>
      <c r="BL1187">
        <v>4305.6009999999997</v>
      </c>
      <c r="BM1187">
        <v>7845.7920000000004</v>
      </c>
      <c r="BN1187">
        <v>8968.5480000000007</v>
      </c>
      <c r="BO1187">
        <v>8979.9359999999997</v>
      </c>
      <c r="BP1187">
        <v>5036.7269999999999</v>
      </c>
      <c r="BQ1187">
        <v>4449.09</v>
      </c>
      <c r="BR1187">
        <v>4405.7030000000004</v>
      </c>
      <c r="BS1187">
        <v>3783.366</v>
      </c>
      <c r="BT1187">
        <v>2070.5639999999999</v>
      </c>
      <c r="BU1187">
        <v>4671.625</v>
      </c>
      <c r="BV1187">
        <v>9368.52</v>
      </c>
      <c r="BW1187">
        <v>6609.8590000000004</v>
      </c>
      <c r="BX1187">
        <v>7324.3450000000003</v>
      </c>
      <c r="BY1187">
        <v>6735.2669999999998</v>
      </c>
      <c r="BZ1187">
        <v>2027.5820000000001</v>
      </c>
      <c r="CA1187">
        <v>759.83749999999998</v>
      </c>
      <c r="CB1187">
        <v>22.947839999999999</v>
      </c>
      <c r="CC1187">
        <v>-1321.6210000000001</v>
      </c>
      <c r="CD1187">
        <v>-2222.6990000000001</v>
      </c>
      <c r="CE1187">
        <v>-1546.896</v>
      </c>
      <c r="CF1187" s="23">
        <v>5472801</v>
      </c>
      <c r="CG1187" s="23">
        <v>8405453</v>
      </c>
      <c r="CH1187" s="23">
        <v>7379566</v>
      </c>
      <c r="CI1187" s="23">
        <v>5654065</v>
      </c>
      <c r="CJ1187" s="23">
        <v>4778215</v>
      </c>
      <c r="CK1187" s="23">
        <v>2396825</v>
      </c>
      <c r="CL1187" s="23">
        <v>3163064</v>
      </c>
      <c r="CM1187" s="23">
        <v>3105126</v>
      </c>
      <c r="CN1187" s="23">
        <v>2167382</v>
      </c>
      <c r="CO1187" s="23">
        <v>10300000</v>
      </c>
      <c r="CP1187" s="23">
        <v>1620774</v>
      </c>
      <c r="CQ1187" s="23">
        <v>13700000</v>
      </c>
      <c r="CR1187" s="23">
        <v>13900000</v>
      </c>
      <c r="CS1187" s="23">
        <v>15200000</v>
      </c>
      <c r="CT1187" s="23">
        <v>15500000</v>
      </c>
      <c r="CU1187" s="23">
        <v>15400000</v>
      </c>
      <c r="CV1187" s="23">
        <v>15600000</v>
      </c>
      <c r="CW1187" s="23">
        <v>14700000</v>
      </c>
      <c r="CX1187" s="23">
        <v>16000000</v>
      </c>
      <c r="CY1187" s="23">
        <v>12000000</v>
      </c>
      <c r="CZ1187" s="23">
        <v>12700000</v>
      </c>
      <c r="DA1187" s="23">
        <v>3555371</v>
      </c>
      <c r="DB1187" s="23">
        <v>3671306</v>
      </c>
      <c r="DC1187" s="23">
        <v>4013764</v>
      </c>
      <c r="DD1187">
        <v>0</v>
      </c>
      <c r="DE1187">
        <v>0</v>
      </c>
      <c r="DF1187">
        <v>0</v>
      </c>
    </row>
    <row r="1188" spans="1:110" x14ac:dyDescent="0.25">
      <c r="A1188" s="18" t="str">
        <f t="shared" si="18"/>
        <v>portfolio_CPP_200 kW and above_All_SDGE_1-in-2_MONTHLY SYSTEM PEAK DAY_2028_8</v>
      </c>
      <c r="B1188" t="s">
        <v>192</v>
      </c>
      <c r="C1188" t="s">
        <v>121</v>
      </c>
      <c r="D1188" t="s">
        <v>122</v>
      </c>
      <c r="E1188" t="s">
        <v>7</v>
      </c>
      <c r="F1188" t="s">
        <v>125</v>
      </c>
      <c r="G1188" t="s">
        <v>111</v>
      </c>
      <c r="H1188" t="s">
        <v>20</v>
      </c>
      <c r="I1188">
        <v>2028</v>
      </c>
      <c r="J1188">
        <v>8</v>
      </c>
      <c r="K1188">
        <v>1555</v>
      </c>
      <c r="L1188">
        <v>212944.3</v>
      </c>
      <c r="M1188">
        <v>204855.2</v>
      </c>
      <c r="N1188">
        <v>201701.7</v>
      </c>
      <c r="O1188">
        <v>200734.1</v>
      </c>
      <c r="P1188">
        <v>207112.9</v>
      </c>
      <c r="Q1188">
        <v>224437.9</v>
      </c>
      <c r="R1188">
        <v>249573.7</v>
      </c>
      <c r="S1188">
        <v>264774.2</v>
      </c>
      <c r="T1188">
        <v>275807.40000000002</v>
      </c>
      <c r="U1188">
        <v>287588.8</v>
      </c>
      <c r="V1188">
        <v>303125.59999999998</v>
      </c>
      <c r="W1188">
        <v>313472.40000000002</v>
      </c>
      <c r="X1188">
        <v>318595.09999999998</v>
      </c>
      <c r="Y1188">
        <v>321155.59999999998</v>
      </c>
      <c r="Z1188">
        <v>319857.7</v>
      </c>
      <c r="AA1188">
        <v>312054.5</v>
      </c>
      <c r="AB1188">
        <v>299962.59999999998</v>
      </c>
      <c r="AC1188">
        <v>296626.40000000002</v>
      </c>
      <c r="AD1188">
        <v>276723.20000000001</v>
      </c>
      <c r="AE1188">
        <v>266287.2</v>
      </c>
      <c r="AF1188">
        <v>264615.8</v>
      </c>
      <c r="AG1188">
        <v>258313.7</v>
      </c>
      <c r="AH1188">
        <v>247505.3</v>
      </c>
      <c r="AI1188">
        <v>233509.9</v>
      </c>
      <c r="AJ1188">
        <v>72.039590000000004</v>
      </c>
      <c r="AK1188">
        <v>71.665019999999998</v>
      </c>
      <c r="AL1188">
        <v>71.123350000000002</v>
      </c>
      <c r="AM1188">
        <v>70.782390000000007</v>
      </c>
      <c r="AN1188">
        <v>70.575980000000001</v>
      </c>
      <c r="AO1188">
        <v>70.202349999999996</v>
      </c>
      <c r="AP1188">
        <v>69.714370000000002</v>
      </c>
      <c r="AQ1188">
        <v>71.304220000000001</v>
      </c>
      <c r="AR1188">
        <v>74.212590000000006</v>
      </c>
      <c r="AS1188">
        <v>79.02122</v>
      </c>
      <c r="AT1188">
        <v>83.544960000000003</v>
      </c>
      <c r="AU1188">
        <v>87.063230000000004</v>
      </c>
      <c r="AV1188">
        <v>88.980429999999998</v>
      </c>
      <c r="AW1188">
        <v>88.482429999999994</v>
      </c>
      <c r="AX1188">
        <v>87.417330000000007</v>
      </c>
      <c r="AY1188">
        <v>86.479119999999995</v>
      </c>
      <c r="AZ1188">
        <v>86.12791</v>
      </c>
      <c r="BA1188">
        <v>84.861829999999998</v>
      </c>
      <c r="BB1188">
        <v>82.836320000000001</v>
      </c>
      <c r="BC1188">
        <v>80.854219999999998</v>
      </c>
      <c r="BD1188">
        <v>78.013360000000006</v>
      </c>
      <c r="BE1188">
        <v>76.291079999999994</v>
      </c>
      <c r="BF1188">
        <v>74.929140000000004</v>
      </c>
      <c r="BG1188">
        <v>73.326890000000006</v>
      </c>
      <c r="BH1188">
        <v>850.70010000000002</v>
      </c>
      <c r="BI1188">
        <v>2046.7</v>
      </c>
      <c r="BJ1188">
        <v>3379.759</v>
      </c>
      <c r="BK1188">
        <v>3333.87</v>
      </c>
      <c r="BL1188">
        <v>4396.0659999999998</v>
      </c>
      <c r="BM1188">
        <v>8010.6419999999998</v>
      </c>
      <c r="BN1188">
        <v>9156.9879999999994</v>
      </c>
      <c r="BO1188">
        <v>9168.6139999999996</v>
      </c>
      <c r="BP1188">
        <v>5142.5540000000001</v>
      </c>
      <c r="BQ1188">
        <v>4542.5709999999999</v>
      </c>
      <c r="BR1188">
        <v>4498.2719999999999</v>
      </c>
      <c r="BS1188">
        <v>3862.8589999999999</v>
      </c>
      <c r="BT1188">
        <v>2114.069</v>
      </c>
      <c r="BU1188">
        <v>4769.7809999999999</v>
      </c>
      <c r="BV1188">
        <v>9565.3629999999994</v>
      </c>
      <c r="BW1188">
        <v>6748.74</v>
      </c>
      <c r="BX1188">
        <v>7478.2380000000003</v>
      </c>
      <c r="BY1188">
        <v>6876.7830000000004</v>
      </c>
      <c r="BZ1188">
        <v>2070.1840000000002</v>
      </c>
      <c r="CA1188">
        <v>775.80259999999998</v>
      </c>
      <c r="CB1188">
        <v>23.43</v>
      </c>
      <c r="CC1188">
        <v>-1349.39</v>
      </c>
      <c r="CD1188">
        <v>-2269.4009999999998</v>
      </c>
      <c r="CE1188">
        <v>-1579.3979999999999</v>
      </c>
      <c r="CF1188">
        <v>5705197</v>
      </c>
      <c r="CG1188">
        <v>8762380</v>
      </c>
      <c r="CH1188">
        <v>7692930</v>
      </c>
      <c r="CI1188">
        <v>5894158</v>
      </c>
      <c r="CJ1188">
        <v>4981116</v>
      </c>
      <c r="CK1188">
        <v>2498603</v>
      </c>
      <c r="CL1188">
        <v>3297379</v>
      </c>
      <c r="CM1188">
        <v>3236982</v>
      </c>
      <c r="CN1188">
        <v>2259418</v>
      </c>
      <c r="CO1188" s="23">
        <v>10800000</v>
      </c>
      <c r="CP1188">
        <v>1689599</v>
      </c>
      <c r="CQ1188" s="23">
        <v>14300000</v>
      </c>
      <c r="CR1188" s="23">
        <v>14500000</v>
      </c>
      <c r="CS1188" s="23">
        <v>15900000</v>
      </c>
      <c r="CT1188" s="23">
        <v>16100000</v>
      </c>
      <c r="CU1188" s="23">
        <v>16000000</v>
      </c>
      <c r="CV1188" s="23">
        <v>16200000</v>
      </c>
      <c r="CW1188" s="23">
        <v>15400000</v>
      </c>
      <c r="CX1188" s="23">
        <v>16600000</v>
      </c>
      <c r="CY1188" s="23">
        <v>12500000</v>
      </c>
      <c r="CZ1188" s="23">
        <v>13200000</v>
      </c>
      <c r="DA1188">
        <v>3706346</v>
      </c>
      <c r="DB1188">
        <v>3827204</v>
      </c>
      <c r="DC1188">
        <v>4184204</v>
      </c>
      <c r="DD1188">
        <v>0</v>
      </c>
      <c r="DE1188">
        <v>0</v>
      </c>
      <c r="DF1188">
        <v>0</v>
      </c>
    </row>
    <row r="1189" spans="1:110" x14ac:dyDescent="0.25">
      <c r="A1189" s="18" t="str">
        <f t="shared" si="18"/>
        <v>portfolio_CPP_200 kW and above_All_SDGE_1-in-2_MONTHLY SYSTEM PEAK DAY_2029_8</v>
      </c>
      <c r="B1189" t="s">
        <v>192</v>
      </c>
      <c r="C1189" t="s">
        <v>121</v>
      </c>
      <c r="D1189" t="s">
        <v>122</v>
      </c>
      <c r="E1189" t="s">
        <v>7</v>
      </c>
      <c r="F1189" t="s">
        <v>125</v>
      </c>
      <c r="G1189" t="s">
        <v>111</v>
      </c>
      <c r="H1189" t="s">
        <v>20</v>
      </c>
      <c r="I1189">
        <v>2029</v>
      </c>
      <c r="J1189">
        <v>8</v>
      </c>
      <c r="K1189">
        <v>1587</v>
      </c>
      <c r="L1189">
        <v>217326.5</v>
      </c>
      <c r="M1189">
        <v>209070.9</v>
      </c>
      <c r="N1189">
        <v>205852.5</v>
      </c>
      <c r="O1189">
        <v>204865</v>
      </c>
      <c r="P1189">
        <v>211375.1</v>
      </c>
      <c r="Q1189">
        <v>229056.6</v>
      </c>
      <c r="R1189">
        <v>254709.6</v>
      </c>
      <c r="S1189">
        <v>270222.90000000002</v>
      </c>
      <c r="T1189">
        <v>281483.2</v>
      </c>
      <c r="U1189">
        <v>293507</v>
      </c>
      <c r="V1189">
        <v>309363.59999999998</v>
      </c>
      <c r="W1189">
        <v>319923.3</v>
      </c>
      <c r="X1189">
        <v>325151.40000000002</v>
      </c>
      <c r="Y1189">
        <v>327764.5</v>
      </c>
      <c r="Z1189">
        <v>326440</v>
      </c>
      <c r="AA1189">
        <v>318476.2</v>
      </c>
      <c r="AB1189">
        <v>306135.5</v>
      </c>
      <c r="AC1189">
        <v>302730.59999999998</v>
      </c>
      <c r="AD1189">
        <v>282417.8</v>
      </c>
      <c r="AE1189">
        <v>271767.09999999998</v>
      </c>
      <c r="AF1189">
        <v>270061.3</v>
      </c>
      <c r="AG1189">
        <v>263629.5</v>
      </c>
      <c r="AH1189">
        <v>252598.6</v>
      </c>
      <c r="AI1189">
        <v>238315.2</v>
      </c>
      <c r="AJ1189">
        <v>72.039590000000004</v>
      </c>
      <c r="AK1189">
        <v>71.665019999999998</v>
      </c>
      <c r="AL1189">
        <v>71.123350000000002</v>
      </c>
      <c r="AM1189">
        <v>70.782390000000007</v>
      </c>
      <c r="AN1189">
        <v>70.575980000000001</v>
      </c>
      <c r="AO1189">
        <v>70.202349999999996</v>
      </c>
      <c r="AP1189">
        <v>69.714370000000002</v>
      </c>
      <c r="AQ1189">
        <v>71.304220000000001</v>
      </c>
      <c r="AR1189">
        <v>74.212590000000006</v>
      </c>
      <c r="AS1189">
        <v>79.02122</v>
      </c>
      <c r="AT1189">
        <v>83.544960000000003</v>
      </c>
      <c r="AU1189">
        <v>87.063230000000004</v>
      </c>
      <c r="AV1189">
        <v>88.980429999999998</v>
      </c>
      <c r="AW1189">
        <v>88.482429999999994</v>
      </c>
      <c r="AX1189">
        <v>87.417330000000007</v>
      </c>
      <c r="AY1189">
        <v>86.479119999999995</v>
      </c>
      <c r="AZ1189">
        <v>86.12791</v>
      </c>
      <c r="BA1189">
        <v>84.861829999999998</v>
      </c>
      <c r="BB1189">
        <v>82.836320000000001</v>
      </c>
      <c r="BC1189">
        <v>80.854219999999998</v>
      </c>
      <c r="BD1189">
        <v>78.013360000000006</v>
      </c>
      <c r="BE1189">
        <v>76.291079999999994</v>
      </c>
      <c r="BF1189">
        <v>74.929140000000004</v>
      </c>
      <c r="BG1189">
        <v>73.326890000000006</v>
      </c>
      <c r="BH1189">
        <v>868.20650000000001</v>
      </c>
      <c r="BI1189">
        <v>2088.8180000000002</v>
      </c>
      <c r="BJ1189">
        <v>3449.31</v>
      </c>
      <c r="BK1189">
        <v>3402.4769999999999</v>
      </c>
      <c r="BL1189">
        <v>4486.5320000000002</v>
      </c>
      <c r="BM1189">
        <v>8175.491</v>
      </c>
      <c r="BN1189">
        <v>9345.4279999999999</v>
      </c>
      <c r="BO1189">
        <v>9357.2929999999997</v>
      </c>
      <c r="BP1189">
        <v>5248.3810000000003</v>
      </c>
      <c r="BQ1189">
        <v>4636.0510000000004</v>
      </c>
      <c r="BR1189">
        <v>4590.8410000000003</v>
      </c>
      <c r="BS1189">
        <v>3942.3519999999999</v>
      </c>
      <c r="BT1189">
        <v>2157.5740000000001</v>
      </c>
      <c r="BU1189">
        <v>4867.9380000000001</v>
      </c>
      <c r="BV1189">
        <v>9762.2070000000003</v>
      </c>
      <c r="BW1189">
        <v>6887.62</v>
      </c>
      <c r="BX1189">
        <v>7632.1310000000003</v>
      </c>
      <c r="BY1189">
        <v>7018.299</v>
      </c>
      <c r="BZ1189">
        <v>2112.7860000000001</v>
      </c>
      <c r="CA1189">
        <v>791.76760000000002</v>
      </c>
      <c r="CB1189">
        <v>23.91216</v>
      </c>
      <c r="CC1189">
        <v>-1377.1579999999999</v>
      </c>
      <c r="CD1189">
        <v>-2316.1019999999999</v>
      </c>
      <c r="CE1189">
        <v>-1611.9</v>
      </c>
      <c r="CF1189" s="23">
        <v>5942425</v>
      </c>
      <c r="CG1189" s="23">
        <v>9126729</v>
      </c>
      <c r="CH1189" s="23">
        <v>8012811</v>
      </c>
      <c r="CI1189" s="23">
        <v>6139243</v>
      </c>
      <c r="CJ1189" s="23">
        <v>5188236</v>
      </c>
      <c r="CK1189" s="23">
        <v>2602498</v>
      </c>
      <c r="CL1189" s="23">
        <v>3434488</v>
      </c>
      <c r="CM1189" s="23">
        <v>3371579</v>
      </c>
      <c r="CN1189" s="23">
        <v>2353366</v>
      </c>
      <c r="CO1189" s="23">
        <v>11200000</v>
      </c>
      <c r="CP1189" s="23">
        <v>1759854</v>
      </c>
      <c r="CQ1189" s="23">
        <v>14900000</v>
      </c>
      <c r="CR1189" s="23">
        <v>15100000</v>
      </c>
      <c r="CS1189" s="23">
        <v>16500000</v>
      </c>
      <c r="CT1189" s="23">
        <v>16800000</v>
      </c>
      <c r="CU1189" s="23">
        <v>16700000</v>
      </c>
      <c r="CV1189" s="23">
        <v>16900000</v>
      </c>
      <c r="CW1189" s="23">
        <v>16000000</v>
      </c>
      <c r="CX1189" s="23">
        <v>17300000</v>
      </c>
      <c r="CY1189" s="23">
        <v>13000000</v>
      </c>
      <c r="CZ1189" s="23">
        <v>13800000</v>
      </c>
      <c r="DA1189" s="23">
        <v>3860459</v>
      </c>
      <c r="DB1189" s="23">
        <v>3986343</v>
      </c>
      <c r="DC1189" s="23">
        <v>4358187</v>
      </c>
      <c r="DD1189">
        <v>0</v>
      </c>
      <c r="DE1189">
        <v>0</v>
      </c>
      <c r="DF1189">
        <v>0</v>
      </c>
    </row>
    <row r="1190" spans="1:110" x14ac:dyDescent="0.25">
      <c r="A1190" s="18" t="str">
        <f t="shared" si="18"/>
        <v>portfolio_CPP_200 kW and above_All_SDGE_1-in-2_MONTHLY SYSTEM PEAK DAY_2030_8</v>
      </c>
      <c r="B1190" t="s">
        <v>192</v>
      </c>
      <c r="C1190" t="s">
        <v>121</v>
      </c>
      <c r="D1190" t="s">
        <v>122</v>
      </c>
      <c r="E1190" t="s">
        <v>7</v>
      </c>
      <c r="F1190" t="s">
        <v>125</v>
      </c>
      <c r="G1190" t="s">
        <v>111</v>
      </c>
      <c r="H1190" t="s">
        <v>20</v>
      </c>
      <c r="I1190">
        <v>2030</v>
      </c>
      <c r="J1190">
        <v>8</v>
      </c>
      <c r="K1190">
        <v>1620</v>
      </c>
      <c r="L1190">
        <v>221845.5</v>
      </c>
      <c r="M1190">
        <v>213418.3</v>
      </c>
      <c r="N1190">
        <v>210133</v>
      </c>
      <c r="O1190">
        <v>209124.9</v>
      </c>
      <c r="P1190">
        <v>215770.4</v>
      </c>
      <c r="Q1190">
        <v>233819.6</v>
      </c>
      <c r="R1190">
        <v>260006</v>
      </c>
      <c r="S1190">
        <v>275842</v>
      </c>
      <c r="T1190">
        <v>287336.3</v>
      </c>
      <c r="U1190">
        <v>299610.2</v>
      </c>
      <c r="V1190">
        <v>315796.5</v>
      </c>
      <c r="W1190">
        <v>326575.8</v>
      </c>
      <c r="X1190">
        <v>331912.59999999998</v>
      </c>
      <c r="Y1190">
        <v>334580.09999999998</v>
      </c>
      <c r="Z1190">
        <v>333227.90000000002</v>
      </c>
      <c r="AA1190">
        <v>325098.59999999998</v>
      </c>
      <c r="AB1190">
        <v>312501.2</v>
      </c>
      <c r="AC1190">
        <v>309025.59999999998</v>
      </c>
      <c r="AD1190">
        <v>288290.40000000002</v>
      </c>
      <c r="AE1190">
        <v>277418.2</v>
      </c>
      <c r="AF1190">
        <v>275677</v>
      </c>
      <c r="AG1190">
        <v>269111.40000000002</v>
      </c>
      <c r="AH1190">
        <v>257851.1</v>
      </c>
      <c r="AI1190">
        <v>243270.7</v>
      </c>
      <c r="AJ1190">
        <v>72.039590000000004</v>
      </c>
      <c r="AK1190">
        <v>71.665019999999998</v>
      </c>
      <c r="AL1190">
        <v>71.123350000000002</v>
      </c>
      <c r="AM1190">
        <v>70.782390000000007</v>
      </c>
      <c r="AN1190">
        <v>70.575980000000001</v>
      </c>
      <c r="AO1190">
        <v>70.202349999999996</v>
      </c>
      <c r="AP1190">
        <v>69.714370000000002</v>
      </c>
      <c r="AQ1190">
        <v>71.304220000000001</v>
      </c>
      <c r="AR1190">
        <v>74.212590000000006</v>
      </c>
      <c r="AS1190">
        <v>79.02122</v>
      </c>
      <c r="AT1190">
        <v>83.544960000000003</v>
      </c>
      <c r="AU1190">
        <v>87.063230000000004</v>
      </c>
      <c r="AV1190">
        <v>88.980429999999998</v>
      </c>
      <c r="AW1190">
        <v>88.482429999999994</v>
      </c>
      <c r="AX1190">
        <v>87.417330000000007</v>
      </c>
      <c r="AY1190">
        <v>86.479119999999995</v>
      </c>
      <c r="AZ1190">
        <v>86.12791</v>
      </c>
      <c r="BA1190">
        <v>84.861829999999998</v>
      </c>
      <c r="BB1190">
        <v>82.836320000000001</v>
      </c>
      <c r="BC1190">
        <v>80.854219999999998</v>
      </c>
      <c r="BD1190">
        <v>78.013360000000006</v>
      </c>
      <c r="BE1190">
        <v>76.291079999999994</v>
      </c>
      <c r="BF1190">
        <v>74.929140000000004</v>
      </c>
      <c r="BG1190">
        <v>73.326890000000006</v>
      </c>
      <c r="BH1190">
        <v>886.25990000000002</v>
      </c>
      <c r="BI1190">
        <v>2132.2530000000002</v>
      </c>
      <c r="BJ1190">
        <v>3521.0349999999999</v>
      </c>
      <c r="BK1190">
        <v>3473.2280000000001</v>
      </c>
      <c r="BL1190">
        <v>4579.8239999999996</v>
      </c>
      <c r="BM1190">
        <v>8345.491</v>
      </c>
      <c r="BN1190">
        <v>9539.7559999999994</v>
      </c>
      <c r="BO1190">
        <v>9551.8680000000004</v>
      </c>
      <c r="BP1190">
        <v>5357.5159999999996</v>
      </c>
      <c r="BQ1190">
        <v>4732.4530000000004</v>
      </c>
      <c r="BR1190">
        <v>4686.3029999999999</v>
      </c>
      <c r="BS1190">
        <v>4024.3290000000002</v>
      </c>
      <c r="BT1190">
        <v>2202.4380000000001</v>
      </c>
      <c r="BU1190">
        <v>4969.1610000000001</v>
      </c>
      <c r="BV1190">
        <v>9965.2019999999993</v>
      </c>
      <c r="BW1190">
        <v>7030.8410000000003</v>
      </c>
      <c r="BX1190">
        <v>7790.8329999999996</v>
      </c>
      <c r="BY1190">
        <v>7164.2370000000001</v>
      </c>
      <c r="BZ1190">
        <v>2156.7190000000001</v>
      </c>
      <c r="CA1190">
        <v>808.23159999999996</v>
      </c>
      <c r="CB1190">
        <v>24.409389999999998</v>
      </c>
      <c r="CC1190">
        <v>-1405.7950000000001</v>
      </c>
      <c r="CD1190">
        <v>-2364.2629999999999</v>
      </c>
      <c r="CE1190">
        <v>-1645.4179999999999</v>
      </c>
      <c r="CF1190" s="23">
        <v>6192127</v>
      </c>
      <c r="CG1190" s="23">
        <v>9510237</v>
      </c>
      <c r="CH1190" s="23">
        <v>8349511</v>
      </c>
      <c r="CI1190" s="23">
        <v>6397216</v>
      </c>
      <c r="CJ1190" s="23">
        <v>5406247</v>
      </c>
      <c r="CK1190" s="23">
        <v>2711856</v>
      </c>
      <c r="CL1190" s="23">
        <v>3578806</v>
      </c>
      <c r="CM1190" s="23">
        <v>3513254</v>
      </c>
      <c r="CN1190" s="23">
        <v>2452256</v>
      </c>
      <c r="CO1190" s="23">
        <v>11700000</v>
      </c>
      <c r="CP1190" s="23">
        <v>1833803</v>
      </c>
      <c r="CQ1190" s="23">
        <v>15500000</v>
      </c>
      <c r="CR1190" s="23">
        <v>15800000</v>
      </c>
      <c r="CS1190" s="23">
        <v>17200000</v>
      </c>
      <c r="CT1190" s="23">
        <v>17500000</v>
      </c>
      <c r="CU1190" s="23">
        <v>17400000</v>
      </c>
      <c r="CV1190" s="23">
        <v>17600000</v>
      </c>
      <c r="CW1190" s="23">
        <v>16700000</v>
      </c>
      <c r="CX1190" s="23">
        <v>18000000</v>
      </c>
      <c r="CY1190" s="23">
        <v>13600000</v>
      </c>
      <c r="CZ1190" s="23">
        <v>14300000</v>
      </c>
      <c r="DA1190" s="23">
        <v>4022677</v>
      </c>
      <c r="DB1190" s="23">
        <v>4153850</v>
      </c>
      <c r="DC1190" s="23">
        <v>4541320</v>
      </c>
      <c r="DD1190">
        <v>0</v>
      </c>
      <c r="DE1190">
        <v>0</v>
      </c>
      <c r="DF1190">
        <v>0</v>
      </c>
    </row>
    <row r="1191" spans="1:110" x14ac:dyDescent="0.25">
      <c r="A1191" s="18" t="str">
        <f t="shared" si="18"/>
        <v>portfolio_CPP_200 kW and above_All_SDGE_1-in-2_MONTHLY SYSTEM PEAK DAY_2019_9</v>
      </c>
      <c r="B1191" t="s">
        <v>192</v>
      </c>
      <c r="C1191" t="s">
        <v>121</v>
      </c>
      <c r="D1191" t="s">
        <v>122</v>
      </c>
      <c r="E1191" t="s">
        <v>7</v>
      </c>
      <c r="F1191" t="s">
        <v>125</v>
      </c>
      <c r="G1191" t="s">
        <v>111</v>
      </c>
      <c r="H1191" t="s">
        <v>20</v>
      </c>
      <c r="I1191">
        <v>2019</v>
      </c>
      <c r="J1191">
        <v>9</v>
      </c>
      <c r="K1191">
        <v>1277</v>
      </c>
      <c r="L1191">
        <v>178836.1</v>
      </c>
      <c r="M1191">
        <v>170591.7</v>
      </c>
      <c r="N1191">
        <v>168207.5</v>
      </c>
      <c r="O1191">
        <v>170114.4</v>
      </c>
      <c r="P1191">
        <v>174638.5</v>
      </c>
      <c r="Q1191">
        <v>188504.9</v>
      </c>
      <c r="R1191">
        <v>205863</v>
      </c>
      <c r="S1191">
        <v>216124.7</v>
      </c>
      <c r="T1191">
        <v>225486.5</v>
      </c>
      <c r="U1191">
        <v>237735.2</v>
      </c>
      <c r="V1191">
        <v>253684.3</v>
      </c>
      <c r="W1191">
        <v>265710.8</v>
      </c>
      <c r="X1191">
        <v>270678.09999999998</v>
      </c>
      <c r="Y1191">
        <v>272816.90000000002</v>
      </c>
      <c r="Z1191">
        <v>273302.7</v>
      </c>
      <c r="AA1191">
        <v>268608.09999999998</v>
      </c>
      <c r="AB1191">
        <v>259555.8</v>
      </c>
      <c r="AC1191">
        <v>256045.2</v>
      </c>
      <c r="AD1191">
        <v>238650.3</v>
      </c>
      <c r="AE1191">
        <v>230376.8</v>
      </c>
      <c r="AF1191">
        <v>227964.79999999999</v>
      </c>
      <c r="AG1191">
        <v>219751.3</v>
      </c>
      <c r="AH1191">
        <v>211074.7</v>
      </c>
      <c r="AI1191">
        <v>200068.4</v>
      </c>
      <c r="AJ1191">
        <v>73.003569999999996</v>
      </c>
      <c r="AK1191">
        <v>72.526340000000005</v>
      </c>
      <c r="AL1191">
        <v>71.882589999999993</v>
      </c>
      <c r="AM1191">
        <v>72.183019999999999</v>
      </c>
      <c r="AN1191">
        <v>71.975200000000001</v>
      </c>
      <c r="AO1191">
        <v>72.201840000000004</v>
      </c>
      <c r="AP1191">
        <v>71.876630000000006</v>
      </c>
      <c r="AQ1191">
        <v>72.015990000000002</v>
      </c>
      <c r="AR1191">
        <v>77.629450000000006</v>
      </c>
      <c r="AS1191">
        <v>84.323539999999994</v>
      </c>
      <c r="AT1191">
        <v>90.202100000000002</v>
      </c>
      <c r="AU1191">
        <v>95.23312</v>
      </c>
      <c r="AV1191">
        <v>96.330799999999996</v>
      </c>
      <c r="AW1191">
        <v>95.491780000000006</v>
      </c>
      <c r="AX1191">
        <v>95.95778</v>
      </c>
      <c r="AY1191">
        <v>95.963980000000006</v>
      </c>
      <c r="AZ1191">
        <v>94.788830000000004</v>
      </c>
      <c r="BA1191">
        <v>94.591030000000003</v>
      </c>
      <c r="BB1191">
        <v>91.426869999999994</v>
      </c>
      <c r="BC1191">
        <v>86.732990000000001</v>
      </c>
      <c r="BD1191">
        <v>81.837739999999997</v>
      </c>
      <c r="BE1191">
        <v>79.694850000000002</v>
      </c>
      <c r="BF1191">
        <v>78.005240000000001</v>
      </c>
      <c r="BG1191">
        <v>76.606290000000001</v>
      </c>
      <c r="BH1191">
        <v>669.23810000000003</v>
      </c>
      <c r="BI1191">
        <v>1961.3530000000001</v>
      </c>
      <c r="BJ1191">
        <v>3117.393</v>
      </c>
      <c r="BK1191">
        <v>3534.6819999999998</v>
      </c>
      <c r="BL1191">
        <v>3441.7849999999999</v>
      </c>
      <c r="BM1191">
        <v>5439.3720000000003</v>
      </c>
      <c r="BN1191">
        <v>6521.56</v>
      </c>
      <c r="BO1191">
        <v>7340.0749999999998</v>
      </c>
      <c r="BP1191">
        <v>4262.1090000000004</v>
      </c>
      <c r="BQ1191">
        <v>4928.9880000000003</v>
      </c>
      <c r="BR1191">
        <v>3153.511</v>
      </c>
      <c r="BS1191">
        <v>3973.3510000000001</v>
      </c>
      <c r="BT1191">
        <v>2166.047</v>
      </c>
      <c r="BU1191">
        <v>4904.335</v>
      </c>
      <c r="BV1191">
        <v>9306.0990000000002</v>
      </c>
      <c r="BW1191">
        <v>5658.6390000000001</v>
      </c>
      <c r="BX1191">
        <v>6212.924</v>
      </c>
      <c r="BY1191">
        <v>5940.75</v>
      </c>
      <c r="BZ1191">
        <v>2821.2669999999998</v>
      </c>
      <c r="CA1191">
        <v>1246.653</v>
      </c>
      <c r="CB1191">
        <v>258.25319999999999</v>
      </c>
      <c r="CC1191">
        <v>-467.41500000000002</v>
      </c>
      <c r="CD1191">
        <v>-2674.9630000000002</v>
      </c>
      <c r="CE1191">
        <v>-1408.7660000000001</v>
      </c>
      <c r="CF1191" s="23">
        <v>3915125</v>
      </c>
      <c r="CG1191" s="23">
        <v>5921018</v>
      </c>
      <c r="CH1191" s="23">
        <v>5195917</v>
      </c>
      <c r="CI1191" s="23">
        <v>4003423</v>
      </c>
      <c r="CJ1191" s="23">
        <v>3400528</v>
      </c>
      <c r="CK1191" s="23">
        <v>1718959</v>
      </c>
      <c r="CL1191" s="23">
        <v>2190347</v>
      </c>
      <c r="CM1191" s="23">
        <v>2131541</v>
      </c>
      <c r="CN1191" s="23">
        <v>1502764</v>
      </c>
      <c r="CO1191" s="23">
        <v>7372963</v>
      </c>
      <c r="CP1191" s="23">
        <v>1185607</v>
      </c>
      <c r="CQ1191" s="23">
        <v>10700000</v>
      </c>
      <c r="CR1191" s="23">
        <v>10900000</v>
      </c>
      <c r="CS1191" s="23">
        <v>11700000</v>
      </c>
      <c r="CT1191" s="23">
        <v>11800000</v>
      </c>
      <c r="CU1191" s="23">
        <v>11600000</v>
      </c>
      <c r="CV1191" s="23">
        <v>11500000</v>
      </c>
      <c r="CW1191" s="23">
        <v>11400000</v>
      </c>
      <c r="CX1191" s="23">
        <v>12800000</v>
      </c>
      <c r="CY1191" s="23">
        <v>10600000</v>
      </c>
      <c r="CZ1191" s="23">
        <v>10000000</v>
      </c>
      <c r="DA1191" s="23">
        <v>2606442</v>
      </c>
      <c r="DB1191" s="23">
        <v>2623796</v>
      </c>
      <c r="DC1191" s="23">
        <v>3039025</v>
      </c>
      <c r="DD1191">
        <v>0</v>
      </c>
      <c r="DE1191">
        <v>0</v>
      </c>
      <c r="DF1191">
        <v>0</v>
      </c>
    </row>
    <row r="1192" spans="1:110" x14ac:dyDescent="0.25">
      <c r="A1192" s="18" t="str">
        <f t="shared" si="18"/>
        <v>portfolio_CPP_200 kW and above_All_SDGE_1-in-2_MONTHLY SYSTEM PEAK DAY_2020_9</v>
      </c>
      <c r="B1192" t="s">
        <v>192</v>
      </c>
      <c r="C1192" t="s">
        <v>121</v>
      </c>
      <c r="D1192" t="s">
        <v>122</v>
      </c>
      <c r="E1192" t="s">
        <v>7</v>
      </c>
      <c r="F1192" t="s">
        <v>125</v>
      </c>
      <c r="G1192" t="s">
        <v>111</v>
      </c>
      <c r="H1192" t="s">
        <v>20</v>
      </c>
      <c r="I1192">
        <v>2020</v>
      </c>
      <c r="J1192">
        <v>9</v>
      </c>
      <c r="K1192">
        <v>1303</v>
      </c>
      <c r="L1192">
        <v>182477.3</v>
      </c>
      <c r="M1192">
        <v>174065</v>
      </c>
      <c r="N1192">
        <v>171632.3</v>
      </c>
      <c r="O1192">
        <v>173578</v>
      </c>
      <c r="P1192">
        <v>178194.2</v>
      </c>
      <c r="Q1192">
        <v>192342.9</v>
      </c>
      <c r="R1192">
        <v>210054.5</v>
      </c>
      <c r="S1192">
        <v>220525.1</v>
      </c>
      <c r="T1192">
        <v>230077.5</v>
      </c>
      <c r="U1192">
        <v>242575.5</v>
      </c>
      <c r="V1192">
        <v>258849.4</v>
      </c>
      <c r="W1192">
        <v>271120.8</v>
      </c>
      <c r="X1192">
        <v>276189.09999999998</v>
      </c>
      <c r="Y1192">
        <v>278371.5</v>
      </c>
      <c r="Z1192">
        <v>278867.20000000001</v>
      </c>
      <c r="AA1192">
        <v>274077</v>
      </c>
      <c r="AB1192">
        <v>264840.40000000002</v>
      </c>
      <c r="AC1192">
        <v>261258.4</v>
      </c>
      <c r="AD1192">
        <v>243509.3</v>
      </c>
      <c r="AE1192">
        <v>235067.3</v>
      </c>
      <c r="AF1192">
        <v>232606.2</v>
      </c>
      <c r="AG1192">
        <v>224225.5</v>
      </c>
      <c r="AH1192">
        <v>215372.3</v>
      </c>
      <c r="AI1192">
        <v>204141.8</v>
      </c>
      <c r="AJ1192">
        <v>73.003569999999996</v>
      </c>
      <c r="AK1192">
        <v>72.526340000000005</v>
      </c>
      <c r="AL1192">
        <v>71.882589999999993</v>
      </c>
      <c r="AM1192">
        <v>72.183019999999999</v>
      </c>
      <c r="AN1192">
        <v>71.975200000000001</v>
      </c>
      <c r="AO1192">
        <v>72.201840000000004</v>
      </c>
      <c r="AP1192">
        <v>71.876630000000006</v>
      </c>
      <c r="AQ1192">
        <v>72.015990000000002</v>
      </c>
      <c r="AR1192">
        <v>77.629450000000006</v>
      </c>
      <c r="AS1192">
        <v>84.323539999999994</v>
      </c>
      <c r="AT1192">
        <v>90.202100000000002</v>
      </c>
      <c r="AU1192">
        <v>95.23312</v>
      </c>
      <c r="AV1192">
        <v>96.330799999999996</v>
      </c>
      <c r="AW1192">
        <v>95.491780000000006</v>
      </c>
      <c r="AX1192">
        <v>95.95778</v>
      </c>
      <c r="AY1192">
        <v>95.963980000000006</v>
      </c>
      <c r="AZ1192">
        <v>94.788830000000004</v>
      </c>
      <c r="BA1192">
        <v>94.591030000000003</v>
      </c>
      <c r="BB1192">
        <v>91.426869999999994</v>
      </c>
      <c r="BC1192">
        <v>86.732990000000001</v>
      </c>
      <c r="BD1192">
        <v>81.837739999999997</v>
      </c>
      <c r="BE1192">
        <v>79.694850000000002</v>
      </c>
      <c r="BF1192">
        <v>78.005240000000001</v>
      </c>
      <c r="BG1192">
        <v>76.606290000000001</v>
      </c>
      <c r="BH1192">
        <v>682.86400000000003</v>
      </c>
      <c r="BI1192">
        <v>2001.2860000000001</v>
      </c>
      <c r="BJ1192">
        <v>3180.864</v>
      </c>
      <c r="BK1192">
        <v>3606.6489999999999</v>
      </c>
      <c r="BL1192">
        <v>3511.86</v>
      </c>
      <c r="BM1192">
        <v>5550.1189999999997</v>
      </c>
      <c r="BN1192">
        <v>6654.34</v>
      </c>
      <c r="BO1192">
        <v>7489.5209999999997</v>
      </c>
      <c r="BP1192">
        <v>4348.8860000000004</v>
      </c>
      <c r="BQ1192">
        <v>5029.3429999999998</v>
      </c>
      <c r="BR1192">
        <v>3217.7170000000001</v>
      </c>
      <c r="BS1192">
        <v>4054.25</v>
      </c>
      <c r="BT1192">
        <v>2210.1480000000001</v>
      </c>
      <c r="BU1192">
        <v>5004.1880000000001</v>
      </c>
      <c r="BV1192">
        <v>9495.5720000000001</v>
      </c>
      <c r="BW1192">
        <v>5773.8509999999997</v>
      </c>
      <c r="BX1192">
        <v>6339.42</v>
      </c>
      <c r="BY1192">
        <v>6061.7049999999999</v>
      </c>
      <c r="BZ1192">
        <v>2878.7089999999998</v>
      </c>
      <c r="CA1192">
        <v>1272.0350000000001</v>
      </c>
      <c r="CB1192">
        <v>263.51130000000001</v>
      </c>
      <c r="CC1192">
        <v>-476.93169999999998</v>
      </c>
      <c r="CD1192">
        <v>-2729.4259999999999</v>
      </c>
      <c r="CE1192">
        <v>-1437.4490000000001</v>
      </c>
      <c r="CF1192" s="23">
        <v>4076173</v>
      </c>
      <c r="CG1192" s="23">
        <v>6164579</v>
      </c>
      <c r="CH1192" s="23">
        <v>5409651</v>
      </c>
      <c r="CI1192" s="23">
        <v>4168104</v>
      </c>
      <c r="CJ1192" s="23">
        <v>3540409</v>
      </c>
      <c r="CK1192" s="23">
        <v>1789668</v>
      </c>
      <c r="CL1192" s="23">
        <v>2280447</v>
      </c>
      <c r="CM1192" s="23">
        <v>2219222</v>
      </c>
      <c r="CN1192" s="23">
        <v>1564580</v>
      </c>
      <c r="CO1192" s="23">
        <v>7676250</v>
      </c>
      <c r="CP1192" s="23">
        <v>1234377</v>
      </c>
      <c r="CQ1192" s="23">
        <v>11100000</v>
      </c>
      <c r="CR1192" s="23">
        <v>11400000</v>
      </c>
      <c r="CS1192" s="23">
        <v>12200000</v>
      </c>
      <c r="CT1192" s="23">
        <v>12300000</v>
      </c>
      <c r="CU1192" s="23">
        <v>12100000</v>
      </c>
      <c r="CV1192" s="23">
        <v>12000000</v>
      </c>
      <c r="CW1192" s="23">
        <v>11900000</v>
      </c>
      <c r="CX1192" s="23">
        <v>13400000</v>
      </c>
      <c r="CY1192" s="23">
        <v>11000000</v>
      </c>
      <c r="CZ1192" s="23">
        <v>10500000</v>
      </c>
      <c r="DA1192" s="23">
        <v>2713658</v>
      </c>
      <c r="DB1192" s="23">
        <v>2731726</v>
      </c>
      <c r="DC1192" s="23">
        <v>3164036</v>
      </c>
      <c r="DD1192">
        <v>0</v>
      </c>
      <c r="DE1192">
        <v>0</v>
      </c>
      <c r="DF1192">
        <v>0</v>
      </c>
    </row>
    <row r="1193" spans="1:110" x14ac:dyDescent="0.25">
      <c r="A1193" s="18" t="str">
        <f t="shared" si="18"/>
        <v>portfolio_CPP_200 kW and above_All_SDGE_1-in-2_MONTHLY SYSTEM PEAK DAY_2021_9</v>
      </c>
      <c r="B1193" t="s">
        <v>192</v>
      </c>
      <c r="C1193" t="s">
        <v>121</v>
      </c>
      <c r="D1193" t="s">
        <v>122</v>
      </c>
      <c r="E1193" t="s">
        <v>7</v>
      </c>
      <c r="F1193" t="s">
        <v>125</v>
      </c>
      <c r="G1193" t="s">
        <v>111</v>
      </c>
      <c r="H1193" t="s">
        <v>20</v>
      </c>
      <c r="I1193">
        <v>2021</v>
      </c>
      <c r="J1193">
        <v>9</v>
      </c>
      <c r="K1193">
        <v>1321</v>
      </c>
      <c r="L1193">
        <v>184998</v>
      </c>
      <c r="M1193">
        <v>176469.6</v>
      </c>
      <c r="N1193">
        <v>174003.3</v>
      </c>
      <c r="O1193">
        <v>175975.8</v>
      </c>
      <c r="P1193">
        <v>180655.8</v>
      </c>
      <c r="Q1193">
        <v>195000</v>
      </c>
      <c r="R1193">
        <v>212956.2</v>
      </c>
      <c r="S1193">
        <v>223571.5</v>
      </c>
      <c r="T1193">
        <v>233255.8</v>
      </c>
      <c r="U1193">
        <v>245926.5</v>
      </c>
      <c r="V1193">
        <v>262425.2</v>
      </c>
      <c r="W1193">
        <v>274866.09999999998</v>
      </c>
      <c r="X1193">
        <v>280004.5</v>
      </c>
      <c r="Y1193">
        <v>282217</v>
      </c>
      <c r="Z1193">
        <v>282719.5</v>
      </c>
      <c r="AA1193">
        <v>277863.2</v>
      </c>
      <c r="AB1193">
        <v>268499</v>
      </c>
      <c r="AC1193">
        <v>264867.5</v>
      </c>
      <c r="AD1193">
        <v>246873.2</v>
      </c>
      <c r="AE1193">
        <v>238314.6</v>
      </c>
      <c r="AF1193">
        <v>235819.5</v>
      </c>
      <c r="AG1193">
        <v>227323</v>
      </c>
      <c r="AH1193">
        <v>218347.5</v>
      </c>
      <c r="AI1193">
        <v>206961.9</v>
      </c>
      <c r="AJ1193">
        <v>73.003569999999996</v>
      </c>
      <c r="AK1193">
        <v>72.526340000000005</v>
      </c>
      <c r="AL1193">
        <v>71.882589999999993</v>
      </c>
      <c r="AM1193">
        <v>72.183019999999999</v>
      </c>
      <c r="AN1193">
        <v>71.975200000000001</v>
      </c>
      <c r="AO1193">
        <v>72.201840000000004</v>
      </c>
      <c r="AP1193">
        <v>71.876630000000006</v>
      </c>
      <c r="AQ1193">
        <v>72.015990000000002</v>
      </c>
      <c r="AR1193">
        <v>77.629450000000006</v>
      </c>
      <c r="AS1193">
        <v>84.323539999999994</v>
      </c>
      <c r="AT1193">
        <v>90.202100000000002</v>
      </c>
      <c r="AU1193">
        <v>95.23312</v>
      </c>
      <c r="AV1193">
        <v>96.330799999999996</v>
      </c>
      <c r="AW1193">
        <v>95.491780000000006</v>
      </c>
      <c r="AX1193">
        <v>95.95778</v>
      </c>
      <c r="AY1193">
        <v>95.963980000000006</v>
      </c>
      <c r="AZ1193">
        <v>94.788830000000004</v>
      </c>
      <c r="BA1193">
        <v>94.591030000000003</v>
      </c>
      <c r="BB1193">
        <v>91.426869999999994</v>
      </c>
      <c r="BC1193">
        <v>86.732990000000001</v>
      </c>
      <c r="BD1193">
        <v>81.837739999999997</v>
      </c>
      <c r="BE1193">
        <v>79.694850000000002</v>
      </c>
      <c r="BF1193">
        <v>78.005240000000001</v>
      </c>
      <c r="BG1193">
        <v>76.606290000000001</v>
      </c>
      <c r="BH1193">
        <v>692.29719999999998</v>
      </c>
      <c r="BI1193">
        <v>2028.933</v>
      </c>
      <c r="BJ1193">
        <v>3224.8049999999998</v>
      </c>
      <c r="BK1193">
        <v>3656.4720000000002</v>
      </c>
      <c r="BL1193">
        <v>3560.3739999999998</v>
      </c>
      <c r="BM1193">
        <v>5626.79</v>
      </c>
      <c r="BN1193">
        <v>6746.2650000000003</v>
      </c>
      <c r="BO1193">
        <v>7592.9830000000002</v>
      </c>
      <c r="BP1193">
        <v>4408.9629999999997</v>
      </c>
      <c r="BQ1193">
        <v>5098.82</v>
      </c>
      <c r="BR1193">
        <v>3262.1669999999999</v>
      </c>
      <c r="BS1193">
        <v>4110.2560000000003</v>
      </c>
      <c r="BT1193">
        <v>2240.6799999999998</v>
      </c>
      <c r="BU1193">
        <v>5073.317</v>
      </c>
      <c r="BV1193">
        <v>9626.7469999999994</v>
      </c>
      <c r="BW1193">
        <v>5853.6120000000001</v>
      </c>
      <c r="BX1193">
        <v>6426.9949999999999</v>
      </c>
      <c r="BY1193">
        <v>6145.4430000000002</v>
      </c>
      <c r="BZ1193">
        <v>2918.4760000000001</v>
      </c>
      <c r="CA1193">
        <v>1289.607</v>
      </c>
      <c r="CB1193">
        <v>267.1515</v>
      </c>
      <c r="CC1193">
        <v>-483.52019999999999</v>
      </c>
      <c r="CD1193">
        <v>-2767.1309999999999</v>
      </c>
      <c r="CE1193">
        <v>-1457.306</v>
      </c>
      <c r="CF1193" s="23">
        <v>4189570</v>
      </c>
      <c r="CG1193" s="23">
        <v>6336074</v>
      </c>
      <c r="CH1193" s="23">
        <v>5560144</v>
      </c>
      <c r="CI1193" s="23">
        <v>4284058</v>
      </c>
      <c r="CJ1193" s="23">
        <v>3638901</v>
      </c>
      <c r="CK1193" s="23">
        <v>1839456</v>
      </c>
      <c r="CL1193" s="23">
        <v>2343888</v>
      </c>
      <c r="CM1193" s="23">
        <v>2280960</v>
      </c>
      <c r="CN1193" s="23">
        <v>1608106</v>
      </c>
      <c r="CO1193" s="23">
        <v>7889798</v>
      </c>
      <c r="CP1193" s="23">
        <v>1268716</v>
      </c>
      <c r="CQ1193" s="23">
        <v>11400000</v>
      </c>
      <c r="CR1193" s="23">
        <v>11700000</v>
      </c>
      <c r="CS1193" s="23">
        <v>12600000</v>
      </c>
      <c r="CT1193" s="23">
        <v>12700000</v>
      </c>
      <c r="CU1193" s="23">
        <v>12400000</v>
      </c>
      <c r="CV1193" s="23">
        <v>12300000</v>
      </c>
      <c r="CW1193" s="23">
        <v>12200000</v>
      </c>
      <c r="CX1193" s="23">
        <v>13700000</v>
      </c>
      <c r="CY1193" s="23">
        <v>11300000</v>
      </c>
      <c r="CZ1193" s="23">
        <v>10800000</v>
      </c>
      <c r="DA1193" s="23">
        <v>2789150</v>
      </c>
      <c r="DB1193" s="23">
        <v>2807721</v>
      </c>
      <c r="DC1193" s="23">
        <v>3252057</v>
      </c>
      <c r="DD1193">
        <v>0</v>
      </c>
      <c r="DE1193">
        <v>0</v>
      </c>
      <c r="DF1193">
        <v>0</v>
      </c>
    </row>
    <row r="1194" spans="1:110" x14ac:dyDescent="0.25">
      <c r="A1194" s="18" t="str">
        <f t="shared" si="18"/>
        <v>portfolio_CPP_200 kW and above_All_SDGE_1-in-2_MONTHLY SYSTEM PEAK DAY_2022_9</v>
      </c>
      <c r="B1194" t="s">
        <v>192</v>
      </c>
      <c r="C1194" t="s">
        <v>121</v>
      </c>
      <c r="D1194" t="s">
        <v>122</v>
      </c>
      <c r="E1194" t="s">
        <v>7</v>
      </c>
      <c r="F1194" t="s">
        <v>125</v>
      </c>
      <c r="G1194" t="s">
        <v>111</v>
      </c>
      <c r="H1194" t="s">
        <v>20</v>
      </c>
      <c r="I1194">
        <v>2022</v>
      </c>
      <c r="J1194">
        <v>9</v>
      </c>
      <c r="K1194">
        <v>1357</v>
      </c>
      <c r="L1194">
        <v>190039.6</v>
      </c>
      <c r="M1194">
        <v>181278.8</v>
      </c>
      <c r="N1194">
        <v>178745.2</v>
      </c>
      <c r="O1194">
        <v>180771.5</v>
      </c>
      <c r="P1194">
        <v>185579.1</v>
      </c>
      <c r="Q1194">
        <v>200314.1</v>
      </c>
      <c r="R1194">
        <v>218759.7</v>
      </c>
      <c r="S1194">
        <v>229664.2</v>
      </c>
      <c r="T1194">
        <v>239612.5</v>
      </c>
      <c r="U1194">
        <v>252628.5</v>
      </c>
      <c r="V1194">
        <v>269576.8</v>
      </c>
      <c r="W1194">
        <v>282356.8</v>
      </c>
      <c r="X1194">
        <v>287635.20000000001</v>
      </c>
      <c r="Y1194">
        <v>289908</v>
      </c>
      <c r="Z1194">
        <v>290424.2</v>
      </c>
      <c r="AA1194">
        <v>285435.59999999998</v>
      </c>
      <c r="AB1194">
        <v>275816.09999999998</v>
      </c>
      <c r="AC1194">
        <v>272085.7</v>
      </c>
      <c r="AD1194">
        <v>253601</v>
      </c>
      <c r="AE1194">
        <v>244809.2</v>
      </c>
      <c r="AF1194">
        <v>242246</v>
      </c>
      <c r="AG1194">
        <v>233518</v>
      </c>
      <c r="AH1194">
        <v>224297.9</v>
      </c>
      <c r="AI1194">
        <v>212602.1</v>
      </c>
      <c r="AJ1194">
        <v>73.003569999999996</v>
      </c>
      <c r="AK1194">
        <v>72.526340000000005</v>
      </c>
      <c r="AL1194">
        <v>71.882589999999993</v>
      </c>
      <c r="AM1194">
        <v>72.183019999999999</v>
      </c>
      <c r="AN1194">
        <v>71.975200000000001</v>
      </c>
      <c r="AO1194">
        <v>72.201840000000004</v>
      </c>
      <c r="AP1194">
        <v>71.876630000000006</v>
      </c>
      <c r="AQ1194">
        <v>72.015990000000002</v>
      </c>
      <c r="AR1194">
        <v>77.629450000000006</v>
      </c>
      <c r="AS1194">
        <v>84.323539999999994</v>
      </c>
      <c r="AT1194">
        <v>90.202100000000002</v>
      </c>
      <c r="AU1194">
        <v>95.23312</v>
      </c>
      <c r="AV1194">
        <v>96.330799999999996</v>
      </c>
      <c r="AW1194">
        <v>95.491780000000006</v>
      </c>
      <c r="AX1194">
        <v>95.95778</v>
      </c>
      <c r="AY1194">
        <v>95.963980000000006</v>
      </c>
      <c r="AZ1194">
        <v>94.788830000000004</v>
      </c>
      <c r="BA1194">
        <v>94.591030000000003</v>
      </c>
      <c r="BB1194">
        <v>91.426869999999994</v>
      </c>
      <c r="BC1194">
        <v>86.732990000000001</v>
      </c>
      <c r="BD1194">
        <v>81.837739999999997</v>
      </c>
      <c r="BE1194">
        <v>79.694850000000002</v>
      </c>
      <c r="BF1194">
        <v>78.005240000000001</v>
      </c>
      <c r="BG1194">
        <v>76.606290000000001</v>
      </c>
      <c r="BH1194">
        <v>711.16380000000004</v>
      </c>
      <c r="BI1194">
        <v>2084.2249999999999</v>
      </c>
      <c r="BJ1194">
        <v>3312.6880000000001</v>
      </c>
      <c r="BK1194">
        <v>3756.1190000000001</v>
      </c>
      <c r="BL1194">
        <v>3657.402</v>
      </c>
      <c r="BM1194">
        <v>5780.1310000000003</v>
      </c>
      <c r="BN1194">
        <v>6930.1149999999998</v>
      </c>
      <c r="BO1194">
        <v>7799.9070000000002</v>
      </c>
      <c r="BP1194">
        <v>4529.116</v>
      </c>
      <c r="BQ1194">
        <v>5237.7730000000001</v>
      </c>
      <c r="BR1194">
        <v>3351.0680000000002</v>
      </c>
      <c r="BS1194">
        <v>4222.2700000000004</v>
      </c>
      <c r="BT1194">
        <v>2301.7429999999999</v>
      </c>
      <c r="BU1194">
        <v>5211.576</v>
      </c>
      <c r="BV1194">
        <v>9889.0959999999995</v>
      </c>
      <c r="BW1194">
        <v>6013.1350000000002</v>
      </c>
      <c r="BX1194">
        <v>6602.1440000000002</v>
      </c>
      <c r="BY1194">
        <v>6312.9189999999999</v>
      </c>
      <c r="BZ1194">
        <v>2998.01</v>
      </c>
      <c r="CA1194">
        <v>1324.752</v>
      </c>
      <c r="CB1194">
        <v>274.43200000000002</v>
      </c>
      <c r="CC1194">
        <v>-496.69709999999998</v>
      </c>
      <c r="CD1194">
        <v>-2842.5410000000002</v>
      </c>
      <c r="CE1194">
        <v>-1497.021</v>
      </c>
      <c r="CF1194" s="23">
        <v>4421030</v>
      </c>
      <c r="CG1194" s="23">
        <v>6686122</v>
      </c>
      <c r="CH1194" s="23">
        <v>5867324</v>
      </c>
      <c r="CI1194" s="23">
        <v>4520739</v>
      </c>
      <c r="CJ1194" s="23">
        <v>3839938</v>
      </c>
      <c r="CK1194" s="23">
        <v>1941080</v>
      </c>
      <c r="CL1194" s="23">
        <v>2473380</v>
      </c>
      <c r="CM1194" s="23">
        <v>2406975</v>
      </c>
      <c r="CN1194" s="23">
        <v>1696949</v>
      </c>
      <c r="CO1194" s="23">
        <v>8325685</v>
      </c>
      <c r="CP1194" s="23">
        <v>1338809</v>
      </c>
      <c r="CQ1194" s="23">
        <v>12100000</v>
      </c>
      <c r="CR1194" s="23">
        <v>12300000</v>
      </c>
      <c r="CS1194" s="23">
        <v>13300000</v>
      </c>
      <c r="CT1194" s="23">
        <v>13400000</v>
      </c>
      <c r="CU1194" s="23">
        <v>13100000</v>
      </c>
      <c r="CV1194" s="23">
        <v>13000000</v>
      </c>
      <c r="CW1194" s="23">
        <v>12900000</v>
      </c>
      <c r="CX1194" s="23">
        <v>14500000</v>
      </c>
      <c r="CY1194" s="23">
        <v>11900000</v>
      </c>
      <c r="CZ1194" s="23">
        <v>11300000</v>
      </c>
      <c r="DA1194" s="23">
        <v>2943242</v>
      </c>
      <c r="DB1194" s="23">
        <v>2962838</v>
      </c>
      <c r="DC1194" s="23">
        <v>3431723</v>
      </c>
      <c r="DD1194">
        <v>0</v>
      </c>
      <c r="DE1194">
        <v>0</v>
      </c>
      <c r="DF1194">
        <v>0</v>
      </c>
    </row>
    <row r="1195" spans="1:110" x14ac:dyDescent="0.25">
      <c r="A1195" s="18" t="str">
        <f t="shared" si="18"/>
        <v>portfolio_CPP_200 kW and above_All_SDGE_1-in-2_MONTHLY SYSTEM PEAK DAY_2023_9</v>
      </c>
      <c r="B1195" t="s">
        <v>192</v>
      </c>
      <c r="C1195" t="s">
        <v>121</v>
      </c>
      <c r="D1195" t="s">
        <v>122</v>
      </c>
      <c r="E1195" t="s">
        <v>7</v>
      </c>
      <c r="F1195" t="s">
        <v>125</v>
      </c>
      <c r="G1195" t="s">
        <v>111</v>
      </c>
      <c r="H1195" t="s">
        <v>20</v>
      </c>
      <c r="I1195">
        <v>2023</v>
      </c>
      <c r="J1195">
        <v>9</v>
      </c>
      <c r="K1195">
        <v>1401</v>
      </c>
      <c r="L1195">
        <v>196201.60000000001</v>
      </c>
      <c r="M1195">
        <v>187156.6</v>
      </c>
      <c r="N1195">
        <v>184540.9</v>
      </c>
      <c r="O1195">
        <v>186633</v>
      </c>
      <c r="P1195">
        <v>191596.4</v>
      </c>
      <c r="Q1195">
        <v>206809.2</v>
      </c>
      <c r="R1195">
        <v>225852.9</v>
      </c>
      <c r="S1195">
        <v>237111</v>
      </c>
      <c r="T1195">
        <v>247381.8</v>
      </c>
      <c r="U1195">
        <v>260819.9</v>
      </c>
      <c r="V1195">
        <v>278317.7</v>
      </c>
      <c r="W1195">
        <v>291512</v>
      </c>
      <c r="X1195">
        <v>296961.59999999998</v>
      </c>
      <c r="Y1195">
        <v>299308.09999999998</v>
      </c>
      <c r="Z1195">
        <v>299841</v>
      </c>
      <c r="AA1195">
        <v>294690.7</v>
      </c>
      <c r="AB1195">
        <v>284759.3</v>
      </c>
      <c r="AC1195">
        <v>280907.90000000002</v>
      </c>
      <c r="AD1195">
        <v>261823.9</v>
      </c>
      <c r="AE1195">
        <v>252747</v>
      </c>
      <c r="AF1195">
        <v>250100.7</v>
      </c>
      <c r="AG1195">
        <v>241089.7</v>
      </c>
      <c r="AH1195">
        <v>231570.6</v>
      </c>
      <c r="AI1195">
        <v>219495.6</v>
      </c>
      <c r="AJ1195">
        <v>73.003569999999996</v>
      </c>
      <c r="AK1195">
        <v>72.526340000000005</v>
      </c>
      <c r="AL1195">
        <v>71.882589999999993</v>
      </c>
      <c r="AM1195">
        <v>72.183019999999999</v>
      </c>
      <c r="AN1195">
        <v>71.975200000000001</v>
      </c>
      <c r="AO1195">
        <v>72.201840000000004</v>
      </c>
      <c r="AP1195">
        <v>71.876630000000006</v>
      </c>
      <c r="AQ1195">
        <v>72.015990000000002</v>
      </c>
      <c r="AR1195">
        <v>77.629450000000006</v>
      </c>
      <c r="AS1195">
        <v>84.323539999999994</v>
      </c>
      <c r="AT1195">
        <v>90.202100000000002</v>
      </c>
      <c r="AU1195">
        <v>95.23312</v>
      </c>
      <c r="AV1195">
        <v>96.330799999999996</v>
      </c>
      <c r="AW1195">
        <v>95.491780000000006</v>
      </c>
      <c r="AX1195">
        <v>95.95778</v>
      </c>
      <c r="AY1195">
        <v>95.963980000000006</v>
      </c>
      <c r="AZ1195">
        <v>94.788830000000004</v>
      </c>
      <c r="BA1195">
        <v>94.591030000000003</v>
      </c>
      <c r="BB1195">
        <v>91.426869999999994</v>
      </c>
      <c r="BC1195">
        <v>86.732990000000001</v>
      </c>
      <c r="BD1195">
        <v>81.837739999999997</v>
      </c>
      <c r="BE1195">
        <v>79.694850000000002</v>
      </c>
      <c r="BF1195">
        <v>78.005240000000001</v>
      </c>
      <c r="BG1195">
        <v>76.606290000000001</v>
      </c>
      <c r="BH1195">
        <v>734.22280000000001</v>
      </c>
      <c r="BI1195">
        <v>2151.8049999999998</v>
      </c>
      <c r="BJ1195">
        <v>3420.1</v>
      </c>
      <c r="BK1195">
        <v>3877.9090000000001</v>
      </c>
      <c r="BL1195">
        <v>3775.991</v>
      </c>
      <c r="BM1195">
        <v>5967.549</v>
      </c>
      <c r="BN1195">
        <v>7154.82</v>
      </c>
      <c r="BO1195">
        <v>8052.8149999999996</v>
      </c>
      <c r="BP1195">
        <v>4675.9709999999995</v>
      </c>
      <c r="BQ1195">
        <v>5407.6049999999996</v>
      </c>
      <c r="BR1195">
        <v>3459.7249999999999</v>
      </c>
      <c r="BS1195">
        <v>4359.174</v>
      </c>
      <c r="BT1195">
        <v>2376.3760000000002</v>
      </c>
      <c r="BU1195">
        <v>5380.5590000000002</v>
      </c>
      <c r="BV1195">
        <v>10209.74</v>
      </c>
      <c r="BW1195">
        <v>6208.1080000000002</v>
      </c>
      <c r="BX1195">
        <v>6816.2150000000001</v>
      </c>
      <c r="BY1195">
        <v>6517.6120000000001</v>
      </c>
      <c r="BZ1195">
        <v>3095.2190000000001</v>
      </c>
      <c r="CA1195">
        <v>1367.7059999999999</v>
      </c>
      <c r="CB1195">
        <v>283.33030000000002</v>
      </c>
      <c r="CC1195">
        <v>-512.80219999999997</v>
      </c>
      <c r="CD1195">
        <v>-2934.7089999999998</v>
      </c>
      <c r="CE1195">
        <v>-1545.5609999999999</v>
      </c>
      <c r="CF1195" s="23">
        <v>4712378</v>
      </c>
      <c r="CG1195" s="23">
        <v>7126739</v>
      </c>
      <c r="CH1195" s="23">
        <v>6253983</v>
      </c>
      <c r="CI1195" s="23">
        <v>4818657</v>
      </c>
      <c r="CJ1195" s="23">
        <v>4092991</v>
      </c>
      <c r="CK1195" s="23">
        <v>2068998</v>
      </c>
      <c r="CL1195" s="23">
        <v>2636377</v>
      </c>
      <c r="CM1195" s="23">
        <v>2565596</v>
      </c>
      <c r="CN1195" s="23">
        <v>1808778</v>
      </c>
      <c r="CO1195" s="23">
        <v>8874350</v>
      </c>
      <c r="CP1195" s="23">
        <v>1427037</v>
      </c>
      <c r="CQ1195" s="23">
        <v>12900000</v>
      </c>
      <c r="CR1195" s="23">
        <v>13100000</v>
      </c>
      <c r="CS1195" s="23">
        <v>14100000</v>
      </c>
      <c r="CT1195" s="23">
        <v>14300000</v>
      </c>
      <c r="CU1195" s="23">
        <v>14000000</v>
      </c>
      <c r="CV1195" s="23">
        <v>13800000</v>
      </c>
      <c r="CW1195" s="23">
        <v>13800000</v>
      </c>
      <c r="CX1195" s="23">
        <v>15500000</v>
      </c>
      <c r="CY1195" s="23">
        <v>12700000</v>
      </c>
      <c r="CZ1195" s="23">
        <v>12100000</v>
      </c>
      <c r="DA1195" s="23">
        <v>3137202</v>
      </c>
      <c r="DB1195" s="23">
        <v>3158090</v>
      </c>
      <c r="DC1195" s="23">
        <v>3657874</v>
      </c>
      <c r="DD1195">
        <v>0</v>
      </c>
      <c r="DE1195">
        <v>0</v>
      </c>
      <c r="DF1195">
        <v>0</v>
      </c>
    </row>
    <row r="1196" spans="1:110" x14ac:dyDescent="0.25">
      <c r="A1196" s="18" t="str">
        <f t="shared" si="18"/>
        <v>portfolio_CPP_200 kW and above_All_SDGE_1-in-2_MONTHLY SYSTEM PEAK DAY_2024_9</v>
      </c>
      <c r="B1196" t="s">
        <v>192</v>
      </c>
      <c r="C1196" t="s">
        <v>121</v>
      </c>
      <c r="D1196" t="s">
        <v>122</v>
      </c>
      <c r="E1196" t="s">
        <v>7</v>
      </c>
      <c r="F1196" t="s">
        <v>125</v>
      </c>
      <c r="G1196" t="s">
        <v>111</v>
      </c>
      <c r="H1196" t="s">
        <v>20</v>
      </c>
      <c r="I1196">
        <v>2024</v>
      </c>
      <c r="J1196">
        <v>9</v>
      </c>
      <c r="K1196">
        <v>1436</v>
      </c>
      <c r="L1196">
        <v>201103.1</v>
      </c>
      <c r="M1196">
        <v>191832.2</v>
      </c>
      <c r="N1196">
        <v>189151.2</v>
      </c>
      <c r="O1196">
        <v>191295.4</v>
      </c>
      <c r="P1196">
        <v>196382.9</v>
      </c>
      <c r="Q1196">
        <v>211975.8</v>
      </c>
      <c r="R1196">
        <v>231495.2</v>
      </c>
      <c r="S1196">
        <v>243034.5</v>
      </c>
      <c r="T1196">
        <v>253562</v>
      </c>
      <c r="U1196">
        <v>267335.8</v>
      </c>
      <c r="V1196">
        <v>285270.7</v>
      </c>
      <c r="W1196">
        <v>298794.7</v>
      </c>
      <c r="X1196">
        <v>304380.3</v>
      </c>
      <c r="Y1196">
        <v>306785.5</v>
      </c>
      <c r="Z1196">
        <v>307331.7</v>
      </c>
      <c r="AA1196">
        <v>302052.7</v>
      </c>
      <c r="AB1196">
        <v>291873.2</v>
      </c>
      <c r="AC1196">
        <v>287925.59999999998</v>
      </c>
      <c r="AD1196">
        <v>268364.79999999999</v>
      </c>
      <c r="AE1196">
        <v>259061.1</v>
      </c>
      <c r="AF1196">
        <v>256348.79999999999</v>
      </c>
      <c r="AG1196">
        <v>247112.6</v>
      </c>
      <c r="AH1196">
        <v>237355.8</v>
      </c>
      <c r="AI1196">
        <v>224979</v>
      </c>
      <c r="AJ1196">
        <v>73.003569999999996</v>
      </c>
      <c r="AK1196">
        <v>72.526340000000005</v>
      </c>
      <c r="AL1196">
        <v>71.882589999999993</v>
      </c>
      <c r="AM1196">
        <v>72.183019999999999</v>
      </c>
      <c r="AN1196">
        <v>71.975200000000001</v>
      </c>
      <c r="AO1196">
        <v>72.201840000000004</v>
      </c>
      <c r="AP1196">
        <v>71.876630000000006</v>
      </c>
      <c r="AQ1196">
        <v>72.015990000000002</v>
      </c>
      <c r="AR1196">
        <v>77.629450000000006</v>
      </c>
      <c r="AS1196">
        <v>84.323539999999994</v>
      </c>
      <c r="AT1196">
        <v>90.202100000000002</v>
      </c>
      <c r="AU1196">
        <v>95.23312</v>
      </c>
      <c r="AV1196">
        <v>96.330799999999996</v>
      </c>
      <c r="AW1196">
        <v>95.491780000000006</v>
      </c>
      <c r="AX1196">
        <v>95.95778</v>
      </c>
      <c r="AY1196">
        <v>95.963980000000006</v>
      </c>
      <c r="AZ1196">
        <v>94.788830000000004</v>
      </c>
      <c r="BA1196">
        <v>94.591030000000003</v>
      </c>
      <c r="BB1196">
        <v>91.426869999999994</v>
      </c>
      <c r="BC1196">
        <v>86.732990000000001</v>
      </c>
      <c r="BD1196">
        <v>81.837739999999997</v>
      </c>
      <c r="BE1196">
        <v>79.694850000000002</v>
      </c>
      <c r="BF1196">
        <v>78.005240000000001</v>
      </c>
      <c r="BG1196">
        <v>76.606290000000001</v>
      </c>
      <c r="BH1196">
        <v>752.56529999999998</v>
      </c>
      <c r="BI1196">
        <v>2205.5619999999999</v>
      </c>
      <c r="BJ1196">
        <v>3505.5419999999999</v>
      </c>
      <c r="BK1196">
        <v>3974.7869999999998</v>
      </c>
      <c r="BL1196">
        <v>3870.3229999999999</v>
      </c>
      <c r="BM1196">
        <v>6116.6310000000003</v>
      </c>
      <c r="BN1196">
        <v>7333.5630000000001</v>
      </c>
      <c r="BO1196">
        <v>8253.9920000000002</v>
      </c>
      <c r="BP1196">
        <v>4792.7870000000003</v>
      </c>
      <c r="BQ1196">
        <v>5542.6989999999996</v>
      </c>
      <c r="BR1196">
        <v>3546.1559999999999</v>
      </c>
      <c r="BS1196">
        <v>4468.076</v>
      </c>
      <c r="BT1196">
        <v>2435.7429999999999</v>
      </c>
      <c r="BU1196">
        <v>5514.9759999999997</v>
      </c>
      <c r="BV1196">
        <v>10464.81</v>
      </c>
      <c r="BW1196">
        <v>6363.2</v>
      </c>
      <c r="BX1196">
        <v>6986.4989999999998</v>
      </c>
      <c r="BY1196">
        <v>6680.4359999999997</v>
      </c>
      <c r="BZ1196">
        <v>3172.5450000000001</v>
      </c>
      <c r="CA1196">
        <v>1401.874</v>
      </c>
      <c r="CB1196">
        <v>290.4085</v>
      </c>
      <c r="CC1196">
        <v>-525.61320000000001</v>
      </c>
      <c r="CD1196">
        <v>-3008.0239999999999</v>
      </c>
      <c r="CE1196">
        <v>-1584.172</v>
      </c>
      <c r="CF1196" s="23">
        <v>4950769</v>
      </c>
      <c r="CG1196" s="23">
        <v>7487270</v>
      </c>
      <c r="CH1196" s="23">
        <v>6570362</v>
      </c>
      <c r="CI1196" s="23">
        <v>5062425</v>
      </c>
      <c r="CJ1196" s="23">
        <v>4300049</v>
      </c>
      <c r="CK1196" s="23">
        <v>2173665</v>
      </c>
      <c r="CL1196" s="23">
        <v>2769747</v>
      </c>
      <c r="CM1196" s="23">
        <v>2695385</v>
      </c>
      <c r="CN1196" s="23">
        <v>1900282</v>
      </c>
      <c r="CO1196" s="23">
        <v>9323289</v>
      </c>
      <c r="CP1196" s="23">
        <v>1499228</v>
      </c>
      <c r="CQ1196" s="23">
        <v>13500000</v>
      </c>
      <c r="CR1196" s="23">
        <v>13800000</v>
      </c>
      <c r="CS1196" s="23">
        <v>14800000</v>
      </c>
      <c r="CT1196" s="23">
        <v>15000000</v>
      </c>
      <c r="CU1196" s="23">
        <v>14700000</v>
      </c>
      <c r="CV1196" s="23">
        <v>14500000</v>
      </c>
      <c r="CW1196" s="23">
        <v>14500000</v>
      </c>
      <c r="CX1196" s="23">
        <v>16200000</v>
      </c>
      <c r="CY1196" s="23">
        <v>13400000</v>
      </c>
      <c r="CZ1196" s="23">
        <v>12700000</v>
      </c>
      <c r="DA1196" s="23">
        <v>3295908</v>
      </c>
      <c r="DB1196" s="23">
        <v>3317853</v>
      </c>
      <c r="DC1196" s="23">
        <v>3842921</v>
      </c>
      <c r="DD1196">
        <v>0</v>
      </c>
      <c r="DE1196">
        <v>0</v>
      </c>
      <c r="DF1196">
        <v>0</v>
      </c>
    </row>
    <row r="1197" spans="1:110" x14ac:dyDescent="0.25">
      <c r="A1197" s="18" t="str">
        <f t="shared" si="18"/>
        <v>portfolio_CPP_200 kW and above_All_SDGE_1-in-2_MONTHLY SYSTEM PEAK DAY_2025_9</v>
      </c>
      <c r="B1197" t="s">
        <v>192</v>
      </c>
      <c r="C1197" t="s">
        <v>121</v>
      </c>
      <c r="D1197" t="s">
        <v>122</v>
      </c>
      <c r="E1197" t="s">
        <v>7</v>
      </c>
      <c r="F1197" t="s">
        <v>125</v>
      </c>
      <c r="G1197" t="s">
        <v>111</v>
      </c>
      <c r="H1197" t="s">
        <v>20</v>
      </c>
      <c r="I1197">
        <v>2025</v>
      </c>
      <c r="J1197">
        <v>9</v>
      </c>
      <c r="K1197">
        <v>1465</v>
      </c>
      <c r="L1197">
        <v>205164.4</v>
      </c>
      <c r="M1197">
        <v>195706.2</v>
      </c>
      <c r="N1197">
        <v>192971.1</v>
      </c>
      <c r="O1197">
        <v>195158.7</v>
      </c>
      <c r="P1197">
        <v>200348.79999999999</v>
      </c>
      <c r="Q1197">
        <v>216256.6</v>
      </c>
      <c r="R1197">
        <v>236170.2</v>
      </c>
      <c r="S1197">
        <v>247942.6</v>
      </c>
      <c r="T1197">
        <v>258682.7</v>
      </c>
      <c r="U1197">
        <v>272734.59999999998</v>
      </c>
      <c r="V1197">
        <v>291031.7</v>
      </c>
      <c r="W1197">
        <v>304828.79999999999</v>
      </c>
      <c r="X1197">
        <v>310527.3</v>
      </c>
      <c r="Y1197">
        <v>312981</v>
      </c>
      <c r="Z1197">
        <v>313538.3</v>
      </c>
      <c r="AA1197">
        <v>308152.59999999998</v>
      </c>
      <c r="AB1197">
        <v>297767.59999999998</v>
      </c>
      <c r="AC1197">
        <v>293740.2</v>
      </c>
      <c r="AD1197">
        <v>273784.5</v>
      </c>
      <c r="AE1197">
        <v>264292.8</v>
      </c>
      <c r="AF1197">
        <v>261525.8</v>
      </c>
      <c r="AG1197">
        <v>252103.1</v>
      </c>
      <c r="AH1197">
        <v>242149.2</v>
      </c>
      <c r="AI1197">
        <v>229522.5</v>
      </c>
      <c r="AJ1197">
        <v>73.003569999999996</v>
      </c>
      <c r="AK1197">
        <v>72.526340000000005</v>
      </c>
      <c r="AL1197">
        <v>71.882589999999993</v>
      </c>
      <c r="AM1197">
        <v>72.183019999999999</v>
      </c>
      <c r="AN1197">
        <v>71.975200000000001</v>
      </c>
      <c r="AO1197">
        <v>72.201840000000004</v>
      </c>
      <c r="AP1197">
        <v>71.876630000000006</v>
      </c>
      <c r="AQ1197">
        <v>72.015990000000002</v>
      </c>
      <c r="AR1197">
        <v>77.629450000000006</v>
      </c>
      <c r="AS1197">
        <v>84.323539999999994</v>
      </c>
      <c r="AT1197">
        <v>90.202100000000002</v>
      </c>
      <c r="AU1197">
        <v>95.23312</v>
      </c>
      <c r="AV1197">
        <v>96.330799999999996</v>
      </c>
      <c r="AW1197">
        <v>95.491780000000006</v>
      </c>
      <c r="AX1197">
        <v>95.95778</v>
      </c>
      <c r="AY1197">
        <v>95.963980000000006</v>
      </c>
      <c r="AZ1197">
        <v>94.788830000000004</v>
      </c>
      <c r="BA1197">
        <v>94.591030000000003</v>
      </c>
      <c r="BB1197">
        <v>91.426869999999994</v>
      </c>
      <c r="BC1197">
        <v>86.732990000000001</v>
      </c>
      <c r="BD1197">
        <v>81.837739999999997</v>
      </c>
      <c r="BE1197">
        <v>79.694850000000002</v>
      </c>
      <c r="BF1197">
        <v>78.005240000000001</v>
      </c>
      <c r="BG1197">
        <v>76.606290000000001</v>
      </c>
      <c r="BH1197">
        <v>767.76340000000005</v>
      </c>
      <c r="BI1197">
        <v>2250.1030000000001</v>
      </c>
      <c r="BJ1197">
        <v>3576.3359999999998</v>
      </c>
      <c r="BK1197">
        <v>4055.058</v>
      </c>
      <c r="BL1197">
        <v>3948.4850000000001</v>
      </c>
      <c r="BM1197">
        <v>6240.1559999999999</v>
      </c>
      <c r="BN1197">
        <v>7481.6639999999998</v>
      </c>
      <c r="BO1197">
        <v>8420.6820000000007</v>
      </c>
      <c r="BP1197">
        <v>4889.5770000000002</v>
      </c>
      <c r="BQ1197">
        <v>5654.634</v>
      </c>
      <c r="BR1197">
        <v>3617.7710000000002</v>
      </c>
      <c r="BS1197">
        <v>4558.3090000000002</v>
      </c>
      <c r="BT1197">
        <v>2484.933</v>
      </c>
      <c r="BU1197">
        <v>5626.3509999999997</v>
      </c>
      <c r="BV1197">
        <v>10676.14</v>
      </c>
      <c r="BW1197">
        <v>6491.7049999999999</v>
      </c>
      <c r="BX1197">
        <v>7127.5910000000003</v>
      </c>
      <c r="BY1197">
        <v>6815.348</v>
      </c>
      <c r="BZ1197">
        <v>3236.614</v>
      </c>
      <c r="CA1197">
        <v>1430.1849999999999</v>
      </c>
      <c r="CB1197">
        <v>296.27330000000001</v>
      </c>
      <c r="CC1197">
        <v>-536.22789999999998</v>
      </c>
      <c r="CD1197">
        <v>-3068.7710000000002</v>
      </c>
      <c r="CE1197">
        <v>-1616.165</v>
      </c>
      <c r="CF1197">
        <v>5152750</v>
      </c>
      <c r="CG1197">
        <v>7792734</v>
      </c>
      <c r="CH1197">
        <v>6838418</v>
      </c>
      <c r="CI1197">
        <v>5268961</v>
      </c>
      <c r="CJ1197">
        <v>4475482</v>
      </c>
      <c r="CK1197">
        <v>2262346</v>
      </c>
      <c r="CL1197">
        <v>2882747</v>
      </c>
      <c r="CM1197">
        <v>2805351</v>
      </c>
      <c r="CN1197">
        <v>1977809</v>
      </c>
      <c r="CO1197">
        <v>9703659</v>
      </c>
      <c r="CP1197">
        <v>1560393</v>
      </c>
      <c r="CQ1197" s="23">
        <v>14100000</v>
      </c>
      <c r="CR1197" s="23">
        <v>14400000</v>
      </c>
      <c r="CS1197" s="23">
        <v>15400000</v>
      </c>
      <c r="CT1197" s="23">
        <v>15600000</v>
      </c>
      <c r="CU1197" s="23">
        <v>15300000</v>
      </c>
      <c r="CV1197" s="23">
        <v>15100000</v>
      </c>
      <c r="CW1197" s="23">
        <v>15000000</v>
      </c>
      <c r="CX1197" s="23">
        <v>16900000</v>
      </c>
      <c r="CY1197" s="23">
        <v>13900000</v>
      </c>
      <c r="CZ1197" s="23">
        <v>13200000</v>
      </c>
      <c r="DA1197">
        <v>3430374</v>
      </c>
      <c r="DB1197">
        <v>3453214</v>
      </c>
      <c r="DC1197">
        <v>3999703</v>
      </c>
      <c r="DD1197">
        <v>0</v>
      </c>
      <c r="DE1197">
        <v>0</v>
      </c>
      <c r="DF1197">
        <v>0</v>
      </c>
    </row>
    <row r="1198" spans="1:110" x14ac:dyDescent="0.25">
      <c r="A1198" s="18" t="str">
        <f t="shared" si="18"/>
        <v>portfolio_CPP_200 kW and above_All_SDGE_1-in-2_MONTHLY SYSTEM PEAK DAY_2026_9</v>
      </c>
      <c r="B1198" t="s">
        <v>192</v>
      </c>
      <c r="C1198" t="s">
        <v>121</v>
      </c>
      <c r="D1198" t="s">
        <v>122</v>
      </c>
      <c r="E1198" t="s">
        <v>7</v>
      </c>
      <c r="F1198" t="s">
        <v>125</v>
      </c>
      <c r="G1198" t="s">
        <v>111</v>
      </c>
      <c r="H1198" t="s">
        <v>20</v>
      </c>
      <c r="I1198">
        <v>2026</v>
      </c>
      <c r="J1198">
        <v>9</v>
      </c>
      <c r="K1198">
        <v>1492</v>
      </c>
      <c r="L1198">
        <v>208945.6</v>
      </c>
      <c r="M1198">
        <v>199313.1</v>
      </c>
      <c r="N1198">
        <v>196527.5</v>
      </c>
      <c r="O1198">
        <v>198755.4</v>
      </c>
      <c r="P1198">
        <v>204041.3</v>
      </c>
      <c r="Q1198">
        <v>220242.2</v>
      </c>
      <c r="R1198">
        <v>240522.8</v>
      </c>
      <c r="S1198">
        <v>252512.2</v>
      </c>
      <c r="T1198">
        <v>263450.2</v>
      </c>
      <c r="U1198">
        <v>277761.09999999998</v>
      </c>
      <c r="V1198">
        <v>296395.40000000002</v>
      </c>
      <c r="W1198">
        <v>310446.8</v>
      </c>
      <c r="X1198">
        <v>316250.3</v>
      </c>
      <c r="Y1198">
        <v>318749.3</v>
      </c>
      <c r="Z1198">
        <v>319316.8</v>
      </c>
      <c r="AA1198">
        <v>313831.90000000002</v>
      </c>
      <c r="AB1198">
        <v>303255.40000000002</v>
      </c>
      <c r="AC1198">
        <v>299153.8</v>
      </c>
      <c r="AD1198">
        <v>278830.3</v>
      </c>
      <c r="AE1198">
        <v>269163.8</v>
      </c>
      <c r="AF1198">
        <v>266345.7</v>
      </c>
      <c r="AG1198">
        <v>256749.3</v>
      </c>
      <c r="AH1198">
        <v>246612</v>
      </c>
      <c r="AI1198">
        <v>233752.6</v>
      </c>
      <c r="AJ1198">
        <v>73.003569999999996</v>
      </c>
      <c r="AK1198">
        <v>72.526340000000005</v>
      </c>
      <c r="AL1198">
        <v>71.882589999999993</v>
      </c>
      <c r="AM1198">
        <v>72.183019999999999</v>
      </c>
      <c r="AN1198">
        <v>71.975200000000001</v>
      </c>
      <c r="AO1198">
        <v>72.201840000000004</v>
      </c>
      <c r="AP1198">
        <v>71.876630000000006</v>
      </c>
      <c r="AQ1198">
        <v>72.015990000000002</v>
      </c>
      <c r="AR1198">
        <v>77.629450000000006</v>
      </c>
      <c r="AS1198">
        <v>84.323539999999994</v>
      </c>
      <c r="AT1198">
        <v>90.202100000000002</v>
      </c>
      <c r="AU1198">
        <v>95.23312</v>
      </c>
      <c r="AV1198">
        <v>96.330799999999996</v>
      </c>
      <c r="AW1198">
        <v>95.491780000000006</v>
      </c>
      <c r="AX1198">
        <v>95.95778</v>
      </c>
      <c r="AY1198">
        <v>95.963980000000006</v>
      </c>
      <c r="AZ1198">
        <v>94.788830000000004</v>
      </c>
      <c r="BA1198">
        <v>94.591030000000003</v>
      </c>
      <c r="BB1198">
        <v>91.426869999999994</v>
      </c>
      <c r="BC1198">
        <v>86.732990000000001</v>
      </c>
      <c r="BD1198">
        <v>81.837739999999997</v>
      </c>
      <c r="BE1198">
        <v>79.694850000000002</v>
      </c>
      <c r="BF1198">
        <v>78.005240000000001</v>
      </c>
      <c r="BG1198">
        <v>76.606290000000001</v>
      </c>
      <c r="BH1198">
        <v>781.91330000000005</v>
      </c>
      <c r="BI1198">
        <v>2291.5729999999999</v>
      </c>
      <c r="BJ1198">
        <v>3642.248</v>
      </c>
      <c r="BK1198">
        <v>4129.7929999999997</v>
      </c>
      <c r="BL1198">
        <v>4021.2550000000001</v>
      </c>
      <c r="BM1198">
        <v>6355.1629999999996</v>
      </c>
      <c r="BN1198">
        <v>7619.5510000000004</v>
      </c>
      <c r="BO1198">
        <v>8575.875</v>
      </c>
      <c r="BP1198">
        <v>4979.692</v>
      </c>
      <c r="BQ1198">
        <v>5758.8490000000002</v>
      </c>
      <c r="BR1198">
        <v>3684.4470000000001</v>
      </c>
      <c r="BS1198">
        <v>4642.3180000000002</v>
      </c>
      <c r="BT1198">
        <v>2530.73</v>
      </c>
      <c r="BU1198">
        <v>5730.0450000000001</v>
      </c>
      <c r="BV1198">
        <v>10872.9</v>
      </c>
      <c r="BW1198">
        <v>6611.3469999999998</v>
      </c>
      <c r="BX1198">
        <v>7258.9530000000004</v>
      </c>
      <c r="BY1198">
        <v>6940.9549999999999</v>
      </c>
      <c r="BZ1198">
        <v>3296.2649999999999</v>
      </c>
      <c r="CA1198">
        <v>1456.5429999999999</v>
      </c>
      <c r="CB1198">
        <v>301.73360000000002</v>
      </c>
      <c r="CC1198">
        <v>-546.11059999999998</v>
      </c>
      <c r="CD1198">
        <v>-3125.3290000000002</v>
      </c>
      <c r="CE1198">
        <v>-1645.951</v>
      </c>
      <c r="CF1198" s="23">
        <v>5344431</v>
      </c>
      <c r="CG1198" s="23">
        <v>8082622</v>
      </c>
      <c r="CH1198" s="23">
        <v>7092806</v>
      </c>
      <c r="CI1198" s="23">
        <v>5464965</v>
      </c>
      <c r="CJ1198" s="23">
        <v>4641969</v>
      </c>
      <c r="CK1198" s="23">
        <v>2346504</v>
      </c>
      <c r="CL1198" s="23">
        <v>2989984</v>
      </c>
      <c r="CM1198" s="23">
        <v>2909709</v>
      </c>
      <c r="CN1198" s="23">
        <v>2051383</v>
      </c>
      <c r="CO1198" s="23">
        <v>10100000</v>
      </c>
      <c r="CP1198" s="23">
        <v>1618440</v>
      </c>
      <c r="CQ1198" s="23">
        <v>14600000</v>
      </c>
      <c r="CR1198" s="23">
        <v>14900000</v>
      </c>
      <c r="CS1198" s="23">
        <v>16000000</v>
      </c>
      <c r="CT1198" s="23">
        <v>16200000</v>
      </c>
      <c r="CU1198" s="23">
        <v>15800000</v>
      </c>
      <c r="CV1198" s="23">
        <v>15700000</v>
      </c>
      <c r="CW1198" s="23">
        <v>15600000</v>
      </c>
      <c r="CX1198" s="23">
        <v>17500000</v>
      </c>
      <c r="CY1198" s="23">
        <v>14400000</v>
      </c>
      <c r="CZ1198" s="23">
        <v>13700000</v>
      </c>
      <c r="DA1198" s="23">
        <v>3557983</v>
      </c>
      <c r="DB1198" s="23">
        <v>3581673</v>
      </c>
      <c r="DC1198" s="23">
        <v>4148491</v>
      </c>
      <c r="DD1198">
        <v>0</v>
      </c>
      <c r="DE1198">
        <v>0</v>
      </c>
      <c r="DF1198">
        <v>0</v>
      </c>
    </row>
    <row r="1199" spans="1:110" x14ac:dyDescent="0.25">
      <c r="A1199" s="18" t="str">
        <f t="shared" si="18"/>
        <v>portfolio_CPP_200 kW and above_All_SDGE_1-in-2_MONTHLY SYSTEM PEAK DAY_2027_9</v>
      </c>
      <c r="B1199" t="s">
        <v>192</v>
      </c>
      <c r="C1199" t="s">
        <v>121</v>
      </c>
      <c r="D1199" t="s">
        <v>122</v>
      </c>
      <c r="E1199" t="s">
        <v>7</v>
      </c>
      <c r="F1199" t="s">
        <v>125</v>
      </c>
      <c r="G1199" t="s">
        <v>111</v>
      </c>
      <c r="H1199" t="s">
        <v>20</v>
      </c>
      <c r="I1199">
        <v>2027</v>
      </c>
      <c r="J1199">
        <v>9</v>
      </c>
      <c r="K1199">
        <v>1523</v>
      </c>
      <c r="L1199">
        <v>213286.9</v>
      </c>
      <c r="M1199">
        <v>203454.3</v>
      </c>
      <c r="N1199">
        <v>200610.9</v>
      </c>
      <c r="O1199">
        <v>202885.1</v>
      </c>
      <c r="P1199">
        <v>208280.7</v>
      </c>
      <c r="Q1199">
        <v>224818.3</v>
      </c>
      <c r="R1199">
        <v>245520.3</v>
      </c>
      <c r="S1199">
        <v>257758.8</v>
      </c>
      <c r="T1199">
        <v>268924</v>
      </c>
      <c r="U1199">
        <v>283532.3</v>
      </c>
      <c r="V1199">
        <v>302553.8</v>
      </c>
      <c r="W1199">
        <v>316897.09999999998</v>
      </c>
      <c r="X1199">
        <v>322821.2</v>
      </c>
      <c r="Y1199">
        <v>325372</v>
      </c>
      <c r="Z1199">
        <v>325951.40000000002</v>
      </c>
      <c r="AA1199">
        <v>320352.5</v>
      </c>
      <c r="AB1199">
        <v>309556.3</v>
      </c>
      <c r="AC1199">
        <v>305369.5</v>
      </c>
      <c r="AD1199">
        <v>284623.7</v>
      </c>
      <c r="AE1199">
        <v>274756.3</v>
      </c>
      <c r="AF1199">
        <v>271879.7</v>
      </c>
      <c r="AG1199">
        <v>262084</v>
      </c>
      <c r="AH1199">
        <v>251736</v>
      </c>
      <c r="AI1199">
        <v>238609.4</v>
      </c>
      <c r="AJ1199">
        <v>73.003569999999996</v>
      </c>
      <c r="AK1199">
        <v>72.526340000000005</v>
      </c>
      <c r="AL1199">
        <v>71.882589999999993</v>
      </c>
      <c r="AM1199">
        <v>72.183019999999999</v>
      </c>
      <c r="AN1199">
        <v>71.975200000000001</v>
      </c>
      <c r="AO1199">
        <v>72.201840000000004</v>
      </c>
      <c r="AP1199">
        <v>71.876630000000006</v>
      </c>
      <c r="AQ1199">
        <v>72.015990000000002</v>
      </c>
      <c r="AR1199">
        <v>77.629450000000006</v>
      </c>
      <c r="AS1199">
        <v>84.323539999999994</v>
      </c>
      <c r="AT1199">
        <v>90.202100000000002</v>
      </c>
      <c r="AU1199">
        <v>95.23312</v>
      </c>
      <c r="AV1199">
        <v>96.330799999999996</v>
      </c>
      <c r="AW1199">
        <v>95.491780000000006</v>
      </c>
      <c r="AX1199">
        <v>95.95778</v>
      </c>
      <c r="AY1199">
        <v>95.963980000000006</v>
      </c>
      <c r="AZ1199">
        <v>94.788830000000004</v>
      </c>
      <c r="BA1199">
        <v>94.591030000000003</v>
      </c>
      <c r="BB1199">
        <v>91.426869999999994</v>
      </c>
      <c r="BC1199">
        <v>86.732990000000001</v>
      </c>
      <c r="BD1199">
        <v>81.837739999999997</v>
      </c>
      <c r="BE1199">
        <v>79.694850000000002</v>
      </c>
      <c r="BF1199">
        <v>78.005240000000001</v>
      </c>
      <c r="BG1199">
        <v>76.606290000000001</v>
      </c>
      <c r="BH1199">
        <v>798.15949999999998</v>
      </c>
      <c r="BI1199">
        <v>2339.1860000000001</v>
      </c>
      <c r="BJ1199">
        <v>3717.9250000000002</v>
      </c>
      <c r="BK1199">
        <v>4215.6000000000004</v>
      </c>
      <c r="BL1199">
        <v>4104.8069999999998</v>
      </c>
      <c r="BM1199">
        <v>6487.2070000000003</v>
      </c>
      <c r="BN1199">
        <v>7777.866</v>
      </c>
      <c r="BO1199">
        <v>8754.06</v>
      </c>
      <c r="BP1199">
        <v>5083.1570000000002</v>
      </c>
      <c r="BQ1199">
        <v>5878.5029999999997</v>
      </c>
      <c r="BR1199">
        <v>3761</v>
      </c>
      <c r="BS1199">
        <v>4738.7740000000003</v>
      </c>
      <c r="BT1199">
        <v>2583.3119999999999</v>
      </c>
      <c r="BU1199">
        <v>5849.1009999999997</v>
      </c>
      <c r="BV1199">
        <v>11098.82</v>
      </c>
      <c r="BW1199">
        <v>6748.7139999999999</v>
      </c>
      <c r="BX1199">
        <v>7409.7749999999996</v>
      </c>
      <c r="BY1199">
        <v>7085.17</v>
      </c>
      <c r="BZ1199">
        <v>3364.7530000000002</v>
      </c>
      <c r="CA1199">
        <v>1486.807</v>
      </c>
      <c r="CB1199">
        <v>308.00290000000001</v>
      </c>
      <c r="CC1199">
        <v>-557.45740000000001</v>
      </c>
      <c r="CD1199">
        <v>-3190.2649999999999</v>
      </c>
      <c r="CE1199">
        <v>-1680.1489999999999</v>
      </c>
      <c r="CF1199" s="23">
        <v>5568826</v>
      </c>
      <c r="CG1199" s="23">
        <v>8421984</v>
      </c>
      <c r="CH1199" s="23">
        <v>7390609</v>
      </c>
      <c r="CI1199" s="23">
        <v>5694420</v>
      </c>
      <c r="CJ1199" s="23">
        <v>4836869</v>
      </c>
      <c r="CK1199" s="23">
        <v>2445026</v>
      </c>
      <c r="CL1199" s="23">
        <v>3115524</v>
      </c>
      <c r="CM1199" s="23">
        <v>3031878</v>
      </c>
      <c r="CN1199" s="23">
        <v>2137514</v>
      </c>
      <c r="CO1199" s="23">
        <v>10500000</v>
      </c>
      <c r="CP1199" s="23">
        <v>1686393</v>
      </c>
      <c r="CQ1199" s="23">
        <v>15200000</v>
      </c>
      <c r="CR1199" s="23">
        <v>15500000</v>
      </c>
      <c r="CS1199" s="23">
        <v>16700000</v>
      </c>
      <c r="CT1199" s="23">
        <v>16800000</v>
      </c>
      <c r="CU1199" s="23">
        <v>16500000</v>
      </c>
      <c r="CV1199" s="23">
        <v>16300000</v>
      </c>
      <c r="CW1199" s="23">
        <v>16300000</v>
      </c>
      <c r="CX1199" s="23">
        <v>18300000</v>
      </c>
      <c r="CY1199" s="23">
        <v>15000000</v>
      </c>
      <c r="CZ1199" s="23">
        <v>14300000</v>
      </c>
      <c r="DA1199" s="23">
        <v>3707371</v>
      </c>
      <c r="DB1199" s="23">
        <v>3732055</v>
      </c>
      <c r="DC1199" s="23">
        <v>4322672</v>
      </c>
      <c r="DD1199">
        <v>0</v>
      </c>
      <c r="DE1199">
        <v>0</v>
      </c>
      <c r="DF1199">
        <v>0</v>
      </c>
    </row>
    <row r="1200" spans="1:110" x14ac:dyDescent="0.25">
      <c r="A1200" s="18" t="str">
        <f t="shared" si="18"/>
        <v>portfolio_CPP_200 kW and above_All_SDGE_1-in-2_MONTHLY SYSTEM PEAK DAY_2028_9</v>
      </c>
      <c r="B1200" t="s">
        <v>192</v>
      </c>
      <c r="C1200" t="s">
        <v>121</v>
      </c>
      <c r="D1200" t="s">
        <v>122</v>
      </c>
      <c r="E1200" t="s">
        <v>7</v>
      </c>
      <c r="F1200" t="s">
        <v>125</v>
      </c>
      <c r="G1200" t="s">
        <v>111</v>
      </c>
      <c r="H1200" t="s">
        <v>20</v>
      </c>
      <c r="I1200">
        <v>2028</v>
      </c>
      <c r="J1200">
        <v>9</v>
      </c>
      <c r="K1200">
        <v>1555</v>
      </c>
      <c r="L1200">
        <v>217768.3</v>
      </c>
      <c r="M1200">
        <v>207729.1</v>
      </c>
      <c r="N1200">
        <v>204826</v>
      </c>
      <c r="O1200">
        <v>207147.9</v>
      </c>
      <c r="P1200">
        <v>212656.9</v>
      </c>
      <c r="Q1200">
        <v>229542</v>
      </c>
      <c r="R1200">
        <v>250679</v>
      </c>
      <c r="S1200">
        <v>263174.59999999998</v>
      </c>
      <c r="T1200">
        <v>274574.40000000002</v>
      </c>
      <c r="U1200">
        <v>289489.59999999998</v>
      </c>
      <c r="V1200">
        <v>308910.8</v>
      </c>
      <c r="W1200">
        <v>323555.5</v>
      </c>
      <c r="X1200">
        <v>329604.09999999998</v>
      </c>
      <c r="Y1200">
        <v>332208.5</v>
      </c>
      <c r="Z1200">
        <v>332800</v>
      </c>
      <c r="AA1200">
        <v>327083.5</v>
      </c>
      <c r="AB1200">
        <v>316060.5</v>
      </c>
      <c r="AC1200">
        <v>311785.7</v>
      </c>
      <c r="AD1200">
        <v>290604</v>
      </c>
      <c r="AE1200">
        <v>280529.3</v>
      </c>
      <c r="AF1200">
        <v>277592.2</v>
      </c>
      <c r="AG1200">
        <v>267590.7</v>
      </c>
      <c r="AH1200">
        <v>257025.2</v>
      </c>
      <c r="AI1200">
        <v>243622.8</v>
      </c>
      <c r="AJ1200">
        <v>73.003569999999996</v>
      </c>
      <c r="AK1200">
        <v>72.526340000000005</v>
      </c>
      <c r="AL1200">
        <v>71.882589999999993</v>
      </c>
      <c r="AM1200">
        <v>72.183019999999999</v>
      </c>
      <c r="AN1200">
        <v>71.975200000000001</v>
      </c>
      <c r="AO1200">
        <v>72.201840000000004</v>
      </c>
      <c r="AP1200">
        <v>71.876630000000006</v>
      </c>
      <c r="AQ1200">
        <v>72.015990000000002</v>
      </c>
      <c r="AR1200">
        <v>77.629450000000006</v>
      </c>
      <c r="AS1200">
        <v>84.323539999999994</v>
      </c>
      <c r="AT1200">
        <v>90.202100000000002</v>
      </c>
      <c r="AU1200">
        <v>95.23312</v>
      </c>
      <c r="AV1200">
        <v>96.330799999999996</v>
      </c>
      <c r="AW1200">
        <v>95.491780000000006</v>
      </c>
      <c r="AX1200">
        <v>95.95778</v>
      </c>
      <c r="AY1200">
        <v>95.963980000000006</v>
      </c>
      <c r="AZ1200">
        <v>94.788830000000004</v>
      </c>
      <c r="BA1200">
        <v>94.591030000000003</v>
      </c>
      <c r="BB1200">
        <v>91.426869999999994</v>
      </c>
      <c r="BC1200">
        <v>86.732990000000001</v>
      </c>
      <c r="BD1200">
        <v>81.837739999999997</v>
      </c>
      <c r="BE1200">
        <v>79.694850000000002</v>
      </c>
      <c r="BF1200">
        <v>78.005240000000001</v>
      </c>
      <c r="BG1200">
        <v>76.606290000000001</v>
      </c>
      <c r="BH1200">
        <v>814.92970000000003</v>
      </c>
      <c r="BI1200">
        <v>2388.335</v>
      </c>
      <c r="BJ1200">
        <v>3796.0430000000001</v>
      </c>
      <c r="BK1200">
        <v>4304.174</v>
      </c>
      <c r="BL1200">
        <v>4191.0540000000001</v>
      </c>
      <c r="BM1200">
        <v>6623.5110000000004</v>
      </c>
      <c r="BN1200">
        <v>7941.2889999999998</v>
      </c>
      <c r="BO1200">
        <v>8937.9920000000002</v>
      </c>
      <c r="BP1200">
        <v>5189.96</v>
      </c>
      <c r="BQ1200">
        <v>6002.0169999999998</v>
      </c>
      <c r="BR1200">
        <v>3840.0230000000001</v>
      </c>
      <c r="BS1200">
        <v>4838.3410000000003</v>
      </c>
      <c r="BT1200">
        <v>2637.5909999999999</v>
      </c>
      <c r="BU1200">
        <v>5971.9979999999996</v>
      </c>
      <c r="BV1200">
        <v>11332.01</v>
      </c>
      <c r="BW1200">
        <v>6890.5119999999997</v>
      </c>
      <c r="BX1200">
        <v>7565.4629999999997</v>
      </c>
      <c r="BY1200">
        <v>7234.0379999999996</v>
      </c>
      <c r="BZ1200">
        <v>3435.45</v>
      </c>
      <c r="CA1200">
        <v>1518.046</v>
      </c>
      <c r="CB1200">
        <v>314.4744</v>
      </c>
      <c r="CC1200">
        <v>-569.17020000000002</v>
      </c>
      <c r="CD1200">
        <v>-3257.2959999999998</v>
      </c>
      <c r="CE1200">
        <v>-1715.451</v>
      </c>
      <c r="CF1200" s="23">
        <v>5805299</v>
      </c>
      <c r="CG1200" s="23">
        <v>8779613</v>
      </c>
      <c r="CH1200" s="23">
        <v>7704442</v>
      </c>
      <c r="CI1200" s="23">
        <v>5936227</v>
      </c>
      <c r="CJ1200" s="23">
        <v>5042261</v>
      </c>
      <c r="CK1200" s="23">
        <v>2548851</v>
      </c>
      <c r="CL1200" s="23">
        <v>3247820</v>
      </c>
      <c r="CM1200" s="23">
        <v>3160623</v>
      </c>
      <c r="CN1200" s="23">
        <v>2228280</v>
      </c>
      <c r="CO1200" s="23">
        <v>10900000</v>
      </c>
      <c r="CP1200" s="23">
        <v>1758003</v>
      </c>
      <c r="CQ1200" s="23">
        <v>15800000</v>
      </c>
      <c r="CR1200" s="23">
        <v>16200000</v>
      </c>
      <c r="CS1200" s="23">
        <v>17400000</v>
      </c>
      <c r="CT1200" s="23">
        <v>17600000</v>
      </c>
      <c r="CU1200" s="23">
        <v>17200000</v>
      </c>
      <c r="CV1200" s="23">
        <v>17000000</v>
      </c>
      <c r="CW1200" s="23">
        <v>16900000</v>
      </c>
      <c r="CX1200" s="23">
        <v>19000000</v>
      </c>
      <c r="CY1200" s="23">
        <v>15700000</v>
      </c>
      <c r="CZ1200" s="23">
        <v>14900000</v>
      </c>
      <c r="DA1200" s="23">
        <v>3864800</v>
      </c>
      <c r="DB1200" s="23">
        <v>3890533</v>
      </c>
      <c r="DC1200" s="23">
        <v>4506230</v>
      </c>
      <c r="DD1200">
        <v>0</v>
      </c>
      <c r="DE1200">
        <v>0</v>
      </c>
      <c r="DF1200">
        <v>0</v>
      </c>
    </row>
    <row r="1201" spans="1:110" x14ac:dyDescent="0.25">
      <c r="A1201" s="18" t="str">
        <f t="shared" si="18"/>
        <v>portfolio_CPP_200 kW and above_All_SDGE_1-in-2_MONTHLY SYSTEM PEAK DAY_2029_9</v>
      </c>
      <c r="B1201" t="s">
        <v>192</v>
      </c>
      <c r="C1201" t="s">
        <v>121</v>
      </c>
      <c r="D1201" t="s">
        <v>122</v>
      </c>
      <c r="E1201" t="s">
        <v>7</v>
      </c>
      <c r="F1201" t="s">
        <v>125</v>
      </c>
      <c r="G1201" t="s">
        <v>111</v>
      </c>
      <c r="H1201" t="s">
        <v>20</v>
      </c>
      <c r="I1201">
        <v>2029</v>
      </c>
      <c r="J1201">
        <v>9</v>
      </c>
      <c r="K1201">
        <v>1587</v>
      </c>
      <c r="L1201">
        <v>222249.7</v>
      </c>
      <c r="M1201">
        <v>212004</v>
      </c>
      <c r="N1201">
        <v>209041</v>
      </c>
      <c r="O1201">
        <v>211410.8</v>
      </c>
      <c r="P1201">
        <v>217033.1</v>
      </c>
      <c r="Q1201">
        <v>234265.7</v>
      </c>
      <c r="R1201">
        <v>255837.6</v>
      </c>
      <c r="S1201">
        <v>268590.40000000002</v>
      </c>
      <c r="T1201">
        <v>280224.8</v>
      </c>
      <c r="U1201">
        <v>295446.90000000002</v>
      </c>
      <c r="V1201">
        <v>315267.8</v>
      </c>
      <c r="W1201">
        <v>330213.8</v>
      </c>
      <c r="X1201">
        <v>336386.9</v>
      </c>
      <c r="Y1201">
        <v>339044.9</v>
      </c>
      <c r="Z1201">
        <v>339648.6</v>
      </c>
      <c r="AA1201">
        <v>333814.5</v>
      </c>
      <c r="AB1201">
        <v>322564.59999999998</v>
      </c>
      <c r="AC1201">
        <v>318201.8</v>
      </c>
      <c r="AD1201">
        <v>296584.3</v>
      </c>
      <c r="AE1201">
        <v>286302.2</v>
      </c>
      <c r="AF1201">
        <v>283304.7</v>
      </c>
      <c r="AG1201">
        <v>273097.3</v>
      </c>
      <c r="AH1201">
        <v>262314.5</v>
      </c>
      <c r="AI1201">
        <v>248636.3</v>
      </c>
      <c r="AJ1201">
        <v>73.003569999999996</v>
      </c>
      <c r="AK1201">
        <v>72.526340000000005</v>
      </c>
      <c r="AL1201">
        <v>71.882589999999993</v>
      </c>
      <c r="AM1201">
        <v>72.183019999999999</v>
      </c>
      <c r="AN1201">
        <v>71.975200000000001</v>
      </c>
      <c r="AO1201">
        <v>72.201840000000004</v>
      </c>
      <c r="AP1201">
        <v>71.876630000000006</v>
      </c>
      <c r="AQ1201">
        <v>72.015990000000002</v>
      </c>
      <c r="AR1201">
        <v>77.629450000000006</v>
      </c>
      <c r="AS1201">
        <v>84.323539999999994</v>
      </c>
      <c r="AT1201">
        <v>90.202100000000002</v>
      </c>
      <c r="AU1201">
        <v>95.23312</v>
      </c>
      <c r="AV1201">
        <v>96.330799999999996</v>
      </c>
      <c r="AW1201">
        <v>95.491780000000006</v>
      </c>
      <c r="AX1201">
        <v>95.95778</v>
      </c>
      <c r="AY1201">
        <v>95.963980000000006</v>
      </c>
      <c r="AZ1201">
        <v>94.788830000000004</v>
      </c>
      <c r="BA1201">
        <v>94.591030000000003</v>
      </c>
      <c r="BB1201">
        <v>91.426869999999994</v>
      </c>
      <c r="BC1201">
        <v>86.732990000000001</v>
      </c>
      <c r="BD1201">
        <v>81.837739999999997</v>
      </c>
      <c r="BE1201">
        <v>79.694850000000002</v>
      </c>
      <c r="BF1201">
        <v>78.005240000000001</v>
      </c>
      <c r="BG1201">
        <v>76.606290000000001</v>
      </c>
      <c r="BH1201">
        <v>831.7</v>
      </c>
      <c r="BI1201">
        <v>2437.4839999999999</v>
      </c>
      <c r="BJ1201">
        <v>3874.1610000000001</v>
      </c>
      <c r="BK1201">
        <v>4392.7489999999998</v>
      </c>
      <c r="BL1201">
        <v>4277.3</v>
      </c>
      <c r="BM1201">
        <v>6759.8140000000003</v>
      </c>
      <c r="BN1201">
        <v>8104.71</v>
      </c>
      <c r="BO1201">
        <v>9121.9259999999995</v>
      </c>
      <c r="BP1201">
        <v>5296.7629999999999</v>
      </c>
      <c r="BQ1201">
        <v>6125.5320000000002</v>
      </c>
      <c r="BR1201">
        <v>3919.0459999999998</v>
      </c>
      <c r="BS1201">
        <v>4937.9080000000004</v>
      </c>
      <c r="BT1201">
        <v>2691.8690000000001</v>
      </c>
      <c r="BU1201">
        <v>6094.8940000000002</v>
      </c>
      <c r="BV1201">
        <v>11565.21</v>
      </c>
      <c r="BW1201">
        <v>7032.3109999999997</v>
      </c>
      <c r="BX1201">
        <v>7721.1509999999998</v>
      </c>
      <c r="BY1201">
        <v>7382.9059999999999</v>
      </c>
      <c r="BZ1201">
        <v>3506.1480000000001</v>
      </c>
      <c r="CA1201">
        <v>1549.2860000000001</v>
      </c>
      <c r="CB1201">
        <v>320.94589999999999</v>
      </c>
      <c r="CC1201">
        <v>-580.88310000000001</v>
      </c>
      <c r="CD1201">
        <v>-3324.328</v>
      </c>
      <c r="CE1201">
        <v>-1750.7529999999999</v>
      </c>
      <c r="CF1201" s="23">
        <v>6046689</v>
      </c>
      <c r="CG1201" s="23">
        <v>9144679</v>
      </c>
      <c r="CH1201" s="23">
        <v>8024801</v>
      </c>
      <c r="CI1201" s="23">
        <v>6183061</v>
      </c>
      <c r="CJ1201" s="23">
        <v>5251924</v>
      </c>
      <c r="CK1201" s="23">
        <v>2654835</v>
      </c>
      <c r="CL1201" s="23">
        <v>3382868</v>
      </c>
      <c r="CM1201" s="23">
        <v>3292045</v>
      </c>
      <c r="CN1201" s="23">
        <v>2320935</v>
      </c>
      <c r="CO1201" s="23">
        <v>11400000</v>
      </c>
      <c r="CP1201" s="23">
        <v>1831103</v>
      </c>
      <c r="CQ1201" s="23">
        <v>16500000</v>
      </c>
      <c r="CR1201" s="23">
        <v>16900000</v>
      </c>
      <c r="CS1201" s="23">
        <v>18100000</v>
      </c>
      <c r="CT1201" s="23">
        <v>18300000</v>
      </c>
      <c r="CU1201" s="23">
        <v>17900000</v>
      </c>
      <c r="CV1201" s="23">
        <v>17700000</v>
      </c>
      <c r="CW1201" s="23">
        <v>17700000</v>
      </c>
      <c r="CX1201" s="23">
        <v>19800000</v>
      </c>
      <c r="CY1201" s="23">
        <v>16300000</v>
      </c>
      <c r="CZ1201" s="23">
        <v>15500000</v>
      </c>
      <c r="DA1201" s="23">
        <v>4025502</v>
      </c>
      <c r="DB1201" s="23">
        <v>4052305</v>
      </c>
      <c r="DC1201" s="23">
        <v>4693603</v>
      </c>
      <c r="DD1201">
        <v>0</v>
      </c>
      <c r="DE1201">
        <v>0</v>
      </c>
      <c r="DF1201">
        <v>0</v>
      </c>
    </row>
    <row r="1202" spans="1:110" x14ac:dyDescent="0.25">
      <c r="A1202" s="18" t="str">
        <f t="shared" si="18"/>
        <v>portfolio_CPP_200 kW and above_All_SDGE_1-in-2_MONTHLY SYSTEM PEAK DAY_2030_9</v>
      </c>
      <c r="B1202" t="s">
        <v>192</v>
      </c>
      <c r="C1202" t="s">
        <v>121</v>
      </c>
      <c r="D1202" t="s">
        <v>122</v>
      </c>
      <c r="E1202" t="s">
        <v>7</v>
      </c>
      <c r="F1202" t="s">
        <v>125</v>
      </c>
      <c r="G1202" t="s">
        <v>111</v>
      </c>
      <c r="H1202" t="s">
        <v>20</v>
      </c>
      <c r="I1202">
        <v>2030</v>
      </c>
      <c r="J1202">
        <v>9</v>
      </c>
      <c r="K1202">
        <v>1620</v>
      </c>
      <c r="L1202">
        <v>226871.2</v>
      </c>
      <c r="M1202">
        <v>216412.4</v>
      </c>
      <c r="N1202">
        <v>213387.8</v>
      </c>
      <c r="O1202">
        <v>215806.8</v>
      </c>
      <c r="P1202">
        <v>221546.1</v>
      </c>
      <c r="Q1202">
        <v>239137</v>
      </c>
      <c r="R1202">
        <v>261157.5</v>
      </c>
      <c r="S1202">
        <v>274175.40000000002</v>
      </c>
      <c r="T1202">
        <v>286051.8</v>
      </c>
      <c r="U1202">
        <v>301590.5</v>
      </c>
      <c r="V1202">
        <v>321823.5</v>
      </c>
      <c r="W1202">
        <v>337080.3</v>
      </c>
      <c r="X1202">
        <v>343381.7</v>
      </c>
      <c r="Y1202">
        <v>346095</v>
      </c>
      <c r="Z1202">
        <v>346711.3</v>
      </c>
      <c r="AA1202">
        <v>340755.8</v>
      </c>
      <c r="AB1202">
        <v>329272</v>
      </c>
      <c r="AC1202">
        <v>324818.5</v>
      </c>
      <c r="AD1202">
        <v>302751.40000000002</v>
      </c>
      <c r="AE1202">
        <v>292255.59999999998</v>
      </c>
      <c r="AF1202">
        <v>289195.7</v>
      </c>
      <c r="AG1202">
        <v>278776.09999999998</v>
      </c>
      <c r="AH1202">
        <v>267769.09999999998</v>
      </c>
      <c r="AI1202">
        <v>253806.4</v>
      </c>
      <c r="AJ1202">
        <v>73.003569999999996</v>
      </c>
      <c r="AK1202">
        <v>72.526340000000005</v>
      </c>
      <c r="AL1202">
        <v>71.882589999999993</v>
      </c>
      <c r="AM1202">
        <v>72.183019999999999</v>
      </c>
      <c r="AN1202">
        <v>71.975200000000001</v>
      </c>
      <c r="AO1202">
        <v>72.201840000000004</v>
      </c>
      <c r="AP1202">
        <v>71.876630000000006</v>
      </c>
      <c r="AQ1202">
        <v>72.015990000000002</v>
      </c>
      <c r="AR1202">
        <v>77.629450000000006</v>
      </c>
      <c r="AS1202">
        <v>84.323539999999994</v>
      </c>
      <c r="AT1202">
        <v>90.202100000000002</v>
      </c>
      <c r="AU1202">
        <v>95.23312</v>
      </c>
      <c r="AV1202">
        <v>96.330799999999996</v>
      </c>
      <c r="AW1202">
        <v>95.491780000000006</v>
      </c>
      <c r="AX1202">
        <v>95.95778</v>
      </c>
      <c r="AY1202">
        <v>95.963980000000006</v>
      </c>
      <c r="AZ1202">
        <v>94.788830000000004</v>
      </c>
      <c r="BA1202">
        <v>94.591030000000003</v>
      </c>
      <c r="BB1202">
        <v>91.426869999999994</v>
      </c>
      <c r="BC1202">
        <v>86.732990000000001</v>
      </c>
      <c r="BD1202">
        <v>81.837739999999997</v>
      </c>
      <c r="BE1202">
        <v>79.694850000000002</v>
      </c>
      <c r="BF1202">
        <v>78.005240000000001</v>
      </c>
      <c r="BG1202">
        <v>76.606290000000001</v>
      </c>
      <c r="BH1202">
        <v>848.99429999999995</v>
      </c>
      <c r="BI1202">
        <v>2488.1689999999999</v>
      </c>
      <c r="BJ1202">
        <v>3954.72</v>
      </c>
      <c r="BK1202">
        <v>4484.0910000000003</v>
      </c>
      <c r="BL1202">
        <v>4366.2430000000004</v>
      </c>
      <c r="BM1202">
        <v>6900.3770000000004</v>
      </c>
      <c r="BN1202">
        <v>8273.2389999999996</v>
      </c>
      <c r="BO1202">
        <v>9311.6059999999998</v>
      </c>
      <c r="BP1202">
        <v>5406.9040000000005</v>
      </c>
      <c r="BQ1202">
        <v>6252.9049999999997</v>
      </c>
      <c r="BR1202">
        <v>4000.538</v>
      </c>
      <c r="BS1202">
        <v>5040.5870000000004</v>
      </c>
      <c r="BT1202">
        <v>2747.8440000000001</v>
      </c>
      <c r="BU1202">
        <v>6221.6310000000003</v>
      </c>
      <c r="BV1202">
        <v>11805.7</v>
      </c>
      <c r="BW1202">
        <v>7178.54</v>
      </c>
      <c r="BX1202">
        <v>7881.7049999999999</v>
      </c>
      <c r="BY1202">
        <v>7536.4250000000002</v>
      </c>
      <c r="BZ1202">
        <v>3579.0540000000001</v>
      </c>
      <c r="CA1202">
        <v>1581.501</v>
      </c>
      <c r="CB1202">
        <v>327.61959999999999</v>
      </c>
      <c r="CC1202">
        <v>-592.96190000000001</v>
      </c>
      <c r="CD1202">
        <v>-3393.4540000000002</v>
      </c>
      <c r="CE1202">
        <v>-1787.1579999999999</v>
      </c>
      <c r="CF1202" s="23">
        <v>6300773</v>
      </c>
      <c r="CG1202" s="23">
        <v>9528941</v>
      </c>
      <c r="CH1202" s="23">
        <v>8362005</v>
      </c>
      <c r="CI1202" s="23">
        <v>6442876</v>
      </c>
      <c r="CJ1202" s="23">
        <v>5472611</v>
      </c>
      <c r="CK1202" s="23">
        <v>2766392</v>
      </c>
      <c r="CL1202" s="23">
        <v>3525017</v>
      </c>
      <c r="CM1202" s="23">
        <v>3430378</v>
      </c>
      <c r="CN1202" s="23">
        <v>2418461</v>
      </c>
      <c r="CO1202" s="23">
        <v>11900000</v>
      </c>
      <c r="CP1202" s="23">
        <v>1908046</v>
      </c>
      <c r="CQ1202" s="23">
        <v>17200000</v>
      </c>
      <c r="CR1202" s="23">
        <v>17600000</v>
      </c>
      <c r="CS1202" s="23">
        <v>18900000</v>
      </c>
      <c r="CT1202" s="23">
        <v>19100000</v>
      </c>
      <c r="CU1202" s="23">
        <v>18700000</v>
      </c>
      <c r="CV1202" s="23">
        <v>18500000</v>
      </c>
      <c r="CW1202" s="23">
        <v>18400000</v>
      </c>
      <c r="CX1202" s="23">
        <v>20700000</v>
      </c>
      <c r="CY1202" s="23">
        <v>17000000</v>
      </c>
      <c r="CZ1202" s="23">
        <v>16200000</v>
      </c>
      <c r="DA1202" s="23">
        <v>4194655</v>
      </c>
      <c r="DB1202" s="23">
        <v>4222584</v>
      </c>
      <c r="DC1202" s="23">
        <v>4890830</v>
      </c>
      <c r="DD1202">
        <v>0</v>
      </c>
      <c r="DE1202">
        <v>0</v>
      </c>
      <c r="DF1202">
        <v>0</v>
      </c>
    </row>
    <row r="1203" spans="1:110" x14ac:dyDescent="0.25">
      <c r="A1203" s="18" t="str">
        <f t="shared" si="18"/>
        <v>portfolio_CPP_200 kW and above_All_SDGE_1-in-2_MONTHLY SYSTEM PEAK DAY_2019_10</v>
      </c>
      <c r="B1203" t="s">
        <v>192</v>
      </c>
      <c r="C1203" t="s">
        <v>121</v>
      </c>
      <c r="D1203" t="s">
        <v>122</v>
      </c>
      <c r="E1203" t="s">
        <v>7</v>
      </c>
      <c r="F1203" t="s">
        <v>125</v>
      </c>
      <c r="G1203" t="s">
        <v>111</v>
      </c>
      <c r="H1203" t="s">
        <v>20</v>
      </c>
      <c r="I1203">
        <v>2019</v>
      </c>
      <c r="J1203">
        <v>10</v>
      </c>
      <c r="K1203">
        <v>1277</v>
      </c>
      <c r="L1203">
        <v>170676.1</v>
      </c>
      <c r="M1203">
        <v>165743.6</v>
      </c>
      <c r="N1203">
        <v>163122.6</v>
      </c>
      <c r="O1203">
        <v>162914.20000000001</v>
      </c>
      <c r="P1203">
        <v>168602.2</v>
      </c>
      <c r="Q1203">
        <v>183627.9</v>
      </c>
      <c r="R1203">
        <v>204678</v>
      </c>
      <c r="S1203">
        <v>218749.9</v>
      </c>
      <c r="T1203">
        <v>227195.9</v>
      </c>
      <c r="U1203">
        <v>237532.79999999999</v>
      </c>
      <c r="V1203">
        <v>251076.2</v>
      </c>
      <c r="W1203">
        <v>259318.5</v>
      </c>
      <c r="X1203">
        <v>263986.59999999998</v>
      </c>
      <c r="Y1203">
        <v>266637.7</v>
      </c>
      <c r="Z1203">
        <v>266438.2</v>
      </c>
      <c r="AA1203">
        <v>260770</v>
      </c>
      <c r="AB1203">
        <v>251415.5</v>
      </c>
      <c r="AC1203">
        <v>247911.4</v>
      </c>
      <c r="AD1203">
        <v>229714.7</v>
      </c>
      <c r="AE1203">
        <v>221734.9</v>
      </c>
      <c r="AF1203">
        <v>209916.7</v>
      </c>
      <c r="AG1203">
        <v>203292.3</v>
      </c>
      <c r="AH1203">
        <v>191026.6</v>
      </c>
      <c r="AI1203">
        <v>181145.5</v>
      </c>
      <c r="AJ1203">
        <v>65.790270000000007</v>
      </c>
      <c r="AK1203">
        <v>64.998570000000001</v>
      </c>
      <c r="AL1203">
        <v>64.297989999999999</v>
      </c>
      <c r="AM1203">
        <v>64.387039999999999</v>
      </c>
      <c r="AN1203">
        <v>64.308970000000002</v>
      </c>
      <c r="AO1203">
        <v>63.062269999999998</v>
      </c>
      <c r="AP1203">
        <v>63.224760000000003</v>
      </c>
      <c r="AQ1203">
        <v>62.821289999999998</v>
      </c>
      <c r="AR1203">
        <v>68.443569999999994</v>
      </c>
      <c r="AS1203">
        <v>77.070369999999997</v>
      </c>
      <c r="AT1203">
        <v>84.375330000000005</v>
      </c>
      <c r="AU1203">
        <v>88.458849999999998</v>
      </c>
      <c r="AV1203">
        <v>90.415409999999994</v>
      </c>
      <c r="AW1203">
        <v>90.438540000000003</v>
      </c>
      <c r="AX1203">
        <v>90.163449999999997</v>
      </c>
      <c r="AY1203">
        <v>89.627070000000003</v>
      </c>
      <c r="AZ1203">
        <v>88.160839999999993</v>
      </c>
      <c r="BA1203">
        <v>85.370320000000007</v>
      </c>
      <c r="BB1203">
        <v>81.830579999999998</v>
      </c>
      <c r="BC1203">
        <v>76.093779999999995</v>
      </c>
      <c r="BD1203">
        <v>73.09402</v>
      </c>
      <c r="BE1203">
        <v>69.852289999999996</v>
      </c>
      <c r="BF1203">
        <v>68.009079999999997</v>
      </c>
      <c r="BG1203">
        <v>66.528279999999995</v>
      </c>
      <c r="BH1203">
        <v>761.18209999999999</v>
      </c>
      <c r="BI1203">
        <v>1408.9190000000001</v>
      </c>
      <c r="BJ1203">
        <v>2390.6370000000002</v>
      </c>
      <c r="BK1203">
        <v>2408.1790000000001</v>
      </c>
      <c r="BL1203">
        <v>3487.239</v>
      </c>
      <c r="BM1203">
        <v>6590.8090000000002</v>
      </c>
      <c r="BN1203">
        <v>7915.2529999999997</v>
      </c>
      <c r="BO1203">
        <v>8252.7860000000001</v>
      </c>
      <c r="BP1203">
        <v>5350.808</v>
      </c>
      <c r="BQ1203">
        <v>4021.7640000000001</v>
      </c>
      <c r="BR1203">
        <v>3597.6109999999999</v>
      </c>
      <c r="BS1203">
        <v>3653.8939999999998</v>
      </c>
      <c r="BT1203">
        <v>1991.345</v>
      </c>
      <c r="BU1203">
        <v>4100.3500000000004</v>
      </c>
      <c r="BV1203">
        <v>8205.1029999999992</v>
      </c>
      <c r="BW1203">
        <v>5307.42</v>
      </c>
      <c r="BX1203">
        <v>5136.17</v>
      </c>
      <c r="BY1203">
        <v>4590.741</v>
      </c>
      <c r="BZ1203">
        <v>840.08759999999995</v>
      </c>
      <c r="CA1203">
        <v>-384.2697</v>
      </c>
      <c r="CB1203">
        <v>-727.52</v>
      </c>
      <c r="CC1203">
        <v>-2883.0439999999999</v>
      </c>
      <c r="CD1203">
        <v>-907.40660000000003</v>
      </c>
      <c r="CE1203">
        <v>-1918.616</v>
      </c>
      <c r="CF1203" s="23">
        <v>3596331</v>
      </c>
      <c r="CG1203" s="23">
        <v>5889569</v>
      </c>
      <c r="CH1203" s="23">
        <v>5144997</v>
      </c>
      <c r="CI1203" s="23">
        <v>3896921</v>
      </c>
      <c r="CJ1203" s="23">
        <v>3308289</v>
      </c>
      <c r="CK1203" s="23">
        <v>1609556</v>
      </c>
      <c r="CL1203" s="23">
        <v>2148077</v>
      </c>
      <c r="CM1203" s="23">
        <v>2209407</v>
      </c>
      <c r="CN1203" s="23">
        <v>1561673</v>
      </c>
      <c r="CO1203" s="23">
        <v>7524305</v>
      </c>
      <c r="CP1203" s="23">
        <v>1186364</v>
      </c>
      <c r="CQ1203" s="23">
        <v>10600000</v>
      </c>
      <c r="CR1203" s="23">
        <v>10500000</v>
      </c>
      <c r="CS1203" s="23">
        <v>11300000</v>
      </c>
      <c r="CT1203" s="23">
        <v>11300000</v>
      </c>
      <c r="CU1203" s="23">
        <v>11000000</v>
      </c>
      <c r="CV1203" s="23">
        <v>11000000</v>
      </c>
      <c r="CW1203" s="23">
        <v>10600000</v>
      </c>
      <c r="CX1203" s="23">
        <v>12000000</v>
      </c>
      <c r="CY1203" s="23">
        <v>9299011</v>
      </c>
      <c r="CZ1203" s="23">
        <v>9035226</v>
      </c>
      <c r="DA1203" s="23">
        <v>2529745</v>
      </c>
      <c r="DB1203" s="23">
        <v>2604671</v>
      </c>
      <c r="DC1203" s="23">
        <v>2781175</v>
      </c>
      <c r="DD1203">
        <v>0</v>
      </c>
      <c r="DE1203">
        <v>0</v>
      </c>
      <c r="DF1203">
        <v>0</v>
      </c>
    </row>
    <row r="1204" spans="1:110" x14ac:dyDescent="0.25">
      <c r="A1204" s="18" t="str">
        <f t="shared" si="18"/>
        <v>portfolio_CPP_200 kW and above_All_SDGE_1-in-2_MONTHLY SYSTEM PEAK DAY_2020_10</v>
      </c>
      <c r="B1204" t="s">
        <v>192</v>
      </c>
      <c r="C1204" t="s">
        <v>121</v>
      </c>
      <c r="D1204" t="s">
        <v>122</v>
      </c>
      <c r="E1204" t="s">
        <v>7</v>
      </c>
      <c r="F1204" t="s">
        <v>125</v>
      </c>
      <c r="G1204" t="s">
        <v>111</v>
      </c>
      <c r="H1204" t="s">
        <v>20</v>
      </c>
      <c r="I1204">
        <v>2020</v>
      </c>
      <c r="J1204">
        <v>10</v>
      </c>
      <c r="K1204">
        <v>1303</v>
      </c>
      <c r="L1204">
        <v>174151.2</v>
      </c>
      <c r="M1204">
        <v>169118.2</v>
      </c>
      <c r="N1204">
        <v>166443.79999999999</v>
      </c>
      <c r="O1204">
        <v>166231.1</v>
      </c>
      <c r="P1204">
        <v>172035</v>
      </c>
      <c r="Q1204">
        <v>187366.6</v>
      </c>
      <c r="R1204">
        <v>208845.3</v>
      </c>
      <c r="S1204">
        <v>223203.7</v>
      </c>
      <c r="T1204">
        <v>231821.6</v>
      </c>
      <c r="U1204">
        <v>242369</v>
      </c>
      <c r="V1204">
        <v>256188.1</v>
      </c>
      <c r="W1204">
        <v>264598.2</v>
      </c>
      <c r="X1204">
        <v>269361.40000000002</v>
      </c>
      <c r="Y1204">
        <v>272066.5</v>
      </c>
      <c r="Z1204">
        <v>271862.90000000002</v>
      </c>
      <c r="AA1204">
        <v>266079.40000000002</v>
      </c>
      <c r="AB1204">
        <v>256534.39999999999</v>
      </c>
      <c r="AC1204">
        <v>252958.9</v>
      </c>
      <c r="AD1204">
        <v>234391.7</v>
      </c>
      <c r="AE1204">
        <v>226249.5</v>
      </c>
      <c r="AF1204">
        <v>214190.7</v>
      </c>
      <c r="AG1204">
        <v>207431.4</v>
      </c>
      <c r="AH1204">
        <v>194916</v>
      </c>
      <c r="AI1204">
        <v>184833.7</v>
      </c>
      <c r="AJ1204">
        <v>65.790270000000007</v>
      </c>
      <c r="AK1204">
        <v>64.998570000000001</v>
      </c>
      <c r="AL1204">
        <v>64.297989999999999</v>
      </c>
      <c r="AM1204">
        <v>64.387039999999999</v>
      </c>
      <c r="AN1204">
        <v>64.308970000000002</v>
      </c>
      <c r="AO1204">
        <v>63.062269999999998</v>
      </c>
      <c r="AP1204">
        <v>63.224760000000003</v>
      </c>
      <c r="AQ1204">
        <v>62.821289999999998</v>
      </c>
      <c r="AR1204">
        <v>68.443569999999994</v>
      </c>
      <c r="AS1204">
        <v>77.070369999999997</v>
      </c>
      <c r="AT1204">
        <v>84.375330000000005</v>
      </c>
      <c r="AU1204">
        <v>88.458849999999998</v>
      </c>
      <c r="AV1204">
        <v>90.415409999999994</v>
      </c>
      <c r="AW1204">
        <v>90.438540000000003</v>
      </c>
      <c r="AX1204">
        <v>90.163449999999997</v>
      </c>
      <c r="AY1204">
        <v>89.627070000000003</v>
      </c>
      <c r="AZ1204">
        <v>88.160839999999993</v>
      </c>
      <c r="BA1204">
        <v>85.370320000000007</v>
      </c>
      <c r="BB1204">
        <v>81.830579999999998</v>
      </c>
      <c r="BC1204">
        <v>76.093779999999995</v>
      </c>
      <c r="BD1204">
        <v>73.09402</v>
      </c>
      <c r="BE1204">
        <v>69.852289999999996</v>
      </c>
      <c r="BF1204">
        <v>68.009079999999997</v>
      </c>
      <c r="BG1204">
        <v>66.528279999999995</v>
      </c>
      <c r="BH1204">
        <v>776.67989999999998</v>
      </c>
      <c r="BI1204">
        <v>1437.605</v>
      </c>
      <c r="BJ1204">
        <v>2439.3110000000001</v>
      </c>
      <c r="BK1204">
        <v>2457.21</v>
      </c>
      <c r="BL1204">
        <v>3558.24</v>
      </c>
      <c r="BM1204">
        <v>6724.9989999999998</v>
      </c>
      <c r="BN1204">
        <v>8076.4089999999997</v>
      </c>
      <c r="BO1204">
        <v>8420.8140000000003</v>
      </c>
      <c r="BP1204">
        <v>5459.7510000000002</v>
      </c>
      <c r="BQ1204">
        <v>4103.6469999999999</v>
      </c>
      <c r="BR1204">
        <v>3670.8589999999999</v>
      </c>
      <c r="BS1204">
        <v>3728.288</v>
      </c>
      <c r="BT1204">
        <v>2031.8889999999999</v>
      </c>
      <c r="BU1204">
        <v>4183.8329999999996</v>
      </c>
      <c r="BV1204">
        <v>8372.16</v>
      </c>
      <c r="BW1204">
        <v>5415.48</v>
      </c>
      <c r="BX1204">
        <v>5240.7439999999997</v>
      </c>
      <c r="BY1204">
        <v>4684.2089999999998</v>
      </c>
      <c r="BZ1204">
        <v>857.19200000000001</v>
      </c>
      <c r="CA1204">
        <v>-392.09359999999998</v>
      </c>
      <c r="CB1204">
        <v>-742.33249999999998</v>
      </c>
      <c r="CC1204">
        <v>-2941.7440000000001</v>
      </c>
      <c r="CD1204">
        <v>-925.88149999999996</v>
      </c>
      <c r="CE1204">
        <v>-1957.68</v>
      </c>
      <c r="CF1204" s="23">
        <v>3744266</v>
      </c>
      <c r="CG1204" s="23">
        <v>6131836</v>
      </c>
      <c r="CH1204" s="23">
        <v>5356636</v>
      </c>
      <c r="CI1204" s="23">
        <v>4057221</v>
      </c>
      <c r="CJ1204" s="23">
        <v>3444375</v>
      </c>
      <c r="CK1204" s="23">
        <v>1675765</v>
      </c>
      <c r="CL1204" s="23">
        <v>2236438</v>
      </c>
      <c r="CM1204" s="23">
        <v>2300291</v>
      </c>
      <c r="CN1204" s="23">
        <v>1625912</v>
      </c>
      <c r="CO1204" s="23">
        <v>7833817</v>
      </c>
      <c r="CP1204" s="23">
        <v>1235165</v>
      </c>
      <c r="CQ1204" s="23">
        <v>11100000</v>
      </c>
      <c r="CR1204" s="23">
        <v>11000000</v>
      </c>
      <c r="CS1204" s="23">
        <v>11700000</v>
      </c>
      <c r="CT1204" s="23">
        <v>11800000</v>
      </c>
      <c r="CU1204" s="23">
        <v>11400000</v>
      </c>
      <c r="CV1204" s="23">
        <v>11400000</v>
      </c>
      <c r="CW1204" s="23">
        <v>11000000</v>
      </c>
      <c r="CX1204" s="23">
        <v>12500000</v>
      </c>
      <c r="CY1204" s="23">
        <v>9681526</v>
      </c>
      <c r="CZ1204" s="23">
        <v>9406890</v>
      </c>
      <c r="DA1204" s="23">
        <v>2633806</v>
      </c>
      <c r="DB1204" s="23">
        <v>2711814</v>
      </c>
      <c r="DC1204" s="23">
        <v>2895579</v>
      </c>
      <c r="DD1204">
        <v>0</v>
      </c>
      <c r="DE1204">
        <v>0</v>
      </c>
      <c r="DF1204">
        <v>0</v>
      </c>
    </row>
    <row r="1205" spans="1:110" x14ac:dyDescent="0.25">
      <c r="A1205" s="18" t="str">
        <f t="shared" si="18"/>
        <v>portfolio_CPP_200 kW and above_All_SDGE_1-in-2_MONTHLY SYSTEM PEAK DAY_2021_10</v>
      </c>
      <c r="B1205" t="s">
        <v>192</v>
      </c>
      <c r="C1205" t="s">
        <v>121</v>
      </c>
      <c r="D1205" t="s">
        <v>122</v>
      </c>
      <c r="E1205" t="s">
        <v>7</v>
      </c>
      <c r="F1205" t="s">
        <v>125</v>
      </c>
      <c r="G1205" t="s">
        <v>111</v>
      </c>
      <c r="H1205" t="s">
        <v>20</v>
      </c>
      <c r="I1205">
        <v>2021</v>
      </c>
      <c r="J1205">
        <v>10</v>
      </c>
      <c r="K1205">
        <v>1321</v>
      </c>
      <c r="L1205">
        <v>176556.9</v>
      </c>
      <c r="M1205">
        <v>171454.5</v>
      </c>
      <c r="N1205">
        <v>168743.1</v>
      </c>
      <c r="O1205">
        <v>168527.5</v>
      </c>
      <c r="P1205">
        <v>174411.5</v>
      </c>
      <c r="Q1205">
        <v>189954.9</v>
      </c>
      <c r="R1205">
        <v>211730.4</v>
      </c>
      <c r="S1205">
        <v>226287.1</v>
      </c>
      <c r="T1205">
        <v>235024.1</v>
      </c>
      <c r="U1205">
        <v>245717.2</v>
      </c>
      <c r="V1205">
        <v>259727.2</v>
      </c>
      <c r="W1205">
        <v>268253.5</v>
      </c>
      <c r="X1205">
        <v>273082.5</v>
      </c>
      <c r="Y1205">
        <v>275824.90000000002</v>
      </c>
      <c r="Z1205">
        <v>275618.5</v>
      </c>
      <c r="AA1205">
        <v>269755.09999999998</v>
      </c>
      <c r="AB1205">
        <v>260078.2</v>
      </c>
      <c r="AC1205">
        <v>256453.4</v>
      </c>
      <c r="AD1205">
        <v>237629.7</v>
      </c>
      <c r="AE1205">
        <v>229374.9</v>
      </c>
      <c r="AF1205">
        <v>217149.5</v>
      </c>
      <c r="AG1205">
        <v>210296.9</v>
      </c>
      <c r="AH1205">
        <v>197608.6</v>
      </c>
      <c r="AI1205">
        <v>187387</v>
      </c>
      <c r="AJ1205">
        <v>65.790270000000007</v>
      </c>
      <c r="AK1205">
        <v>64.998570000000001</v>
      </c>
      <c r="AL1205">
        <v>64.297989999999999</v>
      </c>
      <c r="AM1205">
        <v>64.387039999999999</v>
      </c>
      <c r="AN1205">
        <v>64.308970000000002</v>
      </c>
      <c r="AO1205">
        <v>63.062269999999998</v>
      </c>
      <c r="AP1205">
        <v>63.224760000000003</v>
      </c>
      <c r="AQ1205">
        <v>62.821289999999998</v>
      </c>
      <c r="AR1205">
        <v>68.443569999999994</v>
      </c>
      <c r="AS1205">
        <v>77.070369999999997</v>
      </c>
      <c r="AT1205">
        <v>84.375330000000005</v>
      </c>
      <c r="AU1205">
        <v>88.458849999999998</v>
      </c>
      <c r="AV1205">
        <v>90.415409999999994</v>
      </c>
      <c r="AW1205">
        <v>90.438540000000003</v>
      </c>
      <c r="AX1205">
        <v>90.163449999999997</v>
      </c>
      <c r="AY1205">
        <v>89.627070000000003</v>
      </c>
      <c r="AZ1205">
        <v>88.160839999999993</v>
      </c>
      <c r="BA1205">
        <v>85.370320000000007</v>
      </c>
      <c r="BB1205">
        <v>81.830579999999998</v>
      </c>
      <c r="BC1205">
        <v>76.093779999999995</v>
      </c>
      <c r="BD1205">
        <v>73.09402</v>
      </c>
      <c r="BE1205">
        <v>69.852289999999996</v>
      </c>
      <c r="BF1205">
        <v>68.009079999999997</v>
      </c>
      <c r="BG1205">
        <v>66.528279999999995</v>
      </c>
      <c r="BH1205">
        <v>787.40920000000006</v>
      </c>
      <c r="BI1205">
        <v>1457.4639999999999</v>
      </c>
      <c r="BJ1205">
        <v>2473.0079999999998</v>
      </c>
      <c r="BK1205">
        <v>2491.154</v>
      </c>
      <c r="BL1205">
        <v>3607.3939999999998</v>
      </c>
      <c r="BM1205">
        <v>6817.9</v>
      </c>
      <c r="BN1205">
        <v>8187.9790000000003</v>
      </c>
      <c r="BO1205">
        <v>8537.143</v>
      </c>
      <c r="BP1205">
        <v>5535.174</v>
      </c>
      <c r="BQ1205">
        <v>4160.3360000000002</v>
      </c>
      <c r="BR1205">
        <v>3721.569</v>
      </c>
      <c r="BS1205">
        <v>3779.7919999999999</v>
      </c>
      <c r="BT1205">
        <v>2059.9580000000001</v>
      </c>
      <c r="BU1205">
        <v>4241.63</v>
      </c>
      <c r="BV1205">
        <v>8487.8150000000005</v>
      </c>
      <c r="BW1205">
        <v>5490.2920000000004</v>
      </c>
      <c r="BX1205">
        <v>5313.1409999999996</v>
      </c>
      <c r="BY1205">
        <v>4748.9179999999997</v>
      </c>
      <c r="BZ1205">
        <v>869.03340000000003</v>
      </c>
      <c r="CA1205">
        <v>-397.51010000000002</v>
      </c>
      <c r="CB1205">
        <v>-752.58720000000005</v>
      </c>
      <c r="CC1205">
        <v>-2982.3820000000001</v>
      </c>
      <c r="CD1205">
        <v>-938.67190000000005</v>
      </c>
      <c r="CE1205">
        <v>-1984.7239999999999</v>
      </c>
      <c r="CF1205" s="23">
        <v>3848429</v>
      </c>
      <c r="CG1205" s="23">
        <v>6302420</v>
      </c>
      <c r="CH1205" s="23">
        <v>5505655</v>
      </c>
      <c r="CI1205" s="23">
        <v>4170090</v>
      </c>
      <c r="CJ1205" s="23">
        <v>3540196</v>
      </c>
      <c r="CK1205" s="23">
        <v>1722384</v>
      </c>
      <c r="CL1205" s="23">
        <v>2298654</v>
      </c>
      <c r="CM1205" s="23">
        <v>2364284</v>
      </c>
      <c r="CN1205" s="23">
        <v>1671144</v>
      </c>
      <c r="CO1205" s="23">
        <v>8051749</v>
      </c>
      <c r="CP1205" s="23">
        <v>1269526</v>
      </c>
      <c r="CQ1205" s="23">
        <v>11400000</v>
      </c>
      <c r="CR1205" s="23">
        <v>11300000</v>
      </c>
      <c r="CS1205" s="23">
        <v>12100000</v>
      </c>
      <c r="CT1205" s="23">
        <v>12100000</v>
      </c>
      <c r="CU1205" s="23">
        <v>11700000</v>
      </c>
      <c r="CV1205" s="23">
        <v>11700000</v>
      </c>
      <c r="CW1205" s="23">
        <v>11300000</v>
      </c>
      <c r="CX1205" s="23">
        <v>12800000</v>
      </c>
      <c r="CY1205" s="23">
        <v>9950860</v>
      </c>
      <c r="CZ1205" s="23">
        <v>9668584</v>
      </c>
      <c r="DA1205" s="23">
        <v>2707077</v>
      </c>
      <c r="DB1205" s="23">
        <v>2787255</v>
      </c>
      <c r="DC1205" s="23">
        <v>2976132</v>
      </c>
      <c r="DD1205">
        <v>0</v>
      </c>
      <c r="DE1205">
        <v>0</v>
      </c>
      <c r="DF1205">
        <v>0</v>
      </c>
    </row>
    <row r="1206" spans="1:110" x14ac:dyDescent="0.25">
      <c r="A1206" s="18" t="str">
        <f t="shared" si="18"/>
        <v>portfolio_CPP_200 kW and above_All_SDGE_1-in-2_MONTHLY SYSTEM PEAK DAY_2022_10</v>
      </c>
      <c r="B1206" t="s">
        <v>192</v>
      </c>
      <c r="C1206" t="s">
        <v>121</v>
      </c>
      <c r="D1206" t="s">
        <v>122</v>
      </c>
      <c r="E1206" t="s">
        <v>7</v>
      </c>
      <c r="F1206" t="s">
        <v>125</v>
      </c>
      <c r="G1206" t="s">
        <v>111</v>
      </c>
      <c r="H1206" t="s">
        <v>20</v>
      </c>
      <c r="I1206">
        <v>2022</v>
      </c>
      <c r="J1206">
        <v>10</v>
      </c>
      <c r="K1206">
        <v>1357</v>
      </c>
      <c r="L1206">
        <v>181368.5</v>
      </c>
      <c r="M1206">
        <v>176127</v>
      </c>
      <c r="N1206">
        <v>173341.7</v>
      </c>
      <c r="O1206">
        <v>173120.2</v>
      </c>
      <c r="P1206">
        <v>179164.6</v>
      </c>
      <c r="Q1206">
        <v>195131.6</v>
      </c>
      <c r="R1206">
        <v>217500.5</v>
      </c>
      <c r="S1206">
        <v>232453.9</v>
      </c>
      <c r="T1206">
        <v>241429</v>
      </c>
      <c r="U1206">
        <v>252413.5</v>
      </c>
      <c r="V1206">
        <v>266805.3</v>
      </c>
      <c r="W1206">
        <v>275563.90000000002</v>
      </c>
      <c r="X1206">
        <v>280524.5</v>
      </c>
      <c r="Y1206">
        <v>283341.7</v>
      </c>
      <c r="Z1206">
        <v>283129.7</v>
      </c>
      <c r="AA1206">
        <v>277106.5</v>
      </c>
      <c r="AB1206">
        <v>267165.90000000002</v>
      </c>
      <c r="AC1206">
        <v>263442.3</v>
      </c>
      <c r="AD1206">
        <v>244105.5</v>
      </c>
      <c r="AE1206">
        <v>235625.9</v>
      </c>
      <c r="AF1206">
        <v>223067.3</v>
      </c>
      <c r="AG1206">
        <v>216028</v>
      </c>
      <c r="AH1206">
        <v>202993.9</v>
      </c>
      <c r="AI1206">
        <v>192493.7</v>
      </c>
      <c r="AJ1206">
        <v>65.790270000000007</v>
      </c>
      <c r="AK1206">
        <v>64.998570000000001</v>
      </c>
      <c r="AL1206">
        <v>64.297989999999999</v>
      </c>
      <c r="AM1206">
        <v>64.387039999999999</v>
      </c>
      <c r="AN1206">
        <v>64.308970000000002</v>
      </c>
      <c r="AO1206">
        <v>63.062269999999998</v>
      </c>
      <c r="AP1206">
        <v>63.224760000000003</v>
      </c>
      <c r="AQ1206">
        <v>62.821289999999998</v>
      </c>
      <c r="AR1206">
        <v>68.443569999999994</v>
      </c>
      <c r="AS1206">
        <v>77.070369999999997</v>
      </c>
      <c r="AT1206">
        <v>84.375330000000005</v>
      </c>
      <c r="AU1206">
        <v>88.458849999999998</v>
      </c>
      <c r="AV1206">
        <v>90.415409999999994</v>
      </c>
      <c r="AW1206">
        <v>90.438540000000003</v>
      </c>
      <c r="AX1206">
        <v>90.163449999999997</v>
      </c>
      <c r="AY1206">
        <v>89.627070000000003</v>
      </c>
      <c r="AZ1206">
        <v>88.160839999999993</v>
      </c>
      <c r="BA1206">
        <v>85.370320000000007</v>
      </c>
      <c r="BB1206">
        <v>81.830579999999998</v>
      </c>
      <c r="BC1206">
        <v>76.093779999999995</v>
      </c>
      <c r="BD1206">
        <v>73.09402</v>
      </c>
      <c r="BE1206">
        <v>69.852289999999996</v>
      </c>
      <c r="BF1206">
        <v>68.009079999999997</v>
      </c>
      <c r="BG1206">
        <v>66.528279999999995</v>
      </c>
      <c r="BH1206">
        <v>808.86770000000001</v>
      </c>
      <c r="BI1206">
        <v>1497.183</v>
      </c>
      <c r="BJ1206">
        <v>2540.4029999999998</v>
      </c>
      <c r="BK1206">
        <v>2559.0430000000001</v>
      </c>
      <c r="BL1206">
        <v>3705.703</v>
      </c>
      <c r="BM1206">
        <v>7003.7020000000002</v>
      </c>
      <c r="BN1206">
        <v>8411.1180000000004</v>
      </c>
      <c r="BO1206">
        <v>8769.7970000000005</v>
      </c>
      <c r="BP1206">
        <v>5686.0190000000002</v>
      </c>
      <c r="BQ1206">
        <v>4273.7139999999999</v>
      </c>
      <c r="BR1206">
        <v>3822.99</v>
      </c>
      <c r="BS1206">
        <v>3882.799</v>
      </c>
      <c r="BT1206">
        <v>2116.096</v>
      </c>
      <c r="BU1206">
        <v>4357.2240000000002</v>
      </c>
      <c r="BV1206">
        <v>8719.1260000000002</v>
      </c>
      <c r="BW1206">
        <v>5639.9139999999998</v>
      </c>
      <c r="BX1206">
        <v>5457.9359999999997</v>
      </c>
      <c r="BY1206">
        <v>4878.3360000000002</v>
      </c>
      <c r="BZ1206">
        <v>892.71640000000002</v>
      </c>
      <c r="CA1206">
        <v>-408.34300000000002</v>
      </c>
      <c r="CB1206">
        <v>-773.09680000000003</v>
      </c>
      <c r="CC1206">
        <v>-3063.6579999999999</v>
      </c>
      <c r="CD1206">
        <v>-964.2527</v>
      </c>
      <c r="CE1206">
        <v>-2038.8119999999999</v>
      </c>
      <c r="CF1206" s="23">
        <v>4061042</v>
      </c>
      <c r="CG1206" s="23">
        <v>6650609</v>
      </c>
      <c r="CH1206" s="23">
        <v>5809825</v>
      </c>
      <c r="CI1206" s="23">
        <v>4400475</v>
      </c>
      <c r="CJ1206" s="23">
        <v>3735780</v>
      </c>
      <c r="CK1206" s="23">
        <v>1817540</v>
      </c>
      <c r="CL1206" s="23">
        <v>2425648</v>
      </c>
      <c r="CM1206" s="23">
        <v>2494903</v>
      </c>
      <c r="CN1206" s="23">
        <v>1763469</v>
      </c>
      <c r="CO1206" s="23">
        <v>8496582</v>
      </c>
      <c r="CP1206" s="23">
        <v>1339663</v>
      </c>
      <c r="CQ1206" s="23">
        <v>12000000</v>
      </c>
      <c r="CR1206" s="23">
        <v>11900000</v>
      </c>
      <c r="CS1206" s="23">
        <v>12700000</v>
      </c>
      <c r="CT1206" s="23">
        <v>12800000</v>
      </c>
      <c r="CU1206" s="23">
        <v>12400000</v>
      </c>
      <c r="CV1206" s="23">
        <v>12400000</v>
      </c>
      <c r="CW1206" s="23">
        <v>12000000</v>
      </c>
      <c r="CX1206" s="23">
        <v>13500000</v>
      </c>
      <c r="CY1206" s="23">
        <v>10500000</v>
      </c>
      <c r="CZ1206" s="23">
        <v>10200000</v>
      </c>
      <c r="DA1206" s="23">
        <v>2856634</v>
      </c>
      <c r="DB1206" s="23">
        <v>2941242</v>
      </c>
      <c r="DC1206" s="23">
        <v>3140554</v>
      </c>
      <c r="DD1206">
        <v>0</v>
      </c>
      <c r="DE1206">
        <v>0</v>
      </c>
      <c r="DF1206">
        <v>0</v>
      </c>
    </row>
    <row r="1207" spans="1:110" x14ac:dyDescent="0.25">
      <c r="A1207" s="18" t="str">
        <f t="shared" si="18"/>
        <v>portfolio_CPP_200 kW and above_All_SDGE_1-in-2_MONTHLY SYSTEM PEAK DAY_2023_10</v>
      </c>
      <c r="B1207" t="s">
        <v>192</v>
      </c>
      <c r="C1207" t="s">
        <v>121</v>
      </c>
      <c r="D1207" t="s">
        <v>122</v>
      </c>
      <c r="E1207" t="s">
        <v>7</v>
      </c>
      <c r="F1207" t="s">
        <v>125</v>
      </c>
      <c r="G1207" t="s">
        <v>111</v>
      </c>
      <c r="H1207" t="s">
        <v>20</v>
      </c>
      <c r="I1207">
        <v>2023</v>
      </c>
      <c r="J1207">
        <v>10</v>
      </c>
      <c r="K1207">
        <v>1401</v>
      </c>
      <c r="L1207">
        <v>187249.3</v>
      </c>
      <c r="M1207">
        <v>181837.8</v>
      </c>
      <c r="N1207">
        <v>178962.2</v>
      </c>
      <c r="O1207">
        <v>178733.5</v>
      </c>
      <c r="P1207">
        <v>184973.9</v>
      </c>
      <c r="Q1207">
        <v>201458.6</v>
      </c>
      <c r="R1207">
        <v>224552.8</v>
      </c>
      <c r="S1207">
        <v>239991.1</v>
      </c>
      <c r="T1207">
        <v>249257.2</v>
      </c>
      <c r="U1207">
        <v>260597.8</v>
      </c>
      <c r="V1207">
        <v>275456.3</v>
      </c>
      <c r="W1207">
        <v>284498.90000000002</v>
      </c>
      <c r="X1207">
        <v>289620.40000000002</v>
      </c>
      <c r="Y1207">
        <v>292528.90000000002</v>
      </c>
      <c r="Z1207">
        <v>292310.09999999998</v>
      </c>
      <c r="AA1207">
        <v>286091.5</v>
      </c>
      <c r="AB1207">
        <v>275828.59999999998</v>
      </c>
      <c r="AC1207">
        <v>271984.2</v>
      </c>
      <c r="AD1207">
        <v>252020.5</v>
      </c>
      <c r="AE1207">
        <v>243265.9</v>
      </c>
      <c r="AF1207">
        <v>230300.2</v>
      </c>
      <c r="AG1207">
        <v>223032.5</v>
      </c>
      <c r="AH1207">
        <v>209575.8</v>
      </c>
      <c r="AI1207">
        <v>198735.2</v>
      </c>
      <c r="AJ1207">
        <v>65.790270000000007</v>
      </c>
      <c r="AK1207">
        <v>64.998570000000001</v>
      </c>
      <c r="AL1207">
        <v>64.297989999999999</v>
      </c>
      <c r="AM1207">
        <v>64.387039999999999</v>
      </c>
      <c r="AN1207">
        <v>64.308970000000002</v>
      </c>
      <c r="AO1207">
        <v>63.062269999999998</v>
      </c>
      <c r="AP1207">
        <v>63.224760000000003</v>
      </c>
      <c r="AQ1207">
        <v>62.821289999999998</v>
      </c>
      <c r="AR1207">
        <v>68.443569999999994</v>
      </c>
      <c r="AS1207">
        <v>77.070369999999997</v>
      </c>
      <c r="AT1207">
        <v>84.375330000000005</v>
      </c>
      <c r="AU1207">
        <v>88.458849999999998</v>
      </c>
      <c r="AV1207">
        <v>90.415409999999994</v>
      </c>
      <c r="AW1207">
        <v>90.438540000000003</v>
      </c>
      <c r="AX1207">
        <v>90.163449999999997</v>
      </c>
      <c r="AY1207">
        <v>89.627070000000003</v>
      </c>
      <c r="AZ1207">
        <v>88.160839999999993</v>
      </c>
      <c r="BA1207">
        <v>85.370320000000007</v>
      </c>
      <c r="BB1207">
        <v>81.830579999999998</v>
      </c>
      <c r="BC1207">
        <v>76.093779999999995</v>
      </c>
      <c r="BD1207">
        <v>73.09402</v>
      </c>
      <c r="BE1207">
        <v>69.852289999999996</v>
      </c>
      <c r="BF1207">
        <v>68.009079999999997</v>
      </c>
      <c r="BG1207">
        <v>66.528279999999995</v>
      </c>
      <c r="BH1207">
        <v>835.09479999999996</v>
      </c>
      <c r="BI1207">
        <v>1545.729</v>
      </c>
      <c r="BJ1207">
        <v>2622.7739999999999</v>
      </c>
      <c r="BK1207">
        <v>2642.0189999999998</v>
      </c>
      <c r="BL1207">
        <v>3825.8580000000002</v>
      </c>
      <c r="BM1207">
        <v>7230.7929999999997</v>
      </c>
      <c r="BN1207">
        <v>8683.8439999999991</v>
      </c>
      <c r="BO1207">
        <v>9054.1530000000002</v>
      </c>
      <c r="BP1207">
        <v>5870.3850000000002</v>
      </c>
      <c r="BQ1207">
        <v>4412.2870000000003</v>
      </c>
      <c r="BR1207">
        <v>3946.9479999999999</v>
      </c>
      <c r="BS1207">
        <v>4008.6959999999999</v>
      </c>
      <c r="BT1207">
        <v>2184.71</v>
      </c>
      <c r="BU1207">
        <v>4498.5039999999999</v>
      </c>
      <c r="BV1207">
        <v>9001.84</v>
      </c>
      <c r="BW1207">
        <v>5822.7849999999999</v>
      </c>
      <c r="BX1207">
        <v>5634.9059999999999</v>
      </c>
      <c r="BY1207">
        <v>5036.5140000000001</v>
      </c>
      <c r="BZ1207">
        <v>921.66219999999998</v>
      </c>
      <c r="CA1207">
        <v>-421.58330000000001</v>
      </c>
      <c r="CB1207">
        <v>-798.16409999999996</v>
      </c>
      <c r="CC1207">
        <v>-3162.9949999999999</v>
      </c>
      <c r="CD1207">
        <v>-995.5181</v>
      </c>
      <c r="CE1207">
        <v>-2104.9189999999999</v>
      </c>
      <c r="CF1207" s="23">
        <v>4328666</v>
      </c>
      <c r="CG1207" s="23">
        <v>7088886</v>
      </c>
      <c r="CH1207" s="23">
        <v>6192694</v>
      </c>
      <c r="CI1207" s="23">
        <v>4690467</v>
      </c>
      <c r="CJ1207" s="23">
        <v>3981969</v>
      </c>
      <c r="CK1207" s="23">
        <v>1937317</v>
      </c>
      <c r="CL1207" s="23">
        <v>2585499</v>
      </c>
      <c r="CM1207" s="23">
        <v>2659318</v>
      </c>
      <c r="CN1207" s="23">
        <v>1879682</v>
      </c>
      <c r="CO1207" s="23">
        <v>9056510</v>
      </c>
      <c r="CP1207" s="23">
        <v>1427948</v>
      </c>
      <c r="CQ1207" s="23">
        <v>12800000</v>
      </c>
      <c r="CR1207" s="23">
        <v>12700000</v>
      </c>
      <c r="CS1207" s="23">
        <v>13600000</v>
      </c>
      <c r="CT1207" s="23">
        <v>13600000</v>
      </c>
      <c r="CU1207" s="23">
        <v>13200000</v>
      </c>
      <c r="CV1207" s="23">
        <v>13200000</v>
      </c>
      <c r="CW1207" s="23">
        <v>12700000</v>
      </c>
      <c r="CX1207" s="23">
        <v>14400000</v>
      </c>
      <c r="CY1207" s="23">
        <v>11200000</v>
      </c>
      <c r="CZ1207" s="23">
        <v>10900000</v>
      </c>
      <c r="DA1207" s="23">
        <v>3044887</v>
      </c>
      <c r="DB1207" s="23">
        <v>3135071</v>
      </c>
      <c r="DC1207" s="23">
        <v>3347517</v>
      </c>
      <c r="DD1207">
        <v>0</v>
      </c>
      <c r="DE1207">
        <v>0</v>
      </c>
      <c r="DF1207">
        <v>0</v>
      </c>
    </row>
    <row r="1208" spans="1:110" x14ac:dyDescent="0.25">
      <c r="A1208" s="18" t="str">
        <f t="shared" si="18"/>
        <v>portfolio_CPP_200 kW and above_All_SDGE_1-in-2_MONTHLY SYSTEM PEAK DAY_2024_10</v>
      </c>
      <c r="B1208" t="s">
        <v>192</v>
      </c>
      <c r="C1208" t="s">
        <v>121</v>
      </c>
      <c r="D1208" t="s">
        <v>122</v>
      </c>
      <c r="E1208" t="s">
        <v>7</v>
      </c>
      <c r="F1208" t="s">
        <v>125</v>
      </c>
      <c r="G1208" t="s">
        <v>111</v>
      </c>
      <c r="H1208" t="s">
        <v>20</v>
      </c>
      <c r="I1208">
        <v>2024</v>
      </c>
      <c r="J1208">
        <v>10</v>
      </c>
      <c r="K1208">
        <v>1436</v>
      </c>
      <c r="L1208">
        <v>191927.1</v>
      </c>
      <c r="M1208">
        <v>186380.5</v>
      </c>
      <c r="N1208">
        <v>183433.1</v>
      </c>
      <c r="O1208">
        <v>183198.7</v>
      </c>
      <c r="P1208">
        <v>189595</v>
      </c>
      <c r="Q1208">
        <v>206491.5</v>
      </c>
      <c r="R1208">
        <v>230162.6</v>
      </c>
      <c r="S1208">
        <v>245986.6</v>
      </c>
      <c r="T1208">
        <v>255484.2</v>
      </c>
      <c r="U1208">
        <v>267108.09999999998</v>
      </c>
      <c r="V1208">
        <v>282337.8</v>
      </c>
      <c r="W1208">
        <v>291606.3</v>
      </c>
      <c r="X1208">
        <v>296855.7</v>
      </c>
      <c r="Y1208">
        <v>299836.90000000002</v>
      </c>
      <c r="Z1208">
        <v>299612.59999999998</v>
      </c>
      <c r="AA1208">
        <v>293238.7</v>
      </c>
      <c r="AB1208">
        <v>282719.40000000002</v>
      </c>
      <c r="AC1208">
        <v>278779</v>
      </c>
      <c r="AD1208">
        <v>258316.6</v>
      </c>
      <c r="AE1208">
        <v>249343.2</v>
      </c>
      <c r="AF1208">
        <v>236053.6</v>
      </c>
      <c r="AG1208">
        <v>228604.4</v>
      </c>
      <c r="AH1208">
        <v>214811.5</v>
      </c>
      <c r="AI1208">
        <v>203700.1</v>
      </c>
      <c r="AJ1208">
        <v>65.790270000000007</v>
      </c>
      <c r="AK1208">
        <v>64.998570000000001</v>
      </c>
      <c r="AL1208">
        <v>64.297989999999999</v>
      </c>
      <c r="AM1208">
        <v>64.387039999999999</v>
      </c>
      <c r="AN1208">
        <v>64.308970000000002</v>
      </c>
      <c r="AO1208">
        <v>63.062269999999998</v>
      </c>
      <c r="AP1208">
        <v>63.224760000000003</v>
      </c>
      <c r="AQ1208">
        <v>62.821289999999998</v>
      </c>
      <c r="AR1208">
        <v>68.443569999999994</v>
      </c>
      <c r="AS1208">
        <v>77.070369999999997</v>
      </c>
      <c r="AT1208">
        <v>84.375330000000005</v>
      </c>
      <c r="AU1208">
        <v>88.458849999999998</v>
      </c>
      <c r="AV1208">
        <v>90.415409999999994</v>
      </c>
      <c r="AW1208">
        <v>90.438540000000003</v>
      </c>
      <c r="AX1208">
        <v>90.163449999999997</v>
      </c>
      <c r="AY1208">
        <v>89.627070000000003</v>
      </c>
      <c r="AZ1208">
        <v>88.160839999999993</v>
      </c>
      <c r="BA1208">
        <v>85.370320000000007</v>
      </c>
      <c r="BB1208">
        <v>81.830579999999998</v>
      </c>
      <c r="BC1208">
        <v>76.093779999999995</v>
      </c>
      <c r="BD1208">
        <v>73.09402</v>
      </c>
      <c r="BE1208">
        <v>69.852289999999996</v>
      </c>
      <c r="BF1208">
        <v>68.009079999999997</v>
      </c>
      <c r="BG1208">
        <v>66.528279999999995</v>
      </c>
      <c r="BH1208">
        <v>855.95730000000003</v>
      </c>
      <c r="BI1208">
        <v>1584.3440000000001</v>
      </c>
      <c r="BJ1208">
        <v>2688.2959999999998</v>
      </c>
      <c r="BK1208">
        <v>2708.0219999999999</v>
      </c>
      <c r="BL1208">
        <v>3921.4369999999999</v>
      </c>
      <c r="BM1208">
        <v>7411.4340000000002</v>
      </c>
      <c r="BN1208">
        <v>8900.7849999999999</v>
      </c>
      <c r="BO1208">
        <v>9280.3459999999995</v>
      </c>
      <c r="BP1208">
        <v>6017.04</v>
      </c>
      <c r="BQ1208">
        <v>4522.5159999999996</v>
      </c>
      <c r="BR1208">
        <v>4045.5509999999999</v>
      </c>
      <c r="BS1208">
        <v>4108.8419999999996</v>
      </c>
      <c r="BT1208">
        <v>2239.2890000000002</v>
      </c>
      <c r="BU1208">
        <v>4610.8860000000004</v>
      </c>
      <c r="BV1208">
        <v>9226.7250000000004</v>
      </c>
      <c r="BW1208">
        <v>5968.25</v>
      </c>
      <c r="BX1208">
        <v>5775.6779999999999</v>
      </c>
      <c r="BY1208">
        <v>5162.3370000000004</v>
      </c>
      <c r="BZ1208">
        <v>944.68740000000003</v>
      </c>
      <c r="CA1208">
        <v>-432.11540000000002</v>
      </c>
      <c r="CB1208">
        <v>-818.10389999999995</v>
      </c>
      <c r="CC1208">
        <v>-3242.0140000000001</v>
      </c>
      <c r="CD1208">
        <v>-1020.388</v>
      </c>
      <c r="CE1208">
        <v>-2157.5039999999999</v>
      </c>
      <c r="CF1208" s="23">
        <v>4547646</v>
      </c>
      <c r="CG1208" s="23">
        <v>7447502</v>
      </c>
      <c r="CH1208" s="23">
        <v>6505972</v>
      </c>
      <c r="CI1208" s="23">
        <v>4927750</v>
      </c>
      <c r="CJ1208" s="23">
        <v>4183411</v>
      </c>
      <c r="CK1208" s="23">
        <v>2035323</v>
      </c>
      <c r="CL1208" s="23">
        <v>2716295</v>
      </c>
      <c r="CM1208" s="23">
        <v>2793849</v>
      </c>
      <c r="CN1208" s="23">
        <v>1974772</v>
      </c>
      <c r="CO1208" s="23">
        <v>9514664</v>
      </c>
      <c r="CP1208" s="23">
        <v>1500185</v>
      </c>
      <c r="CQ1208" s="23">
        <v>13400000</v>
      </c>
      <c r="CR1208" s="23">
        <v>13300000</v>
      </c>
      <c r="CS1208" s="23">
        <v>14200000</v>
      </c>
      <c r="CT1208" s="23">
        <v>14300000</v>
      </c>
      <c r="CU1208" s="23">
        <v>13900000</v>
      </c>
      <c r="CV1208" s="23">
        <v>13900000</v>
      </c>
      <c r="CW1208" s="23">
        <v>13400000</v>
      </c>
      <c r="CX1208" s="23">
        <v>15100000</v>
      </c>
      <c r="CY1208" s="23">
        <v>11800000</v>
      </c>
      <c r="CZ1208" s="23">
        <v>11400000</v>
      </c>
      <c r="DA1208" s="23">
        <v>3198924</v>
      </c>
      <c r="DB1208" s="23">
        <v>3293669</v>
      </c>
      <c r="DC1208" s="23">
        <v>3516863</v>
      </c>
      <c r="DD1208">
        <v>0</v>
      </c>
      <c r="DE1208">
        <v>0</v>
      </c>
      <c r="DF1208">
        <v>0</v>
      </c>
    </row>
    <row r="1209" spans="1:110" x14ac:dyDescent="0.25">
      <c r="A1209" s="18" t="str">
        <f t="shared" si="18"/>
        <v>portfolio_CPP_200 kW and above_All_SDGE_1-in-2_MONTHLY SYSTEM PEAK DAY_2025_10</v>
      </c>
      <c r="B1209" t="s">
        <v>192</v>
      </c>
      <c r="C1209" t="s">
        <v>121</v>
      </c>
      <c r="D1209" t="s">
        <v>122</v>
      </c>
      <c r="E1209" t="s">
        <v>7</v>
      </c>
      <c r="F1209" t="s">
        <v>125</v>
      </c>
      <c r="G1209" t="s">
        <v>111</v>
      </c>
      <c r="H1209" t="s">
        <v>20</v>
      </c>
      <c r="I1209">
        <v>2025</v>
      </c>
      <c r="J1209">
        <v>10</v>
      </c>
      <c r="K1209">
        <v>1465</v>
      </c>
      <c r="L1209">
        <v>195803.1</v>
      </c>
      <c r="M1209">
        <v>190144.4</v>
      </c>
      <c r="N1209">
        <v>187137.5</v>
      </c>
      <c r="O1209">
        <v>186898.4</v>
      </c>
      <c r="P1209">
        <v>193423.8</v>
      </c>
      <c r="Q1209">
        <v>210661.6</v>
      </c>
      <c r="R1209">
        <v>234810.7</v>
      </c>
      <c r="S1209">
        <v>250954.3</v>
      </c>
      <c r="T1209">
        <v>260643.7</v>
      </c>
      <c r="U1209">
        <v>272502.40000000002</v>
      </c>
      <c r="V1209">
        <v>288039.59999999998</v>
      </c>
      <c r="W1209">
        <v>297495.3</v>
      </c>
      <c r="X1209">
        <v>302850.7</v>
      </c>
      <c r="Y1209">
        <v>305892.09999999998</v>
      </c>
      <c r="Z1209">
        <v>305663.3</v>
      </c>
      <c r="AA1209">
        <v>299160.59999999998</v>
      </c>
      <c r="AB1209">
        <v>288428.90000000002</v>
      </c>
      <c r="AC1209">
        <v>284408.90000000002</v>
      </c>
      <c r="AD1209">
        <v>263533.3</v>
      </c>
      <c r="AE1209">
        <v>254378.7</v>
      </c>
      <c r="AF1209">
        <v>240820.7</v>
      </c>
      <c r="AG1209">
        <v>233221</v>
      </c>
      <c r="AH1209">
        <v>219149.6</v>
      </c>
      <c r="AI1209">
        <v>207813.8</v>
      </c>
      <c r="AJ1209">
        <v>65.790270000000007</v>
      </c>
      <c r="AK1209">
        <v>64.998570000000001</v>
      </c>
      <c r="AL1209">
        <v>64.297989999999999</v>
      </c>
      <c r="AM1209">
        <v>64.387039999999999</v>
      </c>
      <c r="AN1209">
        <v>64.308970000000002</v>
      </c>
      <c r="AO1209">
        <v>63.062269999999998</v>
      </c>
      <c r="AP1209">
        <v>63.224760000000003</v>
      </c>
      <c r="AQ1209">
        <v>62.821289999999998</v>
      </c>
      <c r="AR1209">
        <v>68.443569999999994</v>
      </c>
      <c r="AS1209">
        <v>77.070369999999997</v>
      </c>
      <c r="AT1209">
        <v>84.375330000000005</v>
      </c>
      <c r="AU1209">
        <v>88.458849999999998</v>
      </c>
      <c r="AV1209">
        <v>90.415409999999994</v>
      </c>
      <c r="AW1209">
        <v>90.438540000000003</v>
      </c>
      <c r="AX1209">
        <v>90.163449999999997</v>
      </c>
      <c r="AY1209">
        <v>89.627070000000003</v>
      </c>
      <c r="AZ1209">
        <v>88.160839999999993</v>
      </c>
      <c r="BA1209">
        <v>85.370320000000007</v>
      </c>
      <c r="BB1209">
        <v>81.830579999999998</v>
      </c>
      <c r="BC1209">
        <v>76.093779999999995</v>
      </c>
      <c r="BD1209">
        <v>73.09402</v>
      </c>
      <c r="BE1209">
        <v>69.852289999999996</v>
      </c>
      <c r="BF1209">
        <v>68.009079999999997</v>
      </c>
      <c r="BG1209">
        <v>66.528279999999995</v>
      </c>
      <c r="BH1209">
        <v>873.24329999999998</v>
      </c>
      <c r="BI1209">
        <v>1616.34</v>
      </c>
      <c r="BJ1209">
        <v>2742.5859999999998</v>
      </c>
      <c r="BK1209">
        <v>2762.7109999999998</v>
      </c>
      <c r="BL1209">
        <v>4000.63</v>
      </c>
      <c r="BM1209">
        <v>7561.1080000000002</v>
      </c>
      <c r="BN1209">
        <v>9080.5360000000001</v>
      </c>
      <c r="BO1209">
        <v>9467.7620000000006</v>
      </c>
      <c r="BP1209">
        <v>6138.5540000000001</v>
      </c>
      <c r="BQ1209">
        <v>4613.848</v>
      </c>
      <c r="BR1209">
        <v>4127.2510000000002</v>
      </c>
      <c r="BS1209">
        <v>4191.82</v>
      </c>
      <c r="BT1209">
        <v>2284.511</v>
      </c>
      <c r="BU1209">
        <v>4704.0029999999997</v>
      </c>
      <c r="BV1209">
        <v>9413.0589999999993</v>
      </c>
      <c r="BW1209">
        <v>6088.7790000000005</v>
      </c>
      <c r="BX1209">
        <v>5892.3180000000002</v>
      </c>
      <c r="BY1209">
        <v>5266.59</v>
      </c>
      <c r="BZ1209">
        <v>963.76530000000002</v>
      </c>
      <c r="CA1209">
        <v>-440.84190000000001</v>
      </c>
      <c r="CB1209">
        <v>-834.62549999999999</v>
      </c>
      <c r="CC1209">
        <v>-3307.4859999999999</v>
      </c>
      <c r="CD1209">
        <v>-1040.9949999999999</v>
      </c>
      <c r="CE1209">
        <v>-2201.0749999999998</v>
      </c>
      <c r="CF1209" s="23">
        <v>4733180</v>
      </c>
      <c r="CG1209" s="23">
        <v>7751343</v>
      </c>
      <c r="CH1209" s="23">
        <v>6771402</v>
      </c>
      <c r="CI1209" s="23">
        <v>5128792</v>
      </c>
      <c r="CJ1209" s="23">
        <v>4354085</v>
      </c>
      <c r="CK1209" s="23">
        <v>2118359</v>
      </c>
      <c r="CL1209" s="23">
        <v>2827114</v>
      </c>
      <c r="CM1209" s="23">
        <v>2907832</v>
      </c>
      <c r="CN1209" s="23">
        <v>2055339</v>
      </c>
      <c r="CO1209" s="23">
        <v>9902842</v>
      </c>
      <c r="CP1209" s="23">
        <v>1561390</v>
      </c>
      <c r="CQ1209" s="23">
        <v>14000000</v>
      </c>
      <c r="CR1209" s="23">
        <v>13800000</v>
      </c>
      <c r="CS1209" s="23">
        <v>14800000</v>
      </c>
      <c r="CT1209" s="23">
        <v>14900000</v>
      </c>
      <c r="CU1209" s="23">
        <v>14500000</v>
      </c>
      <c r="CV1209" s="23">
        <v>14400000</v>
      </c>
      <c r="CW1209" s="23">
        <v>13900000</v>
      </c>
      <c r="CX1209" s="23">
        <v>15700000</v>
      </c>
      <c r="CY1209" s="23">
        <v>12200000</v>
      </c>
      <c r="CZ1209" s="23">
        <v>11900000</v>
      </c>
      <c r="DA1209" s="23">
        <v>3329433</v>
      </c>
      <c r="DB1209" s="23">
        <v>3428044</v>
      </c>
      <c r="DC1209" s="23">
        <v>3660343</v>
      </c>
      <c r="DD1209">
        <v>0</v>
      </c>
      <c r="DE1209">
        <v>0</v>
      </c>
      <c r="DF1209">
        <v>0</v>
      </c>
    </row>
    <row r="1210" spans="1:110" x14ac:dyDescent="0.25">
      <c r="A1210" s="18" t="str">
        <f t="shared" si="18"/>
        <v>portfolio_CPP_200 kW and above_All_SDGE_1-in-2_MONTHLY SYSTEM PEAK DAY_2026_10</v>
      </c>
      <c r="B1210" t="s">
        <v>192</v>
      </c>
      <c r="C1210" t="s">
        <v>121</v>
      </c>
      <c r="D1210" t="s">
        <v>122</v>
      </c>
      <c r="E1210" t="s">
        <v>7</v>
      </c>
      <c r="F1210" t="s">
        <v>125</v>
      </c>
      <c r="G1210" t="s">
        <v>111</v>
      </c>
      <c r="H1210" t="s">
        <v>20</v>
      </c>
      <c r="I1210">
        <v>2026</v>
      </c>
      <c r="J1210">
        <v>10</v>
      </c>
      <c r="K1210">
        <v>1492</v>
      </c>
      <c r="L1210">
        <v>199411.8</v>
      </c>
      <c r="M1210">
        <v>193648.8</v>
      </c>
      <c r="N1210">
        <v>190586.5</v>
      </c>
      <c r="O1210">
        <v>190342.9</v>
      </c>
      <c r="P1210">
        <v>196988.6</v>
      </c>
      <c r="Q1210">
        <v>214544.1</v>
      </c>
      <c r="R1210">
        <v>239138.3</v>
      </c>
      <c r="S1210">
        <v>255579.4</v>
      </c>
      <c r="T1210">
        <v>265447.3</v>
      </c>
      <c r="U1210">
        <v>277524.59999999998</v>
      </c>
      <c r="V1210">
        <v>293348.2</v>
      </c>
      <c r="W1210">
        <v>302978.2</v>
      </c>
      <c r="X1210">
        <v>308432.3</v>
      </c>
      <c r="Y1210">
        <v>311529.8</v>
      </c>
      <c r="Z1210">
        <v>311296.59999999998</v>
      </c>
      <c r="AA1210">
        <v>304674.2</v>
      </c>
      <c r="AB1210">
        <v>293744.7</v>
      </c>
      <c r="AC1210">
        <v>289650.59999999998</v>
      </c>
      <c r="AD1210">
        <v>268390.2</v>
      </c>
      <c r="AE1210">
        <v>259066.9</v>
      </c>
      <c r="AF1210">
        <v>245259</v>
      </c>
      <c r="AG1210">
        <v>237519.3</v>
      </c>
      <c r="AH1210">
        <v>223188.5</v>
      </c>
      <c r="AI1210">
        <v>211643.8</v>
      </c>
      <c r="AJ1210">
        <v>65.790270000000007</v>
      </c>
      <c r="AK1210">
        <v>64.998570000000001</v>
      </c>
      <c r="AL1210">
        <v>64.297989999999999</v>
      </c>
      <c r="AM1210">
        <v>64.387039999999999</v>
      </c>
      <c r="AN1210">
        <v>64.308970000000002</v>
      </c>
      <c r="AO1210">
        <v>63.062269999999998</v>
      </c>
      <c r="AP1210">
        <v>63.224760000000003</v>
      </c>
      <c r="AQ1210">
        <v>62.821289999999998</v>
      </c>
      <c r="AR1210">
        <v>68.443569999999994</v>
      </c>
      <c r="AS1210">
        <v>77.070369999999997</v>
      </c>
      <c r="AT1210">
        <v>84.375330000000005</v>
      </c>
      <c r="AU1210">
        <v>88.458849999999998</v>
      </c>
      <c r="AV1210">
        <v>90.415409999999994</v>
      </c>
      <c r="AW1210">
        <v>90.438540000000003</v>
      </c>
      <c r="AX1210">
        <v>90.163449999999997</v>
      </c>
      <c r="AY1210">
        <v>89.627070000000003</v>
      </c>
      <c r="AZ1210">
        <v>88.160839999999993</v>
      </c>
      <c r="BA1210">
        <v>85.370320000000007</v>
      </c>
      <c r="BB1210">
        <v>81.830579999999998</v>
      </c>
      <c r="BC1210">
        <v>76.093779999999995</v>
      </c>
      <c r="BD1210">
        <v>73.09402</v>
      </c>
      <c r="BE1210">
        <v>69.852289999999996</v>
      </c>
      <c r="BF1210">
        <v>68.009079999999997</v>
      </c>
      <c r="BG1210">
        <v>66.528279999999995</v>
      </c>
      <c r="BH1210">
        <v>889.33720000000005</v>
      </c>
      <c r="BI1210">
        <v>1646.1289999999999</v>
      </c>
      <c r="BJ1210">
        <v>2793.1320000000001</v>
      </c>
      <c r="BK1210">
        <v>2813.6280000000002</v>
      </c>
      <c r="BL1210">
        <v>4074.3620000000001</v>
      </c>
      <c r="BM1210">
        <v>7700.4589999999998</v>
      </c>
      <c r="BN1210">
        <v>9247.8919999999998</v>
      </c>
      <c r="BO1210">
        <v>9642.2530000000006</v>
      </c>
      <c r="BP1210">
        <v>6251.6880000000001</v>
      </c>
      <c r="BQ1210">
        <v>4698.8810000000003</v>
      </c>
      <c r="BR1210">
        <v>4203.3159999999998</v>
      </c>
      <c r="BS1210">
        <v>4269.076</v>
      </c>
      <c r="BT1210">
        <v>2326.6149999999998</v>
      </c>
      <c r="BU1210">
        <v>4790.6980000000003</v>
      </c>
      <c r="BV1210">
        <v>9586.5409999999993</v>
      </c>
      <c r="BW1210">
        <v>6200.9960000000001</v>
      </c>
      <c r="BX1210">
        <v>6000.9139999999998</v>
      </c>
      <c r="BY1210">
        <v>5363.6540000000005</v>
      </c>
      <c r="BZ1210">
        <v>981.52750000000003</v>
      </c>
      <c r="CA1210">
        <v>-448.9667</v>
      </c>
      <c r="CB1210">
        <v>-850.0077</v>
      </c>
      <c r="CC1210">
        <v>-3368.4430000000002</v>
      </c>
      <c r="CD1210">
        <v>-1060.181</v>
      </c>
      <c r="CE1210">
        <v>-2241.6410000000001</v>
      </c>
      <c r="CF1210" s="23">
        <v>4909254</v>
      </c>
      <c r="CG1210" s="23">
        <v>8039691</v>
      </c>
      <c r="CH1210" s="23">
        <v>7023296</v>
      </c>
      <c r="CI1210" s="23">
        <v>5319582</v>
      </c>
      <c r="CJ1210" s="23">
        <v>4516056</v>
      </c>
      <c r="CK1210" s="23">
        <v>2197162</v>
      </c>
      <c r="CL1210" s="23">
        <v>2932282</v>
      </c>
      <c r="CM1210" s="23">
        <v>3016002</v>
      </c>
      <c r="CN1210" s="23">
        <v>2131797</v>
      </c>
      <c r="CO1210" s="23">
        <v>10300000</v>
      </c>
      <c r="CP1210" s="23">
        <v>1619473</v>
      </c>
      <c r="CQ1210" s="23">
        <v>14500000</v>
      </c>
      <c r="CR1210" s="23">
        <v>14400000</v>
      </c>
      <c r="CS1210" s="23">
        <v>15400000</v>
      </c>
      <c r="CT1210" s="23">
        <v>15500000</v>
      </c>
      <c r="CU1210" s="23">
        <v>15000000</v>
      </c>
      <c r="CV1210" s="23">
        <v>15000000</v>
      </c>
      <c r="CW1210" s="23">
        <v>14400000</v>
      </c>
      <c r="CX1210" s="23">
        <v>16300000</v>
      </c>
      <c r="CY1210" s="23">
        <v>12700000</v>
      </c>
      <c r="CZ1210" s="23">
        <v>12300000</v>
      </c>
      <c r="DA1210" s="23">
        <v>3453287</v>
      </c>
      <c r="DB1210" s="23">
        <v>3555566</v>
      </c>
      <c r="DC1210" s="23">
        <v>3796507</v>
      </c>
      <c r="DD1210">
        <v>0</v>
      </c>
      <c r="DE1210">
        <v>0</v>
      </c>
      <c r="DF1210">
        <v>0</v>
      </c>
    </row>
    <row r="1211" spans="1:110" x14ac:dyDescent="0.25">
      <c r="A1211" s="18" t="str">
        <f t="shared" si="18"/>
        <v>portfolio_CPP_200 kW and above_All_SDGE_1-in-2_MONTHLY SYSTEM PEAK DAY_2027_10</v>
      </c>
      <c r="B1211" t="s">
        <v>192</v>
      </c>
      <c r="C1211" t="s">
        <v>121</v>
      </c>
      <c r="D1211" t="s">
        <v>122</v>
      </c>
      <c r="E1211" t="s">
        <v>7</v>
      </c>
      <c r="F1211" t="s">
        <v>125</v>
      </c>
      <c r="G1211" t="s">
        <v>111</v>
      </c>
      <c r="H1211" t="s">
        <v>20</v>
      </c>
      <c r="I1211">
        <v>2027</v>
      </c>
      <c r="J1211">
        <v>10</v>
      </c>
      <c r="K1211">
        <v>1523</v>
      </c>
      <c r="L1211">
        <v>203555</v>
      </c>
      <c r="M1211">
        <v>197672.3</v>
      </c>
      <c r="N1211">
        <v>194546.4</v>
      </c>
      <c r="O1211">
        <v>194297.8</v>
      </c>
      <c r="P1211">
        <v>201081.5</v>
      </c>
      <c r="Q1211">
        <v>219001.8</v>
      </c>
      <c r="R1211">
        <v>244107</v>
      </c>
      <c r="S1211">
        <v>260889.7</v>
      </c>
      <c r="T1211">
        <v>270962.7</v>
      </c>
      <c r="U1211">
        <v>283290.90000000002</v>
      </c>
      <c r="V1211">
        <v>299443.3</v>
      </c>
      <c r="W1211">
        <v>309273.3</v>
      </c>
      <c r="X1211">
        <v>314840.7</v>
      </c>
      <c r="Y1211">
        <v>318002.5</v>
      </c>
      <c r="Z1211">
        <v>317764.59999999998</v>
      </c>
      <c r="AA1211">
        <v>311004.5</v>
      </c>
      <c r="AB1211">
        <v>299847.90000000002</v>
      </c>
      <c r="AC1211">
        <v>295668.8</v>
      </c>
      <c r="AD1211">
        <v>273966.7</v>
      </c>
      <c r="AE1211">
        <v>264449.7</v>
      </c>
      <c r="AF1211">
        <v>250354.9</v>
      </c>
      <c r="AG1211">
        <v>242454.39999999999</v>
      </c>
      <c r="AH1211">
        <v>227825.8</v>
      </c>
      <c r="AI1211">
        <v>216041.2</v>
      </c>
      <c r="AJ1211">
        <v>65.790270000000007</v>
      </c>
      <c r="AK1211">
        <v>64.998570000000001</v>
      </c>
      <c r="AL1211">
        <v>64.297989999999999</v>
      </c>
      <c r="AM1211">
        <v>64.387039999999999</v>
      </c>
      <c r="AN1211">
        <v>64.308970000000002</v>
      </c>
      <c r="AO1211">
        <v>63.062269999999998</v>
      </c>
      <c r="AP1211">
        <v>63.224760000000003</v>
      </c>
      <c r="AQ1211">
        <v>62.821289999999998</v>
      </c>
      <c r="AR1211">
        <v>68.443569999999994</v>
      </c>
      <c r="AS1211">
        <v>77.070369999999997</v>
      </c>
      <c r="AT1211">
        <v>84.375330000000005</v>
      </c>
      <c r="AU1211">
        <v>88.458849999999998</v>
      </c>
      <c r="AV1211">
        <v>90.415409999999994</v>
      </c>
      <c r="AW1211">
        <v>90.438540000000003</v>
      </c>
      <c r="AX1211">
        <v>90.163449999999997</v>
      </c>
      <c r="AY1211">
        <v>89.627070000000003</v>
      </c>
      <c r="AZ1211">
        <v>88.160839999999993</v>
      </c>
      <c r="BA1211">
        <v>85.370320000000007</v>
      </c>
      <c r="BB1211">
        <v>81.830579999999998</v>
      </c>
      <c r="BC1211">
        <v>76.093779999999995</v>
      </c>
      <c r="BD1211">
        <v>73.09402</v>
      </c>
      <c r="BE1211">
        <v>69.852289999999996</v>
      </c>
      <c r="BF1211">
        <v>68.009079999999997</v>
      </c>
      <c r="BG1211">
        <v>66.528279999999995</v>
      </c>
      <c r="BH1211">
        <v>907.81539999999995</v>
      </c>
      <c r="BI1211">
        <v>1680.3320000000001</v>
      </c>
      <c r="BJ1211">
        <v>2851.1669999999999</v>
      </c>
      <c r="BK1211">
        <v>2872.0880000000002</v>
      </c>
      <c r="BL1211">
        <v>4159.0169999999998</v>
      </c>
      <c r="BM1211">
        <v>7860.4560000000001</v>
      </c>
      <c r="BN1211">
        <v>9440.0390000000007</v>
      </c>
      <c r="BO1211">
        <v>9842.5949999999993</v>
      </c>
      <c r="BP1211">
        <v>6381.5820000000003</v>
      </c>
      <c r="BQ1211">
        <v>4796.5119999999997</v>
      </c>
      <c r="BR1211">
        <v>4290.6509999999998</v>
      </c>
      <c r="BS1211">
        <v>4357.7759999999998</v>
      </c>
      <c r="BT1211">
        <v>2374.9560000000001</v>
      </c>
      <c r="BU1211">
        <v>4890.2370000000001</v>
      </c>
      <c r="BV1211">
        <v>9785.7260000000006</v>
      </c>
      <c r="BW1211">
        <v>6329.8360000000002</v>
      </c>
      <c r="BX1211">
        <v>6125.5969999999998</v>
      </c>
      <c r="BY1211">
        <v>5475.0969999999998</v>
      </c>
      <c r="BZ1211">
        <v>1001.921</v>
      </c>
      <c r="CA1211">
        <v>-458.29509999999999</v>
      </c>
      <c r="CB1211">
        <v>-867.66869999999994</v>
      </c>
      <c r="CC1211">
        <v>-3438.431</v>
      </c>
      <c r="CD1211">
        <v>-1082.2080000000001</v>
      </c>
      <c r="CE1211">
        <v>-2288.2170000000001</v>
      </c>
      <c r="CF1211" s="23">
        <v>5115377</v>
      </c>
      <c r="CG1211" s="23">
        <v>8377251</v>
      </c>
      <c r="CH1211" s="23">
        <v>7318181</v>
      </c>
      <c r="CI1211" s="23">
        <v>5542933</v>
      </c>
      <c r="CJ1211" s="23">
        <v>4705670</v>
      </c>
      <c r="CK1211" s="23">
        <v>2289413</v>
      </c>
      <c r="CL1211" s="23">
        <v>3055399</v>
      </c>
      <c r="CM1211" s="23">
        <v>3142634</v>
      </c>
      <c r="CN1211" s="23">
        <v>2221304</v>
      </c>
      <c r="CO1211" s="23">
        <v>10700000</v>
      </c>
      <c r="CP1211" s="23">
        <v>1687469</v>
      </c>
      <c r="CQ1211" s="23">
        <v>15100000</v>
      </c>
      <c r="CR1211" s="23">
        <v>15000000</v>
      </c>
      <c r="CS1211" s="23">
        <v>16000000</v>
      </c>
      <c r="CT1211" s="23">
        <v>16100000</v>
      </c>
      <c r="CU1211" s="23">
        <v>15600000</v>
      </c>
      <c r="CV1211" s="23">
        <v>15600000</v>
      </c>
      <c r="CW1211" s="23">
        <v>15100000</v>
      </c>
      <c r="CX1211" s="23">
        <v>17000000</v>
      </c>
      <c r="CY1211" s="23">
        <v>13200000</v>
      </c>
      <c r="CZ1211" s="23">
        <v>12900000</v>
      </c>
      <c r="DA1211" s="23">
        <v>3598279</v>
      </c>
      <c r="DB1211" s="23">
        <v>3704853</v>
      </c>
      <c r="DC1211" s="23">
        <v>3955910</v>
      </c>
      <c r="DD1211">
        <v>0</v>
      </c>
      <c r="DE1211">
        <v>0</v>
      </c>
      <c r="DF1211">
        <v>0</v>
      </c>
    </row>
    <row r="1212" spans="1:110" x14ac:dyDescent="0.25">
      <c r="A1212" s="18" t="str">
        <f t="shared" si="18"/>
        <v>portfolio_CPP_200 kW and above_All_SDGE_1-in-2_MONTHLY SYSTEM PEAK DAY_2028_10</v>
      </c>
      <c r="B1212" t="s">
        <v>192</v>
      </c>
      <c r="C1212" t="s">
        <v>121</v>
      </c>
      <c r="D1212" t="s">
        <v>122</v>
      </c>
      <c r="E1212" t="s">
        <v>7</v>
      </c>
      <c r="F1212" t="s">
        <v>125</v>
      </c>
      <c r="G1212" t="s">
        <v>111</v>
      </c>
      <c r="H1212" t="s">
        <v>20</v>
      </c>
      <c r="I1212">
        <v>2028</v>
      </c>
      <c r="J1212">
        <v>10</v>
      </c>
      <c r="K1212">
        <v>1555</v>
      </c>
      <c r="L1212">
        <v>207832</v>
      </c>
      <c r="M1212">
        <v>201825.6</v>
      </c>
      <c r="N1212">
        <v>198634</v>
      </c>
      <c r="O1212">
        <v>198380.2</v>
      </c>
      <c r="P1212">
        <v>205306.5</v>
      </c>
      <c r="Q1212">
        <v>223603.3</v>
      </c>
      <c r="R1212">
        <v>249236</v>
      </c>
      <c r="S1212">
        <v>266371.3</v>
      </c>
      <c r="T1212">
        <v>276655.90000000002</v>
      </c>
      <c r="U1212">
        <v>289243.2</v>
      </c>
      <c r="V1212">
        <v>305734.90000000002</v>
      </c>
      <c r="W1212">
        <v>315771.5</v>
      </c>
      <c r="X1212">
        <v>321455.90000000002</v>
      </c>
      <c r="Y1212">
        <v>324684.2</v>
      </c>
      <c r="Z1212">
        <v>324441.2</v>
      </c>
      <c r="AA1212">
        <v>317539.09999999998</v>
      </c>
      <c r="AB1212">
        <v>306148.09999999998</v>
      </c>
      <c r="AC1212">
        <v>301881.09999999998</v>
      </c>
      <c r="AD1212">
        <v>279723</v>
      </c>
      <c r="AE1212">
        <v>270006.09999999998</v>
      </c>
      <c r="AF1212">
        <v>255615.1</v>
      </c>
      <c r="AG1212">
        <v>247548.6</v>
      </c>
      <c r="AH1212">
        <v>232612.7</v>
      </c>
      <c r="AI1212">
        <v>220580.5</v>
      </c>
      <c r="AJ1212">
        <v>65.790270000000007</v>
      </c>
      <c r="AK1212">
        <v>64.998570000000001</v>
      </c>
      <c r="AL1212">
        <v>64.297989999999999</v>
      </c>
      <c r="AM1212">
        <v>64.387039999999999</v>
      </c>
      <c r="AN1212">
        <v>64.308970000000002</v>
      </c>
      <c r="AO1212">
        <v>63.062269999999998</v>
      </c>
      <c r="AP1212">
        <v>63.224760000000003</v>
      </c>
      <c r="AQ1212">
        <v>62.821289999999998</v>
      </c>
      <c r="AR1212">
        <v>68.443569999999994</v>
      </c>
      <c r="AS1212">
        <v>77.070369999999997</v>
      </c>
      <c r="AT1212">
        <v>84.375330000000005</v>
      </c>
      <c r="AU1212">
        <v>88.458849999999998</v>
      </c>
      <c r="AV1212">
        <v>90.415409999999994</v>
      </c>
      <c r="AW1212">
        <v>90.438540000000003</v>
      </c>
      <c r="AX1212">
        <v>90.163449999999997</v>
      </c>
      <c r="AY1212">
        <v>89.627070000000003</v>
      </c>
      <c r="AZ1212">
        <v>88.160839999999993</v>
      </c>
      <c r="BA1212">
        <v>85.370320000000007</v>
      </c>
      <c r="BB1212">
        <v>81.830579999999998</v>
      </c>
      <c r="BC1212">
        <v>76.093779999999995</v>
      </c>
      <c r="BD1212">
        <v>73.09402</v>
      </c>
      <c r="BE1212">
        <v>69.852289999999996</v>
      </c>
      <c r="BF1212">
        <v>68.009079999999997</v>
      </c>
      <c r="BG1212">
        <v>66.528279999999995</v>
      </c>
      <c r="BH1212">
        <v>926.88959999999997</v>
      </c>
      <c r="BI1212">
        <v>1715.6379999999999</v>
      </c>
      <c r="BJ1212">
        <v>2911.0729999999999</v>
      </c>
      <c r="BK1212">
        <v>2932.4340000000002</v>
      </c>
      <c r="BL1212">
        <v>4246.402</v>
      </c>
      <c r="BM1212">
        <v>8025.6130000000003</v>
      </c>
      <c r="BN1212">
        <v>9638.3850000000002</v>
      </c>
      <c r="BO1212">
        <v>10049.4</v>
      </c>
      <c r="BP1212">
        <v>6515.6670000000004</v>
      </c>
      <c r="BQ1212">
        <v>4897.2920000000004</v>
      </c>
      <c r="BR1212">
        <v>4380.8019999999997</v>
      </c>
      <c r="BS1212">
        <v>4449.3379999999997</v>
      </c>
      <c r="BT1212">
        <v>2424.8560000000002</v>
      </c>
      <c r="BU1212">
        <v>4992.9859999999999</v>
      </c>
      <c r="BV1212">
        <v>9991.3349999999991</v>
      </c>
      <c r="BW1212">
        <v>6462.8339999999998</v>
      </c>
      <c r="BX1212">
        <v>6254.3029999999999</v>
      </c>
      <c r="BY1212">
        <v>5590.1350000000002</v>
      </c>
      <c r="BZ1212">
        <v>1022.973</v>
      </c>
      <c r="CA1212">
        <v>-467.92439999999999</v>
      </c>
      <c r="CB1212">
        <v>-885.89949999999999</v>
      </c>
      <c r="CC1212">
        <v>-3510.6759999999999</v>
      </c>
      <c r="CD1212">
        <v>-1104.9469999999999</v>
      </c>
      <c r="CE1212">
        <v>-2336.2950000000001</v>
      </c>
      <c r="CF1212" s="23">
        <v>5332595</v>
      </c>
      <c r="CG1212" s="23">
        <v>8732981</v>
      </c>
      <c r="CH1212" s="23">
        <v>7628939</v>
      </c>
      <c r="CI1212" s="23">
        <v>5778307</v>
      </c>
      <c r="CJ1212" s="23">
        <v>4905490</v>
      </c>
      <c r="CK1212" s="23">
        <v>2386631</v>
      </c>
      <c r="CL1212" s="23">
        <v>3185142</v>
      </c>
      <c r="CM1212" s="23">
        <v>3276082</v>
      </c>
      <c r="CN1212" s="23">
        <v>2315629</v>
      </c>
      <c r="CO1212" s="23">
        <v>11200000</v>
      </c>
      <c r="CP1212" s="23">
        <v>1759125</v>
      </c>
      <c r="CQ1212" s="23">
        <v>15800000</v>
      </c>
      <c r="CR1212" s="23">
        <v>15600000</v>
      </c>
      <c r="CS1212" s="23">
        <v>16700000</v>
      </c>
      <c r="CT1212" s="23">
        <v>16800000</v>
      </c>
      <c r="CU1212" s="23">
        <v>16300000</v>
      </c>
      <c r="CV1212" s="23">
        <v>16300000</v>
      </c>
      <c r="CW1212" s="23">
        <v>15700000</v>
      </c>
      <c r="CX1212" s="23">
        <v>17700000</v>
      </c>
      <c r="CY1212" s="23">
        <v>13800000</v>
      </c>
      <c r="CZ1212" s="23">
        <v>13400000</v>
      </c>
      <c r="DA1212" s="23">
        <v>3751075</v>
      </c>
      <c r="DB1212" s="23">
        <v>3862175</v>
      </c>
      <c r="DC1212" s="23">
        <v>4123893</v>
      </c>
      <c r="DD1212">
        <v>0</v>
      </c>
      <c r="DE1212">
        <v>0</v>
      </c>
      <c r="DF1212">
        <v>0</v>
      </c>
    </row>
    <row r="1213" spans="1:110" x14ac:dyDescent="0.25">
      <c r="A1213" s="18" t="str">
        <f t="shared" si="18"/>
        <v>portfolio_CPP_200 kW and above_All_SDGE_1-in-2_MONTHLY SYSTEM PEAK DAY_2029_10</v>
      </c>
      <c r="B1213" t="s">
        <v>192</v>
      </c>
      <c r="C1213" t="s">
        <v>121</v>
      </c>
      <c r="D1213" t="s">
        <v>122</v>
      </c>
      <c r="E1213" t="s">
        <v>7</v>
      </c>
      <c r="F1213" t="s">
        <v>125</v>
      </c>
      <c r="G1213" t="s">
        <v>111</v>
      </c>
      <c r="H1213" t="s">
        <v>20</v>
      </c>
      <c r="I1213">
        <v>2029</v>
      </c>
      <c r="J1213">
        <v>10</v>
      </c>
      <c r="K1213">
        <v>1587</v>
      </c>
      <c r="L1213">
        <v>212108.9</v>
      </c>
      <c r="M1213">
        <v>205979</v>
      </c>
      <c r="N1213">
        <v>202721.7</v>
      </c>
      <c r="O1213">
        <v>202462.6</v>
      </c>
      <c r="P1213">
        <v>209531.5</v>
      </c>
      <c r="Q1213">
        <v>228204.79999999999</v>
      </c>
      <c r="R1213">
        <v>254364.9</v>
      </c>
      <c r="S1213">
        <v>271852.90000000002</v>
      </c>
      <c r="T1213">
        <v>282349.2</v>
      </c>
      <c r="U1213">
        <v>295195.40000000002</v>
      </c>
      <c r="V1213">
        <v>312026.5</v>
      </c>
      <c r="W1213">
        <v>322269.7</v>
      </c>
      <c r="X1213">
        <v>328071.09999999998</v>
      </c>
      <c r="Y1213">
        <v>331365.8</v>
      </c>
      <c r="Z1213">
        <v>331117.8</v>
      </c>
      <c r="AA1213">
        <v>324073.7</v>
      </c>
      <c r="AB1213">
        <v>312448.2</v>
      </c>
      <c r="AC1213">
        <v>308093.5</v>
      </c>
      <c r="AD1213">
        <v>285479.40000000002</v>
      </c>
      <c r="AE1213">
        <v>275562.5</v>
      </c>
      <c r="AF1213">
        <v>260875.4</v>
      </c>
      <c r="AG1213">
        <v>252642.9</v>
      </c>
      <c r="AH1213">
        <v>237399.6</v>
      </c>
      <c r="AI1213">
        <v>225119.8</v>
      </c>
      <c r="AJ1213">
        <v>65.790270000000007</v>
      </c>
      <c r="AK1213">
        <v>64.998570000000001</v>
      </c>
      <c r="AL1213">
        <v>64.297989999999999</v>
      </c>
      <c r="AM1213">
        <v>64.387039999999999</v>
      </c>
      <c r="AN1213">
        <v>64.308970000000002</v>
      </c>
      <c r="AO1213">
        <v>63.062269999999998</v>
      </c>
      <c r="AP1213">
        <v>63.224760000000003</v>
      </c>
      <c r="AQ1213">
        <v>62.821289999999998</v>
      </c>
      <c r="AR1213">
        <v>68.443569999999994</v>
      </c>
      <c r="AS1213">
        <v>77.070369999999997</v>
      </c>
      <c r="AT1213">
        <v>84.375330000000005</v>
      </c>
      <c r="AU1213">
        <v>88.458849999999998</v>
      </c>
      <c r="AV1213">
        <v>90.415409999999994</v>
      </c>
      <c r="AW1213">
        <v>90.438540000000003</v>
      </c>
      <c r="AX1213">
        <v>90.163449999999997</v>
      </c>
      <c r="AY1213">
        <v>89.627070000000003</v>
      </c>
      <c r="AZ1213">
        <v>88.160839999999993</v>
      </c>
      <c r="BA1213">
        <v>85.370320000000007</v>
      </c>
      <c r="BB1213">
        <v>81.830579999999998</v>
      </c>
      <c r="BC1213">
        <v>76.093779999999995</v>
      </c>
      <c r="BD1213">
        <v>73.09402</v>
      </c>
      <c r="BE1213">
        <v>69.852289999999996</v>
      </c>
      <c r="BF1213">
        <v>68.009079999999997</v>
      </c>
      <c r="BG1213">
        <v>66.528279999999995</v>
      </c>
      <c r="BH1213">
        <v>945.96389999999997</v>
      </c>
      <c r="BI1213">
        <v>1750.943</v>
      </c>
      <c r="BJ1213">
        <v>2970.9789999999998</v>
      </c>
      <c r="BK1213">
        <v>2992.78</v>
      </c>
      <c r="BL1213">
        <v>4333.7879999999996</v>
      </c>
      <c r="BM1213">
        <v>8190.77</v>
      </c>
      <c r="BN1213">
        <v>9836.7309999999998</v>
      </c>
      <c r="BO1213">
        <v>10256.200000000001</v>
      </c>
      <c r="BP1213">
        <v>6649.7510000000002</v>
      </c>
      <c r="BQ1213">
        <v>4998.0730000000003</v>
      </c>
      <c r="BR1213">
        <v>4470.9539999999997</v>
      </c>
      <c r="BS1213">
        <v>4540.8999999999996</v>
      </c>
      <c r="BT1213">
        <v>2474.7570000000001</v>
      </c>
      <c r="BU1213">
        <v>5095.7359999999999</v>
      </c>
      <c r="BV1213">
        <v>10196.94</v>
      </c>
      <c r="BW1213">
        <v>6595.8310000000001</v>
      </c>
      <c r="BX1213">
        <v>6383.009</v>
      </c>
      <c r="BY1213">
        <v>5705.1729999999998</v>
      </c>
      <c r="BZ1213">
        <v>1044.0239999999999</v>
      </c>
      <c r="CA1213">
        <v>-477.55369999999999</v>
      </c>
      <c r="CB1213">
        <v>-904.13019999999995</v>
      </c>
      <c r="CC1213">
        <v>-3582.922</v>
      </c>
      <c r="CD1213">
        <v>-1127.6849999999999</v>
      </c>
      <c r="CE1213">
        <v>-2384.373</v>
      </c>
      <c r="CF1213" s="23">
        <v>5554330</v>
      </c>
      <c r="CG1213" s="23">
        <v>9096107</v>
      </c>
      <c r="CH1213" s="23">
        <v>7946158</v>
      </c>
      <c r="CI1213" s="23">
        <v>6018575</v>
      </c>
      <c r="CJ1213" s="23">
        <v>5109466</v>
      </c>
      <c r="CK1213" s="23">
        <v>2485869</v>
      </c>
      <c r="CL1213" s="23">
        <v>3317584</v>
      </c>
      <c r="CM1213" s="23">
        <v>3412305</v>
      </c>
      <c r="CN1213" s="23">
        <v>2411915</v>
      </c>
      <c r="CO1213" s="23">
        <v>11600000</v>
      </c>
      <c r="CP1213" s="23">
        <v>1832272</v>
      </c>
      <c r="CQ1213" s="23">
        <v>16400000</v>
      </c>
      <c r="CR1213" s="23">
        <v>16200000</v>
      </c>
      <c r="CS1213" s="23">
        <v>17400000</v>
      </c>
      <c r="CT1213" s="23">
        <v>17500000</v>
      </c>
      <c r="CU1213" s="23">
        <v>17000000</v>
      </c>
      <c r="CV1213" s="23">
        <v>16900000</v>
      </c>
      <c r="CW1213" s="23">
        <v>16300000</v>
      </c>
      <c r="CX1213" s="23">
        <v>18500000</v>
      </c>
      <c r="CY1213" s="23">
        <v>14400000</v>
      </c>
      <c r="CZ1213" s="23">
        <v>14000000</v>
      </c>
      <c r="DA1213" s="23">
        <v>3907049</v>
      </c>
      <c r="DB1213" s="23">
        <v>4022768</v>
      </c>
      <c r="DC1213" s="23">
        <v>4295368</v>
      </c>
      <c r="DD1213">
        <v>0</v>
      </c>
      <c r="DE1213">
        <v>0</v>
      </c>
      <c r="DF1213">
        <v>0</v>
      </c>
    </row>
    <row r="1214" spans="1:110" x14ac:dyDescent="0.25">
      <c r="A1214" s="18" t="str">
        <f t="shared" si="18"/>
        <v>portfolio_CPP_200 kW and above_All_SDGE_1-in-2_MONTHLY SYSTEM PEAK DAY_2030_10</v>
      </c>
      <c r="B1214" t="s">
        <v>192</v>
      </c>
      <c r="C1214" t="s">
        <v>121</v>
      </c>
      <c r="D1214" t="s">
        <v>122</v>
      </c>
      <c r="E1214" t="s">
        <v>7</v>
      </c>
      <c r="F1214" t="s">
        <v>125</v>
      </c>
      <c r="G1214" t="s">
        <v>111</v>
      </c>
      <c r="H1214" t="s">
        <v>20</v>
      </c>
      <c r="I1214">
        <v>2030</v>
      </c>
      <c r="J1214">
        <v>10</v>
      </c>
      <c r="K1214">
        <v>1620</v>
      </c>
      <c r="L1214">
        <v>216519.5</v>
      </c>
      <c r="M1214">
        <v>210262.1</v>
      </c>
      <c r="N1214">
        <v>206937</v>
      </c>
      <c r="O1214">
        <v>206672.6</v>
      </c>
      <c r="P1214">
        <v>213888.5</v>
      </c>
      <c r="Q1214">
        <v>232950</v>
      </c>
      <c r="R1214">
        <v>259654.2</v>
      </c>
      <c r="S1214">
        <v>277505.8</v>
      </c>
      <c r="T1214">
        <v>288220.3</v>
      </c>
      <c r="U1214">
        <v>301333.7</v>
      </c>
      <c r="V1214">
        <v>318514.8</v>
      </c>
      <c r="W1214">
        <v>328970.90000000002</v>
      </c>
      <c r="X1214">
        <v>334892.90000000002</v>
      </c>
      <c r="Y1214">
        <v>338256.2</v>
      </c>
      <c r="Z1214">
        <v>338003.1</v>
      </c>
      <c r="AA1214">
        <v>330812.40000000002</v>
      </c>
      <c r="AB1214">
        <v>318945.3</v>
      </c>
      <c r="AC1214">
        <v>314499.90000000002</v>
      </c>
      <c r="AD1214">
        <v>291415.59999999998</v>
      </c>
      <c r="AE1214">
        <v>281292.5</v>
      </c>
      <c r="AF1214">
        <v>266300</v>
      </c>
      <c r="AG1214">
        <v>257896.3</v>
      </c>
      <c r="AH1214">
        <v>242336.1</v>
      </c>
      <c r="AI1214">
        <v>229800.9</v>
      </c>
      <c r="AJ1214">
        <v>65.790270000000007</v>
      </c>
      <c r="AK1214">
        <v>64.998570000000001</v>
      </c>
      <c r="AL1214">
        <v>64.297989999999999</v>
      </c>
      <c r="AM1214">
        <v>64.387039999999999</v>
      </c>
      <c r="AN1214">
        <v>64.308970000000002</v>
      </c>
      <c r="AO1214">
        <v>63.062269999999998</v>
      </c>
      <c r="AP1214">
        <v>63.224760000000003</v>
      </c>
      <c r="AQ1214">
        <v>62.821289999999998</v>
      </c>
      <c r="AR1214">
        <v>68.443569999999994</v>
      </c>
      <c r="AS1214">
        <v>77.070369999999997</v>
      </c>
      <c r="AT1214">
        <v>84.375330000000005</v>
      </c>
      <c r="AU1214">
        <v>88.458849999999998</v>
      </c>
      <c r="AV1214">
        <v>90.415409999999994</v>
      </c>
      <c r="AW1214">
        <v>90.438540000000003</v>
      </c>
      <c r="AX1214">
        <v>90.163449999999997</v>
      </c>
      <c r="AY1214">
        <v>89.627070000000003</v>
      </c>
      <c r="AZ1214">
        <v>88.160839999999993</v>
      </c>
      <c r="BA1214">
        <v>85.370320000000007</v>
      </c>
      <c r="BB1214">
        <v>81.830579999999998</v>
      </c>
      <c r="BC1214">
        <v>76.093779999999995</v>
      </c>
      <c r="BD1214">
        <v>73.09402</v>
      </c>
      <c r="BE1214">
        <v>69.852289999999996</v>
      </c>
      <c r="BF1214">
        <v>68.009079999999997</v>
      </c>
      <c r="BG1214">
        <v>66.528279999999995</v>
      </c>
      <c r="BH1214">
        <v>965.63430000000005</v>
      </c>
      <c r="BI1214">
        <v>1787.3520000000001</v>
      </c>
      <c r="BJ1214">
        <v>3032.7579999999998</v>
      </c>
      <c r="BK1214">
        <v>3055.011</v>
      </c>
      <c r="BL1214">
        <v>4423.9049999999997</v>
      </c>
      <c r="BM1214">
        <v>8361.0889999999999</v>
      </c>
      <c r="BN1214">
        <v>10041.280000000001</v>
      </c>
      <c r="BO1214">
        <v>10469.469999999999</v>
      </c>
      <c r="BP1214">
        <v>6788.0259999999998</v>
      </c>
      <c r="BQ1214">
        <v>5102.0020000000004</v>
      </c>
      <c r="BR1214">
        <v>4563.9229999999998</v>
      </c>
      <c r="BS1214">
        <v>4635.3230000000003</v>
      </c>
      <c r="BT1214">
        <v>2526.2170000000001</v>
      </c>
      <c r="BU1214">
        <v>5201.6959999999999</v>
      </c>
      <c r="BV1214">
        <v>10408.98</v>
      </c>
      <c r="BW1214">
        <v>6732.9840000000004</v>
      </c>
      <c r="BX1214">
        <v>6515.7370000000001</v>
      </c>
      <c r="BY1214">
        <v>5823.8059999999996</v>
      </c>
      <c r="BZ1214">
        <v>1065.7339999999999</v>
      </c>
      <c r="CA1214">
        <v>-487.48390000000001</v>
      </c>
      <c r="CB1214">
        <v>-922.93060000000003</v>
      </c>
      <c r="CC1214">
        <v>-3657.4250000000002</v>
      </c>
      <c r="CD1214">
        <v>-1151.134</v>
      </c>
      <c r="CE1214">
        <v>-2433.953</v>
      </c>
      <c r="CF1214" s="23">
        <v>5787724</v>
      </c>
      <c r="CG1214" s="23">
        <v>9478328</v>
      </c>
      <c r="CH1214" s="23">
        <v>8280058</v>
      </c>
      <c r="CI1214" s="23">
        <v>6271477</v>
      </c>
      <c r="CJ1214" s="23">
        <v>5324167</v>
      </c>
      <c r="CK1214" s="23">
        <v>2590326</v>
      </c>
      <c r="CL1214" s="23">
        <v>3456990</v>
      </c>
      <c r="CM1214" s="23">
        <v>3555691</v>
      </c>
      <c r="CN1214" s="23">
        <v>2513265</v>
      </c>
      <c r="CO1214" s="23">
        <v>12100000</v>
      </c>
      <c r="CP1214" s="23">
        <v>1909264</v>
      </c>
      <c r="CQ1214" s="23">
        <v>17100000</v>
      </c>
      <c r="CR1214" s="23">
        <v>16900000</v>
      </c>
      <c r="CS1214" s="23">
        <v>18100000</v>
      </c>
      <c r="CT1214" s="23">
        <v>18200000</v>
      </c>
      <c r="CU1214" s="23">
        <v>17700000</v>
      </c>
      <c r="CV1214" s="23">
        <v>17700000</v>
      </c>
      <c r="CW1214" s="23">
        <v>17000000</v>
      </c>
      <c r="CX1214" s="23">
        <v>19300000</v>
      </c>
      <c r="CY1214" s="23">
        <v>15000000</v>
      </c>
      <c r="CZ1214" s="23">
        <v>14500000</v>
      </c>
      <c r="DA1214" s="23">
        <v>4071224</v>
      </c>
      <c r="DB1214" s="23">
        <v>4191806</v>
      </c>
      <c r="DC1214" s="23">
        <v>4475861</v>
      </c>
      <c r="DD1214">
        <v>0</v>
      </c>
      <c r="DE1214">
        <v>0</v>
      </c>
      <c r="DF1214">
        <v>0</v>
      </c>
    </row>
    <row r="1215" spans="1:110" x14ac:dyDescent="0.25">
      <c r="A1215" s="18" t="str">
        <f t="shared" si="18"/>
        <v>portfolio_CPP_200 kW and above_All_SDGE_1-in-2_MONTHLY SYSTEM PEAK DAY_2019_11</v>
      </c>
      <c r="B1215" t="s">
        <v>192</v>
      </c>
      <c r="C1215" t="s">
        <v>121</v>
      </c>
      <c r="D1215" t="s">
        <v>122</v>
      </c>
      <c r="E1215" t="s">
        <v>7</v>
      </c>
      <c r="F1215" t="s">
        <v>125</v>
      </c>
      <c r="G1215" t="s">
        <v>111</v>
      </c>
      <c r="H1215" t="s">
        <v>20</v>
      </c>
      <c r="I1215">
        <v>2019</v>
      </c>
      <c r="J1215">
        <v>11</v>
      </c>
      <c r="K1215">
        <v>1277</v>
      </c>
      <c r="L1215">
        <v>170548</v>
      </c>
      <c r="M1215">
        <v>165743.6</v>
      </c>
      <c r="N1215">
        <v>163122.6</v>
      </c>
      <c r="O1215">
        <v>162914.20000000001</v>
      </c>
      <c r="P1215">
        <v>168602.2</v>
      </c>
      <c r="Q1215">
        <v>183627.9</v>
      </c>
      <c r="R1215">
        <v>204678</v>
      </c>
      <c r="S1215">
        <v>218749.9</v>
      </c>
      <c r="T1215">
        <v>227458.4</v>
      </c>
      <c r="U1215">
        <v>234151.2</v>
      </c>
      <c r="V1215">
        <v>242956.6</v>
      </c>
      <c r="W1215">
        <v>248267.4</v>
      </c>
      <c r="X1215">
        <v>251833.60000000001</v>
      </c>
      <c r="Y1215">
        <v>253101</v>
      </c>
      <c r="Z1215">
        <v>250744.6</v>
      </c>
      <c r="AA1215">
        <v>243691.9</v>
      </c>
      <c r="AB1215">
        <v>235473</v>
      </c>
      <c r="AC1215">
        <v>228164.2</v>
      </c>
      <c r="AD1215">
        <v>210581.4</v>
      </c>
      <c r="AE1215">
        <v>205103.9</v>
      </c>
      <c r="AF1215">
        <v>198789.9</v>
      </c>
      <c r="AG1215">
        <v>195154.6</v>
      </c>
      <c r="AH1215">
        <v>188279.5</v>
      </c>
      <c r="AI1215">
        <v>179979.3</v>
      </c>
      <c r="AJ1215">
        <v>56.618000000000002</v>
      </c>
      <c r="AK1215">
        <v>55.431170000000002</v>
      </c>
      <c r="AL1215">
        <v>55.071109999999997</v>
      </c>
      <c r="AM1215">
        <v>54.133850000000002</v>
      </c>
      <c r="AN1215">
        <v>54.400640000000003</v>
      </c>
      <c r="AO1215">
        <v>53.049390000000002</v>
      </c>
      <c r="AP1215">
        <v>52.410640000000001</v>
      </c>
      <c r="AQ1215">
        <v>54.407760000000003</v>
      </c>
      <c r="AR1215">
        <v>63.244590000000002</v>
      </c>
      <c r="AS1215">
        <v>70.149839999999998</v>
      </c>
      <c r="AT1215">
        <v>74.503680000000003</v>
      </c>
      <c r="AU1215">
        <v>77.741100000000003</v>
      </c>
      <c r="AV1215">
        <v>79.528980000000004</v>
      </c>
      <c r="AW1215">
        <v>79.114760000000004</v>
      </c>
      <c r="AX1215">
        <v>77.40446</v>
      </c>
      <c r="AY1215">
        <v>76.623000000000005</v>
      </c>
      <c r="AZ1215">
        <v>73.944410000000005</v>
      </c>
      <c r="BA1215">
        <v>68.769040000000004</v>
      </c>
      <c r="BB1215">
        <v>65.276290000000003</v>
      </c>
      <c r="BC1215">
        <v>61.490340000000003</v>
      </c>
      <c r="BD1215">
        <v>60.095179999999999</v>
      </c>
      <c r="BE1215">
        <v>58.332859999999997</v>
      </c>
      <c r="BF1215">
        <v>57.115479999999998</v>
      </c>
      <c r="BG1215">
        <v>55.944629999999997</v>
      </c>
      <c r="BH1215">
        <v>761.18240000000003</v>
      </c>
      <c r="BI1215">
        <v>1408.9190000000001</v>
      </c>
      <c r="BJ1215">
        <v>2390.6370000000002</v>
      </c>
      <c r="BK1215">
        <v>2408.1779999999999</v>
      </c>
      <c r="BL1215">
        <v>3487.239</v>
      </c>
      <c r="BM1215">
        <v>6590.808</v>
      </c>
      <c r="BN1215">
        <v>7915.2520000000004</v>
      </c>
      <c r="BO1215">
        <v>8252.7849999999999</v>
      </c>
      <c r="BP1215">
        <v>5368.28</v>
      </c>
      <c r="BQ1215">
        <v>2508.5610000000001</v>
      </c>
      <c r="BR1215">
        <v>4172.1869999999999</v>
      </c>
      <c r="BS1215">
        <v>2815.1060000000002</v>
      </c>
      <c r="BT1215">
        <v>2298.9259999999999</v>
      </c>
      <c r="BU1215">
        <v>3765.63</v>
      </c>
      <c r="BV1215">
        <v>6532.607</v>
      </c>
      <c r="BW1215">
        <v>5540.5469999999996</v>
      </c>
      <c r="BX1215">
        <v>5756.7529999999997</v>
      </c>
      <c r="BY1215">
        <v>4894.4390000000003</v>
      </c>
      <c r="BZ1215">
        <v>131.2132</v>
      </c>
      <c r="CA1215">
        <v>-551.06110000000001</v>
      </c>
      <c r="CB1215">
        <v>-548.947</v>
      </c>
      <c r="CC1215">
        <v>-2951.866</v>
      </c>
      <c r="CD1215">
        <v>-655.85310000000004</v>
      </c>
      <c r="CE1215">
        <v>-1915.6579999999999</v>
      </c>
      <c r="CF1215" s="23">
        <v>3600150</v>
      </c>
      <c r="CG1215" s="23">
        <v>5892403</v>
      </c>
      <c r="CH1215" s="23">
        <v>5141153</v>
      </c>
      <c r="CI1215" s="23">
        <v>3896562</v>
      </c>
      <c r="CJ1215" s="23">
        <v>3326689</v>
      </c>
      <c r="CK1215" s="23">
        <v>1610791</v>
      </c>
      <c r="CL1215" s="23">
        <v>2147774</v>
      </c>
      <c r="CM1215" s="23">
        <v>2208404</v>
      </c>
      <c r="CN1215" s="23">
        <v>1560888</v>
      </c>
      <c r="CO1215" s="23">
        <v>7426147</v>
      </c>
      <c r="CP1215" s="23">
        <v>1224233</v>
      </c>
      <c r="CQ1215" s="23">
        <v>11200000</v>
      </c>
      <c r="CR1215" s="23">
        <v>11300000</v>
      </c>
      <c r="CS1215" s="23">
        <v>12200000</v>
      </c>
      <c r="CT1215" s="23">
        <v>12400000</v>
      </c>
      <c r="CU1215" s="23">
        <v>11200000</v>
      </c>
      <c r="CV1215" s="23">
        <v>11900000</v>
      </c>
      <c r="CW1215" s="23">
        <v>11700000</v>
      </c>
      <c r="CX1215" s="23">
        <v>12500000</v>
      </c>
      <c r="CY1215" s="23">
        <v>10200000</v>
      </c>
      <c r="CZ1215" s="23">
        <v>9832816</v>
      </c>
      <c r="DA1215" s="23">
        <v>2546990</v>
      </c>
      <c r="DB1215" s="23">
        <v>2622278</v>
      </c>
      <c r="DC1215" s="23">
        <v>2842736</v>
      </c>
      <c r="DD1215">
        <v>0</v>
      </c>
      <c r="DE1215">
        <v>0</v>
      </c>
      <c r="DF1215">
        <v>0</v>
      </c>
    </row>
    <row r="1216" spans="1:110" x14ac:dyDescent="0.25">
      <c r="A1216" s="18" t="str">
        <f t="shared" si="18"/>
        <v>portfolio_CPP_200 kW and above_All_SDGE_1-in-2_MONTHLY SYSTEM PEAK DAY_2020_11</v>
      </c>
      <c r="B1216" t="s">
        <v>192</v>
      </c>
      <c r="C1216" t="s">
        <v>121</v>
      </c>
      <c r="D1216" t="s">
        <v>122</v>
      </c>
      <c r="E1216" t="s">
        <v>7</v>
      </c>
      <c r="F1216" t="s">
        <v>125</v>
      </c>
      <c r="G1216" t="s">
        <v>111</v>
      </c>
      <c r="H1216" t="s">
        <v>20</v>
      </c>
      <c r="I1216">
        <v>2020</v>
      </c>
      <c r="J1216">
        <v>11</v>
      </c>
      <c r="K1216">
        <v>1303</v>
      </c>
      <c r="L1216">
        <v>174020.4</v>
      </c>
      <c r="M1216">
        <v>169118.2</v>
      </c>
      <c r="N1216">
        <v>166443.79999999999</v>
      </c>
      <c r="O1216">
        <v>166231.1</v>
      </c>
      <c r="P1216">
        <v>172035</v>
      </c>
      <c r="Q1216">
        <v>187366.6</v>
      </c>
      <c r="R1216">
        <v>208845.3</v>
      </c>
      <c r="S1216">
        <v>223203.7</v>
      </c>
      <c r="T1216">
        <v>232089.5</v>
      </c>
      <c r="U1216">
        <v>238918.6</v>
      </c>
      <c r="V1216">
        <v>247903.3</v>
      </c>
      <c r="W1216">
        <v>253322.2</v>
      </c>
      <c r="X1216">
        <v>256961</v>
      </c>
      <c r="Y1216">
        <v>258254.1</v>
      </c>
      <c r="Z1216">
        <v>255849.9</v>
      </c>
      <c r="AA1216">
        <v>248653.6</v>
      </c>
      <c r="AB1216">
        <v>240267.3</v>
      </c>
      <c r="AC1216">
        <v>232809.7</v>
      </c>
      <c r="AD1216">
        <v>214868.8</v>
      </c>
      <c r="AE1216">
        <v>209279.9</v>
      </c>
      <c r="AF1216">
        <v>202837.3</v>
      </c>
      <c r="AG1216">
        <v>199128</v>
      </c>
      <c r="AH1216">
        <v>192112.9</v>
      </c>
      <c r="AI1216">
        <v>183643.7</v>
      </c>
      <c r="AJ1216">
        <v>56.618000000000002</v>
      </c>
      <c r="AK1216">
        <v>55.431170000000002</v>
      </c>
      <c r="AL1216">
        <v>55.071109999999997</v>
      </c>
      <c r="AM1216">
        <v>54.133850000000002</v>
      </c>
      <c r="AN1216">
        <v>54.400640000000003</v>
      </c>
      <c r="AO1216">
        <v>53.049390000000002</v>
      </c>
      <c r="AP1216">
        <v>52.410640000000001</v>
      </c>
      <c r="AQ1216">
        <v>54.407760000000003</v>
      </c>
      <c r="AR1216">
        <v>63.244590000000002</v>
      </c>
      <c r="AS1216">
        <v>70.149839999999998</v>
      </c>
      <c r="AT1216">
        <v>74.503680000000003</v>
      </c>
      <c r="AU1216">
        <v>77.741100000000003</v>
      </c>
      <c r="AV1216">
        <v>79.528980000000004</v>
      </c>
      <c r="AW1216">
        <v>79.114760000000004</v>
      </c>
      <c r="AX1216">
        <v>77.40446</v>
      </c>
      <c r="AY1216">
        <v>76.623000000000005</v>
      </c>
      <c r="AZ1216">
        <v>73.944410000000005</v>
      </c>
      <c r="BA1216">
        <v>68.769040000000004</v>
      </c>
      <c r="BB1216">
        <v>65.276290000000003</v>
      </c>
      <c r="BC1216">
        <v>61.490340000000003</v>
      </c>
      <c r="BD1216">
        <v>60.095179999999999</v>
      </c>
      <c r="BE1216">
        <v>58.332859999999997</v>
      </c>
      <c r="BF1216">
        <v>57.115479999999998</v>
      </c>
      <c r="BG1216">
        <v>55.944629999999997</v>
      </c>
      <c r="BH1216">
        <v>776.68029999999999</v>
      </c>
      <c r="BI1216">
        <v>1437.605</v>
      </c>
      <c r="BJ1216">
        <v>2439.3110000000001</v>
      </c>
      <c r="BK1216">
        <v>2457.2089999999998</v>
      </c>
      <c r="BL1216">
        <v>3558.24</v>
      </c>
      <c r="BM1216">
        <v>6724.9989999999998</v>
      </c>
      <c r="BN1216">
        <v>8076.4080000000004</v>
      </c>
      <c r="BO1216">
        <v>8420.8140000000003</v>
      </c>
      <c r="BP1216">
        <v>5477.58</v>
      </c>
      <c r="BQ1216">
        <v>2559.636</v>
      </c>
      <c r="BR1216">
        <v>4257.1329999999998</v>
      </c>
      <c r="BS1216">
        <v>2872.422</v>
      </c>
      <c r="BT1216">
        <v>2345.7330000000002</v>
      </c>
      <c r="BU1216">
        <v>3842.299</v>
      </c>
      <c r="BV1216">
        <v>6665.6130000000003</v>
      </c>
      <c r="BW1216">
        <v>5653.3540000000003</v>
      </c>
      <c r="BX1216">
        <v>5873.9620000000004</v>
      </c>
      <c r="BY1216">
        <v>4994.0910000000003</v>
      </c>
      <c r="BZ1216">
        <v>133.88470000000001</v>
      </c>
      <c r="CA1216">
        <v>-562.2808</v>
      </c>
      <c r="CB1216">
        <v>-560.12369999999999</v>
      </c>
      <c r="CC1216">
        <v>-3011.9670000000001</v>
      </c>
      <c r="CD1216">
        <v>-669.20640000000003</v>
      </c>
      <c r="CE1216">
        <v>-1954.6610000000001</v>
      </c>
      <c r="CF1216" s="23">
        <v>3748242</v>
      </c>
      <c r="CG1216" s="23">
        <v>6134787</v>
      </c>
      <c r="CH1216" s="23">
        <v>5352634</v>
      </c>
      <c r="CI1216" s="23">
        <v>4056847</v>
      </c>
      <c r="CJ1216" s="23">
        <v>3463533</v>
      </c>
      <c r="CK1216" s="23">
        <v>1677051</v>
      </c>
      <c r="CL1216" s="23">
        <v>2236123</v>
      </c>
      <c r="CM1216" s="23">
        <v>2299246</v>
      </c>
      <c r="CN1216" s="23">
        <v>1625095</v>
      </c>
      <c r="CO1216" s="23">
        <v>7731621</v>
      </c>
      <c r="CP1216" s="23">
        <v>1274592</v>
      </c>
      <c r="CQ1216" s="23">
        <v>11600000</v>
      </c>
      <c r="CR1216" s="23">
        <v>11800000</v>
      </c>
      <c r="CS1216" s="23">
        <v>12700000</v>
      </c>
      <c r="CT1216" s="23">
        <v>12900000</v>
      </c>
      <c r="CU1216" s="23">
        <v>11700000</v>
      </c>
      <c r="CV1216" s="23">
        <v>12400000</v>
      </c>
      <c r="CW1216" s="23">
        <v>12200000</v>
      </c>
      <c r="CX1216" s="23">
        <v>13100000</v>
      </c>
      <c r="CY1216" s="23">
        <v>10700000</v>
      </c>
      <c r="CZ1216" s="23">
        <v>10200000</v>
      </c>
      <c r="DA1216" s="23">
        <v>2651760</v>
      </c>
      <c r="DB1216" s="23">
        <v>2730145</v>
      </c>
      <c r="DC1216" s="23">
        <v>2959672</v>
      </c>
      <c r="DD1216">
        <v>0</v>
      </c>
      <c r="DE1216">
        <v>0</v>
      </c>
      <c r="DF1216">
        <v>0</v>
      </c>
    </row>
    <row r="1217" spans="1:110" x14ac:dyDescent="0.25">
      <c r="A1217" s="18" t="str">
        <f t="shared" si="18"/>
        <v>portfolio_CPP_200 kW and above_All_SDGE_1-in-2_MONTHLY SYSTEM PEAK DAY_2021_11</v>
      </c>
      <c r="B1217" t="s">
        <v>192</v>
      </c>
      <c r="C1217" t="s">
        <v>121</v>
      </c>
      <c r="D1217" t="s">
        <v>122</v>
      </c>
      <c r="E1217" t="s">
        <v>7</v>
      </c>
      <c r="F1217" t="s">
        <v>125</v>
      </c>
      <c r="G1217" t="s">
        <v>111</v>
      </c>
      <c r="H1217" t="s">
        <v>20</v>
      </c>
      <c r="I1217">
        <v>2021</v>
      </c>
      <c r="J1217">
        <v>11</v>
      </c>
      <c r="K1217">
        <v>1321</v>
      </c>
      <c r="L1217">
        <v>176424.3</v>
      </c>
      <c r="M1217">
        <v>171454.5</v>
      </c>
      <c r="N1217">
        <v>168743.1</v>
      </c>
      <c r="O1217">
        <v>168527.5</v>
      </c>
      <c r="P1217">
        <v>174411.5</v>
      </c>
      <c r="Q1217">
        <v>189954.9</v>
      </c>
      <c r="R1217">
        <v>211730.4</v>
      </c>
      <c r="S1217">
        <v>226287.1</v>
      </c>
      <c r="T1217">
        <v>235295.7</v>
      </c>
      <c r="U1217">
        <v>242219.1</v>
      </c>
      <c r="V1217">
        <v>251327.9</v>
      </c>
      <c r="W1217">
        <v>256821.6</v>
      </c>
      <c r="X1217">
        <v>260510.7</v>
      </c>
      <c r="Y1217">
        <v>261821.7</v>
      </c>
      <c r="Z1217">
        <v>259384.3</v>
      </c>
      <c r="AA1217">
        <v>252088.5</v>
      </c>
      <c r="AB1217">
        <v>243586.4</v>
      </c>
      <c r="AC1217">
        <v>236025.8</v>
      </c>
      <c r="AD1217">
        <v>217837.1</v>
      </c>
      <c r="AE1217">
        <v>212171</v>
      </c>
      <c r="AF1217">
        <v>205639.4</v>
      </c>
      <c r="AG1217">
        <v>201878.8</v>
      </c>
      <c r="AH1217">
        <v>194766.8</v>
      </c>
      <c r="AI1217">
        <v>186180.6</v>
      </c>
      <c r="AJ1217">
        <v>56.618000000000002</v>
      </c>
      <c r="AK1217">
        <v>55.431170000000002</v>
      </c>
      <c r="AL1217">
        <v>55.071109999999997</v>
      </c>
      <c r="AM1217">
        <v>54.133850000000002</v>
      </c>
      <c r="AN1217">
        <v>54.400640000000003</v>
      </c>
      <c r="AO1217">
        <v>53.049390000000002</v>
      </c>
      <c r="AP1217">
        <v>52.410640000000001</v>
      </c>
      <c r="AQ1217">
        <v>54.407760000000003</v>
      </c>
      <c r="AR1217">
        <v>63.244590000000002</v>
      </c>
      <c r="AS1217">
        <v>70.149839999999998</v>
      </c>
      <c r="AT1217">
        <v>74.503680000000003</v>
      </c>
      <c r="AU1217">
        <v>77.741100000000003</v>
      </c>
      <c r="AV1217">
        <v>79.528980000000004</v>
      </c>
      <c r="AW1217">
        <v>79.114760000000004</v>
      </c>
      <c r="AX1217">
        <v>77.40446</v>
      </c>
      <c r="AY1217">
        <v>76.623000000000005</v>
      </c>
      <c r="AZ1217">
        <v>73.944410000000005</v>
      </c>
      <c r="BA1217">
        <v>68.769040000000004</v>
      </c>
      <c r="BB1217">
        <v>65.276290000000003</v>
      </c>
      <c r="BC1217">
        <v>61.490340000000003</v>
      </c>
      <c r="BD1217">
        <v>60.095179999999999</v>
      </c>
      <c r="BE1217">
        <v>58.332859999999997</v>
      </c>
      <c r="BF1217">
        <v>57.115479999999998</v>
      </c>
      <c r="BG1217">
        <v>55.944629999999997</v>
      </c>
      <c r="BH1217">
        <v>787.40949999999998</v>
      </c>
      <c r="BI1217">
        <v>1457.4639999999999</v>
      </c>
      <c r="BJ1217">
        <v>2473.0079999999998</v>
      </c>
      <c r="BK1217">
        <v>2491.154</v>
      </c>
      <c r="BL1217">
        <v>3607.3939999999998</v>
      </c>
      <c r="BM1217">
        <v>6817.8990000000003</v>
      </c>
      <c r="BN1217">
        <v>8187.9780000000001</v>
      </c>
      <c r="BO1217">
        <v>8537.1419999999998</v>
      </c>
      <c r="BP1217">
        <v>5553.2489999999998</v>
      </c>
      <c r="BQ1217">
        <v>2594.9949999999999</v>
      </c>
      <c r="BR1217">
        <v>4315.942</v>
      </c>
      <c r="BS1217">
        <v>2912.1030000000001</v>
      </c>
      <c r="BT1217">
        <v>2378.1370000000002</v>
      </c>
      <c r="BU1217">
        <v>3895.3780000000002</v>
      </c>
      <c r="BV1217">
        <v>6757.6930000000002</v>
      </c>
      <c r="BW1217">
        <v>5731.451</v>
      </c>
      <c r="BX1217">
        <v>5955.107</v>
      </c>
      <c r="BY1217">
        <v>5063.0810000000001</v>
      </c>
      <c r="BZ1217">
        <v>135.73419999999999</v>
      </c>
      <c r="CA1217">
        <v>-570.04830000000004</v>
      </c>
      <c r="CB1217">
        <v>-567.8614</v>
      </c>
      <c r="CC1217">
        <v>-3053.5749999999998</v>
      </c>
      <c r="CD1217">
        <v>-678.45100000000002</v>
      </c>
      <c r="CE1217">
        <v>-1981.664</v>
      </c>
      <c r="CF1217" s="23">
        <v>3852515</v>
      </c>
      <c r="CG1217" s="23">
        <v>6305453</v>
      </c>
      <c r="CH1217" s="23">
        <v>5501541</v>
      </c>
      <c r="CI1217" s="23">
        <v>4169706</v>
      </c>
      <c r="CJ1217" s="23">
        <v>3559886</v>
      </c>
      <c r="CK1217" s="23">
        <v>1723705</v>
      </c>
      <c r="CL1217" s="23">
        <v>2298330</v>
      </c>
      <c r="CM1217" s="23">
        <v>2363210</v>
      </c>
      <c r="CN1217" s="23">
        <v>1670304</v>
      </c>
      <c r="CO1217" s="23">
        <v>7946710</v>
      </c>
      <c r="CP1217" s="23">
        <v>1310051</v>
      </c>
      <c r="CQ1217" s="23">
        <v>12000000</v>
      </c>
      <c r="CR1217" s="23">
        <v>12100000</v>
      </c>
      <c r="CS1217" s="23">
        <v>13000000</v>
      </c>
      <c r="CT1217" s="23">
        <v>13200000</v>
      </c>
      <c r="CU1217" s="23">
        <v>12000000</v>
      </c>
      <c r="CV1217" s="23">
        <v>12700000</v>
      </c>
      <c r="CW1217" s="23">
        <v>12500000</v>
      </c>
      <c r="CX1217" s="23">
        <v>13400000</v>
      </c>
      <c r="CY1217" s="23">
        <v>10900000</v>
      </c>
      <c r="CZ1217" s="23">
        <v>10500000</v>
      </c>
      <c r="DA1217" s="23">
        <v>2725530</v>
      </c>
      <c r="DB1217" s="23">
        <v>2806096</v>
      </c>
      <c r="DC1217" s="23">
        <v>3042008</v>
      </c>
      <c r="DD1217">
        <v>0</v>
      </c>
      <c r="DE1217">
        <v>0</v>
      </c>
      <c r="DF1217">
        <v>0</v>
      </c>
    </row>
    <row r="1218" spans="1:110" x14ac:dyDescent="0.25">
      <c r="A1218" s="18" t="str">
        <f t="shared" si="18"/>
        <v>portfolio_CPP_200 kW and above_All_SDGE_1-in-2_MONTHLY SYSTEM PEAK DAY_2022_11</v>
      </c>
      <c r="B1218" t="s">
        <v>192</v>
      </c>
      <c r="C1218" t="s">
        <v>121</v>
      </c>
      <c r="D1218" t="s">
        <v>122</v>
      </c>
      <c r="E1218" t="s">
        <v>7</v>
      </c>
      <c r="F1218" t="s">
        <v>125</v>
      </c>
      <c r="G1218" t="s">
        <v>111</v>
      </c>
      <c r="H1218" t="s">
        <v>20</v>
      </c>
      <c r="I1218">
        <v>2022</v>
      </c>
      <c r="J1218">
        <v>11</v>
      </c>
      <c r="K1218">
        <v>1357</v>
      </c>
      <c r="L1218">
        <v>181232.3</v>
      </c>
      <c r="M1218">
        <v>176127</v>
      </c>
      <c r="N1218">
        <v>173341.7</v>
      </c>
      <c r="O1218">
        <v>173120.2</v>
      </c>
      <c r="P1218">
        <v>179164.6</v>
      </c>
      <c r="Q1218">
        <v>195131.6</v>
      </c>
      <c r="R1218">
        <v>217500.5</v>
      </c>
      <c r="S1218">
        <v>232453.9</v>
      </c>
      <c r="T1218">
        <v>241708</v>
      </c>
      <c r="U1218">
        <v>248820.1</v>
      </c>
      <c r="V1218">
        <v>258177.1</v>
      </c>
      <c r="W1218">
        <v>263820.59999999998</v>
      </c>
      <c r="X1218">
        <v>267610.2</v>
      </c>
      <c r="Y1218">
        <v>268956.90000000002</v>
      </c>
      <c r="Z1218">
        <v>266453</v>
      </c>
      <c r="AA1218">
        <v>258958.5</v>
      </c>
      <c r="AB1218">
        <v>250224.6</v>
      </c>
      <c r="AC1218">
        <v>242458</v>
      </c>
      <c r="AD1218">
        <v>223773.6</v>
      </c>
      <c r="AE1218">
        <v>217953</v>
      </c>
      <c r="AF1218">
        <v>211243.5</v>
      </c>
      <c r="AG1218">
        <v>207380.4</v>
      </c>
      <c r="AH1218">
        <v>200074.6</v>
      </c>
      <c r="AI1218">
        <v>191254.39999999999</v>
      </c>
      <c r="AJ1218">
        <v>56.618000000000002</v>
      </c>
      <c r="AK1218">
        <v>55.431170000000002</v>
      </c>
      <c r="AL1218">
        <v>55.071109999999997</v>
      </c>
      <c r="AM1218">
        <v>54.133850000000002</v>
      </c>
      <c r="AN1218">
        <v>54.400640000000003</v>
      </c>
      <c r="AO1218">
        <v>53.049390000000002</v>
      </c>
      <c r="AP1218">
        <v>52.410640000000001</v>
      </c>
      <c r="AQ1218">
        <v>54.407760000000003</v>
      </c>
      <c r="AR1218">
        <v>63.244590000000002</v>
      </c>
      <c r="AS1218">
        <v>70.149839999999998</v>
      </c>
      <c r="AT1218">
        <v>74.503680000000003</v>
      </c>
      <c r="AU1218">
        <v>77.741100000000003</v>
      </c>
      <c r="AV1218">
        <v>79.528980000000004</v>
      </c>
      <c r="AW1218">
        <v>79.114760000000004</v>
      </c>
      <c r="AX1218">
        <v>77.40446</v>
      </c>
      <c r="AY1218">
        <v>76.623000000000005</v>
      </c>
      <c r="AZ1218">
        <v>73.944410000000005</v>
      </c>
      <c r="BA1218">
        <v>68.769040000000004</v>
      </c>
      <c r="BB1218">
        <v>65.276290000000003</v>
      </c>
      <c r="BC1218">
        <v>61.490340000000003</v>
      </c>
      <c r="BD1218">
        <v>60.095179999999999</v>
      </c>
      <c r="BE1218">
        <v>58.332859999999997</v>
      </c>
      <c r="BF1218">
        <v>57.115479999999998</v>
      </c>
      <c r="BG1218">
        <v>55.944629999999997</v>
      </c>
      <c r="BH1218">
        <v>808.86810000000003</v>
      </c>
      <c r="BI1218">
        <v>1497.183</v>
      </c>
      <c r="BJ1218">
        <v>2540.4029999999998</v>
      </c>
      <c r="BK1218">
        <v>2559.0430000000001</v>
      </c>
      <c r="BL1218">
        <v>3705.703</v>
      </c>
      <c r="BM1218">
        <v>7003.701</v>
      </c>
      <c r="BN1218">
        <v>8411.1170000000002</v>
      </c>
      <c r="BO1218">
        <v>8769.7970000000005</v>
      </c>
      <c r="BP1218">
        <v>5704.5860000000002</v>
      </c>
      <c r="BQ1218">
        <v>2665.7150000000001</v>
      </c>
      <c r="BR1218">
        <v>4433.5609999999997</v>
      </c>
      <c r="BS1218">
        <v>2991.4639999999999</v>
      </c>
      <c r="BT1218">
        <v>2442.9470000000001</v>
      </c>
      <c r="BU1218">
        <v>4001.5349999999999</v>
      </c>
      <c r="BV1218">
        <v>6941.8540000000003</v>
      </c>
      <c r="BW1218">
        <v>5887.6450000000004</v>
      </c>
      <c r="BX1218">
        <v>6117.3959999999997</v>
      </c>
      <c r="BY1218">
        <v>5201.0609999999997</v>
      </c>
      <c r="BZ1218">
        <v>139.4333</v>
      </c>
      <c r="CA1218">
        <v>-585.58330000000001</v>
      </c>
      <c r="CB1218">
        <v>-583.33680000000004</v>
      </c>
      <c r="CC1218">
        <v>-3136.7910000000002</v>
      </c>
      <c r="CD1218">
        <v>-696.9402</v>
      </c>
      <c r="CE1218">
        <v>-2035.6679999999999</v>
      </c>
      <c r="CF1218" s="23">
        <v>4065355</v>
      </c>
      <c r="CG1218" s="23">
        <v>6653809</v>
      </c>
      <c r="CH1218" s="23">
        <v>5805484</v>
      </c>
      <c r="CI1218" s="23">
        <v>4400069</v>
      </c>
      <c r="CJ1218" s="23">
        <v>3756559</v>
      </c>
      <c r="CK1218" s="23">
        <v>1818934</v>
      </c>
      <c r="CL1218" s="23">
        <v>2425306</v>
      </c>
      <c r="CM1218" s="23">
        <v>2493770</v>
      </c>
      <c r="CN1218" s="23">
        <v>1762583</v>
      </c>
      <c r="CO1218" s="23">
        <v>8385740</v>
      </c>
      <c r="CP1218" s="23">
        <v>1382427</v>
      </c>
      <c r="CQ1218" s="23">
        <v>12600000</v>
      </c>
      <c r="CR1218" s="23">
        <v>12800000</v>
      </c>
      <c r="CS1218" s="23">
        <v>13700000</v>
      </c>
      <c r="CT1218" s="23">
        <v>14000000</v>
      </c>
      <c r="CU1218" s="23">
        <v>12700000</v>
      </c>
      <c r="CV1218" s="23">
        <v>13400000</v>
      </c>
      <c r="CW1218" s="23">
        <v>13200000</v>
      </c>
      <c r="CX1218" s="23">
        <v>14200000</v>
      </c>
      <c r="CY1218" s="23">
        <v>11600000</v>
      </c>
      <c r="CZ1218" s="23">
        <v>11100000</v>
      </c>
      <c r="DA1218" s="23">
        <v>2876107</v>
      </c>
      <c r="DB1218" s="23">
        <v>2961124</v>
      </c>
      <c r="DC1218" s="23">
        <v>3210069</v>
      </c>
      <c r="DD1218">
        <v>0</v>
      </c>
      <c r="DE1218">
        <v>0</v>
      </c>
      <c r="DF1218">
        <v>0</v>
      </c>
    </row>
    <row r="1219" spans="1:110" x14ac:dyDescent="0.25">
      <c r="A1219" s="18" t="str">
        <f t="shared" ref="A1219:A1282" si="19">B1219&amp;"_"&amp;C1219&amp;"_"&amp;D1219&amp;"_"&amp;E1219&amp;"_"&amp;F1219&amp;"_"&amp;G1219&amp;"_"&amp;H1219&amp;"_"&amp;I1219&amp;"_"&amp;J1219</f>
        <v>portfolio_CPP_200 kW and above_All_SDGE_1-in-2_MONTHLY SYSTEM PEAK DAY_2023_11</v>
      </c>
      <c r="B1219" t="s">
        <v>192</v>
      </c>
      <c r="C1219" t="s">
        <v>121</v>
      </c>
      <c r="D1219" t="s">
        <v>122</v>
      </c>
      <c r="E1219" t="s">
        <v>7</v>
      </c>
      <c r="F1219" t="s">
        <v>125</v>
      </c>
      <c r="G1219" t="s">
        <v>111</v>
      </c>
      <c r="H1219" t="s">
        <v>20</v>
      </c>
      <c r="I1219">
        <v>2023</v>
      </c>
      <c r="J1219">
        <v>11</v>
      </c>
      <c r="K1219">
        <v>1401</v>
      </c>
      <c r="L1219">
        <v>187108.6</v>
      </c>
      <c r="M1219">
        <v>181837.8</v>
      </c>
      <c r="N1219">
        <v>178962.2</v>
      </c>
      <c r="O1219">
        <v>178733.5</v>
      </c>
      <c r="P1219">
        <v>184973.9</v>
      </c>
      <c r="Q1219">
        <v>201458.6</v>
      </c>
      <c r="R1219">
        <v>224552.8</v>
      </c>
      <c r="S1219">
        <v>239991.1</v>
      </c>
      <c r="T1219">
        <v>249545.2</v>
      </c>
      <c r="U1219">
        <v>256887.9</v>
      </c>
      <c r="V1219">
        <v>266548.3</v>
      </c>
      <c r="W1219">
        <v>272374.8</v>
      </c>
      <c r="X1219">
        <v>276287.3</v>
      </c>
      <c r="Y1219">
        <v>277677.7</v>
      </c>
      <c r="Z1219">
        <v>275092.59999999998</v>
      </c>
      <c r="AA1219">
        <v>267355.09999999998</v>
      </c>
      <c r="AB1219">
        <v>258338</v>
      </c>
      <c r="AC1219">
        <v>250319.5</v>
      </c>
      <c r="AD1219">
        <v>231029.4</v>
      </c>
      <c r="AE1219">
        <v>225020.1</v>
      </c>
      <c r="AF1219">
        <v>218093</v>
      </c>
      <c r="AG1219">
        <v>214104.6</v>
      </c>
      <c r="AH1219">
        <v>206561.9</v>
      </c>
      <c r="AI1219">
        <v>197455.8</v>
      </c>
      <c r="AJ1219">
        <v>56.618000000000002</v>
      </c>
      <c r="AK1219">
        <v>55.431170000000002</v>
      </c>
      <c r="AL1219">
        <v>55.071109999999997</v>
      </c>
      <c r="AM1219">
        <v>54.133850000000002</v>
      </c>
      <c r="AN1219">
        <v>54.400640000000003</v>
      </c>
      <c r="AO1219">
        <v>53.049390000000002</v>
      </c>
      <c r="AP1219">
        <v>52.410640000000001</v>
      </c>
      <c r="AQ1219">
        <v>54.407760000000003</v>
      </c>
      <c r="AR1219">
        <v>63.244590000000002</v>
      </c>
      <c r="AS1219">
        <v>70.149839999999998</v>
      </c>
      <c r="AT1219">
        <v>74.503680000000003</v>
      </c>
      <c r="AU1219">
        <v>77.741100000000003</v>
      </c>
      <c r="AV1219">
        <v>79.528980000000004</v>
      </c>
      <c r="AW1219">
        <v>79.114760000000004</v>
      </c>
      <c r="AX1219">
        <v>77.40446</v>
      </c>
      <c r="AY1219">
        <v>76.623000000000005</v>
      </c>
      <c r="AZ1219">
        <v>73.944410000000005</v>
      </c>
      <c r="BA1219">
        <v>68.769040000000004</v>
      </c>
      <c r="BB1219">
        <v>65.276290000000003</v>
      </c>
      <c r="BC1219">
        <v>61.490340000000003</v>
      </c>
      <c r="BD1219">
        <v>60.095179999999999</v>
      </c>
      <c r="BE1219">
        <v>58.332859999999997</v>
      </c>
      <c r="BF1219">
        <v>57.115479999999998</v>
      </c>
      <c r="BG1219">
        <v>55.944629999999997</v>
      </c>
      <c r="BH1219">
        <v>835.09519999999998</v>
      </c>
      <c r="BI1219">
        <v>1545.729</v>
      </c>
      <c r="BJ1219">
        <v>2622.7739999999999</v>
      </c>
      <c r="BK1219">
        <v>2642.0189999999998</v>
      </c>
      <c r="BL1219">
        <v>3825.8589999999999</v>
      </c>
      <c r="BM1219">
        <v>7230.7920000000004</v>
      </c>
      <c r="BN1219">
        <v>8683.8439999999991</v>
      </c>
      <c r="BO1219">
        <v>9054.152</v>
      </c>
      <c r="BP1219">
        <v>5889.5540000000001</v>
      </c>
      <c r="BQ1219">
        <v>2752.1489999999999</v>
      </c>
      <c r="BR1219">
        <v>4577.3159999999998</v>
      </c>
      <c r="BS1219">
        <v>3088.46</v>
      </c>
      <c r="BT1219">
        <v>2522.1579999999999</v>
      </c>
      <c r="BU1219">
        <v>4131.2830000000004</v>
      </c>
      <c r="BV1219">
        <v>7166.94</v>
      </c>
      <c r="BW1219">
        <v>6078.5479999999998</v>
      </c>
      <c r="BX1219">
        <v>6315.75</v>
      </c>
      <c r="BY1219">
        <v>5369.7020000000002</v>
      </c>
      <c r="BZ1219">
        <v>143.95429999999999</v>
      </c>
      <c r="CA1219">
        <v>-604.57050000000004</v>
      </c>
      <c r="CB1219">
        <v>-602.25120000000004</v>
      </c>
      <c r="CC1219">
        <v>-3238.5</v>
      </c>
      <c r="CD1219">
        <v>-719.53809999999999</v>
      </c>
      <c r="CE1219">
        <v>-2101.674</v>
      </c>
      <c r="CF1219" s="23">
        <v>4333263</v>
      </c>
      <c r="CG1219" s="23">
        <v>7092297</v>
      </c>
      <c r="CH1219" s="23">
        <v>6188067</v>
      </c>
      <c r="CI1219" s="23">
        <v>4690035</v>
      </c>
      <c r="CJ1219" s="23">
        <v>4004117</v>
      </c>
      <c r="CK1219" s="23">
        <v>1938803</v>
      </c>
      <c r="CL1219" s="23">
        <v>2585134</v>
      </c>
      <c r="CM1219" s="23">
        <v>2658110</v>
      </c>
      <c r="CN1219" s="23">
        <v>1878738</v>
      </c>
      <c r="CO1219" s="23">
        <v>8938363</v>
      </c>
      <c r="CP1219" s="23">
        <v>1473529</v>
      </c>
      <c r="CQ1219" s="23">
        <v>13500000</v>
      </c>
      <c r="CR1219" s="23">
        <v>13600000</v>
      </c>
      <c r="CS1219" s="23">
        <v>14600000</v>
      </c>
      <c r="CT1219" s="23">
        <v>14900000</v>
      </c>
      <c r="CU1219" s="23">
        <v>13500000</v>
      </c>
      <c r="CV1219" s="23">
        <v>14300000</v>
      </c>
      <c r="CW1219" s="23">
        <v>14100000</v>
      </c>
      <c r="CX1219" s="23">
        <v>15100000</v>
      </c>
      <c r="CY1219" s="23">
        <v>12300000</v>
      </c>
      <c r="CZ1219" s="23">
        <v>11800000</v>
      </c>
      <c r="DA1219" s="23">
        <v>3065643</v>
      </c>
      <c r="DB1219" s="23">
        <v>3156263</v>
      </c>
      <c r="DC1219" s="23">
        <v>3421614</v>
      </c>
      <c r="DD1219">
        <v>0</v>
      </c>
      <c r="DE1219">
        <v>0</v>
      </c>
      <c r="DF1219">
        <v>0</v>
      </c>
    </row>
    <row r="1220" spans="1:110" x14ac:dyDescent="0.25">
      <c r="A1220" s="18" t="str">
        <f t="shared" si="19"/>
        <v>portfolio_CPP_200 kW and above_All_SDGE_1-in-2_MONTHLY SYSTEM PEAK DAY_2024_11</v>
      </c>
      <c r="B1220" t="s">
        <v>192</v>
      </c>
      <c r="C1220" t="s">
        <v>121</v>
      </c>
      <c r="D1220" t="s">
        <v>122</v>
      </c>
      <c r="E1220" t="s">
        <v>7</v>
      </c>
      <c r="F1220" t="s">
        <v>125</v>
      </c>
      <c r="G1220" t="s">
        <v>111</v>
      </c>
      <c r="H1220" t="s">
        <v>20</v>
      </c>
      <c r="I1220">
        <v>2024</v>
      </c>
      <c r="J1220">
        <v>11</v>
      </c>
      <c r="K1220">
        <v>1436</v>
      </c>
      <c r="L1220">
        <v>191783</v>
      </c>
      <c r="M1220">
        <v>186380.5</v>
      </c>
      <c r="N1220">
        <v>183433.1</v>
      </c>
      <c r="O1220">
        <v>183198.7</v>
      </c>
      <c r="P1220">
        <v>189595</v>
      </c>
      <c r="Q1220">
        <v>206491.5</v>
      </c>
      <c r="R1220">
        <v>230162.6</v>
      </c>
      <c r="S1220">
        <v>245986.6</v>
      </c>
      <c r="T1220">
        <v>255779.4</v>
      </c>
      <c r="U1220">
        <v>263305.5</v>
      </c>
      <c r="V1220">
        <v>273207.3</v>
      </c>
      <c r="W1220">
        <v>279179.3</v>
      </c>
      <c r="X1220">
        <v>283189.5</v>
      </c>
      <c r="Y1220">
        <v>284614.7</v>
      </c>
      <c r="Z1220">
        <v>281965</v>
      </c>
      <c r="AA1220">
        <v>274034.2</v>
      </c>
      <c r="AB1220">
        <v>264791.90000000002</v>
      </c>
      <c r="AC1220">
        <v>256573.1</v>
      </c>
      <c r="AD1220">
        <v>236801</v>
      </c>
      <c r="AE1220">
        <v>230641.5</v>
      </c>
      <c r="AF1220">
        <v>223541.4</v>
      </c>
      <c r="AG1220">
        <v>219453.4</v>
      </c>
      <c r="AH1220">
        <v>211722.3</v>
      </c>
      <c r="AI1220">
        <v>202388.6</v>
      </c>
      <c r="AJ1220">
        <v>56.618000000000002</v>
      </c>
      <c r="AK1220">
        <v>55.431170000000002</v>
      </c>
      <c r="AL1220">
        <v>55.071109999999997</v>
      </c>
      <c r="AM1220">
        <v>54.133850000000002</v>
      </c>
      <c r="AN1220">
        <v>54.400640000000003</v>
      </c>
      <c r="AO1220">
        <v>53.049390000000002</v>
      </c>
      <c r="AP1220">
        <v>52.410640000000001</v>
      </c>
      <c r="AQ1220">
        <v>54.407760000000003</v>
      </c>
      <c r="AR1220">
        <v>63.244590000000002</v>
      </c>
      <c r="AS1220">
        <v>70.149839999999998</v>
      </c>
      <c r="AT1220">
        <v>74.503680000000003</v>
      </c>
      <c r="AU1220">
        <v>77.741100000000003</v>
      </c>
      <c r="AV1220">
        <v>79.528980000000004</v>
      </c>
      <c r="AW1220">
        <v>79.114760000000004</v>
      </c>
      <c r="AX1220">
        <v>77.40446</v>
      </c>
      <c r="AY1220">
        <v>76.623000000000005</v>
      </c>
      <c r="AZ1220">
        <v>73.944410000000005</v>
      </c>
      <c r="BA1220">
        <v>68.769040000000004</v>
      </c>
      <c r="BB1220">
        <v>65.276290000000003</v>
      </c>
      <c r="BC1220">
        <v>61.490340000000003</v>
      </c>
      <c r="BD1220">
        <v>60.095179999999999</v>
      </c>
      <c r="BE1220">
        <v>58.332859999999997</v>
      </c>
      <c r="BF1220">
        <v>57.115479999999998</v>
      </c>
      <c r="BG1220">
        <v>55.944629999999997</v>
      </c>
      <c r="BH1220">
        <v>855.95770000000005</v>
      </c>
      <c r="BI1220">
        <v>1584.3440000000001</v>
      </c>
      <c r="BJ1220">
        <v>2688.2959999999998</v>
      </c>
      <c r="BK1220">
        <v>2708.0219999999999</v>
      </c>
      <c r="BL1220">
        <v>3921.4369999999999</v>
      </c>
      <c r="BM1220">
        <v>7411.433</v>
      </c>
      <c r="BN1220">
        <v>8900.7839999999997</v>
      </c>
      <c r="BO1220">
        <v>9280.3449999999993</v>
      </c>
      <c r="BP1220">
        <v>6036.6880000000001</v>
      </c>
      <c r="BQ1220">
        <v>2820.904</v>
      </c>
      <c r="BR1220">
        <v>4691.6670000000004</v>
      </c>
      <c r="BS1220">
        <v>3165.6170000000002</v>
      </c>
      <c r="BT1220">
        <v>2585.1669999999999</v>
      </c>
      <c r="BU1220">
        <v>4234.491</v>
      </c>
      <c r="BV1220">
        <v>7345.9859999999999</v>
      </c>
      <c r="BW1220">
        <v>6230.4040000000005</v>
      </c>
      <c r="BX1220">
        <v>6473.53</v>
      </c>
      <c r="BY1220">
        <v>5503.8490000000002</v>
      </c>
      <c r="BZ1220">
        <v>147.5506</v>
      </c>
      <c r="CA1220">
        <v>-619.67399999999998</v>
      </c>
      <c r="CB1220">
        <v>-617.29669999999999</v>
      </c>
      <c r="CC1220">
        <v>-3319.4050000000002</v>
      </c>
      <c r="CD1220">
        <v>-737.51369999999997</v>
      </c>
      <c r="CE1220">
        <v>-2154.1779999999999</v>
      </c>
      <c r="CF1220" s="23">
        <v>4552476</v>
      </c>
      <c r="CG1220" s="23">
        <v>7451085</v>
      </c>
      <c r="CH1220" s="23">
        <v>6501112</v>
      </c>
      <c r="CI1220" s="23">
        <v>4927296</v>
      </c>
      <c r="CJ1220" s="23">
        <v>4206679</v>
      </c>
      <c r="CK1220" s="23">
        <v>2036884</v>
      </c>
      <c r="CL1220" s="23">
        <v>2715912</v>
      </c>
      <c r="CM1220" s="23">
        <v>2792580</v>
      </c>
      <c r="CN1220" s="23">
        <v>1973780</v>
      </c>
      <c r="CO1220" s="23">
        <v>9390541</v>
      </c>
      <c r="CP1220" s="23">
        <v>1548073</v>
      </c>
      <c r="CQ1220" s="23">
        <v>14100000</v>
      </c>
      <c r="CR1220" s="23">
        <v>14300000</v>
      </c>
      <c r="CS1220" s="23">
        <v>15400000</v>
      </c>
      <c r="CT1220" s="23">
        <v>15700000</v>
      </c>
      <c r="CU1220" s="23">
        <v>14200000</v>
      </c>
      <c r="CV1220" s="23">
        <v>15000000</v>
      </c>
      <c r="CW1220" s="23">
        <v>14800000</v>
      </c>
      <c r="CX1220" s="23">
        <v>15900000</v>
      </c>
      <c r="CY1220" s="23">
        <v>12900000</v>
      </c>
      <c r="CZ1220" s="23">
        <v>12400000</v>
      </c>
      <c r="DA1220" s="23">
        <v>3220729</v>
      </c>
      <c r="DB1220" s="23">
        <v>3315933</v>
      </c>
      <c r="DC1220" s="23">
        <v>3594708</v>
      </c>
      <c r="DD1220">
        <v>0</v>
      </c>
      <c r="DE1220">
        <v>0</v>
      </c>
      <c r="DF1220">
        <v>0</v>
      </c>
    </row>
    <row r="1221" spans="1:110" x14ac:dyDescent="0.25">
      <c r="A1221" s="18" t="str">
        <f t="shared" si="19"/>
        <v>portfolio_CPP_200 kW and above_All_SDGE_1-in-2_MONTHLY SYSTEM PEAK DAY_2025_11</v>
      </c>
      <c r="B1221" t="s">
        <v>192</v>
      </c>
      <c r="C1221" t="s">
        <v>121</v>
      </c>
      <c r="D1221" t="s">
        <v>122</v>
      </c>
      <c r="E1221" t="s">
        <v>7</v>
      </c>
      <c r="F1221" t="s">
        <v>125</v>
      </c>
      <c r="G1221" t="s">
        <v>111</v>
      </c>
      <c r="H1221" t="s">
        <v>20</v>
      </c>
      <c r="I1221">
        <v>2025</v>
      </c>
      <c r="J1221">
        <v>11</v>
      </c>
      <c r="K1221">
        <v>1465</v>
      </c>
      <c r="L1221">
        <v>195656.1</v>
      </c>
      <c r="M1221">
        <v>190144.4</v>
      </c>
      <c r="N1221">
        <v>187137.5</v>
      </c>
      <c r="O1221">
        <v>186898.4</v>
      </c>
      <c r="P1221">
        <v>193423.8</v>
      </c>
      <c r="Q1221">
        <v>210661.6</v>
      </c>
      <c r="R1221">
        <v>234810.7</v>
      </c>
      <c r="S1221">
        <v>250954.3</v>
      </c>
      <c r="T1221">
        <v>260944.9</v>
      </c>
      <c r="U1221">
        <v>268623</v>
      </c>
      <c r="V1221">
        <v>278724.7</v>
      </c>
      <c r="W1221">
        <v>284817.3</v>
      </c>
      <c r="X1221">
        <v>288908.5</v>
      </c>
      <c r="Y1221">
        <v>290362.5</v>
      </c>
      <c r="Z1221">
        <v>287659.3</v>
      </c>
      <c r="AA1221">
        <v>279568.3</v>
      </c>
      <c r="AB1221">
        <v>270139.3</v>
      </c>
      <c r="AC1221">
        <v>261754.6</v>
      </c>
      <c r="AD1221">
        <v>241583.2</v>
      </c>
      <c r="AE1221">
        <v>235299.3</v>
      </c>
      <c r="AF1221">
        <v>228055.8</v>
      </c>
      <c r="AG1221">
        <v>223885.3</v>
      </c>
      <c r="AH1221">
        <v>215998</v>
      </c>
      <c r="AI1221">
        <v>206475.9</v>
      </c>
      <c r="AJ1221">
        <v>56.618000000000002</v>
      </c>
      <c r="AK1221">
        <v>55.431170000000002</v>
      </c>
      <c r="AL1221">
        <v>55.071109999999997</v>
      </c>
      <c r="AM1221">
        <v>54.133850000000002</v>
      </c>
      <c r="AN1221">
        <v>54.400640000000003</v>
      </c>
      <c r="AO1221">
        <v>53.049390000000002</v>
      </c>
      <c r="AP1221">
        <v>52.410640000000001</v>
      </c>
      <c r="AQ1221">
        <v>54.407760000000003</v>
      </c>
      <c r="AR1221">
        <v>63.244590000000002</v>
      </c>
      <c r="AS1221">
        <v>70.149839999999998</v>
      </c>
      <c r="AT1221">
        <v>74.503680000000003</v>
      </c>
      <c r="AU1221">
        <v>77.741100000000003</v>
      </c>
      <c r="AV1221">
        <v>79.528980000000004</v>
      </c>
      <c r="AW1221">
        <v>79.114760000000004</v>
      </c>
      <c r="AX1221">
        <v>77.40446</v>
      </c>
      <c r="AY1221">
        <v>76.623000000000005</v>
      </c>
      <c r="AZ1221">
        <v>73.944410000000005</v>
      </c>
      <c r="BA1221">
        <v>68.769040000000004</v>
      </c>
      <c r="BB1221">
        <v>65.276290000000003</v>
      </c>
      <c r="BC1221">
        <v>61.490340000000003</v>
      </c>
      <c r="BD1221">
        <v>60.095179999999999</v>
      </c>
      <c r="BE1221">
        <v>58.332859999999997</v>
      </c>
      <c r="BF1221">
        <v>57.115479999999998</v>
      </c>
      <c r="BG1221">
        <v>55.944629999999997</v>
      </c>
      <c r="BH1221">
        <v>873.24379999999996</v>
      </c>
      <c r="BI1221">
        <v>1616.34</v>
      </c>
      <c r="BJ1221">
        <v>2742.5859999999998</v>
      </c>
      <c r="BK1221">
        <v>2762.7109999999998</v>
      </c>
      <c r="BL1221">
        <v>4000.63</v>
      </c>
      <c r="BM1221">
        <v>7561.107</v>
      </c>
      <c r="BN1221">
        <v>9080.5360000000001</v>
      </c>
      <c r="BO1221">
        <v>9467.7610000000004</v>
      </c>
      <c r="BP1221">
        <v>6158.5990000000002</v>
      </c>
      <c r="BQ1221">
        <v>2877.8719999999998</v>
      </c>
      <c r="BR1221">
        <v>4786.4160000000002</v>
      </c>
      <c r="BS1221">
        <v>3229.5459999999998</v>
      </c>
      <c r="BT1221">
        <v>2637.3739999999998</v>
      </c>
      <c r="BU1221">
        <v>4320.0060000000003</v>
      </c>
      <c r="BV1221">
        <v>7494.3379999999997</v>
      </c>
      <c r="BW1221">
        <v>6356.2269999999999</v>
      </c>
      <c r="BX1221">
        <v>6604.2629999999999</v>
      </c>
      <c r="BY1221">
        <v>5614.9989999999998</v>
      </c>
      <c r="BZ1221">
        <v>150.53039999999999</v>
      </c>
      <c r="CA1221">
        <v>-632.18830000000003</v>
      </c>
      <c r="CB1221">
        <v>-629.76300000000003</v>
      </c>
      <c r="CC1221">
        <v>-3386.44</v>
      </c>
      <c r="CD1221">
        <v>-752.40779999999995</v>
      </c>
      <c r="CE1221">
        <v>-2197.681</v>
      </c>
      <c r="CF1221" s="23">
        <v>4738207</v>
      </c>
      <c r="CG1221" s="23">
        <v>7755073</v>
      </c>
      <c r="CH1221" s="23">
        <v>6766343</v>
      </c>
      <c r="CI1221" s="23">
        <v>5128319</v>
      </c>
      <c r="CJ1221" s="23">
        <v>4378302</v>
      </c>
      <c r="CK1221" s="23">
        <v>2119984</v>
      </c>
      <c r="CL1221" s="23">
        <v>2826715</v>
      </c>
      <c r="CM1221" s="23">
        <v>2906511</v>
      </c>
      <c r="CN1221" s="23">
        <v>2054306</v>
      </c>
      <c r="CO1221" s="23">
        <v>9773654</v>
      </c>
      <c r="CP1221" s="23">
        <v>1611231</v>
      </c>
      <c r="CQ1221" s="23">
        <v>14700000</v>
      </c>
      <c r="CR1221" s="23">
        <v>14900000</v>
      </c>
      <c r="CS1221" s="23">
        <v>16000000</v>
      </c>
      <c r="CT1221" s="23">
        <v>16300000</v>
      </c>
      <c r="CU1221" s="23">
        <v>14700000</v>
      </c>
      <c r="CV1221" s="23">
        <v>15700000</v>
      </c>
      <c r="CW1221" s="23">
        <v>15400000</v>
      </c>
      <c r="CX1221" s="23">
        <v>16500000</v>
      </c>
      <c r="CY1221" s="23">
        <v>13500000</v>
      </c>
      <c r="CZ1221" s="23">
        <v>12900000</v>
      </c>
      <c r="DA1221" s="23">
        <v>3352128</v>
      </c>
      <c r="DB1221" s="23">
        <v>3451216</v>
      </c>
      <c r="DC1221" s="23">
        <v>3741364</v>
      </c>
      <c r="DD1221">
        <v>0</v>
      </c>
      <c r="DE1221">
        <v>0</v>
      </c>
      <c r="DF1221">
        <v>0</v>
      </c>
    </row>
    <row r="1222" spans="1:110" x14ac:dyDescent="0.25">
      <c r="A1222" s="18" t="str">
        <f t="shared" si="19"/>
        <v>portfolio_CPP_200 kW and above_All_SDGE_1-in-2_MONTHLY SYSTEM PEAK DAY_2026_11</v>
      </c>
      <c r="B1222" t="s">
        <v>192</v>
      </c>
      <c r="C1222" t="s">
        <v>121</v>
      </c>
      <c r="D1222" t="s">
        <v>122</v>
      </c>
      <c r="E1222" t="s">
        <v>7</v>
      </c>
      <c r="F1222" t="s">
        <v>125</v>
      </c>
      <c r="G1222" t="s">
        <v>111</v>
      </c>
      <c r="H1222" t="s">
        <v>20</v>
      </c>
      <c r="I1222">
        <v>2026</v>
      </c>
      <c r="J1222">
        <v>11</v>
      </c>
      <c r="K1222">
        <v>1492</v>
      </c>
      <c r="L1222">
        <v>199262</v>
      </c>
      <c r="M1222">
        <v>193648.8</v>
      </c>
      <c r="N1222">
        <v>190586.5</v>
      </c>
      <c r="O1222">
        <v>190342.9</v>
      </c>
      <c r="P1222">
        <v>196988.6</v>
      </c>
      <c r="Q1222">
        <v>214544.1</v>
      </c>
      <c r="R1222">
        <v>239138.3</v>
      </c>
      <c r="S1222">
        <v>255579.4</v>
      </c>
      <c r="T1222">
        <v>265754.09999999998</v>
      </c>
      <c r="U1222">
        <v>273573.7</v>
      </c>
      <c r="V1222">
        <v>283861.59999999998</v>
      </c>
      <c r="W1222">
        <v>290066.5</v>
      </c>
      <c r="X1222">
        <v>294233.09999999998</v>
      </c>
      <c r="Y1222">
        <v>295713.90000000002</v>
      </c>
      <c r="Z1222">
        <v>292960.8</v>
      </c>
      <c r="AA1222">
        <v>284720.7</v>
      </c>
      <c r="AB1222">
        <v>275118</v>
      </c>
      <c r="AC1222">
        <v>266578.7</v>
      </c>
      <c r="AD1222">
        <v>246035.5</v>
      </c>
      <c r="AE1222">
        <v>239635.9</v>
      </c>
      <c r="AF1222">
        <v>232258.9</v>
      </c>
      <c r="AG1222">
        <v>228011.5</v>
      </c>
      <c r="AH1222">
        <v>219978.9</v>
      </c>
      <c r="AI1222">
        <v>210281.2</v>
      </c>
      <c r="AJ1222">
        <v>56.618000000000002</v>
      </c>
      <c r="AK1222">
        <v>55.431170000000002</v>
      </c>
      <c r="AL1222">
        <v>55.071109999999997</v>
      </c>
      <c r="AM1222">
        <v>54.133850000000002</v>
      </c>
      <c r="AN1222">
        <v>54.400640000000003</v>
      </c>
      <c r="AO1222">
        <v>53.049390000000002</v>
      </c>
      <c r="AP1222">
        <v>52.410640000000001</v>
      </c>
      <c r="AQ1222">
        <v>54.407760000000003</v>
      </c>
      <c r="AR1222">
        <v>63.244590000000002</v>
      </c>
      <c r="AS1222">
        <v>70.149839999999998</v>
      </c>
      <c r="AT1222">
        <v>74.503680000000003</v>
      </c>
      <c r="AU1222">
        <v>77.741100000000003</v>
      </c>
      <c r="AV1222">
        <v>79.528980000000004</v>
      </c>
      <c r="AW1222">
        <v>79.114760000000004</v>
      </c>
      <c r="AX1222">
        <v>77.40446</v>
      </c>
      <c r="AY1222">
        <v>76.623000000000005</v>
      </c>
      <c r="AZ1222">
        <v>73.944410000000005</v>
      </c>
      <c r="BA1222">
        <v>68.769040000000004</v>
      </c>
      <c r="BB1222">
        <v>65.276290000000003</v>
      </c>
      <c r="BC1222">
        <v>61.490340000000003</v>
      </c>
      <c r="BD1222">
        <v>60.095179999999999</v>
      </c>
      <c r="BE1222">
        <v>58.332859999999997</v>
      </c>
      <c r="BF1222">
        <v>57.115479999999998</v>
      </c>
      <c r="BG1222">
        <v>55.944629999999997</v>
      </c>
      <c r="BH1222">
        <v>889.33759999999995</v>
      </c>
      <c r="BI1222">
        <v>1646.1289999999999</v>
      </c>
      <c r="BJ1222">
        <v>2793.1329999999998</v>
      </c>
      <c r="BK1222">
        <v>2813.627</v>
      </c>
      <c r="BL1222">
        <v>4074.3620000000001</v>
      </c>
      <c r="BM1222">
        <v>7700.4579999999996</v>
      </c>
      <c r="BN1222">
        <v>9247.8909999999996</v>
      </c>
      <c r="BO1222">
        <v>9642.2520000000004</v>
      </c>
      <c r="BP1222">
        <v>6272.1019999999999</v>
      </c>
      <c r="BQ1222">
        <v>2930.9110000000001</v>
      </c>
      <c r="BR1222">
        <v>4874.63</v>
      </c>
      <c r="BS1222">
        <v>3289.067</v>
      </c>
      <c r="BT1222">
        <v>2685.9810000000002</v>
      </c>
      <c r="BU1222">
        <v>4399.625</v>
      </c>
      <c r="BV1222">
        <v>7632.4589999999998</v>
      </c>
      <c r="BW1222">
        <v>6473.3720000000003</v>
      </c>
      <c r="BX1222">
        <v>6725.98</v>
      </c>
      <c r="BY1222">
        <v>5718.4830000000002</v>
      </c>
      <c r="BZ1222">
        <v>153.3047</v>
      </c>
      <c r="CA1222">
        <v>-643.83950000000004</v>
      </c>
      <c r="CB1222">
        <v>-641.36959999999999</v>
      </c>
      <c r="CC1222">
        <v>-3448.8519999999999</v>
      </c>
      <c r="CD1222">
        <v>-766.27470000000005</v>
      </c>
      <c r="CE1222">
        <v>-2238.1849999999999</v>
      </c>
      <c r="CF1222" s="23">
        <v>4914467</v>
      </c>
      <c r="CG1222" s="23">
        <v>8043559</v>
      </c>
      <c r="CH1222" s="23">
        <v>7018049</v>
      </c>
      <c r="CI1222" s="23">
        <v>5319091</v>
      </c>
      <c r="CJ1222" s="23">
        <v>4541174</v>
      </c>
      <c r="CK1222" s="23">
        <v>2198847</v>
      </c>
      <c r="CL1222" s="23">
        <v>2931868</v>
      </c>
      <c r="CM1222" s="23">
        <v>3014632</v>
      </c>
      <c r="CN1222" s="23">
        <v>2130726</v>
      </c>
      <c r="CO1222" s="23">
        <v>10100000</v>
      </c>
      <c r="CP1222" s="23">
        <v>1671168</v>
      </c>
      <c r="CQ1222" s="23">
        <v>15300000</v>
      </c>
      <c r="CR1222" s="23">
        <v>15500000</v>
      </c>
      <c r="CS1222" s="23">
        <v>16600000</v>
      </c>
      <c r="CT1222" s="23">
        <v>16900000</v>
      </c>
      <c r="CU1222" s="23">
        <v>15300000</v>
      </c>
      <c r="CV1222" s="23">
        <v>16200000</v>
      </c>
      <c r="CW1222" s="23">
        <v>16000000</v>
      </c>
      <c r="CX1222" s="23">
        <v>17100000</v>
      </c>
      <c r="CY1222" s="23">
        <v>14000000</v>
      </c>
      <c r="CZ1222" s="23">
        <v>13400000</v>
      </c>
      <c r="DA1222" s="23">
        <v>3476826</v>
      </c>
      <c r="DB1222" s="23">
        <v>3579600</v>
      </c>
      <c r="DC1222" s="23">
        <v>3880542</v>
      </c>
      <c r="DD1222">
        <v>0</v>
      </c>
      <c r="DE1222">
        <v>0</v>
      </c>
      <c r="DF1222">
        <v>0</v>
      </c>
    </row>
    <row r="1223" spans="1:110" x14ac:dyDescent="0.25">
      <c r="A1223" s="18" t="str">
        <f t="shared" si="19"/>
        <v>portfolio_CPP_200 kW and above_All_SDGE_1-in-2_MONTHLY SYSTEM PEAK DAY_2027_11</v>
      </c>
      <c r="B1223" t="s">
        <v>192</v>
      </c>
      <c r="C1223" t="s">
        <v>121</v>
      </c>
      <c r="D1223" t="s">
        <v>122</v>
      </c>
      <c r="E1223" t="s">
        <v>7</v>
      </c>
      <c r="F1223" t="s">
        <v>125</v>
      </c>
      <c r="G1223" t="s">
        <v>111</v>
      </c>
      <c r="H1223" t="s">
        <v>20</v>
      </c>
      <c r="I1223">
        <v>2027</v>
      </c>
      <c r="J1223">
        <v>11</v>
      </c>
      <c r="K1223">
        <v>1523</v>
      </c>
      <c r="L1223">
        <v>203402.2</v>
      </c>
      <c r="M1223">
        <v>197672.3</v>
      </c>
      <c r="N1223">
        <v>194546.4</v>
      </c>
      <c r="O1223">
        <v>194297.8</v>
      </c>
      <c r="P1223">
        <v>201081.5</v>
      </c>
      <c r="Q1223">
        <v>219001.8</v>
      </c>
      <c r="R1223">
        <v>244107</v>
      </c>
      <c r="S1223">
        <v>260889.7</v>
      </c>
      <c r="T1223">
        <v>271275.8</v>
      </c>
      <c r="U1223">
        <v>279257.90000000002</v>
      </c>
      <c r="V1223">
        <v>289759.5</v>
      </c>
      <c r="W1223">
        <v>296093.40000000002</v>
      </c>
      <c r="X1223">
        <v>300346.5</v>
      </c>
      <c r="Y1223">
        <v>301858.09999999998</v>
      </c>
      <c r="Z1223">
        <v>299047.8</v>
      </c>
      <c r="AA1223">
        <v>290636.5</v>
      </c>
      <c r="AB1223">
        <v>280834.3</v>
      </c>
      <c r="AC1223">
        <v>272117.5</v>
      </c>
      <c r="AD1223">
        <v>251147.5</v>
      </c>
      <c r="AE1223">
        <v>244615</v>
      </c>
      <c r="AF1223">
        <v>237084.6</v>
      </c>
      <c r="AG1223">
        <v>232749</v>
      </c>
      <c r="AH1223">
        <v>224549.5</v>
      </c>
      <c r="AI1223">
        <v>214650.3</v>
      </c>
      <c r="AJ1223">
        <v>56.618000000000002</v>
      </c>
      <c r="AK1223">
        <v>55.431170000000002</v>
      </c>
      <c r="AL1223">
        <v>55.071109999999997</v>
      </c>
      <c r="AM1223">
        <v>54.133850000000002</v>
      </c>
      <c r="AN1223">
        <v>54.400640000000003</v>
      </c>
      <c r="AO1223">
        <v>53.049390000000002</v>
      </c>
      <c r="AP1223">
        <v>52.410640000000001</v>
      </c>
      <c r="AQ1223">
        <v>54.407760000000003</v>
      </c>
      <c r="AR1223">
        <v>63.244590000000002</v>
      </c>
      <c r="AS1223">
        <v>70.149839999999998</v>
      </c>
      <c r="AT1223">
        <v>74.503680000000003</v>
      </c>
      <c r="AU1223">
        <v>77.741100000000003</v>
      </c>
      <c r="AV1223">
        <v>79.528980000000004</v>
      </c>
      <c r="AW1223">
        <v>79.114760000000004</v>
      </c>
      <c r="AX1223">
        <v>77.40446</v>
      </c>
      <c r="AY1223">
        <v>76.623000000000005</v>
      </c>
      <c r="AZ1223">
        <v>73.944410000000005</v>
      </c>
      <c r="BA1223">
        <v>68.769040000000004</v>
      </c>
      <c r="BB1223">
        <v>65.276290000000003</v>
      </c>
      <c r="BC1223">
        <v>61.490340000000003</v>
      </c>
      <c r="BD1223">
        <v>60.095179999999999</v>
      </c>
      <c r="BE1223">
        <v>58.332859999999997</v>
      </c>
      <c r="BF1223">
        <v>57.115479999999998</v>
      </c>
      <c r="BG1223">
        <v>55.944629999999997</v>
      </c>
      <c r="BH1223">
        <v>907.81590000000006</v>
      </c>
      <c r="BI1223">
        <v>1680.3320000000001</v>
      </c>
      <c r="BJ1223">
        <v>2851.1669999999999</v>
      </c>
      <c r="BK1223">
        <v>2872.0880000000002</v>
      </c>
      <c r="BL1223">
        <v>4159.0169999999998</v>
      </c>
      <c r="BM1223">
        <v>7860.4549999999999</v>
      </c>
      <c r="BN1223">
        <v>9440.0380000000005</v>
      </c>
      <c r="BO1223">
        <v>9842.5939999999991</v>
      </c>
      <c r="BP1223">
        <v>6402.42</v>
      </c>
      <c r="BQ1223">
        <v>2991.808</v>
      </c>
      <c r="BR1223">
        <v>4975.9120000000003</v>
      </c>
      <c r="BS1223">
        <v>3357.4059999999999</v>
      </c>
      <c r="BT1223">
        <v>2741.7890000000002</v>
      </c>
      <c r="BU1223">
        <v>4491.0379999999996</v>
      </c>
      <c r="BV1223">
        <v>7791.0420000000004</v>
      </c>
      <c r="BW1223">
        <v>6607.8729999999996</v>
      </c>
      <c r="BX1223">
        <v>6865.7290000000003</v>
      </c>
      <c r="BY1223">
        <v>5837.299</v>
      </c>
      <c r="BZ1223">
        <v>156.48990000000001</v>
      </c>
      <c r="CA1223">
        <v>-657.21690000000001</v>
      </c>
      <c r="CB1223">
        <v>-654.69560000000001</v>
      </c>
      <c r="CC1223">
        <v>-3520.51</v>
      </c>
      <c r="CD1223">
        <v>-782.19600000000003</v>
      </c>
      <c r="CE1223">
        <v>-2284.6889999999999</v>
      </c>
      <c r="CF1223" s="23">
        <v>5120809</v>
      </c>
      <c r="CG1223" s="23">
        <v>8381282</v>
      </c>
      <c r="CH1223" s="23">
        <v>7312713</v>
      </c>
      <c r="CI1223" s="23">
        <v>5542422</v>
      </c>
      <c r="CJ1223" s="23">
        <v>4731842</v>
      </c>
      <c r="CK1223" s="23">
        <v>2291169</v>
      </c>
      <c r="CL1223" s="23">
        <v>3054968</v>
      </c>
      <c r="CM1223" s="23">
        <v>3141206</v>
      </c>
      <c r="CN1223" s="23">
        <v>2220188</v>
      </c>
      <c r="CO1223" s="23">
        <v>10600000</v>
      </c>
      <c r="CP1223" s="23">
        <v>1741335</v>
      </c>
      <c r="CQ1223" s="23">
        <v>15900000</v>
      </c>
      <c r="CR1223" s="23">
        <v>16100000</v>
      </c>
      <c r="CS1223" s="23">
        <v>17300000</v>
      </c>
      <c r="CT1223" s="23">
        <v>17600000</v>
      </c>
      <c r="CU1223" s="23">
        <v>15900000</v>
      </c>
      <c r="CV1223" s="23">
        <v>16900000</v>
      </c>
      <c r="CW1223" s="23">
        <v>16700000</v>
      </c>
      <c r="CX1223" s="23">
        <v>17800000</v>
      </c>
      <c r="CY1223" s="23">
        <v>14600000</v>
      </c>
      <c r="CZ1223" s="23">
        <v>14000000</v>
      </c>
      <c r="DA1223" s="23">
        <v>3622807</v>
      </c>
      <c r="DB1223" s="23">
        <v>3729896</v>
      </c>
      <c r="DC1223" s="23">
        <v>4043473</v>
      </c>
      <c r="DD1223">
        <v>0</v>
      </c>
      <c r="DE1223">
        <v>0</v>
      </c>
      <c r="DF1223">
        <v>0</v>
      </c>
    </row>
    <row r="1224" spans="1:110" x14ac:dyDescent="0.25">
      <c r="A1224" s="18" t="str">
        <f t="shared" si="19"/>
        <v>portfolio_CPP_200 kW and above_All_SDGE_1-in-2_MONTHLY SYSTEM PEAK DAY_2028_11</v>
      </c>
      <c r="B1224" t="s">
        <v>192</v>
      </c>
      <c r="C1224" t="s">
        <v>121</v>
      </c>
      <c r="D1224" t="s">
        <v>122</v>
      </c>
      <c r="E1224" t="s">
        <v>7</v>
      </c>
      <c r="F1224" t="s">
        <v>125</v>
      </c>
      <c r="G1224" t="s">
        <v>111</v>
      </c>
      <c r="H1224" t="s">
        <v>20</v>
      </c>
      <c r="I1224">
        <v>2028</v>
      </c>
      <c r="J1224">
        <v>11</v>
      </c>
      <c r="K1224">
        <v>1555</v>
      </c>
      <c r="L1224">
        <v>207675.9</v>
      </c>
      <c r="M1224">
        <v>201825.6</v>
      </c>
      <c r="N1224">
        <v>198634</v>
      </c>
      <c r="O1224">
        <v>198380.2</v>
      </c>
      <c r="P1224">
        <v>205306.5</v>
      </c>
      <c r="Q1224">
        <v>223603.3</v>
      </c>
      <c r="R1224">
        <v>249236</v>
      </c>
      <c r="S1224">
        <v>266371.3</v>
      </c>
      <c r="T1224">
        <v>276975.59999999998</v>
      </c>
      <c r="U1224">
        <v>285125.40000000002</v>
      </c>
      <c r="V1224">
        <v>295847.7</v>
      </c>
      <c r="W1224">
        <v>302314.7</v>
      </c>
      <c r="X1224">
        <v>306657.2</v>
      </c>
      <c r="Y1224">
        <v>308200.40000000002</v>
      </c>
      <c r="Z1224">
        <v>305331.20000000001</v>
      </c>
      <c r="AA1224">
        <v>296743.09999999998</v>
      </c>
      <c r="AB1224">
        <v>286734.90000000002</v>
      </c>
      <c r="AC1224">
        <v>277835.09999999998</v>
      </c>
      <c r="AD1224">
        <v>256424.5</v>
      </c>
      <c r="AE1224">
        <v>249754.6</v>
      </c>
      <c r="AF1224">
        <v>242066.1</v>
      </c>
      <c r="AG1224">
        <v>237639.3</v>
      </c>
      <c r="AH1224">
        <v>229267.5</v>
      </c>
      <c r="AI1224">
        <v>219160.4</v>
      </c>
      <c r="AJ1224">
        <v>56.618000000000002</v>
      </c>
      <c r="AK1224">
        <v>55.431170000000002</v>
      </c>
      <c r="AL1224">
        <v>55.071109999999997</v>
      </c>
      <c r="AM1224">
        <v>54.133850000000002</v>
      </c>
      <c r="AN1224">
        <v>54.400640000000003</v>
      </c>
      <c r="AO1224">
        <v>53.049390000000002</v>
      </c>
      <c r="AP1224">
        <v>52.410640000000001</v>
      </c>
      <c r="AQ1224">
        <v>54.407760000000003</v>
      </c>
      <c r="AR1224">
        <v>63.244590000000002</v>
      </c>
      <c r="AS1224">
        <v>70.149839999999998</v>
      </c>
      <c r="AT1224">
        <v>74.503680000000003</v>
      </c>
      <c r="AU1224">
        <v>77.741100000000003</v>
      </c>
      <c r="AV1224">
        <v>79.528980000000004</v>
      </c>
      <c r="AW1224">
        <v>79.114760000000004</v>
      </c>
      <c r="AX1224">
        <v>77.40446</v>
      </c>
      <c r="AY1224">
        <v>76.623000000000005</v>
      </c>
      <c r="AZ1224">
        <v>73.944410000000005</v>
      </c>
      <c r="BA1224">
        <v>68.769040000000004</v>
      </c>
      <c r="BB1224">
        <v>65.276290000000003</v>
      </c>
      <c r="BC1224">
        <v>61.490340000000003</v>
      </c>
      <c r="BD1224">
        <v>60.095179999999999</v>
      </c>
      <c r="BE1224">
        <v>58.332859999999997</v>
      </c>
      <c r="BF1224">
        <v>57.115479999999998</v>
      </c>
      <c r="BG1224">
        <v>55.944629999999997</v>
      </c>
      <c r="BH1224">
        <v>926.89009999999996</v>
      </c>
      <c r="BI1224">
        <v>1715.6379999999999</v>
      </c>
      <c r="BJ1224">
        <v>2911.0729999999999</v>
      </c>
      <c r="BK1224">
        <v>2932.433</v>
      </c>
      <c r="BL1224">
        <v>4246.4030000000002</v>
      </c>
      <c r="BM1224">
        <v>8025.6120000000001</v>
      </c>
      <c r="BN1224">
        <v>9638.3850000000002</v>
      </c>
      <c r="BO1224">
        <v>10049.4</v>
      </c>
      <c r="BP1224">
        <v>6536.9430000000002</v>
      </c>
      <c r="BQ1224">
        <v>3054.6689999999999</v>
      </c>
      <c r="BR1224">
        <v>5080.4620000000004</v>
      </c>
      <c r="BS1224">
        <v>3427.9479999999999</v>
      </c>
      <c r="BT1224">
        <v>2799.3969999999999</v>
      </c>
      <c r="BU1224">
        <v>4585.3990000000003</v>
      </c>
      <c r="BV1224">
        <v>7954.741</v>
      </c>
      <c r="BW1224">
        <v>6746.7110000000002</v>
      </c>
      <c r="BX1224">
        <v>7009.9859999999999</v>
      </c>
      <c r="BY1224">
        <v>5959.9470000000001</v>
      </c>
      <c r="BZ1224">
        <v>159.77799999999999</v>
      </c>
      <c r="CA1224">
        <v>-671.0258</v>
      </c>
      <c r="CB1224">
        <v>-668.45150000000001</v>
      </c>
      <c r="CC1224">
        <v>-3594.48</v>
      </c>
      <c r="CD1224">
        <v>-798.6309</v>
      </c>
      <c r="CE1224">
        <v>-2332.6930000000002</v>
      </c>
      <c r="CF1224" s="23">
        <v>5338258</v>
      </c>
      <c r="CG1224" s="23">
        <v>8737183</v>
      </c>
      <c r="CH1224" s="23">
        <v>7623239</v>
      </c>
      <c r="CI1224" s="23">
        <v>5777775</v>
      </c>
      <c r="CJ1224" s="23">
        <v>4932774</v>
      </c>
      <c r="CK1224" s="23">
        <v>2388461</v>
      </c>
      <c r="CL1224" s="23">
        <v>3184693</v>
      </c>
      <c r="CM1224" s="23">
        <v>3274594</v>
      </c>
      <c r="CN1224" s="23">
        <v>2314465</v>
      </c>
      <c r="CO1224" s="23">
        <v>11000000</v>
      </c>
      <c r="CP1224" s="23">
        <v>1815278</v>
      </c>
      <c r="CQ1224" s="23">
        <v>16600000</v>
      </c>
      <c r="CR1224" s="23">
        <v>16800000</v>
      </c>
      <c r="CS1224" s="23">
        <v>18000000</v>
      </c>
      <c r="CT1224" s="23">
        <v>18400000</v>
      </c>
      <c r="CU1224" s="23">
        <v>16600000</v>
      </c>
      <c r="CV1224" s="23">
        <v>17600000</v>
      </c>
      <c r="CW1224" s="23">
        <v>17400000</v>
      </c>
      <c r="CX1224" s="23">
        <v>18600000</v>
      </c>
      <c r="CY1224" s="23">
        <v>15200000</v>
      </c>
      <c r="CZ1224" s="23">
        <v>14600000</v>
      </c>
      <c r="DA1224" s="23">
        <v>3776645</v>
      </c>
      <c r="DB1224" s="23">
        <v>3888281</v>
      </c>
      <c r="DC1224" s="23">
        <v>4215174</v>
      </c>
      <c r="DD1224">
        <v>0</v>
      </c>
      <c r="DE1224">
        <v>0</v>
      </c>
      <c r="DF1224">
        <v>0</v>
      </c>
    </row>
    <row r="1225" spans="1:110" x14ac:dyDescent="0.25">
      <c r="A1225" s="18" t="str">
        <f t="shared" si="19"/>
        <v>portfolio_CPP_200 kW and above_All_SDGE_1-in-2_MONTHLY SYSTEM PEAK DAY_2029_11</v>
      </c>
      <c r="B1225" t="s">
        <v>192</v>
      </c>
      <c r="C1225" t="s">
        <v>121</v>
      </c>
      <c r="D1225" t="s">
        <v>122</v>
      </c>
      <c r="E1225" t="s">
        <v>7</v>
      </c>
      <c r="F1225" t="s">
        <v>125</v>
      </c>
      <c r="G1225" t="s">
        <v>111</v>
      </c>
      <c r="H1225" t="s">
        <v>20</v>
      </c>
      <c r="I1225">
        <v>2029</v>
      </c>
      <c r="J1225">
        <v>11</v>
      </c>
      <c r="K1225">
        <v>1587</v>
      </c>
      <c r="L1225">
        <v>211949.6</v>
      </c>
      <c r="M1225">
        <v>205979</v>
      </c>
      <c r="N1225">
        <v>202721.7</v>
      </c>
      <c r="O1225">
        <v>202462.6</v>
      </c>
      <c r="P1225">
        <v>209531.5</v>
      </c>
      <c r="Q1225">
        <v>228204.79999999999</v>
      </c>
      <c r="R1225">
        <v>254364.9</v>
      </c>
      <c r="S1225">
        <v>271852.90000000002</v>
      </c>
      <c r="T1225">
        <v>282675.40000000002</v>
      </c>
      <c r="U1225">
        <v>290992.90000000002</v>
      </c>
      <c r="V1225">
        <v>301935.90000000002</v>
      </c>
      <c r="W1225">
        <v>308535.90000000002</v>
      </c>
      <c r="X1225">
        <v>312967.8</v>
      </c>
      <c r="Y1225">
        <v>314542.8</v>
      </c>
      <c r="Z1225">
        <v>311614.5</v>
      </c>
      <c r="AA1225">
        <v>302849.7</v>
      </c>
      <c r="AB1225">
        <v>292635.59999999998</v>
      </c>
      <c r="AC1225">
        <v>283552.59999999998</v>
      </c>
      <c r="AD1225">
        <v>261701.3</v>
      </c>
      <c r="AE1225">
        <v>254894.3</v>
      </c>
      <c r="AF1225">
        <v>247047.5</v>
      </c>
      <c r="AG1225">
        <v>242529.7</v>
      </c>
      <c r="AH1225">
        <v>233985.6</v>
      </c>
      <c r="AI1225">
        <v>223670.5</v>
      </c>
      <c r="AJ1225">
        <v>56.618000000000002</v>
      </c>
      <c r="AK1225">
        <v>55.431170000000002</v>
      </c>
      <c r="AL1225">
        <v>55.071109999999997</v>
      </c>
      <c r="AM1225">
        <v>54.133850000000002</v>
      </c>
      <c r="AN1225">
        <v>54.400640000000003</v>
      </c>
      <c r="AO1225">
        <v>53.049390000000002</v>
      </c>
      <c r="AP1225">
        <v>52.410640000000001</v>
      </c>
      <c r="AQ1225">
        <v>54.407760000000003</v>
      </c>
      <c r="AR1225">
        <v>63.244590000000002</v>
      </c>
      <c r="AS1225">
        <v>70.149839999999998</v>
      </c>
      <c r="AT1225">
        <v>74.503680000000003</v>
      </c>
      <c r="AU1225">
        <v>77.741100000000003</v>
      </c>
      <c r="AV1225">
        <v>79.528980000000004</v>
      </c>
      <c r="AW1225">
        <v>79.114760000000004</v>
      </c>
      <c r="AX1225">
        <v>77.40446</v>
      </c>
      <c r="AY1225">
        <v>76.623000000000005</v>
      </c>
      <c r="AZ1225">
        <v>73.944410000000005</v>
      </c>
      <c r="BA1225">
        <v>68.769040000000004</v>
      </c>
      <c r="BB1225">
        <v>65.276290000000003</v>
      </c>
      <c r="BC1225">
        <v>61.490340000000003</v>
      </c>
      <c r="BD1225">
        <v>60.095179999999999</v>
      </c>
      <c r="BE1225">
        <v>58.332859999999997</v>
      </c>
      <c r="BF1225">
        <v>57.115479999999998</v>
      </c>
      <c r="BG1225">
        <v>55.944629999999997</v>
      </c>
      <c r="BH1225">
        <v>945.96439999999996</v>
      </c>
      <c r="BI1225">
        <v>1750.943</v>
      </c>
      <c r="BJ1225">
        <v>2970.9789999999998</v>
      </c>
      <c r="BK1225">
        <v>2992.779</v>
      </c>
      <c r="BL1225">
        <v>4333.7889999999998</v>
      </c>
      <c r="BM1225">
        <v>8190.7690000000002</v>
      </c>
      <c r="BN1225">
        <v>9836.73</v>
      </c>
      <c r="BO1225">
        <v>10256.200000000001</v>
      </c>
      <c r="BP1225">
        <v>6671.4650000000001</v>
      </c>
      <c r="BQ1225">
        <v>3117.5309999999999</v>
      </c>
      <c r="BR1225">
        <v>5185.0119999999997</v>
      </c>
      <c r="BS1225">
        <v>3498.491</v>
      </c>
      <c r="BT1225">
        <v>2857.0050000000001</v>
      </c>
      <c r="BU1225">
        <v>4679.7610000000004</v>
      </c>
      <c r="BV1225">
        <v>8118.44</v>
      </c>
      <c r="BW1225">
        <v>6885.5510000000004</v>
      </c>
      <c r="BX1225">
        <v>7154.2430000000004</v>
      </c>
      <c r="BY1225">
        <v>6082.5959999999995</v>
      </c>
      <c r="BZ1225">
        <v>163.066</v>
      </c>
      <c r="CA1225">
        <v>-684.8347</v>
      </c>
      <c r="CB1225">
        <v>-682.20749999999998</v>
      </c>
      <c r="CC1225">
        <v>-3668.45</v>
      </c>
      <c r="CD1225">
        <v>-815.06569999999999</v>
      </c>
      <c r="CE1225">
        <v>-2380.6970000000001</v>
      </c>
      <c r="CF1225" s="23">
        <v>5560228</v>
      </c>
      <c r="CG1225" s="23">
        <v>9100484</v>
      </c>
      <c r="CH1225" s="23">
        <v>7940221</v>
      </c>
      <c r="CI1225" s="23">
        <v>6018021</v>
      </c>
      <c r="CJ1225" s="23">
        <v>5137884</v>
      </c>
      <c r="CK1225" s="23">
        <v>2487775</v>
      </c>
      <c r="CL1225" s="23">
        <v>3317116</v>
      </c>
      <c r="CM1225" s="23">
        <v>3410755</v>
      </c>
      <c r="CN1225" s="23">
        <v>2410703</v>
      </c>
      <c r="CO1225" s="23">
        <v>11500000</v>
      </c>
      <c r="CP1225" s="23">
        <v>1890760</v>
      </c>
      <c r="CQ1225" s="23">
        <v>17300000</v>
      </c>
      <c r="CR1225" s="23">
        <v>17500000</v>
      </c>
      <c r="CS1225" s="23">
        <v>18800000</v>
      </c>
      <c r="CT1225" s="23">
        <v>19100000</v>
      </c>
      <c r="CU1225" s="23">
        <v>17300000</v>
      </c>
      <c r="CV1225" s="23">
        <v>18400000</v>
      </c>
      <c r="CW1225" s="23">
        <v>18100000</v>
      </c>
      <c r="CX1225" s="23">
        <v>19400000</v>
      </c>
      <c r="CY1225" s="23">
        <v>15800000</v>
      </c>
      <c r="CZ1225" s="23">
        <v>15200000</v>
      </c>
      <c r="DA1225" s="23">
        <v>3933682</v>
      </c>
      <c r="DB1225" s="23">
        <v>4049960</v>
      </c>
      <c r="DC1225" s="23">
        <v>4390445</v>
      </c>
      <c r="DD1225">
        <v>0</v>
      </c>
      <c r="DE1225">
        <v>0</v>
      </c>
      <c r="DF1225">
        <v>0</v>
      </c>
    </row>
    <row r="1226" spans="1:110" x14ac:dyDescent="0.25">
      <c r="A1226" s="18" t="str">
        <f t="shared" si="19"/>
        <v>portfolio_CPP_200 kW and above_All_SDGE_1-in-2_MONTHLY SYSTEM PEAK DAY_2030_11</v>
      </c>
      <c r="B1226" t="s">
        <v>192</v>
      </c>
      <c r="C1226" t="s">
        <v>121</v>
      </c>
      <c r="D1226" t="s">
        <v>122</v>
      </c>
      <c r="E1226" t="s">
        <v>7</v>
      </c>
      <c r="F1226" t="s">
        <v>125</v>
      </c>
      <c r="G1226" t="s">
        <v>111</v>
      </c>
      <c r="H1226" t="s">
        <v>20</v>
      </c>
      <c r="I1226">
        <v>2030</v>
      </c>
      <c r="J1226">
        <v>11</v>
      </c>
      <c r="K1226">
        <v>1620</v>
      </c>
      <c r="L1226">
        <v>216356.9</v>
      </c>
      <c r="M1226">
        <v>210262.1</v>
      </c>
      <c r="N1226">
        <v>206937</v>
      </c>
      <c r="O1226">
        <v>206672.6</v>
      </c>
      <c r="P1226">
        <v>213888.5</v>
      </c>
      <c r="Q1226">
        <v>232950</v>
      </c>
      <c r="R1226">
        <v>259654.2</v>
      </c>
      <c r="S1226">
        <v>277505.8</v>
      </c>
      <c r="T1226">
        <v>288553.40000000002</v>
      </c>
      <c r="U1226">
        <v>297043.8</v>
      </c>
      <c r="V1226">
        <v>308214.3</v>
      </c>
      <c r="W1226">
        <v>314951.59999999998</v>
      </c>
      <c r="X1226">
        <v>319475.59999999998</v>
      </c>
      <c r="Y1226">
        <v>321083.40000000002</v>
      </c>
      <c r="Z1226">
        <v>318094.2</v>
      </c>
      <c r="AA1226">
        <v>309147.2</v>
      </c>
      <c r="AB1226">
        <v>298720.7</v>
      </c>
      <c r="AC1226">
        <v>289448.7</v>
      </c>
      <c r="AD1226">
        <v>267143.2</v>
      </c>
      <c r="AE1226">
        <v>260194.5</v>
      </c>
      <c r="AF1226">
        <v>252184.6</v>
      </c>
      <c r="AG1226">
        <v>247572.8</v>
      </c>
      <c r="AH1226">
        <v>238851</v>
      </c>
      <c r="AI1226">
        <v>228321.4</v>
      </c>
      <c r="AJ1226">
        <v>56.618000000000002</v>
      </c>
      <c r="AK1226">
        <v>55.431170000000002</v>
      </c>
      <c r="AL1226">
        <v>55.071109999999997</v>
      </c>
      <c r="AM1226">
        <v>54.133850000000002</v>
      </c>
      <c r="AN1226">
        <v>54.400640000000003</v>
      </c>
      <c r="AO1226">
        <v>53.049390000000002</v>
      </c>
      <c r="AP1226">
        <v>52.410640000000001</v>
      </c>
      <c r="AQ1226">
        <v>54.407760000000003</v>
      </c>
      <c r="AR1226">
        <v>63.244590000000002</v>
      </c>
      <c r="AS1226">
        <v>70.149839999999998</v>
      </c>
      <c r="AT1226">
        <v>74.503680000000003</v>
      </c>
      <c r="AU1226">
        <v>77.741100000000003</v>
      </c>
      <c r="AV1226">
        <v>79.528980000000004</v>
      </c>
      <c r="AW1226">
        <v>79.114760000000004</v>
      </c>
      <c r="AX1226">
        <v>77.40446</v>
      </c>
      <c r="AY1226">
        <v>76.623000000000005</v>
      </c>
      <c r="AZ1226">
        <v>73.944410000000005</v>
      </c>
      <c r="BA1226">
        <v>68.769040000000004</v>
      </c>
      <c r="BB1226">
        <v>65.276290000000003</v>
      </c>
      <c r="BC1226">
        <v>61.490340000000003</v>
      </c>
      <c r="BD1226">
        <v>60.095179999999999</v>
      </c>
      <c r="BE1226">
        <v>58.332859999999997</v>
      </c>
      <c r="BF1226">
        <v>57.115479999999998</v>
      </c>
      <c r="BG1226">
        <v>55.944629999999997</v>
      </c>
      <c r="BH1226">
        <v>965.63480000000004</v>
      </c>
      <c r="BI1226">
        <v>1787.3520000000001</v>
      </c>
      <c r="BJ1226">
        <v>3032.7579999999998</v>
      </c>
      <c r="BK1226">
        <v>3055.011</v>
      </c>
      <c r="BL1226">
        <v>4423.9049999999997</v>
      </c>
      <c r="BM1226">
        <v>8361.0879999999997</v>
      </c>
      <c r="BN1226">
        <v>10041.280000000001</v>
      </c>
      <c r="BO1226">
        <v>10469.469999999999</v>
      </c>
      <c r="BP1226">
        <v>6810.1909999999998</v>
      </c>
      <c r="BQ1226">
        <v>3182.3560000000002</v>
      </c>
      <c r="BR1226">
        <v>5292.8289999999997</v>
      </c>
      <c r="BS1226">
        <v>3571.239</v>
      </c>
      <c r="BT1226">
        <v>2916.4140000000002</v>
      </c>
      <c r="BU1226">
        <v>4777.0720000000001</v>
      </c>
      <c r="BV1226">
        <v>8287.2549999999992</v>
      </c>
      <c r="BW1226">
        <v>7028.7290000000003</v>
      </c>
      <c r="BX1226">
        <v>7303.0079999999998</v>
      </c>
      <c r="BY1226">
        <v>6209.0770000000002</v>
      </c>
      <c r="BZ1226">
        <v>166.45679999999999</v>
      </c>
      <c r="CA1226">
        <v>-699.07510000000002</v>
      </c>
      <c r="CB1226">
        <v>-696.39319999999998</v>
      </c>
      <c r="CC1226">
        <v>-3744.732</v>
      </c>
      <c r="CD1226">
        <v>-832.01409999999998</v>
      </c>
      <c r="CE1226">
        <v>-2430.201</v>
      </c>
      <c r="CF1226" s="23">
        <v>5793870</v>
      </c>
      <c r="CG1226" s="23">
        <v>9482889</v>
      </c>
      <c r="CH1226" s="23">
        <v>8273872</v>
      </c>
      <c r="CI1226" s="23">
        <v>6270899</v>
      </c>
      <c r="CJ1226" s="23">
        <v>5353780</v>
      </c>
      <c r="CK1226" s="23">
        <v>2592312</v>
      </c>
      <c r="CL1226" s="23">
        <v>3456502</v>
      </c>
      <c r="CM1226" s="23">
        <v>3554076</v>
      </c>
      <c r="CN1226" s="23">
        <v>2512002</v>
      </c>
      <c r="CO1226" s="23">
        <v>12000000</v>
      </c>
      <c r="CP1226" s="23">
        <v>1970210</v>
      </c>
      <c r="CQ1226" s="23">
        <v>18000000</v>
      </c>
      <c r="CR1226" s="23">
        <v>18300000</v>
      </c>
      <c r="CS1226" s="23">
        <v>19600000</v>
      </c>
      <c r="CT1226" s="23">
        <v>19900000</v>
      </c>
      <c r="CU1226" s="23">
        <v>18000000</v>
      </c>
      <c r="CV1226" s="23">
        <v>19100000</v>
      </c>
      <c r="CW1226" s="23">
        <v>18900000</v>
      </c>
      <c r="CX1226" s="23">
        <v>20200000</v>
      </c>
      <c r="CY1226" s="23">
        <v>16500000</v>
      </c>
      <c r="CZ1226" s="23">
        <v>15800000</v>
      </c>
      <c r="DA1226" s="23">
        <v>4098976</v>
      </c>
      <c r="DB1226" s="23">
        <v>4220140</v>
      </c>
      <c r="DC1226" s="23">
        <v>4574933</v>
      </c>
      <c r="DD1226">
        <v>0</v>
      </c>
      <c r="DE1226">
        <v>0</v>
      </c>
      <c r="DF1226">
        <v>0</v>
      </c>
    </row>
    <row r="1227" spans="1:110" x14ac:dyDescent="0.25">
      <c r="A1227" s="18" t="str">
        <f t="shared" si="19"/>
        <v>portfolio_CPP_200 kW and above_All_SDGE_1-in-2_MONTHLY SYSTEM PEAK DAY_2019_12</v>
      </c>
      <c r="B1227" t="s">
        <v>192</v>
      </c>
      <c r="C1227" t="s">
        <v>121</v>
      </c>
      <c r="D1227" t="s">
        <v>122</v>
      </c>
      <c r="E1227" t="s">
        <v>7</v>
      </c>
      <c r="F1227" t="s">
        <v>125</v>
      </c>
      <c r="G1227" t="s">
        <v>111</v>
      </c>
      <c r="H1227" t="s">
        <v>20</v>
      </c>
      <c r="I1227">
        <v>2019</v>
      </c>
      <c r="J1227">
        <v>12</v>
      </c>
      <c r="K1227">
        <v>1277</v>
      </c>
      <c r="L1227">
        <v>170548</v>
      </c>
      <c r="M1227">
        <v>165743.6</v>
      </c>
      <c r="N1227">
        <v>163122.6</v>
      </c>
      <c r="O1227">
        <v>162914.20000000001</v>
      </c>
      <c r="P1227">
        <v>168602.2</v>
      </c>
      <c r="Q1227">
        <v>183627.9</v>
      </c>
      <c r="R1227">
        <v>204678</v>
      </c>
      <c r="S1227">
        <v>218749.9</v>
      </c>
      <c r="T1227">
        <v>227458.4</v>
      </c>
      <c r="U1227">
        <v>232562.2</v>
      </c>
      <c r="V1227">
        <v>238054.9</v>
      </c>
      <c r="W1227">
        <v>240749.3</v>
      </c>
      <c r="X1227">
        <v>241577.60000000001</v>
      </c>
      <c r="Y1227">
        <v>241748.4</v>
      </c>
      <c r="Z1227">
        <v>239666.5</v>
      </c>
      <c r="AA1227">
        <v>233986</v>
      </c>
      <c r="AB1227">
        <v>226062</v>
      </c>
      <c r="AC1227">
        <v>220779</v>
      </c>
      <c r="AD1227">
        <v>210367.3</v>
      </c>
      <c r="AE1227">
        <v>205103.9</v>
      </c>
      <c r="AF1227">
        <v>198789.9</v>
      </c>
      <c r="AG1227">
        <v>195154.6</v>
      </c>
      <c r="AH1227">
        <v>188279.5</v>
      </c>
      <c r="AI1227">
        <v>179979.3</v>
      </c>
      <c r="AJ1227">
        <v>47.210450000000002</v>
      </c>
      <c r="AK1227">
        <v>46.910290000000003</v>
      </c>
      <c r="AL1227">
        <v>46.059179999999998</v>
      </c>
      <c r="AM1227">
        <v>46.194220000000001</v>
      </c>
      <c r="AN1227">
        <v>45.857080000000003</v>
      </c>
      <c r="AO1227">
        <v>45.742570000000001</v>
      </c>
      <c r="AP1227">
        <v>45.635150000000003</v>
      </c>
      <c r="AQ1227">
        <v>46.183990000000001</v>
      </c>
      <c r="AR1227">
        <v>48.844679999999997</v>
      </c>
      <c r="AS1227">
        <v>51.212580000000003</v>
      </c>
      <c r="AT1227">
        <v>52.71725</v>
      </c>
      <c r="AU1227">
        <v>53.346209999999999</v>
      </c>
      <c r="AV1227">
        <v>54.656149999999997</v>
      </c>
      <c r="AW1227">
        <v>55.796230000000001</v>
      </c>
      <c r="AX1227">
        <v>56.056080000000001</v>
      </c>
      <c r="AY1227">
        <v>55.611310000000003</v>
      </c>
      <c r="AZ1227">
        <v>54.74494</v>
      </c>
      <c r="BA1227">
        <v>53.381070000000001</v>
      </c>
      <c r="BB1227">
        <v>52.136960000000002</v>
      </c>
      <c r="BC1227">
        <v>51.087809999999998</v>
      </c>
      <c r="BD1227">
        <v>50.622039999999998</v>
      </c>
      <c r="BE1227">
        <v>50.277749999999997</v>
      </c>
      <c r="BF1227">
        <v>49.136510000000001</v>
      </c>
      <c r="BG1227">
        <v>48.378430000000002</v>
      </c>
      <c r="BH1227">
        <v>761.18240000000003</v>
      </c>
      <c r="BI1227">
        <v>1408.9190000000001</v>
      </c>
      <c r="BJ1227">
        <v>2390.636</v>
      </c>
      <c r="BK1227">
        <v>2408.1790000000001</v>
      </c>
      <c r="BL1227">
        <v>3487.239</v>
      </c>
      <c r="BM1227">
        <v>6590.808</v>
      </c>
      <c r="BN1227">
        <v>7915.2510000000002</v>
      </c>
      <c r="BO1227">
        <v>8252.7849999999999</v>
      </c>
      <c r="BP1227">
        <v>5368.28</v>
      </c>
      <c r="BQ1227">
        <v>2040.117</v>
      </c>
      <c r="BR1227">
        <v>4414.1880000000001</v>
      </c>
      <c r="BS1227">
        <v>2184.8139999999999</v>
      </c>
      <c r="BT1227">
        <v>2537.8330000000001</v>
      </c>
      <c r="BU1227">
        <v>3532.8809999999999</v>
      </c>
      <c r="BV1227">
        <v>5539.817</v>
      </c>
      <c r="BW1227">
        <v>5733.91</v>
      </c>
      <c r="BX1227">
        <v>5945.7460000000001</v>
      </c>
      <c r="BY1227">
        <v>4893.2849999999999</v>
      </c>
      <c r="BZ1227">
        <v>131.21299999999999</v>
      </c>
      <c r="CA1227">
        <v>-551.06079999999997</v>
      </c>
      <c r="CB1227">
        <v>-548.94709999999998</v>
      </c>
      <c r="CC1227">
        <v>-2951.8649999999998</v>
      </c>
      <c r="CD1227">
        <v>-655.85270000000003</v>
      </c>
      <c r="CE1227">
        <v>-1915.6579999999999</v>
      </c>
      <c r="CF1227" s="23">
        <v>3553101</v>
      </c>
      <c r="CG1227" s="23">
        <v>5895643</v>
      </c>
      <c r="CH1227" s="23">
        <v>5150186</v>
      </c>
      <c r="CI1227" s="23">
        <v>3900261</v>
      </c>
      <c r="CJ1227" s="23">
        <v>3312431</v>
      </c>
      <c r="CK1227" s="23">
        <v>1611951</v>
      </c>
      <c r="CL1227" s="23">
        <v>2155228</v>
      </c>
      <c r="CM1227" s="23">
        <v>2212089</v>
      </c>
      <c r="CN1227" s="23">
        <v>1565215</v>
      </c>
      <c r="CO1227" s="23">
        <v>7522100</v>
      </c>
      <c r="CP1227" s="23">
        <v>1364827</v>
      </c>
      <c r="CQ1227" s="23">
        <v>11700000</v>
      </c>
      <c r="CR1227" s="23">
        <v>13400000</v>
      </c>
      <c r="CS1227" s="23">
        <v>15100000</v>
      </c>
      <c r="CT1227" s="23">
        <v>14400000</v>
      </c>
      <c r="CU1227" s="23">
        <v>11900000</v>
      </c>
      <c r="CV1227" s="23">
        <v>12500000</v>
      </c>
      <c r="CW1227" s="23">
        <v>12100000</v>
      </c>
      <c r="CX1227" s="23">
        <v>12600000</v>
      </c>
      <c r="CY1227" s="23">
        <v>10300000</v>
      </c>
      <c r="CZ1227" s="23">
        <v>9880556</v>
      </c>
      <c r="DA1227" s="23">
        <v>2559742</v>
      </c>
      <c r="DB1227" s="23">
        <v>2630982</v>
      </c>
      <c r="DC1227" s="23">
        <v>2863571</v>
      </c>
      <c r="DD1227">
        <v>0</v>
      </c>
      <c r="DE1227">
        <v>0</v>
      </c>
      <c r="DF1227">
        <v>0</v>
      </c>
    </row>
    <row r="1228" spans="1:110" x14ac:dyDescent="0.25">
      <c r="A1228" s="18" t="str">
        <f t="shared" si="19"/>
        <v>portfolio_CPP_200 kW and above_All_SDGE_1-in-2_MONTHLY SYSTEM PEAK DAY_2020_12</v>
      </c>
      <c r="B1228" t="s">
        <v>192</v>
      </c>
      <c r="C1228" t="s">
        <v>121</v>
      </c>
      <c r="D1228" t="s">
        <v>122</v>
      </c>
      <c r="E1228" t="s">
        <v>7</v>
      </c>
      <c r="F1228" t="s">
        <v>125</v>
      </c>
      <c r="G1228" t="s">
        <v>111</v>
      </c>
      <c r="H1228" t="s">
        <v>20</v>
      </c>
      <c r="I1228">
        <v>2020</v>
      </c>
      <c r="J1228">
        <v>12</v>
      </c>
      <c r="K1228">
        <v>1303</v>
      </c>
      <c r="L1228">
        <v>174020.4</v>
      </c>
      <c r="M1228">
        <v>169118.2</v>
      </c>
      <c r="N1228">
        <v>166443.79999999999</v>
      </c>
      <c r="O1228">
        <v>166231.1</v>
      </c>
      <c r="P1228">
        <v>172035</v>
      </c>
      <c r="Q1228">
        <v>187366.6</v>
      </c>
      <c r="R1228">
        <v>208845.3</v>
      </c>
      <c r="S1228">
        <v>223203.7</v>
      </c>
      <c r="T1228">
        <v>232089.5</v>
      </c>
      <c r="U1228">
        <v>237297.3</v>
      </c>
      <c r="V1228">
        <v>242901.7</v>
      </c>
      <c r="W1228">
        <v>245651</v>
      </c>
      <c r="X1228">
        <v>246496.2</v>
      </c>
      <c r="Y1228">
        <v>246670.4</v>
      </c>
      <c r="Z1228">
        <v>244546.2</v>
      </c>
      <c r="AA1228">
        <v>238750</v>
      </c>
      <c r="AB1228">
        <v>230664.7</v>
      </c>
      <c r="AC1228">
        <v>225274.1</v>
      </c>
      <c r="AD1228">
        <v>214650.4</v>
      </c>
      <c r="AE1228">
        <v>209279.9</v>
      </c>
      <c r="AF1228">
        <v>202837.3</v>
      </c>
      <c r="AG1228">
        <v>199128</v>
      </c>
      <c r="AH1228">
        <v>192112.9</v>
      </c>
      <c r="AI1228">
        <v>183643.7</v>
      </c>
      <c r="AJ1228">
        <v>47.210450000000002</v>
      </c>
      <c r="AK1228">
        <v>46.910290000000003</v>
      </c>
      <c r="AL1228">
        <v>46.059179999999998</v>
      </c>
      <c r="AM1228">
        <v>46.194220000000001</v>
      </c>
      <c r="AN1228">
        <v>45.857080000000003</v>
      </c>
      <c r="AO1228">
        <v>45.742570000000001</v>
      </c>
      <c r="AP1228">
        <v>45.635150000000003</v>
      </c>
      <c r="AQ1228">
        <v>46.183990000000001</v>
      </c>
      <c r="AR1228">
        <v>48.844679999999997</v>
      </c>
      <c r="AS1228">
        <v>51.212580000000003</v>
      </c>
      <c r="AT1228">
        <v>52.71725</v>
      </c>
      <c r="AU1228">
        <v>53.346209999999999</v>
      </c>
      <c r="AV1228">
        <v>54.656149999999997</v>
      </c>
      <c r="AW1228">
        <v>55.796230000000001</v>
      </c>
      <c r="AX1228">
        <v>56.056080000000001</v>
      </c>
      <c r="AY1228">
        <v>55.611310000000003</v>
      </c>
      <c r="AZ1228">
        <v>54.74494</v>
      </c>
      <c r="BA1228">
        <v>53.381070000000001</v>
      </c>
      <c r="BB1228">
        <v>52.136960000000002</v>
      </c>
      <c r="BC1228">
        <v>51.087809999999998</v>
      </c>
      <c r="BD1228">
        <v>50.622039999999998</v>
      </c>
      <c r="BE1228">
        <v>50.277749999999997</v>
      </c>
      <c r="BF1228">
        <v>49.136510000000001</v>
      </c>
      <c r="BG1228">
        <v>48.378430000000002</v>
      </c>
      <c r="BH1228">
        <v>776.68020000000001</v>
      </c>
      <c r="BI1228">
        <v>1437.605</v>
      </c>
      <c r="BJ1228">
        <v>2439.31</v>
      </c>
      <c r="BK1228">
        <v>2457.21</v>
      </c>
      <c r="BL1228">
        <v>3558.24</v>
      </c>
      <c r="BM1228">
        <v>6724.9989999999998</v>
      </c>
      <c r="BN1228">
        <v>8076.4080000000004</v>
      </c>
      <c r="BO1228">
        <v>8420.8140000000003</v>
      </c>
      <c r="BP1228">
        <v>5477.58</v>
      </c>
      <c r="BQ1228">
        <v>2081.654</v>
      </c>
      <c r="BR1228">
        <v>4504.0630000000001</v>
      </c>
      <c r="BS1228">
        <v>2229.297</v>
      </c>
      <c r="BT1228">
        <v>2589.5039999999999</v>
      </c>
      <c r="BU1228">
        <v>3604.8119999999999</v>
      </c>
      <c r="BV1228">
        <v>5652.6090000000004</v>
      </c>
      <c r="BW1228">
        <v>5850.6540000000005</v>
      </c>
      <c r="BX1228">
        <v>6066.8029999999999</v>
      </c>
      <c r="BY1228">
        <v>4992.9129999999996</v>
      </c>
      <c r="BZ1228">
        <v>133.88460000000001</v>
      </c>
      <c r="CA1228">
        <v>-562.28049999999996</v>
      </c>
      <c r="CB1228">
        <v>-560.12379999999996</v>
      </c>
      <c r="CC1228">
        <v>-3011.9659999999999</v>
      </c>
      <c r="CD1228">
        <v>-669.20609999999999</v>
      </c>
      <c r="CE1228">
        <v>-1954.662</v>
      </c>
      <c r="CF1228" s="23">
        <v>3699258</v>
      </c>
      <c r="CG1228" s="23">
        <v>6138160</v>
      </c>
      <c r="CH1228" s="23">
        <v>5362039</v>
      </c>
      <c r="CI1228" s="23">
        <v>4060698</v>
      </c>
      <c r="CJ1228" s="23">
        <v>3448688</v>
      </c>
      <c r="CK1228" s="23">
        <v>1678258</v>
      </c>
      <c r="CL1228" s="23">
        <v>2243884</v>
      </c>
      <c r="CM1228" s="23">
        <v>2303084</v>
      </c>
      <c r="CN1228" s="23">
        <v>1629600</v>
      </c>
      <c r="CO1228" s="23">
        <v>7831522</v>
      </c>
      <c r="CP1228" s="23">
        <v>1420969</v>
      </c>
      <c r="CQ1228" s="23">
        <v>12100000</v>
      </c>
      <c r="CR1228" s="23">
        <v>14000000</v>
      </c>
      <c r="CS1228" s="23">
        <v>15700000</v>
      </c>
      <c r="CT1228" s="23">
        <v>15000000</v>
      </c>
      <c r="CU1228" s="23">
        <v>12400000</v>
      </c>
      <c r="CV1228" s="23">
        <v>13000000</v>
      </c>
      <c r="CW1228" s="23">
        <v>12600000</v>
      </c>
      <c r="CX1228" s="23">
        <v>13100000</v>
      </c>
      <c r="CY1228" s="23">
        <v>10700000</v>
      </c>
      <c r="CZ1228" s="23">
        <v>10300000</v>
      </c>
      <c r="DA1228" s="23">
        <v>2665037</v>
      </c>
      <c r="DB1228" s="23">
        <v>2739207</v>
      </c>
      <c r="DC1228" s="23">
        <v>2981364</v>
      </c>
      <c r="DD1228">
        <v>0</v>
      </c>
      <c r="DE1228">
        <v>0</v>
      </c>
      <c r="DF1228">
        <v>0</v>
      </c>
    </row>
    <row r="1229" spans="1:110" x14ac:dyDescent="0.25">
      <c r="A1229" s="18" t="str">
        <f t="shared" si="19"/>
        <v>portfolio_CPP_200 kW and above_All_SDGE_1-in-2_MONTHLY SYSTEM PEAK DAY_2021_12</v>
      </c>
      <c r="B1229" t="s">
        <v>192</v>
      </c>
      <c r="C1229" t="s">
        <v>121</v>
      </c>
      <c r="D1229" t="s">
        <v>122</v>
      </c>
      <c r="E1229" t="s">
        <v>7</v>
      </c>
      <c r="F1229" t="s">
        <v>125</v>
      </c>
      <c r="G1229" t="s">
        <v>111</v>
      </c>
      <c r="H1229" t="s">
        <v>20</v>
      </c>
      <c r="I1229">
        <v>2021</v>
      </c>
      <c r="J1229">
        <v>12</v>
      </c>
      <c r="K1229">
        <v>1321</v>
      </c>
      <c r="L1229">
        <v>176424.3</v>
      </c>
      <c r="M1229">
        <v>171454.5</v>
      </c>
      <c r="N1229">
        <v>168743.1</v>
      </c>
      <c r="O1229">
        <v>168527.5</v>
      </c>
      <c r="P1229">
        <v>174411.5</v>
      </c>
      <c r="Q1229">
        <v>189954.9</v>
      </c>
      <c r="R1229">
        <v>211730.4</v>
      </c>
      <c r="S1229">
        <v>226287.1</v>
      </c>
      <c r="T1229">
        <v>235295.7</v>
      </c>
      <c r="U1229">
        <v>240575.3</v>
      </c>
      <c r="V1229">
        <v>246257.3</v>
      </c>
      <c r="W1229">
        <v>249044.5</v>
      </c>
      <c r="X1229">
        <v>249901.3</v>
      </c>
      <c r="Y1229">
        <v>250078</v>
      </c>
      <c r="Z1229">
        <v>247924.4</v>
      </c>
      <c r="AA1229">
        <v>242048.1</v>
      </c>
      <c r="AB1229">
        <v>233851.2</v>
      </c>
      <c r="AC1229">
        <v>228386.1</v>
      </c>
      <c r="AD1229">
        <v>217615.6</v>
      </c>
      <c r="AE1229">
        <v>212171</v>
      </c>
      <c r="AF1229">
        <v>205639.4</v>
      </c>
      <c r="AG1229">
        <v>201878.8</v>
      </c>
      <c r="AH1229">
        <v>194766.8</v>
      </c>
      <c r="AI1229">
        <v>186180.6</v>
      </c>
      <c r="AJ1229">
        <v>47.210450000000002</v>
      </c>
      <c r="AK1229">
        <v>46.910290000000003</v>
      </c>
      <c r="AL1229">
        <v>46.059179999999998</v>
      </c>
      <c r="AM1229">
        <v>46.194220000000001</v>
      </c>
      <c r="AN1229">
        <v>45.857080000000003</v>
      </c>
      <c r="AO1229">
        <v>45.742570000000001</v>
      </c>
      <c r="AP1229">
        <v>45.635150000000003</v>
      </c>
      <c r="AQ1229">
        <v>46.183990000000001</v>
      </c>
      <c r="AR1229">
        <v>48.844679999999997</v>
      </c>
      <c r="AS1229">
        <v>51.212580000000003</v>
      </c>
      <c r="AT1229">
        <v>52.71725</v>
      </c>
      <c r="AU1229">
        <v>53.346209999999999</v>
      </c>
      <c r="AV1229">
        <v>54.656149999999997</v>
      </c>
      <c r="AW1229">
        <v>55.796230000000001</v>
      </c>
      <c r="AX1229">
        <v>56.056080000000001</v>
      </c>
      <c r="AY1229">
        <v>55.611310000000003</v>
      </c>
      <c r="AZ1229">
        <v>54.74494</v>
      </c>
      <c r="BA1229">
        <v>53.381070000000001</v>
      </c>
      <c r="BB1229">
        <v>52.136960000000002</v>
      </c>
      <c r="BC1229">
        <v>51.087809999999998</v>
      </c>
      <c r="BD1229">
        <v>50.622039999999998</v>
      </c>
      <c r="BE1229">
        <v>50.277749999999997</v>
      </c>
      <c r="BF1229">
        <v>49.136510000000001</v>
      </c>
      <c r="BG1229">
        <v>48.378430000000002</v>
      </c>
      <c r="BH1229">
        <v>787.40949999999998</v>
      </c>
      <c r="BI1229">
        <v>1457.4639999999999</v>
      </c>
      <c r="BJ1229">
        <v>2473.0079999999998</v>
      </c>
      <c r="BK1229">
        <v>2491.154</v>
      </c>
      <c r="BL1229">
        <v>3607.3939999999998</v>
      </c>
      <c r="BM1229">
        <v>6817.8990000000003</v>
      </c>
      <c r="BN1229">
        <v>8187.9780000000001</v>
      </c>
      <c r="BO1229">
        <v>8537.1419999999998</v>
      </c>
      <c r="BP1229">
        <v>5553.2489999999998</v>
      </c>
      <c r="BQ1229">
        <v>2110.4110000000001</v>
      </c>
      <c r="BR1229">
        <v>4566.2830000000004</v>
      </c>
      <c r="BS1229">
        <v>2260.0929999999998</v>
      </c>
      <c r="BT1229">
        <v>2625.2759999999998</v>
      </c>
      <c r="BU1229">
        <v>3654.6089999999999</v>
      </c>
      <c r="BV1229">
        <v>5730.6959999999999</v>
      </c>
      <c r="BW1229">
        <v>5931.4759999999997</v>
      </c>
      <c r="BX1229">
        <v>6150.6109999999999</v>
      </c>
      <c r="BY1229">
        <v>5061.8869999999997</v>
      </c>
      <c r="BZ1229">
        <v>135.73410000000001</v>
      </c>
      <c r="CA1229">
        <v>-570.048</v>
      </c>
      <c r="CB1229">
        <v>-567.86149999999998</v>
      </c>
      <c r="CC1229">
        <v>-3053.5740000000001</v>
      </c>
      <c r="CD1229">
        <v>-678.45060000000001</v>
      </c>
      <c r="CE1229">
        <v>-1981.664</v>
      </c>
      <c r="CF1229" s="23">
        <v>3802169</v>
      </c>
      <c r="CG1229" s="23">
        <v>6308920</v>
      </c>
      <c r="CH1229" s="23">
        <v>5511207</v>
      </c>
      <c r="CI1229" s="23">
        <v>4173665</v>
      </c>
      <c r="CJ1229" s="23">
        <v>3544628</v>
      </c>
      <c r="CK1229" s="23">
        <v>1724946</v>
      </c>
      <c r="CL1229" s="23">
        <v>2306307</v>
      </c>
      <c r="CM1229" s="23">
        <v>2367154</v>
      </c>
      <c r="CN1229" s="23">
        <v>1674935</v>
      </c>
      <c r="CO1229" s="23">
        <v>8049390</v>
      </c>
      <c r="CP1229" s="23">
        <v>1460500</v>
      </c>
      <c r="CQ1229" s="23">
        <v>12500000</v>
      </c>
      <c r="CR1229" s="23">
        <v>14300000</v>
      </c>
      <c r="CS1229" s="23">
        <v>16100000</v>
      </c>
      <c r="CT1229" s="23">
        <v>15400000</v>
      </c>
      <c r="CU1229" s="23">
        <v>12700000</v>
      </c>
      <c r="CV1229" s="23">
        <v>13400000</v>
      </c>
      <c r="CW1229" s="23">
        <v>13000000</v>
      </c>
      <c r="CX1229" s="23">
        <v>13500000</v>
      </c>
      <c r="CY1229" s="23">
        <v>11000000</v>
      </c>
      <c r="CZ1229" s="23">
        <v>10600000</v>
      </c>
      <c r="DA1229" s="23">
        <v>2739176</v>
      </c>
      <c r="DB1229" s="23">
        <v>2815410</v>
      </c>
      <c r="DC1229" s="23">
        <v>3064304</v>
      </c>
      <c r="DD1229">
        <v>0</v>
      </c>
      <c r="DE1229">
        <v>0</v>
      </c>
      <c r="DF1229">
        <v>0</v>
      </c>
    </row>
    <row r="1230" spans="1:110" x14ac:dyDescent="0.25">
      <c r="A1230" s="18" t="str">
        <f t="shared" si="19"/>
        <v>portfolio_CPP_200 kW and above_All_SDGE_1-in-2_MONTHLY SYSTEM PEAK DAY_2022_12</v>
      </c>
      <c r="B1230" t="s">
        <v>192</v>
      </c>
      <c r="C1230" t="s">
        <v>121</v>
      </c>
      <c r="D1230" t="s">
        <v>122</v>
      </c>
      <c r="E1230" t="s">
        <v>7</v>
      </c>
      <c r="F1230" t="s">
        <v>125</v>
      </c>
      <c r="G1230" t="s">
        <v>111</v>
      </c>
      <c r="H1230" t="s">
        <v>20</v>
      </c>
      <c r="I1230">
        <v>2022</v>
      </c>
      <c r="J1230">
        <v>12</v>
      </c>
      <c r="K1230">
        <v>1357</v>
      </c>
      <c r="L1230">
        <v>181232.3</v>
      </c>
      <c r="M1230">
        <v>176127</v>
      </c>
      <c r="N1230">
        <v>173341.7</v>
      </c>
      <c r="O1230">
        <v>173120.2</v>
      </c>
      <c r="P1230">
        <v>179164.6</v>
      </c>
      <c r="Q1230">
        <v>195131.6</v>
      </c>
      <c r="R1230">
        <v>217500.5</v>
      </c>
      <c r="S1230">
        <v>232453.9</v>
      </c>
      <c r="T1230">
        <v>241708</v>
      </c>
      <c r="U1230">
        <v>247131.5</v>
      </c>
      <c r="V1230">
        <v>252968.3</v>
      </c>
      <c r="W1230">
        <v>255831.4</v>
      </c>
      <c r="X1230">
        <v>256711.7</v>
      </c>
      <c r="Y1230">
        <v>256893.2</v>
      </c>
      <c r="Z1230">
        <v>254680.9</v>
      </c>
      <c r="AA1230">
        <v>248644.5</v>
      </c>
      <c r="AB1230">
        <v>240224.1</v>
      </c>
      <c r="AC1230">
        <v>234610.1</v>
      </c>
      <c r="AD1230">
        <v>223546.1</v>
      </c>
      <c r="AE1230">
        <v>217953</v>
      </c>
      <c r="AF1230">
        <v>211243.5</v>
      </c>
      <c r="AG1230">
        <v>207380.4</v>
      </c>
      <c r="AH1230">
        <v>200074.6</v>
      </c>
      <c r="AI1230">
        <v>191254.39999999999</v>
      </c>
      <c r="AJ1230">
        <v>47.210450000000002</v>
      </c>
      <c r="AK1230">
        <v>46.910290000000003</v>
      </c>
      <c r="AL1230">
        <v>46.059179999999998</v>
      </c>
      <c r="AM1230">
        <v>46.194220000000001</v>
      </c>
      <c r="AN1230">
        <v>45.857080000000003</v>
      </c>
      <c r="AO1230">
        <v>45.742570000000001</v>
      </c>
      <c r="AP1230">
        <v>45.635150000000003</v>
      </c>
      <c r="AQ1230">
        <v>46.183990000000001</v>
      </c>
      <c r="AR1230">
        <v>48.844679999999997</v>
      </c>
      <c r="AS1230">
        <v>51.212580000000003</v>
      </c>
      <c r="AT1230">
        <v>52.71725</v>
      </c>
      <c r="AU1230">
        <v>53.346209999999999</v>
      </c>
      <c r="AV1230">
        <v>54.656149999999997</v>
      </c>
      <c r="AW1230">
        <v>55.796230000000001</v>
      </c>
      <c r="AX1230">
        <v>56.056080000000001</v>
      </c>
      <c r="AY1230">
        <v>55.611310000000003</v>
      </c>
      <c r="AZ1230">
        <v>54.74494</v>
      </c>
      <c r="BA1230">
        <v>53.381070000000001</v>
      </c>
      <c r="BB1230">
        <v>52.136960000000002</v>
      </c>
      <c r="BC1230">
        <v>51.087809999999998</v>
      </c>
      <c r="BD1230">
        <v>50.622039999999998</v>
      </c>
      <c r="BE1230">
        <v>50.277749999999997</v>
      </c>
      <c r="BF1230">
        <v>49.136510000000001</v>
      </c>
      <c r="BG1230">
        <v>48.378430000000002</v>
      </c>
      <c r="BH1230">
        <v>808.86800000000005</v>
      </c>
      <c r="BI1230">
        <v>1497.183</v>
      </c>
      <c r="BJ1230">
        <v>2540.402</v>
      </c>
      <c r="BK1230">
        <v>2559.0430000000001</v>
      </c>
      <c r="BL1230">
        <v>3705.703</v>
      </c>
      <c r="BM1230">
        <v>7003.701</v>
      </c>
      <c r="BN1230">
        <v>8411.1170000000002</v>
      </c>
      <c r="BO1230">
        <v>8769.7970000000005</v>
      </c>
      <c r="BP1230">
        <v>5704.5860000000002</v>
      </c>
      <c r="BQ1230">
        <v>2167.924</v>
      </c>
      <c r="BR1230">
        <v>4690.7240000000002</v>
      </c>
      <c r="BS1230">
        <v>2321.6849999999999</v>
      </c>
      <c r="BT1230">
        <v>2696.82</v>
      </c>
      <c r="BU1230">
        <v>3754.2049999999999</v>
      </c>
      <c r="BV1230">
        <v>5886.87</v>
      </c>
      <c r="BW1230">
        <v>6093.1210000000001</v>
      </c>
      <c r="BX1230">
        <v>6318.2290000000003</v>
      </c>
      <c r="BY1230">
        <v>5199.8329999999996</v>
      </c>
      <c r="BZ1230">
        <v>139.4331</v>
      </c>
      <c r="CA1230">
        <v>-585.58299999999997</v>
      </c>
      <c r="CB1230">
        <v>-583.33690000000001</v>
      </c>
      <c r="CC1230">
        <v>-3136.79</v>
      </c>
      <c r="CD1230">
        <v>-696.93979999999999</v>
      </c>
      <c r="CE1230">
        <v>-2035.6679999999999</v>
      </c>
      <c r="CF1230" s="23">
        <v>4012227</v>
      </c>
      <c r="CG1230" s="23">
        <v>6657467</v>
      </c>
      <c r="CH1230" s="23">
        <v>5815684</v>
      </c>
      <c r="CI1230" s="23">
        <v>4404246</v>
      </c>
      <c r="CJ1230" s="23">
        <v>3740458</v>
      </c>
      <c r="CK1230" s="23">
        <v>1820244</v>
      </c>
      <c r="CL1230" s="23">
        <v>2433723</v>
      </c>
      <c r="CM1230" s="23">
        <v>2497932</v>
      </c>
      <c r="CN1230" s="23">
        <v>1767469</v>
      </c>
      <c r="CO1230" s="23">
        <v>8494093</v>
      </c>
      <c r="CP1230" s="23">
        <v>1541188</v>
      </c>
      <c r="CQ1230" s="23">
        <v>13200000</v>
      </c>
      <c r="CR1230" s="23">
        <v>15100000</v>
      </c>
      <c r="CS1230" s="23">
        <v>17000000</v>
      </c>
      <c r="CT1230" s="23">
        <v>16300000</v>
      </c>
      <c r="CU1230" s="23">
        <v>13400000</v>
      </c>
      <c r="CV1230" s="23">
        <v>14100000</v>
      </c>
      <c r="CW1230" s="23">
        <v>13700000</v>
      </c>
      <c r="CX1230" s="23">
        <v>14200000</v>
      </c>
      <c r="CY1230" s="23">
        <v>11600000</v>
      </c>
      <c r="CZ1230" s="23">
        <v>11200000</v>
      </c>
      <c r="DA1230" s="23">
        <v>2890507</v>
      </c>
      <c r="DB1230" s="23">
        <v>2970953</v>
      </c>
      <c r="DC1230" s="23">
        <v>3233597</v>
      </c>
      <c r="DD1230">
        <v>0</v>
      </c>
      <c r="DE1230">
        <v>0</v>
      </c>
      <c r="DF1230">
        <v>0</v>
      </c>
    </row>
    <row r="1231" spans="1:110" x14ac:dyDescent="0.25">
      <c r="A1231" s="18" t="str">
        <f t="shared" si="19"/>
        <v>portfolio_CPP_200 kW and above_All_SDGE_1-in-2_MONTHLY SYSTEM PEAK DAY_2023_12</v>
      </c>
      <c r="B1231" t="s">
        <v>192</v>
      </c>
      <c r="C1231" t="s">
        <v>121</v>
      </c>
      <c r="D1231" t="s">
        <v>122</v>
      </c>
      <c r="E1231" t="s">
        <v>7</v>
      </c>
      <c r="F1231" t="s">
        <v>125</v>
      </c>
      <c r="G1231" t="s">
        <v>111</v>
      </c>
      <c r="H1231" t="s">
        <v>20</v>
      </c>
      <c r="I1231">
        <v>2023</v>
      </c>
      <c r="J1231">
        <v>12</v>
      </c>
      <c r="K1231">
        <v>1401</v>
      </c>
      <c r="L1231">
        <v>187108.6</v>
      </c>
      <c r="M1231">
        <v>181837.8</v>
      </c>
      <c r="N1231">
        <v>178962.2</v>
      </c>
      <c r="O1231">
        <v>178733.5</v>
      </c>
      <c r="P1231">
        <v>184973.9</v>
      </c>
      <c r="Q1231">
        <v>201458.6</v>
      </c>
      <c r="R1231">
        <v>224552.8</v>
      </c>
      <c r="S1231">
        <v>239991.1</v>
      </c>
      <c r="T1231">
        <v>249545.2</v>
      </c>
      <c r="U1231">
        <v>255144.6</v>
      </c>
      <c r="V1231">
        <v>261170.6</v>
      </c>
      <c r="W1231">
        <v>264126.59999999998</v>
      </c>
      <c r="X1231">
        <v>265035.40000000002</v>
      </c>
      <c r="Y1231">
        <v>265222.8</v>
      </c>
      <c r="Z1231">
        <v>262938.8</v>
      </c>
      <c r="AA1231">
        <v>256706.6</v>
      </c>
      <c r="AB1231">
        <v>248013.3</v>
      </c>
      <c r="AC1231">
        <v>242217.2</v>
      </c>
      <c r="AD1231">
        <v>230794.5</v>
      </c>
      <c r="AE1231">
        <v>225020.1</v>
      </c>
      <c r="AF1231">
        <v>218093</v>
      </c>
      <c r="AG1231">
        <v>214104.6</v>
      </c>
      <c r="AH1231">
        <v>206561.9</v>
      </c>
      <c r="AI1231">
        <v>197455.8</v>
      </c>
      <c r="AJ1231">
        <v>47.210450000000002</v>
      </c>
      <c r="AK1231">
        <v>46.910290000000003</v>
      </c>
      <c r="AL1231">
        <v>46.059179999999998</v>
      </c>
      <c r="AM1231">
        <v>46.194220000000001</v>
      </c>
      <c r="AN1231">
        <v>45.857080000000003</v>
      </c>
      <c r="AO1231">
        <v>45.742570000000001</v>
      </c>
      <c r="AP1231">
        <v>45.635150000000003</v>
      </c>
      <c r="AQ1231">
        <v>46.183990000000001</v>
      </c>
      <c r="AR1231">
        <v>48.844679999999997</v>
      </c>
      <c r="AS1231">
        <v>51.212580000000003</v>
      </c>
      <c r="AT1231">
        <v>52.71725</v>
      </c>
      <c r="AU1231">
        <v>53.346209999999999</v>
      </c>
      <c r="AV1231">
        <v>54.656149999999997</v>
      </c>
      <c r="AW1231">
        <v>55.796230000000001</v>
      </c>
      <c r="AX1231">
        <v>56.056080000000001</v>
      </c>
      <c r="AY1231">
        <v>55.611310000000003</v>
      </c>
      <c r="AZ1231">
        <v>54.74494</v>
      </c>
      <c r="BA1231">
        <v>53.381070000000001</v>
      </c>
      <c r="BB1231">
        <v>52.136960000000002</v>
      </c>
      <c r="BC1231">
        <v>51.087809999999998</v>
      </c>
      <c r="BD1231">
        <v>50.622039999999998</v>
      </c>
      <c r="BE1231">
        <v>50.277749999999997</v>
      </c>
      <c r="BF1231">
        <v>49.136510000000001</v>
      </c>
      <c r="BG1231">
        <v>48.378430000000002</v>
      </c>
      <c r="BH1231">
        <v>835.09519999999998</v>
      </c>
      <c r="BI1231">
        <v>1545.729</v>
      </c>
      <c r="BJ1231">
        <v>2622.7730000000001</v>
      </c>
      <c r="BK1231">
        <v>2642.0189999999998</v>
      </c>
      <c r="BL1231">
        <v>3825.8589999999999</v>
      </c>
      <c r="BM1231">
        <v>7230.7920000000004</v>
      </c>
      <c r="BN1231">
        <v>8683.8430000000008</v>
      </c>
      <c r="BO1231">
        <v>9054.152</v>
      </c>
      <c r="BP1231">
        <v>5889.5540000000001</v>
      </c>
      <c r="BQ1231">
        <v>2238.2179999999998</v>
      </c>
      <c r="BR1231">
        <v>4842.8180000000002</v>
      </c>
      <c r="BS1231">
        <v>2396.9650000000001</v>
      </c>
      <c r="BT1231">
        <v>2784.2629999999999</v>
      </c>
      <c r="BU1231">
        <v>3875.933</v>
      </c>
      <c r="BV1231">
        <v>6077.7479999999996</v>
      </c>
      <c r="BW1231">
        <v>6290.6880000000001</v>
      </c>
      <c r="BX1231">
        <v>6523.0940000000001</v>
      </c>
      <c r="BY1231">
        <v>5368.4350000000004</v>
      </c>
      <c r="BZ1231">
        <v>143.95419999999999</v>
      </c>
      <c r="CA1231">
        <v>-604.57029999999997</v>
      </c>
      <c r="CB1231">
        <v>-602.25130000000001</v>
      </c>
      <c r="CC1231">
        <v>-3238.4989999999998</v>
      </c>
      <c r="CD1231">
        <v>-719.53769999999997</v>
      </c>
      <c r="CE1231">
        <v>-2101.674</v>
      </c>
      <c r="CF1231" s="23">
        <v>4276633</v>
      </c>
      <c r="CG1231" s="23">
        <v>7096196</v>
      </c>
      <c r="CH1231" s="23">
        <v>6198939</v>
      </c>
      <c r="CI1231" s="23">
        <v>4694487</v>
      </c>
      <c r="CJ1231" s="23">
        <v>3986955</v>
      </c>
      <c r="CK1231" s="23">
        <v>1940199</v>
      </c>
      <c r="CL1231" s="23">
        <v>2594106</v>
      </c>
      <c r="CM1231" s="23">
        <v>2662546</v>
      </c>
      <c r="CN1231" s="23">
        <v>1883946</v>
      </c>
      <c r="CO1231" s="23">
        <v>9053856</v>
      </c>
      <c r="CP1231" s="23">
        <v>1642752</v>
      </c>
      <c r="CQ1231" s="23">
        <v>14000000</v>
      </c>
      <c r="CR1231" s="23">
        <v>16100000</v>
      </c>
      <c r="CS1231" s="23">
        <v>18100000</v>
      </c>
      <c r="CT1231" s="23">
        <v>17400000</v>
      </c>
      <c r="CU1231" s="23">
        <v>14300000</v>
      </c>
      <c r="CV1231" s="23">
        <v>15100000</v>
      </c>
      <c r="CW1231" s="23">
        <v>14600000</v>
      </c>
      <c r="CX1231" s="23">
        <v>15200000</v>
      </c>
      <c r="CY1231" s="23">
        <v>12400000</v>
      </c>
      <c r="CZ1231" s="23">
        <v>11900000</v>
      </c>
      <c r="DA1231" s="23">
        <v>3080993</v>
      </c>
      <c r="DB1231" s="23">
        <v>3166739</v>
      </c>
      <c r="DC1231" s="23">
        <v>3446692</v>
      </c>
      <c r="DD1231">
        <v>0</v>
      </c>
      <c r="DE1231">
        <v>0</v>
      </c>
      <c r="DF1231">
        <v>0</v>
      </c>
    </row>
    <row r="1232" spans="1:110" x14ac:dyDescent="0.25">
      <c r="A1232" s="18" t="str">
        <f t="shared" si="19"/>
        <v>portfolio_CPP_200 kW and above_All_SDGE_1-in-2_MONTHLY SYSTEM PEAK DAY_2024_12</v>
      </c>
      <c r="B1232" t="s">
        <v>192</v>
      </c>
      <c r="C1232" t="s">
        <v>121</v>
      </c>
      <c r="D1232" t="s">
        <v>122</v>
      </c>
      <c r="E1232" t="s">
        <v>7</v>
      </c>
      <c r="F1232" t="s">
        <v>125</v>
      </c>
      <c r="G1232" t="s">
        <v>111</v>
      </c>
      <c r="H1232" t="s">
        <v>20</v>
      </c>
      <c r="I1232">
        <v>2024</v>
      </c>
      <c r="J1232">
        <v>12</v>
      </c>
      <c r="K1232">
        <v>1436</v>
      </c>
      <c r="L1232">
        <v>191783</v>
      </c>
      <c r="M1232">
        <v>186380.5</v>
      </c>
      <c r="N1232">
        <v>183433.1</v>
      </c>
      <c r="O1232">
        <v>183198.7</v>
      </c>
      <c r="P1232">
        <v>189595</v>
      </c>
      <c r="Q1232">
        <v>206491.5</v>
      </c>
      <c r="R1232">
        <v>230162.6</v>
      </c>
      <c r="S1232">
        <v>245986.6</v>
      </c>
      <c r="T1232">
        <v>255779.4</v>
      </c>
      <c r="U1232">
        <v>261518.7</v>
      </c>
      <c r="V1232">
        <v>267695.3</v>
      </c>
      <c r="W1232">
        <v>270725.09999999998</v>
      </c>
      <c r="X1232">
        <v>271656.59999999998</v>
      </c>
      <c r="Y1232">
        <v>271848.59999999998</v>
      </c>
      <c r="Z1232">
        <v>269507.59999999998</v>
      </c>
      <c r="AA1232">
        <v>263119.7</v>
      </c>
      <c r="AB1232">
        <v>254209.2</v>
      </c>
      <c r="AC1232">
        <v>248268.3</v>
      </c>
      <c r="AD1232">
        <v>236560.2</v>
      </c>
      <c r="AE1232">
        <v>230641.5</v>
      </c>
      <c r="AF1232">
        <v>223541.4</v>
      </c>
      <c r="AG1232">
        <v>219453.4</v>
      </c>
      <c r="AH1232">
        <v>211722.3</v>
      </c>
      <c r="AI1232">
        <v>202388.6</v>
      </c>
      <c r="AJ1232">
        <v>47.210450000000002</v>
      </c>
      <c r="AK1232">
        <v>46.910290000000003</v>
      </c>
      <c r="AL1232">
        <v>46.059179999999998</v>
      </c>
      <c r="AM1232">
        <v>46.194220000000001</v>
      </c>
      <c r="AN1232">
        <v>45.857080000000003</v>
      </c>
      <c r="AO1232">
        <v>45.742570000000001</v>
      </c>
      <c r="AP1232">
        <v>45.635150000000003</v>
      </c>
      <c r="AQ1232">
        <v>46.183990000000001</v>
      </c>
      <c r="AR1232">
        <v>48.844679999999997</v>
      </c>
      <c r="AS1232">
        <v>51.212580000000003</v>
      </c>
      <c r="AT1232">
        <v>52.71725</v>
      </c>
      <c r="AU1232">
        <v>53.346209999999999</v>
      </c>
      <c r="AV1232">
        <v>54.656149999999997</v>
      </c>
      <c r="AW1232">
        <v>55.796230000000001</v>
      </c>
      <c r="AX1232">
        <v>56.056080000000001</v>
      </c>
      <c r="AY1232">
        <v>55.611310000000003</v>
      </c>
      <c r="AZ1232">
        <v>54.74494</v>
      </c>
      <c r="BA1232">
        <v>53.381070000000001</v>
      </c>
      <c r="BB1232">
        <v>52.136960000000002</v>
      </c>
      <c r="BC1232">
        <v>51.087809999999998</v>
      </c>
      <c r="BD1232">
        <v>50.622039999999998</v>
      </c>
      <c r="BE1232">
        <v>50.277749999999997</v>
      </c>
      <c r="BF1232">
        <v>49.136510000000001</v>
      </c>
      <c r="BG1232">
        <v>48.378430000000002</v>
      </c>
      <c r="BH1232">
        <v>855.95759999999996</v>
      </c>
      <c r="BI1232">
        <v>1584.3440000000001</v>
      </c>
      <c r="BJ1232">
        <v>2688.2959999999998</v>
      </c>
      <c r="BK1232">
        <v>2708.0219999999999</v>
      </c>
      <c r="BL1232">
        <v>3921.4369999999999</v>
      </c>
      <c r="BM1232">
        <v>7411.433</v>
      </c>
      <c r="BN1232">
        <v>8900.7839999999997</v>
      </c>
      <c r="BO1232">
        <v>9280.3449999999993</v>
      </c>
      <c r="BP1232">
        <v>6036.6880000000001</v>
      </c>
      <c r="BQ1232">
        <v>2294.1329999999998</v>
      </c>
      <c r="BR1232">
        <v>4963.8019999999997</v>
      </c>
      <c r="BS1232">
        <v>2456.846</v>
      </c>
      <c r="BT1232">
        <v>2853.82</v>
      </c>
      <c r="BU1232">
        <v>3972.7620000000002</v>
      </c>
      <c r="BV1232">
        <v>6229.5829999999996</v>
      </c>
      <c r="BW1232">
        <v>6447.8419999999996</v>
      </c>
      <c r="BX1232">
        <v>6686.0550000000003</v>
      </c>
      <c r="BY1232">
        <v>5502.55</v>
      </c>
      <c r="BZ1232">
        <v>147.5504</v>
      </c>
      <c r="CA1232">
        <v>-619.67370000000005</v>
      </c>
      <c r="CB1232">
        <v>-617.29679999999996</v>
      </c>
      <c r="CC1232">
        <v>-3319.404</v>
      </c>
      <c r="CD1232">
        <v>-737.51329999999996</v>
      </c>
      <c r="CE1232">
        <v>-2154.1779999999999</v>
      </c>
      <c r="CF1232" s="23">
        <v>4492982</v>
      </c>
      <c r="CG1232" s="23">
        <v>7455182</v>
      </c>
      <c r="CH1232" s="23">
        <v>6512534</v>
      </c>
      <c r="CI1232" s="23">
        <v>4931974</v>
      </c>
      <c r="CJ1232" s="23">
        <v>4188649</v>
      </c>
      <c r="CK1232" s="23">
        <v>2038350</v>
      </c>
      <c r="CL1232" s="23">
        <v>2725338</v>
      </c>
      <c r="CM1232" s="23">
        <v>2797240</v>
      </c>
      <c r="CN1232" s="23">
        <v>1979252</v>
      </c>
      <c r="CO1232" s="23">
        <v>9511877</v>
      </c>
      <c r="CP1232" s="23">
        <v>1725857</v>
      </c>
      <c r="CQ1232" s="23">
        <v>14700000</v>
      </c>
      <c r="CR1232" s="23">
        <v>17000000</v>
      </c>
      <c r="CS1232" s="23">
        <v>19100000</v>
      </c>
      <c r="CT1232" s="23">
        <v>18300000</v>
      </c>
      <c r="CU1232" s="23">
        <v>15000000</v>
      </c>
      <c r="CV1232" s="23">
        <v>15800000</v>
      </c>
      <c r="CW1232" s="23">
        <v>15300000</v>
      </c>
      <c r="CX1232" s="23">
        <v>15900000</v>
      </c>
      <c r="CY1232" s="23">
        <v>13000000</v>
      </c>
      <c r="CZ1232" s="23">
        <v>12500000</v>
      </c>
      <c r="DA1232" s="23">
        <v>3236855</v>
      </c>
      <c r="DB1232" s="23">
        <v>3326939</v>
      </c>
      <c r="DC1232" s="23">
        <v>3621054</v>
      </c>
      <c r="DD1232">
        <v>0</v>
      </c>
      <c r="DE1232">
        <v>0</v>
      </c>
      <c r="DF1232">
        <v>0</v>
      </c>
    </row>
    <row r="1233" spans="1:110" x14ac:dyDescent="0.25">
      <c r="A1233" s="18" t="str">
        <f t="shared" si="19"/>
        <v>portfolio_CPP_200 kW and above_All_SDGE_1-in-2_MONTHLY SYSTEM PEAK DAY_2025_12</v>
      </c>
      <c r="B1233" t="s">
        <v>192</v>
      </c>
      <c r="C1233" t="s">
        <v>121</v>
      </c>
      <c r="D1233" t="s">
        <v>122</v>
      </c>
      <c r="E1233" t="s">
        <v>7</v>
      </c>
      <c r="F1233" t="s">
        <v>125</v>
      </c>
      <c r="G1233" t="s">
        <v>111</v>
      </c>
      <c r="H1233" t="s">
        <v>20</v>
      </c>
      <c r="I1233">
        <v>2025</v>
      </c>
      <c r="J1233">
        <v>12</v>
      </c>
      <c r="K1233">
        <v>1465</v>
      </c>
      <c r="L1233">
        <v>195656.1</v>
      </c>
      <c r="M1233">
        <v>190144.4</v>
      </c>
      <c r="N1233">
        <v>187137.5</v>
      </c>
      <c r="O1233">
        <v>186898.4</v>
      </c>
      <c r="P1233">
        <v>193423.8</v>
      </c>
      <c r="Q1233">
        <v>210661.6</v>
      </c>
      <c r="R1233">
        <v>234810.7</v>
      </c>
      <c r="S1233">
        <v>250954.3</v>
      </c>
      <c r="T1233">
        <v>260944.9</v>
      </c>
      <c r="U1233">
        <v>266800.09999999998</v>
      </c>
      <c r="V1233">
        <v>273101.3</v>
      </c>
      <c r="W1233">
        <v>276192.40000000002</v>
      </c>
      <c r="X1233">
        <v>277142.7</v>
      </c>
      <c r="Y1233">
        <v>277338.59999999998</v>
      </c>
      <c r="Z1233">
        <v>274950.3</v>
      </c>
      <c r="AA1233">
        <v>268433.40000000002</v>
      </c>
      <c r="AB1233">
        <v>259342.9</v>
      </c>
      <c r="AC1233">
        <v>253282.1</v>
      </c>
      <c r="AD1233">
        <v>241337.5</v>
      </c>
      <c r="AE1233">
        <v>235299.3</v>
      </c>
      <c r="AF1233">
        <v>228055.8</v>
      </c>
      <c r="AG1233">
        <v>223885.3</v>
      </c>
      <c r="AH1233">
        <v>215998</v>
      </c>
      <c r="AI1233">
        <v>206475.9</v>
      </c>
      <c r="AJ1233">
        <v>47.210450000000002</v>
      </c>
      <c r="AK1233">
        <v>46.910290000000003</v>
      </c>
      <c r="AL1233">
        <v>46.059179999999998</v>
      </c>
      <c r="AM1233">
        <v>46.194220000000001</v>
      </c>
      <c r="AN1233">
        <v>45.857080000000003</v>
      </c>
      <c r="AO1233">
        <v>45.742570000000001</v>
      </c>
      <c r="AP1233">
        <v>45.635150000000003</v>
      </c>
      <c r="AQ1233">
        <v>46.183990000000001</v>
      </c>
      <c r="AR1233">
        <v>48.844679999999997</v>
      </c>
      <c r="AS1233">
        <v>51.212580000000003</v>
      </c>
      <c r="AT1233">
        <v>52.71725</v>
      </c>
      <c r="AU1233">
        <v>53.346209999999999</v>
      </c>
      <c r="AV1233">
        <v>54.656149999999997</v>
      </c>
      <c r="AW1233">
        <v>55.796230000000001</v>
      </c>
      <c r="AX1233">
        <v>56.056080000000001</v>
      </c>
      <c r="AY1233">
        <v>55.611310000000003</v>
      </c>
      <c r="AZ1233">
        <v>54.74494</v>
      </c>
      <c r="BA1233">
        <v>53.381070000000001</v>
      </c>
      <c r="BB1233">
        <v>52.136960000000002</v>
      </c>
      <c r="BC1233">
        <v>51.087809999999998</v>
      </c>
      <c r="BD1233">
        <v>50.622039999999998</v>
      </c>
      <c r="BE1233">
        <v>50.277749999999997</v>
      </c>
      <c r="BF1233">
        <v>49.136510000000001</v>
      </c>
      <c r="BG1233">
        <v>48.378430000000002</v>
      </c>
      <c r="BH1233">
        <v>873.24369999999999</v>
      </c>
      <c r="BI1233">
        <v>1616.34</v>
      </c>
      <c r="BJ1233">
        <v>2742.5859999999998</v>
      </c>
      <c r="BK1233">
        <v>2762.7109999999998</v>
      </c>
      <c r="BL1233">
        <v>4000.63</v>
      </c>
      <c r="BM1233">
        <v>7561.107</v>
      </c>
      <c r="BN1233">
        <v>9080.5349999999999</v>
      </c>
      <c r="BO1233">
        <v>9467.7610000000004</v>
      </c>
      <c r="BP1233">
        <v>6158.5990000000002</v>
      </c>
      <c r="BQ1233">
        <v>2340.4630000000002</v>
      </c>
      <c r="BR1233">
        <v>5064.0460000000003</v>
      </c>
      <c r="BS1233">
        <v>2506.462</v>
      </c>
      <c r="BT1233">
        <v>2911.453</v>
      </c>
      <c r="BU1233">
        <v>4052.9920000000002</v>
      </c>
      <c r="BV1233">
        <v>6355.39</v>
      </c>
      <c r="BW1233">
        <v>6578.0569999999998</v>
      </c>
      <c r="BX1233">
        <v>6821.0789999999997</v>
      </c>
      <c r="BY1233">
        <v>5613.674</v>
      </c>
      <c r="BZ1233">
        <v>150.53020000000001</v>
      </c>
      <c r="CA1233">
        <v>-632.18799999999999</v>
      </c>
      <c r="CB1233">
        <v>-629.76310000000001</v>
      </c>
      <c r="CC1233">
        <v>-3386.4389999999999</v>
      </c>
      <c r="CD1233">
        <v>-752.40740000000005</v>
      </c>
      <c r="CE1233">
        <v>-2197.6819999999998</v>
      </c>
      <c r="CF1233" s="23">
        <v>4676285</v>
      </c>
      <c r="CG1233" s="23">
        <v>7759337</v>
      </c>
      <c r="CH1233" s="23">
        <v>6778231</v>
      </c>
      <c r="CI1233" s="23">
        <v>5133188</v>
      </c>
      <c r="CJ1233" s="23">
        <v>4359536</v>
      </c>
      <c r="CK1233" s="23">
        <v>2121511</v>
      </c>
      <c r="CL1233" s="23">
        <v>2836526</v>
      </c>
      <c r="CM1233" s="23">
        <v>2911361</v>
      </c>
      <c r="CN1233" s="23">
        <v>2060001</v>
      </c>
      <c r="CO1233" s="23">
        <v>9899940</v>
      </c>
      <c r="CP1233" s="23">
        <v>1796268</v>
      </c>
      <c r="CQ1233" s="23">
        <v>15300000</v>
      </c>
      <c r="CR1233" s="23">
        <v>17600000</v>
      </c>
      <c r="CS1233" s="23">
        <v>19800000</v>
      </c>
      <c r="CT1233" s="23">
        <v>19000000</v>
      </c>
      <c r="CU1233" s="23">
        <v>15700000</v>
      </c>
      <c r="CV1233" s="23">
        <v>16500000</v>
      </c>
      <c r="CW1233" s="23">
        <v>15900000</v>
      </c>
      <c r="CX1233" s="23">
        <v>16600000</v>
      </c>
      <c r="CY1233" s="23">
        <v>13500000</v>
      </c>
      <c r="CZ1233" s="23">
        <v>13000000</v>
      </c>
      <c r="DA1233" s="23">
        <v>3368912</v>
      </c>
      <c r="DB1233" s="23">
        <v>3462671</v>
      </c>
      <c r="DC1233" s="23">
        <v>3768785</v>
      </c>
      <c r="DD1233">
        <v>0</v>
      </c>
      <c r="DE1233">
        <v>0</v>
      </c>
      <c r="DF1233">
        <v>0</v>
      </c>
    </row>
    <row r="1234" spans="1:110" x14ac:dyDescent="0.25">
      <c r="A1234" s="18" t="str">
        <f t="shared" si="19"/>
        <v>portfolio_CPP_200 kW and above_All_SDGE_1-in-2_MONTHLY SYSTEM PEAK DAY_2026_12</v>
      </c>
      <c r="B1234" t="s">
        <v>192</v>
      </c>
      <c r="C1234" t="s">
        <v>121</v>
      </c>
      <c r="D1234" t="s">
        <v>122</v>
      </c>
      <c r="E1234" t="s">
        <v>7</v>
      </c>
      <c r="F1234" t="s">
        <v>125</v>
      </c>
      <c r="G1234" t="s">
        <v>111</v>
      </c>
      <c r="H1234" t="s">
        <v>20</v>
      </c>
      <c r="I1234">
        <v>2026</v>
      </c>
      <c r="J1234">
        <v>12</v>
      </c>
      <c r="K1234">
        <v>1492</v>
      </c>
      <c r="L1234">
        <v>199262</v>
      </c>
      <c r="M1234">
        <v>193648.8</v>
      </c>
      <c r="N1234">
        <v>190586.5</v>
      </c>
      <c r="O1234">
        <v>190342.9</v>
      </c>
      <c r="P1234">
        <v>196988.6</v>
      </c>
      <c r="Q1234">
        <v>214544.1</v>
      </c>
      <c r="R1234">
        <v>239138.3</v>
      </c>
      <c r="S1234">
        <v>255579.4</v>
      </c>
      <c r="T1234">
        <v>265754.09999999998</v>
      </c>
      <c r="U1234">
        <v>271717.2</v>
      </c>
      <c r="V1234">
        <v>278134.59999999998</v>
      </c>
      <c r="W1234">
        <v>281282.59999999998</v>
      </c>
      <c r="X1234">
        <v>282250.40000000002</v>
      </c>
      <c r="Y1234">
        <v>282449.90000000002</v>
      </c>
      <c r="Z1234">
        <v>280017.59999999998</v>
      </c>
      <c r="AA1234">
        <v>273380.59999999998</v>
      </c>
      <c r="AB1234">
        <v>264122.59999999998</v>
      </c>
      <c r="AC1234">
        <v>257950.1</v>
      </c>
      <c r="AD1234">
        <v>245785.4</v>
      </c>
      <c r="AE1234">
        <v>239635.9</v>
      </c>
      <c r="AF1234">
        <v>232258.9</v>
      </c>
      <c r="AG1234">
        <v>228011.5</v>
      </c>
      <c r="AH1234">
        <v>219978.9</v>
      </c>
      <c r="AI1234">
        <v>210281.2</v>
      </c>
      <c r="AJ1234">
        <v>47.210450000000002</v>
      </c>
      <c r="AK1234">
        <v>46.910290000000003</v>
      </c>
      <c r="AL1234">
        <v>46.059179999999998</v>
      </c>
      <c r="AM1234">
        <v>46.194220000000001</v>
      </c>
      <c r="AN1234">
        <v>45.857080000000003</v>
      </c>
      <c r="AO1234">
        <v>45.742570000000001</v>
      </c>
      <c r="AP1234">
        <v>45.635150000000003</v>
      </c>
      <c r="AQ1234">
        <v>46.183990000000001</v>
      </c>
      <c r="AR1234">
        <v>48.844679999999997</v>
      </c>
      <c r="AS1234">
        <v>51.212580000000003</v>
      </c>
      <c r="AT1234">
        <v>52.71725</v>
      </c>
      <c r="AU1234">
        <v>53.346209999999999</v>
      </c>
      <c r="AV1234">
        <v>54.656149999999997</v>
      </c>
      <c r="AW1234">
        <v>55.796230000000001</v>
      </c>
      <c r="AX1234">
        <v>56.056080000000001</v>
      </c>
      <c r="AY1234">
        <v>55.611310000000003</v>
      </c>
      <c r="AZ1234">
        <v>54.74494</v>
      </c>
      <c r="BA1234">
        <v>53.381070000000001</v>
      </c>
      <c r="BB1234">
        <v>52.136960000000002</v>
      </c>
      <c r="BC1234">
        <v>51.087809999999998</v>
      </c>
      <c r="BD1234">
        <v>50.622039999999998</v>
      </c>
      <c r="BE1234">
        <v>50.277749999999997</v>
      </c>
      <c r="BF1234">
        <v>49.136510000000001</v>
      </c>
      <c r="BG1234">
        <v>48.378430000000002</v>
      </c>
      <c r="BH1234">
        <v>889.33759999999995</v>
      </c>
      <c r="BI1234">
        <v>1646.1289999999999</v>
      </c>
      <c r="BJ1234">
        <v>2793.1320000000001</v>
      </c>
      <c r="BK1234">
        <v>2813.6280000000002</v>
      </c>
      <c r="BL1234">
        <v>4074.3620000000001</v>
      </c>
      <c r="BM1234">
        <v>7700.4579999999996</v>
      </c>
      <c r="BN1234">
        <v>9247.89</v>
      </c>
      <c r="BO1234">
        <v>9642.2520000000004</v>
      </c>
      <c r="BP1234">
        <v>6272.1019999999999</v>
      </c>
      <c r="BQ1234">
        <v>2383.598</v>
      </c>
      <c r="BR1234">
        <v>5157.3760000000002</v>
      </c>
      <c r="BS1234">
        <v>2552.6559999999999</v>
      </c>
      <c r="BT1234">
        <v>2965.1109999999999</v>
      </c>
      <c r="BU1234">
        <v>4127.6890000000003</v>
      </c>
      <c r="BV1234">
        <v>6472.52</v>
      </c>
      <c r="BW1234">
        <v>6699.29</v>
      </c>
      <c r="BX1234">
        <v>6946.7920000000004</v>
      </c>
      <c r="BY1234">
        <v>5717.134</v>
      </c>
      <c r="BZ1234">
        <v>153.30449999999999</v>
      </c>
      <c r="CA1234">
        <v>-643.83920000000001</v>
      </c>
      <c r="CB1234">
        <v>-641.36959999999999</v>
      </c>
      <c r="CC1234">
        <v>-3448.8510000000001</v>
      </c>
      <c r="CD1234">
        <v>-766.27430000000004</v>
      </c>
      <c r="CE1234">
        <v>-2238.1849999999999</v>
      </c>
      <c r="CF1234" s="23">
        <v>4850242</v>
      </c>
      <c r="CG1234" s="23">
        <v>8047982</v>
      </c>
      <c r="CH1234" s="23">
        <v>7030379</v>
      </c>
      <c r="CI1234" s="23">
        <v>5324141</v>
      </c>
      <c r="CJ1234" s="23">
        <v>4521710</v>
      </c>
      <c r="CK1234" s="23">
        <v>2200430</v>
      </c>
      <c r="CL1234" s="23">
        <v>2942044</v>
      </c>
      <c r="CM1234" s="23">
        <v>3019663</v>
      </c>
      <c r="CN1234" s="23">
        <v>2136633</v>
      </c>
      <c r="CO1234" s="23">
        <v>10300000</v>
      </c>
      <c r="CP1234" s="23">
        <v>1863088</v>
      </c>
      <c r="CQ1234" s="23">
        <v>15900000</v>
      </c>
      <c r="CR1234" s="23">
        <v>18300000</v>
      </c>
      <c r="CS1234" s="23">
        <v>20600000</v>
      </c>
      <c r="CT1234" s="23">
        <v>19700000</v>
      </c>
      <c r="CU1234" s="23">
        <v>16200000</v>
      </c>
      <c r="CV1234" s="23">
        <v>17100000</v>
      </c>
      <c r="CW1234" s="23">
        <v>16500000</v>
      </c>
      <c r="CX1234" s="23">
        <v>17200000</v>
      </c>
      <c r="CY1234" s="23">
        <v>14100000</v>
      </c>
      <c r="CZ1234" s="23">
        <v>13500000</v>
      </c>
      <c r="DA1234" s="23">
        <v>3494234</v>
      </c>
      <c r="DB1234" s="23">
        <v>3591482</v>
      </c>
      <c r="DC1234" s="23">
        <v>3908983</v>
      </c>
      <c r="DD1234">
        <v>0</v>
      </c>
      <c r="DE1234">
        <v>0</v>
      </c>
      <c r="DF1234">
        <v>0</v>
      </c>
    </row>
    <row r="1235" spans="1:110" x14ac:dyDescent="0.25">
      <c r="A1235" s="18" t="str">
        <f t="shared" si="19"/>
        <v>portfolio_CPP_200 kW and above_All_SDGE_1-in-2_MONTHLY SYSTEM PEAK DAY_2027_12</v>
      </c>
      <c r="B1235" t="s">
        <v>192</v>
      </c>
      <c r="C1235" t="s">
        <v>121</v>
      </c>
      <c r="D1235" t="s">
        <v>122</v>
      </c>
      <c r="E1235" t="s">
        <v>7</v>
      </c>
      <c r="F1235" t="s">
        <v>125</v>
      </c>
      <c r="G1235" t="s">
        <v>111</v>
      </c>
      <c r="H1235" t="s">
        <v>20</v>
      </c>
      <c r="I1235">
        <v>2027</v>
      </c>
      <c r="J1235">
        <v>12</v>
      </c>
      <c r="K1235">
        <v>1523</v>
      </c>
      <c r="L1235">
        <v>203402.2</v>
      </c>
      <c r="M1235">
        <v>197672.3</v>
      </c>
      <c r="N1235">
        <v>194546.4</v>
      </c>
      <c r="O1235">
        <v>194297.8</v>
      </c>
      <c r="P1235">
        <v>201081.5</v>
      </c>
      <c r="Q1235">
        <v>219001.8</v>
      </c>
      <c r="R1235">
        <v>244107</v>
      </c>
      <c r="S1235">
        <v>260889.7</v>
      </c>
      <c r="T1235">
        <v>271275.8</v>
      </c>
      <c r="U1235">
        <v>277362.8</v>
      </c>
      <c r="V1235">
        <v>283913.5</v>
      </c>
      <c r="W1235">
        <v>287127</v>
      </c>
      <c r="X1235">
        <v>288114.90000000002</v>
      </c>
      <c r="Y1235">
        <v>288318.5</v>
      </c>
      <c r="Z1235">
        <v>285835.7</v>
      </c>
      <c r="AA1235">
        <v>279060.8</v>
      </c>
      <c r="AB1235">
        <v>269610.40000000002</v>
      </c>
      <c r="AC1235">
        <v>263309.59999999998</v>
      </c>
      <c r="AD1235">
        <v>250892.2</v>
      </c>
      <c r="AE1235">
        <v>244615</v>
      </c>
      <c r="AF1235">
        <v>237084.6</v>
      </c>
      <c r="AG1235">
        <v>232749</v>
      </c>
      <c r="AH1235">
        <v>224549.5</v>
      </c>
      <c r="AI1235">
        <v>214650.3</v>
      </c>
      <c r="AJ1235">
        <v>47.210450000000002</v>
      </c>
      <c r="AK1235">
        <v>46.910290000000003</v>
      </c>
      <c r="AL1235">
        <v>46.059179999999998</v>
      </c>
      <c r="AM1235">
        <v>46.194220000000001</v>
      </c>
      <c r="AN1235">
        <v>45.857080000000003</v>
      </c>
      <c r="AO1235">
        <v>45.742570000000001</v>
      </c>
      <c r="AP1235">
        <v>45.635150000000003</v>
      </c>
      <c r="AQ1235">
        <v>46.183990000000001</v>
      </c>
      <c r="AR1235">
        <v>48.844679999999997</v>
      </c>
      <c r="AS1235">
        <v>51.212580000000003</v>
      </c>
      <c r="AT1235">
        <v>52.71725</v>
      </c>
      <c r="AU1235">
        <v>53.346209999999999</v>
      </c>
      <c r="AV1235">
        <v>54.656149999999997</v>
      </c>
      <c r="AW1235">
        <v>55.796230000000001</v>
      </c>
      <c r="AX1235">
        <v>56.056080000000001</v>
      </c>
      <c r="AY1235">
        <v>55.611310000000003</v>
      </c>
      <c r="AZ1235">
        <v>54.74494</v>
      </c>
      <c r="BA1235">
        <v>53.381070000000001</v>
      </c>
      <c r="BB1235">
        <v>52.136960000000002</v>
      </c>
      <c r="BC1235">
        <v>51.087809999999998</v>
      </c>
      <c r="BD1235">
        <v>50.622039999999998</v>
      </c>
      <c r="BE1235">
        <v>50.277749999999997</v>
      </c>
      <c r="BF1235">
        <v>49.136510000000001</v>
      </c>
      <c r="BG1235">
        <v>48.378430000000002</v>
      </c>
      <c r="BH1235">
        <v>907.81579999999997</v>
      </c>
      <c r="BI1235">
        <v>1680.3320000000001</v>
      </c>
      <c r="BJ1235">
        <v>2851.1660000000002</v>
      </c>
      <c r="BK1235">
        <v>2872.0880000000002</v>
      </c>
      <c r="BL1235">
        <v>4159.0169999999998</v>
      </c>
      <c r="BM1235">
        <v>7860.4549999999999</v>
      </c>
      <c r="BN1235">
        <v>9440.0370000000003</v>
      </c>
      <c r="BO1235">
        <v>9842.5939999999991</v>
      </c>
      <c r="BP1235">
        <v>6402.42</v>
      </c>
      <c r="BQ1235">
        <v>2433.123</v>
      </c>
      <c r="BR1235">
        <v>5264.5339999999997</v>
      </c>
      <c r="BS1235">
        <v>2605.694</v>
      </c>
      <c r="BT1235">
        <v>3026.7190000000001</v>
      </c>
      <c r="BU1235">
        <v>4213.4520000000002</v>
      </c>
      <c r="BV1235">
        <v>6607.0020000000004</v>
      </c>
      <c r="BW1235">
        <v>6838.4840000000004</v>
      </c>
      <c r="BX1235">
        <v>7091.1289999999999</v>
      </c>
      <c r="BY1235">
        <v>5835.9219999999996</v>
      </c>
      <c r="BZ1235">
        <v>156.4898</v>
      </c>
      <c r="CA1235">
        <v>-657.21659999999997</v>
      </c>
      <c r="CB1235">
        <v>-654.69569999999999</v>
      </c>
      <c r="CC1235">
        <v>-3520.51</v>
      </c>
      <c r="CD1235">
        <v>-782.19560000000001</v>
      </c>
      <c r="CE1235">
        <v>-2284.6889999999999</v>
      </c>
      <c r="CF1235" s="23">
        <v>5053887</v>
      </c>
      <c r="CG1235" s="23">
        <v>8385890</v>
      </c>
      <c r="CH1235" s="23">
        <v>7325561</v>
      </c>
      <c r="CI1235" s="23">
        <v>5547684</v>
      </c>
      <c r="CJ1235" s="23">
        <v>4711561</v>
      </c>
      <c r="CK1235" s="23">
        <v>2292819</v>
      </c>
      <c r="CL1235" s="23">
        <v>3065571</v>
      </c>
      <c r="CM1235" s="23">
        <v>3146449</v>
      </c>
      <c r="CN1235" s="23">
        <v>2226343</v>
      </c>
      <c r="CO1235" s="23">
        <v>10700000</v>
      </c>
      <c r="CP1235" s="23">
        <v>1941313</v>
      </c>
      <c r="CQ1235" s="23">
        <v>16600000</v>
      </c>
      <c r="CR1235" s="23">
        <v>19100000</v>
      </c>
      <c r="CS1235" s="23">
        <v>21400000</v>
      </c>
      <c r="CT1235" s="23">
        <v>20500000</v>
      </c>
      <c r="CU1235" s="23">
        <v>16900000</v>
      </c>
      <c r="CV1235" s="23">
        <v>17800000</v>
      </c>
      <c r="CW1235" s="23">
        <v>17200000</v>
      </c>
      <c r="CX1235" s="23">
        <v>17900000</v>
      </c>
      <c r="CY1235" s="23">
        <v>14600000</v>
      </c>
      <c r="CZ1235" s="23">
        <v>14100000</v>
      </c>
      <c r="DA1235" s="23">
        <v>3640946</v>
      </c>
      <c r="DB1235" s="23">
        <v>3742276</v>
      </c>
      <c r="DC1235" s="23">
        <v>4073108</v>
      </c>
      <c r="DD1235">
        <v>0</v>
      </c>
      <c r="DE1235">
        <v>0</v>
      </c>
      <c r="DF1235">
        <v>0</v>
      </c>
    </row>
    <row r="1236" spans="1:110" x14ac:dyDescent="0.25">
      <c r="A1236" s="18" t="str">
        <f t="shared" si="19"/>
        <v>portfolio_CPP_200 kW and above_All_SDGE_1-in-2_MONTHLY SYSTEM PEAK DAY_2028_12</v>
      </c>
      <c r="B1236" t="s">
        <v>192</v>
      </c>
      <c r="C1236" t="s">
        <v>121</v>
      </c>
      <c r="D1236" t="s">
        <v>122</v>
      </c>
      <c r="E1236" t="s">
        <v>7</v>
      </c>
      <c r="F1236" t="s">
        <v>125</v>
      </c>
      <c r="G1236" t="s">
        <v>111</v>
      </c>
      <c r="H1236" t="s">
        <v>20</v>
      </c>
      <c r="I1236">
        <v>2028</v>
      </c>
      <c r="J1236">
        <v>12</v>
      </c>
      <c r="K1236">
        <v>1555</v>
      </c>
      <c r="L1236">
        <v>207675.9</v>
      </c>
      <c r="M1236">
        <v>201825.6</v>
      </c>
      <c r="N1236">
        <v>198634</v>
      </c>
      <c r="O1236">
        <v>198380.2</v>
      </c>
      <c r="P1236">
        <v>205306.5</v>
      </c>
      <c r="Q1236">
        <v>223603.3</v>
      </c>
      <c r="R1236">
        <v>249236</v>
      </c>
      <c r="S1236">
        <v>266371.3</v>
      </c>
      <c r="T1236">
        <v>276975.59999999998</v>
      </c>
      <c r="U1236">
        <v>283190.5</v>
      </c>
      <c r="V1236">
        <v>289878.90000000002</v>
      </c>
      <c r="W1236">
        <v>293159.8</v>
      </c>
      <c r="X1236">
        <v>294168.5</v>
      </c>
      <c r="Y1236">
        <v>294376.40000000002</v>
      </c>
      <c r="Z1236">
        <v>291841.40000000002</v>
      </c>
      <c r="AA1236">
        <v>284924.2</v>
      </c>
      <c r="AB1236">
        <v>275275.3</v>
      </c>
      <c r="AC1236">
        <v>268842.09999999998</v>
      </c>
      <c r="AD1236">
        <v>256163.7</v>
      </c>
      <c r="AE1236">
        <v>249754.6</v>
      </c>
      <c r="AF1236">
        <v>242066.1</v>
      </c>
      <c r="AG1236">
        <v>237639.3</v>
      </c>
      <c r="AH1236">
        <v>229267.5</v>
      </c>
      <c r="AI1236">
        <v>219160.4</v>
      </c>
      <c r="AJ1236">
        <v>47.210450000000002</v>
      </c>
      <c r="AK1236">
        <v>46.910290000000003</v>
      </c>
      <c r="AL1236">
        <v>46.059179999999998</v>
      </c>
      <c r="AM1236">
        <v>46.194220000000001</v>
      </c>
      <c r="AN1236">
        <v>45.857080000000003</v>
      </c>
      <c r="AO1236">
        <v>45.742570000000001</v>
      </c>
      <c r="AP1236">
        <v>45.635150000000003</v>
      </c>
      <c r="AQ1236">
        <v>46.183990000000001</v>
      </c>
      <c r="AR1236">
        <v>48.844679999999997</v>
      </c>
      <c r="AS1236">
        <v>51.212580000000003</v>
      </c>
      <c r="AT1236">
        <v>52.71725</v>
      </c>
      <c r="AU1236">
        <v>53.346209999999999</v>
      </c>
      <c r="AV1236">
        <v>54.656149999999997</v>
      </c>
      <c r="AW1236">
        <v>55.796230000000001</v>
      </c>
      <c r="AX1236">
        <v>56.056080000000001</v>
      </c>
      <c r="AY1236">
        <v>55.611310000000003</v>
      </c>
      <c r="AZ1236">
        <v>54.74494</v>
      </c>
      <c r="BA1236">
        <v>53.381070000000001</v>
      </c>
      <c r="BB1236">
        <v>52.136960000000002</v>
      </c>
      <c r="BC1236">
        <v>51.087809999999998</v>
      </c>
      <c r="BD1236">
        <v>50.622039999999998</v>
      </c>
      <c r="BE1236">
        <v>50.277749999999997</v>
      </c>
      <c r="BF1236">
        <v>49.136510000000001</v>
      </c>
      <c r="BG1236">
        <v>48.378430000000002</v>
      </c>
      <c r="BH1236">
        <v>926.89</v>
      </c>
      <c r="BI1236">
        <v>1715.6379999999999</v>
      </c>
      <c r="BJ1236">
        <v>2911.0729999999999</v>
      </c>
      <c r="BK1236">
        <v>2932.4340000000002</v>
      </c>
      <c r="BL1236">
        <v>4246.4030000000002</v>
      </c>
      <c r="BM1236">
        <v>8025.6120000000001</v>
      </c>
      <c r="BN1236">
        <v>9638.384</v>
      </c>
      <c r="BO1236">
        <v>10049.4</v>
      </c>
      <c r="BP1236">
        <v>6536.9430000000002</v>
      </c>
      <c r="BQ1236">
        <v>2484.2460000000001</v>
      </c>
      <c r="BR1236">
        <v>5375.1469999999999</v>
      </c>
      <c r="BS1236">
        <v>2660.4430000000002</v>
      </c>
      <c r="BT1236">
        <v>3090.3130000000001</v>
      </c>
      <c r="BU1236">
        <v>4301.9809999999998</v>
      </c>
      <c r="BV1236">
        <v>6745.8230000000003</v>
      </c>
      <c r="BW1236">
        <v>6982.1689999999999</v>
      </c>
      <c r="BX1236">
        <v>7240.1220000000003</v>
      </c>
      <c r="BY1236">
        <v>5958.5420000000004</v>
      </c>
      <c r="BZ1236">
        <v>159.77780000000001</v>
      </c>
      <c r="CA1236">
        <v>-671.02549999999997</v>
      </c>
      <c r="CB1236">
        <v>-668.45159999999998</v>
      </c>
      <c r="CC1236">
        <v>-3594.48</v>
      </c>
      <c r="CD1236">
        <v>-798.63040000000001</v>
      </c>
      <c r="CE1236">
        <v>-2332.6930000000002</v>
      </c>
      <c r="CF1236" s="23">
        <v>5268495</v>
      </c>
      <c r="CG1236" s="23">
        <v>8741987</v>
      </c>
      <c r="CH1236" s="23">
        <v>7636633</v>
      </c>
      <c r="CI1236" s="23">
        <v>5783260</v>
      </c>
      <c r="CJ1236" s="23">
        <v>4911632</v>
      </c>
      <c r="CK1236" s="23">
        <v>2390181</v>
      </c>
      <c r="CL1236" s="23">
        <v>3195746</v>
      </c>
      <c r="CM1236" s="23">
        <v>3280059</v>
      </c>
      <c r="CN1236" s="23">
        <v>2320882</v>
      </c>
      <c r="CO1236" s="23">
        <v>11200000</v>
      </c>
      <c r="CP1236" s="23">
        <v>2023749</v>
      </c>
      <c r="CQ1236" s="23">
        <v>17300000</v>
      </c>
      <c r="CR1236" s="23">
        <v>19900000</v>
      </c>
      <c r="CS1236" s="23">
        <v>22300000</v>
      </c>
      <c r="CT1236" s="23">
        <v>21400000</v>
      </c>
      <c r="CU1236" s="23">
        <v>17600000</v>
      </c>
      <c r="CV1236" s="23">
        <v>18600000</v>
      </c>
      <c r="CW1236" s="23">
        <v>17900000</v>
      </c>
      <c r="CX1236" s="23">
        <v>18700000</v>
      </c>
      <c r="CY1236" s="23">
        <v>15300000</v>
      </c>
      <c r="CZ1236" s="23">
        <v>14700000</v>
      </c>
      <c r="DA1236" s="23">
        <v>3795554</v>
      </c>
      <c r="DB1236" s="23">
        <v>3901187</v>
      </c>
      <c r="DC1236" s="23">
        <v>4246068</v>
      </c>
      <c r="DD1236">
        <v>0</v>
      </c>
      <c r="DE1236">
        <v>0</v>
      </c>
      <c r="DF1236">
        <v>0</v>
      </c>
    </row>
    <row r="1237" spans="1:110" x14ac:dyDescent="0.25">
      <c r="A1237" s="18" t="str">
        <f t="shared" si="19"/>
        <v>portfolio_CPP_200 kW and above_All_SDGE_1-in-2_MONTHLY SYSTEM PEAK DAY_2029_12</v>
      </c>
      <c r="B1237" t="s">
        <v>192</v>
      </c>
      <c r="C1237" t="s">
        <v>121</v>
      </c>
      <c r="D1237" t="s">
        <v>122</v>
      </c>
      <c r="E1237" t="s">
        <v>7</v>
      </c>
      <c r="F1237" t="s">
        <v>125</v>
      </c>
      <c r="G1237" t="s">
        <v>111</v>
      </c>
      <c r="H1237" t="s">
        <v>20</v>
      </c>
      <c r="I1237">
        <v>2029</v>
      </c>
      <c r="J1237">
        <v>12</v>
      </c>
      <c r="K1237">
        <v>1587</v>
      </c>
      <c r="L1237">
        <v>211949.6</v>
      </c>
      <c r="M1237">
        <v>205979</v>
      </c>
      <c r="N1237">
        <v>202721.7</v>
      </c>
      <c r="O1237">
        <v>202462.6</v>
      </c>
      <c r="P1237">
        <v>209531.5</v>
      </c>
      <c r="Q1237">
        <v>228204.79999999999</v>
      </c>
      <c r="R1237">
        <v>254364.9</v>
      </c>
      <c r="S1237">
        <v>271852.90000000002</v>
      </c>
      <c r="T1237">
        <v>282675.40000000002</v>
      </c>
      <c r="U1237">
        <v>289018.2</v>
      </c>
      <c r="V1237">
        <v>295844.3</v>
      </c>
      <c r="W1237">
        <v>299192.7</v>
      </c>
      <c r="X1237">
        <v>300222.09999999998</v>
      </c>
      <c r="Y1237">
        <v>300434.40000000002</v>
      </c>
      <c r="Z1237">
        <v>297847.09999999998</v>
      </c>
      <c r="AA1237">
        <v>290787.59999999998</v>
      </c>
      <c r="AB1237">
        <v>280940.09999999998</v>
      </c>
      <c r="AC1237">
        <v>274374.5</v>
      </c>
      <c r="AD1237">
        <v>261435.3</v>
      </c>
      <c r="AE1237">
        <v>254894.3</v>
      </c>
      <c r="AF1237">
        <v>247047.5</v>
      </c>
      <c r="AG1237">
        <v>242529.7</v>
      </c>
      <c r="AH1237">
        <v>233985.6</v>
      </c>
      <c r="AI1237">
        <v>223670.5</v>
      </c>
      <c r="AJ1237">
        <v>47.210450000000002</v>
      </c>
      <c r="AK1237">
        <v>46.910290000000003</v>
      </c>
      <c r="AL1237">
        <v>46.059179999999998</v>
      </c>
      <c r="AM1237">
        <v>46.194220000000001</v>
      </c>
      <c r="AN1237">
        <v>45.857080000000003</v>
      </c>
      <c r="AO1237">
        <v>45.742570000000001</v>
      </c>
      <c r="AP1237">
        <v>45.635150000000003</v>
      </c>
      <c r="AQ1237">
        <v>46.183990000000001</v>
      </c>
      <c r="AR1237">
        <v>48.844679999999997</v>
      </c>
      <c r="AS1237">
        <v>51.212580000000003</v>
      </c>
      <c r="AT1237">
        <v>52.71725</v>
      </c>
      <c r="AU1237">
        <v>53.346209999999999</v>
      </c>
      <c r="AV1237">
        <v>54.656149999999997</v>
      </c>
      <c r="AW1237">
        <v>55.796230000000001</v>
      </c>
      <c r="AX1237">
        <v>56.056080000000001</v>
      </c>
      <c r="AY1237">
        <v>55.611310000000003</v>
      </c>
      <c r="AZ1237">
        <v>54.74494</v>
      </c>
      <c r="BA1237">
        <v>53.381070000000001</v>
      </c>
      <c r="BB1237">
        <v>52.136960000000002</v>
      </c>
      <c r="BC1237">
        <v>51.087809999999998</v>
      </c>
      <c r="BD1237">
        <v>50.622039999999998</v>
      </c>
      <c r="BE1237">
        <v>50.277749999999997</v>
      </c>
      <c r="BF1237">
        <v>49.136510000000001</v>
      </c>
      <c r="BG1237">
        <v>48.378430000000002</v>
      </c>
      <c r="BH1237">
        <v>945.96429999999998</v>
      </c>
      <c r="BI1237">
        <v>1750.943</v>
      </c>
      <c r="BJ1237">
        <v>2970.9789999999998</v>
      </c>
      <c r="BK1237">
        <v>2992.78</v>
      </c>
      <c r="BL1237">
        <v>4333.7889999999998</v>
      </c>
      <c r="BM1237">
        <v>8190.7690000000002</v>
      </c>
      <c r="BN1237">
        <v>9836.7289999999994</v>
      </c>
      <c r="BO1237">
        <v>10256.200000000001</v>
      </c>
      <c r="BP1237">
        <v>6671.4650000000001</v>
      </c>
      <c r="BQ1237">
        <v>2535.3679999999999</v>
      </c>
      <c r="BR1237">
        <v>5485.7610000000004</v>
      </c>
      <c r="BS1237">
        <v>2715.1909999999998</v>
      </c>
      <c r="BT1237">
        <v>3153.9079999999999</v>
      </c>
      <c r="BU1237">
        <v>4390.5110000000004</v>
      </c>
      <c r="BV1237">
        <v>6884.6440000000002</v>
      </c>
      <c r="BW1237">
        <v>7125.8540000000003</v>
      </c>
      <c r="BX1237">
        <v>7389.1149999999998</v>
      </c>
      <c r="BY1237">
        <v>6081.1610000000001</v>
      </c>
      <c r="BZ1237">
        <v>163.0659</v>
      </c>
      <c r="CA1237">
        <v>-684.83439999999996</v>
      </c>
      <c r="CB1237">
        <v>-682.20749999999998</v>
      </c>
      <c r="CC1237">
        <v>-3668.45</v>
      </c>
      <c r="CD1237">
        <v>-815.0652</v>
      </c>
      <c r="CE1237">
        <v>-2380.6970000000001</v>
      </c>
      <c r="CF1237" s="23">
        <v>5487564</v>
      </c>
      <c r="CG1237" s="23">
        <v>9105488</v>
      </c>
      <c r="CH1237" s="23">
        <v>7954172</v>
      </c>
      <c r="CI1237" s="23">
        <v>6023734</v>
      </c>
      <c r="CJ1237" s="23">
        <v>5115863</v>
      </c>
      <c r="CK1237" s="23">
        <v>2489567</v>
      </c>
      <c r="CL1237" s="23">
        <v>3328629</v>
      </c>
      <c r="CM1237" s="23">
        <v>3416447</v>
      </c>
      <c r="CN1237" s="23">
        <v>2417386</v>
      </c>
      <c r="CO1237" s="23">
        <v>11600000</v>
      </c>
      <c r="CP1237" s="23">
        <v>2107898</v>
      </c>
      <c r="CQ1237" s="23">
        <v>18000000</v>
      </c>
      <c r="CR1237" s="23">
        <v>20700000</v>
      </c>
      <c r="CS1237" s="23">
        <v>23300000</v>
      </c>
      <c r="CT1237" s="23">
        <v>22300000</v>
      </c>
      <c r="CU1237" s="23">
        <v>18400000</v>
      </c>
      <c r="CV1237" s="23">
        <v>19300000</v>
      </c>
      <c r="CW1237" s="23">
        <v>18700000</v>
      </c>
      <c r="CX1237" s="23">
        <v>19400000</v>
      </c>
      <c r="CY1237" s="23">
        <v>15900000</v>
      </c>
      <c r="CZ1237" s="23">
        <v>15300000</v>
      </c>
      <c r="DA1237" s="23">
        <v>3953377</v>
      </c>
      <c r="DB1237" s="23">
        <v>4063403</v>
      </c>
      <c r="DC1237" s="23">
        <v>4422624</v>
      </c>
      <c r="DD1237">
        <v>0</v>
      </c>
      <c r="DE1237">
        <v>0</v>
      </c>
      <c r="DF1237">
        <v>0</v>
      </c>
    </row>
    <row r="1238" spans="1:110" x14ac:dyDescent="0.25">
      <c r="A1238" s="18" t="str">
        <f t="shared" si="19"/>
        <v>portfolio_CPP_200 kW and above_All_SDGE_1-in-2_MONTHLY SYSTEM PEAK DAY_2030_12</v>
      </c>
      <c r="B1238" t="s">
        <v>192</v>
      </c>
      <c r="C1238" t="s">
        <v>121</v>
      </c>
      <c r="D1238" t="s">
        <v>122</v>
      </c>
      <c r="E1238" t="s">
        <v>7</v>
      </c>
      <c r="F1238" t="s">
        <v>125</v>
      </c>
      <c r="G1238" t="s">
        <v>111</v>
      </c>
      <c r="H1238" t="s">
        <v>20</v>
      </c>
      <c r="I1238">
        <v>2030</v>
      </c>
      <c r="J1238">
        <v>12</v>
      </c>
      <c r="K1238">
        <v>1620</v>
      </c>
      <c r="L1238">
        <v>216356.9</v>
      </c>
      <c r="M1238">
        <v>210262.1</v>
      </c>
      <c r="N1238">
        <v>206937</v>
      </c>
      <c r="O1238">
        <v>206672.6</v>
      </c>
      <c r="P1238">
        <v>213888.5</v>
      </c>
      <c r="Q1238">
        <v>232950</v>
      </c>
      <c r="R1238">
        <v>259654.2</v>
      </c>
      <c r="S1238">
        <v>277505.8</v>
      </c>
      <c r="T1238">
        <v>288553.40000000002</v>
      </c>
      <c r="U1238">
        <v>295028</v>
      </c>
      <c r="V1238">
        <v>301996</v>
      </c>
      <c r="W1238">
        <v>305414.09999999998</v>
      </c>
      <c r="X1238">
        <v>306464.90000000002</v>
      </c>
      <c r="Y1238">
        <v>306681.59999999998</v>
      </c>
      <c r="Z1238">
        <v>304040.59999999998</v>
      </c>
      <c r="AA1238">
        <v>296834.2</v>
      </c>
      <c r="AB1238">
        <v>286781.90000000002</v>
      </c>
      <c r="AC1238">
        <v>280079.8</v>
      </c>
      <c r="AD1238">
        <v>266871.5</v>
      </c>
      <c r="AE1238">
        <v>260194.5</v>
      </c>
      <c r="AF1238">
        <v>252184.6</v>
      </c>
      <c r="AG1238">
        <v>247572.8</v>
      </c>
      <c r="AH1238">
        <v>238851</v>
      </c>
      <c r="AI1238">
        <v>228321.4</v>
      </c>
      <c r="AJ1238">
        <v>47.210450000000002</v>
      </c>
      <c r="AK1238">
        <v>46.910290000000003</v>
      </c>
      <c r="AL1238">
        <v>46.059179999999998</v>
      </c>
      <c r="AM1238">
        <v>46.194220000000001</v>
      </c>
      <c r="AN1238">
        <v>45.857080000000003</v>
      </c>
      <c r="AO1238">
        <v>45.742570000000001</v>
      </c>
      <c r="AP1238">
        <v>45.635150000000003</v>
      </c>
      <c r="AQ1238">
        <v>46.183990000000001</v>
      </c>
      <c r="AR1238">
        <v>48.844679999999997</v>
      </c>
      <c r="AS1238">
        <v>51.212580000000003</v>
      </c>
      <c r="AT1238">
        <v>52.71725</v>
      </c>
      <c r="AU1238">
        <v>53.346209999999999</v>
      </c>
      <c r="AV1238">
        <v>54.656149999999997</v>
      </c>
      <c r="AW1238">
        <v>55.796230000000001</v>
      </c>
      <c r="AX1238">
        <v>56.056080000000001</v>
      </c>
      <c r="AY1238">
        <v>55.611310000000003</v>
      </c>
      <c r="AZ1238">
        <v>54.74494</v>
      </c>
      <c r="BA1238">
        <v>53.381070000000001</v>
      </c>
      <c r="BB1238">
        <v>52.136960000000002</v>
      </c>
      <c r="BC1238">
        <v>51.087809999999998</v>
      </c>
      <c r="BD1238">
        <v>50.622039999999998</v>
      </c>
      <c r="BE1238">
        <v>50.277749999999997</v>
      </c>
      <c r="BF1238">
        <v>49.136510000000001</v>
      </c>
      <c r="BG1238">
        <v>48.378430000000002</v>
      </c>
      <c r="BH1238">
        <v>965.63459999999998</v>
      </c>
      <c r="BI1238">
        <v>1787.3520000000001</v>
      </c>
      <c r="BJ1238">
        <v>3032.7570000000001</v>
      </c>
      <c r="BK1238">
        <v>3055.011</v>
      </c>
      <c r="BL1238">
        <v>4423.9049999999997</v>
      </c>
      <c r="BM1238">
        <v>8361.0879999999997</v>
      </c>
      <c r="BN1238">
        <v>10041.27</v>
      </c>
      <c r="BO1238">
        <v>10469.469999999999</v>
      </c>
      <c r="BP1238">
        <v>6810.1909999999998</v>
      </c>
      <c r="BQ1238">
        <v>2588.0889999999999</v>
      </c>
      <c r="BR1238">
        <v>5599.8320000000003</v>
      </c>
      <c r="BS1238">
        <v>2771.6509999999998</v>
      </c>
      <c r="BT1238">
        <v>3219.49</v>
      </c>
      <c r="BU1238">
        <v>4481.8069999999998</v>
      </c>
      <c r="BV1238">
        <v>7027.8029999999999</v>
      </c>
      <c r="BW1238">
        <v>7274.0280000000002</v>
      </c>
      <c r="BX1238">
        <v>7542.7640000000001</v>
      </c>
      <c r="BY1238">
        <v>6207.6120000000001</v>
      </c>
      <c r="BZ1238">
        <v>166.45660000000001</v>
      </c>
      <c r="CA1238">
        <v>-699.07479999999998</v>
      </c>
      <c r="CB1238">
        <v>-696.39329999999995</v>
      </c>
      <c r="CC1238">
        <v>-3744.7310000000002</v>
      </c>
      <c r="CD1238">
        <v>-832.0136</v>
      </c>
      <c r="CE1238">
        <v>-2430.201</v>
      </c>
      <c r="CF1238" s="23">
        <v>5718153</v>
      </c>
      <c r="CG1238" s="23">
        <v>9488103</v>
      </c>
      <c r="CH1238" s="23">
        <v>8288408</v>
      </c>
      <c r="CI1238" s="23">
        <v>6276853</v>
      </c>
      <c r="CJ1238" s="23">
        <v>5330833</v>
      </c>
      <c r="CK1238" s="23">
        <v>2594179</v>
      </c>
      <c r="CL1238" s="23">
        <v>3468499</v>
      </c>
      <c r="CM1238" s="23">
        <v>3560007</v>
      </c>
      <c r="CN1238" s="23">
        <v>2518966</v>
      </c>
      <c r="CO1238" s="23">
        <v>12100000</v>
      </c>
      <c r="CP1238" s="23">
        <v>2196473</v>
      </c>
      <c r="CQ1238" s="23">
        <v>18800000</v>
      </c>
      <c r="CR1238" s="23">
        <v>21600000</v>
      </c>
      <c r="CS1238" s="23">
        <v>24200000</v>
      </c>
      <c r="CT1238" s="23">
        <v>23200000</v>
      </c>
      <c r="CU1238" s="23">
        <v>19100000</v>
      </c>
      <c r="CV1238" s="23">
        <v>20200000</v>
      </c>
      <c r="CW1238" s="23">
        <v>19500000</v>
      </c>
      <c r="CX1238" s="23">
        <v>20300000</v>
      </c>
      <c r="CY1238" s="23">
        <v>16600000</v>
      </c>
      <c r="CZ1238" s="23">
        <v>15900000</v>
      </c>
      <c r="DA1238" s="23">
        <v>4119499</v>
      </c>
      <c r="DB1238" s="23">
        <v>4234148</v>
      </c>
      <c r="DC1238" s="23">
        <v>4608464</v>
      </c>
      <c r="DD1238">
        <v>0</v>
      </c>
      <c r="DE1238">
        <v>0</v>
      </c>
      <c r="DF1238">
        <v>0</v>
      </c>
    </row>
    <row r="1239" spans="1:110" x14ac:dyDescent="0.25">
      <c r="A1239" s="18" t="str">
        <f t="shared" si="19"/>
        <v>portfolio_CPP_200 kW and above_All_SDGE_1-in-2_TYPICAL EVENT DAY_2019_8</v>
      </c>
      <c r="B1239" t="s">
        <v>192</v>
      </c>
      <c r="C1239" t="s">
        <v>121</v>
      </c>
      <c r="D1239" t="s">
        <v>122</v>
      </c>
      <c r="E1239" t="s">
        <v>7</v>
      </c>
      <c r="F1239" t="s">
        <v>125</v>
      </c>
      <c r="G1239" t="s">
        <v>111</v>
      </c>
      <c r="H1239" t="s">
        <v>19</v>
      </c>
      <c r="I1239">
        <v>2019</v>
      </c>
      <c r="J1239">
        <v>8</v>
      </c>
      <c r="K1239">
        <v>1277</v>
      </c>
      <c r="L1239">
        <v>171880.5</v>
      </c>
      <c r="M1239">
        <v>166044.1</v>
      </c>
      <c r="N1239">
        <v>163456.5</v>
      </c>
      <c r="O1239">
        <v>162934.9</v>
      </c>
      <c r="P1239">
        <v>168602.2</v>
      </c>
      <c r="Q1239">
        <v>183627.9</v>
      </c>
      <c r="R1239">
        <v>204678</v>
      </c>
      <c r="S1239">
        <v>218738.7</v>
      </c>
      <c r="T1239">
        <v>227054</v>
      </c>
      <c r="U1239">
        <v>235569.5</v>
      </c>
      <c r="V1239">
        <v>247163.8</v>
      </c>
      <c r="W1239">
        <v>254927</v>
      </c>
      <c r="X1239">
        <v>258736.6</v>
      </c>
      <c r="Y1239">
        <v>261032.4</v>
      </c>
      <c r="Z1239">
        <v>260556.9</v>
      </c>
      <c r="AA1239">
        <v>254930.7</v>
      </c>
      <c r="AB1239">
        <v>245898.7</v>
      </c>
      <c r="AC1239">
        <v>241854.3</v>
      </c>
      <c r="AD1239">
        <v>226121.5</v>
      </c>
      <c r="AE1239">
        <v>218658.3</v>
      </c>
      <c r="AF1239">
        <v>214605.2</v>
      </c>
      <c r="AG1239">
        <v>207311.8</v>
      </c>
      <c r="AH1239">
        <v>196606</v>
      </c>
      <c r="AI1239">
        <v>184793.5</v>
      </c>
      <c r="AJ1239">
        <v>69.452629999999999</v>
      </c>
      <c r="AK1239">
        <v>68.987459999999999</v>
      </c>
      <c r="AL1239">
        <v>68.280779999999993</v>
      </c>
      <c r="AM1239">
        <v>67.950789999999998</v>
      </c>
      <c r="AN1239">
        <v>67.872280000000003</v>
      </c>
      <c r="AO1239">
        <v>67.781260000000003</v>
      </c>
      <c r="AP1239">
        <v>67.611149999999995</v>
      </c>
      <c r="AQ1239">
        <v>68.50864</v>
      </c>
      <c r="AR1239">
        <v>72.015010000000004</v>
      </c>
      <c r="AS1239">
        <v>76.528210000000001</v>
      </c>
      <c r="AT1239">
        <v>80.880390000000006</v>
      </c>
      <c r="AU1239">
        <v>84.443089999999998</v>
      </c>
      <c r="AV1239">
        <v>86.020409999999998</v>
      </c>
      <c r="AW1239">
        <v>86.238569999999996</v>
      </c>
      <c r="AX1239">
        <v>86.023790000000005</v>
      </c>
      <c r="AY1239">
        <v>85.689459999999997</v>
      </c>
      <c r="AZ1239">
        <v>84.798919999999995</v>
      </c>
      <c r="BA1239">
        <v>83.587159999999997</v>
      </c>
      <c r="BB1239">
        <v>81.595929999999996</v>
      </c>
      <c r="BC1239">
        <v>78.778980000000004</v>
      </c>
      <c r="BD1239">
        <v>75.422340000000005</v>
      </c>
      <c r="BE1239">
        <v>73.487049999999996</v>
      </c>
      <c r="BF1239">
        <v>72.096220000000002</v>
      </c>
      <c r="BG1239">
        <v>70.942130000000006</v>
      </c>
      <c r="BH1239">
        <v>764.27250000000004</v>
      </c>
      <c r="BI1239">
        <v>1513.5050000000001</v>
      </c>
      <c r="BJ1239">
        <v>2540.826</v>
      </c>
      <c r="BK1239">
        <v>2367.0030000000002</v>
      </c>
      <c r="BL1239">
        <v>3664.71</v>
      </c>
      <c r="BM1239">
        <v>6806.665</v>
      </c>
      <c r="BN1239">
        <v>7656.2560000000003</v>
      </c>
      <c r="BO1239">
        <v>7776.5039999999999</v>
      </c>
      <c r="BP1239">
        <v>4332.5690000000004</v>
      </c>
      <c r="BQ1239">
        <v>3114.951</v>
      </c>
      <c r="BR1239">
        <v>3865.6060000000002</v>
      </c>
      <c r="BS1239">
        <v>2971.0540000000001</v>
      </c>
      <c r="BT1239">
        <v>1825.1310000000001</v>
      </c>
      <c r="BU1239">
        <v>3810.09</v>
      </c>
      <c r="BV1239">
        <v>7620.7030000000004</v>
      </c>
      <c r="BW1239">
        <v>5509.4610000000002</v>
      </c>
      <c r="BX1239">
        <v>6198.1890000000003</v>
      </c>
      <c r="BY1239">
        <v>5698.7030000000004</v>
      </c>
      <c r="BZ1239">
        <v>1667.0640000000001</v>
      </c>
      <c r="CA1239">
        <v>587.73379999999997</v>
      </c>
      <c r="CB1239">
        <v>239.71639999999999</v>
      </c>
      <c r="CC1239">
        <v>-1382.752</v>
      </c>
      <c r="CD1239">
        <v>-703.07569999999998</v>
      </c>
      <c r="CE1239">
        <v>-798.7106</v>
      </c>
      <c r="CF1239" s="23">
        <v>3652023</v>
      </c>
      <c r="CG1239" s="23">
        <v>5961588</v>
      </c>
      <c r="CH1239" s="23">
        <v>5211412</v>
      </c>
      <c r="CI1239" s="23">
        <v>3988224</v>
      </c>
      <c r="CJ1239" s="23">
        <v>3424949</v>
      </c>
      <c r="CK1239" s="23">
        <v>1708924</v>
      </c>
      <c r="CL1239" s="23">
        <v>2259373</v>
      </c>
      <c r="CM1239" s="23">
        <v>2236767</v>
      </c>
      <c r="CN1239" s="23">
        <v>1550896</v>
      </c>
      <c r="CO1239" s="23">
        <v>7276025</v>
      </c>
      <c r="CP1239" s="23">
        <v>1147700</v>
      </c>
      <c r="CQ1239" s="23">
        <v>9954046</v>
      </c>
      <c r="CR1239" s="23">
        <v>10200000</v>
      </c>
      <c r="CS1239" s="23">
        <v>10900000</v>
      </c>
      <c r="CT1239" s="23">
        <v>11200000</v>
      </c>
      <c r="CU1239" s="23">
        <v>10800000</v>
      </c>
      <c r="CV1239" s="23">
        <v>10800000</v>
      </c>
      <c r="CW1239" s="23">
        <v>10600000</v>
      </c>
      <c r="CX1239" s="23">
        <v>11500000</v>
      </c>
      <c r="CY1239" s="23">
        <v>8853443</v>
      </c>
      <c r="CZ1239" s="23">
        <v>8988475</v>
      </c>
      <c r="DA1239" s="23">
        <v>2521390</v>
      </c>
      <c r="DB1239" s="23">
        <v>2609762</v>
      </c>
      <c r="DC1239" s="23">
        <v>2812376</v>
      </c>
      <c r="DD1239">
        <v>0</v>
      </c>
      <c r="DE1239">
        <v>0</v>
      </c>
      <c r="DF1239">
        <v>0</v>
      </c>
    </row>
    <row r="1240" spans="1:110" x14ac:dyDescent="0.25">
      <c r="A1240" s="18" t="str">
        <f t="shared" si="19"/>
        <v>portfolio_CPP_200 kW and above_All_SDGE_1-in-2_TYPICAL EVENT DAY_2020_8</v>
      </c>
      <c r="B1240" t="s">
        <v>192</v>
      </c>
      <c r="C1240" t="s">
        <v>121</v>
      </c>
      <c r="D1240" t="s">
        <v>122</v>
      </c>
      <c r="E1240" t="s">
        <v>7</v>
      </c>
      <c r="F1240" t="s">
        <v>125</v>
      </c>
      <c r="G1240" t="s">
        <v>111</v>
      </c>
      <c r="H1240" t="s">
        <v>19</v>
      </c>
      <c r="I1240">
        <v>2020</v>
      </c>
      <c r="J1240">
        <v>8</v>
      </c>
      <c r="K1240">
        <v>1303</v>
      </c>
      <c r="L1240">
        <v>175380</v>
      </c>
      <c r="M1240">
        <v>169424.8</v>
      </c>
      <c r="N1240">
        <v>166784.5</v>
      </c>
      <c r="O1240">
        <v>166252.29999999999</v>
      </c>
      <c r="P1240">
        <v>172035</v>
      </c>
      <c r="Q1240">
        <v>187366.6</v>
      </c>
      <c r="R1240">
        <v>208845.3</v>
      </c>
      <c r="S1240">
        <v>223192.3</v>
      </c>
      <c r="T1240">
        <v>231676.79999999999</v>
      </c>
      <c r="U1240">
        <v>240365.7</v>
      </c>
      <c r="V1240">
        <v>252196.1</v>
      </c>
      <c r="W1240">
        <v>260117.3</v>
      </c>
      <c r="X1240">
        <v>264004.59999999998</v>
      </c>
      <c r="Y1240">
        <v>266347.09999999998</v>
      </c>
      <c r="Z1240">
        <v>265861.90000000002</v>
      </c>
      <c r="AA1240">
        <v>260121.2</v>
      </c>
      <c r="AB1240">
        <v>250905.2</v>
      </c>
      <c r="AC1240">
        <v>246778.5</v>
      </c>
      <c r="AD1240">
        <v>230725.4</v>
      </c>
      <c r="AE1240">
        <v>223110.3</v>
      </c>
      <c r="AF1240">
        <v>218974.6</v>
      </c>
      <c r="AG1240">
        <v>211532.7</v>
      </c>
      <c r="AH1240">
        <v>200609</v>
      </c>
      <c r="AI1240">
        <v>188555.9</v>
      </c>
      <c r="AJ1240">
        <v>69.452629999999999</v>
      </c>
      <c r="AK1240">
        <v>68.987459999999999</v>
      </c>
      <c r="AL1240">
        <v>68.280779999999993</v>
      </c>
      <c r="AM1240">
        <v>67.950789999999998</v>
      </c>
      <c r="AN1240">
        <v>67.872280000000003</v>
      </c>
      <c r="AO1240">
        <v>67.781260000000003</v>
      </c>
      <c r="AP1240">
        <v>67.611149999999995</v>
      </c>
      <c r="AQ1240">
        <v>68.50864</v>
      </c>
      <c r="AR1240">
        <v>72.015010000000004</v>
      </c>
      <c r="AS1240">
        <v>76.528210000000001</v>
      </c>
      <c r="AT1240">
        <v>80.880390000000006</v>
      </c>
      <c r="AU1240">
        <v>84.443089999999998</v>
      </c>
      <c r="AV1240">
        <v>86.020409999999998</v>
      </c>
      <c r="AW1240">
        <v>86.238569999999996</v>
      </c>
      <c r="AX1240">
        <v>86.023790000000005</v>
      </c>
      <c r="AY1240">
        <v>85.689459999999997</v>
      </c>
      <c r="AZ1240">
        <v>84.798919999999995</v>
      </c>
      <c r="BA1240">
        <v>83.587159999999997</v>
      </c>
      <c r="BB1240">
        <v>81.595929999999996</v>
      </c>
      <c r="BC1240">
        <v>78.778980000000004</v>
      </c>
      <c r="BD1240">
        <v>75.422340000000005</v>
      </c>
      <c r="BE1240">
        <v>73.487049999999996</v>
      </c>
      <c r="BF1240">
        <v>72.096220000000002</v>
      </c>
      <c r="BG1240">
        <v>70.942130000000006</v>
      </c>
      <c r="BH1240">
        <v>779.83330000000001</v>
      </c>
      <c r="BI1240">
        <v>1544.3209999999999</v>
      </c>
      <c r="BJ1240">
        <v>2592.558</v>
      </c>
      <c r="BK1240">
        <v>2415.1959999999999</v>
      </c>
      <c r="BL1240">
        <v>3739.3240000000001</v>
      </c>
      <c r="BM1240">
        <v>6945.25</v>
      </c>
      <c r="BN1240">
        <v>7812.1390000000001</v>
      </c>
      <c r="BO1240">
        <v>7934.8360000000002</v>
      </c>
      <c r="BP1240">
        <v>4420.7820000000002</v>
      </c>
      <c r="BQ1240">
        <v>3178.3719999999998</v>
      </c>
      <c r="BR1240">
        <v>3944.3110000000001</v>
      </c>
      <c r="BS1240">
        <v>3031.5450000000001</v>
      </c>
      <c r="BT1240">
        <v>1862.2909999999999</v>
      </c>
      <c r="BU1240">
        <v>3887.6640000000002</v>
      </c>
      <c r="BV1240">
        <v>7775.8620000000001</v>
      </c>
      <c r="BW1240">
        <v>5621.6350000000002</v>
      </c>
      <c r="BX1240">
        <v>6324.3860000000004</v>
      </c>
      <c r="BY1240">
        <v>5814.73</v>
      </c>
      <c r="BZ1240">
        <v>1701.0060000000001</v>
      </c>
      <c r="CA1240">
        <v>599.7002</v>
      </c>
      <c r="CB1240">
        <v>244.59710000000001</v>
      </c>
      <c r="CC1240">
        <v>-1410.905</v>
      </c>
      <c r="CD1240">
        <v>-717.39059999999995</v>
      </c>
      <c r="CE1240">
        <v>-814.97249999999997</v>
      </c>
      <c r="CF1240" s="23">
        <v>3802249</v>
      </c>
      <c r="CG1240" s="23">
        <v>6206818</v>
      </c>
      <c r="CH1240" s="23">
        <v>5425784</v>
      </c>
      <c r="CI1240" s="23">
        <v>4152279</v>
      </c>
      <c r="CJ1240" s="23">
        <v>3565834</v>
      </c>
      <c r="CK1240" s="23">
        <v>1779221</v>
      </c>
      <c r="CL1240" s="23">
        <v>2352313</v>
      </c>
      <c r="CM1240" s="23">
        <v>2328776</v>
      </c>
      <c r="CN1240" s="23">
        <v>1614692</v>
      </c>
      <c r="CO1240" s="23">
        <v>7575324</v>
      </c>
      <c r="CP1240" s="23">
        <v>1194910</v>
      </c>
      <c r="CQ1240" s="23">
        <v>10400000</v>
      </c>
      <c r="CR1240" s="23">
        <v>10600000</v>
      </c>
      <c r="CS1240" s="23">
        <v>11400000</v>
      </c>
      <c r="CT1240" s="23">
        <v>11600000</v>
      </c>
      <c r="CU1240" s="23">
        <v>11300000</v>
      </c>
      <c r="CV1240" s="23">
        <v>11200000</v>
      </c>
      <c r="CW1240" s="23">
        <v>11000000</v>
      </c>
      <c r="CX1240" s="23">
        <v>12000000</v>
      </c>
      <c r="CY1240" s="23">
        <v>9217629</v>
      </c>
      <c r="CZ1240" s="23">
        <v>9358216</v>
      </c>
      <c r="DA1240" s="23">
        <v>2625107</v>
      </c>
      <c r="DB1240" s="23">
        <v>2717115</v>
      </c>
      <c r="DC1240" s="23">
        <v>2928063</v>
      </c>
      <c r="DD1240">
        <v>0</v>
      </c>
      <c r="DE1240">
        <v>0</v>
      </c>
      <c r="DF1240">
        <v>0</v>
      </c>
    </row>
    <row r="1241" spans="1:110" x14ac:dyDescent="0.25">
      <c r="A1241" s="18" t="str">
        <f t="shared" si="19"/>
        <v>portfolio_CPP_200 kW and above_All_SDGE_1-in-2_TYPICAL EVENT DAY_2021_8</v>
      </c>
      <c r="B1241" t="s">
        <v>192</v>
      </c>
      <c r="C1241" t="s">
        <v>121</v>
      </c>
      <c r="D1241" t="s">
        <v>122</v>
      </c>
      <c r="E1241" t="s">
        <v>7</v>
      </c>
      <c r="F1241" t="s">
        <v>125</v>
      </c>
      <c r="G1241" t="s">
        <v>111</v>
      </c>
      <c r="H1241" t="s">
        <v>19</v>
      </c>
      <c r="I1241">
        <v>2021</v>
      </c>
      <c r="J1241">
        <v>8</v>
      </c>
      <c r="K1241">
        <v>1321</v>
      </c>
      <c r="L1241">
        <v>177802.8</v>
      </c>
      <c r="M1241">
        <v>171765.3</v>
      </c>
      <c r="N1241">
        <v>169088.5</v>
      </c>
      <c r="O1241">
        <v>168548.9</v>
      </c>
      <c r="P1241">
        <v>174411.5</v>
      </c>
      <c r="Q1241">
        <v>189954.9</v>
      </c>
      <c r="R1241">
        <v>211730.4</v>
      </c>
      <c r="S1241">
        <v>226275.5</v>
      </c>
      <c r="T1241">
        <v>234877.3</v>
      </c>
      <c r="U1241">
        <v>243686.2</v>
      </c>
      <c r="V1241">
        <v>255680</v>
      </c>
      <c r="W1241">
        <v>263710.7</v>
      </c>
      <c r="X1241">
        <v>267651.59999999998</v>
      </c>
      <c r="Y1241">
        <v>270026.40000000002</v>
      </c>
      <c r="Z1241">
        <v>269534.59999999998</v>
      </c>
      <c r="AA1241">
        <v>263714.59999999998</v>
      </c>
      <c r="AB1241">
        <v>254371.3</v>
      </c>
      <c r="AC1241">
        <v>250187.5</v>
      </c>
      <c r="AD1241">
        <v>233912.7</v>
      </c>
      <c r="AE1241">
        <v>226192.4</v>
      </c>
      <c r="AF1241">
        <v>221999.5</v>
      </c>
      <c r="AG1241">
        <v>214454.9</v>
      </c>
      <c r="AH1241">
        <v>203380.3</v>
      </c>
      <c r="AI1241">
        <v>191160.7</v>
      </c>
      <c r="AJ1241">
        <v>69.452629999999999</v>
      </c>
      <c r="AK1241">
        <v>68.987459999999999</v>
      </c>
      <c r="AL1241">
        <v>68.280779999999993</v>
      </c>
      <c r="AM1241">
        <v>67.950789999999998</v>
      </c>
      <c r="AN1241">
        <v>67.872280000000003</v>
      </c>
      <c r="AO1241">
        <v>67.781260000000003</v>
      </c>
      <c r="AP1241">
        <v>67.611149999999995</v>
      </c>
      <c r="AQ1241">
        <v>68.50864</v>
      </c>
      <c r="AR1241">
        <v>72.015010000000004</v>
      </c>
      <c r="AS1241">
        <v>76.528210000000001</v>
      </c>
      <c r="AT1241">
        <v>80.880390000000006</v>
      </c>
      <c r="AU1241">
        <v>84.443089999999998</v>
      </c>
      <c r="AV1241">
        <v>86.020409999999998</v>
      </c>
      <c r="AW1241">
        <v>86.238569999999996</v>
      </c>
      <c r="AX1241">
        <v>86.023790000000005</v>
      </c>
      <c r="AY1241">
        <v>85.689459999999997</v>
      </c>
      <c r="AZ1241">
        <v>84.798919999999995</v>
      </c>
      <c r="BA1241">
        <v>83.587159999999997</v>
      </c>
      <c r="BB1241">
        <v>81.595929999999996</v>
      </c>
      <c r="BC1241">
        <v>78.778980000000004</v>
      </c>
      <c r="BD1241">
        <v>75.422340000000005</v>
      </c>
      <c r="BE1241">
        <v>73.487049999999996</v>
      </c>
      <c r="BF1241">
        <v>72.096220000000002</v>
      </c>
      <c r="BG1241">
        <v>70.942130000000006</v>
      </c>
      <c r="BH1241">
        <v>790.60609999999997</v>
      </c>
      <c r="BI1241">
        <v>1565.655</v>
      </c>
      <c r="BJ1241">
        <v>2628.373</v>
      </c>
      <c r="BK1241">
        <v>2448.56</v>
      </c>
      <c r="BL1241">
        <v>3790.98</v>
      </c>
      <c r="BM1241">
        <v>7041.1940000000004</v>
      </c>
      <c r="BN1241">
        <v>7920.058</v>
      </c>
      <c r="BO1241">
        <v>8044.45</v>
      </c>
      <c r="BP1241">
        <v>4481.8519999999999</v>
      </c>
      <c r="BQ1241">
        <v>3222.279</v>
      </c>
      <c r="BR1241">
        <v>3998.799</v>
      </c>
      <c r="BS1241">
        <v>3073.424</v>
      </c>
      <c r="BT1241">
        <v>1888.018</v>
      </c>
      <c r="BU1241">
        <v>3941.3690000000001</v>
      </c>
      <c r="BV1241">
        <v>7883.28</v>
      </c>
      <c r="BW1241">
        <v>5699.2939999999999</v>
      </c>
      <c r="BX1241">
        <v>6411.7520000000004</v>
      </c>
      <c r="BY1241">
        <v>5895.0569999999998</v>
      </c>
      <c r="BZ1241">
        <v>1724.5039999999999</v>
      </c>
      <c r="CA1241">
        <v>607.9846</v>
      </c>
      <c r="CB1241">
        <v>247.9761</v>
      </c>
      <c r="CC1241">
        <v>-1430.396</v>
      </c>
      <c r="CD1241">
        <v>-727.30079999999998</v>
      </c>
      <c r="CE1241">
        <v>-826.23069999999996</v>
      </c>
      <c r="CF1241" s="23">
        <v>3908025</v>
      </c>
      <c r="CG1241" s="23">
        <v>6379488</v>
      </c>
      <c r="CH1241" s="23">
        <v>5576725</v>
      </c>
      <c r="CI1241" s="23">
        <v>4267793</v>
      </c>
      <c r="CJ1241" s="23">
        <v>3665034</v>
      </c>
      <c r="CK1241" s="23">
        <v>1828718</v>
      </c>
      <c r="CL1241" s="23">
        <v>2417753</v>
      </c>
      <c r="CM1241" s="23">
        <v>2393561</v>
      </c>
      <c r="CN1241" s="23">
        <v>1659612</v>
      </c>
      <c r="CO1241" s="23">
        <v>7786065</v>
      </c>
      <c r="CP1241" s="23">
        <v>1228152</v>
      </c>
      <c r="CQ1241" s="23">
        <v>10700000</v>
      </c>
      <c r="CR1241" s="23">
        <v>10900000</v>
      </c>
      <c r="CS1241" s="23">
        <v>11700000</v>
      </c>
      <c r="CT1241" s="23">
        <v>12000000</v>
      </c>
      <c r="CU1241" s="23">
        <v>11600000</v>
      </c>
      <c r="CV1241" s="23">
        <v>11500000</v>
      </c>
      <c r="CW1241" s="23">
        <v>11300000</v>
      </c>
      <c r="CX1241" s="23">
        <v>12300000</v>
      </c>
      <c r="CY1241" s="23">
        <v>9474058</v>
      </c>
      <c r="CZ1241" s="23">
        <v>9618556</v>
      </c>
      <c r="DA1241" s="23">
        <v>2698136</v>
      </c>
      <c r="DB1241" s="23">
        <v>2792703</v>
      </c>
      <c r="DC1241" s="23">
        <v>3009520</v>
      </c>
      <c r="DD1241">
        <v>0</v>
      </c>
      <c r="DE1241">
        <v>0</v>
      </c>
      <c r="DF1241">
        <v>0</v>
      </c>
    </row>
    <row r="1242" spans="1:110" x14ac:dyDescent="0.25">
      <c r="A1242" s="18" t="str">
        <f t="shared" si="19"/>
        <v>portfolio_CPP_200 kW and above_All_SDGE_1-in-2_TYPICAL EVENT DAY_2022_8</v>
      </c>
      <c r="B1242" t="s">
        <v>192</v>
      </c>
      <c r="C1242" t="s">
        <v>121</v>
      </c>
      <c r="D1242" t="s">
        <v>122</v>
      </c>
      <c r="E1242" t="s">
        <v>7</v>
      </c>
      <c r="F1242" t="s">
        <v>125</v>
      </c>
      <c r="G1242" t="s">
        <v>111</v>
      </c>
      <c r="H1242" t="s">
        <v>19</v>
      </c>
      <c r="I1242">
        <v>2022</v>
      </c>
      <c r="J1242">
        <v>8</v>
      </c>
      <c r="K1242">
        <v>1357</v>
      </c>
      <c r="L1242">
        <v>182648.3</v>
      </c>
      <c r="M1242">
        <v>176446.3</v>
      </c>
      <c r="N1242">
        <v>173696.6</v>
      </c>
      <c r="O1242">
        <v>173142.3</v>
      </c>
      <c r="P1242">
        <v>179164.6</v>
      </c>
      <c r="Q1242">
        <v>195131.6</v>
      </c>
      <c r="R1242">
        <v>217500.5</v>
      </c>
      <c r="S1242">
        <v>232442</v>
      </c>
      <c r="T1242">
        <v>241278.2</v>
      </c>
      <c r="U1242">
        <v>250327.1</v>
      </c>
      <c r="V1242">
        <v>262647.8</v>
      </c>
      <c r="W1242">
        <v>270897.3</v>
      </c>
      <c r="X1242">
        <v>274945.7</v>
      </c>
      <c r="Y1242">
        <v>277385.2</v>
      </c>
      <c r="Z1242">
        <v>276879.90000000002</v>
      </c>
      <c r="AA1242">
        <v>270901.3</v>
      </c>
      <c r="AB1242">
        <v>261303.4</v>
      </c>
      <c r="AC1242">
        <v>257005.7</v>
      </c>
      <c r="AD1242">
        <v>240287.3</v>
      </c>
      <c r="AE1242">
        <v>232356.6</v>
      </c>
      <c r="AF1242">
        <v>228049.5</v>
      </c>
      <c r="AG1242">
        <v>220299.2</v>
      </c>
      <c r="AH1242">
        <v>208922.8</v>
      </c>
      <c r="AI1242">
        <v>196370.2</v>
      </c>
      <c r="AJ1242">
        <v>69.452629999999999</v>
      </c>
      <c r="AK1242">
        <v>68.987459999999999</v>
      </c>
      <c r="AL1242">
        <v>68.280779999999993</v>
      </c>
      <c r="AM1242">
        <v>67.950789999999998</v>
      </c>
      <c r="AN1242">
        <v>67.872280000000003</v>
      </c>
      <c r="AO1242">
        <v>67.781260000000003</v>
      </c>
      <c r="AP1242">
        <v>67.611149999999995</v>
      </c>
      <c r="AQ1242">
        <v>68.50864</v>
      </c>
      <c r="AR1242">
        <v>72.015010000000004</v>
      </c>
      <c r="AS1242">
        <v>76.528210000000001</v>
      </c>
      <c r="AT1242">
        <v>80.880390000000006</v>
      </c>
      <c r="AU1242">
        <v>84.443089999999998</v>
      </c>
      <c r="AV1242">
        <v>86.020409999999998</v>
      </c>
      <c r="AW1242">
        <v>86.238569999999996</v>
      </c>
      <c r="AX1242">
        <v>86.023790000000005</v>
      </c>
      <c r="AY1242">
        <v>85.689459999999997</v>
      </c>
      <c r="AZ1242">
        <v>84.798919999999995</v>
      </c>
      <c r="BA1242">
        <v>83.587159999999997</v>
      </c>
      <c r="BB1242">
        <v>81.595929999999996</v>
      </c>
      <c r="BC1242">
        <v>78.778980000000004</v>
      </c>
      <c r="BD1242">
        <v>75.422340000000005</v>
      </c>
      <c r="BE1242">
        <v>73.487049999999996</v>
      </c>
      <c r="BF1242">
        <v>72.096220000000002</v>
      </c>
      <c r="BG1242">
        <v>70.942130000000006</v>
      </c>
      <c r="BH1242">
        <v>812.15170000000001</v>
      </c>
      <c r="BI1242">
        <v>1608.3219999999999</v>
      </c>
      <c r="BJ1242">
        <v>2700.0010000000002</v>
      </c>
      <c r="BK1242">
        <v>2515.2890000000002</v>
      </c>
      <c r="BL1242">
        <v>3894.2919999999999</v>
      </c>
      <c r="BM1242">
        <v>7233.0810000000001</v>
      </c>
      <c r="BN1242">
        <v>8135.8959999999997</v>
      </c>
      <c r="BO1242">
        <v>8263.6779999999999</v>
      </c>
      <c r="BP1242">
        <v>4603.991</v>
      </c>
      <c r="BQ1242">
        <v>3310.0929999999998</v>
      </c>
      <c r="BR1242">
        <v>4107.7740000000003</v>
      </c>
      <c r="BS1242">
        <v>3157.181</v>
      </c>
      <c r="BT1242">
        <v>1939.47</v>
      </c>
      <c r="BU1242">
        <v>4048.78</v>
      </c>
      <c r="BV1242">
        <v>8098.116</v>
      </c>
      <c r="BW1242">
        <v>5854.6120000000001</v>
      </c>
      <c r="BX1242">
        <v>6586.4859999999999</v>
      </c>
      <c r="BY1242">
        <v>6055.7089999999998</v>
      </c>
      <c r="BZ1242">
        <v>1771.5</v>
      </c>
      <c r="CA1242">
        <v>624.55349999999999</v>
      </c>
      <c r="CB1242">
        <v>254.73390000000001</v>
      </c>
      <c r="CC1242">
        <v>-1469.377</v>
      </c>
      <c r="CD1242">
        <v>-747.12120000000004</v>
      </c>
      <c r="CE1242">
        <v>-848.7473</v>
      </c>
      <c r="CF1242" s="23">
        <v>4123932</v>
      </c>
      <c r="CG1242" s="23">
        <v>6731934</v>
      </c>
      <c r="CH1242" s="23">
        <v>5884822</v>
      </c>
      <c r="CI1242" s="23">
        <v>4503575</v>
      </c>
      <c r="CJ1242" s="23">
        <v>3867515</v>
      </c>
      <c r="CK1242" s="23">
        <v>1929749</v>
      </c>
      <c r="CL1242" s="23">
        <v>2551326</v>
      </c>
      <c r="CM1242" s="23">
        <v>2525798</v>
      </c>
      <c r="CN1242" s="23">
        <v>1751300</v>
      </c>
      <c r="CO1242" s="23">
        <v>8216220</v>
      </c>
      <c r="CP1242" s="23">
        <v>1296004</v>
      </c>
      <c r="CQ1242" s="23">
        <v>11200000</v>
      </c>
      <c r="CR1242" s="23">
        <v>11500000</v>
      </c>
      <c r="CS1242" s="23">
        <v>12300000</v>
      </c>
      <c r="CT1242" s="23">
        <v>12600000</v>
      </c>
      <c r="CU1242" s="23">
        <v>12200000</v>
      </c>
      <c r="CV1242" s="23">
        <v>12100000</v>
      </c>
      <c r="CW1242" s="23">
        <v>11900000</v>
      </c>
      <c r="CX1242" s="23">
        <v>13000000</v>
      </c>
      <c r="CY1242" s="23">
        <v>9997470</v>
      </c>
      <c r="CZ1242" s="23">
        <v>10100000</v>
      </c>
      <c r="DA1242" s="23">
        <v>2847200</v>
      </c>
      <c r="DB1242" s="23">
        <v>2946991</v>
      </c>
      <c r="DC1242" s="23">
        <v>3175787</v>
      </c>
      <c r="DD1242">
        <v>0</v>
      </c>
      <c r="DE1242">
        <v>0</v>
      </c>
      <c r="DF1242">
        <v>0</v>
      </c>
    </row>
    <row r="1243" spans="1:110" x14ac:dyDescent="0.25">
      <c r="A1243" s="18" t="str">
        <f t="shared" si="19"/>
        <v>portfolio_CPP_200 kW and above_All_SDGE_1-in-2_TYPICAL EVENT DAY_2023_8</v>
      </c>
      <c r="B1243" t="s">
        <v>192</v>
      </c>
      <c r="C1243" t="s">
        <v>121</v>
      </c>
      <c r="D1243" t="s">
        <v>122</v>
      </c>
      <c r="E1243" t="s">
        <v>7</v>
      </c>
      <c r="F1243" t="s">
        <v>125</v>
      </c>
      <c r="G1243" t="s">
        <v>111</v>
      </c>
      <c r="H1243" t="s">
        <v>19</v>
      </c>
      <c r="I1243">
        <v>2023</v>
      </c>
      <c r="J1243">
        <v>8</v>
      </c>
      <c r="K1243">
        <v>1401</v>
      </c>
      <c r="L1243">
        <v>188570.6</v>
      </c>
      <c r="M1243">
        <v>182167.5</v>
      </c>
      <c r="N1243">
        <v>179328.6</v>
      </c>
      <c r="O1243">
        <v>178756.3</v>
      </c>
      <c r="P1243">
        <v>184973.9</v>
      </c>
      <c r="Q1243">
        <v>201458.6</v>
      </c>
      <c r="R1243">
        <v>224552.8</v>
      </c>
      <c r="S1243">
        <v>239978.8</v>
      </c>
      <c r="T1243">
        <v>249101.5</v>
      </c>
      <c r="U1243">
        <v>258443.9</v>
      </c>
      <c r="V1243">
        <v>271164</v>
      </c>
      <c r="W1243">
        <v>279681</v>
      </c>
      <c r="X1243">
        <v>283860.59999999998</v>
      </c>
      <c r="Y1243">
        <v>286379.3</v>
      </c>
      <c r="Z1243">
        <v>285857.59999999998</v>
      </c>
      <c r="AA1243">
        <v>279685.2</v>
      </c>
      <c r="AB1243">
        <v>269776</v>
      </c>
      <c r="AC1243">
        <v>265338.90000000002</v>
      </c>
      <c r="AD1243">
        <v>248078.5</v>
      </c>
      <c r="AE1243">
        <v>239890.6</v>
      </c>
      <c r="AF1243">
        <v>235443.9</v>
      </c>
      <c r="AG1243">
        <v>227442.3</v>
      </c>
      <c r="AH1243">
        <v>215697</v>
      </c>
      <c r="AI1243">
        <v>202737.4</v>
      </c>
      <c r="AJ1243">
        <v>69.452629999999999</v>
      </c>
      <c r="AK1243">
        <v>68.987459999999999</v>
      </c>
      <c r="AL1243">
        <v>68.280779999999993</v>
      </c>
      <c r="AM1243">
        <v>67.950789999999998</v>
      </c>
      <c r="AN1243">
        <v>67.872280000000003</v>
      </c>
      <c r="AO1243">
        <v>67.781260000000003</v>
      </c>
      <c r="AP1243">
        <v>67.611149999999995</v>
      </c>
      <c r="AQ1243">
        <v>68.50864</v>
      </c>
      <c r="AR1243">
        <v>72.015010000000004</v>
      </c>
      <c r="AS1243">
        <v>76.528210000000001</v>
      </c>
      <c r="AT1243">
        <v>80.880390000000006</v>
      </c>
      <c r="AU1243">
        <v>84.443089999999998</v>
      </c>
      <c r="AV1243">
        <v>86.020409999999998</v>
      </c>
      <c r="AW1243">
        <v>86.238569999999996</v>
      </c>
      <c r="AX1243">
        <v>86.023790000000005</v>
      </c>
      <c r="AY1243">
        <v>85.689459999999997</v>
      </c>
      <c r="AZ1243">
        <v>84.798919999999995</v>
      </c>
      <c r="BA1243">
        <v>83.587159999999997</v>
      </c>
      <c r="BB1243">
        <v>81.595929999999996</v>
      </c>
      <c r="BC1243">
        <v>78.778980000000004</v>
      </c>
      <c r="BD1243">
        <v>75.422340000000005</v>
      </c>
      <c r="BE1243">
        <v>73.487049999999996</v>
      </c>
      <c r="BF1243">
        <v>72.096220000000002</v>
      </c>
      <c r="BG1243">
        <v>70.942130000000006</v>
      </c>
      <c r="BH1243">
        <v>838.48540000000003</v>
      </c>
      <c r="BI1243">
        <v>1660.471</v>
      </c>
      <c r="BJ1243">
        <v>2787.547</v>
      </c>
      <c r="BK1243">
        <v>2596.8449999999998</v>
      </c>
      <c r="BL1243">
        <v>4020.5630000000001</v>
      </c>
      <c r="BM1243">
        <v>7467.61</v>
      </c>
      <c r="BN1243">
        <v>8399.6980000000003</v>
      </c>
      <c r="BO1243">
        <v>8531.6229999999996</v>
      </c>
      <c r="BP1243">
        <v>4753.2730000000001</v>
      </c>
      <c r="BQ1243">
        <v>3417.4209999999998</v>
      </c>
      <c r="BR1243">
        <v>4240.9669999999996</v>
      </c>
      <c r="BS1243">
        <v>3259.5509999999999</v>
      </c>
      <c r="BT1243">
        <v>2002.356</v>
      </c>
      <c r="BU1243">
        <v>4180.0590000000002</v>
      </c>
      <c r="BV1243">
        <v>8360.6929999999993</v>
      </c>
      <c r="BW1243">
        <v>6044.4449999999997</v>
      </c>
      <c r="BX1243">
        <v>6800.049</v>
      </c>
      <c r="BY1243">
        <v>6252.0619999999999</v>
      </c>
      <c r="BZ1243">
        <v>1828.94</v>
      </c>
      <c r="CA1243">
        <v>644.80430000000001</v>
      </c>
      <c r="CB1243">
        <v>262.99349999999998</v>
      </c>
      <c r="CC1243">
        <v>-1517.021</v>
      </c>
      <c r="CD1243">
        <v>-771.34630000000004</v>
      </c>
      <c r="CE1243">
        <v>-876.26739999999995</v>
      </c>
      <c r="CF1243" s="23">
        <v>4395700</v>
      </c>
      <c r="CG1243" s="23">
        <v>7175571</v>
      </c>
      <c r="CH1243" s="23">
        <v>6272633</v>
      </c>
      <c r="CI1243" s="23">
        <v>4800362</v>
      </c>
      <c r="CJ1243" s="23">
        <v>4122385</v>
      </c>
      <c r="CK1243" s="23">
        <v>2056919</v>
      </c>
      <c r="CL1243" s="23">
        <v>2719459</v>
      </c>
      <c r="CM1243" s="23">
        <v>2692249</v>
      </c>
      <c r="CN1243" s="23">
        <v>1866712</v>
      </c>
      <c r="CO1243" s="23">
        <v>8757671</v>
      </c>
      <c r="CP1243" s="23">
        <v>1381411</v>
      </c>
      <c r="CQ1243" s="23">
        <v>12000000</v>
      </c>
      <c r="CR1243" s="23">
        <v>12200000</v>
      </c>
      <c r="CS1243" s="23">
        <v>13200000</v>
      </c>
      <c r="CT1243" s="23">
        <v>13500000</v>
      </c>
      <c r="CU1243" s="23">
        <v>13000000</v>
      </c>
      <c r="CV1243" s="23">
        <v>12900000</v>
      </c>
      <c r="CW1243" s="23">
        <v>12700000</v>
      </c>
      <c r="CX1243" s="23">
        <v>13900000</v>
      </c>
      <c r="CY1243" s="23">
        <v>10700000</v>
      </c>
      <c r="CZ1243" s="23">
        <v>10800000</v>
      </c>
      <c r="DA1243" s="23">
        <v>3034831</v>
      </c>
      <c r="DB1243" s="23">
        <v>3141199</v>
      </c>
      <c r="DC1243" s="23">
        <v>3385072</v>
      </c>
      <c r="DD1243">
        <v>0</v>
      </c>
      <c r="DE1243">
        <v>0</v>
      </c>
      <c r="DF1243">
        <v>0</v>
      </c>
    </row>
    <row r="1244" spans="1:110" x14ac:dyDescent="0.25">
      <c r="A1244" s="18" t="str">
        <f t="shared" si="19"/>
        <v>portfolio_CPP_200 kW and above_All_SDGE_1-in-2_TYPICAL EVENT DAY_2024_8</v>
      </c>
      <c r="B1244" t="s">
        <v>192</v>
      </c>
      <c r="C1244" t="s">
        <v>121</v>
      </c>
      <c r="D1244" t="s">
        <v>122</v>
      </c>
      <c r="E1244" t="s">
        <v>7</v>
      </c>
      <c r="F1244" t="s">
        <v>125</v>
      </c>
      <c r="G1244" t="s">
        <v>111</v>
      </c>
      <c r="H1244" t="s">
        <v>19</v>
      </c>
      <c r="I1244">
        <v>2024</v>
      </c>
      <c r="J1244">
        <v>8</v>
      </c>
      <c r="K1244">
        <v>1436</v>
      </c>
      <c r="L1244">
        <v>193281.5</v>
      </c>
      <c r="M1244">
        <v>186718.4</v>
      </c>
      <c r="N1244">
        <v>183808.6</v>
      </c>
      <c r="O1244">
        <v>183222</v>
      </c>
      <c r="P1244">
        <v>189595</v>
      </c>
      <c r="Q1244">
        <v>206491.5</v>
      </c>
      <c r="R1244">
        <v>230162.6</v>
      </c>
      <c r="S1244">
        <v>245974</v>
      </c>
      <c r="T1244">
        <v>255324.6</v>
      </c>
      <c r="U1244">
        <v>264900.3</v>
      </c>
      <c r="V1244">
        <v>277938.3</v>
      </c>
      <c r="W1244">
        <v>286668.09999999998</v>
      </c>
      <c r="X1244">
        <v>290952.09999999998</v>
      </c>
      <c r="Y1244">
        <v>293533.7</v>
      </c>
      <c r="Z1244">
        <v>292999</v>
      </c>
      <c r="AA1244">
        <v>286672.3</v>
      </c>
      <c r="AB1244">
        <v>276515.59999999998</v>
      </c>
      <c r="AC1244">
        <v>271967.7</v>
      </c>
      <c r="AD1244">
        <v>254276</v>
      </c>
      <c r="AE1244">
        <v>245883.6</v>
      </c>
      <c r="AF1244">
        <v>241325.8</v>
      </c>
      <c r="AG1244">
        <v>233124.3</v>
      </c>
      <c r="AH1244">
        <v>221085.6</v>
      </c>
      <c r="AI1244">
        <v>207802.2</v>
      </c>
      <c r="AJ1244">
        <v>69.452629999999999</v>
      </c>
      <c r="AK1244">
        <v>68.987459999999999</v>
      </c>
      <c r="AL1244">
        <v>68.280779999999993</v>
      </c>
      <c r="AM1244">
        <v>67.950789999999998</v>
      </c>
      <c r="AN1244">
        <v>67.872280000000003</v>
      </c>
      <c r="AO1244">
        <v>67.781260000000003</v>
      </c>
      <c r="AP1244">
        <v>67.611149999999995</v>
      </c>
      <c r="AQ1244">
        <v>68.50864</v>
      </c>
      <c r="AR1244">
        <v>72.015010000000004</v>
      </c>
      <c r="AS1244">
        <v>76.528210000000001</v>
      </c>
      <c r="AT1244">
        <v>80.880390000000006</v>
      </c>
      <c r="AU1244">
        <v>84.443089999999998</v>
      </c>
      <c r="AV1244">
        <v>86.020409999999998</v>
      </c>
      <c r="AW1244">
        <v>86.238569999999996</v>
      </c>
      <c r="AX1244">
        <v>86.023790000000005</v>
      </c>
      <c r="AY1244">
        <v>85.689459999999997</v>
      </c>
      <c r="AZ1244">
        <v>84.798919999999995</v>
      </c>
      <c r="BA1244">
        <v>83.587159999999997</v>
      </c>
      <c r="BB1244">
        <v>81.595929999999996</v>
      </c>
      <c r="BC1244">
        <v>78.778980000000004</v>
      </c>
      <c r="BD1244">
        <v>75.422340000000005</v>
      </c>
      <c r="BE1244">
        <v>73.487049999999996</v>
      </c>
      <c r="BF1244">
        <v>72.096220000000002</v>
      </c>
      <c r="BG1244">
        <v>70.942130000000006</v>
      </c>
      <c r="BH1244">
        <v>859.4325</v>
      </c>
      <c r="BI1244">
        <v>1701.953</v>
      </c>
      <c r="BJ1244">
        <v>2857.1860000000001</v>
      </c>
      <c r="BK1244">
        <v>2661.72</v>
      </c>
      <c r="BL1244">
        <v>4121.0050000000001</v>
      </c>
      <c r="BM1244">
        <v>7654.1670000000004</v>
      </c>
      <c r="BN1244">
        <v>8609.5409999999993</v>
      </c>
      <c r="BO1244">
        <v>8744.7620000000006</v>
      </c>
      <c r="BP1244">
        <v>4872.0200000000004</v>
      </c>
      <c r="BQ1244">
        <v>3502.7950000000001</v>
      </c>
      <c r="BR1244">
        <v>4346.915</v>
      </c>
      <c r="BS1244">
        <v>3340.982</v>
      </c>
      <c r="BT1244">
        <v>2052.3789999999999</v>
      </c>
      <c r="BU1244">
        <v>4284.4859999999999</v>
      </c>
      <c r="BV1244">
        <v>8569.5619999999999</v>
      </c>
      <c r="BW1244">
        <v>6195.4480000000003</v>
      </c>
      <c r="BX1244">
        <v>6969.9290000000001</v>
      </c>
      <c r="BY1244">
        <v>6408.2520000000004</v>
      </c>
      <c r="BZ1244">
        <v>1874.6310000000001</v>
      </c>
      <c r="CA1244">
        <v>660.91290000000004</v>
      </c>
      <c r="CB1244">
        <v>269.56369999999998</v>
      </c>
      <c r="CC1244">
        <v>-1554.9190000000001</v>
      </c>
      <c r="CD1244">
        <v>-790.61609999999996</v>
      </c>
      <c r="CE1244">
        <v>-898.15840000000003</v>
      </c>
      <c r="CF1244" s="23">
        <v>4618071</v>
      </c>
      <c r="CG1244" s="23">
        <v>7538571</v>
      </c>
      <c r="CH1244" s="23">
        <v>6589956</v>
      </c>
      <c r="CI1244" s="23">
        <v>5043205</v>
      </c>
      <c r="CJ1244" s="23">
        <v>4330930</v>
      </c>
      <c r="CK1244" s="23">
        <v>2160976</v>
      </c>
      <c r="CL1244" s="23">
        <v>2857032</v>
      </c>
      <c r="CM1244" s="23">
        <v>2828445</v>
      </c>
      <c r="CN1244" s="23">
        <v>1961146</v>
      </c>
      <c r="CO1244" s="23">
        <v>9200708</v>
      </c>
      <c r="CP1244" s="23">
        <v>1451294</v>
      </c>
      <c r="CQ1244" s="23">
        <v>12600000</v>
      </c>
      <c r="CR1244" s="23">
        <v>12900000</v>
      </c>
      <c r="CS1244" s="23">
        <v>13800000</v>
      </c>
      <c r="CT1244" s="23">
        <v>14100000</v>
      </c>
      <c r="CU1244" s="23">
        <v>13700000</v>
      </c>
      <c r="CV1244" s="23">
        <v>13600000</v>
      </c>
      <c r="CW1244" s="23">
        <v>13300000</v>
      </c>
      <c r="CX1244" s="23">
        <v>14600000</v>
      </c>
      <c r="CY1244" s="23">
        <v>11200000</v>
      </c>
      <c r="CZ1244" s="23">
        <v>11400000</v>
      </c>
      <c r="DA1244" s="23">
        <v>3188358</v>
      </c>
      <c r="DB1244" s="23">
        <v>3300107</v>
      </c>
      <c r="DC1244" s="23">
        <v>3556317</v>
      </c>
      <c r="DD1244">
        <v>0</v>
      </c>
      <c r="DE1244">
        <v>0</v>
      </c>
      <c r="DF1244">
        <v>0</v>
      </c>
    </row>
    <row r="1245" spans="1:110" x14ac:dyDescent="0.25">
      <c r="A1245" s="18" t="str">
        <f t="shared" si="19"/>
        <v>portfolio_CPP_200 kW and above_All_SDGE_1-in-2_TYPICAL EVENT DAY_2025_8</v>
      </c>
      <c r="B1245" t="s">
        <v>192</v>
      </c>
      <c r="C1245" t="s">
        <v>121</v>
      </c>
      <c r="D1245" t="s">
        <v>122</v>
      </c>
      <c r="E1245" t="s">
        <v>7</v>
      </c>
      <c r="F1245" t="s">
        <v>125</v>
      </c>
      <c r="G1245" t="s">
        <v>111</v>
      </c>
      <c r="H1245" t="s">
        <v>19</v>
      </c>
      <c r="I1245">
        <v>2025</v>
      </c>
      <c r="J1245">
        <v>8</v>
      </c>
      <c r="K1245">
        <v>1465</v>
      </c>
      <c r="L1245">
        <v>197184.8</v>
      </c>
      <c r="M1245">
        <v>190489.2</v>
      </c>
      <c r="N1245">
        <v>187520.6</v>
      </c>
      <c r="O1245">
        <v>186922.2</v>
      </c>
      <c r="P1245">
        <v>193423.8</v>
      </c>
      <c r="Q1245">
        <v>210661.6</v>
      </c>
      <c r="R1245">
        <v>234810.7</v>
      </c>
      <c r="S1245">
        <v>250941.5</v>
      </c>
      <c r="T1245">
        <v>260480.9</v>
      </c>
      <c r="U1245">
        <v>270250</v>
      </c>
      <c r="V1245">
        <v>283551.2</v>
      </c>
      <c r="W1245">
        <v>292457.3</v>
      </c>
      <c r="X1245">
        <v>296827.8</v>
      </c>
      <c r="Y1245">
        <v>299461.59999999998</v>
      </c>
      <c r="Z1245">
        <v>298916.09999999998</v>
      </c>
      <c r="AA1245">
        <v>292461.7</v>
      </c>
      <c r="AB1245">
        <v>282099.90000000002</v>
      </c>
      <c r="AC1245">
        <v>277460.09999999998</v>
      </c>
      <c r="AD1245">
        <v>259411.1</v>
      </c>
      <c r="AE1245">
        <v>250849.2</v>
      </c>
      <c r="AF1245">
        <v>246199.3</v>
      </c>
      <c r="AG1245">
        <v>237832.2</v>
      </c>
      <c r="AH1245">
        <v>225550.4</v>
      </c>
      <c r="AI1245">
        <v>211998.8</v>
      </c>
      <c r="AJ1245">
        <v>69.452629999999999</v>
      </c>
      <c r="AK1245">
        <v>68.987459999999999</v>
      </c>
      <c r="AL1245">
        <v>68.280779999999993</v>
      </c>
      <c r="AM1245">
        <v>67.950789999999998</v>
      </c>
      <c r="AN1245">
        <v>67.872280000000003</v>
      </c>
      <c r="AO1245">
        <v>67.781260000000003</v>
      </c>
      <c r="AP1245">
        <v>67.611149999999995</v>
      </c>
      <c r="AQ1245">
        <v>68.50864</v>
      </c>
      <c r="AR1245">
        <v>72.015010000000004</v>
      </c>
      <c r="AS1245">
        <v>76.528210000000001</v>
      </c>
      <c r="AT1245">
        <v>80.880390000000006</v>
      </c>
      <c r="AU1245">
        <v>84.443089999999998</v>
      </c>
      <c r="AV1245">
        <v>86.020409999999998</v>
      </c>
      <c r="AW1245">
        <v>86.238569999999996</v>
      </c>
      <c r="AX1245">
        <v>86.023790000000005</v>
      </c>
      <c r="AY1245">
        <v>85.689459999999997</v>
      </c>
      <c r="AZ1245">
        <v>84.798919999999995</v>
      </c>
      <c r="BA1245">
        <v>83.587159999999997</v>
      </c>
      <c r="BB1245">
        <v>81.595929999999996</v>
      </c>
      <c r="BC1245">
        <v>78.778980000000004</v>
      </c>
      <c r="BD1245">
        <v>75.422340000000005</v>
      </c>
      <c r="BE1245">
        <v>73.487049999999996</v>
      </c>
      <c r="BF1245">
        <v>72.096220000000002</v>
      </c>
      <c r="BG1245">
        <v>70.942130000000006</v>
      </c>
      <c r="BH1245">
        <v>876.78869999999995</v>
      </c>
      <c r="BI1245">
        <v>1736.3240000000001</v>
      </c>
      <c r="BJ1245">
        <v>2914.8870000000002</v>
      </c>
      <c r="BK1245">
        <v>2715.4740000000002</v>
      </c>
      <c r="BL1245">
        <v>4204.2290000000003</v>
      </c>
      <c r="BM1245">
        <v>7808.7430000000004</v>
      </c>
      <c r="BN1245">
        <v>8783.41</v>
      </c>
      <c r="BO1245">
        <v>8921.3619999999992</v>
      </c>
      <c r="BP1245">
        <v>4970.4110000000001</v>
      </c>
      <c r="BQ1245">
        <v>3573.5340000000001</v>
      </c>
      <c r="BR1245">
        <v>4434.701</v>
      </c>
      <c r="BS1245">
        <v>3408.453</v>
      </c>
      <c r="BT1245">
        <v>2093.8270000000002</v>
      </c>
      <c r="BU1245">
        <v>4371.0110000000004</v>
      </c>
      <c r="BV1245">
        <v>8742.6229999999996</v>
      </c>
      <c r="BW1245">
        <v>6320.5649999999996</v>
      </c>
      <c r="BX1245">
        <v>7110.6869999999999</v>
      </c>
      <c r="BY1245">
        <v>6537.6670000000004</v>
      </c>
      <c r="BZ1245">
        <v>1912.489</v>
      </c>
      <c r="CA1245">
        <v>674.26</v>
      </c>
      <c r="CB1245">
        <v>275.00749999999999</v>
      </c>
      <c r="CC1245">
        <v>-1586.3209999999999</v>
      </c>
      <c r="CD1245">
        <v>-806.58259999999996</v>
      </c>
      <c r="CE1245">
        <v>-916.29679999999996</v>
      </c>
      <c r="CF1245" s="23">
        <v>4806478</v>
      </c>
      <c r="CG1245" s="23">
        <v>7846128</v>
      </c>
      <c r="CH1245" s="23">
        <v>6858812</v>
      </c>
      <c r="CI1245" s="23">
        <v>5248957</v>
      </c>
      <c r="CJ1245" s="23">
        <v>4507623</v>
      </c>
      <c r="CK1245" s="23">
        <v>2249139</v>
      </c>
      <c r="CL1245" s="23">
        <v>2973593</v>
      </c>
      <c r="CM1245" s="23">
        <v>2943840</v>
      </c>
      <c r="CN1245" s="23">
        <v>2041156</v>
      </c>
      <c r="CO1245" s="23">
        <v>9576077</v>
      </c>
      <c r="CP1245" s="23">
        <v>1510504</v>
      </c>
      <c r="CQ1245" s="23">
        <v>13100000</v>
      </c>
      <c r="CR1245" s="23">
        <v>13400000</v>
      </c>
      <c r="CS1245" s="23">
        <v>14400000</v>
      </c>
      <c r="CT1245" s="23">
        <v>14700000</v>
      </c>
      <c r="CU1245" s="23">
        <v>14200000</v>
      </c>
      <c r="CV1245" s="23">
        <v>14200000</v>
      </c>
      <c r="CW1245" s="23">
        <v>13900000</v>
      </c>
      <c r="CX1245" s="23">
        <v>15200000</v>
      </c>
      <c r="CY1245" s="23">
        <v>11700000</v>
      </c>
      <c r="CZ1245" s="23">
        <v>11800000</v>
      </c>
      <c r="DA1245" s="23">
        <v>3318436</v>
      </c>
      <c r="DB1245" s="23">
        <v>3434744</v>
      </c>
      <c r="DC1245" s="23">
        <v>3701407</v>
      </c>
      <c r="DD1245">
        <v>0</v>
      </c>
      <c r="DE1245">
        <v>0</v>
      </c>
      <c r="DF1245">
        <v>0</v>
      </c>
    </row>
    <row r="1246" spans="1:110" x14ac:dyDescent="0.25">
      <c r="A1246" s="18" t="str">
        <f t="shared" si="19"/>
        <v>portfolio_CPP_200 kW and above_All_SDGE_1-in-2_TYPICAL EVENT DAY_2026_8</v>
      </c>
      <c r="B1246" t="s">
        <v>192</v>
      </c>
      <c r="C1246" t="s">
        <v>121</v>
      </c>
      <c r="D1246" t="s">
        <v>122</v>
      </c>
      <c r="E1246" t="s">
        <v>7</v>
      </c>
      <c r="F1246" t="s">
        <v>125</v>
      </c>
      <c r="G1246" t="s">
        <v>111</v>
      </c>
      <c r="H1246" t="s">
        <v>19</v>
      </c>
      <c r="I1246">
        <v>2026</v>
      </c>
      <c r="J1246">
        <v>8</v>
      </c>
      <c r="K1246">
        <v>1492</v>
      </c>
      <c r="L1246">
        <v>200818.9</v>
      </c>
      <c r="M1246">
        <v>193999.9</v>
      </c>
      <c r="N1246">
        <v>190976.6</v>
      </c>
      <c r="O1246">
        <v>190367.2</v>
      </c>
      <c r="P1246">
        <v>196988.6</v>
      </c>
      <c r="Q1246">
        <v>214544.1</v>
      </c>
      <c r="R1246">
        <v>239138.3</v>
      </c>
      <c r="S1246">
        <v>255566.3</v>
      </c>
      <c r="T1246">
        <v>265281.5</v>
      </c>
      <c r="U1246">
        <v>275230.7</v>
      </c>
      <c r="V1246">
        <v>288777.09999999998</v>
      </c>
      <c r="W1246">
        <v>297847.3</v>
      </c>
      <c r="X1246">
        <v>302298.40000000002</v>
      </c>
      <c r="Y1246">
        <v>304980.7</v>
      </c>
      <c r="Z1246">
        <v>304425.09999999998</v>
      </c>
      <c r="AA1246">
        <v>297851.7</v>
      </c>
      <c r="AB1246">
        <v>287299</v>
      </c>
      <c r="AC1246">
        <v>282573.7</v>
      </c>
      <c r="AD1246">
        <v>264192.09999999998</v>
      </c>
      <c r="AE1246">
        <v>255472.4</v>
      </c>
      <c r="AF1246">
        <v>250736.8</v>
      </c>
      <c r="AG1246">
        <v>242215.5</v>
      </c>
      <c r="AH1246">
        <v>229707.3</v>
      </c>
      <c r="AI1246">
        <v>215905.9</v>
      </c>
      <c r="AJ1246">
        <v>69.452629999999999</v>
      </c>
      <c r="AK1246">
        <v>68.987459999999999</v>
      </c>
      <c r="AL1246">
        <v>68.280779999999993</v>
      </c>
      <c r="AM1246">
        <v>67.950789999999998</v>
      </c>
      <c r="AN1246">
        <v>67.872280000000003</v>
      </c>
      <c r="AO1246">
        <v>67.781260000000003</v>
      </c>
      <c r="AP1246">
        <v>67.611149999999995</v>
      </c>
      <c r="AQ1246">
        <v>68.50864</v>
      </c>
      <c r="AR1246">
        <v>72.015010000000004</v>
      </c>
      <c r="AS1246">
        <v>76.528210000000001</v>
      </c>
      <c r="AT1246">
        <v>80.880390000000006</v>
      </c>
      <c r="AU1246">
        <v>84.443089999999998</v>
      </c>
      <c r="AV1246">
        <v>86.020409999999998</v>
      </c>
      <c r="AW1246">
        <v>86.238569999999996</v>
      </c>
      <c r="AX1246">
        <v>86.023790000000005</v>
      </c>
      <c r="AY1246">
        <v>85.689459999999997</v>
      </c>
      <c r="AZ1246">
        <v>84.798919999999995</v>
      </c>
      <c r="BA1246">
        <v>83.587159999999997</v>
      </c>
      <c r="BB1246">
        <v>81.595929999999996</v>
      </c>
      <c r="BC1246">
        <v>78.778980000000004</v>
      </c>
      <c r="BD1246">
        <v>75.422340000000005</v>
      </c>
      <c r="BE1246">
        <v>73.487049999999996</v>
      </c>
      <c r="BF1246">
        <v>72.096220000000002</v>
      </c>
      <c r="BG1246">
        <v>70.942130000000006</v>
      </c>
      <c r="BH1246">
        <v>892.94799999999998</v>
      </c>
      <c r="BI1246">
        <v>1768.3240000000001</v>
      </c>
      <c r="BJ1246">
        <v>2968.6080000000002</v>
      </c>
      <c r="BK1246">
        <v>2765.52</v>
      </c>
      <c r="BL1246">
        <v>4281.7120000000004</v>
      </c>
      <c r="BM1246">
        <v>7952.6580000000004</v>
      </c>
      <c r="BN1246">
        <v>8945.2890000000007</v>
      </c>
      <c r="BO1246">
        <v>9085.7829999999994</v>
      </c>
      <c r="BP1246">
        <v>5062.0159999999996</v>
      </c>
      <c r="BQ1246">
        <v>3639.395</v>
      </c>
      <c r="BR1246">
        <v>4516.433</v>
      </c>
      <c r="BS1246">
        <v>3471.2710000000002</v>
      </c>
      <c r="BT1246">
        <v>2132.4169999999999</v>
      </c>
      <c r="BU1246">
        <v>4451.5690000000004</v>
      </c>
      <c r="BV1246">
        <v>8903.75</v>
      </c>
      <c r="BW1246">
        <v>6437.0529999999999</v>
      </c>
      <c r="BX1246">
        <v>7241.7370000000001</v>
      </c>
      <c r="BY1246">
        <v>6658.1559999999999</v>
      </c>
      <c r="BZ1246">
        <v>1947.7360000000001</v>
      </c>
      <c r="CA1246">
        <v>686.6866</v>
      </c>
      <c r="CB1246">
        <v>280.07589999999999</v>
      </c>
      <c r="CC1246">
        <v>-1615.557</v>
      </c>
      <c r="CD1246">
        <v>-821.4479</v>
      </c>
      <c r="CE1246">
        <v>-933.18409999999994</v>
      </c>
      <c r="CF1246" s="23">
        <v>4985278</v>
      </c>
      <c r="CG1246" s="23">
        <v>8138002</v>
      </c>
      <c r="CH1246" s="23">
        <v>7113958</v>
      </c>
      <c r="CI1246" s="23">
        <v>5444217</v>
      </c>
      <c r="CJ1246" s="23">
        <v>4675305</v>
      </c>
      <c r="CK1246" s="23">
        <v>2332806</v>
      </c>
      <c r="CL1246" s="23">
        <v>3084210</v>
      </c>
      <c r="CM1246" s="23">
        <v>3053350</v>
      </c>
      <c r="CN1246" s="23">
        <v>2117086</v>
      </c>
      <c r="CO1246" s="23">
        <v>9932304</v>
      </c>
      <c r="CP1246" s="23">
        <v>1566694</v>
      </c>
      <c r="CQ1246" s="23">
        <v>13600000</v>
      </c>
      <c r="CR1246" s="23">
        <v>13900000</v>
      </c>
      <c r="CS1246" s="23">
        <v>14900000</v>
      </c>
      <c r="CT1246" s="23">
        <v>15300000</v>
      </c>
      <c r="CU1246" s="23">
        <v>14800000</v>
      </c>
      <c r="CV1246" s="23">
        <v>14700000</v>
      </c>
      <c r="CW1246" s="23">
        <v>14400000</v>
      </c>
      <c r="CX1246" s="23">
        <v>15800000</v>
      </c>
      <c r="CY1246" s="23">
        <v>12100000</v>
      </c>
      <c r="CZ1246" s="23">
        <v>12300000</v>
      </c>
      <c r="DA1246" s="23">
        <v>3441881</v>
      </c>
      <c r="DB1246" s="23">
        <v>3562516</v>
      </c>
      <c r="DC1246" s="23">
        <v>3839099</v>
      </c>
      <c r="DD1246">
        <v>0</v>
      </c>
      <c r="DE1246">
        <v>0</v>
      </c>
      <c r="DF1246">
        <v>0</v>
      </c>
    </row>
    <row r="1247" spans="1:110" x14ac:dyDescent="0.25">
      <c r="A1247" s="18" t="str">
        <f t="shared" si="19"/>
        <v>portfolio_CPP_200 kW and above_All_SDGE_1-in-2_TYPICAL EVENT DAY_2027_8</v>
      </c>
      <c r="B1247" t="s">
        <v>192</v>
      </c>
      <c r="C1247" t="s">
        <v>121</v>
      </c>
      <c r="D1247" t="s">
        <v>122</v>
      </c>
      <c r="E1247" t="s">
        <v>7</v>
      </c>
      <c r="F1247" t="s">
        <v>125</v>
      </c>
      <c r="G1247" t="s">
        <v>111</v>
      </c>
      <c r="H1247" t="s">
        <v>19</v>
      </c>
      <c r="I1247">
        <v>2027</v>
      </c>
      <c r="J1247">
        <v>8</v>
      </c>
      <c r="K1247">
        <v>1523</v>
      </c>
      <c r="L1247">
        <v>204991.4</v>
      </c>
      <c r="M1247">
        <v>198030.7</v>
      </c>
      <c r="N1247">
        <v>194944.6</v>
      </c>
      <c r="O1247">
        <v>194322.5</v>
      </c>
      <c r="P1247">
        <v>201081.5</v>
      </c>
      <c r="Q1247">
        <v>219001.8</v>
      </c>
      <c r="R1247">
        <v>244107</v>
      </c>
      <c r="S1247">
        <v>260876.3</v>
      </c>
      <c r="T1247">
        <v>270793.40000000002</v>
      </c>
      <c r="U1247">
        <v>280949.3</v>
      </c>
      <c r="V1247">
        <v>294777.2</v>
      </c>
      <c r="W1247">
        <v>304035.8</v>
      </c>
      <c r="X1247">
        <v>308579.40000000002</v>
      </c>
      <c r="Y1247">
        <v>311317.40000000002</v>
      </c>
      <c r="Z1247">
        <v>310750.3</v>
      </c>
      <c r="AA1247">
        <v>304040.3</v>
      </c>
      <c r="AB1247">
        <v>293268.3</v>
      </c>
      <c r="AC1247">
        <v>288444.79999999999</v>
      </c>
      <c r="AD1247">
        <v>269681.3</v>
      </c>
      <c r="AE1247">
        <v>260780.5</v>
      </c>
      <c r="AF1247">
        <v>255946.5</v>
      </c>
      <c r="AG1247">
        <v>247248.1</v>
      </c>
      <c r="AH1247">
        <v>234480</v>
      </c>
      <c r="AI1247">
        <v>220391.9</v>
      </c>
      <c r="AJ1247">
        <v>69.452629999999999</v>
      </c>
      <c r="AK1247">
        <v>68.987459999999999</v>
      </c>
      <c r="AL1247">
        <v>68.280779999999993</v>
      </c>
      <c r="AM1247">
        <v>67.950789999999998</v>
      </c>
      <c r="AN1247">
        <v>67.872280000000003</v>
      </c>
      <c r="AO1247">
        <v>67.781260000000003</v>
      </c>
      <c r="AP1247">
        <v>67.611149999999995</v>
      </c>
      <c r="AQ1247">
        <v>68.50864</v>
      </c>
      <c r="AR1247">
        <v>72.015010000000004</v>
      </c>
      <c r="AS1247">
        <v>76.528210000000001</v>
      </c>
      <c r="AT1247">
        <v>80.880390000000006</v>
      </c>
      <c r="AU1247">
        <v>84.443089999999998</v>
      </c>
      <c r="AV1247">
        <v>86.020409999999998</v>
      </c>
      <c r="AW1247">
        <v>86.238569999999996</v>
      </c>
      <c r="AX1247">
        <v>86.023790000000005</v>
      </c>
      <c r="AY1247">
        <v>85.689459999999997</v>
      </c>
      <c r="AZ1247">
        <v>84.798919999999995</v>
      </c>
      <c r="BA1247">
        <v>83.587159999999997</v>
      </c>
      <c r="BB1247">
        <v>81.595929999999996</v>
      </c>
      <c r="BC1247">
        <v>78.778980000000004</v>
      </c>
      <c r="BD1247">
        <v>75.422340000000005</v>
      </c>
      <c r="BE1247">
        <v>73.487049999999996</v>
      </c>
      <c r="BF1247">
        <v>72.096220000000002</v>
      </c>
      <c r="BG1247">
        <v>70.942130000000006</v>
      </c>
      <c r="BH1247">
        <v>911.50120000000004</v>
      </c>
      <c r="BI1247">
        <v>1805.066</v>
      </c>
      <c r="BJ1247">
        <v>3030.2890000000002</v>
      </c>
      <c r="BK1247">
        <v>2822.98</v>
      </c>
      <c r="BL1247">
        <v>4370.6760000000004</v>
      </c>
      <c r="BM1247">
        <v>8117.8940000000002</v>
      </c>
      <c r="BN1247">
        <v>9131.1489999999994</v>
      </c>
      <c r="BO1247">
        <v>9274.5630000000001</v>
      </c>
      <c r="BP1247">
        <v>5167.1909999999998</v>
      </c>
      <c r="BQ1247">
        <v>3715.0120000000002</v>
      </c>
      <c r="BR1247">
        <v>4610.2719999999999</v>
      </c>
      <c r="BS1247">
        <v>3543.395</v>
      </c>
      <c r="BT1247">
        <v>2176.723</v>
      </c>
      <c r="BU1247">
        <v>4544.0619999999999</v>
      </c>
      <c r="BV1247">
        <v>9088.7469999999994</v>
      </c>
      <c r="BW1247">
        <v>6570.799</v>
      </c>
      <c r="BX1247">
        <v>7392.2020000000002</v>
      </c>
      <c r="BY1247">
        <v>6796.4960000000001</v>
      </c>
      <c r="BZ1247">
        <v>1988.2049999999999</v>
      </c>
      <c r="CA1247">
        <v>700.95429999999999</v>
      </c>
      <c r="CB1247">
        <v>285.89519999999999</v>
      </c>
      <c r="CC1247">
        <v>-1649.124</v>
      </c>
      <c r="CD1247">
        <v>-838.51559999999995</v>
      </c>
      <c r="CE1247">
        <v>-952.57339999999999</v>
      </c>
      <c r="CF1247" s="23">
        <v>5194593</v>
      </c>
      <c r="CG1247" s="23">
        <v>8479690</v>
      </c>
      <c r="CH1247" s="23">
        <v>7412649</v>
      </c>
      <c r="CI1247" s="23">
        <v>5672801</v>
      </c>
      <c r="CJ1247" s="23">
        <v>4871606</v>
      </c>
      <c r="CK1247" s="23">
        <v>2430753</v>
      </c>
      <c r="CL1247" s="23">
        <v>3213705</v>
      </c>
      <c r="CM1247" s="23">
        <v>3181550</v>
      </c>
      <c r="CN1247" s="23">
        <v>2205976</v>
      </c>
      <c r="CO1247" s="23">
        <v>10300000</v>
      </c>
      <c r="CP1247" s="23">
        <v>1632474</v>
      </c>
      <c r="CQ1247" s="23">
        <v>14200000</v>
      </c>
      <c r="CR1247" s="23">
        <v>14500000</v>
      </c>
      <c r="CS1247" s="23">
        <v>15500000</v>
      </c>
      <c r="CT1247" s="23">
        <v>15900000</v>
      </c>
      <c r="CU1247" s="23">
        <v>15400000</v>
      </c>
      <c r="CV1247" s="23">
        <v>15300000</v>
      </c>
      <c r="CW1247" s="23">
        <v>15000000</v>
      </c>
      <c r="CX1247" s="23">
        <v>16400000</v>
      </c>
      <c r="CY1247" s="23">
        <v>12600000</v>
      </c>
      <c r="CZ1247" s="23">
        <v>12800000</v>
      </c>
      <c r="DA1247" s="23">
        <v>3586395</v>
      </c>
      <c r="DB1247" s="23">
        <v>3712094</v>
      </c>
      <c r="DC1247" s="23">
        <v>4000289</v>
      </c>
      <c r="DD1247">
        <v>0</v>
      </c>
      <c r="DE1247">
        <v>0</v>
      </c>
      <c r="DF1247">
        <v>0</v>
      </c>
    </row>
    <row r="1248" spans="1:110" x14ac:dyDescent="0.25">
      <c r="A1248" s="18" t="str">
        <f t="shared" si="19"/>
        <v>portfolio_CPP_200 kW and above_All_SDGE_1-in-2_TYPICAL EVENT DAY_2028_8</v>
      </c>
      <c r="B1248" t="s">
        <v>192</v>
      </c>
      <c r="C1248" t="s">
        <v>121</v>
      </c>
      <c r="D1248" t="s">
        <v>122</v>
      </c>
      <c r="E1248" t="s">
        <v>7</v>
      </c>
      <c r="F1248" t="s">
        <v>125</v>
      </c>
      <c r="G1248" t="s">
        <v>111</v>
      </c>
      <c r="H1248" t="s">
        <v>19</v>
      </c>
      <c r="I1248">
        <v>2028</v>
      </c>
      <c r="J1248">
        <v>8</v>
      </c>
      <c r="K1248">
        <v>1555</v>
      </c>
      <c r="L1248">
        <v>209298.5</v>
      </c>
      <c r="M1248">
        <v>202191.6</v>
      </c>
      <c r="N1248">
        <v>199040.6</v>
      </c>
      <c r="O1248">
        <v>198405.5</v>
      </c>
      <c r="P1248">
        <v>205306.5</v>
      </c>
      <c r="Q1248">
        <v>223603.3</v>
      </c>
      <c r="R1248">
        <v>249236</v>
      </c>
      <c r="S1248">
        <v>266357.7</v>
      </c>
      <c r="T1248">
        <v>276483.09999999998</v>
      </c>
      <c r="U1248">
        <v>286852.40000000002</v>
      </c>
      <c r="V1248">
        <v>300970.8</v>
      </c>
      <c r="W1248">
        <v>310424</v>
      </c>
      <c r="X1248">
        <v>315063</v>
      </c>
      <c r="Y1248">
        <v>317858.5</v>
      </c>
      <c r="Z1248">
        <v>317279.5</v>
      </c>
      <c r="AA1248">
        <v>310428.59999999998</v>
      </c>
      <c r="AB1248">
        <v>299430.2</v>
      </c>
      <c r="AC1248">
        <v>294505.40000000002</v>
      </c>
      <c r="AD1248">
        <v>275347.7</v>
      </c>
      <c r="AE1248">
        <v>266259.8</v>
      </c>
      <c r="AF1248">
        <v>261324.2</v>
      </c>
      <c r="AG1248">
        <v>252443.1</v>
      </c>
      <c r="AH1248">
        <v>239406.8</v>
      </c>
      <c r="AI1248">
        <v>225022.6</v>
      </c>
      <c r="AJ1248">
        <v>69.452629999999999</v>
      </c>
      <c r="AK1248">
        <v>68.987459999999999</v>
      </c>
      <c r="AL1248">
        <v>68.280779999999993</v>
      </c>
      <c r="AM1248">
        <v>67.950789999999998</v>
      </c>
      <c r="AN1248">
        <v>67.872280000000003</v>
      </c>
      <c r="AO1248">
        <v>67.781260000000003</v>
      </c>
      <c r="AP1248">
        <v>67.611149999999995</v>
      </c>
      <c r="AQ1248">
        <v>68.50864</v>
      </c>
      <c r="AR1248">
        <v>72.015010000000004</v>
      </c>
      <c r="AS1248">
        <v>76.528210000000001</v>
      </c>
      <c r="AT1248">
        <v>80.880390000000006</v>
      </c>
      <c r="AU1248">
        <v>84.443089999999998</v>
      </c>
      <c r="AV1248">
        <v>86.020409999999998</v>
      </c>
      <c r="AW1248">
        <v>86.238569999999996</v>
      </c>
      <c r="AX1248">
        <v>86.023790000000005</v>
      </c>
      <c r="AY1248">
        <v>85.689459999999997</v>
      </c>
      <c r="AZ1248">
        <v>84.798919999999995</v>
      </c>
      <c r="BA1248">
        <v>83.587159999999997</v>
      </c>
      <c r="BB1248">
        <v>81.595929999999996</v>
      </c>
      <c r="BC1248">
        <v>78.778980000000004</v>
      </c>
      <c r="BD1248">
        <v>75.422340000000005</v>
      </c>
      <c r="BE1248">
        <v>73.487049999999996</v>
      </c>
      <c r="BF1248">
        <v>72.096220000000002</v>
      </c>
      <c r="BG1248">
        <v>70.942130000000006</v>
      </c>
      <c r="BH1248">
        <v>930.65290000000005</v>
      </c>
      <c r="BI1248">
        <v>1842.992</v>
      </c>
      <c r="BJ1248">
        <v>3093.9580000000001</v>
      </c>
      <c r="BK1248">
        <v>2882.2939999999999</v>
      </c>
      <c r="BL1248">
        <v>4462.509</v>
      </c>
      <c r="BM1248">
        <v>8288.4609999999993</v>
      </c>
      <c r="BN1248">
        <v>9323.0059999999994</v>
      </c>
      <c r="BO1248">
        <v>9469.4320000000007</v>
      </c>
      <c r="BP1248">
        <v>5275.76</v>
      </c>
      <c r="BQ1248">
        <v>3793.069</v>
      </c>
      <c r="BR1248">
        <v>4707.1400000000003</v>
      </c>
      <c r="BS1248">
        <v>3617.846</v>
      </c>
      <c r="BT1248">
        <v>2222.4580000000001</v>
      </c>
      <c r="BU1248">
        <v>4639.5379999999996</v>
      </c>
      <c r="BV1248">
        <v>9279.7129999999997</v>
      </c>
      <c r="BW1248">
        <v>6708.8590000000004</v>
      </c>
      <c r="BX1248">
        <v>7547.5209999999997</v>
      </c>
      <c r="BY1248">
        <v>6939.2979999999998</v>
      </c>
      <c r="BZ1248">
        <v>2029.98</v>
      </c>
      <c r="CA1248">
        <v>715.68209999999999</v>
      </c>
      <c r="CB1248">
        <v>291.90219999999999</v>
      </c>
      <c r="CC1248">
        <v>-1683.7739999999999</v>
      </c>
      <c r="CD1248">
        <v>-856.13379999999995</v>
      </c>
      <c r="CE1248">
        <v>-972.58799999999997</v>
      </c>
      <c r="CF1248" s="23">
        <v>5415176</v>
      </c>
      <c r="CG1248" s="23">
        <v>8839770</v>
      </c>
      <c r="CH1248" s="23">
        <v>7727418</v>
      </c>
      <c r="CI1248" s="23">
        <v>5913690</v>
      </c>
      <c r="CJ1248" s="23">
        <v>5078473</v>
      </c>
      <c r="CK1248" s="23">
        <v>2533972</v>
      </c>
      <c r="CL1248" s="23">
        <v>3350171</v>
      </c>
      <c r="CM1248" s="23">
        <v>3316650</v>
      </c>
      <c r="CN1248" s="23">
        <v>2299650</v>
      </c>
      <c r="CO1248" s="23">
        <v>10800000</v>
      </c>
      <c r="CP1248" s="23">
        <v>1701795</v>
      </c>
      <c r="CQ1248" s="23">
        <v>14800000</v>
      </c>
      <c r="CR1248" s="23">
        <v>15100000</v>
      </c>
      <c r="CS1248" s="23">
        <v>16200000</v>
      </c>
      <c r="CT1248" s="23">
        <v>16600000</v>
      </c>
      <c r="CU1248" s="23">
        <v>16000000</v>
      </c>
      <c r="CV1248" s="23">
        <v>16000000</v>
      </c>
      <c r="CW1248" s="23">
        <v>15700000</v>
      </c>
      <c r="CX1248" s="23">
        <v>17100000</v>
      </c>
      <c r="CY1248" s="23">
        <v>13100000</v>
      </c>
      <c r="CZ1248" s="23">
        <v>13300000</v>
      </c>
      <c r="DA1248" s="23">
        <v>3738686</v>
      </c>
      <c r="DB1248" s="23">
        <v>3869723</v>
      </c>
      <c r="DC1248" s="23">
        <v>4170157</v>
      </c>
      <c r="DD1248">
        <v>0</v>
      </c>
      <c r="DE1248">
        <v>0</v>
      </c>
      <c r="DF1248">
        <v>0</v>
      </c>
    </row>
    <row r="1249" spans="1:110" x14ac:dyDescent="0.25">
      <c r="A1249" s="18" t="str">
        <f t="shared" si="19"/>
        <v>portfolio_CPP_200 kW and above_All_SDGE_1-in-2_TYPICAL EVENT DAY_2029_8</v>
      </c>
      <c r="B1249" t="s">
        <v>192</v>
      </c>
      <c r="C1249" t="s">
        <v>121</v>
      </c>
      <c r="D1249" t="s">
        <v>122</v>
      </c>
      <c r="E1249" t="s">
        <v>7</v>
      </c>
      <c r="F1249" t="s">
        <v>125</v>
      </c>
      <c r="G1249" t="s">
        <v>111</v>
      </c>
      <c r="H1249" t="s">
        <v>19</v>
      </c>
      <c r="I1249">
        <v>2029</v>
      </c>
      <c r="J1249">
        <v>8</v>
      </c>
      <c r="K1249">
        <v>1587</v>
      </c>
      <c r="L1249">
        <v>213605.6</v>
      </c>
      <c r="M1249">
        <v>206352.4</v>
      </c>
      <c r="N1249">
        <v>203136.7</v>
      </c>
      <c r="O1249">
        <v>202488.4</v>
      </c>
      <c r="P1249">
        <v>209531.5</v>
      </c>
      <c r="Q1249">
        <v>228204.79999999999</v>
      </c>
      <c r="R1249">
        <v>254364.9</v>
      </c>
      <c r="S1249">
        <v>271839</v>
      </c>
      <c r="T1249">
        <v>282172.79999999999</v>
      </c>
      <c r="U1249">
        <v>292755.5</v>
      </c>
      <c r="V1249">
        <v>307164.40000000002</v>
      </c>
      <c r="W1249">
        <v>316812.09999999998</v>
      </c>
      <c r="X1249">
        <v>321546.59999999998</v>
      </c>
      <c r="Y1249">
        <v>324399.7</v>
      </c>
      <c r="Z1249">
        <v>323808.7</v>
      </c>
      <c r="AA1249">
        <v>316816.8</v>
      </c>
      <c r="AB1249">
        <v>305592.09999999998</v>
      </c>
      <c r="AC1249">
        <v>300565.90000000002</v>
      </c>
      <c r="AD1249">
        <v>281014</v>
      </c>
      <c r="AE1249">
        <v>271739.09999999998</v>
      </c>
      <c r="AF1249">
        <v>266701.90000000002</v>
      </c>
      <c r="AG1249">
        <v>257638</v>
      </c>
      <c r="AH1249">
        <v>244333.4</v>
      </c>
      <c r="AI1249">
        <v>229653.3</v>
      </c>
      <c r="AJ1249">
        <v>69.452629999999999</v>
      </c>
      <c r="AK1249">
        <v>68.987459999999999</v>
      </c>
      <c r="AL1249">
        <v>68.280779999999993</v>
      </c>
      <c r="AM1249">
        <v>67.950789999999998</v>
      </c>
      <c r="AN1249">
        <v>67.872280000000003</v>
      </c>
      <c r="AO1249">
        <v>67.781260000000003</v>
      </c>
      <c r="AP1249">
        <v>67.611149999999995</v>
      </c>
      <c r="AQ1249">
        <v>68.50864</v>
      </c>
      <c r="AR1249">
        <v>72.015010000000004</v>
      </c>
      <c r="AS1249">
        <v>76.528210000000001</v>
      </c>
      <c r="AT1249">
        <v>80.880390000000006</v>
      </c>
      <c r="AU1249">
        <v>84.443089999999998</v>
      </c>
      <c r="AV1249">
        <v>86.020409999999998</v>
      </c>
      <c r="AW1249">
        <v>86.238569999999996</v>
      </c>
      <c r="AX1249">
        <v>86.023790000000005</v>
      </c>
      <c r="AY1249">
        <v>85.689459999999997</v>
      </c>
      <c r="AZ1249">
        <v>84.798919999999995</v>
      </c>
      <c r="BA1249">
        <v>83.587159999999997</v>
      </c>
      <c r="BB1249">
        <v>81.595929999999996</v>
      </c>
      <c r="BC1249">
        <v>78.778980000000004</v>
      </c>
      <c r="BD1249">
        <v>75.422340000000005</v>
      </c>
      <c r="BE1249">
        <v>73.487049999999996</v>
      </c>
      <c r="BF1249">
        <v>72.096220000000002</v>
      </c>
      <c r="BG1249">
        <v>70.942130000000006</v>
      </c>
      <c r="BH1249">
        <v>949.80460000000005</v>
      </c>
      <c r="BI1249">
        <v>1880.9190000000001</v>
      </c>
      <c r="BJ1249">
        <v>3157.6280000000002</v>
      </c>
      <c r="BK1249">
        <v>2941.6089999999999</v>
      </c>
      <c r="BL1249">
        <v>4554.3419999999996</v>
      </c>
      <c r="BM1249">
        <v>8459.027</v>
      </c>
      <c r="BN1249">
        <v>9514.8610000000008</v>
      </c>
      <c r="BO1249">
        <v>9664.3019999999997</v>
      </c>
      <c r="BP1249">
        <v>5384.3289999999997</v>
      </c>
      <c r="BQ1249">
        <v>3871.125</v>
      </c>
      <c r="BR1249">
        <v>4804.0069999999996</v>
      </c>
      <c r="BS1249">
        <v>3692.297</v>
      </c>
      <c r="BT1249">
        <v>2268.194</v>
      </c>
      <c r="BU1249">
        <v>4735.0140000000001</v>
      </c>
      <c r="BV1249">
        <v>9470.6779999999999</v>
      </c>
      <c r="BW1249">
        <v>6846.9189999999999</v>
      </c>
      <c r="BX1249">
        <v>7702.8389999999999</v>
      </c>
      <c r="BY1249">
        <v>7082.1009999999997</v>
      </c>
      <c r="BZ1249">
        <v>2071.7539999999999</v>
      </c>
      <c r="CA1249">
        <v>730.41</v>
      </c>
      <c r="CB1249">
        <v>297.90910000000002</v>
      </c>
      <c r="CC1249">
        <v>-1718.424</v>
      </c>
      <c r="CD1249">
        <v>-873.75199999999995</v>
      </c>
      <c r="CE1249">
        <v>-992.60270000000003</v>
      </c>
      <c r="CF1249" s="23">
        <v>5640344</v>
      </c>
      <c r="CG1249" s="23">
        <v>9207337</v>
      </c>
      <c r="CH1249" s="23">
        <v>8048732</v>
      </c>
      <c r="CI1249" s="23">
        <v>6159587</v>
      </c>
      <c r="CJ1249" s="23">
        <v>5289641</v>
      </c>
      <c r="CK1249" s="23">
        <v>2639337</v>
      </c>
      <c r="CL1249" s="23">
        <v>3489475</v>
      </c>
      <c r="CM1249" s="23">
        <v>3454560</v>
      </c>
      <c r="CN1249" s="23">
        <v>2395272</v>
      </c>
      <c r="CO1249" s="23">
        <v>11200000</v>
      </c>
      <c r="CP1249" s="23">
        <v>1772558</v>
      </c>
      <c r="CQ1249" s="23">
        <v>15400000</v>
      </c>
      <c r="CR1249" s="23">
        <v>15700000</v>
      </c>
      <c r="CS1249" s="23">
        <v>16900000</v>
      </c>
      <c r="CT1249" s="23">
        <v>17300000</v>
      </c>
      <c r="CU1249" s="23">
        <v>16700000</v>
      </c>
      <c r="CV1249" s="23">
        <v>16600000</v>
      </c>
      <c r="CW1249" s="23">
        <v>16300000</v>
      </c>
      <c r="CX1249" s="23">
        <v>17800000</v>
      </c>
      <c r="CY1249" s="23">
        <v>13700000</v>
      </c>
      <c r="CZ1249" s="23">
        <v>13900000</v>
      </c>
      <c r="DA1249" s="23">
        <v>3894145</v>
      </c>
      <c r="DB1249" s="23">
        <v>4030631</v>
      </c>
      <c r="DC1249" s="23">
        <v>4343556</v>
      </c>
      <c r="DD1249">
        <v>0</v>
      </c>
      <c r="DE1249">
        <v>0</v>
      </c>
      <c r="DF1249">
        <v>0</v>
      </c>
    </row>
    <row r="1250" spans="1:110" x14ac:dyDescent="0.25">
      <c r="A1250" s="18" t="str">
        <f t="shared" si="19"/>
        <v>portfolio_CPP_200 kW and above_All_SDGE_1-in-2_TYPICAL EVENT DAY_2030_8</v>
      </c>
      <c r="B1250" t="s">
        <v>192</v>
      </c>
      <c r="C1250" t="s">
        <v>121</v>
      </c>
      <c r="D1250" t="s">
        <v>122</v>
      </c>
      <c r="E1250" t="s">
        <v>7</v>
      </c>
      <c r="F1250" t="s">
        <v>125</v>
      </c>
      <c r="G1250" t="s">
        <v>111</v>
      </c>
      <c r="H1250" t="s">
        <v>19</v>
      </c>
      <c r="I1250">
        <v>2030</v>
      </c>
      <c r="J1250">
        <v>8</v>
      </c>
      <c r="K1250">
        <v>1620</v>
      </c>
      <c r="L1250">
        <v>218047.3</v>
      </c>
      <c r="M1250">
        <v>210643.3</v>
      </c>
      <c r="N1250">
        <v>207360.7</v>
      </c>
      <c r="O1250">
        <v>206698.9</v>
      </c>
      <c r="P1250">
        <v>213888.5</v>
      </c>
      <c r="Q1250">
        <v>232950</v>
      </c>
      <c r="R1250">
        <v>259654.2</v>
      </c>
      <c r="S1250">
        <v>277491.59999999998</v>
      </c>
      <c r="T1250">
        <v>288040.3</v>
      </c>
      <c r="U1250">
        <v>298843</v>
      </c>
      <c r="V1250">
        <v>313551.5</v>
      </c>
      <c r="W1250">
        <v>323399.90000000002</v>
      </c>
      <c r="X1250">
        <v>328232.8</v>
      </c>
      <c r="Y1250">
        <v>331145.2</v>
      </c>
      <c r="Z1250">
        <v>330542</v>
      </c>
      <c r="AA1250">
        <v>323404.7</v>
      </c>
      <c r="AB1250">
        <v>311946.59999999998</v>
      </c>
      <c r="AC1250">
        <v>306815.90000000002</v>
      </c>
      <c r="AD1250">
        <v>286857.40000000002</v>
      </c>
      <c r="AE1250">
        <v>277389.59999999998</v>
      </c>
      <c r="AF1250">
        <v>272247.7</v>
      </c>
      <c r="AG1250">
        <v>262995.40000000002</v>
      </c>
      <c r="AH1250">
        <v>249414.1</v>
      </c>
      <c r="AI1250">
        <v>234428.7</v>
      </c>
      <c r="AJ1250">
        <v>69.452629999999999</v>
      </c>
      <c r="AK1250">
        <v>68.987459999999999</v>
      </c>
      <c r="AL1250">
        <v>68.280779999999993</v>
      </c>
      <c r="AM1250">
        <v>67.950789999999998</v>
      </c>
      <c r="AN1250">
        <v>67.872280000000003</v>
      </c>
      <c r="AO1250">
        <v>67.781260000000003</v>
      </c>
      <c r="AP1250">
        <v>67.611149999999995</v>
      </c>
      <c r="AQ1250">
        <v>68.50864</v>
      </c>
      <c r="AR1250">
        <v>72.015010000000004</v>
      </c>
      <c r="AS1250">
        <v>76.528210000000001</v>
      </c>
      <c r="AT1250">
        <v>80.880390000000006</v>
      </c>
      <c r="AU1250">
        <v>84.443089999999998</v>
      </c>
      <c r="AV1250">
        <v>86.020409999999998</v>
      </c>
      <c r="AW1250">
        <v>86.238569999999996</v>
      </c>
      <c r="AX1250">
        <v>86.023790000000005</v>
      </c>
      <c r="AY1250">
        <v>85.689459999999997</v>
      </c>
      <c r="AZ1250">
        <v>84.798919999999995</v>
      </c>
      <c r="BA1250">
        <v>83.587159999999997</v>
      </c>
      <c r="BB1250">
        <v>81.595929999999996</v>
      </c>
      <c r="BC1250">
        <v>78.778980000000004</v>
      </c>
      <c r="BD1250">
        <v>75.422340000000005</v>
      </c>
      <c r="BE1250">
        <v>73.487049999999996</v>
      </c>
      <c r="BF1250">
        <v>72.096220000000002</v>
      </c>
      <c r="BG1250">
        <v>70.942130000000006</v>
      </c>
      <c r="BH1250">
        <v>969.55470000000003</v>
      </c>
      <c r="BI1250">
        <v>1920.0309999999999</v>
      </c>
      <c r="BJ1250">
        <v>3223.288</v>
      </c>
      <c r="BK1250">
        <v>3002.7759999999998</v>
      </c>
      <c r="BL1250">
        <v>4649.0439999999999</v>
      </c>
      <c r="BM1250">
        <v>8634.9240000000009</v>
      </c>
      <c r="BN1250">
        <v>9712.7129999999997</v>
      </c>
      <c r="BO1250">
        <v>9865.2610000000004</v>
      </c>
      <c r="BP1250">
        <v>5496.29</v>
      </c>
      <c r="BQ1250">
        <v>3951.6210000000001</v>
      </c>
      <c r="BR1250">
        <v>4903.9009999999998</v>
      </c>
      <c r="BS1250">
        <v>3769.0740000000001</v>
      </c>
      <c r="BT1250">
        <v>2315.3580000000002</v>
      </c>
      <c r="BU1250">
        <v>4833.473</v>
      </c>
      <c r="BV1250">
        <v>9667.61</v>
      </c>
      <c r="BW1250">
        <v>6989.2929999999997</v>
      </c>
      <c r="BX1250">
        <v>7863.0119999999997</v>
      </c>
      <c r="BY1250">
        <v>7229.3649999999998</v>
      </c>
      <c r="BZ1250">
        <v>2114.8339999999998</v>
      </c>
      <c r="CA1250">
        <v>745.59810000000004</v>
      </c>
      <c r="CB1250">
        <v>304.10390000000001</v>
      </c>
      <c r="CC1250">
        <v>-1754.1559999999999</v>
      </c>
      <c r="CD1250">
        <v>-891.92070000000001</v>
      </c>
      <c r="CE1250">
        <v>-1013.2430000000001</v>
      </c>
      <c r="CF1250" s="23">
        <v>5877353</v>
      </c>
      <c r="CG1250" s="23">
        <v>9594232</v>
      </c>
      <c r="CH1250" s="23">
        <v>8386942</v>
      </c>
      <c r="CI1250" s="23">
        <v>6418415</v>
      </c>
      <c r="CJ1250" s="23">
        <v>5511913</v>
      </c>
      <c r="CK1250" s="23">
        <v>2750243</v>
      </c>
      <c r="CL1250" s="23">
        <v>3636104</v>
      </c>
      <c r="CM1250" s="23">
        <v>3599722</v>
      </c>
      <c r="CN1250" s="23">
        <v>2495922</v>
      </c>
      <c r="CO1250" s="23">
        <v>11700000</v>
      </c>
      <c r="CP1250" s="23">
        <v>1847041</v>
      </c>
      <c r="CQ1250" s="23">
        <v>16000000</v>
      </c>
      <c r="CR1250" s="23">
        <v>16400000</v>
      </c>
      <c r="CS1250" s="23">
        <v>17600000</v>
      </c>
      <c r="CT1250" s="23">
        <v>18000000</v>
      </c>
      <c r="CU1250" s="23">
        <v>17400000</v>
      </c>
      <c r="CV1250" s="23">
        <v>17300000</v>
      </c>
      <c r="CW1250" s="23">
        <v>17000000</v>
      </c>
      <c r="CX1250" s="23">
        <v>18600000</v>
      </c>
      <c r="CY1250" s="23">
        <v>14200000</v>
      </c>
      <c r="CZ1250" s="23">
        <v>14500000</v>
      </c>
      <c r="DA1250" s="23">
        <v>4057778</v>
      </c>
      <c r="DB1250" s="23">
        <v>4199999</v>
      </c>
      <c r="DC1250" s="23">
        <v>4526074</v>
      </c>
      <c r="DD1250">
        <v>0</v>
      </c>
      <c r="DE1250">
        <v>0</v>
      </c>
      <c r="DF1250">
        <v>0</v>
      </c>
    </row>
    <row r="1251" spans="1:110" x14ac:dyDescent="0.25">
      <c r="A1251" s="18" t="str">
        <f t="shared" si="19"/>
        <v>portfolio_CPP_All_All_CAISO_1-in-10_MONTHLY SYSTEM PEAK DAY_2019_1</v>
      </c>
      <c r="B1251" t="s">
        <v>192</v>
      </c>
      <c r="C1251" t="s">
        <v>121</v>
      </c>
      <c r="D1251" t="s">
        <v>7</v>
      </c>
      <c r="E1251" t="s">
        <v>7</v>
      </c>
      <c r="F1251" t="s">
        <v>110</v>
      </c>
      <c r="G1251" t="s">
        <v>85</v>
      </c>
      <c r="H1251" t="s">
        <v>20</v>
      </c>
      <c r="I1251">
        <v>2019</v>
      </c>
      <c r="J1251">
        <v>1</v>
      </c>
      <c r="K1251">
        <v>14288</v>
      </c>
      <c r="L1251">
        <v>346700.7</v>
      </c>
      <c r="M1251">
        <v>336764.3</v>
      </c>
      <c r="N1251">
        <v>331633.3</v>
      </c>
      <c r="O1251">
        <v>332101</v>
      </c>
      <c r="P1251">
        <v>345253.4</v>
      </c>
      <c r="Q1251">
        <v>379471.5</v>
      </c>
      <c r="R1251">
        <v>427034.5</v>
      </c>
      <c r="S1251">
        <v>461884.7</v>
      </c>
      <c r="T1251">
        <v>493127.2</v>
      </c>
      <c r="U1251">
        <v>514944.8</v>
      </c>
      <c r="V1251">
        <v>531347</v>
      </c>
      <c r="W1251">
        <v>539743.19999999995</v>
      </c>
      <c r="X1251">
        <v>542323.1</v>
      </c>
      <c r="Y1251">
        <v>544931.80000000005</v>
      </c>
      <c r="Z1251">
        <v>541574.69999999995</v>
      </c>
      <c r="AA1251">
        <v>529551.69999999995</v>
      </c>
      <c r="AB1251">
        <v>513900.2</v>
      </c>
      <c r="AC1251">
        <v>501431.5</v>
      </c>
      <c r="AD1251">
        <v>476239.7</v>
      </c>
      <c r="AE1251">
        <v>462764.3</v>
      </c>
      <c r="AF1251">
        <v>446112.8</v>
      </c>
      <c r="AG1251">
        <v>424083.20000000001</v>
      </c>
      <c r="AH1251">
        <v>394039.9</v>
      </c>
      <c r="AI1251">
        <v>368585.3</v>
      </c>
      <c r="AJ1251">
        <v>47.762909999999998</v>
      </c>
      <c r="AK1251">
        <v>47.582099999999997</v>
      </c>
      <c r="AL1251">
        <v>47.212479999999999</v>
      </c>
      <c r="AM1251">
        <v>46.090580000000003</v>
      </c>
      <c r="AN1251">
        <v>46.085700000000003</v>
      </c>
      <c r="AO1251">
        <v>44.799500000000002</v>
      </c>
      <c r="AP1251">
        <v>44.154730000000001</v>
      </c>
      <c r="AQ1251">
        <v>43.812730000000002</v>
      </c>
      <c r="AR1251">
        <v>46.824109999999997</v>
      </c>
      <c r="AS1251">
        <v>50.997160000000001</v>
      </c>
      <c r="AT1251">
        <v>53.663330000000002</v>
      </c>
      <c r="AU1251">
        <v>55.483060000000002</v>
      </c>
      <c r="AV1251">
        <v>56.380459999999999</v>
      </c>
      <c r="AW1251">
        <v>56.760339999999999</v>
      </c>
      <c r="AX1251">
        <v>55.942869999999999</v>
      </c>
      <c r="AY1251">
        <v>55.31588</v>
      </c>
      <c r="AZ1251">
        <v>54.144509999999997</v>
      </c>
      <c r="BA1251">
        <v>52.324109999999997</v>
      </c>
      <c r="BB1251">
        <v>50.691659999999999</v>
      </c>
      <c r="BC1251">
        <v>48.88091</v>
      </c>
      <c r="BD1251">
        <v>47.535809999999998</v>
      </c>
      <c r="BE1251">
        <v>47.050809999999998</v>
      </c>
      <c r="BF1251">
        <v>46.816839999999999</v>
      </c>
      <c r="BG1251">
        <v>46.506729999999997</v>
      </c>
      <c r="BH1251">
        <v>761.18240000000003</v>
      </c>
      <c r="BI1251">
        <v>1408.9190000000001</v>
      </c>
      <c r="BJ1251">
        <v>2390.6370000000002</v>
      </c>
      <c r="BK1251">
        <v>2408.1790000000001</v>
      </c>
      <c r="BL1251">
        <v>3487.239</v>
      </c>
      <c r="BM1251">
        <v>6590.808</v>
      </c>
      <c r="BN1251">
        <v>7915.2520000000004</v>
      </c>
      <c r="BO1251">
        <v>8252.7860000000001</v>
      </c>
      <c r="BP1251">
        <v>5368.2809999999999</v>
      </c>
      <c r="BQ1251">
        <v>2040.1179999999999</v>
      </c>
      <c r="BR1251">
        <v>4414.1890000000003</v>
      </c>
      <c r="BS1251">
        <v>2184.8139999999999</v>
      </c>
      <c r="BT1251">
        <v>2537.8330000000001</v>
      </c>
      <c r="BU1251">
        <v>3532.8820000000001</v>
      </c>
      <c r="BV1251">
        <v>5539.817</v>
      </c>
      <c r="BW1251">
        <v>5733.9110000000001</v>
      </c>
      <c r="BX1251">
        <v>5945.7460000000001</v>
      </c>
      <c r="BY1251">
        <v>4893.2839999999997</v>
      </c>
      <c r="BZ1251">
        <v>131.2133</v>
      </c>
      <c r="CA1251">
        <v>-551.06089999999995</v>
      </c>
      <c r="CB1251">
        <v>-548.94709999999998</v>
      </c>
      <c r="CC1251">
        <v>-2951.866</v>
      </c>
      <c r="CD1251">
        <v>-655.85310000000004</v>
      </c>
      <c r="CE1251">
        <v>-1915.6579999999999</v>
      </c>
      <c r="CF1251" s="23">
        <v>3606979</v>
      </c>
      <c r="CG1251" s="23">
        <v>5896965</v>
      </c>
      <c r="CH1251" s="23">
        <v>5146130</v>
      </c>
      <c r="CI1251" s="23">
        <v>3896090</v>
      </c>
      <c r="CJ1251" s="23">
        <v>3324475</v>
      </c>
      <c r="CK1251" s="23">
        <v>1611915</v>
      </c>
      <c r="CL1251" s="23">
        <v>2149044</v>
      </c>
      <c r="CM1251" s="23">
        <v>2207122</v>
      </c>
      <c r="CN1251" s="23">
        <v>1559170</v>
      </c>
      <c r="CO1251" s="23">
        <v>7502374</v>
      </c>
      <c r="CP1251" s="23">
        <v>1358186</v>
      </c>
      <c r="CQ1251" s="23">
        <v>11600000</v>
      </c>
      <c r="CR1251" s="23">
        <v>13300000</v>
      </c>
      <c r="CS1251" s="23">
        <v>15000000</v>
      </c>
      <c r="CT1251" s="23">
        <v>14400000</v>
      </c>
      <c r="CU1251" s="23">
        <v>11900000</v>
      </c>
      <c r="CV1251" s="23">
        <v>12500000</v>
      </c>
      <c r="CW1251" s="23">
        <v>12100000</v>
      </c>
      <c r="CX1251" s="23">
        <v>12600000</v>
      </c>
      <c r="CY1251" s="23">
        <v>10200000</v>
      </c>
      <c r="CZ1251" s="23">
        <v>9848384</v>
      </c>
      <c r="DA1251" s="23">
        <v>2552510</v>
      </c>
      <c r="DB1251" s="23">
        <v>2629085</v>
      </c>
      <c r="DC1251" s="23">
        <v>2854335</v>
      </c>
      <c r="DD1251">
        <v>0</v>
      </c>
      <c r="DE1251">
        <v>0</v>
      </c>
      <c r="DF1251">
        <v>0</v>
      </c>
    </row>
    <row r="1252" spans="1:110" x14ac:dyDescent="0.25">
      <c r="A1252" s="18" t="str">
        <f t="shared" si="19"/>
        <v>portfolio_CPP_All_All_CAISO_1-in-10_MONTHLY SYSTEM PEAK DAY_2020_1</v>
      </c>
      <c r="B1252" t="s">
        <v>192</v>
      </c>
      <c r="C1252" t="s">
        <v>121</v>
      </c>
      <c r="D1252" t="s">
        <v>7</v>
      </c>
      <c r="E1252" t="s">
        <v>7</v>
      </c>
      <c r="F1252" t="s">
        <v>110</v>
      </c>
      <c r="G1252" t="s">
        <v>85</v>
      </c>
      <c r="H1252" t="s">
        <v>20</v>
      </c>
      <c r="I1252">
        <v>2020</v>
      </c>
      <c r="J1252">
        <v>1</v>
      </c>
      <c r="K1252">
        <v>14189.973</v>
      </c>
      <c r="L1252">
        <v>348493.9</v>
      </c>
      <c r="M1252">
        <v>338508.6</v>
      </c>
      <c r="N1252">
        <v>333348.2</v>
      </c>
      <c r="O1252">
        <v>333805.2</v>
      </c>
      <c r="P1252">
        <v>347002.2</v>
      </c>
      <c r="Q1252">
        <v>381343.3</v>
      </c>
      <c r="R1252">
        <v>429082.2</v>
      </c>
      <c r="S1252">
        <v>464020.8</v>
      </c>
      <c r="T1252">
        <v>495225.8</v>
      </c>
      <c r="U1252">
        <v>516988</v>
      </c>
      <c r="V1252">
        <v>533398</v>
      </c>
      <c r="W1252">
        <v>541794.80000000005</v>
      </c>
      <c r="X1252">
        <v>544374.9</v>
      </c>
      <c r="Y1252">
        <v>546963.80000000005</v>
      </c>
      <c r="Z1252">
        <v>543576.4</v>
      </c>
      <c r="AA1252">
        <v>531498.19999999995</v>
      </c>
      <c r="AB1252">
        <v>515759</v>
      </c>
      <c r="AC1252">
        <v>503251.3</v>
      </c>
      <c r="AD1252">
        <v>477988.3</v>
      </c>
      <c r="AE1252">
        <v>464484.1</v>
      </c>
      <c r="AF1252">
        <v>447802.5</v>
      </c>
      <c r="AG1252">
        <v>425874.3</v>
      </c>
      <c r="AH1252">
        <v>395911.9</v>
      </c>
      <c r="AI1252">
        <v>370451.8</v>
      </c>
      <c r="AJ1252">
        <v>47.762839999999997</v>
      </c>
      <c r="AK1252">
        <v>47.58182</v>
      </c>
      <c r="AL1252">
        <v>47.212299999999999</v>
      </c>
      <c r="AM1252">
        <v>46.090299999999999</v>
      </c>
      <c r="AN1252">
        <v>46.085470000000001</v>
      </c>
      <c r="AO1252">
        <v>44.798929999999999</v>
      </c>
      <c r="AP1252">
        <v>44.153869999999998</v>
      </c>
      <c r="AQ1252">
        <v>43.812040000000003</v>
      </c>
      <c r="AR1252">
        <v>46.823839999999997</v>
      </c>
      <c r="AS1252">
        <v>50.99756</v>
      </c>
      <c r="AT1252">
        <v>53.663879999999999</v>
      </c>
      <c r="AU1252">
        <v>55.483420000000002</v>
      </c>
      <c r="AV1252">
        <v>56.380929999999999</v>
      </c>
      <c r="AW1252">
        <v>56.760489999999997</v>
      </c>
      <c r="AX1252">
        <v>55.94294</v>
      </c>
      <c r="AY1252">
        <v>55.316119999999998</v>
      </c>
      <c r="AZ1252">
        <v>54.144129999999997</v>
      </c>
      <c r="BA1252">
        <v>52.32405</v>
      </c>
      <c r="BB1252">
        <v>50.691450000000003</v>
      </c>
      <c r="BC1252">
        <v>48.880130000000001</v>
      </c>
      <c r="BD1252">
        <v>47.534990000000001</v>
      </c>
      <c r="BE1252">
        <v>47.050359999999998</v>
      </c>
      <c r="BF1252">
        <v>46.816560000000003</v>
      </c>
      <c r="BG1252">
        <v>46.506549999999997</v>
      </c>
      <c r="BH1252">
        <v>776.68029999999999</v>
      </c>
      <c r="BI1252">
        <v>1437.605</v>
      </c>
      <c r="BJ1252">
        <v>2439.3110000000001</v>
      </c>
      <c r="BK1252">
        <v>2457.21</v>
      </c>
      <c r="BL1252">
        <v>3558.24</v>
      </c>
      <c r="BM1252">
        <v>6724.9989999999998</v>
      </c>
      <c r="BN1252">
        <v>8076.4080000000004</v>
      </c>
      <c r="BO1252">
        <v>8420.8140000000003</v>
      </c>
      <c r="BP1252">
        <v>5477.58</v>
      </c>
      <c r="BQ1252">
        <v>2081.6550000000002</v>
      </c>
      <c r="BR1252">
        <v>4504.0630000000001</v>
      </c>
      <c r="BS1252">
        <v>2229.297</v>
      </c>
      <c r="BT1252">
        <v>2589.5030000000002</v>
      </c>
      <c r="BU1252">
        <v>3604.8119999999999</v>
      </c>
      <c r="BV1252">
        <v>5652.6090000000004</v>
      </c>
      <c r="BW1252">
        <v>5850.6540000000005</v>
      </c>
      <c r="BX1252">
        <v>6066.8029999999999</v>
      </c>
      <c r="BY1252">
        <v>4992.9129999999996</v>
      </c>
      <c r="BZ1252">
        <v>133.88489999999999</v>
      </c>
      <c r="CA1252">
        <v>-562.28060000000005</v>
      </c>
      <c r="CB1252">
        <v>-560.12379999999996</v>
      </c>
      <c r="CC1252">
        <v>-3011.9670000000001</v>
      </c>
      <c r="CD1252">
        <v>-669.20640000000003</v>
      </c>
      <c r="CE1252">
        <v>-1954.662</v>
      </c>
      <c r="CF1252" s="23">
        <v>3755352</v>
      </c>
      <c r="CG1252" s="23">
        <v>6139537</v>
      </c>
      <c r="CH1252" s="23">
        <v>5357815</v>
      </c>
      <c r="CI1252" s="23">
        <v>4056355</v>
      </c>
      <c r="CJ1252" s="23">
        <v>3461227</v>
      </c>
      <c r="CK1252" s="23">
        <v>1678221</v>
      </c>
      <c r="CL1252" s="23">
        <v>2237445</v>
      </c>
      <c r="CM1252" s="23">
        <v>2297912</v>
      </c>
      <c r="CN1252" s="23">
        <v>1623307</v>
      </c>
      <c r="CO1252" s="23">
        <v>7810984</v>
      </c>
      <c r="CP1252" s="23">
        <v>1414055</v>
      </c>
      <c r="CQ1252" s="23">
        <v>12000000</v>
      </c>
      <c r="CR1252" s="23">
        <v>13900000</v>
      </c>
      <c r="CS1252" s="23">
        <v>15600000</v>
      </c>
      <c r="CT1252" s="23">
        <v>15000000</v>
      </c>
      <c r="CU1252" s="23">
        <v>12400000</v>
      </c>
      <c r="CV1252" s="23">
        <v>13000000</v>
      </c>
      <c r="CW1252" s="23">
        <v>12600000</v>
      </c>
      <c r="CX1252" s="23">
        <v>13100000</v>
      </c>
      <c r="CY1252" s="23">
        <v>10700000</v>
      </c>
      <c r="CZ1252" s="23">
        <v>10300000</v>
      </c>
      <c r="DA1252" s="23">
        <v>2657508</v>
      </c>
      <c r="DB1252" s="23">
        <v>2737232</v>
      </c>
      <c r="DC1252" s="23">
        <v>2971748</v>
      </c>
      <c r="DD1252">
        <v>0</v>
      </c>
      <c r="DE1252">
        <v>0</v>
      </c>
      <c r="DF1252">
        <v>0</v>
      </c>
    </row>
    <row r="1253" spans="1:110" x14ac:dyDescent="0.25">
      <c r="A1253" s="18" t="str">
        <f t="shared" si="19"/>
        <v>portfolio_CPP_All_All_CAISO_1-in-10_MONTHLY SYSTEM PEAK DAY_2021_1</v>
      </c>
      <c r="B1253" t="s">
        <v>192</v>
      </c>
      <c r="C1253" t="s">
        <v>121</v>
      </c>
      <c r="D1253" t="s">
        <v>7</v>
      </c>
      <c r="E1253" t="s">
        <v>7</v>
      </c>
      <c r="F1253" t="s">
        <v>110</v>
      </c>
      <c r="G1253" t="s">
        <v>85</v>
      </c>
      <c r="H1253" t="s">
        <v>20</v>
      </c>
      <c r="I1253">
        <v>2021</v>
      </c>
      <c r="J1253">
        <v>1</v>
      </c>
      <c r="K1253">
        <v>14085.127</v>
      </c>
      <c r="L1253">
        <v>349234.7</v>
      </c>
      <c r="M1253">
        <v>339230.1</v>
      </c>
      <c r="N1253">
        <v>334056.5</v>
      </c>
      <c r="O1253">
        <v>334504.09999999998</v>
      </c>
      <c r="P1253">
        <v>347710.9</v>
      </c>
      <c r="Q1253">
        <v>382082.5</v>
      </c>
      <c r="R1253">
        <v>429867.8</v>
      </c>
      <c r="S1253">
        <v>464808.7</v>
      </c>
      <c r="T1253">
        <v>495923.6</v>
      </c>
      <c r="U1253">
        <v>517599.9</v>
      </c>
      <c r="V1253">
        <v>533984.4</v>
      </c>
      <c r="W1253">
        <v>542365.19999999995</v>
      </c>
      <c r="X1253">
        <v>544940.5</v>
      </c>
      <c r="Y1253">
        <v>547508.80000000005</v>
      </c>
      <c r="Z1253">
        <v>544104.1</v>
      </c>
      <c r="AA1253">
        <v>532005.69999999995</v>
      </c>
      <c r="AB1253">
        <v>516227.8</v>
      </c>
      <c r="AC1253">
        <v>503713.5</v>
      </c>
      <c r="AD1253">
        <v>478443.3</v>
      </c>
      <c r="AE1253">
        <v>464942.4</v>
      </c>
      <c r="AF1253">
        <v>448269.5</v>
      </c>
      <c r="AG1253">
        <v>426463.7</v>
      </c>
      <c r="AH1253">
        <v>396623.1</v>
      </c>
      <c r="AI1253">
        <v>371208</v>
      </c>
      <c r="AJ1253">
        <v>47.762779999999999</v>
      </c>
      <c r="AK1253">
        <v>47.581589999999998</v>
      </c>
      <c r="AL1253">
        <v>47.212159999999997</v>
      </c>
      <c r="AM1253">
        <v>46.09008</v>
      </c>
      <c r="AN1253">
        <v>46.085279999999997</v>
      </c>
      <c r="AO1253">
        <v>44.798479999999998</v>
      </c>
      <c r="AP1253">
        <v>44.153179999999999</v>
      </c>
      <c r="AQ1253">
        <v>43.811480000000003</v>
      </c>
      <c r="AR1253">
        <v>46.823619999999998</v>
      </c>
      <c r="AS1253">
        <v>50.997889999999998</v>
      </c>
      <c r="AT1253">
        <v>53.66431</v>
      </c>
      <c r="AU1253">
        <v>55.483710000000002</v>
      </c>
      <c r="AV1253">
        <v>56.381300000000003</v>
      </c>
      <c r="AW1253">
        <v>56.76061</v>
      </c>
      <c r="AX1253">
        <v>55.942990000000002</v>
      </c>
      <c r="AY1253">
        <v>55.316310000000001</v>
      </c>
      <c r="AZ1253">
        <v>54.143819999999998</v>
      </c>
      <c r="BA1253">
        <v>52.323999999999998</v>
      </c>
      <c r="BB1253">
        <v>50.691279999999999</v>
      </c>
      <c r="BC1253">
        <v>48.879510000000003</v>
      </c>
      <c r="BD1253">
        <v>47.53434</v>
      </c>
      <c r="BE1253">
        <v>47.05001</v>
      </c>
      <c r="BF1253">
        <v>46.816339999999997</v>
      </c>
      <c r="BG1253">
        <v>46.506410000000002</v>
      </c>
      <c r="BH1253">
        <v>787.40949999999998</v>
      </c>
      <c r="BI1253">
        <v>1457.4639999999999</v>
      </c>
      <c r="BJ1253">
        <v>2473.0079999999998</v>
      </c>
      <c r="BK1253">
        <v>2491.154</v>
      </c>
      <c r="BL1253">
        <v>3607.3939999999998</v>
      </c>
      <c r="BM1253">
        <v>6817.8990000000003</v>
      </c>
      <c r="BN1253">
        <v>8187.9780000000001</v>
      </c>
      <c r="BO1253">
        <v>8537.143</v>
      </c>
      <c r="BP1253">
        <v>5553.2489999999998</v>
      </c>
      <c r="BQ1253">
        <v>2110.4110000000001</v>
      </c>
      <c r="BR1253">
        <v>4566.2830000000004</v>
      </c>
      <c r="BS1253">
        <v>2260.0929999999998</v>
      </c>
      <c r="BT1253">
        <v>2625.2759999999998</v>
      </c>
      <c r="BU1253">
        <v>3654.61</v>
      </c>
      <c r="BV1253">
        <v>5730.6959999999999</v>
      </c>
      <c r="BW1253">
        <v>5931.4769999999999</v>
      </c>
      <c r="BX1253">
        <v>6150.6109999999999</v>
      </c>
      <c r="BY1253">
        <v>5061.8860000000004</v>
      </c>
      <c r="BZ1253">
        <v>135.73439999999999</v>
      </c>
      <c r="CA1253">
        <v>-570.04809999999998</v>
      </c>
      <c r="CB1253">
        <v>-567.86149999999998</v>
      </c>
      <c r="CC1253">
        <v>-3053.5749999999998</v>
      </c>
      <c r="CD1253">
        <v>-678.45100000000002</v>
      </c>
      <c r="CE1253">
        <v>-1981.664</v>
      </c>
      <c r="CF1253" s="23">
        <v>3859824</v>
      </c>
      <c r="CG1253" s="23">
        <v>6310335</v>
      </c>
      <c r="CH1253" s="23">
        <v>5506867</v>
      </c>
      <c r="CI1253" s="23">
        <v>4169200</v>
      </c>
      <c r="CJ1253" s="23">
        <v>3557516</v>
      </c>
      <c r="CK1253" s="23">
        <v>1724908</v>
      </c>
      <c r="CL1253" s="23">
        <v>2299689</v>
      </c>
      <c r="CM1253" s="23">
        <v>2361839</v>
      </c>
      <c r="CN1253" s="23">
        <v>1668466</v>
      </c>
      <c r="CO1253" s="23">
        <v>8028281</v>
      </c>
      <c r="CP1253" s="23">
        <v>1453393</v>
      </c>
      <c r="CQ1253" s="23">
        <v>12400000</v>
      </c>
      <c r="CR1253" s="23">
        <v>14300000</v>
      </c>
      <c r="CS1253" s="23">
        <v>16000000</v>
      </c>
      <c r="CT1253" s="23">
        <v>15400000</v>
      </c>
      <c r="CU1253" s="23">
        <v>12700000</v>
      </c>
      <c r="CV1253" s="23">
        <v>13400000</v>
      </c>
      <c r="CW1253" s="23">
        <v>12900000</v>
      </c>
      <c r="CX1253" s="23">
        <v>13400000</v>
      </c>
      <c r="CY1253" s="23">
        <v>11000000</v>
      </c>
      <c r="CZ1253" s="23">
        <v>10500000</v>
      </c>
      <c r="DA1253" s="23">
        <v>2731438</v>
      </c>
      <c r="DB1253" s="23">
        <v>2813380</v>
      </c>
      <c r="DC1253" s="23">
        <v>3054421</v>
      </c>
      <c r="DD1253">
        <v>0</v>
      </c>
      <c r="DE1253">
        <v>0</v>
      </c>
      <c r="DF1253">
        <v>0</v>
      </c>
    </row>
    <row r="1254" spans="1:110" x14ac:dyDescent="0.25">
      <c r="A1254" s="18" t="str">
        <f t="shared" si="19"/>
        <v>portfolio_CPP_All_All_CAISO_1-in-10_MONTHLY SYSTEM PEAK DAY_2022_1</v>
      </c>
      <c r="B1254" t="s">
        <v>192</v>
      </c>
      <c r="C1254" t="s">
        <v>121</v>
      </c>
      <c r="D1254" t="s">
        <v>7</v>
      </c>
      <c r="E1254" t="s">
        <v>7</v>
      </c>
      <c r="F1254" t="s">
        <v>110</v>
      </c>
      <c r="G1254" t="s">
        <v>85</v>
      </c>
      <c r="H1254" t="s">
        <v>20</v>
      </c>
      <c r="I1254">
        <v>2022</v>
      </c>
      <c r="J1254">
        <v>1</v>
      </c>
      <c r="K1254">
        <v>13999.453</v>
      </c>
      <c r="L1254">
        <v>352395.3</v>
      </c>
      <c r="M1254">
        <v>342303.3</v>
      </c>
      <c r="N1254">
        <v>337079.2</v>
      </c>
      <c r="O1254">
        <v>337514.7</v>
      </c>
      <c r="P1254">
        <v>350812</v>
      </c>
      <c r="Q1254">
        <v>385427.8</v>
      </c>
      <c r="R1254">
        <v>433558.5</v>
      </c>
      <c r="S1254">
        <v>468701.7</v>
      </c>
      <c r="T1254">
        <v>499851.5</v>
      </c>
      <c r="U1254">
        <v>521515.4</v>
      </c>
      <c r="V1254">
        <v>537952.6</v>
      </c>
      <c r="W1254">
        <v>546356.19999999995</v>
      </c>
      <c r="X1254">
        <v>548938.4</v>
      </c>
      <c r="Y1254">
        <v>551488.69999999995</v>
      </c>
      <c r="Z1254">
        <v>548037.30000000005</v>
      </c>
      <c r="AA1254">
        <v>535838</v>
      </c>
      <c r="AB1254">
        <v>519909</v>
      </c>
      <c r="AC1254">
        <v>507312.9</v>
      </c>
      <c r="AD1254">
        <v>481887.5</v>
      </c>
      <c r="AE1254">
        <v>468314.9</v>
      </c>
      <c r="AF1254">
        <v>451560.7</v>
      </c>
      <c r="AG1254">
        <v>429824.4</v>
      </c>
      <c r="AH1254">
        <v>400006.7</v>
      </c>
      <c r="AI1254">
        <v>374518</v>
      </c>
      <c r="AJ1254">
        <v>47.762689999999999</v>
      </c>
      <c r="AK1254">
        <v>47.581229999999998</v>
      </c>
      <c r="AL1254">
        <v>47.211930000000002</v>
      </c>
      <c r="AM1254">
        <v>46.089730000000003</v>
      </c>
      <c r="AN1254">
        <v>46.084980000000002</v>
      </c>
      <c r="AO1254">
        <v>44.797750000000001</v>
      </c>
      <c r="AP1254">
        <v>44.152070000000002</v>
      </c>
      <c r="AQ1254">
        <v>43.810569999999998</v>
      </c>
      <c r="AR1254">
        <v>46.823279999999997</v>
      </c>
      <c r="AS1254">
        <v>50.998399999999997</v>
      </c>
      <c r="AT1254">
        <v>53.665010000000002</v>
      </c>
      <c r="AU1254">
        <v>55.484169999999999</v>
      </c>
      <c r="AV1254">
        <v>56.381900000000002</v>
      </c>
      <c r="AW1254">
        <v>56.760800000000003</v>
      </c>
      <c r="AX1254">
        <v>55.943069999999999</v>
      </c>
      <c r="AY1254">
        <v>55.316630000000004</v>
      </c>
      <c r="AZ1254">
        <v>54.143329999999999</v>
      </c>
      <c r="BA1254">
        <v>52.323929999999997</v>
      </c>
      <c r="BB1254">
        <v>50.691000000000003</v>
      </c>
      <c r="BC1254">
        <v>48.878509999999999</v>
      </c>
      <c r="BD1254">
        <v>47.533290000000001</v>
      </c>
      <c r="BE1254">
        <v>47.049439999999997</v>
      </c>
      <c r="BF1254">
        <v>46.815980000000003</v>
      </c>
      <c r="BG1254">
        <v>46.506180000000001</v>
      </c>
      <c r="BH1254">
        <v>808.86810000000003</v>
      </c>
      <c r="BI1254">
        <v>1497.183</v>
      </c>
      <c r="BJ1254">
        <v>2540.4029999999998</v>
      </c>
      <c r="BK1254">
        <v>2559.0430000000001</v>
      </c>
      <c r="BL1254">
        <v>3705.703</v>
      </c>
      <c r="BM1254">
        <v>7003.701</v>
      </c>
      <c r="BN1254">
        <v>8411.1170000000002</v>
      </c>
      <c r="BO1254">
        <v>8769.7970000000005</v>
      </c>
      <c r="BP1254">
        <v>5704.5860000000002</v>
      </c>
      <c r="BQ1254">
        <v>2167.9250000000002</v>
      </c>
      <c r="BR1254">
        <v>4690.7240000000002</v>
      </c>
      <c r="BS1254">
        <v>2321.6849999999999</v>
      </c>
      <c r="BT1254">
        <v>2696.82</v>
      </c>
      <c r="BU1254">
        <v>3754.2060000000001</v>
      </c>
      <c r="BV1254">
        <v>5886.87</v>
      </c>
      <c r="BW1254">
        <v>6093.1220000000003</v>
      </c>
      <c r="BX1254">
        <v>6318.2290000000003</v>
      </c>
      <c r="BY1254">
        <v>5199.8329999999996</v>
      </c>
      <c r="BZ1254">
        <v>139.43340000000001</v>
      </c>
      <c r="CA1254">
        <v>-585.58309999999994</v>
      </c>
      <c r="CB1254">
        <v>-583.33690000000001</v>
      </c>
      <c r="CC1254">
        <v>-3136.7910000000002</v>
      </c>
      <c r="CD1254">
        <v>-696.9402</v>
      </c>
      <c r="CE1254">
        <v>-2035.6679999999999</v>
      </c>
      <c r="CF1254" s="23">
        <v>4073067</v>
      </c>
      <c r="CG1254" s="23">
        <v>6658961</v>
      </c>
      <c r="CH1254" s="23">
        <v>5811104</v>
      </c>
      <c r="CI1254" s="23">
        <v>4399536</v>
      </c>
      <c r="CJ1254" s="23">
        <v>3754058</v>
      </c>
      <c r="CK1254" s="23">
        <v>1820204</v>
      </c>
      <c r="CL1254" s="23">
        <v>2426740</v>
      </c>
      <c r="CM1254" s="23">
        <v>2492323</v>
      </c>
      <c r="CN1254" s="23">
        <v>1760643</v>
      </c>
      <c r="CO1254" s="23">
        <v>8471818</v>
      </c>
      <c r="CP1254" s="23">
        <v>1533689</v>
      </c>
      <c r="CQ1254" s="23">
        <v>13100000</v>
      </c>
      <c r="CR1254" s="23">
        <v>15100000</v>
      </c>
      <c r="CS1254" s="23">
        <v>16900000</v>
      </c>
      <c r="CT1254" s="23">
        <v>16200000</v>
      </c>
      <c r="CU1254" s="23">
        <v>13400000</v>
      </c>
      <c r="CV1254" s="23">
        <v>14100000</v>
      </c>
      <c r="CW1254" s="23">
        <v>13700000</v>
      </c>
      <c r="CX1254" s="23">
        <v>14200000</v>
      </c>
      <c r="CY1254" s="23">
        <v>11600000</v>
      </c>
      <c r="CZ1254" s="23">
        <v>11100000</v>
      </c>
      <c r="DA1254" s="23">
        <v>2882341</v>
      </c>
      <c r="DB1254" s="23">
        <v>2968811</v>
      </c>
      <c r="DC1254" s="23">
        <v>3223168</v>
      </c>
      <c r="DD1254">
        <v>0</v>
      </c>
      <c r="DE1254">
        <v>0</v>
      </c>
      <c r="DF1254">
        <v>0</v>
      </c>
    </row>
    <row r="1255" spans="1:110" x14ac:dyDescent="0.25">
      <c r="A1255" s="18" t="str">
        <f t="shared" si="19"/>
        <v>portfolio_CPP_All_All_CAISO_1-in-10_MONTHLY SYSTEM PEAK DAY_2023_1</v>
      </c>
      <c r="B1255" t="s">
        <v>192</v>
      </c>
      <c r="C1255" t="s">
        <v>121</v>
      </c>
      <c r="D1255" t="s">
        <v>7</v>
      </c>
      <c r="E1255" t="s">
        <v>7</v>
      </c>
      <c r="F1255" t="s">
        <v>110</v>
      </c>
      <c r="G1255" t="s">
        <v>85</v>
      </c>
      <c r="H1255" t="s">
        <v>20</v>
      </c>
      <c r="I1255">
        <v>2023</v>
      </c>
      <c r="J1255">
        <v>1</v>
      </c>
      <c r="K1255">
        <v>13922.939</v>
      </c>
      <c r="L1255">
        <v>356640</v>
      </c>
      <c r="M1255">
        <v>346430</v>
      </c>
      <c r="N1255">
        <v>341138.9</v>
      </c>
      <c r="O1255">
        <v>341560.9</v>
      </c>
      <c r="P1255">
        <v>354985.1</v>
      </c>
      <c r="Q1255">
        <v>389940.8</v>
      </c>
      <c r="R1255">
        <v>438551.3</v>
      </c>
      <c r="S1255">
        <v>473986.9</v>
      </c>
      <c r="T1255">
        <v>505228</v>
      </c>
      <c r="U1255">
        <v>526912.9</v>
      </c>
      <c r="V1255">
        <v>543438.4</v>
      </c>
      <c r="W1255">
        <v>551881.9</v>
      </c>
      <c r="X1255">
        <v>554476.4</v>
      </c>
      <c r="Y1255">
        <v>557010.1</v>
      </c>
      <c r="Z1255">
        <v>553498.80000000005</v>
      </c>
      <c r="AA1255">
        <v>541162.5</v>
      </c>
      <c r="AB1255">
        <v>525032</v>
      </c>
      <c r="AC1255">
        <v>512320.5</v>
      </c>
      <c r="AD1255">
        <v>486673.2</v>
      </c>
      <c r="AE1255">
        <v>472995.4</v>
      </c>
      <c r="AF1255">
        <v>456119.3</v>
      </c>
      <c r="AG1255">
        <v>434428.2</v>
      </c>
      <c r="AH1255">
        <v>404588.2</v>
      </c>
      <c r="AI1255">
        <v>378972.4</v>
      </c>
      <c r="AJ1255">
        <v>47.76258</v>
      </c>
      <c r="AK1255">
        <v>47.58081</v>
      </c>
      <c r="AL1255">
        <v>47.211660000000002</v>
      </c>
      <c r="AM1255">
        <v>46.089309999999998</v>
      </c>
      <c r="AN1255">
        <v>46.084629999999997</v>
      </c>
      <c r="AO1255">
        <v>44.796900000000001</v>
      </c>
      <c r="AP1255">
        <v>44.150770000000001</v>
      </c>
      <c r="AQ1255">
        <v>43.809519999999999</v>
      </c>
      <c r="AR1255">
        <v>46.822879999999998</v>
      </c>
      <c r="AS1255">
        <v>50.999020000000002</v>
      </c>
      <c r="AT1255">
        <v>53.665840000000003</v>
      </c>
      <c r="AU1255">
        <v>55.48471</v>
      </c>
      <c r="AV1255">
        <v>56.38261</v>
      </c>
      <c r="AW1255">
        <v>56.761020000000002</v>
      </c>
      <c r="AX1255">
        <v>55.943170000000002</v>
      </c>
      <c r="AY1255">
        <v>55.316989999999997</v>
      </c>
      <c r="AZ1255">
        <v>54.142760000000003</v>
      </c>
      <c r="BA1255">
        <v>52.32385</v>
      </c>
      <c r="BB1255">
        <v>50.690689999999996</v>
      </c>
      <c r="BC1255">
        <v>48.87735</v>
      </c>
      <c r="BD1255">
        <v>47.532060000000001</v>
      </c>
      <c r="BE1255">
        <v>47.048769999999998</v>
      </c>
      <c r="BF1255">
        <v>46.815559999999998</v>
      </c>
      <c r="BG1255">
        <v>46.50591</v>
      </c>
      <c r="BH1255">
        <v>835.09519999999998</v>
      </c>
      <c r="BI1255">
        <v>1545.7280000000001</v>
      </c>
      <c r="BJ1255">
        <v>2622.7739999999999</v>
      </c>
      <c r="BK1255">
        <v>2642.0189999999998</v>
      </c>
      <c r="BL1255">
        <v>3825.8589999999999</v>
      </c>
      <c r="BM1255">
        <v>7230.7920000000004</v>
      </c>
      <c r="BN1255">
        <v>8683.8439999999991</v>
      </c>
      <c r="BO1255">
        <v>9054.1530000000002</v>
      </c>
      <c r="BP1255">
        <v>5889.5550000000003</v>
      </c>
      <c r="BQ1255">
        <v>2238.2179999999998</v>
      </c>
      <c r="BR1255">
        <v>4842.8180000000002</v>
      </c>
      <c r="BS1255">
        <v>2396.9650000000001</v>
      </c>
      <c r="BT1255">
        <v>2784.2629999999999</v>
      </c>
      <c r="BU1255">
        <v>3875.9340000000002</v>
      </c>
      <c r="BV1255">
        <v>6077.7479999999996</v>
      </c>
      <c r="BW1255">
        <v>6290.6880000000001</v>
      </c>
      <c r="BX1255">
        <v>6523.0940000000001</v>
      </c>
      <c r="BY1255">
        <v>5368.4350000000004</v>
      </c>
      <c r="BZ1255">
        <v>143.9545</v>
      </c>
      <c r="CA1255">
        <v>-604.57029999999997</v>
      </c>
      <c r="CB1255">
        <v>-602.25130000000001</v>
      </c>
      <c r="CC1255">
        <v>-3238.5</v>
      </c>
      <c r="CD1255">
        <v>-719.53809999999999</v>
      </c>
      <c r="CE1255">
        <v>-2101.674</v>
      </c>
      <c r="CF1255" s="23">
        <v>4341483</v>
      </c>
      <c r="CG1255" s="23">
        <v>7097788</v>
      </c>
      <c r="CH1255" s="23">
        <v>6194057</v>
      </c>
      <c r="CI1255" s="23">
        <v>4689466</v>
      </c>
      <c r="CJ1255" s="23">
        <v>4001451</v>
      </c>
      <c r="CK1255" s="23">
        <v>1940156</v>
      </c>
      <c r="CL1255" s="23">
        <v>2586662</v>
      </c>
      <c r="CM1255" s="23">
        <v>2656567</v>
      </c>
      <c r="CN1255" s="23">
        <v>1876670</v>
      </c>
      <c r="CO1255" s="23">
        <v>9030113</v>
      </c>
      <c r="CP1255" s="23">
        <v>1634759</v>
      </c>
      <c r="CQ1255" s="23">
        <v>13900000</v>
      </c>
      <c r="CR1255" s="23">
        <v>16100000</v>
      </c>
      <c r="CS1255" s="23">
        <v>18000000</v>
      </c>
      <c r="CT1255" s="23">
        <v>17300000</v>
      </c>
      <c r="CU1255" s="23">
        <v>14300000</v>
      </c>
      <c r="CV1255" s="23">
        <v>15100000</v>
      </c>
      <c r="CW1255" s="23">
        <v>14600000</v>
      </c>
      <c r="CX1255" s="23">
        <v>15100000</v>
      </c>
      <c r="CY1255" s="23">
        <v>12300000</v>
      </c>
      <c r="CZ1255" s="23">
        <v>11900000</v>
      </c>
      <c r="DA1255" s="23">
        <v>3072289</v>
      </c>
      <c r="DB1255" s="23">
        <v>3164456</v>
      </c>
      <c r="DC1255" s="23">
        <v>3435575</v>
      </c>
      <c r="DD1255">
        <v>0</v>
      </c>
      <c r="DE1255">
        <v>0</v>
      </c>
      <c r="DF1255">
        <v>0</v>
      </c>
    </row>
    <row r="1256" spans="1:110" x14ac:dyDescent="0.25">
      <c r="A1256" s="18" t="str">
        <f t="shared" si="19"/>
        <v>portfolio_CPP_All_All_CAISO_1-in-10_MONTHLY SYSTEM PEAK DAY_2024_1</v>
      </c>
      <c r="B1256" t="s">
        <v>192</v>
      </c>
      <c r="C1256" t="s">
        <v>121</v>
      </c>
      <c r="D1256" t="s">
        <v>7</v>
      </c>
      <c r="E1256" t="s">
        <v>7</v>
      </c>
      <c r="F1256" t="s">
        <v>110</v>
      </c>
      <c r="G1256" t="s">
        <v>85</v>
      </c>
      <c r="H1256" t="s">
        <v>20</v>
      </c>
      <c r="I1256">
        <v>2024</v>
      </c>
      <c r="J1256">
        <v>1</v>
      </c>
      <c r="K1256">
        <v>13838.574000000001</v>
      </c>
      <c r="L1256">
        <v>359698.4</v>
      </c>
      <c r="M1256">
        <v>349403.8</v>
      </c>
      <c r="N1256">
        <v>344063.8</v>
      </c>
      <c r="O1256">
        <v>344473.9</v>
      </c>
      <c r="P1256">
        <v>357985.5</v>
      </c>
      <c r="Q1256">
        <v>393177</v>
      </c>
      <c r="R1256">
        <v>442121.2</v>
      </c>
      <c r="S1256">
        <v>477751.8</v>
      </c>
      <c r="T1256">
        <v>509024.8</v>
      </c>
      <c r="U1256">
        <v>530696.30000000005</v>
      </c>
      <c r="V1256">
        <v>547272.30000000005</v>
      </c>
      <c r="W1256">
        <v>555737.30000000005</v>
      </c>
      <c r="X1256">
        <v>558338.5</v>
      </c>
      <c r="Y1256">
        <v>560854.4</v>
      </c>
      <c r="Z1256">
        <v>557297.80000000005</v>
      </c>
      <c r="AA1256">
        <v>544864</v>
      </c>
      <c r="AB1256">
        <v>528587.30000000005</v>
      </c>
      <c r="AC1256">
        <v>515796.8</v>
      </c>
      <c r="AD1256">
        <v>489999.8</v>
      </c>
      <c r="AE1256">
        <v>476253</v>
      </c>
      <c r="AF1256">
        <v>459298.8</v>
      </c>
      <c r="AG1256">
        <v>437676.79999999999</v>
      </c>
      <c r="AH1256">
        <v>407860.9</v>
      </c>
      <c r="AI1256">
        <v>382174.9</v>
      </c>
      <c r="AJ1256">
        <v>47.76249</v>
      </c>
      <c r="AK1256">
        <v>47.580440000000003</v>
      </c>
      <c r="AL1256">
        <v>47.21143</v>
      </c>
      <c r="AM1256">
        <v>46.08896</v>
      </c>
      <c r="AN1256">
        <v>46.084319999999998</v>
      </c>
      <c r="AO1256">
        <v>44.79618</v>
      </c>
      <c r="AP1256">
        <v>44.14967</v>
      </c>
      <c r="AQ1256">
        <v>43.808619999999998</v>
      </c>
      <c r="AR1256">
        <v>46.82253</v>
      </c>
      <c r="AS1256">
        <v>50.99953</v>
      </c>
      <c r="AT1256">
        <v>53.666539999999998</v>
      </c>
      <c r="AU1256">
        <v>55.485169999999997</v>
      </c>
      <c r="AV1256">
        <v>56.383209999999998</v>
      </c>
      <c r="AW1256">
        <v>56.761209999999998</v>
      </c>
      <c r="AX1256">
        <v>55.943249999999999</v>
      </c>
      <c r="AY1256">
        <v>55.317300000000003</v>
      </c>
      <c r="AZ1256">
        <v>54.142270000000003</v>
      </c>
      <c r="BA1256">
        <v>52.323770000000003</v>
      </c>
      <c r="BB1256">
        <v>50.69041</v>
      </c>
      <c r="BC1256">
        <v>48.876350000000002</v>
      </c>
      <c r="BD1256">
        <v>47.531010000000002</v>
      </c>
      <c r="BE1256">
        <v>47.048209999999997</v>
      </c>
      <c r="BF1256">
        <v>46.81521</v>
      </c>
      <c r="BG1256">
        <v>46.505690000000001</v>
      </c>
      <c r="BH1256">
        <v>855.95770000000005</v>
      </c>
      <c r="BI1256">
        <v>1584.3440000000001</v>
      </c>
      <c r="BJ1256">
        <v>2688.2959999999998</v>
      </c>
      <c r="BK1256">
        <v>2708.0219999999999</v>
      </c>
      <c r="BL1256">
        <v>3921.4369999999999</v>
      </c>
      <c r="BM1256">
        <v>7411.433</v>
      </c>
      <c r="BN1256">
        <v>8900.7839999999997</v>
      </c>
      <c r="BO1256">
        <v>9280.3459999999995</v>
      </c>
      <c r="BP1256">
        <v>6036.6880000000001</v>
      </c>
      <c r="BQ1256">
        <v>2294.134</v>
      </c>
      <c r="BR1256">
        <v>4963.8019999999997</v>
      </c>
      <c r="BS1256">
        <v>2456.846</v>
      </c>
      <c r="BT1256">
        <v>2853.82</v>
      </c>
      <c r="BU1256">
        <v>3972.7629999999999</v>
      </c>
      <c r="BV1256">
        <v>6229.5829999999996</v>
      </c>
      <c r="BW1256">
        <v>6447.8429999999998</v>
      </c>
      <c r="BX1256">
        <v>6686.0550000000003</v>
      </c>
      <c r="BY1256">
        <v>5502.55</v>
      </c>
      <c r="BZ1256">
        <v>147.55080000000001</v>
      </c>
      <c r="CA1256">
        <v>-619.67380000000003</v>
      </c>
      <c r="CB1256">
        <v>-617.29679999999996</v>
      </c>
      <c r="CC1256">
        <v>-3319.4050000000002</v>
      </c>
      <c r="CD1256">
        <v>-737.51369999999997</v>
      </c>
      <c r="CE1256">
        <v>-2154.1779999999999</v>
      </c>
      <c r="CF1256" s="23">
        <v>4561112</v>
      </c>
      <c r="CG1256" s="23">
        <v>7456854</v>
      </c>
      <c r="CH1256" s="23">
        <v>6507404</v>
      </c>
      <c r="CI1256" s="23">
        <v>4926699</v>
      </c>
      <c r="CJ1256" s="23">
        <v>4203878</v>
      </c>
      <c r="CK1256" s="23">
        <v>2038306</v>
      </c>
      <c r="CL1256" s="23">
        <v>2717518</v>
      </c>
      <c r="CM1256" s="23">
        <v>2790959</v>
      </c>
      <c r="CN1256" s="23">
        <v>1971608</v>
      </c>
      <c r="CO1256" s="23">
        <v>9486932</v>
      </c>
      <c r="CP1256" s="23">
        <v>1717459</v>
      </c>
      <c r="CQ1256" s="23">
        <v>14600000</v>
      </c>
      <c r="CR1256" s="23">
        <v>16900000</v>
      </c>
      <c r="CS1256" s="23">
        <v>18900000</v>
      </c>
      <c r="CT1256" s="23">
        <v>18200000</v>
      </c>
      <c r="CU1256" s="23">
        <v>15000000</v>
      </c>
      <c r="CV1256" s="23">
        <v>15800000</v>
      </c>
      <c r="CW1256" s="23">
        <v>15300000</v>
      </c>
      <c r="CX1256" s="23">
        <v>15900000</v>
      </c>
      <c r="CY1256" s="23">
        <v>13000000</v>
      </c>
      <c r="CZ1256" s="23">
        <v>12500000</v>
      </c>
      <c r="DA1256" s="23">
        <v>3227711</v>
      </c>
      <c r="DB1256" s="23">
        <v>3324541</v>
      </c>
      <c r="DC1256" s="23">
        <v>3609376</v>
      </c>
      <c r="DD1256">
        <v>0</v>
      </c>
      <c r="DE1256">
        <v>0</v>
      </c>
      <c r="DF1256">
        <v>0</v>
      </c>
    </row>
    <row r="1257" spans="1:110" x14ac:dyDescent="0.25">
      <c r="A1257" s="18" t="str">
        <f t="shared" si="19"/>
        <v>portfolio_CPP_All_All_CAISO_1-in-10_MONTHLY SYSTEM PEAK DAY_2025_1</v>
      </c>
      <c r="B1257" t="s">
        <v>192</v>
      </c>
      <c r="C1257" t="s">
        <v>121</v>
      </c>
      <c r="D1257" t="s">
        <v>7</v>
      </c>
      <c r="E1257" t="s">
        <v>7</v>
      </c>
      <c r="F1257" t="s">
        <v>110</v>
      </c>
      <c r="G1257" t="s">
        <v>85</v>
      </c>
      <c r="H1257" t="s">
        <v>20</v>
      </c>
      <c r="I1257">
        <v>2025</v>
      </c>
      <c r="J1257">
        <v>1</v>
      </c>
      <c r="K1257">
        <v>13749.346</v>
      </c>
      <c r="L1257">
        <v>361970.8</v>
      </c>
      <c r="M1257">
        <v>351613.7</v>
      </c>
      <c r="N1257">
        <v>346237</v>
      </c>
      <c r="O1257">
        <v>346636.3</v>
      </c>
      <c r="P1257">
        <v>360209.2</v>
      </c>
      <c r="Q1257">
        <v>395567.5</v>
      </c>
      <c r="R1257">
        <v>444748.79999999999</v>
      </c>
      <c r="S1257">
        <v>480510.2</v>
      </c>
      <c r="T1257">
        <v>511776.2</v>
      </c>
      <c r="U1257">
        <v>533411.80000000005</v>
      </c>
      <c r="V1257">
        <v>550013.30000000005</v>
      </c>
      <c r="W1257">
        <v>558487.80000000005</v>
      </c>
      <c r="X1257">
        <v>561091.80000000005</v>
      </c>
      <c r="Y1257">
        <v>563589.5</v>
      </c>
      <c r="Z1257">
        <v>559997.1</v>
      </c>
      <c r="AA1257">
        <v>547492</v>
      </c>
      <c r="AB1257">
        <v>531105.5</v>
      </c>
      <c r="AC1257">
        <v>518260.4</v>
      </c>
      <c r="AD1257">
        <v>492361.2</v>
      </c>
      <c r="AE1257">
        <v>478569.5</v>
      </c>
      <c r="AF1257">
        <v>461565.8</v>
      </c>
      <c r="AG1257">
        <v>440028.4</v>
      </c>
      <c r="AH1257">
        <v>410266.9</v>
      </c>
      <c r="AI1257">
        <v>384548.3</v>
      </c>
      <c r="AJ1257">
        <v>47.762410000000003</v>
      </c>
      <c r="AK1257">
        <v>47.580120000000001</v>
      </c>
      <c r="AL1257">
        <v>47.21123</v>
      </c>
      <c r="AM1257">
        <v>46.088650000000001</v>
      </c>
      <c r="AN1257">
        <v>46.084060000000001</v>
      </c>
      <c r="AO1257">
        <v>44.795540000000003</v>
      </c>
      <c r="AP1257">
        <v>44.148690000000002</v>
      </c>
      <c r="AQ1257">
        <v>43.80782</v>
      </c>
      <c r="AR1257">
        <v>46.822229999999998</v>
      </c>
      <c r="AS1257">
        <v>50.999989999999997</v>
      </c>
      <c r="AT1257">
        <v>53.667149999999999</v>
      </c>
      <c r="AU1257">
        <v>55.485579999999999</v>
      </c>
      <c r="AV1257">
        <v>56.383740000000003</v>
      </c>
      <c r="AW1257">
        <v>56.761380000000003</v>
      </c>
      <c r="AX1257">
        <v>55.94332</v>
      </c>
      <c r="AY1257">
        <v>55.317570000000003</v>
      </c>
      <c r="AZ1257">
        <v>54.141840000000002</v>
      </c>
      <c r="BA1257">
        <v>52.323700000000002</v>
      </c>
      <c r="BB1257">
        <v>50.690170000000002</v>
      </c>
      <c r="BC1257">
        <v>48.87547</v>
      </c>
      <c r="BD1257">
        <v>47.530090000000001</v>
      </c>
      <c r="BE1257">
        <v>47.047699999999999</v>
      </c>
      <c r="BF1257">
        <v>46.814889999999998</v>
      </c>
      <c r="BG1257">
        <v>46.505490000000002</v>
      </c>
      <c r="BH1257">
        <v>873.24379999999996</v>
      </c>
      <c r="BI1257">
        <v>1616.34</v>
      </c>
      <c r="BJ1257">
        <v>2742.5859999999998</v>
      </c>
      <c r="BK1257">
        <v>2762.7109999999998</v>
      </c>
      <c r="BL1257">
        <v>4000.63</v>
      </c>
      <c r="BM1257">
        <v>7561.107</v>
      </c>
      <c r="BN1257">
        <v>9080.5360000000001</v>
      </c>
      <c r="BO1257">
        <v>9467.7620000000006</v>
      </c>
      <c r="BP1257">
        <v>6158.6</v>
      </c>
      <c r="BQ1257">
        <v>2340.4639999999999</v>
      </c>
      <c r="BR1257">
        <v>5064.0460000000003</v>
      </c>
      <c r="BS1257">
        <v>2506.462</v>
      </c>
      <c r="BT1257">
        <v>2911.453</v>
      </c>
      <c r="BU1257">
        <v>4052.9929999999999</v>
      </c>
      <c r="BV1257">
        <v>6355.39</v>
      </c>
      <c r="BW1257">
        <v>6578.0569999999998</v>
      </c>
      <c r="BX1257">
        <v>6821.0789999999997</v>
      </c>
      <c r="BY1257">
        <v>5613.674</v>
      </c>
      <c r="BZ1257">
        <v>150.53059999999999</v>
      </c>
      <c r="CA1257">
        <v>-632.18809999999996</v>
      </c>
      <c r="CB1257">
        <v>-629.76310000000001</v>
      </c>
      <c r="CC1257">
        <v>-3386.44</v>
      </c>
      <c r="CD1257">
        <v>-752.40779999999995</v>
      </c>
      <c r="CE1257">
        <v>-2197.6819999999998</v>
      </c>
      <c r="CF1257" s="23">
        <v>4747195</v>
      </c>
      <c r="CG1257" s="23">
        <v>7761077</v>
      </c>
      <c r="CH1257" s="23">
        <v>6772892</v>
      </c>
      <c r="CI1257" s="23">
        <v>5127697</v>
      </c>
      <c r="CJ1257" s="23">
        <v>4375387</v>
      </c>
      <c r="CK1257" s="23">
        <v>2121464</v>
      </c>
      <c r="CL1257" s="23">
        <v>2828386</v>
      </c>
      <c r="CM1257" s="23">
        <v>2904824</v>
      </c>
      <c r="CN1257" s="23">
        <v>2052045</v>
      </c>
      <c r="CO1257" s="23">
        <v>9873978</v>
      </c>
      <c r="CP1257" s="23">
        <v>1787528</v>
      </c>
      <c r="CQ1257" s="23">
        <v>15200000</v>
      </c>
      <c r="CR1257" s="23">
        <v>17600000</v>
      </c>
      <c r="CS1257" s="23">
        <v>19700000</v>
      </c>
      <c r="CT1257" s="23">
        <v>18900000</v>
      </c>
      <c r="CU1257" s="23">
        <v>15600000</v>
      </c>
      <c r="CV1257" s="23">
        <v>16500000</v>
      </c>
      <c r="CW1257" s="23">
        <v>15900000</v>
      </c>
      <c r="CX1257" s="23">
        <v>16500000</v>
      </c>
      <c r="CY1257" s="23">
        <v>13500000</v>
      </c>
      <c r="CZ1257" s="23">
        <v>13000000</v>
      </c>
      <c r="DA1257" s="23">
        <v>3359394</v>
      </c>
      <c r="DB1257" s="23">
        <v>3460175</v>
      </c>
      <c r="DC1257" s="23">
        <v>3756630</v>
      </c>
      <c r="DD1257">
        <v>0</v>
      </c>
      <c r="DE1257">
        <v>0</v>
      </c>
      <c r="DF1257">
        <v>0</v>
      </c>
    </row>
    <row r="1258" spans="1:110" x14ac:dyDescent="0.25">
      <c r="A1258" s="18" t="str">
        <f t="shared" si="19"/>
        <v>portfolio_CPP_All_All_CAISO_1-in-10_MONTHLY SYSTEM PEAK DAY_2026_1</v>
      </c>
      <c r="B1258" t="s">
        <v>192</v>
      </c>
      <c r="C1258" t="s">
        <v>121</v>
      </c>
      <c r="D1258" t="s">
        <v>7</v>
      </c>
      <c r="E1258" t="s">
        <v>7</v>
      </c>
      <c r="F1258" t="s">
        <v>110</v>
      </c>
      <c r="G1258" t="s">
        <v>85</v>
      </c>
      <c r="H1258" t="s">
        <v>20</v>
      </c>
      <c r="I1258">
        <v>2026</v>
      </c>
      <c r="J1258">
        <v>1</v>
      </c>
      <c r="K1258">
        <v>13659.245999999999</v>
      </c>
      <c r="L1258">
        <v>363991.3</v>
      </c>
      <c r="M1258">
        <v>353578.8</v>
      </c>
      <c r="N1258">
        <v>348169.4</v>
      </c>
      <c r="O1258">
        <v>348558.1</v>
      </c>
      <c r="P1258">
        <v>362184.1</v>
      </c>
      <c r="Q1258">
        <v>397687.4</v>
      </c>
      <c r="R1258">
        <v>447075.1</v>
      </c>
      <c r="S1258">
        <v>482947.1</v>
      </c>
      <c r="T1258">
        <v>514194.4</v>
      </c>
      <c r="U1258">
        <v>535787.4</v>
      </c>
      <c r="V1258">
        <v>552406.9</v>
      </c>
      <c r="W1258">
        <v>560887</v>
      </c>
      <c r="X1258">
        <v>563492.80000000005</v>
      </c>
      <c r="Y1258">
        <v>565972.1</v>
      </c>
      <c r="Z1258">
        <v>562347.19999999995</v>
      </c>
      <c r="AA1258">
        <v>549779.1</v>
      </c>
      <c r="AB1258">
        <v>533294.69999999995</v>
      </c>
      <c r="AC1258">
        <v>520402.5</v>
      </c>
      <c r="AD1258">
        <v>494416.2</v>
      </c>
      <c r="AE1258">
        <v>480587.2</v>
      </c>
      <c r="AF1258">
        <v>463543</v>
      </c>
      <c r="AG1258">
        <v>442094.2</v>
      </c>
      <c r="AH1258">
        <v>412395.9</v>
      </c>
      <c r="AI1258">
        <v>386656.2</v>
      </c>
      <c r="AJ1258">
        <v>47.762329999999999</v>
      </c>
      <c r="AK1258">
        <v>47.579819999999998</v>
      </c>
      <c r="AL1258">
        <v>47.211030000000001</v>
      </c>
      <c r="AM1258">
        <v>46.088340000000002</v>
      </c>
      <c r="AN1258">
        <v>46.083799999999997</v>
      </c>
      <c r="AO1258">
        <v>44.794919999999998</v>
      </c>
      <c r="AP1258">
        <v>44.147739999999999</v>
      </c>
      <c r="AQ1258">
        <v>43.80706</v>
      </c>
      <c r="AR1258">
        <v>46.821939999999998</v>
      </c>
      <c r="AS1258">
        <v>51.000430000000001</v>
      </c>
      <c r="AT1258">
        <v>53.667749999999998</v>
      </c>
      <c r="AU1258">
        <v>55.485970000000002</v>
      </c>
      <c r="AV1258">
        <v>56.384250000000002</v>
      </c>
      <c r="AW1258">
        <v>56.76155</v>
      </c>
      <c r="AX1258">
        <v>55.943390000000001</v>
      </c>
      <c r="AY1258">
        <v>55.317839999999997</v>
      </c>
      <c r="AZ1258">
        <v>54.141419999999997</v>
      </c>
      <c r="BA1258">
        <v>52.323639999999997</v>
      </c>
      <c r="BB1258">
        <v>50.68994</v>
      </c>
      <c r="BC1258">
        <v>48.87462</v>
      </c>
      <c r="BD1258">
        <v>47.52919</v>
      </c>
      <c r="BE1258">
        <v>47.047220000000003</v>
      </c>
      <c r="BF1258">
        <v>46.814579999999999</v>
      </c>
      <c r="BG1258">
        <v>46.505290000000002</v>
      </c>
      <c r="BH1258">
        <v>889.33759999999995</v>
      </c>
      <c r="BI1258">
        <v>1646.1289999999999</v>
      </c>
      <c r="BJ1258">
        <v>2793.1329999999998</v>
      </c>
      <c r="BK1258">
        <v>2813.6280000000002</v>
      </c>
      <c r="BL1258">
        <v>4074.3620000000001</v>
      </c>
      <c r="BM1258">
        <v>7700.4579999999996</v>
      </c>
      <c r="BN1258">
        <v>9247.8909999999996</v>
      </c>
      <c r="BO1258">
        <v>9642.2530000000006</v>
      </c>
      <c r="BP1258">
        <v>6272.1030000000001</v>
      </c>
      <c r="BQ1258">
        <v>2383.5990000000002</v>
      </c>
      <c r="BR1258">
        <v>5157.3760000000002</v>
      </c>
      <c r="BS1258">
        <v>2552.6559999999999</v>
      </c>
      <c r="BT1258">
        <v>2965.1109999999999</v>
      </c>
      <c r="BU1258">
        <v>4127.6890000000003</v>
      </c>
      <c r="BV1258">
        <v>6472.52</v>
      </c>
      <c r="BW1258">
        <v>6699.2910000000002</v>
      </c>
      <c r="BX1258">
        <v>6946.7920000000004</v>
      </c>
      <c r="BY1258">
        <v>5717.134</v>
      </c>
      <c r="BZ1258">
        <v>153.3049</v>
      </c>
      <c r="CA1258">
        <v>-643.83939999999996</v>
      </c>
      <c r="CB1258">
        <v>-641.36959999999999</v>
      </c>
      <c r="CC1258">
        <v>-3448.8519999999999</v>
      </c>
      <c r="CD1258">
        <v>-766.27470000000005</v>
      </c>
      <c r="CE1258">
        <v>-2238.1849999999999</v>
      </c>
      <c r="CF1258" s="23">
        <v>4923790</v>
      </c>
      <c r="CG1258" s="23">
        <v>8049787</v>
      </c>
      <c r="CH1258" s="23">
        <v>7024842</v>
      </c>
      <c r="CI1258" s="23">
        <v>5318446</v>
      </c>
      <c r="CJ1258" s="23">
        <v>4538151</v>
      </c>
      <c r="CK1258" s="23">
        <v>2200382</v>
      </c>
      <c r="CL1258" s="23">
        <v>2933602</v>
      </c>
      <c r="CM1258" s="23">
        <v>3012883</v>
      </c>
      <c r="CN1258" s="23">
        <v>2128381</v>
      </c>
      <c r="CO1258" s="23">
        <v>10200000</v>
      </c>
      <c r="CP1258" s="23">
        <v>1854023</v>
      </c>
      <c r="CQ1258" s="23">
        <v>15800000</v>
      </c>
      <c r="CR1258" s="23">
        <v>18200000</v>
      </c>
      <c r="CS1258" s="23">
        <v>20400000</v>
      </c>
      <c r="CT1258" s="23">
        <v>19600000</v>
      </c>
      <c r="CU1258" s="23">
        <v>16200000</v>
      </c>
      <c r="CV1258" s="23">
        <v>17100000</v>
      </c>
      <c r="CW1258" s="23">
        <v>16500000</v>
      </c>
      <c r="CX1258" s="23">
        <v>17200000</v>
      </c>
      <c r="CY1258" s="23">
        <v>14000000</v>
      </c>
      <c r="CZ1258" s="23">
        <v>13400000</v>
      </c>
      <c r="DA1258" s="23">
        <v>3484363</v>
      </c>
      <c r="DB1258" s="23">
        <v>3588893</v>
      </c>
      <c r="DC1258" s="23">
        <v>3896376</v>
      </c>
      <c r="DD1258">
        <v>0</v>
      </c>
      <c r="DE1258">
        <v>0</v>
      </c>
      <c r="DF1258">
        <v>0</v>
      </c>
    </row>
    <row r="1259" spans="1:110" x14ac:dyDescent="0.25">
      <c r="A1259" s="18" t="str">
        <f t="shared" si="19"/>
        <v>portfolio_CPP_All_All_CAISO_1-in-10_MONTHLY SYSTEM PEAK DAY_2027_1</v>
      </c>
      <c r="B1259" t="s">
        <v>192</v>
      </c>
      <c r="C1259" t="s">
        <v>121</v>
      </c>
      <c r="D1259" t="s">
        <v>7</v>
      </c>
      <c r="E1259" t="s">
        <v>7</v>
      </c>
      <c r="F1259" t="s">
        <v>110</v>
      </c>
      <c r="G1259" t="s">
        <v>85</v>
      </c>
      <c r="H1259" t="s">
        <v>20</v>
      </c>
      <c r="I1259">
        <v>2027</v>
      </c>
      <c r="J1259">
        <v>1</v>
      </c>
      <c r="K1259">
        <v>13574.261</v>
      </c>
      <c r="L1259">
        <v>366561.2</v>
      </c>
      <c r="M1259">
        <v>356077.9</v>
      </c>
      <c r="N1259">
        <v>350627.1</v>
      </c>
      <c r="O1259">
        <v>351004.8</v>
      </c>
      <c r="P1259">
        <v>364702.3</v>
      </c>
      <c r="Q1259">
        <v>400399.2</v>
      </c>
      <c r="R1259">
        <v>450061.7</v>
      </c>
      <c r="S1259">
        <v>486090</v>
      </c>
      <c r="T1259">
        <v>517347.9</v>
      </c>
      <c r="U1259">
        <v>538915.80000000005</v>
      </c>
      <c r="V1259">
        <v>555571.30000000005</v>
      </c>
      <c r="W1259">
        <v>564066</v>
      </c>
      <c r="X1259">
        <v>566676.30000000005</v>
      </c>
      <c r="Y1259">
        <v>569138</v>
      </c>
      <c r="Z1259">
        <v>565474</v>
      </c>
      <c r="AA1259">
        <v>552824.5</v>
      </c>
      <c r="AB1259">
        <v>536216.5</v>
      </c>
      <c r="AC1259">
        <v>523260.2</v>
      </c>
      <c r="AD1259">
        <v>497152.9</v>
      </c>
      <c r="AE1259">
        <v>483269.3</v>
      </c>
      <c r="AF1259">
        <v>466164</v>
      </c>
      <c r="AG1259">
        <v>444791</v>
      </c>
      <c r="AH1259">
        <v>415132.3</v>
      </c>
      <c r="AI1259">
        <v>389344</v>
      </c>
      <c r="AJ1259">
        <v>47.762239999999998</v>
      </c>
      <c r="AK1259">
        <v>47.579470000000001</v>
      </c>
      <c r="AL1259">
        <v>47.210810000000002</v>
      </c>
      <c r="AM1259">
        <v>46.088009999999997</v>
      </c>
      <c r="AN1259">
        <v>46.08352</v>
      </c>
      <c r="AO1259">
        <v>44.794229999999999</v>
      </c>
      <c r="AP1259">
        <v>44.146700000000003</v>
      </c>
      <c r="AQ1259">
        <v>43.80621</v>
      </c>
      <c r="AR1259">
        <v>46.82161</v>
      </c>
      <c r="AS1259">
        <v>51.000929999999997</v>
      </c>
      <c r="AT1259">
        <v>53.668410000000002</v>
      </c>
      <c r="AU1259">
        <v>55.486409999999999</v>
      </c>
      <c r="AV1259">
        <v>56.384819999999998</v>
      </c>
      <c r="AW1259">
        <v>56.76173</v>
      </c>
      <c r="AX1259">
        <v>55.943460000000002</v>
      </c>
      <c r="AY1259">
        <v>55.318129999999996</v>
      </c>
      <c r="AZ1259">
        <v>54.14096</v>
      </c>
      <c r="BA1259">
        <v>52.323569999999997</v>
      </c>
      <c r="BB1259">
        <v>50.689689999999999</v>
      </c>
      <c r="BC1259">
        <v>48.87368</v>
      </c>
      <c r="BD1259">
        <v>47.528210000000001</v>
      </c>
      <c r="BE1259">
        <v>47.046680000000002</v>
      </c>
      <c r="BF1259">
        <v>46.814250000000001</v>
      </c>
      <c r="BG1259">
        <v>46.50508</v>
      </c>
      <c r="BH1259">
        <v>907.81590000000006</v>
      </c>
      <c r="BI1259">
        <v>1680.3320000000001</v>
      </c>
      <c r="BJ1259">
        <v>2851.1669999999999</v>
      </c>
      <c r="BK1259">
        <v>2872.0880000000002</v>
      </c>
      <c r="BL1259">
        <v>4159.0169999999998</v>
      </c>
      <c r="BM1259">
        <v>7860.4549999999999</v>
      </c>
      <c r="BN1259">
        <v>9440.0380000000005</v>
      </c>
      <c r="BO1259">
        <v>9842.5949999999993</v>
      </c>
      <c r="BP1259">
        <v>6402.4210000000003</v>
      </c>
      <c r="BQ1259">
        <v>2433.1239999999998</v>
      </c>
      <c r="BR1259">
        <v>5264.5339999999997</v>
      </c>
      <c r="BS1259">
        <v>2605.694</v>
      </c>
      <c r="BT1259">
        <v>3026.7179999999998</v>
      </c>
      <c r="BU1259">
        <v>4213.4530000000004</v>
      </c>
      <c r="BV1259">
        <v>6607.0020000000004</v>
      </c>
      <c r="BW1259">
        <v>6838.4849999999997</v>
      </c>
      <c r="BX1259">
        <v>7091.1289999999999</v>
      </c>
      <c r="BY1259">
        <v>5835.9219999999996</v>
      </c>
      <c r="BZ1259">
        <v>156.49010000000001</v>
      </c>
      <c r="CA1259">
        <v>-657.21669999999995</v>
      </c>
      <c r="CB1259">
        <v>-654.69569999999999</v>
      </c>
      <c r="CC1259">
        <v>-3520.51</v>
      </c>
      <c r="CD1259">
        <v>-782.19600000000003</v>
      </c>
      <c r="CE1259">
        <v>-2284.6889999999999</v>
      </c>
      <c r="CF1259">
        <v>5130523</v>
      </c>
      <c r="CG1259">
        <v>8387771</v>
      </c>
      <c r="CH1259">
        <v>7319792</v>
      </c>
      <c r="CI1259">
        <v>5541750</v>
      </c>
      <c r="CJ1259">
        <v>4728692</v>
      </c>
      <c r="CK1259">
        <v>2292769</v>
      </c>
      <c r="CL1259">
        <v>3056774</v>
      </c>
      <c r="CM1259">
        <v>3139384</v>
      </c>
      <c r="CN1259">
        <v>2217745</v>
      </c>
      <c r="CO1259" s="23">
        <v>10700000</v>
      </c>
      <c r="CP1259">
        <v>1931867</v>
      </c>
      <c r="CQ1259" s="23">
        <v>16400000</v>
      </c>
      <c r="CR1259" s="23">
        <v>19000000</v>
      </c>
      <c r="CS1259" s="23">
        <v>21300000</v>
      </c>
      <c r="CT1259" s="23">
        <v>20500000</v>
      </c>
      <c r="CU1259" s="23">
        <v>16900000</v>
      </c>
      <c r="CV1259" s="23">
        <v>17800000</v>
      </c>
      <c r="CW1259" s="23">
        <v>17200000</v>
      </c>
      <c r="CX1259" s="23">
        <v>17900000</v>
      </c>
      <c r="CY1259" s="23">
        <v>14600000</v>
      </c>
      <c r="CZ1259" s="23">
        <v>14000000</v>
      </c>
      <c r="DA1259">
        <v>3630660</v>
      </c>
      <c r="DB1259">
        <v>3739578</v>
      </c>
      <c r="DC1259">
        <v>4059972</v>
      </c>
      <c r="DD1259">
        <v>0</v>
      </c>
      <c r="DE1259">
        <v>0</v>
      </c>
      <c r="DF1259">
        <v>0</v>
      </c>
    </row>
    <row r="1260" spans="1:110" x14ac:dyDescent="0.25">
      <c r="A1260" s="18" t="str">
        <f t="shared" si="19"/>
        <v>portfolio_CPP_All_All_CAISO_1-in-10_MONTHLY SYSTEM PEAK DAY_2028_1</v>
      </c>
      <c r="B1260" t="s">
        <v>192</v>
      </c>
      <c r="C1260" t="s">
        <v>121</v>
      </c>
      <c r="D1260" t="s">
        <v>7</v>
      </c>
      <c r="E1260" t="s">
        <v>7</v>
      </c>
      <c r="F1260" t="s">
        <v>110</v>
      </c>
      <c r="G1260" t="s">
        <v>85</v>
      </c>
      <c r="H1260" t="s">
        <v>20</v>
      </c>
      <c r="I1260">
        <v>2028</v>
      </c>
      <c r="J1260">
        <v>1</v>
      </c>
      <c r="K1260">
        <v>13491.383</v>
      </c>
      <c r="L1260">
        <v>369279.6</v>
      </c>
      <c r="M1260">
        <v>358721.2</v>
      </c>
      <c r="N1260">
        <v>353226.9</v>
      </c>
      <c r="O1260">
        <v>353593.4</v>
      </c>
      <c r="P1260">
        <v>367367.5</v>
      </c>
      <c r="Q1260">
        <v>403271.5</v>
      </c>
      <c r="R1260">
        <v>453227.4</v>
      </c>
      <c r="S1260">
        <v>489424.8</v>
      </c>
      <c r="T1260">
        <v>520702</v>
      </c>
      <c r="U1260">
        <v>542250.19999999995</v>
      </c>
      <c r="V1260">
        <v>558947.1</v>
      </c>
      <c r="W1260">
        <v>567459</v>
      </c>
      <c r="X1260">
        <v>570074.6</v>
      </c>
      <c r="Y1260">
        <v>572519</v>
      </c>
      <c r="Z1260">
        <v>568814.1</v>
      </c>
      <c r="AA1260">
        <v>556078.30000000005</v>
      </c>
      <c r="AB1260">
        <v>539340</v>
      </c>
      <c r="AC1260">
        <v>526314.69999999995</v>
      </c>
      <c r="AD1260">
        <v>500076.9</v>
      </c>
      <c r="AE1260">
        <v>486134</v>
      </c>
      <c r="AF1260">
        <v>468961.7</v>
      </c>
      <c r="AG1260">
        <v>447660</v>
      </c>
      <c r="AH1260">
        <v>418033.6</v>
      </c>
      <c r="AI1260">
        <v>392188.8</v>
      </c>
      <c r="AJ1260">
        <v>47.762149999999998</v>
      </c>
      <c r="AK1260">
        <v>47.579129999999999</v>
      </c>
      <c r="AL1260">
        <v>47.210590000000003</v>
      </c>
      <c r="AM1260">
        <v>46.08766</v>
      </c>
      <c r="AN1260">
        <v>46.083219999999997</v>
      </c>
      <c r="AO1260">
        <v>44.793529999999997</v>
      </c>
      <c r="AP1260">
        <v>44.145620000000001</v>
      </c>
      <c r="AQ1260">
        <v>43.805329999999998</v>
      </c>
      <c r="AR1260">
        <v>46.821269999999998</v>
      </c>
      <c r="AS1260">
        <v>51.001429999999999</v>
      </c>
      <c r="AT1260">
        <v>53.669089999999997</v>
      </c>
      <c r="AU1260">
        <v>55.48686</v>
      </c>
      <c r="AV1260">
        <v>56.385399999999997</v>
      </c>
      <c r="AW1260">
        <v>56.76191</v>
      </c>
      <c r="AX1260">
        <v>55.943539999999999</v>
      </c>
      <c r="AY1260">
        <v>55.318440000000002</v>
      </c>
      <c r="AZ1260">
        <v>54.14049</v>
      </c>
      <c r="BA1260">
        <v>52.323500000000003</v>
      </c>
      <c r="BB1260">
        <v>50.689430000000002</v>
      </c>
      <c r="BC1260">
        <v>48.872709999999998</v>
      </c>
      <c r="BD1260">
        <v>47.527189999999997</v>
      </c>
      <c r="BE1260">
        <v>47.046120000000002</v>
      </c>
      <c r="BF1260">
        <v>46.813899999999997</v>
      </c>
      <c r="BG1260">
        <v>46.504860000000001</v>
      </c>
      <c r="BH1260">
        <v>926.89009999999996</v>
      </c>
      <c r="BI1260">
        <v>1715.6369999999999</v>
      </c>
      <c r="BJ1260">
        <v>2911.0729999999999</v>
      </c>
      <c r="BK1260">
        <v>2932.4340000000002</v>
      </c>
      <c r="BL1260">
        <v>4246.4030000000002</v>
      </c>
      <c r="BM1260">
        <v>8025.6120000000001</v>
      </c>
      <c r="BN1260">
        <v>9638.3850000000002</v>
      </c>
      <c r="BO1260">
        <v>10049.4</v>
      </c>
      <c r="BP1260">
        <v>6536.9430000000002</v>
      </c>
      <c r="BQ1260">
        <v>2484.2469999999998</v>
      </c>
      <c r="BR1260">
        <v>5375.1480000000001</v>
      </c>
      <c r="BS1260">
        <v>2660.4430000000002</v>
      </c>
      <c r="BT1260">
        <v>3090.3130000000001</v>
      </c>
      <c r="BU1260">
        <v>4301.982</v>
      </c>
      <c r="BV1260">
        <v>6745.8230000000003</v>
      </c>
      <c r="BW1260">
        <v>6982.17</v>
      </c>
      <c r="BX1260">
        <v>7240.1220000000003</v>
      </c>
      <c r="BY1260">
        <v>5958.5420000000004</v>
      </c>
      <c r="BZ1260">
        <v>159.7782</v>
      </c>
      <c r="CA1260">
        <v>-671.02560000000005</v>
      </c>
      <c r="CB1260">
        <v>-668.45159999999998</v>
      </c>
      <c r="CC1260">
        <v>-3594.48</v>
      </c>
      <c r="CD1260">
        <v>-798.6309</v>
      </c>
      <c r="CE1260">
        <v>-2332.6930000000002</v>
      </c>
      <c r="CF1260" s="23">
        <v>5348385</v>
      </c>
      <c r="CG1260" s="23">
        <v>8743948</v>
      </c>
      <c r="CH1260" s="23">
        <v>7630618</v>
      </c>
      <c r="CI1260" s="23">
        <v>5777074</v>
      </c>
      <c r="CJ1260" s="23">
        <v>4929491</v>
      </c>
      <c r="CK1260" s="23">
        <v>2390128</v>
      </c>
      <c r="CL1260" s="23">
        <v>3186576</v>
      </c>
      <c r="CM1260" s="23">
        <v>3272694</v>
      </c>
      <c r="CN1260" s="23">
        <v>2311918</v>
      </c>
      <c r="CO1260" s="23">
        <v>11100000</v>
      </c>
      <c r="CP1260" s="23">
        <v>2013902</v>
      </c>
      <c r="CQ1260" s="23">
        <v>17100000</v>
      </c>
      <c r="CR1260" s="23">
        <v>19800000</v>
      </c>
      <c r="CS1260" s="23">
        <v>22200000</v>
      </c>
      <c r="CT1260" s="23">
        <v>21300000</v>
      </c>
      <c r="CU1260" s="23">
        <v>17600000</v>
      </c>
      <c r="CV1260" s="23">
        <v>18600000</v>
      </c>
      <c r="CW1260" s="23">
        <v>17900000</v>
      </c>
      <c r="CX1260" s="23">
        <v>18600000</v>
      </c>
      <c r="CY1260" s="23">
        <v>15200000</v>
      </c>
      <c r="CZ1260" s="23">
        <v>14600000</v>
      </c>
      <c r="DA1260" s="23">
        <v>3784831</v>
      </c>
      <c r="DB1260" s="23">
        <v>3898375</v>
      </c>
      <c r="DC1260" s="23">
        <v>4232373</v>
      </c>
      <c r="DD1260">
        <v>0</v>
      </c>
      <c r="DE1260">
        <v>0</v>
      </c>
      <c r="DF1260">
        <v>0</v>
      </c>
    </row>
    <row r="1261" spans="1:110" x14ac:dyDescent="0.25">
      <c r="A1261" s="18" t="str">
        <f t="shared" si="19"/>
        <v>portfolio_CPP_All_All_CAISO_1-in-10_MONTHLY SYSTEM PEAK DAY_2029_1</v>
      </c>
      <c r="B1261" t="s">
        <v>192</v>
      </c>
      <c r="C1261" t="s">
        <v>121</v>
      </c>
      <c r="D1261" t="s">
        <v>7</v>
      </c>
      <c r="E1261" t="s">
        <v>7</v>
      </c>
      <c r="F1261" t="s">
        <v>110</v>
      </c>
      <c r="G1261" t="s">
        <v>85</v>
      </c>
      <c r="H1261" t="s">
        <v>20</v>
      </c>
      <c r="I1261">
        <v>2029</v>
      </c>
      <c r="J1261">
        <v>1</v>
      </c>
      <c r="K1261">
        <v>13409.599</v>
      </c>
      <c r="L1261">
        <v>372012.79999999999</v>
      </c>
      <c r="M1261">
        <v>361378.9</v>
      </c>
      <c r="N1261">
        <v>355840.9</v>
      </c>
      <c r="O1261">
        <v>356196.2</v>
      </c>
      <c r="P1261">
        <v>370047.6</v>
      </c>
      <c r="Q1261">
        <v>406160.3</v>
      </c>
      <c r="R1261">
        <v>456411.8</v>
      </c>
      <c r="S1261">
        <v>492780.2</v>
      </c>
      <c r="T1261">
        <v>524078.5</v>
      </c>
      <c r="U1261">
        <v>545608.5</v>
      </c>
      <c r="V1261">
        <v>562347.6</v>
      </c>
      <c r="W1261">
        <v>570877.1</v>
      </c>
      <c r="X1261">
        <v>573498.1</v>
      </c>
      <c r="Y1261">
        <v>575925.6</v>
      </c>
      <c r="Z1261">
        <v>572179.6</v>
      </c>
      <c r="AA1261">
        <v>559356.80000000005</v>
      </c>
      <c r="AB1261">
        <v>542487.6</v>
      </c>
      <c r="AC1261">
        <v>529392.69999999995</v>
      </c>
      <c r="AD1261">
        <v>503023.4</v>
      </c>
      <c r="AE1261">
        <v>489020.3</v>
      </c>
      <c r="AF1261">
        <v>471780.3</v>
      </c>
      <c r="AG1261">
        <v>450548.3</v>
      </c>
      <c r="AH1261">
        <v>420952.2</v>
      </c>
      <c r="AI1261">
        <v>395049.5</v>
      </c>
      <c r="AJ1261">
        <v>47.762059999999998</v>
      </c>
      <c r="AK1261">
        <v>47.578769999999999</v>
      </c>
      <c r="AL1261">
        <v>47.210360000000001</v>
      </c>
      <c r="AM1261">
        <v>46.087310000000002</v>
      </c>
      <c r="AN1261">
        <v>46.082929999999998</v>
      </c>
      <c r="AO1261">
        <v>44.792819999999999</v>
      </c>
      <c r="AP1261">
        <v>44.144539999999999</v>
      </c>
      <c r="AQ1261">
        <v>43.804450000000003</v>
      </c>
      <c r="AR1261">
        <v>46.820929999999997</v>
      </c>
      <c r="AS1261">
        <v>51.001939999999998</v>
      </c>
      <c r="AT1261">
        <v>53.669780000000003</v>
      </c>
      <c r="AU1261">
        <v>55.487310000000001</v>
      </c>
      <c r="AV1261">
        <v>56.386000000000003</v>
      </c>
      <c r="AW1261">
        <v>56.762099999999997</v>
      </c>
      <c r="AX1261">
        <v>55.943620000000003</v>
      </c>
      <c r="AY1261">
        <v>55.318739999999998</v>
      </c>
      <c r="AZ1261">
        <v>54.14</v>
      </c>
      <c r="BA1261">
        <v>52.323430000000002</v>
      </c>
      <c r="BB1261">
        <v>50.689160000000001</v>
      </c>
      <c r="BC1261">
        <v>48.871729999999999</v>
      </c>
      <c r="BD1261">
        <v>47.526159999999997</v>
      </c>
      <c r="BE1261">
        <v>47.045569999999998</v>
      </c>
      <c r="BF1261">
        <v>46.813549999999999</v>
      </c>
      <c r="BG1261">
        <v>46.504629999999999</v>
      </c>
      <c r="BH1261">
        <v>945.96439999999996</v>
      </c>
      <c r="BI1261">
        <v>1750.943</v>
      </c>
      <c r="BJ1261">
        <v>2970.9789999999998</v>
      </c>
      <c r="BK1261">
        <v>2992.78</v>
      </c>
      <c r="BL1261">
        <v>4333.7889999999998</v>
      </c>
      <c r="BM1261">
        <v>8190.7690000000002</v>
      </c>
      <c r="BN1261">
        <v>9836.73</v>
      </c>
      <c r="BO1261">
        <v>10256.200000000001</v>
      </c>
      <c r="BP1261">
        <v>6671.4660000000003</v>
      </c>
      <c r="BQ1261">
        <v>2535.3690000000001</v>
      </c>
      <c r="BR1261">
        <v>5485.7619999999997</v>
      </c>
      <c r="BS1261">
        <v>2715.1909999999998</v>
      </c>
      <c r="BT1261">
        <v>3153.9079999999999</v>
      </c>
      <c r="BU1261">
        <v>4390.5119999999997</v>
      </c>
      <c r="BV1261">
        <v>6884.6440000000002</v>
      </c>
      <c r="BW1261">
        <v>7125.8540000000003</v>
      </c>
      <c r="BX1261">
        <v>7389.1149999999998</v>
      </c>
      <c r="BY1261">
        <v>6081.1610000000001</v>
      </c>
      <c r="BZ1261">
        <v>163.06620000000001</v>
      </c>
      <c r="CA1261">
        <v>-684.83450000000005</v>
      </c>
      <c r="CB1261">
        <v>-682.20749999999998</v>
      </c>
      <c r="CC1261">
        <v>-3668.45</v>
      </c>
      <c r="CD1261">
        <v>-815.06569999999999</v>
      </c>
      <c r="CE1261">
        <v>-2380.6970000000001</v>
      </c>
      <c r="CF1261" s="23">
        <v>5570776</v>
      </c>
      <c r="CG1261" s="23">
        <v>9107530</v>
      </c>
      <c r="CH1261" s="23">
        <v>7947907</v>
      </c>
      <c r="CI1261" s="23">
        <v>6017291</v>
      </c>
      <c r="CJ1261" s="23">
        <v>5134464</v>
      </c>
      <c r="CK1261" s="23">
        <v>2489512</v>
      </c>
      <c r="CL1261" s="23">
        <v>3319077</v>
      </c>
      <c r="CM1261" s="23">
        <v>3408776</v>
      </c>
      <c r="CN1261" s="23">
        <v>2408050</v>
      </c>
      <c r="CO1261" s="23">
        <v>11600000</v>
      </c>
      <c r="CP1261" s="23">
        <v>2097642</v>
      </c>
      <c r="CQ1261" s="23">
        <v>17900000</v>
      </c>
      <c r="CR1261" s="23">
        <v>20600000</v>
      </c>
      <c r="CS1261" s="23">
        <v>23100000</v>
      </c>
      <c r="CT1261" s="23">
        <v>22200000</v>
      </c>
      <c r="CU1261" s="23">
        <v>18300000</v>
      </c>
      <c r="CV1261" s="23">
        <v>19300000</v>
      </c>
      <c r="CW1261" s="23">
        <v>18700000</v>
      </c>
      <c r="CX1261" s="23">
        <v>19400000</v>
      </c>
      <c r="CY1261" s="23">
        <v>15800000</v>
      </c>
      <c r="CZ1261" s="23">
        <v>15200000</v>
      </c>
      <c r="DA1261" s="23">
        <v>3942209</v>
      </c>
      <c r="DB1261" s="23">
        <v>4060473</v>
      </c>
      <c r="DC1261" s="23">
        <v>4408360</v>
      </c>
      <c r="DD1261">
        <v>0</v>
      </c>
      <c r="DE1261">
        <v>0</v>
      </c>
      <c r="DF1261">
        <v>0</v>
      </c>
    </row>
    <row r="1262" spans="1:110" x14ac:dyDescent="0.25">
      <c r="A1262" s="18" t="str">
        <f t="shared" si="19"/>
        <v>portfolio_CPP_All_All_CAISO_1-in-10_MONTHLY SYSTEM PEAK DAY_2030_1</v>
      </c>
      <c r="B1262" t="s">
        <v>192</v>
      </c>
      <c r="C1262" t="s">
        <v>121</v>
      </c>
      <c r="D1262" t="s">
        <v>7</v>
      </c>
      <c r="E1262" t="s">
        <v>7</v>
      </c>
      <c r="F1262" t="s">
        <v>110</v>
      </c>
      <c r="G1262" t="s">
        <v>85</v>
      </c>
      <c r="H1262" t="s">
        <v>20</v>
      </c>
      <c r="I1262">
        <v>2030</v>
      </c>
      <c r="J1262">
        <v>1</v>
      </c>
      <c r="K1262">
        <v>13329.9</v>
      </c>
      <c r="L1262">
        <v>374894.3</v>
      </c>
      <c r="M1262">
        <v>364180.7</v>
      </c>
      <c r="N1262">
        <v>358596.7</v>
      </c>
      <c r="O1262">
        <v>358940.8</v>
      </c>
      <c r="P1262">
        <v>372874.5</v>
      </c>
      <c r="Q1262">
        <v>409209.3</v>
      </c>
      <c r="R1262">
        <v>459775</v>
      </c>
      <c r="S1262">
        <v>496327.1</v>
      </c>
      <c r="T1262">
        <v>527655.19999999995</v>
      </c>
      <c r="U1262">
        <v>549172.30000000005</v>
      </c>
      <c r="V1262">
        <v>565958.9</v>
      </c>
      <c r="W1262">
        <v>574508.6</v>
      </c>
      <c r="X1262">
        <v>577135.9</v>
      </c>
      <c r="Y1262">
        <v>579546.6</v>
      </c>
      <c r="Z1262">
        <v>575757.9</v>
      </c>
      <c r="AA1262">
        <v>562843.30000000005</v>
      </c>
      <c r="AB1262">
        <v>545836.30000000005</v>
      </c>
      <c r="AC1262">
        <v>532667.1</v>
      </c>
      <c r="AD1262">
        <v>506156.7</v>
      </c>
      <c r="AE1262">
        <v>492088.8</v>
      </c>
      <c r="AF1262">
        <v>474775.1</v>
      </c>
      <c r="AG1262">
        <v>453608.5</v>
      </c>
      <c r="AH1262">
        <v>424035.4</v>
      </c>
      <c r="AI1262">
        <v>398066.8</v>
      </c>
      <c r="AJ1262">
        <v>47.761969999999998</v>
      </c>
      <c r="AK1262">
        <v>47.578400000000002</v>
      </c>
      <c r="AL1262">
        <v>47.210129999999999</v>
      </c>
      <c r="AM1262">
        <v>46.086950000000002</v>
      </c>
      <c r="AN1262">
        <v>46.082630000000002</v>
      </c>
      <c r="AO1262">
        <v>44.792079999999999</v>
      </c>
      <c r="AP1262">
        <v>44.143419999999999</v>
      </c>
      <c r="AQ1262">
        <v>43.803539999999998</v>
      </c>
      <c r="AR1262">
        <v>46.820590000000003</v>
      </c>
      <c r="AS1262">
        <v>51.002459999999999</v>
      </c>
      <c r="AT1262">
        <v>53.670490000000001</v>
      </c>
      <c r="AU1262">
        <v>55.487780000000001</v>
      </c>
      <c r="AV1262">
        <v>56.386600000000001</v>
      </c>
      <c r="AW1262">
        <v>56.76229</v>
      </c>
      <c r="AX1262">
        <v>55.943710000000003</v>
      </c>
      <c r="AY1262">
        <v>55.319049999999997</v>
      </c>
      <c r="AZ1262">
        <v>54.139510000000001</v>
      </c>
      <c r="BA1262">
        <v>52.323349999999998</v>
      </c>
      <c r="BB1262">
        <v>50.688879999999997</v>
      </c>
      <c r="BC1262">
        <v>48.870730000000002</v>
      </c>
      <c r="BD1262">
        <v>47.525100000000002</v>
      </c>
      <c r="BE1262">
        <v>47.044989999999999</v>
      </c>
      <c r="BF1262">
        <v>46.813180000000003</v>
      </c>
      <c r="BG1262">
        <v>46.50441</v>
      </c>
      <c r="BH1262">
        <v>965.63480000000004</v>
      </c>
      <c r="BI1262">
        <v>1787.3520000000001</v>
      </c>
      <c r="BJ1262">
        <v>3032.7579999999998</v>
      </c>
      <c r="BK1262">
        <v>3055.011</v>
      </c>
      <c r="BL1262">
        <v>4423.9049999999997</v>
      </c>
      <c r="BM1262">
        <v>8361.0879999999997</v>
      </c>
      <c r="BN1262">
        <v>10041.280000000001</v>
      </c>
      <c r="BO1262">
        <v>10469.469999999999</v>
      </c>
      <c r="BP1262">
        <v>6810.192</v>
      </c>
      <c r="BQ1262">
        <v>2588.09</v>
      </c>
      <c r="BR1262">
        <v>5599.8329999999996</v>
      </c>
      <c r="BS1262">
        <v>2771.6509999999998</v>
      </c>
      <c r="BT1262">
        <v>3219.49</v>
      </c>
      <c r="BU1262">
        <v>4481.808</v>
      </c>
      <c r="BV1262">
        <v>7027.8029999999999</v>
      </c>
      <c r="BW1262">
        <v>7274.0290000000005</v>
      </c>
      <c r="BX1262">
        <v>7542.7640000000001</v>
      </c>
      <c r="BY1262">
        <v>6207.6120000000001</v>
      </c>
      <c r="BZ1262">
        <v>166.45699999999999</v>
      </c>
      <c r="CA1262">
        <v>-699.07489999999996</v>
      </c>
      <c r="CB1262">
        <v>-696.39329999999995</v>
      </c>
      <c r="CC1262">
        <v>-3744.732</v>
      </c>
      <c r="CD1262">
        <v>-832.01409999999998</v>
      </c>
      <c r="CE1262">
        <v>-2430.201</v>
      </c>
      <c r="CF1262" s="23">
        <v>5804862</v>
      </c>
      <c r="CG1262" s="23">
        <v>9490231</v>
      </c>
      <c r="CH1262" s="23">
        <v>8281880</v>
      </c>
      <c r="CI1262" s="23">
        <v>6270139</v>
      </c>
      <c r="CJ1262" s="23">
        <v>5350216</v>
      </c>
      <c r="CK1262" s="23">
        <v>2594122</v>
      </c>
      <c r="CL1262" s="23">
        <v>3458546</v>
      </c>
      <c r="CM1262" s="23">
        <v>3552013</v>
      </c>
      <c r="CN1262" s="23">
        <v>2509237</v>
      </c>
      <c r="CO1262" s="23">
        <v>12100000</v>
      </c>
      <c r="CP1262" s="23">
        <v>2185786</v>
      </c>
      <c r="CQ1262" s="23">
        <v>18600000</v>
      </c>
      <c r="CR1262" s="23">
        <v>21500000</v>
      </c>
      <c r="CS1262" s="23">
        <v>24100000</v>
      </c>
      <c r="CT1262" s="23">
        <v>23200000</v>
      </c>
      <c r="CU1262" s="23">
        <v>19100000</v>
      </c>
      <c r="CV1262" s="23">
        <v>20100000</v>
      </c>
      <c r="CW1262" s="23">
        <v>19500000</v>
      </c>
      <c r="CX1262" s="23">
        <v>20200000</v>
      </c>
      <c r="CY1262" s="23">
        <v>16500000</v>
      </c>
      <c r="CZ1262" s="23">
        <v>15800000</v>
      </c>
      <c r="DA1262" s="23">
        <v>4107861</v>
      </c>
      <c r="DB1262" s="23">
        <v>4231096</v>
      </c>
      <c r="DC1262" s="23">
        <v>4593601</v>
      </c>
      <c r="DD1262">
        <v>0</v>
      </c>
      <c r="DE1262">
        <v>0</v>
      </c>
      <c r="DF1262">
        <v>0</v>
      </c>
    </row>
    <row r="1263" spans="1:110" x14ac:dyDescent="0.25">
      <c r="A1263" s="18" t="str">
        <f t="shared" si="19"/>
        <v>portfolio_CPP_All_All_CAISO_1-in-10_MONTHLY SYSTEM PEAK DAY_2019_2</v>
      </c>
      <c r="B1263" t="s">
        <v>192</v>
      </c>
      <c r="C1263" t="s">
        <v>121</v>
      </c>
      <c r="D1263" t="s">
        <v>7</v>
      </c>
      <c r="E1263" t="s">
        <v>7</v>
      </c>
      <c r="F1263" t="s">
        <v>110</v>
      </c>
      <c r="G1263" t="s">
        <v>85</v>
      </c>
      <c r="H1263" t="s">
        <v>20</v>
      </c>
      <c r="I1263">
        <v>2019</v>
      </c>
      <c r="J1263">
        <v>2</v>
      </c>
      <c r="K1263">
        <v>14288</v>
      </c>
      <c r="L1263">
        <v>346700.7</v>
      </c>
      <c r="M1263">
        <v>336764.3</v>
      </c>
      <c r="N1263">
        <v>331633.3</v>
      </c>
      <c r="O1263">
        <v>332101</v>
      </c>
      <c r="P1263">
        <v>345253.4</v>
      </c>
      <c r="Q1263">
        <v>379471.5</v>
      </c>
      <c r="R1263">
        <v>427034.5</v>
      </c>
      <c r="S1263">
        <v>461884.7</v>
      </c>
      <c r="T1263">
        <v>493127.2</v>
      </c>
      <c r="U1263">
        <v>514944.8</v>
      </c>
      <c r="V1263">
        <v>531347</v>
      </c>
      <c r="W1263">
        <v>539743.19999999995</v>
      </c>
      <c r="X1263">
        <v>542323.1</v>
      </c>
      <c r="Y1263">
        <v>544931.80000000005</v>
      </c>
      <c r="Z1263">
        <v>541574.69999999995</v>
      </c>
      <c r="AA1263">
        <v>529551.69999999995</v>
      </c>
      <c r="AB1263">
        <v>513900.2</v>
      </c>
      <c r="AC1263">
        <v>501431.5</v>
      </c>
      <c r="AD1263">
        <v>476239.7</v>
      </c>
      <c r="AE1263">
        <v>462764.3</v>
      </c>
      <c r="AF1263">
        <v>446112.8</v>
      </c>
      <c r="AG1263">
        <v>424083.20000000001</v>
      </c>
      <c r="AH1263">
        <v>394039.9</v>
      </c>
      <c r="AI1263">
        <v>368585.3</v>
      </c>
      <c r="AJ1263">
        <v>51.059179999999998</v>
      </c>
      <c r="AK1263">
        <v>50.807839999999999</v>
      </c>
      <c r="AL1263">
        <v>50.058419999999998</v>
      </c>
      <c r="AM1263">
        <v>49.107570000000003</v>
      </c>
      <c r="AN1263">
        <v>47.266970000000001</v>
      </c>
      <c r="AO1263">
        <v>45.984499999999997</v>
      </c>
      <c r="AP1263">
        <v>45.710889999999999</v>
      </c>
      <c r="AQ1263">
        <v>44.731639999999999</v>
      </c>
      <c r="AR1263">
        <v>46.973660000000002</v>
      </c>
      <c r="AS1263">
        <v>50.571710000000003</v>
      </c>
      <c r="AT1263">
        <v>53.875889999999998</v>
      </c>
      <c r="AU1263">
        <v>55.752980000000001</v>
      </c>
      <c r="AV1263">
        <v>56.487369999999999</v>
      </c>
      <c r="AW1263">
        <v>56.422319999999999</v>
      </c>
      <c r="AX1263">
        <v>56.517910000000001</v>
      </c>
      <c r="AY1263">
        <v>56.48113</v>
      </c>
      <c r="AZ1263">
        <v>55.410789999999999</v>
      </c>
      <c r="BA1263">
        <v>54.462409999999998</v>
      </c>
      <c r="BB1263">
        <v>52.330260000000003</v>
      </c>
      <c r="BC1263">
        <v>51.42418</v>
      </c>
      <c r="BD1263">
        <v>49.785069999999997</v>
      </c>
      <c r="BE1263">
        <v>47.716740000000001</v>
      </c>
      <c r="BF1263">
        <v>46.206189999999999</v>
      </c>
      <c r="BG1263">
        <v>44.962530000000001</v>
      </c>
      <c r="BH1263">
        <v>761.18179999999995</v>
      </c>
      <c r="BI1263">
        <v>1408.9190000000001</v>
      </c>
      <c r="BJ1263">
        <v>2390.636</v>
      </c>
      <c r="BK1263">
        <v>2408.1790000000001</v>
      </c>
      <c r="BL1263">
        <v>3487.239</v>
      </c>
      <c r="BM1263">
        <v>6590.8090000000002</v>
      </c>
      <c r="BN1263">
        <v>7915.2520000000004</v>
      </c>
      <c r="BO1263">
        <v>8252.7849999999999</v>
      </c>
      <c r="BP1263">
        <v>5368.2809999999999</v>
      </c>
      <c r="BQ1263">
        <v>2040.1179999999999</v>
      </c>
      <c r="BR1263">
        <v>4414.1890000000003</v>
      </c>
      <c r="BS1263">
        <v>2184.8139999999999</v>
      </c>
      <c r="BT1263">
        <v>2537.8330000000001</v>
      </c>
      <c r="BU1263">
        <v>3532.8820000000001</v>
      </c>
      <c r="BV1263">
        <v>5539.8180000000002</v>
      </c>
      <c r="BW1263">
        <v>5733.9110000000001</v>
      </c>
      <c r="BX1263">
        <v>5945.7470000000003</v>
      </c>
      <c r="BY1263">
        <v>4893.2839999999997</v>
      </c>
      <c r="BZ1263">
        <v>131.21369999999999</v>
      </c>
      <c r="CA1263">
        <v>-551.06100000000004</v>
      </c>
      <c r="CB1263">
        <v>-548.94669999999996</v>
      </c>
      <c r="CC1263">
        <v>-2951.866</v>
      </c>
      <c r="CD1263">
        <v>-655.85360000000003</v>
      </c>
      <c r="CE1263">
        <v>-1915.6579999999999</v>
      </c>
      <c r="CF1263" s="23">
        <v>4129171</v>
      </c>
      <c r="CG1263" s="23">
        <v>5895442</v>
      </c>
      <c r="CH1263" s="23">
        <v>5147918</v>
      </c>
      <c r="CI1263" s="23">
        <v>3897948</v>
      </c>
      <c r="CJ1263" s="23">
        <v>3317572</v>
      </c>
      <c r="CK1263" s="23">
        <v>1611802</v>
      </c>
      <c r="CL1263" s="23">
        <v>2151891</v>
      </c>
      <c r="CM1263" s="23">
        <v>2210156</v>
      </c>
      <c r="CN1263" s="23">
        <v>1562396</v>
      </c>
      <c r="CO1263" s="23">
        <v>7512148</v>
      </c>
      <c r="CP1263" s="23">
        <v>1360780</v>
      </c>
      <c r="CQ1263" s="23">
        <v>11600000</v>
      </c>
      <c r="CR1263" s="23">
        <v>13400000</v>
      </c>
      <c r="CS1263" s="23">
        <v>15000000</v>
      </c>
      <c r="CT1263" s="23">
        <v>14400000</v>
      </c>
      <c r="CU1263" s="23">
        <v>11900000</v>
      </c>
      <c r="CV1263" s="23">
        <v>12500000</v>
      </c>
      <c r="CW1263" s="23">
        <v>12100000</v>
      </c>
      <c r="CX1263" s="23">
        <v>12600000</v>
      </c>
      <c r="CY1263" s="23">
        <v>10300000</v>
      </c>
      <c r="CZ1263" s="23">
        <v>9860935</v>
      </c>
      <c r="DA1263" s="23">
        <v>2555501</v>
      </c>
      <c r="DB1263" s="23">
        <v>2629893</v>
      </c>
      <c r="DC1263" s="23">
        <v>2858723</v>
      </c>
      <c r="DD1263">
        <v>0</v>
      </c>
      <c r="DE1263">
        <v>0</v>
      </c>
      <c r="DF1263">
        <v>0</v>
      </c>
    </row>
    <row r="1264" spans="1:110" x14ac:dyDescent="0.25">
      <c r="A1264" s="18" t="str">
        <f t="shared" si="19"/>
        <v>portfolio_CPP_All_All_CAISO_1-in-10_MONTHLY SYSTEM PEAK DAY_2020_2</v>
      </c>
      <c r="B1264" t="s">
        <v>192</v>
      </c>
      <c r="C1264" t="s">
        <v>121</v>
      </c>
      <c r="D1264" t="s">
        <v>7</v>
      </c>
      <c r="E1264" t="s">
        <v>7</v>
      </c>
      <c r="F1264" t="s">
        <v>110</v>
      </c>
      <c r="G1264" t="s">
        <v>85</v>
      </c>
      <c r="H1264" t="s">
        <v>20</v>
      </c>
      <c r="I1264">
        <v>2020</v>
      </c>
      <c r="J1264">
        <v>2</v>
      </c>
      <c r="K1264">
        <v>14189.973</v>
      </c>
      <c r="L1264">
        <v>348493.9</v>
      </c>
      <c r="M1264">
        <v>338508.6</v>
      </c>
      <c r="N1264">
        <v>333348.2</v>
      </c>
      <c r="O1264">
        <v>333805.2</v>
      </c>
      <c r="P1264">
        <v>347002.2</v>
      </c>
      <c r="Q1264">
        <v>381343.3</v>
      </c>
      <c r="R1264">
        <v>429082.2</v>
      </c>
      <c r="S1264">
        <v>464020.8</v>
      </c>
      <c r="T1264">
        <v>495225.8</v>
      </c>
      <c r="U1264">
        <v>516988</v>
      </c>
      <c r="V1264">
        <v>533398</v>
      </c>
      <c r="W1264">
        <v>541794.80000000005</v>
      </c>
      <c r="X1264">
        <v>544374.9</v>
      </c>
      <c r="Y1264">
        <v>546963.80000000005</v>
      </c>
      <c r="Z1264">
        <v>543576.4</v>
      </c>
      <c r="AA1264">
        <v>531498.19999999995</v>
      </c>
      <c r="AB1264">
        <v>515759</v>
      </c>
      <c r="AC1264">
        <v>503251.3</v>
      </c>
      <c r="AD1264">
        <v>477988.3</v>
      </c>
      <c r="AE1264">
        <v>464484.1</v>
      </c>
      <c r="AF1264">
        <v>447802.5</v>
      </c>
      <c r="AG1264">
        <v>425874.3</v>
      </c>
      <c r="AH1264">
        <v>395911.9</v>
      </c>
      <c r="AI1264">
        <v>370451.8</v>
      </c>
      <c r="AJ1264">
        <v>51.059379999999997</v>
      </c>
      <c r="AK1264">
        <v>50.807929999999999</v>
      </c>
      <c r="AL1264">
        <v>50.058500000000002</v>
      </c>
      <c r="AM1264">
        <v>49.107599999999998</v>
      </c>
      <c r="AN1264">
        <v>47.266829999999999</v>
      </c>
      <c r="AO1264">
        <v>45.984169999999999</v>
      </c>
      <c r="AP1264">
        <v>45.71096</v>
      </c>
      <c r="AQ1264">
        <v>44.731549999999999</v>
      </c>
      <c r="AR1264">
        <v>46.973950000000002</v>
      </c>
      <c r="AS1264">
        <v>50.571939999999998</v>
      </c>
      <c r="AT1264">
        <v>53.876240000000003</v>
      </c>
      <c r="AU1264">
        <v>55.753250000000001</v>
      </c>
      <c r="AV1264">
        <v>56.487340000000003</v>
      </c>
      <c r="AW1264">
        <v>56.42257</v>
      </c>
      <c r="AX1264">
        <v>56.518099999999997</v>
      </c>
      <c r="AY1264">
        <v>56.481349999999999</v>
      </c>
      <c r="AZ1264">
        <v>55.410870000000003</v>
      </c>
      <c r="BA1264">
        <v>54.462449999999997</v>
      </c>
      <c r="BB1264">
        <v>52.329979999999999</v>
      </c>
      <c r="BC1264">
        <v>51.423920000000003</v>
      </c>
      <c r="BD1264">
        <v>49.784570000000002</v>
      </c>
      <c r="BE1264">
        <v>47.716030000000003</v>
      </c>
      <c r="BF1264">
        <v>46.205219999999997</v>
      </c>
      <c r="BG1264">
        <v>44.961869999999998</v>
      </c>
      <c r="BH1264">
        <v>776.67960000000005</v>
      </c>
      <c r="BI1264">
        <v>1437.604</v>
      </c>
      <c r="BJ1264">
        <v>2439.31</v>
      </c>
      <c r="BK1264">
        <v>2457.21</v>
      </c>
      <c r="BL1264">
        <v>3558.24</v>
      </c>
      <c r="BM1264">
        <v>6724.9989999999998</v>
      </c>
      <c r="BN1264">
        <v>8076.4080000000004</v>
      </c>
      <c r="BO1264">
        <v>8420.8140000000003</v>
      </c>
      <c r="BP1264">
        <v>5477.58</v>
      </c>
      <c r="BQ1264">
        <v>2081.6550000000002</v>
      </c>
      <c r="BR1264">
        <v>4504.0630000000001</v>
      </c>
      <c r="BS1264">
        <v>2229.297</v>
      </c>
      <c r="BT1264">
        <v>2589.5039999999999</v>
      </c>
      <c r="BU1264">
        <v>3604.8119999999999</v>
      </c>
      <c r="BV1264">
        <v>5652.61</v>
      </c>
      <c r="BW1264">
        <v>5850.6540000000005</v>
      </c>
      <c r="BX1264">
        <v>6066.8040000000001</v>
      </c>
      <c r="BY1264">
        <v>4992.9129999999996</v>
      </c>
      <c r="BZ1264">
        <v>133.8852</v>
      </c>
      <c r="CA1264">
        <v>-562.28070000000002</v>
      </c>
      <c r="CB1264">
        <v>-560.12339999999995</v>
      </c>
      <c r="CC1264">
        <v>-3011.9670000000001</v>
      </c>
      <c r="CD1264">
        <v>-669.20699999999999</v>
      </c>
      <c r="CE1264">
        <v>-1954.6610000000001</v>
      </c>
      <c r="CF1264" s="23">
        <v>4299024</v>
      </c>
      <c r="CG1264" s="23">
        <v>6137951</v>
      </c>
      <c r="CH1264" s="23">
        <v>5359678</v>
      </c>
      <c r="CI1264" s="23">
        <v>4058290</v>
      </c>
      <c r="CJ1264" s="23">
        <v>3454040</v>
      </c>
      <c r="CK1264" s="23">
        <v>1678103</v>
      </c>
      <c r="CL1264" s="23">
        <v>2240409</v>
      </c>
      <c r="CM1264" s="23">
        <v>2301071</v>
      </c>
      <c r="CN1264" s="23">
        <v>1626665</v>
      </c>
      <c r="CO1264" s="23">
        <v>7821160</v>
      </c>
      <c r="CP1264" s="23">
        <v>1416755</v>
      </c>
      <c r="CQ1264" s="23">
        <v>12100000</v>
      </c>
      <c r="CR1264" s="23">
        <v>13900000</v>
      </c>
      <c r="CS1264" s="23">
        <v>15600000</v>
      </c>
      <c r="CT1264" s="23">
        <v>15000000</v>
      </c>
      <c r="CU1264" s="23">
        <v>12400000</v>
      </c>
      <c r="CV1264" s="23">
        <v>13000000</v>
      </c>
      <c r="CW1264" s="23">
        <v>12600000</v>
      </c>
      <c r="CX1264" s="23">
        <v>13100000</v>
      </c>
      <c r="CY1264" s="23">
        <v>10700000</v>
      </c>
      <c r="CZ1264" s="23">
        <v>10300000</v>
      </c>
      <c r="DA1264" s="23">
        <v>2660622</v>
      </c>
      <c r="DB1264" s="23">
        <v>2738074</v>
      </c>
      <c r="DC1264" s="23">
        <v>2976317</v>
      </c>
      <c r="DD1264">
        <v>0</v>
      </c>
      <c r="DE1264">
        <v>0</v>
      </c>
      <c r="DF1264">
        <v>0</v>
      </c>
    </row>
    <row r="1265" spans="1:110" x14ac:dyDescent="0.25">
      <c r="A1265" s="18" t="str">
        <f t="shared" si="19"/>
        <v>portfolio_CPP_All_All_CAISO_1-in-10_MONTHLY SYSTEM PEAK DAY_2021_2</v>
      </c>
      <c r="B1265" t="s">
        <v>192</v>
      </c>
      <c r="C1265" t="s">
        <v>121</v>
      </c>
      <c r="D1265" t="s">
        <v>7</v>
      </c>
      <c r="E1265" t="s">
        <v>7</v>
      </c>
      <c r="F1265" t="s">
        <v>110</v>
      </c>
      <c r="G1265" t="s">
        <v>85</v>
      </c>
      <c r="H1265" t="s">
        <v>20</v>
      </c>
      <c r="I1265">
        <v>2021</v>
      </c>
      <c r="J1265">
        <v>2</v>
      </c>
      <c r="K1265">
        <v>14085.127</v>
      </c>
      <c r="L1265">
        <v>349234.7</v>
      </c>
      <c r="M1265">
        <v>339230.1</v>
      </c>
      <c r="N1265">
        <v>334056.5</v>
      </c>
      <c r="O1265">
        <v>334504.09999999998</v>
      </c>
      <c r="P1265">
        <v>347710.9</v>
      </c>
      <c r="Q1265">
        <v>382082.5</v>
      </c>
      <c r="R1265">
        <v>429867.8</v>
      </c>
      <c r="S1265">
        <v>464808.7</v>
      </c>
      <c r="T1265">
        <v>495923.6</v>
      </c>
      <c r="U1265">
        <v>517599.9</v>
      </c>
      <c r="V1265">
        <v>533984.4</v>
      </c>
      <c r="W1265">
        <v>542365.19999999995</v>
      </c>
      <c r="X1265">
        <v>544940.5</v>
      </c>
      <c r="Y1265">
        <v>547508.80000000005</v>
      </c>
      <c r="Z1265">
        <v>544104.1</v>
      </c>
      <c r="AA1265">
        <v>532005.69999999995</v>
      </c>
      <c r="AB1265">
        <v>516227.8</v>
      </c>
      <c r="AC1265">
        <v>503713.5</v>
      </c>
      <c r="AD1265">
        <v>478443.3</v>
      </c>
      <c r="AE1265">
        <v>464942.4</v>
      </c>
      <c r="AF1265">
        <v>448269.5</v>
      </c>
      <c r="AG1265">
        <v>426463.7</v>
      </c>
      <c r="AH1265">
        <v>396623.1</v>
      </c>
      <c r="AI1265">
        <v>371208</v>
      </c>
      <c r="AJ1265">
        <v>51.059530000000002</v>
      </c>
      <c r="AK1265">
        <v>50.808010000000003</v>
      </c>
      <c r="AL1265">
        <v>50.05856</v>
      </c>
      <c r="AM1265">
        <v>49.10763</v>
      </c>
      <c r="AN1265">
        <v>47.266719999999999</v>
      </c>
      <c r="AO1265">
        <v>45.983899999999998</v>
      </c>
      <c r="AP1265">
        <v>45.711019999999998</v>
      </c>
      <c r="AQ1265">
        <v>44.731470000000002</v>
      </c>
      <c r="AR1265">
        <v>46.97419</v>
      </c>
      <c r="AS1265">
        <v>50.572130000000001</v>
      </c>
      <c r="AT1265">
        <v>53.876510000000003</v>
      </c>
      <c r="AU1265">
        <v>55.75347</v>
      </c>
      <c r="AV1265">
        <v>56.487319999999997</v>
      </c>
      <c r="AW1265">
        <v>56.422759999999997</v>
      </c>
      <c r="AX1265">
        <v>56.518259999999998</v>
      </c>
      <c r="AY1265">
        <v>56.481529999999999</v>
      </c>
      <c r="AZ1265">
        <v>55.410919999999997</v>
      </c>
      <c r="BA1265">
        <v>54.462490000000003</v>
      </c>
      <c r="BB1265">
        <v>52.329749999999997</v>
      </c>
      <c r="BC1265">
        <v>51.42371</v>
      </c>
      <c r="BD1265">
        <v>49.784179999999999</v>
      </c>
      <c r="BE1265">
        <v>47.71546</v>
      </c>
      <c r="BF1265">
        <v>46.204450000000001</v>
      </c>
      <c r="BG1265">
        <v>44.961329999999997</v>
      </c>
      <c r="BH1265">
        <v>787.40890000000002</v>
      </c>
      <c r="BI1265">
        <v>1457.4639999999999</v>
      </c>
      <c r="BJ1265">
        <v>2473.0070000000001</v>
      </c>
      <c r="BK1265">
        <v>2491.154</v>
      </c>
      <c r="BL1265">
        <v>3607.3939999999998</v>
      </c>
      <c r="BM1265">
        <v>6817.9</v>
      </c>
      <c r="BN1265">
        <v>8187.9780000000001</v>
      </c>
      <c r="BO1265">
        <v>8537.1419999999998</v>
      </c>
      <c r="BP1265">
        <v>5553.2489999999998</v>
      </c>
      <c r="BQ1265">
        <v>2110.4119999999998</v>
      </c>
      <c r="BR1265">
        <v>4566.2839999999997</v>
      </c>
      <c r="BS1265">
        <v>2260.0929999999998</v>
      </c>
      <c r="BT1265">
        <v>2625.2759999999998</v>
      </c>
      <c r="BU1265">
        <v>3654.61</v>
      </c>
      <c r="BV1265">
        <v>5730.6970000000001</v>
      </c>
      <c r="BW1265">
        <v>5931.4769999999999</v>
      </c>
      <c r="BX1265">
        <v>6150.6120000000001</v>
      </c>
      <c r="BY1265">
        <v>5061.8860000000004</v>
      </c>
      <c r="BZ1265">
        <v>135.7347</v>
      </c>
      <c r="CA1265">
        <v>-570.04819999999995</v>
      </c>
      <c r="CB1265">
        <v>-567.86109999999996</v>
      </c>
      <c r="CC1265">
        <v>-3053.5749999999998</v>
      </c>
      <c r="CD1265">
        <v>-678.45159999999998</v>
      </c>
      <c r="CE1265">
        <v>-1981.664</v>
      </c>
      <c r="CF1265" s="23">
        <v>4418620</v>
      </c>
      <c r="CG1265" s="23">
        <v>6308705</v>
      </c>
      <c r="CH1265" s="23">
        <v>5508781</v>
      </c>
      <c r="CI1265" s="23">
        <v>4171189</v>
      </c>
      <c r="CJ1265" s="23">
        <v>3550130</v>
      </c>
      <c r="CK1265" s="23">
        <v>1724787</v>
      </c>
      <c r="CL1265" s="23">
        <v>2302736</v>
      </c>
      <c r="CM1265" s="23">
        <v>2365085</v>
      </c>
      <c r="CN1265" s="23">
        <v>1671918</v>
      </c>
      <c r="CO1265" s="23">
        <v>8038740</v>
      </c>
      <c r="CP1265" s="23">
        <v>1456169</v>
      </c>
      <c r="CQ1265" s="23">
        <v>12400000</v>
      </c>
      <c r="CR1265" s="23">
        <v>14300000</v>
      </c>
      <c r="CS1265" s="23">
        <v>16100000</v>
      </c>
      <c r="CT1265" s="23">
        <v>15400000</v>
      </c>
      <c r="CU1265" s="23">
        <v>12700000</v>
      </c>
      <c r="CV1265" s="23">
        <v>13400000</v>
      </c>
      <c r="CW1265" s="23">
        <v>12900000</v>
      </c>
      <c r="CX1265" s="23">
        <v>13500000</v>
      </c>
      <c r="CY1265" s="23">
        <v>11000000</v>
      </c>
      <c r="CZ1265" s="23">
        <v>10600000</v>
      </c>
      <c r="DA1265" s="23">
        <v>2734639</v>
      </c>
      <c r="DB1265" s="23">
        <v>2814245</v>
      </c>
      <c r="DC1265" s="23">
        <v>3059116</v>
      </c>
      <c r="DD1265">
        <v>0</v>
      </c>
      <c r="DE1265">
        <v>0</v>
      </c>
      <c r="DF1265">
        <v>0</v>
      </c>
    </row>
    <row r="1266" spans="1:110" x14ac:dyDescent="0.25">
      <c r="A1266" s="18" t="str">
        <f t="shared" si="19"/>
        <v>portfolio_CPP_All_All_CAISO_1-in-10_MONTHLY SYSTEM PEAK DAY_2022_2</v>
      </c>
      <c r="B1266" t="s">
        <v>192</v>
      </c>
      <c r="C1266" t="s">
        <v>121</v>
      </c>
      <c r="D1266" t="s">
        <v>7</v>
      </c>
      <c r="E1266" t="s">
        <v>7</v>
      </c>
      <c r="F1266" t="s">
        <v>110</v>
      </c>
      <c r="G1266" t="s">
        <v>85</v>
      </c>
      <c r="H1266" t="s">
        <v>20</v>
      </c>
      <c r="I1266">
        <v>2022</v>
      </c>
      <c r="J1266">
        <v>2</v>
      </c>
      <c r="K1266">
        <v>13999.453</v>
      </c>
      <c r="L1266">
        <v>352395.3</v>
      </c>
      <c r="M1266">
        <v>342303.3</v>
      </c>
      <c r="N1266">
        <v>337079.2</v>
      </c>
      <c r="O1266">
        <v>337514.7</v>
      </c>
      <c r="P1266">
        <v>350812</v>
      </c>
      <c r="Q1266">
        <v>385427.8</v>
      </c>
      <c r="R1266">
        <v>433558.5</v>
      </c>
      <c r="S1266">
        <v>468701.7</v>
      </c>
      <c r="T1266">
        <v>499851.5</v>
      </c>
      <c r="U1266">
        <v>521515.4</v>
      </c>
      <c r="V1266">
        <v>537952.6</v>
      </c>
      <c r="W1266">
        <v>546356.19999999995</v>
      </c>
      <c r="X1266">
        <v>548938.4</v>
      </c>
      <c r="Y1266">
        <v>551488.69999999995</v>
      </c>
      <c r="Z1266">
        <v>548037.30000000005</v>
      </c>
      <c r="AA1266">
        <v>535838</v>
      </c>
      <c r="AB1266">
        <v>519909</v>
      </c>
      <c r="AC1266">
        <v>507312.9</v>
      </c>
      <c r="AD1266">
        <v>481887.5</v>
      </c>
      <c r="AE1266">
        <v>468314.9</v>
      </c>
      <c r="AF1266">
        <v>451560.7</v>
      </c>
      <c r="AG1266">
        <v>429824.4</v>
      </c>
      <c r="AH1266">
        <v>400006.7</v>
      </c>
      <c r="AI1266">
        <v>374518</v>
      </c>
      <c r="AJ1266">
        <v>51.059780000000003</v>
      </c>
      <c r="AK1266">
        <v>50.808129999999998</v>
      </c>
      <c r="AL1266">
        <v>50.058660000000003</v>
      </c>
      <c r="AM1266">
        <v>49.107669999999999</v>
      </c>
      <c r="AN1266">
        <v>47.266539999999999</v>
      </c>
      <c r="AO1266">
        <v>45.983469999999997</v>
      </c>
      <c r="AP1266">
        <v>45.711109999999998</v>
      </c>
      <c r="AQ1266">
        <v>44.731340000000003</v>
      </c>
      <c r="AR1266">
        <v>46.97457</v>
      </c>
      <c r="AS1266">
        <v>50.572429999999997</v>
      </c>
      <c r="AT1266">
        <v>53.876939999999998</v>
      </c>
      <c r="AU1266">
        <v>55.753810000000001</v>
      </c>
      <c r="AV1266">
        <v>56.487290000000002</v>
      </c>
      <c r="AW1266">
        <v>56.423079999999999</v>
      </c>
      <c r="AX1266">
        <v>56.518509999999999</v>
      </c>
      <c r="AY1266">
        <v>56.481819999999999</v>
      </c>
      <c r="AZ1266">
        <v>55.411020000000001</v>
      </c>
      <c r="BA1266">
        <v>54.46255</v>
      </c>
      <c r="BB1266">
        <v>52.329389999999997</v>
      </c>
      <c r="BC1266">
        <v>51.423380000000002</v>
      </c>
      <c r="BD1266">
        <v>49.783549999999998</v>
      </c>
      <c r="BE1266">
        <v>47.714550000000003</v>
      </c>
      <c r="BF1266">
        <v>46.203220000000002</v>
      </c>
      <c r="BG1266">
        <v>44.960479999999997</v>
      </c>
      <c r="BH1266">
        <v>808.86739999999998</v>
      </c>
      <c r="BI1266">
        <v>1497.183</v>
      </c>
      <c r="BJ1266">
        <v>2540.402</v>
      </c>
      <c r="BK1266">
        <v>2559.0430000000001</v>
      </c>
      <c r="BL1266">
        <v>3705.703</v>
      </c>
      <c r="BM1266">
        <v>7003.7020000000002</v>
      </c>
      <c r="BN1266">
        <v>8411.1170000000002</v>
      </c>
      <c r="BO1266">
        <v>8769.7970000000005</v>
      </c>
      <c r="BP1266">
        <v>5704.5860000000002</v>
      </c>
      <c r="BQ1266">
        <v>2167.9250000000002</v>
      </c>
      <c r="BR1266">
        <v>4690.7250000000004</v>
      </c>
      <c r="BS1266">
        <v>2321.6849999999999</v>
      </c>
      <c r="BT1266">
        <v>2696.82</v>
      </c>
      <c r="BU1266">
        <v>3754.2060000000001</v>
      </c>
      <c r="BV1266">
        <v>5886.87</v>
      </c>
      <c r="BW1266">
        <v>6093.1220000000003</v>
      </c>
      <c r="BX1266">
        <v>6318.2290000000003</v>
      </c>
      <c r="BY1266">
        <v>5199.8329999999996</v>
      </c>
      <c r="BZ1266">
        <v>139.43379999999999</v>
      </c>
      <c r="CA1266">
        <v>-585.58320000000003</v>
      </c>
      <c r="CB1266">
        <v>-583.3365</v>
      </c>
      <c r="CC1266">
        <v>-3136.7910000000002</v>
      </c>
      <c r="CD1266">
        <v>-696.94079999999997</v>
      </c>
      <c r="CE1266">
        <v>-2035.6679999999999</v>
      </c>
      <c r="CF1266" s="23">
        <v>4662735</v>
      </c>
      <c r="CG1266" s="23">
        <v>6657241</v>
      </c>
      <c r="CH1266" s="23">
        <v>5813124</v>
      </c>
      <c r="CI1266" s="23">
        <v>4401634</v>
      </c>
      <c r="CJ1266" s="23">
        <v>3746263</v>
      </c>
      <c r="CK1266" s="23">
        <v>1820076</v>
      </c>
      <c r="CL1266" s="23">
        <v>2429955</v>
      </c>
      <c r="CM1266" s="23">
        <v>2495749</v>
      </c>
      <c r="CN1266" s="23">
        <v>1764286</v>
      </c>
      <c r="CO1266" s="23">
        <v>8482855</v>
      </c>
      <c r="CP1266" s="23">
        <v>1536617</v>
      </c>
      <c r="CQ1266" s="23">
        <v>13100000</v>
      </c>
      <c r="CR1266" s="23">
        <v>15100000</v>
      </c>
      <c r="CS1266" s="23">
        <v>16900000</v>
      </c>
      <c r="CT1266" s="23">
        <v>16300000</v>
      </c>
      <c r="CU1266" s="23">
        <v>13400000</v>
      </c>
      <c r="CV1266" s="23">
        <v>14100000</v>
      </c>
      <c r="CW1266" s="23">
        <v>13700000</v>
      </c>
      <c r="CX1266" s="23">
        <v>14200000</v>
      </c>
      <c r="CY1266" s="23">
        <v>11600000</v>
      </c>
      <c r="CZ1266" s="23">
        <v>11100000</v>
      </c>
      <c r="DA1266" s="23">
        <v>2885719</v>
      </c>
      <c r="DB1266" s="23">
        <v>2969723</v>
      </c>
      <c r="DC1266" s="23">
        <v>3228123</v>
      </c>
      <c r="DD1266">
        <v>0</v>
      </c>
      <c r="DE1266">
        <v>0</v>
      </c>
      <c r="DF1266">
        <v>0</v>
      </c>
    </row>
    <row r="1267" spans="1:110" x14ac:dyDescent="0.25">
      <c r="A1267" s="18" t="str">
        <f t="shared" si="19"/>
        <v>portfolio_CPP_All_All_CAISO_1-in-10_MONTHLY SYSTEM PEAK DAY_2023_2</v>
      </c>
      <c r="B1267" t="s">
        <v>192</v>
      </c>
      <c r="C1267" t="s">
        <v>121</v>
      </c>
      <c r="D1267" t="s">
        <v>7</v>
      </c>
      <c r="E1267" t="s">
        <v>7</v>
      </c>
      <c r="F1267" t="s">
        <v>110</v>
      </c>
      <c r="G1267" t="s">
        <v>85</v>
      </c>
      <c r="H1267" t="s">
        <v>20</v>
      </c>
      <c r="I1267">
        <v>2023</v>
      </c>
      <c r="J1267">
        <v>2</v>
      </c>
      <c r="K1267">
        <v>13922.939</v>
      </c>
      <c r="L1267">
        <v>356640</v>
      </c>
      <c r="M1267">
        <v>346430</v>
      </c>
      <c r="N1267">
        <v>341138.9</v>
      </c>
      <c r="O1267">
        <v>341560.9</v>
      </c>
      <c r="P1267">
        <v>354985.1</v>
      </c>
      <c r="Q1267">
        <v>389940.8</v>
      </c>
      <c r="R1267">
        <v>438551.3</v>
      </c>
      <c r="S1267">
        <v>473986.9</v>
      </c>
      <c r="T1267">
        <v>505228</v>
      </c>
      <c r="U1267">
        <v>526912.9</v>
      </c>
      <c r="V1267">
        <v>543438.4</v>
      </c>
      <c r="W1267">
        <v>551881.9</v>
      </c>
      <c r="X1267">
        <v>554476.4</v>
      </c>
      <c r="Y1267">
        <v>557010.1</v>
      </c>
      <c r="Z1267">
        <v>553498.80000000005</v>
      </c>
      <c r="AA1267">
        <v>541162.5</v>
      </c>
      <c r="AB1267">
        <v>525032</v>
      </c>
      <c r="AC1267">
        <v>512320.5</v>
      </c>
      <c r="AD1267">
        <v>486673.2</v>
      </c>
      <c r="AE1267">
        <v>472995.4</v>
      </c>
      <c r="AF1267">
        <v>456119.3</v>
      </c>
      <c r="AG1267">
        <v>434428.2</v>
      </c>
      <c r="AH1267">
        <v>404588.2</v>
      </c>
      <c r="AI1267">
        <v>378972.4</v>
      </c>
      <c r="AJ1267">
        <v>51.060070000000003</v>
      </c>
      <c r="AK1267">
        <v>50.80827</v>
      </c>
      <c r="AL1267">
        <v>50.058779999999999</v>
      </c>
      <c r="AM1267">
        <v>49.10772</v>
      </c>
      <c r="AN1267">
        <v>47.266330000000004</v>
      </c>
      <c r="AO1267">
        <v>45.982959999999999</v>
      </c>
      <c r="AP1267">
        <v>45.711219999999997</v>
      </c>
      <c r="AQ1267">
        <v>44.731189999999998</v>
      </c>
      <c r="AR1267">
        <v>46.975020000000001</v>
      </c>
      <c r="AS1267">
        <v>50.572789999999998</v>
      </c>
      <c r="AT1267">
        <v>53.877459999999999</v>
      </c>
      <c r="AU1267">
        <v>55.75421</v>
      </c>
      <c r="AV1267">
        <v>56.48724</v>
      </c>
      <c r="AW1267">
        <v>56.423450000000003</v>
      </c>
      <c r="AX1267">
        <v>56.518810000000002</v>
      </c>
      <c r="AY1267">
        <v>56.48216</v>
      </c>
      <c r="AZ1267">
        <v>55.41113</v>
      </c>
      <c r="BA1267">
        <v>54.462629999999997</v>
      </c>
      <c r="BB1267">
        <v>52.328969999999998</v>
      </c>
      <c r="BC1267">
        <v>51.422989999999999</v>
      </c>
      <c r="BD1267">
        <v>49.782809999999998</v>
      </c>
      <c r="BE1267">
        <v>47.713470000000001</v>
      </c>
      <c r="BF1267">
        <v>46.201770000000003</v>
      </c>
      <c r="BG1267">
        <v>44.959479999999999</v>
      </c>
      <c r="BH1267">
        <v>835.09450000000004</v>
      </c>
      <c r="BI1267">
        <v>1545.7280000000001</v>
      </c>
      <c r="BJ1267">
        <v>2622.7730000000001</v>
      </c>
      <c r="BK1267">
        <v>2642.0189999999998</v>
      </c>
      <c r="BL1267">
        <v>3825.8580000000002</v>
      </c>
      <c r="BM1267">
        <v>7230.7929999999997</v>
      </c>
      <c r="BN1267">
        <v>8683.8439999999991</v>
      </c>
      <c r="BO1267">
        <v>9054.152</v>
      </c>
      <c r="BP1267">
        <v>5889.5550000000003</v>
      </c>
      <c r="BQ1267">
        <v>2238.2190000000001</v>
      </c>
      <c r="BR1267">
        <v>4842.8190000000004</v>
      </c>
      <c r="BS1267">
        <v>2396.9650000000001</v>
      </c>
      <c r="BT1267">
        <v>2784.2629999999999</v>
      </c>
      <c r="BU1267">
        <v>3875.9340000000002</v>
      </c>
      <c r="BV1267">
        <v>6077.7489999999998</v>
      </c>
      <c r="BW1267">
        <v>6290.6880000000001</v>
      </c>
      <c r="BX1267">
        <v>6523.0940000000001</v>
      </c>
      <c r="BY1267">
        <v>5368.4350000000004</v>
      </c>
      <c r="BZ1267">
        <v>143.95480000000001</v>
      </c>
      <c r="CA1267">
        <v>-604.57039999999995</v>
      </c>
      <c r="CB1267">
        <v>-602.2509</v>
      </c>
      <c r="CC1267">
        <v>-3238.5</v>
      </c>
      <c r="CD1267">
        <v>-719.53869999999995</v>
      </c>
      <c r="CE1267">
        <v>-2101.674</v>
      </c>
      <c r="CF1267" s="23">
        <v>4970011</v>
      </c>
      <c r="CG1267" s="23">
        <v>7095955</v>
      </c>
      <c r="CH1267" s="23">
        <v>6196210</v>
      </c>
      <c r="CI1267" s="23">
        <v>4691703</v>
      </c>
      <c r="CJ1267" s="23">
        <v>3993143</v>
      </c>
      <c r="CK1267" s="23">
        <v>1940019</v>
      </c>
      <c r="CL1267" s="23">
        <v>2590090</v>
      </c>
      <c r="CM1267" s="23">
        <v>2660219</v>
      </c>
      <c r="CN1267" s="23">
        <v>1880553</v>
      </c>
      <c r="CO1267" s="23">
        <v>9041878</v>
      </c>
      <c r="CP1267" s="23">
        <v>1637881</v>
      </c>
      <c r="CQ1267" s="23">
        <v>14000000</v>
      </c>
      <c r="CR1267" s="23">
        <v>16100000</v>
      </c>
      <c r="CS1267" s="23">
        <v>18100000</v>
      </c>
      <c r="CT1267" s="23">
        <v>17300000</v>
      </c>
      <c r="CU1267" s="23">
        <v>14300000</v>
      </c>
      <c r="CV1267" s="23">
        <v>15100000</v>
      </c>
      <c r="CW1267" s="23">
        <v>14600000</v>
      </c>
      <c r="CX1267" s="23">
        <v>15100000</v>
      </c>
      <c r="CY1267" s="23">
        <v>12400000</v>
      </c>
      <c r="CZ1267" s="23">
        <v>11900000</v>
      </c>
      <c r="DA1267" s="23">
        <v>3075889</v>
      </c>
      <c r="DB1267" s="23">
        <v>3165429</v>
      </c>
      <c r="DC1267" s="23">
        <v>3440857</v>
      </c>
      <c r="DD1267">
        <v>0</v>
      </c>
      <c r="DE1267">
        <v>0</v>
      </c>
      <c r="DF1267">
        <v>0</v>
      </c>
    </row>
    <row r="1268" spans="1:110" x14ac:dyDescent="0.25">
      <c r="A1268" s="18" t="str">
        <f t="shared" si="19"/>
        <v>portfolio_CPP_All_All_CAISO_1-in-10_MONTHLY SYSTEM PEAK DAY_2024_2</v>
      </c>
      <c r="B1268" t="s">
        <v>192</v>
      </c>
      <c r="C1268" t="s">
        <v>121</v>
      </c>
      <c r="D1268" t="s">
        <v>7</v>
      </c>
      <c r="E1268" t="s">
        <v>7</v>
      </c>
      <c r="F1268" t="s">
        <v>110</v>
      </c>
      <c r="G1268" t="s">
        <v>85</v>
      </c>
      <c r="H1268" t="s">
        <v>20</v>
      </c>
      <c r="I1268">
        <v>2024</v>
      </c>
      <c r="J1268">
        <v>2</v>
      </c>
      <c r="K1268">
        <v>13838.574000000001</v>
      </c>
      <c r="L1268">
        <v>359698.4</v>
      </c>
      <c r="M1268">
        <v>349403.8</v>
      </c>
      <c r="N1268">
        <v>344063.8</v>
      </c>
      <c r="O1268">
        <v>344473.9</v>
      </c>
      <c r="P1268">
        <v>357985.5</v>
      </c>
      <c r="Q1268">
        <v>393177</v>
      </c>
      <c r="R1268">
        <v>442121.2</v>
      </c>
      <c r="S1268">
        <v>477751.8</v>
      </c>
      <c r="T1268">
        <v>509024.8</v>
      </c>
      <c r="U1268">
        <v>530696.30000000005</v>
      </c>
      <c r="V1268">
        <v>547272.30000000005</v>
      </c>
      <c r="W1268">
        <v>555737.30000000005</v>
      </c>
      <c r="X1268">
        <v>558338.5</v>
      </c>
      <c r="Y1268">
        <v>560854.4</v>
      </c>
      <c r="Z1268">
        <v>557297.80000000005</v>
      </c>
      <c r="AA1268">
        <v>544864</v>
      </c>
      <c r="AB1268">
        <v>528587.30000000005</v>
      </c>
      <c r="AC1268">
        <v>515796.8</v>
      </c>
      <c r="AD1268">
        <v>489999.8</v>
      </c>
      <c r="AE1268">
        <v>476253</v>
      </c>
      <c r="AF1268">
        <v>459298.8</v>
      </c>
      <c r="AG1268">
        <v>437676.79999999999</v>
      </c>
      <c r="AH1268">
        <v>407860.9</v>
      </c>
      <c r="AI1268">
        <v>382174.9</v>
      </c>
      <c r="AJ1268">
        <v>51.060319999999997</v>
      </c>
      <c r="AK1268">
        <v>50.808390000000003</v>
      </c>
      <c r="AL1268">
        <v>50.058880000000002</v>
      </c>
      <c r="AM1268">
        <v>49.107759999999999</v>
      </c>
      <c r="AN1268">
        <v>47.266150000000003</v>
      </c>
      <c r="AO1268">
        <v>45.982529999999997</v>
      </c>
      <c r="AP1268">
        <v>45.711309999999997</v>
      </c>
      <c r="AQ1268">
        <v>44.731059999999999</v>
      </c>
      <c r="AR1268">
        <v>46.9754</v>
      </c>
      <c r="AS1268">
        <v>50.573090000000001</v>
      </c>
      <c r="AT1268">
        <v>53.877899999999997</v>
      </c>
      <c r="AU1268">
        <v>55.754550000000002</v>
      </c>
      <c r="AV1268">
        <v>56.487200000000001</v>
      </c>
      <c r="AW1268">
        <v>56.423760000000001</v>
      </c>
      <c r="AX1268">
        <v>56.519060000000003</v>
      </c>
      <c r="AY1268">
        <v>56.482439999999997</v>
      </c>
      <c r="AZ1268">
        <v>55.41122</v>
      </c>
      <c r="BA1268">
        <v>54.462690000000002</v>
      </c>
      <c r="BB1268">
        <v>52.328609999999998</v>
      </c>
      <c r="BC1268">
        <v>51.42266</v>
      </c>
      <c r="BD1268">
        <v>49.782179999999997</v>
      </c>
      <c r="BE1268">
        <v>47.712560000000003</v>
      </c>
      <c r="BF1268">
        <v>46.200539999999997</v>
      </c>
      <c r="BG1268">
        <v>44.958620000000003</v>
      </c>
      <c r="BH1268">
        <v>855.95690000000002</v>
      </c>
      <c r="BI1268">
        <v>1584.3440000000001</v>
      </c>
      <c r="BJ1268">
        <v>2688.2959999999998</v>
      </c>
      <c r="BK1268">
        <v>2708.0219999999999</v>
      </c>
      <c r="BL1268">
        <v>3921.4369999999999</v>
      </c>
      <c r="BM1268">
        <v>7411.4340000000002</v>
      </c>
      <c r="BN1268">
        <v>8900.7839999999997</v>
      </c>
      <c r="BO1268">
        <v>9280.3449999999993</v>
      </c>
      <c r="BP1268">
        <v>6036.6880000000001</v>
      </c>
      <c r="BQ1268">
        <v>2294.134</v>
      </c>
      <c r="BR1268">
        <v>4963.8029999999999</v>
      </c>
      <c r="BS1268">
        <v>2456.846</v>
      </c>
      <c r="BT1268">
        <v>2853.82</v>
      </c>
      <c r="BU1268">
        <v>3972.7629999999999</v>
      </c>
      <c r="BV1268">
        <v>6229.5839999999998</v>
      </c>
      <c r="BW1268">
        <v>6447.8429999999998</v>
      </c>
      <c r="BX1268">
        <v>6686.0550000000003</v>
      </c>
      <c r="BY1268">
        <v>5502.55</v>
      </c>
      <c r="BZ1268">
        <v>147.55109999999999</v>
      </c>
      <c r="CA1268">
        <v>-619.6739</v>
      </c>
      <c r="CB1268">
        <v>-617.29639999999995</v>
      </c>
      <c r="CC1268">
        <v>-3319.4050000000002</v>
      </c>
      <c r="CD1268">
        <v>-737.51430000000005</v>
      </c>
      <c r="CE1268">
        <v>-2154.1779999999999</v>
      </c>
      <c r="CF1268" s="23">
        <v>5221436</v>
      </c>
      <c r="CG1268" s="23">
        <v>7454929</v>
      </c>
      <c r="CH1268" s="23">
        <v>6509667</v>
      </c>
      <c r="CI1268" s="23">
        <v>4929048</v>
      </c>
      <c r="CJ1268" s="23">
        <v>4195150</v>
      </c>
      <c r="CK1268" s="23">
        <v>2038162</v>
      </c>
      <c r="CL1268" s="23">
        <v>2721118</v>
      </c>
      <c r="CM1268" s="23">
        <v>2794795</v>
      </c>
      <c r="CN1268" s="23">
        <v>1975687</v>
      </c>
      <c r="CO1268" s="23">
        <v>9499292</v>
      </c>
      <c r="CP1268" s="23">
        <v>1720739</v>
      </c>
      <c r="CQ1268" s="23">
        <v>14700000</v>
      </c>
      <c r="CR1268" s="23">
        <v>16900000</v>
      </c>
      <c r="CS1268" s="23">
        <v>19000000</v>
      </c>
      <c r="CT1268" s="23">
        <v>18200000</v>
      </c>
      <c r="CU1268" s="23">
        <v>15000000</v>
      </c>
      <c r="CV1268" s="23">
        <v>15800000</v>
      </c>
      <c r="CW1268" s="23">
        <v>15300000</v>
      </c>
      <c r="CX1268" s="23">
        <v>15900000</v>
      </c>
      <c r="CY1268" s="23">
        <v>13000000</v>
      </c>
      <c r="CZ1268" s="23">
        <v>12500000</v>
      </c>
      <c r="DA1268" s="23">
        <v>3231493</v>
      </c>
      <c r="DB1268" s="23">
        <v>3325563</v>
      </c>
      <c r="DC1268" s="23">
        <v>3614924</v>
      </c>
      <c r="DD1268">
        <v>0</v>
      </c>
      <c r="DE1268">
        <v>0</v>
      </c>
      <c r="DF1268">
        <v>0</v>
      </c>
    </row>
    <row r="1269" spans="1:110" x14ac:dyDescent="0.25">
      <c r="A1269" s="18" t="str">
        <f t="shared" si="19"/>
        <v>portfolio_CPP_All_All_CAISO_1-in-10_MONTHLY SYSTEM PEAK DAY_2025_2</v>
      </c>
      <c r="B1269" t="s">
        <v>192</v>
      </c>
      <c r="C1269" t="s">
        <v>121</v>
      </c>
      <c r="D1269" t="s">
        <v>7</v>
      </c>
      <c r="E1269" t="s">
        <v>7</v>
      </c>
      <c r="F1269" t="s">
        <v>110</v>
      </c>
      <c r="G1269" t="s">
        <v>85</v>
      </c>
      <c r="H1269" t="s">
        <v>20</v>
      </c>
      <c r="I1269">
        <v>2025</v>
      </c>
      <c r="J1269">
        <v>2</v>
      </c>
      <c r="K1269">
        <v>13749.346</v>
      </c>
      <c r="L1269">
        <v>361970.8</v>
      </c>
      <c r="M1269">
        <v>351613.7</v>
      </c>
      <c r="N1269">
        <v>346237</v>
      </c>
      <c r="O1269">
        <v>346636.3</v>
      </c>
      <c r="P1269">
        <v>360209.2</v>
      </c>
      <c r="Q1269">
        <v>395567.5</v>
      </c>
      <c r="R1269">
        <v>444748.79999999999</v>
      </c>
      <c r="S1269">
        <v>480510.2</v>
      </c>
      <c r="T1269">
        <v>511776.2</v>
      </c>
      <c r="U1269">
        <v>533411.80000000005</v>
      </c>
      <c r="V1269">
        <v>550013.30000000005</v>
      </c>
      <c r="W1269">
        <v>558487.80000000005</v>
      </c>
      <c r="X1269">
        <v>561091.80000000005</v>
      </c>
      <c r="Y1269">
        <v>563589.5</v>
      </c>
      <c r="Z1269">
        <v>559997.1</v>
      </c>
      <c r="AA1269">
        <v>547492</v>
      </c>
      <c r="AB1269">
        <v>531105.5</v>
      </c>
      <c r="AC1269">
        <v>518260.4</v>
      </c>
      <c r="AD1269">
        <v>492361.2</v>
      </c>
      <c r="AE1269">
        <v>478569.5</v>
      </c>
      <c r="AF1269">
        <v>461565.8</v>
      </c>
      <c r="AG1269">
        <v>440028.4</v>
      </c>
      <c r="AH1269">
        <v>410266.9</v>
      </c>
      <c r="AI1269">
        <v>384548.3</v>
      </c>
      <c r="AJ1269">
        <v>51.060540000000003</v>
      </c>
      <c r="AK1269">
        <v>50.808500000000002</v>
      </c>
      <c r="AL1269">
        <v>50.058970000000002</v>
      </c>
      <c r="AM1269">
        <v>49.107790000000001</v>
      </c>
      <c r="AN1269">
        <v>47.265990000000002</v>
      </c>
      <c r="AO1269">
        <v>45.982149999999997</v>
      </c>
      <c r="AP1269">
        <v>45.711390000000002</v>
      </c>
      <c r="AQ1269">
        <v>44.73095</v>
      </c>
      <c r="AR1269">
        <v>46.975729999999999</v>
      </c>
      <c r="AS1269">
        <v>50.573360000000001</v>
      </c>
      <c r="AT1269">
        <v>53.878279999999997</v>
      </c>
      <c r="AU1269">
        <v>55.754860000000001</v>
      </c>
      <c r="AV1269">
        <v>56.487180000000002</v>
      </c>
      <c r="AW1269">
        <v>56.424039999999998</v>
      </c>
      <c r="AX1269">
        <v>56.519280000000002</v>
      </c>
      <c r="AY1269">
        <v>56.482700000000001</v>
      </c>
      <c r="AZ1269">
        <v>55.411299999999997</v>
      </c>
      <c r="BA1269">
        <v>54.462739999999997</v>
      </c>
      <c r="BB1269">
        <v>52.328290000000003</v>
      </c>
      <c r="BC1269">
        <v>51.422370000000001</v>
      </c>
      <c r="BD1269">
        <v>49.781619999999997</v>
      </c>
      <c r="BE1269">
        <v>47.711759999999998</v>
      </c>
      <c r="BF1269">
        <v>46.199440000000003</v>
      </c>
      <c r="BG1269">
        <v>44.95787</v>
      </c>
      <c r="BH1269">
        <v>873.24300000000005</v>
      </c>
      <c r="BI1269">
        <v>1616.34</v>
      </c>
      <c r="BJ1269">
        <v>2742.5859999999998</v>
      </c>
      <c r="BK1269">
        <v>2762.7109999999998</v>
      </c>
      <c r="BL1269">
        <v>4000.63</v>
      </c>
      <c r="BM1269">
        <v>7561.1080000000002</v>
      </c>
      <c r="BN1269">
        <v>9080.5360000000001</v>
      </c>
      <c r="BO1269">
        <v>9467.7610000000004</v>
      </c>
      <c r="BP1269">
        <v>6158.6</v>
      </c>
      <c r="BQ1269">
        <v>2340.4639999999999</v>
      </c>
      <c r="BR1269">
        <v>5064.0469999999996</v>
      </c>
      <c r="BS1269">
        <v>2506.462</v>
      </c>
      <c r="BT1269">
        <v>2911.453</v>
      </c>
      <c r="BU1269">
        <v>4052.9929999999999</v>
      </c>
      <c r="BV1269">
        <v>6355.3909999999996</v>
      </c>
      <c r="BW1269">
        <v>6578.0569999999998</v>
      </c>
      <c r="BX1269">
        <v>6821.08</v>
      </c>
      <c r="BY1269">
        <v>5613.674</v>
      </c>
      <c r="BZ1269">
        <v>150.5309</v>
      </c>
      <c r="CA1269">
        <v>-632.18820000000005</v>
      </c>
      <c r="CB1269">
        <v>-629.7627</v>
      </c>
      <c r="CC1269">
        <v>-3386.44</v>
      </c>
      <c r="CD1269">
        <v>-752.40840000000003</v>
      </c>
      <c r="CE1269">
        <v>-2197.6819999999998</v>
      </c>
      <c r="CF1269" s="23">
        <v>5434459</v>
      </c>
      <c r="CG1269" s="23">
        <v>7759073</v>
      </c>
      <c r="CH1269" s="23">
        <v>6775247</v>
      </c>
      <c r="CI1269" s="23">
        <v>5130143</v>
      </c>
      <c r="CJ1269" s="23">
        <v>4366303</v>
      </c>
      <c r="CK1269" s="23">
        <v>2121314</v>
      </c>
      <c r="CL1269" s="23">
        <v>2832134</v>
      </c>
      <c r="CM1269" s="23">
        <v>2908817</v>
      </c>
      <c r="CN1269" s="23">
        <v>2056291</v>
      </c>
      <c r="CO1269" s="23">
        <v>9886842</v>
      </c>
      <c r="CP1269" s="23">
        <v>1790941</v>
      </c>
      <c r="CQ1269" s="23">
        <v>15300000</v>
      </c>
      <c r="CR1269" s="23">
        <v>17600000</v>
      </c>
      <c r="CS1269" s="23">
        <v>19700000</v>
      </c>
      <c r="CT1269" s="23">
        <v>18900000</v>
      </c>
      <c r="CU1269" s="23">
        <v>15600000</v>
      </c>
      <c r="CV1269" s="23">
        <v>16500000</v>
      </c>
      <c r="CW1269" s="23">
        <v>15900000</v>
      </c>
      <c r="CX1269" s="23">
        <v>16600000</v>
      </c>
      <c r="CY1269" s="23">
        <v>13500000</v>
      </c>
      <c r="CZ1269" s="23">
        <v>13000000</v>
      </c>
      <c r="DA1269" s="23">
        <v>3363331</v>
      </c>
      <c r="DB1269" s="23">
        <v>3461239</v>
      </c>
      <c r="DC1269" s="23">
        <v>3762405</v>
      </c>
      <c r="DD1269">
        <v>0</v>
      </c>
      <c r="DE1269">
        <v>0</v>
      </c>
      <c r="DF1269">
        <v>0</v>
      </c>
    </row>
    <row r="1270" spans="1:110" x14ac:dyDescent="0.25">
      <c r="A1270" s="18" t="str">
        <f t="shared" si="19"/>
        <v>portfolio_CPP_All_All_CAISO_1-in-10_MONTHLY SYSTEM PEAK DAY_2026_2</v>
      </c>
      <c r="B1270" t="s">
        <v>192</v>
      </c>
      <c r="C1270" t="s">
        <v>121</v>
      </c>
      <c r="D1270" t="s">
        <v>7</v>
      </c>
      <c r="E1270" t="s">
        <v>7</v>
      </c>
      <c r="F1270" t="s">
        <v>110</v>
      </c>
      <c r="G1270" t="s">
        <v>85</v>
      </c>
      <c r="H1270" t="s">
        <v>20</v>
      </c>
      <c r="I1270">
        <v>2026</v>
      </c>
      <c r="J1270">
        <v>2</v>
      </c>
      <c r="K1270">
        <v>13659.245999999999</v>
      </c>
      <c r="L1270">
        <v>363991.3</v>
      </c>
      <c r="M1270">
        <v>353578.8</v>
      </c>
      <c r="N1270">
        <v>348169.4</v>
      </c>
      <c r="O1270">
        <v>348558.1</v>
      </c>
      <c r="P1270">
        <v>362184.1</v>
      </c>
      <c r="Q1270">
        <v>397687.4</v>
      </c>
      <c r="R1270">
        <v>447075.1</v>
      </c>
      <c r="S1270">
        <v>482947.1</v>
      </c>
      <c r="T1270">
        <v>514194.4</v>
      </c>
      <c r="U1270">
        <v>535787.4</v>
      </c>
      <c r="V1270">
        <v>552406.9</v>
      </c>
      <c r="W1270">
        <v>560887</v>
      </c>
      <c r="X1270">
        <v>563492.80000000005</v>
      </c>
      <c r="Y1270">
        <v>565972.1</v>
      </c>
      <c r="Z1270">
        <v>562347.19999999995</v>
      </c>
      <c r="AA1270">
        <v>549779.1</v>
      </c>
      <c r="AB1270">
        <v>533294.69999999995</v>
      </c>
      <c r="AC1270">
        <v>520402.5</v>
      </c>
      <c r="AD1270">
        <v>494416.2</v>
      </c>
      <c r="AE1270">
        <v>480587.2</v>
      </c>
      <c r="AF1270">
        <v>463543</v>
      </c>
      <c r="AG1270">
        <v>442094.2</v>
      </c>
      <c r="AH1270">
        <v>412395.9</v>
      </c>
      <c r="AI1270">
        <v>386656.2</v>
      </c>
      <c r="AJ1270">
        <v>51.060749999999999</v>
      </c>
      <c r="AK1270">
        <v>50.808599999999998</v>
      </c>
      <c r="AL1270">
        <v>50.059049999999999</v>
      </c>
      <c r="AM1270">
        <v>49.10783</v>
      </c>
      <c r="AN1270">
        <v>47.265839999999997</v>
      </c>
      <c r="AO1270">
        <v>45.981789999999997</v>
      </c>
      <c r="AP1270">
        <v>45.711469999999998</v>
      </c>
      <c r="AQ1270">
        <v>44.730840000000001</v>
      </c>
      <c r="AR1270">
        <v>46.976059999999997</v>
      </c>
      <c r="AS1270">
        <v>50.573619999999998</v>
      </c>
      <c r="AT1270">
        <v>53.878660000000004</v>
      </c>
      <c r="AU1270">
        <v>55.75515</v>
      </c>
      <c r="AV1270">
        <v>56.487139999999997</v>
      </c>
      <c r="AW1270">
        <v>56.424309999999998</v>
      </c>
      <c r="AX1270">
        <v>56.519500000000001</v>
      </c>
      <c r="AY1270">
        <v>56.482939999999999</v>
      </c>
      <c r="AZ1270">
        <v>55.411380000000001</v>
      </c>
      <c r="BA1270">
        <v>54.462800000000001</v>
      </c>
      <c r="BB1270">
        <v>52.327979999999997</v>
      </c>
      <c r="BC1270">
        <v>51.422080000000001</v>
      </c>
      <c r="BD1270">
        <v>49.781080000000003</v>
      </c>
      <c r="BE1270">
        <v>47.710979999999999</v>
      </c>
      <c r="BF1270">
        <v>46.198390000000003</v>
      </c>
      <c r="BG1270">
        <v>44.957140000000003</v>
      </c>
      <c r="BH1270">
        <v>889.33690000000001</v>
      </c>
      <c r="BI1270">
        <v>1646.1289999999999</v>
      </c>
      <c r="BJ1270">
        <v>2793.1320000000001</v>
      </c>
      <c r="BK1270">
        <v>2813.6280000000002</v>
      </c>
      <c r="BL1270">
        <v>4074.3620000000001</v>
      </c>
      <c r="BM1270">
        <v>7700.4589999999998</v>
      </c>
      <c r="BN1270">
        <v>9247.8909999999996</v>
      </c>
      <c r="BO1270">
        <v>9642.2520000000004</v>
      </c>
      <c r="BP1270">
        <v>6272.1030000000001</v>
      </c>
      <c r="BQ1270">
        <v>2383.5990000000002</v>
      </c>
      <c r="BR1270">
        <v>5157.3770000000004</v>
      </c>
      <c r="BS1270">
        <v>2552.6559999999999</v>
      </c>
      <c r="BT1270">
        <v>2965.1109999999999</v>
      </c>
      <c r="BU1270">
        <v>4127.6890000000003</v>
      </c>
      <c r="BV1270">
        <v>6472.5209999999997</v>
      </c>
      <c r="BW1270">
        <v>6699.2910000000002</v>
      </c>
      <c r="BX1270">
        <v>6946.7929999999997</v>
      </c>
      <c r="BY1270">
        <v>5717.134</v>
      </c>
      <c r="BZ1270">
        <v>153.30520000000001</v>
      </c>
      <c r="CA1270">
        <v>-643.83950000000004</v>
      </c>
      <c r="CB1270">
        <v>-641.36929999999995</v>
      </c>
      <c r="CC1270">
        <v>-3448.8519999999999</v>
      </c>
      <c r="CD1270">
        <v>-766.27530000000002</v>
      </c>
      <c r="CE1270">
        <v>-2238.1849999999999</v>
      </c>
      <c r="CF1270" s="23">
        <v>5636619</v>
      </c>
      <c r="CG1270" s="23">
        <v>8047709</v>
      </c>
      <c r="CH1270" s="23">
        <v>7027284</v>
      </c>
      <c r="CI1270" s="23">
        <v>5320983</v>
      </c>
      <c r="CJ1270" s="23">
        <v>4528728</v>
      </c>
      <c r="CK1270" s="23">
        <v>2200227</v>
      </c>
      <c r="CL1270" s="23">
        <v>2937488</v>
      </c>
      <c r="CM1270" s="23">
        <v>3017024</v>
      </c>
      <c r="CN1270" s="23">
        <v>2132785</v>
      </c>
      <c r="CO1270" s="23">
        <v>10300000</v>
      </c>
      <c r="CP1270" s="23">
        <v>1857564</v>
      </c>
      <c r="CQ1270" s="23">
        <v>15800000</v>
      </c>
      <c r="CR1270" s="23">
        <v>18200000</v>
      </c>
      <c r="CS1270" s="23">
        <v>20500000</v>
      </c>
      <c r="CT1270" s="23">
        <v>19700000</v>
      </c>
      <c r="CU1270" s="23">
        <v>16200000</v>
      </c>
      <c r="CV1270" s="23">
        <v>17100000</v>
      </c>
      <c r="CW1270" s="23">
        <v>16500000</v>
      </c>
      <c r="CX1270" s="23">
        <v>17200000</v>
      </c>
      <c r="CY1270" s="23">
        <v>14000000</v>
      </c>
      <c r="CZ1270" s="23">
        <v>13500000</v>
      </c>
      <c r="DA1270" s="23">
        <v>3488446</v>
      </c>
      <c r="DB1270" s="23">
        <v>3589996</v>
      </c>
      <c r="DC1270" s="23">
        <v>3902366</v>
      </c>
      <c r="DD1270">
        <v>0</v>
      </c>
      <c r="DE1270">
        <v>0</v>
      </c>
      <c r="DF1270">
        <v>0</v>
      </c>
    </row>
    <row r="1271" spans="1:110" x14ac:dyDescent="0.25">
      <c r="A1271" s="18" t="str">
        <f t="shared" si="19"/>
        <v>portfolio_CPP_All_All_CAISO_1-in-10_MONTHLY SYSTEM PEAK DAY_2027_2</v>
      </c>
      <c r="B1271" t="s">
        <v>192</v>
      </c>
      <c r="C1271" t="s">
        <v>121</v>
      </c>
      <c r="D1271" t="s">
        <v>7</v>
      </c>
      <c r="E1271" t="s">
        <v>7</v>
      </c>
      <c r="F1271" t="s">
        <v>110</v>
      </c>
      <c r="G1271" t="s">
        <v>85</v>
      </c>
      <c r="H1271" t="s">
        <v>20</v>
      </c>
      <c r="I1271">
        <v>2027</v>
      </c>
      <c r="J1271">
        <v>2</v>
      </c>
      <c r="K1271">
        <v>13574.261</v>
      </c>
      <c r="L1271">
        <v>366561.2</v>
      </c>
      <c r="M1271">
        <v>356077.9</v>
      </c>
      <c r="N1271">
        <v>350627.1</v>
      </c>
      <c r="O1271">
        <v>351004.8</v>
      </c>
      <c r="P1271">
        <v>364702.3</v>
      </c>
      <c r="Q1271">
        <v>400399.2</v>
      </c>
      <c r="R1271">
        <v>450061.7</v>
      </c>
      <c r="S1271">
        <v>486090</v>
      </c>
      <c r="T1271">
        <v>517347.9</v>
      </c>
      <c r="U1271">
        <v>538915.80000000005</v>
      </c>
      <c r="V1271">
        <v>555571.30000000005</v>
      </c>
      <c r="W1271">
        <v>564066</v>
      </c>
      <c r="X1271">
        <v>566676.30000000005</v>
      </c>
      <c r="Y1271">
        <v>569138</v>
      </c>
      <c r="Z1271">
        <v>565474</v>
      </c>
      <c r="AA1271">
        <v>552824.5</v>
      </c>
      <c r="AB1271">
        <v>536216.5</v>
      </c>
      <c r="AC1271">
        <v>523260.2</v>
      </c>
      <c r="AD1271">
        <v>497152.9</v>
      </c>
      <c r="AE1271">
        <v>483269.3</v>
      </c>
      <c r="AF1271">
        <v>466164</v>
      </c>
      <c r="AG1271">
        <v>444791</v>
      </c>
      <c r="AH1271">
        <v>415132.3</v>
      </c>
      <c r="AI1271">
        <v>389344</v>
      </c>
      <c r="AJ1271">
        <v>51.060989999999997</v>
      </c>
      <c r="AK1271">
        <v>50.808720000000001</v>
      </c>
      <c r="AL1271">
        <v>50.059150000000002</v>
      </c>
      <c r="AM1271">
        <v>49.107869999999998</v>
      </c>
      <c r="AN1271">
        <v>47.265680000000003</v>
      </c>
      <c r="AO1271">
        <v>45.981380000000001</v>
      </c>
      <c r="AP1271">
        <v>45.711550000000003</v>
      </c>
      <c r="AQ1271">
        <v>44.730730000000001</v>
      </c>
      <c r="AR1271">
        <v>46.976419999999997</v>
      </c>
      <c r="AS1271">
        <v>50.573909999999998</v>
      </c>
      <c r="AT1271">
        <v>53.879069999999999</v>
      </c>
      <c r="AU1271">
        <v>55.755470000000003</v>
      </c>
      <c r="AV1271">
        <v>56.487110000000001</v>
      </c>
      <c r="AW1271">
        <v>56.424610000000001</v>
      </c>
      <c r="AX1271">
        <v>56.519730000000003</v>
      </c>
      <c r="AY1271">
        <v>56.48321</v>
      </c>
      <c r="AZ1271">
        <v>55.411470000000001</v>
      </c>
      <c r="BA1271">
        <v>54.462859999999999</v>
      </c>
      <c r="BB1271">
        <v>52.327629999999999</v>
      </c>
      <c r="BC1271">
        <v>51.421779999999998</v>
      </c>
      <c r="BD1271">
        <v>49.78049</v>
      </c>
      <c r="BE1271">
        <v>47.710120000000003</v>
      </c>
      <c r="BF1271">
        <v>46.197229999999998</v>
      </c>
      <c r="BG1271">
        <v>44.956330000000001</v>
      </c>
      <c r="BH1271">
        <v>907.81510000000003</v>
      </c>
      <c r="BI1271">
        <v>1680.3309999999999</v>
      </c>
      <c r="BJ1271">
        <v>2851.1660000000002</v>
      </c>
      <c r="BK1271">
        <v>2872.0880000000002</v>
      </c>
      <c r="BL1271">
        <v>4159.0169999999998</v>
      </c>
      <c r="BM1271">
        <v>7860.4560000000001</v>
      </c>
      <c r="BN1271">
        <v>9440.0380000000005</v>
      </c>
      <c r="BO1271">
        <v>9842.5939999999991</v>
      </c>
      <c r="BP1271">
        <v>6402.4210000000003</v>
      </c>
      <c r="BQ1271">
        <v>2433.1239999999998</v>
      </c>
      <c r="BR1271">
        <v>5264.5349999999999</v>
      </c>
      <c r="BS1271">
        <v>2605.694</v>
      </c>
      <c r="BT1271">
        <v>3026.7190000000001</v>
      </c>
      <c r="BU1271">
        <v>4213.4530000000004</v>
      </c>
      <c r="BV1271">
        <v>6607.0029999999997</v>
      </c>
      <c r="BW1271">
        <v>6838.4849999999997</v>
      </c>
      <c r="BX1271">
        <v>7091.1289999999999</v>
      </c>
      <c r="BY1271">
        <v>5835.9219999999996</v>
      </c>
      <c r="BZ1271">
        <v>156.4905</v>
      </c>
      <c r="CA1271">
        <v>-657.21690000000001</v>
      </c>
      <c r="CB1271">
        <v>-654.69529999999997</v>
      </c>
      <c r="CC1271">
        <v>-3520.51</v>
      </c>
      <c r="CD1271">
        <v>-782.19669999999996</v>
      </c>
      <c r="CE1271">
        <v>-2284.6889999999999</v>
      </c>
      <c r="CF1271" s="23">
        <v>5873282</v>
      </c>
      <c r="CG1271" s="23">
        <v>8385605</v>
      </c>
      <c r="CH1271" s="23">
        <v>7322336</v>
      </c>
      <c r="CI1271" s="23">
        <v>5544393</v>
      </c>
      <c r="CJ1271" s="23">
        <v>4718874</v>
      </c>
      <c r="CK1271" s="23">
        <v>2292607</v>
      </c>
      <c r="CL1271" s="23">
        <v>3060824</v>
      </c>
      <c r="CM1271" s="23">
        <v>3143699</v>
      </c>
      <c r="CN1271" s="23">
        <v>2222333</v>
      </c>
      <c r="CO1271" s="23">
        <v>10700000</v>
      </c>
      <c r="CP1271" s="23">
        <v>1935557</v>
      </c>
      <c r="CQ1271" s="23">
        <v>16500000</v>
      </c>
      <c r="CR1271" s="23">
        <v>19000000</v>
      </c>
      <c r="CS1271" s="23">
        <v>21300000</v>
      </c>
      <c r="CT1271" s="23">
        <v>20500000</v>
      </c>
      <c r="CU1271" s="23">
        <v>16900000</v>
      </c>
      <c r="CV1271" s="23">
        <v>17800000</v>
      </c>
      <c r="CW1271" s="23">
        <v>17200000</v>
      </c>
      <c r="CX1271" s="23">
        <v>17900000</v>
      </c>
      <c r="CY1271" s="23">
        <v>14600000</v>
      </c>
      <c r="CZ1271" s="23">
        <v>14000000</v>
      </c>
      <c r="DA1271" s="23">
        <v>3634914</v>
      </c>
      <c r="DB1271" s="23">
        <v>3740728</v>
      </c>
      <c r="DC1271" s="23">
        <v>4066213</v>
      </c>
      <c r="DD1271">
        <v>0</v>
      </c>
      <c r="DE1271">
        <v>0</v>
      </c>
      <c r="DF1271">
        <v>0</v>
      </c>
    </row>
    <row r="1272" spans="1:110" x14ac:dyDescent="0.25">
      <c r="A1272" s="18" t="str">
        <f t="shared" si="19"/>
        <v>portfolio_CPP_All_All_CAISO_1-in-10_MONTHLY SYSTEM PEAK DAY_2028_2</v>
      </c>
      <c r="B1272" t="s">
        <v>192</v>
      </c>
      <c r="C1272" t="s">
        <v>121</v>
      </c>
      <c r="D1272" t="s">
        <v>7</v>
      </c>
      <c r="E1272" t="s">
        <v>7</v>
      </c>
      <c r="F1272" t="s">
        <v>110</v>
      </c>
      <c r="G1272" t="s">
        <v>85</v>
      </c>
      <c r="H1272" t="s">
        <v>20</v>
      </c>
      <c r="I1272">
        <v>2028</v>
      </c>
      <c r="J1272">
        <v>2</v>
      </c>
      <c r="K1272">
        <v>13491.383</v>
      </c>
      <c r="L1272">
        <v>369279.6</v>
      </c>
      <c r="M1272">
        <v>358721.2</v>
      </c>
      <c r="N1272">
        <v>353226.9</v>
      </c>
      <c r="O1272">
        <v>353593.4</v>
      </c>
      <c r="P1272">
        <v>367367.5</v>
      </c>
      <c r="Q1272">
        <v>403271.5</v>
      </c>
      <c r="R1272">
        <v>453227.4</v>
      </c>
      <c r="S1272">
        <v>489424.8</v>
      </c>
      <c r="T1272">
        <v>520702</v>
      </c>
      <c r="U1272">
        <v>542250.19999999995</v>
      </c>
      <c r="V1272">
        <v>558947.1</v>
      </c>
      <c r="W1272">
        <v>567459</v>
      </c>
      <c r="X1272">
        <v>570074.6</v>
      </c>
      <c r="Y1272">
        <v>572519</v>
      </c>
      <c r="Z1272">
        <v>568814.1</v>
      </c>
      <c r="AA1272">
        <v>556078.30000000005</v>
      </c>
      <c r="AB1272">
        <v>539340</v>
      </c>
      <c r="AC1272">
        <v>526314.69999999995</v>
      </c>
      <c r="AD1272">
        <v>500076.9</v>
      </c>
      <c r="AE1272">
        <v>486134</v>
      </c>
      <c r="AF1272">
        <v>468961.7</v>
      </c>
      <c r="AG1272">
        <v>447660</v>
      </c>
      <c r="AH1272">
        <v>418033.6</v>
      </c>
      <c r="AI1272">
        <v>392188.8</v>
      </c>
      <c r="AJ1272">
        <v>51.061230000000002</v>
      </c>
      <c r="AK1272">
        <v>50.80883</v>
      </c>
      <c r="AL1272">
        <v>50.059240000000003</v>
      </c>
      <c r="AM1272">
        <v>49.107909999999997</v>
      </c>
      <c r="AN1272">
        <v>47.265500000000003</v>
      </c>
      <c r="AO1272">
        <v>45.980960000000003</v>
      </c>
      <c r="AP1272">
        <v>45.711640000000003</v>
      </c>
      <c r="AQ1272">
        <v>44.730600000000003</v>
      </c>
      <c r="AR1272">
        <v>46.976790000000001</v>
      </c>
      <c r="AS1272">
        <v>50.574210000000001</v>
      </c>
      <c r="AT1272">
        <v>53.879489999999997</v>
      </c>
      <c r="AU1272">
        <v>55.755809999999997</v>
      </c>
      <c r="AV1272">
        <v>56.487070000000003</v>
      </c>
      <c r="AW1272">
        <v>56.424909999999997</v>
      </c>
      <c r="AX1272">
        <v>56.519979999999997</v>
      </c>
      <c r="AY1272">
        <v>56.483490000000003</v>
      </c>
      <c r="AZ1272">
        <v>55.411560000000001</v>
      </c>
      <c r="BA1272">
        <v>54.462910000000001</v>
      </c>
      <c r="BB1272">
        <v>52.327280000000002</v>
      </c>
      <c r="BC1272">
        <v>51.42145</v>
      </c>
      <c r="BD1272">
        <v>49.779870000000003</v>
      </c>
      <c r="BE1272">
        <v>47.709229999999998</v>
      </c>
      <c r="BF1272">
        <v>46.196019999999997</v>
      </c>
      <c r="BG1272">
        <v>44.955500000000001</v>
      </c>
      <c r="BH1272">
        <v>926.88930000000005</v>
      </c>
      <c r="BI1272">
        <v>1715.6369999999999</v>
      </c>
      <c r="BJ1272">
        <v>2911.0720000000001</v>
      </c>
      <c r="BK1272">
        <v>2932.4340000000002</v>
      </c>
      <c r="BL1272">
        <v>4246.402</v>
      </c>
      <c r="BM1272">
        <v>8025.6130000000003</v>
      </c>
      <c r="BN1272">
        <v>9638.3850000000002</v>
      </c>
      <c r="BO1272">
        <v>10049.4</v>
      </c>
      <c r="BP1272">
        <v>6536.9430000000002</v>
      </c>
      <c r="BQ1272">
        <v>2484.2469999999998</v>
      </c>
      <c r="BR1272">
        <v>5375.1480000000001</v>
      </c>
      <c r="BS1272">
        <v>2660.4430000000002</v>
      </c>
      <c r="BT1272">
        <v>3090.3130000000001</v>
      </c>
      <c r="BU1272">
        <v>4301.982</v>
      </c>
      <c r="BV1272">
        <v>6745.8239999999996</v>
      </c>
      <c r="BW1272">
        <v>6982.17</v>
      </c>
      <c r="BX1272">
        <v>7240.1229999999996</v>
      </c>
      <c r="BY1272">
        <v>5958.5420000000004</v>
      </c>
      <c r="BZ1272">
        <v>159.77860000000001</v>
      </c>
      <c r="CA1272">
        <v>-671.02570000000003</v>
      </c>
      <c r="CB1272">
        <v>-668.45119999999997</v>
      </c>
      <c r="CC1272">
        <v>-3594.48</v>
      </c>
      <c r="CD1272">
        <v>-798.63149999999996</v>
      </c>
      <c r="CE1272">
        <v>-2332.6930000000002</v>
      </c>
      <c r="CF1272">
        <v>6122684</v>
      </c>
      <c r="CG1272">
        <v>8741690</v>
      </c>
      <c r="CH1272">
        <v>7633271</v>
      </c>
      <c r="CI1272">
        <v>5779829</v>
      </c>
      <c r="CJ1272">
        <v>4919255</v>
      </c>
      <c r="CK1272">
        <v>2389960</v>
      </c>
      <c r="CL1272">
        <v>3190798</v>
      </c>
      <c r="CM1272">
        <v>3277192</v>
      </c>
      <c r="CN1272">
        <v>2316702</v>
      </c>
      <c r="CO1272" s="23">
        <v>11100000</v>
      </c>
      <c r="CP1272">
        <v>2017748</v>
      </c>
      <c r="CQ1272" s="23">
        <v>17200000</v>
      </c>
      <c r="CR1272" s="23">
        <v>19800000</v>
      </c>
      <c r="CS1272" s="23">
        <v>22200000</v>
      </c>
      <c r="CT1272" s="23">
        <v>21300000</v>
      </c>
      <c r="CU1272" s="23">
        <v>17600000</v>
      </c>
      <c r="CV1272" s="23">
        <v>18500000</v>
      </c>
      <c r="CW1272" s="23">
        <v>17900000</v>
      </c>
      <c r="CX1272" s="23">
        <v>18600000</v>
      </c>
      <c r="CY1272" s="23">
        <v>15200000</v>
      </c>
      <c r="CZ1272" s="23">
        <v>14600000</v>
      </c>
      <c r="DA1272">
        <v>3789266</v>
      </c>
      <c r="DB1272">
        <v>3899573</v>
      </c>
      <c r="DC1272">
        <v>4238880</v>
      </c>
      <c r="DD1272">
        <v>0</v>
      </c>
      <c r="DE1272">
        <v>0</v>
      </c>
      <c r="DF1272">
        <v>0</v>
      </c>
    </row>
    <row r="1273" spans="1:110" x14ac:dyDescent="0.25">
      <c r="A1273" s="18" t="str">
        <f t="shared" si="19"/>
        <v>portfolio_CPP_All_All_CAISO_1-in-10_MONTHLY SYSTEM PEAK DAY_2029_2</v>
      </c>
      <c r="B1273" t="s">
        <v>192</v>
      </c>
      <c r="C1273" t="s">
        <v>121</v>
      </c>
      <c r="D1273" t="s">
        <v>7</v>
      </c>
      <c r="E1273" t="s">
        <v>7</v>
      </c>
      <c r="F1273" t="s">
        <v>110</v>
      </c>
      <c r="G1273" t="s">
        <v>85</v>
      </c>
      <c r="H1273" t="s">
        <v>20</v>
      </c>
      <c r="I1273">
        <v>2029</v>
      </c>
      <c r="J1273">
        <v>2</v>
      </c>
      <c r="K1273">
        <v>13409.599</v>
      </c>
      <c r="L1273">
        <v>372012.79999999999</v>
      </c>
      <c r="M1273">
        <v>361378.9</v>
      </c>
      <c r="N1273">
        <v>355840.9</v>
      </c>
      <c r="O1273">
        <v>356196.2</v>
      </c>
      <c r="P1273">
        <v>370047.6</v>
      </c>
      <c r="Q1273">
        <v>406160.3</v>
      </c>
      <c r="R1273">
        <v>456411.8</v>
      </c>
      <c r="S1273">
        <v>492780.2</v>
      </c>
      <c r="T1273">
        <v>524078.5</v>
      </c>
      <c r="U1273">
        <v>545608.5</v>
      </c>
      <c r="V1273">
        <v>562347.6</v>
      </c>
      <c r="W1273">
        <v>570877.1</v>
      </c>
      <c r="X1273">
        <v>573498.1</v>
      </c>
      <c r="Y1273">
        <v>575925.6</v>
      </c>
      <c r="Z1273">
        <v>572179.6</v>
      </c>
      <c r="AA1273">
        <v>559356.80000000005</v>
      </c>
      <c r="AB1273">
        <v>542487.6</v>
      </c>
      <c r="AC1273">
        <v>529392.69999999995</v>
      </c>
      <c r="AD1273">
        <v>503023.4</v>
      </c>
      <c r="AE1273">
        <v>489020.3</v>
      </c>
      <c r="AF1273">
        <v>471780.3</v>
      </c>
      <c r="AG1273">
        <v>450548.3</v>
      </c>
      <c r="AH1273">
        <v>420952.2</v>
      </c>
      <c r="AI1273">
        <v>395049.5</v>
      </c>
      <c r="AJ1273">
        <v>51.061480000000003</v>
      </c>
      <c r="AK1273">
        <v>50.808959999999999</v>
      </c>
      <c r="AL1273">
        <v>50.059339999999999</v>
      </c>
      <c r="AM1273">
        <v>49.107950000000002</v>
      </c>
      <c r="AN1273">
        <v>47.265329999999999</v>
      </c>
      <c r="AO1273">
        <v>45.980539999999998</v>
      </c>
      <c r="AP1273">
        <v>45.711730000000003</v>
      </c>
      <c r="AQ1273">
        <v>44.73048</v>
      </c>
      <c r="AR1273">
        <v>46.977159999999998</v>
      </c>
      <c r="AS1273">
        <v>50.5745</v>
      </c>
      <c r="AT1273">
        <v>53.879919999999998</v>
      </c>
      <c r="AU1273">
        <v>55.756140000000002</v>
      </c>
      <c r="AV1273">
        <v>56.48704</v>
      </c>
      <c r="AW1273">
        <v>56.425229999999999</v>
      </c>
      <c r="AX1273">
        <v>56.520220000000002</v>
      </c>
      <c r="AY1273">
        <v>56.48377</v>
      </c>
      <c r="AZ1273">
        <v>55.411650000000002</v>
      </c>
      <c r="BA1273">
        <v>54.462969999999999</v>
      </c>
      <c r="BB1273">
        <v>52.326929999999997</v>
      </c>
      <c r="BC1273">
        <v>51.421129999999998</v>
      </c>
      <c r="BD1273">
        <v>49.779249999999998</v>
      </c>
      <c r="BE1273">
        <v>47.708329999999997</v>
      </c>
      <c r="BF1273">
        <v>46.194809999999997</v>
      </c>
      <c r="BG1273">
        <v>44.954659999999997</v>
      </c>
      <c r="BH1273">
        <v>945.96360000000004</v>
      </c>
      <c r="BI1273">
        <v>1750.943</v>
      </c>
      <c r="BJ1273">
        <v>2970.9789999999998</v>
      </c>
      <c r="BK1273">
        <v>2992.78</v>
      </c>
      <c r="BL1273">
        <v>4333.7879999999996</v>
      </c>
      <c r="BM1273">
        <v>8190.77</v>
      </c>
      <c r="BN1273">
        <v>9836.73</v>
      </c>
      <c r="BO1273">
        <v>10256.200000000001</v>
      </c>
      <c r="BP1273">
        <v>6671.4660000000003</v>
      </c>
      <c r="BQ1273">
        <v>2535.37</v>
      </c>
      <c r="BR1273">
        <v>5485.7629999999999</v>
      </c>
      <c r="BS1273">
        <v>2715.1909999999998</v>
      </c>
      <c r="BT1273">
        <v>3153.9079999999999</v>
      </c>
      <c r="BU1273">
        <v>4390.5119999999997</v>
      </c>
      <c r="BV1273">
        <v>6884.6450000000004</v>
      </c>
      <c r="BW1273">
        <v>7125.8540000000003</v>
      </c>
      <c r="BX1273">
        <v>7389.1149999999998</v>
      </c>
      <c r="BY1273">
        <v>6081.1610000000001</v>
      </c>
      <c r="BZ1273">
        <v>163.06659999999999</v>
      </c>
      <c r="CA1273">
        <v>-684.83460000000002</v>
      </c>
      <c r="CB1273">
        <v>-682.20709999999997</v>
      </c>
      <c r="CC1273">
        <v>-3668.45</v>
      </c>
      <c r="CD1273">
        <v>-815.06629999999996</v>
      </c>
      <c r="CE1273">
        <v>-2380.6970000000001</v>
      </c>
      <c r="CF1273" s="23">
        <v>6377272</v>
      </c>
      <c r="CG1273" s="23">
        <v>9105178</v>
      </c>
      <c r="CH1273" s="23">
        <v>7950670</v>
      </c>
      <c r="CI1273" s="23">
        <v>6020160</v>
      </c>
      <c r="CJ1273" s="23">
        <v>5123803</v>
      </c>
      <c r="CK1273" s="23">
        <v>2489337</v>
      </c>
      <c r="CL1273" s="23">
        <v>3323475</v>
      </c>
      <c r="CM1273" s="23">
        <v>3413461</v>
      </c>
      <c r="CN1273" s="23">
        <v>2413033</v>
      </c>
      <c r="CO1273" s="23">
        <v>11600000</v>
      </c>
      <c r="CP1273" s="23">
        <v>2101648</v>
      </c>
      <c r="CQ1273" s="23">
        <v>17900000</v>
      </c>
      <c r="CR1273" s="23">
        <v>20600000</v>
      </c>
      <c r="CS1273" s="23">
        <v>23200000</v>
      </c>
      <c r="CT1273" s="23">
        <v>22200000</v>
      </c>
      <c r="CU1273" s="23">
        <v>18400000</v>
      </c>
      <c r="CV1273" s="23">
        <v>19300000</v>
      </c>
      <c r="CW1273" s="23">
        <v>18700000</v>
      </c>
      <c r="CX1273" s="23">
        <v>19400000</v>
      </c>
      <c r="CY1273" s="23">
        <v>15900000</v>
      </c>
      <c r="CZ1273" s="23">
        <v>15200000</v>
      </c>
      <c r="DA1273" s="23">
        <v>3946828</v>
      </c>
      <c r="DB1273" s="23">
        <v>4061722</v>
      </c>
      <c r="DC1273" s="23">
        <v>4415137</v>
      </c>
      <c r="DD1273">
        <v>0</v>
      </c>
      <c r="DE1273">
        <v>0</v>
      </c>
      <c r="DF1273">
        <v>0</v>
      </c>
    </row>
    <row r="1274" spans="1:110" x14ac:dyDescent="0.25">
      <c r="A1274" s="18" t="str">
        <f t="shared" si="19"/>
        <v>portfolio_CPP_All_All_CAISO_1-in-10_MONTHLY SYSTEM PEAK DAY_2030_2</v>
      </c>
      <c r="B1274" t="s">
        <v>192</v>
      </c>
      <c r="C1274" t="s">
        <v>121</v>
      </c>
      <c r="D1274" t="s">
        <v>7</v>
      </c>
      <c r="E1274" t="s">
        <v>7</v>
      </c>
      <c r="F1274" t="s">
        <v>110</v>
      </c>
      <c r="G1274" t="s">
        <v>85</v>
      </c>
      <c r="H1274" t="s">
        <v>20</v>
      </c>
      <c r="I1274">
        <v>2030</v>
      </c>
      <c r="J1274">
        <v>2</v>
      </c>
      <c r="K1274">
        <v>13329.9</v>
      </c>
      <c r="L1274">
        <v>374894.3</v>
      </c>
      <c r="M1274">
        <v>364180.7</v>
      </c>
      <c r="N1274">
        <v>358596.7</v>
      </c>
      <c r="O1274">
        <v>358940.8</v>
      </c>
      <c r="P1274">
        <v>372874.5</v>
      </c>
      <c r="Q1274">
        <v>409209.3</v>
      </c>
      <c r="R1274">
        <v>459775</v>
      </c>
      <c r="S1274">
        <v>496327.1</v>
      </c>
      <c r="T1274">
        <v>527655.19999999995</v>
      </c>
      <c r="U1274">
        <v>549172.30000000005</v>
      </c>
      <c r="V1274">
        <v>565958.9</v>
      </c>
      <c r="W1274">
        <v>574508.6</v>
      </c>
      <c r="X1274">
        <v>577135.9</v>
      </c>
      <c r="Y1274">
        <v>579546.6</v>
      </c>
      <c r="Z1274">
        <v>575757.9</v>
      </c>
      <c r="AA1274">
        <v>562843.30000000005</v>
      </c>
      <c r="AB1274">
        <v>545836.30000000005</v>
      </c>
      <c r="AC1274">
        <v>532667.1</v>
      </c>
      <c r="AD1274">
        <v>506156.7</v>
      </c>
      <c r="AE1274">
        <v>492088.8</v>
      </c>
      <c r="AF1274">
        <v>474775.1</v>
      </c>
      <c r="AG1274">
        <v>453608.5</v>
      </c>
      <c r="AH1274">
        <v>424035.4</v>
      </c>
      <c r="AI1274">
        <v>398066.8</v>
      </c>
      <c r="AJ1274">
        <v>51.061729999999997</v>
      </c>
      <c r="AK1274">
        <v>50.809080000000002</v>
      </c>
      <c r="AL1274">
        <v>50.059440000000002</v>
      </c>
      <c r="AM1274">
        <v>49.107990000000001</v>
      </c>
      <c r="AN1274">
        <v>47.265149999999998</v>
      </c>
      <c r="AO1274">
        <v>45.980110000000003</v>
      </c>
      <c r="AP1274">
        <v>45.711820000000003</v>
      </c>
      <c r="AQ1274">
        <v>44.730350000000001</v>
      </c>
      <c r="AR1274">
        <v>46.977550000000001</v>
      </c>
      <c r="AS1274">
        <v>50.574809999999999</v>
      </c>
      <c r="AT1274">
        <v>53.880360000000003</v>
      </c>
      <c r="AU1274">
        <v>55.756489999999999</v>
      </c>
      <c r="AV1274">
        <v>56.487000000000002</v>
      </c>
      <c r="AW1274">
        <v>56.425539999999998</v>
      </c>
      <c r="AX1274">
        <v>56.520470000000003</v>
      </c>
      <c r="AY1274">
        <v>56.484059999999999</v>
      </c>
      <c r="AZ1274">
        <v>55.411740000000002</v>
      </c>
      <c r="BA1274">
        <v>54.463039999999999</v>
      </c>
      <c r="BB1274">
        <v>52.326560000000001</v>
      </c>
      <c r="BC1274">
        <v>51.420789999999997</v>
      </c>
      <c r="BD1274">
        <v>49.77861</v>
      </c>
      <c r="BE1274">
        <v>47.707410000000003</v>
      </c>
      <c r="BF1274">
        <v>46.193559999999998</v>
      </c>
      <c r="BG1274">
        <v>44.953800000000001</v>
      </c>
      <c r="BH1274">
        <v>965.63390000000004</v>
      </c>
      <c r="BI1274">
        <v>1787.3520000000001</v>
      </c>
      <c r="BJ1274">
        <v>3032.7570000000001</v>
      </c>
      <c r="BK1274">
        <v>3055.011</v>
      </c>
      <c r="BL1274">
        <v>4423.9049999999997</v>
      </c>
      <c r="BM1274">
        <v>8361.0889999999999</v>
      </c>
      <c r="BN1274">
        <v>10041.280000000001</v>
      </c>
      <c r="BO1274">
        <v>10469.469999999999</v>
      </c>
      <c r="BP1274">
        <v>6810.192</v>
      </c>
      <c r="BQ1274">
        <v>2588.09</v>
      </c>
      <c r="BR1274">
        <v>5599.8329999999996</v>
      </c>
      <c r="BS1274">
        <v>2771.6509999999998</v>
      </c>
      <c r="BT1274">
        <v>3219.49</v>
      </c>
      <c r="BU1274">
        <v>4481.808</v>
      </c>
      <c r="BV1274">
        <v>7027.8040000000001</v>
      </c>
      <c r="BW1274">
        <v>7274.0290000000005</v>
      </c>
      <c r="BX1274">
        <v>7542.7640000000001</v>
      </c>
      <c r="BY1274">
        <v>6207.6120000000001</v>
      </c>
      <c r="BZ1274">
        <v>166.45740000000001</v>
      </c>
      <c r="CA1274">
        <v>-699.07500000000005</v>
      </c>
      <c r="CB1274">
        <v>-696.39290000000005</v>
      </c>
      <c r="CC1274">
        <v>-3744.732</v>
      </c>
      <c r="CD1274">
        <v>-832.01480000000004</v>
      </c>
      <c r="CE1274">
        <v>-2430.201</v>
      </c>
      <c r="CF1274" s="23">
        <v>6645246</v>
      </c>
      <c r="CG1274" s="23">
        <v>9487781</v>
      </c>
      <c r="CH1274" s="23">
        <v>8284759</v>
      </c>
      <c r="CI1274" s="23">
        <v>6273129</v>
      </c>
      <c r="CJ1274" s="23">
        <v>5339107</v>
      </c>
      <c r="CK1274" s="23">
        <v>2593939</v>
      </c>
      <c r="CL1274" s="23">
        <v>3463128</v>
      </c>
      <c r="CM1274" s="23">
        <v>3556896</v>
      </c>
      <c r="CN1274" s="23">
        <v>2514429</v>
      </c>
      <c r="CO1274" s="23">
        <v>12100000</v>
      </c>
      <c r="CP1274" s="23">
        <v>2189959</v>
      </c>
      <c r="CQ1274" s="23">
        <v>18700000</v>
      </c>
      <c r="CR1274" s="23">
        <v>21500000</v>
      </c>
      <c r="CS1274" s="23">
        <v>24100000</v>
      </c>
      <c r="CT1274" s="23">
        <v>23200000</v>
      </c>
      <c r="CU1274" s="23">
        <v>19100000</v>
      </c>
      <c r="CV1274" s="23">
        <v>20100000</v>
      </c>
      <c r="CW1274" s="23">
        <v>19500000</v>
      </c>
      <c r="CX1274" s="23">
        <v>20200000</v>
      </c>
      <c r="CY1274" s="23">
        <v>16500000</v>
      </c>
      <c r="CZ1274" s="23">
        <v>15900000</v>
      </c>
      <c r="DA1274" s="23">
        <v>4112675</v>
      </c>
      <c r="DB1274" s="23">
        <v>4232396</v>
      </c>
      <c r="DC1274" s="23">
        <v>4600663</v>
      </c>
      <c r="DD1274">
        <v>0</v>
      </c>
      <c r="DE1274">
        <v>0</v>
      </c>
      <c r="DF1274">
        <v>0</v>
      </c>
    </row>
    <row r="1275" spans="1:110" x14ac:dyDescent="0.25">
      <c r="A1275" s="18" t="str">
        <f t="shared" si="19"/>
        <v>portfolio_CPP_All_All_CAISO_1-in-10_MONTHLY SYSTEM PEAK DAY_2019_3</v>
      </c>
      <c r="B1275" t="s">
        <v>192</v>
      </c>
      <c r="C1275" t="s">
        <v>121</v>
      </c>
      <c r="D1275" t="s">
        <v>7</v>
      </c>
      <c r="E1275" t="s">
        <v>7</v>
      </c>
      <c r="F1275" t="s">
        <v>110</v>
      </c>
      <c r="G1275" t="s">
        <v>85</v>
      </c>
      <c r="H1275" t="s">
        <v>20</v>
      </c>
      <c r="I1275">
        <v>2019</v>
      </c>
      <c r="J1275">
        <v>3</v>
      </c>
      <c r="K1275">
        <v>14288</v>
      </c>
      <c r="L1275">
        <v>346700.7</v>
      </c>
      <c r="M1275">
        <v>336764.3</v>
      </c>
      <c r="N1275">
        <v>331633.3</v>
      </c>
      <c r="O1275">
        <v>332101</v>
      </c>
      <c r="P1275">
        <v>345253.4</v>
      </c>
      <c r="Q1275">
        <v>379471.5</v>
      </c>
      <c r="R1275">
        <v>427034.5</v>
      </c>
      <c r="S1275">
        <v>461884.7</v>
      </c>
      <c r="T1275">
        <v>493127.2</v>
      </c>
      <c r="U1275">
        <v>512736.4</v>
      </c>
      <c r="V1275">
        <v>531729.69999999995</v>
      </c>
      <c r="W1275">
        <v>552176.80000000005</v>
      </c>
      <c r="X1275">
        <v>565011.30000000005</v>
      </c>
      <c r="Y1275">
        <v>578753.4</v>
      </c>
      <c r="Z1275">
        <v>581373.19999999995</v>
      </c>
      <c r="AA1275">
        <v>572362.9</v>
      </c>
      <c r="AB1275">
        <v>555027.4</v>
      </c>
      <c r="AC1275">
        <v>539823.6</v>
      </c>
      <c r="AD1275">
        <v>507545</v>
      </c>
      <c r="AE1275">
        <v>494049.8</v>
      </c>
      <c r="AF1275">
        <v>468836.2</v>
      </c>
      <c r="AG1275">
        <v>435003.6</v>
      </c>
      <c r="AH1275">
        <v>396989.9</v>
      </c>
      <c r="AI1275">
        <v>369042.2</v>
      </c>
      <c r="AJ1275">
        <v>60.198650000000001</v>
      </c>
      <c r="AK1275">
        <v>58.815579999999997</v>
      </c>
      <c r="AL1275">
        <v>57.753990000000002</v>
      </c>
      <c r="AM1275">
        <v>57.001390000000001</v>
      </c>
      <c r="AN1275">
        <v>56.066960000000002</v>
      </c>
      <c r="AO1275">
        <v>55.272489999999998</v>
      </c>
      <c r="AP1275">
        <v>55.452159999999999</v>
      </c>
      <c r="AQ1275">
        <v>55.231529999999999</v>
      </c>
      <c r="AR1275">
        <v>61.176810000000003</v>
      </c>
      <c r="AS1275">
        <v>69.517430000000004</v>
      </c>
      <c r="AT1275">
        <v>75.952070000000006</v>
      </c>
      <c r="AU1275">
        <v>81.777680000000004</v>
      </c>
      <c r="AV1275">
        <v>83.392129999999995</v>
      </c>
      <c r="AW1275">
        <v>85.049620000000004</v>
      </c>
      <c r="AX1275">
        <v>84.027519999999996</v>
      </c>
      <c r="AY1275">
        <v>83.99024</v>
      </c>
      <c r="AZ1275">
        <v>83.314499999999995</v>
      </c>
      <c r="BA1275">
        <v>81.952619999999996</v>
      </c>
      <c r="BB1275">
        <v>79.524150000000006</v>
      </c>
      <c r="BC1275">
        <v>75.155730000000005</v>
      </c>
      <c r="BD1275">
        <v>71.161510000000007</v>
      </c>
      <c r="BE1275">
        <v>68.065880000000007</v>
      </c>
      <c r="BF1275">
        <v>66.349590000000006</v>
      </c>
      <c r="BG1275">
        <v>63.674160000000001</v>
      </c>
      <c r="BH1275">
        <v>761.18269999999995</v>
      </c>
      <c r="BI1275">
        <v>1408.9190000000001</v>
      </c>
      <c r="BJ1275">
        <v>2390.636</v>
      </c>
      <c r="BK1275">
        <v>2408.1779999999999</v>
      </c>
      <c r="BL1275">
        <v>3487.2379999999998</v>
      </c>
      <c r="BM1275">
        <v>6590.808</v>
      </c>
      <c r="BN1275">
        <v>7915.2520000000004</v>
      </c>
      <c r="BO1275">
        <v>8252.7860000000001</v>
      </c>
      <c r="BP1275">
        <v>5368.2809999999999</v>
      </c>
      <c r="BQ1275">
        <v>2455.779</v>
      </c>
      <c r="BR1275">
        <v>4172.29</v>
      </c>
      <c r="BS1275">
        <v>3141.335</v>
      </c>
      <c r="BT1275">
        <v>2201.1619999999998</v>
      </c>
      <c r="BU1275">
        <v>3918.1030000000001</v>
      </c>
      <c r="BV1275">
        <v>7496.4560000000001</v>
      </c>
      <c r="BW1275">
        <v>5427.8459999999995</v>
      </c>
      <c r="BX1275">
        <v>5376.1679999999997</v>
      </c>
      <c r="BY1275">
        <v>4681.366</v>
      </c>
      <c r="BZ1275">
        <v>687.72260000000006</v>
      </c>
      <c r="CA1275">
        <v>-406.49950000000001</v>
      </c>
      <c r="CB1275">
        <v>-639.00660000000005</v>
      </c>
      <c r="CC1275">
        <v>-2918.1170000000002</v>
      </c>
      <c r="CD1275">
        <v>-703.01890000000003</v>
      </c>
      <c r="CE1275">
        <v>-1915.6579999999999</v>
      </c>
      <c r="CF1275" s="23">
        <v>3689860</v>
      </c>
      <c r="CG1275" s="23">
        <v>5896458</v>
      </c>
      <c r="CH1275" s="23">
        <v>5150767</v>
      </c>
      <c r="CI1275" s="23">
        <v>3900829</v>
      </c>
      <c r="CJ1275" s="23">
        <v>3317128</v>
      </c>
      <c r="CK1275" s="23">
        <v>1612825</v>
      </c>
      <c r="CL1275" s="23">
        <v>2155614</v>
      </c>
      <c r="CM1275" s="23">
        <v>2213999</v>
      </c>
      <c r="CN1275" s="23">
        <v>1565660</v>
      </c>
      <c r="CO1275" s="23">
        <v>7433813</v>
      </c>
      <c r="CP1275" s="23">
        <v>1216300</v>
      </c>
      <c r="CQ1275" s="23">
        <v>10900000</v>
      </c>
      <c r="CR1275" s="23">
        <v>10500000</v>
      </c>
      <c r="CS1275" s="23">
        <v>11200000</v>
      </c>
      <c r="CT1275" s="23">
        <v>11500000</v>
      </c>
      <c r="CU1275" s="23">
        <v>11000000</v>
      </c>
      <c r="CV1275" s="23">
        <v>10800000</v>
      </c>
      <c r="CW1275" s="23">
        <v>10500000</v>
      </c>
      <c r="CX1275" s="23">
        <v>11500000</v>
      </c>
      <c r="CY1275" s="23">
        <v>8938969</v>
      </c>
      <c r="CZ1275" s="23">
        <v>9117991</v>
      </c>
      <c r="DA1275" s="23">
        <v>2518031</v>
      </c>
      <c r="DB1275" s="23">
        <v>2684272</v>
      </c>
      <c r="DC1275" s="23">
        <v>2815761</v>
      </c>
      <c r="DD1275">
        <v>0</v>
      </c>
      <c r="DE1275">
        <v>0</v>
      </c>
      <c r="DF1275">
        <v>0</v>
      </c>
    </row>
    <row r="1276" spans="1:110" x14ac:dyDescent="0.25">
      <c r="A1276" s="18" t="str">
        <f t="shared" si="19"/>
        <v>portfolio_CPP_All_All_CAISO_1-in-10_MONTHLY SYSTEM PEAK DAY_2020_3</v>
      </c>
      <c r="B1276" t="s">
        <v>192</v>
      </c>
      <c r="C1276" t="s">
        <v>121</v>
      </c>
      <c r="D1276" t="s">
        <v>7</v>
      </c>
      <c r="E1276" t="s">
        <v>7</v>
      </c>
      <c r="F1276" t="s">
        <v>110</v>
      </c>
      <c r="G1276" t="s">
        <v>85</v>
      </c>
      <c r="H1276" t="s">
        <v>20</v>
      </c>
      <c r="I1276">
        <v>2020</v>
      </c>
      <c r="J1276">
        <v>3</v>
      </c>
      <c r="K1276">
        <v>14189.973</v>
      </c>
      <c r="L1276">
        <v>348493.9</v>
      </c>
      <c r="M1276">
        <v>338508.6</v>
      </c>
      <c r="N1276">
        <v>333348.2</v>
      </c>
      <c r="O1276">
        <v>333805.2</v>
      </c>
      <c r="P1276">
        <v>347002.2</v>
      </c>
      <c r="Q1276">
        <v>381343.3</v>
      </c>
      <c r="R1276">
        <v>429082.2</v>
      </c>
      <c r="S1276">
        <v>464020.8</v>
      </c>
      <c r="T1276">
        <v>495225.8</v>
      </c>
      <c r="U1276">
        <v>514840.5</v>
      </c>
      <c r="V1276">
        <v>533998.6</v>
      </c>
      <c r="W1276">
        <v>554467.80000000005</v>
      </c>
      <c r="X1276">
        <v>567290.69999999995</v>
      </c>
      <c r="Y1276">
        <v>580997.9</v>
      </c>
      <c r="Z1276">
        <v>583589.80000000005</v>
      </c>
      <c r="AA1276">
        <v>574489.19999999995</v>
      </c>
      <c r="AB1276">
        <v>557032.69999999995</v>
      </c>
      <c r="AC1276">
        <v>541890</v>
      </c>
      <c r="AD1276">
        <v>509436</v>
      </c>
      <c r="AE1276">
        <v>495867.5</v>
      </c>
      <c r="AF1276">
        <v>470600.1</v>
      </c>
      <c r="AG1276">
        <v>436865.9</v>
      </c>
      <c r="AH1276">
        <v>398890.9</v>
      </c>
      <c r="AI1276">
        <v>370910.3</v>
      </c>
      <c r="AJ1276">
        <v>60.19782</v>
      </c>
      <c r="AK1276">
        <v>58.814970000000002</v>
      </c>
      <c r="AL1276">
        <v>57.753509999999999</v>
      </c>
      <c r="AM1276">
        <v>57.000999999999998</v>
      </c>
      <c r="AN1276">
        <v>56.066890000000001</v>
      </c>
      <c r="AO1276">
        <v>55.272219999999997</v>
      </c>
      <c r="AP1276">
        <v>55.452010000000001</v>
      </c>
      <c r="AQ1276">
        <v>55.231810000000003</v>
      </c>
      <c r="AR1276">
        <v>61.17727</v>
      </c>
      <c r="AS1276">
        <v>69.51849</v>
      </c>
      <c r="AT1276">
        <v>75.953479999999999</v>
      </c>
      <c r="AU1276">
        <v>81.778769999999994</v>
      </c>
      <c r="AV1276">
        <v>83.393190000000004</v>
      </c>
      <c r="AW1276">
        <v>85.050629999999998</v>
      </c>
      <c r="AX1276">
        <v>84.028999999999996</v>
      </c>
      <c r="AY1276">
        <v>83.990930000000006</v>
      </c>
      <c r="AZ1276">
        <v>83.3155</v>
      </c>
      <c r="BA1276">
        <v>81.953109999999995</v>
      </c>
      <c r="BB1276">
        <v>79.524540000000002</v>
      </c>
      <c r="BC1276">
        <v>75.155699999999996</v>
      </c>
      <c r="BD1276">
        <v>71.161510000000007</v>
      </c>
      <c r="BE1276">
        <v>68.064819999999997</v>
      </c>
      <c r="BF1276">
        <v>66.348979999999997</v>
      </c>
      <c r="BG1276">
        <v>63.67306</v>
      </c>
      <c r="BH1276">
        <v>776.68050000000005</v>
      </c>
      <c r="BI1276">
        <v>1437.605</v>
      </c>
      <c r="BJ1276">
        <v>2439.31</v>
      </c>
      <c r="BK1276">
        <v>2457.2089999999998</v>
      </c>
      <c r="BL1276">
        <v>3558.239</v>
      </c>
      <c r="BM1276">
        <v>6724.9989999999998</v>
      </c>
      <c r="BN1276">
        <v>8076.4080000000004</v>
      </c>
      <c r="BO1276">
        <v>8420.8140000000003</v>
      </c>
      <c r="BP1276">
        <v>5477.58</v>
      </c>
      <c r="BQ1276">
        <v>2505.779</v>
      </c>
      <c r="BR1276">
        <v>4257.2389999999996</v>
      </c>
      <c r="BS1276">
        <v>3205.2939999999999</v>
      </c>
      <c r="BT1276">
        <v>2245.9789999999998</v>
      </c>
      <c r="BU1276">
        <v>3997.8760000000002</v>
      </c>
      <c r="BV1276">
        <v>7649.085</v>
      </c>
      <c r="BW1276">
        <v>5538.357</v>
      </c>
      <c r="BX1276">
        <v>5485.6279999999997</v>
      </c>
      <c r="BY1276">
        <v>4776.68</v>
      </c>
      <c r="BZ1276">
        <v>701.72479999999996</v>
      </c>
      <c r="CA1276">
        <v>-414.77589999999998</v>
      </c>
      <c r="CB1276">
        <v>-652.01700000000005</v>
      </c>
      <c r="CC1276">
        <v>-2977.5309999999999</v>
      </c>
      <c r="CD1276">
        <v>-717.33249999999998</v>
      </c>
      <c r="CE1276">
        <v>-1954.6610000000001</v>
      </c>
      <c r="CF1276" s="23">
        <v>3841642</v>
      </c>
      <c r="CG1276" s="23">
        <v>6139009</v>
      </c>
      <c r="CH1276" s="23">
        <v>5362644</v>
      </c>
      <c r="CI1276" s="23">
        <v>4061289</v>
      </c>
      <c r="CJ1276" s="23">
        <v>3453578</v>
      </c>
      <c r="CK1276" s="23">
        <v>1679168</v>
      </c>
      <c r="CL1276" s="23">
        <v>2244285</v>
      </c>
      <c r="CM1276" s="23">
        <v>2305072</v>
      </c>
      <c r="CN1276" s="23">
        <v>1630063</v>
      </c>
      <c r="CO1276" s="23">
        <v>7739602</v>
      </c>
      <c r="CP1276" s="23">
        <v>1266332</v>
      </c>
      <c r="CQ1276" s="23">
        <v>11400000</v>
      </c>
      <c r="CR1276" s="23">
        <v>10900000</v>
      </c>
      <c r="CS1276" s="23">
        <v>11700000</v>
      </c>
      <c r="CT1276" s="23">
        <v>12000000</v>
      </c>
      <c r="CU1276" s="23">
        <v>11400000</v>
      </c>
      <c r="CV1276" s="23">
        <v>11200000</v>
      </c>
      <c r="CW1276" s="23">
        <v>11000000</v>
      </c>
      <c r="CX1276" s="23">
        <v>12000000</v>
      </c>
      <c r="CY1276" s="23">
        <v>9306673</v>
      </c>
      <c r="CZ1276" s="23">
        <v>9493059</v>
      </c>
      <c r="DA1276" s="23">
        <v>2621610</v>
      </c>
      <c r="DB1276" s="23">
        <v>2794690</v>
      </c>
      <c r="DC1276" s="23">
        <v>2931587</v>
      </c>
      <c r="DD1276">
        <v>0</v>
      </c>
      <c r="DE1276">
        <v>0</v>
      </c>
      <c r="DF1276">
        <v>0</v>
      </c>
    </row>
    <row r="1277" spans="1:110" x14ac:dyDescent="0.25">
      <c r="A1277" s="18" t="str">
        <f t="shared" si="19"/>
        <v>portfolio_CPP_All_All_CAISO_1-in-10_MONTHLY SYSTEM PEAK DAY_2021_3</v>
      </c>
      <c r="B1277" t="s">
        <v>192</v>
      </c>
      <c r="C1277" t="s">
        <v>121</v>
      </c>
      <c r="D1277" t="s">
        <v>7</v>
      </c>
      <c r="E1277" t="s">
        <v>7</v>
      </c>
      <c r="F1277" t="s">
        <v>110</v>
      </c>
      <c r="G1277" t="s">
        <v>85</v>
      </c>
      <c r="H1277" t="s">
        <v>20</v>
      </c>
      <c r="I1277">
        <v>2021</v>
      </c>
      <c r="J1277">
        <v>3</v>
      </c>
      <c r="K1277">
        <v>14085.127</v>
      </c>
      <c r="L1277">
        <v>349234.7</v>
      </c>
      <c r="M1277">
        <v>339230.1</v>
      </c>
      <c r="N1277">
        <v>334056.5</v>
      </c>
      <c r="O1277">
        <v>334504.09999999998</v>
      </c>
      <c r="P1277">
        <v>347710.9</v>
      </c>
      <c r="Q1277">
        <v>382082.5</v>
      </c>
      <c r="R1277">
        <v>429867.8</v>
      </c>
      <c r="S1277">
        <v>464808.7</v>
      </c>
      <c r="T1277">
        <v>495923.6</v>
      </c>
      <c r="U1277">
        <v>515504.6</v>
      </c>
      <c r="V1277">
        <v>534755.80000000005</v>
      </c>
      <c r="W1277">
        <v>555202.69999999995</v>
      </c>
      <c r="X1277">
        <v>567991.80000000005</v>
      </c>
      <c r="Y1277">
        <v>581644.80000000005</v>
      </c>
      <c r="Z1277">
        <v>584209.6</v>
      </c>
      <c r="AA1277">
        <v>575055.5</v>
      </c>
      <c r="AB1277">
        <v>557537.1</v>
      </c>
      <c r="AC1277">
        <v>542472.1</v>
      </c>
      <c r="AD1277">
        <v>509942.4</v>
      </c>
      <c r="AE1277">
        <v>496342.3</v>
      </c>
      <c r="AF1277">
        <v>471081.4</v>
      </c>
      <c r="AG1277">
        <v>437490.1</v>
      </c>
      <c r="AH1277">
        <v>399619.2</v>
      </c>
      <c r="AI1277">
        <v>371666.9</v>
      </c>
      <c r="AJ1277">
        <v>60.197159999999997</v>
      </c>
      <c r="AK1277">
        <v>58.814480000000003</v>
      </c>
      <c r="AL1277">
        <v>57.753129999999999</v>
      </c>
      <c r="AM1277">
        <v>57.000689999999999</v>
      </c>
      <c r="AN1277">
        <v>56.066830000000003</v>
      </c>
      <c r="AO1277">
        <v>55.272010000000002</v>
      </c>
      <c r="AP1277">
        <v>55.451889999999999</v>
      </c>
      <c r="AQ1277">
        <v>55.232030000000002</v>
      </c>
      <c r="AR1277">
        <v>61.17765</v>
      </c>
      <c r="AS1277">
        <v>69.519329999999997</v>
      </c>
      <c r="AT1277">
        <v>75.954610000000002</v>
      </c>
      <c r="AU1277">
        <v>81.779640000000001</v>
      </c>
      <c r="AV1277">
        <v>83.394030000000001</v>
      </c>
      <c r="AW1277">
        <v>85.051419999999993</v>
      </c>
      <c r="AX1277">
        <v>84.030199999999994</v>
      </c>
      <c r="AY1277">
        <v>83.991479999999996</v>
      </c>
      <c r="AZ1277">
        <v>83.316299999999998</v>
      </c>
      <c r="BA1277">
        <v>81.953500000000005</v>
      </c>
      <c r="BB1277">
        <v>79.524850000000001</v>
      </c>
      <c r="BC1277">
        <v>75.155670000000001</v>
      </c>
      <c r="BD1277">
        <v>71.161510000000007</v>
      </c>
      <c r="BE1277">
        <v>68.063980000000001</v>
      </c>
      <c r="BF1277">
        <v>66.348489999999998</v>
      </c>
      <c r="BG1277">
        <v>63.672190000000001</v>
      </c>
      <c r="BH1277">
        <v>787.40980000000002</v>
      </c>
      <c r="BI1277">
        <v>1457.4639999999999</v>
      </c>
      <c r="BJ1277">
        <v>2473.0079999999998</v>
      </c>
      <c r="BK1277">
        <v>2491.154</v>
      </c>
      <c r="BL1277">
        <v>3607.3939999999998</v>
      </c>
      <c r="BM1277">
        <v>6817.8990000000003</v>
      </c>
      <c r="BN1277">
        <v>8187.9780000000001</v>
      </c>
      <c r="BO1277">
        <v>8537.143</v>
      </c>
      <c r="BP1277">
        <v>5553.2489999999998</v>
      </c>
      <c r="BQ1277">
        <v>2540.3939999999998</v>
      </c>
      <c r="BR1277">
        <v>4316.049</v>
      </c>
      <c r="BS1277">
        <v>3249.5729999999999</v>
      </c>
      <c r="BT1277">
        <v>2277.0050000000001</v>
      </c>
      <c r="BU1277">
        <v>4053.1039999999998</v>
      </c>
      <c r="BV1277">
        <v>7754.7520000000004</v>
      </c>
      <c r="BW1277">
        <v>5614.866</v>
      </c>
      <c r="BX1277">
        <v>5561.4080000000004</v>
      </c>
      <c r="BY1277">
        <v>4842.6660000000002</v>
      </c>
      <c r="BZ1277">
        <v>711.41859999999997</v>
      </c>
      <c r="CA1277">
        <v>-420.50580000000002</v>
      </c>
      <c r="CB1277">
        <v>-661.024</v>
      </c>
      <c r="CC1277">
        <v>-3018.663</v>
      </c>
      <c r="CD1277">
        <v>-727.24189999999999</v>
      </c>
      <c r="CE1277">
        <v>-1981.664</v>
      </c>
      <c r="CF1277" s="23">
        <v>3948514</v>
      </c>
      <c r="CG1277" s="23">
        <v>6309793</v>
      </c>
      <c r="CH1277" s="23">
        <v>5511829</v>
      </c>
      <c r="CI1277" s="23">
        <v>4174272</v>
      </c>
      <c r="CJ1277" s="23">
        <v>3549655</v>
      </c>
      <c r="CK1277" s="23">
        <v>1725882</v>
      </c>
      <c r="CL1277" s="23">
        <v>2306719</v>
      </c>
      <c r="CM1277" s="23">
        <v>2369198</v>
      </c>
      <c r="CN1277" s="23">
        <v>1675411</v>
      </c>
      <c r="CO1277" s="23">
        <v>7954913</v>
      </c>
      <c r="CP1277" s="23">
        <v>1301561</v>
      </c>
      <c r="CQ1277" s="23">
        <v>11700000</v>
      </c>
      <c r="CR1277" s="23">
        <v>11200000</v>
      </c>
      <c r="CS1277" s="23">
        <v>12000000</v>
      </c>
      <c r="CT1277" s="23">
        <v>12300000</v>
      </c>
      <c r="CU1277" s="23">
        <v>11700000</v>
      </c>
      <c r="CV1277" s="23">
        <v>11500000</v>
      </c>
      <c r="CW1277" s="23">
        <v>11300000</v>
      </c>
      <c r="CX1277" s="23">
        <v>12300000</v>
      </c>
      <c r="CY1277" s="23">
        <v>9565579</v>
      </c>
      <c r="CZ1277" s="23">
        <v>9757150</v>
      </c>
      <c r="DA1277" s="23">
        <v>2694542</v>
      </c>
      <c r="DB1277" s="23">
        <v>2872436</v>
      </c>
      <c r="DC1277" s="23">
        <v>3013142</v>
      </c>
      <c r="DD1277">
        <v>0</v>
      </c>
      <c r="DE1277">
        <v>0</v>
      </c>
      <c r="DF1277">
        <v>0</v>
      </c>
    </row>
    <row r="1278" spans="1:110" x14ac:dyDescent="0.25">
      <c r="A1278" s="18" t="str">
        <f t="shared" si="19"/>
        <v>portfolio_CPP_All_All_CAISO_1-in-10_MONTHLY SYSTEM PEAK DAY_2022_3</v>
      </c>
      <c r="B1278" t="s">
        <v>192</v>
      </c>
      <c r="C1278" t="s">
        <v>121</v>
      </c>
      <c r="D1278" t="s">
        <v>7</v>
      </c>
      <c r="E1278" t="s">
        <v>7</v>
      </c>
      <c r="F1278" t="s">
        <v>110</v>
      </c>
      <c r="G1278" t="s">
        <v>85</v>
      </c>
      <c r="H1278" t="s">
        <v>20</v>
      </c>
      <c r="I1278">
        <v>2022</v>
      </c>
      <c r="J1278">
        <v>3</v>
      </c>
      <c r="K1278">
        <v>13999.453</v>
      </c>
      <c r="L1278">
        <v>352395.3</v>
      </c>
      <c r="M1278">
        <v>342303.3</v>
      </c>
      <c r="N1278">
        <v>337079.2</v>
      </c>
      <c r="O1278">
        <v>337514.7</v>
      </c>
      <c r="P1278">
        <v>350812</v>
      </c>
      <c r="Q1278">
        <v>385427.8</v>
      </c>
      <c r="R1278">
        <v>433558.5</v>
      </c>
      <c r="S1278">
        <v>468701.7</v>
      </c>
      <c r="T1278">
        <v>499851.5</v>
      </c>
      <c r="U1278">
        <v>519490.8</v>
      </c>
      <c r="V1278">
        <v>538998.69999999995</v>
      </c>
      <c r="W1278">
        <v>559526.80000000005</v>
      </c>
      <c r="X1278">
        <v>572335.1</v>
      </c>
      <c r="Y1278">
        <v>585980.30000000005</v>
      </c>
      <c r="Z1278">
        <v>588516.80000000005</v>
      </c>
      <c r="AA1278">
        <v>579225.80000000005</v>
      </c>
      <c r="AB1278">
        <v>561509.9</v>
      </c>
      <c r="AC1278">
        <v>546481.9</v>
      </c>
      <c r="AD1278">
        <v>513647.3</v>
      </c>
      <c r="AE1278">
        <v>499919.7</v>
      </c>
      <c r="AF1278">
        <v>474525.2</v>
      </c>
      <c r="AG1278">
        <v>440968.9</v>
      </c>
      <c r="AH1278">
        <v>403047</v>
      </c>
      <c r="AI1278">
        <v>374980.2</v>
      </c>
      <c r="AJ1278">
        <v>60.196089999999998</v>
      </c>
      <c r="AK1278">
        <v>58.813690000000001</v>
      </c>
      <c r="AL1278">
        <v>57.752510000000001</v>
      </c>
      <c r="AM1278">
        <v>57.000190000000003</v>
      </c>
      <c r="AN1278">
        <v>56.066740000000003</v>
      </c>
      <c r="AO1278">
        <v>55.27167</v>
      </c>
      <c r="AP1278">
        <v>55.451689999999999</v>
      </c>
      <c r="AQ1278">
        <v>55.232379999999999</v>
      </c>
      <c r="AR1278">
        <v>61.178249999999998</v>
      </c>
      <c r="AS1278">
        <v>69.520690000000002</v>
      </c>
      <c r="AT1278">
        <v>75.956419999999994</v>
      </c>
      <c r="AU1278">
        <v>81.781049999999993</v>
      </c>
      <c r="AV1278">
        <v>83.395380000000003</v>
      </c>
      <c r="AW1278">
        <v>85.052710000000005</v>
      </c>
      <c r="AX1278">
        <v>84.032110000000003</v>
      </c>
      <c r="AY1278">
        <v>83.992369999999994</v>
      </c>
      <c r="AZ1278">
        <v>83.317589999999996</v>
      </c>
      <c r="BA1278">
        <v>81.954130000000006</v>
      </c>
      <c r="BB1278">
        <v>79.525350000000003</v>
      </c>
      <c r="BC1278">
        <v>75.155630000000002</v>
      </c>
      <c r="BD1278">
        <v>71.161519999999996</v>
      </c>
      <c r="BE1278">
        <v>68.062629999999999</v>
      </c>
      <c r="BF1278">
        <v>66.347700000000003</v>
      </c>
      <c r="BG1278">
        <v>63.670780000000001</v>
      </c>
      <c r="BH1278">
        <v>808.86829999999998</v>
      </c>
      <c r="BI1278">
        <v>1497.183</v>
      </c>
      <c r="BJ1278">
        <v>2540.402</v>
      </c>
      <c r="BK1278">
        <v>2559.0430000000001</v>
      </c>
      <c r="BL1278">
        <v>3705.703</v>
      </c>
      <c r="BM1278">
        <v>7003.701</v>
      </c>
      <c r="BN1278">
        <v>8411.1170000000002</v>
      </c>
      <c r="BO1278">
        <v>8769.7970000000005</v>
      </c>
      <c r="BP1278">
        <v>5704.5860000000002</v>
      </c>
      <c r="BQ1278">
        <v>2609.625</v>
      </c>
      <c r="BR1278">
        <v>4433.67</v>
      </c>
      <c r="BS1278">
        <v>3338.13</v>
      </c>
      <c r="BT1278">
        <v>2339.058</v>
      </c>
      <c r="BU1278">
        <v>4163.5600000000004</v>
      </c>
      <c r="BV1278">
        <v>7966.085</v>
      </c>
      <c r="BW1278">
        <v>5767.8829999999998</v>
      </c>
      <c r="BX1278">
        <v>5712.9679999999998</v>
      </c>
      <c r="BY1278">
        <v>4974.6390000000001</v>
      </c>
      <c r="BZ1278">
        <v>730.80619999999999</v>
      </c>
      <c r="CA1278">
        <v>-431.96539999999999</v>
      </c>
      <c r="CB1278">
        <v>-679.03830000000005</v>
      </c>
      <c r="CC1278">
        <v>-3100.9279999999999</v>
      </c>
      <c r="CD1278">
        <v>-747.06079999999997</v>
      </c>
      <c r="CE1278">
        <v>-2035.6679999999999</v>
      </c>
      <c r="CF1278" s="23">
        <v>4166657</v>
      </c>
      <c r="CG1278" s="23">
        <v>6658389</v>
      </c>
      <c r="CH1278" s="23">
        <v>5816340</v>
      </c>
      <c r="CI1278" s="23">
        <v>4404887</v>
      </c>
      <c r="CJ1278" s="23">
        <v>3745762</v>
      </c>
      <c r="CK1278" s="23">
        <v>1821231</v>
      </c>
      <c r="CL1278" s="23">
        <v>2434158</v>
      </c>
      <c r="CM1278" s="23">
        <v>2500089</v>
      </c>
      <c r="CN1278" s="23">
        <v>1767972</v>
      </c>
      <c r="CO1278" s="23">
        <v>8394397</v>
      </c>
      <c r="CP1278" s="23">
        <v>1373468</v>
      </c>
      <c r="CQ1278" s="23">
        <v>12300000</v>
      </c>
      <c r="CR1278" s="23">
        <v>11900000</v>
      </c>
      <c r="CS1278" s="23">
        <v>12600000</v>
      </c>
      <c r="CT1278" s="23">
        <v>13000000</v>
      </c>
      <c r="CU1278" s="23">
        <v>12400000</v>
      </c>
      <c r="CV1278" s="23">
        <v>12100000</v>
      </c>
      <c r="CW1278" s="23">
        <v>11900000</v>
      </c>
      <c r="CX1278" s="23">
        <v>13000000</v>
      </c>
      <c r="CY1278" s="23">
        <v>10100000</v>
      </c>
      <c r="CZ1278" s="23">
        <v>10300000</v>
      </c>
      <c r="DA1278" s="23">
        <v>2843406</v>
      </c>
      <c r="DB1278" s="23">
        <v>3031129</v>
      </c>
      <c r="DC1278" s="23">
        <v>3179609</v>
      </c>
      <c r="DD1278">
        <v>0</v>
      </c>
      <c r="DE1278">
        <v>0</v>
      </c>
      <c r="DF1278">
        <v>0</v>
      </c>
    </row>
    <row r="1279" spans="1:110" x14ac:dyDescent="0.25">
      <c r="A1279" s="18" t="str">
        <f t="shared" si="19"/>
        <v>portfolio_CPP_All_All_CAISO_1-in-10_MONTHLY SYSTEM PEAK DAY_2023_3</v>
      </c>
      <c r="B1279" t="s">
        <v>192</v>
      </c>
      <c r="C1279" t="s">
        <v>121</v>
      </c>
      <c r="D1279" t="s">
        <v>7</v>
      </c>
      <c r="E1279" t="s">
        <v>7</v>
      </c>
      <c r="F1279" t="s">
        <v>110</v>
      </c>
      <c r="G1279" t="s">
        <v>85</v>
      </c>
      <c r="H1279" t="s">
        <v>20</v>
      </c>
      <c r="I1279">
        <v>2023</v>
      </c>
      <c r="J1279">
        <v>3</v>
      </c>
      <c r="K1279">
        <v>13922.939</v>
      </c>
      <c r="L1279">
        <v>356640</v>
      </c>
      <c r="M1279">
        <v>346430</v>
      </c>
      <c r="N1279">
        <v>341138.9</v>
      </c>
      <c r="O1279">
        <v>341560.9</v>
      </c>
      <c r="P1279">
        <v>354985.1</v>
      </c>
      <c r="Q1279">
        <v>389940.8</v>
      </c>
      <c r="R1279">
        <v>438551.3</v>
      </c>
      <c r="S1279">
        <v>473986.9</v>
      </c>
      <c r="T1279">
        <v>505228</v>
      </c>
      <c r="U1279">
        <v>524967</v>
      </c>
      <c r="V1279">
        <v>544804.9</v>
      </c>
      <c r="W1279">
        <v>565460.80000000005</v>
      </c>
      <c r="X1279">
        <v>578312.4</v>
      </c>
      <c r="Y1279">
        <v>591970.69999999995</v>
      </c>
      <c r="Z1279">
        <v>594478.69999999995</v>
      </c>
      <c r="AA1279">
        <v>585013.5</v>
      </c>
      <c r="AB1279">
        <v>567039.4</v>
      </c>
      <c r="AC1279">
        <v>552029.80000000005</v>
      </c>
      <c r="AD1279">
        <v>518787.6</v>
      </c>
      <c r="AE1279">
        <v>504889.7</v>
      </c>
      <c r="AF1279">
        <v>479298.6</v>
      </c>
      <c r="AG1279">
        <v>445727.8</v>
      </c>
      <c r="AH1279">
        <v>407684.6</v>
      </c>
      <c r="AI1279">
        <v>379439</v>
      </c>
      <c r="AJ1279">
        <v>60.194850000000002</v>
      </c>
      <c r="AK1279">
        <v>58.812759999999997</v>
      </c>
      <c r="AL1279">
        <v>57.751779999999997</v>
      </c>
      <c r="AM1279">
        <v>56.99962</v>
      </c>
      <c r="AN1279">
        <v>56.06664</v>
      </c>
      <c r="AO1279">
        <v>55.271270000000001</v>
      </c>
      <c r="AP1279">
        <v>55.451459999999997</v>
      </c>
      <c r="AQ1279">
        <v>55.232799999999997</v>
      </c>
      <c r="AR1279">
        <v>61.17895</v>
      </c>
      <c r="AS1279">
        <v>69.522279999999995</v>
      </c>
      <c r="AT1279">
        <v>75.958550000000002</v>
      </c>
      <c r="AU1279">
        <v>81.782700000000006</v>
      </c>
      <c r="AV1279">
        <v>83.396969999999996</v>
      </c>
      <c r="AW1279">
        <v>85.054209999999998</v>
      </c>
      <c r="AX1279">
        <v>84.03434</v>
      </c>
      <c r="AY1279">
        <v>83.99342</v>
      </c>
      <c r="AZ1279">
        <v>83.319090000000003</v>
      </c>
      <c r="BA1279">
        <v>81.95487</v>
      </c>
      <c r="BB1279">
        <v>79.525940000000006</v>
      </c>
      <c r="BC1279">
        <v>75.15558</v>
      </c>
      <c r="BD1279">
        <v>71.161529999999999</v>
      </c>
      <c r="BE1279">
        <v>68.061040000000006</v>
      </c>
      <c r="BF1279">
        <v>66.346779999999995</v>
      </c>
      <c r="BG1279">
        <v>63.669119999999999</v>
      </c>
      <c r="BH1279">
        <v>835.09550000000002</v>
      </c>
      <c r="BI1279">
        <v>1545.729</v>
      </c>
      <c r="BJ1279">
        <v>2622.7730000000001</v>
      </c>
      <c r="BK1279">
        <v>2642.0189999999998</v>
      </c>
      <c r="BL1279">
        <v>3825.8580000000002</v>
      </c>
      <c r="BM1279">
        <v>7230.7920000000004</v>
      </c>
      <c r="BN1279">
        <v>8683.8439999999991</v>
      </c>
      <c r="BO1279">
        <v>9054.1530000000002</v>
      </c>
      <c r="BP1279">
        <v>5889.5550000000003</v>
      </c>
      <c r="BQ1279">
        <v>2694.241</v>
      </c>
      <c r="BR1279">
        <v>4577.43</v>
      </c>
      <c r="BS1279">
        <v>3446.3670000000002</v>
      </c>
      <c r="BT1279">
        <v>2414.9009999999998</v>
      </c>
      <c r="BU1279">
        <v>4298.5609999999997</v>
      </c>
      <c r="BV1279">
        <v>8224.3809999999994</v>
      </c>
      <c r="BW1279">
        <v>5954.9030000000002</v>
      </c>
      <c r="BX1279">
        <v>5898.2079999999996</v>
      </c>
      <c r="BY1279">
        <v>5135.9380000000001</v>
      </c>
      <c r="BZ1279">
        <v>754.50229999999999</v>
      </c>
      <c r="CA1279">
        <v>-445.9717</v>
      </c>
      <c r="CB1279">
        <v>-701.05579999999998</v>
      </c>
      <c r="CC1279">
        <v>-3201.4740000000002</v>
      </c>
      <c r="CD1279">
        <v>-771.28390000000002</v>
      </c>
      <c r="CE1279">
        <v>-2101.674</v>
      </c>
      <c r="CF1279" s="23">
        <v>4441241</v>
      </c>
      <c r="CG1279" s="23">
        <v>7097178</v>
      </c>
      <c r="CH1279" s="23">
        <v>6199639</v>
      </c>
      <c r="CI1279" s="23">
        <v>4695171</v>
      </c>
      <c r="CJ1279" s="23">
        <v>3992609</v>
      </c>
      <c r="CK1279" s="23">
        <v>1941251</v>
      </c>
      <c r="CL1279" s="23">
        <v>2594570</v>
      </c>
      <c r="CM1279" s="23">
        <v>2664845</v>
      </c>
      <c r="CN1279" s="23">
        <v>1884481</v>
      </c>
      <c r="CO1279" s="23">
        <v>8947590</v>
      </c>
      <c r="CP1279" s="23">
        <v>1463980</v>
      </c>
      <c r="CQ1279" s="23">
        <v>13200000</v>
      </c>
      <c r="CR1279" s="23">
        <v>12700000</v>
      </c>
      <c r="CS1279" s="23">
        <v>13500000</v>
      </c>
      <c r="CT1279" s="23">
        <v>13900000</v>
      </c>
      <c r="CU1279" s="23">
        <v>13200000</v>
      </c>
      <c r="CV1279" s="23">
        <v>12900000</v>
      </c>
      <c r="CW1279" s="23">
        <v>12700000</v>
      </c>
      <c r="CX1279" s="23">
        <v>13900000</v>
      </c>
      <c r="CY1279" s="23">
        <v>10800000</v>
      </c>
      <c r="CZ1279" s="23">
        <v>11000000</v>
      </c>
      <c r="DA1279" s="23">
        <v>3030788</v>
      </c>
      <c r="DB1279" s="23">
        <v>3230882</v>
      </c>
      <c r="DC1279" s="23">
        <v>3389146</v>
      </c>
      <c r="DD1279">
        <v>0</v>
      </c>
      <c r="DE1279">
        <v>0</v>
      </c>
      <c r="DF1279">
        <v>0</v>
      </c>
    </row>
    <row r="1280" spans="1:110" x14ac:dyDescent="0.25">
      <c r="A1280" s="18" t="str">
        <f t="shared" si="19"/>
        <v>portfolio_CPP_All_All_CAISO_1-in-10_MONTHLY SYSTEM PEAK DAY_2024_3</v>
      </c>
      <c r="B1280" t="s">
        <v>192</v>
      </c>
      <c r="C1280" t="s">
        <v>121</v>
      </c>
      <c r="D1280" t="s">
        <v>7</v>
      </c>
      <c r="E1280" t="s">
        <v>7</v>
      </c>
      <c r="F1280" t="s">
        <v>110</v>
      </c>
      <c r="G1280" t="s">
        <v>85</v>
      </c>
      <c r="H1280" t="s">
        <v>20</v>
      </c>
      <c r="I1280">
        <v>2024</v>
      </c>
      <c r="J1280">
        <v>3</v>
      </c>
      <c r="K1280">
        <v>13838.574000000001</v>
      </c>
      <c r="L1280">
        <v>359698.4</v>
      </c>
      <c r="M1280">
        <v>349403.8</v>
      </c>
      <c r="N1280">
        <v>344063.8</v>
      </c>
      <c r="O1280">
        <v>344473.9</v>
      </c>
      <c r="P1280">
        <v>357985.5</v>
      </c>
      <c r="Q1280">
        <v>393177</v>
      </c>
      <c r="R1280">
        <v>442121.2</v>
      </c>
      <c r="S1280">
        <v>477751.8</v>
      </c>
      <c r="T1280">
        <v>509024.8</v>
      </c>
      <c r="U1280">
        <v>528819.5</v>
      </c>
      <c r="V1280">
        <v>548906.4</v>
      </c>
      <c r="W1280">
        <v>569640.1</v>
      </c>
      <c r="X1280">
        <v>582509.69999999995</v>
      </c>
      <c r="Y1280">
        <v>596159.5</v>
      </c>
      <c r="Z1280">
        <v>598639.80000000005</v>
      </c>
      <c r="AA1280">
        <v>589041.69999999995</v>
      </c>
      <c r="AB1280">
        <v>570876.30000000005</v>
      </c>
      <c r="AC1280">
        <v>555903.69999999995</v>
      </c>
      <c r="AD1280">
        <v>522366.3</v>
      </c>
      <c r="AE1280">
        <v>508345.1</v>
      </c>
      <c r="AF1280">
        <v>482625.3</v>
      </c>
      <c r="AG1280">
        <v>449090.6</v>
      </c>
      <c r="AH1280">
        <v>411000.1</v>
      </c>
      <c r="AI1280">
        <v>382644.7</v>
      </c>
      <c r="AJ1280">
        <v>60.19379</v>
      </c>
      <c r="AK1280">
        <v>58.811970000000002</v>
      </c>
      <c r="AL1280">
        <v>57.751159999999999</v>
      </c>
      <c r="AM1280">
        <v>56.999119999999998</v>
      </c>
      <c r="AN1280">
        <v>56.066549999999999</v>
      </c>
      <c r="AO1280">
        <v>55.27093</v>
      </c>
      <c r="AP1280">
        <v>55.451259999999998</v>
      </c>
      <c r="AQ1280">
        <v>55.233159999999998</v>
      </c>
      <c r="AR1280">
        <v>61.179560000000002</v>
      </c>
      <c r="AS1280">
        <v>69.523629999999997</v>
      </c>
      <c r="AT1280">
        <v>75.960359999999994</v>
      </c>
      <c r="AU1280">
        <v>81.784099999999995</v>
      </c>
      <c r="AV1280">
        <v>83.398330000000001</v>
      </c>
      <c r="AW1280">
        <v>85.055490000000006</v>
      </c>
      <c r="AX1280">
        <v>84.036249999999995</v>
      </c>
      <c r="AY1280">
        <v>83.994309999999999</v>
      </c>
      <c r="AZ1280">
        <v>83.32038</v>
      </c>
      <c r="BA1280">
        <v>81.955500000000001</v>
      </c>
      <c r="BB1280">
        <v>79.526439999999994</v>
      </c>
      <c r="BC1280">
        <v>75.155529999999999</v>
      </c>
      <c r="BD1280">
        <v>71.161529999999999</v>
      </c>
      <c r="BE1280">
        <v>68.059690000000003</v>
      </c>
      <c r="BF1280">
        <v>66.346000000000004</v>
      </c>
      <c r="BG1280">
        <v>63.667720000000003</v>
      </c>
      <c r="BH1280">
        <v>855.9579</v>
      </c>
      <c r="BI1280">
        <v>1584.3440000000001</v>
      </c>
      <c r="BJ1280">
        <v>2688.2959999999998</v>
      </c>
      <c r="BK1280">
        <v>2708.0219999999999</v>
      </c>
      <c r="BL1280">
        <v>3921.4360000000001</v>
      </c>
      <c r="BM1280">
        <v>7411.433</v>
      </c>
      <c r="BN1280">
        <v>8900.7839999999997</v>
      </c>
      <c r="BO1280">
        <v>9280.3459999999995</v>
      </c>
      <c r="BP1280">
        <v>6036.6880000000001</v>
      </c>
      <c r="BQ1280">
        <v>2761.549</v>
      </c>
      <c r="BR1280">
        <v>4691.7839999999997</v>
      </c>
      <c r="BS1280">
        <v>3532.4650000000001</v>
      </c>
      <c r="BT1280">
        <v>2475.23</v>
      </c>
      <c r="BU1280">
        <v>4405.9480000000003</v>
      </c>
      <c r="BV1280">
        <v>8429.8439999999991</v>
      </c>
      <c r="BW1280">
        <v>6103.6689999999999</v>
      </c>
      <c r="BX1280">
        <v>6045.558</v>
      </c>
      <c r="BY1280">
        <v>5264.2460000000001</v>
      </c>
      <c r="BZ1280">
        <v>773.35130000000004</v>
      </c>
      <c r="CA1280">
        <v>-457.113</v>
      </c>
      <c r="CB1280">
        <v>-718.56970000000001</v>
      </c>
      <c r="CC1280">
        <v>-3281.4540000000002</v>
      </c>
      <c r="CD1280">
        <v>-790.55219999999997</v>
      </c>
      <c r="CE1280">
        <v>-2154.1779999999999</v>
      </c>
      <c r="CF1280" s="23">
        <v>4665916</v>
      </c>
      <c r="CG1280" s="23">
        <v>7456213</v>
      </c>
      <c r="CH1280" s="23">
        <v>6513269</v>
      </c>
      <c r="CI1280" s="23">
        <v>4932692</v>
      </c>
      <c r="CJ1280" s="23">
        <v>4194588</v>
      </c>
      <c r="CK1280" s="23">
        <v>2039456</v>
      </c>
      <c r="CL1280" s="23">
        <v>2725825</v>
      </c>
      <c r="CM1280" s="23">
        <v>2799655</v>
      </c>
      <c r="CN1280" s="23">
        <v>1979814</v>
      </c>
      <c r="CO1280" s="23">
        <v>9400235</v>
      </c>
      <c r="CP1280" s="23">
        <v>1538040</v>
      </c>
      <c r="CQ1280" s="23">
        <v>13800000</v>
      </c>
      <c r="CR1280" s="23">
        <v>13300000</v>
      </c>
      <c r="CS1280" s="23">
        <v>14200000</v>
      </c>
      <c r="CT1280" s="23">
        <v>14600000</v>
      </c>
      <c r="CU1280" s="23">
        <v>13900000</v>
      </c>
      <c r="CV1280" s="23">
        <v>13600000</v>
      </c>
      <c r="CW1280" s="23">
        <v>13300000</v>
      </c>
      <c r="CX1280" s="23">
        <v>14600000</v>
      </c>
      <c r="CY1280" s="23">
        <v>11300000</v>
      </c>
      <c r="CZ1280" s="23">
        <v>11500000</v>
      </c>
      <c r="DA1280" s="23">
        <v>3184110</v>
      </c>
      <c r="DB1280" s="23">
        <v>3394327</v>
      </c>
      <c r="DC1280" s="23">
        <v>3560597</v>
      </c>
      <c r="DD1280">
        <v>0</v>
      </c>
      <c r="DE1280">
        <v>0</v>
      </c>
      <c r="DF1280">
        <v>0</v>
      </c>
    </row>
    <row r="1281" spans="1:110" x14ac:dyDescent="0.25">
      <c r="A1281" s="18" t="str">
        <f t="shared" si="19"/>
        <v>portfolio_CPP_All_All_CAISO_1-in-10_MONTHLY SYSTEM PEAK DAY_2025_3</v>
      </c>
      <c r="B1281" t="s">
        <v>192</v>
      </c>
      <c r="C1281" t="s">
        <v>121</v>
      </c>
      <c r="D1281" t="s">
        <v>7</v>
      </c>
      <c r="E1281" t="s">
        <v>7</v>
      </c>
      <c r="F1281" t="s">
        <v>110</v>
      </c>
      <c r="G1281" t="s">
        <v>85</v>
      </c>
      <c r="H1281" t="s">
        <v>20</v>
      </c>
      <c r="I1281">
        <v>2025</v>
      </c>
      <c r="J1281">
        <v>3</v>
      </c>
      <c r="K1281">
        <v>13749.346</v>
      </c>
      <c r="L1281">
        <v>361970.8</v>
      </c>
      <c r="M1281">
        <v>351613.7</v>
      </c>
      <c r="N1281">
        <v>346237</v>
      </c>
      <c r="O1281">
        <v>346636.3</v>
      </c>
      <c r="P1281">
        <v>360209.2</v>
      </c>
      <c r="Q1281">
        <v>395567.5</v>
      </c>
      <c r="R1281">
        <v>444748.79999999999</v>
      </c>
      <c r="S1281">
        <v>480510.2</v>
      </c>
      <c r="T1281">
        <v>511776.2</v>
      </c>
      <c r="U1281">
        <v>531597.4</v>
      </c>
      <c r="V1281">
        <v>551879.6</v>
      </c>
      <c r="W1281">
        <v>572658.19999999995</v>
      </c>
      <c r="X1281">
        <v>585529.1</v>
      </c>
      <c r="Y1281">
        <v>599156.19999999995</v>
      </c>
      <c r="Z1281">
        <v>601609.5</v>
      </c>
      <c r="AA1281">
        <v>591906</v>
      </c>
      <c r="AB1281">
        <v>573593.5</v>
      </c>
      <c r="AC1281">
        <v>558670</v>
      </c>
      <c r="AD1281">
        <v>524912.1</v>
      </c>
      <c r="AE1281">
        <v>510798.6</v>
      </c>
      <c r="AF1281">
        <v>484995.2</v>
      </c>
      <c r="AG1281">
        <v>451529.5</v>
      </c>
      <c r="AH1281">
        <v>413440.1</v>
      </c>
      <c r="AI1281">
        <v>385020.4</v>
      </c>
      <c r="AJ1281">
        <v>60.19285</v>
      </c>
      <c r="AK1281">
        <v>58.81127</v>
      </c>
      <c r="AL1281">
        <v>57.750610000000002</v>
      </c>
      <c r="AM1281">
        <v>56.99868</v>
      </c>
      <c r="AN1281">
        <v>56.066470000000002</v>
      </c>
      <c r="AO1281">
        <v>55.270629999999997</v>
      </c>
      <c r="AP1281">
        <v>55.451090000000001</v>
      </c>
      <c r="AQ1281">
        <v>55.233469999999997</v>
      </c>
      <c r="AR1281">
        <v>61.180079999999997</v>
      </c>
      <c r="AS1281">
        <v>69.524829999999994</v>
      </c>
      <c r="AT1281">
        <v>75.961969999999994</v>
      </c>
      <c r="AU1281">
        <v>81.785340000000005</v>
      </c>
      <c r="AV1281">
        <v>83.399519999999995</v>
      </c>
      <c r="AW1281">
        <v>85.056629999999998</v>
      </c>
      <c r="AX1281">
        <v>84.037940000000006</v>
      </c>
      <c r="AY1281">
        <v>83.995099999999994</v>
      </c>
      <c r="AZ1281">
        <v>83.321520000000007</v>
      </c>
      <c r="BA1281">
        <v>81.956050000000005</v>
      </c>
      <c r="BB1281">
        <v>79.526880000000006</v>
      </c>
      <c r="BC1281">
        <v>75.155500000000004</v>
      </c>
      <c r="BD1281">
        <v>71.161540000000002</v>
      </c>
      <c r="BE1281">
        <v>68.058499999999995</v>
      </c>
      <c r="BF1281">
        <v>66.345309999999998</v>
      </c>
      <c r="BG1281">
        <v>63.666469999999997</v>
      </c>
      <c r="BH1281">
        <v>873.24400000000003</v>
      </c>
      <c r="BI1281">
        <v>1616.34</v>
      </c>
      <c r="BJ1281">
        <v>2742.5859999999998</v>
      </c>
      <c r="BK1281">
        <v>2762.7109999999998</v>
      </c>
      <c r="BL1281">
        <v>4000.63</v>
      </c>
      <c r="BM1281">
        <v>7561.107</v>
      </c>
      <c r="BN1281">
        <v>9080.5360000000001</v>
      </c>
      <c r="BO1281">
        <v>9467.7620000000006</v>
      </c>
      <c r="BP1281">
        <v>6158.6</v>
      </c>
      <c r="BQ1281">
        <v>2817.3180000000002</v>
      </c>
      <c r="BR1281">
        <v>4786.5349999999999</v>
      </c>
      <c r="BS1281">
        <v>3603.8029999999999</v>
      </c>
      <c r="BT1281">
        <v>2525.2179999999998</v>
      </c>
      <c r="BU1281">
        <v>4494.9260000000004</v>
      </c>
      <c r="BV1281">
        <v>8600.0840000000007</v>
      </c>
      <c r="BW1281">
        <v>6226.933</v>
      </c>
      <c r="BX1281">
        <v>6167.6480000000001</v>
      </c>
      <c r="BY1281">
        <v>5370.5569999999998</v>
      </c>
      <c r="BZ1281">
        <v>788.96910000000003</v>
      </c>
      <c r="CA1281">
        <v>-466.34440000000001</v>
      </c>
      <c r="CB1281">
        <v>-733.08119999999997</v>
      </c>
      <c r="CC1281">
        <v>-3347.7220000000002</v>
      </c>
      <c r="CD1281">
        <v>-806.51739999999995</v>
      </c>
      <c r="CE1281">
        <v>-2197.681</v>
      </c>
      <c r="CF1281" s="23">
        <v>4856276</v>
      </c>
      <c r="CG1281" s="23">
        <v>7760411</v>
      </c>
      <c r="CH1281" s="23">
        <v>6778996</v>
      </c>
      <c r="CI1281" s="23">
        <v>5133935</v>
      </c>
      <c r="CJ1281" s="23">
        <v>4365718</v>
      </c>
      <c r="CK1281" s="23">
        <v>2122661</v>
      </c>
      <c r="CL1281" s="23">
        <v>2837033</v>
      </c>
      <c r="CM1281" s="23">
        <v>2913875</v>
      </c>
      <c r="CN1281" s="23">
        <v>2060586</v>
      </c>
      <c r="CO1281" s="23">
        <v>9783744</v>
      </c>
      <c r="CP1281" s="23">
        <v>1600789</v>
      </c>
      <c r="CQ1281" s="23">
        <v>14400000</v>
      </c>
      <c r="CR1281" s="23">
        <v>13800000</v>
      </c>
      <c r="CS1281" s="23">
        <v>14700000</v>
      </c>
      <c r="CT1281" s="23">
        <v>15200000</v>
      </c>
      <c r="CU1281" s="23">
        <v>14400000</v>
      </c>
      <c r="CV1281" s="23">
        <v>14200000</v>
      </c>
      <c r="CW1281" s="23">
        <v>13900000</v>
      </c>
      <c r="CX1281" s="23">
        <v>15200000</v>
      </c>
      <c r="CY1281" s="23">
        <v>11800000</v>
      </c>
      <c r="CZ1281" s="23">
        <v>12000000</v>
      </c>
      <c r="DA1281" s="23">
        <v>3314015</v>
      </c>
      <c r="DB1281" s="23">
        <v>3532808</v>
      </c>
      <c r="DC1281" s="23">
        <v>3705862</v>
      </c>
      <c r="DD1281">
        <v>0</v>
      </c>
      <c r="DE1281">
        <v>0</v>
      </c>
      <c r="DF1281">
        <v>0</v>
      </c>
    </row>
    <row r="1282" spans="1:110" x14ac:dyDescent="0.25">
      <c r="A1282" s="18" t="str">
        <f t="shared" si="19"/>
        <v>portfolio_CPP_All_All_CAISO_1-in-10_MONTHLY SYSTEM PEAK DAY_2026_3</v>
      </c>
      <c r="B1282" t="s">
        <v>192</v>
      </c>
      <c r="C1282" t="s">
        <v>121</v>
      </c>
      <c r="D1282" t="s">
        <v>7</v>
      </c>
      <c r="E1282" t="s">
        <v>7</v>
      </c>
      <c r="F1282" t="s">
        <v>110</v>
      </c>
      <c r="G1282" t="s">
        <v>85</v>
      </c>
      <c r="H1282" t="s">
        <v>20</v>
      </c>
      <c r="I1282">
        <v>2026</v>
      </c>
      <c r="J1282">
        <v>3</v>
      </c>
      <c r="K1282">
        <v>13659.245999999999</v>
      </c>
      <c r="L1282">
        <v>363991.3</v>
      </c>
      <c r="M1282">
        <v>353578.8</v>
      </c>
      <c r="N1282">
        <v>348169.4</v>
      </c>
      <c r="O1282">
        <v>348558.1</v>
      </c>
      <c r="P1282">
        <v>362184.1</v>
      </c>
      <c r="Q1282">
        <v>397687.4</v>
      </c>
      <c r="R1282">
        <v>447075.1</v>
      </c>
      <c r="S1282">
        <v>482947.1</v>
      </c>
      <c r="T1282">
        <v>514194.4</v>
      </c>
      <c r="U1282">
        <v>534033.1</v>
      </c>
      <c r="V1282">
        <v>554493.19999999995</v>
      </c>
      <c r="W1282">
        <v>575306.5</v>
      </c>
      <c r="X1282">
        <v>588173.6</v>
      </c>
      <c r="Y1282">
        <v>601773.9</v>
      </c>
      <c r="Z1282">
        <v>604200.6</v>
      </c>
      <c r="AA1282">
        <v>594400.6</v>
      </c>
      <c r="AB1282">
        <v>575955.4</v>
      </c>
      <c r="AC1282">
        <v>561084.30000000005</v>
      </c>
      <c r="AD1282">
        <v>527129.69999999995</v>
      </c>
      <c r="AE1282">
        <v>512934.1</v>
      </c>
      <c r="AF1282">
        <v>487061</v>
      </c>
      <c r="AG1282">
        <v>453673.7</v>
      </c>
      <c r="AH1282">
        <v>415600.1</v>
      </c>
      <c r="AI1282">
        <v>387130.2</v>
      </c>
      <c r="AJ1282">
        <v>60.191940000000002</v>
      </c>
      <c r="AK1282">
        <v>58.810600000000001</v>
      </c>
      <c r="AL1282">
        <v>57.750079999999997</v>
      </c>
      <c r="AM1282">
        <v>56.998260000000002</v>
      </c>
      <c r="AN1282">
        <v>56.066400000000002</v>
      </c>
      <c r="AO1282">
        <v>55.270339999999997</v>
      </c>
      <c r="AP1282">
        <v>55.450920000000004</v>
      </c>
      <c r="AQ1282">
        <v>55.23377</v>
      </c>
      <c r="AR1282">
        <v>61.180599999999998</v>
      </c>
      <c r="AS1282">
        <v>69.525980000000004</v>
      </c>
      <c r="AT1282">
        <v>75.963509999999999</v>
      </c>
      <c r="AU1282">
        <v>81.786529999999999</v>
      </c>
      <c r="AV1282">
        <v>83.400670000000005</v>
      </c>
      <c r="AW1282">
        <v>85.057720000000003</v>
      </c>
      <c r="AX1282">
        <v>84.039559999999994</v>
      </c>
      <c r="AY1282">
        <v>83.995859999999993</v>
      </c>
      <c r="AZ1282">
        <v>83.322609999999997</v>
      </c>
      <c r="BA1282">
        <v>81.956590000000006</v>
      </c>
      <c r="BB1282">
        <v>79.52731</v>
      </c>
      <c r="BC1282">
        <v>75.155460000000005</v>
      </c>
      <c r="BD1282">
        <v>71.161540000000002</v>
      </c>
      <c r="BE1282">
        <v>68.057339999999996</v>
      </c>
      <c r="BF1282">
        <v>66.344639999999998</v>
      </c>
      <c r="BG1282">
        <v>63.66527</v>
      </c>
      <c r="BH1282">
        <v>889.33799999999997</v>
      </c>
      <c r="BI1282">
        <v>1646.1289999999999</v>
      </c>
      <c r="BJ1282">
        <v>2793.1320000000001</v>
      </c>
      <c r="BK1282">
        <v>2813.627</v>
      </c>
      <c r="BL1282">
        <v>4074.3609999999999</v>
      </c>
      <c r="BM1282">
        <v>7700.4579999999996</v>
      </c>
      <c r="BN1282">
        <v>9247.8909999999996</v>
      </c>
      <c r="BO1282">
        <v>9642.2530000000006</v>
      </c>
      <c r="BP1282">
        <v>6272.1030000000001</v>
      </c>
      <c r="BQ1282">
        <v>2869.2420000000002</v>
      </c>
      <c r="BR1282">
        <v>4874.75</v>
      </c>
      <c r="BS1282">
        <v>3670.221</v>
      </c>
      <c r="BT1282">
        <v>2571.7570000000001</v>
      </c>
      <c r="BU1282">
        <v>4577.768</v>
      </c>
      <c r="BV1282">
        <v>8758.5840000000007</v>
      </c>
      <c r="BW1282">
        <v>6341.6959999999999</v>
      </c>
      <c r="BX1282">
        <v>6281.3180000000002</v>
      </c>
      <c r="BY1282">
        <v>5469.5360000000001</v>
      </c>
      <c r="BZ1282">
        <v>803.50990000000002</v>
      </c>
      <c r="CA1282">
        <v>-474.9391</v>
      </c>
      <c r="CB1282">
        <v>-746.59190000000001</v>
      </c>
      <c r="CC1282">
        <v>-3409.4209999999998</v>
      </c>
      <c r="CD1282">
        <v>-821.38149999999996</v>
      </c>
      <c r="CE1282">
        <v>-2238.1849999999999</v>
      </c>
      <c r="CF1282" s="23">
        <v>5036928</v>
      </c>
      <c r="CG1282" s="23">
        <v>8049096</v>
      </c>
      <c r="CH1282" s="23">
        <v>7031173</v>
      </c>
      <c r="CI1282" s="23">
        <v>5324916</v>
      </c>
      <c r="CJ1282" s="23">
        <v>4528122</v>
      </c>
      <c r="CK1282" s="23">
        <v>2201623</v>
      </c>
      <c r="CL1282" s="23">
        <v>2942570</v>
      </c>
      <c r="CM1282" s="23">
        <v>3022271</v>
      </c>
      <c r="CN1282" s="23">
        <v>2137240</v>
      </c>
      <c r="CO1282" s="23">
        <v>10100000</v>
      </c>
      <c r="CP1282" s="23">
        <v>1660338</v>
      </c>
      <c r="CQ1282" s="23">
        <v>14900000</v>
      </c>
      <c r="CR1282" s="23">
        <v>14300000</v>
      </c>
      <c r="CS1282" s="23">
        <v>15300000</v>
      </c>
      <c r="CT1282" s="23">
        <v>15700000</v>
      </c>
      <c r="CU1282" s="23">
        <v>15000000</v>
      </c>
      <c r="CV1282" s="23">
        <v>14700000</v>
      </c>
      <c r="CW1282" s="23">
        <v>14400000</v>
      </c>
      <c r="CX1282" s="23">
        <v>15700000</v>
      </c>
      <c r="CY1282" s="23">
        <v>12200000</v>
      </c>
      <c r="CZ1282" s="23">
        <v>12400000</v>
      </c>
      <c r="DA1282" s="23">
        <v>3437296</v>
      </c>
      <c r="DB1282" s="23">
        <v>3664227</v>
      </c>
      <c r="DC1282" s="23">
        <v>3843719</v>
      </c>
      <c r="DD1282">
        <v>0</v>
      </c>
      <c r="DE1282">
        <v>0</v>
      </c>
      <c r="DF1282">
        <v>0</v>
      </c>
    </row>
    <row r="1283" spans="1:110" x14ac:dyDescent="0.25">
      <c r="A1283" s="18" t="str">
        <f t="shared" ref="A1283:A1346" si="20">B1283&amp;"_"&amp;C1283&amp;"_"&amp;D1283&amp;"_"&amp;E1283&amp;"_"&amp;F1283&amp;"_"&amp;G1283&amp;"_"&amp;H1283&amp;"_"&amp;I1283&amp;"_"&amp;J1283</f>
        <v>portfolio_CPP_All_All_CAISO_1-in-10_MONTHLY SYSTEM PEAK DAY_2027_3</v>
      </c>
      <c r="B1283" t="s">
        <v>192</v>
      </c>
      <c r="C1283" t="s">
        <v>121</v>
      </c>
      <c r="D1283" t="s">
        <v>7</v>
      </c>
      <c r="E1283" t="s">
        <v>7</v>
      </c>
      <c r="F1283" t="s">
        <v>110</v>
      </c>
      <c r="G1283" t="s">
        <v>85</v>
      </c>
      <c r="H1283" t="s">
        <v>20</v>
      </c>
      <c r="I1283">
        <v>2027</v>
      </c>
      <c r="J1283">
        <v>3</v>
      </c>
      <c r="K1283">
        <v>13574.261</v>
      </c>
      <c r="L1283">
        <v>366561.2</v>
      </c>
      <c r="M1283">
        <v>356077.9</v>
      </c>
      <c r="N1283">
        <v>350627.1</v>
      </c>
      <c r="O1283">
        <v>351004.8</v>
      </c>
      <c r="P1283">
        <v>364702.3</v>
      </c>
      <c r="Q1283">
        <v>400399.2</v>
      </c>
      <c r="R1283">
        <v>450061.7</v>
      </c>
      <c r="S1283">
        <v>486090</v>
      </c>
      <c r="T1283">
        <v>517347.9</v>
      </c>
      <c r="U1283">
        <v>537225.4</v>
      </c>
      <c r="V1283">
        <v>557900.19999999995</v>
      </c>
      <c r="W1283">
        <v>578772</v>
      </c>
      <c r="X1283">
        <v>591647.80000000005</v>
      </c>
      <c r="Y1283">
        <v>605232.30000000005</v>
      </c>
      <c r="Z1283">
        <v>607632.4</v>
      </c>
      <c r="AA1283">
        <v>597717.1</v>
      </c>
      <c r="AB1283">
        <v>579108.5</v>
      </c>
      <c r="AC1283">
        <v>564279.9</v>
      </c>
      <c r="AD1283">
        <v>530076.69999999995</v>
      </c>
      <c r="AE1283">
        <v>515777.1</v>
      </c>
      <c r="AF1283">
        <v>489802.2</v>
      </c>
      <c r="AG1283">
        <v>456467.7</v>
      </c>
      <c r="AH1283">
        <v>418373.6</v>
      </c>
      <c r="AI1283">
        <v>389820.5</v>
      </c>
      <c r="AJ1283">
        <v>60.190939999999998</v>
      </c>
      <c r="AK1283">
        <v>58.809849999999997</v>
      </c>
      <c r="AL1283">
        <v>57.749499999999998</v>
      </c>
      <c r="AM1283">
        <v>56.997790000000002</v>
      </c>
      <c r="AN1283">
        <v>56.066310000000001</v>
      </c>
      <c r="AO1283">
        <v>55.270020000000002</v>
      </c>
      <c r="AP1283">
        <v>55.450740000000003</v>
      </c>
      <c r="AQ1283">
        <v>55.234110000000001</v>
      </c>
      <c r="AR1283">
        <v>61.181170000000002</v>
      </c>
      <c r="AS1283">
        <v>69.527259999999998</v>
      </c>
      <c r="AT1283">
        <v>75.965220000000002</v>
      </c>
      <c r="AU1283">
        <v>81.787859999999995</v>
      </c>
      <c r="AV1283">
        <v>83.401949999999999</v>
      </c>
      <c r="AW1283">
        <v>85.058930000000004</v>
      </c>
      <c r="AX1283">
        <v>84.041359999999997</v>
      </c>
      <c r="AY1283">
        <v>83.996700000000004</v>
      </c>
      <c r="AZ1283">
        <v>83.323819999999998</v>
      </c>
      <c r="BA1283">
        <v>81.957179999999994</v>
      </c>
      <c r="BB1283">
        <v>79.527780000000007</v>
      </c>
      <c r="BC1283">
        <v>75.155420000000007</v>
      </c>
      <c r="BD1283">
        <v>71.161540000000002</v>
      </c>
      <c r="BE1283">
        <v>68.056070000000005</v>
      </c>
      <c r="BF1283">
        <v>66.343890000000002</v>
      </c>
      <c r="BG1283">
        <v>63.663939999999997</v>
      </c>
      <c r="BH1283">
        <v>907.81619999999998</v>
      </c>
      <c r="BI1283">
        <v>1680.3320000000001</v>
      </c>
      <c r="BJ1283">
        <v>2851.1660000000002</v>
      </c>
      <c r="BK1283">
        <v>2872.0880000000002</v>
      </c>
      <c r="BL1283">
        <v>4159.0159999999996</v>
      </c>
      <c r="BM1283">
        <v>7860.4549999999999</v>
      </c>
      <c r="BN1283">
        <v>9440.0380000000005</v>
      </c>
      <c r="BO1283">
        <v>9842.5949999999993</v>
      </c>
      <c r="BP1283">
        <v>6402.4210000000003</v>
      </c>
      <c r="BQ1283">
        <v>2928.857</v>
      </c>
      <c r="BR1283">
        <v>4976.0360000000001</v>
      </c>
      <c r="BS1283">
        <v>3746.4789999999998</v>
      </c>
      <c r="BT1283">
        <v>2625.192</v>
      </c>
      <c r="BU1283">
        <v>4672.8819999999996</v>
      </c>
      <c r="BV1283">
        <v>8940.5650000000005</v>
      </c>
      <c r="BW1283">
        <v>6473.46</v>
      </c>
      <c r="BX1283">
        <v>6411.8280000000004</v>
      </c>
      <c r="BY1283">
        <v>5583.18</v>
      </c>
      <c r="BZ1283">
        <v>820.20479999999998</v>
      </c>
      <c r="CA1283">
        <v>-484.80720000000002</v>
      </c>
      <c r="CB1283">
        <v>-762.10419999999999</v>
      </c>
      <c r="CC1283">
        <v>-3480.26</v>
      </c>
      <c r="CD1283">
        <v>-838.44780000000003</v>
      </c>
      <c r="CE1283">
        <v>-2284.6889999999999</v>
      </c>
      <c r="CF1283" s="23">
        <v>5248412</v>
      </c>
      <c r="CG1283" s="23">
        <v>8387051</v>
      </c>
      <c r="CH1283" s="23">
        <v>7326388</v>
      </c>
      <c r="CI1283" s="23">
        <v>5548491</v>
      </c>
      <c r="CJ1283" s="23">
        <v>4718243</v>
      </c>
      <c r="CK1283" s="23">
        <v>2294062</v>
      </c>
      <c r="CL1283" s="23">
        <v>3066118</v>
      </c>
      <c r="CM1283" s="23">
        <v>3149166</v>
      </c>
      <c r="CN1283" s="23">
        <v>2226975</v>
      </c>
      <c r="CO1283" s="23">
        <v>10600000</v>
      </c>
      <c r="CP1283" s="23">
        <v>1730050</v>
      </c>
      <c r="CQ1283" s="23">
        <v>15600000</v>
      </c>
      <c r="CR1283" s="23">
        <v>15000000</v>
      </c>
      <c r="CS1283" s="23">
        <v>15900000</v>
      </c>
      <c r="CT1283" s="23">
        <v>16400000</v>
      </c>
      <c r="CU1283" s="23">
        <v>15600000</v>
      </c>
      <c r="CV1283" s="23">
        <v>15300000</v>
      </c>
      <c r="CW1283" s="23">
        <v>15000000</v>
      </c>
      <c r="CX1283" s="23">
        <v>16400000</v>
      </c>
      <c r="CY1283" s="23">
        <v>12700000</v>
      </c>
      <c r="CZ1283" s="23">
        <v>13000000</v>
      </c>
      <c r="DA1283" s="23">
        <v>3581616</v>
      </c>
      <c r="DB1283" s="23">
        <v>3818076</v>
      </c>
      <c r="DC1283" s="23">
        <v>4005104</v>
      </c>
      <c r="DD1283">
        <v>0</v>
      </c>
      <c r="DE1283">
        <v>0</v>
      </c>
      <c r="DF1283">
        <v>0</v>
      </c>
    </row>
    <row r="1284" spans="1:110" x14ac:dyDescent="0.25">
      <c r="A1284" s="18" t="str">
        <f t="shared" si="20"/>
        <v>portfolio_CPP_All_All_CAISO_1-in-10_MONTHLY SYSTEM PEAK DAY_2028_3</v>
      </c>
      <c r="B1284" t="s">
        <v>192</v>
      </c>
      <c r="C1284" t="s">
        <v>121</v>
      </c>
      <c r="D1284" t="s">
        <v>7</v>
      </c>
      <c r="E1284" t="s">
        <v>7</v>
      </c>
      <c r="F1284" t="s">
        <v>110</v>
      </c>
      <c r="G1284" t="s">
        <v>85</v>
      </c>
      <c r="H1284" t="s">
        <v>20</v>
      </c>
      <c r="I1284">
        <v>2028</v>
      </c>
      <c r="J1284">
        <v>3</v>
      </c>
      <c r="K1284">
        <v>13491.383</v>
      </c>
      <c r="L1284">
        <v>369279.6</v>
      </c>
      <c r="M1284">
        <v>358721.2</v>
      </c>
      <c r="N1284">
        <v>353226.9</v>
      </c>
      <c r="O1284">
        <v>353593.4</v>
      </c>
      <c r="P1284">
        <v>367367.5</v>
      </c>
      <c r="Q1284">
        <v>403271.5</v>
      </c>
      <c r="R1284">
        <v>453227.4</v>
      </c>
      <c r="S1284">
        <v>489424.8</v>
      </c>
      <c r="T1284">
        <v>520702</v>
      </c>
      <c r="U1284">
        <v>540624.5</v>
      </c>
      <c r="V1284">
        <v>561523.69999999995</v>
      </c>
      <c r="W1284">
        <v>582460.9</v>
      </c>
      <c r="X1284">
        <v>595349.1</v>
      </c>
      <c r="Y1284">
        <v>608921.1</v>
      </c>
      <c r="Z1284">
        <v>611294.69999999995</v>
      </c>
      <c r="AA1284">
        <v>601259.30000000005</v>
      </c>
      <c r="AB1284">
        <v>582479.1</v>
      </c>
      <c r="AC1284">
        <v>567689.9</v>
      </c>
      <c r="AD1284">
        <v>533224</v>
      </c>
      <c r="AE1284">
        <v>518814.6</v>
      </c>
      <c r="AF1284">
        <v>492728.9</v>
      </c>
      <c r="AG1284">
        <v>459439</v>
      </c>
      <c r="AH1284">
        <v>421313.6</v>
      </c>
      <c r="AI1284">
        <v>392668.1</v>
      </c>
      <c r="AJ1284">
        <v>60.189909999999998</v>
      </c>
      <c r="AK1284">
        <v>58.809089999999998</v>
      </c>
      <c r="AL1284">
        <v>57.748890000000003</v>
      </c>
      <c r="AM1284">
        <v>56.997309999999999</v>
      </c>
      <c r="AN1284">
        <v>56.066220000000001</v>
      </c>
      <c r="AO1284">
        <v>55.269689999999997</v>
      </c>
      <c r="AP1284">
        <v>55.450539999999997</v>
      </c>
      <c r="AQ1284">
        <v>55.234450000000002</v>
      </c>
      <c r="AR1284">
        <v>61.181750000000001</v>
      </c>
      <c r="AS1284">
        <v>69.528589999999994</v>
      </c>
      <c r="AT1284">
        <v>75.966989999999996</v>
      </c>
      <c r="AU1284">
        <v>81.789230000000003</v>
      </c>
      <c r="AV1284">
        <v>83.403270000000006</v>
      </c>
      <c r="AW1284">
        <v>85.060180000000003</v>
      </c>
      <c r="AX1284">
        <v>84.043220000000005</v>
      </c>
      <c r="AY1284">
        <v>83.997559999999993</v>
      </c>
      <c r="AZ1284">
        <v>83.325069999999997</v>
      </c>
      <c r="BA1284">
        <v>81.957790000000003</v>
      </c>
      <c r="BB1284">
        <v>79.528270000000006</v>
      </c>
      <c r="BC1284">
        <v>75.155379999999994</v>
      </c>
      <c r="BD1284">
        <v>71.161550000000005</v>
      </c>
      <c r="BE1284">
        <v>68.054749999999999</v>
      </c>
      <c r="BF1284">
        <v>66.343130000000002</v>
      </c>
      <c r="BG1284">
        <v>63.662570000000002</v>
      </c>
      <c r="BH1284">
        <v>926.8904</v>
      </c>
      <c r="BI1284">
        <v>1715.6379999999999</v>
      </c>
      <c r="BJ1284">
        <v>2911.0729999999999</v>
      </c>
      <c r="BK1284">
        <v>2932.433</v>
      </c>
      <c r="BL1284">
        <v>4246.402</v>
      </c>
      <c r="BM1284">
        <v>8025.6120000000001</v>
      </c>
      <c r="BN1284">
        <v>9638.3850000000002</v>
      </c>
      <c r="BO1284">
        <v>10049.4</v>
      </c>
      <c r="BP1284">
        <v>6536.9430000000002</v>
      </c>
      <c r="BQ1284">
        <v>2990.3960000000002</v>
      </c>
      <c r="BR1284">
        <v>5080.5879999999997</v>
      </c>
      <c r="BS1284">
        <v>3825.1970000000001</v>
      </c>
      <c r="BT1284">
        <v>2680.35</v>
      </c>
      <c r="BU1284">
        <v>4771.0649999999996</v>
      </c>
      <c r="BV1284">
        <v>9128.4169999999995</v>
      </c>
      <c r="BW1284">
        <v>6609.4750000000004</v>
      </c>
      <c r="BX1284">
        <v>6546.5479999999998</v>
      </c>
      <c r="BY1284">
        <v>5700.4889999999996</v>
      </c>
      <c r="BZ1284">
        <v>837.43820000000005</v>
      </c>
      <c r="CA1284">
        <v>-494.99349999999998</v>
      </c>
      <c r="CB1284">
        <v>-778.11689999999999</v>
      </c>
      <c r="CC1284">
        <v>-3553.3850000000002</v>
      </c>
      <c r="CD1284">
        <v>-856.06449999999995</v>
      </c>
      <c r="CE1284">
        <v>-2332.6930000000002</v>
      </c>
      <c r="CF1284">
        <v>5471279</v>
      </c>
      <c r="CG1284">
        <v>8743196</v>
      </c>
      <c r="CH1284">
        <v>7637494</v>
      </c>
      <c r="CI1284">
        <v>5784101</v>
      </c>
      <c r="CJ1284">
        <v>4918597</v>
      </c>
      <c r="CK1284">
        <v>2391477</v>
      </c>
      <c r="CL1284">
        <v>3196317</v>
      </c>
      <c r="CM1284">
        <v>3282891</v>
      </c>
      <c r="CN1284">
        <v>2321541</v>
      </c>
      <c r="CO1284" s="23">
        <v>11000000</v>
      </c>
      <c r="CP1284">
        <v>1803514</v>
      </c>
      <c r="CQ1284" s="23">
        <v>16200000</v>
      </c>
      <c r="CR1284" s="23">
        <v>15600000</v>
      </c>
      <c r="CS1284" s="23">
        <v>16600000</v>
      </c>
      <c r="CT1284" s="23">
        <v>17100000</v>
      </c>
      <c r="CU1284" s="23">
        <v>16300000</v>
      </c>
      <c r="CV1284" s="23">
        <v>15900000</v>
      </c>
      <c r="CW1284" s="23">
        <v>15600000</v>
      </c>
      <c r="CX1284" s="23">
        <v>17100000</v>
      </c>
      <c r="CY1284" s="23">
        <v>13300000</v>
      </c>
      <c r="CZ1284" s="23">
        <v>13500000</v>
      </c>
      <c r="DA1284">
        <v>3733705</v>
      </c>
      <c r="DB1284">
        <v>3980206</v>
      </c>
      <c r="DC1284">
        <v>4175176</v>
      </c>
      <c r="DD1284">
        <v>0</v>
      </c>
      <c r="DE1284">
        <v>0</v>
      </c>
      <c r="DF1284">
        <v>0</v>
      </c>
    </row>
    <row r="1285" spans="1:110" x14ac:dyDescent="0.25">
      <c r="A1285" s="18" t="str">
        <f t="shared" si="20"/>
        <v>portfolio_CPP_All_All_CAISO_1-in-10_MONTHLY SYSTEM PEAK DAY_2029_3</v>
      </c>
      <c r="B1285" t="s">
        <v>192</v>
      </c>
      <c r="C1285" t="s">
        <v>121</v>
      </c>
      <c r="D1285" t="s">
        <v>7</v>
      </c>
      <c r="E1285" t="s">
        <v>7</v>
      </c>
      <c r="F1285" t="s">
        <v>110</v>
      </c>
      <c r="G1285" t="s">
        <v>85</v>
      </c>
      <c r="H1285" t="s">
        <v>20</v>
      </c>
      <c r="I1285">
        <v>2029</v>
      </c>
      <c r="J1285">
        <v>3</v>
      </c>
      <c r="K1285">
        <v>13409.599</v>
      </c>
      <c r="L1285">
        <v>372012.79999999999</v>
      </c>
      <c r="M1285">
        <v>361378.9</v>
      </c>
      <c r="N1285">
        <v>355840.9</v>
      </c>
      <c r="O1285">
        <v>356196.2</v>
      </c>
      <c r="P1285">
        <v>370047.6</v>
      </c>
      <c r="Q1285">
        <v>406160.3</v>
      </c>
      <c r="R1285">
        <v>456411.8</v>
      </c>
      <c r="S1285">
        <v>492780.2</v>
      </c>
      <c r="T1285">
        <v>524078.5</v>
      </c>
      <c r="U1285">
        <v>544047.1</v>
      </c>
      <c r="V1285">
        <v>565171.30000000005</v>
      </c>
      <c r="W1285">
        <v>586175</v>
      </c>
      <c r="X1285">
        <v>599076.4</v>
      </c>
      <c r="Y1285">
        <v>612636.80000000005</v>
      </c>
      <c r="Z1285">
        <v>614984.1</v>
      </c>
      <c r="AA1285">
        <v>604828.30000000005</v>
      </c>
      <c r="AB1285">
        <v>585876</v>
      </c>
      <c r="AC1285">
        <v>571125</v>
      </c>
      <c r="AD1285">
        <v>536395</v>
      </c>
      <c r="AE1285">
        <v>521875.3</v>
      </c>
      <c r="AF1285">
        <v>495677.5</v>
      </c>
      <c r="AG1285">
        <v>462430</v>
      </c>
      <c r="AH1285">
        <v>424271</v>
      </c>
      <c r="AI1285">
        <v>395531.5</v>
      </c>
      <c r="AJ1285">
        <v>60.188859999999998</v>
      </c>
      <c r="AK1285">
        <v>58.808309999999999</v>
      </c>
      <c r="AL1285">
        <v>57.748280000000001</v>
      </c>
      <c r="AM1285">
        <v>56.99682</v>
      </c>
      <c r="AN1285">
        <v>56.066130000000001</v>
      </c>
      <c r="AO1285">
        <v>55.269359999999999</v>
      </c>
      <c r="AP1285">
        <v>55.45035</v>
      </c>
      <c r="AQ1285">
        <v>55.2348</v>
      </c>
      <c r="AR1285">
        <v>61.182340000000003</v>
      </c>
      <c r="AS1285">
        <v>69.529920000000004</v>
      </c>
      <c r="AT1285">
        <v>75.968770000000006</v>
      </c>
      <c r="AU1285">
        <v>81.790599999999998</v>
      </c>
      <c r="AV1285">
        <v>83.404600000000002</v>
      </c>
      <c r="AW1285">
        <v>85.061430000000001</v>
      </c>
      <c r="AX1285">
        <v>84.045090000000002</v>
      </c>
      <c r="AY1285">
        <v>83.998440000000002</v>
      </c>
      <c r="AZ1285">
        <v>83.326329999999999</v>
      </c>
      <c r="BA1285">
        <v>81.958410000000001</v>
      </c>
      <c r="BB1285">
        <v>79.528760000000005</v>
      </c>
      <c r="BC1285">
        <v>75.155330000000006</v>
      </c>
      <c r="BD1285">
        <v>71.161550000000005</v>
      </c>
      <c r="BE1285">
        <v>68.053430000000006</v>
      </c>
      <c r="BF1285">
        <v>66.342359999999999</v>
      </c>
      <c r="BG1285">
        <v>63.661189999999998</v>
      </c>
      <c r="BH1285">
        <v>945.96469999999999</v>
      </c>
      <c r="BI1285">
        <v>1750.943</v>
      </c>
      <c r="BJ1285">
        <v>2970.9789999999998</v>
      </c>
      <c r="BK1285">
        <v>2992.779</v>
      </c>
      <c r="BL1285">
        <v>4333.7879999999996</v>
      </c>
      <c r="BM1285">
        <v>8190.7690000000002</v>
      </c>
      <c r="BN1285">
        <v>9836.73</v>
      </c>
      <c r="BO1285">
        <v>10256.200000000001</v>
      </c>
      <c r="BP1285">
        <v>6671.4660000000003</v>
      </c>
      <c r="BQ1285">
        <v>3051.9349999999999</v>
      </c>
      <c r="BR1285">
        <v>5185.1400000000003</v>
      </c>
      <c r="BS1285">
        <v>3903.915</v>
      </c>
      <c r="BT1285">
        <v>2735.509</v>
      </c>
      <c r="BU1285">
        <v>4869.2479999999996</v>
      </c>
      <c r="BV1285">
        <v>9316.2690000000002</v>
      </c>
      <c r="BW1285">
        <v>6745.49</v>
      </c>
      <c r="BX1285">
        <v>6681.268</v>
      </c>
      <c r="BY1285">
        <v>5817.7979999999998</v>
      </c>
      <c r="BZ1285">
        <v>854.67169999999999</v>
      </c>
      <c r="CA1285">
        <v>-505.17989999999998</v>
      </c>
      <c r="CB1285">
        <v>-794.12959999999998</v>
      </c>
      <c r="CC1285">
        <v>-3626.509</v>
      </c>
      <c r="CD1285">
        <v>-873.68129999999996</v>
      </c>
      <c r="CE1285">
        <v>-2380.6970000000001</v>
      </c>
      <c r="CF1285" s="23">
        <v>5698781</v>
      </c>
      <c r="CG1285" s="23">
        <v>9106748</v>
      </c>
      <c r="CH1285" s="23">
        <v>7955069</v>
      </c>
      <c r="CI1285" s="23">
        <v>6024610</v>
      </c>
      <c r="CJ1285" s="23">
        <v>5123118</v>
      </c>
      <c r="CK1285" s="23">
        <v>2490917</v>
      </c>
      <c r="CL1285" s="23">
        <v>3329224</v>
      </c>
      <c r="CM1285" s="23">
        <v>3419397</v>
      </c>
      <c r="CN1285" s="23">
        <v>2418073</v>
      </c>
      <c r="CO1285" s="23">
        <v>11500000</v>
      </c>
      <c r="CP1285" s="23">
        <v>1878506</v>
      </c>
      <c r="CQ1285" s="23">
        <v>16900000</v>
      </c>
      <c r="CR1285" s="23">
        <v>16200000</v>
      </c>
      <c r="CS1285" s="23">
        <v>17300000</v>
      </c>
      <c r="CT1285" s="23">
        <v>17800000</v>
      </c>
      <c r="CU1285" s="23">
        <v>16900000</v>
      </c>
      <c r="CV1285" s="23">
        <v>16600000</v>
      </c>
      <c r="CW1285" s="23">
        <v>16300000</v>
      </c>
      <c r="CX1285" s="23">
        <v>17800000</v>
      </c>
      <c r="CY1285" s="23">
        <v>13800000</v>
      </c>
      <c r="CZ1285" s="23">
        <v>14100000</v>
      </c>
      <c r="DA1285" s="23">
        <v>3888957</v>
      </c>
      <c r="DB1285" s="23">
        <v>4145707</v>
      </c>
      <c r="DC1285" s="23">
        <v>4348784</v>
      </c>
      <c r="DD1285">
        <v>0</v>
      </c>
      <c r="DE1285">
        <v>0</v>
      </c>
      <c r="DF1285">
        <v>0</v>
      </c>
    </row>
    <row r="1286" spans="1:110" x14ac:dyDescent="0.25">
      <c r="A1286" s="18" t="str">
        <f t="shared" si="20"/>
        <v>portfolio_CPP_All_All_CAISO_1-in-10_MONTHLY SYSTEM PEAK DAY_2030_3</v>
      </c>
      <c r="B1286" t="s">
        <v>192</v>
      </c>
      <c r="C1286" t="s">
        <v>121</v>
      </c>
      <c r="D1286" t="s">
        <v>7</v>
      </c>
      <c r="E1286" t="s">
        <v>7</v>
      </c>
      <c r="F1286" t="s">
        <v>110</v>
      </c>
      <c r="G1286" t="s">
        <v>85</v>
      </c>
      <c r="H1286" t="s">
        <v>20</v>
      </c>
      <c r="I1286">
        <v>2030</v>
      </c>
      <c r="J1286">
        <v>3</v>
      </c>
      <c r="K1286">
        <v>13329.9</v>
      </c>
      <c r="L1286">
        <v>374894.3</v>
      </c>
      <c r="M1286">
        <v>364180.7</v>
      </c>
      <c r="N1286">
        <v>358596.7</v>
      </c>
      <c r="O1286">
        <v>358940.8</v>
      </c>
      <c r="P1286">
        <v>372874.5</v>
      </c>
      <c r="Q1286">
        <v>409209.3</v>
      </c>
      <c r="R1286">
        <v>459775</v>
      </c>
      <c r="S1286">
        <v>496327.1</v>
      </c>
      <c r="T1286">
        <v>527655.19999999995</v>
      </c>
      <c r="U1286">
        <v>547676.1</v>
      </c>
      <c r="V1286">
        <v>569035</v>
      </c>
      <c r="W1286">
        <v>590112</v>
      </c>
      <c r="X1286">
        <v>603030.1</v>
      </c>
      <c r="Y1286">
        <v>616582.40000000002</v>
      </c>
      <c r="Z1286">
        <v>618903.6</v>
      </c>
      <c r="AA1286">
        <v>608622.6</v>
      </c>
      <c r="AB1286">
        <v>589489.80000000005</v>
      </c>
      <c r="AC1286">
        <v>574773.9</v>
      </c>
      <c r="AD1286">
        <v>539765.9</v>
      </c>
      <c r="AE1286">
        <v>525130</v>
      </c>
      <c r="AF1286">
        <v>498811</v>
      </c>
      <c r="AG1286">
        <v>465597.9</v>
      </c>
      <c r="AH1286">
        <v>427394.6</v>
      </c>
      <c r="AI1286">
        <v>398551.8</v>
      </c>
      <c r="AJ1286">
        <v>60.18779</v>
      </c>
      <c r="AK1286">
        <v>58.807510000000001</v>
      </c>
      <c r="AL1286">
        <v>57.747660000000003</v>
      </c>
      <c r="AM1286">
        <v>56.996319999999997</v>
      </c>
      <c r="AN1286">
        <v>56.066049999999997</v>
      </c>
      <c r="AO1286">
        <v>55.269019999999998</v>
      </c>
      <c r="AP1286">
        <v>55.450150000000001</v>
      </c>
      <c r="AQ1286">
        <v>55.23516</v>
      </c>
      <c r="AR1286">
        <v>61.182949999999998</v>
      </c>
      <c r="AS1286">
        <v>69.531279999999995</v>
      </c>
      <c r="AT1286">
        <v>75.970609999999994</v>
      </c>
      <c r="AU1286">
        <v>81.792029999999997</v>
      </c>
      <c r="AV1286">
        <v>83.405959999999993</v>
      </c>
      <c r="AW1286">
        <v>85.062730000000002</v>
      </c>
      <c r="AX1286">
        <v>84.047020000000003</v>
      </c>
      <c r="AY1286">
        <v>83.999340000000004</v>
      </c>
      <c r="AZ1286">
        <v>83.327629999999999</v>
      </c>
      <c r="BA1286">
        <v>81.959050000000005</v>
      </c>
      <c r="BB1286">
        <v>79.529259999999994</v>
      </c>
      <c r="BC1286">
        <v>75.155289999999994</v>
      </c>
      <c r="BD1286">
        <v>71.161559999999994</v>
      </c>
      <c r="BE1286">
        <v>68.052059999999997</v>
      </c>
      <c r="BF1286">
        <v>66.341570000000004</v>
      </c>
      <c r="BG1286">
        <v>63.659759999999999</v>
      </c>
      <c r="BH1286">
        <v>965.63499999999999</v>
      </c>
      <c r="BI1286">
        <v>1787.3520000000001</v>
      </c>
      <c r="BJ1286">
        <v>3032.7570000000001</v>
      </c>
      <c r="BK1286">
        <v>3055.011</v>
      </c>
      <c r="BL1286">
        <v>4423.9040000000005</v>
      </c>
      <c r="BM1286">
        <v>8361.0879999999997</v>
      </c>
      <c r="BN1286">
        <v>10041.280000000001</v>
      </c>
      <c r="BO1286">
        <v>10469.469999999999</v>
      </c>
      <c r="BP1286">
        <v>6810.192</v>
      </c>
      <c r="BQ1286">
        <v>3115.3960000000002</v>
      </c>
      <c r="BR1286">
        <v>5292.96</v>
      </c>
      <c r="BS1286">
        <v>3985.0929999999998</v>
      </c>
      <c r="BT1286">
        <v>2792.3910000000001</v>
      </c>
      <c r="BU1286">
        <v>4970.4989999999998</v>
      </c>
      <c r="BV1286">
        <v>9509.991</v>
      </c>
      <c r="BW1286">
        <v>6885.7550000000001</v>
      </c>
      <c r="BX1286">
        <v>6820.1980000000003</v>
      </c>
      <c r="BY1286">
        <v>5938.7719999999999</v>
      </c>
      <c r="BZ1286">
        <v>872.44370000000004</v>
      </c>
      <c r="CA1286">
        <v>-515.68460000000005</v>
      </c>
      <c r="CB1286">
        <v>-810.64269999999999</v>
      </c>
      <c r="CC1286">
        <v>-3701.9180000000001</v>
      </c>
      <c r="CD1286">
        <v>-891.84860000000003</v>
      </c>
      <c r="CE1286">
        <v>-2430.201</v>
      </c>
      <c r="CF1286" s="23">
        <v>5938245</v>
      </c>
      <c r="CG1286" s="23">
        <v>9489416</v>
      </c>
      <c r="CH1286" s="23">
        <v>8289344</v>
      </c>
      <c r="CI1286" s="23">
        <v>6277766</v>
      </c>
      <c r="CJ1286" s="23">
        <v>5338392</v>
      </c>
      <c r="CK1286" s="23">
        <v>2595586</v>
      </c>
      <c r="CL1286" s="23">
        <v>3469119</v>
      </c>
      <c r="CM1286" s="23">
        <v>3563081</v>
      </c>
      <c r="CN1286" s="23">
        <v>2519681</v>
      </c>
      <c r="CO1286" s="23">
        <v>12000000</v>
      </c>
      <c r="CP1286" s="23">
        <v>1957441</v>
      </c>
      <c r="CQ1286" s="23">
        <v>17600000</v>
      </c>
      <c r="CR1286" s="23">
        <v>16900000</v>
      </c>
      <c r="CS1286" s="23">
        <v>18000000</v>
      </c>
      <c r="CT1286" s="23">
        <v>18600000</v>
      </c>
      <c r="CU1286" s="23">
        <v>17600000</v>
      </c>
      <c r="CV1286" s="23">
        <v>17300000</v>
      </c>
      <c r="CW1286" s="23">
        <v>17000000</v>
      </c>
      <c r="CX1286" s="23">
        <v>18600000</v>
      </c>
      <c r="CY1286" s="23">
        <v>14400000</v>
      </c>
      <c r="CZ1286" s="23">
        <v>14700000</v>
      </c>
      <c r="DA1286" s="23">
        <v>4052372</v>
      </c>
      <c r="DB1286" s="23">
        <v>4319911</v>
      </c>
      <c r="DC1286" s="23">
        <v>4531521</v>
      </c>
      <c r="DD1286">
        <v>0</v>
      </c>
      <c r="DE1286">
        <v>0</v>
      </c>
      <c r="DF1286">
        <v>0</v>
      </c>
    </row>
    <row r="1287" spans="1:110" x14ac:dyDescent="0.25">
      <c r="A1287" s="18" t="str">
        <f t="shared" si="20"/>
        <v>portfolio_CPP_All_All_CAISO_1-in-10_MONTHLY SYSTEM PEAK DAY_2019_4</v>
      </c>
      <c r="B1287" t="s">
        <v>192</v>
      </c>
      <c r="C1287" t="s">
        <v>121</v>
      </c>
      <c r="D1287" t="s">
        <v>7</v>
      </c>
      <c r="E1287" t="s">
        <v>7</v>
      </c>
      <c r="F1287" t="s">
        <v>110</v>
      </c>
      <c r="G1287" t="s">
        <v>85</v>
      </c>
      <c r="H1287" t="s">
        <v>20</v>
      </c>
      <c r="I1287">
        <v>2019</v>
      </c>
      <c r="J1287">
        <v>4</v>
      </c>
      <c r="K1287">
        <v>14288</v>
      </c>
      <c r="L1287">
        <v>346700.7</v>
      </c>
      <c r="M1287">
        <v>336764.3</v>
      </c>
      <c r="N1287">
        <v>331633.3</v>
      </c>
      <c r="O1287">
        <v>332101</v>
      </c>
      <c r="P1287">
        <v>345253.4</v>
      </c>
      <c r="Q1287">
        <v>379471.5</v>
      </c>
      <c r="R1287">
        <v>427034.5</v>
      </c>
      <c r="S1287">
        <v>461884.7</v>
      </c>
      <c r="T1287">
        <v>486270.5</v>
      </c>
      <c r="U1287">
        <v>505902.1</v>
      </c>
      <c r="V1287">
        <v>533046</v>
      </c>
      <c r="W1287">
        <v>553032.30000000005</v>
      </c>
      <c r="X1287">
        <v>563319.9</v>
      </c>
      <c r="Y1287">
        <v>574741.1</v>
      </c>
      <c r="Z1287">
        <v>577370.5</v>
      </c>
      <c r="AA1287">
        <v>568546.9</v>
      </c>
      <c r="AB1287">
        <v>549497.30000000005</v>
      </c>
      <c r="AC1287">
        <v>536490.1</v>
      </c>
      <c r="AD1287">
        <v>501230.6</v>
      </c>
      <c r="AE1287">
        <v>487472.5</v>
      </c>
      <c r="AF1287">
        <v>463736.5</v>
      </c>
      <c r="AG1287">
        <v>426361.5</v>
      </c>
      <c r="AH1287">
        <v>394039.9</v>
      </c>
      <c r="AI1287">
        <v>368585.3</v>
      </c>
      <c r="AJ1287">
        <v>66.178020000000004</v>
      </c>
      <c r="AK1287">
        <v>63.570149999999998</v>
      </c>
      <c r="AL1287">
        <v>62.166759999999996</v>
      </c>
      <c r="AM1287">
        <v>61.296019999999999</v>
      </c>
      <c r="AN1287">
        <v>61.407150000000001</v>
      </c>
      <c r="AO1287">
        <v>60.896859999999997</v>
      </c>
      <c r="AP1287">
        <v>60.65381</v>
      </c>
      <c r="AQ1287">
        <v>61.985289999999999</v>
      </c>
      <c r="AR1287">
        <v>70.291049999999998</v>
      </c>
      <c r="AS1287">
        <v>75.870540000000005</v>
      </c>
      <c r="AT1287">
        <v>78.987620000000007</v>
      </c>
      <c r="AU1287">
        <v>82.14237</v>
      </c>
      <c r="AV1287">
        <v>82.155919999999995</v>
      </c>
      <c r="AW1287">
        <v>83.258380000000002</v>
      </c>
      <c r="AX1287">
        <v>82.963290000000001</v>
      </c>
      <c r="AY1287">
        <v>82.028570000000002</v>
      </c>
      <c r="AZ1287">
        <v>81.853219999999993</v>
      </c>
      <c r="BA1287">
        <v>79.399959999999993</v>
      </c>
      <c r="BB1287">
        <v>77.332089999999994</v>
      </c>
      <c r="BC1287">
        <v>73.193510000000003</v>
      </c>
      <c r="BD1287">
        <v>68.589389999999995</v>
      </c>
      <c r="BE1287">
        <v>66.58081</v>
      </c>
      <c r="BF1287">
        <v>65.290419999999997</v>
      </c>
      <c r="BG1287">
        <v>64.653589999999994</v>
      </c>
      <c r="BH1287">
        <v>761.18179999999995</v>
      </c>
      <c r="BI1287">
        <v>1408.9190000000001</v>
      </c>
      <c r="BJ1287">
        <v>2390.6370000000002</v>
      </c>
      <c r="BK1287">
        <v>2408.1790000000001</v>
      </c>
      <c r="BL1287">
        <v>3487.239</v>
      </c>
      <c r="BM1287">
        <v>6590.808</v>
      </c>
      <c r="BN1287">
        <v>7915.2520000000004</v>
      </c>
      <c r="BO1287">
        <v>8252.7860000000001</v>
      </c>
      <c r="BP1287">
        <v>5331.0370000000003</v>
      </c>
      <c r="BQ1287">
        <v>3649.6350000000002</v>
      </c>
      <c r="BR1287">
        <v>4044.4070000000002</v>
      </c>
      <c r="BS1287">
        <v>3167.5219999999999</v>
      </c>
      <c r="BT1287">
        <v>2149.125</v>
      </c>
      <c r="BU1287">
        <v>3953.9180000000001</v>
      </c>
      <c r="BV1287">
        <v>7382.259</v>
      </c>
      <c r="BW1287">
        <v>5556.3980000000001</v>
      </c>
      <c r="BX1287">
        <v>5414.4889999999996</v>
      </c>
      <c r="BY1287">
        <v>4644.8890000000001</v>
      </c>
      <c r="BZ1287">
        <v>506.96660000000003</v>
      </c>
      <c r="CA1287">
        <v>-459.97919999999999</v>
      </c>
      <c r="CB1287">
        <v>-607.2405</v>
      </c>
      <c r="CC1287">
        <v>-2951.866</v>
      </c>
      <c r="CD1287">
        <v>-655.85299999999995</v>
      </c>
      <c r="CE1287">
        <v>-1915.6579999999999</v>
      </c>
      <c r="CF1287" s="23">
        <v>3560280</v>
      </c>
      <c r="CG1287" s="23">
        <v>5891819</v>
      </c>
      <c r="CH1287" s="23">
        <v>5147157</v>
      </c>
      <c r="CI1287" s="23">
        <v>3898335</v>
      </c>
      <c r="CJ1287" s="23">
        <v>3308333</v>
      </c>
      <c r="CK1287" s="23">
        <v>1610248</v>
      </c>
      <c r="CL1287" s="23">
        <v>2151046</v>
      </c>
      <c r="CM1287" s="23">
        <v>2210221</v>
      </c>
      <c r="CN1287" s="23">
        <v>1595370</v>
      </c>
      <c r="CO1287" s="23">
        <v>7315745</v>
      </c>
      <c r="CP1287" s="23">
        <v>1184585</v>
      </c>
      <c r="CQ1287" s="23">
        <v>10300000</v>
      </c>
      <c r="CR1287" s="23">
        <v>10300000</v>
      </c>
      <c r="CS1287" s="23">
        <v>11200000</v>
      </c>
      <c r="CT1287" s="23">
        <v>11000000</v>
      </c>
      <c r="CU1287" s="23">
        <v>10800000</v>
      </c>
      <c r="CV1287" s="23">
        <v>10700000</v>
      </c>
      <c r="CW1287" s="23">
        <v>10400000</v>
      </c>
      <c r="CX1287" s="23">
        <v>11300000</v>
      </c>
      <c r="CY1287" s="23">
        <v>8588026</v>
      </c>
      <c r="CZ1287" s="23">
        <v>9158854</v>
      </c>
      <c r="DA1287" s="23">
        <v>2584994</v>
      </c>
      <c r="DB1287" s="23">
        <v>2626597</v>
      </c>
      <c r="DC1287" s="23">
        <v>2858580</v>
      </c>
      <c r="DD1287">
        <v>0</v>
      </c>
      <c r="DE1287">
        <v>0</v>
      </c>
      <c r="DF1287">
        <v>0</v>
      </c>
    </row>
    <row r="1288" spans="1:110" x14ac:dyDescent="0.25">
      <c r="A1288" s="18" t="str">
        <f t="shared" si="20"/>
        <v>portfolio_CPP_All_All_CAISO_1-in-10_MONTHLY SYSTEM PEAK DAY_2020_4</v>
      </c>
      <c r="B1288" t="s">
        <v>192</v>
      </c>
      <c r="C1288" t="s">
        <v>121</v>
      </c>
      <c r="D1288" t="s">
        <v>7</v>
      </c>
      <c r="E1288" t="s">
        <v>7</v>
      </c>
      <c r="F1288" t="s">
        <v>110</v>
      </c>
      <c r="G1288" t="s">
        <v>85</v>
      </c>
      <c r="H1288" t="s">
        <v>20</v>
      </c>
      <c r="I1288">
        <v>2020</v>
      </c>
      <c r="J1288">
        <v>4</v>
      </c>
      <c r="K1288">
        <v>14189.973</v>
      </c>
      <c r="L1288">
        <v>348493.9</v>
      </c>
      <c r="M1288">
        <v>338508.6</v>
      </c>
      <c r="N1288">
        <v>333348.2</v>
      </c>
      <c r="O1288">
        <v>333805.2</v>
      </c>
      <c r="P1288">
        <v>347002.2</v>
      </c>
      <c r="Q1288">
        <v>381343.3</v>
      </c>
      <c r="R1288">
        <v>429082.2</v>
      </c>
      <c r="S1288">
        <v>464020.8</v>
      </c>
      <c r="T1288">
        <v>488420.7</v>
      </c>
      <c r="U1288">
        <v>508116.1</v>
      </c>
      <c r="V1288">
        <v>535311.4</v>
      </c>
      <c r="W1288">
        <v>555337.9</v>
      </c>
      <c r="X1288">
        <v>565602.30000000005</v>
      </c>
      <c r="Y1288">
        <v>576963.80000000005</v>
      </c>
      <c r="Z1288">
        <v>579556.5</v>
      </c>
      <c r="AA1288">
        <v>570651.4</v>
      </c>
      <c r="AB1288">
        <v>551489.80000000005</v>
      </c>
      <c r="AC1288">
        <v>538541.30000000005</v>
      </c>
      <c r="AD1288">
        <v>503095</v>
      </c>
      <c r="AE1288">
        <v>489281.4</v>
      </c>
      <c r="AF1288">
        <v>465509.4</v>
      </c>
      <c r="AG1288">
        <v>428163</v>
      </c>
      <c r="AH1288">
        <v>395911.9</v>
      </c>
      <c r="AI1288">
        <v>370451.8</v>
      </c>
      <c r="AJ1288">
        <v>66.177509999999998</v>
      </c>
      <c r="AK1288">
        <v>63.56888</v>
      </c>
      <c r="AL1288">
        <v>62.165730000000003</v>
      </c>
      <c r="AM1288">
        <v>61.295140000000004</v>
      </c>
      <c r="AN1288">
        <v>61.406849999999999</v>
      </c>
      <c r="AO1288">
        <v>60.896450000000002</v>
      </c>
      <c r="AP1288">
        <v>60.653709999999997</v>
      </c>
      <c r="AQ1288">
        <v>61.985399999999998</v>
      </c>
      <c r="AR1288">
        <v>70.292619999999999</v>
      </c>
      <c r="AS1288">
        <v>75.871899999999997</v>
      </c>
      <c r="AT1288">
        <v>78.989230000000006</v>
      </c>
      <c r="AU1288">
        <v>82.144149999999996</v>
      </c>
      <c r="AV1288">
        <v>82.157870000000003</v>
      </c>
      <c r="AW1288">
        <v>83.259389999999996</v>
      </c>
      <c r="AX1288">
        <v>82.964600000000004</v>
      </c>
      <c r="AY1288">
        <v>82.029820000000001</v>
      </c>
      <c r="AZ1288">
        <v>81.854640000000003</v>
      </c>
      <c r="BA1288">
        <v>79.400919999999999</v>
      </c>
      <c r="BB1288">
        <v>77.33305</v>
      </c>
      <c r="BC1288">
        <v>73.194159999999997</v>
      </c>
      <c r="BD1288">
        <v>68.589449999999999</v>
      </c>
      <c r="BE1288">
        <v>66.580640000000002</v>
      </c>
      <c r="BF1288">
        <v>65.290369999999996</v>
      </c>
      <c r="BG1288">
        <v>64.653319999999994</v>
      </c>
      <c r="BH1288">
        <v>776.67960000000005</v>
      </c>
      <c r="BI1288">
        <v>1437.605</v>
      </c>
      <c r="BJ1288">
        <v>2439.3110000000001</v>
      </c>
      <c r="BK1288">
        <v>2457.21</v>
      </c>
      <c r="BL1288">
        <v>3558.24</v>
      </c>
      <c r="BM1288">
        <v>6724.9989999999998</v>
      </c>
      <c r="BN1288">
        <v>8076.4080000000004</v>
      </c>
      <c r="BO1288">
        <v>8420.8140000000003</v>
      </c>
      <c r="BP1288">
        <v>5439.5780000000004</v>
      </c>
      <c r="BQ1288">
        <v>3723.9430000000002</v>
      </c>
      <c r="BR1288">
        <v>4126.7520000000004</v>
      </c>
      <c r="BS1288">
        <v>3232.0129999999999</v>
      </c>
      <c r="BT1288">
        <v>2192.8809999999999</v>
      </c>
      <c r="BU1288">
        <v>4034.42</v>
      </c>
      <c r="BV1288">
        <v>7532.5630000000001</v>
      </c>
      <c r="BW1288">
        <v>5669.5280000000002</v>
      </c>
      <c r="BX1288">
        <v>5524.7290000000003</v>
      </c>
      <c r="BY1288">
        <v>4739.46</v>
      </c>
      <c r="BZ1288">
        <v>517.28859999999997</v>
      </c>
      <c r="CA1288">
        <v>-469.34449999999998</v>
      </c>
      <c r="CB1288">
        <v>-619.60410000000002</v>
      </c>
      <c r="CC1288">
        <v>-3011.9670000000001</v>
      </c>
      <c r="CD1288">
        <v>-669.20640000000003</v>
      </c>
      <c r="CE1288">
        <v>-1954.662</v>
      </c>
      <c r="CF1288" s="23">
        <v>3706732</v>
      </c>
      <c r="CG1288" s="23">
        <v>6134178</v>
      </c>
      <c r="CH1288" s="23">
        <v>5358885</v>
      </c>
      <c r="CI1288" s="23">
        <v>4058693</v>
      </c>
      <c r="CJ1288" s="23">
        <v>3444421</v>
      </c>
      <c r="CK1288" s="23">
        <v>1676485</v>
      </c>
      <c r="CL1288" s="23">
        <v>2239529</v>
      </c>
      <c r="CM1288" s="23">
        <v>2301138</v>
      </c>
      <c r="CN1288" s="23">
        <v>1660996</v>
      </c>
      <c r="CO1288" s="23">
        <v>7616678</v>
      </c>
      <c r="CP1288" s="23">
        <v>1233313</v>
      </c>
      <c r="CQ1288" s="23">
        <v>10700000</v>
      </c>
      <c r="CR1288" s="23">
        <v>10800000</v>
      </c>
      <c r="CS1288" s="23">
        <v>11700000</v>
      </c>
      <c r="CT1288" s="23">
        <v>11400000</v>
      </c>
      <c r="CU1288" s="23">
        <v>11200000</v>
      </c>
      <c r="CV1288" s="23">
        <v>11100000</v>
      </c>
      <c r="CW1288" s="23">
        <v>10900000</v>
      </c>
      <c r="CX1288" s="23">
        <v>11800000</v>
      </c>
      <c r="CY1288" s="23">
        <v>8941295</v>
      </c>
      <c r="CZ1288" s="23">
        <v>9535603</v>
      </c>
      <c r="DA1288" s="23">
        <v>2691327</v>
      </c>
      <c r="DB1288" s="23">
        <v>2734642</v>
      </c>
      <c r="DC1288" s="23">
        <v>2976168</v>
      </c>
      <c r="DD1288">
        <v>0</v>
      </c>
      <c r="DE1288">
        <v>0</v>
      </c>
      <c r="DF1288">
        <v>0</v>
      </c>
    </row>
    <row r="1289" spans="1:110" x14ac:dyDescent="0.25">
      <c r="A1289" s="18" t="str">
        <f t="shared" si="20"/>
        <v>portfolio_CPP_All_All_CAISO_1-in-10_MONTHLY SYSTEM PEAK DAY_2021_4</v>
      </c>
      <c r="B1289" t="s">
        <v>192</v>
      </c>
      <c r="C1289" t="s">
        <v>121</v>
      </c>
      <c r="D1289" t="s">
        <v>7</v>
      </c>
      <c r="E1289" t="s">
        <v>7</v>
      </c>
      <c r="F1289" t="s">
        <v>110</v>
      </c>
      <c r="G1289" t="s">
        <v>85</v>
      </c>
      <c r="H1289" t="s">
        <v>20</v>
      </c>
      <c r="I1289">
        <v>2021</v>
      </c>
      <c r="J1289">
        <v>4</v>
      </c>
      <c r="K1289">
        <v>14085.127</v>
      </c>
      <c r="L1289">
        <v>349234.7</v>
      </c>
      <c r="M1289">
        <v>339230.1</v>
      </c>
      <c r="N1289">
        <v>334056.5</v>
      </c>
      <c r="O1289">
        <v>334504.09999999998</v>
      </c>
      <c r="P1289">
        <v>347710.9</v>
      </c>
      <c r="Q1289">
        <v>382082.5</v>
      </c>
      <c r="R1289">
        <v>429867.8</v>
      </c>
      <c r="S1289">
        <v>464808.7</v>
      </c>
      <c r="T1289">
        <v>489172.3</v>
      </c>
      <c r="U1289">
        <v>508880.1</v>
      </c>
      <c r="V1289">
        <v>536063.1</v>
      </c>
      <c r="W1289">
        <v>556082.6</v>
      </c>
      <c r="X1289">
        <v>566309</v>
      </c>
      <c r="Y1289">
        <v>577601.30000000005</v>
      </c>
      <c r="Z1289">
        <v>580160</v>
      </c>
      <c r="AA1289">
        <v>571207.80000000005</v>
      </c>
      <c r="AB1289">
        <v>551994.9</v>
      </c>
      <c r="AC1289">
        <v>539117.80000000005</v>
      </c>
      <c r="AD1289">
        <v>503592.8</v>
      </c>
      <c r="AE1289">
        <v>489762</v>
      </c>
      <c r="AF1289">
        <v>466007.6</v>
      </c>
      <c r="AG1289">
        <v>428756.1</v>
      </c>
      <c r="AH1289">
        <v>396623.1</v>
      </c>
      <c r="AI1289">
        <v>371208</v>
      </c>
      <c r="AJ1289">
        <v>66.177099999999996</v>
      </c>
      <c r="AK1289">
        <v>63.567860000000003</v>
      </c>
      <c r="AL1289">
        <v>62.164900000000003</v>
      </c>
      <c r="AM1289">
        <v>61.294429999999998</v>
      </c>
      <c r="AN1289">
        <v>61.406610000000001</v>
      </c>
      <c r="AO1289">
        <v>60.896120000000003</v>
      </c>
      <c r="AP1289">
        <v>60.653640000000003</v>
      </c>
      <c r="AQ1289">
        <v>61.985489999999999</v>
      </c>
      <c r="AR1289">
        <v>70.293869999999998</v>
      </c>
      <c r="AS1289">
        <v>75.872990000000001</v>
      </c>
      <c r="AT1289">
        <v>78.990520000000004</v>
      </c>
      <c r="AU1289">
        <v>82.145579999999995</v>
      </c>
      <c r="AV1289">
        <v>82.159440000000004</v>
      </c>
      <c r="AW1289">
        <v>83.260189999999994</v>
      </c>
      <c r="AX1289">
        <v>82.965649999999997</v>
      </c>
      <c r="AY1289">
        <v>82.030820000000006</v>
      </c>
      <c r="AZ1289">
        <v>81.855789999999999</v>
      </c>
      <c r="BA1289">
        <v>79.401700000000005</v>
      </c>
      <c r="BB1289">
        <v>77.333820000000003</v>
      </c>
      <c r="BC1289">
        <v>73.194680000000005</v>
      </c>
      <c r="BD1289">
        <v>68.589479999999995</v>
      </c>
      <c r="BE1289">
        <v>66.580520000000007</v>
      </c>
      <c r="BF1289">
        <v>65.290329999999997</v>
      </c>
      <c r="BG1289">
        <v>64.653099999999995</v>
      </c>
      <c r="BH1289">
        <v>787.40890000000002</v>
      </c>
      <c r="BI1289">
        <v>1457.4639999999999</v>
      </c>
      <c r="BJ1289">
        <v>2473.0079999999998</v>
      </c>
      <c r="BK1289">
        <v>2491.154</v>
      </c>
      <c r="BL1289">
        <v>3607.3939999999998</v>
      </c>
      <c r="BM1289">
        <v>6817.8990000000003</v>
      </c>
      <c r="BN1289">
        <v>8187.9780000000001</v>
      </c>
      <c r="BO1289">
        <v>8537.143</v>
      </c>
      <c r="BP1289">
        <v>5514.7219999999998</v>
      </c>
      <c r="BQ1289">
        <v>3775.386</v>
      </c>
      <c r="BR1289">
        <v>4183.76</v>
      </c>
      <c r="BS1289">
        <v>3276.6610000000001</v>
      </c>
      <c r="BT1289">
        <v>2223.174</v>
      </c>
      <c r="BU1289">
        <v>4090.1529999999998</v>
      </c>
      <c r="BV1289">
        <v>7636.62</v>
      </c>
      <c r="BW1289">
        <v>5747.8490000000002</v>
      </c>
      <c r="BX1289">
        <v>5601.049</v>
      </c>
      <c r="BY1289">
        <v>4804.9319999999998</v>
      </c>
      <c r="BZ1289">
        <v>524.43460000000005</v>
      </c>
      <c r="CA1289">
        <v>-475.82819999999998</v>
      </c>
      <c r="CB1289">
        <v>-628.1635</v>
      </c>
      <c r="CC1289">
        <v>-3053.5749999999998</v>
      </c>
      <c r="CD1289">
        <v>-678.45090000000005</v>
      </c>
      <c r="CE1289">
        <v>-1981.664</v>
      </c>
      <c r="CF1289" s="23">
        <v>3809851</v>
      </c>
      <c r="CG1289" s="23">
        <v>6304828</v>
      </c>
      <c r="CH1289" s="23">
        <v>5507966</v>
      </c>
      <c r="CI1289" s="23">
        <v>4171603</v>
      </c>
      <c r="CJ1289" s="23">
        <v>3540242</v>
      </c>
      <c r="CK1289" s="23">
        <v>1723124</v>
      </c>
      <c r="CL1289" s="23">
        <v>2301831</v>
      </c>
      <c r="CM1289" s="23">
        <v>2365154</v>
      </c>
      <c r="CN1289" s="23">
        <v>1707204</v>
      </c>
      <c r="CO1289" s="23">
        <v>7828569</v>
      </c>
      <c r="CP1289" s="23">
        <v>1267623</v>
      </c>
      <c r="CQ1289" s="23">
        <v>11000000</v>
      </c>
      <c r="CR1289" s="23">
        <v>11100000</v>
      </c>
      <c r="CS1289" s="23">
        <v>12000000</v>
      </c>
      <c r="CT1289" s="23">
        <v>11800000</v>
      </c>
      <c r="CU1289" s="23">
        <v>11600000</v>
      </c>
      <c r="CV1289" s="23">
        <v>11400000</v>
      </c>
      <c r="CW1289" s="23">
        <v>11200000</v>
      </c>
      <c r="CX1289" s="23">
        <v>12100000</v>
      </c>
      <c r="CY1289" s="23">
        <v>9190036</v>
      </c>
      <c r="CZ1289" s="23">
        <v>9800877</v>
      </c>
      <c r="DA1289" s="23">
        <v>2766198</v>
      </c>
      <c r="DB1289" s="23">
        <v>2810718</v>
      </c>
      <c r="DC1289" s="23">
        <v>3058963</v>
      </c>
      <c r="DD1289">
        <v>0</v>
      </c>
      <c r="DE1289">
        <v>0</v>
      </c>
      <c r="DF1289">
        <v>0</v>
      </c>
    </row>
    <row r="1290" spans="1:110" x14ac:dyDescent="0.25">
      <c r="A1290" s="18" t="str">
        <f t="shared" si="20"/>
        <v>portfolio_CPP_All_All_CAISO_1-in-10_MONTHLY SYSTEM PEAK DAY_2022_4</v>
      </c>
      <c r="B1290" t="s">
        <v>192</v>
      </c>
      <c r="C1290" t="s">
        <v>121</v>
      </c>
      <c r="D1290" t="s">
        <v>7</v>
      </c>
      <c r="E1290" t="s">
        <v>7</v>
      </c>
      <c r="F1290" t="s">
        <v>110</v>
      </c>
      <c r="G1290" t="s">
        <v>85</v>
      </c>
      <c r="H1290" t="s">
        <v>20</v>
      </c>
      <c r="I1290">
        <v>2022</v>
      </c>
      <c r="J1290">
        <v>4</v>
      </c>
      <c r="K1290">
        <v>13999.453</v>
      </c>
      <c r="L1290">
        <v>352395.3</v>
      </c>
      <c r="M1290">
        <v>342303.3</v>
      </c>
      <c r="N1290">
        <v>337079.2</v>
      </c>
      <c r="O1290">
        <v>337514.7</v>
      </c>
      <c r="P1290">
        <v>350812</v>
      </c>
      <c r="Q1290">
        <v>385427.8</v>
      </c>
      <c r="R1290">
        <v>433558.5</v>
      </c>
      <c r="S1290">
        <v>468701.7</v>
      </c>
      <c r="T1290">
        <v>493146.9</v>
      </c>
      <c r="U1290">
        <v>512986.4</v>
      </c>
      <c r="V1290">
        <v>540304.9</v>
      </c>
      <c r="W1290">
        <v>560427.30000000005</v>
      </c>
      <c r="X1290">
        <v>570651.5</v>
      </c>
      <c r="Y1290">
        <v>581898.80000000005</v>
      </c>
      <c r="Z1290">
        <v>584418.4</v>
      </c>
      <c r="AA1290">
        <v>575340.6</v>
      </c>
      <c r="AB1290">
        <v>555937</v>
      </c>
      <c r="AC1290">
        <v>543099.69999999995</v>
      </c>
      <c r="AD1290">
        <v>507247.8</v>
      </c>
      <c r="AE1290">
        <v>493311.2</v>
      </c>
      <c r="AF1290">
        <v>469449.3</v>
      </c>
      <c r="AG1290">
        <v>432135.8</v>
      </c>
      <c r="AH1290">
        <v>400006.7</v>
      </c>
      <c r="AI1290">
        <v>374518</v>
      </c>
      <c r="AJ1290">
        <v>66.176439999999999</v>
      </c>
      <c r="AK1290">
        <v>63.566209999999998</v>
      </c>
      <c r="AL1290">
        <v>62.163580000000003</v>
      </c>
      <c r="AM1290">
        <v>61.293300000000002</v>
      </c>
      <c r="AN1290">
        <v>61.406219999999998</v>
      </c>
      <c r="AO1290">
        <v>60.895589999999999</v>
      </c>
      <c r="AP1290">
        <v>60.65352</v>
      </c>
      <c r="AQ1290">
        <v>61.98563</v>
      </c>
      <c r="AR1290">
        <v>70.29589</v>
      </c>
      <c r="AS1290">
        <v>75.874740000000003</v>
      </c>
      <c r="AT1290">
        <v>78.992590000000007</v>
      </c>
      <c r="AU1290">
        <v>82.147869999999998</v>
      </c>
      <c r="AV1290">
        <v>82.161950000000004</v>
      </c>
      <c r="AW1290">
        <v>83.261489999999995</v>
      </c>
      <c r="AX1290">
        <v>82.967320000000001</v>
      </c>
      <c r="AY1290">
        <v>82.032430000000005</v>
      </c>
      <c r="AZ1290">
        <v>81.857619999999997</v>
      </c>
      <c r="BA1290">
        <v>79.402940000000001</v>
      </c>
      <c r="BB1290">
        <v>77.335059999999999</v>
      </c>
      <c r="BC1290">
        <v>73.195520000000002</v>
      </c>
      <c r="BD1290">
        <v>68.589550000000003</v>
      </c>
      <c r="BE1290">
        <v>66.580299999999994</v>
      </c>
      <c r="BF1290">
        <v>65.290260000000004</v>
      </c>
      <c r="BG1290">
        <v>64.652749999999997</v>
      </c>
      <c r="BH1290">
        <v>808.86739999999998</v>
      </c>
      <c r="BI1290">
        <v>1497.183</v>
      </c>
      <c r="BJ1290">
        <v>2540.4029999999998</v>
      </c>
      <c r="BK1290">
        <v>2559.0430000000001</v>
      </c>
      <c r="BL1290">
        <v>3705.703</v>
      </c>
      <c r="BM1290">
        <v>7003.701</v>
      </c>
      <c r="BN1290">
        <v>8411.1170000000002</v>
      </c>
      <c r="BO1290">
        <v>8769.7970000000005</v>
      </c>
      <c r="BP1290">
        <v>5665.009</v>
      </c>
      <c r="BQ1290">
        <v>3878.2730000000001</v>
      </c>
      <c r="BR1290">
        <v>4297.7759999999998</v>
      </c>
      <c r="BS1290">
        <v>3365.9569999999999</v>
      </c>
      <c r="BT1290">
        <v>2283.7600000000002</v>
      </c>
      <c r="BU1290">
        <v>4201.6180000000004</v>
      </c>
      <c r="BV1290">
        <v>7844.7340000000004</v>
      </c>
      <c r="BW1290">
        <v>5904.4889999999996</v>
      </c>
      <c r="BX1290">
        <v>5753.6890000000003</v>
      </c>
      <c r="BY1290">
        <v>4935.8760000000002</v>
      </c>
      <c r="BZ1290">
        <v>538.72649999999999</v>
      </c>
      <c r="CA1290">
        <v>-488.7955</v>
      </c>
      <c r="CB1290">
        <v>-645.28219999999999</v>
      </c>
      <c r="CC1290">
        <v>-3136.7910000000002</v>
      </c>
      <c r="CD1290">
        <v>-696.94010000000003</v>
      </c>
      <c r="CE1290">
        <v>-2035.6679999999999</v>
      </c>
      <c r="CF1290" s="23">
        <v>4020334</v>
      </c>
      <c r="CG1290" s="23">
        <v>6653149</v>
      </c>
      <c r="CH1290" s="23">
        <v>5812264</v>
      </c>
      <c r="CI1290" s="23">
        <v>4402071</v>
      </c>
      <c r="CJ1290" s="23">
        <v>3735830</v>
      </c>
      <c r="CK1290" s="23">
        <v>1818321</v>
      </c>
      <c r="CL1290" s="23">
        <v>2429000</v>
      </c>
      <c r="CM1290" s="23">
        <v>2495822</v>
      </c>
      <c r="CN1290" s="23">
        <v>1801521</v>
      </c>
      <c r="CO1290" s="23">
        <v>8261073</v>
      </c>
      <c r="CP1290" s="23">
        <v>1337655</v>
      </c>
      <c r="CQ1290" s="23">
        <v>11600000</v>
      </c>
      <c r="CR1290" s="23">
        <v>11700000</v>
      </c>
      <c r="CS1290" s="23">
        <v>12700000</v>
      </c>
      <c r="CT1290" s="23">
        <v>12400000</v>
      </c>
      <c r="CU1290" s="23">
        <v>12200000</v>
      </c>
      <c r="CV1290" s="23">
        <v>12000000</v>
      </c>
      <c r="CW1290" s="23">
        <v>11800000</v>
      </c>
      <c r="CX1290" s="23">
        <v>12800000</v>
      </c>
      <c r="CY1290" s="23">
        <v>9697756</v>
      </c>
      <c r="CZ1290" s="23">
        <v>10300000</v>
      </c>
      <c r="DA1290" s="23">
        <v>2919022</v>
      </c>
      <c r="DB1290" s="23">
        <v>2966002</v>
      </c>
      <c r="DC1290" s="23">
        <v>3227961</v>
      </c>
      <c r="DD1290">
        <v>0</v>
      </c>
      <c r="DE1290">
        <v>0</v>
      </c>
      <c r="DF1290">
        <v>0</v>
      </c>
    </row>
    <row r="1291" spans="1:110" x14ac:dyDescent="0.25">
      <c r="A1291" s="18" t="str">
        <f t="shared" si="20"/>
        <v>portfolio_CPP_All_All_CAISO_1-in-10_MONTHLY SYSTEM PEAK DAY_2023_4</v>
      </c>
      <c r="B1291" t="s">
        <v>192</v>
      </c>
      <c r="C1291" t="s">
        <v>121</v>
      </c>
      <c r="D1291" t="s">
        <v>7</v>
      </c>
      <c r="E1291" t="s">
        <v>7</v>
      </c>
      <c r="F1291" t="s">
        <v>110</v>
      </c>
      <c r="G1291" t="s">
        <v>85</v>
      </c>
      <c r="H1291" t="s">
        <v>20</v>
      </c>
      <c r="I1291">
        <v>2023</v>
      </c>
      <c r="J1291">
        <v>4</v>
      </c>
      <c r="K1291">
        <v>13922.939</v>
      </c>
      <c r="L1291">
        <v>356640</v>
      </c>
      <c r="M1291">
        <v>346430</v>
      </c>
      <c r="N1291">
        <v>341138.9</v>
      </c>
      <c r="O1291">
        <v>341560.9</v>
      </c>
      <c r="P1291">
        <v>354985.1</v>
      </c>
      <c r="Q1291">
        <v>389940.8</v>
      </c>
      <c r="R1291">
        <v>438551.3</v>
      </c>
      <c r="S1291">
        <v>473986.9</v>
      </c>
      <c r="T1291">
        <v>498566.7</v>
      </c>
      <c r="U1291">
        <v>518591.5</v>
      </c>
      <c r="V1291">
        <v>546112</v>
      </c>
      <c r="W1291">
        <v>566386.69999999995</v>
      </c>
      <c r="X1291">
        <v>576625.30000000005</v>
      </c>
      <c r="Y1291">
        <v>587838.6</v>
      </c>
      <c r="Z1291">
        <v>590316.9</v>
      </c>
      <c r="AA1291">
        <v>581078.6</v>
      </c>
      <c r="AB1291">
        <v>561422</v>
      </c>
      <c r="AC1291">
        <v>548609.69999999995</v>
      </c>
      <c r="AD1291">
        <v>512319.7</v>
      </c>
      <c r="AE1291">
        <v>498237.5</v>
      </c>
      <c r="AF1291">
        <v>474211.9</v>
      </c>
      <c r="AG1291">
        <v>436765.3</v>
      </c>
      <c r="AH1291">
        <v>404588.2</v>
      </c>
      <c r="AI1291">
        <v>378972.4</v>
      </c>
      <c r="AJ1291">
        <v>66.175669999999997</v>
      </c>
      <c r="AK1291">
        <v>63.56429</v>
      </c>
      <c r="AL1291">
        <v>62.162019999999998</v>
      </c>
      <c r="AM1291">
        <v>61.291969999999999</v>
      </c>
      <c r="AN1291">
        <v>61.405769999999997</v>
      </c>
      <c r="AO1291">
        <v>60.894959999999998</v>
      </c>
      <c r="AP1291">
        <v>60.653379999999999</v>
      </c>
      <c r="AQ1291">
        <v>61.985799999999998</v>
      </c>
      <c r="AR1291">
        <v>70.298249999999996</v>
      </c>
      <c r="AS1291">
        <v>75.87679</v>
      </c>
      <c r="AT1291">
        <v>78.995019999999997</v>
      </c>
      <c r="AU1291">
        <v>82.150559999999999</v>
      </c>
      <c r="AV1291">
        <v>82.16489</v>
      </c>
      <c r="AW1291">
        <v>83.263019999999997</v>
      </c>
      <c r="AX1291">
        <v>82.969290000000001</v>
      </c>
      <c r="AY1291">
        <v>82.034310000000005</v>
      </c>
      <c r="AZ1291">
        <v>81.859769999999997</v>
      </c>
      <c r="BA1291">
        <v>79.404399999999995</v>
      </c>
      <c r="BB1291">
        <v>77.336500000000001</v>
      </c>
      <c r="BC1291">
        <v>73.196510000000004</v>
      </c>
      <c r="BD1291">
        <v>68.58963</v>
      </c>
      <c r="BE1291">
        <v>66.58005</v>
      </c>
      <c r="BF1291">
        <v>65.290180000000007</v>
      </c>
      <c r="BG1291">
        <v>64.652339999999995</v>
      </c>
      <c r="BH1291">
        <v>835.09450000000004</v>
      </c>
      <c r="BI1291">
        <v>1545.7280000000001</v>
      </c>
      <c r="BJ1291">
        <v>2622.7739999999999</v>
      </c>
      <c r="BK1291">
        <v>2642.0189999999998</v>
      </c>
      <c r="BL1291">
        <v>3825.8580000000002</v>
      </c>
      <c r="BM1291">
        <v>7230.7920000000004</v>
      </c>
      <c r="BN1291">
        <v>8683.8439999999991</v>
      </c>
      <c r="BO1291">
        <v>9054.1530000000002</v>
      </c>
      <c r="BP1291">
        <v>5848.6940000000004</v>
      </c>
      <c r="BQ1291">
        <v>4004.0239999999999</v>
      </c>
      <c r="BR1291">
        <v>4437.1289999999999</v>
      </c>
      <c r="BS1291">
        <v>3475.0970000000002</v>
      </c>
      <c r="BT1291">
        <v>2357.81</v>
      </c>
      <c r="BU1291">
        <v>4337.8540000000003</v>
      </c>
      <c r="BV1291">
        <v>8099.0950000000003</v>
      </c>
      <c r="BW1291">
        <v>6095.9390000000003</v>
      </c>
      <c r="BX1291">
        <v>5940.25</v>
      </c>
      <c r="BY1291">
        <v>5095.92</v>
      </c>
      <c r="BZ1291">
        <v>556.19449999999995</v>
      </c>
      <c r="CA1291">
        <v>-504.64440000000002</v>
      </c>
      <c r="CB1291">
        <v>-666.20510000000002</v>
      </c>
      <c r="CC1291">
        <v>-3238.5</v>
      </c>
      <c r="CD1291">
        <v>-719.53809999999999</v>
      </c>
      <c r="CE1291">
        <v>-2101.674</v>
      </c>
      <c r="CF1291">
        <v>4285275</v>
      </c>
      <c r="CG1291">
        <v>7091594</v>
      </c>
      <c r="CH1291">
        <v>6195293</v>
      </c>
      <c r="CI1291">
        <v>4692169</v>
      </c>
      <c r="CJ1291">
        <v>3982022</v>
      </c>
      <c r="CK1291">
        <v>1938149</v>
      </c>
      <c r="CL1291">
        <v>2589072</v>
      </c>
      <c r="CM1291">
        <v>2660297</v>
      </c>
      <c r="CN1291">
        <v>1920242</v>
      </c>
      <c r="CO1291">
        <v>8805480</v>
      </c>
      <c r="CP1291">
        <v>1425807</v>
      </c>
      <c r="CQ1291" s="23">
        <v>12400000</v>
      </c>
      <c r="CR1291" s="23">
        <v>12400000</v>
      </c>
      <c r="CS1291" s="23">
        <v>13500000</v>
      </c>
      <c r="CT1291" s="23">
        <v>13200000</v>
      </c>
      <c r="CU1291" s="23">
        <v>13000000</v>
      </c>
      <c r="CV1291" s="23">
        <v>12800000</v>
      </c>
      <c r="CW1291" s="23">
        <v>12600000</v>
      </c>
      <c r="CX1291" s="23">
        <v>13600000</v>
      </c>
      <c r="CY1291" s="23">
        <v>10300000</v>
      </c>
      <c r="CZ1291" s="23">
        <v>11000000</v>
      </c>
      <c r="DA1291">
        <v>3111387</v>
      </c>
      <c r="DB1291">
        <v>3161462</v>
      </c>
      <c r="DC1291">
        <v>3440685</v>
      </c>
      <c r="DD1291">
        <v>0</v>
      </c>
      <c r="DE1291">
        <v>0</v>
      </c>
      <c r="DF1291">
        <v>0</v>
      </c>
    </row>
    <row r="1292" spans="1:110" x14ac:dyDescent="0.25">
      <c r="A1292" s="18" t="str">
        <f t="shared" si="20"/>
        <v>portfolio_CPP_All_All_CAISO_1-in-10_MONTHLY SYSTEM PEAK DAY_2024_4</v>
      </c>
      <c r="B1292" t="s">
        <v>192</v>
      </c>
      <c r="C1292" t="s">
        <v>121</v>
      </c>
      <c r="D1292" t="s">
        <v>7</v>
      </c>
      <c r="E1292" t="s">
        <v>7</v>
      </c>
      <c r="F1292" t="s">
        <v>110</v>
      </c>
      <c r="G1292" t="s">
        <v>85</v>
      </c>
      <c r="H1292" t="s">
        <v>20</v>
      </c>
      <c r="I1292">
        <v>2024</v>
      </c>
      <c r="J1292">
        <v>4</v>
      </c>
      <c r="K1292">
        <v>13838.574000000001</v>
      </c>
      <c r="L1292">
        <v>359698.4</v>
      </c>
      <c r="M1292">
        <v>349403.8</v>
      </c>
      <c r="N1292">
        <v>344063.8</v>
      </c>
      <c r="O1292">
        <v>344473.9</v>
      </c>
      <c r="P1292">
        <v>357985.5</v>
      </c>
      <c r="Q1292">
        <v>393177</v>
      </c>
      <c r="R1292">
        <v>442121.2</v>
      </c>
      <c r="S1292">
        <v>477751.8</v>
      </c>
      <c r="T1292">
        <v>502409.6</v>
      </c>
      <c r="U1292">
        <v>522561.4</v>
      </c>
      <c r="V1292">
        <v>550212.30000000005</v>
      </c>
      <c r="W1292">
        <v>570586.1</v>
      </c>
      <c r="X1292">
        <v>580821.9</v>
      </c>
      <c r="Y1292">
        <v>591990.69999999995</v>
      </c>
      <c r="Z1292">
        <v>594430.6</v>
      </c>
      <c r="AA1292">
        <v>585070.5</v>
      </c>
      <c r="AB1292">
        <v>565229.4</v>
      </c>
      <c r="AC1292">
        <v>552456.5</v>
      </c>
      <c r="AD1292">
        <v>515850.2</v>
      </c>
      <c r="AE1292">
        <v>501665.7</v>
      </c>
      <c r="AF1292">
        <v>477536.9</v>
      </c>
      <c r="AG1292">
        <v>440032.3</v>
      </c>
      <c r="AH1292">
        <v>407860.9</v>
      </c>
      <c r="AI1292">
        <v>382174.9</v>
      </c>
      <c r="AJ1292">
        <v>66.17501</v>
      </c>
      <c r="AK1292">
        <v>63.562649999999998</v>
      </c>
      <c r="AL1292">
        <v>62.160690000000002</v>
      </c>
      <c r="AM1292">
        <v>61.290840000000003</v>
      </c>
      <c r="AN1292">
        <v>61.405380000000001</v>
      </c>
      <c r="AO1292">
        <v>60.89443</v>
      </c>
      <c r="AP1292">
        <v>60.653260000000003</v>
      </c>
      <c r="AQ1292">
        <v>61.985939999999999</v>
      </c>
      <c r="AR1292">
        <v>70.300259999999994</v>
      </c>
      <c r="AS1292">
        <v>75.878529999999998</v>
      </c>
      <c r="AT1292">
        <v>78.997079999999997</v>
      </c>
      <c r="AU1292">
        <v>82.152839999999998</v>
      </c>
      <c r="AV1292">
        <v>82.167400000000001</v>
      </c>
      <c r="AW1292">
        <v>83.264309999999995</v>
      </c>
      <c r="AX1292">
        <v>82.970969999999994</v>
      </c>
      <c r="AY1292">
        <v>82.035910000000001</v>
      </c>
      <c r="AZ1292">
        <v>81.861609999999999</v>
      </c>
      <c r="BA1292">
        <v>79.405640000000005</v>
      </c>
      <c r="BB1292">
        <v>77.337729999999993</v>
      </c>
      <c r="BC1292">
        <v>73.197339999999997</v>
      </c>
      <c r="BD1292">
        <v>68.589690000000004</v>
      </c>
      <c r="BE1292">
        <v>66.579840000000004</v>
      </c>
      <c r="BF1292">
        <v>65.290120000000002</v>
      </c>
      <c r="BG1292">
        <v>64.651989999999998</v>
      </c>
      <c r="BH1292">
        <v>855.95690000000002</v>
      </c>
      <c r="BI1292">
        <v>1584.3440000000001</v>
      </c>
      <c r="BJ1292">
        <v>2688.297</v>
      </c>
      <c r="BK1292">
        <v>2708.0219999999999</v>
      </c>
      <c r="BL1292">
        <v>3921.4369999999999</v>
      </c>
      <c r="BM1292">
        <v>7411.433</v>
      </c>
      <c r="BN1292">
        <v>8900.7839999999997</v>
      </c>
      <c r="BO1292">
        <v>9280.3459999999995</v>
      </c>
      <c r="BP1292">
        <v>5994.8069999999998</v>
      </c>
      <c r="BQ1292">
        <v>4104.0540000000001</v>
      </c>
      <c r="BR1292">
        <v>4547.9780000000001</v>
      </c>
      <c r="BS1292">
        <v>3561.9119999999998</v>
      </c>
      <c r="BT1292">
        <v>2416.7130000000002</v>
      </c>
      <c r="BU1292">
        <v>4446.2219999999998</v>
      </c>
      <c r="BV1292">
        <v>8301.4279999999999</v>
      </c>
      <c r="BW1292">
        <v>6248.2290000000003</v>
      </c>
      <c r="BX1292">
        <v>6088.65</v>
      </c>
      <c r="BY1292">
        <v>5223.2269999999999</v>
      </c>
      <c r="BZ1292">
        <v>570.08939999999996</v>
      </c>
      <c r="CA1292">
        <v>-517.25149999999996</v>
      </c>
      <c r="CB1292">
        <v>-682.84839999999997</v>
      </c>
      <c r="CC1292">
        <v>-3319.4050000000002</v>
      </c>
      <c r="CD1292">
        <v>-737.51369999999997</v>
      </c>
      <c r="CE1292">
        <v>-2154.1779999999999</v>
      </c>
      <c r="CF1292" s="23">
        <v>4502060</v>
      </c>
      <c r="CG1292" s="23">
        <v>7450346</v>
      </c>
      <c r="CH1292" s="23">
        <v>6508703</v>
      </c>
      <c r="CI1292" s="23">
        <v>4929538</v>
      </c>
      <c r="CJ1292" s="23">
        <v>4183466</v>
      </c>
      <c r="CK1292" s="23">
        <v>2036197</v>
      </c>
      <c r="CL1292" s="23">
        <v>2720049</v>
      </c>
      <c r="CM1292" s="23">
        <v>2794877</v>
      </c>
      <c r="CN1292" s="23">
        <v>2017384</v>
      </c>
      <c r="CO1292" s="23">
        <v>9250935</v>
      </c>
      <c r="CP1292" s="23">
        <v>1497937</v>
      </c>
      <c r="CQ1292" s="23">
        <v>13000000</v>
      </c>
      <c r="CR1292" s="23">
        <v>13100000</v>
      </c>
      <c r="CS1292" s="23">
        <v>14200000</v>
      </c>
      <c r="CT1292" s="23">
        <v>13900000</v>
      </c>
      <c r="CU1292" s="23">
        <v>13700000</v>
      </c>
      <c r="CV1292" s="23">
        <v>13500000</v>
      </c>
      <c r="CW1292" s="23">
        <v>13200000</v>
      </c>
      <c r="CX1292" s="23">
        <v>14300000</v>
      </c>
      <c r="CY1292" s="23">
        <v>10900000</v>
      </c>
      <c r="CZ1292" s="23">
        <v>11600000</v>
      </c>
      <c r="DA1292" s="23">
        <v>3268787</v>
      </c>
      <c r="DB1292" s="23">
        <v>3321395</v>
      </c>
      <c r="DC1292" s="23">
        <v>3614744</v>
      </c>
      <c r="DD1292">
        <v>0</v>
      </c>
      <c r="DE1292">
        <v>0</v>
      </c>
      <c r="DF1292">
        <v>0</v>
      </c>
    </row>
    <row r="1293" spans="1:110" x14ac:dyDescent="0.25">
      <c r="A1293" s="18" t="str">
        <f t="shared" si="20"/>
        <v>portfolio_CPP_All_All_CAISO_1-in-10_MONTHLY SYSTEM PEAK DAY_2025_4</v>
      </c>
      <c r="B1293" t="s">
        <v>192</v>
      </c>
      <c r="C1293" t="s">
        <v>121</v>
      </c>
      <c r="D1293" t="s">
        <v>7</v>
      </c>
      <c r="E1293" t="s">
        <v>7</v>
      </c>
      <c r="F1293" t="s">
        <v>110</v>
      </c>
      <c r="G1293" t="s">
        <v>85</v>
      </c>
      <c r="H1293" t="s">
        <v>20</v>
      </c>
      <c r="I1293">
        <v>2025</v>
      </c>
      <c r="J1293">
        <v>4</v>
      </c>
      <c r="K1293">
        <v>13749.346</v>
      </c>
      <c r="L1293">
        <v>361970.8</v>
      </c>
      <c r="M1293">
        <v>351613.7</v>
      </c>
      <c r="N1293">
        <v>346237</v>
      </c>
      <c r="O1293">
        <v>346636.3</v>
      </c>
      <c r="P1293">
        <v>360209.2</v>
      </c>
      <c r="Q1293">
        <v>395567.5</v>
      </c>
      <c r="R1293">
        <v>444748.79999999999</v>
      </c>
      <c r="S1293">
        <v>480510.2</v>
      </c>
      <c r="T1293">
        <v>505208.6</v>
      </c>
      <c r="U1293">
        <v>525449</v>
      </c>
      <c r="V1293">
        <v>553183</v>
      </c>
      <c r="W1293">
        <v>573620.6</v>
      </c>
      <c r="X1293">
        <v>583842.69999999995</v>
      </c>
      <c r="Y1293">
        <v>594960</v>
      </c>
      <c r="Z1293">
        <v>597363.6</v>
      </c>
      <c r="AA1293">
        <v>587907.5</v>
      </c>
      <c r="AB1293">
        <v>567927.19999999995</v>
      </c>
      <c r="AC1293">
        <v>555203.1</v>
      </c>
      <c r="AD1293">
        <v>518361</v>
      </c>
      <c r="AE1293">
        <v>504102.9</v>
      </c>
      <c r="AF1293">
        <v>479910.9</v>
      </c>
      <c r="AG1293">
        <v>442397.3</v>
      </c>
      <c r="AH1293">
        <v>410266.9</v>
      </c>
      <c r="AI1293">
        <v>384548.3</v>
      </c>
      <c r="AJ1293">
        <v>66.174430000000001</v>
      </c>
      <c r="AK1293">
        <v>63.561199999999999</v>
      </c>
      <c r="AL1293">
        <v>62.159520000000001</v>
      </c>
      <c r="AM1293">
        <v>61.289850000000001</v>
      </c>
      <c r="AN1293">
        <v>61.40504</v>
      </c>
      <c r="AO1293">
        <v>60.893949999999997</v>
      </c>
      <c r="AP1293">
        <v>60.65316</v>
      </c>
      <c r="AQ1293">
        <v>61.986060000000002</v>
      </c>
      <c r="AR1293">
        <v>70.302040000000005</v>
      </c>
      <c r="AS1293">
        <v>75.880070000000003</v>
      </c>
      <c r="AT1293">
        <v>78.998909999999995</v>
      </c>
      <c r="AU1293">
        <v>82.154870000000003</v>
      </c>
      <c r="AV1293">
        <v>82.169619999999995</v>
      </c>
      <c r="AW1293">
        <v>83.265460000000004</v>
      </c>
      <c r="AX1293">
        <v>82.972449999999995</v>
      </c>
      <c r="AY1293">
        <v>82.037329999999997</v>
      </c>
      <c r="AZ1293">
        <v>81.863230000000001</v>
      </c>
      <c r="BA1293">
        <v>79.406739999999999</v>
      </c>
      <c r="BB1293">
        <v>77.338830000000002</v>
      </c>
      <c r="BC1293">
        <v>73.198080000000004</v>
      </c>
      <c r="BD1293">
        <v>68.589749999999995</v>
      </c>
      <c r="BE1293">
        <v>66.579650000000001</v>
      </c>
      <c r="BF1293">
        <v>65.290059999999997</v>
      </c>
      <c r="BG1293">
        <v>64.651679999999999</v>
      </c>
      <c r="BH1293">
        <v>873.24300000000005</v>
      </c>
      <c r="BI1293">
        <v>1616.34</v>
      </c>
      <c r="BJ1293">
        <v>2742.587</v>
      </c>
      <c r="BK1293">
        <v>2762.7109999999998</v>
      </c>
      <c r="BL1293">
        <v>4000.63</v>
      </c>
      <c r="BM1293">
        <v>7561.107</v>
      </c>
      <c r="BN1293">
        <v>9080.5360000000001</v>
      </c>
      <c r="BO1293">
        <v>9467.7620000000006</v>
      </c>
      <c r="BP1293">
        <v>6115.8720000000003</v>
      </c>
      <c r="BQ1293">
        <v>4186.9350000000004</v>
      </c>
      <c r="BR1293">
        <v>4639.8249999999998</v>
      </c>
      <c r="BS1293">
        <v>3633.8449999999998</v>
      </c>
      <c r="BT1293">
        <v>2465.5189999999998</v>
      </c>
      <c r="BU1293">
        <v>4536.0140000000001</v>
      </c>
      <c r="BV1293">
        <v>8469.0750000000007</v>
      </c>
      <c r="BW1293">
        <v>6374.4120000000003</v>
      </c>
      <c r="BX1293">
        <v>6211.61</v>
      </c>
      <c r="BY1293">
        <v>5328.71</v>
      </c>
      <c r="BZ1293">
        <v>581.60230000000001</v>
      </c>
      <c r="CA1293">
        <v>-527.69740000000002</v>
      </c>
      <c r="CB1293">
        <v>-696.63850000000002</v>
      </c>
      <c r="CC1293">
        <v>-3386.44</v>
      </c>
      <c r="CD1293">
        <v>-752.40779999999995</v>
      </c>
      <c r="CE1293">
        <v>-2197.6819999999998</v>
      </c>
      <c r="CF1293" s="23">
        <v>4685734</v>
      </c>
      <c r="CG1293" s="23">
        <v>7754304</v>
      </c>
      <c r="CH1293" s="23">
        <v>6774244</v>
      </c>
      <c r="CI1293" s="23">
        <v>5130653</v>
      </c>
      <c r="CJ1293" s="23">
        <v>4354142</v>
      </c>
      <c r="CK1293" s="23">
        <v>2119270</v>
      </c>
      <c r="CL1293" s="23">
        <v>2831021</v>
      </c>
      <c r="CM1293" s="23">
        <v>2908902</v>
      </c>
      <c r="CN1293" s="23">
        <v>2099689</v>
      </c>
      <c r="CO1293" s="23">
        <v>9628353</v>
      </c>
      <c r="CP1293" s="23">
        <v>1559049</v>
      </c>
      <c r="CQ1293" s="23">
        <v>13500000</v>
      </c>
      <c r="CR1293" s="23">
        <v>13600000</v>
      </c>
      <c r="CS1293" s="23">
        <v>14800000</v>
      </c>
      <c r="CT1293" s="23">
        <v>14500000</v>
      </c>
      <c r="CU1293" s="23">
        <v>14200000</v>
      </c>
      <c r="CV1293" s="23">
        <v>14000000</v>
      </c>
      <c r="CW1293" s="23">
        <v>13800000</v>
      </c>
      <c r="CX1293" s="23">
        <v>14900000</v>
      </c>
      <c r="CY1293" s="23">
        <v>11300000</v>
      </c>
      <c r="CZ1293" s="23">
        <v>12100000</v>
      </c>
      <c r="DA1293" s="23">
        <v>3402146</v>
      </c>
      <c r="DB1293" s="23">
        <v>3456901</v>
      </c>
      <c r="DC1293" s="23">
        <v>3762217</v>
      </c>
      <c r="DD1293">
        <v>0</v>
      </c>
      <c r="DE1293">
        <v>0</v>
      </c>
      <c r="DF1293">
        <v>0</v>
      </c>
    </row>
    <row r="1294" spans="1:110" x14ac:dyDescent="0.25">
      <c r="A1294" s="18" t="str">
        <f t="shared" si="20"/>
        <v>portfolio_CPP_All_All_CAISO_1-in-10_MONTHLY SYSTEM PEAK DAY_2026_4</v>
      </c>
      <c r="B1294" t="s">
        <v>192</v>
      </c>
      <c r="C1294" t="s">
        <v>121</v>
      </c>
      <c r="D1294" t="s">
        <v>7</v>
      </c>
      <c r="E1294" t="s">
        <v>7</v>
      </c>
      <c r="F1294" t="s">
        <v>110</v>
      </c>
      <c r="G1294" t="s">
        <v>85</v>
      </c>
      <c r="H1294" t="s">
        <v>20</v>
      </c>
      <c r="I1294">
        <v>2026</v>
      </c>
      <c r="J1294">
        <v>4</v>
      </c>
      <c r="K1294">
        <v>13659.245999999999</v>
      </c>
      <c r="L1294">
        <v>363991.3</v>
      </c>
      <c r="M1294">
        <v>353578.8</v>
      </c>
      <c r="N1294">
        <v>348169.4</v>
      </c>
      <c r="O1294">
        <v>348558.1</v>
      </c>
      <c r="P1294">
        <v>362184.1</v>
      </c>
      <c r="Q1294">
        <v>397687.4</v>
      </c>
      <c r="R1294">
        <v>447075.1</v>
      </c>
      <c r="S1294">
        <v>482947.1</v>
      </c>
      <c r="T1294">
        <v>507674.5</v>
      </c>
      <c r="U1294">
        <v>527991.4</v>
      </c>
      <c r="V1294">
        <v>555793.69999999995</v>
      </c>
      <c r="W1294">
        <v>576284.19999999995</v>
      </c>
      <c r="X1294">
        <v>586489.19999999995</v>
      </c>
      <c r="Y1294">
        <v>597553.19999999995</v>
      </c>
      <c r="Z1294">
        <v>599921.5</v>
      </c>
      <c r="AA1294">
        <v>590377.80000000005</v>
      </c>
      <c r="AB1294">
        <v>570272.80000000005</v>
      </c>
      <c r="AC1294">
        <v>557600</v>
      </c>
      <c r="AD1294">
        <v>520548</v>
      </c>
      <c r="AE1294">
        <v>506225.5</v>
      </c>
      <c r="AF1294">
        <v>481982.6</v>
      </c>
      <c r="AG1294">
        <v>444475</v>
      </c>
      <c r="AH1294">
        <v>412395.9</v>
      </c>
      <c r="AI1294">
        <v>386656.2</v>
      </c>
      <c r="AJ1294">
        <v>66.173869999999994</v>
      </c>
      <c r="AK1294">
        <v>63.559809999999999</v>
      </c>
      <c r="AL1294">
        <v>62.158389999999997</v>
      </c>
      <c r="AM1294">
        <v>61.288879999999999</v>
      </c>
      <c r="AN1294">
        <v>61.404710000000001</v>
      </c>
      <c r="AO1294">
        <v>60.893500000000003</v>
      </c>
      <c r="AP1294">
        <v>60.65305</v>
      </c>
      <c r="AQ1294">
        <v>61.986179999999997</v>
      </c>
      <c r="AR1294">
        <v>70.303749999999994</v>
      </c>
      <c r="AS1294">
        <v>75.881559999999993</v>
      </c>
      <c r="AT1294">
        <v>79.00067</v>
      </c>
      <c r="AU1294">
        <v>82.156819999999996</v>
      </c>
      <c r="AV1294">
        <v>82.171760000000006</v>
      </c>
      <c r="AW1294">
        <v>83.266570000000002</v>
      </c>
      <c r="AX1294">
        <v>82.973879999999994</v>
      </c>
      <c r="AY1294">
        <v>82.038700000000006</v>
      </c>
      <c r="AZ1294">
        <v>81.864789999999999</v>
      </c>
      <c r="BA1294">
        <v>79.407799999999995</v>
      </c>
      <c r="BB1294">
        <v>77.339870000000005</v>
      </c>
      <c r="BC1294">
        <v>73.198790000000002</v>
      </c>
      <c r="BD1294">
        <v>68.58981</v>
      </c>
      <c r="BE1294">
        <v>66.579459999999997</v>
      </c>
      <c r="BF1294">
        <v>65.290000000000006</v>
      </c>
      <c r="BG1294">
        <v>64.651390000000006</v>
      </c>
      <c r="BH1294">
        <v>889.33690000000001</v>
      </c>
      <c r="BI1294">
        <v>1646.1289999999999</v>
      </c>
      <c r="BJ1294">
        <v>2793.1329999999998</v>
      </c>
      <c r="BK1294">
        <v>2813.6280000000002</v>
      </c>
      <c r="BL1294">
        <v>4074.3620000000001</v>
      </c>
      <c r="BM1294">
        <v>7700.4579999999996</v>
      </c>
      <c r="BN1294">
        <v>9247.8909999999996</v>
      </c>
      <c r="BO1294">
        <v>9642.2530000000006</v>
      </c>
      <c r="BP1294">
        <v>6228.5879999999997</v>
      </c>
      <c r="BQ1294">
        <v>4264.1000000000004</v>
      </c>
      <c r="BR1294">
        <v>4725.3360000000002</v>
      </c>
      <c r="BS1294">
        <v>3700.817</v>
      </c>
      <c r="BT1294">
        <v>2510.9580000000001</v>
      </c>
      <c r="BU1294">
        <v>4619.6130000000003</v>
      </c>
      <c r="BV1294">
        <v>8625.16</v>
      </c>
      <c r="BW1294">
        <v>6491.893</v>
      </c>
      <c r="BX1294">
        <v>6326.09</v>
      </c>
      <c r="BY1294">
        <v>5426.9179999999997</v>
      </c>
      <c r="BZ1294">
        <v>592.32129999999995</v>
      </c>
      <c r="CA1294">
        <v>-537.42290000000003</v>
      </c>
      <c r="CB1294">
        <v>-709.47760000000005</v>
      </c>
      <c r="CC1294">
        <v>-3448.8519999999999</v>
      </c>
      <c r="CD1294">
        <v>-766.27470000000005</v>
      </c>
      <c r="CE1294">
        <v>-2238.1849999999999</v>
      </c>
      <c r="CF1294" s="23">
        <v>4860042</v>
      </c>
      <c r="CG1294" s="23">
        <v>8042762</v>
      </c>
      <c r="CH1294" s="23">
        <v>7026244</v>
      </c>
      <c r="CI1294" s="23">
        <v>5321512</v>
      </c>
      <c r="CJ1294" s="23">
        <v>4516115</v>
      </c>
      <c r="CK1294" s="23">
        <v>2198106</v>
      </c>
      <c r="CL1294" s="23">
        <v>2936334</v>
      </c>
      <c r="CM1294" s="23">
        <v>3017113</v>
      </c>
      <c r="CN1294" s="23">
        <v>2177797</v>
      </c>
      <c r="CO1294" s="23">
        <v>9986525</v>
      </c>
      <c r="CP1294" s="23">
        <v>1617045</v>
      </c>
      <c r="CQ1294" s="23">
        <v>14000000</v>
      </c>
      <c r="CR1294" s="23">
        <v>14100000</v>
      </c>
      <c r="CS1294" s="23">
        <v>15300000</v>
      </c>
      <c r="CT1294" s="23">
        <v>15000000</v>
      </c>
      <c r="CU1294" s="23">
        <v>14700000</v>
      </c>
      <c r="CV1294" s="23">
        <v>14600000</v>
      </c>
      <c r="CW1294" s="23">
        <v>14300000</v>
      </c>
      <c r="CX1294" s="23">
        <v>15500000</v>
      </c>
      <c r="CY1294" s="23">
        <v>11700000</v>
      </c>
      <c r="CZ1294" s="23">
        <v>12500000</v>
      </c>
      <c r="DA1294" s="23">
        <v>3528705</v>
      </c>
      <c r="DB1294" s="23">
        <v>3585497</v>
      </c>
      <c r="DC1294" s="23">
        <v>3902171</v>
      </c>
      <c r="DD1294">
        <v>0</v>
      </c>
      <c r="DE1294">
        <v>0</v>
      </c>
      <c r="DF1294">
        <v>0</v>
      </c>
    </row>
    <row r="1295" spans="1:110" x14ac:dyDescent="0.25">
      <c r="A1295" s="18" t="str">
        <f t="shared" si="20"/>
        <v>portfolio_CPP_All_All_CAISO_1-in-10_MONTHLY SYSTEM PEAK DAY_2027_4</v>
      </c>
      <c r="B1295" t="s">
        <v>192</v>
      </c>
      <c r="C1295" t="s">
        <v>121</v>
      </c>
      <c r="D1295" t="s">
        <v>7</v>
      </c>
      <c r="E1295" t="s">
        <v>7</v>
      </c>
      <c r="F1295" t="s">
        <v>110</v>
      </c>
      <c r="G1295" t="s">
        <v>85</v>
      </c>
      <c r="H1295" t="s">
        <v>20</v>
      </c>
      <c r="I1295">
        <v>2027</v>
      </c>
      <c r="J1295">
        <v>4</v>
      </c>
      <c r="K1295">
        <v>13574.261</v>
      </c>
      <c r="L1295">
        <v>366561.2</v>
      </c>
      <c r="M1295">
        <v>356077.9</v>
      </c>
      <c r="N1295">
        <v>350627.1</v>
      </c>
      <c r="O1295">
        <v>351004.8</v>
      </c>
      <c r="P1295">
        <v>364702.3</v>
      </c>
      <c r="Q1295">
        <v>400399.2</v>
      </c>
      <c r="R1295">
        <v>450061.7</v>
      </c>
      <c r="S1295">
        <v>486090</v>
      </c>
      <c r="T1295">
        <v>510873.7</v>
      </c>
      <c r="U1295">
        <v>531294.4</v>
      </c>
      <c r="V1295">
        <v>559198.9</v>
      </c>
      <c r="W1295">
        <v>579767.30000000005</v>
      </c>
      <c r="X1295">
        <v>589963.80000000005</v>
      </c>
      <c r="Y1295">
        <v>600980.69999999995</v>
      </c>
      <c r="Z1295">
        <v>603312.6</v>
      </c>
      <c r="AA1295">
        <v>593663.69999999995</v>
      </c>
      <c r="AB1295">
        <v>573402.4</v>
      </c>
      <c r="AC1295">
        <v>560773.19999999995</v>
      </c>
      <c r="AD1295">
        <v>523455</v>
      </c>
      <c r="AE1295">
        <v>509047.8</v>
      </c>
      <c r="AF1295">
        <v>484725.3</v>
      </c>
      <c r="AG1295">
        <v>447187</v>
      </c>
      <c r="AH1295">
        <v>415132.3</v>
      </c>
      <c r="AI1295">
        <v>389344</v>
      </c>
      <c r="AJ1295">
        <v>66.173249999999996</v>
      </c>
      <c r="AK1295">
        <v>63.558259999999997</v>
      </c>
      <c r="AL1295">
        <v>62.157139999999998</v>
      </c>
      <c r="AM1295">
        <v>61.287820000000004</v>
      </c>
      <c r="AN1295">
        <v>61.404350000000001</v>
      </c>
      <c r="AO1295">
        <v>60.893000000000001</v>
      </c>
      <c r="AP1295">
        <v>60.652940000000001</v>
      </c>
      <c r="AQ1295">
        <v>61.986319999999999</v>
      </c>
      <c r="AR1295">
        <v>70.30565</v>
      </c>
      <c r="AS1295">
        <v>75.883210000000005</v>
      </c>
      <c r="AT1295">
        <v>79.002629999999996</v>
      </c>
      <c r="AU1295">
        <v>82.15898</v>
      </c>
      <c r="AV1295">
        <v>82.174120000000002</v>
      </c>
      <c r="AW1295">
        <v>83.267790000000005</v>
      </c>
      <c r="AX1295">
        <v>82.975459999999998</v>
      </c>
      <c r="AY1295">
        <v>82.040210000000002</v>
      </c>
      <c r="AZ1295">
        <v>81.866519999999994</v>
      </c>
      <c r="BA1295">
        <v>79.40898</v>
      </c>
      <c r="BB1295">
        <v>77.341040000000007</v>
      </c>
      <c r="BC1295">
        <v>73.199590000000001</v>
      </c>
      <c r="BD1295">
        <v>68.589870000000005</v>
      </c>
      <c r="BE1295">
        <v>66.579260000000005</v>
      </c>
      <c r="BF1295">
        <v>65.289940000000001</v>
      </c>
      <c r="BG1295">
        <v>64.651060000000001</v>
      </c>
      <c r="BH1295">
        <v>907.81510000000003</v>
      </c>
      <c r="BI1295">
        <v>1680.3320000000001</v>
      </c>
      <c r="BJ1295">
        <v>2851.1669999999999</v>
      </c>
      <c r="BK1295">
        <v>2872.0880000000002</v>
      </c>
      <c r="BL1295">
        <v>4159.0169999999998</v>
      </c>
      <c r="BM1295">
        <v>7860.4549999999999</v>
      </c>
      <c r="BN1295">
        <v>9440.0380000000005</v>
      </c>
      <c r="BO1295">
        <v>9842.5949999999993</v>
      </c>
      <c r="BP1295">
        <v>6358.0020000000004</v>
      </c>
      <c r="BQ1295">
        <v>4352.6970000000001</v>
      </c>
      <c r="BR1295">
        <v>4823.5169999999998</v>
      </c>
      <c r="BS1295">
        <v>3777.71</v>
      </c>
      <c r="BT1295">
        <v>2563.13</v>
      </c>
      <c r="BU1295">
        <v>4715.5969999999998</v>
      </c>
      <c r="BV1295">
        <v>8804.3690000000006</v>
      </c>
      <c r="BW1295">
        <v>6626.777</v>
      </c>
      <c r="BX1295">
        <v>6457.5309999999999</v>
      </c>
      <c r="BY1295">
        <v>5539.6760000000004</v>
      </c>
      <c r="BZ1295">
        <v>604.62819999999999</v>
      </c>
      <c r="CA1295">
        <v>-548.58920000000001</v>
      </c>
      <c r="CB1295">
        <v>-724.21879999999999</v>
      </c>
      <c r="CC1295">
        <v>-3520.51</v>
      </c>
      <c r="CD1295">
        <v>-782.19590000000005</v>
      </c>
      <c r="CE1295">
        <v>-2284.6889999999999</v>
      </c>
      <c r="CF1295" s="23">
        <v>5064099</v>
      </c>
      <c r="CG1295" s="23">
        <v>8380451</v>
      </c>
      <c r="CH1295" s="23">
        <v>7321253</v>
      </c>
      <c r="CI1295" s="23">
        <v>5544944</v>
      </c>
      <c r="CJ1295" s="23">
        <v>4705732</v>
      </c>
      <c r="CK1295" s="23">
        <v>2290397</v>
      </c>
      <c r="CL1295" s="23">
        <v>3059621</v>
      </c>
      <c r="CM1295" s="23">
        <v>3143791</v>
      </c>
      <c r="CN1295" s="23">
        <v>2269235</v>
      </c>
      <c r="CO1295" s="23">
        <v>10400000</v>
      </c>
      <c r="CP1295" s="23">
        <v>1684940</v>
      </c>
      <c r="CQ1295" s="23">
        <v>14600000</v>
      </c>
      <c r="CR1295" s="23">
        <v>14700000</v>
      </c>
      <c r="CS1295" s="23">
        <v>16000000</v>
      </c>
      <c r="CT1295" s="23">
        <v>15600000</v>
      </c>
      <c r="CU1295" s="23">
        <v>15400000</v>
      </c>
      <c r="CV1295" s="23">
        <v>15200000</v>
      </c>
      <c r="CW1295" s="23">
        <v>14900000</v>
      </c>
      <c r="CX1295" s="23">
        <v>16100000</v>
      </c>
      <c r="CY1295" s="23">
        <v>12200000</v>
      </c>
      <c r="CZ1295" s="23">
        <v>13000000</v>
      </c>
      <c r="DA1295" s="23">
        <v>3676863</v>
      </c>
      <c r="DB1295" s="23">
        <v>3736040</v>
      </c>
      <c r="DC1295" s="23">
        <v>4066010</v>
      </c>
      <c r="DD1295">
        <v>0</v>
      </c>
      <c r="DE1295">
        <v>0</v>
      </c>
      <c r="DF1295">
        <v>0</v>
      </c>
    </row>
    <row r="1296" spans="1:110" x14ac:dyDescent="0.25">
      <c r="A1296" s="18" t="str">
        <f t="shared" si="20"/>
        <v>portfolio_CPP_All_All_CAISO_1-in-10_MONTHLY SYSTEM PEAK DAY_2028_4</v>
      </c>
      <c r="B1296" t="s">
        <v>192</v>
      </c>
      <c r="C1296" t="s">
        <v>121</v>
      </c>
      <c r="D1296" t="s">
        <v>7</v>
      </c>
      <c r="E1296" t="s">
        <v>7</v>
      </c>
      <c r="F1296" t="s">
        <v>110</v>
      </c>
      <c r="G1296" t="s">
        <v>85</v>
      </c>
      <c r="H1296" t="s">
        <v>20</v>
      </c>
      <c r="I1296">
        <v>2028</v>
      </c>
      <c r="J1296">
        <v>4</v>
      </c>
      <c r="K1296">
        <v>13491.383</v>
      </c>
      <c r="L1296">
        <v>369279.6</v>
      </c>
      <c r="M1296">
        <v>358721.2</v>
      </c>
      <c r="N1296">
        <v>353226.9</v>
      </c>
      <c r="O1296">
        <v>353593.4</v>
      </c>
      <c r="P1296">
        <v>367367.5</v>
      </c>
      <c r="Q1296">
        <v>403271.5</v>
      </c>
      <c r="R1296">
        <v>453227.4</v>
      </c>
      <c r="S1296">
        <v>489424.8</v>
      </c>
      <c r="T1296">
        <v>514272.7</v>
      </c>
      <c r="U1296">
        <v>534804.6</v>
      </c>
      <c r="V1296">
        <v>562820.9</v>
      </c>
      <c r="W1296">
        <v>583474.5</v>
      </c>
      <c r="X1296">
        <v>593665.19999999995</v>
      </c>
      <c r="Y1296">
        <v>604636.80000000005</v>
      </c>
      <c r="Z1296">
        <v>606932.4</v>
      </c>
      <c r="AA1296">
        <v>597173.6</v>
      </c>
      <c r="AB1296">
        <v>576747.6</v>
      </c>
      <c r="AC1296">
        <v>564159.30000000005</v>
      </c>
      <c r="AD1296">
        <v>526559.69999999995</v>
      </c>
      <c r="AE1296">
        <v>512062.3</v>
      </c>
      <c r="AF1296">
        <v>487652</v>
      </c>
      <c r="AG1296">
        <v>450072.3</v>
      </c>
      <c r="AH1296">
        <v>418033.6</v>
      </c>
      <c r="AI1296">
        <v>392188.8</v>
      </c>
      <c r="AJ1296">
        <v>66.172610000000006</v>
      </c>
      <c r="AK1296">
        <v>63.556669999999997</v>
      </c>
      <c r="AL1296">
        <v>62.155859999999997</v>
      </c>
      <c r="AM1296">
        <v>61.286709999999999</v>
      </c>
      <c r="AN1296">
        <v>61.403970000000001</v>
      </c>
      <c r="AO1296">
        <v>60.892479999999999</v>
      </c>
      <c r="AP1296">
        <v>60.652819999999998</v>
      </c>
      <c r="AQ1296">
        <v>61.986449999999998</v>
      </c>
      <c r="AR1296">
        <v>70.307609999999997</v>
      </c>
      <c r="AS1296">
        <v>75.884910000000005</v>
      </c>
      <c r="AT1296">
        <v>79.004639999999995</v>
      </c>
      <c r="AU1296">
        <v>82.161209999999997</v>
      </c>
      <c r="AV1296">
        <v>82.176559999999995</v>
      </c>
      <c r="AW1296">
        <v>83.269049999999993</v>
      </c>
      <c r="AX1296">
        <v>82.977099999999993</v>
      </c>
      <c r="AY1296">
        <v>82.04177</v>
      </c>
      <c r="AZ1296">
        <v>81.868300000000005</v>
      </c>
      <c r="BA1296">
        <v>79.410179999999997</v>
      </c>
      <c r="BB1296">
        <v>77.342240000000004</v>
      </c>
      <c r="BC1296">
        <v>73.200400000000002</v>
      </c>
      <c r="BD1296">
        <v>68.589939999999999</v>
      </c>
      <c r="BE1296">
        <v>66.579049999999995</v>
      </c>
      <c r="BF1296">
        <v>65.289869999999993</v>
      </c>
      <c r="BG1296">
        <v>64.650720000000007</v>
      </c>
      <c r="BH1296">
        <v>926.88930000000005</v>
      </c>
      <c r="BI1296">
        <v>1715.6369999999999</v>
      </c>
      <c r="BJ1296">
        <v>2911.0729999999999</v>
      </c>
      <c r="BK1296">
        <v>2932.4340000000002</v>
      </c>
      <c r="BL1296">
        <v>4246.402</v>
      </c>
      <c r="BM1296">
        <v>8025.6120000000001</v>
      </c>
      <c r="BN1296">
        <v>9638.3850000000002</v>
      </c>
      <c r="BO1296">
        <v>10049.4</v>
      </c>
      <c r="BP1296">
        <v>6491.5910000000003</v>
      </c>
      <c r="BQ1296">
        <v>4444.1530000000002</v>
      </c>
      <c r="BR1296">
        <v>4924.8649999999998</v>
      </c>
      <c r="BS1296">
        <v>3857.0839999999998</v>
      </c>
      <c r="BT1296">
        <v>2616.9839999999999</v>
      </c>
      <c r="BU1296">
        <v>4814.6769999999997</v>
      </c>
      <c r="BV1296">
        <v>8989.3590000000004</v>
      </c>
      <c r="BW1296">
        <v>6766.0140000000001</v>
      </c>
      <c r="BX1296">
        <v>6593.2110000000002</v>
      </c>
      <c r="BY1296">
        <v>5656.0709999999999</v>
      </c>
      <c r="BZ1296">
        <v>617.33219999999994</v>
      </c>
      <c r="CA1296">
        <v>-560.11569999999995</v>
      </c>
      <c r="CB1296">
        <v>-739.43539999999996</v>
      </c>
      <c r="CC1296">
        <v>-3594.48</v>
      </c>
      <c r="CD1296">
        <v>-798.63070000000005</v>
      </c>
      <c r="CE1296">
        <v>-2332.6930000000002</v>
      </c>
      <c r="CF1296" s="23">
        <v>5279140</v>
      </c>
      <c r="CG1296" s="23">
        <v>8736317</v>
      </c>
      <c r="CH1296" s="23">
        <v>7632141</v>
      </c>
      <c r="CI1296" s="23">
        <v>5780403</v>
      </c>
      <c r="CJ1296" s="23">
        <v>4905555</v>
      </c>
      <c r="CK1296" s="23">
        <v>2387656</v>
      </c>
      <c r="CL1296" s="23">
        <v>3189544</v>
      </c>
      <c r="CM1296" s="23">
        <v>3277288</v>
      </c>
      <c r="CN1296" s="23">
        <v>2365596</v>
      </c>
      <c r="CO1296" s="23">
        <v>10800000</v>
      </c>
      <c r="CP1296" s="23">
        <v>1756489</v>
      </c>
      <c r="CQ1296" s="23">
        <v>15200000</v>
      </c>
      <c r="CR1296" s="23">
        <v>15300000</v>
      </c>
      <c r="CS1296" s="23">
        <v>16700000</v>
      </c>
      <c r="CT1296" s="23">
        <v>16300000</v>
      </c>
      <c r="CU1296" s="23">
        <v>16000000</v>
      </c>
      <c r="CV1296" s="23">
        <v>15800000</v>
      </c>
      <c r="CW1296" s="23">
        <v>15500000</v>
      </c>
      <c r="CX1296" s="23">
        <v>16800000</v>
      </c>
      <c r="CY1296" s="23">
        <v>12700000</v>
      </c>
      <c r="CZ1296" s="23">
        <v>13600000</v>
      </c>
      <c r="DA1296" s="23">
        <v>3832997</v>
      </c>
      <c r="DB1296" s="23">
        <v>3894686</v>
      </c>
      <c r="DC1296" s="23">
        <v>4238668</v>
      </c>
      <c r="DD1296">
        <v>0</v>
      </c>
      <c r="DE1296">
        <v>0</v>
      </c>
      <c r="DF1296">
        <v>0</v>
      </c>
    </row>
    <row r="1297" spans="1:110" x14ac:dyDescent="0.25">
      <c r="A1297" s="18" t="str">
        <f t="shared" si="20"/>
        <v>portfolio_CPP_All_All_CAISO_1-in-10_MONTHLY SYSTEM PEAK DAY_2029_4</v>
      </c>
      <c r="B1297" t="s">
        <v>192</v>
      </c>
      <c r="C1297" t="s">
        <v>121</v>
      </c>
      <c r="D1297" t="s">
        <v>7</v>
      </c>
      <c r="E1297" t="s">
        <v>7</v>
      </c>
      <c r="F1297" t="s">
        <v>110</v>
      </c>
      <c r="G1297" t="s">
        <v>85</v>
      </c>
      <c r="H1297" t="s">
        <v>20</v>
      </c>
      <c r="I1297">
        <v>2029</v>
      </c>
      <c r="J1297">
        <v>4</v>
      </c>
      <c r="K1297">
        <v>13409.599</v>
      </c>
      <c r="L1297">
        <v>372012.79999999999</v>
      </c>
      <c r="M1297">
        <v>361378.9</v>
      </c>
      <c r="N1297">
        <v>355840.9</v>
      </c>
      <c r="O1297">
        <v>356196.2</v>
      </c>
      <c r="P1297">
        <v>370047.6</v>
      </c>
      <c r="Q1297">
        <v>406160.3</v>
      </c>
      <c r="R1297">
        <v>456411.8</v>
      </c>
      <c r="S1297">
        <v>492780.2</v>
      </c>
      <c r="T1297">
        <v>517693.5</v>
      </c>
      <c r="U1297">
        <v>538337.6</v>
      </c>
      <c r="V1297">
        <v>566467.1</v>
      </c>
      <c r="W1297">
        <v>587206.80000000005</v>
      </c>
      <c r="X1297">
        <v>597392.30000000005</v>
      </c>
      <c r="Y1297">
        <v>608319.69999999995</v>
      </c>
      <c r="Z1297">
        <v>610579.1</v>
      </c>
      <c r="AA1297">
        <v>600710.19999999995</v>
      </c>
      <c r="AB1297">
        <v>580118.69999999995</v>
      </c>
      <c r="AC1297">
        <v>567570.30000000005</v>
      </c>
      <c r="AD1297">
        <v>529687.9</v>
      </c>
      <c r="AE1297">
        <v>515099.6</v>
      </c>
      <c r="AF1297">
        <v>490600.4</v>
      </c>
      <c r="AG1297">
        <v>452976.9</v>
      </c>
      <c r="AH1297">
        <v>420952.2</v>
      </c>
      <c r="AI1297">
        <v>395049.5</v>
      </c>
      <c r="AJ1297">
        <v>66.171959999999999</v>
      </c>
      <c r="AK1297">
        <v>63.555050000000001</v>
      </c>
      <c r="AL1297">
        <v>62.154559999999996</v>
      </c>
      <c r="AM1297">
        <v>61.285609999999998</v>
      </c>
      <c r="AN1297">
        <v>61.403590000000001</v>
      </c>
      <c r="AO1297">
        <v>60.891959999999997</v>
      </c>
      <c r="AP1297">
        <v>60.652709999999999</v>
      </c>
      <c r="AQ1297">
        <v>61.98659</v>
      </c>
      <c r="AR1297">
        <v>70.30959</v>
      </c>
      <c r="AS1297">
        <v>75.886619999999994</v>
      </c>
      <c r="AT1297">
        <v>79.006680000000003</v>
      </c>
      <c r="AU1297">
        <v>82.163460000000001</v>
      </c>
      <c r="AV1297">
        <v>82.179029999999997</v>
      </c>
      <c r="AW1297">
        <v>83.270330000000001</v>
      </c>
      <c r="AX1297">
        <v>82.978740000000002</v>
      </c>
      <c r="AY1297">
        <v>82.043350000000004</v>
      </c>
      <c r="AZ1297">
        <v>81.870109999999997</v>
      </c>
      <c r="BA1297">
        <v>79.4114</v>
      </c>
      <c r="BB1297">
        <v>77.343450000000004</v>
      </c>
      <c r="BC1297">
        <v>73.201220000000006</v>
      </c>
      <c r="BD1297">
        <v>68.59</v>
      </c>
      <c r="BE1297">
        <v>66.57884</v>
      </c>
      <c r="BF1297">
        <v>65.289810000000003</v>
      </c>
      <c r="BG1297">
        <v>64.650379999999998</v>
      </c>
      <c r="BH1297">
        <v>945.96360000000004</v>
      </c>
      <c r="BI1297">
        <v>1750.943</v>
      </c>
      <c r="BJ1297">
        <v>2970.9789999999998</v>
      </c>
      <c r="BK1297">
        <v>2992.78</v>
      </c>
      <c r="BL1297">
        <v>4333.7879999999996</v>
      </c>
      <c r="BM1297">
        <v>8190.7690000000002</v>
      </c>
      <c r="BN1297">
        <v>9836.73</v>
      </c>
      <c r="BO1297">
        <v>10256.200000000001</v>
      </c>
      <c r="BP1297">
        <v>6625.1809999999996</v>
      </c>
      <c r="BQ1297">
        <v>4535.6080000000002</v>
      </c>
      <c r="BR1297">
        <v>5026.2120000000004</v>
      </c>
      <c r="BS1297">
        <v>3936.4580000000001</v>
      </c>
      <c r="BT1297">
        <v>2670.8380000000002</v>
      </c>
      <c r="BU1297">
        <v>4913.7569999999996</v>
      </c>
      <c r="BV1297">
        <v>9174.35</v>
      </c>
      <c r="BW1297">
        <v>6905.25</v>
      </c>
      <c r="BX1297">
        <v>6728.8909999999996</v>
      </c>
      <c r="BY1297">
        <v>5772.4660000000003</v>
      </c>
      <c r="BZ1297">
        <v>630.03610000000003</v>
      </c>
      <c r="CA1297">
        <v>-571.6422</v>
      </c>
      <c r="CB1297">
        <v>-754.65210000000002</v>
      </c>
      <c r="CC1297">
        <v>-3668.45</v>
      </c>
      <c r="CD1297">
        <v>-815.06560000000002</v>
      </c>
      <c r="CE1297">
        <v>-2380.6970000000001</v>
      </c>
      <c r="CF1297" s="23">
        <v>5498652</v>
      </c>
      <c r="CG1297" s="23">
        <v>9099582</v>
      </c>
      <c r="CH1297" s="23">
        <v>7949493</v>
      </c>
      <c r="CI1297" s="23">
        <v>6020759</v>
      </c>
      <c r="CJ1297" s="23">
        <v>5109533</v>
      </c>
      <c r="CK1297" s="23">
        <v>2486937</v>
      </c>
      <c r="CL1297" s="23">
        <v>3322169</v>
      </c>
      <c r="CM1297" s="23">
        <v>3413561</v>
      </c>
      <c r="CN1297" s="23">
        <v>2463960</v>
      </c>
      <c r="CO1297" s="23">
        <v>11300000</v>
      </c>
      <c r="CP1297" s="23">
        <v>1829525</v>
      </c>
      <c r="CQ1297" s="23">
        <v>15900000</v>
      </c>
      <c r="CR1297" s="23">
        <v>16000000</v>
      </c>
      <c r="CS1297" s="23">
        <v>17400000</v>
      </c>
      <c r="CT1297" s="23">
        <v>17000000</v>
      </c>
      <c r="CU1297" s="23">
        <v>16700000</v>
      </c>
      <c r="CV1297" s="23">
        <v>16500000</v>
      </c>
      <c r="CW1297" s="23">
        <v>16100000</v>
      </c>
      <c r="CX1297" s="23">
        <v>17500000</v>
      </c>
      <c r="CY1297" s="23">
        <v>13300000</v>
      </c>
      <c r="CZ1297" s="23">
        <v>14100000</v>
      </c>
      <c r="DA1297" s="23">
        <v>3992377</v>
      </c>
      <c r="DB1297" s="23">
        <v>4056631</v>
      </c>
      <c r="DC1297" s="23">
        <v>4414916</v>
      </c>
      <c r="DD1297">
        <v>0</v>
      </c>
      <c r="DE1297">
        <v>0</v>
      </c>
      <c r="DF1297">
        <v>0</v>
      </c>
    </row>
    <row r="1298" spans="1:110" x14ac:dyDescent="0.25">
      <c r="A1298" s="18" t="str">
        <f t="shared" si="20"/>
        <v>portfolio_CPP_All_All_CAISO_1-in-10_MONTHLY SYSTEM PEAK DAY_2030_4</v>
      </c>
      <c r="B1298" t="s">
        <v>192</v>
      </c>
      <c r="C1298" t="s">
        <v>121</v>
      </c>
      <c r="D1298" t="s">
        <v>7</v>
      </c>
      <c r="E1298" t="s">
        <v>7</v>
      </c>
      <c r="F1298" t="s">
        <v>110</v>
      </c>
      <c r="G1298" t="s">
        <v>85</v>
      </c>
      <c r="H1298" t="s">
        <v>20</v>
      </c>
      <c r="I1298">
        <v>2030</v>
      </c>
      <c r="J1298">
        <v>4</v>
      </c>
      <c r="K1298">
        <v>13329.9</v>
      </c>
      <c r="L1298">
        <v>374894.3</v>
      </c>
      <c r="M1298">
        <v>364180.7</v>
      </c>
      <c r="N1298">
        <v>358596.7</v>
      </c>
      <c r="O1298">
        <v>358940.8</v>
      </c>
      <c r="P1298">
        <v>372874.5</v>
      </c>
      <c r="Q1298">
        <v>409209.3</v>
      </c>
      <c r="R1298">
        <v>459775</v>
      </c>
      <c r="S1298">
        <v>496327.1</v>
      </c>
      <c r="T1298">
        <v>521313.7</v>
      </c>
      <c r="U1298">
        <v>542077.5</v>
      </c>
      <c r="V1298">
        <v>570329.69999999995</v>
      </c>
      <c r="W1298">
        <v>591162.69999999995</v>
      </c>
      <c r="X1298">
        <v>601345.5</v>
      </c>
      <c r="Y1298">
        <v>612230.69999999995</v>
      </c>
      <c r="Z1298">
        <v>614454</v>
      </c>
      <c r="AA1298">
        <v>604470.19999999995</v>
      </c>
      <c r="AB1298">
        <v>583704.9</v>
      </c>
      <c r="AC1298">
        <v>571193.80000000005</v>
      </c>
      <c r="AD1298">
        <v>533013.30000000005</v>
      </c>
      <c r="AE1298">
        <v>518328.7</v>
      </c>
      <c r="AF1298">
        <v>493732.3</v>
      </c>
      <c r="AG1298">
        <v>456054.4</v>
      </c>
      <c r="AH1298">
        <v>424035.4</v>
      </c>
      <c r="AI1298">
        <v>398066.8</v>
      </c>
      <c r="AJ1298">
        <v>66.171289999999999</v>
      </c>
      <c r="AK1298">
        <v>63.55339</v>
      </c>
      <c r="AL1298">
        <v>62.153210000000001</v>
      </c>
      <c r="AM1298">
        <v>61.284460000000003</v>
      </c>
      <c r="AN1298">
        <v>61.403199999999998</v>
      </c>
      <c r="AO1298">
        <v>60.891419999999997</v>
      </c>
      <c r="AP1298">
        <v>60.65258</v>
      </c>
      <c r="AQ1298">
        <v>61.986730000000001</v>
      </c>
      <c r="AR1298">
        <v>70.311629999999994</v>
      </c>
      <c r="AS1298">
        <v>75.888390000000001</v>
      </c>
      <c r="AT1298">
        <v>79.008769999999998</v>
      </c>
      <c r="AU1298">
        <v>82.165779999999998</v>
      </c>
      <c r="AV1298">
        <v>82.181569999999994</v>
      </c>
      <c r="AW1298">
        <v>83.271640000000005</v>
      </c>
      <c r="AX1298">
        <v>82.980440000000002</v>
      </c>
      <c r="AY1298">
        <v>82.044970000000006</v>
      </c>
      <c r="AZ1298">
        <v>81.871960000000001</v>
      </c>
      <c r="BA1298">
        <v>79.412660000000002</v>
      </c>
      <c r="BB1298">
        <v>77.344700000000003</v>
      </c>
      <c r="BC1298">
        <v>73.202070000000006</v>
      </c>
      <c r="BD1298">
        <v>68.590069999999997</v>
      </c>
      <c r="BE1298">
        <v>66.578630000000004</v>
      </c>
      <c r="BF1298">
        <v>65.289739999999995</v>
      </c>
      <c r="BG1298">
        <v>64.650019999999998</v>
      </c>
      <c r="BH1298">
        <v>965.63390000000004</v>
      </c>
      <c r="BI1298">
        <v>1787.3520000000001</v>
      </c>
      <c r="BJ1298">
        <v>3032.7579999999998</v>
      </c>
      <c r="BK1298">
        <v>3055.011</v>
      </c>
      <c r="BL1298">
        <v>4423.9049999999997</v>
      </c>
      <c r="BM1298">
        <v>8361.0879999999997</v>
      </c>
      <c r="BN1298">
        <v>10041.280000000001</v>
      </c>
      <c r="BO1298">
        <v>10469.469999999999</v>
      </c>
      <c r="BP1298">
        <v>6762.9440000000004</v>
      </c>
      <c r="BQ1298">
        <v>4629.9210000000003</v>
      </c>
      <c r="BR1298">
        <v>5130.7280000000001</v>
      </c>
      <c r="BS1298">
        <v>4018.3130000000001</v>
      </c>
      <c r="BT1298">
        <v>2726.375</v>
      </c>
      <c r="BU1298">
        <v>5015.933</v>
      </c>
      <c r="BV1298">
        <v>9365.1200000000008</v>
      </c>
      <c r="BW1298">
        <v>7048.8370000000004</v>
      </c>
      <c r="BX1298">
        <v>6868.8109999999997</v>
      </c>
      <c r="BY1298">
        <v>5892.4979999999996</v>
      </c>
      <c r="BZ1298">
        <v>643.13699999999994</v>
      </c>
      <c r="CA1298">
        <v>-583.52890000000002</v>
      </c>
      <c r="CB1298">
        <v>-770.34429999999998</v>
      </c>
      <c r="CC1298">
        <v>-3744.732</v>
      </c>
      <c r="CD1298">
        <v>-832.01400000000001</v>
      </c>
      <c r="CE1298">
        <v>-2430.201</v>
      </c>
      <c r="CF1298" s="23">
        <v>5729707</v>
      </c>
      <c r="CG1298" s="23">
        <v>9481949</v>
      </c>
      <c r="CH1298" s="23">
        <v>8283533</v>
      </c>
      <c r="CI1298" s="23">
        <v>6273753</v>
      </c>
      <c r="CJ1298" s="23">
        <v>5324237</v>
      </c>
      <c r="CK1298" s="23">
        <v>2591439</v>
      </c>
      <c r="CL1298" s="23">
        <v>3461767</v>
      </c>
      <c r="CM1298" s="23">
        <v>3557000</v>
      </c>
      <c r="CN1298" s="23">
        <v>2567496</v>
      </c>
      <c r="CO1298" s="23">
        <v>11800000</v>
      </c>
      <c r="CP1298" s="23">
        <v>1906402</v>
      </c>
      <c r="CQ1298" s="23">
        <v>16500000</v>
      </c>
      <c r="CR1298" s="23">
        <v>16600000</v>
      </c>
      <c r="CS1298" s="23">
        <v>18100000</v>
      </c>
      <c r="CT1298" s="23">
        <v>17700000</v>
      </c>
      <c r="CU1298" s="23">
        <v>17400000</v>
      </c>
      <c r="CV1298" s="23">
        <v>17200000</v>
      </c>
      <c r="CW1298" s="23">
        <v>16800000</v>
      </c>
      <c r="CX1298" s="23">
        <v>18200000</v>
      </c>
      <c r="CY1298" s="23">
        <v>13800000</v>
      </c>
      <c r="CZ1298" s="23">
        <v>14700000</v>
      </c>
      <c r="DA1298" s="23">
        <v>4160138</v>
      </c>
      <c r="DB1298" s="23">
        <v>4227092</v>
      </c>
      <c r="DC1298" s="23">
        <v>4600432</v>
      </c>
      <c r="DD1298">
        <v>0</v>
      </c>
      <c r="DE1298">
        <v>0</v>
      </c>
      <c r="DF1298">
        <v>0</v>
      </c>
    </row>
    <row r="1299" spans="1:110" x14ac:dyDescent="0.25">
      <c r="A1299" s="18" t="str">
        <f t="shared" si="20"/>
        <v>portfolio_CPP_All_All_CAISO_1-in-10_MONTHLY SYSTEM PEAK DAY_2019_5</v>
      </c>
      <c r="B1299" t="s">
        <v>192</v>
      </c>
      <c r="C1299" t="s">
        <v>121</v>
      </c>
      <c r="D1299" t="s">
        <v>7</v>
      </c>
      <c r="E1299" t="s">
        <v>7</v>
      </c>
      <c r="F1299" t="s">
        <v>110</v>
      </c>
      <c r="G1299" t="s">
        <v>85</v>
      </c>
      <c r="H1299" t="s">
        <v>20</v>
      </c>
      <c r="I1299">
        <v>2019</v>
      </c>
      <c r="J1299">
        <v>5</v>
      </c>
      <c r="K1299">
        <v>14288</v>
      </c>
      <c r="L1299">
        <v>348953</v>
      </c>
      <c r="M1299">
        <v>336764.3</v>
      </c>
      <c r="N1299">
        <v>331633.3</v>
      </c>
      <c r="O1299">
        <v>332101</v>
      </c>
      <c r="P1299">
        <v>345253.4</v>
      </c>
      <c r="Q1299">
        <v>379471.5</v>
      </c>
      <c r="R1299">
        <v>427034.5</v>
      </c>
      <c r="S1299">
        <v>461884.7</v>
      </c>
      <c r="T1299">
        <v>483904.6</v>
      </c>
      <c r="U1299">
        <v>501465.9</v>
      </c>
      <c r="V1299">
        <v>532109.5</v>
      </c>
      <c r="W1299">
        <v>558895.4</v>
      </c>
      <c r="X1299">
        <v>575195.30000000005</v>
      </c>
      <c r="Y1299">
        <v>589300.4</v>
      </c>
      <c r="Z1299">
        <v>595715.6</v>
      </c>
      <c r="AA1299">
        <v>589608</v>
      </c>
      <c r="AB1299">
        <v>573400.80000000005</v>
      </c>
      <c r="AC1299">
        <v>559926.69999999995</v>
      </c>
      <c r="AD1299">
        <v>524291.80000000005</v>
      </c>
      <c r="AE1299">
        <v>516260.3</v>
      </c>
      <c r="AF1299">
        <v>508534</v>
      </c>
      <c r="AG1299">
        <v>467392.4</v>
      </c>
      <c r="AH1299">
        <v>426518.4</v>
      </c>
      <c r="AI1299">
        <v>387554</v>
      </c>
      <c r="AJ1299">
        <v>66.112819999999999</v>
      </c>
      <c r="AK1299">
        <v>64.935329999999993</v>
      </c>
      <c r="AL1299">
        <v>64.416129999999995</v>
      </c>
      <c r="AM1299">
        <v>63.647889999999997</v>
      </c>
      <c r="AN1299">
        <v>63.037559999999999</v>
      </c>
      <c r="AO1299">
        <v>62.455399999999997</v>
      </c>
      <c r="AP1299">
        <v>62.023739999999997</v>
      </c>
      <c r="AQ1299">
        <v>65.388229999999993</v>
      </c>
      <c r="AR1299">
        <v>71.862930000000006</v>
      </c>
      <c r="AS1299">
        <v>78.564940000000007</v>
      </c>
      <c r="AT1299">
        <v>85.090720000000005</v>
      </c>
      <c r="AU1299">
        <v>87.437629999999999</v>
      </c>
      <c r="AV1299">
        <v>89.513670000000005</v>
      </c>
      <c r="AW1299">
        <v>89.802890000000005</v>
      </c>
      <c r="AX1299">
        <v>90.184229999999999</v>
      </c>
      <c r="AY1299">
        <v>90.563050000000004</v>
      </c>
      <c r="AZ1299">
        <v>91.113609999999994</v>
      </c>
      <c r="BA1299">
        <v>89.946430000000007</v>
      </c>
      <c r="BB1299">
        <v>88.192310000000006</v>
      </c>
      <c r="BC1299">
        <v>85.099000000000004</v>
      </c>
      <c r="BD1299">
        <v>80.187979999999996</v>
      </c>
      <c r="BE1299">
        <v>77.648650000000004</v>
      </c>
      <c r="BF1299">
        <v>74.446820000000002</v>
      </c>
      <c r="BG1299">
        <v>71.707679999999996</v>
      </c>
      <c r="BH1299">
        <v>2867.433</v>
      </c>
      <c r="BI1299">
        <v>4833.0110000000004</v>
      </c>
      <c r="BJ1299">
        <v>6016.4139999999998</v>
      </c>
      <c r="BK1299">
        <v>5662.3270000000002</v>
      </c>
      <c r="BL1299">
        <v>7257.5969999999998</v>
      </c>
      <c r="BM1299">
        <v>10216.129999999999</v>
      </c>
      <c r="BN1299">
        <v>12636.22</v>
      </c>
      <c r="BO1299">
        <v>13684</v>
      </c>
      <c r="BP1299">
        <v>14631.24</v>
      </c>
      <c r="BQ1299">
        <v>16807.41</v>
      </c>
      <c r="BR1299">
        <v>13867.19</v>
      </c>
      <c r="BS1299">
        <v>6807.4179999999997</v>
      </c>
      <c r="BT1299">
        <v>4787.2889999999998</v>
      </c>
      <c r="BU1299">
        <v>4358.0780000000004</v>
      </c>
      <c r="BV1299">
        <v>12663.41</v>
      </c>
      <c r="BW1299">
        <v>6278.7389999999996</v>
      </c>
      <c r="BX1299">
        <v>5969.44</v>
      </c>
      <c r="BY1299">
        <v>6876.6580000000004</v>
      </c>
      <c r="BZ1299">
        <v>-979.4846</v>
      </c>
      <c r="CA1299">
        <v>2405.0520000000001</v>
      </c>
      <c r="CB1299">
        <v>-869.89739999999995</v>
      </c>
      <c r="CC1299">
        <v>-4347.2420000000002</v>
      </c>
      <c r="CD1299">
        <v>-4474.4880000000003</v>
      </c>
      <c r="CE1299">
        <v>-4256.5569999999998</v>
      </c>
      <c r="CF1299" s="23">
        <v>3634122</v>
      </c>
      <c r="CG1299" s="23">
        <v>5924200</v>
      </c>
      <c r="CH1299" s="23">
        <v>5171011</v>
      </c>
      <c r="CI1299" s="23">
        <v>3917586</v>
      </c>
      <c r="CJ1299" s="23">
        <v>3337658</v>
      </c>
      <c r="CK1299" s="23">
        <v>1622820</v>
      </c>
      <c r="CL1299" s="23">
        <v>2168409</v>
      </c>
      <c r="CM1299" s="23">
        <v>2237123</v>
      </c>
      <c r="CN1299" s="23">
        <v>1594631</v>
      </c>
      <c r="CO1299" s="23">
        <v>7408890</v>
      </c>
      <c r="CP1299" s="23">
        <v>1231996</v>
      </c>
      <c r="CQ1299" s="23">
        <v>9699707</v>
      </c>
      <c r="CR1299" s="23">
        <v>10300000</v>
      </c>
      <c r="CS1299" s="23">
        <v>11100000</v>
      </c>
      <c r="CT1299" s="23">
        <v>11100000</v>
      </c>
      <c r="CU1299" s="23">
        <v>11700000</v>
      </c>
      <c r="CV1299" s="23">
        <v>11000000</v>
      </c>
      <c r="CW1299" s="23">
        <v>11000000</v>
      </c>
      <c r="CX1299" s="23">
        <v>12200000</v>
      </c>
      <c r="CY1299" s="23">
        <v>9542438</v>
      </c>
      <c r="CZ1299" s="23">
        <v>10400000</v>
      </c>
      <c r="DA1299" s="23">
        <v>2624963</v>
      </c>
      <c r="DB1299" s="23">
        <v>2893708</v>
      </c>
      <c r="DC1299" s="23">
        <v>2990183</v>
      </c>
      <c r="DD1299">
        <v>0</v>
      </c>
      <c r="DE1299">
        <v>0</v>
      </c>
      <c r="DF1299">
        <v>0</v>
      </c>
    </row>
    <row r="1300" spans="1:110" x14ac:dyDescent="0.25">
      <c r="A1300" s="18" t="str">
        <f t="shared" si="20"/>
        <v>portfolio_CPP_All_All_CAISO_1-in-10_MONTHLY SYSTEM PEAK DAY_2020_5</v>
      </c>
      <c r="B1300" t="s">
        <v>192</v>
      </c>
      <c r="C1300" t="s">
        <v>121</v>
      </c>
      <c r="D1300" t="s">
        <v>7</v>
      </c>
      <c r="E1300" t="s">
        <v>7</v>
      </c>
      <c r="F1300" t="s">
        <v>110</v>
      </c>
      <c r="G1300" t="s">
        <v>85</v>
      </c>
      <c r="H1300" t="s">
        <v>20</v>
      </c>
      <c r="I1300">
        <v>2020</v>
      </c>
      <c r="J1300">
        <v>5</v>
      </c>
      <c r="K1300">
        <v>14189.973</v>
      </c>
      <c r="L1300">
        <v>350790.2</v>
      </c>
      <c r="M1300">
        <v>338508.6</v>
      </c>
      <c r="N1300">
        <v>333348.2</v>
      </c>
      <c r="O1300">
        <v>333805.2</v>
      </c>
      <c r="P1300">
        <v>347002.2</v>
      </c>
      <c r="Q1300">
        <v>381343.3</v>
      </c>
      <c r="R1300">
        <v>429082.2</v>
      </c>
      <c r="S1300">
        <v>464020.8</v>
      </c>
      <c r="T1300">
        <v>486076</v>
      </c>
      <c r="U1300">
        <v>503771.3</v>
      </c>
      <c r="V1300">
        <v>534527.5</v>
      </c>
      <c r="W1300">
        <v>561311.30000000005</v>
      </c>
      <c r="X1300">
        <v>577578.4</v>
      </c>
      <c r="Y1300">
        <v>591625</v>
      </c>
      <c r="Z1300">
        <v>597977.9</v>
      </c>
      <c r="AA1300">
        <v>591775.69999999995</v>
      </c>
      <c r="AB1300">
        <v>575463.80000000005</v>
      </c>
      <c r="AC1300">
        <v>562089.5</v>
      </c>
      <c r="AD1300">
        <v>526242.9</v>
      </c>
      <c r="AE1300">
        <v>518065.2</v>
      </c>
      <c r="AF1300">
        <v>510427.3</v>
      </c>
      <c r="AG1300">
        <v>469379.7</v>
      </c>
      <c r="AH1300">
        <v>428645.8</v>
      </c>
      <c r="AI1300">
        <v>389540.2</v>
      </c>
      <c r="AJ1300">
        <v>66.112170000000006</v>
      </c>
      <c r="AK1300">
        <v>64.934550000000002</v>
      </c>
      <c r="AL1300">
        <v>64.415719999999993</v>
      </c>
      <c r="AM1300">
        <v>63.647530000000003</v>
      </c>
      <c r="AN1300">
        <v>63.037230000000001</v>
      </c>
      <c r="AO1300">
        <v>62.454830000000001</v>
      </c>
      <c r="AP1300">
        <v>62.023490000000002</v>
      </c>
      <c r="AQ1300">
        <v>65.388490000000004</v>
      </c>
      <c r="AR1300">
        <v>71.863720000000001</v>
      </c>
      <c r="AS1300">
        <v>78.565889999999996</v>
      </c>
      <c r="AT1300">
        <v>85.091319999999996</v>
      </c>
      <c r="AU1300">
        <v>87.439160000000001</v>
      </c>
      <c r="AV1300">
        <v>89.515280000000004</v>
      </c>
      <c r="AW1300">
        <v>89.804100000000005</v>
      </c>
      <c r="AX1300">
        <v>90.184880000000007</v>
      </c>
      <c r="AY1300">
        <v>90.563879999999997</v>
      </c>
      <c r="AZ1300">
        <v>91.114249999999998</v>
      </c>
      <c r="BA1300">
        <v>89.946889999999996</v>
      </c>
      <c r="BB1300">
        <v>88.19256</v>
      </c>
      <c r="BC1300">
        <v>85.099220000000003</v>
      </c>
      <c r="BD1300">
        <v>80.187529999999995</v>
      </c>
      <c r="BE1300">
        <v>77.648790000000005</v>
      </c>
      <c r="BF1300">
        <v>74.446250000000006</v>
      </c>
      <c r="BG1300">
        <v>71.706460000000007</v>
      </c>
      <c r="BH1300">
        <v>2862.8530000000001</v>
      </c>
      <c r="BI1300">
        <v>4829.0569999999998</v>
      </c>
      <c r="BJ1300">
        <v>6030.5249999999996</v>
      </c>
      <c r="BK1300">
        <v>5680.3379999999997</v>
      </c>
      <c r="BL1300">
        <v>7292.6570000000002</v>
      </c>
      <c r="BM1300">
        <v>10315.76</v>
      </c>
      <c r="BN1300">
        <v>12752.38</v>
      </c>
      <c r="BO1300">
        <v>13800.25</v>
      </c>
      <c r="BP1300">
        <v>14651.2</v>
      </c>
      <c r="BQ1300">
        <v>16772.189999999999</v>
      </c>
      <c r="BR1300">
        <v>13839.19</v>
      </c>
      <c r="BS1300">
        <v>6851.9560000000001</v>
      </c>
      <c r="BT1300">
        <v>4801.66</v>
      </c>
      <c r="BU1300">
        <v>4438.9949999999999</v>
      </c>
      <c r="BV1300">
        <v>12788.95</v>
      </c>
      <c r="BW1300">
        <v>6374.3980000000001</v>
      </c>
      <c r="BX1300">
        <v>6060.7569999999996</v>
      </c>
      <c r="BY1300">
        <v>6947.0280000000002</v>
      </c>
      <c r="BZ1300">
        <v>-933.53980000000001</v>
      </c>
      <c r="CA1300">
        <v>2377.297</v>
      </c>
      <c r="CB1300">
        <v>-896.97569999999996</v>
      </c>
      <c r="CC1300">
        <v>-4376.0550000000003</v>
      </c>
      <c r="CD1300">
        <v>-4503.1080000000002</v>
      </c>
      <c r="CE1300">
        <v>-4279.8580000000002</v>
      </c>
      <c r="CF1300" s="23">
        <v>3782483</v>
      </c>
      <c r="CG1300" s="23">
        <v>6166159</v>
      </c>
      <c r="CH1300" s="23">
        <v>5382232</v>
      </c>
      <c r="CI1300" s="23">
        <v>4077473</v>
      </c>
      <c r="CJ1300" s="23">
        <v>3474006</v>
      </c>
      <c r="CK1300" s="23">
        <v>1688904</v>
      </c>
      <c r="CL1300" s="23">
        <v>2256443</v>
      </c>
      <c r="CM1300" s="23">
        <v>2327441</v>
      </c>
      <c r="CN1300" s="23">
        <v>1658813</v>
      </c>
      <c r="CO1300" s="23">
        <v>7708841</v>
      </c>
      <c r="CP1300" s="23">
        <v>1277602</v>
      </c>
      <c r="CQ1300" s="23">
        <v>10100000</v>
      </c>
      <c r="CR1300" s="23">
        <v>10700000</v>
      </c>
      <c r="CS1300" s="23">
        <v>11500000</v>
      </c>
      <c r="CT1300" s="23">
        <v>11600000</v>
      </c>
      <c r="CU1300" s="23">
        <v>12200000</v>
      </c>
      <c r="CV1300" s="23">
        <v>11500000</v>
      </c>
      <c r="CW1300" s="23">
        <v>11400000</v>
      </c>
      <c r="CX1300" s="23">
        <v>12700000</v>
      </c>
      <c r="CY1300" s="23">
        <v>9922503</v>
      </c>
      <c r="CZ1300" s="23">
        <v>10800000</v>
      </c>
      <c r="DA1300" s="23">
        <v>2730765</v>
      </c>
      <c r="DB1300" s="23">
        <v>3010909</v>
      </c>
      <c r="DC1300" s="23">
        <v>3110597</v>
      </c>
      <c r="DD1300">
        <v>0</v>
      </c>
      <c r="DE1300">
        <v>0</v>
      </c>
      <c r="DF1300">
        <v>0</v>
      </c>
    </row>
    <row r="1301" spans="1:110" x14ac:dyDescent="0.25">
      <c r="A1301" s="18" t="str">
        <f t="shared" si="20"/>
        <v>portfolio_CPP_All_All_CAISO_1-in-10_MONTHLY SYSTEM PEAK DAY_2021_5</v>
      </c>
      <c r="B1301" t="s">
        <v>192</v>
      </c>
      <c r="C1301" t="s">
        <v>121</v>
      </c>
      <c r="D1301" t="s">
        <v>7</v>
      </c>
      <c r="E1301" t="s">
        <v>7</v>
      </c>
      <c r="F1301" t="s">
        <v>110</v>
      </c>
      <c r="G1301" t="s">
        <v>85</v>
      </c>
      <c r="H1301" t="s">
        <v>20</v>
      </c>
      <c r="I1301">
        <v>2021</v>
      </c>
      <c r="J1301">
        <v>5</v>
      </c>
      <c r="K1301">
        <v>14085.127</v>
      </c>
      <c r="L1301">
        <v>351561.3</v>
      </c>
      <c r="M1301">
        <v>339230.1</v>
      </c>
      <c r="N1301">
        <v>334056.5</v>
      </c>
      <c r="O1301">
        <v>334504.09999999998</v>
      </c>
      <c r="P1301">
        <v>347710.9</v>
      </c>
      <c r="Q1301">
        <v>382082.5</v>
      </c>
      <c r="R1301">
        <v>429867.8</v>
      </c>
      <c r="S1301">
        <v>464808.7</v>
      </c>
      <c r="T1301">
        <v>486849.1</v>
      </c>
      <c r="U1301">
        <v>504615.9</v>
      </c>
      <c r="V1301">
        <v>535401.30000000005</v>
      </c>
      <c r="W1301">
        <v>562131.5</v>
      </c>
      <c r="X1301">
        <v>578341.4</v>
      </c>
      <c r="Y1301">
        <v>592314.6</v>
      </c>
      <c r="Z1301">
        <v>598606.1</v>
      </c>
      <c r="AA1301">
        <v>592341.1</v>
      </c>
      <c r="AB1301">
        <v>575978.19999999995</v>
      </c>
      <c r="AC1301">
        <v>562708.5</v>
      </c>
      <c r="AD1301">
        <v>526764.19999999995</v>
      </c>
      <c r="AE1301">
        <v>518487</v>
      </c>
      <c r="AF1301">
        <v>510933.5</v>
      </c>
      <c r="AG1301">
        <v>470039.7</v>
      </c>
      <c r="AH1301">
        <v>429495.2</v>
      </c>
      <c r="AI1301">
        <v>390353.9</v>
      </c>
      <c r="AJ1301">
        <v>66.111649999999997</v>
      </c>
      <c r="AK1301">
        <v>64.933930000000004</v>
      </c>
      <c r="AL1301">
        <v>64.415390000000002</v>
      </c>
      <c r="AM1301">
        <v>63.647239999999996</v>
      </c>
      <c r="AN1301">
        <v>63.036969999999997</v>
      </c>
      <c r="AO1301">
        <v>62.45438</v>
      </c>
      <c r="AP1301">
        <v>62.023290000000003</v>
      </c>
      <c r="AQ1301">
        <v>65.3887</v>
      </c>
      <c r="AR1301">
        <v>71.864350000000002</v>
      </c>
      <c r="AS1301">
        <v>78.566640000000007</v>
      </c>
      <c r="AT1301">
        <v>85.091800000000006</v>
      </c>
      <c r="AU1301">
        <v>87.440380000000005</v>
      </c>
      <c r="AV1301">
        <v>89.516570000000002</v>
      </c>
      <c r="AW1301">
        <v>89.805059999999997</v>
      </c>
      <c r="AX1301">
        <v>90.185410000000005</v>
      </c>
      <c r="AY1301">
        <v>90.564539999999994</v>
      </c>
      <c r="AZ1301">
        <v>91.114760000000004</v>
      </c>
      <c r="BA1301">
        <v>89.947270000000003</v>
      </c>
      <c r="BB1301">
        <v>88.192769999999996</v>
      </c>
      <c r="BC1301">
        <v>85.09939</v>
      </c>
      <c r="BD1301">
        <v>80.187179999999998</v>
      </c>
      <c r="BE1301">
        <v>77.648899999999998</v>
      </c>
      <c r="BF1301">
        <v>74.445790000000002</v>
      </c>
      <c r="BG1301">
        <v>71.705470000000005</v>
      </c>
      <c r="BH1301">
        <v>2853.6950000000002</v>
      </c>
      <c r="BI1301">
        <v>4816.5870000000004</v>
      </c>
      <c r="BJ1301">
        <v>6029.9889999999996</v>
      </c>
      <c r="BK1301">
        <v>5683.558</v>
      </c>
      <c r="BL1301">
        <v>7306.2139999999999</v>
      </c>
      <c r="BM1301">
        <v>10374.43</v>
      </c>
      <c r="BN1301">
        <v>12819.37</v>
      </c>
      <c r="BO1301">
        <v>13865.3</v>
      </c>
      <c r="BP1301">
        <v>14638.6</v>
      </c>
      <c r="BQ1301">
        <v>16711.93</v>
      </c>
      <c r="BR1301">
        <v>13790.3</v>
      </c>
      <c r="BS1301">
        <v>6873.8459999999995</v>
      </c>
      <c r="BT1301">
        <v>4803.7079999999996</v>
      </c>
      <c r="BU1301">
        <v>4494.2719999999999</v>
      </c>
      <c r="BV1301">
        <v>12863.28</v>
      </c>
      <c r="BW1301">
        <v>6437.5640000000003</v>
      </c>
      <c r="BX1301">
        <v>6121.1030000000001</v>
      </c>
      <c r="BY1301">
        <v>6989.125</v>
      </c>
      <c r="BZ1301">
        <v>-895.46690000000001</v>
      </c>
      <c r="CA1301">
        <v>2350.7869999999998</v>
      </c>
      <c r="CB1301">
        <v>-916.61279999999999</v>
      </c>
      <c r="CC1301">
        <v>-4390.3270000000002</v>
      </c>
      <c r="CD1301">
        <v>-4516.9809999999998</v>
      </c>
      <c r="CE1301">
        <v>-4289.9650000000001</v>
      </c>
      <c r="CF1301" s="23">
        <v>3886847</v>
      </c>
      <c r="CG1301" s="23">
        <v>6336374</v>
      </c>
      <c r="CH1301" s="23">
        <v>5530826</v>
      </c>
      <c r="CI1301" s="23">
        <v>4189941</v>
      </c>
      <c r="CJ1301" s="23">
        <v>3569928</v>
      </c>
      <c r="CK1301" s="23">
        <v>1735376</v>
      </c>
      <c r="CL1301" s="23">
        <v>2318328</v>
      </c>
      <c r="CM1301" s="23">
        <v>2390886</v>
      </c>
      <c r="CN1301" s="23">
        <v>1703881</v>
      </c>
      <c r="CO1301" s="23">
        <v>7919620</v>
      </c>
      <c r="CP1301" s="23">
        <v>1309270</v>
      </c>
      <c r="CQ1301" s="23">
        <v>10400000</v>
      </c>
      <c r="CR1301" s="23">
        <v>11000000</v>
      </c>
      <c r="CS1301" s="23">
        <v>11800000</v>
      </c>
      <c r="CT1301" s="23">
        <v>11900000</v>
      </c>
      <c r="CU1301" s="23">
        <v>12500000</v>
      </c>
      <c r="CV1301" s="23">
        <v>11800000</v>
      </c>
      <c r="CW1301" s="23">
        <v>11800000</v>
      </c>
      <c r="CX1301" s="23">
        <v>13000000</v>
      </c>
      <c r="CY1301" s="23">
        <v>10200000</v>
      </c>
      <c r="CZ1301" s="23">
        <v>11100000</v>
      </c>
      <c r="DA1301" s="23">
        <v>2805072</v>
      </c>
      <c r="DB1301" s="23">
        <v>3093272</v>
      </c>
      <c r="DC1301" s="23">
        <v>3195156</v>
      </c>
      <c r="DD1301">
        <v>0</v>
      </c>
      <c r="DE1301">
        <v>0</v>
      </c>
      <c r="DF1301">
        <v>0</v>
      </c>
    </row>
    <row r="1302" spans="1:110" x14ac:dyDescent="0.25">
      <c r="A1302" s="18" t="str">
        <f t="shared" si="20"/>
        <v>portfolio_CPP_All_All_CAISO_1-in-10_MONTHLY SYSTEM PEAK DAY_2022_5</v>
      </c>
      <c r="B1302" t="s">
        <v>192</v>
      </c>
      <c r="C1302" t="s">
        <v>121</v>
      </c>
      <c r="D1302" t="s">
        <v>7</v>
      </c>
      <c r="E1302" t="s">
        <v>7</v>
      </c>
      <c r="F1302" t="s">
        <v>110</v>
      </c>
      <c r="G1302" t="s">
        <v>85</v>
      </c>
      <c r="H1302" t="s">
        <v>20</v>
      </c>
      <c r="I1302">
        <v>2022</v>
      </c>
      <c r="J1302">
        <v>5</v>
      </c>
      <c r="K1302">
        <v>13999.453</v>
      </c>
      <c r="L1302">
        <v>354783.1</v>
      </c>
      <c r="M1302">
        <v>342303.3</v>
      </c>
      <c r="N1302">
        <v>337079.2</v>
      </c>
      <c r="O1302">
        <v>337514.7</v>
      </c>
      <c r="P1302">
        <v>350812</v>
      </c>
      <c r="Q1302">
        <v>385427.8</v>
      </c>
      <c r="R1302">
        <v>433558.5</v>
      </c>
      <c r="S1302">
        <v>468701.7</v>
      </c>
      <c r="T1302">
        <v>490844.2</v>
      </c>
      <c r="U1302">
        <v>508825.4</v>
      </c>
      <c r="V1302">
        <v>539832.30000000005</v>
      </c>
      <c r="W1302">
        <v>566630.1</v>
      </c>
      <c r="X1302">
        <v>582841.69999999995</v>
      </c>
      <c r="Y1302">
        <v>596778.30000000005</v>
      </c>
      <c r="Z1302">
        <v>603008.4</v>
      </c>
      <c r="AA1302">
        <v>596608.5</v>
      </c>
      <c r="AB1302">
        <v>580071.69999999995</v>
      </c>
      <c r="AC1302">
        <v>566892</v>
      </c>
      <c r="AD1302">
        <v>530588.5</v>
      </c>
      <c r="AE1302">
        <v>522106.6</v>
      </c>
      <c r="AF1302">
        <v>514643.8</v>
      </c>
      <c r="AG1302">
        <v>473760.3</v>
      </c>
      <c r="AH1302">
        <v>433284.7</v>
      </c>
      <c r="AI1302">
        <v>393864</v>
      </c>
      <c r="AJ1302">
        <v>66.110810000000001</v>
      </c>
      <c r="AK1302">
        <v>64.932929999999999</v>
      </c>
      <c r="AL1302">
        <v>64.414860000000004</v>
      </c>
      <c r="AM1302">
        <v>63.646790000000003</v>
      </c>
      <c r="AN1302">
        <v>63.036540000000002</v>
      </c>
      <c r="AO1302">
        <v>62.453650000000003</v>
      </c>
      <c r="AP1302">
        <v>62.022979999999997</v>
      </c>
      <c r="AQ1302">
        <v>65.389030000000005</v>
      </c>
      <c r="AR1302">
        <v>71.865369999999999</v>
      </c>
      <c r="AS1302">
        <v>78.567850000000007</v>
      </c>
      <c r="AT1302">
        <v>85.092560000000006</v>
      </c>
      <c r="AU1302">
        <v>87.442340000000002</v>
      </c>
      <c r="AV1302">
        <v>89.518649999999994</v>
      </c>
      <c r="AW1302">
        <v>89.806610000000006</v>
      </c>
      <c r="AX1302">
        <v>90.186250000000001</v>
      </c>
      <c r="AY1302">
        <v>90.565610000000007</v>
      </c>
      <c r="AZ1302">
        <v>91.115579999999994</v>
      </c>
      <c r="BA1302">
        <v>89.947860000000006</v>
      </c>
      <c r="BB1302">
        <v>88.193089999999998</v>
      </c>
      <c r="BC1302">
        <v>85.099670000000003</v>
      </c>
      <c r="BD1302">
        <v>80.186610000000002</v>
      </c>
      <c r="BE1302">
        <v>77.649069999999995</v>
      </c>
      <c r="BF1302">
        <v>74.445049999999995</v>
      </c>
      <c r="BG1302">
        <v>71.703890000000001</v>
      </c>
      <c r="BH1302">
        <v>2855.4569999999999</v>
      </c>
      <c r="BI1302">
        <v>4824.2849999999999</v>
      </c>
      <c r="BJ1302">
        <v>6063.4769999999999</v>
      </c>
      <c r="BK1302">
        <v>5721.0159999999996</v>
      </c>
      <c r="BL1302">
        <v>7369.2629999999999</v>
      </c>
      <c r="BM1302">
        <v>10526.33</v>
      </c>
      <c r="BN1302">
        <v>12998.36</v>
      </c>
      <c r="BO1302">
        <v>14047.17</v>
      </c>
      <c r="BP1302">
        <v>14702</v>
      </c>
      <c r="BQ1302">
        <v>16711.75</v>
      </c>
      <c r="BR1302">
        <v>13791.48</v>
      </c>
      <c r="BS1302">
        <v>6947.62</v>
      </c>
      <c r="BT1302">
        <v>4834.3010000000004</v>
      </c>
      <c r="BU1302">
        <v>4607.317</v>
      </c>
      <c r="BV1302">
        <v>13054.13</v>
      </c>
      <c r="BW1302">
        <v>6574.1570000000002</v>
      </c>
      <c r="BX1302">
        <v>6251.4309999999996</v>
      </c>
      <c r="BY1302">
        <v>7095.5240000000003</v>
      </c>
      <c r="BZ1302">
        <v>-840.33079999999995</v>
      </c>
      <c r="CA1302">
        <v>2322.232</v>
      </c>
      <c r="CB1302">
        <v>-952.90030000000002</v>
      </c>
      <c r="CC1302">
        <v>-4437.9059999999999</v>
      </c>
      <c r="CD1302">
        <v>-4564.6499999999996</v>
      </c>
      <c r="CE1302">
        <v>-4330.3829999999998</v>
      </c>
      <c r="CF1302" s="23">
        <v>4100242</v>
      </c>
      <c r="CG1302" s="23">
        <v>6684379</v>
      </c>
      <c r="CH1302" s="23">
        <v>5834618</v>
      </c>
      <c r="CI1302" s="23">
        <v>4419920</v>
      </c>
      <c r="CJ1302" s="23">
        <v>3766031</v>
      </c>
      <c r="CK1302" s="23">
        <v>1830454</v>
      </c>
      <c r="CL1302" s="23">
        <v>2445026</v>
      </c>
      <c r="CM1302" s="23">
        <v>2520947</v>
      </c>
      <c r="CN1302" s="23">
        <v>1796336</v>
      </c>
      <c r="CO1302" s="23">
        <v>8351433</v>
      </c>
      <c r="CP1302" s="23">
        <v>1375576</v>
      </c>
      <c r="CQ1302" s="23">
        <v>10900000</v>
      </c>
      <c r="CR1302" s="23">
        <v>11600000</v>
      </c>
      <c r="CS1302" s="23">
        <v>12500000</v>
      </c>
      <c r="CT1302" s="23">
        <v>12500000</v>
      </c>
      <c r="CU1302" s="23">
        <v>13200000</v>
      </c>
      <c r="CV1302" s="23">
        <v>12400000</v>
      </c>
      <c r="CW1302" s="23">
        <v>12400000</v>
      </c>
      <c r="CX1302" s="23">
        <v>13700000</v>
      </c>
      <c r="CY1302" s="23">
        <v>10700000</v>
      </c>
      <c r="CZ1302" s="23">
        <v>11700000</v>
      </c>
      <c r="DA1302" s="23">
        <v>2957459</v>
      </c>
      <c r="DB1302" s="23">
        <v>3261990</v>
      </c>
      <c r="DC1302" s="23">
        <v>3368603</v>
      </c>
      <c r="DD1302">
        <v>0</v>
      </c>
      <c r="DE1302">
        <v>0</v>
      </c>
      <c r="DF1302">
        <v>0</v>
      </c>
    </row>
    <row r="1303" spans="1:110" x14ac:dyDescent="0.25">
      <c r="A1303" s="18" t="str">
        <f t="shared" si="20"/>
        <v>portfolio_CPP_All_All_CAISO_1-in-10_MONTHLY SYSTEM PEAK DAY_2023_5</v>
      </c>
      <c r="B1303" t="s">
        <v>192</v>
      </c>
      <c r="C1303" t="s">
        <v>121</v>
      </c>
      <c r="D1303" t="s">
        <v>7</v>
      </c>
      <c r="E1303" t="s">
        <v>7</v>
      </c>
      <c r="F1303" t="s">
        <v>110</v>
      </c>
      <c r="G1303" t="s">
        <v>85</v>
      </c>
      <c r="H1303" t="s">
        <v>20</v>
      </c>
      <c r="I1303">
        <v>2023</v>
      </c>
      <c r="J1303">
        <v>5</v>
      </c>
      <c r="K1303">
        <v>13922.939</v>
      </c>
      <c r="L1303">
        <v>359102.7</v>
      </c>
      <c r="M1303">
        <v>346430</v>
      </c>
      <c r="N1303">
        <v>341138.9</v>
      </c>
      <c r="O1303">
        <v>341560.9</v>
      </c>
      <c r="P1303">
        <v>354985.1</v>
      </c>
      <c r="Q1303">
        <v>389940.8</v>
      </c>
      <c r="R1303">
        <v>438551.3</v>
      </c>
      <c r="S1303">
        <v>473986.9</v>
      </c>
      <c r="T1303">
        <v>496284.1</v>
      </c>
      <c r="U1303">
        <v>514543.4</v>
      </c>
      <c r="V1303">
        <v>545858.30000000005</v>
      </c>
      <c r="W1303">
        <v>572778.30000000005</v>
      </c>
      <c r="X1303">
        <v>589018.30000000005</v>
      </c>
      <c r="Y1303">
        <v>602935.30000000005</v>
      </c>
      <c r="Z1303">
        <v>609104.4</v>
      </c>
      <c r="AA1303">
        <v>602537.5</v>
      </c>
      <c r="AB1303">
        <v>585771.69999999995</v>
      </c>
      <c r="AC1303">
        <v>572674.9</v>
      </c>
      <c r="AD1303">
        <v>535895</v>
      </c>
      <c r="AE1303">
        <v>527161.9</v>
      </c>
      <c r="AF1303">
        <v>519792.1</v>
      </c>
      <c r="AG1303">
        <v>478853.7</v>
      </c>
      <c r="AH1303">
        <v>438391.6</v>
      </c>
      <c r="AI1303">
        <v>398582.1</v>
      </c>
      <c r="AJ1303">
        <v>66.109830000000002</v>
      </c>
      <c r="AK1303">
        <v>64.931759999999997</v>
      </c>
      <c r="AL1303">
        <v>64.414240000000007</v>
      </c>
      <c r="AM1303">
        <v>63.646259999999998</v>
      </c>
      <c r="AN1303">
        <v>63.036050000000003</v>
      </c>
      <c r="AO1303">
        <v>62.452809999999999</v>
      </c>
      <c r="AP1303">
        <v>62.022599999999997</v>
      </c>
      <c r="AQ1303">
        <v>65.389430000000004</v>
      </c>
      <c r="AR1303">
        <v>71.866560000000007</v>
      </c>
      <c r="AS1303">
        <v>78.569270000000003</v>
      </c>
      <c r="AT1303">
        <v>85.093459999999993</v>
      </c>
      <c r="AU1303">
        <v>87.444640000000007</v>
      </c>
      <c r="AV1303">
        <v>89.521069999999995</v>
      </c>
      <c r="AW1303">
        <v>89.808430000000001</v>
      </c>
      <c r="AX1303">
        <v>90.187240000000003</v>
      </c>
      <c r="AY1303">
        <v>90.566860000000005</v>
      </c>
      <c r="AZ1303">
        <v>91.116529999999997</v>
      </c>
      <c r="BA1303">
        <v>89.948560000000001</v>
      </c>
      <c r="BB1303">
        <v>88.193479999999994</v>
      </c>
      <c r="BC1303">
        <v>85.100009999999997</v>
      </c>
      <c r="BD1303">
        <v>80.185940000000002</v>
      </c>
      <c r="BE1303">
        <v>77.649270000000001</v>
      </c>
      <c r="BF1303">
        <v>74.444190000000006</v>
      </c>
      <c r="BG1303">
        <v>71.702029999999993</v>
      </c>
      <c r="BH1303">
        <v>2862.1750000000002</v>
      </c>
      <c r="BI1303">
        <v>4841.1149999999998</v>
      </c>
      <c r="BJ1303">
        <v>6112.2640000000001</v>
      </c>
      <c r="BK1303">
        <v>5773.85</v>
      </c>
      <c r="BL1303">
        <v>7454.4960000000001</v>
      </c>
      <c r="BM1303">
        <v>10719.85</v>
      </c>
      <c r="BN1303">
        <v>13227.36</v>
      </c>
      <c r="BO1303">
        <v>14281.22</v>
      </c>
      <c r="BP1303">
        <v>14799.65</v>
      </c>
      <c r="BQ1303">
        <v>16738.89</v>
      </c>
      <c r="BR1303">
        <v>13815.41</v>
      </c>
      <c r="BS1303">
        <v>7044.607</v>
      </c>
      <c r="BT1303">
        <v>4877.7169999999996</v>
      </c>
      <c r="BU1303">
        <v>4746.049</v>
      </c>
      <c r="BV1303">
        <v>13296.99</v>
      </c>
      <c r="BW1303">
        <v>6743.4369999999999</v>
      </c>
      <c r="BX1303">
        <v>6412.9129999999996</v>
      </c>
      <c r="BY1303">
        <v>7230.616</v>
      </c>
      <c r="BZ1303">
        <v>-777.71889999999996</v>
      </c>
      <c r="CA1303">
        <v>2292.8919999999998</v>
      </c>
      <c r="CB1303">
        <v>-996.57270000000005</v>
      </c>
      <c r="CC1303">
        <v>-4500.3860000000004</v>
      </c>
      <c r="CD1303">
        <v>-4627.4430000000002</v>
      </c>
      <c r="CE1303">
        <v>-4384.3770000000004</v>
      </c>
      <c r="CF1303" s="23">
        <v>4368944</v>
      </c>
      <c r="CG1303" s="23">
        <v>7122572</v>
      </c>
      <c r="CH1303" s="23">
        <v>6217137</v>
      </c>
      <c r="CI1303" s="23">
        <v>4709510</v>
      </c>
      <c r="CJ1303" s="23">
        <v>4012953</v>
      </c>
      <c r="CK1303" s="23">
        <v>1950187</v>
      </c>
      <c r="CL1303" s="23">
        <v>2604603</v>
      </c>
      <c r="CM1303" s="23">
        <v>2684804</v>
      </c>
      <c r="CN1303" s="23">
        <v>1912832</v>
      </c>
      <c r="CO1303" s="23">
        <v>8895377</v>
      </c>
      <c r="CP1303" s="23">
        <v>1459465</v>
      </c>
      <c r="CQ1303" s="23">
        <v>11600000</v>
      </c>
      <c r="CR1303" s="23">
        <v>12300000</v>
      </c>
      <c r="CS1303" s="23">
        <v>13300000</v>
      </c>
      <c r="CT1303" s="23">
        <v>13300000</v>
      </c>
      <c r="CU1303" s="23">
        <v>14000000</v>
      </c>
      <c r="CV1303" s="23">
        <v>13200000</v>
      </c>
      <c r="CW1303" s="23">
        <v>13200000</v>
      </c>
      <c r="CX1303" s="23">
        <v>14600000</v>
      </c>
      <c r="CY1303" s="23">
        <v>11400000</v>
      </c>
      <c r="CZ1303" s="23">
        <v>12400000</v>
      </c>
      <c r="DA1303" s="23">
        <v>3149456</v>
      </c>
      <c r="DB1303" s="23">
        <v>3474515</v>
      </c>
      <c r="DC1303" s="23">
        <v>3587146</v>
      </c>
      <c r="DD1303">
        <v>0</v>
      </c>
      <c r="DE1303">
        <v>0</v>
      </c>
      <c r="DF1303">
        <v>0</v>
      </c>
    </row>
    <row r="1304" spans="1:110" x14ac:dyDescent="0.25">
      <c r="A1304" s="18" t="str">
        <f t="shared" si="20"/>
        <v>portfolio_CPP_All_All_CAISO_1-in-10_MONTHLY SYSTEM PEAK DAY_2024_5</v>
      </c>
      <c r="B1304" t="s">
        <v>192</v>
      </c>
      <c r="C1304" t="s">
        <v>121</v>
      </c>
      <c r="D1304" t="s">
        <v>7</v>
      </c>
      <c r="E1304" t="s">
        <v>7</v>
      </c>
      <c r="F1304" t="s">
        <v>110</v>
      </c>
      <c r="G1304" t="s">
        <v>85</v>
      </c>
      <c r="H1304" t="s">
        <v>20</v>
      </c>
      <c r="I1304">
        <v>2024</v>
      </c>
      <c r="J1304">
        <v>5</v>
      </c>
      <c r="K1304">
        <v>13838.574000000001</v>
      </c>
      <c r="L1304">
        <v>362220.5</v>
      </c>
      <c r="M1304">
        <v>349403.8</v>
      </c>
      <c r="N1304">
        <v>344063.8</v>
      </c>
      <c r="O1304">
        <v>344473.9</v>
      </c>
      <c r="P1304">
        <v>357985.5</v>
      </c>
      <c r="Q1304">
        <v>393177</v>
      </c>
      <c r="R1304">
        <v>442121.2</v>
      </c>
      <c r="S1304">
        <v>477751.8</v>
      </c>
      <c r="T1304">
        <v>500147.20000000001</v>
      </c>
      <c r="U1304">
        <v>518614.3</v>
      </c>
      <c r="V1304">
        <v>550143.1</v>
      </c>
      <c r="W1304">
        <v>577127.30000000005</v>
      </c>
      <c r="X1304">
        <v>593367.9</v>
      </c>
      <c r="Y1304">
        <v>607248.4</v>
      </c>
      <c r="Z1304">
        <v>613357.30000000005</v>
      </c>
      <c r="AA1304">
        <v>606659.30000000005</v>
      </c>
      <c r="AB1304">
        <v>589725</v>
      </c>
      <c r="AC1304">
        <v>576716.80000000005</v>
      </c>
      <c r="AD1304">
        <v>539589.1</v>
      </c>
      <c r="AE1304">
        <v>530657</v>
      </c>
      <c r="AF1304">
        <v>523376</v>
      </c>
      <c r="AG1304">
        <v>482450.2</v>
      </c>
      <c r="AH1304">
        <v>442057.8</v>
      </c>
      <c r="AI1304">
        <v>401978.4</v>
      </c>
      <c r="AJ1304">
        <v>66.108999999999995</v>
      </c>
      <c r="AK1304">
        <v>64.930769999999995</v>
      </c>
      <c r="AL1304">
        <v>64.413700000000006</v>
      </c>
      <c r="AM1304">
        <v>63.645800000000001</v>
      </c>
      <c r="AN1304">
        <v>63.035620000000002</v>
      </c>
      <c r="AO1304">
        <v>62.452080000000002</v>
      </c>
      <c r="AP1304">
        <v>62.022289999999998</v>
      </c>
      <c r="AQ1304">
        <v>65.389759999999995</v>
      </c>
      <c r="AR1304">
        <v>71.867580000000004</v>
      </c>
      <c r="AS1304">
        <v>78.570490000000007</v>
      </c>
      <c r="AT1304">
        <v>85.094229999999996</v>
      </c>
      <c r="AU1304">
        <v>87.446600000000004</v>
      </c>
      <c r="AV1304">
        <v>89.523139999999998</v>
      </c>
      <c r="AW1304">
        <v>89.809970000000007</v>
      </c>
      <c r="AX1304">
        <v>90.188079999999999</v>
      </c>
      <c r="AY1304">
        <v>90.567930000000004</v>
      </c>
      <c r="AZ1304">
        <v>91.117350000000002</v>
      </c>
      <c r="BA1304">
        <v>89.949160000000006</v>
      </c>
      <c r="BB1304">
        <v>88.193809999999999</v>
      </c>
      <c r="BC1304">
        <v>85.100279999999998</v>
      </c>
      <c r="BD1304">
        <v>80.185370000000006</v>
      </c>
      <c r="BE1304">
        <v>77.649439999999998</v>
      </c>
      <c r="BF1304">
        <v>74.443460000000002</v>
      </c>
      <c r="BG1304">
        <v>71.700450000000004</v>
      </c>
      <c r="BH1304">
        <v>2863.7150000000001</v>
      </c>
      <c r="BI1304">
        <v>4848.317</v>
      </c>
      <c r="BJ1304">
        <v>6144.5230000000001</v>
      </c>
      <c r="BK1304">
        <v>5809.9989999999998</v>
      </c>
      <c r="BL1304">
        <v>7515.4840000000004</v>
      </c>
      <c r="BM1304">
        <v>10867.23</v>
      </c>
      <c r="BN1304">
        <v>13400.99</v>
      </c>
      <c r="BO1304">
        <v>14457.58</v>
      </c>
      <c r="BP1304">
        <v>14860.53</v>
      </c>
      <c r="BQ1304">
        <v>16737.669999999998</v>
      </c>
      <c r="BR1304">
        <v>13815.7</v>
      </c>
      <c r="BS1304">
        <v>7116.0730000000003</v>
      </c>
      <c r="BT1304">
        <v>4907.2309999999998</v>
      </c>
      <c r="BU1304">
        <v>4855.933</v>
      </c>
      <c r="BV1304">
        <v>13482.17</v>
      </c>
      <c r="BW1304">
        <v>6876.1459999999997</v>
      </c>
      <c r="BX1304">
        <v>6539.5370000000003</v>
      </c>
      <c r="BY1304">
        <v>7333.8670000000002</v>
      </c>
      <c r="BZ1304">
        <v>-723.93259999999998</v>
      </c>
      <c r="CA1304">
        <v>2264.9189999999999</v>
      </c>
      <c r="CB1304">
        <v>-1031.8779999999999</v>
      </c>
      <c r="CC1304">
        <v>-4546.4790000000003</v>
      </c>
      <c r="CD1304">
        <v>-4673.616</v>
      </c>
      <c r="CE1304">
        <v>-4423.4970000000003</v>
      </c>
      <c r="CF1304" s="23">
        <v>4588752</v>
      </c>
      <c r="CG1304" s="23">
        <v>7481034</v>
      </c>
      <c r="CH1304" s="23">
        <v>6530057</v>
      </c>
      <c r="CI1304" s="23">
        <v>4946402</v>
      </c>
      <c r="CJ1304" s="23">
        <v>4214947</v>
      </c>
      <c r="CK1304" s="23">
        <v>2048125</v>
      </c>
      <c r="CL1304" s="23">
        <v>2735119</v>
      </c>
      <c r="CM1304" s="23">
        <v>2818796</v>
      </c>
      <c r="CN1304" s="23">
        <v>2008084</v>
      </c>
      <c r="CO1304" s="23">
        <v>9340220</v>
      </c>
      <c r="CP1304" s="23">
        <v>1527860</v>
      </c>
      <c r="CQ1304" s="23">
        <v>12200000</v>
      </c>
      <c r="CR1304" s="23">
        <v>12900000</v>
      </c>
      <c r="CS1304" s="23">
        <v>13900000</v>
      </c>
      <c r="CT1304" s="23">
        <v>14000000</v>
      </c>
      <c r="CU1304" s="23">
        <v>14700000</v>
      </c>
      <c r="CV1304" s="23">
        <v>13900000</v>
      </c>
      <c r="CW1304" s="23">
        <v>13800000</v>
      </c>
      <c r="CX1304" s="23">
        <v>15400000</v>
      </c>
      <c r="CY1304" s="23">
        <v>12000000</v>
      </c>
      <c r="CZ1304" s="23">
        <v>13000000</v>
      </c>
      <c r="DA1304" s="23">
        <v>3306451</v>
      </c>
      <c r="DB1304" s="23">
        <v>3648322</v>
      </c>
      <c r="DC1304" s="23">
        <v>3765840</v>
      </c>
      <c r="DD1304">
        <v>0</v>
      </c>
      <c r="DE1304">
        <v>0</v>
      </c>
      <c r="DF1304">
        <v>0</v>
      </c>
    </row>
    <row r="1305" spans="1:110" x14ac:dyDescent="0.25">
      <c r="A1305" s="18" t="str">
        <f t="shared" si="20"/>
        <v>portfolio_CPP_All_All_CAISO_1-in-10_MONTHLY SYSTEM PEAK DAY_2025_5</v>
      </c>
      <c r="B1305" t="s">
        <v>192</v>
      </c>
      <c r="C1305" t="s">
        <v>121</v>
      </c>
      <c r="D1305" t="s">
        <v>7</v>
      </c>
      <c r="E1305" t="s">
        <v>7</v>
      </c>
      <c r="F1305" t="s">
        <v>110</v>
      </c>
      <c r="G1305" t="s">
        <v>85</v>
      </c>
      <c r="H1305" t="s">
        <v>20</v>
      </c>
      <c r="I1305">
        <v>2025</v>
      </c>
      <c r="J1305">
        <v>5</v>
      </c>
      <c r="K1305">
        <v>13749.346</v>
      </c>
      <c r="L1305">
        <v>364542</v>
      </c>
      <c r="M1305">
        <v>351613.7</v>
      </c>
      <c r="N1305">
        <v>346237</v>
      </c>
      <c r="O1305">
        <v>346636.3</v>
      </c>
      <c r="P1305">
        <v>360209.2</v>
      </c>
      <c r="Q1305">
        <v>395567.5</v>
      </c>
      <c r="R1305">
        <v>444748.79999999999</v>
      </c>
      <c r="S1305">
        <v>480510.2</v>
      </c>
      <c r="T1305">
        <v>502966.4</v>
      </c>
      <c r="U1305">
        <v>521594.5</v>
      </c>
      <c r="V1305">
        <v>553275.19999999995</v>
      </c>
      <c r="W1305">
        <v>580285.30000000005</v>
      </c>
      <c r="X1305">
        <v>596508.4</v>
      </c>
      <c r="Y1305">
        <v>610341.4</v>
      </c>
      <c r="Z1305">
        <v>616390.80000000005</v>
      </c>
      <c r="AA1305">
        <v>609585.69999999995</v>
      </c>
      <c r="AB1305">
        <v>592523.1</v>
      </c>
      <c r="AC1305">
        <v>579606.80000000005</v>
      </c>
      <c r="AD1305">
        <v>542216.30000000005</v>
      </c>
      <c r="AE1305">
        <v>533120.30000000005</v>
      </c>
      <c r="AF1305">
        <v>525925.19999999995</v>
      </c>
      <c r="AG1305">
        <v>485056.2</v>
      </c>
      <c r="AH1305">
        <v>444769.7</v>
      </c>
      <c r="AI1305">
        <v>404499.1</v>
      </c>
      <c r="AJ1305">
        <v>66.108249999999998</v>
      </c>
      <c r="AK1305">
        <v>64.929879999999997</v>
      </c>
      <c r="AL1305">
        <v>64.413240000000002</v>
      </c>
      <c r="AM1305">
        <v>63.645400000000002</v>
      </c>
      <c r="AN1305">
        <v>63.035249999999998</v>
      </c>
      <c r="AO1305">
        <v>62.451439999999998</v>
      </c>
      <c r="AP1305">
        <v>62.022010000000002</v>
      </c>
      <c r="AQ1305">
        <v>65.390050000000002</v>
      </c>
      <c r="AR1305">
        <v>71.868480000000005</v>
      </c>
      <c r="AS1305">
        <v>78.571560000000005</v>
      </c>
      <c r="AT1305">
        <v>85.094909999999999</v>
      </c>
      <c r="AU1305">
        <v>87.448340000000002</v>
      </c>
      <c r="AV1305">
        <v>89.524969999999996</v>
      </c>
      <c r="AW1305">
        <v>89.811340000000001</v>
      </c>
      <c r="AX1305">
        <v>90.188829999999996</v>
      </c>
      <c r="AY1305">
        <v>90.568870000000004</v>
      </c>
      <c r="AZ1305">
        <v>91.118070000000003</v>
      </c>
      <c r="BA1305">
        <v>89.949680000000001</v>
      </c>
      <c r="BB1305">
        <v>88.194109999999995</v>
      </c>
      <c r="BC1305">
        <v>85.100530000000006</v>
      </c>
      <c r="BD1305">
        <v>80.18486</v>
      </c>
      <c r="BE1305">
        <v>77.649590000000003</v>
      </c>
      <c r="BF1305">
        <v>74.442809999999994</v>
      </c>
      <c r="BG1305">
        <v>71.69905</v>
      </c>
      <c r="BH1305">
        <v>2861.8620000000001</v>
      </c>
      <c r="BI1305">
        <v>4849.1989999999996</v>
      </c>
      <c r="BJ1305">
        <v>6165.8670000000002</v>
      </c>
      <c r="BK1305">
        <v>5835.1180000000004</v>
      </c>
      <c r="BL1305">
        <v>7560.4170000000004</v>
      </c>
      <c r="BM1305">
        <v>10983.96</v>
      </c>
      <c r="BN1305">
        <v>13537.84</v>
      </c>
      <c r="BO1305">
        <v>14595.65</v>
      </c>
      <c r="BP1305">
        <v>14897.17</v>
      </c>
      <c r="BQ1305">
        <v>16717.91</v>
      </c>
      <c r="BR1305">
        <v>13800.52</v>
      </c>
      <c r="BS1305">
        <v>7170.6139999999996</v>
      </c>
      <c r="BT1305">
        <v>4927.5569999999998</v>
      </c>
      <c r="BU1305">
        <v>4946.5910000000003</v>
      </c>
      <c r="BV1305">
        <v>13629.04</v>
      </c>
      <c r="BW1305">
        <v>6984.5069999999996</v>
      </c>
      <c r="BX1305">
        <v>6642.9530000000004</v>
      </c>
      <c r="BY1305">
        <v>7415.9579999999996</v>
      </c>
      <c r="BZ1305">
        <v>-676.0933</v>
      </c>
      <c r="CA1305">
        <v>2237.9279999999999</v>
      </c>
      <c r="CB1305">
        <v>-1061.596</v>
      </c>
      <c r="CC1305">
        <v>-4581.7039999999997</v>
      </c>
      <c r="CD1305">
        <v>-4708.7690000000002</v>
      </c>
      <c r="CE1305">
        <v>-4452.7629999999999</v>
      </c>
      <c r="CF1305" s="23">
        <v>4774943</v>
      </c>
      <c r="CG1305" s="23">
        <v>7784678</v>
      </c>
      <c r="CH1305" s="23">
        <v>6795125</v>
      </c>
      <c r="CI1305" s="23">
        <v>5147063</v>
      </c>
      <c r="CJ1305" s="23">
        <v>4386053</v>
      </c>
      <c r="CK1305" s="23">
        <v>2131079</v>
      </c>
      <c r="CL1305" s="23">
        <v>2845655</v>
      </c>
      <c r="CM1305" s="23">
        <v>2932255</v>
      </c>
      <c r="CN1305" s="23">
        <v>2088733</v>
      </c>
      <c r="CO1305" s="23">
        <v>9716931</v>
      </c>
      <c r="CP1305" s="23">
        <v>1585611</v>
      </c>
      <c r="CQ1305" s="23">
        <v>12700000</v>
      </c>
      <c r="CR1305" s="23">
        <v>13400000</v>
      </c>
      <c r="CS1305" s="23">
        <v>14500000</v>
      </c>
      <c r="CT1305" s="23">
        <v>14600000</v>
      </c>
      <c r="CU1305" s="23">
        <v>15300000</v>
      </c>
      <c r="CV1305" s="23">
        <v>14400000</v>
      </c>
      <c r="CW1305" s="23">
        <v>14400000</v>
      </c>
      <c r="CX1305" s="23">
        <v>16000000</v>
      </c>
      <c r="CY1305" s="23">
        <v>12500000</v>
      </c>
      <c r="CZ1305" s="23">
        <v>13500000</v>
      </c>
      <c r="DA1305" s="23">
        <v>3439381</v>
      </c>
      <c r="DB1305" s="23">
        <v>3795511</v>
      </c>
      <c r="DC1305" s="23">
        <v>3917141</v>
      </c>
      <c r="DD1305">
        <v>0</v>
      </c>
      <c r="DE1305">
        <v>0</v>
      </c>
      <c r="DF1305">
        <v>0</v>
      </c>
    </row>
    <row r="1306" spans="1:110" x14ac:dyDescent="0.25">
      <c r="A1306" s="18" t="str">
        <f t="shared" si="20"/>
        <v>portfolio_CPP_All_All_CAISO_1-in-10_MONTHLY SYSTEM PEAK DAY_2026_5</v>
      </c>
      <c r="B1306" t="s">
        <v>192</v>
      </c>
      <c r="C1306" t="s">
        <v>121</v>
      </c>
      <c r="D1306" t="s">
        <v>7</v>
      </c>
      <c r="E1306" t="s">
        <v>7</v>
      </c>
      <c r="F1306" t="s">
        <v>110</v>
      </c>
      <c r="G1306" t="s">
        <v>85</v>
      </c>
      <c r="H1306" t="s">
        <v>20</v>
      </c>
      <c r="I1306">
        <v>2026</v>
      </c>
      <c r="J1306">
        <v>5</v>
      </c>
      <c r="K1306">
        <v>13659.245999999999</v>
      </c>
      <c r="L1306">
        <v>366608.3</v>
      </c>
      <c r="M1306">
        <v>353578.8</v>
      </c>
      <c r="N1306">
        <v>348169.4</v>
      </c>
      <c r="O1306">
        <v>348558.1</v>
      </c>
      <c r="P1306">
        <v>362184.1</v>
      </c>
      <c r="Q1306">
        <v>397687.4</v>
      </c>
      <c r="R1306">
        <v>447075.1</v>
      </c>
      <c r="S1306">
        <v>482947.1</v>
      </c>
      <c r="T1306">
        <v>505452.4</v>
      </c>
      <c r="U1306">
        <v>524226.3</v>
      </c>
      <c r="V1306">
        <v>556039.30000000005</v>
      </c>
      <c r="W1306">
        <v>583063.6</v>
      </c>
      <c r="X1306">
        <v>599263.80000000005</v>
      </c>
      <c r="Y1306">
        <v>613046.30000000005</v>
      </c>
      <c r="Z1306">
        <v>619036.9</v>
      </c>
      <c r="AA1306">
        <v>612132.6</v>
      </c>
      <c r="AB1306">
        <v>594954.4</v>
      </c>
      <c r="AC1306">
        <v>582130.5</v>
      </c>
      <c r="AD1306">
        <v>544504.9</v>
      </c>
      <c r="AE1306">
        <v>535256.5</v>
      </c>
      <c r="AF1306">
        <v>528145.80000000005</v>
      </c>
      <c r="AG1306">
        <v>487346.4</v>
      </c>
      <c r="AH1306">
        <v>447176.1</v>
      </c>
      <c r="AI1306">
        <v>406739.3</v>
      </c>
      <c r="AJ1306">
        <v>66.10754</v>
      </c>
      <c r="AK1306">
        <v>64.929029999999997</v>
      </c>
      <c r="AL1306">
        <v>64.412790000000001</v>
      </c>
      <c r="AM1306">
        <v>63.645000000000003</v>
      </c>
      <c r="AN1306">
        <v>63.034889999999997</v>
      </c>
      <c r="AO1306">
        <v>62.45082</v>
      </c>
      <c r="AP1306">
        <v>62.021740000000001</v>
      </c>
      <c r="AQ1306">
        <v>65.390339999999995</v>
      </c>
      <c r="AR1306">
        <v>71.869339999999994</v>
      </c>
      <c r="AS1306">
        <v>78.572580000000002</v>
      </c>
      <c r="AT1306">
        <v>85.095560000000006</v>
      </c>
      <c r="AU1306">
        <v>87.450010000000006</v>
      </c>
      <c r="AV1306">
        <v>89.526730000000001</v>
      </c>
      <c r="AW1306">
        <v>89.812650000000005</v>
      </c>
      <c r="AX1306">
        <v>90.189549999999997</v>
      </c>
      <c r="AY1306">
        <v>90.569779999999994</v>
      </c>
      <c r="AZ1306">
        <v>91.118769999999998</v>
      </c>
      <c r="BA1306">
        <v>89.950190000000006</v>
      </c>
      <c r="BB1306">
        <v>88.194389999999999</v>
      </c>
      <c r="BC1306">
        <v>85.100769999999997</v>
      </c>
      <c r="BD1306">
        <v>80.184380000000004</v>
      </c>
      <c r="BE1306">
        <v>77.649739999999994</v>
      </c>
      <c r="BF1306">
        <v>74.442179999999993</v>
      </c>
      <c r="BG1306">
        <v>71.697699999999998</v>
      </c>
      <c r="BH1306">
        <v>2858.9989999999998</v>
      </c>
      <c r="BI1306">
        <v>4848.1710000000003</v>
      </c>
      <c r="BJ1306">
        <v>6183.78</v>
      </c>
      <c r="BK1306">
        <v>5856.7470000000003</v>
      </c>
      <c r="BL1306">
        <v>7600.2150000000001</v>
      </c>
      <c r="BM1306">
        <v>11090.68</v>
      </c>
      <c r="BN1306">
        <v>13662.71</v>
      </c>
      <c r="BO1306">
        <v>14721.26</v>
      </c>
      <c r="BP1306">
        <v>14926.25</v>
      </c>
      <c r="BQ1306">
        <v>16692.7</v>
      </c>
      <c r="BR1306">
        <v>13780.78</v>
      </c>
      <c r="BS1306">
        <v>7219.6930000000002</v>
      </c>
      <c r="BT1306">
        <v>4944.9799999999996</v>
      </c>
      <c r="BU1306">
        <v>5030.8549999999996</v>
      </c>
      <c r="BV1306">
        <v>13763.39</v>
      </c>
      <c r="BW1306">
        <v>7084.8130000000001</v>
      </c>
      <c r="BX1306">
        <v>6738.6909999999998</v>
      </c>
      <c r="BY1306">
        <v>7491.13</v>
      </c>
      <c r="BZ1306">
        <v>-630.36279999999999</v>
      </c>
      <c r="CA1306">
        <v>2211.413</v>
      </c>
      <c r="CB1306">
        <v>-1089.4349999999999</v>
      </c>
      <c r="CC1306">
        <v>-4613.4210000000003</v>
      </c>
      <c r="CD1306">
        <v>-4740.3689999999997</v>
      </c>
      <c r="CE1306">
        <v>-4478.866</v>
      </c>
      <c r="CF1306" s="23">
        <v>4951629</v>
      </c>
      <c r="CG1306" s="23">
        <v>8072823</v>
      </c>
      <c r="CH1306" s="23">
        <v>7046662</v>
      </c>
      <c r="CI1306" s="23">
        <v>5337480</v>
      </c>
      <c r="CJ1306" s="23">
        <v>4548425</v>
      </c>
      <c r="CK1306" s="23">
        <v>2209796</v>
      </c>
      <c r="CL1306" s="23">
        <v>2950543</v>
      </c>
      <c r="CM1306" s="23">
        <v>3039913</v>
      </c>
      <c r="CN1306" s="23">
        <v>2165257</v>
      </c>
      <c r="CO1306" s="23">
        <v>10100000</v>
      </c>
      <c r="CP1306" s="23">
        <v>1640369</v>
      </c>
      <c r="CQ1306" s="23">
        <v>13200000</v>
      </c>
      <c r="CR1306" s="23">
        <v>13900000</v>
      </c>
      <c r="CS1306" s="23">
        <v>15000000</v>
      </c>
      <c r="CT1306" s="23">
        <v>15100000</v>
      </c>
      <c r="CU1306" s="23">
        <v>15900000</v>
      </c>
      <c r="CV1306" s="23">
        <v>15000000</v>
      </c>
      <c r="CW1306" s="23">
        <v>14900000</v>
      </c>
      <c r="CX1306" s="23">
        <v>16600000</v>
      </c>
      <c r="CY1306" s="23">
        <v>12900000</v>
      </c>
      <c r="CZ1306" s="23">
        <v>14000000</v>
      </c>
      <c r="DA1306" s="23">
        <v>3565513</v>
      </c>
      <c r="DB1306" s="23">
        <v>3935178</v>
      </c>
      <c r="DC1306" s="23">
        <v>4060702</v>
      </c>
      <c r="DD1306">
        <v>0</v>
      </c>
      <c r="DE1306">
        <v>0</v>
      </c>
      <c r="DF1306">
        <v>0</v>
      </c>
    </row>
    <row r="1307" spans="1:110" x14ac:dyDescent="0.25">
      <c r="A1307" s="18" t="str">
        <f t="shared" si="20"/>
        <v>portfolio_CPP_All_All_CAISO_1-in-10_MONTHLY SYSTEM PEAK DAY_2027_5</v>
      </c>
      <c r="B1307" t="s">
        <v>192</v>
      </c>
      <c r="C1307" t="s">
        <v>121</v>
      </c>
      <c r="D1307" t="s">
        <v>7</v>
      </c>
      <c r="E1307" t="s">
        <v>7</v>
      </c>
      <c r="F1307" t="s">
        <v>110</v>
      </c>
      <c r="G1307" t="s">
        <v>85</v>
      </c>
      <c r="H1307" t="s">
        <v>20</v>
      </c>
      <c r="I1307">
        <v>2027</v>
      </c>
      <c r="J1307">
        <v>5</v>
      </c>
      <c r="K1307">
        <v>13574.261</v>
      </c>
      <c r="L1307">
        <v>369230.8</v>
      </c>
      <c r="M1307">
        <v>356077.9</v>
      </c>
      <c r="N1307">
        <v>350627.1</v>
      </c>
      <c r="O1307">
        <v>351004.8</v>
      </c>
      <c r="P1307">
        <v>364702.3</v>
      </c>
      <c r="Q1307">
        <v>400399.2</v>
      </c>
      <c r="R1307">
        <v>450061.7</v>
      </c>
      <c r="S1307">
        <v>486090</v>
      </c>
      <c r="T1307">
        <v>508671.3</v>
      </c>
      <c r="U1307">
        <v>527623.4</v>
      </c>
      <c r="V1307">
        <v>559612.4</v>
      </c>
      <c r="W1307">
        <v>586679.1</v>
      </c>
      <c r="X1307">
        <v>602870.19999999995</v>
      </c>
      <c r="Y1307">
        <v>616611.30000000005</v>
      </c>
      <c r="Z1307">
        <v>622543.5</v>
      </c>
      <c r="AA1307">
        <v>615523.80000000005</v>
      </c>
      <c r="AB1307">
        <v>598202.4</v>
      </c>
      <c r="AC1307">
        <v>585466.69999999995</v>
      </c>
      <c r="AD1307">
        <v>547546.6</v>
      </c>
      <c r="AE1307">
        <v>538122.5</v>
      </c>
      <c r="AF1307">
        <v>531096.9</v>
      </c>
      <c r="AG1307">
        <v>490333.3</v>
      </c>
      <c r="AH1307">
        <v>450250.3</v>
      </c>
      <c r="AI1307">
        <v>409591.7</v>
      </c>
      <c r="AJ1307">
        <v>66.106750000000005</v>
      </c>
      <c r="AK1307">
        <v>64.928089999999997</v>
      </c>
      <c r="AL1307">
        <v>64.412289999999999</v>
      </c>
      <c r="AM1307">
        <v>63.644570000000002</v>
      </c>
      <c r="AN1307">
        <v>63.034489999999998</v>
      </c>
      <c r="AO1307">
        <v>62.450130000000001</v>
      </c>
      <c r="AP1307">
        <v>62.021439999999998</v>
      </c>
      <c r="AQ1307">
        <v>65.390649999999994</v>
      </c>
      <c r="AR1307">
        <v>71.8703</v>
      </c>
      <c r="AS1307">
        <v>78.573729999999998</v>
      </c>
      <c r="AT1307">
        <v>85.096289999999996</v>
      </c>
      <c r="AU1307">
        <v>87.451849999999993</v>
      </c>
      <c r="AV1307">
        <v>89.528689999999997</v>
      </c>
      <c r="AW1307">
        <v>89.814109999999999</v>
      </c>
      <c r="AX1307">
        <v>90.190340000000006</v>
      </c>
      <c r="AY1307">
        <v>90.570779999999999</v>
      </c>
      <c r="AZ1307">
        <v>91.119529999999997</v>
      </c>
      <c r="BA1307">
        <v>89.950749999999999</v>
      </c>
      <c r="BB1307">
        <v>88.194699999999997</v>
      </c>
      <c r="BC1307">
        <v>85.101029999999994</v>
      </c>
      <c r="BD1307">
        <v>80.183840000000004</v>
      </c>
      <c r="BE1307">
        <v>77.649900000000002</v>
      </c>
      <c r="BF1307">
        <v>74.441490000000002</v>
      </c>
      <c r="BG1307">
        <v>71.696209999999994</v>
      </c>
      <c r="BH1307">
        <v>2858.701</v>
      </c>
      <c r="BI1307">
        <v>4851.8500000000004</v>
      </c>
      <c r="BJ1307">
        <v>6209.4930000000004</v>
      </c>
      <c r="BK1307">
        <v>5886.1980000000003</v>
      </c>
      <c r="BL1307">
        <v>7651.26</v>
      </c>
      <c r="BM1307">
        <v>11218.36</v>
      </c>
      <c r="BN1307">
        <v>13812.77</v>
      </c>
      <c r="BO1307">
        <v>14873.18</v>
      </c>
      <c r="BP1307">
        <v>14972.84</v>
      </c>
      <c r="BQ1307">
        <v>16681.66</v>
      </c>
      <c r="BR1307">
        <v>13772.84</v>
      </c>
      <c r="BS1307">
        <v>7280.509</v>
      </c>
      <c r="BT1307">
        <v>4968.9290000000001</v>
      </c>
      <c r="BU1307">
        <v>5127.9740000000002</v>
      </c>
      <c r="BV1307">
        <v>13923.92</v>
      </c>
      <c r="BW1307">
        <v>7201.5069999999996</v>
      </c>
      <c r="BX1307">
        <v>6850.0469999999996</v>
      </c>
      <c r="BY1307">
        <v>7580.7439999999997</v>
      </c>
      <c r="BZ1307">
        <v>-580.98519999999996</v>
      </c>
      <c r="CA1307">
        <v>2184.6129999999998</v>
      </c>
      <c r="CB1307">
        <v>-1120.952</v>
      </c>
      <c r="CC1307">
        <v>-4652.6710000000003</v>
      </c>
      <c r="CD1307">
        <v>-4779.616</v>
      </c>
      <c r="CE1307">
        <v>-4511.8440000000001</v>
      </c>
      <c r="CF1307" s="23">
        <v>5158530</v>
      </c>
      <c r="CG1307" s="23">
        <v>8410237</v>
      </c>
      <c r="CH1307" s="23">
        <v>7341208</v>
      </c>
      <c r="CI1307" s="23">
        <v>5560463</v>
      </c>
      <c r="CJ1307" s="23">
        <v>4738559</v>
      </c>
      <c r="CK1307" s="23">
        <v>2301983</v>
      </c>
      <c r="CL1307" s="23">
        <v>3073395</v>
      </c>
      <c r="CM1307" s="23">
        <v>3166036</v>
      </c>
      <c r="CN1307" s="23">
        <v>2254915</v>
      </c>
      <c r="CO1307" s="23">
        <v>10500000</v>
      </c>
      <c r="CP1307" s="23">
        <v>1704745</v>
      </c>
      <c r="CQ1307" s="23">
        <v>13700000</v>
      </c>
      <c r="CR1307" s="23">
        <v>14500000</v>
      </c>
      <c r="CS1307" s="23">
        <v>15600000</v>
      </c>
      <c r="CT1307" s="23">
        <v>15700000</v>
      </c>
      <c r="CU1307" s="23">
        <v>16500000</v>
      </c>
      <c r="CV1307" s="23">
        <v>15600000</v>
      </c>
      <c r="CW1307" s="23">
        <v>15500000</v>
      </c>
      <c r="CX1307" s="23">
        <v>17200000</v>
      </c>
      <c r="CY1307" s="23">
        <v>13500000</v>
      </c>
      <c r="CZ1307" s="23">
        <v>14600000</v>
      </c>
      <c r="DA1307" s="23">
        <v>3713288</v>
      </c>
      <c r="DB1307" s="23">
        <v>4098779</v>
      </c>
      <c r="DC1307" s="23">
        <v>4228902</v>
      </c>
      <c r="DD1307">
        <v>0</v>
      </c>
      <c r="DE1307">
        <v>0</v>
      </c>
      <c r="DF1307">
        <v>0</v>
      </c>
    </row>
    <row r="1308" spans="1:110" x14ac:dyDescent="0.25">
      <c r="A1308" s="18" t="str">
        <f t="shared" si="20"/>
        <v>portfolio_CPP_All_All_CAISO_1-in-10_MONTHLY SYSTEM PEAK DAY_2028_5</v>
      </c>
      <c r="B1308" t="s">
        <v>192</v>
      </c>
      <c r="C1308" t="s">
        <v>121</v>
      </c>
      <c r="D1308" t="s">
        <v>7</v>
      </c>
      <c r="E1308" t="s">
        <v>7</v>
      </c>
      <c r="F1308" t="s">
        <v>110</v>
      </c>
      <c r="G1308" t="s">
        <v>85</v>
      </c>
      <c r="H1308" t="s">
        <v>20</v>
      </c>
      <c r="I1308">
        <v>2028</v>
      </c>
      <c r="J1308">
        <v>5</v>
      </c>
      <c r="K1308">
        <v>13491.383</v>
      </c>
      <c r="L1308">
        <v>372003.5</v>
      </c>
      <c r="M1308">
        <v>358721.2</v>
      </c>
      <c r="N1308">
        <v>353226.9</v>
      </c>
      <c r="O1308">
        <v>353593.4</v>
      </c>
      <c r="P1308">
        <v>367367.5</v>
      </c>
      <c r="Q1308">
        <v>403271.5</v>
      </c>
      <c r="R1308">
        <v>453227.4</v>
      </c>
      <c r="S1308">
        <v>489424.8</v>
      </c>
      <c r="T1308">
        <v>512089.8</v>
      </c>
      <c r="U1308">
        <v>531228.5</v>
      </c>
      <c r="V1308">
        <v>563405.6</v>
      </c>
      <c r="W1308">
        <v>590522.9</v>
      </c>
      <c r="X1308">
        <v>606709.19999999995</v>
      </c>
      <c r="Y1308">
        <v>620411.80000000005</v>
      </c>
      <c r="Z1308">
        <v>626286.1</v>
      </c>
      <c r="AA1308">
        <v>619147</v>
      </c>
      <c r="AB1308">
        <v>601674.9</v>
      </c>
      <c r="AC1308">
        <v>589025.69999999995</v>
      </c>
      <c r="AD1308">
        <v>550795.1</v>
      </c>
      <c r="AE1308">
        <v>541189.5</v>
      </c>
      <c r="AF1308">
        <v>534248.69999999995</v>
      </c>
      <c r="AG1308">
        <v>493510.40000000002</v>
      </c>
      <c r="AH1308">
        <v>453505.4</v>
      </c>
      <c r="AI1308">
        <v>412609.6</v>
      </c>
      <c r="AJ1308">
        <v>66.105940000000004</v>
      </c>
      <c r="AK1308">
        <v>64.927120000000002</v>
      </c>
      <c r="AL1308">
        <v>64.411770000000004</v>
      </c>
      <c r="AM1308">
        <v>63.644129999999997</v>
      </c>
      <c r="AN1308">
        <v>63.034080000000003</v>
      </c>
      <c r="AO1308">
        <v>62.44943</v>
      </c>
      <c r="AP1308">
        <v>62.021129999999999</v>
      </c>
      <c r="AQ1308">
        <v>65.390969999999996</v>
      </c>
      <c r="AR1308">
        <v>71.871290000000002</v>
      </c>
      <c r="AS1308">
        <v>78.574910000000003</v>
      </c>
      <c r="AT1308">
        <v>85.097040000000007</v>
      </c>
      <c r="AU1308">
        <v>87.453760000000003</v>
      </c>
      <c r="AV1308">
        <v>89.530709999999999</v>
      </c>
      <c r="AW1308">
        <v>89.815619999999996</v>
      </c>
      <c r="AX1308">
        <v>90.191159999999996</v>
      </c>
      <c r="AY1308">
        <v>90.571820000000002</v>
      </c>
      <c r="AZ1308">
        <v>91.120320000000007</v>
      </c>
      <c r="BA1308">
        <v>89.951329999999999</v>
      </c>
      <c r="BB1308">
        <v>88.19502</v>
      </c>
      <c r="BC1308">
        <v>85.101309999999998</v>
      </c>
      <c r="BD1308">
        <v>80.183279999999996</v>
      </c>
      <c r="BE1308">
        <v>77.650069999999999</v>
      </c>
      <c r="BF1308">
        <v>74.440770000000001</v>
      </c>
      <c r="BG1308">
        <v>71.694670000000002</v>
      </c>
      <c r="BH1308">
        <v>2859.1790000000001</v>
      </c>
      <c r="BI1308">
        <v>4856.9229999999998</v>
      </c>
      <c r="BJ1308">
        <v>6237.3860000000004</v>
      </c>
      <c r="BK1308">
        <v>5917.8119999999999</v>
      </c>
      <c r="BL1308">
        <v>7705.3559999999998</v>
      </c>
      <c r="BM1308">
        <v>11351.51</v>
      </c>
      <c r="BN1308">
        <v>13969.44</v>
      </c>
      <c r="BO1308">
        <v>15032.03</v>
      </c>
      <c r="BP1308">
        <v>15024.4</v>
      </c>
      <c r="BQ1308">
        <v>16674.98</v>
      </c>
      <c r="BR1308">
        <v>13768.52</v>
      </c>
      <c r="BS1308">
        <v>7344.46</v>
      </c>
      <c r="BT1308">
        <v>4994.6859999999997</v>
      </c>
      <c r="BU1308">
        <v>5228.3239999999996</v>
      </c>
      <c r="BV1308">
        <v>14091.28</v>
      </c>
      <c r="BW1308">
        <v>7322.3670000000002</v>
      </c>
      <c r="BX1308">
        <v>6965.3720000000003</v>
      </c>
      <c r="BY1308">
        <v>7674.116</v>
      </c>
      <c r="BZ1308">
        <v>-530.83609999999999</v>
      </c>
      <c r="CA1308">
        <v>2157.9029999999998</v>
      </c>
      <c r="CB1308">
        <v>-1153.3699999999999</v>
      </c>
      <c r="CC1308">
        <v>-4693.9319999999998</v>
      </c>
      <c r="CD1308">
        <v>-4820.9089999999997</v>
      </c>
      <c r="CE1308">
        <v>-4546.6760000000004</v>
      </c>
      <c r="CF1308">
        <v>5376591</v>
      </c>
      <c r="CG1308">
        <v>8765848</v>
      </c>
      <c r="CH1308">
        <v>7651638</v>
      </c>
      <c r="CI1308">
        <v>5795473</v>
      </c>
      <c r="CJ1308">
        <v>4938947</v>
      </c>
      <c r="CK1308">
        <v>2399146</v>
      </c>
      <c r="CL1308">
        <v>3202883</v>
      </c>
      <c r="CM1308">
        <v>3298982</v>
      </c>
      <c r="CN1308">
        <v>2349429</v>
      </c>
      <c r="CO1308" s="23">
        <v>10900000</v>
      </c>
      <c r="CP1308">
        <v>1772687</v>
      </c>
      <c r="CQ1308" s="23">
        <v>14300000</v>
      </c>
      <c r="CR1308" s="23">
        <v>15100000</v>
      </c>
      <c r="CS1308" s="23">
        <v>16300000</v>
      </c>
      <c r="CT1308" s="23">
        <v>16400000</v>
      </c>
      <c r="CU1308" s="23">
        <v>17200000</v>
      </c>
      <c r="CV1308" s="23">
        <v>16200000</v>
      </c>
      <c r="CW1308" s="23">
        <v>16200000</v>
      </c>
      <c r="CX1308" s="23">
        <v>18000000</v>
      </c>
      <c r="CY1308" s="23">
        <v>14000000</v>
      </c>
      <c r="CZ1308" s="23">
        <v>15200000</v>
      </c>
      <c r="DA1308">
        <v>3869061</v>
      </c>
      <c r="DB1308">
        <v>4271223</v>
      </c>
      <c r="DC1308">
        <v>4406209</v>
      </c>
      <c r="DD1308">
        <v>0</v>
      </c>
      <c r="DE1308">
        <v>0</v>
      </c>
      <c r="DF1308">
        <v>0</v>
      </c>
    </row>
    <row r="1309" spans="1:110" x14ac:dyDescent="0.25">
      <c r="A1309" s="18" t="str">
        <f t="shared" si="20"/>
        <v>portfolio_CPP_All_All_CAISO_1-in-10_MONTHLY SYSTEM PEAK DAY_2029_5</v>
      </c>
      <c r="B1309" t="s">
        <v>192</v>
      </c>
      <c r="C1309" t="s">
        <v>121</v>
      </c>
      <c r="D1309" t="s">
        <v>7</v>
      </c>
      <c r="E1309" t="s">
        <v>7</v>
      </c>
      <c r="F1309" t="s">
        <v>110</v>
      </c>
      <c r="G1309" t="s">
        <v>85</v>
      </c>
      <c r="H1309" t="s">
        <v>20</v>
      </c>
      <c r="I1309">
        <v>2029</v>
      </c>
      <c r="J1309">
        <v>5</v>
      </c>
      <c r="K1309">
        <v>13409.599</v>
      </c>
      <c r="L1309">
        <v>374791.1</v>
      </c>
      <c r="M1309">
        <v>361378.9</v>
      </c>
      <c r="N1309">
        <v>355840.9</v>
      </c>
      <c r="O1309">
        <v>356196.2</v>
      </c>
      <c r="P1309">
        <v>370047.6</v>
      </c>
      <c r="Q1309">
        <v>406160.3</v>
      </c>
      <c r="R1309">
        <v>456411.8</v>
      </c>
      <c r="S1309">
        <v>492780.2</v>
      </c>
      <c r="T1309">
        <v>515529.9</v>
      </c>
      <c r="U1309">
        <v>534855.9</v>
      </c>
      <c r="V1309">
        <v>567222.6</v>
      </c>
      <c r="W1309">
        <v>594391.9</v>
      </c>
      <c r="X1309">
        <v>610574.4</v>
      </c>
      <c r="Y1309">
        <v>624239.5</v>
      </c>
      <c r="Z1309">
        <v>630056.5</v>
      </c>
      <c r="AA1309">
        <v>622797.9</v>
      </c>
      <c r="AB1309">
        <v>605174.4</v>
      </c>
      <c r="AC1309">
        <v>592610.69999999995</v>
      </c>
      <c r="AD1309">
        <v>554068.19999999995</v>
      </c>
      <c r="AE1309">
        <v>544280.9</v>
      </c>
      <c r="AF1309">
        <v>537424.30000000005</v>
      </c>
      <c r="AG1309">
        <v>496708.6</v>
      </c>
      <c r="AH1309">
        <v>456778.9</v>
      </c>
      <c r="AI1309">
        <v>415644.3</v>
      </c>
      <c r="AJ1309">
        <v>66.105119999999999</v>
      </c>
      <c r="AK1309">
        <v>64.926140000000004</v>
      </c>
      <c r="AL1309">
        <v>64.411249999999995</v>
      </c>
      <c r="AM1309">
        <v>63.643680000000003</v>
      </c>
      <c r="AN1309">
        <v>63.033670000000001</v>
      </c>
      <c r="AO1309">
        <v>62.448720000000002</v>
      </c>
      <c r="AP1309">
        <v>62.020820000000001</v>
      </c>
      <c r="AQ1309">
        <v>65.391300000000001</v>
      </c>
      <c r="AR1309">
        <v>71.872290000000007</v>
      </c>
      <c r="AS1309">
        <v>78.576099999999997</v>
      </c>
      <c r="AT1309">
        <v>85.097790000000003</v>
      </c>
      <c r="AU1309">
        <v>87.455690000000004</v>
      </c>
      <c r="AV1309">
        <v>89.532740000000004</v>
      </c>
      <c r="AW1309">
        <v>89.817149999999998</v>
      </c>
      <c r="AX1309">
        <v>90.191990000000004</v>
      </c>
      <c r="AY1309">
        <v>90.572869999999995</v>
      </c>
      <c r="AZ1309">
        <v>91.121129999999994</v>
      </c>
      <c r="BA1309">
        <v>89.951909999999998</v>
      </c>
      <c r="BB1309">
        <v>88.195340000000002</v>
      </c>
      <c r="BC1309">
        <v>85.101579999999998</v>
      </c>
      <c r="BD1309">
        <v>80.182720000000003</v>
      </c>
      <c r="BE1309">
        <v>77.650239999999997</v>
      </c>
      <c r="BF1309">
        <v>74.440049999999999</v>
      </c>
      <c r="BG1309">
        <v>71.693119999999993</v>
      </c>
      <c r="BH1309">
        <v>2859.8330000000001</v>
      </c>
      <c r="BI1309">
        <v>4862.2849999999999</v>
      </c>
      <c r="BJ1309">
        <v>6265.5839999999998</v>
      </c>
      <c r="BK1309">
        <v>5949.7</v>
      </c>
      <c r="BL1309">
        <v>7759.7690000000002</v>
      </c>
      <c r="BM1309">
        <v>11484.96</v>
      </c>
      <c r="BN1309">
        <v>14126.5</v>
      </c>
      <c r="BO1309">
        <v>15191.34</v>
      </c>
      <c r="BP1309">
        <v>15076.74</v>
      </c>
      <c r="BQ1309">
        <v>16669.349999999999</v>
      </c>
      <c r="BR1309">
        <v>13765.07</v>
      </c>
      <c r="BS1309">
        <v>7408.6750000000002</v>
      </c>
      <c r="BT1309">
        <v>5020.6769999999997</v>
      </c>
      <c r="BU1309">
        <v>5328.6949999999997</v>
      </c>
      <c r="BV1309">
        <v>14259.01</v>
      </c>
      <c r="BW1309">
        <v>7443.317</v>
      </c>
      <c r="BX1309">
        <v>7080.7820000000002</v>
      </c>
      <c r="BY1309">
        <v>7767.6850000000004</v>
      </c>
      <c r="BZ1309">
        <v>-480.87240000000003</v>
      </c>
      <c r="CA1309">
        <v>2131.41</v>
      </c>
      <c r="CB1309">
        <v>-1185.761</v>
      </c>
      <c r="CC1309">
        <v>-4735.3599999999997</v>
      </c>
      <c r="CD1309">
        <v>-4862.3770000000004</v>
      </c>
      <c r="CE1309">
        <v>-4581.6859999999997</v>
      </c>
      <c r="CF1309" s="23">
        <v>5599198</v>
      </c>
      <c r="CG1309" s="23">
        <v>9128871</v>
      </c>
      <c r="CH1309" s="23">
        <v>7968540</v>
      </c>
      <c r="CI1309" s="23">
        <v>6035384</v>
      </c>
      <c r="CJ1309" s="23">
        <v>5143511</v>
      </c>
      <c r="CK1309" s="23">
        <v>2498336</v>
      </c>
      <c r="CL1309" s="23">
        <v>3335076</v>
      </c>
      <c r="CM1309" s="23">
        <v>3434711</v>
      </c>
      <c r="CN1309" s="23">
        <v>2445923</v>
      </c>
      <c r="CO1309" s="23">
        <v>11400000</v>
      </c>
      <c r="CP1309" s="23">
        <v>1842097</v>
      </c>
      <c r="CQ1309" s="23">
        <v>14900000</v>
      </c>
      <c r="CR1309" s="23">
        <v>15700000</v>
      </c>
      <c r="CS1309" s="23">
        <v>17000000</v>
      </c>
      <c r="CT1309" s="23">
        <v>17000000</v>
      </c>
      <c r="CU1309" s="23">
        <v>17900000</v>
      </c>
      <c r="CV1309" s="23">
        <v>16900000</v>
      </c>
      <c r="CW1309" s="23">
        <v>16900000</v>
      </c>
      <c r="CX1309" s="23">
        <v>18700000</v>
      </c>
      <c r="CY1309" s="23">
        <v>14600000</v>
      </c>
      <c r="CZ1309" s="23">
        <v>15800000</v>
      </c>
      <c r="DA1309" s="23">
        <v>4028096</v>
      </c>
      <c r="DB1309" s="23">
        <v>4447272</v>
      </c>
      <c r="DC1309" s="23">
        <v>4587230</v>
      </c>
      <c r="DD1309">
        <v>0</v>
      </c>
      <c r="DE1309">
        <v>0</v>
      </c>
      <c r="DF1309">
        <v>0</v>
      </c>
    </row>
    <row r="1310" spans="1:110" x14ac:dyDescent="0.25">
      <c r="A1310" s="18" t="str">
        <f t="shared" si="20"/>
        <v>portfolio_CPP_All_All_CAISO_1-in-10_MONTHLY SYSTEM PEAK DAY_2030_5</v>
      </c>
      <c r="B1310" t="s">
        <v>192</v>
      </c>
      <c r="C1310" t="s">
        <v>121</v>
      </c>
      <c r="D1310" t="s">
        <v>7</v>
      </c>
      <c r="E1310" t="s">
        <v>7</v>
      </c>
      <c r="F1310" t="s">
        <v>110</v>
      </c>
      <c r="G1310" t="s">
        <v>85</v>
      </c>
      <c r="H1310" t="s">
        <v>20</v>
      </c>
      <c r="I1310">
        <v>2030</v>
      </c>
      <c r="J1310">
        <v>5</v>
      </c>
      <c r="K1310">
        <v>13329.9</v>
      </c>
      <c r="L1310">
        <v>377728.6</v>
      </c>
      <c r="M1310">
        <v>364180.7</v>
      </c>
      <c r="N1310">
        <v>358596.7</v>
      </c>
      <c r="O1310">
        <v>358940.8</v>
      </c>
      <c r="P1310">
        <v>372874.5</v>
      </c>
      <c r="Q1310">
        <v>409209.3</v>
      </c>
      <c r="R1310">
        <v>459775</v>
      </c>
      <c r="S1310">
        <v>496327.1</v>
      </c>
      <c r="T1310">
        <v>519169.2</v>
      </c>
      <c r="U1310">
        <v>538691</v>
      </c>
      <c r="V1310">
        <v>571259.19999999995</v>
      </c>
      <c r="W1310">
        <v>598488.80000000005</v>
      </c>
      <c r="X1310">
        <v>614671.80000000005</v>
      </c>
      <c r="Y1310">
        <v>628302.30000000005</v>
      </c>
      <c r="Z1310">
        <v>634062.4</v>
      </c>
      <c r="AA1310">
        <v>626680.30000000005</v>
      </c>
      <c r="AB1310">
        <v>608898</v>
      </c>
      <c r="AC1310">
        <v>596417.9</v>
      </c>
      <c r="AD1310">
        <v>557547.69999999995</v>
      </c>
      <c r="AE1310">
        <v>547572.80000000005</v>
      </c>
      <c r="AF1310">
        <v>540800.1</v>
      </c>
      <c r="AG1310">
        <v>500096.7</v>
      </c>
      <c r="AH1310">
        <v>460232.9</v>
      </c>
      <c r="AI1310">
        <v>418844.1</v>
      </c>
      <c r="AJ1310">
        <v>66.10427</v>
      </c>
      <c r="AK1310">
        <v>64.925129999999996</v>
      </c>
      <c r="AL1310">
        <v>64.410719999999998</v>
      </c>
      <c r="AM1310">
        <v>63.643219999999999</v>
      </c>
      <c r="AN1310">
        <v>63.033239999999999</v>
      </c>
      <c r="AO1310">
        <v>62.447980000000001</v>
      </c>
      <c r="AP1310">
        <v>62.020499999999998</v>
      </c>
      <c r="AQ1310">
        <v>65.391639999999995</v>
      </c>
      <c r="AR1310">
        <v>71.873310000000004</v>
      </c>
      <c r="AS1310">
        <v>78.57732</v>
      </c>
      <c r="AT1310">
        <v>85.098560000000006</v>
      </c>
      <c r="AU1310">
        <v>87.457679999999996</v>
      </c>
      <c r="AV1310">
        <v>89.534840000000003</v>
      </c>
      <c r="AW1310">
        <v>89.818709999999996</v>
      </c>
      <c r="AX1310">
        <v>90.192850000000007</v>
      </c>
      <c r="AY1310">
        <v>90.573949999999996</v>
      </c>
      <c r="AZ1310">
        <v>91.121949999999998</v>
      </c>
      <c r="BA1310">
        <v>89.952520000000007</v>
      </c>
      <c r="BB1310">
        <v>88.195679999999996</v>
      </c>
      <c r="BC1310">
        <v>85.101860000000002</v>
      </c>
      <c r="BD1310">
        <v>80.182149999999993</v>
      </c>
      <c r="BE1310">
        <v>77.650419999999997</v>
      </c>
      <c r="BF1310">
        <v>74.439310000000006</v>
      </c>
      <c r="BG1310">
        <v>71.691519999999997</v>
      </c>
      <c r="BH1310">
        <v>2861.26</v>
      </c>
      <c r="BI1310">
        <v>4869.0349999999999</v>
      </c>
      <c r="BJ1310">
        <v>6295.9570000000003</v>
      </c>
      <c r="BK1310">
        <v>5983.7449999999999</v>
      </c>
      <c r="BL1310">
        <v>7817.2280000000001</v>
      </c>
      <c r="BM1310">
        <v>11623.88</v>
      </c>
      <c r="BN1310">
        <v>14290.15</v>
      </c>
      <c r="BO1310">
        <v>15357.56</v>
      </c>
      <c r="BP1310">
        <v>15134.03</v>
      </c>
      <c r="BQ1310">
        <v>16668.05</v>
      </c>
      <c r="BR1310">
        <v>13765.22</v>
      </c>
      <c r="BS1310">
        <v>7476.0190000000002</v>
      </c>
      <c r="BT1310">
        <v>5048.4719999999998</v>
      </c>
      <c r="BU1310">
        <v>5432.2969999999996</v>
      </c>
      <c r="BV1310">
        <v>14433.56</v>
      </c>
      <c r="BW1310">
        <v>7568.4309999999996</v>
      </c>
      <c r="BX1310">
        <v>7200.1589999999997</v>
      </c>
      <c r="BY1310">
        <v>7865.009</v>
      </c>
      <c r="BZ1310">
        <v>-430.13350000000003</v>
      </c>
      <c r="CA1310">
        <v>2105.0039999999999</v>
      </c>
      <c r="CB1310">
        <v>-1219.0519999999999</v>
      </c>
      <c r="CC1310">
        <v>-4778.7950000000001</v>
      </c>
      <c r="CD1310">
        <v>-4905.8869999999997</v>
      </c>
      <c r="CE1310">
        <v>-4618.5460000000003</v>
      </c>
      <c r="CF1310" s="23">
        <v>5833532</v>
      </c>
      <c r="CG1310" s="23">
        <v>9511018</v>
      </c>
      <c r="CH1310" s="23">
        <v>8302133</v>
      </c>
      <c r="CI1310" s="23">
        <v>6287934</v>
      </c>
      <c r="CJ1310" s="23">
        <v>5358851</v>
      </c>
      <c r="CK1310" s="23">
        <v>2602755</v>
      </c>
      <c r="CL1310" s="23">
        <v>3474243</v>
      </c>
      <c r="CM1310" s="23">
        <v>3577609</v>
      </c>
      <c r="CN1310" s="23">
        <v>2547517</v>
      </c>
      <c r="CO1310" s="23">
        <v>11900000</v>
      </c>
      <c r="CP1310" s="23">
        <v>1915252</v>
      </c>
      <c r="CQ1310" s="23">
        <v>15500000</v>
      </c>
      <c r="CR1310" s="23">
        <v>16400000</v>
      </c>
      <c r="CS1310" s="23">
        <v>17700000</v>
      </c>
      <c r="CT1310" s="23">
        <v>17800000</v>
      </c>
      <c r="CU1310" s="23">
        <v>18700000</v>
      </c>
      <c r="CV1310" s="23">
        <v>17600000</v>
      </c>
      <c r="CW1310" s="23">
        <v>17600000</v>
      </c>
      <c r="CX1310" s="23">
        <v>19500000</v>
      </c>
      <c r="CY1310" s="23">
        <v>15200000</v>
      </c>
      <c r="CZ1310" s="23">
        <v>16400000</v>
      </c>
      <c r="DA1310" s="23">
        <v>4195535</v>
      </c>
      <c r="DB1310" s="23">
        <v>4632613</v>
      </c>
      <c r="DC1310" s="23">
        <v>4777818</v>
      </c>
      <c r="DD1310">
        <v>0</v>
      </c>
      <c r="DE1310">
        <v>0</v>
      </c>
      <c r="DF1310">
        <v>0</v>
      </c>
    </row>
    <row r="1311" spans="1:110" x14ac:dyDescent="0.25">
      <c r="A1311" s="18" t="str">
        <f t="shared" si="20"/>
        <v>portfolio_CPP_All_All_CAISO_1-in-10_MONTHLY SYSTEM PEAK DAY_2019_6</v>
      </c>
      <c r="B1311" t="s">
        <v>192</v>
      </c>
      <c r="C1311" t="s">
        <v>121</v>
      </c>
      <c r="D1311" t="s">
        <v>7</v>
      </c>
      <c r="E1311" t="s">
        <v>7</v>
      </c>
      <c r="F1311" t="s">
        <v>110</v>
      </c>
      <c r="G1311" t="s">
        <v>85</v>
      </c>
      <c r="H1311" t="s">
        <v>20</v>
      </c>
      <c r="I1311">
        <v>2019</v>
      </c>
      <c r="J1311">
        <v>6</v>
      </c>
      <c r="K1311">
        <v>14288</v>
      </c>
      <c r="L1311">
        <v>351553.8</v>
      </c>
      <c r="M1311">
        <v>341157.2</v>
      </c>
      <c r="N1311">
        <v>335528.2</v>
      </c>
      <c r="O1311">
        <v>333700.59999999998</v>
      </c>
      <c r="P1311">
        <v>346149.8</v>
      </c>
      <c r="Q1311">
        <v>379362.1</v>
      </c>
      <c r="R1311">
        <v>426831</v>
      </c>
      <c r="S1311">
        <v>446053</v>
      </c>
      <c r="T1311">
        <v>471051.1</v>
      </c>
      <c r="U1311">
        <v>504745.4</v>
      </c>
      <c r="V1311">
        <v>535370.80000000005</v>
      </c>
      <c r="W1311">
        <v>563325.6</v>
      </c>
      <c r="X1311">
        <v>581435</v>
      </c>
      <c r="Y1311">
        <v>591448.1</v>
      </c>
      <c r="Z1311">
        <v>594357.80000000005</v>
      </c>
      <c r="AA1311">
        <v>585350.1</v>
      </c>
      <c r="AB1311">
        <v>570714.30000000005</v>
      </c>
      <c r="AC1311">
        <v>557000.4</v>
      </c>
      <c r="AD1311">
        <v>519311.9</v>
      </c>
      <c r="AE1311">
        <v>514966.8</v>
      </c>
      <c r="AF1311">
        <v>493348.3</v>
      </c>
      <c r="AG1311">
        <v>454772.9</v>
      </c>
      <c r="AH1311">
        <v>411525.6</v>
      </c>
      <c r="AI1311">
        <v>379964.6</v>
      </c>
      <c r="AJ1311">
        <v>71.50873</v>
      </c>
      <c r="AK1311">
        <v>71.165490000000005</v>
      </c>
      <c r="AL1311">
        <v>70.120080000000002</v>
      </c>
      <c r="AM1311">
        <v>68.80771</v>
      </c>
      <c r="AN1311">
        <v>68.170900000000003</v>
      </c>
      <c r="AO1311">
        <v>67.99212</v>
      </c>
      <c r="AP1311">
        <v>67.562079999999995</v>
      </c>
      <c r="AQ1311">
        <v>73.015820000000005</v>
      </c>
      <c r="AR1311">
        <v>79.253870000000006</v>
      </c>
      <c r="AS1311">
        <v>84.556849999999997</v>
      </c>
      <c r="AT1311">
        <v>89.159499999999994</v>
      </c>
      <c r="AU1311">
        <v>91.9</v>
      </c>
      <c r="AV1311">
        <v>93.113399999999999</v>
      </c>
      <c r="AW1311">
        <v>90.32817</v>
      </c>
      <c r="AX1311">
        <v>88.543090000000007</v>
      </c>
      <c r="AY1311">
        <v>89.513379999999998</v>
      </c>
      <c r="AZ1311">
        <v>89.783550000000005</v>
      </c>
      <c r="BA1311">
        <v>87.725279999999998</v>
      </c>
      <c r="BB1311">
        <v>86.236350000000002</v>
      </c>
      <c r="BC1311">
        <v>81.312889999999996</v>
      </c>
      <c r="BD1311">
        <v>76.910309999999996</v>
      </c>
      <c r="BE1311">
        <v>74.189850000000007</v>
      </c>
      <c r="BF1311">
        <v>72.980239999999995</v>
      </c>
      <c r="BG1311">
        <v>71.669489999999996</v>
      </c>
      <c r="BH1311">
        <v>4137.1809999999996</v>
      </c>
      <c r="BI1311">
        <v>6353.9440000000004</v>
      </c>
      <c r="BJ1311">
        <v>6947.1880000000001</v>
      </c>
      <c r="BK1311">
        <v>5966.1459999999997</v>
      </c>
      <c r="BL1311">
        <v>7489.9390000000003</v>
      </c>
      <c r="BM1311">
        <v>10282.120000000001</v>
      </c>
      <c r="BN1311">
        <v>12724.06</v>
      </c>
      <c r="BO1311">
        <v>14928.6</v>
      </c>
      <c r="BP1311">
        <v>16213.58</v>
      </c>
      <c r="BQ1311">
        <v>19542.54</v>
      </c>
      <c r="BR1311">
        <v>14379.67</v>
      </c>
      <c r="BS1311">
        <v>7216.6639999999998</v>
      </c>
      <c r="BT1311">
        <v>5319.4830000000002</v>
      </c>
      <c r="BU1311">
        <v>4392.7820000000002</v>
      </c>
      <c r="BV1311">
        <v>11937.69</v>
      </c>
      <c r="BW1311">
        <v>5896.9870000000001</v>
      </c>
      <c r="BX1311">
        <v>5441.3270000000002</v>
      </c>
      <c r="BY1311">
        <v>5958.3</v>
      </c>
      <c r="BZ1311">
        <v>-1878.9770000000001</v>
      </c>
      <c r="CA1311">
        <v>1186.9159999999999</v>
      </c>
      <c r="CB1311">
        <v>-2435.6640000000002</v>
      </c>
      <c r="CC1311">
        <v>-5134.8689999999997</v>
      </c>
      <c r="CD1311">
        <v>-4301.2950000000001</v>
      </c>
      <c r="CE1311">
        <v>-4807.2489999999998</v>
      </c>
      <c r="CF1311" s="23">
        <v>3736207</v>
      </c>
      <c r="CG1311" s="23">
        <v>5893120</v>
      </c>
      <c r="CH1311" s="23">
        <v>5167182</v>
      </c>
      <c r="CI1311" s="23">
        <v>4023768</v>
      </c>
      <c r="CJ1311" s="23">
        <v>3339049</v>
      </c>
      <c r="CK1311" s="23">
        <v>1638074</v>
      </c>
      <c r="CL1311" s="23">
        <v>2163763</v>
      </c>
      <c r="CM1311" s="23">
        <v>2141416</v>
      </c>
      <c r="CN1311" s="23">
        <v>1603571</v>
      </c>
      <c r="CO1311" s="23">
        <v>7414828</v>
      </c>
      <c r="CP1311" s="23">
        <v>1260966</v>
      </c>
      <c r="CQ1311" s="23">
        <v>9622200</v>
      </c>
      <c r="CR1311" s="23">
        <v>10000000</v>
      </c>
      <c r="CS1311" s="23">
        <v>11100000</v>
      </c>
      <c r="CT1311" s="23">
        <v>11100000</v>
      </c>
      <c r="CU1311" s="23">
        <v>11100000</v>
      </c>
      <c r="CV1311" s="23">
        <v>11200000</v>
      </c>
      <c r="CW1311" s="23">
        <v>10700000</v>
      </c>
      <c r="CX1311" s="23">
        <v>11200000</v>
      </c>
      <c r="CY1311" s="23">
        <v>9274208</v>
      </c>
      <c r="CZ1311" s="23">
        <v>8707674</v>
      </c>
      <c r="DA1311" s="23">
        <v>2775940</v>
      </c>
      <c r="DB1311" s="23">
        <v>2610670</v>
      </c>
      <c r="DC1311" s="23">
        <v>3044060</v>
      </c>
      <c r="DD1311">
        <v>0</v>
      </c>
      <c r="DE1311">
        <v>0</v>
      </c>
      <c r="DF1311">
        <v>0</v>
      </c>
    </row>
    <row r="1312" spans="1:110" x14ac:dyDescent="0.25">
      <c r="A1312" s="18" t="str">
        <f t="shared" si="20"/>
        <v>portfolio_CPP_All_All_CAISO_1-in-10_MONTHLY SYSTEM PEAK DAY_2020_6</v>
      </c>
      <c r="B1312" t="s">
        <v>192</v>
      </c>
      <c r="C1312" t="s">
        <v>121</v>
      </c>
      <c r="D1312" t="s">
        <v>7</v>
      </c>
      <c r="E1312" t="s">
        <v>7</v>
      </c>
      <c r="F1312" t="s">
        <v>110</v>
      </c>
      <c r="G1312" t="s">
        <v>85</v>
      </c>
      <c r="H1312" t="s">
        <v>20</v>
      </c>
      <c r="I1312">
        <v>2020</v>
      </c>
      <c r="J1312">
        <v>6</v>
      </c>
      <c r="K1312">
        <v>14189.973</v>
      </c>
      <c r="L1312">
        <v>353374.5</v>
      </c>
      <c r="M1312">
        <v>342921.4</v>
      </c>
      <c r="N1312">
        <v>337270.6</v>
      </c>
      <c r="O1312">
        <v>335419.40000000002</v>
      </c>
      <c r="P1312">
        <v>347906.2</v>
      </c>
      <c r="Q1312">
        <v>381238.7</v>
      </c>
      <c r="R1312">
        <v>428881.5</v>
      </c>
      <c r="S1312">
        <v>448229.6</v>
      </c>
      <c r="T1312">
        <v>473291</v>
      </c>
      <c r="U1312">
        <v>507028.2</v>
      </c>
      <c r="V1312">
        <v>537818.1</v>
      </c>
      <c r="W1312">
        <v>565824.9</v>
      </c>
      <c r="X1312">
        <v>583895.69999999995</v>
      </c>
      <c r="Y1312">
        <v>593831.1</v>
      </c>
      <c r="Z1312">
        <v>596642</v>
      </c>
      <c r="AA1312">
        <v>587512.6</v>
      </c>
      <c r="AB1312">
        <v>572773.30000000005</v>
      </c>
      <c r="AC1312">
        <v>559151</v>
      </c>
      <c r="AD1312">
        <v>521250.1</v>
      </c>
      <c r="AE1312">
        <v>516848.7</v>
      </c>
      <c r="AF1312">
        <v>495187.4</v>
      </c>
      <c r="AG1312">
        <v>456722.7</v>
      </c>
      <c r="AH1312">
        <v>413518.6</v>
      </c>
      <c r="AI1312">
        <v>381899.9</v>
      </c>
      <c r="AJ1312">
        <v>71.508390000000006</v>
      </c>
      <c r="AK1312">
        <v>71.165080000000003</v>
      </c>
      <c r="AL1312">
        <v>70.119569999999996</v>
      </c>
      <c r="AM1312">
        <v>68.807249999999996</v>
      </c>
      <c r="AN1312">
        <v>68.170439999999999</v>
      </c>
      <c r="AO1312">
        <v>67.991929999999996</v>
      </c>
      <c r="AP1312">
        <v>67.561229999999995</v>
      </c>
      <c r="AQ1312">
        <v>73.016289999999998</v>
      </c>
      <c r="AR1312">
        <v>79.255120000000005</v>
      </c>
      <c r="AS1312">
        <v>84.558570000000003</v>
      </c>
      <c r="AT1312">
        <v>89.161370000000005</v>
      </c>
      <c r="AU1312">
        <v>91.902090000000001</v>
      </c>
      <c r="AV1312">
        <v>93.115799999999993</v>
      </c>
      <c r="AW1312">
        <v>90.330669999999998</v>
      </c>
      <c r="AX1312">
        <v>88.544640000000001</v>
      </c>
      <c r="AY1312">
        <v>89.514899999999997</v>
      </c>
      <c r="AZ1312">
        <v>89.784739999999999</v>
      </c>
      <c r="BA1312">
        <v>87.726749999999996</v>
      </c>
      <c r="BB1312">
        <v>86.237819999999999</v>
      </c>
      <c r="BC1312">
        <v>81.313379999999995</v>
      </c>
      <c r="BD1312">
        <v>76.910420000000002</v>
      </c>
      <c r="BE1312">
        <v>74.189760000000007</v>
      </c>
      <c r="BF1312">
        <v>72.979900000000001</v>
      </c>
      <c r="BG1312">
        <v>71.669030000000006</v>
      </c>
      <c r="BH1312">
        <v>4123.1210000000001</v>
      </c>
      <c r="BI1312">
        <v>6344.0209999999997</v>
      </c>
      <c r="BJ1312">
        <v>6959.16</v>
      </c>
      <c r="BK1312">
        <v>5984.37</v>
      </c>
      <c r="BL1312">
        <v>7522.5159999999996</v>
      </c>
      <c r="BM1312">
        <v>10378.17</v>
      </c>
      <c r="BN1312">
        <v>12837.63</v>
      </c>
      <c r="BO1312">
        <v>15019.8</v>
      </c>
      <c r="BP1312">
        <v>16212.67</v>
      </c>
      <c r="BQ1312">
        <v>19531.63</v>
      </c>
      <c r="BR1312">
        <v>14343.44</v>
      </c>
      <c r="BS1312">
        <v>7265.3909999999996</v>
      </c>
      <c r="BT1312">
        <v>5324.3649999999998</v>
      </c>
      <c r="BU1312">
        <v>4476.8630000000003</v>
      </c>
      <c r="BV1312">
        <v>12066.56</v>
      </c>
      <c r="BW1312">
        <v>5999.8459999999995</v>
      </c>
      <c r="BX1312">
        <v>5539.5039999999999</v>
      </c>
      <c r="BY1312">
        <v>6035.6679999999997</v>
      </c>
      <c r="BZ1312">
        <v>-1832.7629999999999</v>
      </c>
      <c r="CA1312">
        <v>1167.575</v>
      </c>
      <c r="CB1312">
        <v>-2448.27</v>
      </c>
      <c r="CC1312">
        <v>-5160.5990000000002</v>
      </c>
      <c r="CD1312">
        <v>-4314.9210000000003</v>
      </c>
      <c r="CE1312">
        <v>-4827.7870000000003</v>
      </c>
      <c r="CF1312" s="23">
        <v>3888246</v>
      </c>
      <c r="CG1312" s="23">
        <v>6133526</v>
      </c>
      <c r="CH1312" s="23">
        <v>5378056</v>
      </c>
      <c r="CI1312" s="23">
        <v>4187881</v>
      </c>
      <c r="CJ1312" s="23">
        <v>3475342</v>
      </c>
      <c r="CK1312" s="23">
        <v>1704790</v>
      </c>
      <c r="CL1312" s="23">
        <v>2251625</v>
      </c>
      <c r="CM1312" s="23">
        <v>2228431</v>
      </c>
      <c r="CN1312" s="23">
        <v>1667854</v>
      </c>
      <c r="CO1312" s="23">
        <v>7714527</v>
      </c>
      <c r="CP1312" s="23">
        <v>1307218</v>
      </c>
      <c r="CQ1312" s="23">
        <v>10000000</v>
      </c>
      <c r="CR1312" s="23">
        <v>10400000</v>
      </c>
      <c r="CS1312" s="23">
        <v>11600000</v>
      </c>
      <c r="CT1312" s="23">
        <v>11500000</v>
      </c>
      <c r="CU1312" s="23">
        <v>11500000</v>
      </c>
      <c r="CV1312" s="23">
        <v>11600000</v>
      </c>
      <c r="CW1312" s="23">
        <v>11200000</v>
      </c>
      <c r="CX1312" s="23">
        <v>11700000</v>
      </c>
      <c r="CY1312" s="23">
        <v>9638576</v>
      </c>
      <c r="CZ1312" s="23">
        <v>9054632</v>
      </c>
      <c r="DA1312" s="23">
        <v>2888167</v>
      </c>
      <c r="DB1312" s="23">
        <v>2716409</v>
      </c>
      <c r="DC1312" s="23">
        <v>3165795</v>
      </c>
      <c r="DD1312">
        <v>0</v>
      </c>
      <c r="DE1312">
        <v>0</v>
      </c>
      <c r="DF1312">
        <v>0</v>
      </c>
    </row>
    <row r="1313" spans="1:110" x14ac:dyDescent="0.25">
      <c r="A1313" s="18" t="str">
        <f t="shared" si="20"/>
        <v>portfolio_CPP_All_All_CAISO_1-in-10_MONTHLY SYSTEM PEAK DAY_2021_6</v>
      </c>
      <c r="B1313" t="s">
        <v>192</v>
      </c>
      <c r="C1313" t="s">
        <v>121</v>
      </c>
      <c r="D1313" t="s">
        <v>7</v>
      </c>
      <c r="E1313" t="s">
        <v>7</v>
      </c>
      <c r="F1313" t="s">
        <v>110</v>
      </c>
      <c r="G1313" t="s">
        <v>85</v>
      </c>
      <c r="H1313" t="s">
        <v>20</v>
      </c>
      <c r="I1313">
        <v>2021</v>
      </c>
      <c r="J1313">
        <v>6</v>
      </c>
      <c r="K1313">
        <v>14085.127</v>
      </c>
      <c r="L1313">
        <v>354127.5</v>
      </c>
      <c r="M1313">
        <v>343650.1</v>
      </c>
      <c r="N1313">
        <v>337993</v>
      </c>
      <c r="O1313">
        <v>336126.8</v>
      </c>
      <c r="P1313">
        <v>348619.1</v>
      </c>
      <c r="Q1313">
        <v>381981.9</v>
      </c>
      <c r="R1313">
        <v>429669.7</v>
      </c>
      <c r="S1313">
        <v>449080</v>
      </c>
      <c r="T1313">
        <v>474142.8</v>
      </c>
      <c r="U1313">
        <v>507848.5</v>
      </c>
      <c r="V1313">
        <v>538708.6</v>
      </c>
      <c r="W1313">
        <v>566702.30000000005</v>
      </c>
      <c r="X1313">
        <v>584707.6</v>
      </c>
      <c r="Y1313">
        <v>594562.6</v>
      </c>
      <c r="Z1313">
        <v>597290</v>
      </c>
      <c r="AA1313">
        <v>588082.19999999995</v>
      </c>
      <c r="AB1313">
        <v>573289.69999999995</v>
      </c>
      <c r="AC1313">
        <v>559766.1</v>
      </c>
      <c r="AD1313">
        <v>521770.8</v>
      </c>
      <c r="AE1313">
        <v>517333.6</v>
      </c>
      <c r="AF1313">
        <v>495680.5</v>
      </c>
      <c r="AG1313">
        <v>457377.6</v>
      </c>
      <c r="AH1313">
        <v>414291.3</v>
      </c>
      <c r="AI1313">
        <v>382688.1</v>
      </c>
      <c r="AJ1313">
        <v>71.508120000000005</v>
      </c>
      <c r="AK1313">
        <v>71.164739999999995</v>
      </c>
      <c r="AL1313">
        <v>70.119169999999997</v>
      </c>
      <c r="AM1313">
        <v>68.806880000000007</v>
      </c>
      <c r="AN1313">
        <v>68.170069999999996</v>
      </c>
      <c r="AO1313">
        <v>67.991780000000006</v>
      </c>
      <c r="AP1313">
        <v>67.560559999999995</v>
      </c>
      <c r="AQ1313">
        <v>73.016679999999994</v>
      </c>
      <c r="AR1313">
        <v>79.256129999999999</v>
      </c>
      <c r="AS1313">
        <v>84.559950000000001</v>
      </c>
      <c r="AT1313">
        <v>89.162859999999995</v>
      </c>
      <c r="AU1313">
        <v>91.903760000000005</v>
      </c>
      <c r="AV1313">
        <v>93.117710000000002</v>
      </c>
      <c r="AW1313">
        <v>90.332679999999996</v>
      </c>
      <c r="AX1313">
        <v>88.545860000000005</v>
      </c>
      <c r="AY1313">
        <v>89.516120000000001</v>
      </c>
      <c r="AZ1313">
        <v>89.785709999999995</v>
      </c>
      <c r="BA1313">
        <v>87.727919999999997</v>
      </c>
      <c r="BB1313">
        <v>86.239000000000004</v>
      </c>
      <c r="BC1313">
        <v>81.313779999999994</v>
      </c>
      <c r="BD1313">
        <v>76.910499999999999</v>
      </c>
      <c r="BE1313">
        <v>74.189700000000002</v>
      </c>
      <c r="BF1313">
        <v>72.979640000000003</v>
      </c>
      <c r="BG1313">
        <v>71.668660000000003</v>
      </c>
      <c r="BH1313">
        <v>4104.0420000000004</v>
      </c>
      <c r="BI1313">
        <v>6323.9070000000002</v>
      </c>
      <c r="BJ1313">
        <v>6955.1379999999999</v>
      </c>
      <c r="BK1313">
        <v>5987.17</v>
      </c>
      <c r="BL1313">
        <v>7533.6679999999997</v>
      </c>
      <c r="BM1313">
        <v>10433.9</v>
      </c>
      <c r="BN1313">
        <v>12902.43</v>
      </c>
      <c r="BO1313">
        <v>15062.71</v>
      </c>
      <c r="BP1313">
        <v>16180.56</v>
      </c>
      <c r="BQ1313">
        <v>19485.2</v>
      </c>
      <c r="BR1313">
        <v>14287.08</v>
      </c>
      <c r="BS1313">
        <v>7289.7870000000003</v>
      </c>
      <c r="BT1313">
        <v>5317.9110000000001</v>
      </c>
      <c r="BU1313">
        <v>4534.5640000000003</v>
      </c>
      <c r="BV1313">
        <v>12144.92</v>
      </c>
      <c r="BW1313">
        <v>6069.4210000000003</v>
      </c>
      <c r="BX1313">
        <v>5606.2740000000003</v>
      </c>
      <c r="BY1313">
        <v>6085.0519999999997</v>
      </c>
      <c r="BZ1313">
        <v>-1792.7370000000001</v>
      </c>
      <c r="CA1313">
        <v>1150.048</v>
      </c>
      <c r="CB1313">
        <v>-2453.48</v>
      </c>
      <c r="CC1313">
        <v>-5170.9179999999997</v>
      </c>
      <c r="CD1313">
        <v>-4317.3220000000001</v>
      </c>
      <c r="CE1313">
        <v>-4834.652</v>
      </c>
      <c r="CF1313" s="23">
        <v>3995154</v>
      </c>
      <c r="CG1313" s="23">
        <v>6302624</v>
      </c>
      <c r="CH1313" s="23">
        <v>5526389</v>
      </c>
      <c r="CI1313" s="23">
        <v>4303313</v>
      </c>
      <c r="CJ1313" s="23">
        <v>3571216</v>
      </c>
      <c r="CK1313" s="23">
        <v>1751707</v>
      </c>
      <c r="CL1313" s="23">
        <v>2313390</v>
      </c>
      <c r="CM1313" s="23">
        <v>2289606</v>
      </c>
      <c r="CN1313" s="23">
        <v>1712970</v>
      </c>
      <c r="CO1313" s="23">
        <v>7925086</v>
      </c>
      <c r="CP1313" s="23">
        <v>1339294</v>
      </c>
      <c r="CQ1313" s="23">
        <v>10300000</v>
      </c>
      <c r="CR1313" s="23">
        <v>10700000</v>
      </c>
      <c r="CS1313" s="23">
        <v>11900000</v>
      </c>
      <c r="CT1313" s="23">
        <v>11800000</v>
      </c>
      <c r="CU1313" s="23">
        <v>11800000</v>
      </c>
      <c r="CV1313" s="23">
        <v>12000000</v>
      </c>
      <c r="CW1313" s="23">
        <v>11500000</v>
      </c>
      <c r="CX1313" s="23">
        <v>12000000</v>
      </c>
      <c r="CY1313" s="23">
        <v>9893636</v>
      </c>
      <c r="CZ1313" s="23">
        <v>9297948</v>
      </c>
      <c r="DA1313" s="23">
        <v>2967016</v>
      </c>
      <c r="DB1313" s="23">
        <v>2790717</v>
      </c>
      <c r="DC1313" s="23">
        <v>3251207</v>
      </c>
      <c r="DD1313">
        <v>0</v>
      </c>
      <c r="DE1313">
        <v>0</v>
      </c>
      <c r="DF1313">
        <v>0</v>
      </c>
    </row>
    <row r="1314" spans="1:110" x14ac:dyDescent="0.25">
      <c r="A1314" s="18" t="str">
        <f t="shared" si="20"/>
        <v>portfolio_CPP_All_All_CAISO_1-in-10_MONTHLY SYSTEM PEAK DAY_2022_6</v>
      </c>
      <c r="B1314" t="s">
        <v>192</v>
      </c>
      <c r="C1314" t="s">
        <v>121</v>
      </c>
      <c r="D1314" t="s">
        <v>7</v>
      </c>
      <c r="E1314" t="s">
        <v>7</v>
      </c>
      <c r="F1314" t="s">
        <v>110</v>
      </c>
      <c r="G1314" t="s">
        <v>85</v>
      </c>
      <c r="H1314" t="s">
        <v>20</v>
      </c>
      <c r="I1314">
        <v>2022</v>
      </c>
      <c r="J1314">
        <v>6</v>
      </c>
      <c r="K1314">
        <v>13999.453</v>
      </c>
      <c r="L1314">
        <v>357335.3</v>
      </c>
      <c r="M1314">
        <v>346759.7</v>
      </c>
      <c r="N1314">
        <v>341060.5</v>
      </c>
      <c r="O1314">
        <v>339160</v>
      </c>
      <c r="P1314">
        <v>351732</v>
      </c>
      <c r="Q1314">
        <v>385332.8</v>
      </c>
      <c r="R1314">
        <v>433363.4</v>
      </c>
      <c r="S1314">
        <v>452982.5</v>
      </c>
      <c r="T1314">
        <v>478190.3</v>
      </c>
      <c r="U1314">
        <v>512038.1</v>
      </c>
      <c r="V1314">
        <v>543185</v>
      </c>
      <c r="W1314">
        <v>571317.30000000005</v>
      </c>
      <c r="X1314">
        <v>589321.69999999995</v>
      </c>
      <c r="Y1314">
        <v>599105.4</v>
      </c>
      <c r="Z1314">
        <v>601716.19999999995</v>
      </c>
      <c r="AA1314">
        <v>592331.9</v>
      </c>
      <c r="AB1314">
        <v>577371.1</v>
      </c>
      <c r="AC1314">
        <v>563926.69999999995</v>
      </c>
      <c r="AD1314">
        <v>525565.80000000005</v>
      </c>
      <c r="AE1314">
        <v>521046.5</v>
      </c>
      <c r="AF1314">
        <v>499283.1</v>
      </c>
      <c r="AG1314">
        <v>461018</v>
      </c>
      <c r="AH1314">
        <v>417872.7</v>
      </c>
      <c r="AI1314">
        <v>386114.3</v>
      </c>
      <c r="AJ1314">
        <v>71.507689999999997</v>
      </c>
      <c r="AK1314">
        <v>71.164209999999997</v>
      </c>
      <c r="AL1314">
        <v>70.118510000000001</v>
      </c>
      <c r="AM1314">
        <v>68.806290000000004</v>
      </c>
      <c r="AN1314">
        <v>68.169479999999993</v>
      </c>
      <c r="AO1314">
        <v>67.991529999999997</v>
      </c>
      <c r="AP1314">
        <v>67.559470000000005</v>
      </c>
      <c r="AQ1314">
        <v>73.017290000000003</v>
      </c>
      <c r="AR1314">
        <v>79.257739999999998</v>
      </c>
      <c r="AS1314">
        <v>84.562160000000006</v>
      </c>
      <c r="AT1314">
        <v>89.165260000000004</v>
      </c>
      <c r="AU1314">
        <v>91.906440000000003</v>
      </c>
      <c r="AV1314">
        <v>93.120800000000003</v>
      </c>
      <c r="AW1314">
        <v>90.335890000000006</v>
      </c>
      <c r="AX1314">
        <v>88.547839999999994</v>
      </c>
      <c r="AY1314">
        <v>89.518069999999994</v>
      </c>
      <c r="AZ1314">
        <v>89.787260000000003</v>
      </c>
      <c r="BA1314">
        <v>87.729810000000001</v>
      </c>
      <c r="BB1314">
        <v>86.240899999999996</v>
      </c>
      <c r="BC1314">
        <v>81.314409999999995</v>
      </c>
      <c r="BD1314">
        <v>76.910640000000001</v>
      </c>
      <c r="BE1314">
        <v>74.189580000000007</v>
      </c>
      <c r="BF1314">
        <v>72.979209999999995</v>
      </c>
      <c r="BG1314">
        <v>71.66807</v>
      </c>
      <c r="BH1314">
        <v>4097.2250000000004</v>
      </c>
      <c r="BI1314">
        <v>6328.0940000000001</v>
      </c>
      <c r="BJ1314">
        <v>6988.3779999999997</v>
      </c>
      <c r="BK1314">
        <v>6025.692</v>
      </c>
      <c r="BL1314">
        <v>7594.2089999999998</v>
      </c>
      <c r="BM1314">
        <v>10581.47</v>
      </c>
      <c r="BN1314">
        <v>13078.42</v>
      </c>
      <c r="BO1314">
        <v>15216.37</v>
      </c>
      <c r="BP1314">
        <v>16221.91</v>
      </c>
      <c r="BQ1314">
        <v>19522.71</v>
      </c>
      <c r="BR1314">
        <v>14279.27</v>
      </c>
      <c r="BS1314">
        <v>7369.8940000000002</v>
      </c>
      <c r="BT1314">
        <v>5337.9809999999998</v>
      </c>
      <c r="BU1314">
        <v>4651.674</v>
      </c>
      <c r="BV1314">
        <v>12338.04</v>
      </c>
      <c r="BW1314">
        <v>6214.0559999999996</v>
      </c>
      <c r="BX1314">
        <v>5743.835</v>
      </c>
      <c r="BY1314">
        <v>6197.8329999999996</v>
      </c>
      <c r="BZ1314">
        <v>-1739.62</v>
      </c>
      <c r="CA1314">
        <v>1128.8679999999999</v>
      </c>
      <c r="CB1314">
        <v>-2475.6930000000002</v>
      </c>
      <c r="CC1314">
        <v>-5216.6880000000001</v>
      </c>
      <c r="CD1314">
        <v>-4345.7060000000001</v>
      </c>
      <c r="CE1314">
        <v>-4873.0439999999999</v>
      </c>
      <c r="CF1314" s="23">
        <v>4213912</v>
      </c>
      <c r="CG1314" s="23">
        <v>6648439</v>
      </c>
      <c r="CH1314" s="23">
        <v>5829712</v>
      </c>
      <c r="CI1314" s="23">
        <v>4539388</v>
      </c>
      <c r="CJ1314" s="23">
        <v>3767257</v>
      </c>
      <c r="CK1314" s="23">
        <v>1847691</v>
      </c>
      <c r="CL1314" s="23">
        <v>2439838</v>
      </c>
      <c r="CM1314" s="23">
        <v>2414825</v>
      </c>
      <c r="CN1314" s="23">
        <v>1805610</v>
      </c>
      <c r="CO1314" s="23">
        <v>8356612</v>
      </c>
      <c r="CP1314" s="23">
        <v>1406610</v>
      </c>
      <c r="CQ1314" s="23">
        <v>10800000</v>
      </c>
      <c r="CR1314" s="23">
        <v>11300000</v>
      </c>
      <c r="CS1314" s="23">
        <v>12500000</v>
      </c>
      <c r="CT1314" s="23">
        <v>12500000</v>
      </c>
      <c r="CU1314" s="23">
        <v>12400000</v>
      </c>
      <c r="CV1314" s="23">
        <v>12600000</v>
      </c>
      <c r="CW1314" s="23">
        <v>12100000</v>
      </c>
      <c r="CX1314" s="23">
        <v>12600000</v>
      </c>
      <c r="CY1314" s="23">
        <v>10400000</v>
      </c>
      <c r="CZ1314" s="23">
        <v>9798282</v>
      </c>
      <c r="DA1314" s="23">
        <v>3128603</v>
      </c>
      <c r="DB1314" s="23">
        <v>2942933</v>
      </c>
      <c r="DC1314" s="23">
        <v>3426689</v>
      </c>
      <c r="DD1314">
        <v>0</v>
      </c>
      <c r="DE1314">
        <v>0</v>
      </c>
      <c r="DF1314">
        <v>0</v>
      </c>
    </row>
    <row r="1315" spans="1:110" x14ac:dyDescent="0.25">
      <c r="A1315" s="18" t="str">
        <f t="shared" si="20"/>
        <v>portfolio_CPP_All_All_CAISO_1-in-10_MONTHLY SYSTEM PEAK DAY_2023_6</v>
      </c>
      <c r="B1315" t="s">
        <v>192</v>
      </c>
      <c r="C1315" t="s">
        <v>121</v>
      </c>
      <c r="D1315" t="s">
        <v>7</v>
      </c>
      <c r="E1315" t="s">
        <v>7</v>
      </c>
      <c r="F1315" t="s">
        <v>110</v>
      </c>
      <c r="G1315" t="s">
        <v>85</v>
      </c>
      <c r="H1315" t="s">
        <v>20</v>
      </c>
      <c r="I1315">
        <v>2023</v>
      </c>
      <c r="J1315">
        <v>6</v>
      </c>
      <c r="K1315">
        <v>13922.939</v>
      </c>
      <c r="L1315">
        <v>361643</v>
      </c>
      <c r="M1315">
        <v>350936.1</v>
      </c>
      <c r="N1315">
        <v>345178.7</v>
      </c>
      <c r="O1315">
        <v>343235.1</v>
      </c>
      <c r="P1315">
        <v>355920.4</v>
      </c>
      <c r="Q1315">
        <v>389852.2</v>
      </c>
      <c r="R1315">
        <v>438359.3</v>
      </c>
      <c r="S1315">
        <v>458252.9</v>
      </c>
      <c r="T1315">
        <v>483670.3</v>
      </c>
      <c r="U1315">
        <v>517738.3</v>
      </c>
      <c r="V1315">
        <v>549268.9</v>
      </c>
      <c r="W1315">
        <v>577608.30000000005</v>
      </c>
      <c r="X1315">
        <v>595640.9</v>
      </c>
      <c r="Y1315">
        <v>605358</v>
      </c>
      <c r="Z1315">
        <v>607837.69999999995</v>
      </c>
      <c r="AA1315">
        <v>598233.30000000005</v>
      </c>
      <c r="AB1315">
        <v>583052.69999999995</v>
      </c>
      <c r="AC1315">
        <v>569678.1</v>
      </c>
      <c r="AD1315">
        <v>530830.1</v>
      </c>
      <c r="AE1315">
        <v>526208.30000000005</v>
      </c>
      <c r="AF1315">
        <v>504281.1</v>
      </c>
      <c r="AG1315">
        <v>465997.3</v>
      </c>
      <c r="AH1315">
        <v>422713</v>
      </c>
      <c r="AI1315">
        <v>390722.5</v>
      </c>
      <c r="AJ1315">
        <v>71.507180000000005</v>
      </c>
      <c r="AK1315">
        <v>71.163589999999999</v>
      </c>
      <c r="AL1315">
        <v>70.117750000000001</v>
      </c>
      <c r="AM1315">
        <v>68.805589999999995</v>
      </c>
      <c r="AN1315">
        <v>68.168779999999998</v>
      </c>
      <c r="AO1315">
        <v>67.991249999999994</v>
      </c>
      <c r="AP1315">
        <v>67.558189999999996</v>
      </c>
      <c r="AQ1315">
        <v>73.018000000000001</v>
      </c>
      <c r="AR1315">
        <v>79.259630000000001</v>
      </c>
      <c r="AS1315">
        <v>84.564750000000004</v>
      </c>
      <c r="AT1315">
        <v>89.168059999999997</v>
      </c>
      <c r="AU1315">
        <v>91.909599999999998</v>
      </c>
      <c r="AV1315">
        <v>93.124409999999997</v>
      </c>
      <c r="AW1315">
        <v>90.339669999999998</v>
      </c>
      <c r="AX1315">
        <v>88.550160000000005</v>
      </c>
      <c r="AY1315">
        <v>89.520349999999993</v>
      </c>
      <c r="AZ1315">
        <v>89.789060000000006</v>
      </c>
      <c r="BA1315">
        <v>87.732010000000002</v>
      </c>
      <c r="BB1315">
        <v>86.243110000000001</v>
      </c>
      <c r="BC1315">
        <v>81.315150000000003</v>
      </c>
      <c r="BD1315">
        <v>76.910799999999995</v>
      </c>
      <c r="BE1315">
        <v>74.189449999999994</v>
      </c>
      <c r="BF1315">
        <v>72.978710000000007</v>
      </c>
      <c r="BG1315">
        <v>71.667379999999994</v>
      </c>
      <c r="BH1315">
        <v>4096.0190000000002</v>
      </c>
      <c r="BI1315">
        <v>6343.31</v>
      </c>
      <c r="BJ1315">
        <v>7038.393</v>
      </c>
      <c r="BK1315">
        <v>6080.26</v>
      </c>
      <c r="BL1315">
        <v>7676.8980000000001</v>
      </c>
      <c r="BM1315">
        <v>10770.06</v>
      </c>
      <c r="BN1315">
        <v>13304.07</v>
      </c>
      <c r="BO1315">
        <v>15419.6</v>
      </c>
      <c r="BP1315">
        <v>16296.44</v>
      </c>
      <c r="BQ1315">
        <v>19598.18</v>
      </c>
      <c r="BR1315">
        <v>14293.56</v>
      </c>
      <c r="BS1315">
        <v>7474.9219999999996</v>
      </c>
      <c r="BT1315">
        <v>5370.01</v>
      </c>
      <c r="BU1315">
        <v>4795.1959999999999</v>
      </c>
      <c r="BV1315">
        <v>12582.36</v>
      </c>
      <c r="BW1315">
        <v>6392.0810000000001</v>
      </c>
      <c r="BX1315">
        <v>5912.8789999999999</v>
      </c>
      <c r="BY1315">
        <v>6338.8609999999999</v>
      </c>
      <c r="BZ1315">
        <v>-1680.8240000000001</v>
      </c>
      <c r="CA1315">
        <v>1106.136</v>
      </c>
      <c r="CB1315">
        <v>-2505.5239999999999</v>
      </c>
      <c r="CC1315">
        <v>-5278.3429999999998</v>
      </c>
      <c r="CD1315">
        <v>-4385.7579999999998</v>
      </c>
      <c r="CE1315">
        <v>-4925.5730000000003</v>
      </c>
      <c r="CF1315" s="23">
        <v>4489410</v>
      </c>
      <c r="CG1315" s="23">
        <v>7083896</v>
      </c>
      <c r="CH1315" s="23">
        <v>6211655</v>
      </c>
      <c r="CI1315" s="23">
        <v>4836663</v>
      </c>
      <c r="CJ1315" s="23">
        <v>4014110</v>
      </c>
      <c r="CK1315" s="23">
        <v>1968566</v>
      </c>
      <c r="CL1315" s="23">
        <v>2599099</v>
      </c>
      <c r="CM1315" s="23">
        <v>2572533</v>
      </c>
      <c r="CN1315" s="23">
        <v>1922361</v>
      </c>
      <c r="CO1315" s="23">
        <v>8900236</v>
      </c>
      <c r="CP1315" s="23">
        <v>1491817</v>
      </c>
      <c r="CQ1315" s="23">
        <v>11500000</v>
      </c>
      <c r="CR1315" s="23">
        <v>12000000</v>
      </c>
      <c r="CS1315" s="23">
        <v>13300000</v>
      </c>
      <c r="CT1315" s="23">
        <v>13300000</v>
      </c>
      <c r="CU1315" s="23">
        <v>13200000</v>
      </c>
      <c r="CV1315" s="23">
        <v>13400000</v>
      </c>
      <c r="CW1315" s="23">
        <v>12900000</v>
      </c>
      <c r="CX1315" s="23">
        <v>13400000</v>
      </c>
      <c r="CY1315" s="23">
        <v>11100000</v>
      </c>
      <c r="CZ1315" s="23">
        <v>10400000</v>
      </c>
      <c r="DA1315" s="23">
        <v>3332164</v>
      </c>
      <c r="DB1315" s="23">
        <v>3134673</v>
      </c>
      <c r="DC1315" s="23">
        <v>3647867</v>
      </c>
      <c r="DD1315">
        <v>0</v>
      </c>
      <c r="DE1315">
        <v>0</v>
      </c>
      <c r="DF1315">
        <v>0</v>
      </c>
    </row>
    <row r="1316" spans="1:110" x14ac:dyDescent="0.25">
      <c r="A1316" s="18" t="str">
        <f t="shared" si="20"/>
        <v>portfolio_CPP_All_All_CAISO_1-in-10_MONTHLY SYSTEM PEAK DAY_2024_6</v>
      </c>
      <c r="B1316" t="s">
        <v>192</v>
      </c>
      <c r="C1316" t="s">
        <v>121</v>
      </c>
      <c r="D1316" t="s">
        <v>7</v>
      </c>
      <c r="E1316" t="s">
        <v>7</v>
      </c>
      <c r="F1316" t="s">
        <v>110</v>
      </c>
      <c r="G1316" t="s">
        <v>85</v>
      </c>
      <c r="H1316" t="s">
        <v>20</v>
      </c>
      <c r="I1316">
        <v>2024</v>
      </c>
      <c r="J1316">
        <v>6</v>
      </c>
      <c r="K1316">
        <v>13838.574000000001</v>
      </c>
      <c r="L1316">
        <v>364747</v>
      </c>
      <c r="M1316">
        <v>353945.1</v>
      </c>
      <c r="N1316">
        <v>348147</v>
      </c>
      <c r="O1316">
        <v>346170</v>
      </c>
      <c r="P1316">
        <v>358932.3</v>
      </c>
      <c r="Q1316">
        <v>393093.9</v>
      </c>
      <c r="R1316">
        <v>441932.1</v>
      </c>
      <c r="S1316">
        <v>462028</v>
      </c>
      <c r="T1316">
        <v>487585.1</v>
      </c>
      <c r="U1316">
        <v>521789.5</v>
      </c>
      <c r="V1316">
        <v>553597.69999999995</v>
      </c>
      <c r="W1316">
        <v>582070.5</v>
      </c>
      <c r="X1316">
        <v>600100.9</v>
      </c>
      <c r="Y1316">
        <v>609748</v>
      </c>
      <c r="Z1316">
        <v>612113.9</v>
      </c>
      <c r="AA1316">
        <v>602338.19999999995</v>
      </c>
      <c r="AB1316">
        <v>586994.4</v>
      </c>
      <c r="AC1316">
        <v>573697.80000000005</v>
      </c>
      <c r="AD1316">
        <v>534495.9</v>
      </c>
      <c r="AE1316">
        <v>529794.4</v>
      </c>
      <c r="AF1316">
        <v>507761</v>
      </c>
      <c r="AG1316">
        <v>469516.5</v>
      </c>
      <c r="AH1316">
        <v>426177.4</v>
      </c>
      <c r="AI1316">
        <v>394037.6</v>
      </c>
      <c r="AJ1316">
        <v>71.506749999999997</v>
      </c>
      <c r="AK1316">
        <v>71.163060000000002</v>
      </c>
      <c r="AL1316">
        <v>70.117099999999994</v>
      </c>
      <c r="AM1316">
        <v>68.804990000000004</v>
      </c>
      <c r="AN1316">
        <v>68.168180000000007</v>
      </c>
      <c r="AO1316">
        <v>67.991</v>
      </c>
      <c r="AP1316">
        <v>67.557100000000005</v>
      </c>
      <c r="AQ1316">
        <v>73.018609999999995</v>
      </c>
      <c r="AR1316">
        <v>79.261240000000001</v>
      </c>
      <c r="AS1316">
        <v>84.566959999999995</v>
      </c>
      <c r="AT1316">
        <v>89.170460000000006</v>
      </c>
      <c r="AU1316">
        <v>91.912270000000007</v>
      </c>
      <c r="AV1316">
        <v>93.127499999999998</v>
      </c>
      <c r="AW1316">
        <v>90.342879999999994</v>
      </c>
      <c r="AX1316">
        <v>88.552130000000005</v>
      </c>
      <c r="AY1316">
        <v>89.522310000000004</v>
      </c>
      <c r="AZ1316">
        <v>89.790610000000001</v>
      </c>
      <c r="BA1316">
        <v>87.733890000000002</v>
      </c>
      <c r="BB1316">
        <v>86.245000000000005</v>
      </c>
      <c r="BC1316">
        <v>81.315780000000004</v>
      </c>
      <c r="BD1316">
        <v>76.910939999999997</v>
      </c>
      <c r="BE1316">
        <v>74.189340000000001</v>
      </c>
      <c r="BF1316">
        <v>72.978290000000001</v>
      </c>
      <c r="BG1316">
        <v>71.666790000000006</v>
      </c>
      <c r="BH1316">
        <v>4089.1210000000001</v>
      </c>
      <c r="BI1316">
        <v>6346.9970000000003</v>
      </c>
      <c r="BJ1316">
        <v>7070.3530000000001</v>
      </c>
      <c r="BK1316">
        <v>6117.4269999999997</v>
      </c>
      <c r="BL1316">
        <v>7735.4269999999997</v>
      </c>
      <c r="BM1316">
        <v>10913.22</v>
      </c>
      <c r="BN1316">
        <v>13474.77</v>
      </c>
      <c r="BO1316">
        <v>15568.41</v>
      </c>
      <c r="BP1316">
        <v>16335.72</v>
      </c>
      <c r="BQ1316">
        <v>19633.52</v>
      </c>
      <c r="BR1316">
        <v>14285.06</v>
      </c>
      <c r="BS1316">
        <v>7552.5320000000002</v>
      </c>
      <c r="BT1316">
        <v>5389.2380000000003</v>
      </c>
      <c r="BU1316">
        <v>4909.0379999999996</v>
      </c>
      <c r="BV1316">
        <v>12769.81</v>
      </c>
      <c r="BW1316">
        <v>6532.6509999999998</v>
      </c>
      <c r="BX1316">
        <v>6046.5839999999998</v>
      </c>
      <c r="BY1316">
        <v>6448.3879999999999</v>
      </c>
      <c r="BZ1316">
        <v>-1628.95</v>
      </c>
      <c r="CA1316">
        <v>1085.424</v>
      </c>
      <c r="CB1316">
        <v>-2527.018</v>
      </c>
      <c r="CC1316">
        <v>-5322.6229999999996</v>
      </c>
      <c r="CD1316">
        <v>-4413.1490000000003</v>
      </c>
      <c r="CE1316">
        <v>-4962.6859999999997</v>
      </c>
      <c r="CF1316" s="23">
        <v>4714753</v>
      </c>
      <c r="CG1316" s="23">
        <v>7440108</v>
      </c>
      <c r="CH1316" s="23">
        <v>6524095</v>
      </c>
      <c r="CI1316" s="23">
        <v>5079837</v>
      </c>
      <c r="CJ1316" s="23">
        <v>4216043</v>
      </c>
      <c r="CK1316" s="23">
        <v>2067438</v>
      </c>
      <c r="CL1316" s="23">
        <v>2729357</v>
      </c>
      <c r="CM1316" s="23">
        <v>2701524</v>
      </c>
      <c r="CN1316" s="23">
        <v>2017809</v>
      </c>
      <c r="CO1316" s="23">
        <v>9344794</v>
      </c>
      <c r="CP1316" s="23">
        <v>1561264</v>
      </c>
      <c r="CQ1316" s="23">
        <v>12100000</v>
      </c>
      <c r="CR1316" s="23">
        <v>12600000</v>
      </c>
      <c r="CS1316" s="23">
        <v>13900000</v>
      </c>
      <c r="CT1316" s="23">
        <v>13900000</v>
      </c>
      <c r="CU1316" s="23">
        <v>13900000</v>
      </c>
      <c r="CV1316" s="23">
        <v>14100000</v>
      </c>
      <c r="CW1316" s="23">
        <v>13500000</v>
      </c>
      <c r="CX1316" s="23">
        <v>14100000</v>
      </c>
      <c r="CY1316" s="23">
        <v>11600000</v>
      </c>
      <c r="CZ1316" s="23">
        <v>10900000</v>
      </c>
      <c r="DA1316" s="23">
        <v>3498631</v>
      </c>
      <c r="DB1316" s="23">
        <v>3291481</v>
      </c>
      <c r="DC1316" s="23">
        <v>3828675</v>
      </c>
      <c r="DD1316">
        <v>0</v>
      </c>
      <c r="DE1316">
        <v>0</v>
      </c>
      <c r="DF1316">
        <v>0</v>
      </c>
    </row>
    <row r="1317" spans="1:110" x14ac:dyDescent="0.25">
      <c r="A1317" s="18" t="str">
        <f t="shared" si="20"/>
        <v>portfolio_CPP_All_All_CAISO_1-in-10_MONTHLY SYSTEM PEAK DAY_2025_6</v>
      </c>
      <c r="B1317" t="s">
        <v>192</v>
      </c>
      <c r="C1317" t="s">
        <v>121</v>
      </c>
      <c r="D1317" t="s">
        <v>7</v>
      </c>
      <c r="E1317" t="s">
        <v>7</v>
      </c>
      <c r="F1317" t="s">
        <v>110</v>
      </c>
      <c r="G1317" t="s">
        <v>85</v>
      </c>
      <c r="H1317" t="s">
        <v>20</v>
      </c>
      <c r="I1317">
        <v>2025</v>
      </c>
      <c r="J1317">
        <v>6</v>
      </c>
      <c r="K1317">
        <v>13749.346</v>
      </c>
      <c r="L1317">
        <v>367053.8</v>
      </c>
      <c r="M1317">
        <v>356180.8</v>
      </c>
      <c r="N1317">
        <v>350353.6</v>
      </c>
      <c r="O1317">
        <v>348349.6</v>
      </c>
      <c r="P1317">
        <v>361165</v>
      </c>
      <c r="Q1317">
        <v>395489.3</v>
      </c>
      <c r="R1317">
        <v>444562.6</v>
      </c>
      <c r="S1317">
        <v>464812.9</v>
      </c>
      <c r="T1317">
        <v>490463.5</v>
      </c>
      <c r="U1317">
        <v>524749</v>
      </c>
      <c r="V1317">
        <v>556764.4</v>
      </c>
      <c r="W1317">
        <v>585322</v>
      </c>
      <c r="X1317">
        <v>603330.4</v>
      </c>
      <c r="Y1317">
        <v>612905.5</v>
      </c>
      <c r="Z1317">
        <v>615169.19999999995</v>
      </c>
      <c r="AA1317">
        <v>605254.6</v>
      </c>
      <c r="AB1317">
        <v>589785.30000000005</v>
      </c>
      <c r="AC1317">
        <v>576571.69999999995</v>
      </c>
      <c r="AD1317">
        <v>537104.1</v>
      </c>
      <c r="AE1317">
        <v>532338.30000000005</v>
      </c>
      <c r="AF1317">
        <v>510236.7</v>
      </c>
      <c r="AG1317">
        <v>472069.2</v>
      </c>
      <c r="AH1317">
        <v>428730.6</v>
      </c>
      <c r="AI1317">
        <v>396496.1</v>
      </c>
      <c r="AJ1317">
        <v>71.506370000000004</v>
      </c>
      <c r="AK1317">
        <v>71.162589999999994</v>
      </c>
      <c r="AL1317">
        <v>70.116519999999994</v>
      </c>
      <c r="AM1317">
        <v>68.804469999999995</v>
      </c>
      <c r="AN1317">
        <v>68.167659999999998</v>
      </c>
      <c r="AO1317">
        <v>67.990790000000004</v>
      </c>
      <c r="AP1317">
        <v>67.556139999999999</v>
      </c>
      <c r="AQ1317">
        <v>73.019149999999996</v>
      </c>
      <c r="AR1317">
        <v>79.262659999999997</v>
      </c>
      <c r="AS1317">
        <v>84.568910000000002</v>
      </c>
      <c r="AT1317">
        <v>89.172579999999996</v>
      </c>
      <c r="AU1317">
        <v>91.914649999999995</v>
      </c>
      <c r="AV1317">
        <v>93.130219999999994</v>
      </c>
      <c r="AW1317">
        <v>90.345730000000003</v>
      </c>
      <c r="AX1317">
        <v>88.553880000000007</v>
      </c>
      <c r="AY1317">
        <v>89.524019999999993</v>
      </c>
      <c r="AZ1317">
        <v>89.791979999999995</v>
      </c>
      <c r="BA1317">
        <v>87.735560000000007</v>
      </c>
      <c r="BB1317">
        <v>86.246679999999998</v>
      </c>
      <c r="BC1317">
        <v>81.316339999999997</v>
      </c>
      <c r="BD1317">
        <v>76.911050000000003</v>
      </c>
      <c r="BE1317">
        <v>74.189250000000001</v>
      </c>
      <c r="BF1317">
        <v>72.977909999999994</v>
      </c>
      <c r="BG1317">
        <v>71.666259999999994</v>
      </c>
      <c r="BH1317">
        <v>4078.5219999999999</v>
      </c>
      <c r="BI1317">
        <v>6343.13</v>
      </c>
      <c r="BJ1317">
        <v>7090.402</v>
      </c>
      <c r="BK1317">
        <v>6143.0929999999998</v>
      </c>
      <c r="BL1317">
        <v>7777.9639999999999</v>
      </c>
      <c r="BM1317">
        <v>11026.21</v>
      </c>
      <c r="BN1317">
        <v>13608.97</v>
      </c>
      <c r="BO1317">
        <v>15681.13</v>
      </c>
      <c r="BP1317">
        <v>16351.82</v>
      </c>
      <c r="BQ1317">
        <v>19642.48</v>
      </c>
      <c r="BR1317">
        <v>14261.66</v>
      </c>
      <c r="BS1317">
        <v>7611.9589999999998</v>
      </c>
      <c r="BT1317">
        <v>5400.03</v>
      </c>
      <c r="BU1317">
        <v>5003.0990000000002</v>
      </c>
      <c r="BV1317">
        <v>12919.45</v>
      </c>
      <c r="BW1317">
        <v>6648.2690000000002</v>
      </c>
      <c r="BX1317">
        <v>6156.741</v>
      </c>
      <c r="BY1317">
        <v>6536.9549999999999</v>
      </c>
      <c r="BZ1317">
        <v>-1581.771</v>
      </c>
      <c r="CA1317">
        <v>1066.1010000000001</v>
      </c>
      <c r="CB1317">
        <v>-2542.9899999999998</v>
      </c>
      <c r="CC1317">
        <v>-5355.3969999999999</v>
      </c>
      <c r="CD1317">
        <v>-4432.1710000000003</v>
      </c>
      <c r="CE1317">
        <v>-4989.5929999999998</v>
      </c>
      <c r="CF1317" s="23">
        <v>4905613</v>
      </c>
      <c r="CG1317" s="23">
        <v>7741834</v>
      </c>
      <c r="CH1317" s="23">
        <v>6788748</v>
      </c>
      <c r="CI1317" s="23">
        <v>5285814</v>
      </c>
      <c r="CJ1317" s="23">
        <v>4387093</v>
      </c>
      <c r="CK1317" s="23">
        <v>2151183</v>
      </c>
      <c r="CL1317" s="23">
        <v>2839675</v>
      </c>
      <c r="CM1317" s="23">
        <v>2810772</v>
      </c>
      <c r="CN1317" s="23">
        <v>2098614</v>
      </c>
      <c r="CO1317" s="23">
        <v>9721243</v>
      </c>
      <c r="CP1317" s="23">
        <v>1619884</v>
      </c>
      <c r="CQ1317" s="23">
        <v>12600000</v>
      </c>
      <c r="CR1317" s="23">
        <v>13100000</v>
      </c>
      <c r="CS1317" s="23">
        <v>14500000</v>
      </c>
      <c r="CT1317" s="23">
        <v>14500000</v>
      </c>
      <c r="CU1317" s="23">
        <v>14500000</v>
      </c>
      <c r="CV1317" s="23">
        <v>14700000</v>
      </c>
      <c r="CW1317" s="23">
        <v>14000000</v>
      </c>
      <c r="CX1317" s="23">
        <v>14600000</v>
      </c>
      <c r="CY1317" s="23">
        <v>12100000</v>
      </c>
      <c r="CZ1317" s="23">
        <v>11400000</v>
      </c>
      <c r="DA1317" s="23">
        <v>3639595</v>
      </c>
      <c r="DB1317" s="23">
        <v>3424275</v>
      </c>
      <c r="DC1317" s="23">
        <v>3981730</v>
      </c>
      <c r="DD1317">
        <v>0</v>
      </c>
      <c r="DE1317">
        <v>0</v>
      </c>
      <c r="DF1317">
        <v>0</v>
      </c>
    </row>
    <row r="1318" spans="1:110" x14ac:dyDescent="0.25">
      <c r="A1318" s="18" t="str">
        <f t="shared" si="20"/>
        <v>portfolio_CPP_All_All_CAISO_1-in-10_MONTHLY SYSTEM PEAK DAY_2026_6</v>
      </c>
      <c r="B1318" t="s">
        <v>192</v>
      </c>
      <c r="C1318" t="s">
        <v>121</v>
      </c>
      <c r="D1318" t="s">
        <v>7</v>
      </c>
      <c r="E1318" t="s">
        <v>7</v>
      </c>
      <c r="F1318" t="s">
        <v>110</v>
      </c>
      <c r="G1318" t="s">
        <v>85</v>
      </c>
      <c r="H1318" t="s">
        <v>20</v>
      </c>
      <c r="I1318">
        <v>2026</v>
      </c>
      <c r="J1318">
        <v>6</v>
      </c>
      <c r="K1318">
        <v>13659.245999999999</v>
      </c>
      <c r="L1318">
        <v>369105</v>
      </c>
      <c r="M1318">
        <v>358168.7</v>
      </c>
      <c r="N1318">
        <v>352316.1</v>
      </c>
      <c r="O1318">
        <v>350287.2</v>
      </c>
      <c r="P1318">
        <v>363148.1</v>
      </c>
      <c r="Q1318">
        <v>397614</v>
      </c>
      <c r="R1318">
        <v>446891.6</v>
      </c>
      <c r="S1318">
        <v>467280.9</v>
      </c>
      <c r="T1318">
        <v>493010.7</v>
      </c>
      <c r="U1318">
        <v>527360</v>
      </c>
      <c r="V1318">
        <v>559560</v>
      </c>
      <c r="W1318">
        <v>588187.19999999995</v>
      </c>
      <c r="X1318">
        <v>606167.80000000005</v>
      </c>
      <c r="Y1318">
        <v>615670.80000000005</v>
      </c>
      <c r="Z1318">
        <v>617836.5</v>
      </c>
      <c r="AA1318">
        <v>607793.69999999995</v>
      </c>
      <c r="AB1318">
        <v>592211.1</v>
      </c>
      <c r="AC1318">
        <v>579081.4</v>
      </c>
      <c r="AD1318">
        <v>539376.5</v>
      </c>
      <c r="AE1318">
        <v>534551.30000000005</v>
      </c>
      <c r="AF1318">
        <v>512393.3</v>
      </c>
      <c r="AG1318">
        <v>474313.8</v>
      </c>
      <c r="AH1318">
        <v>430992.3</v>
      </c>
      <c r="AI1318">
        <v>398680.3</v>
      </c>
      <c r="AJ1318">
        <v>71.506</v>
      </c>
      <c r="AK1318">
        <v>71.162139999999994</v>
      </c>
      <c r="AL1318">
        <v>70.115970000000004</v>
      </c>
      <c r="AM1318">
        <v>68.803960000000004</v>
      </c>
      <c r="AN1318">
        <v>68.167150000000007</v>
      </c>
      <c r="AO1318">
        <v>67.990579999999994</v>
      </c>
      <c r="AP1318">
        <v>67.555210000000002</v>
      </c>
      <c r="AQ1318">
        <v>73.019670000000005</v>
      </c>
      <c r="AR1318">
        <v>79.264030000000005</v>
      </c>
      <c r="AS1318">
        <v>84.570790000000002</v>
      </c>
      <c r="AT1318">
        <v>89.174620000000004</v>
      </c>
      <c r="AU1318">
        <v>91.916929999999994</v>
      </c>
      <c r="AV1318">
        <v>93.132850000000005</v>
      </c>
      <c r="AW1318">
        <v>90.348460000000003</v>
      </c>
      <c r="AX1318">
        <v>88.55556</v>
      </c>
      <c r="AY1318">
        <v>89.525689999999997</v>
      </c>
      <c r="AZ1318">
        <v>89.793300000000002</v>
      </c>
      <c r="BA1318">
        <v>87.737160000000003</v>
      </c>
      <c r="BB1318">
        <v>86.248289999999997</v>
      </c>
      <c r="BC1318">
        <v>81.316869999999994</v>
      </c>
      <c r="BD1318">
        <v>76.911169999999998</v>
      </c>
      <c r="BE1318">
        <v>74.189149999999998</v>
      </c>
      <c r="BF1318">
        <v>72.977549999999994</v>
      </c>
      <c r="BG1318">
        <v>71.665760000000006</v>
      </c>
      <c r="BH1318">
        <v>4066.877</v>
      </c>
      <c r="BI1318">
        <v>6337.0140000000001</v>
      </c>
      <c r="BJ1318">
        <v>7106.7280000000001</v>
      </c>
      <c r="BK1318">
        <v>6165.1229999999996</v>
      </c>
      <c r="BL1318">
        <v>7815.4009999999998</v>
      </c>
      <c r="BM1318">
        <v>11129.36</v>
      </c>
      <c r="BN1318">
        <v>13731.3</v>
      </c>
      <c r="BO1318">
        <v>15782.24</v>
      </c>
      <c r="BP1318">
        <v>16360.83</v>
      </c>
      <c r="BQ1318">
        <v>19643.45</v>
      </c>
      <c r="BR1318">
        <v>14233.94</v>
      </c>
      <c r="BS1318">
        <v>7665.5129999999999</v>
      </c>
      <c r="BT1318">
        <v>5408.21</v>
      </c>
      <c r="BU1318">
        <v>5090.5749999999998</v>
      </c>
      <c r="BV1318">
        <v>13056.71</v>
      </c>
      <c r="BW1318">
        <v>6755.6019999999999</v>
      </c>
      <c r="BX1318">
        <v>6259.0739999999996</v>
      </c>
      <c r="BY1318">
        <v>6618.62</v>
      </c>
      <c r="BZ1318">
        <v>-1536.32</v>
      </c>
      <c r="CA1318">
        <v>1047.325</v>
      </c>
      <c r="CB1318">
        <v>-2557.192</v>
      </c>
      <c r="CC1318">
        <v>-5384.4870000000001</v>
      </c>
      <c r="CD1318">
        <v>-4448.5439999999999</v>
      </c>
      <c r="CE1318">
        <v>-5013.2470000000003</v>
      </c>
      <c r="CF1318" s="23">
        <v>5086726</v>
      </c>
      <c r="CG1318" s="23">
        <v>8028156</v>
      </c>
      <c r="CH1318" s="23">
        <v>7039890</v>
      </c>
      <c r="CI1318" s="23">
        <v>5481275</v>
      </c>
      <c r="CJ1318" s="23">
        <v>4549410</v>
      </c>
      <c r="CK1318" s="23">
        <v>2230651</v>
      </c>
      <c r="CL1318" s="23">
        <v>2944357</v>
      </c>
      <c r="CM1318" s="23">
        <v>2914438</v>
      </c>
      <c r="CN1318" s="23">
        <v>2175283</v>
      </c>
      <c r="CO1318" s="23">
        <v>10100000</v>
      </c>
      <c r="CP1318" s="23">
        <v>1675463</v>
      </c>
      <c r="CQ1318" s="23">
        <v>13000000</v>
      </c>
      <c r="CR1318" s="23">
        <v>13600000</v>
      </c>
      <c r="CS1318" s="23">
        <v>15000000</v>
      </c>
      <c r="CT1318" s="23">
        <v>15000000</v>
      </c>
      <c r="CU1318" s="23">
        <v>15000000</v>
      </c>
      <c r="CV1318" s="23">
        <v>15200000</v>
      </c>
      <c r="CW1318" s="23">
        <v>14500000</v>
      </c>
      <c r="CX1318" s="23">
        <v>15200000</v>
      </c>
      <c r="CY1318" s="23">
        <v>12500000</v>
      </c>
      <c r="CZ1318" s="23">
        <v>11800000</v>
      </c>
      <c r="DA1318" s="23">
        <v>3773353</v>
      </c>
      <c r="DB1318" s="23">
        <v>3550281</v>
      </c>
      <c r="DC1318" s="23">
        <v>4126949</v>
      </c>
      <c r="DD1318">
        <v>0</v>
      </c>
      <c r="DE1318">
        <v>0</v>
      </c>
      <c r="DF1318">
        <v>0</v>
      </c>
    </row>
    <row r="1319" spans="1:110" x14ac:dyDescent="0.25">
      <c r="A1319" s="18" t="str">
        <f t="shared" si="20"/>
        <v>portfolio_CPP_All_All_CAISO_1-in-10_MONTHLY SYSTEM PEAK DAY_2027_6</v>
      </c>
      <c r="B1319" t="s">
        <v>192</v>
      </c>
      <c r="C1319" t="s">
        <v>121</v>
      </c>
      <c r="D1319" t="s">
        <v>7</v>
      </c>
      <c r="E1319" t="s">
        <v>7</v>
      </c>
      <c r="F1319" t="s">
        <v>110</v>
      </c>
      <c r="G1319" t="s">
        <v>85</v>
      </c>
      <c r="H1319" t="s">
        <v>20</v>
      </c>
      <c r="I1319">
        <v>2027</v>
      </c>
      <c r="J1319">
        <v>6</v>
      </c>
      <c r="K1319">
        <v>13574.261</v>
      </c>
      <c r="L1319">
        <v>371713.5</v>
      </c>
      <c r="M1319">
        <v>360697.1</v>
      </c>
      <c r="N1319">
        <v>354810.9</v>
      </c>
      <c r="O1319">
        <v>352752.8</v>
      </c>
      <c r="P1319">
        <v>365676.3</v>
      </c>
      <c r="Q1319">
        <v>400330.9</v>
      </c>
      <c r="R1319">
        <v>449880.9</v>
      </c>
      <c r="S1319">
        <v>470442.4</v>
      </c>
      <c r="T1319">
        <v>496284.2</v>
      </c>
      <c r="U1319">
        <v>530737.30000000005</v>
      </c>
      <c r="V1319">
        <v>563171</v>
      </c>
      <c r="W1319">
        <v>591902.80000000005</v>
      </c>
      <c r="X1319">
        <v>609870.69999999995</v>
      </c>
      <c r="Y1319">
        <v>619304.30000000005</v>
      </c>
      <c r="Z1319">
        <v>621365</v>
      </c>
      <c r="AA1319">
        <v>611172.1</v>
      </c>
      <c r="AB1319">
        <v>595450.1</v>
      </c>
      <c r="AC1319">
        <v>582399.30000000005</v>
      </c>
      <c r="AD1319">
        <v>542395.5</v>
      </c>
      <c r="AE1319">
        <v>537500.6</v>
      </c>
      <c r="AF1319">
        <v>515259.1</v>
      </c>
      <c r="AG1319">
        <v>477238</v>
      </c>
      <c r="AH1319">
        <v>433892.3</v>
      </c>
      <c r="AI1319">
        <v>401463.5</v>
      </c>
      <c r="AJ1319">
        <v>71.505589999999998</v>
      </c>
      <c r="AK1319">
        <v>71.161630000000002</v>
      </c>
      <c r="AL1319">
        <v>70.115350000000007</v>
      </c>
      <c r="AM1319">
        <v>68.803399999999996</v>
      </c>
      <c r="AN1319">
        <v>68.166589999999999</v>
      </c>
      <c r="AO1319">
        <v>67.990350000000007</v>
      </c>
      <c r="AP1319">
        <v>67.554180000000002</v>
      </c>
      <c r="AQ1319">
        <v>73.020250000000004</v>
      </c>
      <c r="AR1319">
        <v>79.265550000000005</v>
      </c>
      <c r="AS1319">
        <v>84.572879999999998</v>
      </c>
      <c r="AT1319">
        <v>89.176879999999997</v>
      </c>
      <c r="AU1319">
        <v>91.919460000000001</v>
      </c>
      <c r="AV1319">
        <v>93.135760000000005</v>
      </c>
      <c r="AW1319">
        <v>90.351500000000001</v>
      </c>
      <c r="AX1319">
        <v>88.557419999999993</v>
      </c>
      <c r="AY1319">
        <v>89.527529999999999</v>
      </c>
      <c r="AZ1319">
        <v>89.794749999999993</v>
      </c>
      <c r="BA1319">
        <v>87.738939999999999</v>
      </c>
      <c r="BB1319">
        <v>86.250069999999994</v>
      </c>
      <c r="BC1319">
        <v>81.31747</v>
      </c>
      <c r="BD1319">
        <v>76.911299999999997</v>
      </c>
      <c r="BE1319">
        <v>74.189049999999995</v>
      </c>
      <c r="BF1319">
        <v>72.977149999999995</v>
      </c>
      <c r="BG1319">
        <v>71.665199999999999</v>
      </c>
      <c r="BH1319">
        <v>4058.174</v>
      </c>
      <c r="BI1319">
        <v>6336.6049999999996</v>
      </c>
      <c r="BJ1319">
        <v>7131.62</v>
      </c>
      <c r="BK1319">
        <v>6195.3190000000004</v>
      </c>
      <c r="BL1319">
        <v>7864.0770000000002</v>
      </c>
      <c r="BM1319">
        <v>11253.18</v>
      </c>
      <c r="BN1319">
        <v>13878.65</v>
      </c>
      <c r="BO1319">
        <v>15908.42</v>
      </c>
      <c r="BP1319">
        <v>16386.89</v>
      </c>
      <c r="BQ1319">
        <v>19663.96</v>
      </c>
      <c r="BR1319">
        <v>14217.72</v>
      </c>
      <c r="BS1319">
        <v>7731.6639999999998</v>
      </c>
      <c r="BT1319">
        <v>5422.5119999999997</v>
      </c>
      <c r="BU1319">
        <v>5191.2650000000003</v>
      </c>
      <c r="BV1319">
        <v>13219.72</v>
      </c>
      <c r="BW1319">
        <v>6879.6530000000002</v>
      </c>
      <c r="BX1319">
        <v>6377.1660000000002</v>
      </c>
      <c r="BY1319">
        <v>6714.47</v>
      </c>
      <c r="BZ1319">
        <v>-1488.146</v>
      </c>
      <c r="CA1319">
        <v>1027.8330000000001</v>
      </c>
      <c r="CB1319">
        <v>-2575.2550000000001</v>
      </c>
      <c r="CC1319">
        <v>-5421.6279999999997</v>
      </c>
      <c r="CD1319">
        <v>-4470.8540000000003</v>
      </c>
      <c r="CE1319">
        <v>-5044.0770000000002</v>
      </c>
      <c r="CF1319" s="23">
        <v>5298837</v>
      </c>
      <c r="CG1319" s="23">
        <v>8363452</v>
      </c>
      <c r="CH1319" s="23">
        <v>7333984</v>
      </c>
      <c r="CI1319" s="23">
        <v>5710170</v>
      </c>
      <c r="CJ1319" s="23">
        <v>4739486</v>
      </c>
      <c r="CK1319" s="23">
        <v>2323717</v>
      </c>
      <c r="CL1319" s="23">
        <v>3066967</v>
      </c>
      <c r="CM1319" s="23">
        <v>3035855</v>
      </c>
      <c r="CN1319" s="23">
        <v>2265126</v>
      </c>
      <c r="CO1319" s="23">
        <v>10500000</v>
      </c>
      <c r="CP1319" s="23">
        <v>1740828</v>
      </c>
      <c r="CQ1319" s="23">
        <v>13500000</v>
      </c>
      <c r="CR1319" s="23">
        <v>14100000</v>
      </c>
      <c r="CS1319" s="23">
        <v>15600000</v>
      </c>
      <c r="CT1319" s="23">
        <v>15600000</v>
      </c>
      <c r="CU1319" s="23">
        <v>15600000</v>
      </c>
      <c r="CV1319" s="23">
        <v>15800000</v>
      </c>
      <c r="CW1319" s="23">
        <v>15100000</v>
      </c>
      <c r="CX1319" s="23">
        <v>15800000</v>
      </c>
      <c r="CY1319" s="23">
        <v>13000000</v>
      </c>
      <c r="CZ1319" s="23">
        <v>12300000</v>
      </c>
      <c r="DA1319" s="23">
        <v>3930044</v>
      </c>
      <c r="DB1319" s="23">
        <v>3697882</v>
      </c>
      <c r="DC1319" s="23">
        <v>4297138</v>
      </c>
      <c r="DD1319">
        <v>0</v>
      </c>
      <c r="DE1319">
        <v>0</v>
      </c>
      <c r="DF1319">
        <v>0</v>
      </c>
    </row>
    <row r="1320" spans="1:110" x14ac:dyDescent="0.25">
      <c r="A1320" s="18" t="str">
        <f t="shared" si="20"/>
        <v>portfolio_CPP_All_All_CAISO_1-in-10_MONTHLY SYSTEM PEAK DAY_2028_6</v>
      </c>
      <c r="B1320" t="s">
        <v>192</v>
      </c>
      <c r="C1320" t="s">
        <v>121</v>
      </c>
      <c r="D1320" t="s">
        <v>7</v>
      </c>
      <c r="E1320" t="s">
        <v>7</v>
      </c>
      <c r="F1320" t="s">
        <v>110</v>
      </c>
      <c r="G1320" t="s">
        <v>85</v>
      </c>
      <c r="H1320" t="s">
        <v>20</v>
      </c>
      <c r="I1320">
        <v>2028</v>
      </c>
      <c r="J1320">
        <v>6</v>
      </c>
      <c r="K1320">
        <v>13491.383</v>
      </c>
      <c r="L1320">
        <v>374472.6</v>
      </c>
      <c r="M1320">
        <v>363371.6</v>
      </c>
      <c r="N1320">
        <v>357449.6</v>
      </c>
      <c r="O1320">
        <v>355361.2</v>
      </c>
      <c r="P1320">
        <v>368351.9</v>
      </c>
      <c r="Q1320">
        <v>403208.4</v>
      </c>
      <c r="R1320">
        <v>453049.4</v>
      </c>
      <c r="S1320">
        <v>473791.9</v>
      </c>
      <c r="T1320">
        <v>499754.9</v>
      </c>
      <c r="U1320">
        <v>534323.19999999995</v>
      </c>
      <c r="V1320">
        <v>567003.9</v>
      </c>
      <c r="W1320">
        <v>595849.9</v>
      </c>
      <c r="X1320">
        <v>613810</v>
      </c>
      <c r="Y1320">
        <v>623175.30000000005</v>
      </c>
      <c r="Z1320">
        <v>625129.69999999995</v>
      </c>
      <c r="AA1320">
        <v>614780.9</v>
      </c>
      <c r="AB1320">
        <v>598912.69999999995</v>
      </c>
      <c r="AC1320">
        <v>585938.69999999995</v>
      </c>
      <c r="AD1320">
        <v>545619.6</v>
      </c>
      <c r="AE1320">
        <v>540652.30000000005</v>
      </c>
      <c r="AF1320">
        <v>518319.5</v>
      </c>
      <c r="AG1320">
        <v>480347.5</v>
      </c>
      <c r="AH1320">
        <v>436965.4</v>
      </c>
      <c r="AI1320">
        <v>404408.7</v>
      </c>
      <c r="AJ1320">
        <v>71.505170000000007</v>
      </c>
      <c r="AK1320">
        <v>71.161109999999994</v>
      </c>
      <c r="AL1320">
        <v>70.114720000000005</v>
      </c>
      <c r="AM1320">
        <v>68.802819999999997</v>
      </c>
      <c r="AN1320">
        <v>68.16601</v>
      </c>
      <c r="AO1320">
        <v>67.990120000000005</v>
      </c>
      <c r="AP1320">
        <v>67.553120000000007</v>
      </c>
      <c r="AQ1320">
        <v>73.020840000000007</v>
      </c>
      <c r="AR1320">
        <v>79.267110000000002</v>
      </c>
      <c r="AS1320">
        <v>84.575019999999995</v>
      </c>
      <c r="AT1320">
        <v>89.179209999999998</v>
      </c>
      <c r="AU1320">
        <v>91.922079999999994</v>
      </c>
      <c r="AV1320">
        <v>93.138750000000002</v>
      </c>
      <c r="AW1320">
        <v>90.354619999999997</v>
      </c>
      <c r="AX1320">
        <v>88.559349999999995</v>
      </c>
      <c r="AY1320">
        <v>89.529420000000002</v>
      </c>
      <c r="AZ1320">
        <v>89.796250000000001</v>
      </c>
      <c r="BA1320">
        <v>87.740759999999995</v>
      </c>
      <c r="BB1320">
        <v>86.251909999999995</v>
      </c>
      <c r="BC1320">
        <v>81.318079999999995</v>
      </c>
      <c r="BD1320">
        <v>76.911429999999996</v>
      </c>
      <c r="BE1320">
        <v>74.188940000000002</v>
      </c>
      <c r="BF1320">
        <v>72.976730000000003</v>
      </c>
      <c r="BG1320">
        <v>71.664630000000002</v>
      </c>
      <c r="BH1320">
        <v>4050.4160000000002</v>
      </c>
      <c r="BI1320">
        <v>6337.9179999999997</v>
      </c>
      <c r="BJ1320">
        <v>7158.9290000000001</v>
      </c>
      <c r="BK1320">
        <v>6227.7749999999996</v>
      </c>
      <c r="BL1320">
        <v>7915.8190000000004</v>
      </c>
      <c r="BM1320">
        <v>11382.39</v>
      </c>
      <c r="BN1320">
        <v>14032.57</v>
      </c>
      <c r="BO1320">
        <v>16041.33</v>
      </c>
      <c r="BP1320">
        <v>16417.919999999998</v>
      </c>
      <c r="BQ1320">
        <v>19690.23</v>
      </c>
      <c r="BR1320">
        <v>14205.09</v>
      </c>
      <c r="BS1320">
        <v>7801.1719999999996</v>
      </c>
      <c r="BT1320">
        <v>5438.5640000000003</v>
      </c>
      <c r="BU1320">
        <v>5295.2709999999997</v>
      </c>
      <c r="BV1320">
        <v>13389.42</v>
      </c>
      <c r="BW1320">
        <v>7007.9210000000003</v>
      </c>
      <c r="BX1320">
        <v>6499.2240000000002</v>
      </c>
      <c r="BY1320">
        <v>6813.96</v>
      </c>
      <c r="BZ1320">
        <v>-1439.471</v>
      </c>
      <c r="CA1320">
        <v>1008.254</v>
      </c>
      <c r="CB1320">
        <v>-2594.36</v>
      </c>
      <c r="CC1320">
        <v>-5460.9489999999996</v>
      </c>
      <c r="CD1320">
        <v>-4494.8050000000003</v>
      </c>
      <c r="CE1320">
        <v>-5076.8649999999998</v>
      </c>
      <c r="CF1320" s="23">
        <v>5522398</v>
      </c>
      <c r="CG1320" s="23">
        <v>8716835</v>
      </c>
      <c r="CH1320" s="23">
        <v>7643942</v>
      </c>
      <c r="CI1320" s="23">
        <v>5951414</v>
      </c>
      <c r="CJ1320" s="23">
        <v>4939815</v>
      </c>
      <c r="CK1320" s="23">
        <v>2421806</v>
      </c>
      <c r="CL1320" s="23">
        <v>3196199</v>
      </c>
      <c r="CM1320" s="23">
        <v>3163829</v>
      </c>
      <c r="CN1320" s="23">
        <v>2359839</v>
      </c>
      <c r="CO1320" s="23">
        <v>10900000</v>
      </c>
      <c r="CP1320" s="23">
        <v>1809824</v>
      </c>
      <c r="CQ1320" s="23">
        <v>14100000</v>
      </c>
      <c r="CR1320" s="23">
        <v>14700000</v>
      </c>
      <c r="CS1320" s="23">
        <v>16300000</v>
      </c>
      <c r="CT1320" s="23">
        <v>16300000</v>
      </c>
      <c r="CU1320" s="23">
        <v>16300000</v>
      </c>
      <c r="CV1320" s="23">
        <v>16500000</v>
      </c>
      <c r="CW1320" s="23">
        <v>15800000</v>
      </c>
      <c r="CX1320" s="23">
        <v>16500000</v>
      </c>
      <c r="CY1320" s="23">
        <v>13600000</v>
      </c>
      <c r="CZ1320" s="23">
        <v>12800000</v>
      </c>
      <c r="DA1320" s="23">
        <v>4095209</v>
      </c>
      <c r="DB1320" s="23">
        <v>3853460</v>
      </c>
      <c r="DC1320" s="23">
        <v>4476558</v>
      </c>
      <c r="DD1320">
        <v>0</v>
      </c>
      <c r="DE1320">
        <v>0</v>
      </c>
      <c r="DF1320">
        <v>0</v>
      </c>
    </row>
    <row r="1321" spans="1:110" x14ac:dyDescent="0.25">
      <c r="A1321" s="18" t="str">
        <f t="shared" si="20"/>
        <v>portfolio_CPP_All_All_CAISO_1-in-10_MONTHLY SYSTEM PEAK DAY_2029_6</v>
      </c>
      <c r="B1321" t="s">
        <v>192</v>
      </c>
      <c r="C1321" t="s">
        <v>121</v>
      </c>
      <c r="D1321" t="s">
        <v>7</v>
      </c>
      <c r="E1321" t="s">
        <v>7</v>
      </c>
      <c r="F1321" t="s">
        <v>110</v>
      </c>
      <c r="G1321" t="s">
        <v>85</v>
      </c>
      <c r="H1321" t="s">
        <v>20</v>
      </c>
      <c r="I1321">
        <v>2029</v>
      </c>
      <c r="J1321">
        <v>6</v>
      </c>
      <c r="K1321">
        <v>13409.599</v>
      </c>
      <c r="L1321">
        <v>377246.8</v>
      </c>
      <c r="M1321">
        <v>366060.79999999999</v>
      </c>
      <c r="N1321">
        <v>360102.6</v>
      </c>
      <c r="O1321">
        <v>357983.9</v>
      </c>
      <c r="P1321">
        <v>371042.4</v>
      </c>
      <c r="Q1321">
        <v>406102.3</v>
      </c>
      <c r="R1321">
        <v>456236.6</v>
      </c>
      <c r="S1321">
        <v>477160.9</v>
      </c>
      <c r="T1321">
        <v>503246.3</v>
      </c>
      <c r="U1321">
        <v>537931.6</v>
      </c>
      <c r="V1321">
        <v>570860.5</v>
      </c>
      <c r="W1321">
        <v>599822.4</v>
      </c>
      <c r="X1321">
        <v>617775.6</v>
      </c>
      <c r="Y1321">
        <v>627073.5</v>
      </c>
      <c r="Z1321">
        <v>628922</v>
      </c>
      <c r="AA1321">
        <v>618417.30000000005</v>
      </c>
      <c r="AB1321">
        <v>602402.19999999995</v>
      </c>
      <c r="AC1321">
        <v>589503.9</v>
      </c>
      <c r="AD1321">
        <v>548867.80000000005</v>
      </c>
      <c r="AE1321">
        <v>543828.1</v>
      </c>
      <c r="AF1321">
        <v>521403</v>
      </c>
      <c r="AG1321">
        <v>483477.7</v>
      </c>
      <c r="AH1321">
        <v>440056.5</v>
      </c>
      <c r="AI1321">
        <v>407370.3</v>
      </c>
      <c r="AJ1321">
        <v>71.504750000000001</v>
      </c>
      <c r="AK1321">
        <v>71.160589999999999</v>
      </c>
      <c r="AL1321">
        <v>70.114080000000001</v>
      </c>
      <c r="AM1321">
        <v>68.802239999999998</v>
      </c>
      <c r="AN1321">
        <v>68.165430000000001</v>
      </c>
      <c r="AO1321">
        <v>67.989879999999999</v>
      </c>
      <c r="AP1321">
        <v>67.552059999999997</v>
      </c>
      <c r="AQ1321">
        <v>73.021439999999998</v>
      </c>
      <c r="AR1321">
        <v>79.268690000000007</v>
      </c>
      <c r="AS1321">
        <v>84.577190000000002</v>
      </c>
      <c r="AT1321">
        <v>89.181560000000005</v>
      </c>
      <c r="AU1321">
        <v>91.924710000000005</v>
      </c>
      <c r="AV1321">
        <v>93.141779999999997</v>
      </c>
      <c r="AW1321">
        <v>90.357780000000005</v>
      </c>
      <c r="AX1321">
        <v>88.56129</v>
      </c>
      <c r="AY1321">
        <v>89.531329999999997</v>
      </c>
      <c r="AZ1321">
        <v>89.79777</v>
      </c>
      <c r="BA1321">
        <v>87.742609999999999</v>
      </c>
      <c r="BB1321">
        <v>86.253770000000003</v>
      </c>
      <c r="BC1321">
        <v>81.318700000000007</v>
      </c>
      <c r="BD1321">
        <v>76.911569999999998</v>
      </c>
      <c r="BE1321">
        <v>74.188829999999996</v>
      </c>
      <c r="BF1321">
        <v>72.976309999999998</v>
      </c>
      <c r="BG1321">
        <v>71.664050000000003</v>
      </c>
      <c r="BH1321">
        <v>4042.9340000000002</v>
      </c>
      <c r="BI1321">
        <v>6339.6239999999998</v>
      </c>
      <c r="BJ1321">
        <v>7186.6019999999999</v>
      </c>
      <c r="BK1321">
        <v>6260.5230000000001</v>
      </c>
      <c r="BL1321">
        <v>7967.8980000000001</v>
      </c>
      <c r="BM1321">
        <v>11511.93</v>
      </c>
      <c r="BN1321">
        <v>14186.9</v>
      </c>
      <c r="BO1321">
        <v>16174.84</v>
      </c>
      <c r="BP1321">
        <v>16449.88</v>
      </c>
      <c r="BQ1321">
        <v>19717.650000000001</v>
      </c>
      <c r="BR1321">
        <v>14193.38</v>
      </c>
      <c r="BS1321">
        <v>7870.9560000000001</v>
      </c>
      <c r="BT1321">
        <v>5454.9080000000004</v>
      </c>
      <c r="BU1321">
        <v>5399.2910000000002</v>
      </c>
      <c r="BV1321">
        <v>13559.43</v>
      </c>
      <c r="BW1321">
        <v>7136.2359999999999</v>
      </c>
      <c r="BX1321">
        <v>6621.3180000000002</v>
      </c>
      <c r="BY1321">
        <v>6913.5730000000003</v>
      </c>
      <c r="BZ1321">
        <v>-1391.0329999999999</v>
      </c>
      <c r="CA1321">
        <v>988.79759999999999</v>
      </c>
      <c r="CB1321">
        <v>-2613.5700000000002</v>
      </c>
      <c r="CC1321">
        <v>-5500.4930000000004</v>
      </c>
      <c r="CD1321">
        <v>-4518.9650000000001</v>
      </c>
      <c r="CE1321">
        <v>-5109.8720000000003</v>
      </c>
      <c r="CF1321" s="23">
        <v>5750626</v>
      </c>
      <c r="CG1321" s="23">
        <v>9077589</v>
      </c>
      <c r="CH1321" s="23">
        <v>7960363</v>
      </c>
      <c r="CI1321" s="23">
        <v>6197689</v>
      </c>
      <c r="CJ1321" s="23">
        <v>5144320</v>
      </c>
      <c r="CK1321" s="23">
        <v>2521942</v>
      </c>
      <c r="CL1321" s="23">
        <v>3328130</v>
      </c>
      <c r="CM1321" s="23">
        <v>3294475</v>
      </c>
      <c r="CN1321" s="23">
        <v>2456539</v>
      </c>
      <c r="CO1321" s="23">
        <v>11400000</v>
      </c>
      <c r="CP1321" s="23">
        <v>1880315</v>
      </c>
      <c r="CQ1321" s="23">
        <v>14700000</v>
      </c>
      <c r="CR1321" s="23">
        <v>15300000</v>
      </c>
      <c r="CS1321" s="23">
        <v>17000000</v>
      </c>
      <c r="CT1321" s="23">
        <v>17000000</v>
      </c>
      <c r="CU1321" s="23">
        <v>16900000</v>
      </c>
      <c r="CV1321" s="23">
        <v>17200000</v>
      </c>
      <c r="CW1321" s="23">
        <v>16400000</v>
      </c>
      <c r="CX1321" s="23">
        <v>17100000</v>
      </c>
      <c r="CY1321" s="23">
        <v>14100000</v>
      </c>
      <c r="CZ1321" s="23">
        <v>13300000</v>
      </c>
      <c r="DA1321" s="23">
        <v>4263829</v>
      </c>
      <c r="DB1321" s="23">
        <v>4012291</v>
      </c>
      <c r="DC1321" s="23">
        <v>4659746</v>
      </c>
      <c r="DD1321">
        <v>0</v>
      </c>
      <c r="DE1321">
        <v>0</v>
      </c>
      <c r="DF1321">
        <v>0</v>
      </c>
    </row>
    <row r="1322" spans="1:110" x14ac:dyDescent="0.25">
      <c r="A1322" s="18" t="str">
        <f t="shared" si="20"/>
        <v>portfolio_CPP_All_All_CAISO_1-in-10_MONTHLY SYSTEM PEAK DAY_2030_6</v>
      </c>
      <c r="B1322" t="s">
        <v>192</v>
      </c>
      <c r="C1322" t="s">
        <v>121</v>
      </c>
      <c r="D1322" t="s">
        <v>7</v>
      </c>
      <c r="E1322" t="s">
        <v>7</v>
      </c>
      <c r="F1322" t="s">
        <v>110</v>
      </c>
      <c r="G1322" t="s">
        <v>85</v>
      </c>
      <c r="H1322" t="s">
        <v>20</v>
      </c>
      <c r="I1322">
        <v>2030</v>
      </c>
      <c r="J1322">
        <v>6</v>
      </c>
      <c r="K1322">
        <v>13329.9</v>
      </c>
      <c r="L1322">
        <v>380171.3</v>
      </c>
      <c r="M1322">
        <v>368895.8</v>
      </c>
      <c r="N1322">
        <v>362899.3</v>
      </c>
      <c r="O1322">
        <v>360749.1</v>
      </c>
      <c r="P1322">
        <v>373880.1</v>
      </c>
      <c r="Q1322">
        <v>409156.5</v>
      </c>
      <c r="R1322">
        <v>459602.6</v>
      </c>
      <c r="S1322">
        <v>480717.5</v>
      </c>
      <c r="T1322">
        <v>506934.5</v>
      </c>
      <c r="U1322">
        <v>541748.1</v>
      </c>
      <c r="V1322">
        <v>574938.6</v>
      </c>
      <c r="W1322">
        <v>604026</v>
      </c>
      <c r="X1322">
        <v>621977.1</v>
      </c>
      <c r="Y1322">
        <v>631208.80000000005</v>
      </c>
      <c r="Z1322">
        <v>632949.9</v>
      </c>
      <c r="AA1322">
        <v>622283.69999999995</v>
      </c>
      <c r="AB1322">
        <v>606114.9</v>
      </c>
      <c r="AC1322">
        <v>593290.30000000005</v>
      </c>
      <c r="AD1322">
        <v>552320.69999999995</v>
      </c>
      <c r="AE1322">
        <v>547205.9</v>
      </c>
      <c r="AF1322">
        <v>524680.80000000005</v>
      </c>
      <c r="AG1322">
        <v>486792.8</v>
      </c>
      <c r="AH1322">
        <v>443320.3</v>
      </c>
      <c r="AI1322">
        <v>410493.6</v>
      </c>
      <c r="AJ1322">
        <v>71.504300000000001</v>
      </c>
      <c r="AK1322">
        <v>71.160049999999998</v>
      </c>
      <c r="AL1322">
        <v>70.113429999999994</v>
      </c>
      <c r="AM1322">
        <v>68.801640000000006</v>
      </c>
      <c r="AN1322">
        <v>68.164829999999995</v>
      </c>
      <c r="AO1322">
        <v>67.989630000000005</v>
      </c>
      <c r="AP1322">
        <v>67.55095</v>
      </c>
      <c r="AQ1322">
        <v>73.022059999999996</v>
      </c>
      <c r="AR1322">
        <v>79.270319999999998</v>
      </c>
      <c r="AS1322">
        <v>84.579430000000002</v>
      </c>
      <c r="AT1322">
        <v>89.183989999999994</v>
      </c>
      <c r="AU1322">
        <v>91.927430000000001</v>
      </c>
      <c r="AV1322">
        <v>93.144900000000007</v>
      </c>
      <c r="AW1322">
        <v>90.361040000000003</v>
      </c>
      <c r="AX1322">
        <v>88.563289999999995</v>
      </c>
      <c r="AY1322">
        <v>89.53331</v>
      </c>
      <c r="AZ1322">
        <v>89.799340000000001</v>
      </c>
      <c r="BA1322">
        <v>87.744519999999994</v>
      </c>
      <c r="BB1322">
        <v>86.255679999999998</v>
      </c>
      <c r="BC1322">
        <v>81.319339999999997</v>
      </c>
      <c r="BD1322">
        <v>76.911709999999999</v>
      </c>
      <c r="BE1322">
        <v>74.188720000000004</v>
      </c>
      <c r="BF1322">
        <v>72.975880000000004</v>
      </c>
      <c r="BG1322">
        <v>71.663449999999997</v>
      </c>
      <c r="BH1322">
        <v>4036.3910000000001</v>
      </c>
      <c r="BI1322">
        <v>6343.0450000000001</v>
      </c>
      <c r="BJ1322">
        <v>7216.6850000000004</v>
      </c>
      <c r="BK1322">
        <v>6295.5249999999996</v>
      </c>
      <c r="BL1322">
        <v>8023.0339999999997</v>
      </c>
      <c r="BM1322">
        <v>11646.87</v>
      </c>
      <c r="BN1322">
        <v>14347.78</v>
      </c>
      <c r="BO1322">
        <v>16315.05</v>
      </c>
      <c r="BP1322">
        <v>16486.79</v>
      </c>
      <c r="BQ1322">
        <v>19750.8</v>
      </c>
      <c r="BR1322">
        <v>14185.23</v>
      </c>
      <c r="BS1322">
        <v>7944.0929999999998</v>
      </c>
      <c r="BT1322">
        <v>5472.9960000000001</v>
      </c>
      <c r="BU1322">
        <v>5506.625</v>
      </c>
      <c r="BV1322">
        <v>13736.12</v>
      </c>
      <c r="BW1322">
        <v>7268.7669999999998</v>
      </c>
      <c r="BX1322">
        <v>6747.3770000000004</v>
      </c>
      <c r="BY1322">
        <v>7016.8239999999996</v>
      </c>
      <c r="BZ1322">
        <v>-1342.09</v>
      </c>
      <c r="CA1322">
        <v>969.25229999999999</v>
      </c>
      <c r="CB1322">
        <v>-2633.8209999999999</v>
      </c>
      <c r="CC1322">
        <v>-5542.2120000000004</v>
      </c>
      <c r="CD1322">
        <v>-4544.7610000000004</v>
      </c>
      <c r="CE1322">
        <v>-5144.8320000000003</v>
      </c>
      <c r="CF1322" s="23">
        <v>5990886</v>
      </c>
      <c r="CG1322" s="23">
        <v>9457350</v>
      </c>
      <c r="CH1322" s="23">
        <v>8293454</v>
      </c>
      <c r="CI1322" s="23">
        <v>6456941</v>
      </c>
      <c r="CJ1322" s="23">
        <v>5359600</v>
      </c>
      <c r="CK1322" s="23">
        <v>2627356</v>
      </c>
      <c r="CL1322" s="23">
        <v>3467020</v>
      </c>
      <c r="CM1322" s="23">
        <v>3432012</v>
      </c>
      <c r="CN1322" s="23">
        <v>2558356</v>
      </c>
      <c r="CO1322" s="23">
        <v>11900000</v>
      </c>
      <c r="CP1322" s="23">
        <v>1954620</v>
      </c>
      <c r="CQ1322" s="23">
        <v>15300000</v>
      </c>
      <c r="CR1322" s="23">
        <v>15900000</v>
      </c>
      <c r="CS1322" s="23">
        <v>17600000</v>
      </c>
      <c r="CT1322" s="23">
        <v>17700000</v>
      </c>
      <c r="CU1322" s="23">
        <v>17600000</v>
      </c>
      <c r="CV1322" s="23">
        <v>17900000</v>
      </c>
      <c r="CW1322" s="23">
        <v>17100000</v>
      </c>
      <c r="CX1322" s="23">
        <v>17800000</v>
      </c>
      <c r="CY1322" s="23">
        <v>14700000</v>
      </c>
      <c r="CZ1322" s="23">
        <v>13900000</v>
      </c>
      <c r="DA1322" s="23">
        <v>4441353</v>
      </c>
      <c r="DB1322" s="23">
        <v>4179506</v>
      </c>
      <c r="DC1322" s="23">
        <v>4852633</v>
      </c>
      <c r="DD1322">
        <v>0</v>
      </c>
      <c r="DE1322">
        <v>0</v>
      </c>
      <c r="DF1322">
        <v>0</v>
      </c>
    </row>
    <row r="1323" spans="1:110" x14ac:dyDescent="0.25">
      <c r="A1323" s="18" t="str">
        <f t="shared" si="20"/>
        <v>portfolio_CPP_All_All_CAISO_1-in-10_MONTHLY SYSTEM PEAK DAY_2019_7</v>
      </c>
      <c r="B1323" t="s">
        <v>192</v>
      </c>
      <c r="C1323" t="s">
        <v>121</v>
      </c>
      <c r="D1323" t="s">
        <v>7</v>
      </c>
      <c r="E1323" t="s">
        <v>7</v>
      </c>
      <c r="F1323" t="s">
        <v>110</v>
      </c>
      <c r="G1323" t="s">
        <v>85</v>
      </c>
      <c r="H1323" t="s">
        <v>20</v>
      </c>
      <c r="I1323">
        <v>2019</v>
      </c>
      <c r="J1323">
        <v>7</v>
      </c>
      <c r="K1323">
        <v>14288</v>
      </c>
      <c r="L1323">
        <v>348393.8</v>
      </c>
      <c r="M1323">
        <v>336728.9</v>
      </c>
      <c r="N1323">
        <v>331633.3</v>
      </c>
      <c r="O1323">
        <v>332101</v>
      </c>
      <c r="P1323">
        <v>345253.4</v>
      </c>
      <c r="Q1323">
        <v>379471.5</v>
      </c>
      <c r="R1323">
        <v>427034.5</v>
      </c>
      <c r="S1323">
        <v>460692.2</v>
      </c>
      <c r="T1323">
        <v>482745.3</v>
      </c>
      <c r="U1323">
        <v>505628.7</v>
      </c>
      <c r="V1323">
        <v>533578.9</v>
      </c>
      <c r="W1323">
        <v>552994.5</v>
      </c>
      <c r="X1323">
        <v>564987.69999999995</v>
      </c>
      <c r="Y1323">
        <v>580108.6</v>
      </c>
      <c r="Z1323">
        <v>583603</v>
      </c>
      <c r="AA1323">
        <v>575196.9</v>
      </c>
      <c r="AB1323">
        <v>558710</v>
      </c>
      <c r="AC1323">
        <v>544412.9</v>
      </c>
      <c r="AD1323">
        <v>505566.4</v>
      </c>
      <c r="AE1323">
        <v>494779.8</v>
      </c>
      <c r="AF1323">
        <v>474521.3</v>
      </c>
      <c r="AG1323">
        <v>443133.6</v>
      </c>
      <c r="AH1323">
        <v>406375</v>
      </c>
      <c r="AI1323">
        <v>378706.9</v>
      </c>
      <c r="AJ1323">
        <v>69.544120000000007</v>
      </c>
      <c r="AK1323">
        <v>69.207070000000002</v>
      </c>
      <c r="AL1323">
        <v>68.753619999999998</v>
      </c>
      <c r="AM1323">
        <v>67.843720000000005</v>
      </c>
      <c r="AN1323">
        <v>67.866510000000005</v>
      </c>
      <c r="AO1323">
        <v>67.510130000000004</v>
      </c>
      <c r="AP1323">
        <v>67.575270000000003</v>
      </c>
      <c r="AQ1323">
        <v>69.324060000000003</v>
      </c>
      <c r="AR1323">
        <v>72.788579999999996</v>
      </c>
      <c r="AS1323">
        <v>77.119249999999994</v>
      </c>
      <c r="AT1323">
        <v>80.008970000000005</v>
      </c>
      <c r="AU1323">
        <v>82.407319999999999</v>
      </c>
      <c r="AV1323">
        <v>83.486949999999993</v>
      </c>
      <c r="AW1323">
        <v>85.766249999999999</v>
      </c>
      <c r="AX1323">
        <v>85.099919999999997</v>
      </c>
      <c r="AY1323">
        <v>85.179910000000007</v>
      </c>
      <c r="AZ1323">
        <v>84.752579999999995</v>
      </c>
      <c r="BA1323">
        <v>81.628489999999999</v>
      </c>
      <c r="BB1323">
        <v>79.936040000000006</v>
      </c>
      <c r="BC1323">
        <v>76.679270000000002</v>
      </c>
      <c r="BD1323">
        <v>74.029650000000004</v>
      </c>
      <c r="BE1323">
        <v>72.872889999999998</v>
      </c>
      <c r="BF1323">
        <v>72.444959999999995</v>
      </c>
      <c r="BG1323">
        <v>71.773849999999996</v>
      </c>
      <c r="BH1323">
        <v>2543.509</v>
      </c>
      <c r="BI1323">
        <v>4733.0339999999997</v>
      </c>
      <c r="BJ1323">
        <v>5970.9210000000003</v>
      </c>
      <c r="BK1323">
        <v>5505.9440000000004</v>
      </c>
      <c r="BL1323">
        <v>7251.5209999999997</v>
      </c>
      <c r="BM1323">
        <v>10320.549999999999</v>
      </c>
      <c r="BN1323">
        <v>12222.39</v>
      </c>
      <c r="BO1323">
        <v>13438.88</v>
      </c>
      <c r="BP1323">
        <v>14026.53</v>
      </c>
      <c r="BQ1323">
        <v>15626.95</v>
      </c>
      <c r="BR1323">
        <v>13071.35</v>
      </c>
      <c r="BS1323">
        <v>5866.049</v>
      </c>
      <c r="BT1323">
        <v>4508.3879999999999</v>
      </c>
      <c r="BU1323">
        <v>5188.384</v>
      </c>
      <c r="BV1323">
        <v>11564.09</v>
      </c>
      <c r="BW1323">
        <v>5920.3720000000003</v>
      </c>
      <c r="BX1323">
        <v>5790.7439999999997</v>
      </c>
      <c r="BY1323">
        <v>5861.75</v>
      </c>
      <c r="BZ1323">
        <v>-1952.2639999999999</v>
      </c>
      <c r="CA1323">
        <v>1811.021</v>
      </c>
      <c r="CB1323">
        <v>-1308.367</v>
      </c>
      <c r="CC1323">
        <v>-3401.3220000000001</v>
      </c>
      <c r="CD1323">
        <v>-2776.509</v>
      </c>
      <c r="CE1323">
        <v>-2857.68</v>
      </c>
      <c r="CF1323" s="23">
        <v>3858854</v>
      </c>
      <c r="CG1323" s="23">
        <v>5945699</v>
      </c>
      <c r="CH1323" s="23">
        <v>5239885</v>
      </c>
      <c r="CI1323" s="23">
        <v>3975342</v>
      </c>
      <c r="CJ1323" s="23">
        <v>3343032</v>
      </c>
      <c r="CK1323" s="23">
        <v>1673439</v>
      </c>
      <c r="CL1323" s="23">
        <v>2202961</v>
      </c>
      <c r="CM1323" s="23">
        <v>2289698</v>
      </c>
      <c r="CN1323" s="23">
        <v>1604758</v>
      </c>
      <c r="CO1323" s="23">
        <v>7385801</v>
      </c>
      <c r="CP1323" s="23">
        <v>1204796</v>
      </c>
      <c r="CQ1323" s="23">
        <v>10100000</v>
      </c>
      <c r="CR1323" s="23">
        <v>10500000</v>
      </c>
      <c r="CS1323" s="23">
        <v>11500000</v>
      </c>
      <c r="CT1323" s="23">
        <v>11200000</v>
      </c>
      <c r="CU1323" s="23">
        <v>11000000</v>
      </c>
      <c r="CV1323" s="23">
        <v>11300000</v>
      </c>
      <c r="CW1323" s="23">
        <v>10600000</v>
      </c>
      <c r="CX1323" s="23">
        <v>11200000</v>
      </c>
      <c r="CY1323" s="23">
        <v>8651810</v>
      </c>
      <c r="CZ1323" s="23">
        <v>8846075</v>
      </c>
      <c r="DA1323" s="23">
        <v>2662574</v>
      </c>
      <c r="DB1323" s="23">
        <v>2671441</v>
      </c>
      <c r="DC1323" s="23">
        <v>2999330</v>
      </c>
      <c r="DD1323">
        <v>0</v>
      </c>
      <c r="DE1323">
        <v>0</v>
      </c>
      <c r="DF1323">
        <v>0</v>
      </c>
    </row>
    <row r="1324" spans="1:110" x14ac:dyDescent="0.25">
      <c r="A1324" s="18" t="str">
        <f t="shared" si="20"/>
        <v>portfolio_CPP_All_All_CAISO_1-in-10_MONTHLY SYSTEM PEAK DAY_2020_7</v>
      </c>
      <c r="B1324" t="s">
        <v>192</v>
      </c>
      <c r="C1324" t="s">
        <v>121</v>
      </c>
      <c r="D1324" t="s">
        <v>7</v>
      </c>
      <c r="E1324" t="s">
        <v>7</v>
      </c>
      <c r="F1324" t="s">
        <v>110</v>
      </c>
      <c r="G1324" t="s">
        <v>85</v>
      </c>
      <c r="H1324" t="s">
        <v>20</v>
      </c>
      <c r="I1324">
        <v>2020</v>
      </c>
      <c r="J1324">
        <v>7</v>
      </c>
      <c r="K1324">
        <v>14189.973</v>
      </c>
      <c r="L1324">
        <v>350212.4</v>
      </c>
      <c r="M1324">
        <v>338471.3</v>
      </c>
      <c r="N1324">
        <v>333348.2</v>
      </c>
      <c r="O1324">
        <v>333805.2</v>
      </c>
      <c r="P1324">
        <v>347002.2</v>
      </c>
      <c r="Q1324">
        <v>381343.3</v>
      </c>
      <c r="R1324">
        <v>429082.2</v>
      </c>
      <c r="S1324">
        <v>462830.8</v>
      </c>
      <c r="T1324">
        <v>484924.4</v>
      </c>
      <c r="U1324">
        <v>507845.8</v>
      </c>
      <c r="V1324">
        <v>535856</v>
      </c>
      <c r="W1324">
        <v>555298.30000000005</v>
      </c>
      <c r="X1324">
        <v>567271</v>
      </c>
      <c r="Y1324">
        <v>582354.1</v>
      </c>
      <c r="Z1324">
        <v>585823.1</v>
      </c>
      <c r="AA1324">
        <v>577327</v>
      </c>
      <c r="AB1324">
        <v>560734.19999999995</v>
      </c>
      <c r="AC1324">
        <v>546505.19999999995</v>
      </c>
      <c r="AD1324">
        <v>507444.8</v>
      </c>
      <c r="AE1324">
        <v>496601.1</v>
      </c>
      <c r="AF1324">
        <v>476311.8</v>
      </c>
      <c r="AG1324">
        <v>445043.7</v>
      </c>
      <c r="AH1324">
        <v>408321.3</v>
      </c>
      <c r="AI1324">
        <v>380647.2</v>
      </c>
      <c r="AJ1324">
        <v>69.544250000000005</v>
      </c>
      <c r="AK1324">
        <v>69.207279999999997</v>
      </c>
      <c r="AL1324">
        <v>68.753659999999996</v>
      </c>
      <c r="AM1324">
        <v>67.843339999999998</v>
      </c>
      <c r="AN1324">
        <v>67.866619999999998</v>
      </c>
      <c r="AO1324">
        <v>67.510329999999996</v>
      </c>
      <c r="AP1324">
        <v>67.575299999999999</v>
      </c>
      <c r="AQ1324">
        <v>69.324309999999997</v>
      </c>
      <c r="AR1324">
        <v>72.78904</v>
      </c>
      <c r="AS1324">
        <v>77.119720000000001</v>
      </c>
      <c r="AT1324">
        <v>80.009929999999997</v>
      </c>
      <c r="AU1324">
        <v>82.408739999999995</v>
      </c>
      <c r="AV1324">
        <v>83.488299999999995</v>
      </c>
      <c r="AW1324">
        <v>85.767589999999998</v>
      </c>
      <c r="AX1324">
        <v>85.101470000000006</v>
      </c>
      <c r="AY1324">
        <v>85.181349999999995</v>
      </c>
      <c r="AZ1324">
        <v>84.753900000000002</v>
      </c>
      <c r="BA1324">
        <v>81.629720000000006</v>
      </c>
      <c r="BB1324">
        <v>79.937389999999994</v>
      </c>
      <c r="BC1324">
        <v>76.679959999999994</v>
      </c>
      <c r="BD1324">
        <v>74.030199999999994</v>
      </c>
      <c r="BE1324">
        <v>72.872969999999995</v>
      </c>
      <c r="BF1324">
        <v>72.445049999999995</v>
      </c>
      <c r="BG1324">
        <v>71.773709999999994</v>
      </c>
      <c r="BH1324">
        <v>2528.607</v>
      </c>
      <c r="BI1324">
        <v>4727.5379999999996</v>
      </c>
      <c r="BJ1324">
        <v>5984.5219999999999</v>
      </c>
      <c r="BK1324">
        <v>5521.1440000000002</v>
      </c>
      <c r="BL1324">
        <v>7286.5690000000004</v>
      </c>
      <c r="BM1324">
        <v>10422.48</v>
      </c>
      <c r="BN1324">
        <v>12330.72</v>
      </c>
      <c r="BO1324">
        <v>13547.38</v>
      </c>
      <c r="BP1324">
        <v>14030.35</v>
      </c>
      <c r="BQ1324">
        <v>15577.25</v>
      </c>
      <c r="BR1324">
        <v>13059.95</v>
      </c>
      <c r="BS1324">
        <v>5900.5940000000001</v>
      </c>
      <c r="BT1324">
        <v>4554.8530000000001</v>
      </c>
      <c r="BU1324">
        <v>5309.4089999999997</v>
      </c>
      <c r="BV1324">
        <v>11713.62</v>
      </c>
      <c r="BW1324">
        <v>6060.9219999999996</v>
      </c>
      <c r="BX1324">
        <v>5948.7969999999996</v>
      </c>
      <c r="BY1324">
        <v>5997.3270000000002</v>
      </c>
      <c r="BZ1324">
        <v>-1859.7329999999999</v>
      </c>
      <c r="CA1324">
        <v>1836.396</v>
      </c>
      <c r="CB1324">
        <v>-1261.568</v>
      </c>
      <c r="CC1324">
        <v>-3385.56</v>
      </c>
      <c r="CD1324">
        <v>-2755.5070000000001</v>
      </c>
      <c r="CE1324">
        <v>-2838.9789999999998</v>
      </c>
      <c r="CF1324" s="23">
        <v>4015717</v>
      </c>
      <c r="CG1324" s="23">
        <v>6188418</v>
      </c>
      <c r="CH1324" s="23">
        <v>5453949</v>
      </c>
      <c r="CI1324" s="23">
        <v>4137666</v>
      </c>
      <c r="CJ1324" s="23">
        <v>3479625</v>
      </c>
      <c r="CK1324" s="23">
        <v>1741625</v>
      </c>
      <c r="CL1324" s="23">
        <v>2292292</v>
      </c>
      <c r="CM1324" s="23">
        <v>2381979</v>
      </c>
      <c r="CN1324" s="23">
        <v>1669400</v>
      </c>
      <c r="CO1324" s="23">
        <v>7685825</v>
      </c>
      <c r="CP1324" s="23">
        <v>1252074</v>
      </c>
      <c r="CQ1324" s="23">
        <v>10500000</v>
      </c>
      <c r="CR1324" s="23">
        <v>10900000</v>
      </c>
      <c r="CS1324" s="23">
        <v>11900000</v>
      </c>
      <c r="CT1324" s="23">
        <v>11700000</v>
      </c>
      <c r="CU1324" s="23">
        <v>11400000</v>
      </c>
      <c r="CV1324" s="23">
        <v>11800000</v>
      </c>
      <c r="CW1324" s="23">
        <v>11000000</v>
      </c>
      <c r="CX1324" s="23">
        <v>11600000</v>
      </c>
      <c r="CY1324" s="23">
        <v>9002846</v>
      </c>
      <c r="CZ1324" s="23">
        <v>9206064</v>
      </c>
      <c r="DA1324" s="23">
        <v>2771356</v>
      </c>
      <c r="DB1324" s="23">
        <v>2779099</v>
      </c>
      <c r="DC1324" s="23">
        <v>3121612</v>
      </c>
      <c r="DD1324">
        <v>0</v>
      </c>
      <c r="DE1324">
        <v>0</v>
      </c>
      <c r="DF1324">
        <v>0</v>
      </c>
    </row>
    <row r="1325" spans="1:110" x14ac:dyDescent="0.25">
      <c r="A1325" s="18" t="str">
        <f t="shared" si="20"/>
        <v>portfolio_CPP_All_All_CAISO_1-in-10_MONTHLY SYSTEM PEAK DAY_2021_7</v>
      </c>
      <c r="B1325" t="s">
        <v>192</v>
      </c>
      <c r="C1325" t="s">
        <v>121</v>
      </c>
      <c r="D1325" t="s">
        <v>7</v>
      </c>
      <c r="E1325" t="s">
        <v>7</v>
      </c>
      <c r="F1325" t="s">
        <v>110</v>
      </c>
      <c r="G1325" t="s">
        <v>85</v>
      </c>
      <c r="H1325" t="s">
        <v>20</v>
      </c>
      <c r="I1325">
        <v>2021</v>
      </c>
      <c r="J1325">
        <v>7</v>
      </c>
      <c r="K1325">
        <v>14085.127</v>
      </c>
      <c r="L1325">
        <v>350970</v>
      </c>
      <c r="M1325">
        <v>339191.5</v>
      </c>
      <c r="N1325">
        <v>334056.5</v>
      </c>
      <c r="O1325">
        <v>334504.09999999998</v>
      </c>
      <c r="P1325">
        <v>347710.9</v>
      </c>
      <c r="Q1325">
        <v>382082.5</v>
      </c>
      <c r="R1325">
        <v>429867.8</v>
      </c>
      <c r="S1325">
        <v>463622.8</v>
      </c>
      <c r="T1325">
        <v>485705.6</v>
      </c>
      <c r="U1325">
        <v>508612.7</v>
      </c>
      <c r="V1325">
        <v>536616</v>
      </c>
      <c r="W1325">
        <v>556041.80000000005</v>
      </c>
      <c r="X1325">
        <v>567975.1</v>
      </c>
      <c r="Y1325">
        <v>582999.19999999995</v>
      </c>
      <c r="Z1325">
        <v>586441.4</v>
      </c>
      <c r="AA1325">
        <v>577890.80000000005</v>
      </c>
      <c r="AB1325">
        <v>561246.30000000005</v>
      </c>
      <c r="AC1325">
        <v>547098.69999999995</v>
      </c>
      <c r="AD1325">
        <v>507945.1</v>
      </c>
      <c r="AE1325">
        <v>497077.3</v>
      </c>
      <c r="AF1325">
        <v>476802.9</v>
      </c>
      <c r="AG1325">
        <v>445689.9</v>
      </c>
      <c r="AH1325">
        <v>409067.1</v>
      </c>
      <c r="AI1325">
        <v>381441.8</v>
      </c>
      <c r="AJ1325">
        <v>69.544349999999994</v>
      </c>
      <c r="AK1325">
        <v>69.207440000000005</v>
      </c>
      <c r="AL1325">
        <v>68.753690000000006</v>
      </c>
      <c r="AM1325">
        <v>67.843029999999999</v>
      </c>
      <c r="AN1325">
        <v>67.866709999999998</v>
      </c>
      <c r="AO1325">
        <v>67.510480000000001</v>
      </c>
      <c r="AP1325">
        <v>67.575320000000005</v>
      </c>
      <c r="AQ1325">
        <v>69.324510000000004</v>
      </c>
      <c r="AR1325">
        <v>72.789400000000001</v>
      </c>
      <c r="AS1325">
        <v>77.120099999999994</v>
      </c>
      <c r="AT1325">
        <v>80.010710000000003</v>
      </c>
      <c r="AU1325">
        <v>82.409890000000004</v>
      </c>
      <c r="AV1325">
        <v>83.489379999999997</v>
      </c>
      <c r="AW1325">
        <v>85.768649999999994</v>
      </c>
      <c r="AX1325">
        <v>85.102710000000002</v>
      </c>
      <c r="AY1325">
        <v>85.182500000000005</v>
      </c>
      <c r="AZ1325">
        <v>84.754940000000005</v>
      </c>
      <c r="BA1325">
        <v>81.630700000000004</v>
      </c>
      <c r="BB1325">
        <v>79.938469999999995</v>
      </c>
      <c r="BC1325">
        <v>76.680509999999998</v>
      </c>
      <c r="BD1325">
        <v>74.030640000000005</v>
      </c>
      <c r="BE1325">
        <v>72.873040000000003</v>
      </c>
      <c r="BF1325">
        <v>72.445120000000003</v>
      </c>
      <c r="BG1325">
        <v>71.773589999999999</v>
      </c>
      <c r="BH1325">
        <v>2511.9499999999998</v>
      </c>
      <c r="BI1325">
        <v>4714.0479999999998</v>
      </c>
      <c r="BJ1325">
        <v>5983.6729999999998</v>
      </c>
      <c r="BK1325">
        <v>5522.4530000000004</v>
      </c>
      <c r="BL1325">
        <v>7300.1270000000004</v>
      </c>
      <c r="BM1325">
        <v>10482.76</v>
      </c>
      <c r="BN1325">
        <v>12392.36</v>
      </c>
      <c r="BO1325">
        <v>13606.79</v>
      </c>
      <c r="BP1325">
        <v>14006.2</v>
      </c>
      <c r="BQ1325">
        <v>15507.87</v>
      </c>
      <c r="BR1325">
        <v>13025.67</v>
      </c>
      <c r="BS1325">
        <v>5916.4380000000001</v>
      </c>
      <c r="BT1325">
        <v>4582.7110000000002</v>
      </c>
      <c r="BU1325">
        <v>5394.6589999999997</v>
      </c>
      <c r="BV1325">
        <v>11808.98</v>
      </c>
      <c r="BW1325">
        <v>6160.1279999999997</v>
      </c>
      <c r="BX1325">
        <v>6062.0370000000003</v>
      </c>
      <c r="BY1325">
        <v>6092.7309999999998</v>
      </c>
      <c r="BZ1325">
        <v>-1783.096</v>
      </c>
      <c r="CA1325">
        <v>1852.87</v>
      </c>
      <c r="CB1325">
        <v>-1222.1859999999999</v>
      </c>
      <c r="CC1325">
        <v>-3366.5650000000001</v>
      </c>
      <c r="CD1325">
        <v>-2733.5940000000001</v>
      </c>
      <c r="CE1325">
        <v>-2818.721</v>
      </c>
      <c r="CF1325" s="23">
        <v>4126003</v>
      </c>
      <c r="CG1325" s="23">
        <v>6359159</v>
      </c>
      <c r="CH1325" s="23">
        <v>5604545</v>
      </c>
      <c r="CI1325" s="23">
        <v>4251855</v>
      </c>
      <c r="CJ1325" s="23">
        <v>3575722</v>
      </c>
      <c r="CK1325" s="23">
        <v>1789580</v>
      </c>
      <c r="CL1325" s="23">
        <v>2355078</v>
      </c>
      <c r="CM1325" s="23">
        <v>2446789</v>
      </c>
      <c r="CN1325" s="23">
        <v>1714796</v>
      </c>
      <c r="CO1325" s="23">
        <v>7896746</v>
      </c>
      <c r="CP1325" s="23">
        <v>1285163</v>
      </c>
      <c r="CQ1325" s="23">
        <v>10800000</v>
      </c>
      <c r="CR1325" s="23">
        <v>11200000</v>
      </c>
      <c r="CS1325" s="23">
        <v>12200000</v>
      </c>
      <c r="CT1325" s="23">
        <v>12000000</v>
      </c>
      <c r="CU1325" s="23">
        <v>11700000</v>
      </c>
      <c r="CV1325" s="23">
        <v>12100000</v>
      </c>
      <c r="CW1325" s="23">
        <v>11300000</v>
      </c>
      <c r="CX1325" s="23">
        <v>12000000</v>
      </c>
      <c r="CY1325" s="23">
        <v>9249591</v>
      </c>
      <c r="CZ1325" s="23">
        <v>9459198</v>
      </c>
      <c r="DA1325" s="23">
        <v>2847885</v>
      </c>
      <c r="DB1325" s="23">
        <v>2854708</v>
      </c>
      <c r="DC1325" s="23">
        <v>3207617</v>
      </c>
      <c r="DD1325">
        <v>0</v>
      </c>
      <c r="DE1325">
        <v>0</v>
      </c>
      <c r="DF1325">
        <v>0</v>
      </c>
    </row>
    <row r="1326" spans="1:110" x14ac:dyDescent="0.25">
      <c r="A1326" s="18" t="str">
        <f t="shared" si="20"/>
        <v>portfolio_CPP_All_All_CAISO_1-in-10_MONTHLY SYSTEM PEAK DAY_2022_7</v>
      </c>
      <c r="B1326" t="s">
        <v>192</v>
      </c>
      <c r="C1326" t="s">
        <v>121</v>
      </c>
      <c r="D1326" t="s">
        <v>7</v>
      </c>
      <c r="E1326" t="s">
        <v>7</v>
      </c>
      <c r="F1326" t="s">
        <v>110</v>
      </c>
      <c r="G1326" t="s">
        <v>85</v>
      </c>
      <c r="H1326" t="s">
        <v>20</v>
      </c>
      <c r="I1326">
        <v>2022</v>
      </c>
      <c r="J1326">
        <v>7</v>
      </c>
      <c r="K1326">
        <v>13999.453</v>
      </c>
      <c r="L1326">
        <v>354167</v>
      </c>
      <c r="M1326">
        <v>342262.2</v>
      </c>
      <c r="N1326">
        <v>337079.2</v>
      </c>
      <c r="O1326">
        <v>337514.7</v>
      </c>
      <c r="P1326">
        <v>350812</v>
      </c>
      <c r="Q1326">
        <v>385427.8</v>
      </c>
      <c r="R1326">
        <v>433558.5</v>
      </c>
      <c r="S1326">
        <v>467515.8</v>
      </c>
      <c r="T1326">
        <v>489707.3</v>
      </c>
      <c r="U1326">
        <v>512722.1</v>
      </c>
      <c r="V1326">
        <v>540874.1</v>
      </c>
      <c r="W1326">
        <v>560384.19999999995</v>
      </c>
      <c r="X1326">
        <v>572323.19999999995</v>
      </c>
      <c r="Y1326">
        <v>587339.4</v>
      </c>
      <c r="Z1326">
        <v>590758.9</v>
      </c>
      <c r="AA1326">
        <v>582073.30000000005</v>
      </c>
      <c r="AB1326">
        <v>565252.5</v>
      </c>
      <c r="AC1326">
        <v>551153</v>
      </c>
      <c r="AD1326">
        <v>511628.9</v>
      </c>
      <c r="AE1326">
        <v>500661.1</v>
      </c>
      <c r="AF1326">
        <v>480295</v>
      </c>
      <c r="AG1326">
        <v>449250</v>
      </c>
      <c r="AH1326">
        <v>412576.3</v>
      </c>
      <c r="AI1326">
        <v>384871.1</v>
      </c>
      <c r="AJ1326">
        <v>69.544520000000006</v>
      </c>
      <c r="AK1326">
        <v>69.207700000000003</v>
      </c>
      <c r="AL1326">
        <v>68.753749999999997</v>
      </c>
      <c r="AM1326">
        <v>67.842529999999996</v>
      </c>
      <c r="AN1326">
        <v>67.866849999999999</v>
      </c>
      <c r="AO1326">
        <v>67.510729999999995</v>
      </c>
      <c r="AP1326">
        <v>67.57535</v>
      </c>
      <c r="AQ1326">
        <v>69.324830000000006</v>
      </c>
      <c r="AR1326">
        <v>72.789990000000003</v>
      </c>
      <c r="AS1326">
        <v>77.120699999999999</v>
      </c>
      <c r="AT1326">
        <v>80.011960000000002</v>
      </c>
      <c r="AU1326">
        <v>82.411709999999999</v>
      </c>
      <c r="AV1326">
        <v>83.491110000000006</v>
      </c>
      <c r="AW1326">
        <v>85.77037</v>
      </c>
      <c r="AX1326">
        <v>85.104699999999994</v>
      </c>
      <c r="AY1326">
        <v>85.184330000000003</v>
      </c>
      <c r="AZ1326">
        <v>84.756640000000004</v>
      </c>
      <c r="BA1326">
        <v>81.632289999999998</v>
      </c>
      <c r="BB1326">
        <v>79.940200000000004</v>
      </c>
      <c r="BC1326">
        <v>76.681399999999996</v>
      </c>
      <c r="BD1326">
        <v>74.03134</v>
      </c>
      <c r="BE1326">
        <v>72.873159999999999</v>
      </c>
      <c r="BF1326">
        <v>72.445229999999995</v>
      </c>
      <c r="BG1326">
        <v>71.773399999999995</v>
      </c>
      <c r="BH1326">
        <v>2499.9</v>
      </c>
      <c r="BI1326">
        <v>4719.5469999999996</v>
      </c>
      <c r="BJ1326">
        <v>6016.4009999999998</v>
      </c>
      <c r="BK1326">
        <v>5555.97</v>
      </c>
      <c r="BL1326">
        <v>7363.1459999999997</v>
      </c>
      <c r="BM1326">
        <v>10637.83</v>
      </c>
      <c r="BN1326">
        <v>12560.44</v>
      </c>
      <c r="BO1326">
        <v>13778.27</v>
      </c>
      <c r="BP1326">
        <v>14047.74</v>
      </c>
      <c r="BQ1326">
        <v>15486.39</v>
      </c>
      <c r="BR1326">
        <v>13045.6</v>
      </c>
      <c r="BS1326">
        <v>5975.1949999999997</v>
      </c>
      <c r="BT1326">
        <v>4652.88</v>
      </c>
      <c r="BU1326">
        <v>5560.2510000000002</v>
      </c>
      <c r="BV1326">
        <v>12027.08</v>
      </c>
      <c r="BW1326">
        <v>6352.1610000000001</v>
      </c>
      <c r="BX1326">
        <v>6275.7129999999997</v>
      </c>
      <c r="BY1326">
        <v>6278.3639999999996</v>
      </c>
      <c r="BZ1326">
        <v>-1672</v>
      </c>
      <c r="CA1326">
        <v>1889.4839999999999</v>
      </c>
      <c r="CB1326">
        <v>-1166.8389999999999</v>
      </c>
      <c r="CC1326">
        <v>-3355.683</v>
      </c>
      <c r="CD1326">
        <v>-2714.4920000000002</v>
      </c>
      <c r="CE1326">
        <v>-2802.7220000000002</v>
      </c>
      <c r="CF1326" s="23">
        <v>4351727</v>
      </c>
      <c r="CG1326" s="23">
        <v>6708276</v>
      </c>
      <c r="CH1326" s="23">
        <v>5912422</v>
      </c>
      <c r="CI1326" s="23">
        <v>4485329</v>
      </c>
      <c r="CJ1326" s="23">
        <v>3772173</v>
      </c>
      <c r="CK1326" s="23">
        <v>1887676</v>
      </c>
      <c r="CL1326" s="23">
        <v>2483658</v>
      </c>
      <c r="CM1326" s="23">
        <v>2579702</v>
      </c>
      <c r="CN1326" s="23">
        <v>1807905</v>
      </c>
      <c r="CO1326" s="23">
        <v>8328512</v>
      </c>
      <c r="CP1326" s="23">
        <v>1353453</v>
      </c>
      <c r="CQ1326" s="23">
        <v>11400000</v>
      </c>
      <c r="CR1326" s="23">
        <v>11800000</v>
      </c>
      <c r="CS1326" s="23">
        <v>12900000</v>
      </c>
      <c r="CT1326" s="23">
        <v>12700000</v>
      </c>
      <c r="CU1326" s="23">
        <v>12400000</v>
      </c>
      <c r="CV1326" s="23">
        <v>12800000</v>
      </c>
      <c r="CW1326" s="23">
        <v>12000000</v>
      </c>
      <c r="CX1326" s="23">
        <v>12600000</v>
      </c>
      <c r="CY1326" s="23">
        <v>9754832</v>
      </c>
      <c r="CZ1326" s="23">
        <v>9977162</v>
      </c>
      <c r="DA1326" s="23">
        <v>3004338</v>
      </c>
      <c r="DB1326" s="23">
        <v>3009769</v>
      </c>
      <c r="DC1326" s="23">
        <v>3383526</v>
      </c>
      <c r="DD1326">
        <v>0</v>
      </c>
      <c r="DE1326">
        <v>0</v>
      </c>
      <c r="DF1326">
        <v>0</v>
      </c>
    </row>
    <row r="1327" spans="1:110" x14ac:dyDescent="0.25">
      <c r="A1327" s="18" t="str">
        <f t="shared" si="20"/>
        <v>portfolio_CPP_All_All_CAISO_1-in-10_MONTHLY SYSTEM PEAK DAY_2023_7</v>
      </c>
      <c r="B1327" t="s">
        <v>192</v>
      </c>
      <c r="C1327" t="s">
        <v>121</v>
      </c>
      <c r="D1327" t="s">
        <v>7</v>
      </c>
      <c r="E1327" t="s">
        <v>7</v>
      </c>
      <c r="F1327" t="s">
        <v>110</v>
      </c>
      <c r="G1327" t="s">
        <v>85</v>
      </c>
      <c r="H1327" t="s">
        <v>20</v>
      </c>
      <c r="I1327">
        <v>2023</v>
      </c>
      <c r="J1327">
        <v>7</v>
      </c>
      <c r="K1327">
        <v>13922.939</v>
      </c>
      <c r="L1327">
        <v>358456.8</v>
      </c>
      <c r="M1327">
        <v>346386.1</v>
      </c>
      <c r="N1327">
        <v>341138.9</v>
      </c>
      <c r="O1327">
        <v>341560.9</v>
      </c>
      <c r="P1327">
        <v>354985.1</v>
      </c>
      <c r="Q1327">
        <v>389940.8</v>
      </c>
      <c r="R1327">
        <v>438551.3</v>
      </c>
      <c r="S1327">
        <v>472799</v>
      </c>
      <c r="T1327">
        <v>495152.9</v>
      </c>
      <c r="U1327">
        <v>518330.4</v>
      </c>
      <c r="V1327">
        <v>546700.80000000005</v>
      </c>
      <c r="W1327">
        <v>566340.9</v>
      </c>
      <c r="X1327">
        <v>578306</v>
      </c>
      <c r="Y1327">
        <v>593337.69999999995</v>
      </c>
      <c r="Z1327">
        <v>596736.4</v>
      </c>
      <c r="AA1327">
        <v>587879.9</v>
      </c>
      <c r="AB1327">
        <v>570826.9</v>
      </c>
      <c r="AC1327">
        <v>556760.19999999995</v>
      </c>
      <c r="AD1327">
        <v>516741.5</v>
      </c>
      <c r="AE1327">
        <v>505639.7</v>
      </c>
      <c r="AF1327">
        <v>485133.8</v>
      </c>
      <c r="AG1327">
        <v>454116.9</v>
      </c>
      <c r="AH1327">
        <v>417324</v>
      </c>
      <c r="AI1327">
        <v>389480.7</v>
      </c>
      <c r="AJ1327">
        <v>69.544719999999998</v>
      </c>
      <c r="AK1327">
        <v>69.208010000000002</v>
      </c>
      <c r="AL1327">
        <v>68.753820000000005</v>
      </c>
      <c r="AM1327">
        <v>67.841949999999997</v>
      </c>
      <c r="AN1327">
        <v>67.867019999999997</v>
      </c>
      <c r="AO1327">
        <v>67.511020000000002</v>
      </c>
      <c r="AP1327">
        <v>67.575389999999999</v>
      </c>
      <c r="AQ1327">
        <v>69.325209999999998</v>
      </c>
      <c r="AR1327">
        <v>72.790679999999995</v>
      </c>
      <c r="AS1327">
        <v>77.121399999999994</v>
      </c>
      <c r="AT1327">
        <v>80.013419999999996</v>
      </c>
      <c r="AU1327">
        <v>82.41386</v>
      </c>
      <c r="AV1327">
        <v>83.49315</v>
      </c>
      <c r="AW1327">
        <v>85.772379999999998</v>
      </c>
      <c r="AX1327">
        <v>85.107039999999998</v>
      </c>
      <c r="AY1327">
        <v>85.186490000000006</v>
      </c>
      <c r="AZ1327">
        <v>84.758619999999993</v>
      </c>
      <c r="BA1327">
        <v>81.634140000000002</v>
      </c>
      <c r="BB1327">
        <v>79.942229999999995</v>
      </c>
      <c r="BC1327">
        <v>76.682450000000003</v>
      </c>
      <c r="BD1327">
        <v>74.032169999999994</v>
      </c>
      <c r="BE1327">
        <v>72.873279999999994</v>
      </c>
      <c r="BF1327">
        <v>72.445359999999994</v>
      </c>
      <c r="BG1327">
        <v>71.773179999999996</v>
      </c>
      <c r="BH1327">
        <v>2490.0070000000001</v>
      </c>
      <c r="BI1327">
        <v>4733.6540000000005</v>
      </c>
      <c r="BJ1327">
        <v>6064.2290000000003</v>
      </c>
      <c r="BK1327">
        <v>5603.9610000000002</v>
      </c>
      <c r="BL1327">
        <v>7448.3329999999996</v>
      </c>
      <c r="BM1327">
        <v>10835.2</v>
      </c>
      <c r="BN1327">
        <v>12776.05</v>
      </c>
      <c r="BO1327">
        <v>13999.83</v>
      </c>
      <c r="BP1327">
        <v>14118.95</v>
      </c>
      <c r="BQ1327">
        <v>15486.82</v>
      </c>
      <c r="BR1327">
        <v>13090.09</v>
      </c>
      <c r="BS1327">
        <v>6053.1639999999998</v>
      </c>
      <c r="BT1327">
        <v>4741.9290000000001</v>
      </c>
      <c r="BU1327">
        <v>5761.527</v>
      </c>
      <c r="BV1327">
        <v>12299.87</v>
      </c>
      <c r="BW1327">
        <v>6585.4170000000004</v>
      </c>
      <c r="BX1327">
        <v>6533.9610000000002</v>
      </c>
      <c r="BY1327">
        <v>6504.0720000000001</v>
      </c>
      <c r="BZ1327">
        <v>-1545.806</v>
      </c>
      <c r="CA1327">
        <v>1935.069</v>
      </c>
      <c r="CB1327">
        <v>-1104.5160000000001</v>
      </c>
      <c r="CC1327">
        <v>-3348.5459999999998</v>
      </c>
      <c r="CD1327">
        <v>-2696.7660000000001</v>
      </c>
      <c r="CE1327">
        <v>-2788.7420000000002</v>
      </c>
      <c r="CF1327" s="23">
        <v>4636013</v>
      </c>
      <c r="CG1327" s="23">
        <v>7147878</v>
      </c>
      <c r="CH1327" s="23">
        <v>6300081</v>
      </c>
      <c r="CI1327" s="23">
        <v>4779311</v>
      </c>
      <c r="CJ1327" s="23">
        <v>4019531</v>
      </c>
      <c r="CK1327" s="23">
        <v>2011207</v>
      </c>
      <c r="CL1327" s="23">
        <v>2645614</v>
      </c>
      <c r="CM1327" s="23">
        <v>2747165</v>
      </c>
      <c r="CN1327" s="23">
        <v>1925220</v>
      </c>
      <c r="CO1327" s="23">
        <v>8872310</v>
      </c>
      <c r="CP1327" s="23">
        <v>1439605</v>
      </c>
      <c r="CQ1327" s="23">
        <v>12200000</v>
      </c>
      <c r="CR1327" s="23">
        <v>12600000</v>
      </c>
      <c r="CS1327" s="23">
        <v>13800000</v>
      </c>
      <c r="CT1327" s="23">
        <v>13500000</v>
      </c>
      <c r="CU1327" s="23">
        <v>13200000</v>
      </c>
      <c r="CV1327" s="23">
        <v>13600000</v>
      </c>
      <c r="CW1327" s="23">
        <v>12700000</v>
      </c>
      <c r="CX1327" s="23">
        <v>13400000</v>
      </c>
      <c r="CY1327" s="23">
        <v>10400000</v>
      </c>
      <c r="CZ1327" s="23">
        <v>10600000</v>
      </c>
      <c r="DA1327" s="23">
        <v>3201334</v>
      </c>
      <c r="DB1327" s="23">
        <v>3205139</v>
      </c>
      <c r="DC1327" s="23">
        <v>3605042</v>
      </c>
      <c r="DD1327">
        <v>0</v>
      </c>
      <c r="DE1327">
        <v>0</v>
      </c>
      <c r="DF1327">
        <v>0</v>
      </c>
    </row>
    <row r="1328" spans="1:110" x14ac:dyDescent="0.25">
      <c r="A1328" s="18" t="str">
        <f t="shared" si="20"/>
        <v>portfolio_CPP_All_All_CAISO_1-in-10_MONTHLY SYSTEM PEAK DAY_2024_7</v>
      </c>
      <c r="B1328" t="s">
        <v>192</v>
      </c>
      <c r="C1328" t="s">
        <v>121</v>
      </c>
      <c r="D1328" t="s">
        <v>7</v>
      </c>
      <c r="E1328" t="s">
        <v>7</v>
      </c>
      <c r="F1328" t="s">
        <v>110</v>
      </c>
      <c r="G1328" t="s">
        <v>85</v>
      </c>
      <c r="H1328" t="s">
        <v>20</v>
      </c>
      <c r="I1328">
        <v>2024</v>
      </c>
      <c r="J1328">
        <v>7</v>
      </c>
      <c r="K1328">
        <v>13838.574000000001</v>
      </c>
      <c r="L1328">
        <v>361550.5</v>
      </c>
      <c r="M1328">
        <v>349357.5</v>
      </c>
      <c r="N1328">
        <v>344063.8</v>
      </c>
      <c r="O1328">
        <v>344473.9</v>
      </c>
      <c r="P1328">
        <v>357985.5</v>
      </c>
      <c r="Q1328">
        <v>393177</v>
      </c>
      <c r="R1328">
        <v>442121.2</v>
      </c>
      <c r="S1328">
        <v>476563.9</v>
      </c>
      <c r="T1328">
        <v>499022.3</v>
      </c>
      <c r="U1328">
        <v>522303.5</v>
      </c>
      <c r="V1328">
        <v>550816.9</v>
      </c>
      <c r="W1328">
        <v>570538</v>
      </c>
      <c r="X1328">
        <v>582507.9</v>
      </c>
      <c r="Y1328">
        <v>597531</v>
      </c>
      <c r="Z1328">
        <v>600907.4</v>
      </c>
      <c r="AA1328">
        <v>591919.9</v>
      </c>
      <c r="AB1328">
        <v>574696.1</v>
      </c>
      <c r="AC1328">
        <v>560677.1</v>
      </c>
      <c r="AD1328">
        <v>520299.8</v>
      </c>
      <c r="AE1328">
        <v>509101.3</v>
      </c>
      <c r="AF1328">
        <v>488507.2</v>
      </c>
      <c r="AG1328">
        <v>457558.5</v>
      </c>
      <c r="AH1328">
        <v>420718.3</v>
      </c>
      <c r="AI1328">
        <v>392798.8</v>
      </c>
      <c r="AJ1328">
        <v>69.544889999999995</v>
      </c>
      <c r="AK1328">
        <v>69.208269999999999</v>
      </c>
      <c r="AL1328">
        <v>68.753870000000006</v>
      </c>
      <c r="AM1328">
        <v>67.841449999999995</v>
      </c>
      <c r="AN1328">
        <v>67.867159999999998</v>
      </c>
      <c r="AO1328">
        <v>67.511269999999996</v>
      </c>
      <c r="AP1328">
        <v>67.575419999999994</v>
      </c>
      <c r="AQ1328">
        <v>69.325530000000001</v>
      </c>
      <c r="AR1328">
        <v>72.791259999999994</v>
      </c>
      <c r="AS1328">
        <v>77.122</v>
      </c>
      <c r="AT1328">
        <v>80.014660000000006</v>
      </c>
      <c r="AU1328">
        <v>82.415689999999998</v>
      </c>
      <c r="AV1328">
        <v>83.494879999999995</v>
      </c>
      <c r="AW1328">
        <v>85.774090000000001</v>
      </c>
      <c r="AX1328">
        <v>85.109020000000001</v>
      </c>
      <c r="AY1328">
        <v>85.188329999999993</v>
      </c>
      <c r="AZ1328">
        <v>84.760300000000001</v>
      </c>
      <c r="BA1328">
        <v>81.635710000000003</v>
      </c>
      <c r="BB1328">
        <v>79.943960000000004</v>
      </c>
      <c r="BC1328">
        <v>76.683340000000001</v>
      </c>
      <c r="BD1328">
        <v>74.032870000000003</v>
      </c>
      <c r="BE1328">
        <v>72.873400000000004</v>
      </c>
      <c r="BF1328">
        <v>72.445480000000003</v>
      </c>
      <c r="BG1328">
        <v>71.772989999999993</v>
      </c>
      <c r="BH1328">
        <v>2478.1080000000002</v>
      </c>
      <c r="BI1328">
        <v>4738.7209999999995</v>
      </c>
      <c r="BJ1328">
        <v>6095.75</v>
      </c>
      <c r="BK1328">
        <v>5636.2809999999999</v>
      </c>
      <c r="BL1328">
        <v>7509.2920000000004</v>
      </c>
      <c r="BM1328">
        <v>10985.66</v>
      </c>
      <c r="BN1328">
        <v>12939.08</v>
      </c>
      <c r="BO1328">
        <v>14166.09</v>
      </c>
      <c r="BP1328">
        <v>14158.56</v>
      </c>
      <c r="BQ1328">
        <v>15464.93</v>
      </c>
      <c r="BR1328">
        <v>13108.71</v>
      </c>
      <c r="BS1328">
        <v>6110.0550000000003</v>
      </c>
      <c r="BT1328">
        <v>4810.0249999999996</v>
      </c>
      <c r="BU1328">
        <v>5922.5619999999999</v>
      </c>
      <c r="BV1328">
        <v>12511.68</v>
      </c>
      <c r="BW1328">
        <v>6772.17</v>
      </c>
      <c r="BX1328">
        <v>6741.8119999999999</v>
      </c>
      <c r="BY1328">
        <v>6684.5940000000001</v>
      </c>
      <c r="BZ1328">
        <v>-1437.432</v>
      </c>
      <c r="CA1328">
        <v>1970.634</v>
      </c>
      <c r="CB1328">
        <v>-1050.5039999999999</v>
      </c>
      <c r="CC1328">
        <v>-3337.7310000000002</v>
      </c>
      <c r="CD1328">
        <v>-2677.9810000000002</v>
      </c>
      <c r="CE1328">
        <v>-2772.9749999999999</v>
      </c>
      <c r="CF1328" s="23">
        <v>4868536</v>
      </c>
      <c r="CG1328" s="23">
        <v>7507488</v>
      </c>
      <c r="CH1328" s="23">
        <v>6617208</v>
      </c>
      <c r="CI1328" s="23">
        <v>5019801</v>
      </c>
      <c r="CJ1328" s="23">
        <v>4221884</v>
      </c>
      <c r="CK1328" s="23">
        <v>2112254</v>
      </c>
      <c r="CL1328" s="23">
        <v>2778070</v>
      </c>
      <c r="CM1328" s="23">
        <v>2884097</v>
      </c>
      <c r="CN1328" s="23">
        <v>2021146</v>
      </c>
      <c r="CO1328" s="23">
        <v>9317083</v>
      </c>
      <c r="CP1328" s="23">
        <v>1509986</v>
      </c>
      <c r="CQ1328" s="23">
        <v>12800000</v>
      </c>
      <c r="CR1328" s="23">
        <v>13200000</v>
      </c>
      <c r="CS1328" s="23">
        <v>14500000</v>
      </c>
      <c r="CT1328" s="23">
        <v>14100000</v>
      </c>
      <c r="CU1328" s="23">
        <v>13800000</v>
      </c>
      <c r="CV1328" s="23">
        <v>14300000</v>
      </c>
      <c r="CW1328" s="23">
        <v>13400000</v>
      </c>
      <c r="CX1328" s="23">
        <v>14100000</v>
      </c>
      <c r="CY1328" s="23">
        <v>10900000</v>
      </c>
      <c r="CZ1328" s="23">
        <v>11200000</v>
      </c>
      <c r="DA1328" s="23">
        <v>3362487</v>
      </c>
      <c r="DB1328" s="23">
        <v>3364890</v>
      </c>
      <c r="DC1328" s="23">
        <v>3786241</v>
      </c>
      <c r="DD1328">
        <v>0</v>
      </c>
      <c r="DE1328">
        <v>0</v>
      </c>
      <c r="DF1328">
        <v>0</v>
      </c>
    </row>
    <row r="1329" spans="1:110" x14ac:dyDescent="0.25">
      <c r="A1329" s="18" t="str">
        <f t="shared" si="20"/>
        <v>portfolio_CPP_All_All_CAISO_1-in-10_MONTHLY SYSTEM PEAK DAY_2025_7</v>
      </c>
      <c r="B1329" t="s">
        <v>192</v>
      </c>
      <c r="C1329" t="s">
        <v>121</v>
      </c>
      <c r="D1329" t="s">
        <v>7</v>
      </c>
      <c r="E1329" t="s">
        <v>7</v>
      </c>
      <c r="F1329" t="s">
        <v>110</v>
      </c>
      <c r="G1329" t="s">
        <v>85</v>
      </c>
      <c r="H1329" t="s">
        <v>20</v>
      </c>
      <c r="I1329">
        <v>2025</v>
      </c>
      <c r="J1329">
        <v>7</v>
      </c>
      <c r="K1329">
        <v>13749.346</v>
      </c>
      <c r="L1329">
        <v>363851.8</v>
      </c>
      <c r="M1329">
        <v>351565.4</v>
      </c>
      <c r="N1329">
        <v>346237</v>
      </c>
      <c r="O1329">
        <v>346636.3</v>
      </c>
      <c r="P1329">
        <v>360209.2</v>
      </c>
      <c r="Q1329">
        <v>395567.5</v>
      </c>
      <c r="R1329">
        <v>444748.79999999999</v>
      </c>
      <c r="S1329">
        <v>479323.6</v>
      </c>
      <c r="T1329">
        <v>501848.4</v>
      </c>
      <c r="U1329">
        <v>525194.1</v>
      </c>
      <c r="V1329">
        <v>553800.80000000005</v>
      </c>
      <c r="W1329">
        <v>573570.69999999995</v>
      </c>
      <c r="X1329">
        <v>585531.5</v>
      </c>
      <c r="Y1329">
        <v>600530.19999999995</v>
      </c>
      <c r="Z1329">
        <v>603883.30000000005</v>
      </c>
      <c r="AA1329">
        <v>594791.30000000005</v>
      </c>
      <c r="AB1329">
        <v>577437.30000000005</v>
      </c>
      <c r="AC1329">
        <v>563475.69999999995</v>
      </c>
      <c r="AD1329">
        <v>522830</v>
      </c>
      <c r="AE1329">
        <v>511559.4</v>
      </c>
      <c r="AF1329">
        <v>490911.2</v>
      </c>
      <c r="AG1329">
        <v>460056.8</v>
      </c>
      <c r="AH1329">
        <v>423216.3</v>
      </c>
      <c r="AI1329">
        <v>395261.3</v>
      </c>
      <c r="AJ1329">
        <v>69.545029999999997</v>
      </c>
      <c r="AK1329">
        <v>69.208500000000001</v>
      </c>
      <c r="AL1329">
        <v>68.753919999999994</v>
      </c>
      <c r="AM1329">
        <v>67.841009999999997</v>
      </c>
      <c r="AN1329">
        <v>67.867279999999994</v>
      </c>
      <c r="AO1329">
        <v>67.511489999999995</v>
      </c>
      <c r="AP1329">
        <v>67.575450000000004</v>
      </c>
      <c r="AQ1329">
        <v>69.325810000000004</v>
      </c>
      <c r="AR1329">
        <v>72.791780000000003</v>
      </c>
      <c r="AS1329">
        <v>77.122529999999998</v>
      </c>
      <c r="AT1329">
        <v>80.01576</v>
      </c>
      <c r="AU1329">
        <v>82.417310000000001</v>
      </c>
      <c r="AV1329">
        <v>83.496420000000001</v>
      </c>
      <c r="AW1329">
        <v>85.775599999999997</v>
      </c>
      <c r="AX1329">
        <v>85.110780000000005</v>
      </c>
      <c r="AY1329">
        <v>85.189959999999999</v>
      </c>
      <c r="AZ1329">
        <v>84.761790000000005</v>
      </c>
      <c r="BA1329">
        <v>81.637110000000007</v>
      </c>
      <c r="BB1329">
        <v>79.945490000000007</v>
      </c>
      <c r="BC1329">
        <v>76.684119999999993</v>
      </c>
      <c r="BD1329">
        <v>74.03349</v>
      </c>
      <c r="BE1329">
        <v>72.873500000000007</v>
      </c>
      <c r="BF1329">
        <v>72.445570000000004</v>
      </c>
      <c r="BG1329">
        <v>71.772819999999996</v>
      </c>
      <c r="BH1329">
        <v>2464.9349999999999</v>
      </c>
      <c r="BI1329">
        <v>4737.857</v>
      </c>
      <c r="BJ1329">
        <v>6116.5039999999999</v>
      </c>
      <c r="BK1329">
        <v>5658.2449999999999</v>
      </c>
      <c r="BL1329">
        <v>7554.2060000000001</v>
      </c>
      <c r="BM1329">
        <v>11104.95</v>
      </c>
      <c r="BN1329">
        <v>13067.17</v>
      </c>
      <c r="BO1329">
        <v>14295.65</v>
      </c>
      <c r="BP1329">
        <v>14177.38</v>
      </c>
      <c r="BQ1329">
        <v>15428.52</v>
      </c>
      <c r="BR1329">
        <v>13110.34</v>
      </c>
      <c r="BS1329">
        <v>6152.9750000000004</v>
      </c>
      <c r="BT1329">
        <v>4864.1949999999997</v>
      </c>
      <c r="BU1329">
        <v>6056.7560000000003</v>
      </c>
      <c r="BV1329">
        <v>12682.9</v>
      </c>
      <c r="BW1329">
        <v>6927.9030000000002</v>
      </c>
      <c r="BX1329">
        <v>6916.0259999999998</v>
      </c>
      <c r="BY1329">
        <v>6834.9750000000004</v>
      </c>
      <c r="BZ1329">
        <v>-1341.0640000000001</v>
      </c>
      <c r="CA1329">
        <v>1999.5309999999999</v>
      </c>
      <c r="CB1329">
        <v>-1002.102</v>
      </c>
      <c r="CC1329">
        <v>-3324.547</v>
      </c>
      <c r="CD1329">
        <v>-2658.5630000000001</v>
      </c>
      <c r="CE1329">
        <v>-2756.0920000000001</v>
      </c>
      <c r="CF1329">
        <v>5065470</v>
      </c>
      <c r="CG1329">
        <v>7812100</v>
      </c>
      <c r="CH1329">
        <v>6885840</v>
      </c>
      <c r="CI1329">
        <v>5223512</v>
      </c>
      <c r="CJ1329">
        <v>4393294</v>
      </c>
      <c r="CK1329">
        <v>2197842</v>
      </c>
      <c r="CL1329">
        <v>2890246</v>
      </c>
      <c r="CM1329">
        <v>3000040</v>
      </c>
      <c r="CN1329">
        <v>2102366</v>
      </c>
      <c r="CO1329">
        <v>9693775</v>
      </c>
      <c r="CP1329">
        <v>1569529</v>
      </c>
      <c r="CQ1329" s="23">
        <v>13300000</v>
      </c>
      <c r="CR1329" s="23">
        <v>13700000</v>
      </c>
      <c r="CS1329" s="23">
        <v>15000000</v>
      </c>
      <c r="CT1329" s="23">
        <v>14700000</v>
      </c>
      <c r="CU1329" s="23">
        <v>14400000</v>
      </c>
      <c r="CV1329" s="23">
        <v>14900000</v>
      </c>
      <c r="CW1329" s="23">
        <v>13900000</v>
      </c>
      <c r="CX1329" s="23">
        <v>14700000</v>
      </c>
      <c r="CY1329" s="23">
        <v>11400000</v>
      </c>
      <c r="CZ1329" s="23">
        <v>11600000</v>
      </c>
      <c r="DA1329">
        <v>3498997</v>
      </c>
      <c r="DB1329">
        <v>3500154</v>
      </c>
      <c r="DC1329">
        <v>3939722</v>
      </c>
      <c r="DD1329">
        <v>0</v>
      </c>
      <c r="DE1329">
        <v>0</v>
      </c>
      <c r="DF1329">
        <v>0</v>
      </c>
    </row>
    <row r="1330" spans="1:110" x14ac:dyDescent="0.25">
      <c r="A1330" s="18" t="str">
        <f t="shared" si="20"/>
        <v>portfolio_CPP_All_All_CAISO_1-in-10_MONTHLY SYSTEM PEAK DAY_2026_7</v>
      </c>
      <c r="B1330" t="s">
        <v>192</v>
      </c>
      <c r="C1330" t="s">
        <v>121</v>
      </c>
      <c r="D1330" t="s">
        <v>7</v>
      </c>
      <c r="E1330" t="s">
        <v>7</v>
      </c>
      <c r="F1330" t="s">
        <v>110</v>
      </c>
      <c r="G1330" t="s">
        <v>85</v>
      </c>
      <c r="H1330" t="s">
        <v>20</v>
      </c>
      <c r="I1330">
        <v>2026</v>
      </c>
      <c r="J1330">
        <v>7</v>
      </c>
      <c r="K1330">
        <v>13659.245999999999</v>
      </c>
      <c r="L1330">
        <v>365899</v>
      </c>
      <c r="M1330">
        <v>353528.7</v>
      </c>
      <c r="N1330">
        <v>348169.4</v>
      </c>
      <c r="O1330">
        <v>348558.1</v>
      </c>
      <c r="P1330">
        <v>362184.1</v>
      </c>
      <c r="Q1330">
        <v>397687.4</v>
      </c>
      <c r="R1330">
        <v>447075.1</v>
      </c>
      <c r="S1330">
        <v>481762.2</v>
      </c>
      <c r="T1330">
        <v>504341.3</v>
      </c>
      <c r="U1330">
        <v>527739.4</v>
      </c>
      <c r="V1330">
        <v>556423.69999999995</v>
      </c>
      <c r="W1330">
        <v>576232.4</v>
      </c>
      <c r="X1330">
        <v>588179.9</v>
      </c>
      <c r="Y1330">
        <v>603149.69999999995</v>
      </c>
      <c r="Z1330">
        <v>606479.30000000005</v>
      </c>
      <c r="AA1330">
        <v>597291.5</v>
      </c>
      <c r="AB1330">
        <v>579820.5</v>
      </c>
      <c r="AC1330">
        <v>565918.9</v>
      </c>
      <c r="AD1330">
        <v>525033.80000000005</v>
      </c>
      <c r="AE1330">
        <v>513698.9</v>
      </c>
      <c r="AF1330">
        <v>493007.3</v>
      </c>
      <c r="AG1330">
        <v>462254.3</v>
      </c>
      <c r="AH1330">
        <v>425427.7</v>
      </c>
      <c r="AI1330">
        <v>397449.8</v>
      </c>
      <c r="AJ1330">
        <v>69.545169999999999</v>
      </c>
      <c r="AK1330">
        <v>69.20872</v>
      </c>
      <c r="AL1330">
        <v>68.753969999999995</v>
      </c>
      <c r="AM1330">
        <v>67.840590000000006</v>
      </c>
      <c r="AN1330">
        <v>67.867400000000004</v>
      </c>
      <c r="AO1330">
        <v>67.511700000000005</v>
      </c>
      <c r="AP1330">
        <v>67.575479999999999</v>
      </c>
      <c r="AQ1330">
        <v>69.326089999999994</v>
      </c>
      <c r="AR1330">
        <v>72.792280000000005</v>
      </c>
      <c r="AS1330">
        <v>77.123040000000003</v>
      </c>
      <c r="AT1330">
        <v>80.016819999999996</v>
      </c>
      <c r="AU1330">
        <v>82.418869999999998</v>
      </c>
      <c r="AV1330">
        <v>83.497889999999998</v>
      </c>
      <c r="AW1330">
        <v>85.777069999999995</v>
      </c>
      <c r="AX1330">
        <v>85.112470000000002</v>
      </c>
      <c r="AY1330">
        <v>85.19153</v>
      </c>
      <c r="AZ1330">
        <v>84.763229999999993</v>
      </c>
      <c r="BA1330">
        <v>81.638459999999995</v>
      </c>
      <c r="BB1330">
        <v>79.946969999999993</v>
      </c>
      <c r="BC1330">
        <v>76.684880000000007</v>
      </c>
      <c r="BD1330">
        <v>74.034090000000006</v>
      </c>
      <c r="BE1330">
        <v>72.873589999999993</v>
      </c>
      <c r="BF1330">
        <v>72.445670000000007</v>
      </c>
      <c r="BG1330">
        <v>71.772660000000002</v>
      </c>
      <c r="BH1330">
        <v>2451.4659999999999</v>
      </c>
      <c r="BI1330">
        <v>4735.2129999999997</v>
      </c>
      <c r="BJ1330">
        <v>6133.875</v>
      </c>
      <c r="BK1330">
        <v>5676.9430000000002</v>
      </c>
      <c r="BL1330">
        <v>7593.9880000000003</v>
      </c>
      <c r="BM1330">
        <v>11214.06</v>
      </c>
      <c r="BN1330">
        <v>13183.89</v>
      </c>
      <c r="BO1330">
        <v>14413.29</v>
      </c>
      <c r="BP1330">
        <v>14189.82</v>
      </c>
      <c r="BQ1330">
        <v>15387.97</v>
      </c>
      <c r="BR1330">
        <v>13106.85</v>
      </c>
      <c r="BS1330">
        <v>6191.402</v>
      </c>
      <c r="BT1330">
        <v>4913.8100000000004</v>
      </c>
      <c r="BU1330">
        <v>6181.973</v>
      </c>
      <c r="BV1330">
        <v>12840.77</v>
      </c>
      <c r="BW1330">
        <v>7073.2569999999996</v>
      </c>
      <c r="BX1330">
        <v>7078.951</v>
      </c>
      <c r="BY1330">
        <v>6975.2780000000002</v>
      </c>
      <c r="BZ1330">
        <v>-1248.952</v>
      </c>
      <c r="CA1330">
        <v>2026.2280000000001</v>
      </c>
      <c r="CB1330">
        <v>-955.71140000000003</v>
      </c>
      <c r="CC1330">
        <v>-3310.7359999999999</v>
      </c>
      <c r="CD1330">
        <v>-2639.0839999999998</v>
      </c>
      <c r="CE1330">
        <v>-2738.9830000000002</v>
      </c>
      <c r="CF1330" s="23">
        <v>5252346</v>
      </c>
      <c r="CG1330" s="23">
        <v>8101161</v>
      </c>
      <c r="CH1330" s="23">
        <v>7140759</v>
      </c>
      <c r="CI1330" s="23">
        <v>5416824</v>
      </c>
      <c r="CJ1330" s="23">
        <v>4555955</v>
      </c>
      <c r="CK1330" s="23">
        <v>2279060</v>
      </c>
      <c r="CL1330" s="23">
        <v>2996689</v>
      </c>
      <c r="CM1330" s="23">
        <v>3110053</v>
      </c>
      <c r="CN1330" s="23">
        <v>2179433</v>
      </c>
      <c r="CO1330" s="23">
        <v>10100000</v>
      </c>
      <c r="CP1330" s="23">
        <v>1626014</v>
      </c>
      <c r="CQ1330" s="23">
        <v>13800000</v>
      </c>
      <c r="CR1330" s="23">
        <v>14200000</v>
      </c>
      <c r="CS1330" s="23">
        <v>15600000</v>
      </c>
      <c r="CT1330" s="23">
        <v>15300000</v>
      </c>
      <c r="CU1330" s="23">
        <v>14900000</v>
      </c>
      <c r="CV1330" s="23">
        <v>15400000</v>
      </c>
      <c r="CW1330" s="23">
        <v>14400000</v>
      </c>
      <c r="CX1330" s="23">
        <v>15200000</v>
      </c>
      <c r="CY1330" s="23">
        <v>11800000</v>
      </c>
      <c r="CZ1330" s="23">
        <v>12000000</v>
      </c>
      <c r="DA1330" s="23">
        <v>3628540</v>
      </c>
      <c r="DB1330" s="23">
        <v>3628500</v>
      </c>
      <c r="DC1330" s="23">
        <v>4085366</v>
      </c>
      <c r="DD1330">
        <v>0</v>
      </c>
      <c r="DE1330">
        <v>0</v>
      </c>
      <c r="DF1330">
        <v>0</v>
      </c>
    </row>
    <row r="1331" spans="1:110" x14ac:dyDescent="0.25">
      <c r="A1331" s="18" t="str">
        <f t="shared" si="20"/>
        <v>portfolio_CPP_All_All_CAISO_1-in-10_MONTHLY SYSTEM PEAK DAY_2027_7</v>
      </c>
      <c r="B1331" t="s">
        <v>192</v>
      </c>
      <c r="C1331" t="s">
        <v>121</v>
      </c>
      <c r="D1331" t="s">
        <v>7</v>
      </c>
      <c r="E1331" t="s">
        <v>7</v>
      </c>
      <c r="F1331" t="s">
        <v>110</v>
      </c>
      <c r="G1331" t="s">
        <v>85</v>
      </c>
      <c r="H1331" t="s">
        <v>20</v>
      </c>
      <c r="I1331">
        <v>2027</v>
      </c>
      <c r="J1331">
        <v>7</v>
      </c>
      <c r="K1331">
        <v>13574.261</v>
      </c>
      <c r="L1331">
        <v>368499.9</v>
      </c>
      <c r="M1331">
        <v>356025.59999999998</v>
      </c>
      <c r="N1331">
        <v>350627.1</v>
      </c>
      <c r="O1331">
        <v>351004.8</v>
      </c>
      <c r="P1331">
        <v>364702.3</v>
      </c>
      <c r="Q1331">
        <v>400399.2</v>
      </c>
      <c r="R1331">
        <v>450061.7</v>
      </c>
      <c r="S1331">
        <v>484905.8</v>
      </c>
      <c r="T1331">
        <v>507566.8</v>
      </c>
      <c r="U1331">
        <v>531045.30000000005</v>
      </c>
      <c r="V1331">
        <v>559842.80000000005</v>
      </c>
      <c r="W1331">
        <v>579713.6</v>
      </c>
      <c r="X1331">
        <v>591658.30000000005</v>
      </c>
      <c r="Y1331">
        <v>606611.4</v>
      </c>
      <c r="Z1331">
        <v>609918.69999999995</v>
      </c>
      <c r="AA1331">
        <v>600617</v>
      </c>
      <c r="AB1331">
        <v>583000.69999999995</v>
      </c>
      <c r="AC1331">
        <v>569150.9</v>
      </c>
      <c r="AD1331">
        <v>527963.4</v>
      </c>
      <c r="AE1331">
        <v>516547.2</v>
      </c>
      <c r="AF1331">
        <v>495787.5</v>
      </c>
      <c r="AG1331">
        <v>465115</v>
      </c>
      <c r="AH1331">
        <v>428267.1</v>
      </c>
      <c r="AI1331">
        <v>400236.4</v>
      </c>
      <c r="AJ1331">
        <v>69.545330000000007</v>
      </c>
      <c r="AK1331">
        <v>69.208969999999994</v>
      </c>
      <c r="AL1331">
        <v>68.754019999999997</v>
      </c>
      <c r="AM1331">
        <v>67.840119999999999</v>
      </c>
      <c r="AN1331">
        <v>67.867540000000005</v>
      </c>
      <c r="AO1331">
        <v>67.511930000000007</v>
      </c>
      <c r="AP1331">
        <v>67.575509999999994</v>
      </c>
      <c r="AQ1331">
        <v>69.326390000000004</v>
      </c>
      <c r="AR1331">
        <v>72.792839999999998</v>
      </c>
      <c r="AS1331">
        <v>77.123609999999999</v>
      </c>
      <c r="AT1331">
        <v>80.018000000000001</v>
      </c>
      <c r="AU1331">
        <v>82.420590000000004</v>
      </c>
      <c r="AV1331">
        <v>83.499529999999993</v>
      </c>
      <c r="AW1331">
        <v>85.778679999999994</v>
      </c>
      <c r="AX1331">
        <v>85.114350000000002</v>
      </c>
      <c r="AY1331">
        <v>85.193259999999995</v>
      </c>
      <c r="AZ1331">
        <v>84.76482</v>
      </c>
      <c r="BA1331">
        <v>81.639949999999999</v>
      </c>
      <c r="BB1331">
        <v>79.948599999999999</v>
      </c>
      <c r="BC1331">
        <v>76.685720000000003</v>
      </c>
      <c r="BD1331">
        <v>74.034760000000006</v>
      </c>
      <c r="BE1331">
        <v>72.873699999999999</v>
      </c>
      <c r="BF1331">
        <v>72.445779999999999</v>
      </c>
      <c r="BG1331">
        <v>71.772480000000002</v>
      </c>
      <c r="BH1331">
        <v>2439.1669999999999</v>
      </c>
      <c r="BI1331">
        <v>4737.0129999999999</v>
      </c>
      <c r="BJ1331">
        <v>6158.9459999999999</v>
      </c>
      <c r="BK1331">
        <v>5703.0119999999997</v>
      </c>
      <c r="BL1331">
        <v>7645.009</v>
      </c>
      <c r="BM1331">
        <v>11344.47</v>
      </c>
      <c r="BN1331">
        <v>13324.58</v>
      </c>
      <c r="BO1331">
        <v>14556.19</v>
      </c>
      <c r="BP1331">
        <v>14217.47</v>
      </c>
      <c r="BQ1331">
        <v>15358.88</v>
      </c>
      <c r="BR1331">
        <v>13116.02</v>
      </c>
      <c r="BS1331">
        <v>6239.5510000000004</v>
      </c>
      <c r="BT1331">
        <v>4972.9269999999997</v>
      </c>
      <c r="BU1331">
        <v>6325.01</v>
      </c>
      <c r="BV1331">
        <v>13026.1</v>
      </c>
      <c r="BW1331">
        <v>7239.1949999999997</v>
      </c>
      <c r="BX1331">
        <v>7264.107</v>
      </c>
      <c r="BY1331">
        <v>7135.5969999999998</v>
      </c>
      <c r="BZ1331">
        <v>-1149.4739999999999</v>
      </c>
      <c r="CA1331">
        <v>2057.4259999999999</v>
      </c>
      <c r="CB1331">
        <v>-905.93460000000005</v>
      </c>
      <c r="CC1331">
        <v>-3298.915</v>
      </c>
      <c r="CD1331">
        <v>-2620.4009999999998</v>
      </c>
      <c r="CE1331">
        <v>-2722.99</v>
      </c>
      <c r="CF1331" s="23">
        <v>5471215</v>
      </c>
      <c r="CG1331" s="23">
        <v>8439655</v>
      </c>
      <c r="CH1331" s="23">
        <v>7439265</v>
      </c>
      <c r="CI1331" s="23">
        <v>5643192</v>
      </c>
      <c r="CJ1331" s="23">
        <v>4746427</v>
      </c>
      <c r="CK1331" s="23">
        <v>2374173</v>
      </c>
      <c r="CL1331" s="23">
        <v>3121367</v>
      </c>
      <c r="CM1331" s="23">
        <v>3238944</v>
      </c>
      <c r="CN1331" s="23">
        <v>2269725</v>
      </c>
      <c r="CO1331" s="23">
        <v>10500000</v>
      </c>
      <c r="CP1331" s="23">
        <v>1692262</v>
      </c>
      <c r="CQ1331" s="23">
        <v>14300000</v>
      </c>
      <c r="CR1331" s="23">
        <v>14800000</v>
      </c>
      <c r="CS1331" s="23">
        <v>16200000</v>
      </c>
      <c r="CT1331" s="23">
        <v>15900000</v>
      </c>
      <c r="CU1331" s="23">
        <v>15500000</v>
      </c>
      <c r="CV1331" s="23">
        <v>16100000</v>
      </c>
      <c r="CW1331" s="23">
        <v>15000000</v>
      </c>
      <c r="CX1331" s="23">
        <v>15800000</v>
      </c>
      <c r="CY1331" s="23">
        <v>12300000</v>
      </c>
      <c r="CZ1331" s="23">
        <v>12500000</v>
      </c>
      <c r="DA1331" s="23">
        <v>3780231</v>
      </c>
      <c r="DB1331" s="23">
        <v>3778869</v>
      </c>
      <c r="DC1331" s="23">
        <v>4255925</v>
      </c>
      <c r="DD1331">
        <v>0</v>
      </c>
      <c r="DE1331">
        <v>0</v>
      </c>
      <c r="DF1331">
        <v>0</v>
      </c>
    </row>
    <row r="1332" spans="1:110" x14ac:dyDescent="0.25">
      <c r="A1332" s="18" t="str">
        <f t="shared" si="20"/>
        <v>portfolio_CPP_All_All_CAISO_1-in-10_MONTHLY SYSTEM PEAK DAY_2028_7</v>
      </c>
      <c r="B1332" t="s">
        <v>192</v>
      </c>
      <c r="C1332" t="s">
        <v>121</v>
      </c>
      <c r="D1332" t="s">
        <v>7</v>
      </c>
      <c r="E1332" t="s">
        <v>7</v>
      </c>
      <c r="F1332" t="s">
        <v>110</v>
      </c>
      <c r="G1332" t="s">
        <v>85</v>
      </c>
      <c r="H1332" t="s">
        <v>20</v>
      </c>
      <c r="I1332">
        <v>2028</v>
      </c>
      <c r="J1332">
        <v>7</v>
      </c>
      <c r="K1332">
        <v>13491.383</v>
      </c>
      <c r="L1332">
        <v>371250.5</v>
      </c>
      <c r="M1332">
        <v>358666.8</v>
      </c>
      <c r="N1332">
        <v>353226.9</v>
      </c>
      <c r="O1332">
        <v>353593.4</v>
      </c>
      <c r="P1332">
        <v>367367.5</v>
      </c>
      <c r="Q1332">
        <v>403271.5</v>
      </c>
      <c r="R1332">
        <v>453227.4</v>
      </c>
      <c r="S1332">
        <v>488241.1</v>
      </c>
      <c r="T1332">
        <v>510991.5</v>
      </c>
      <c r="U1332">
        <v>534558.5</v>
      </c>
      <c r="V1332">
        <v>563479.30000000005</v>
      </c>
      <c r="W1332">
        <v>583418.69999999995</v>
      </c>
      <c r="X1332">
        <v>595363.9</v>
      </c>
      <c r="Y1332">
        <v>610304</v>
      </c>
      <c r="Z1332">
        <v>613589.5</v>
      </c>
      <c r="AA1332">
        <v>604169.19999999995</v>
      </c>
      <c r="AB1332">
        <v>586400.1</v>
      </c>
      <c r="AC1332">
        <v>572599.19999999995</v>
      </c>
      <c r="AD1332">
        <v>531092.5</v>
      </c>
      <c r="AE1332">
        <v>519590.2</v>
      </c>
      <c r="AF1332">
        <v>498755.5</v>
      </c>
      <c r="AG1332">
        <v>468156.6</v>
      </c>
      <c r="AH1332">
        <v>431277</v>
      </c>
      <c r="AI1332">
        <v>403184.9</v>
      </c>
      <c r="AJ1332">
        <v>69.545490000000001</v>
      </c>
      <c r="AK1332">
        <v>69.209220000000002</v>
      </c>
      <c r="AL1332">
        <v>68.754080000000002</v>
      </c>
      <c r="AM1332">
        <v>67.839640000000003</v>
      </c>
      <c r="AN1332">
        <v>67.867670000000004</v>
      </c>
      <c r="AO1332">
        <v>67.512169999999998</v>
      </c>
      <c r="AP1332">
        <v>67.575540000000004</v>
      </c>
      <c r="AQ1332">
        <v>69.326700000000002</v>
      </c>
      <c r="AR1332">
        <v>72.793409999999994</v>
      </c>
      <c r="AS1332">
        <v>77.124189999999999</v>
      </c>
      <c r="AT1332">
        <v>80.019210000000001</v>
      </c>
      <c r="AU1332">
        <v>82.422370000000001</v>
      </c>
      <c r="AV1332">
        <v>83.501220000000004</v>
      </c>
      <c r="AW1332">
        <v>85.780349999999999</v>
      </c>
      <c r="AX1332">
        <v>85.116290000000006</v>
      </c>
      <c r="AY1332">
        <v>85.195059999999998</v>
      </c>
      <c r="AZ1332">
        <v>84.766459999999995</v>
      </c>
      <c r="BA1332">
        <v>81.641480000000001</v>
      </c>
      <c r="BB1332">
        <v>79.950289999999995</v>
      </c>
      <c r="BC1332">
        <v>76.686580000000006</v>
      </c>
      <c r="BD1332">
        <v>74.035439999999994</v>
      </c>
      <c r="BE1332">
        <v>72.873800000000003</v>
      </c>
      <c r="BF1332">
        <v>72.445880000000002</v>
      </c>
      <c r="BG1332">
        <v>71.772300000000001</v>
      </c>
      <c r="BH1332">
        <v>2427.3029999999999</v>
      </c>
      <c r="BI1332">
        <v>4740.1409999999996</v>
      </c>
      <c r="BJ1332">
        <v>6186.1710000000003</v>
      </c>
      <c r="BK1332">
        <v>5731.13</v>
      </c>
      <c r="BL1332">
        <v>7699.08</v>
      </c>
      <c r="BM1332">
        <v>11480.43</v>
      </c>
      <c r="BN1332">
        <v>13471.55</v>
      </c>
      <c r="BO1332">
        <v>14705.77</v>
      </c>
      <c r="BP1332">
        <v>14249.53</v>
      </c>
      <c r="BQ1332">
        <v>15333.43</v>
      </c>
      <c r="BR1332">
        <v>13128.94</v>
      </c>
      <c r="BS1332">
        <v>6290.3119999999999</v>
      </c>
      <c r="BT1332">
        <v>5034.5159999999996</v>
      </c>
      <c r="BU1332">
        <v>6472.47</v>
      </c>
      <c r="BV1332">
        <v>13218.48</v>
      </c>
      <c r="BW1332">
        <v>7410.2370000000001</v>
      </c>
      <c r="BX1332">
        <v>7454.7349999999997</v>
      </c>
      <c r="BY1332">
        <v>7300.8850000000002</v>
      </c>
      <c r="BZ1332">
        <v>-1048.4349999999999</v>
      </c>
      <c r="CA1332">
        <v>2089.7730000000001</v>
      </c>
      <c r="CB1332">
        <v>-855.46730000000002</v>
      </c>
      <c r="CC1332">
        <v>-3287.7719999999999</v>
      </c>
      <c r="CD1332">
        <v>-2602.08</v>
      </c>
      <c r="CE1332">
        <v>-2707.44</v>
      </c>
      <c r="CF1332" s="23">
        <v>5701902</v>
      </c>
      <c r="CG1332" s="23">
        <v>8796407</v>
      </c>
      <c r="CH1332" s="23">
        <v>7753868</v>
      </c>
      <c r="CI1332" s="23">
        <v>5881770</v>
      </c>
      <c r="CJ1332" s="23">
        <v>4947169</v>
      </c>
      <c r="CK1332" s="23">
        <v>2474419</v>
      </c>
      <c r="CL1332" s="23">
        <v>3252783</v>
      </c>
      <c r="CM1332" s="23">
        <v>3374811</v>
      </c>
      <c r="CN1332" s="23">
        <v>2364905</v>
      </c>
      <c r="CO1332" s="23">
        <v>10900000</v>
      </c>
      <c r="CP1332" s="23">
        <v>1762121</v>
      </c>
      <c r="CQ1332" s="23">
        <v>14900000</v>
      </c>
      <c r="CR1332" s="23">
        <v>15500000</v>
      </c>
      <c r="CS1332" s="23">
        <v>16900000</v>
      </c>
      <c r="CT1332" s="23">
        <v>16600000</v>
      </c>
      <c r="CU1332" s="23">
        <v>16200000</v>
      </c>
      <c r="CV1332" s="23">
        <v>16700000</v>
      </c>
      <c r="CW1332" s="23">
        <v>15700000</v>
      </c>
      <c r="CX1332" s="23">
        <v>16500000</v>
      </c>
      <c r="CY1332" s="23">
        <v>12800000</v>
      </c>
      <c r="CZ1332" s="23">
        <v>13100000</v>
      </c>
      <c r="DA1332" s="23">
        <v>3940101</v>
      </c>
      <c r="DB1332" s="23">
        <v>3937378</v>
      </c>
      <c r="DC1332" s="23">
        <v>4435688</v>
      </c>
      <c r="DD1332">
        <v>0</v>
      </c>
      <c r="DE1332">
        <v>0</v>
      </c>
      <c r="DF1332">
        <v>0</v>
      </c>
    </row>
    <row r="1333" spans="1:110" x14ac:dyDescent="0.25">
      <c r="A1333" s="18" t="str">
        <f t="shared" si="20"/>
        <v>portfolio_CPP_All_All_CAISO_1-in-10_MONTHLY SYSTEM PEAK DAY_2029_7</v>
      </c>
      <c r="B1333" t="s">
        <v>192</v>
      </c>
      <c r="C1333" t="s">
        <v>121</v>
      </c>
      <c r="D1333" t="s">
        <v>7</v>
      </c>
      <c r="E1333" t="s">
        <v>7</v>
      </c>
      <c r="F1333" t="s">
        <v>110</v>
      </c>
      <c r="G1333" t="s">
        <v>85</v>
      </c>
      <c r="H1333" t="s">
        <v>20</v>
      </c>
      <c r="I1333">
        <v>2029</v>
      </c>
      <c r="J1333">
        <v>7</v>
      </c>
      <c r="K1333">
        <v>13409.599</v>
      </c>
      <c r="L1333">
        <v>374016</v>
      </c>
      <c r="M1333">
        <v>361322.3</v>
      </c>
      <c r="N1333">
        <v>355840.9</v>
      </c>
      <c r="O1333">
        <v>356196.2</v>
      </c>
      <c r="P1333">
        <v>370047.6</v>
      </c>
      <c r="Q1333">
        <v>406160.3</v>
      </c>
      <c r="R1333">
        <v>456411.8</v>
      </c>
      <c r="S1333">
        <v>491596.79999999999</v>
      </c>
      <c r="T1333">
        <v>514437.9</v>
      </c>
      <c r="U1333">
        <v>538094.4</v>
      </c>
      <c r="V1333">
        <v>567139.9</v>
      </c>
      <c r="W1333">
        <v>587149</v>
      </c>
      <c r="X1333">
        <v>599095.5</v>
      </c>
      <c r="Y1333">
        <v>614023.6</v>
      </c>
      <c r="Z1333">
        <v>617287.4</v>
      </c>
      <c r="AA1333">
        <v>607748.30000000005</v>
      </c>
      <c r="AB1333">
        <v>589825.80000000005</v>
      </c>
      <c r="AC1333">
        <v>576072.9</v>
      </c>
      <c r="AD1333">
        <v>534245.19999999995</v>
      </c>
      <c r="AE1333">
        <v>522656.4</v>
      </c>
      <c r="AF1333">
        <v>501745.7</v>
      </c>
      <c r="AG1333">
        <v>471218.2</v>
      </c>
      <c r="AH1333">
        <v>434304.7</v>
      </c>
      <c r="AI1333">
        <v>406149.6</v>
      </c>
      <c r="AJ1333">
        <v>69.545659999999998</v>
      </c>
      <c r="AK1333">
        <v>69.209469999999996</v>
      </c>
      <c r="AL1333">
        <v>68.754130000000004</v>
      </c>
      <c r="AM1333">
        <v>67.839150000000004</v>
      </c>
      <c r="AN1333">
        <v>67.867810000000006</v>
      </c>
      <c r="AO1333">
        <v>67.512420000000006</v>
      </c>
      <c r="AP1333">
        <v>67.575580000000002</v>
      </c>
      <c r="AQ1333">
        <v>69.327020000000005</v>
      </c>
      <c r="AR1333">
        <v>72.793989999999994</v>
      </c>
      <c r="AS1333">
        <v>77.124790000000004</v>
      </c>
      <c r="AT1333">
        <v>80.020430000000005</v>
      </c>
      <c r="AU1333">
        <v>82.424170000000004</v>
      </c>
      <c r="AV1333">
        <v>83.502920000000003</v>
      </c>
      <c r="AW1333">
        <v>85.782030000000006</v>
      </c>
      <c r="AX1333">
        <v>85.11824</v>
      </c>
      <c r="AY1333">
        <v>85.196860000000001</v>
      </c>
      <c r="AZ1333">
        <v>84.768119999999996</v>
      </c>
      <c r="BA1333">
        <v>81.643029999999996</v>
      </c>
      <c r="BB1333">
        <v>79.951989999999995</v>
      </c>
      <c r="BC1333">
        <v>76.687460000000002</v>
      </c>
      <c r="BD1333">
        <v>74.03613</v>
      </c>
      <c r="BE1333">
        <v>72.873919999999998</v>
      </c>
      <c r="BF1333">
        <v>72.445989999999995</v>
      </c>
      <c r="BG1333">
        <v>71.772109999999998</v>
      </c>
      <c r="BH1333">
        <v>2415.6260000000002</v>
      </c>
      <c r="BI1333">
        <v>4743.5550000000003</v>
      </c>
      <c r="BJ1333">
        <v>6213.7</v>
      </c>
      <c r="BK1333">
        <v>5759.5209999999997</v>
      </c>
      <c r="BL1333">
        <v>7753.4669999999996</v>
      </c>
      <c r="BM1333">
        <v>11616.7</v>
      </c>
      <c r="BN1333">
        <v>13618.92</v>
      </c>
      <c r="BO1333">
        <v>14855.8</v>
      </c>
      <c r="BP1333">
        <v>14282.38</v>
      </c>
      <c r="BQ1333">
        <v>15309.02</v>
      </c>
      <c r="BR1333">
        <v>13142.64</v>
      </c>
      <c r="BS1333">
        <v>6341.3119999999999</v>
      </c>
      <c r="BT1333">
        <v>5096.2330000000002</v>
      </c>
      <c r="BU1333">
        <v>6619.8860000000004</v>
      </c>
      <c r="BV1333">
        <v>13411.11</v>
      </c>
      <c r="BW1333">
        <v>7581.2219999999998</v>
      </c>
      <c r="BX1333">
        <v>7645.25</v>
      </c>
      <c r="BY1333">
        <v>7466.1270000000004</v>
      </c>
      <c r="BZ1333">
        <v>-947.76859999999999</v>
      </c>
      <c r="CA1333">
        <v>2122.1529999999998</v>
      </c>
      <c r="CB1333">
        <v>-805.20680000000004</v>
      </c>
      <c r="CC1333">
        <v>-3276.8679999999999</v>
      </c>
      <c r="CD1333">
        <v>-2583.9780000000001</v>
      </c>
      <c r="CE1333">
        <v>-2692.1060000000002</v>
      </c>
      <c r="CF1333" s="23">
        <v>5937407</v>
      </c>
      <c r="CG1333" s="23">
        <v>9160597</v>
      </c>
      <c r="CH1333" s="23">
        <v>8075028</v>
      </c>
      <c r="CI1333" s="23">
        <v>6125321</v>
      </c>
      <c r="CJ1333" s="23">
        <v>5152096</v>
      </c>
      <c r="CK1333" s="23">
        <v>2576757</v>
      </c>
      <c r="CL1333" s="23">
        <v>3386944</v>
      </c>
      <c r="CM1333" s="23">
        <v>3513524</v>
      </c>
      <c r="CN1333" s="23">
        <v>2462079</v>
      </c>
      <c r="CO1333" s="23">
        <v>11400000</v>
      </c>
      <c r="CP1333" s="23">
        <v>1833457</v>
      </c>
      <c r="CQ1333" s="23">
        <v>15600000</v>
      </c>
      <c r="CR1333" s="23">
        <v>16100000</v>
      </c>
      <c r="CS1333" s="23">
        <v>17600000</v>
      </c>
      <c r="CT1333" s="23">
        <v>17300000</v>
      </c>
      <c r="CU1333" s="23">
        <v>16900000</v>
      </c>
      <c r="CV1333" s="23">
        <v>17400000</v>
      </c>
      <c r="CW1333" s="23">
        <v>16300000</v>
      </c>
      <c r="CX1333" s="23">
        <v>17200000</v>
      </c>
      <c r="CY1333" s="23">
        <v>13300000</v>
      </c>
      <c r="CZ1333" s="23">
        <v>13600000</v>
      </c>
      <c r="DA1333" s="23">
        <v>4103304</v>
      </c>
      <c r="DB1333" s="23">
        <v>4099206</v>
      </c>
      <c r="DC1333" s="23">
        <v>4619200</v>
      </c>
      <c r="DD1333">
        <v>0</v>
      </c>
      <c r="DE1333">
        <v>0</v>
      </c>
      <c r="DF1333">
        <v>0</v>
      </c>
    </row>
    <row r="1334" spans="1:110" x14ac:dyDescent="0.25">
      <c r="A1334" s="18" t="str">
        <f t="shared" si="20"/>
        <v>portfolio_CPP_All_All_CAISO_1-in-10_MONTHLY SYSTEM PEAK DAY_2030_7</v>
      </c>
      <c r="B1334" t="s">
        <v>192</v>
      </c>
      <c r="C1334" t="s">
        <v>121</v>
      </c>
      <c r="D1334" t="s">
        <v>7</v>
      </c>
      <c r="E1334" t="s">
        <v>7</v>
      </c>
      <c r="F1334" t="s">
        <v>110</v>
      </c>
      <c r="G1334" t="s">
        <v>85</v>
      </c>
      <c r="H1334" t="s">
        <v>20</v>
      </c>
      <c r="I1334">
        <v>2030</v>
      </c>
      <c r="J1334">
        <v>7</v>
      </c>
      <c r="K1334">
        <v>13329.9</v>
      </c>
      <c r="L1334">
        <v>376930.8</v>
      </c>
      <c r="M1334">
        <v>364121.8</v>
      </c>
      <c r="N1334">
        <v>358596.7</v>
      </c>
      <c r="O1334">
        <v>358940.8</v>
      </c>
      <c r="P1334">
        <v>372874.5</v>
      </c>
      <c r="Q1334">
        <v>409209.3</v>
      </c>
      <c r="R1334">
        <v>459775</v>
      </c>
      <c r="S1334">
        <v>495143.7</v>
      </c>
      <c r="T1334">
        <v>518083.2</v>
      </c>
      <c r="U1334">
        <v>541837.19999999995</v>
      </c>
      <c r="V1334">
        <v>571017.4</v>
      </c>
      <c r="W1334">
        <v>591102.80000000005</v>
      </c>
      <c r="X1334">
        <v>603053.69999999995</v>
      </c>
      <c r="Y1334">
        <v>617973.5</v>
      </c>
      <c r="Z1334">
        <v>621216.19999999995</v>
      </c>
      <c r="AA1334">
        <v>611553.69999999995</v>
      </c>
      <c r="AB1334">
        <v>593470.1</v>
      </c>
      <c r="AC1334">
        <v>579762.4</v>
      </c>
      <c r="AD1334">
        <v>537596.9</v>
      </c>
      <c r="AE1334">
        <v>525916.9</v>
      </c>
      <c r="AF1334">
        <v>504923.2</v>
      </c>
      <c r="AG1334">
        <v>474460.3</v>
      </c>
      <c r="AH1334">
        <v>437502.5</v>
      </c>
      <c r="AI1334">
        <v>409275.7</v>
      </c>
      <c r="AJ1334">
        <v>69.545829999999995</v>
      </c>
      <c r="AK1334">
        <v>69.209739999999996</v>
      </c>
      <c r="AL1334">
        <v>68.754189999999994</v>
      </c>
      <c r="AM1334">
        <v>67.838650000000001</v>
      </c>
      <c r="AN1334">
        <v>67.867949999999993</v>
      </c>
      <c r="AO1334">
        <v>67.51267</v>
      </c>
      <c r="AP1334">
        <v>67.575609999999998</v>
      </c>
      <c r="AQ1334">
        <v>69.327340000000007</v>
      </c>
      <c r="AR1334">
        <v>72.794579999999996</v>
      </c>
      <c r="AS1334">
        <v>77.125399999999999</v>
      </c>
      <c r="AT1334">
        <v>80.021690000000007</v>
      </c>
      <c r="AU1334">
        <v>82.426019999999994</v>
      </c>
      <c r="AV1334">
        <v>83.504679999999993</v>
      </c>
      <c r="AW1334">
        <v>85.783770000000004</v>
      </c>
      <c r="AX1334">
        <v>85.120249999999999</v>
      </c>
      <c r="AY1334">
        <v>85.198719999999994</v>
      </c>
      <c r="AZ1334">
        <v>84.769819999999996</v>
      </c>
      <c r="BA1334">
        <v>81.644630000000006</v>
      </c>
      <c r="BB1334">
        <v>79.953739999999996</v>
      </c>
      <c r="BC1334">
        <v>76.688360000000003</v>
      </c>
      <c r="BD1334">
        <v>74.036839999999998</v>
      </c>
      <c r="BE1334">
        <v>72.874030000000005</v>
      </c>
      <c r="BF1334">
        <v>72.446110000000004</v>
      </c>
      <c r="BG1334">
        <v>71.771919999999994</v>
      </c>
      <c r="BH1334">
        <v>2404.3809999999999</v>
      </c>
      <c r="BI1334">
        <v>4748.2920000000004</v>
      </c>
      <c r="BJ1334">
        <v>6243.3770000000004</v>
      </c>
      <c r="BK1334">
        <v>5789.9549999999999</v>
      </c>
      <c r="BL1334">
        <v>7810.8969999999999</v>
      </c>
      <c r="BM1334">
        <v>11758.52</v>
      </c>
      <c r="BN1334">
        <v>13772.57</v>
      </c>
      <c r="BO1334">
        <v>15012.5</v>
      </c>
      <c r="BP1334">
        <v>14319.62</v>
      </c>
      <c r="BQ1334">
        <v>15288.23</v>
      </c>
      <c r="BR1334">
        <v>13160.08</v>
      </c>
      <c r="BS1334">
        <v>6394.9179999999997</v>
      </c>
      <c r="BT1334">
        <v>5160.42</v>
      </c>
      <c r="BU1334">
        <v>6771.7250000000004</v>
      </c>
      <c r="BV1334">
        <v>13610.77</v>
      </c>
      <c r="BW1334">
        <v>7757.3109999999997</v>
      </c>
      <c r="BX1334">
        <v>7841.24</v>
      </c>
      <c r="BY1334">
        <v>7636.3389999999999</v>
      </c>
      <c r="BZ1334">
        <v>-845.53470000000004</v>
      </c>
      <c r="CA1334">
        <v>2155.681</v>
      </c>
      <c r="CB1334">
        <v>-754.25170000000003</v>
      </c>
      <c r="CC1334">
        <v>-3266.6379999999999</v>
      </c>
      <c r="CD1334">
        <v>-2566.2359999999999</v>
      </c>
      <c r="CE1334">
        <v>-2677.21</v>
      </c>
      <c r="CF1334" s="23">
        <v>6185330</v>
      </c>
      <c r="CG1334" s="23">
        <v>9543973</v>
      </c>
      <c r="CH1334" s="23">
        <v>8413105</v>
      </c>
      <c r="CI1334" s="23">
        <v>6381702</v>
      </c>
      <c r="CJ1334" s="23">
        <v>5367816</v>
      </c>
      <c r="CK1334" s="23">
        <v>2684488</v>
      </c>
      <c r="CL1334" s="23">
        <v>3528185</v>
      </c>
      <c r="CM1334" s="23">
        <v>3659567</v>
      </c>
      <c r="CN1334" s="23">
        <v>2564388</v>
      </c>
      <c r="CO1334" s="23">
        <v>11800000</v>
      </c>
      <c r="CP1334" s="23">
        <v>1908588</v>
      </c>
      <c r="CQ1334" s="23">
        <v>16200000</v>
      </c>
      <c r="CR1334" s="23">
        <v>16800000</v>
      </c>
      <c r="CS1334" s="23">
        <v>18400000</v>
      </c>
      <c r="CT1334" s="23">
        <v>18000000</v>
      </c>
      <c r="CU1334" s="23">
        <v>17600000</v>
      </c>
      <c r="CV1334" s="23">
        <v>18200000</v>
      </c>
      <c r="CW1334" s="23">
        <v>17000000</v>
      </c>
      <c r="CX1334" s="23">
        <v>17900000</v>
      </c>
      <c r="CY1334" s="23">
        <v>13900000</v>
      </c>
      <c r="CZ1334" s="23">
        <v>14200000</v>
      </c>
      <c r="DA1334" s="23">
        <v>4275104</v>
      </c>
      <c r="DB1334" s="23">
        <v>4269586</v>
      </c>
      <c r="DC1334" s="23">
        <v>4812382</v>
      </c>
      <c r="DD1334">
        <v>0</v>
      </c>
      <c r="DE1334">
        <v>0</v>
      </c>
      <c r="DF1334">
        <v>0</v>
      </c>
    </row>
    <row r="1335" spans="1:110" x14ac:dyDescent="0.25">
      <c r="A1335" s="18" t="str">
        <f t="shared" si="20"/>
        <v>portfolio_CPP_All_All_CAISO_1-in-10_MONTHLY SYSTEM PEAK DAY_2019_8</v>
      </c>
      <c r="B1335" t="s">
        <v>192</v>
      </c>
      <c r="C1335" t="s">
        <v>121</v>
      </c>
      <c r="D1335" t="s">
        <v>7</v>
      </c>
      <c r="E1335" t="s">
        <v>7</v>
      </c>
      <c r="F1335" t="s">
        <v>110</v>
      </c>
      <c r="G1335" t="s">
        <v>85</v>
      </c>
      <c r="H1335" t="s">
        <v>20</v>
      </c>
      <c r="I1335">
        <v>2019</v>
      </c>
      <c r="J1335">
        <v>8</v>
      </c>
      <c r="K1335">
        <v>14288</v>
      </c>
      <c r="L1335">
        <v>356970.3</v>
      </c>
      <c r="M1335">
        <v>345817.8</v>
      </c>
      <c r="N1335">
        <v>339483.4</v>
      </c>
      <c r="O1335">
        <v>337728.1</v>
      </c>
      <c r="P1335">
        <v>349025.5</v>
      </c>
      <c r="Q1335">
        <v>379751.5</v>
      </c>
      <c r="R1335">
        <v>426254.7</v>
      </c>
      <c r="S1335">
        <v>459317.7</v>
      </c>
      <c r="T1335">
        <v>479656.3</v>
      </c>
      <c r="U1335">
        <v>506648.9</v>
      </c>
      <c r="V1335">
        <v>533688.69999999995</v>
      </c>
      <c r="W1335">
        <v>557528.6</v>
      </c>
      <c r="X1335">
        <v>572401.30000000005</v>
      </c>
      <c r="Y1335">
        <v>584058.5</v>
      </c>
      <c r="Z1335">
        <v>589440.30000000005</v>
      </c>
      <c r="AA1335">
        <v>583059.6</v>
      </c>
      <c r="AB1335">
        <v>569820.19999999995</v>
      </c>
      <c r="AC1335">
        <v>551123.1</v>
      </c>
      <c r="AD1335">
        <v>511918.2</v>
      </c>
      <c r="AE1335">
        <v>507716.3</v>
      </c>
      <c r="AF1335">
        <v>496571.3</v>
      </c>
      <c r="AG1335">
        <v>460396.9</v>
      </c>
      <c r="AH1335">
        <v>420810.5</v>
      </c>
      <c r="AI1335">
        <v>388465.3</v>
      </c>
      <c r="AJ1335">
        <v>73.296210000000002</v>
      </c>
      <c r="AK1335">
        <v>73.096609999999998</v>
      </c>
      <c r="AL1335">
        <v>71.9786</v>
      </c>
      <c r="AM1335">
        <v>71.582310000000007</v>
      </c>
      <c r="AN1335">
        <v>71.252369999999999</v>
      </c>
      <c r="AO1335">
        <v>70.887730000000005</v>
      </c>
      <c r="AP1335">
        <v>70.232730000000004</v>
      </c>
      <c r="AQ1335">
        <v>70.956999999999994</v>
      </c>
      <c r="AR1335">
        <v>75.003780000000006</v>
      </c>
      <c r="AS1335">
        <v>79.078550000000007</v>
      </c>
      <c r="AT1335">
        <v>83.194720000000004</v>
      </c>
      <c r="AU1335">
        <v>86.585380000000001</v>
      </c>
      <c r="AV1335">
        <v>87.798259999999999</v>
      </c>
      <c r="AW1335">
        <v>87.195210000000003</v>
      </c>
      <c r="AX1335">
        <v>87.409049999999993</v>
      </c>
      <c r="AY1335">
        <v>88.547610000000006</v>
      </c>
      <c r="AZ1335">
        <v>87.414330000000007</v>
      </c>
      <c r="BA1335">
        <v>85.474189999999993</v>
      </c>
      <c r="BB1335">
        <v>84.940770000000001</v>
      </c>
      <c r="BC1335">
        <v>82.103369999999998</v>
      </c>
      <c r="BD1335">
        <v>78.171130000000005</v>
      </c>
      <c r="BE1335">
        <v>76.137640000000005</v>
      </c>
      <c r="BF1335">
        <v>74.656570000000002</v>
      </c>
      <c r="BG1335">
        <v>74.03134</v>
      </c>
      <c r="BH1335">
        <v>5024.5230000000001</v>
      </c>
      <c r="BI1335">
        <v>7653.37</v>
      </c>
      <c r="BJ1335">
        <v>7885.2470000000003</v>
      </c>
      <c r="BK1335">
        <v>7122.61</v>
      </c>
      <c r="BL1335">
        <v>8745.0059999999994</v>
      </c>
      <c r="BM1335">
        <v>11227.62</v>
      </c>
      <c r="BN1335">
        <v>13124.74</v>
      </c>
      <c r="BO1335">
        <v>13511.97</v>
      </c>
      <c r="BP1335">
        <v>14172.5</v>
      </c>
      <c r="BQ1335">
        <v>16507.509999999998</v>
      </c>
      <c r="BR1335">
        <v>13687.41</v>
      </c>
      <c r="BS1335">
        <v>6286.5690000000004</v>
      </c>
      <c r="BT1335">
        <v>4244.1549999999997</v>
      </c>
      <c r="BU1335">
        <v>3605.9319999999998</v>
      </c>
      <c r="BV1335">
        <v>11444.61</v>
      </c>
      <c r="BW1335">
        <v>5804.1170000000002</v>
      </c>
      <c r="BX1335">
        <v>5692.4790000000003</v>
      </c>
      <c r="BY1335">
        <v>6435.35</v>
      </c>
      <c r="BZ1335">
        <v>-1192.614</v>
      </c>
      <c r="CA1335">
        <v>2397.6529999999998</v>
      </c>
      <c r="CB1335">
        <v>-707.09090000000003</v>
      </c>
      <c r="CC1335">
        <v>-3472.0920000000001</v>
      </c>
      <c r="CD1335">
        <v>-3925.5309999999999</v>
      </c>
      <c r="CE1335">
        <v>-3354.5929999999998</v>
      </c>
      <c r="CF1335" s="23">
        <v>3717748</v>
      </c>
      <c r="CG1335" s="23">
        <v>5945624</v>
      </c>
      <c r="CH1335" s="23">
        <v>5241808</v>
      </c>
      <c r="CI1335" s="23">
        <v>4009102</v>
      </c>
      <c r="CJ1335" s="23">
        <v>3372551</v>
      </c>
      <c r="CK1335" s="23">
        <v>1682328</v>
      </c>
      <c r="CL1335" s="23">
        <v>2220269</v>
      </c>
      <c r="CM1335" s="23">
        <v>2188325</v>
      </c>
      <c r="CN1335" s="23">
        <v>1572327</v>
      </c>
      <c r="CO1335" s="23">
        <v>7346171</v>
      </c>
      <c r="CP1335" s="23">
        <v>1184375</v>
      </c>
      <c r="CQ1335" s="23">
        <v>9880466</v>
      </c>
      <c r="CR1335" s="23">
        <v>10300000</v>
      </c>
      <c r="CS1335" s="23">
        <v>11100000</v>
      </c>
      <c r="CT1335" s="23">
        <v>11300000</v>
      </c>
      <c r="CU1335" s="23">
        <v>10800000</v>
      </c>
      <c r="CV1335" s="23">
        <v>11200000</v>
      </c>
      <c r="CW1335" s="23">
        <v>10800000</v>
      </c>
      <c r="CX1335" s="23">
        <v>11900000</v>
      </c>
      <c r="CY1335" s="23">
        <v>9302198</v>
      </c>
      <c r="CZ1335" s="23">
        <v>9503968</v>
      </c>
      <c r="DA1335" s="23">
        <v>2566963</v>
      </c>
      <c r="DB1335" s="23">
        <v>2632924</v>
      </c>
      <c r="DC1335" s="23">
        <v>2806015</v>
      </c>
      <c r="DD1335">
        <v>0</v>
      </c>
      <c r="DE1335">
        <v>0</v>
      </c>
      <c r="DF1335">
        <v>0</v>
      </c>
    </row>
    <row r="1336" spans="1:110" x14ac:dyDescent="0.25">
      <c r="A1336" s="18" t="str">
        <f t="shared" si="20"/>
        <v>portfolio_CPP_All_All_CAISO_1-in-10_MONTHLY SYSTEM PEAK DAY_2020_8</v>
      </c>
      <c r="B1336" t="s">
        <v>192</v>
      </c>
      <c r="C1336" t="s">
        <v>121</v>
      </c>
      <c r="D1336" t="s">
        <v>7</v>
      </c>
      <c r="E1336" t="s">
        <v>7</v>
      </c>
      <c r="F1336" t="s">
        <v>110</v>
      </c>
      <c r="G1336" t="s">
        <v>85</v>
      </c>
      <c r="H1336" t="s">
        <v>20</v>
      </c>
      <c r="I1336">
        <v>2020</v>
      </c>
      <c r="J1336">
        <v>8</v>
      </c>
      <c r="K1336">
        <v>14189.973</v>
      </c>
      <c r="L1336">
        <v>358843</v>
      </c>
      <c r="M1336">
        <v>347615.5</v>
      </c>
      <c r="N1336">
        <v>341259.8</v>
      </c>
      <c r="O1336">
        <v>339485.7</v>
      </c>
      <c r="P1336">
        <v>350819.8</v>
      </c>
      <c r="Q1336">
        <v>381662</v>
      </c>
      <c r="R1336">
        <v>428324.5</v>
      </c>
      <c r="S1336">
        <v>461444.6</v>
      </c>
      <c r="T1336">
        <v>481848.4</v>
      </c>
      <c r="U1336">
        <v>508869.5</v>
      </c>
      <c r="V1336">
        <v>536036.69999999995</v>
      </c>
      <c r="W1336">
        <v>559918.9</v>
      </c>
      <c r="X1336">
        <v>574764.1</v>
      </c>
      <c r="Y1336">
        <v>586366.80000000005</v>
      </c>
      <c r="Z1336">
        <v>591693.1</v>
      </c>
      <c r="AA1336">
        <v>585232.9</v>
      </c>
      <c r="AB1336">
        <v>571904.4</v>
      </c>
      <c r="AC1336">
        <v>553251.5</v>
      </c>
      <c r="AD1336">
        <v>513809</v>
      </c>
      <c r="AE1336">
        <v>509530.2</v>
      </c>
      <c r="AF1336">
        <v>498436.8</v>
      </c>
      <c r="AG1336">
        <v>462381.8</v>
      </c>
      <c r="AH1336">
        <v>422875.3</v>
      </c>
      <c r="AI1336">
        <v>390486</v>
      </c>
      <c r="AJ1336">
        <v>73.296270000000007</v>
      </c>
      <c r="AK1336">
        <v>73.096580000000003</v>
      </c>
      <c r="AL1336">
        <v>71.978319999999997</v>
      </c>
      <c r="AM1336">
        <v>71.582239999999999</v>
      </c>
      <c r="AN1336">
        <v>71.252110000000002</v>
      </c>
      <c r="AO1336">
        <v>70.887550000000005</v>
      </c>
      <c r="AP1336">
        <v>70.232299999999995</v>
      </c>
      <c r="AQ1336">
        <v>70.956909999999993</v>
      </c>
      <c r="AR1336">
        <v>75.004360000000005</v>
      </c>
      <c r="AS1336">
        <v>79.079520000000002</v>
      </c>
      <c r="AT1336">
        <v>83.195830000000001</v>
      </c>
      <c r="AU1336">
        <v>86.586969999999994</v>
      </c>
      <c r="AV1336">
        <v>87.799869999999999</v>
      </c>
      <c r="AW1336">
        <v>87.196879999999993</v>
      </c>
      <c r="AX1336">
        <v>87.410839999999993</v>
      </c>
      <c r="AY1336">
        <v>88.549549999999996</v>
      </c>
      <c r="AZ1336">
        <v>87.415580000000006</v>
      </c>
      <c r="BA1336">
        <v>85.475160000000002</v>
      </c>
      <c r="BB1336">
        <v>84.941680000000005</v>
      </c>
      <c r="BC1336">
        <v>82.104200000000006</v>
      </c>
      <c r="BD1336">
        <v>78.171620000000004</v>
      </c>
      <c r="BE1336">
        <v>76.137910000000005</v>
      </c>
      <c r="BF1336">
        <v>74.656570000000002</v>
      </c>
      <c r="BG1336">
        <v>74.031239999999997</v>
      </c>
      <c r="BH1336">
        <v>4999.2460000000001</v>
      </c>
      <c r="BI1336">
        <v>7638.6440000000002</v>
      </c>
      <c r="BJ1336">
        <v>7899.3590000000004</v>
      </c>
      <c r="BK1336">
        <v>7147.6180000000004</v>
      </c>
      <c r="BL1336">
        <v>8767.4380000000001</v>
      </c>
      <c r="BM1336">
        <v>11305.46</v>
      </c>
      <c r="BN1336">
        <v>13219.64</v>
      </c>
      <c r="BO1336">
        <v>13602.38</v>
      </c>
      <c r="BP1336">
        <v>14161.48</v>
      </c>
      <c r="BQ1336">
        <v>16463.93</v>
      </c>
      <c r="BR1336">
        <v>13668.69</v>
      </c>
      <c r="BS1336">
        <v>6322.3819999999996</v>
      </c>
      <c r="BT1336">
        <v>4257.1350000000002</v>
      </c>
      <c r="BU1336">
        <v>3686.569</v>
      </c>
      <c r="BV1336">
        <v>11571.48</v>
      </c>
      <c r="BW1336">
        <v>5912.2139999999999</v>
      </c>
      <c r="BX1336">
        <v>5819.4579999999996</v>
      </c>
      <c r="BY1336">
        <v>6542.7380000000003</v>
      </c>
      <c r="BZ1336">
        <v>-1125.229</v>
      </c>
      <c r="CA1336">
        <v>2394.364</v>
      </c>
      <c r="CB1336">
        <v>-700.5249</v>
      </c>
      <c r="CC1336">
        <v>-3473.3780000000002</v>
      </c>
      <c r="CD1336">
        <v>-3941.6149999999998</v>
      </c>
      <c r="CE1336">
        <v>-3364.9459999999999</v>
      </c>
      <c r="CF1336" s="23">
        <v>3868380</v>
      </c>
      <c r="CG1336" s="23">
        <v>6188020</v>
      </c>
      <c r="CH1336" s="23">
        <v>5455425</v>
      </c>
      <c r="CI1336" s="23">
        <v>4172504</v>
      </c>
      <c r="CJ1336" s="23">
        <v>3510297</v>
      </c>
      <c r="CK1336" s="23">
        <v>1750728</v>
      </c>
      <c r="CL1336" s="23">
        <v>2310348</v>
      </c>
      <c r="CM1336" s="23">
        <v>2276771</v>
      </c>
      <c r="CN1336" s="23">
        <v>1635667</v>
      </c>
      <c r="CO1336" s="23">
        <v>7643787</v>
      </c>
      <c r="CP1336" s="23">
        <v>1230636</v>
      </c>
      <c r="CQ1336" s="23">
        <v>10300000</v>
      </c>
      <c r="CR1336" s="23">
        <v>10700000</v>
      </c>
      <c r="CS1336" s="23">
        <v>11500000</v>
      </c>
      <c r="CT1336" s="23">
        <v>11700000</v>
      </c>
      <c r="CU1336" s="23">
        <v>11300000</v>
      </c>
      <c r="CV1336" s="23">
        <v>11700000</v>
      </c>
      <c r="CW1336" s="23">
        <v>11200000</v>
      </c>
      <c r="CX1336" s="23">
        <v>12400000</v>
      </c>
      <c r="CY1336" s="23">
        <v>9671873</v>
      </c>
      <c r="CZ1336" s="23">
        <v>9881432</v>
      </c>
      <c r="DA1336" s="23">
        <v>2671220</v>
      </c>
      <c r="DB1336" s="23">
        <v>2739414</v>
      </c>
      <c r="DC1336" s="23">
        <v>2920335</v>
      </c>
      <c r="DD1336">
        <v>0</v>
      </c>
      <c r="DE1336">
        <v>0</v>
      </c>
      <c r="DF1336">
        <v>0</v>
      </c>
    </row>
    <row r="1337" spans="1:110" x14ac:dyDescent="0.25">
      <c r="A1337" s="18" t="str">
        <f t="shared" si="20"/>
        <v>portfolio_CPP_All_All_CAISO_1-in-10_MONTHLY SYSTEM PEAK DAY_2021_8</v>
      </c>
      <c r="B1337" t="s">
        <v>192</v>
      </c>
      <c r="C1337" t="s">
        <v>121</v>
      </c>
      <c r="D1337" t="s">
        <v>7</v>
      </c>
      <c r="E1337" t="s">
        <v>7</v>
      </c>
      <c r="F1337" t="s">
        <v>110</v>
      </c>
      <c r="G1337" t="s">
        <v>85</v>
      </c>
      <c r="H1337" t="s">
        <v>20</v>
      </c>
      <c r="I1337">
        <v>2021</v>
      </c>
      <c r="J1337">
        <v>8</v>
      </c>
      <c r="K1337">
        <v>14085.127</v>
      </c>
      <c r="L1337">
        <v>359626.6</v>
      </c>
      <c r="M1337">
        <v>348361.5</v>
      </c>
      <c r="N1337">
        <v>342001.3</v>
      </c>
      <c r="O1337">
        <v>340215.8</v>
      </c>
      <c r="P1337">
        <v>351557</v>
      </c>
      <c r="Q1337">
        <v>382431.2</v>
      </c>
      <c r="R1337">
        <v>429129</v>
      </c>
      <c r="S1337">
        <v>462230.1</v>
      </c>
      <c r="T1337">
        <v>482645.8</v>
      </c>
      <c r="U1337">
        <v>509637.1</v>
      </c>
      <c r="V1337">
        <v>536852.30000000005</v>
      </c>
      <c r="W1337">
        <v>560721.69999999995</v>
      </c>
      <c r="X1337">
        <v>575516.5</v>
      </c>
      <c r="Y1337">
        <v>587053.80000000005</v>
      </c>
      <c r="Z1337">
        <v>592325.80000000005</v>
      </c>
      <c r="AA1337">
        <v>585815.5</v>
      </c>
      <c r="AB1337">
        <v>572442.30000000005</v>
      </c>
      <c r="AC1337">
        <v>553860.4</v>
      </c>
      <c r="AD1337">
        <v>514306.8</v>
      </c>
      <c r="AE1337">
        <v>509975.6</v>
      </c>
      <c r="AF1337">
        <v>498944.3</v>
      </c>
      <c r="AG1337">
        <v>463053.3</v>
      </c>
      <c r="AH1337">
        <v>423686.5</v>
      </c>
      <c r="AI1337">
        <v>391325</v>
      </c>
      <c r="AJ1337">
        <v>73.296319999999994</v>
      </c>
      <c r="AK1337">
        <v>73.096559999999997</v>
      </c>
      <c r="AL1337">
        <v>71.978089999999995</v>
      </c>
      <c r="AM1337">
        <v>71.582189999999997</v>
      </c>
      <c r="AN1337">
        <v>71.251909999999995</v>
      </c>
      <c r="AO1337">
        <v>70.887410000000003</v>
      </c>
      <c r="AP1337">
        <v>70.231949999999998</v>
      </c>
      <c r="AQ1337">
        <v>70.956829999999997</v>
      </c>
      <c r="AR1337">
        <v>75.004819999999995</v>
      </c>
      <c r="AS1337">
        <v>79.080290000000005</v>
      </c>
      <c r="AT1337">
        <v>83.196730000000002</v>
      </c>
      <c r="AU1337">
        <v>86.588239999999999</v>
      </c>
      <c r="AV1337">
        <v>87.801150000000007</v>
      </c>
      <c r="AW1337">
        <v>87.198220000000006</v>
      </c>
      <c r="AX1337">
        <v>87.412279999999996</v>
      </c>
      <c r="AY1337">
        <v>88.551100000000005</v>
      </c>
      <c r="AZ1337">
        <v>87.416589999999999</v>
      </c>
      <c r="BA1337">
        <v>85.475930000000005</v>
      </c>
      <c r="BB1337">
        <v>84.942409999999995</v>
      </c>
      <c r="BC1337">
        <v>82.104870000000005</v>
      </c>
      <c r="BD1337">
        <v>78.172020000000003</v>
      </c>
      <c r="BE1337">
        <v>76.138140000000007</v>
      </c>
      <c r="BF1337">
        <v>74.656580000000005</v>
      </c>
      <c r="BG1337">
        <v>74.031149999999997</v>
      </c>
      <c r="BH1337">
        <v>4969.6170000000002</v>
      </c>
      <c r="BI1337">
        <v>7612.2340000000004</v>
      </c>
      <c r="BJ1337">
        <v>7895.2070000000003</v>
      </c>
      <c r="BK1337">
        <v>7153.5209999999997</v>
      </c>
      <c r="BL1337">
        <v>8768.1720000000005</v>
      </c>
      <c r="BM1337">
        <v>11345.02</v>
      </c>
      <c r="BN1337">
        <v>13268.96</v>
      </c>
      <c r="BO1337">
        <v>13647.41</v>
      </c>
      <c r="BP1337">
        <v>14125.36</v>
      </c>
      <c r="BQ1337">
        <v>16397.669999999998</v>
      </c>
      <c r="BR1337">
        <v>13627.44</v>
      </c>
      <c r="BS1337">
        <v>6338.4110000000001</v>
      </c>
      <c r="BT1337">
        <v>4259.1400000000003</v>
      </c>
      <c r="BU1337">
        <v>3743.0810000000001</v>
      </c>
      <c r="BV1337">
        <v>11649.22</v>
      </c>
      <c r="BW1337">
        <v>5986.0919999999996</v>
      </c>
      <c r="BX1337">
        <v>5908.4210000000003</v>
      </c>
      <c r="BY1337">
        <v>6614.8360000000002</v>
      </c>
      <c r="BZ1337">
        <v>-1069.8620000000001</v>
      </c>
      <c r="CA1337">
        <v>2387.1329999999998</v>
      </c>
      <c r="CB1337">
        <v>-693.98599999999999</v>
      </c>
      <c r="CC1337">
        <v>-3467.67</v>
      </c>
      <c r="CD1337">
        <v>-3946.68</v>
      </c>
      <c r="CE1337">
        <v>-3366.6030000000001</v>
      </c>
      <c r="CF1337" s="23">
        <v>3974242</v>
      </c>
      <c r="CG1337" s="23">
        <v>6358504</v>
      </c>
      <c r="CH1337" s="23">
        <v>5605660</v>
      </c>
      <c r="CI1337" s="23">
        <v>4287425</v>
      </c>
      <c r="CJ1337" s="23">
        <v>3607200</v>
      </c>
      <c r="CK1337" s="23">
        <v>1798819</v>
      </c>
      <c r="CL1337" s="23">
        <v>2373665</v>
      </c>
      <c r="CM1337" s="23">
        <v>2338910</v>
      </c>
      <c r="CN1337" s="23">
        <v>1680149</v>
      </c>
      <c r="CO1337" s="23">
        <v>7852943</v>
      </c>
      <c r="CP1337" s="23">
        <v>1262993</v>
      </c>
      <c r="CQ1337" s="23">
        <v>10600000</v>
      </c>
      <c r="CR1337" s="23">
        <v>11000000</v>
      </c>
      <c r="CS1337" s="23">
        <v>11800000</v>
      </c>
      <c r="CT1337" s="23">
        <v>12100000</v>
      </c>
      <c r="CU1337" s="23">
        <v>11600000</v>
      </c>
      <c r="CV1337" s="23">
        <v>12000000</v>
      </c>
      <c r="CW1337" s="23">
        <v>11500000</v>
      </c>
      <c r="CX1337" s="23">
        <v>12700000</v>
      </c>
      <c r="CY1337" s="23">
        <v>9931032</v>
      </c>
      <c r="CZ1337" s="23">
        <v>10100000</v>
      </c>
      <c r="DA1337" s="23">
        <v>2744512</v>
      </c>
      <c r="DB1337" s="23">
        <v>2814235</v>
      </c>
      <c r="DC1337" s="23">
        <v>3000733</v>
      </c>
      <c r="DD1337">
        <v>0</v>
      </c>
      <c r="DE1337">
        <v>0</v>
      </c>
      <c r="DF1337">
        <v>0</v>
      </c>
    </row>
    <row r="1338" spans="1:110" x14ac:dyDescent="0.25">
      <c r="A1338" s="18" t="str">
        <f t="shared" si="20"/>
        <v>portfolio_CPP_All_All_CAISO_1-in-10_MONTHLY SYSTEM PEAK DAY_2022_8</v>
      </c>
      <c r="B1338" t="s">
        <v>192</v>
      </c>
      <c r="C1338" t="s">
        <v>121</v>
      </c>
      <c r="D1338" t="s">
        <v>7</v>
      </c>
      <c r="E1338" t="s">
        <v>7</v>
      </c>
      <c r="F1338" t="s">
        <v>110</v>
      </c>
      <c r="G1338" t="s">
        <v>85</v>
      </c>
      <c r="H1338" t="s">
        <v>20</v>
      </c>
      <c r="I1338">
        <v>2022</v>
      </c>
      <c r="J1338">
        <v>8</v>
      </c>
      <c r="K1338">
        <v>13999.453</v>
      </c>
      <c r="L1338">
        <v>362914</v>
      </c>
      <c r="M1338">
        <v>351525.5</v>
      </c>
      <c r="N1338">
        <v>345121.8</v>
      </c>
      <c r="O1338">
        <v>343308.1</v>
      </c>
      <c r="P1338">
        <v>354725.1</v>
      </c>
      <c r="Q1338">
        <v>385825.7</v>
      </c>
      <c r="R1338">
        <v>432845.4</v>
      </c>
      <c r="S1338">
        <v>466104.9</v>
      </c>
      <c r="T1338">
        <v>486655.7</v>
      </c>
      <c r="U1338">
        <v>513753.59999999998</v>
      </c>
      <c r="V1338">
        <v>541199.69999999995</v>
      </c>
      <c r="W1338">
        <v>565184.6</v>
      </c>
      <c r="X1338">
        <v>579984</v>
      </c>
      <c r="Y1338">
        <v>591483.30000000005</v>
      </c>
      <c r="Z1338">
        <v>596699.80000000005</v>
      </c>
      <c r="AA1338">
        <v>590072.80000000005</v>
      </c>
      <c r="AB1338">
        <v>576553</v>
      </c>
      <c r="AC1338">
        <v>557977.59999999998</v>
      </c>
      <c r="AD1338">
        <v>518023.1</v>
      </c>
      <c r="AE1338">
        <v>513584.2</v>
      </c>
      <c r="AF1338">
        <v>502588.3</v>
      </c>
      <c r="AG1338">
        <v>466752.5</v>
      </c>
      <c r="AH1338">
        <v>427382.5</v>
      </c>
      <c r="AI1338">
        <v>394880.7</v>
      </c>
      <c r="AJ1338">
        <v>73.296400000000006</v>
      </c>
      <c r="AK1338">
        <v>73.096519999999998</v>
      </c>
      <c r="AL1338">
        <v>71.977729999999994</v>
      </c>
      <c r="AM1338">
        <v>71.582099999999997</v>
      </c>
      <c r="AN1338">
        <v>71.251580000000004</v>
      </c>
      <c r="AO1338">
        <v>70.887180000000001</v>
      </c>
      <c r="AP1338">
        <v>70.231390000000005</v>
      </c>
      <c r="AQ1338">
        <v>70.956710000000001</v>
      </c>
      <c r="AR1338">
        <v>75.005560000000003</v>
      </c>
      <c r="AS1338">
        <v>79.081519999999998</v>
      </c>
      <c r="AT1338">
        <v>83.198160000000001</v>
      </c>
      <c r="AU1338">
        <v>86.590280000000007</v>
      </c>
      <c r="AV1338">
        <v>87.803210000000007</v>
      </c>
      <c r="AW1338">
        <v>87.200370000000007</v>
      </c>
      <c r="AX1338">
        <v>87.414569999999998</v>
      </c>
      <c r="AY1338">
        <v>88.553579999999997</v>
      </c>
      <c r="AZ1338">
        <v>87.418199999999999</v>
      </c>
      <c r="BA1338">
        <v>85.477159999999998</v>
      </c>
      <c r="BB1338">
        <v>84.943569999999994</v>
      </c>
      <c r="BC1338">
        <v>82.105940000000004</v>
      </c>
      <c r="BD1338">
        <v>78.172650000000004</v>
      </c>
      <c r="BE1338">
        <v>76.138499999999993</v>
      </c>
      <c r="BF1338">
        <v>74.656580000000005</v>
      </c>
      <c r="BG1338">
        <v>74.031009999999995</v>
      </c>
      <c r="BH1338">
        <v>4951.0370000000003</v>
      </c>
      <c r="BI1338">
        <v>7613.7950000000001</v>
      </c>
      <c r="BJ1338">
        <v>7933.5929999999998</v>
      </c>
      <c r="BK1338">
        <v>7203.5929999999998</v>
      </c>
      <c r="BL1338">
        <v>8819.26</v>
      </c>
      <c r="BM1338">
        <v>11472.2</v>
      </c>
      <c r="BN1338">
        <v>13422.54</v>
      </c>
      <c r="BO1338">
        <v>13796.36</v>
      </c>
      <c r="BP1338">
        <v>14148.66</v>
      </c>
      <c r="BQ1338">
        <v>16386.2</v>
      </c>
      <c r="BR1338">
        <v>13639.79</v>
      </c>
      <c r="BS1338">
        <v>6399.8620000000001</v>
      </c>
      <c r="BT1338">
        <v>4286.5630000000001</v>
      </c>
      <c r="BU1338">
        <v>3853.8029999999999</v>
      </c>
      <c r="BV1338">
        <v>11838.54</v>
      </c>
      <c r="BW1338">
        <v>6137.0609999999997</v>
      </c>
      <c r="BX1338">
        <v>6082.8119999999999</v>
      </c>
      <c r="BY1338">
        <v>6766.57</v>
      </c>
      <c r="BZ1338">
        <v>-988.35619999999994</v>
      </c>
      <c r="CA1338">
        <v>2389.2849999999999</v>
      </c>
      <c r="CB1338">
        <v>-687.5924</v>
      </c>
      <c r="CC1338">
        <v>-3478.3829999999998</v>
      </c>
      <c r="CD1338">
        <v>-3977.1669999999999</v>
      </c>
      <c r="CE1338">
        <v>-3388.3939999999998</v>
      </c>
      <c r="CF1338" s="23">
        <v>4191076</v>
      </c>
      <c r="CG1338" s="23">
        <v>6707205</v>
      </c>
      <c r="CH1338" s="23">
        <v>5912973</v>
      </c>
      <c r="CI1338" s="23">
        <v>4522493</v>
      </c>
      <c r="CJ1338" s="23">
        <v>3805317</v>
      </c>
      <c r="CK1338" s="23">
        <v>1897245</v>
      </c>
      <c r="CL1338" s="23">
        <v>2503315</v>
      </c>
      <c r="CM1338" s="23">
        <v>2466261</v>
      </c>
      <c r="CN1338" s="23">
        <v>1771382</v>
      </c>
      <c r="CO1338" s="23">
        <v>8281364</v>
      </c>
      <c r="CP1338" s="23">
        <v>1329848</v>
      </c>
      <c r="CQ1338" s="23">
        <v>11100000</v>
      </c>
      <c r="CR1338" s="23">
        <v>11600000</v>
      </c>
      <c r="CS1338" s="23">
        <v>12500000</v>
      </c>
      <c r="CT1338" s="23">
        <v>12700000</v>
      </c>
      <c r="CU1338" s="23">
        <v>12200000</v>
      </c>
      <c r="CV1338" s="23">
        <v>12700000</v>
      </c>
      <c r="CW1338" s="23">
        <v>12200000</v>
      </c>
      <c r="CX1338" s="23">
        <v>13400000</v>
      </c>
      <c r="CY1338" s="23">
        <v>10500000</v>
      </c>
      <c r="CZ1338" s="23">
        <v>10700000</v>
      </c>
      <c r="DA1338" s="23">
        <v>2894552</v>
      </c>
      <c r="DB1338" s="23">
        <v>2967555</v>
      </c>
      <c r="DC1338" s="23">
        <v>3165200</v>
      </c>
      <c r="DD1338">
        <v>0</v>
      </c>
      <c r="DE1338">
        <v>0</v>
      </c>
      <c r="DF1338">
        <v>0</v>
      </c>
    </row>
    <row r="1339" spans="1:110" x14ac:dyDescent="0.25">
      <c r="A1339" s="18" t="str">
        <f t="shared" si="20"/>
        <v>portfolio_CPP_All_All_CAISO_1-in-10_MONTHLY SYSTEM PEAK DAY_2023_8</v>
      </c>
      <c r="B1339" t="s">
        <v>192</v>
      </c>
      <c r="C1339" t="s">
        <v>121</v>
      </c>
      <c r="D1339" t="s">
        <v>7</v>
      </c>
      <c r="E1339" t="s">
        <v>7</v>
      </c>
      <c r="F1339" t="s">
        <v>110</v>
      </c>
      <c r="G1339" t="s">
        <v>85</v>
      </c>
      <c r="H1339" t="s">
        <v>20</v>
      </c>
      <c r="I1339">
        <v>2023</v>
      </c>
      <c r="J1339">
        <v>8</v>
      </c>
      <c r="K1339">
        <v>13922.939</v>
      </c>
      <c r="L1339">
        <v>367323.2</v>
      </c>
      <c r="M1339">
        <v>355772.8</v>
      </c>
      <c r="N1339">
        <v>349308.1</v>
      </c>
      <c r="O1339">
        <v>347458.8</v>
      </c>
      <c r="P1339">
        <v>358982.40000000002</v>
      </c>
      <c r="Q1339">
        <v>390396.7</v>
      </c>
      <c r="R1339">
        <v>437866.9</v>
      </c>
      <c r="S1339">
        <v>471364.6</v>
      </c>
      <c r="T1339">
        <v>492105.8</v>
      </c>
      <c r="U1339">
        <v>519371.8</v>
      </c>
      <c r="V1339">
        <v>547130.6</v>
      </c>
      <c r="W1339">
        <v>571289</v>
      </c>
      <c r="X1339">
        <v>586117.9</v>
      </c>
      <c r="Y1339">
        <v>597592</v>
      </c>
      <c r="Z1339">
        <v>602752.4</v>
      </c>
      <c r="AA1339">
        <v>595979.5</v>
      </c>
      <c r="AB1339">
        <v>582267.19999999995</v>
      </c>
      <c r="AC1339">
        <v>563668.9</v>
      </c>
      <c r="AD1339">
        <v>523183.6</v>
      </c>
      <c r="AE1339">
        <v>518612.6</v>
      </c>
      <c r="AF1339">
        <v>507640</v>
      </c>
      <c r="AG1339">
        <v>471809.5</v>
      </c>
      <c r="AH1339">
        <v>432371.3</v>
      </c>
      <c r="AI1339">
        <v>399653.4</v>
      </c>
      <c r="AJ1339">
        <v>73.296490000000006</v>
      </c>
      <c r="AK1339">
        <v>73.09648</v>
      </c>
      <c r="AL1339">
        <v>71.9773</v>
      </c>
      <c r="AM1339">
        <v>71.581990000000005</v>
      </c>
      <c r="AN1339">
        <v>71.251199999999997</v>
      </c>
      <c r="AO1339">
        <v>70.886920000000003</v>
      </c>
      <c r="AP1339">
        <v>70.230729999999994</v>
      </c>
      <c r="AQ1339">
        <v>70.956569999999999</v>
      </c>
      <c r="AR1339">
        <v>75.006439999999998</v>
      </c>
      <c r="AS1339">
        <v>79.082970000000003</v>
      </c>
      <c r="AT1339">
        <v>83.199839999999995</v>
      </c>
      <c r="AU1339">
        <v>86.592690000000005</v>
      </c>
      <c r="AV1339">
        <v>87.805629999999994</v>
      </c>
      <c r="AW1339">
        <v>87.202889999999996</v>
      </c>
      <c r="AX1339">
        <v>87.417280000000005</v>
      </c>
      <c r="AY1339">
        <v>88.556489999999997</v>
      </c>
      <c r="AZ1339">
        <v>87.420100000000005</v>
      </c>
      <c r="BA1339">
        <v>85.478610000000003</v>
      </c>
      <c r="BB1339">
        <v>84.944950000000006</v>
      </c>
      <c r="BC1339">
        <v>82.107190000000003</v>
      </c>
      <c r="BD1339">
        <v>78.173400000000001</v>
      </c>
      <c r="BE1339">
        <v>76.138919999999999</v>
      </c>
      <c r="BF1339">
        <v>74.656589999999994</v>
      </c>
      <c r="BG1339">
        <v>74.030850000000001</v>
      </c>
      <c r="BH1339">
        <v>4937.5780000000004</v>
      </c>
      <c r="BI1339">
        <v>7628.067</v>
      </c>
      <c r="BJ1339">
        <v>7991.1270000000004</v>
      </c>
      <c r="BK1339">
        <v>7273.4930000000004</v>
      </c>
      <c r="BL1339">
        <v>8892.982</v>
      </c>
      <c r="BM1339">
        <v>11638.57</v>
      </c>
      <c r="BN1339">
        <v>13622.75</v>
      </c>
      <c r="BO1339">
        <v>13991.81</v>
      </c>
      <c r="BP1339">
        <v>14198.85</v>
      </c>
      <c r="BQ1339">
        <v>16399.72</v>
      </c>
      <c r="BR1339">
        <v>13676.44</v>
      </c>
      <c r="BS1339">
        <v>6481.652</v>
      </c>
      <c r="BT1339">
        <v>4325.4049999999997</v>
      </c>
      <c r="BU1339">
        <v>3988.607</v>
      </c>
      <c r="BV1339">
        <v>12077.64</v>
      </c>
      <c r="BW1339">
        <v>6322.3109999999997</v>
      </c>
      <c r="BX1339">
        <v>6295.1540000000005</v>
      </c>
      <c r="BY1339">
        <v>6953.7359999999999</v>
      </c>
      <c r="BZ1339">
        <v>-895.38480000000004</v>
      </c>
      <c r="CA1339">
        <v>2395.6930000000002</v>
      </c>
      <c r="CB1339">
        <v>-681.29790000000003</v>
      </c>
      <c r="CC1339">
        <v>-3496.509</v>
      </c>
      <c r="CD1339">
        <v>-4019.0569999999998</v>
      </c>
      <c r="CE1339">
        <v>-3419.23</v>
      </c>
      <c r="CF1339" s="23">
        <v>4464206</v>
      </c>
      <c r="CG1339" s="23">
        <v>7146309</v>
      </c>
      <c r="CH1339" s="23">
        <v>6299968</v>
      </c>
      <c r="CI1339" s="23">
        <v>4818509</v>
      </c>
      <c r="CJ1339" s="23">
        <v>4054777</v>
      </c>
      <c r="CK1339" s="23">
        <v>2021204</v>
      </c>
      <c r="CL1339" s="23">
        <v>2666615</v>
      </c>
      <c r="CM1339" s="23">
        <v>2626694</v>
      </c>
      <c r="CN1339" s="23">
        <v>1886334</v>
      </c>
      <c r="CO1339" s="23">
        <v>8821018</v>
      </c>
      <c r="CP1339" s="23">
        <v>1414208</v>
      </c>
      <c r="CQ1339" s="23">
        <v>11900000</v>
      </c>
      <c r="CR1339" s="23">
        <v>12400000</v>
      </c>
      <c r="CS1339" s="23">
        <v>13300000</v>
      </c>
      <c r="CT1339" s="23">
        <v>13600000</v>
      </c>
      <c r="CU1339" s="23">
        <v>13000000</v>
      </c>
      <c r="CV1339" s="23">
        <v>13500000</v>
      </c>
      <c r="CW1339" s="23">
        <v>13000000</v>
      </c>
      <c r="CX1339" s="23">
        <v>14300000</v>
      </c>
      <c r="CY1339" s="23">
        <v>11100000</v>
      </c>
      <c r="CZ1339" s="23">
        <v>11400000</v>
      </c>
      <c r="DA1339" s="23">
        <v>3083524</v>
      </c>
      <c r="DB1339" s="23">
        <v>3160697</v>
      </c>
      <c r="DC1339" s="23">
        <v>3372314</v>
      </c>
      <c r="DD1339">
        <v>0</v>
      </c>
      <c r="DE1339">
        <v>0</v>
      </c>
      <c r="DF1339">
        <v>0</v>
      </c>
    </row>
    <row r="1340" spans="1:110" x14ac:dyDescent="0.25">
      <c r="A1340" s="18" t="str">
        <f t="shared" si="20"/>
        <v>portfolio_CPP_All_All_CAISO_1-in-10_MONTHLY SYSTEM PEAK DAY_2024_8</v>
      </c>
      <c r="B1340" t="s">
        <v>192</v>
      </c>
      <c r="C1340" t="s">
        <v>121</v>
      </c>
      <c r="D1340" t="s">
        <v>7</v>
      </c>
      <c r="E1340" t="s">
        <v>7</v>
      </c>
      <c r="F1340" t="s">
        <v>110</v>
      </c>
      <c r="G1340" t="s">
        <v>85</v>
      </c>
      <c r="H1340" t="s">
        <v>20</v>
      </c>
      <c r="I1340">
        <v>2024</v>
      </c>
      <c r="J1340">
        <v>8</v>
      </c>
      <c r="K1340">
        <v>13838.574000000001</v>
      </c>
      <c r="L1340">
        <v>370504.4</v>
      </c>
      <c r="M1340">
        <v>358834.4</v>
      </c>
      <c r="N1340">
        <v>352327.7</v>
      </c>
      <c r="O1340">
        <v>350451.20000000001</v>
      </c>
      <c r="P1340">
        <v>362047.8</v>
      </c>
      <c r="Q1340">
        <v>393680.9</v>
      </c>
      <c r="R1340">
        <v>441461.9</v>
      </c>
      <c r="S1340">
        <v>475111.9</v>
      </c>
      <c r="T1340">
        <v>495983.4</v>
      </c>
      <c r="U1340">
        <v>523351.6</v>
      </c>
      <c r="V1340">
        <v>551333.69999999995</v>
      </c>
      <c r="W1340">
        <v>575603.19999999995</v>
      </c>
      <c r="X1340">
        <v>590435.6</v>
      </c>
      <c r="Y1340">
        <v>601872.1</v>
      </c>
      <c r="Z1340">
        <v>606977.9</v>
      </c>
      <c r="AA1340">
        <v>600091.9</v>
      </c>
      <c r="AB1340">
        <v>586237.4</v>
      </c>
      <c r="AC1340">
        <v>567646.69999999995</v>
      </c>
      <c r="AD1340">
        <v>526773.1</v>
      </c>
      <c r="AE1340">
        <v>522097.5</v>
      </c>
      <c r="AF1340">
        <v>511160.1</v>
      </c>
      <c r="AG1340">
        <v>475385.59999999998</v>
      </c>
      <c r="AH1340">
        <v>435946.7</v>
      </c>
      <c r="AI1340">
        <v>403094.1</v>
      </c>
      <c r="AJ1340">
        <v>73.296570000000003</v>
      </c>
      <c r="AK1340">
        <v>73.096440000000001</v>
      </c>
      <c r="AL1340">
        <v>71.976939999999999</v>
      </c>
      <c r="AM1340">
        <v>71.581900000000005</v>
      </c>
      <c r="AN1340">
        <v>71.250870000000006</v>
      </c>
      <c r="AO1340">
        <v>70.886690000000002</v>
      </c>
      <c r="AP1340">
        <v>70.230170000000001</v>
      </c>
      <c r="AQ1340">
        <v>70.956460000000007</v>
      </c>
      <c r="AR1340">
        <v>75.007180000000005</v>
      </c>
      <c r="AS1340">
        <v>79.084199999999996</v>
      </c>
      <c r="AT1340">
        <v>83.201269999999994</v>
      </c>
      <c r="AU1340">
        <v>86.594729999999998</v>
      </c>
      <c r="AV1340">
        <v>87.807699999999997</v>
      </c>
      <c r="AW1340">
        <v>87.205039999999997</v>
      </c>
      <c r="AX1340">
        <v>87.419579999999996</v>
      </c>
      <c r="AY1340">
        <v>88.558970000000002</v>
      </c>
      <c r="AZ1340">
        <v>87.421719999999993</v>
      </c>
      <c r="BA1340">
        <v>85.479839999999996</v>
      </c>
      <c r="BB1340">
        <v>84.946110000000004</v>
      </c>
      <c r="BC1340">
        <v>82.108260000000001</v>
      </c>
      <c r="BD1340">
        <v>78.174040000000005</v>
      </c>
      <c r="BE1340">
        <v>76.139279999999999</v>
      </c>
      <c r="BF1340">
        <v>74.656599999999997</v>
      </c>
      <c r="BG1340">
        <v>74.030709999999999</v>
      </c>
      <c r="BH1340">
        <v>4919.1629999999996</v>
      </c>
      <c r="BI1340">
        <v>7629.1149999999998</v>
      </c>
      <c r="BJ1340">
        <v>8028.0439999999999</v>
      </c>
      <c r="BK1340">
        <v>7321.8429999999998</v>
      </c>
      <c r="BL1340">
        <v>8942.223</v>
      </c>
      <c r="BM1340">
        <v>11761.81</v>
      </c>
      <c r="BN1340">
        <v>13771.59</v>
      </c>
      <c r="BO1340">
        <v>14136.11</v>
      </c>
      <c r="BP1340">
        <v>14220.68</v>
      </c>
      <c r="BQ1340">
        <v>16387.52</v>
      </c>
      <c r="BR1340">
        <v>13687.63</v>
      </c>
      <c r="BS1340">
        <v>6541.1419999999998</v>
      </c>
      <c r="BT1340">
        <v>4351.8639999999996</v>
      </c>
      <c r="BU1340">
        <v>4096.2740000000003</v>
      </c>
      <c r="BV1340">
        <v>12261.41</v>
      </c>
      <c r="BW1340">
        <v>6469.0590000000002</v>
      </c>
      <c r="BX1340">
        <v>6464.732</v>
      </c>
      <c r="BY1340">
        <v>7101.1890000000003</v>
      </c>
      <c r="BZ1340">
        <v>-815.89110000000005</v>
      </c>
      <c r="CA1340">
        <v>2397.6410000000001</v>
      </c>
      <c r="CB1340">
        <v>-675.02419999999995</v>
      </c>
      <c r="CC1340">
        <v>-3506.7339999999999</v>
      </c>
      <c r="CD1340">
        <v>-4048.5210000000002</v>
      </c>
      <c r="CE1340">
        <v>-3440.2570000000001</v>
      </c>
      <c r="CF1340" s="23">
        <v>4687581</v>
      </c>
      <c r="CG1340" s="23">
        <v>7505496</v>
      </c>
      <c r="CH1340" s="23">
        <v>6616524</v>
      </c>
      <c r="CI1340" s="23">
        <v>5060648</v>
      </c>
      <c r="CJ1340" s="23">
        <v>4258847</v>
      </c>
      <c r="CK1340" s="23">
        <v>2122594</v>
      </c>
      <c r="CL1340" s="23">
        <v>2800174</v>
      </c>
      <c r="CM1340" s="23">
        <v>2757890</v>
      </c>
      <c r="CN1340" s="23">
        <v>1980327</v>
      </c>
      <c r="CO1340" s="23">
        <v>9262362</v>
      </c>
      <c r="CP1340" s="23">
        <v>1483114</v>
      </c>
      <c r="CQ1340" s="23">
        <v>12500000</v>
      </c>
      <c r="CR1340" s="23">
        <v>13000000</v>
      </c>
      <c r="CS1340" s="23">
        <v>14000000</v>
      </c>
      <c r="CT1340" s="23">
        <v>14200000</v>
      </c>
      <c r="CU1340" s="23">
        <v>13600000</v>
      </c>
      <c r="CV1340" s="23">
        <v>14200000</v>
      </c>
      <c r="CW1340" s="23">
        <v>13600000</v>
      </c>
      <c r="CX1340" s="23">
        <v>15000000</v>
      </c>
      <c r="CY1340" s="23">
        <v>11700000</v>
      </c>
      <c r="CZ1340" s="23">
        <v>11900000</v>
      </c>
      <c r="DA1340" s="23">
        <v>3238084</v>
      </c>
      <c r="DB1340" s="23">
        <v>3318645</v>
      </c>
      <c r="DC1340" s="23">
        <v>3541729</v>
      </c>
      <c r="DD1340">
        <v>0</v>
      </c>
      <c r="DE1340">
        <v>0</v>
      </c>
      <c r="DF1340">
        <v>0</v>
      </c>
    </row>
    <row r="1341" spans="1:110" x14ac:dyDescent="0.25">
      <c r="A1341" s="18" t="str">
        <f t="shared" si="20"/>
        <v>portfolio_CPP_All_All_CAISO_1-in-10_MONTHLY SYSTEM PEAK DAY_2025_8</v>
      </c>
      <c r="B1341" t="s">
        <v>192</v>
      </c>
      <c r="C1341" t="s">
        <v>121</v>
      </c>
      <c r="D1341" t="s">
        <v>7</v>
      </c>
      <c r="E1341" t="s">
        <v>7</v>
      </c>
      <c r="F1341" t="s">
        <v>110</v>
      </c>
      <c r="G1341" t="s">
        <v>85</v>
      </c>
      <c r="H1341" t="s">
        <v>20</v>
      </c>
      <c r="I1341">
        <v>2025</v>
      </c>
      <c r="J1341">
        <v>8</v>
      </c>
      <c r="K1341">
        <v>13749.346</v>
      </c>
      <c r="L1341">
        <v>372872.3</v>
      </c>
      <c r="M1341">
        <v>361110.7</v>
      </c>
      <c r="N1341">
        <v>354574.6</v>
      </c>
      <c r="O1341">
        <v>352676.2</v>
      </c>
      <c r="P1341">
        <v>364323.8</v>
      </c>
      <c r="Q1341">
        <v>396112.8</v>
      </c>
      <c r="R1341">
        <v>444112.2</v>
      </c>
      <c r="S1341">
        <v>477857.8</v>
      </c>
      <c r="T1341">
        <v>498820</v>
      </c>
      <c r="U1341">
        <v>526247</v>
      </c>
      <c r="V1341">
        <v>554393.1</v>
      </c>
      <c r="W1341">
        <v>578732.69999999995</v>
      </c>
      <c r="X1341">
        <v>593551.6</v>
      </c>
      <c r="Y1341">
        <v>604942.30000000005</v>
      </c>
      <c r="Z1341">
        <v>609994.69999999995</v>
      </c>
      <c r="AA1341">
        <v>603017.4</v>
      </c>
      <c r="AB1341">
        <v>589054.19999999995</v>
      </c>
      <c r="AC1341">
        <v>570490.80000000005</v>
      </c>
      <c r="AD1341">
        <v>529323.30000000005</v>
      </c>
      <c r="AE1341">
        <v>524561.5</v>
      </c>
      <c r="AF1341">
        <v>513667.1</v>
      </c>
      <c r="AG1341">
        <v>477981.5</v>
      </c>
      <c r="AH1341">
        <v>438586</v>
      </c>
      <c r="AI1341">
        <v>405652.4</v>
      </c>
      <c r="AJ1341">
        <v>73.296639999999996</v>
      </c>
      <c r="AK1341">
        <v>73.096410000000006</v>
      </c>
      <c r="AL1341">
        <v>71.976609999999994</v>
      </c>
      <c r="AM1341">
        <v>71.581819999999993</v>
      </c>
      <c r="AN1341">
        <v>71.250579999999999</v>
      </c>
      <c r="AO1341">
        <v>70.886489999999995</v>
      </c>
      <c r="AP1341">
        <v>70.229680000000002</v>
      </c>
      <c r="AQ1341">
        <v>70.956360000000004</v>
      </c>
      <c r="AR1341">
        <v>75.007829999999998</v>
      </c>
      <c r="AS1341">
        <v>79.085290000000001</v>
      </c>
      <c r="AT1341">
        <v>83.202539999999999</v>
      </c>
      <c r="AU1341">
        <v>86.596530000000001</v>
      </c>
      <c r="AV1341">
        <v>87.809520000000006</v>
      </c>
      <c r="AW1341">
        <v>87.206940000000003</v>
      </c>
      <c r="AX1341">
        <v>87.421610000000001</v>
      </c>
      <c r="AY1341">
        <v>88.561170000000004</v>
      </c>
      <c r="AZ1341">
        <v>87.423150000000007</v>
      </c>
      <c r="BA1341">
        <v>85.480930000000001</v>
      </c>
      <c r="BB1341">
        <v>84.947149999999993</v>
      </c>
      <c r="BC1341">
        <v>82.109200000000001</v>
      </c>
      <c r="BD1341">
        <v>78.174599999999998</v>
      </c>
      <c r="BE1341">
        <v>76.139600000000002</v>
      </c>
      <c r="BF1341">
        <v>74.656599999999997</v>
      </c>
      <c r="BG1341">
        <v>74.030590000000004</v>
      </c>
      <c r="BH1341">
        <v>4897.5659999999998</v>
      </c>
      <c r="BI1341">
        <v>7621.51</v>
      </c>
      <c r="BJ1341">
        <v>8051.357</v>
      </c>
      <c r="BK1341">
        <v>7355.942</v>
      </c>
      <c r="BL1341">
        <v>8975.2890000000007</v>
      </c>
      <c r="BM1341">
        <v>11856.43</v>
      </c>
      <c r="BN1341">
        <v>13886.36</v>
      </c>
      <c r="BO1341">
        <v>14246.51</v>
      </c>
      <c r="BP1341">
        <v>14223.87</v>
      </c>
      <c r="BQ1341">
        <v>16358.55</v>
      </c>
      <c r="BR1341">
        <v>13682.12</v>
      </c>
      <c r="BS1341">
        <v>6585.8540000000003</v>
      </c>
      <c r="BT1341">
        <v>4370.1390000000001</v>
      </c>
      <c r="BU1341">
        <v>4185.8410000000003</v>
      </c>
      <c r="BV1341">
        <v>12408.41</v>
      </c>
      <c r="BW1341">
        <v>6590.15</v>
      </c>
      <c r="BX1341">
        <v>6605.79</v>
      </c>
      <c r="BY1341">
        <v>7222.19</v>
      </c>
      <c r="BZ1341">
        <v>-745.47050000000002</v>
      </c>
      <c r="CA1341">
        <v>2396.6669999999999</v>
      </c>
      <c r="CB1341">
        <v>-668.78440000000001</v>
      </c>
      <c r="CC1341">
        <v>-3511.7570000000001</v>
      </c>
      <c r="CD1341">
        <v>-4069.761</v>
      </c>
      <c r="CE1341">
        <v>-3454.8</v>
      </c>
      <c r="CF1341" s="23">
        <v>4876748</v>
      </c>
      <c r="CG1341" s="23">
        <v>7809737</v>
      </c>
      <c r="CH1341" s="23">
        <v>6884653</v>
      </c>
      <c r="CI1341" s="23">
        <v>5265745</v>
      </c>
      <c r="CJ1341" s="23">
        <v>4431710</v>
      </c>
      <c r="CK1341" s="23">
        <v>2208466</v>
      </c>
      <c r="CL1341" s="23">
        <v>2913284</v>
      </c>
      <c r="CM1341" s="23">
        <v>2868987</v>
      </c>
      <c r="CN1341" s="23">
        <v>2059911</v>
      </c>
      <c r="CO1341" s="23">
        <v>9636118</v>
      </c>
      <c r="CP1341" s="23">
        <v>1541401</v>
      </c>
      <c r="CQ1341" s="23">
        <v>13000000</v>
      </c>
      <c r="CR1341" s="23">
        <v>13500000</v>
      </c>
      <c r="CS1341" s="23">
        <v>14500000</v>
      </c>
      <c r="CT1341" s="23">
        <v>14800000</v>
      </c>
      <c r="CU1341" s="23">
        <v>14200000</v>
      </c>
      <c r="CV1341" s="23">
        <v>14700000</v>
      </c>
      <c r="CW1341" s="23">
        <v>14200000</v>
      </c>
      <c r="CX1341" s="23">
        <v>15600000</v>
      </c>
      <c r="CY1341" s="23">
        <v>12200000</v>
      </c>
      <c r="CZ1341" s="23">
        <v>12400000</v>
      </c>
      <c r="DA1341" s="23">
        <v>3368985</v>
      </c>
      <c r="DB1341" s="23">
        <v>3452397</v>
      </c>
      <c r="DC1341" s="23">
        <v>3685225</v>
      </c>
      <c r="DD1341">
        <v>0</v>
      </c>
      <c r="DE1341">
        <v>0</v>
      </c>
      <c r="DF1341">
        <v>0</v>
      </c>
    </row>
    <row r="1342" spans="1:110" x14ac:dyDescent="0.25">
      <c r="A1342" s="18" t="str">
        <f t="shared" si="20"/>
        <v>portfolio_CPP_All_All_CAISO_1-in-10_MONTHLY SYSTEM PEAK DAY_2026_8</v>
      </c>
      <c r="B1342" t="s">
        <v>192</v>
      </c>
      <c r="C1342" t="s">
        <v>121</v>
      </c>
      <c r="D1342" t="s">
        <v>7</v>
      </c>
      <c r="E1342" t="s">
        <v>7</v>
      </c>
      <c r="F1342" t="s">
        <v>110</v>
      </c>
      <c r="G1342" t="s">
        <v>85</v>
      </c>
      <c r="H1342" t="s">
        <v>20</v>
      </c>
      <c r="I1342">
        <v>2026</v>
      </c>
      <c r="J1342">
        <v>8</v>
      </c>
      <c r="K1342">
        <v>13659.245999999999</v>
      </c>
      <c r="L1342">
        <v>374979.3</v>
      </c>
      <c r="M1342">
        <v>363135.3</v>
      </c>
      <c r="N1342">
        <v>356573.7</v>
      </c>
      <c r="O1342">
        <v>354655.4</v>
      </c>
      <c r="P1342">
        <v>366346.9</v>
      </c>
      <c r="Q1342">
        <v>398271.9</v>
      </c>
      <c r="R1342">
        <v>446460.4</v>
      </c>
      <c r="S1342">
        <v>480283.8</v>
      </c>
      <c r="T1342">
        <v>501324.2</v>
      </c>
      <c r="U1342">
        <v>528796.5</v>
      </c>
      <c r="V1342">
        <v>557087.5</v>
      </c>
      <c r="W1342">
        <v>581484.4</v>
      </c>
      <c r="X1342">
        <v>596284.80000000005</v>
      </c>
      <c r="Y1342">
        <v>607627.69999999995</v>
      </c>
      <c r="Z1342">
        <v>612627.30000000005</v>
      </c>
      <c r="AA1342">
        <v>605566</v>
      </c>
      <c r="AB1342">
        <v>591504.69999999995</v>
      </c>
      <c r="AC1342">
        <v>572974.4</v>
      </c>
      <c r="AD1342">
        <v>531543.5</v>
      </c>
      <c r="AE1342">
        <v>526701.5</v>
      </c>
      <c r="AF1342">
        <v>515852.2</v>
      </c>
      <c r="AG1342">
        <v>480264.9</v>
      </c>
      <c r="AH1342">
        <v>440925.9</v>
      </c>
      <c r="AI1342">
        <v>407927.9</v>
      </c>
      <c r="AJ1342">
        <v>73.296700000000001</v>
      </c>
      <c r="AK1342">
        <v>73.096369999999993</v>
      </c>
      <c r="AL1342">
        <v>71.976299999999995</v>
      </c>
      <c r="AM1342">
        <v>71.581739999999996</v>
      </c>
      <c r="AN1342">
        <v>71.250299999999996</v>
      </c>
      <c r="AO1342">
        <v>70.886290000000002</v>
      </c>
      <c r="AP1342">
        <v>70.229200000000006</v>
      </c>
      <c r="AQ1342">
        <v>70.95626</v>
      </c>
      <c r="AR1342">
        <v>75.008470000000003</v>
      </c>
      <c r="AS1342">
        <v>79.086349999999996</v>
      </c>
      <c r="AT1342">
        <v>83.203760000000003</v>
      </c>
      <c r="AU1342">
        <v>86.598269999999999</v>
      </c>
      <c r="AV1342">
        <v>87.811279999999996</v>
      </c>
      <c r="AW1342">
        <v>87.208770000000001</v>
      </c>
      <c r="AX1342">
        <v>87.423569999999998</v>
      </c>
      <c r="AY1342">
        <v>88.563289999999995</v>
      </c>
      <c r="AZ1342">
        <v>87.424530000000004</v>
      </c>
      <c r="BA1342">
        <v>85.481979999999993</v>
      </c>
      <c r="BB1342">
        <v>84.948139999999995</v>
      </c>
      <c r="BC1342">
        <v>82.110110000000006</v>
      </c>
      <c r="BD1342">
        <v>78.175139999999999</v>
      </c>
      <c r="BE1342">
        <v>76.139899999999997</v>
      </c>
      <c r="BF1342">
        <v>74.656610000000001</v>
      </c>
      <c r="BG1342">
        <v>74.030479999999997</v>
      </c>
      <c r="BH1342">
        <v>4875.1540000000005</v>
      </c>
      <c r="BI1342">
        <v>7611.3469999999998</v>
      </c>
      <c r="BJ1342">
        <v>8070.4170000000004</v>
      </c>
      <c r="BK1342">
        <v>7385.5209999999997</v>
      </c>
      <c r="BL1342">
        <v>9003.2639999999992</v>
      </c>
      <c r="BM1342">
        <v>11941.8</v>
      </c>
      <c r="BN1342">
        <v>13990.09</v>
      </c>
      <c r="BO1342">
        <v>14345.95</v>
      </c>
      <c r="BP1342">
        <v>14221.44</v>
      </c>
      <c r="BQ1342">
        <v>16324.72</v>
      </c>
      <c r="BR1342">
        <v>13671.62</v>
      </c>
      <c r="BS1342">
        <v>6625.8159999999998</v>
      </c>
      <c r="BT1342">
        <v>4385.8270000000002</v>
      </c>
      <c r="BU1342">
        <v>4269.3620000000001</v>
      </c>
      <c r="BV1342">
        <v>12543.35</v>
      </c>
      <c r="BW1342">
        <v>6702.7070000000003</v>
      </c>
      <c r="BX1342">
        <v>6737.32</v>
      </c>
      <c r="BY1342">
        <v>7334.42</v>
      </c>
      <c r="BZ1342">
        <v>-678.25</v>
      </c>
      <c r="CA1342">
        <v>2394.819</v>
      </c>
      <c r="CB1342">
        <v>-662.59630000000004</v>
      </c>
      <c r="CC1342">
        <v>-3515.18</v>
      </c>
      <c r="CD1342">
        <v>-4088.384</v>
      </c>
      <c r="CE1342">
        <v>-3467.2930000000001</v>
      </c>
      <c r="CF1342" s="23">
        <v>5056248</v>
      </c>
      <c r="CG1342" s="23">
        <v>8098443</v>
      </c>
      <c r="CH1342" s="23">
        <v>7139090</v>
      </c>
      <c r="CI1342" s="23">
        <v>5460368</v>
      </c>
      <c r="CJ1342" s="23">
        <v>4595749</v>
      </c>
      <c r="CK1342" s="23">
        <v>2289952</v>
      </c>
      <c r="CL1342" s="23">
        <v>3020614</v>
      </c>
      <c r="CM1342" s="23">
        <v>2974404</v>
      </c>
      <c r="CN1342" s="23">
        <v>2135425</v>
      </c>
      <c r="CO1342" s="23">
        <v>9990773</v>
      </c>
      <c r="CP1342" s="23">
        <v>1596692</v>
      </c>
      <c r="CQ1342" s="23">
        <v>13400000</v>
      </c>
      <c r="CR1342" s="23">
        <v>14000000</v>
      </c>
      <c r="CS1342" s="23">
        <v>15100000</v>
      </c>
      <c r="CT1342" s="23">
        <v>15400000</v>
      </c>
      <c r="CU1342" s="23">
        <v>14700000</v>
      </c>
      <c r="CV1342" s="23">
        <v>15300000</v>
      </c>
      <c r="CW1342" s="23">
        <v>14700000</v>
      </c>
      <c r="CX1342" s="23">
        <v>16200000</v>
      </c>
      <c r="CY1342" s="23">
        <v>12600000</v>
      </c>
      <c r="CZ1342" s="23">
        <v>12900000</v>
      </c>
      <c r="DA1342" s="23">
        <v>3493199</v>
      </c>
      <c r="DB1342" s="23">
        <v>3579313</v>
      </c>
      <c r="DC1342" s="23">
        <v>3821393</v>
      </c>
      <c r="DD1342">
        <v>0</v>
      </c>
      <c r="DE1342">
        <v>0</v>
      </c>
      <c r="DF1342">
        <v>0</v>
      </c>
    </row>
    <row r="1343" spans="1:110" x14ac:dyDescent="0.25">
      <c r="A1343" s="18" t="str">
        <f t="shared" si="20"/>
        <v>portfolio_CPP_All_All_CAISO_1-in-10_MONTHLY SYSTEM PEAK DAY_2027_8</v>
      </c>
      <c r="B1343" t="s">
        <v>192</v>
      </c>
      <c r="C1343" t="s">
        <v>121</v>
      </c>
      <c r="D1343" t="s">
        <v>7</v>
      </c>
      <c r="E1343" t="s">
        <v>7</v>
      </c>
      <c r="F1343" t="s">
        <v>110</v>
      </c>
      <c r="G1343" t="s">
        <v>85</v>
      </c>
      <c r="H1343" t="s">
        <v>20</v>
      </c>
      <c r="I1343">
        <v>2027</v>
      </c>
      <c r="J1343">
        <v>8</v>
      </c>
      <c r="K1343">
        <v>13574.261</v>
      </c>
      <c r="L1343">
        <v>377654.7</v>
      </c>
      <c r="M1343">
        <v>365708.7</v>
      </c>
      <c r="N1343">
        <v>359112.8</v>
      </c>
      <c r="O1343">
        <v>357170.7</v>
      </c>
      <c r="P1343">
        <v>368921.9</v>
      </c>
      <c r="Q1343">
        <v>401027.2</v>
      </c>
      <c r="R1343">
        <v>449470.1</v>
      </c>
      <c r="S1343">
        <v>483412.2</v>
      </c>
      <c r="T1343">
        <v>504558.8</v>
      </c>
      <c r="U1343">
        <v>532107.9</v>
      </c>
      <c r="V1343">
        <v>560585.5</v>
      </c>
      <c r="W1343">
        <v>585069.19999999995</v>
      </c>
      <c r="X1343">
        <v>599863.9</v>
      </c>
      <c r="Y1343">
        <v>611165.80000000005</v>
      </c>
      <c r="Z1343">
        <v>616112.80000000005</v>
      </c>
      <c r="AA1343">
        <v>608952.6</v>
      </c>
      <c r="AB1343">
        <v>594770.19999999995</v>
      </c>
      <c r="AC1343">
        <v>576257.69999999995</v>
      </c>
      <c r="AD1343">
        <v>534497.6</v>
      </c>
      <c r="AE1343">
        <v>529563.30000000005</v>
      </c>
      <c r="AF1343">
        <v>518752.5</v>
      </c>
      <c r="AG1343">
        <v>483237.3</v>
      </c>
      <c r="AH1343">
        <v>443921.1</v>
      </c>
      <c r="AI1343">
        <v>410820</v>
      </c>
      <c r="AJ1343">
        <v>73.296779999999998</v>
      </c>
      <c r="AK1343">
        <v>73.096339999999998</v>
      </c>
      <c r="AL1343">
        <v>71.975960000000001</v>
      </c>
      <c r="AM1343">
        <v>71.581659999999999</v>
      </c>
      <c r="AN1343">
        <v>71.25</v>
      </c>
      <c r="AO1343">
        <v>70.886080000000007</v>
      </c>
      <c r="AP1343">
        <v>70.228669999999994</v>
      </c>
      <c r="AQ1343">
        <v>70.956140000000005</v>
      </c>
      <c r="AR1343">
        <v>75.009169999999997</v>
      </c>
      <c r="AS1343">
        <v>79.087509999999995</v>
      </c>
      <c r="AT1343">
        <v>83.205110000000005</v>
      </c>
      <c r="AU1343">
        <v>86.600210000000004</v>
      </c>
      <c r="AV1343">
        <v>87.813220000000001</v>
      </c>
      <c r="AW1343">
        <v>87.210790000000003</v>
      </c>
      <c r="AX1343">
        <v>87.425740000000005</v>
      </c>
      <c r="AY1343">
        <v>88.565619999999996</v>
      </c>
      <c r="AZ1343">
        <v>87.426050000000004</v>
      </c>
      <c r="BA1343">
        <v>85.483140000000006</v>
      </c>
      <c r="BB1343">
        <v>84.949240000000003</v>
      </c>
      <c r="BC1343">
        <v>82.11112</v>
      </c>
      <c r="BD1343">
        <v>78.175740000000005</v>
      </c>
      <c r="BE1343">
        <v>76.140240000000006</v>
      </c>
      <c r="BF1343">
        <v>74.656610000000001</v>
      </c>
      <c r="BG1343">
        <v>74.030349999999999</v>
      </c>
      <c r="BH1343">
        <v>4855.4769999999999</v>
      </c>
      <c r="BI1343">
        <v>7607.7759999999998</v>
      </c>
      <c r="BJ1343">
        <v>8099.2510000000002</v>
      </c>
      <c r="BK1343">
        <v>7425.18</v>
      </c>
      <c r="BL1343">
        <v>9042.7710000000006</v>
      </c>
      <c r="BM1343">
        <v>12046.97</v>
      </c>
      <c r="BN1343">
        <v>14117.38</v>
      </c>
      <c r="BO1343">
        <v>14468.89</v>
      </c>
      <c r="BP1343">
        <v>14232.86</v>
      </c>
      <c r="BQ1343">
        <v>16303.91</v>
      </c>
      <c r="BR1343">
        <v>13673.68</v>
      </c>
      <c r="BS1343">
        <v>6676.0749999999998</v>
      </c>
      <c r="BT1343">
        <v>4407.326</v>
      </c>
      <c r="BU1343">
        <v>4364.915</v>
      </c>
      <c r="BV1343">
        <v>12703.32</v>
      </c>
      <c r="BW1343">
        <v>6832.4189999999999</v>
      </c>
      <c r="BX1343">
        <v>6887.81</v>
      </c>
      <c r="BY1343">
        <v>7464.3980000000001</v>
      </c>
      <c r="BZ1343">
        <v>-605.42309999999998</v>
      </c>
      <c r="CA1343">
        <v>2395.17</v>
      </c>
      <c r="CB1343">
        <v>-656.48659999999995</v>
      </c>
      <c r="CC1343">
        <v>-3522.4050000000002</v>
      </c>
      <c r="CD1343">
        <v>-4112.7969999999996</v>
      </c>
      <c r="CE1343">
        <v>-3484.3879999999999</v>
      </c>
      <c r="CF1343" s="23">
        <v>5266506</v>
      </c>
      <c r="CG1343" s="23">
        <v>8436539</v>
      </c>
      <c r="CH1343" s="23">
        <v>7437059</v>
      </c>
      <c r="CI1343" s="23">
        <v>5688289</v>
      </c>
      <c r="CJ1343" s="23">
        <v>4787836</v>
      </c>
      <c r="CK1343" s="23">
        <v>2385388</v>
      </c>
      <c r="CL1343" s="23">
        <v>3146330</v>
      </c>
      <c r="CM1343" s="23">
        <v>3097896</v>
      </c>
      <c r="CN1343" s="23">
        <v>2223898</v>
      </c>
      <c r="CO1343" s="23">
        <v>10400000</v>
      </c>
      <c r="CP1343" s="23">
        <v>1661551</v>
      </c>
      <c r="CQ1343" s="23">
        <v>14000000</v>
      </c>
      <c r="CR1343" s="23">
        <v>14600000</v>
      </c>
      <c r="CS1343" s="23">
        <v>15700000</v>
      </c>
      <c r="CT1343" s="23">
        <v>16000000</v>
      </c>
      <c r="CU1343" s="23">
        <v>15300000</v>
      </c>
      <c r="CV1343" s="23">
        <v>15900000</v>
      </c>
      <c r="CW1343" s="23">
        <v>15300000</v>
      </c>
      <c r="CX1343" s="23">
        <v>16800000</v>
      </c>
      <c r="CY1343" s="23">
        <v>13100000</v>
      </c>
      <c r="CZ1343" s="23">
        <v>13400000</v>
      </c>
      <c r="DA1343" s="23">
        <v>3638683</v>
      </c>
      <c r="DB1343" s="23">
        <v>3727986</v>
      </c>
      <c r="DC1343" s="23">
        <v>3980860</v>
      </c>
      <c r="DD1343">
        <v>0</v>
      </c>
      <c r="DE1343">
        <v>0</v>
      </c>
      <c r="DF1343">
        <v>0</v>
      </c>
    </row>
    <row r="1344" spans="1:110" x14ac:dyDescent="0.25">
      <c r="A1344" s="18" t="str">
        <f t="shared" si="20"/>
        <v>portfolio_CPP_All_All_CAISO_1-in-10_MONTHLY SYSTEM PEAK DAY_2028_8</v>
      </c>
      <c r="B1344" t="s">
        <v>192</v>
      </c>
      <c r="C1344" t="s">
        <v>121</v>
      </c>
      <c r="D1344" t="s">
        <v>7</v>
      </c>
      <c r="E1344" t="s">
        <v>7</v>
      </c>
      <c r="F1344" t="s">
        <v>110</v>
      </c>
      <c r="G1344" t="s">
        <v>85</v>
      </c>
      <c r="H1344" t="s">
        <v>20</v>
      </c>
      <c r="I1344">
        <v>2028</v>
      </c>
      <c r="J1344">
        <v>8</v>
      </c>
      <c r="K1344">
        <v>13491.383</v>
      </c>
      <c r="L1344">
        <v>380483.6</v>
      </c>
      <c r="M1344">
        <v>368430.5</v>
      </c>
      <c r="N1344">
        <v>361797.8</v>
      </c>
      <c r="O1344">
        <v>359831</v>
      </c>
      <c r="P1344">
        <v>371646.2</v>
      </c>
      <c r="Q1344">
        <v>403943.9</v>
      </c>
      <c r="R1344">
        <v>452659.4</v>
      </c>
      <c r="S1344">
        <v>486731.5</v>
      </c>
      <c r="T1344">
        <v>507992.3</v>
      </c>
      <c r="U1344">
        <v>535627.1</v>
      </c>
      <c r="V1344">
        <v>564302.6</v>
      </c>
      <c r="W1344">
        <v>588881.30000000005</v>
      </c>
      <c r="X1344">
        <v>603674.4</v>
      </c>
      <c r="Y1344">
        <v>614937.59999999998</v>
      </c>
      <c r="Z1344">
        <v>619832.19999999995</v>
      </c>
      <c r="AA1344">
        <v>612569.30000000005</v>
      </c>
      <c r="AB1344">
        <v>598259.5</v>
      </c>
      <c r="AC1344">
        <v>579760.19999999995</v>
      </c>
      <c r="AD1344">
        <v>537653.4</v>
      </c>
      <c r="AE1344">
        <v>532623.5</v>
      </c>
      <c r="AF1344">
        <v>521849.2</v>
      </c>
      <c r="AG1344">
        <v>486397.8</v>
      </c>
      <c r="AH1344">
        <v>447094</v>
      </c>
      <c r="AI1344">
        <v>413878.8</v>
      </c>
      <c r="AJ1344">
        <v>73.296850000000006</v>
      </c>
      <c r="AK1344">
        <v>73.096299999999999</v>
      </c>
      <c r="AL1344">
        <v>71.975610000000003</v>
      </c>
      <c r="AM1344">
        <v>71.581569999999999</v>
      </c>
      <c r="AN1344">
        <v>71.249679999999998</v>
      </c>
      <c r="AO1344">
        <v>70.885859999999994</v>
      </c>
      <c r="AP1344">
        <v>70.228129999999993</v>
      </c>
      <c r="AQ1344">
        <v>70.956029999999998</v>
      </c>
      <c r="AR1344">
        <v>75.009889999999999</v>
      </c>
      <c r="AS1344">
        <v>79.088710000000006</v>
      </c>
      <c r="AT1344">
        <v>83.206500000000005</v>
      </c>
      <c r="AU1344">
        <v>86.602189999999993</v>
      </c>
      <c r="AV1344">
        <v>87.81523</v>
      </c>
      <c r="AW1344">
        <v>87.212890000000002</v>
      </c>
      <c r="AX1344">
        <v>87.427980000000005</v>
      </c>
      <c r="AY1344">
        <v>88.568039999999996</v>
      </c>
      <c r="AZ1344">
        <v>87.427620000000005</v>
      </c>
      <c r="BA1344">
        <v>85.484340000000003</v>
      </c>
      <c r="BB1344">
        <v>84.950379999999996</v>
      </c>
      <c r="BC1344">
        <v>82.112160000000003</v>
      </c>
      <c r="BD1344">
        <v>78.176360000000003</v>
      </c>
      <c r="BE1344">
        <v>76.140590000000003</v>
      </c>
      <c r="BF1344">
        <v>74.656620000000004</v>
      </c>
      <c r="BG1344">
        <v>74.030209999999997</v>
      </c>
      <c r="BH1344">
        <v>4836.7569999999996</v>
      </c>
      <c r="BI1344">
        <v>7606.2150000000001</v>
      </c>
      <c r="BJ1344">
        <v>8130.8419999999996</v>
      </c>
      <c r="BK1344">
        <v>7467.6130000000003</v>
      </c>
      <c r="BL1344">
        <v>9085.4920000000002</v>
      </c>
      <c r="BM1344">
        <v>12157.42</v>
      </c>
      <c r="BN1344">
        <v>14250.92</v>
      </c>
      <c r="BO1344">
        <v>14598.1</v>
      </c>
      <c r="BP1344">
        <v>14248.39</v>
      </c>
      <c r="BQ1344">
        <v>16287.15</v>
      </c>
      <c r="BR1344">
        <v>13679.51</v>
      </c>
      <c r="BS1344">
        <v>6729.1049999999996</v>
      </c>
      <c r="BT1344">
        <v>4430.433</v>
      </c>
      <c r="BU1344">
        <v>4463.4589999999998</v>
      </c>
      <c r="BV1344">
        <v>12869.78</v>
      </c>
      <c r="BW1344">
        <v>6966.44</v>
      </c>
      <c r="BX1344">
        <v>7043.0159999999996</v>
      </c>
      <c r="BY1344">
        <v>7598.8639999999996</v>
      </c>
      <c r="BZ1344">
        <v>-531.38940000000002</v>
      </c>
      <c r="CA1344">
        <v>2396.1819999999998</v>
      </c>
      <c r="CB1344">
        <v>-650.44100000000003</v>
      </c>
      <c r="CC1344">
        <v>-3530.7280000000001</v>
      </c>
      <c r="CD1344">
        <v>-4138.7920000000004</v>
      </c>
      <c r="CE1344">
        <v>-3502.7570000000001</v>
      </c>
      <c r="CF1344" s="23">
        <v>5488127</v>
      </c>
      <c r="CG1344" s="23">
        <v>8792878</v>
      </c>
      <c r="CH1344" s="23">
        <v>7751107</v>
      </c>
      <c r="CI1344" s="23">
        <v>5928509</v>
      </c>
      <c r="CJ1344" s="23">
        <v>4990283</v>
      </c>
      <c r="CK1344" s="23">
        <v>2485977</v>
      </c>
      <c r="CL1344" s="23">
        <v>3278837</v>
      </c>
      <c r="CM1344" s="23">
        <v>3228067</v>
      </c>
      <c r="CN1344" s="23">
        <v>2317161</v>
      </c>
      <c r="CO1344" s="23">
        <v>10800000</v>
      </c>
      <c r="CP1344" s="23">
        <v>1729951</v>
      </c>
      <c r="CQ1344" s="23">
        <v>14600000</v>
      </c>
      <c r="CR1344" s="23">
        <v>15200000</v>
      </c>
      <c r="CS1344" s="23">
        <v>16300000</v>
      </c>
      <c r="CT1344" s="23">
        <v>16700000</v>
      </c>
      <c r="CU1344" s="23">
        <v>15900000</v>
      </c>
      <c r="CV1344" s="23">
        <v>16600000</v>
      </c>
      <c r="CW1344" s="23">
        <v>15900000</v>
      </c>
      <c r="CX1344" s="23">
        <v>17500000</v>
      </c>
      <c r="CY1344" s="23">
        <v>13700000</v>
      </c>
      <c r="CZ1344" s="23">
        <v>13900000</v>
      </c>
      <c r="DA1344" s="23">
        <v>3792025</v>
      </c>
      <c r="DB1344" s="23">
        <v>3884698</v>
      </c>
      <c r="DC1344" s="23">
        <v>4148933</v>
      </c>
      <c r="DD1344">
        <v>0</v>
      </c>
      <c r="DE1344">
        <v>0</v>
      </c>
      <c r="DF1344">
        <v>0</v>
      </c>
    </row>
    <row r="1345" spans="1:110" x14ac:dyDescent="0.25">
      <c r="A1345" s="18" t="str">
        <f t="shared" si="20"/>
        <v>portfolio_CPP_All_All_CAISO_1-in-10_MONTHLY SYSTEM PEAK DAY_2029_8</v>
      </c>
      <c r="B1345" t="s">
        <v>192</v>
      </c>
      <c r="C1345" t="s">
        <v>121</v>
      </c>
      <c r="D1345" t="s">
        <v>7</v>
      </c>
      <c r="E1345" t="s">
        <v>7</v>
      </c>
      <c r="F1345" t="s">
        <v>110</v>
      </c>
      <c r="G1345" t="s">
        <v>85</v>
      </c>
      <c r="H1345" t="s">
        <v>20</v>
      </c>
      <c r="I1345">
        <v>2029</v>
      </c>
      <c r="J1345">
        <v>8</v>
      </c>
      <c r="K1345">
        <v>13409.599</v>
      </c>
      <c r="L1345">
        <v>383327.6</v>
      </c>
      <c r="M1345">
        <v>371167</v>
      </c>
      <c r="N1345">
        <v>364497.3</v>
      </c>
      <c r="O1345">
        <v>362505.7</v>
      </c>
      <c r="P1345">
        <v>374385.4</v>
      </c>
      <c r="Q1345">
        <v>406877</v>
      </c>
      <c r="R1345">
        <v>455867.2</v>
      </c>
      <c r="S1345">
        <v>490071.2</v>
      </c>
      <c r="T1345">
        <v>511447</v>
      </c>
      <c r="U1345">
        <v>539169</v>
      </c>
      <c r="V1345">
        <v>568043.6</v>
      </c>
      <c r="W1345">
        <v>592718.69999999995</v>
      </c>
      <c r="X1345">
        <v>607511</v>
      </c>
      <c r="Y1345">
        <v>618736.19999999995</v>
      </c>
      <c r="Z1345">
        <v>623579</v>
      </c>
      <c r="AA1345">
        <v>616213.30000000005</v>
      </c>
      <c r="AB1345">
        <v>601775.69999999995</v>
      </c>
      <c r="AC1345">
        <v>583288.30000000005</v>
      </c>
      <c r="AD1345">
        <v>540833.19999999995</v>
      </c>
      <c r="AE1345">
        <v>535707.80000000005</v>
      </c>
      <c r="AF1345">
        <v>524969</v>
      </c>
      <c r="AG1345">
        <v>489579</v>
      </c>
      <c r="AH1345">
        <v>450285.2</v>
      </c>
      <c r="AI1345">
        <v>416954.2</v>
      </c>
      <c r="AJ1345">
        <v>73.296930000000003</v>
      </c>
      <c r="AK1345">
        <v>73.096260000000001</v>
      </c>
      <c r="AL1345">
        <v>71.975250000000003</v>
      </c>
      <c r="AM1345">
        <v>71.581479999999999</v>
      </c>
      <c r="AN1345">
        <v>71.249359999999996</v>
      </c>
      <c r="AO1345">
        <v>70.885639999999995</v>
      </c>
      <c r="AP1345">
        <v>70.227580000000003</v>
      </c>
      <c r="AQ1345">
        <v>70.955920000000006</v>
      </c>
      <c r="AR1345">
        <v>75.010620000000003</v>
      </c>
      <c r="AS1345">
        <v>79.089929999999995</v>
      </c>
      <c r="AT1345">
        <v>83.207909999999998</v>
      </c>
      <c r="AU1345">
        <v>86.604200000000006</v>
      </c>
      <c r="AV1345">
        <v>87.817250000000001</v>
      </c>
      <c r="AW1345">
        <v>87.215000000000003</v>
      </c>
      <c r="AX1345">
        <v>87.430239999999998</v>
      </c>
      <c r="AY1345">
        <v>88.570480000000003</v>
      </c>
      <c r="AZ1345">
        <v>87.429209999999998</v>
      </c>
      <c r="BA1345">
        <v>85.485550000000003</v>
      </c>
      <c r="BB1345">
        <v>84.951530000000005</v>
      </c>
      <c r="BC1345">
        <v>82.113209999999995</v>
      </c>
      <c r="BD1345">
        <v>78.176990000000004</v>
      </c>
      <c r="BE1345">
        <v>76.140940000000001</v>
      </c>
      <c r="BF1345">
        <v>74.656620000000004</v>
      </c>
      <c r="BG1345">
        <v>74.030079999999998</v>
      </c>
      <c r="BH1345">
        <v>4818.3950000000004</v>
      </c>
      <c r="BI1345">
        <v>7605.134</v>
      </c>
      <c r="BJ1345">
        <v>8162.8440000000001</v>
      </c>
      <c r="BK1345">
        <v>7510.3850000000002</v>
      </c>
      <c r="BL1345">
        <v>9128.6509999999998</v>
      </c>
      <c r="BM1345">
        <v>12268.28</v>
      </c>
      <c r="BN1345">
        <v>14384.94</v>
      </c>
      <c r="BO1345">
        <v>14727.83</v>
      </c>
      <c r="BP1345">
        <v>14264.76</v>
      </c>
      <c r="BQ1345">
        <v>16271.46</v>
      </c>
      <c r="BR1345">
        <v>13686.18</v>
      </c>
      <c r="BS1345">
        <v>6782.3940000000002</v>
      </c>
      <c r="BT1345">
        <v>4453.7470000000003</v>
      </c>
      <c r="BU1345">
        <v>4561.9830000000002</v>
      </c>
      <c r="BV1345">
        <v>13036.53</v>
      </c>
      <c r="BW1345">
        <v>7100.4889999999996</v>
      </c>
      <c r="BX1345">
        <v>7198.192</v>
      </c>
      <c r="BY1345">
        <v>7733.3959999999997</v>
      </c>
      <c r="BZ1345">
        <v>-457.61349999999999</v>
      </c>
      <c r="CA1345">
        <v>2397.3409999999999</v>
      </c>
      <c r="CB1345">
        <v>-644.45439999999996</v>
      </c>
      <c r="CC1345">
        <v>-3539.2469999999998</v>
      </c>
      <c r="CD1345">
        <v>-4164.9669999999996</v>
      </c>
      <c r="CE1345">
        <v>-3521.2890000000002</v>
      </c>
      <c r="CF1345" s="23">
        <v>5714381</v>
      </c>
      <c r="CG1345" s="23">
        <v>9156649</v>
      </c>
      <c r="CH1345" s="23">
        <v>8071706</v>
      </c>
      <c r="CI1345" s="23">
        <v>6173739</v>
      </c>
      <c r="CJ1345" s="23">
        <v>5196950</v>
      </c>
      <c r="CK1345" s="23">
        <v>2588667</v>
      </c>
      <c r="CL1345" s="23">
        <v>3414113</v>
      </c>
      <c r="CM1345" s="23">
        <v>3360961</v>
      </c>
      <c r="CN1345" s="23">
        <v>2412377</v>
      </c>
      <c r="CO1345" s="23">
        <v>11300000</v>
      </c>
      <c r="CP1345" s="23">
        <v>1799799</v>
      </c>
      <c r="CQ1345" s="23">
        <v>15200000</v>
      </c>
      <c r="CR1345" s="23">
        <v>15800000</v>
      </c>
      <c r="CS1345" s="23">
        <v>17000000</v>
      </c>
      <c r="CT1345" s="23">
        <v>17400000</v>
      </c>
      <c r="CU1345" s="23">
        <v>16600000</v>
      </c>
      <c r="CV1345" s="23">
        <v>17300000</v>
      </c>
      <c r="CW1345" s="23">
        <v>16600000</v>
      </c>
      <c r="CX1345" s="23">
        <v>18200000</v>
      </c>
      <c r="CY1345" s="23">
        <v>14200000</v>
      </c>
      <c r="CZ1345" s="23">
        <v>14500000</v>
      </c>
      <c r="DA1345" s="23">
        <v>3948570</v>
      </c>
      <c r="DB1345" s="23">
        <v>4044688</v>
      </c>
      <c r="DC1345" s="23">
        <v>4320512</v>
      </c>
      <c r="DD1345">
        <v>0</v>
      </c>
      <c r="DE1345">
        <v>0</v>
      </c>
      <c r="DF1345">
        <v>0</v>
      </c>
    </row>
    <row r="1346" spans="1:110" x14ac:dyDescent="0.25">
      <c r="A1346" s="18" t="str">
        <f t="shared" si="20"/>
        <v>portfolio_CPP_All_All_CAISO_1-in-10_MONTHLY SYSTEM PEAK DAY_2030_8</v>
      </c>
      <c r="B1346" t="s">
        <v>192</v>
      </c>
      <c r="C1346" t="s">
        <v>121</v>
      </c>
      <c r="D1346" t="s">
        <v>7</v>
      </c>
      <c r="E1346" t="s">
        <v>7</v>
      </c>
      <c r="F1346" t="s">
        <v>110</v>
      </c>
      <c r="G1346" t="s">
        <v>85</v>
      </c>
      <c r="H1346" t="s">
        <v>20</v>
      </c>
      <c r="I1346">
        <v>2030</v>
      </c>
      <c r="J1346">
        <v>8</v>
      </c>
      <c r="K1346">
        <v>13329.9</v>
      </c>
      <c r="L1346">
        <v>386325</v>
      </c>
      <c r="M1346">
        <v>374051.6</v>
      </c>
      <c r="N1346">
        <v>367342.3</v>
      </c>
      <c r="O1346">
        <v>365325</v>
      </c>
      <c r="P1346">
        <v>377273.59999999998</v>
      </c>
      <c r="Q1346">
        <v>409971.3</v>
      </c>
      <c r="R1346">
        <v>459254.2</v>
      </c>
      <c r="S1346">
        <v>493601.5</v>
      </c>
      <c r="T1346">
        <v>515100</v>
      </c>
      <c r="U1346">
        <v>542918.30000000005</v>
      </c>
      <c r="V1346">
        <v>572003.1</v>
      </c>
      <c r="W1346">
        <v>596782.80000000005</v>
      </c>
      <c r="X1346">
        <v>611578.30000000005</v>
      </c>
      <c r="Y1346">
        <v>622767.9</v>
      </c>
      <c r="Z1346">
        <v>627559.19999999995</v>
      </c>
      <c r="AA1346">
        <v>620086.80000000005</v>
      </c>
      <c r="AB1346">
        <v>605515.30000000005</v>
      </c>
      <c r="AC1346">
        <v>587035.1</v>
      </c>
      <c r="AD1346">
        <v>544214.1</v>
      </c>
      <c r="AE1346">
        <v>538990.1</v>
      </c>
      <c r="AF1346">
        <v>528284.69999999995</v>
      </c>
      <c r="AG1346">
        <v>492947.8</v>
      </c>
      <c r="AH1346">
        <v>453653.7</v>
      </c>
      <c r="AI1346">
        <v>420195.9</v>
      </c>
      <c r="AJ1346">
        <v>73.29701</v>
      </c>
      <c r="AK1346">
        <v>73.096220000000002</v>
      </c>
      <c r="AL1346">
        <v>71.974879999999999</v>
      </c>
      <c r="AM1346">
        <v>71.581389999999999</v>
      </c>
      <c r="AN1346">
        <v>71.249030000000005</v>
      </c>
      <c r="AO1346">
        <v>70.885409999999993</v>
      </c>
      <c r="AP1346">
        <v>70.227019999999996</v>
      </c>
      <c r="AQ1346">
        <v>70.955799999999996</v>
      </c>
      <c r="AR1346">
        <v>75.011369999999999</v>
      </c>
      <c r="AS1346">
        <v>79.091179999999994</v>
      </c>
      <c r="AT1346">
        <v>83.209360000000004</v>
      </c>
      <c r="AU1346">
        <v>86.606269999999995</v>
      </c>
      <c r="AV1346">
        <v>87.819339999999997</v>
      </c>
      <c r="AW1346">
        <v>87.217169999999996</v>
      </c>
      <c r="AX1346">
        <v>87.432559999999995</v>
      </c>
      <c r="AY1346">
        <v>88.572990000000004</v>
      </c>
      <c r="AZ1346">
        <v>87.430850000000007</v>
      </c>
      <c r="BA1346">
        <v>85.486800000000002</v>
      </c>
      <c r="BB1346">
        <v>84.952709999999996</v>
      </c>
      <c r="BC1346">
        <v>82.114289999999997</v>
      </c>
      <c r="BD1346">
        <v>78.177629999999994</v>
      </c>
      <c r="BE1346">
        <v>76.141310000000004</v>
      </c>
      <c r="BF1346">
        <v>74.656630000000007</v>
      </c>
      <c r="BG1346">
        <v>74.029939999999996</v>
      </c>
      <c r="BH1346">
        <v>4800.982</v>
      </c>
      <c r="BI1346">
        <v>7606.0540000000001</v>
      </c>
      <c r="BJ1346">
        <v>8197.5930000000008</v>
      </c>
      <c r="BK1346">
        <v>7555.9250000000002</v>
      </c>
      <c r="BL1346">
        <v>9175.0159999999996</v>
      </c>
      <c r="BM1346">
        <v>12384.42</v>
      </c>
      <c r="BN1346">
        <v>14525.21</v>
      </c>
      <c r="BO1346">
        <v>14863.82</v>
      </c>
      <c r="BP1346">
        <v>14285.22</v>
      </c>
      <c r="BQ1346">
        <v>16259.82</v>
      </c>
      <c r="BR1346">
        <v>13696.61</v>
      </c>
      <c r="BS1346">
        <v>6838.4480000000003</v>
      </c>
      <c r="BT1346">
        <v>4478.665</v>
      </c>
      <c r="BU1346">
        <v>4663.5</v>
      </c>
      <c r="BV1346">
        <v>13209.76</v>
      </c>
      <c r="BW1346">
        <v>7238.848</v>
      </c>
      <c r="BX1346">
        <v>7358.0839999999998</v>
      </c>
      <c r="BY1346">
        <v>7872.4139999999998</v>
      </c>
      <c r="BZ1346">
        <v>-382.62599999999998</v>
      </c>
      <c r="CA1346">
        <v>2399.1579999999999</v>
      </c>
      <c r="CB1346">
        <v>-638.53099999999995</v>
      </c>
      <c r="CC1346">
        <v>-3548.86</v>
      </c>
      <c r="CD1346">
        <v>-4192.7219999999998</v>
      </c>
      <c r="CE1346">
        <v>-3541.0909999999999</v>
      </c>
      <c r="CF1346" s="23">
        <v>5952576</v>
      </c>
      <c r="CG1346" s="23">
        <v>9539590</v>
      </c>
      <c r="CH1346" s="23">
        <v>8409202</v>
      </c>
      <c r="CI1346" s="23">
        <v>6431894</v>
      </c>
      <c r="CJ1346" s="23">
        <v>5414503</v>
      </c>
      <c r="CK1346" s="23">
        <v>2696771</v>
      </c>
      <c r="CL1346" s="23">
        <v>3556527</v>
      </c>
      <c r="CM1346" s="23">
        <v>3500874</v>
      </c>
      <c r="CN1346" s="23">
        <v>2512625</v>
      </c>
      <c r="CO1346" s="23">
        <v>11800000</v>
      </c>
      <c r="CP1346" s="23">
        <v>1873367</v>
      </c>
      <c r="CQ1346" s="23">
        <v>15800000</v>
      </c>
      <c r="CR1346" s="23">
        <v>16500000</v>
      </c>
      <c r="CS1346" s="23">
        <v>17700000</v>
      </c>
      <c r="CT1346" s="23">
        <v>18100000</v>
      </c>
      <c r="CU1346" s="23">
        <v>17300000</v>
      </c>
      <c r="CV1346" s="23">
        <v>18000000</v>
      </c>
      <c r="CW1346" s="23">
        <v>17300000</v>
      </c>
      <c r="CX1346" s="23">
        <v>19000000</v>
      </c>
      <c r="CY1346" s="23">
        <v>14800000</v>
      </c>
      <c r="CZ1346" s="23">
        <v>15100000</v>
      </c>
      <c r="DA1346" s="23">
        <v>4113371</v>
      </c>
      <c r="DB1346" s="23">
        <v>4213125</v>
      </c>
      <c r="DC1346" s="23">
        <v>4501135</v>
      </c>
      <c r="DD1346">
        <v>0</v>
      </c>
      <c r="DE1346">
        <v>0</v>
      </c>
      <c r="DF1346">
        <v>0</v>
      </c>
    </row>
    <row r="1347" spans="1:110" x14ac:dyDescent="0.25">
      <c r="A1347" s="18" t="str">
        <f t="shared" ref="A1347:A1410" si="21">B1347&amp;"_"&amp;C1347&amp;"_"&amp;D1347&amp;"_"&amp;E1347&amp;"_"&amp;F1347&amp;"_"&amp;G1347&amp;"_"&amp;H1347&amp;"_"&amp;I1347&amp;"_"&amp;J1347</f>
        <v>portfolio_CPP_All_All_CAISO_1-in-10_MONTHLY SYSTEM PEAK DAY_2019_9</v>
      </c>
      <c r="B1347" t="s">
        <v>192</v>
      </c>
      <c r="C1347" t="s">
        <v>121</v>
      </c>
      <c r="D1347" t="s">
        <v>7</v>
      </c>
      <c r="E1347" t="s">
        <v>7</v>
      </c>
      <c r="F1347" t="s">
        <v>110</v>
      </c>
      <c r="G1347" t="s">
        <v>85</v>
      </c>
      <c r="H1347" t="s">
        <v>20</v>
      </c>
      <c r="I1347">
        <v>2019</v>
      </c>
      <c r="J1347">
        <v>9</v>
      </c>
      <c r="K1347">
        <v>14288</v>
      </c>
      <c r="L1347">
        <v>366239.9</v>
      </c>
      <c r="M1347">
        <v>354833.5</v>
      </c>
      <c r="N1347">
        <v>348409.59999999998</v>
      </c>
      <c r="O1347">
        <v>352008.3</v>
      </c>
      <c r="P1347">
        <v>358370.9</v>
      </c>
      <c r="Q1347">
        <v>382969.5</v>
      </c>
      <c r="R1347">
        <v>416172.4</v>
      </c>
      <c r="S1347">
        <v>457023.5</v>
      </c>
      <c r="T1347">
        <v>487595.7</v>
      </c>
      <c r="U1347">
        <v>511839.1</v>
      </c>
      <c r="V1347">
        <v>534071.6</v>
      </c>
      <c r="W1347">
        <v>557580</v>
      </c>
      <c r="X1347">
        <v>573794.9</v>
      </c>
      <c r="Y1347">
        <v>587409.30000000005</v>
      </c>
      <c r="Z1347">
        <v>592603.6</v>
      </c>
      <c r="AA1347">
        <v>585318</v>
      </c>
      <c r="AB1347">
        <v>568121.19999999995</v>
      </c>
      <c r="AC1347">
        <v>552025.9</v>
      </c>
      <c r="AD1347">
        <v>522281.3</v>
      </c>
      <c r="AE1347">
        <v>503021.2</v>
      </c>
      <c r="AF1347">
        <v>491330.9</v>
      </c>
      <c r="AG1347">
        <v>465948.3</v>
      </c>
      <c r="AH1347">
        <v>432890.9</v>
      </c>
      <c r="AI1347">
        <v>401607.4</v>
      </c>
      <c r="AJ1347">
        <v>76.772980000000004</v>
      </c>
      <c r="AK1347">
        <v>76.208359999999999</v>
      </c>
      <c r="AL1347">
        <v>75.926060000000007</v>
      </c>
      <c r="AM1347">
        <v>76.259069999999994</v>
      </c>
      <c r="AN1347">
        <v>76.72381</v>
      </c>
      <c r="AO1347">
        <v>76.40925</v>
      </c>
      <c r="AP1347">
        <v>76.202060000000003</v>
      </c>
      <c r="AQ1347">
        <v>76.467489999999998</v>
      </c>
      <c r="AR1347">
        <v>78.671970000000002</v>
      </c>
      <c r="AS1347">
        <v>80.641289999999998</v>
      </c>
      <c r="AT1347">
        <v>83.905230000000003</v>
      </c>
      <c r="AU1347">
        <v>87.432770000000005</v>
      </c>
      <c r="AV1347">
        <v>89.002269999999996</v>
      </c>
      <c r="AW1347">
        <v>88.929749999999999</v>
      </c>
      <c r="AX1347">
        <v>88.582210000000003</v>
      </c>
      <c r="AY1347">
        <v>88.606930000000006</v>
      </c>
      <c r="AZ1347">
        <v>87.952960000000004</v>
      </c>
      <c r="BA1347">
        <v>87.181749999999994</v>
      </c>
      <c r="BB1347">
        <v>83.409289999999999</v>
      </c>
      <c r="BC1347">
        <v>81.508170000000007</v>
      </c>
      <c r="BD1347">
        <v>79.764970000000005</v>
      </c>
      <c r="BE1347">
        <v>78.687510000000003</v>
      </c>
      <c r="BF1347">
        <v>77.716859999999997</v>
      </c>
      <c r="BG1347">
        <v>76.413989999999998</v>
      </c>
      <c r="BH1347">
        <v>7083.3389999999999</v>
      </c>
      <c r="BI1347">
        <v>10202.9</v>
      </c>
      <c r="BJ1347">
        <v>10838.97</v>
      </c>
      <c r="BK1347">
        <v>10725.22</v>
      </c>
      <c r="BL1347">
        <v>12814.05</v>
      </c>
      <c r="BM1347">
        <v>14268.36</v>
      </c>
      <c r="BN1347">
        <v>16921.89</v>
      </c>
      <c r="BO1347">
        <v>15423.79</v>
      </c>
      <c r="BP1347">
        <v>15109.6</v>
      </c>
      <c r="BQ1347">
        <v>17079.150000000001</v>
      </c>
      <c r="BR1347">
        <v>13703.3</v>
      </c>
      <c r="BS1347">
        <v>6557.1790000000001</v>
      </c>
      <c r="BT1347">
        <v>5165.4849999999997</v>
      </c>
      <c r="BU1347">
        <v>4989.1289999999999</v>
      </c>
      <c r="BV1347">
        <v>12442.22</v>
      </c>
      <c r="BW1347">
        <v>6407.6850000000004</v>
      </c>
      <c r="BX1347">
        <v>6430.9549999999999</v>
      </c>
      <c r="BY1347">
        <v>7433.23</v>
      </c>
      <c r="BZ1347">
        <v>-1208.482</v>
      </c>
      <c r="CA1347">
        <v>2740.5659999999998</v>
      </c>
      <c r="CB1347">
        <v>459.73630000000003</v>
      </c>
      <c r="CC1347">
        <v>-2418.3020000000001</v>
      </c>
      <c r="CD1347">
        <v>-4012.6889999999999</v>
      </c>
      <c r="CE1347">
        <v>-2587.5720000000001</v>
      </c>
      <c r="CF1347" s="23">
        <v>4583441</v>
      </c>
      <c r="CG1347" s="23">
        <v>6051961</v>
      </c>
      <c r="CH1347" s="23">
        <v>5345844</v>
      </c>
      <c r="CI1347" s="23">
        <v>4138650</v>
      </c>
      <c r="CJ1347" s="23">
        <v>3628880</v>
      </c>
      <c r="CK1347" s="23">
        <v>1925897</v>
      </c>
      <c r="CL1347" s="23">
        <v>2367932</v>
      </c>
      <c r="CM1347" s="23">
        <v>2171538</v>
      </c>
      <c r="CN1347" s="23">
        <v>1496987</v>
      </c>
      <c r="CO1347" s="23">
        <v>7320071</v>
      </c>
      <c r="CP1347" s="23">
        <v>1156007</v>
      </c>
      <c r="CQ1347" s="23">
        <v>10200000</v>
      </c>
      <c r="CR1347" s="23">
        <v>10600000</v>
      </c>
      <c r="CS1347" s="23">
        <v>11300000</v>
      </c>
      <c r="CT1347" s="23">
        <v>12000000</v>
      </c>
      <c r="CU1347" s="23">
        <v>10900000</v>
      </c>
      <c r="CV1347" s="23">
        <v>11800000</v>
      </c>
      <c r="CW1347" s="23">
        <v>11000000</v>
      </c>
      <c r="CX1347" s="23">
        <v>11800000</v>
      </c>
      <c r="CY1347" s="23">
        <v>9174024</v>
      </c>
      <c r="CZ1347" s="23">
        <v>9125909</v>
      </c>
      <c r="DA1347" s="23">
        <v>2524113</v>
      </c>
      <c r="DB1347" s="23">
        <v>2643513</v>
      </c>
      <c r="DC1347" s="23">
        <v>3062974</v>
      </c>
      <c r="DD1347">
        <v>0</v>
      </c>
      <c r="DE1347">
        <v>0</v>
      </c>
      <c r="DF1347">
        <v>0</v>
      </c>
    </row>
    <row r="1348" spans="1:110" x14ac:dyDescent="0.25">
      <c r="A1348" s="18" t="str">
        <f t="shared" si="21"/>
        <v>portfolio_CPP_All_All_CAISO_1-in-10_MONTHLY SYSTEM PEAK DAY_2020_9</v>
      </c>
      <c r="B1348" t="s">
        <v>192</v>
      </c>
      <c r="C1348" t="s">
        <v>121</v>
      </c>
      <c r="D1348" t="s">
        <v>7</v>
      </c>
      <c r="E1348" t="s">
        <v>7</v>
      </c>
      <c r="F1348" t="s">
        <v>110</v>
      </c>
      <c r="G1348" t="s">
        <v>85</v>
      </c>
      <c r="H1348" t="s">
        <v>20</v>
      </c>
      <c r="I1348">
        <v>2020</v>
      </c>
      <c r="J1348">
        <v>9</v>
      </c>
      <c r="K1348">
        <v>14189.973</v>
      </c>
      <c r="L1348">
        <v>368174.6</v>
      </c>
      <c r="M1348">
        <v>356688.9</v>
      </c>
      <c r="N1348">
        <v>350262.7</v>
      </c>
      <c r="O1348">
        <v>353917.5</v>
      </c>
      <c r="P1348">
        <v>360314.6</v>
      </c>
      <c r="Q1348">
        <v>385034.1</v>
      </c>
      <c r="R1348">
        <v>418367.5</v>
      </c>
      <c r="S1348">
        <v>459060.5</v>
      </c>
      <c r="T1348">
        <v>489674.3</v>
      </c>
      <c r="U1348">
        <v>513977.59999999998</v>
      </c>
      <c r="V1348">
        <v>536403.19999999995</v>
      </c>
      <c r="W1348">
        <v>559970.19999999995</v>
      </c>
      <c r="X1348">
        <v>576161.69999999995</v>
      </c>
      <c r="Y1348">
        <v>589726.1</v>
      </c>
      <c r="Z1348">
        <v>594863.5</v>
      </c>
      <c r="AA1348">
        <v>587480.9</v>
      </c>
      <c r="AB1348">
        <v>570165.69999999995</v>
      </c>
      <c r="AC1348">
        <v>554156.69999999995</v>
      </c>
      <c r="AD1348">
        <v>524250.5</v>
      </c>
      <c r="AE1348">
        <v>504828.5</v>
      </c>
      <c r="AF1348">
        <v>493168.8</v>
      </c>
      <c r="AG1348">
        <v>467940.8</v>
      </c>
      <c r="AH1348">
        <v>435013.7</v>
      </c>
      <c r="AI1348">
        <v>403733.2</v>
      </c>
      <c r="AJ1348">
        <v>76.772900000000007</v>
      </c>
      <c r="AK1348">
        <v>76.208269999999999</v>
      </c>
      <c r="AL1348">
        <v>75.926460000000006</v>
      </c>
      <c r="AM1348">
        <v>76.259219999999999</v>
      </c>
      <c r="AN1348">
        <v>76.724010000000007</v>
      </c>
      <c r="AO1348">
        <v>76.40925</v>
      </c>
      <c r="AP1348">
        <v>76.202110000000005</v>
      </c>
      <c r="AQ1348">
        <v>76.467349999999996</v>
      </c>
      <c r="AR1348">
        <v>78.672489999999996</v>
      </c>
      <c r="AS1348">
        <v>80.641760000000005</v>
      </c>
      <c r="AT1348">
        <v>83.905640000000005</v>
      </c>
      <c r="AU1348">
        <v>87.43329</v>
      </c>
      <c r="AV1348">
        <v>89.002759999999995</v>
      </c>
      <c r="AW1348">
        <v>88.930580000000006</v>
      </c>
      <c r="AX1348">
        <v>88.583129999999997</v>
      </c>
      <c r="AY1348">
        <v>88.607439999999997</v>
      </c>
      <c r="AZ1348">
        <v>87.953879999999998</v>
      </c>
      <c r="BA1348">
        <v>87.182739999999995</v>
      </c>
      <c r="BB1348">
        <v>83.410499999999999</v>
      </c>
      <c r="BC1348">
        <v>81.508889999999994</v>
      </c>
      <c r="BD1348">
        <v>79.765320000000003</v>
      </c>
      <c r="BE1348">
        <v>78.687709999999996</v>
      </c>
      <c r="BF1348">
        <v>77.716769999999997</v>
      </c>
      <c r="BG1348">
        <v>76.413929999999993</v>
      </c>
      <c r="BH1348">
        <v>7038.6989999999996</v>
      </c>
      <c r="BI1348">
        <v>10176.91</v>
      </c>
      <c r="BJ1348">
        <v>10846.87</v>
      </c>
      <c r="BK1348">
        <v>10765.32</v>
      </c>
      <c r="BL1348">
        <v>12786.01</v>
      </c>
      <c r="BM1348">
        <v>14247.42</v>
      </c>
      <c r="BN1348">
        <v>16923.07</v>
      </c>
      <c r="BO1348">
        <v>15471.31</v>
      </c>
      <c r="BP1348">
        <v>15087.09</v>
      </c>
      <c r="BQ1348">
        <v>17035.61</v>
      </c>
      <c r="BR1348">
        <v>13676.28</v>
      </c>
      <c r="BS1348">
        <v>6594.9059999999999</v>
      </c>
      <c r="BT1348">
        <v>5186.5540000000001</v>
      </c>
      <c r="BU1348">
        <v>5084.4210000000003</v>
      </c>
      <c r="BV1348">
        <v>12575.69</v>
      </c>
      <c r="BW1348">
        <v>6521.36</v>
      </c>
      <c r="BX1348">
        <v>6564.5839999999998</v>
      </c>
      <c r="BY1348">
        <v>7543.0339999999997</v>
      </c>
      <c r="BZ1348">
        <v>-1129.037</v>
      </c>
      <c r="CA1348">
        <v>2747.2759999999998</v>
      </c>
      <c r="CB1348">
        <v>467.63310000000001</v>
      </c>
      <c r="CC1348">
        <v>-2411.8850000000002</v>
      </c>
      <c r="CD1348">
        <v>-4050.4720000000002</v>
      </c>
      <c r="CE1348">
        <v>-2603.6979999999999</v>
      </c>
      <c r="CF1348" s="23">
        <v>4767737</v>
      </c>
      <c r="CG1348" s="23">
        <v>6298255</v>
      </c>
      <c r="CH1348" s="23">
        <v>5563699</v>
      </c>
      <c r="CI1348" s="23">
        <v>4307386</v>
      </c>
      <c r="CJ1348" s="23">
        <v>3776403</v>
      </c>
      <c r="CK1348" s="23">
        <v>2003958</v>
      </c>
      <c r="CL1348" s="23">
        <v>2463809</v>
      </c>
      <c r="CM1348" s="23">
        <v>2259226</v>
      </c>
      <c r="CN1348" s="23">
        <v>1557624</v>
      </c>
      <c r="CO1348" s="23">
        <v>7617965</v>
      </c>
      <c r="CP1348" s="23">
        <v>1202086</v>
      </c>
      <c r="CQ1348" s="23">
        <v>10600000</v>
      </c>
      <c r="CR1348" s="23">
        <v>11000000</v>
      </c>
      <c r="CS1348" s="23">
        <v>11800000</v>
      </c>
      <c r="CT1348" s="23">
        <v>12500000</v>
      </c>
      <c r="CU1348" s="23">
        <v>11300000</v>
      </c>
      <c r="CV1348" s="23">
        <v>12200000</v>
      </c>
      <c r="CW1348" s="23">
        <v>11500000</v>
      </c>
      <c r="CX1348" s="23">
        <v>12300000</v>
      </c>
      <c r="CY1348" s="23">
        <v>9543507</v>
      </c>
      <c r="CZ1348" s="23">
        <v>9492336</v>
      </c>
      <c r="DA1348" s="23">
        <v>2627093</v>
      </c>
      <c r="DB1348" s="23">
        <v>2751240</v>
      </c>
      <c r="DC1348" s="23">
        <v>3185573</v>
      </c>
      <c r="DD1348">
        <v>0</v>
      </c>
      <c r="DE1348">
        <v>0</v>
      </c>
      <c r="DF1348">
        <v>0</v>
      </c>
    </row>
    <row r="1349" spans="1:110" x14ac:dyDescent="0.25">
      <c r="A1349" s="18" t="str">
        <f t="shared" si="21"/>
        <v>portfolio_CPP_All_All_CAISO_1-in-10_MONTHLY SYSTEM PEAK DAY_2021_9</v>
      </c>
      <c r="B1349" t="s">
        <v>192</v>
      </c>
      <c r="C1349" t="s">
        <v>121</v>
      </c>
      <c r="D1349" t="s">
        <v>7</v>
      </c>
      <c r="E1349" t="s">
        <v>7</v>
      </c>
      <c r="F1349" t="s">
        <v>110</v>
      </c>
      <c r="G1349" t="s">
        <v>85</v>
      </c>
      <c r="H1349" t="s">
        <v>20</v>
      </c>
      <c r="I1349">
        <v>2021</v>
      </c>
      <c r="J1349">
        <v>9</v>
      </c>
      <c r="K1349">
        <v>14085.127</v>
      </c>
      <c r="L1349">
        <v>368989</v>
      </c>
      <c r="M1349">
        <v>357462.9</v>
      </c>
      <c r="N1349">
        <v>351047.3</v>
      </c>
      <c r="O1349">
        <v>354739.4</v>
      </c>
      <c r="P1349">
        <v>361151.3</v>
      </c>
      <c r="Q1349">
        <v>385918.4</v>
      </c>
      <c r="R1349">
        <v>419290.2</v>
      </c>
      <c r="S1349">
        <v>459779.6</v>
      </c>
      <c r="T1349">
        <v>490367</v>
      </c>
      <c r="U1349">
        <v>514670.6</v>
      </c>
      <c r="V1349">
        <v>537205.1</v>
      </c>
      <c r="W1349">
        <v>560772.80000000005</v>
      </c>
      <c r="X1349">
        <v>576914.5</v>
      </c>
      <c r="Y1349">
        <v>590413.30000000005</v>
      </c>
      <c r="Z1349">
        <v>595495.69999999995</v>
      </c>
      <c r="AA1349">
        <v>588050.9</v>
      </c>
      <c r="AB1349">
        <v>570675.6</v>
      </c>
      <c r="AC1349">
        <v>554765.80000000005</v>
      </c>
      <c r="AD1349">
        <v>524790</v>
      </c>
      <c r="AE1349">
        <v>505277.6</v>
      </c>
      <c r="AF1349">
        <v>493664.8</v>
      </c>
      <c r="AG1349">
        <v>468607.5</v>
      </c>
      <c r="AH1349">
        <v>435847.2</v>
      </c>
      <c r="AI1349">
        <v>404629.7</v>
      </c>
      <c r="AJ1349">
        <v>76.772840000000002</v>
      </c>
      <c r="AK1349">
        <v>76.208209999999994</v>
      </c>
      <c r="AL1349">
        <v>75.926770000000005</v>
      </c>
      <c r="AM1349">
        <v>76.259349999999998</v>
      </c>
      <c r="AN1349">
        <v>76.724170000000001</v>
      </c>
      <c r="AO1349">
        <v>76.40925</v>
      </c>
      <c r="AP1349">
        <v>76.202160000000006</v>
      </c>
      <c r="AQ1349">
        <v>76.467240000000004</v>
      </c>
      <c r="AR1349">
        <v>78.672899999999998</v>
      </c>
      <c r="AS1349">
        <v>80.642129999999995</v>
      </c>
      <c r="AT1349">
        <v>83.90598</v>
      </c>
      <c r="AU1349">
        <v>87.433700000000002</v>
      </c>
      <c r="AV1349">
        <v>89.003159999999994</v>
      </c>
      <c r="AW1349">
        <v>88.931240000000003</v>
      </c>
      <c r="AX1349">
        <v>88.583860000000001</v>
      </c>
      <c r="AY1349">
        <v>88.607849999999999</v>
      </c>
      <c r="AZ1349">
        <v>87.954610000000002</v>
      </c>
      <c r="BA1349">
        <v>87.183530000000005</v>
      </c>
      <c r="BB1349">
        <v>83.411469999999994</v>
      </c>
      <c r="BC1349">
        <v>81.509460000000004</v>
      </c>
      <c r="BD1349">
        <v>79.765600000000006</v>
      </c>
      <c r="BE1349">
        <v>78.687860000000001</v>
      </c>
      <c r="BF1349">
        <v>77.71669</v>
      </c>
      <c r="BG1349">
        <v>76.413870000000003</v>
      </c>
      <c r="BH1349">
        <v>6989.8379999999997</v>
      </c>
      <c r="BI1349">
        <v>10136.69</v>
      </c>
      <c r="BJ1349">
        <v>10832.1</v>
      </c>
      <c r="BK1349">
        <v>10776.13</v>
      </c>
      <c r="BL1349">
        <v>12739.14</v>
      </c>
      <c r="BM1349">
        <v>14203.31</v>
      </c>
      <c r="BN1349">
        <v>16891.240000000002</v>
      </c>
      <c r="BO1349">
        <v>15478.86</v>
      </c>
      <c r="BP1349">
        <v>15040.12</v>
      </c>
      <c r="BQ1349">
        <v>16968.259999999998</v>
      </c>
      <c r="BR1349">
        <v>13628.48</v>
      </c>
      <c r="BS1349">
        <v>6611.9179999999997</v>
      </c>
      <c r="BT1349">
        <v>5193.143</v>
      </c>
      <c r="BU1349">
        <v>5149.7950000000001</v>
      </c>
      <c r="BV1349">
        <v>12656.7</v>
      </c>
      <c r="BW1349">
        <v>6598.4620000000004</v>
      </c>
      <c r="BX1349">
        <v>6657.3519999999999</v>
      </c>
      <c r="BY1349">
        <v>7615.1019999999999</v>
      </c>
      <c r="BZ1349">
        <v>-1064.144</v>
      </c>
      <c r="CA1349">
        <v>2747.2539999999999</v>
      </c>
      <c r="CB1349">
        <v>472.96100000000001</v>
      </c>
      <c r="CC1349">
        <v>-2402.152</v>
      </c>
      <c r="CD1349">
        <v>-4072.4540000000002</v>
      </c>
      <c r="CE1349">
        <v>-2611.386</v>
      </c>
      <c r="CF1349" s="23">
        <v>4897131</v>
      </c>
      <c r="CG1349" s="23">
        <v>6471443</v>
      </c>
      <c r="CH1349" s="23">
        <v>5716915</v>
      </c>
      <c r="CI1349" s="23">
        <v>4426063</v>
      </c>
      <c r="CJ1349" s="23">
        <v>3880123</v>
      </c>
      <c r="CK1349" s="23">
        <v>2058821</v>
      </c>
      <c r="CL1349" s="23">
        <v>2531185</v>
      </c>
      <c r="CM1349" s="23">
        <v>2320826</v>
      </c>
      <c r="CN1349" s="23">
        <v>1600237</v>
      </c>
      <c r="CO1349" s="23">
        <v>7827435</v>
      </c>
      <c r="CP1349" s="23">
        <v>1234402</v>
      </c>
      <c r="CQ1349" s="23">
        <v>10900000</v>
      </c>
      <c r="CR1349" s="23">
        <v>11300000</v>
      </c>
      <c r="CS1349" s="23">
        <v>12100000</v>
      </c>
      <c r="CT1349" s="23">
        <v>12800000</v>
      </c>
      <c r="CU1349" s="23">
        <v>11600000</v>
      </c>
      <c r="CV1349" s="23">
        <v>12600000</v>
      </c>
      <c r="CW1349" s="23">
        <v>11800000</v>
      </c>
      <c r="CX1349" s="23">
        <v>12600000</v>
      </c>
      <c r="CY1349" s="23">
        <v>9802976</v>
      </c>
      <c r="CZ1349" s="23">
        <v>9749559</v>
      </c>
      <c r="DA1349" s="23">
        <v>2699528</v>
      </c>
      <c r="DB1349" s="23">
        <v>2827004</v>
      </c>
      <c r="DC1349" s="23">
        <v>3271601</v>
      </c>
      <c r="DD1349">
        <v>0</v>
      </c>
      <c r="DE1349">
        <v>0</v>
      </c>
      <c r="DF1349">
        <v>0</v>
      </c>
    </row>
    <row r="1350" spans="1:110" x14ac:dyDescent="0.25">
      <c r="A1350" s="18" t="str">
        <f t="shared" si="21"/>
        <v>portfolio_CPP_All_All_CAISO_1-in-10_MONTHLY SYSTEM PEAK DAY_2022_9</v>
      </c>
      <c r="B1350" t="s">
        <v>192</v>
      </c>
      <c r="C1350" t="s">
        <v>121</v>
      </c>
      <c r="D1350" t="s">
        <v>7</v>
      </c>
      <c r="E1350" t="s">
        <v>7</v>
      </c>
      <c r="F1350" t="s">
        <v>110</v>
      </c>
      <c r="G1350" t="s">
        <v>85</v>
      </c>
      <c r="H1350" t="s">
        <v>20</v>
      </c>
      <c r="I1350">
        <v>2022</v>
      </c>
      <c r="J1350">
        <v>9</v>
      </c>
      <c r="K1350">
        <v>13999.453</v>
      </c>
      <c r="L1350">
        <v>372378.6</v>
      </c>
      <c r="M1350">
        <v>360722.9</v>
      </c>
      <c r="N1350">
        <v>354287.6</v>
      </c>
      <c r="O1350">
        <v>358059.7</v>
      </c>
      <c r="P1350">
        <v>364531.4</v>
      </c>
      <c r="Q1350">
        <v>389514.9</v>
      </c>
      <c r="R1350">
        <v>423137.5</v>
      </c>
      <c r="S1350">
        <v>463535.4</v>
      </c>
      <c r="T1350">
        <v>494255.3</v>
      </c>
      <c r="U1350">
        <v>518697.5</v>
      </c>
      <c r="V1350">
        <v>541532.80000000005</v>
      </c>
      <c r="W1350">
        <v>565235.80000000005</v>
      </c>
      <c r="X1350">
        <v>581390.6</v>
      </c>
      <c r="Y1350">
        <v>594862.30000000005</v>
      </c>
      <c r="Z1350">
        <v>599886.69999999995</v>
      </c>
      <c r="AA1350">
        <v>592301.1</v>
      </c>
      <c r="AB1350">
        <v>574732</v>
      </c>
      <c r="AC1350">
        <v>558888.30000000005</v>
      </c>
      <c r="AD1350">
        <v>528631.69999999995</v>
      </c>
      <c r="AE1350">
        <v>508865.4</v>
      </c>
      <c r="AF1350">
        <v>497260.6</v>
      </c>
      <c r="AG1350">
        <v>472330.8</v>
      </c>
      <c r="AH1350">
        <v>439647.5</v>
      </c>
      <c r="AI1350">
        <v>408351.9</v>
      </c>
      <c r="AJ1350">
        <v>76.772729999999996</v>
      </c>
      <c r="AK1350">
        <v>76.208100000000002</v>
      </c>
      <c r="AL1350">
        <v>75.927279999999996</v>
      </c>
      <c r="AM1350">
        <v>76.259559999999993</v>
      </c>
      <c r="AN1350">
        <v>76.724429999999998</v>
      </c>
      <c r="AO1350">
        <v>76.40925</v>
      </c>
      <c r="AP1350">
        <v>76.20223</v>
      </c>
      <c r="AQ1350">
        <v>76.467060000000004</v>
      </c>
      <c r="AR1350">
        <v>78.673559999999995</v>
      </c>
      <c r="AS1350">
        <v>80.64273</v>
      </c>
      <c r="AT1350">
        <v>83.90652</v>
      </c>
      <c r="AU1350">
        <v>87.434370000000001</v>
      </c>
      <c r="AV1350">
        <v>89.003789999999995</v>
      </c>
      <c r="AW1350">
        <v>88.932310000000001</v>
      </c>
      <c r="AX1350">
        <v>88.585049999999995</v>
      </c>
      <c r="AY1350">
        <v>88.608490000000003</v>
      </c>
      <c r="AZ1350">
        <v>87.955780000000004</v>
      </c>
      <c r="BA1350">
        <v>87.184809999999999</v>
      </c>
      <c r="BB1350">
        <v>83.413020000000003</v>
      </c>
      <c r="BC1350">
        <v>81.510390000000001</v>
      </c>
      <c r="BD1350">
        <v>79.766050000000007</v>
      </c>
      <c r="BE1350">
        <v>78.688109999999995</v>
      </c>
      <c r="BF1350">
        <v>77.716560000000001</v>
      </c>
      <c r="BG1350">
        <v>76.413790000000006</v>
      </c>
      <c r="BH1350">
        <v>6952.335</v>
      </c>
      <c r="BI1350">
        <v>10130.77</v>
      </c>
      <c r="BJ1350">
        <v>10870.42</v>
      </c>
      <c r="BK1350">
        <v>10854.6</v>
      </c>
      <c r="BL1350">
        <v>12737.51</v>
      </c>
      <c r="BM1350">
        <v>14214.4</v>
      </c>
      <c r="BN1350">
        <v>16937.060000000001</v>
      </c>
      <c r="BO1350">
        <v>15578.95</v>
      </c>
      <c r="BP1350">
        <v>15051.44</v>
      </c>
      <c r="BQ1350">
        <v>16958.32</v>
      </c>
      <c r="BR1350">
        <v>13630.46</v>
      </c>
      <c r="BS1350">
        <v>6676.482</v>
      </c>
      <c r="BT1350">
        <v>5233.1400000000003</v>
      </c>
      <c r="BU1350">
        <v>5282.5469999999996</v>
      </c>
      <c r="BV1350">
        <v>12856.92</v>
      </c>
      <c r="BW1350">
        <v>6758.018</v>
      </c>
      <c r="BX1350">
        <v>6842.03</v>
      </c>
      <c r="BY1350">
        <v>7772.4849999999997</v>
      </c>
      <c r="BZ1350">
        <v>-967.53520000000003</v>
      </c>
      <c r="CA1350">
        <v>2762.8620000000001</v>
      </c>
      <c r="CB1350">
        <v>484.08350000000002</v>
      </c>
      <c r="CC1350">
        <v>-2400.431</v>
      </c>
      <c r="CD1350">
        <v>-4130.4210000000003</v>
      </c>
      <c r="CE1350">
        <v>-2638.42</v>
      </c>
      <c r="CF1350" s="23">
        <v>5162639</v>
      </c>
      <c r="CG1350" s="23">
        <v>6825818</v>
      </c>
      <c r="CH1350" s="23">
        <v>6030325</v>
      </c>
      <c r="CI1350" s="23">
        <v>4668796</v>
      </c>
      <c r="CJ1350" s="23">
        <v>4092407</v>
      </c>
      <c r="CK1350" s="23">
        <v>2171184</v>
      </c>
      <c r="CL1350" s="23">
        <v>2669210</v>
      </c>
      <c r="CM1350" s="23">
        <v>2447098</v>
      </c>
      <c r="CN1350" s="23">
        <v>1687527</v>
      </c>
      <c r="CO1350" s="23">
        <v>8256053</v>
      </c>
      <c r="CP1350" s="23">
        <v>1300848</v>
      </c>
      <c r="CQ1350" s="23">
        <v>11500000</v>
      </c>
      <c r="CR1350" s="23">
        <v>12000000</v>
      </c>
      <c r="CS1350" s="23">
        <v>12700000</v>
      </c>
      <c r="CT1350" s="23">
        <v>13500000</v>
      </c>
      <c r="CU1350" s="23">
        <v>12200000</v>
      </c>
      <c r="CV1350" s="23">
        <v>13300000</v>
      </c>
      <c r="CW1350" s="23">
        <v>12400000</v>
      </c>
      <c r="CX1350" s="23">
        <v>13300000</v>
      </c>
      <c r="CY1350" s="23">
        <v>10300000</v>
      </c>
      <c r="CZ1350" s="23">
        <v>10300000</v>
      </c>
      <c r="DA1350" s="23">
        <v>2847658</v>
      </c>
      <c r="DB1350" s="23">
        <v>2981983</v>
      </c>
      <c r="DC1350" s="23">
        <v>3448311</v>
      </c>
      <c r="DD1350">
        <v>0</v>
      </c>
      <c r="DE1350">
        <v>0</v>
      </c>
      <c r="DF1350">
        <v>0</v>
      </c>
    </row>
    <row r="1351" spans="1:110" x14ac:dyDescent="0.25">
      <c r="A1351" s="18" t="str">
        <f t="shared" si="21"/>
        <v>portfolio_CPP_All_All_CAISO_1-in-10_MONTHLY SYSTEM PEAK DAY_2023_9</v>
      </c>
      <c r="B1351" t="s">
        <v>192</v>
      </c>
      <c r="C1351" t="s">
        <v>121</v>
      </c>
      <c r="D1351" t="s">
        <v>7</v>
      </c>
      <c r="E1351" t="s">
        <v>7</v>
      </c>
      <c r="F1351" t="s">
        <v>110</v>
      </c>
      <c r="G1351" t="s">
        <v>85</v>
      </c>
      <c r="H1351" t="s">
        <v>20</v>
      </c>
      <c r="I1351">
        <v>2023</v>
      </c>
      <c r="J1351">
        <v>9</v>
      </c>
      <c r="K1351">
        <v>13922.939</v>
      </c>
      <c r="L1351">
        <v>376921.8</v>
      </c>
      <c r="M1351">
        <v>365096.6</v>
      </c>
      <c r="N1351">
        <v>358627.9</v>
      </c>
      <c r="O1351">
        <v>362499</v>
      </c>
      <c r="P1351">
        <v>369050.8</v>
      </c>
      <c r="Q1351">
        <v>394326.2</v>
      </c>
      <c r="R1351">
        <v>428294.9</v>
      </c>
      <c r="S1351">
        <v>468652.79999999999</v>
      </c>
      <c r="T1351">
        <v>499576.6</v>
      </c>
      <c r="U1351">
        <v>524219.8</v>
      </c>
      <c r="V1351">
        <v>547441.6</v>
      </c>
      <c r="W1351">
        <v>571340.30000000005</v>
      </c>
      <c r="X1351">
        <v>587536.80000000005</v>
      </c>
      <c r="Y1351">
        <v>600999.1</v>
      </c>
      <c r="Z1351">
        <v>605964.5</v>
      </c>
      <c r="AA1351">
        <v>598203</v>
      </c>
      <c r="AB1351">
        <v>580380.1</v>
      </c>
      <c r="AC1351">
        <v>564587.4</v>
      </c>
      <c r="AD1351">
        <v>533955.4</v>
      </c>
      <c r="AE1351">
        <v>513862</v>
      </c>
      <c r="AF1351">
        <v>502247.4</v>
      </c>
      <c r="AG1351">
        <v>477424.8</v>
      </c>
      <c r="AH1351">
        <v>444777.6</v>
      </c>
      <c r="AI1351">
        <v>413340.1</v>
      </c>
      <c r="AJ1351">
        <v>76.772599999999997</v>
      </c>
      <c r="AK1351">
        <v>76.207980000000006</v>
      </c>
      <c r="AL1351">
        <v>75.927869999999999</v>
      </c>
      <c r="AM1351">
        <v>76.259799999999998</v>
      </c>
      <c r="AN1351">
        <v>76.724729999999994</v>
      </c>
      <c r="AO1351">
        <v>76.40925</v>
      </c>
      <c r="AP1351">
        <v>76.20232</v>
      </c>
      <c r="AQ1351">
        <v>76.466840000000005</v>
      </c>
      <c r="AR1351">
        <v>78.674340000000001</v>
      </c>
      <c r="AS1351">
        <v>80.643429999999995</v>
      </c>
      <c r="AT1351">
        <v>83.907150000000001</v>
      </c>
      <c r="AU1351">
        <v>87.435149999999993</v>
      </c>
      <c r="AV1351">
        <v>89.004530000000003</v>
      </c>
      <c r="AW1351">
        <v>88.93356</v>
      </c>
      <c r="AX1351">
        <v>88.586439999999996</v>
      </c>
      <c r="AY1351">
        <v>88.609260000000006</v>
      </c>
      <c r="AZ1351">
        <v>87.957160000000002</v>
      </c>
      <c r="BA1351">
        <v>87.18629</v>
      </c>
      <c r="BB1351">
        <v>83.414839999999998</v>
      </c>
      <c r="BC1351">
        <v>81.511480000000006</v>
      </c>
      <c r="BD1351">
        <v>79.766570000000002</v>
      </c>
      <c r="BE1351">
        <v>78.688400000000001</v>
      </c>
      <c r="BF1351">
        <v>77.716409999999996</v>
      </c>
      <c r="BG1351">
        <v>76.413690000000003</v>
      </c>
      <c r="BH1351">
        <v>6920.1909999999998</v>
      </c>
      <c r="BI1351">
        <v>10140.49</v>
      </c>
      <c r="BJ1351">
        <v>10932.68</v>
      </c>
      <c r="BK1351">
        <v>10963.43</v>
      </c>
      <c r="BL1351">
        <v>12756.46</v>
      </c>
      <c r="BM1351">
        <v>14250.53</v>
      </c>
      <c r="BN1351">
        <v>17017.96</v>
      </c>
      <c r="BO1351">
        <v>15720.61</v>
      </c>
      <c r="BP1351">
        <v>15089.22</v>
      </c>
      <c r="BQ1351">
        <v>16974.55</v>
      </c>
      <c r="BR1351">
        <v>13655.06</v>
      </c>
      <c r="BS1351">
        <v>6762.3379999999997</v>
      </c>
      <c r="BT1351">
        <v>5288.1220000000003</v>
      </c>
      <c r="BU1351">
        <v>5445.2560000000003</v>
      </c>
      <c r="BV1351">
        <v>13110.34</v>
      </c>
      <c r="BW1351">
        <v>6954.2479999999996</v>
      </c>
      <c r="BX1351">
        <v>7067.5519999999997</v>
      </c>
      <c r="BY1351">
        <v>7967.8519999999999</v>
      </c>
      <c r="BZ1351">
        <v>-857.00149999999996</v>
      </c>
      <c r="CA1351">
        <v>2785.4969999999998</v>
      </c>
      <c r="CB1351">
        <v>497.78370000000001</v>
      </c>
      <c r="CC1351">
        <v>-2402.3629999999998</v>
      </c>
      <c r="CD1351">
        <v>-4204.4530000000004</v>
      </c>
      <c r="CE1351">
        <v>-2674.1109999999999</v>
      </c>
      <c r="CF1351" s="23">
        <v>5497200</v>
      </c>
      <c r="CG1351" s="23">
        <v>7272105</v>
      </c>
      <c r="CH1351" s="23">
        <v>6424997</v>
      </c>
      <c r="CI1351" s="23">
        <v>4974461</v>
      </c>
      <c r="CJ1351" s="23">
        <v>4359763</v>
      </c>
      <c r="CK1351" s="23">
        <v>2312718</v>
      </c>
      <c r="CL1351" s="23">
        <v>2843076</v>
      </c>
      <c r="CM1351" s="23">
        <v>2606178</v>
      </c>
      <c r="CN1351" s="23">
        <v>1797480</v>
      </c>
      <c r="CO1351" s="23">
        <v>8795841</v>
      </c>
      <c r="CP1351" s="23">
        <v>1384611</v>
      </c>
      <c r="CQ1351" s="23">
        <v>12300000</v>
      </c>
      <c r="CR1351" s="23">
        <v>12700000</v>
      </c>
      <c r="CS1351" s="23">
        <v>13600000</v>
      </c>
      <c r="CT1351" s="23">
        <v>14400000</v>
      </c>
      <c r="CU1351" s="23">
        <v>13000000</v>
      </c>
      <c r="CV1351" s="23">
        <v>14100000</v>
      </c>
      <c r="CW1351" s="23">
        <v>13200000</v>
      </c>
      <c r="CX1351" s="23">
        <v>14100000</v>
      </c>
      <c r="CY1351" s="23">
        <v>11000000</v>
      </c>
      <c r="CZ1351" s="23">
        <v>10900000</v>
      </c>
      <c r="DA1351" s="23">
        <v>3034187</v>
      </c>
      <c r="DB1351" s="23">
        <v>3177146</v>
      </c>
      <c r="DC1351" s="23">
        <v>3671028</v>
      </c>
      <c r="DD1351">
        <v>0</v>
      </c>
      <c r="DE1351">
        <v>0</v>
      </c>
      <c r="DF1351">
        <v>0</v>
      </c>
    </row>
    <row r="1352" spans="1:110" x14ac:dyDescent="0.25">
      <c r="A1352" s="18" t="str">
        <f t="shared" si="21"/>
        <v>portfolio_CPP_All_All_CAISO_1-in-10_MONTHLY SYSTEM PEAK DAY_2024_9</v>
      </c>
      <c r="B1352" t="s">
        <v>192</v>
      </c>
      <c r="C1352" t="s">
        <v>121</v>
      </c>
      <c r="D1352" t="s">
        <v>7</v>
      </c>
      <c r="E1352" t="s">
        <v>7</v>
      </c>
      <c r="F1352" t="s">
        <v>110</v>
      </c>
      <c r="G1352" t="s">
        <v>85</v>
      </c>
      <c r="H1352" t="s">
        <v>20</v>
      </c>
      <c r="I1352">
        <v>2024</v>
      </c>
      <c r="J1352">
        <v>9</v>
      </c>
      <c r="K1352">
        <v>13838.574000000001</v>
      </c>
      <c r="L1352">
        <v>380202</v>
      </c>
      <c r="M1352">
        <v>368251.3</v>
      </c>
      <c r="N1352">
        <v>361763.8</v>
      </c>
      <c r="O1352">
        <v>365712.5</v>
      </c>
      <c r="P1352">
        <v>372322.3</v>
      </c>
      <c r="Q1352">
        <v>397807</v>
      </c>
      <c r="R1352">
        <v>432018</v>
      </c>
      <c r="S1352">
        <v>472284.3</v>
      </c>
      <c r="T1352">
        <v>503335.3</v>
      </c>
      <c r="U1352">
        <v>528112.1</v>
      </c>
      <c r="V1352">
        <v>551625.6</v>
      </c>
      <c r="W1352">
        <v>575654.6</v>
      </c>
      <c r="X1352">
        <v>591862.9</v>
      </c>
      <c r="Y1352">
        <v>605298</v>
      </c>
      <c r="Z1352">
        <v>610206.5</v>
      </c>
      <c r="AA1352">
        <v>602308.30000000005</v>
      </c>
      <c r="AB1352">
        <v>584297.6</v>
      </c>
      <c r="AC1352">
        <v>568570.30000000005</v>
      </c>
      <c r="AD1352">
        <v>537666.6</v>
      </c>
      <c r="AE1352">
        <v>517327</v>
      </c>
      <c r="AF1352">
        <v>505720.8</v>
      </c>
      <c r="AG1352">
        <v>481024</v>
      </c>
      <c r="AH1352">
        <v>448454</v>
      </c>
      <c r="AI1352">
        <v>416942.3</v>
      </c>
      <c r="AJ1352">
        <v>76.772490000000005</v>
      </c>
      <c r="AK1352">
        <v>76.207880000000003</v>
      </c>
      <c r="AL1352">
        <v>75.928380000000004</v>
      </c>
      <c r="AM1352">
        <v>76.260000000000005</v>
      </c>
      <c r="AN1352">
        <v>76.724990000000005</v>
      </c>
      <c r="AO1352">
        <v>76.40925</v>
      </c>
      <c r="AP1352">
        <v>76.202389999999994</v>
      </c>
      <c r="AQ1352">
        <v>76.466669999999993</v>
      </c>
      <c r="AR1352">
        <v>78.674999999999997</v>
      </c>
      <c r="AS1352">
        <v>80.644019999999998</v>
      </c>
      <c r="AT1352">
        <v>83.907690000000002</v>
      </c>
      <c r="AU1352">
        <v>87.435820000000007</v>
      </c>
      <c r="AV1352">
        <v>89.005160000000004</v>
      </c>
      <c r="AW1352">
        <v>88.934629999999999</v>
      </c>
      <c r="AX1352">
        <v>88.587620000000001</v>
      </c>
      <c r="AY1352">
        <v>88.609909999999999</v>
      </c>
      <c r="AZ1352">
        <v>87.958330000000004</v>
      </c>
      <c r="BA1352">
        <v>87.187569999999994</v>
      </c>
      <c r="BB1352">
        <v>83.416390000000007</v>
      </c>
      <c r="BC1352">
        <v>81.5124</v>
      </c>
      <c r="BD1352">
        <v>79.767009999999999</v>
      </c>
      <c r="BE1352">
        <v>78.688649999999996</v>
      </c>
      <c r="BF1352">
        <v>77.716290000000001</v>
      </c>
      <c r="BG1352">
        <v>76.413600000000002</v>
      </c>
      <c r="BH1352">
        <v>6883.21</v>
      </c>
      <c r="BI1352">
        <v>10134.1</v>
      </c>
      <c r="BJ1352">
        <v>10969.35</v>
      </c>
      <c r="BK1352">
        <v>11039.22</v>
      </c>
      <c r="BL1352">
        <v>12754.08</v>
      </c>
      <c r="BM1352">
        <v>14260.45</v>
      </c>
      <c r="BN1352">
        <v>17061.560000000001</v>
      </c>
      <c r="BO1352">
        <v>15817.19</v>
      </c>
      <c r="BP1352">
        <v>15099.31</v>
      </c>
      <c r="BQ1352">
        <v>16963.810000000001</v>
      </c>
      <c r="BR1352">
        <v>13656.14</v>
      </c>
      <c r="BS1352">
        <v>6824.8450000000003</v>
      </c>
      <c r="BT1352">
        <v>5326.7749999999996</v>
      </c>
      <c r="BU1352">
        <v>5574.3029999999999</v>
      </c>
      <c r="BV1352">
        <v>13304.67</v>
      </c>
      <c r="BW1352">
        <v>7109.326</v>
      </c>
      <c r="BX1352">
        <v>7247.107</v>
      </c>
      <c r="BY1352">
        <v>8120.7489999999998</v>
      </c>
      <c r="BZ1352">
        <v>-762.78930000000003</v>
      </c>
      <c r="CA1352">
        <v>2800.5360000000001</v>
      </c>
      <c r="CB1352">
        <v>508.59320000000002</v>
      </c>
      <c r="CC1352">
        <v>-2400.5360000000001</v>
      </c>
      <c r="CD1352">
        <v>-4260.6890000000003</v>
      </c>
      <c r="CE1352">
        <v>-2700.2930000000001</v>
      </c>
      <c r="CF1352" s="23">
        <v>5770746</v>
      </c>
      <c r="CG1352" s="23">
        <v>7637146</v>
      </c>
      <c r="CH1352" s="23">
        <v>6747834</v>
      </c>
      <c r="CI1352" s="23">
        <v>5224494</v>
      </c>
      <c r="CJ1352" s="23">
        <v>4578440</v>
      </c>
      <c r="CK1352" s="23">
        <v>2428471</v>
      </c>
      <c r="CL1352" s="23">
        <v>2985265</v>
      </c>
      <c r="CM1352" s="23">
        <v>2736265</v>
      </c>
      <c r="CN1352" s="23">
        <v>1887403</v>
      </c>
      <c r="CO1352" s="23">
        <v>9237360</v>
      </c>
      <c r="CP1352" s="23">
        <v>1453077</v>
      </c>
      <c r="CQ1352" s="23">
        <v>12900000</v>
      </c>
      <c r="CR1352" s="23">
        <v>13400000</v>
      </c>
      <c r="CS1352" s="23">
        <v>14300000</v>
      </c>
      <c r="CT1352" s="23">
        <v>15200000</v>
      </c>
      <c r="CU1352" s="23">
        <v>13700000</v>
      </c>
      <c r="CV1352" s="23">
        <v>14800000</v>
      </c>
      <c r="CW1352" s="23">
        <v>13900000</v>
      </c>
      <c r="CX1352" s="23">
        <v>14800000</v>
      </c>
      <c r="CY1352" s="23">
        <v>11600000</v>
      </c>
      <c r="CZ1352" s="23">
        <v>11500000</v>
      </c>
      <c r="DA1352" s="23">
        <v>3186771</v>
      </c>
      <c r="DB1352" s="23">
        <v>3336787</v>
      </c>
      <c r="DC1352" s="23">
        <v>3853099</v>
      </c>
      <c r="DD1352">
        <v>0</v>
      </c>
      <c r="DE1352">
        <v>0</v>
      </c>
      <c r="DF1352">
        <v>0</v>
      </c>
    </row>
    <row r="1353" spans="1:110" x14ac:dyDescent="0.25">
      <c r="A1353" s="18" t="str">
        <f t="shared" si="21"/>
        <v>portfolio_CPP_All_All_CAISO_1-in-10_MONTHLY SYSTEM PEAK DAY_2025_9</v>
      </c>
      <c r="B1353" t="s">
        <v>192</v>
      </c>
      <c r="C1353" t="s">
        <v>121</v>
      </c>
      <c r="D1353" t="s">
        <v>7</v>
      </c>
      <c r="E1353" t="s">
        <v>7</v>
      </c>
      <c r="F1353" t="s">
        <v>110</v>
      </c>
      <c r="G1353" t="s">
        <v>85</v>
      </c>
      <c r="H1353" t="s">
        <v>20</v>
      </c>
      <c r="I1353">
        <v>2025</v>
      </c>
      <c r="J1353">
        <v>9</v>
      </c>
      <c r="K1353">
        <v>13749.346</v>
      </c>
      <c r="L1353">
        <v>382645.5</v>
      </c>
      <c r="M1353">
        <v>370598.40000000002</v>
      </c>
      <c r="N1353">
        <v>364101.7</v>
      </c>
      <c r="O1353">
        <v>368113.9</v>
      </c>
      <c r="P1353">
        <v>374767</v>
      </c>
      <c r="Q1353">
        <v>400406.3</v>
      </c>
      <c r="R1353">
        <v>434791</v>
      </c>
      <c r="S1353">
        <v>474932.1</v>
      </c>
      <c r="T1353">
        <v>506059.5</v>
      </c>
      <c r="U1353">
        <v>530925.6</v>
      </c>
      <c r="V1353">
        <v>554667.80000000005</v>
      </c>
      <c r="W1353">
        <v>578784</v>
      </c>
      <c r="X1353">
        <v>594984.5</v>
      </c>
      <c r="Y1353">
        <v>608380.80000000005</v>
      </c>
      <c r="Z1353">
        <v>613234.19999999995</v>
      </c>
      <c r="AA1353">
        <v>605225.19999999995</v>
      </c>
      <c r="AB1353">
        <v>587070.30000000005</v>
      </c>
      <c r="AC1353">
        <v>571417.9</v>
      </c>
      <c r="AD1353">
        <v>540311.1</v>
      </c>
      <c r="AE1353">
        <v>519778.9</v>
      </c>
      <c r="AF1353">
        <v>508193</v>
      </c>
      <c r="AG1353">
        <v>483633.9</v>
      </c>
      <c r="AH1353">
        <v>451167.8</v>
      </c>
      <c r="AI1353">
        <v>419626.3</v>
      </c>
      <c r="AJ1353">
        <v>76.772400000000005</v>
      </c>
      <c r="AK1353">
        <v>76.207790000000003</v>
      </c>
      <c r="AL1353">
        <v>75.928830000000005</v>
      </c>
      <c r="AM1353">
        <v>76.260189999999994</v>
      </c>
      <c r="AN1353">
        <v>76.725210000000004</v>
      </c>
      <c r="AO1353">
        <v>76.40925</v>
      </c>
      <c r="AP1353">
        <v>76.202449999999999</v>
      </c>
      <c r="AQ1353">
        <v>76.46651</v>
      </c>
      <c r="AR1353">
        <v>78.675579999999997</v>
      </c>
      <c r="AS1353">
        <v>80.644549999999995</v>
      </c>
      <c r="AT1353">
        <v>83.908169999999998</v>
      </c>
      <c r="AU1353">
        <v>87.436400000000006</v>
      </c>
      <c r="AV1353">
        <v>89.005709999999993</v>
      </c>
      <c r="AW1353">
        <v>88.935569999999998</v>
      </c>
      <c r="AX1353">
        <v>88.588660000000004</v>
      </c>
      <c r="AY1353">
        <v>88.610479999999995</v>
      </c>
      <c r="AZ1353">
        <v>87.959370000000007</v>
      </c>
      <c r="BA1353">
        <v>87.188689999999994</v>
      </c>
      <c r="BB1353">
        <v>83.417760000000001</v>
      </c>
      <c r="BC1353">
        <v>81.513220000000004</v>
      </c>
      <c r="BD1353">
        <v>79.767409999999998</v>
      </c>
      <c r="BE1353">
        <v>78.688869999999994</v>
      </c>
      <c r="BF1353">
        <v>77.716170000000005</v>
      </c>
      <c r="BG1353">
        <v>76.413529999999994</v>
      </c>
      <c r="BH1353">
        <v>6843.1850000000004</v>
      </c>
      <c r="BI1353">
        <v>10117.19</v>
      </c>
      <c r="BJ1353">
        <v>10989.16</v>
      </c>
      <c r="BK1353">
        <v>11093.17</v>
      </c>
      <c r="BL1353">
        <v>12737.76</v>
      </c>
      <c r="BM1353">
        <v>14253.2</v>
      </c>
      <c r="BN1353">
        <v>17080.63</v>
      </c>
      <c r="BO1353">
        <v>15883.97</v>
      </c>
      <c r="BP1353">
        <v>15091.28</v>
      </c>
      <c r="BQ1353">
        <v>16935.47</v>
      </c>
      <c r="BR1353">
        <v>13641.83</v>
      </c>
      <c r="BS1353">
        <v>6871.8770000000004</v>
      </c>
      <c r="BT1353">
        <v>5354.6239999999998</v>
      </c>
      <c r="BU1353">
        <v>5680.9160000000002</v>
      </c>
      <c r="BV1353">
        <v>13459.74</v>
      </c>
      <c r="BW1353">
        <v>7236.9849999999997</v>
      </c>
      <c r="BX1353">
        <v>7396.0159999999996</v>
      </c>
      <c r="BY1353">
        <v>8245.3700000000008</v>
      </c>
      <c r="BZ1353">
        <v>-679.55830000000003</v>
      </c>
      <c r="CA1353">
        <v>2810.5590000000002</v>
      </c>
      <c r="CB1353">
        <v>517.4769</v>
      </c>
      <c r="CC1353">
        <v>-2396.2570000000001</v>
      </c>
      <c r="CD1353">
        <v>-4305.1019999999999</v>
      </c>
      <c r="CE1353">
        <v>-2720.17</v>
      </c>
      <c r="CF1353" s="23">
        <v>6002345</v>
      </c>
      <c r="CG1353" s="23">
        <v>7946329</v>
      </c>
      <c r="CH1353" s="23">
        <v>7021281</v>
      </c>
      <c r="CI1353" s="23">
        <v>5436280</v>
      </c>
      <c r="CJ1353" s="23">
        <v>4763648</v>
      </c>
      <c r="CK1353" s="23">
        <v>2526498</v>
      </c>
      <c r="CL1353" s="23">
        <v>3105678</v>
      </c>
      <c r="CM1353" s="23">
        <v>2846419</v>
      </c>
      <c r="CN1353" s="23">
        <v>1963554</v>
      </c>
      <c r="CO1353" s="23">
        <v>9611318</v>
      </c>
      <c r="CP1353" s="23">
        <v>1511028</v>
      </c>
      <c r="CQ1353" s="23">
        <v>13400000</v>
      </c>
      <c r="CR1353" s="23">
        <v>13900000</v>
      </c>
      <c r="CS1353" s="23">
        <v>14800000</v>
      </c>
      <c r="CT1353" s="23">
        <v>15800000</v>
      </c>
      <c r="CU1353" s="23">
        <v>14200000</v>
      </c>
      <c r="CV1353" s="23">
        <v>15400000</v>
      </c>
      <c r="CW1353" s="23">
        <v>14500000</v>
      </c>
      <c r="CX1353" s="23">
        <v>15400000</v>
      </c>
      <c r="CY1353" s="23">
        <v>12000000</v>
      </c>
      <c r="CZ1353" s="23">
        <v>11900000</v>
      </c>
      <c r="DA1353" s="23">
        <v>3316017</v>
      </c>
      <c r="DB1353" s="23">
        <v>3472005</v>
      </c>
      <c r="DC1353" s="23">
        <v>4007229</v>
      </c>
      <c r="DD1353">
        <v>0</v>
      </c>
      <c r="DE1353">
        <v>0</v>
      </c>
      <c r="DF1353">
        <v>0</v>
      </c>
    </row>
    <row r="1354" spans="1:110" x14ac:dyDescent="0.25">
      <c r="A1354" s="18" t="str">
        <f t="shared" si="21"/>
        <v>portfolio_CPP_All_All_CAISO_1-in-10_MONTHLY SYSTEM PEAK DAY_2026_9</v>
      </c>
      <c r="B1354" t="s">
        <v>192</v>
      </c>
      <c r="C1354" t="s">
        <v>121</v>
      </c>
      <c r="D1354" t="s">
        <v>7</v>
      </c>
      <c r="E1354" t="s">
        <v>7</v>
      </c>
      <c r="F1354" t="s">
        <v>110</v>
      </c>
      <c r="G1354" t="s">
        <v>85</v>
      </c>
      <c r="H1354" t="s">
        <v>20</v>
      </c>
      <c r="I1354">
        <v>2026</v>
      </c>
      <c r="J1354">
        <v>9</v>
      </c>
      <c r="K1354">
        <v>13659.245999999999</v>
      </c>
      <c r="L1354">
        <v>384820.8</v>
      </c>
      <c r="M1354">
        <v>372686.6</v>
      </c>
      <c r="N1354">
        <v>366183.7</v>
      </c>
      <c r="O1354">
        <v>370254.8</v>
      </c>
      <c r="P1354">
        <v>376946.4</v>
      </c>
      <c r="Q1354">
        <v>402722.7</v>
      </c>
      <c r="R1354">
        <v>437259.2</v>
      </c>
      <c r="S1354">
        <v>477266</v>
      </c>
      <c r="T1354">
        <v>508454.2</v>
      </c>
      <c r="U1354">
        <v>533395.4</v>
      </c>
      <c r="V1354">
        <v>557345.9</v>
      </c>
      <c r="W1354">
        <v>581535.69999999995</v>
      </c>
      <c r="X1354">
        <v>597722.6</v>
      </c>
      <c r="Y1354">
        <v>611076.80000000005</v>
      </c>
      <c r="Z1354">
        <v>615875.80000000005</v>
      </c>
      <c r="AA1354">
        <v>607764.69999999995</v>
      </c>
      <c r="AB1354">
        <v>589479.80000000005</v>
      </c>
      <c r="AC1354">
        <v>573904.6</v>
      </c>
      <c r="AD1354">
        <v>542616.6</v>
      </c>
      <c r="AE1354">
        <v>521909.2</v>
      </c>
      <c r="AF1354">
        <v>510347.2</v>
      </c>
      <c r="AG1354">
        <v>485928.3</v>
      </c>
      <c r="AH1354">
        <v>453573.4</v>
      </c>
      <c r="AI1354">
        <v>422015.9</v>
      </c>
      <c r="AJ1354">
        <v>76.772310000000004</v>
      </c>
      <c r="AK1354">
        <v>76.207700000000003</v>
      </c>
      <c r="AL1354">
        <v>75.929259999999999</v>
      </c>
      <c r="AM1354">
        <v>76.260360000000006</v>
      </c>
      <c r="AN1354">
        <v>76.725430000000003</v>
      </c>
      <c r="AO1354">
        <v>76.40925</v>
      </c>
      <c r="AP1354">
        <v>76.202520000000007</v>
      </c>
      <c r="AQ1354">
        <v>76.466359999999995</v>
      </c>
      <c r="AR1354">
        <v>78.676140000000004</v>
      </c>
      <c r="AS1354">
        <v>80.645060000000001</v>
      </c>
      <c r="AT1354">
        <v>83.908619999999999</v>
      </c>
      <c r="AU1354">
        <v>87.436970000000002</v>
      </c>
      <c r="AV1354">
        <v>89.006249999999994</v>
      </c>
      <c r="AW1354">
        <v>88.93647</v>
      </c>
      <c r="AX1354">
        <v>88.589669999999998</v>
      </c>
      <c r="AY1354">
        <v>88.611040000000003</v>
      </c>
      <c r="AZ1354">
        <v>87.960369999999998</v>
      </c>
      <c r="BA1354">
        <v>87.189769999999996</v>
      </c>
      <c r="BB1354">
        <v>83.419089999999997</v>
      </c>
      <c r="BC1354">
        <v>81.514009999999999</v>
      </c>
      <c r="BD1354">
        <v>79.767790000000005</v>
      </c>
      <c r="BE1354">
        <v>78.689080000000004</v>
      </c>
      <c r="BF1354">
        <v>77.716070000000002</v>
      </c>
      <c r="BG1354">
        <v>76.413449999999997</v>
      </c>
      <c r="BH1354">
        <v>6802.5079999999998</v>
      </c>
      <c r="BI1354">
        <v>10097.23</v>
      </c>
      <c r="BJ1354">
        <v>11003.75</v>
      </c>
      <c r="BK1354">
        <v>11140.17</v>
      </c>
      <c r="BL1354">
        <v>12717.34</v>
      </c>
      <c r="BM1354">
        <v>14240.82</v>
      </c>
      <c r="BN1354">
        <v>17092.189999999999</v>
      </c>
      <c r="BO1354">
        <v>15941.33</v>
      </c>
      <c r="BP1354">
        <v>15077.83</v>
      </c>
      <c r="BQ1354">
        <v>16902.02</v>
      </c>
      <c r="BR1354">
        <v>13622.98</v>
      </c>
      <c r="BS1354">
        <v>6913.9359999999997</v>
      </c>
      <c r="BT1354">
        <v>5379.0320000000002</v>
      </c>
      <c r="BU1354">
        <v>5780.0619999999999</v>
      </c>
      <c r="BV1354">
        <v>13601.95</v>
      </c>
      <c r="BW1354">
        <v>7355.5360000000001</v>
      </c>
      <c r="BX1354">
        <v>7534.7030000000004</v>
      </c>
      <c r="BY1354">
        <v>8360.6460000000006</v>
      </c>
      <c r="BZ1354">
        <v>-600.18730000000005</v>
      </c>
      <c r="CA1354">
        <v>2819.0030000000002</v>
      </c>
      <c r="CB1354">
        <v>525.72149999999999</v>
      </c>
      <c r="CC1354">
        <v>-2391.268</v>
      </c>
      <c r="CD1354">
        <v>-4345.6589999999997</v>
      </c>
      <c r="CE1354">
        <v>-2738.0160000000001</v>
      </c>
      <c r="CF1354" s="23">
        <v>6222095</v>
      </c>
      <c r="CG1354" s="23">
        <v>8239720</v>
      </c>
      <c r="CH1354" s="23">
        <v>7280767</v>
      </c>
      <c r="CI1354" s="23">
        <v>5637251</v>
      </c>
      <c r="CJ1354" s="23">
        <v>4939396</v>
      </c>
      <c r="CK1354" s="23">
        <v>2619516</v>
      </c>
      <c r="CL1354" s="23">
        <v>3219936</v>
      </c>
      <c r="CM1354" s="23">
        <v>2950940</v>
      </c>
      <c r="CN1354" s="23">
        <v>2035814</v>
      </c>
      <c r="CO1354" s="23">
        <v>9966176</v>
      </c>
      <c r="CP1354" s="23">
        <v>1566010</v>
      </c>
      <c r="CQ1354" s="23">
        <v>13900000</v>
      </c>
      <c r="CR1354" s="23">
        <v>14400000</v>
      </c>
      <c r="CS1354" s="23">
        <v>15400000</v>
      </c>
      <c r="CT1354" s="23">
        <v>16300000</v>
      </c>
      <c r="CU1354" s="23">
        <v>14800000</v>
      </c>
      <c r="CV1354" s="23">
        <v>16000000</v>
      </c>
      <c r="CW1354" s="23">
        <v>15000000</v>
      </c>
      <c r="CX1354" s="23">
        <v>16000000</v>
      </c>
      <c r="CY1354" s="23">
        <v>12500000</v>
      </c>
      <c r="CZ1354" s="23">
        <v>12400000</v>
      </c>
      <c r="DA1354" s="23">
        <v>3438664</v>
      </c>
      <c r="DB1354" s="23">
        <v>3600318</v>
      </c>
      <c r="DC1354" s="23">
        <v>4153467</v>
      </c>
      <c r="DD1354">
        <v>0</v>
      </c>
      <c r="DE1354">
        <v>0</v>
      </c>
      <c r="DF1354">
        <v>0</v>
      </c>
    </row>
    <row r="1355" spans="1:110" x14ac:dyDescent="0.25">
      <c r="A1355" s="18" t="str">
        <f t="shared" si="21"/>
        <v>portfolio_CPP_All_All_CAISO_1-in-10_MONTHLY SYSTEM PEAK DAY_2027_9</v>
      </c>
      <c r="B1355" t="s">
        <v>192</v>
      </c>
      <c r="C1355" t="s">
        <v>121</v>
      </c>
      <c r="D1355" t="s">
        <v>7</v>
      </c>
      <c r="E1355" t="s">
        <v>7</v>
      </c>
      <c r="F1355" t="s">
        <v>110</v>
      </c>
      <c r="G1355" t="s">
        <v>85</v>
      </c>
      <c r="H1355" t="s">
        <v>20</v>
      </c>
      <c r="I1355">
        <v>2027</v>
      </c>
      <c r="J1355">
        <v>9</v>
      </c>
      <c r="K1355">
        <v>13574.261</v>
      </c>
      <c r="L1355">
        <v>387580.4</v>
      </c>
      <c r="M1355">
        <v>375339.1</v>
      </c>
      <c r="N1355">
        <v>368822.9</v>
      </c>
      <c r="O1355">
        <v>372962.3</v>
      </c>
      <c r="P1355">
        <v>379702.9</v>
      </c>
      <c r="Q1355">
        <v>405654.4</v>
      </c>
      <c r="R1355">
        <v>440391.2</v>
      </c>
      <c r="S1355">
        <v>480290.7</v>
      </c>
      <c r="T1355">
        <v>511576.2</v>
      </c>
      <c r="U1355">
        <v>536624.30000000005</v>
      </c>
      <c r="V1355">
        <v>560826.4</v>
      </c>
      <c r="W1355">
        <v>585120.5</v>
      </c>
      <c r="X1355">
        <v>601308.5</v>
      </c>
      <c r="Y1355">
        <v>614630</v>
      </c>
      <c r="Z1355">
        <v>619374.4</v>
      </c>
      <c r="AA1355">
        <v>611143.4</v>
      </c>
      <c r="AB1355">
        <v>592698.30000000005</v>
      </c>
      <c r="AC1355">
        <v>577192</v>
      </c>
      <c r="AD1355">
        <v>545675.1</v>
      </c>
      <c r="AE1355">
        <v>524755.6</v>
      </c>
      <c r="AF1355">
        <v>513208.2</v>
      </c>
      <c r="AG1355">
        <v>488918.5</v>
      </c>
      <c r="AH1355">
        <v>456653.2</v>
      </c>
      <c r="AI1355">
        <v>425046.8</v>
      </c>
      <c r="AJ1355">
        <v>76.772210000000001</v>
      </c>
      <c r="AK1355">
        <v>76.207599999999999</v>
      </c>
      <c r="AL1355">
        <v>75.929739999999995</v>
      </c>
      <c r="AM1355">
        <v>76.260559999999998</v>
      </c>
      <c r="AN1355">
        <v>76.725669999999994</v>
      </c>
      <c r="AO1355">
        <v>76.40925</v>
      </c>
      <c r="AP1355">
        <v>76.202579999999998</v>
      </c>
      <c r="AQ1355">
        <v>76.466189999999997</v>
      </c>
      <c r="AR1355">
        <v>78.676770000000005</v>
      </c>
      <c r="AS1355">
        <v>80.645619999999994</v>
      </c>
      <c r="AT1355">
        <v>83.909139999999994</v>
      </c>
      <c r="AU1355">
        <v>87.437600000000003</v>
      </c>
      <c r="AV1355">
        <v>89.00685</v>
      </c>
      <c r="AW1355">
        <v>88.937479999999994</v>
      </c>
      <c r="AX1355">
        <v>88.590779999999995</v>
      </c>
      <c r="AY1355">
        <v>88.611649999999997</v>
      </c>
      <c r="AZ1355">
        <v>87.961470000000006</v>
      </c>
      <c r="BA1355">
        <v>87.190969999999993</v>
      </c>
      <c r="BB1355">
        <v>83.420550000000006</v>
      </c>
      <c r="BC1355">
        <v>81.514889999999994</v>
      </c>
      <c r="BD1355">
        <v>79.768209999999996</v>
      </c>
      <c r="BE1355">
        <v>78.689319999999995</v>
      </c>
      <c r="BF1355">
        <v>77.715950000000007</v>
      </c>
      <c r="BG1355">
        <v>76.41337</v>
      </c>
      <c r="BH1355">
        <v>6764.7709999999997</v>
      </c>
      <c r="BI1355">
        <v>10085.4</v>
      </c>
      <c r="BJ1355">
        <v>11030.62</v>
      </c>
      <c r="BK1355">
        <v>11202.6</v>
      </c>
      <c r="BL1355">
        <v>12707.61</v>
      </c>
      <c r="BM1355">
        <v>14241.39</v>
      </c>
      <c r="BN1355">
        <v>17121.75</v>
      </c>
      <c r="BO1355">
        <v>16019.84</v>
      </c>
      <c r="BP1355">
        <v>15078.06</v>
      </c>
      <c r="BQ1355">
        <v>16882.189999999999</v>
      </c>
      <c r="BR1355">
        <v>13615.86</v>
      </c>
      <c r="BS1355">
        <v>6966.7719999999999</v>
      </c>
      <c r="BT1355">
        <v>5411.05</v>
      </c>
      <c r="BU1355">
        <v>5894.1949999999997</v>
      </c>
      <c r="BV1355">
        <v>13770.91</v>
      </c>
      <c r="BW1355">
        <v>7492.4480000000003</v>
      </c>
      <c r="BX1355">
        <v>7693.8090000000002</v>
      </c>
      <c r="BY1355">
        <v>8494.973</v>
      </c>
      <c r="BZ1355">
        <v>-513.9973</v>
      </c>
      <c r="CA1355">
        <v>2831.0279999999998</v>
      </c>
      <c r="CB1355">
        <v>535.25699999999995</v>
      </c>
      <c r="CC1355">
        <v>-2388.1819999999998</v>
      </c>
      <c r="CD1355">
        <v>-4394.3100000000004</v>
      </c>
      <c r="CE1355">
        <v>-2760.241</v>
      </c>
      <c r="CF1355" s="23">
        <v>6479576</v>
      </c>
      <c r="CG1355" s="23">
        <v>8583326</v>
      </c>
      <c r="CH1355" s="23">
        <v>7584647</v>
      </c>
      <c r="CI1355" s="23">
        <v>5872603</v>
      </c>
      <c r="CJ1355" s="23">
        <v>5145232</v>
      </c>
      <c r="CK1355" s="23">
        <v>2728471</v>
      </c>
      <c r="CL1355" s="23">
        <v>3353776</v>
      </c>
      <c r="CM1355" s="23">
        <v>3073388</v>
      </c>
      <c r="CN1355" s="23">
        <v>2120456</v>
      </c>
      <c r="CO1355" s="23">
        <v>10400000</v>
      </c>
      <c r="CP1355" s="23">
        <v>1630455</v>
      </c>
      <c r="CQ1355" s="23">
        <v>14500000</v>
      </c>
      <c r="CR1355" s="23">
        <v>15000000</v>
      </c>
      <c r="CS1355" s="23">
        <v>16000000</v>
      </c>
      <c r="CT1355" s="23">
        <v>17000000</v>
      </c>
      <c r="CU1355" s="23">
        <v>15400000</v>
      </c>
      <c r="CV1355" s="23">
        <v>16700000</v>
      </c>
      <c r="CW1355" s="23">
        <v>15600000</v>
      </c>
      <c r="CX1355" s="23">
        <v>16700000</v>
      </c>
      <c r="CY1355" s="23">
        <v>13000000</v>
      </c>
      <c r="CZ1355" s="23">
        <v>12900000</v>
      </c>
      <c r="DA1355" s="23">
        <v>3582288</v>
      </c>
      <c r="DB1355" s="23">
        <v>3750585</v>
      </c>
      <c r="DC1355" s="23">
        <v>4324846</v>
      </c>
      <c r="DD1355">
        <v>0</v>
      </c>
      <c r="DE1355">
        <v>0</v>
      </c>
      <c r="DF1355">
        <v>0</v>
      </c>
    </row>
    <row r="1356" spans="1:110" x14ac:dyDescent="0.25">
      <c r="A1356" s="18" t="str">
        <f t="shared" si="21"/>
        <v>portfolio_CPP_All_All_CAISO_1-in-10_MONTHLY SYSTEM PEAK DAY_2028_9</v>
      </c>
      <c r="B1356" t="s">
        <v>192</v>
      </c>
      <c r="C1356" t="s">
        <v>121</v>
      </c>
      <c r="D1356" t="s">
        <v>7</v>
      </c>
      <c r="E1356" t="s">
        <v>7</v>
      </c>
      <c r="F1356" t="s">
        <v>110</v>
      </c>
      <c r="G1356" t="s">
        <v>85</v>
      </c>
      <c r="H1356" t="s">
        <v>20</v>
      </c>
      <c r="I1356">
        <v>2028</v>
      </c>
      <c r="J1356">
        <v>9</v>
      </c>
      <c r="K1356">
        <v>13491.383</v>
      </c>
      <c r="L1356">
        <v>390497.9</v>
      </c>
      <c r="M1356">
        <v>378144.1</v>
      </c>
      <c r="N1356">
        <v>371612.5</v>
      </c>
      <c r="O1356">
        <v>375822.8</v>
      </c>
      <c r="P1356">
        <v>382614.9</v>
      </c>
      <c r="Q1356">
        <v>408752.2</v>
      </c>
      <c r="R1356">
        <v>443702.5</v>
      </c>
      <c r="S1356">
        <v>483503.6</v>
      </c>
      <c r="T1356">
        <v>514896.7</v>
      </c>
      <c r="U1356">
        <v>540060.69999999995</v>
      </c>
      <c r="V1356">
        <v>564525.6</v>
      </c>
      <c r="W1356">
        <v>588932.69999999995</v>
      </c>
      <c r="X1356">
        <v>605126.19999999995</v>
      </c>
      <c r="Y1356">
        <v>618418</v>
      </c>
      <c r="Z1356">
        <v>623108</v>
      </c>
      <c r="AA1356">
        <v>614752.80000000005</v>
      </c>
      <c r="AB1356">
        <v>596139.30000000005</v>
      </c>
      <c r="AC1356">
        <v>580699</v>
      </c>
      <c r="AD1356">
        <v>548940.19999999995</v>
      </c>
      <c r="AE1356">
        <v>527799</v>
      </c>
      <c r="AF1356">
        <v>516263.3</v>
      </c>
      <c r="AG1356">
        <v>492098.5</v>
      </c>
      <c r="AH1356">
        <v>459915.7</v>
      </c>
      <c r="AI1356">
        <v>428250.8</v>
      </c>
      <c r="AJ1356">
        <v>76.772099999999995</v>
      </c>
      <c r="AK1356">
        <v>76.207499999999996</v>
      </c>
      <c r="AL1356">
        <v>75.930229999999995</v>
      </c>
      <c r="AM1356">
        <v>76.260760000000005</v>
      </c>
      <c r="AN1356">
        <v>76.725920000000002</v>
      </c>
      <c r="AO1356">
        <v>76.40925</v>
      </c>
      <c r="AP1356">
        <v>76.202650000000006</v>
      </c>
      <c r="AQ1356">
        <v>76.466009999999997</v>
      </c>
      <c r="AR1356">
        <v>78.677409999999995</v>
      </c>
      <c r="AS1356">
        <v>80.646199999999993</v>
      </c>
      <c r="AT1356">
        <v>83.909660000000002</v>
      </c>
      <c r="AU1356">
        <v>87.438239999999993</v>
      </c>
      <c r="AV1356">
        <v>89.007459999999995</v>
      </c>
      <c r="AW1356">
        <v>88.938509999999994</v>
      </c>
      <c r="AX1356">
        <v>88.591930000000005</v>
      </c>
      <c r="AY1356">
        <v>88.612269999999995</v>
      </c>
      <c r="AZ1356">
        <v>87.962620000000001</v>
      </c>
      <c r="BA1356">
        <v>87.192210000000003</v>
      </c>
      <c r="BB1356">
        <v>83.422060000000002</v>
      </c>
      <c r="BC1356">
        <v>81.515789999999996</v>
      </c>
      <c r="BD1356">
        <v>79.768640000000005</v>
      </c>
      <c r="BE1356">
        <v>78.68956</v>
      </c>
      <c r="BF1356">
        <v>77.715829999999997</v>
      </c>
      <c r="BG1356">
        <v>76.41328</v>
      </c>
      <c r="BH1356">
        <v>6728.17</v>
      </c>
      <c r="BI1356">
        <v>10076.1</v>
      </c>
      <c r="BJ1356">
        <v>11061</v>
      </c>
      <c r="BK1356">
        <v>11269.27</v>
      </c>
      <c r="BL1356">
        <v>12701.16</v>
      </c>
      <c r="BM1356">
        <v>14245.86</v>
      </c>
      <c r="BN1356">
        <v>17156.54</v>
      </c>
      <c r="BO1356">
        <v>16104.2</v>
      </c>
      <c r="BP1356">
        <v>15082.42</v>
      </c>
      <c r="BQ1356">
        <v>16866.59</v>
      </c>
      <c r="BR1356">
        <v>13612.33</v>
      </c>
      <c r="BS1356">
        <v>7022.5069999999996</v>
      </c>
      <c r="BT1356">
        <v>5445.1480000000001</v>
      </c>
      <c r="BU1356">
        <v>6012.0889999999999</v>
      </c>
      <c r="BV1356">
        <v>13946.82</v>
      </c>
      <c r="BW1356">
        <v>7633.9849999999997</v>
      </c>
      <c r="BX1356">
        <v>7858.0140000000001</v>
      </c>
      <c r="BY1356">
        <v>8634.15</v>
      </c>
      <c r="BZ1356">
        <v>-426.32420000000002</v>
      </c>
      <c r="CA1356">
        <v>2844.0529999999999</v>
      </c>
      <c r="CB1356">
        <v>545.11829999999998</v>
      </c>
      <c r="CC1356">
        <v>-2385.69</v>
      </c>
      <c r="CD1356">
        <v>-4445.0770000000002</v>
      </c>
      <c r="CE1356">
        <v>-2783.6390000000001</v>
      </c>
      <c r="CF1356" s="23">
        <v>6751002</v>
      </c>
      <c r="CG1356" s="23">
        <v>8945481</v>
      </c>
      <c r="CH1356" s="23">
        <v>7904925</v>
      </c>
      <c r="CI1356" s="23">
        <v>6120654</v>
      </c>
      <c r="CJ1356" s="23">
        <v>5362183</v>
      </c>
      <c r="CK1356" s="23">
        <v>2843314</v>
      </c>
      <c r="CL1356" s="23">
        <v>3494851</v>
      </c>
      <c r="CM1356" s="23">
        <v>3202459</v>
      </c>
      <c r="CN1356" s="23">
        <v>2209673</v>
      </c>
      <c r="CO1356" s="23">
        <v>10800000</v>
      </c>
      <c r="CP1356" s="23">
        <v>1698399</v>
      </c>
      <c r="CQ1356" s="23">
        <v>15100000</v>
      </c>
      <c r="CR1356" s="23">
        <v>15700000</v>
      </c>
      <c r="CS1356" s="23">
        <v>16700000</v>
      </c>
      <c r="CT1356" s="23">
        <v>17700000</v>
      </c>
      <c r="CU1356" s="23">
        <v>16000000</v>
      </c>
      <c r="CV1356" s="23">
        <v>17400000</v>
      </c>
      <c r="CW1356" s="23">
        <v>16300000</v>
      </c>
      <c r="CX1356" s="23">
        <v>17400000</v>
      </c>
      <c r="CY1356" s="23">
        <v>13500000</v>
      </c>
      <c r="CZ1356" s="23">
        <v>13400000</v>
      </c>
      <c r="DA1356" s="23">
        <v>3733661</v>
      </c>
      <c r="DB1356" s="23">
        <v>3908961</v>
      </c>
      <c r="DC1356" s="23">
        <v>4505517</v>
      </c>
      <c r="DD1356">
        <v>0</v>
      </c>
      <c r="DE1356">
        <v>0</v>
      </c>
      <c r="DF1356">
        <v>0</v>
      </c>
    </row>
    <row r="1357" spans="1:110" x14ac:dyDescent="0.25">
      <c r="A1357" s="18" t="str">
        <f t="shared" si="21"/>
        <v>portfolio_CPP_All_All_CAISO_1-in-10_MONTHLY SYSTEM PEAK DAY_2029_9</v>
      </c>
      <c r="B1357" t="s">
        <v>192</v>
      </c>
      <c r="C1357" t="s">
        <v>121</v>
      </c>
      <c r="D1357" t="s">
        <v>7</v>
      </c>
      <c r="E1357" t="s">
        <v>7</v>
      </c>
      <c r="F1357" t="s">
        <v>110</v>
      </c>
      <c r="G1357" t="s">
        <v>85</v>
      </c>
      <c r="H1357" t="s">
        <v>20</v>
      </c>
      <c r="I1357">
        <v>2029</v>
      </c>
      <c r="J1357">
        <v>9</v>
      </c>
      <c r="K1357">
        <v>13409.599</v>
      </c>
      <c r="L1357">
        <v>393430.9</v>
      </c>
      <c r="M1357">
        <v>380964.2</v>
      </c>
      <c r="N1357">
        <v>374416.9</v>
      </c>
      <c r="O1357">
        <v>378698</v>
      </c>
      <c r="P1357">
        <v>385542</v>
      </c>
      <c r="Q1357">
        <v>411866.1</v>
      </c>
      <c r="R1357">
        <v>447031.5</v>
      </c>
      <c r="S1357">
        <v>486736.9</v>
      </c>
      <c r="T1357">
        <v>518239.3</v>
      </c>
      <c r="U1357">
        <v>543520.30000000005</v>
      </c>
      <c r="V1357">
        <v>568248.80000000005</v>
      </c>
      <c r="W1357">
        <v>592770</v>
      </c>
      <c r="X1357">
        <v>608970.1</v>
      </c>
      <c r="Y1357">
        <v>622233.1</v>
      </c>
      <c r="Z1357">
        <v>626869.30000000005</v>
      </c>
      <c r="AA1357">
        <v>618389.6</v>
      </c>
      <c r="AB1357">
        <v>599607.1</v>
      </c>
      <c r="AC1357">
        <v>584231.69999999995</v>
      </c>
      <c r="AD1357">
        <v>552229.69999999995</v>
      </c>
      <c r="AE1357">
        <v>530866.1</v>
      </c>
      <c r="AF1357">
        <v>519341.3</v>
      </c>
      <c r="AG1357">
        <v>495299.6</v>
      </c>
      <c r="AH1357">
        <v>463197</v>
      </c>
      <c r="AI1357">
        <v>431472</v>
      </c>
      <c r="AJ1357">
        <v>76.772000000000006</v>
      </c>
      <c r="AK1357">
        <v>76.207400000000007</v>
      </c>
      <c r="AL1357">
        <v>75.930729999999997</v>
      </c>
      <c r="AM1357">
        <v>76.260959999999997</v>
      </c>
      <c r="AN1357">
        <v>76.726169999999996</v>
      </c>
      <c r="AO1357">
        <v>76.40925</v>
      </c>
      <c r="AP1357">
        <v>76.202730000000003</v>
      </c>
      <c r="AQ1357">
        <v>76.46584</v>
      </c>
      <c r="AR1357">
        <v>78.678060000000002</v>
      </c>
      <c r="AS1357">
        <v>80.646780000000007</v>
      </c>
      <c r="AT1357">
        <v>83.91019</v>
      </c>
      <c r="AU1357">
        <v>87.438900000000004</v>
      </c>
      <c r="AV1357">
        <v>89.008080000000007</v>
      </c>
      <c r="AW1357">
        <v>88.93956</v>
      </c>
      <c r="AX1357">
        <v>88.593090000000004</v>
      </c>
      <c r="AY1357">
        <v>88.612920000000003</v>
      </c>
      <c r="AZ1357">
        <v>87.963769999999997</v>
      </c>
      <c r="BA1357">
        <v>87.193460000000002</v>
      </c>
      <c r="BB1357">
        <v>83.423590000000004</v>
      </c>
      <c r="BC1357">
        <v>81.5167</v>
      </c>
      <c r="BD1357">
        <v>79.769080000000002</v>
      </c>
      <c r="BE1357">
        <v>78.689809999999994</v>
      </c>
      <c r="BF1357">
        <v>77.715699999999998</v>
      </c>
      <c r="BG1357">
        <v>76.413200000000003</v>
      </c>
      <c r="BH1357">
        <v>6692.1009999999997</v>
      </c>
      <c r="BI1357">
        <v>10067.459999999999</v>
      </c>
      <c r="BJ1357">
        <v>11091.98</v>
      </c>
      <c r="BK1357">
        <v>11336.44</v>
      </c>
      <c r="BL1357">
        <v>12695.54</v>
      </c>
      <c r="BM1357">
        <v>14251.21</v>
      </c>
      <c r="BN1357">
        <v>17192.310000000001</v>
      </c>
      <c r="BO1357">
        <v>16189.32</v>
      </c>
      <c r="BP1357">
        <v>15087.71</v>
      </c>
      <c r="BQ1357">
        <v>16852.099999999999</v>
      </c>
      <c r="BR1357">
        <v>13609.66</v>
      </c>
      <c r="BS1357">
        <v>7078.5110000000004</v>
      </c>
      <c r="BT1357">
        <v>5479.4830000000002</v>
      </c>
      <c r="BU1357">
        <v>6130</v>
      </c>
      <c r="BV1357">
        <v>14123.06</v>
      </c>
      <c r="BW1357">
        <v>7775.57</v>
      </c>
      <c r="BX1357">
        <v>8022.2110000000002</v>
      </c>
      <c r="BY1357">
        <v>8773.4439999999995</v>
      </c>
      <c r="BZ1357">
        <v>-338.9434</v>
      </c>
      <c r="CA1357">
        <v>2857.2170000000001</v>
      </c>
      <c r="CB1357">
        <v>554.98379999999997</v>
      </c>
      <c r="CC1357">
        <v>-2383.355</v>
      </c>
      <c r="CD1357">
        <v>-4495.9669999999996</v>
      </c>
      <c r="CE1357">
        <v>-2807.14</v>
      </c>
      <c r="CF1357" s="23">
        <v>7028117</v>
      </c>
      <c r="CG1357" s="23">
        <v>9315194</v>
      </c>
      <c r="CH1357" s="23">
        <v>8231885</v>
      </c>
      <c r="CI1357" s="23">
        <v>6373878</v>
      </c>
      <c r="CJ1357" s="23">
        <v>5583663</v>
      </c>
      <c r="CK1357" s="23">
        <v>2960558</v>
      </c>
      <c r="CL1357" s="23">
        <v>3638875</v>
      </c>
      <c r="CM1357" s="23">
        <v>3334232</v>
      </c>
      <c r="CN1357" s="23">
        <v>2300755</v>
      </c>
      <c r="CO1357" s="23">
        <v>11300000</v>
      </c>
      <c r="CP1357" s="23">
        <v>1767771</v>
      </c>
      <c r="CQ1357" s="23">
        <v>15700000</v>
      </c>
      <c r="CR1357" s="23">
        <v>16300000</v>
      </c>
      <c r="CS1357" s="23">
        <v>17400000</v>
      </c>
      <c r="CT1357" s="23">
        <v>18500000</v>
      </c>
      <c r="CU1357" s="23">
        <v>16700000</v>
      </c>
      <c r="CV1357" s="23">
        <v>18100000</v>
      </c>
      <c r="CW1357" s="23">
        <v>16900000</v>
      </c>
      <c r="CX1357" s="23">
        <v>18100000</v>
      </c>
      <c r="CY1357" s="23">
        <v>14100000</v>
      </c>
      <c r="CZ1357" s="23">
        <v>14000000</v>
      </c>
      <c r="DA1357" s="23">
        <v>3888190</v>
      </c>
      <c r="DB1357" s="23">
        <v>4070640</v>
      </c>
      <c r="DC1357" s="23">
        <v>4689982</v>
      </c>
      <c r="DD1357">
        <v>0</v>
      </c>
      <c r="DE1357">
        <v>0</v>
      </c>
      <c r="DF1357">
        <v>0</v>
      </c>
    </row>
    <row r="1358" spans="1:110" x14ac:dyDescent="0.25">
      <c r="A1358" s="18" t="str">
        <f t="shared" si="21"/>
        <v>portfolio_CPP_All_All_CAISO_1-in-10_MONTHLY SYSTEM PEAK DAY_2030_9</v>
      </c>
      <c r="B1358" t="s">
        <v>192</v>
      </c>
      <c r="C1358" t="s">
        <v>121</v>
      </c>
      <c r="D1358" t="s">
        <v>7</v>
      </c>
      <c r="E1358" t="s">
        <v>7</v>
      </c>
      <c r="F1358" t="s">
        <v>110</v>
      </c>
      <c r="G1358" t="s">
        <v>85</v>
      </c>
      <c r="H1358" t="s">
        <v>20</v>
      </c>
      <c r="I1358">
        <v>2030</v>
      </c>
      <c r="J1358">
        <v>9</v>
      </c>
      <c r="K1358">
        <v>13329.9</v>
      </c>
      <c r="L1358">
        <v>396521.5</v>
      </c>
      <c r="M1358">
        <v>383936.4</v>
      </c>
      <c r="N1358">
        <v>377371.5</v>
      </c>
      <c r="O1358">
        <v>381725.9</v>
      </c>
      <c r="P1358">
        <v>388624.5</v>
      </c>
      <c r="Q1358">
        <v>415145.7</v>
      </c>
      <c r="R1358">
        <v>450539.4</v>
      </c>
      <c r="S1358">
        <v>490158</v>
      </c>
      <c r="T1358">
        <v>521780</v>
      </c>
      <c r="U1358">
        <v>547186.9</v>
      </c>
      <c r="V1358">
        <v>572190.30000000005</v>
      </c>
      <c r="W1358">
        <v>596834.30000000005</v>
      </c>
      <c r="X1358">
        <v>613045.30000000005</v>
      </c>
      <c r="Y1358">
        <v>626282.5</v>
      </c>
      <c r="Z1358">
        <v>630865</v>
      </c>
      <c r="AA1358">
        <v>622256.4</v>
      </c>
      <c r="AB1358">
        <v>603296.9</v>
      </c>
      <c r="AC1358">
        <v>587983.4</v>
      </c>
      <c r="AD1358">
        <v>555725.4</v>
      </c>
      <c r="AE1358">
        <v>534129.69999999995</v>
      </c>
      <c r="AF1358">
        <v>522613</v>
      </c>
      <c r="AG1358">
        <v>498690.2</v>
      </c>
      <c r="AH1358">
        <v>466660.6</v>
      </c>
      <c r="AI1358">
        <v>434865.9</v>
      </c>
      <c r="AJ1358">
        <v>76.771889999999999</v>
      </c>
      <c r="AK1358">
        <v>76.20729</v>
      </c>
      <c r="AL1358">
        <v>75.931240000000003</v>
      </c>
      <c r="AM1358">
        <v>76.261170000000007</v>
      </c>
      <c r="AN1358">
        <v>76.726429999999993</v>
      </c>
      <c r="AO1358">
        <v>76.40925</v>
      </c>
      <c r="AP1358">
        <v>76.202799999999996</v>
      </c>
      <c r="AQ1358">
        <v>76.46566</v>
      </c>
      <c r="AR1358">
        <v>78.678730000000002</v>
      </c>
      <c r="AS1358">
        <v>80.647379999999998</v>
      </c>
      <c r="AT1358">
        <v>83.910730000000001</v>
      </c>
      <c r="AU1358">
        <v>87.439570000000003</v>
      </c>
      <c r="AV1358">
        <v>89.008719999999997</v>
      </c>
      <c r="AW1358">
        <v>88.940640000000002</v>
      </c>
      <c r="AX1358">
        <v>88.594279999999998</v>
      </c>
      <c r="AY1358">
        <v>88.613569999999996</v>
      </c>
      <c r="AZ1358">
        <v>87.964960000000005</v>
      </c>
      <c r="BA1358">
        <v>87.194739999999996</v>
      </c>
      <c r="BB1358">
        <v>83.425150000000002</v>
      </c>
      <c r="BC1358">
        <v>81.517629999999997</v>
      </c>
      <c r="BD1358">
        <v>79.769530000000003</v>
      </c>
      <c r="BE1358">
        <v>78.690049999999999</v>
      </c>
      <c r="BF1358">
        <v>77.715580000000003</v>
      </c>
      <c r="BG1358">
        <v>76.413110000000003</v>
      </c>
      <c r="BH1358">
        <v>6657.1580000000004</v>
      </c>
      <c r="BI1358">
        <v>10061.34</v>
      </c>
      <c r="BJ1358">
        <v>11126.47</v>
      </c>
      <c r="BK1358">
        <v>11407.83</v>
      </c>
      <c r="BL1358">
        <v>12693.18</v>
      </c>
      <c r="BM1358">
        <v>14260.44</v>
      </c>
      <c r="BN1358">
        <v>17233.28</v>
      </c>
      <c r="BO1358">
        <v>16280.27</v>
      </c>
      <c r="BP1358">
        <v>15097.1</v>
      </c>
      <c r="BQ1358">
        <v>16841.82</v>
      </c>
      <c r="BR1358">
        <v>13610.55</v>
      </c>
      <c r="BS1358">
        <v>7137.4080000000004</v>
      </c>
      <c r="BT1358">
        <v>5515.8950000000004</v>
      </c>
      <c r="BU1358">
        <v>6251.6710000000003</v>
      </c>
      <c r="BV1358">
        <v>14306.25</v>
      </c>
      <c r="BW1358">
        <v>7921.78</v>
      </c>
      <c r="BX1358">
        <v>8191.5069999999996</v>
      </c>
      <c r="BY1358">
        <v>8917.5869999999995</v>
      </c>
      <c r="BZ1358">
        <v>-250.0737</v>
      </c>
      <c r="CA1358">
        <v>2871.377</v>
      </c>
      <c r="CB1358">
        <v>565.17489999999998</v>
      </c>
      <c r="CC1358">
        <v>-2381.6109999999999</v>
      </c>
      <c r="CD1358">
        <v>-4548.9719999999998</v>
      </c>
      <c r="CE1358">
        <v>-2831.8110000000001</v>
      </c>
      <c r="CF1358" s="23">
        <v>7319885</v>
      </c>
      <c r="CG1358" s="23">
        <v>9704399</v>
      </c>
      <c r="CH1358" s="23">
        <v>8576077</v>
      </c>
      <c r="CI1358" s="23">
        <v>6640447</v>
      </c>
      <c r="CJ1358" s="23">
        <v>5816824</v>
      </c>
      <c r="CK1358" s="23">
        <v>3083989</v>
      </c>
      <c r="CL1358" s="23">
        <v>3790502</v>
      </c>
      <c r="CM1358" s="23">
        <v>3472965</v>
      </c>
      <c r="CN1358" s="23">
        <v>2396645</v>
      </c>
      <c r="CO1358" s="23">
        <v>11700000</v>
      </c>
      <c r="CP1358" s="23">
        <v>1840818</v>
      </c>
      <c r="CQ1358" s="23">
        <v>16400000</v>
      </c>
      <c r="CR1358" s="23">
        <v>17000000</v>
      </c>
      <c r="CS1358" s="23">
        <v>18100000</v>
      </c>
      <c r="CT1358" s="23">
        <v>19300000</v>
      </c>
      <c r="CU1358" s="23">
        <v>17400000</v>
      </c>
      <c r="CV1358" s="23">
        <v>18800000</v>
      </c>
      <c r="CW1358" s="23">
        <v>17600000</v>
      </c>
      <c r="CX1358" s="23">
        <v>18800000</v>
      </c>
      <c r="CY1358" s="23">
        <v>14700000</v>
      </c>
      <c r="CZ1358" s="23">
        <v>14600000</v>
      </c>
      <c r="DA1358" s="23">
        <v>4050861</v>
      </c>
      <c r="DB1358" s="23">
        <v>4240841</v>
      </c>
      <c r="DC1358" s="23">
        <v>4884211</v>
      </c>
      <c r="DD1358">
        <v>0</v>
      </c>
      <c r="DE1358">
        <v>0</v>
      </c>
      <c r="DF1358">
        <v>0</v>
      </c>
    </row>
    <row r="1359" spans="1:110" x14ac:dyDescent="0.25">
      <c r="A1359" s="18" t="str">
        <f t="shared" si="21"/>
        <v>portfolio_CPP_All_All_CAISO_1-in-10_MONTHLY SYSTEM PEAK DAY_2019_10</v>
      </c>
      <c r="B1359" t="s">
        <v>192</v>
      </c>
      <c r="C1359" t="s">
        <v>121</v>
      </c>
      <c r="D1359" t="s">
        <v>7</v>
      </c>
      <c r="E1359" t="s">
        <v>7</v>
      </c>
      <c r="F1359" t="s">
        <v>110</v>
      </c>
      <c r="G1359" t="s">
        <v>85</v>
      </c>
      <c r="H1359" t="s">
        <v>20</v>
      </c>
      <c r="I1359">
        <v>2019</v>
      </c>
      <c r="J1359">
        <v>10</v>
      </c>
      <c r="K1359">
        <v>14288</v>
      </c>
      <c r="L1359">
        <v>355811.1</v>
      </c>
      <c r="M1359">
        <v>343164.2</v>
      </c>
      <c r="N1359">
        <v>337291.6</v>
      </c>
      <c r="O1359">
        <v>336621</v>
      </c>
      <c r="P1359">
        <v>348308.5</v>
      </c>
      <c r="Q1359">
        <v>379895.4</v>
      </c>
      <c r="R1359">
        <v>425965.8</v>
      </c>
      <c r="S1359">
        <v>461351.5</v>
      </c>
      <c r="T1359">
        <v>477497.5</v>
      </c>
      <c r="U1359">
        <v>503912.6</v>
      </c>
      <c r="V1359">
        <v>534009</v>
      </c>
      <c r="W1359">
        <v>557817</v>
      </c>
      <c r="X1359">
        <v>572488.4</v>
      </c>
      <c r="Y1359">
        <v>588952.69999999995</v>
      </c>
      <c r="Z1359">
        <v>593081.1</v>
      </c>
      <c r="AA1359">
        <v>583999.4</v>
      </c>
      <c r="AB1359">
        <v>562413.9</v>
      </c>
      <c r="AC1359">
        <v>542239.5</v>
      </c>
      <c r="AD1359">
        <v>513360.7</v>
      </c>
      <c r="AE1359">
        <v>498613.7</v>
      </c>
      <c r="AF1359">
        <v>477193</v>
      </c>
      <c r="AG1359">
        <v>448704.1</v>
      </c>
      <c r="AH1359">
        <v>413297.5</v>
      </c>
      <c r="AI1359">
        <v>382672.2</v>
      </c>
      <c r="AJ1359">
        <v>72.854929999999996</v>
      </c>
      <c r="AK1359">
        <v>71.548240000000007</v>
      </c>
      <c r="AL1359">
        <v>70.983149999999995</v>
      </c>
      <c r="AM1359">
        <v>70.090879999999999</v>
      </c>
      <c r="AN1359">
        <v>69.453500000000005</v>
      </c>
      <c r="AO1359">
        <v>69.067999999999998</v>
      </c>
      <c r="AP1359">
        <v>68.998480000000001</v>
      </c>
      <c r="AQ1359">
        <v>69.180509999999998</v>
      </c>
      <c r="AR1359">
        <v>74.458370000000002</v>
      </c>
      <c r="AS1359">
        <v>80.245850000000004</v>
      </c>
      <c r="AT1359">
        <v>84.296030000000002</v>
      </c>
      <c r="AU1359">
        <v>87.200620000000001</v>
      </c>
      <c r="AV1359">
        <v>87.919309999999996</v>
      </c>
      <c r="AW1359">
        <v>89.531300000000002</v>
      </c>
      <c r="AX1359">
        <v>88.290520000000001</v>
      </c>
      <c r="AY1359">
        <v>86.331630000000004</v>
      </c>
      <c r="AZ1359">
        <v>84.771429999999995</v>
      </c>
      <c r="BA1359">
        <v>84.108800000000002</v>
      </c>
      <c r="BB1359">
        <v>81.258979999999994</v>
      </c>
      <c r="BC1359">
        <v>77.721720000000005</v>
      </c>
      <c r="BD1359">
        <v>75.674760000000006</v>
      </c>
      <c r="BE1359">
        <v>74.558800000000005</v>
      </c>
      <c r="BF1359">
        <v>73.117729999999995</v>
      </c>
      <c r="BG1359">
        <v>72.461240000000004</v>
      </c>
      <c r="BH1359">
        <v>5120.3829999999998</v>
      </c>
      <c r="BI1359">
        <v>6878.3209999999999</v>
      </c>
      <c r="BJ1359">
        <v>7671.8950000000004</v>
      </c>
      <c r="BK1359">
        <v>6983.7579999999998</v>
      </c>
      <c r="BL1359">
        <v>8099.7259999999997</v>
      </c>
      <c r="BM1359">
        <v>10675.44</v>
      </c>
      <c r="BN1359">
        <v>13163.24</v>
      </c>
      <c r="BO1359">
        <v>13745.27</v>
      </c>
      <c r="BP1359">
        <v>15303.04</v>
      </c>
      <c r="BQ1359">
        <v>17596.150000000001</v>
      </c>
      <c r="BR1359">
        <v>13706.32</v>
      </c>
      <c r="BS1359">
        <v>6775.1450000000004</v>
      </c>
      <c r="BT1359">
        <v>4591.2110000000002</v>
      </c>
      <c r="BU1359">
        <v>4327.88</v>
      </c>
      <c r="BV1359">
        <v>11877.16</v>
      </c>
      <c r="BW1359">
        <v>5074.482</v>
      </c>
      <c r="BX1359">
        <v>3998.116</v>
      </c>
      <c r="BY1359">
        <v>4934.027</v>
      </c>
      <c r="BZ1359">
        <v>-3218.4830000000002</v>
      </c>
      <c r="CA1359">
        <v>351.15010000000001</v>
      </c>
      <c r="CB1359">
        <v>-2579.1089999999999</v>
      </c>
      <c r="CC1359">
        <v>-5117.1440000000002</v>
      </c>
      <c r="CD1359">
        <v>-4445.1379999999999</v>
      </c>
      <c r="CE1359">
        <v>-4656.2759999999998</v>
      </c>
      <c r="CF1359" s="23">
        <v>3924112</v>
      </c>
      <c r="CG1359" s="23">
        <v>5929425</v>
      </c>
      <c r="CH1359" s="23">
        <v>5185151</v>
      </c>
      <c r="CI1359" s="23">
        <v>3971881</v>
      </c>
      <c r="CJ1359" s="23">
        <v>3379758</v>
      </c>
      <c r="CK1359" s="23">
        <v>1622137</v>
      </c>
      <c r="CL1359" s="23">
        <v>2143063</v>
      </c>
      <c r="CM1359" s="23">
        <v>2183496</v>
      </c>
      <c r="CN1359" s="23">
        <v>1657246</v>
      </c>
      <c r="CO1359" s="23">
        <v>7333241</v>
      </c>
      <c r="CP1359" s="23">
        <v>1170717</v>
      </c>
      <c r="CQ1359" s="23">
        <v>10100000</v>
      </c>
      <c r="CR1359" s="23">
        <v>10300000</v>
      </c>
      <c r="CS1359" s="23">
        <v>11200000</v>
      </c>
      <c r="CT1359" s="23">
        <v>11600000</v>
      </c>
      <c r="CU1359" s="23">
        <v>11000000</v>
      </c>
      <c r="CV1359" s="23">
        <v>10800000</v>
      </c>
      <c r="CW1359" s="23">
        <v>10600000</v>
      </c>
      <c r="CX1359" s="23">
        <v>11900000</v>
      </c>
      <c r="CY1359" s="23">
        <v>9190353</v>
      </c>
      <c r="CZ1359" s="23">
        <v>8876905</v>
      </c>
      <c r="DA1359" s="23">
        <v>2446236</v>
      </c>
      <c r="DB1359" s="23">
        <v>2544401</v>
      </c>
      <c r="DC1359" s="23">
        <v>2759942</v>
      </c>
      <c r="DD1359">
        <v>0</v>
      </c>
      <c r="DE1359">
        <v>0</v>
      </c>
      <c r="DF1359">
        <v>0</v>
      </c>
    </row>
    <row r="1360" spans="1:110" x14ac:dyDescent="0.25">
      <c r="A1360" s="18" t="str">
        <f t="shared" si="21"/>
        <v>portfolio_CPP_All_All_CAISO_1-in-10_MONTHLY SYSTEM PEAK DAY_2020_10</v>
      </c>
      <c r="B1360" t="s">
        <v>192</v>
      </c>
      <c r="C1360" t="s">
        <v>121</v>
      </c>
      <c r="D1360" t="s">
        <v>7</v>
      </c>
      <c r="E1360" t="s">
        <v>7</v>
      </c>
      <c r="F1360" t="s">
        <v>110</v>
      </c>
      <c r="G1360" t="s">
        <v>85</v>
      </c>
      <c r="H1360" t="s">
        <v>20</v>
      </c>
      <c r="I1360">
        <v>2020</v>
      </c>
      <c r="J1360">
        <v>10</v>
      </c>
      <c r="K1360">
        <v>14189.973</v>
      </c>
      <c r="L1360">
        <v>357663.8</v>
      </c>
      <c r="M1360">
        <v>344938.5</v>
      </c>
      <c r="N1360">
        <v>339047.9</v>
      </c>
      <c r="O1360">
        <v>338363</v>
      </c>
      <c r="P1360">
        <v>350084.7</v>
      </c>
      <c r="Q1360">
        <v>381790.9</v>
      </c>
      <c r="R1360">
        <v>428030.3</v>
      </c>
      <c r="S1360">
        <v>463476.9</v>
      </c>
      <c r="T1360">
        <v>479710.3</v>
      </c>
      <c r="U1360">
        <v>506176</v>
      </c>
      <c r="V1360">
        <v>536369.19999999995</v>
      </c>
      <c r="W1360">
        <v>560211.9</v>
      </c>
      <c r="X1360">
        <v>574855.5</v>
      </c>
      <c r="Y1360">
        <v>591268.80000000005</v>
      </c>
      <c r="Z1360">
        <v>595354.80000000005</v>
      </c>
      <c r="AA1360">
        <v>586158.80000000005</v>
      </c>
      <c r="AB1360">
        <v>564451.19999999995</v>
      </c>
      <c r="AC1360">
        <v>544296.80000000005</v>
      </c>
      <c r="AD1360">
        <v>515281.6</v>
      </c>
      <c r="AE1360">
        <v>500437.1</v>
      </c>
      <c r="AF1360">
        <v>478979.2</v>
      </c>
      <c r="AG1360">
        <v>450615.2</v>
      </c>
      <c r="AH1360">
        <v>415299.3</v>
      </c>
      <c r="AI1360">
        <v>384642.8</v>
      </c>
      <c r="AJ1360">
        <v>72.854529999999997</v>
      </c>
      <c r="AK1360">
        <v>71.548010000000005</v>
      </c>
      <c r="AL1360">
        <v>70.98263</v>
      </c>
      <c r="AM1360">
        <v>70.090369999999993</v>
      </c>
      <c r="AN1360">
        <v>69.453280000000007</v>
      </c>
      <c r="AO1360">
        <v>69.067580000000007</v>
      </c>
      <c r="AP1360">
        <v>68.998480000000001</v>
      </c>
      <c r="AQ1360">
        <v>69.18047</v>
      </c>
      <c r="AR1360">
        <v>74.459620000000001</v>
      </c>
      <c r="AS1360">
        <v>80.247320000000002</v>
      </c>
      <c r="AT1360">
        <v>84.297510000000003</v>
      </c>
      <c r="AU1360">
        <v>87.202089999999998</v>
      </c>
      <c r="AV1360">
        <v>87.92062</v>
      </c>
      <c r="AW1360">
        <v>89.532709999999994</v>
      </c>
      <c r="AX1360">
        <v>88.29195</v>
      </c>
      <c r="AY1360">
        <v>86.332610000000003</v>
      </c>
      <c r="AZ1360">
        <v>84.772120000000001</v>
      </c>
      <c r="BA1360">
        <v>84.109729999999999</v>
      </c>
      <c r="BB1360">
        <v>81.259810000000002</v>
      </c>
      <c r="BC1360">
        <v>77.721980000000002</v>
      </c>
      <c r="BD1360">
        <v>75.674530000000004</v>
      </c>
      <c r="BE1360">
        <v>74.558440000000004</v>
      </c>
      <c r="BF1360">
        <v>73.117440000000002</v>
      </c>
      <c r="BG1360">
        <v>72.460949999999997</v>
      </c>
      <c r="BH1360">
        <v>5100.1180000000004</v>
      </c>
      <c r="BI1360">
        <v>6867.2039999999997</v>
      </c>
      <c r="BJ1360">
        <v>7684.8860000000004</v>
      </c>
      <c r="BK1360">
        <v>7008.7190000000001</v>
      </c>
      <c r="BL1360">
        <v>8123.3419999999996</v>
      </c>
      <c r="BM1360">
        <v>10752.62</v>
      </c>
      <c r="BN1360">
        <v>13263.95</v>
      </c>
      <c r="BO1360">
        <v>13848.2</v>
      </c>
      <c r="BP1360">
        <v>15310.38</v>
      </c>
      <c r="BQ1360">
        <v>17565.310000000001</v>
      </c>
      <c r="BR1360">
        <v>13679.25</v>
      </c>
      <c r="BS1360">
        <v>6819.9830000000002</v>
      </c>
      <c r="BT1360">
        <v>4609.6719999999996</v>
      </c>
      <c r="BU1360">
        <v>4407.9570000000003</v>
      </c>
      <c r="BV1360">
        <v>12004.21</v>
      </c>
      <c r="BW1360">
        <v>5184.9610000000002</v>
      </c>
      <c r="BX1360">
        <v>4116.8829999999998</v>
      </c>
      <c r="BY1360">
        <v>5024.9359999999997</v>
      </c>
      <c r="BZ1360">
        <v>-3163.7620000000002</v>
      </c>
      <c r="CA1360">
        <v>337.33080000000001</v>
      </c>
      <c r="CB1360">
        <v>-2581.538</v>
      </c>
      <c r="CC1360">
        <v>-5145.6440000000002</v>
      </c>
      <c r="CD1360">
        <v>-4463.24</v>
      </c>
      <c r="CE1360">
        <v>-4683.74</v>
      </c>
      <c r="CF1360" s="23">
        <v>4083422</v>
      </c>
      <c r="CG1360" s="23">
        <v>6171115</v>
      </c>
      <c r="CH1360" s="23">
        <v>5396791</v>
      </c>
      <c r="CI1360" s="23">
        <v>4133954</v>
      </c>
      <c r="CJ1360" s="23">
        <v>3517741</v>
      </c>
      <c r="CK1360" s="23">
        <v>1688189</v>
      </c>
      <c r="CL1360" s="23">
        <v>2230061</v>
      </c>
      <c r="CM1360" s="23">
        <v>2271647</v>
      </c>
      <c r="CN1360" s="23">
        <v>1723399</v>
      </c>
      <c r="CO1360" s="23">
        <v>7631198</v>
      </c>
      <c r="CP1360" s="23">
        <v>1216664</v>
      </c>
      <c r="CQ1360" s="23">
        <v>10500000</v>
      </c>
      <c r="CR1360" s="23">
        <v>10700000</v>
      </c>
      <c r="CS1360" s="23">
        <v>11600000</v>
      </c>
      <c r="CT1360" s="23">
        <v>12100000</v>
      </c>
      <c r="CU1360" s="23">
        <v>11400000</v>
      </c>
      <c r="CV1360" s="23">
        <v>11200000</v>
      </c>
      <c r="CW1360" s="23">
        <v>11000000</v>
      </c>
      <c r="CX1360" s="23">
        <v>12400000</v>
      </c>
      <c r="CY1360" s="23">
        <v>9560781</v>
      </c>
      <c r="CZ1360" s="23">
        <v>9235701</v>
      </c>
      <c r="DA1360" s="23">
        <v>2545149</v>
      </c>
      <c r="DB1360" s="23">
        <v>2647536</v>
      </c>
      <c r="DC1360" s="23">
        <v>2871040</v>
      </c>
      <c r="DD1360">
        <v>0</v>
      </c>
      <c r="DE1360">
        <v>0</v>
      </c>
      <c r="DF1360">
        <v>0</v>
      </c>
    </row>
    <row r="1361" spans="1:110" x14ac:dyDescent="0.25">
      <c r="A1361" s="18" t="str">
        <f t="shared" si="21"/>
        <v>portfolio_CPP_All_All_CAISO_1-in-10_MONTHLY SYSTEM PEAK DAY_2021_10</v>
      </c>
      <c r="B1361" t="s">
        <v>192</v>
      </c>
      <c r="C1361" t="s">
        <v>121</v>
      </c>
      <c r="D1361" t="s">
        <v>7</v>
      </c>
      <c r="E1361" t="s">
        <v>7</v>
      </c>
      <c r="F1361" t="s">
        <v>110</v>
      </c>
      <c r="G1361" t="s">
        <v>85</v>
      </c>
      <c r="H1361" t="s">
        <v>20</v>
      </c>
      <c r="I1361">
        <v>2021</v>
      </c>
      <c r="J1361">
        <v>10</v>
      </c>
      <c r="K1361">
        <v>14085.127</v>
      </c>
      <c r="L1361">
        <v>358433.9</v>
      </c>
      <c r="M1361">
        <v>345671.3</v>
      </c>
      <c r="N1361">
        <v>339777.9</v>
      </c>
      <c r="O1361">
        <v>339083</v>
      </c>
      <c r="P1361">
        <v>350809</v>
      </c>
      <c r="Q1361">
        <v>382547.9</v>
      </c>
      <c r="R1361">
        <v>428831.3</v>
      </c>
      <c r="S1361">
        <v>464257.2</v>
      </c>
      <c r="T1361">
        <v>480528.3</v>
      </c>
      <c r="U1361">
        <v>506982.7</v>
      </c>
      <c r="V1361">
        <v>537193.80000000005</v>
      </c>
      <c r="W1361">
        <v>561017.80000000005</v>
      </c>
      <c r="X1361">
        <v>575611.1</v>
      </c>
      <c r="Y1361">
        <v>591952.4</v>
      </c>
      <c r="Z1361">
        <v>595997.1</v>
      </c>
      <c r="AA1361">
        <v>586728.6</v>
      </c>
      <c r="AB1361">
        <v>564966.5</v>
      </c>
      <c r="AC1361">
        <v>544866.9</v>
      </c>
      <c r="AD1361">
        <v>515800.2</v>
      </c>
      <c r="AE1361">
        <v>500907.6</v>
      </c>
      <c r="AF1361">
        <v>479461.8</v>
      </c>
      <c r="AG1361">
        <v>451251.4</v>
      </c>
      <c r="AH1361">
        <v>416075.5</v>
      </c>
      <c r="AI1361">
        <v>385453.6</v>
      </c>
      <c r="AJ1361">
        <v>72.854200000000006</v>
      </c>
      <c r="AK1361">
        <v>71.547820000000002</v>
      </c>
      <c r="AL1361">
        <v>70.982219999999998</v>
      </c>
      <c r="AM1361">
        <v>70.089960000000005</v>
      </c>
      <c r="AN1361">
        <v>69.453100000000006</v>
      </c>
      <c r="AO1361">
        <v>69.067239999999998</v>
      </c>
      <c r="AP1361">
        <v>68.998480000000001</v>
      </c>
      <c r="AQ1361">
        <v>69.180440000000004</v>
      </c>
      <c r="AR1361">
        <v>74.460620000000006</v>
      </c>
      <c r="AS1361">
        <v>80.248500000000007</v>
      </c>
      <c r="AT1361">
        <v>84.298689999999993</v>
      </c>
      <c r="AU1361">
        <v>87.203280000000007</v>
      </c>
      <c r="AV1361">
        <v>87.921679999999995</v>
      </c>
      <c r="AW1361">
        <v>89.533839999999998</v>
      </c>
      <c r="AX1361">
        <v>88.293099999999995</v>
      </c>
      <c r="AY1361">
        <v>86.333399999999997</v>
      </c>
      <c r="AZ1361">
        <v>84.772679999999994</v>
      </c>
      <c r="BA1361">
        <v>84.110470000000007</v>
      </c>
      <c r="BB1361">
        <v>81.260490000000004</v>
      </c>
      <c r="BC1361">
        <v>77.722189999999998</v>
      </c>
      <c r="BD1361">
        <v>75.674350000000004</v>
      </c>
      <c r="BE1361">
        <v>74.558149999999998</v>
      </c>
      <c r="BF1361">
        <v>73.117199999999997</v>
      </c>
      <c r="BG1361">
        <v>72.460719999999995</v>
      </c>
      <c r="BH1361">
        <v>5074.2479999999996</v>
      </c>
      <c r="BI1361">
        <v>6845.134</v>
      </c>
      <c r="BJ1361">
        <v>7680.2640000000001</v>
      </c>
      <c r="BK1361">
        <v>7014.8549999999996</v>
      </c>
      <c r="BL1361">
        <v>8126.2569999999996</v>
      </c>
      <c r="BM1361">
        <v>10792.73</v>
      </c>
      <c r="BN1361">
        <v>13317.76</v>
      </c>
      <c r="BO1361">
        <v>13902.64</v>
      </c>
      <c r="BP1361">
        <v>15286.54</v>
      </c>
      <c r="BQ1361">
        <v>17506.97</v>
      </c>
      <c r="BR1361">
        <v>13631.4</v>
      </c>
      <c r="BS1361">
        <v>6842.1710000000003</v>
      </c>
      <c r="BT1361">
        <v>4615.32</v>
      </c>
      <c r="BU1361">
        <v>4462.6310000000003</v>
      </c>
      <c r="BV1361">
        <v>12081.26</v>
      </c>
      <c r="BW1361">
        <v>5262.1270000000004</v>
      </c>
      <c r="BX1361">
        <v>4202.6589999999997</v>
      </c>
      <c r="BY1361">
        <v>5086.9660000000003</v>
      </c>
      <c r="BZ1361">
        <v>-3114.4450000000002</v>
      </c>
      <c r="CA1361">
        <v>325.76979999999998</v>
      </c>
      <c r="CB1361">
        <v>-2578.4580000000001</v>
      </c>
      <c r="CC1361">
        <v>-5158.1790000000001</v>
      </c>
      <c r="CD1361">
        <v>-4468.8879999999999</v>
      </c>
      <c r="CE1361">
        <v>-4696.3509999999997</v>
      </c>
      <c r="CF1361" s="23">
        <v>4195411</v>
      </c>
      <c r="CG1361" s="23">
        <v>6341098</v>
      </c>
      <c r="CH1361" s="23">
        <v>5545665</v>
      </c>
      <c r="CI1361" s="23">
        <v>4247958</v>
      </c>
      <c r="CJ1361" s="23">
        <v>3614805</v>
      </c>
      <c r="CK1361" s="23">
        <v>1734638</v>
      </c>
      <c r="CL1361" s="23">
        <v>2291216</v>
      </c>
      <c r="CM1361" s="23">
        <v>2333569</v>
      </c>
      <c r="CN1361" s="23">
        <v>1769802</v>
      </c>
      <c r="CO1361" s="23">
        <v>7840671</v>
      </c>
      <c r="CP1361" s="23">
        <v>1248824</v>
      </c>
      <c r="CQ1361" s="23">
        <v>10800000</v>
      </c>
      <c r="CR1361" s="23">
        <v>11000000</v>
      </c>
      <c r="CS1361" s="23">
        <v>12000000</v>
      </c>
      <c r="CT1361" s="23">
        <v>12400000</v>
      </c>
      <c r="CU1361" s="23">
        <v>11800000</v>
      </c>
      <c r="CV1361" s="23">
        <v>11500000</v>
      </c>
      <c r="CW1361" s="23">
        <v>11300000</v>
      </c>
      <c r="CX1361" s="23">
        <v>12800000</v>
      </c>
      <c r="CY1361" s="23">
        <v>9820938</v>
      </c>
      <c r="CZ1361" s="23">
        <v>9487778</v>
      </c>
      <c r="DA1361" s="23">
        <v>2614645</v>
      </c>
      <c r="DB1361" s="23">
        <v>2720022</v>
      </c>
      <c r="DC1361" s="23">
        <v>2949054</v>
      </c>
      <c r="DD1361">
        <v>0</v>
      </c>
      <c r="DE1361">
        <v>0</v>
      </c>
      <c r="DF1361">
        <v>0</v>
      </c>
    </row>
    <row r="1362" spans="1:110" x14ac:dyDescent="0.25">
      <c r="A1362" s="18" t="str">
        <f t="shared" si="21"/>
        <v>portfolio_CPP_All_All_CAISO_1-in-10_MONTHLY SYSTEM PEAK DAY_2022_10</v>
      </c>
      <c r="B1362" t="s">
        <v>192</v>
      </c>
      <c r="C1362" t="s">
        <v>121</v>
      </c>
      <c r="D1362" t="s">
        <v>7</v>
      </c>
      <c r="E1362" t="s">
        <v>7</v>
      </c>
      <c r="F1362" t="s">
        <v>110</v>
      </c>
      <c r="G1362" t="s">
        <v>85</v>
      </c>
      <c r="H1362" t="s">
        <v>20</v>
      </c>
      <c r="I1362">
        <v>2022</v>
      </c>
      <c r="J1362">
        <v>10</v>
      </c>
      <c r="K1362">
        <v>13999.453</v>
      </c>
      <c r="L1362">
        <v>361693.2</v>
      </c>
      <c r="M1362">
        <v>348798.9</v>
      </c>
      <c r="N1362">
        <v>342867.5</v>
      </c>
      <c r="O1362">
        <v>342152.8</v>
      </c>
      <c r="P1362">
        <v>353952.5</v>
      </c>
      <c r="Q1362">
        <v>385923.8</v>
      </c>
      <c r="R1362">
        <v>432540.4</v>
      </c>
      <c r="S1362">
        <v>468135.5</v>
      </c>
      <c r="T1362">
        <v>484558.6</v>
      </c>
      <c r="U1362">
        <v>511145.8</v>
      </c>
      <c r="V1362">
        <v>541557.30000000005</v>
      </c>
      <c r="W1362">
        <v>565487.19999999995</v>
      </c>
      <c r="X1362">
        <v>580084.1</v>
      </c>
      <c r="Y1362">
        <v>596404.5</v>
      </c>
      <c r="Z1362">
        <v>600406.80000000005</v>
      </c>
      <c r="AA1362">
        <v>590971</v>
      </c>
      <c r="AB1362">
        <v>568998.80000000005</v>
      </c>
      <c r="AC1362">
        <v>548871.6</v>
      </c>
      <c r="AD1362">
        <v>519557.9</v>
      </c>
      <c r="AE1362">
        <v>504504.2</v>
      </c>
      <c r="AF1362">
        <v>482955.6</v>
      </c>
      <c r="AG1362">
        <v>454827.5</v>
      </c>
      <c r="AH1362">
        <v>419672.6</v>
      </c>
      <c r="AI1362">
        <v>388931.2</v>
      </c>
      <c r="AJ1362">
        <v>72.85369</v>
      </c>
      <c r="AK1362">
        <v>71.547529999999995</v>
      </c>
      <c r="AL1362">
        <v>70.981549999999999</v>
      </c>
      <c r="AM1362">
        <v>70.089299999999994</v>
      </c>
      <c r="AN1362">
        <v>69.452809999999999</v>
      </c>
      <c r="AO1362">
        <v>69.066699999999997</v>
      </c>
      <c r="AP1362">
        <v>68.998480000000001</v>
      </c>
      <c r="AQ1362">
        <v>69.180400000000006</v>
      </c>
      <c r="AR1362">
        <v>74.462220000000002</v>
      </c>
      <c r="AS1362">
        <v>80.250380000000007</v>
      </c>
      <c r="AT1362">
        <v>84.300600000000003</v>
      </c>
      <c r="AU1362">
        <v>87.205169999999995</v>
      </c>
      <c r="AV1362">
        <v>87.923379999999995</v>
      </c>
      <c r="AW1362">
        <v>89.535659999999993</v>
      </c>
      <c r="AX1362">
        <v>88.29495</v>
      </c>
      <c r="AY1362">
        <v>86.33466</v>
      </c>
      <c r="AZ1362">
        <v>84.773579999999995</v>
      </c>
      <c r="BA1362">
        <v>84.111670000000004</v>
      </c>
      <c r="BB1362">
        <v>81.261570000000006</v>
      </c>
      <c r="BC1362">
        <v>77.722530000000006</v>
      </c>
      <c r="BD1362">
        <v>75.674059999999997</v>
      </c>
      <c r="BE1362">
        <v>74.557680000000005</v>
      </c>
      <c r="BF1362">
        <v>73.116820000000004</v>
      </c>
      <c r="BG1362">
        <v>72.460340000000002</v>
      </c>
      <c r="BH1362">
        <v>5062.2139999999999</v>
      </c>
      <c r="BI1362">
        <v>6849.1949999999997</v>
      </c>
      <c r="BJ1362">
        <v>7716.683</v>
      </c>
      <c r="BK1362">
        <v>7064.5050000000001</v>
      </c>
      <c r="BL1362">
        <v>8177.1409999999996</v>
      </c>
      <c r="BM1362">
        <v>10917.63</v>
      </c>
      <c r="BN1362">
        <v>13478.74</v>
      </c>
      <c r="BO1362">
        <v>14067.93</v>
      </c>
      <c r="BP1362">
        <v>15335.87</v>
      </c>
      <c r="BQ1362">
        <v>17514.349999999999</v>
      </c>
      <c r="BR1362">
        <v>13633.31</v>
      </c>
      <c r="BS1362">
        <v>6916.2359999999999</v>
      </c>
      <c r="BT1362">
        <v>4650.5370000000003</v>
      </c>
      <c r="BU1362">
        <v>4574.5410000000002</v>
      </c>
      <c r="BV1362">
        <v>12271.94</v>
      </c>
      <c r="BW1362">
        <v>5414.1769999999997</v>
      </c>
      <c r="BX1362">
        <v>4362.2960000000003</v>
      </c>
      <c r="BY1362">
        <v>5214.0690000000004</v>
      </c>
      <c r="BZ1362">
        <v>-3054.154</v>
      </c>
      <c r="CA1362">
        <v>309.334</v>
      </c>
      <c r="CB1362">
        <v>-2588.268</v>
      </c>
      <c r="CC1362">
        <v>-5207.3810000000003</v>
      </c>
      <c r="CD1362">
        <v>-4503.2709999999997</v>
      </c>
      <c r="CE1362">
        <v>-4743.0439999999999</v>
      </c>
      <c r="CF1362" s="23">
        <v>4424690</v>
      </c>
      <c r="CG1362" s="23">
        <v>6688789</v>
      </c>
      <c r="CH1362" s="23">
        <v>5850084</v>
      </c>
      <c r="CI1362" s="23">
        <v>4481087</v>
      </c>
      <c r="CJ1362" s="23">
        <v>3813272</v>
      </c>
      <c r="CK1362" s="23">
        <v>1829670</v>
      </c>
      <c r="CL1362" s="23">
        <v>2416424</v>
      </c>
      <c r="CM1362" s="23">
        <v>2460510</v>
      </c>
      <c r="CN1362" s="23">
        <v>1865181</v>
      </c>
      <c r="CO1362" s="23">
        <v>8269452</v>
      </c>
      <c r="CP1362" s="23">
        <v>1315191</v>
      </c>
      <c r="CQ1362" s="23">
        <v>11400000</v>
      </c>
      <c r="CR1362" s="23">
        <v>11600000</v>
      </c>
      <c r="CS1362" s="23">
        <v>12600000</v>
      </c>
      <c r="CT1362" s="23">
        <v>13100000</v>
      </c>
      <c r="CU1362" s="23">
        <v>12400000</v>
      </c>
      <c r="CV1362" s="23">
        <v>12200000</v>
      </c>
      <c r="CW1362" s="23">
        <v>11900000</v>
      </c>
      <c r="CX1362" s="23">
        <v>13500000</v>
      </c>
      <c r="CY1362" s="23">
        <v>10400000</v>
      </c>
      <c r="CZ1362" s="23">
        <v>10000000</v>
      </c>
      <c r="DA1362" s="23">
        <v>2757060</v>
      </c>
      <c r="DB1362" s="23">
        <v>2868478</v>
      </c>
      <c r="DC1362" s="23">
        <v>3109090</v>
      </c>
      <c r="DD1362">
        <v>0</v>
      </c>
      <c r="DE1362">
        <v>0</v>
      </c>
      <c r="DF1362">
        <v>0</v>
      </c>
    </row>
    <row r="1363" spans="1:110" x14ac:dyDescent="0.25">
      <c r="A1363" s="18" t="str">
        <f t="shared" si="21"/>
        <v>portfolio_CPP_All_All_CAISO_1-in-10_MONTHLY SYSTEM PEAK DAY_2023_10</v>
      </c>
      <c r="B1363" t="s">
        <v>192</v>
      </c>
      <c r="C1363" t="s">
        <v>121</v>
      </c>
      <c r="D1363" t="s">
        <v>7</v>
      </c>
      <c r="E1363" t="s">
        <v>7</v>
      </c>
      <c r="F1363" t="s">
        <v>110</v>
      </c>
      <c r="G1363" t="s">
        <v>85</v>
      </c>
      <c r="H1363" t="s">
        <v>20</v>
      </c>
      <c r="I1363">
        <v>2023</v>
      </c>
      <c r="J1363">
        <v>10</v>
      </c>
      <c r="K1363">
        <v>13922.939</v>
      </c>
      <c r="L1363">
        <v>366067.7</v>
      </c>
      <c r="M1363">
        <v>352999.5</v>
      </c>
      <c r="N1363">
        <v>347014.2</v>
      </c>
      <c r="O1363">
        <v>346275.5</v>
      </c>
      <c r="P1363">
        <v>358179.9</v>
      </c>
      <c r="Q1363">
        <v>390473.3</v>
      </c>
      <c r="R1363">
        <v>437552.8</v>
      </c>
      <c r="S1363">
        <v>473402.4</v>
      </c>
      <c r="T1363">
        <v>490029</v>
      </c>
      <c r="U1363">
        <v>516813.8</v>
      </c>
      <c r="V1363">
        <v>547507.69999999995</v>
      </c>
      <c r="W1363">
        <v>571599.69999999995</v>
      </c>
      <c r="X1363">
        <v>586224.6</v>
      </c>
      <c r="Y1363">
        <v>602547.5</v>
      </c>
      <c r="Z1363">
        <v>606507.19999999995</v>
      </c>
      <c r="AA1363">
        <v>596861.69999999995</v>
      </c>
      <c r="AB1363">
        <v>574609.6</v>
      </c>
      <c r="AC1363">
        <v>554417.4</v>
      </c>
      <c r="AD1363">
        <v>524769.1</v>
      </c>
      <c r="AE1363">
        <v>509503.9</v>
      </c>
      <c r="AF1363">
        <v>487800.6</v>
      </c>
      <c r="AG1363">
        <v>459722</v>
      </c>
      <c r="AH1363">
        <v>424534.1</v>
      </c>
      <c r="AI1363">
        <v>393603.6</v>
      </c>
      <c r="AJ1363">
        <v>72.853080000000006</v>
      </c>
      <c r="AK1363">
        <v>71.547179999999997</v>
      </c>
      <c r="AL1363">
        <v>70.980770000000007</v>
      </c>
      <c r="AM1363">
        <v>70.088530000000006</v>
      </c>
      <c r="AN1363">
        <v>69.452470000000005</v>
      </c>
      <c r="AO1363">
        <v>69.066069999999996</v>
      </c>
      <c r="AP1363">
        <v>68.998490000000004</v>
      </c>
      <c r="AQ1363">
        <v>69.180340000000001</v>
      </c>
      <c r="AR1363">
        <v>74.464100000000002</v>
      </c>
      <c r="AS1363">
        <v>80.252589999999998</v>
      </c>
      <c r="AT1363">
        <v>84.30283</v>
      </c>
      <c r="AU1363">
        <v>87.207400000000007</v>
      </c>
      <c r="AV1363">
        <v>87.925370000000001</v>
      </c>
      <c r="AW1363">
        <v>89.537800000000004</v>
      </c>
      <c r="AX1363">
        <v>88.2971</v>
      </c>
      <c r="AY1363">
        <v>86.336150000000004</v>
      </c>
      <c r="AZ1363">
        <v>84.774630000000002</v>
      </c>
      <c r="BA1363">
        <v>84.113060000000004</v>
      </c>
      <c r="BB1363">
        <v>81.262839999999997</v>
      </c>
      <c r="BC1363">
        <v>77.722930000000005</v>
      </c>
      <c r="BD1363">
        <v>75.673720000000003</v>
      </c>
      <c r="BE1363">
        <v>74.557130000000001</v>
      </c>
      <c r="BF1363">
        <v>73.116380000000007</v>
      </c>
      <c r="BG1363">
        <v>72.459900000000005</v>
      </c>
      <c r="BH1363">
        <v>5056.5330000000004</v>
      </c>
      <c r="BI1363">
        <v>6865.1180000000004</v>
      </c>
      <c r="BJ1363">
        <v>7771.5789999999997</v>
      </c>
      <c r="BK1363">
        <v>7133.6880000000001</v>
      </c>
      <c r="BL1363">
        <v>8249.5769999999993</v>
      </c>
      <c r="BM1363">
        <v>11080.46</v>
      </c>
      <c r="BN1363">
        <v>13687.62</v>
      </c>
      <c r="BO1363">
        <v>14282.78</v>
      </c>
      <c r="BP1363">
        <v>15418.21</v>
      </c>
      <c r="BQ1363">
        <v>17551.580000000002</v>
      </c>
      <c r="BR1363">
        <v>13657.84</v>
      </c>
      <c r="BS1363">
        <v>7013.51</v>
      </c>
      <c r="BT1363">
        <v>4699.018</v>
      </c>
      <c r="BU1363">
        <v>4711.9030000000002</v>
      </c>
      <c r="BV1363">
        <v>12513.33</v>
      </c>
      <c r="BW1363">
        <v>5599.4960000000001</v>
      </c>
      <c r="BX1363">
        <v>4554.7</v>
      </c>
      <c r="BY1363">
        <v>5370.1090000000004</v>
      </c>
      <c r="BZ1363">
        <v>-2989.183</v>
      </c>
      <c r="CA1363">
        <v>290.76609999999999</v>
      </c>
      <c r="CB1363">
        <v>-2603.8879999999999</v>
      </c>
      <c r="CC1363">
        <v>-5273.0050000000001</v>
      </c>
      <c r="CD1363">
        <v>-4550.5429999999997</v>
      </c>
      <c r="CE1363">
        <v>-4804.9949999999999</v>
      </c>
      <c r="CF1363" s="23">
        <v>4713468</v>
      </c>
      <c r="CG1363" s="23">
        <v>7126626</v>
      </c>
      <c r="CH1363" s="23">
        <v>6233405</v>
      </c>
      <c r="CI1363" s="23">
        <v>4774646</v>
      </c>
      <c r="CJ1363" s="23">
        <v>4063177</v>
      </c>
      <c r="CK1363" s="23">
        <v>1949346</v>
      </c>
      <c r="CL1363" s="23">
        <v>2574124</v>
      </c>
      <c r="CM1363" s="23">
        <v>2620436</v>
      </c>
      <c r="CN1363" s="23">
        <v>1985407</v>
      </c>
      <c r="CO1363" s="23">
        <v>8809485</v>
      </c>
      <c r="CP1363" s="23">
        <v>1398916</v>
      </c>
      <c r="CQ1363" s="23">
        <v>12100000</v>
      </c>
      <c r="CR1363" s="23">
        <v>12300000</v>
      </c>
      <c r="CS1363" s="23">
        <v>13400000</v>
      </c>
      <c r="CT1363" s="23">
        <v>13900000</v>
      </c>
      <c r="CU1363" s="23">
        <v>13200000</v>
      </c>
      <c r="CV1363" s="23">
        <v>13000000</v>
      </c>
      <c r="CW1363" s="23">
        <v>12700000</v>
      </c>
      <c r="CX1363" s="23">
        <v>14300000</v>
      </c>
      <c r="CY1363" s="23">
        <v>11000000</v>
      </c>
      <c r="CZ1363" s="23">
        <v>10700000</v>
      </c>
      <c r="DA1363" s="23">
        <v>2936467</v>
      </c>
      <c r="DB1363" s="23">
        <v>3055474</v>
      </c>
      <c r="DC1363" s="23">
        <v>3310739</v>
      </c>
      <c r="DD1363">
        <v>0</v>
      </c>
      <c r="DE1363">
        <v>0</v>
      </c>
      <c r="DF1363">
        <v>0</v>
      </c>
    </row>
    <row r="1364" spans="1:110" x14ac:dyDescent="0.25">
      <c r="A1364" s="18" t="str">
        <f t="shared" si="21"/>
        <v>portfolio_CPP_All_All_CAISO_1-in-10_MONTHLY SYSTEM PEAK DAY_2024_10</v>
      </c>
      <c r="B1364" t="s">
        <v>192</v>
      </c>
      <c r="C1364" t="s">
        <v>121</v>
      </c>
      <c r="D1364" t="s">
        <v>7</v>
      </c>
      <c r="E1364" t="s">
        <v>7</v>
      </c>
      <c r="F1364" t="s">
        <v>110</v>
      </c>
      <c r="G1364" t="s">
        <v>85</v>
      </c>
      <c r="H1364" t="s">
        <v>20</v>
      </c>
      <c r="I1364">
        <v>2024</v>
      </c>
      <c r="J1364">
        <v>10</v>
      </c>
      <c r="K1364">
        <v>13838.574000000001</v>
      </c>
      <c r="L1364">
        <v>369221.5</v>
      </c>
      <c r="M1364">
        <v>356025.9</v>
      </c>
      <c r="N1364">
        <v>350003.9</v>
      </c>
      <c r="O1364">
        <v>349246</v>
      </c>
      <c r="P1364">
        <v>361221.4</v>
      </c>
      <c r="Q1364">
        <v>393739.5</v>
      </c>
      <c r="R1364">
        <v>441140.6</v>
      </c>
      <c r="S1364">
        <v>477152.9</v>
      </c>
      <c r="T1364">
        <v>493926.7</v>
      </c>
      <c r="U1364">
        <v>520839.3</v>
      </c>
      <c r="V1364">
        <v>551726.5</v>
      </c>
      <c r="W1364">
        <v>575920.30000000005</v>
      </c>
      <c r="X1364">
        <v>590547.80000000005</v>
      </c>
      <c r="Y1364">
        <v>606849.30000000005</v>
      </c>
      <c r="Z1364">
        <v>610767.4</v>
      </c>
      <c r="AA1364">
        <v>600959.4</v>
      </c>
      <c r="AB1364">
        <v>578504</v>
      </c>
      <c r="AC1364">
        <v>558286.1</v>
      </c>
      <c r="AD1364">
        <v>528398.9</v>
      </c>
      <c r="AE1364">
        <v>512977.7</v>
      </c>
      <c r="AF1364">
        <v>491175.5</v>
      </c>
      <c r="AG1364">
        <v>463178.8</v>
      </c>
      <c r="AH1364">
        <v>428013.6</v>
      </c>
      <c r="AI1364">
        <v>396968.6</v>
      </c>
      <c r="AJ1364">
        <v>72.852559999999997</v>
      </c>
      <c r="AK1364">
        <v>71.546890000000005</v>
      </c>
      <c r="AL1364">
        <v>70.980109999999996</v>
      </c>
      <c r="AM1364">
        <v>70.087869999999995</v>
      </c>
      <c r="AN1364">
        <v>69.452179999999998</v>
      </c>
      <c r="AO1364">
        <v>69.065539999999999</v>
      </c>
      <c r="AP1364">
        <v>68.998490000000004</v>
      </c>
      <c r="AQ1364">
        <v>69.180289999999999</v>
      </c>
      <c r="AR1364">
        <v>74.465710000000001</v>
      </c>
      <c r="AS1364">
        <v>80.254469999999998</v>
      </c>
      <c r="AT1364">
        <v>84.304720000000003</v>
      </c>
      <c r="AU1364">
        <v>87.209289999999996</v>
      </c>
      <c r="AV1364">
        <v>87.927059999999997</v>
      </c>
      <c r="AW1364">
        <v>89.539619999999999</v>
      </c>
      <c r="AX1364">
        <v>88.298940000000002</v>
      </c>
      <c r="AY1364">
        <v>86.337410000000006</v>
      </c>
      <c r="AZ1364">
        <v>84.77552</v>
      </c>
      <c r="BA1364">
        <v>84.114249999999998</v>
      </c>
      <c r="BB1364">
        <v>81.263919999999999</v>
      </c>
      <c r="BC1364">
        <v>77.723269999999999</v>
      </c>
      <c r="BD1364">
        <v>75.673429999999996</v>
      </c>
      <c r="BE1364">
        <v>74.556659999999994</v>
      </c>
      <c r="BF1364">
        <v>73.116</v>
      </c>
      <c r="BG1364">
        <v>72.459519999999998</v>
      </c>
      <c r="BH1364">
        <v>5044.4889999999996</v>
      </c>
      <c r="BI1364">
        <v>6868.65</v>
      </c>
      <c r="BJ1364">
        <v>7806.5919999999996</v>
      </c>
      <c r="BK1364">
        <v>7181.6360000000004</v>
      </c>
      <c r="BL1364">
        <v>8298.6579999999994</v>
      </c>
      <c r="BM1364">
        <v>11201.51</v>
      </c>
      <c r="BN1364">
        <v>13843.66</v>
      </c>
      <c r="BO1364">
        <v>14442.99</v>
      </c>
      <c r="BP1364">
        <v>15465.33</v>
      </c>
      <c r="BQ1364">
        <v>17557.68</v>
      </c>
      <c r="BR1364">
        <v>13658.85</v>
      </c>
      <c r="BS1364">
        <v>7085.2619999999997</v>
      </c>
      <c r="BT1364">
        <v>4733.049</v>
      </c>
      <c r="BU1364">
        <v>4820.683</v>
      </c>
      <c r="BV1364">
        <v>12698.4</v>
      </c>
      <c r="BW1364">
        <v>5747.3419999999996</v>
      </c>
      <c r="BX1364">
        <v>4710.0050000000001</v>
      </c>
      <c r="BY1364">
        <v>5493.6549999999997</v>
      </c>
      <c r="BZ1364">
        <v>-2930.2359999999999</v>
      </c>
      <c r="CA1364">
        <v>274.72910000000002</v>
      </c>
      <c r="CB1364">
        <v>-2613.288</v>
      </c>
      <c r="CC1364">
        <v>-5320.6329999999998</v>
      </c>
      <c r="CD1364">
        <v>-4583.7709999999997</v>
      </c>
      <c r="CE1364">
        <v>-4850.2060000000001</v>
      </c>
      <c r="CF1364" s="23">
        <v>4949656</v>
      </c>
      <c r="CG1364" s="23">
        <v>7484774</v>
      </c>
      <c r="CH1364" s="23">
        <v>6546974</v>
      </c>
      <c r="CI1364" s="23">
        <v>5014783</v>
      </c>
      <c r="CJ1364" s="23">
        <v>4267608</v>
      </c>
      <c r="CK1364" s="23">
        <v>2047237</v>
      </c>
      <c r="CL1364" s="23">
        <v>2703105</v>
      </c>
      <c r="CM1364" s="23">
        <v>2751213</v>
      </c>
      <c r="CN1364" s="23">
        <v>2083683</v>
      </c>
      <c r="CO1364" s="23">
        <v>9251181</v>
      </c>
      <c r="CP1364" s="23">
        <v>1467317</v>
      </c>
      <c r="CQ1364" s="23">
        <v>12700000</v>
      </c>
      <c r="CR1364" s="23">
        <v>12900000</v>
      </c>
      <c r="CS1364" s="23">
        <v>14100000</v>
      </c>
      <c r="CT1364" s="23">
        <v>14600000</v>
      </c>
      <c r="CU1364" s="23">
        <v>13900000</v>
      </c>
      <c r="CV1364" s="23">
        <v>13600000</v>
      </c>
      <c r="CW1364" s="23">
        <v>13300000</v>
      </c>
      <c r="CX1364" s="23">
        <v>15100000</v>
      </c>
      <c r="CY1364" s="23">
        <v>11600000</v>
      </c>
      <c r="CZ1364" s="23">
        <v>11200000</v>
      </c>
      <c r="DA1364" s="23">
        <v>3083182</v>
      </c>
      <c r="DB1364" s="23">
        <v>3208407</v>
      </c>
      <c r="DC1364" s="23">
        <v>3475617</v>
      </c>
      <c r="DD1364">
        <v>0</v>
      </c>
      <c r="DE1364">
        <v>0</v>
      </c>
      <c r="DF1364">
        <v>0</v>
      </c>
    </row>
    <row r="1365" spans="1:110" x14ac:dyDescent="0.25">
      <c r="A1365" s="18" t="str">
        <f t="shared" si="21"/>
        <v>portfolio_CPP_All_All_CAISO_1-in-10_MONTHLY SYSTEM PEAK DAY_2025_10</v>
      </c>
      <c r="B1365" t="s">
        <v>192</v>
      </c>
      <c r="C1365" t="s">
        <v>121</v>
      </c>
      <c r="D1365" t="s">
        <v>7</v>
      </c>
      <c r="E1365" t="s">
        <v>7</v>
      </c>
      <c r="F1365" t="s">
        <v>110</v>
      </c>
      <c r="G1365" t="s">
        <v>85</v>
      </c>
      <c r="H1365" t="s">
        <v>20</v>
      </c>
      <c r="I1365">
        <v>2025</v>
      </c>
      <c r="J1365">
        <v>10</v>
      </c>
      <c r="K1365">
        <v>13749.346</v>
      </c>
      <c r="L1365">
        <v>371566.9</v>
      </c>
      <c r="M1365">
        <v>358274.5</v>
      </c>
      <c r="N1365">
        <v>352227.1</v>
      </c>
      <c r="O1365">
        <v>351453.3</v>
      </c>
      <c r="P1365">
        <v>363477.4</v>
      </c>
      <c r="Q1365">
        <v>396155.5</v>
      </c>
      <c r="R1365">
        <v>443785.1</v>
      </c>
      <c r="S1365">
        <v>479899.3</v>
      </c>
      <c r="T1365">
        <v>496783.1</v>
      </c>
      <c r="U1365">
        <v>523777.4</v>
      </c>
      <c r="V1365">
        <v>554799.19999999995</v>
      </c>
      <c r="W1365">
        <v>579055</v>
      </c>
      <c r="X1365">
        <v>593668.30000000005</v>
      </c>
      <c r="Y1365">
        <v>609932.9</v>
      </c>
      <c r="Z1365">
        <v>613810.30000000005</v>
      </c>
      <c r="AA1365">
        <v>603871.19999999995</v>
      </c>
      <c r="AB1365">
        <v>581263</v>
      </c>
      <c r="AC1365">
        <v>561045.19999999995</v>
      </c>
      <c r="AD1365">
        <v>530982.5</v>
      </c>
      <c r="AE1365">
        <v>515442.1</v>
      </c>
      <c r="AF1365">
        <v>493577.8</v>
      </c>
      <c r="AG1365">
        <v>465684</v>
      </c>
      <c r="AH1365">
        <v>430578</v>
      </c>
      <c r="AI1365">
        <v>399467.5</v>
      </c>
      <c r="AJ1365">
        <v>72.852099999999993</v>
      </c>
      <c r="AK1365">
        <v>71.546629999999993</v>
      </c>
      <c r="AL1365">
        <v>70.979519999999994</v>
      </c>
      <c r="AM1365">
        <v>70.087280000000007</v>
      </c>
      <c r="AN1365">
        <v>69.451930000000004</v>
      </c>
      <c r="AO1365">
        <v>69.065060000000003</v>
      </c>
      <c r="AP1365">
        <v>68.998490000000004</v>
      </c>
      <c r="AQ1365">
        <v>69.180239999999998</v>
      </c>
      <c r="AR1365">
        <v>74.467129999999997</v>
      </c>
      <c r="AS1365">
        <v>80.256140000000002</v>
      </c>
      <c r="AT1365">
        <v>84.30641</v>
      </c>
      <c r="AU1365">
        <v>87.210970000000003</v>
      </c>
      <c r="AV1365">
        <v>87.928560000000004</v>
      </c>
      <c r="AW1365">
        <v>89.541229999999999</v>
      </c>
      <c r="AX1365">
        <v>88.300569999999993</v>
      </c>
      <c r="AY1365">
        <v>86.338530000000006</v>
      </c>
      <c r="AZ1365">
        <v>84.776319999999998</v>
      </c>
      <c r="BA1365">
        <v>84.115309999999994</v>
      </c>
      <c r="BB1365">
        <v>81.264870000000002</v>
      </c>
      <c r="BC1365">
        <v>77.723569999999995</v>
      </c>
      <c r="BD1365">
        <v>75.673159999999996</v>
      </c>
      <c r="BE1365">
        <v>74.556250000000006</v>
      </c>
      <c r="BF1365">
        <v>73.115660000000005</v>
      </c>
      <c r="BG1365">
        <v>72.459190000000007</v>
      </c>
      <c r="BH1365">
        <v>5028.3239999999996</v>
      </c>
      <c r="BI1365">
        <v>6864.0649999999996</v>
      </c>
      <c r="BJ1365">
        <v>7828.4870000000001</v>
      </c>
      <c r="BK1365">
        <v>7215.54</v>
      </c>
      <c r="BL1365">
        <v>8332.3050000000003</v>
      </c>
      <c r="BM1365">
        <v>11294.85</v>
      </c>
      <c r="BN1365">
        <v>13964.64</v>
      </c>
      <c r="BO1365">
        <v>14566.95</v>
      </c>
      <c r="BP1365">
        <v>15489.25</v>
      </c>
      <c r="BQ1365">
        <v>17543.400000000001</v>
      </c>
      <c r="BR1365">
        <v>13644.49</v>
      </c>
      <c r="BS1365">
        <v>7140.0870000000004</v>
      </c>
      <c r="BT1365">
        <v>4757.5190000000002</v>
      </c>
      <c r="BU1365">
        <v>4910.415</v>
      </c>
      <c r="BV1365">
        <v>12846.04</v>
      </c>
      <c r="BW1365">
        <v>5870.1980000000003</v>
      </c>
      <c r="BX1365">
        <v>4840.5439999999999</v>
      </c>
      <c r="BY1365">
        <v>5595.5469999999996</v>
      </c>
      <c r="BZ1365">
        <v>-2875.4189999999999</v>
      </c>
      <c r="CA1365">
        <v>260.39940000000001</v>
      </c>
      <c r="CB1365">
        <v>-2618.587</v>
      </c>
      <c r="CC1365">
        <v>-5356.335</v>
      </c>
      <c r="CD1365">
        <v>-4607.7049999999999</v>
      </c>
      <c r="CE1365">
        <v>-4884.3209999999999</v>
      </c>
      <c r="CF1365" s="23">
        <v>5149686</v>
      </c>
      <c r="CG1365" s="23">
        <v>7788133</v>
      </c>
      <c r="CH1365" s="23">
        <v>6812585</v>
      </c>
      <c r="CI1365" s="23">
        <v>5218192</v>
      </c>
      <c r="CJ1365" s="23">
        <v>4440775</v>
      </c>
      <c r="CK1365" s="23">
        <v>2130151</v>
      </c>
      <c r="CL1365" s="23">
        <v>2812340</v>
      </c>
      <c r="CM1365" s="23">
        <v>2861950</v>
      </c>
      <c r="CN1365" s="23">
        <v>2166870</v>
      </c>
      <c r="CO1365" s="23">
        <v>9625270</v>
      </c>
      <c r="CP1365" s="23">
        <v>1525183</v>
      </c>
      <c r="CQ1365" s="23">
        <v>13200000</v>
      </c>
      <c r="CR1365" s="23">
        <v>13500000</v>
      </c>
      <c r="CS1365" s="23">
        <v>14700000</v>
      </c>
      <c r="CT1365" s="23">
        <v>15200000</v>
      </c>
      <c r="CU1365" s="23">
        <v>14400000</v>
      </c>
      <c r="CV1365" s="23">
        <v>14200000</v>
      </c>
      <c r="CW1365" s="23">
        <v>13800000</v>
      </c>
      <c r="CX1365" s="23">
        <v>15700000</v>
      </c>
      <c r="CY1365" s="23">
        <v>12000000</v>
      </c>
      <c r="CZ1365" s="23">
        <v>11600000</v>
      </c>
      <c r="DA1365" s="23">
        <v>3207421</v>
      </c>
      <c r="DB1365" s="23">
        <v>3337922</v>
      </c>
      <c r="DC1365" s="23">
        <v>3615218</v>
      </c>
      <c r="DD1365">
        <v>0</v>
      </c>
      <c r="DE1365">
        <v>0</v>
      </c>
      <c r="DF1365">
        <v>0</v>
      </c>
    </row>
    <row r="1366" spans="1:110" x14ac:dyDescent="0.25">
      <c r="A1366" s="18" t="str">
        <f t="shared" si="21"/>
        <v>portfolio_CPP_All_All_CAISO_1-in-10_MONTHLY SYSTEM PEAK DAY_2026_10</v>
      </c>
      <c r="B1366" t="s">
        <v>192</v>
      </c>
      <c r="C1366" t="s">
        <v>121</v>
      </c>
      <c r="D1366" t="s">
        <v>7</v>
      </c>
      <c r="E1366" t="s">
        <v>7</v>
      </c>
      <c r="F1366" t="s">
        <v>110</v>
      </c>
      <c r="G1366" t="s">
        <v>85</v>
      </c>
      <c r="H1366" t="s">
        <v>20</v>
      </c>
      <c r="I1366">
        <v>2026</v>
      </c>
      <c r="J1366">
        <v>10</v>
      </c>
      <c r="K1366">
        <v>13659.245999999999</v>
      </c>
      <c r="L1366">
        <v>373653.1</v>
      </c>
      <c r="M1366">
        <v>360273.8</v>
      </c>
      <c r="N1366">
        <v>354204.7</v>
      </c>
      <c r="O1366">
        <v>353416</v>
      </c>
      <c r="P1366">
        <v>365481.8</v>
      </c>
      <c r="Q1366">
        <v>398299.4</v>
      </c>
      <c r="R1366">
        <v>446127.7</v>
      </c>
      <c r="S1366">
        <v>482325</v>
      </c>
      <c r="T1366">
        <v>499306.9</v>
      </c>
      <c r="U1366">
        <v>526368.4</v>
      </c>
      <c r="V1366">
        <v>557506.19999999995</v>
      </c>
      <c r="W1366">
        <v>581811.5</v>
      </c>
      <c r="X1366">
        <v>596405.80000000005</v>
      </c>
      <c r="Y1366">
        <v>612629.1</v>
      </c>
      <c r="Z1366">
        <v>616466.30000000005</v>
      </c>
      <c r="AA1366">
        <v>606406.30000000005</v>
      </c>
      <c r="AB1366">
        <v>583661.69999999995</v>
      </c>
      <c r="AC1366">
        <v>563451.80000000005</v>
      </c>
      <c r="AD1366">
        <v>533233.80000000005</v>
      </c>
      <c r="AE1366">
        <v>517586.2</v>
      </c>
      <c r="AF1366">
        <v>495671.2</v>
      </c>
      <c r="AG1366">
        <v>467886</v>
      </c>
      <c r="AH1366">
        <v>432849.7</v>
      </c>
      <c r="AI1366">
        <v>401688.9</v>
      </c>
      <c r="AJ1366">
        <v>72.851659999999995</v>
      </c>
      <c r="AK1366">
        <v>71.546379999999999</v>
      </c>
      <c r="AL1366">
        <v>70.978960000000001</v>
      </c>
      <c r="AM1366">
        <v>70.08672</v>
      </c>
      <c r="AN1366">
        <v>69.451689999999999</v>
      </c>
      <c r="AO1366">
        <v>69.064599999999999</v>
      </c>
      <c r="AP1366">
        <v>68.998490000000004</v>
      </c>
      <c r="AQ1366">
        <v>69.180199999999999</v>
      </c>
      <c r="AR1366">
        <v>74.468490000000003</v>
      </c>
      <c r="AS1366">
        <v>80.257739999999998</v>
      </c>
      <c r="AT1366">
        <v>84.308019999999999</v>
      </c>
      <c r="AU1366">
        <v>87.212590000000006</v>
      </c>
      <c r="AV1366">
        <v>87.93</v>
      </c>
      <c r="AW1366">
        <v>89.542779999999993</v>
      </c>
      <c r="AX1366">
        <v>88.302130000000005</v>
      </c>
      <c r="AY1366">
        <v>86.339590000000001</v>
      </c>
      <c r="AZ1366">
        <v>84.777079999999998</v>
      </c>
      <c r="BA1366">
        <v>84.116320000000002</v>
      </c>
      <c r="BB1366">
        <v>81.265799999999999</v>
      </c>
      <c r="BC1366">
        <v>77.723860000000002</v>
      </c>
      <c r="BD1366">
        <v>75.672920000000005</v>
      </c>
      <c r="BE1366">
        <v>74.555850000000007</v>
      </c>
      <c r="BF1366">
        <v>73.115340000000003</v>
      </c>
      <c r="BG1366">
        <v>72.458870000000005</v>
      </c>
      <c r="BH1366">
        <v>5011.0240000000003</v>
      </c>
      <c r="BI1366">
        <v>6857.067</v>
      </c>
      <c r="BJ1366">
        <v>7846.2849999999999</v>
      </c>
      <c r="BK1366">
        <v>7244.9880000000003</v>
      </c>
      <c r="BL1366">
        <v>8361.0789999999997</v>
      </c>
      <c r="BM1366">
        <v>11379.21</v>
      </c>
      <c r="BN1366">
        <v>14074.25</v>
      </c>
      <c r="BO1366">
        <v>14679.16</v>
      </c>
      <c r="BP1366">
        <v>15506.03</v>
      </c>
      <c r="BQ1366">
        <v>17523.080000000002</v>
      </c>
      <c r="BR1366">
        <v>13625.58</v>
      </c>
      <c r="BS1366">
        <v>7189.4480000000003</v>
      </c>
      <c r="BT1366">
        <v>4778.9459999999999</v>
      </c>
      <c r="BU1366">
        <v>4993.8130000000001</v>
      </c>
      <c r="BV1366">
        <v>12981.43</v>
      </c>
      <c r="BW1366">
        <v>5984.7110000000002</v>
      </c>
      <c r="BX1366">
        <v>4962.7539999999999</v>
      </c>
      <c r="BY1366">
        <v>5690.24</v>
      </c>
      <c r="BZ1366">
        <v>-2822.21</v>
      </c>
      <c r="CA1366">
        <v>246.67920000000001</v>
      </c>
      <c r="CB1366">
        <v>-2622.616</v>
      </c>
      <c r="CC1366">
        <v>-5388.2070000000003</v>
      </c>
      <c r="CD1366">
        <v>-4628.68</v>
      </c>
      <c r="CE1366">
        <v>-4914.866</v>
      </c>
      <c r="CF1366" s="23">
        <v>5339498</v>
      </c>
      <c r="CG1366" s="23">
        <v>8076002</v>
      </c>
      <c r="CH1366" s="23">
        <v>7064636</v>
      </c>
      <c r="CI1366" s="23">
        <v>5411216</v>
      </c>
      <c r="CJ1366" s="23">
        <v>4605101</v>
      </c>
      <c r="CK1366" s="23">
        <v>2208830</v>
      </c>
      <c r="CL1366" s="23">
        <v>2915994</v>
      </c>
      <c r="CM1366" s="23">
        <v>2967025</v>
      </c>
      <c r="CN1366" s="23">
        <v>2245796</v>
      </c>
      <c r="CO1366" s="23">
        <v>9980249</v>
      </c>
      <c r="CP1366" s="23">
        <v>1580079</v>
      </c>
      <c r="CQ1366" s="23">
        <v>13700000</v>
      </c>
      <c r="CR1366" s="23">
        <v>14000000</v>
      </c>
      <c r="CS1366" s="23">
        <v>15200000</v>
      </c>
      <c r="CT1366" s="23">
        <v>15800000</v>
      </c>
      <c r="CU1366" s="23">
        <v>15000000</v>
      </c>
      <c r="CV1366" s="23">
        <v>14700000</v>
      </c>
      <c r="CW1366" s="23">
        <v>14400000</v>
      </c>
      <c r="CX1366" s="23">
        <v>16200000</v>
      </c>
      <c r="CY1366" s="23">
        <v>12500000</v>
      </c>
      <c r="CZ1366" s="23">
        <v>12100000</v>
      </c>
      <c r="DA1366" s="23">
        <v>3325309</v>
      </c>
      <c r="DB1366" s="23">
        <v>3460819</v>
      </c>
      <c r="DC1366" s="23">
        <v>3747677</v>
      </c>
      <c r="DD1366">
        <v>0</v>
      </c>
      <c r="DE1366">
        <v>0</v>
      </c>
      <c r="DF1366">
        <v>0</v>
      </c>
    </row>
    <row r="1367" spans="1:110" x14ac:dyDescent="0.25">
      <c r="A1367" s="18" t="str">
        <f t="shared" si="21"/>
        <v>portfolio_CPP_All_All_CAISO_1-in-10_MONTHLY SYSTEM PEAK DAY_2027_10</v>
      </c>
      <c r="B1367" t="s">
        <v>192</v>
      </c>
      <c r="C1367" t="s">
        <v>121</v>
      </c>
      <c r="D1367" t="s">
        <v>7</v>
      </c>
      <c r="E1367" t="s">
        <v>7</v>
      </c>
      <c r="F1367" t="s">
        <v>110</v>
      </c>
      <c r="G1367" t="s">
        <v>85</v>
      </c>
      <c r="H1367" t="s">
        <v>20</v>
      </c>
      <c r="I1367">
        <v>2027</v>
      </c>
      <c r="J1367">
        <v>10</v>
      </c>
      <c r="K1367">
        <v>13574.261</v>
      </c>
      <c r="L1367">
        <v>376304.3</v>
      </c>
      <c r="M1367">
        <v>362816.8</v>
      </c>
      <c r="N1367">
        <v>356717.8</v>
      </c>
      <c r="O1367">
        <v>355912.2</v>
      </c>
      <c r="P1367">
        <v>368035.5</v>
      </c>
      <c r="Q1367">
        <v>401038.2</v>
      </c>
      <c r="R1367">
        <v>449131.2</v>
      </c>
      <c r="S1367">
        <v>485455.1</v>
      </c>
      <c r="T1367">
        <v>502561.1</v>
      </c>
      <c r="U1367">
        <v>529722.80000000005</v>
      </c>
      <c r="V1367">
        <v>561018.30000000005</v>
      </c>
      <c r="W1367">
        <v>585402</v>
      </c>
      <c r="X1367">
        <v>599989.80000000005</v>
      </c>
      <c r="Y1367">
        <v>616184.1</v>
      </c>
      <c r="Z1367">
        <v>619981.19999999995</v>
      </c>
      <c r="AA1367">
        <v>609779</v>
      </c>
      <c r="AB1367">
        <v>586862.69999999995</v>
      </c>
      <c r="AC1367">
        <v>566641.30000000005</v>
      </c>
      <c r="AD1367">
        <v>536223.69999999995</v>
      </c>
      <c r="AE1367">
        <v>520443.2</v>
      </c>
      <c r="AF1367">
        <v>498451.1</v>
      </c>
      <c r="AG1367">
        <v>470757.1</v>
      </c>
      <c r="AH1367">
        <v>435762.4</v>
      </c>
      <c r="AI1367">
        <v>404515.8</v>
      </c>
      <c r="AJ1367">
        <v>72.851169999999996</v>
      </c>
      <c r="AK1367">
        <v>71.546090000000007</v>
      </c>
      <c r="AL1367">
        <v>70.97833</v>
      </c>
      <c r="AM1367">
        <v>70.086100000000002</v>
      </c>
      <c r="AN1367">
        <v>69.451409999999996</v>
      </c>
      <c r="AO1367">
        <v>69.064099999999996</v>
      </c>
      <c r="AP1367">
        <v>68.998500000000007</v>
      </c>
      <c r="AQ1367">
        <v>69.180160000000001</v>
      </c>
      <c r="AR1367">
        <v>74.470010000000002</v>
      </c>
      <c r="AS1367">
        <v>80.259519999999995</v>
      </c>
      <c r="AT1367">
        <v>84.309820000000002</v>
      </c>
      <c r="AU1367">
        <v>87.214380000000006</v>
      </c>
      <c r="AV1367">
        <v>87.931600000000003</v>
      </c>
      <c r="AW1367">
        <v>89.544489999999996</v>
      </c>
      <c r="AX1367">
        <v>88.303870000000003</v>
      </c>
      <c r="AY1367">
        <v>86.340789999999998</v>
      </c>
      <c r="AZ1367">
        <v>84.777929999999998</v>
      </c>
      <c r="BA1367">
        <v>84.117450000000005</v>
      </c>
      <c r="BB1367">
        <v>81.266819999999996</v>
      </c>
      <c r="BC1367">
        <v>77.724180000000004</v>
      </c>
      <c r="BD1367">
        <v>75.672640000000001</v>
      </c>
      <c r="BE1367">
        <v>74.555409999999995</v>
      </c>
      <c r="BF1367">
        <v>73.114980000000003</v>
      </c>
      <c r="BG1367">
        <v>72.458510000000004</v>
      </c>
      <c r="BH1367">
        <v>4997.0720000000001</v>
      </c>
      <c r="BI1367">
        <v>6856.2070000000003</v>
      </c>
      <c r="BJ1367">
        <v>7873.5190000000002</v>
      </c>
      <c r="BK1367">
        <v>7284.3639999999996</v>
      </c>
      <c r="BL1367">
        <v>8400.8230000000003</v>
      </c>
      <c r="BM1367">
        <v>11482.73</v>
      </c>
      <c r="BN1367">
        <v>14208.05</v>
      </c>
      <c r="BO1367">
        <v>14816.39</v>
      </c>
      <c r="BP1367">
        <v>15539.73</v>
      </c>
      <c r="BQ1367">
        <v>17518.22</v>
      </c>
      <c r="BR1367">
        <v>13618.4</v>
      </c>
      <c r="BS1367">
        <v>7250.5429999999997</v>
      </c>
      <c r="BT1367">
        <v>4807.1090000000004</v>
      </c>
      <c r="BU1367">
        <v>5089.9489999999996</v>
      </c>
      <c r="BV1367">
        <v>13142.33</v>
      </c>
      <c r="BW1367">
        <v>6115.8490000000002</v>
      </c>
      <c r="BX1367">
        <v>5101.2969999999996</v>
      </c>
      <c r="BY1367">
        <v>5799.415</v>
      </c>
      <c r="BZ1367">
        <v>-2766.8270000000002</v>
      </c>
      <c r="CA1367">
        <v>231.92189999999999</v>
      </c>
      <c r="CB1367">
        <v>-2629.62</v>
      </c>
      <c r="CC1367">
        <v>-5428.3950000000004</v>
      </c>
      <c r="CD1367">
        <v>-4656.201</v>
      </c>
      <c r="CE1367">
        <v>-4953.1329999999998</v>
      </c>
      <c r="CF1367" s="23">
        <v>5561816</v>
      </c>
      <c r="CG1367" s="23">
        <v>8413120</v>
      </c>
      <c r="CH1367" s="23">
        <v>7359792</v>
      </c>
      <c r="CI1367" s="23">
        <v>5637253</v>
      </c>
      <c r="CJ1367" s="23">
        <v>4797529</v>
      </c>
      <c r="CK1367" s="23">
        <v>2300973</v>
      </c>
      <c r="CL1367" s="23">
        <v>3037401</v>
      </c>
      <c r="CM1367" s="23">
        <v>3090122</v>
      </c>
      <c r="CN1367" s="23">
        <v>2338300</v>
      </c>
      <c r="CO1367" s="23">
        <v>10400000</v>
      </c>
      <c r="CP1367" s="23">
        <v>1644461</v>
      </c>
      <c r="CQ1367" s="23">
        <v>14300000</v>
      </c>
      <c r="CR1367" s="23">
        <v>14500000</v>
      </c>
      <c r="CS1367" s="23">
        <v>15900000</v>
      </c>
      <c r="CT1367" s="23">
        <v>16400000</v>
      </c>
      <c r="CU1367" s="23">
        <v>15600000</v>
      </c>
      <c r="CV1367" s="23">
        <v>15300000</v>
      </c>
      <c r="CW1367" s="23">
        <v>15000000</v>
      </c>
      <c r="CX1367" s="23">
        <v>16900000</v>
      </c>
      <c r="CY1367" s="23">
        <v>13000000</v>
      </c>
      <c r="CZ1367" s="23">
        <v>12600000</v>
      </c>
      <c r="DA1367" s="23">
        <v>3463409</v>
      </c>
      <c r="DB1367" s="23">
        <v>3604771</v>
      </c>
      <c r="DC1367" s="23">
        <v>3902873</v>
      </c>
      <c r="DD1367">
        <v>0</v>
      </c>
      <c r="DE1367">
        <v>0</v>
      </c>
      <c r="DF1367">
        <v>0</v>
      </c>
    </row>
    <row r="1368" spans="1:110" x14ac:dyDescent="0.25">
      <c r="A1368" s="18" t="str">
        <f t="shared" si="21"/>
        <v>portfolio_CPP_All_All_CAISO_1-in-10_MONTHLY SYSTEM PEAK DAY_2028_10</v>
      </c>
      <c r="B1368" t="s">
        <v>192</v>
      </c>
      <c r="C1368" t="s">
        <v>121</v>
      </c>
      <c r="D1368" t="s">
        <v>7</v>
      </c>
      <c r="E1368" t="s">
        <v>7</v>
      </c>
      <c r="F1368" t="s">
        <v>110</v>
      </c>
      <c r="G1368" t="s">
        <v>85</v>
      </c>
      <c r="H1368" t="s">
        <v>20</v>
      </c>
      <c r="I1368">
        <v>2028</v>
      </c>
      <c r="J1368">
        <v>10</v>
      </c>
      <c r="K1368">
        <v>13491.383</v>
      </c>
      <c r="L1368">
        <v>379108.2</v>
      </c>
      <c r="M1368">
        <v>365506.8</v>
      </c>
      <c r="N1368">
        <v>359375.8</v>
      </c>
      <c r="O1368">
        <v>358552.5</v>
      </c>
      <c r="P1368">
        <v>370737.8</v>
      </c>
      <c r="Q1368">
        <v>403938.1</v>
      </c>
      <c r="R1368">
        <v>452313.9</v>
      </c>
      <c r="S1368">
        <v>488776.8</v>
      </c>
      <c r="T1368">
        <v>506013.8</v>
      </c>
      <c r="U1368">
        <v>533285.1</v>
      </c>
      <c r="V1368">
        <v>564749.80000000005</v>
      </c>
      <c r="W1368">
        <v>589219.9</v>
      </c>
      <c r="X1368">
        <v>603805.30000000005</v>
      </c>
      <c r="Y1368">
        <v>619974.30000000005</v>
      </c>
      <c r="Z1368">
        <v>623731.5</v>
      </c>
      <c r="AA1368">
        <v>613381.80000000005</v>
      </c>
      <c r="AB1368">
        <v>590284.19999999995</v>
      </c>
      <c r="AC1368">
        <v>570045.69999999995</v>
      </c>
      <c r="AD1368">
        <v>539416.30000000005</v>
      </c>
      <c r="AE1368">
        <v>523496.2</v>
      </c>
      <c r="AF1368">
        <v>501419.6</v>
      </c>
      <c r="AG1368">
        <v>473811</v>
      </c>
      <c r="AH1368">
        <v>438849</v>
      </c>
      <c r="AI1368">
        <v>407506.3</v>
      </c>
      <c r="AJ1368">
        <v>72.850669999999994</v>
      </c>
      <c r="AK1368">
        <v>71.545810000000003</v>
      </c>
      <c r="AL1368">
        <v>70.977680000000007</v>
      </c>
      <c r="AM1368">
        <v>70.085459999999998</v>
      </c>
      <c r="AN1368">
        <v>69.451130000000006</v>
      </c>
      <c r="AO1368">
        <v>69.063569999999999</v>
      </c>
      <c r="AP1368">
        <v>68.998500000000007</v>
      </c>
      <c r="AQ1368">
        <v>69.180109999999999</v>
      </c>
      <c r="AR1368">
        <v>74.47157</v>
      </c>
      <c r="AS1368">
        <v>80.261349999999993</v>
      </c>
      <c r="AT1368">
        <v>84.311670000000007</v>
      </c>
      <c r="AU1368">
        <v>87.216229999999996</v>
      </c>
      <c r="AV1368">
        <v>87.933260000000004</v>
      </c>
      <c r="AW1368">
        <v>89.546270000000007</v>
      </c>
      <c r="AX1368">
        <v>88.305660000000003</v>
      </c>
      <c r="AY1368">
        <v>86.342020000000005</v>
      </c>
      <c r="AZ1368">
        <v>84.778800000000004</v>
      </c>
      <c r="BA1368">
        <v>84.118610000000004</v>
      </c>
      <c r="BB1368">
        <v>81.267870000000002</v>
      </c>
      <c r="BC1368">
        <v>77.724500000000006</v>
      </c>
      <c r="BD1368">
        <v>75.672349999999994</v>
      </c>
      <c r="BE1368">
        <v>74.554950000000005</v>
      </c>
      <c r="BF1368">
        <v>73.114609999999999</v>
      </c>
      <c r="BG1368">
        <v>72.45814</v>
      </c>
      <c r="BH1368">
        <v>4984.2219999999998</v>
      </c>
      <c r="BI1368">
        <v>6857.2030000000004</v>
      </c>
      <c r="BJ1368">
        <v>7903.4160000000002</v>
      </c>
      <c r="BK1368">
        <v>7326.4709999999995</v>
      </c>
      <c r="BL1368">
        <v>8443.6110000000008</v>
      </c>
      <c r="BM1368">
        <v>11591.34</v>
      </c>
      <c r="BN1368">
        <v>14348.25</v>
      </c>
      <c r="BO1368">
        <v>14960.26</v>
      </c>
      <c r="BP1368">
        <v>15578.32</v>
      </c>
      <c r="BQ1368">
        <v>17518.05</v>
      </c>
      <c r="BR1368">
        <v>13614.81</v>
      </c>
      <c r="BS1368">
        <v>7314.77</v>
      </c>
      <c r="BT1368">
        <v>4837.116</v>
      </c>
      <c r="BU1368">
        <v>5189.2860000000001</v>
      </c>
      <c r="BV1368">
        <v>13309.84</v>
      </c>
      <c r="BW1368">
        <v>6251.1279999999997</v>
      </c>
      <c r="BX1368">
        <v>5243.8419999999996</v>
      </c>
      <c r="BY1368">
        <v>5912.2309999999998</v>
      </c>
      <c r="BZ1368">
        <v>-2711.1559999999999</v>
      </c>
      <c r="CA1368">
        <v>216.94980000000001</v>
      </c>
      <c r="CB1368">
        <v>-2637.4740000000002</v>
      </c>
      <c r="CC1368">
        <v>-5470.8220000000001</v>
      </c>
      <c r="CD1368">
        <v>-4685.5110000000004</v>
      </c>
      <c r="CE1368">
        <v>-4993.4740000000002</v>
      </c>
      <c r="CF1368" s="23">
        <v>5796144</v>
      </c>
      <c r="CG1368" s="23">
        <v>8768429</v>
      </c>
      <c r="CH1368" s="23">
        <v>7670869</v>
      </c>
      <c r="CI1368" s="23">
        <v>5875483</v>
      </c>
      <c r="CJ1368" s="23">
        <v>5000335</v>
      </c>
      <c r="CK1368" s="23">
        <v>2398089</v>
      </c>
      <c r="CL1368" s="23">
        <v>3165366</v>
      </c>
      <c r="CM1368" s="23">
        <v>3219878</v>
      </c>
      <c r="CN1368" s="23">
        <v>2435824</v>
      </c>
      <c r="CO1368" s="23">
        <v>10800000</v>
      </c>
      <c r="CP1368" s="23">
        <v>1712353</v>
      </c>
      <c r="CQ1368" s="23">
        <v>14900000</v>
      </c>
      <c r="CR1368" s="23">
        <v>15100000</v>
      </c>
      <c r="CS1368" s="23">
        <v>16500000</v>
      </c>
      <c r="CT1368" s="23">
        <v>17100000</v>
      </c>
      <c r="CU1368" s="23">
        <v>16200000</v>
      </c>
      <c r="CV1368" s="23">
        <v>15900000</v>
      </c>
      <c r="CW1368" s="23">
        <v>15600000</v>
      </c>
      <c r="CX1368" s="23">
        <v>17600000</v>
      </c>
      <c r="CY1368" s="23">
        <v>13500000</v>
      </c>
      <c r="CZ1368" s="23">
        <v>13100000</v>
      </c>
      <c r="DA1368" s="23">
        <v>3608976</v>
      </c>
      <c r="DB1368" s="23">
        <v>3756503</v>
      </c>
      <c r="DC1368" s="23">
        <v>4066472</v>
      </c>
      <c r="DD1368">
        <v>0</v>
      </c>
      <c r="DE1368">
        <v>0</v>
      </c>
      <c r="DF1368">
        <v>0</v>
      </c>
    </row>
    <row r="1369" spans="1:110" x14ac:dyDescent="0.25">
      <c r="A1369" s="18" t="str">
        <f t="shared" si="21"/>
        <v>portfolio_CPP_All_All_CAISO_1-in-10_MONTHLY SYSTEM PEAK DAY_2029_10</v>
      </c>
      <c r="B1369" t="s">
        <v>192</v>
      </c>
      <c r="C1369" t="s">
        <v>121</v>
      </c>
      <c r="D1369" t="s">
        <v>7</v>
      </c>
      <c r="E1369" t="s">
        <v>7</v>
      </c>
      <c r="F1369" t="s">
        <v>110</v>
      </c>
      <c r="G1369" t="s">
        <v>85</v>
      </c>
      <c r="H1369" t="s">
        <v>20</v>
      </c>
      <c r="I1369">
        <v>2029</v>
      </c>
      <c r="J1369">
        <v>10</v>
      </c>
      <c r="K1369">
        <v>13409.599</v>
      </c>
      <c r="L1369">
        <v>381927.3</v>
      </c>
      <c r="M1369">
        <v>368211.5</v>
      </c>
      <c r="N1369">
        <v>362048.1</v>
      </c>
      <c r="O1369">
        <v>361207.3</v>
      </c>
      <c r="P1369">
        <v>373455.1</v>
      </c>
      <c r="Q1369">
        <v>406854.5</v>
      </c>
      <c r="R1369">
        <v>455515.2</v>
      </c>
      <c r="S1369">
        <v>492118.9</v>
      </c>
      <c r="T1369">
        <v>509487.6</v>
      </c>
      <c r="U1369">
        <v>536870</v>
      </c>
      <c r="V1369">
        <v>568505.30000000005</v>
      </c>
      <c r="W1369">
        <v>593063.1</v>
      </c>
      <c r="X1369">
        <v>607646.80000000005</v>
      </c>
      <c r="Y1369">
        <v>623791.69999999995</v>
      </c>
      <c r="Z1369">
        <v>627509.4</v>
      </c>
      <c r="AA1369">
        <v>617012</v>
      </c>
      <c r="AB1369">
        <v>593732.19999999995</v>
      </c>
      <c r="AC1369">
        <v>573475.4</v>
      </c>
      <c r="AD1369">
        <v>542633</v>
      </c>
      <c r="AE1369">
        <v>526572.69999999995</v>
      </c>
      <c r="AF1369">
        <v>504410.4</v>
      </c>
      <c r="AG1369">
        <v>476885.1</v>
      </c>
      <c r="AH1369">
        <v>441953.7</v>
      </c>
      <c r="AI1369">
        <v>410513.3</v>
      </c>
      <c r="AJ1369">
        <v>72.850160000000002</v>
      </c>
      <c r="AK1369">
        <v>71.545519999999996</v>
      </c>
      <c r="AL1369">
        <v>70.977029999999999</v>
      </c>
      <c r="AM1369">
        <v>70.084819999999993</v>
      </c>
      <c r="AN1369">
        <v>69.450850000000003</v>
      </c>
      <c r="AO1369">
        <v>69.063040000000001</v>
      </c>
      <c r="AP1369">
        <v>68.998500000000007</v>
      </c>
      <c r="AQ1369">
        <v>69.180059999999997</v>
      </c>
      <c r="AR1369">
        <v>74.473140000000001</v>
      </c>
      <c r="AS1369">
        <v>80.263199999999998</v>
      </c>
      <c r="AT1369">
        <v>84.31353</v>
      </c>
      <c r="AU1369">
        <v>87.218090000000004</v>
      </c>
      <c r="AV1369">
        <v>87.934920000000005</v>
      </c>
      <c r="AW1369">
        <v>89.548050000000003</v>
      </c>
      <c r="AX1369">
        <v>88.307460000000006</v>
      </c>
      <c r="AY1369">
        <v>86.343260000000001</v>
      </c>
      <c r="AZ1369">
        <v>84.779679999999999</v>
      </c>
      <c r="BA1369">
        <v>84.119780000000006</v>
      </c>
      <c r="BB1369">
        <v>81.268929999999997</v>
      </c>
      <c r="BC1369">
        <v>77.724829999999997</v>
      </c>
      <c r="BD1369">
        <v>75.672070000000005</v>
      </c>
      <c r="BE1369">
        <v>74.554500000000004</v>
      </c>
      <c r="BF1369">
        <v>73.114239999999995</v>
      </c>
      <c r="BG1369">
        <v>72.457769999999996</v>
      </c>
      <c r="BH1369">
        <v>4971.7219999999998</v>
      </c>
      <c r="BI1369">
        <v>6858.625</v>
      </c>
      <c r="BJ1369">
        <v>7933.7160000000003</v>
      </c>
      <c r="BK1369">
        <v>7368.9070000000002</v>
      </c>
      <c r="BL1369">
        <v>8486.7960000000003</v>
      </c>
      <c r="BM1369">
        <v>11700.33</v>
      </c>
      <c r="BN1369">
        <v>14488.91</v>
      </c>
      <c r="BO1369">
        <v>15104.62</v>
      </c>
      <c r="BP1369">
        <v>15617.76</v>
      </c>
      <c r="BQ1369">
        <v>17518.98</v>
      </c>
      <c r="BR1369">
        <v>13612.08</v>
      </c>
      <c r="BS1369">
        <v>7379.2579999999998</v>
      </c>
      <c r="BT1369">
        <v>4867.3329999999996</v>
      </c>
      <c r="BU1369">
        <v>5288.6450000000004</v>
      </c>
      <c r="BV1369">
        <v>13477.68</v>
      </c>
      <c r="BW1369">
        <v>6386.3869999999997</v>
      </c>
      <c r="BX1369">
        <v>5386.2830000000004</v>
      </c>
      <c r="BY1369">
        <v>6025.0730000000003</v>
      </c>
      <c r="BZ1369">
        <v>-2655.8240000000001</v>
      </c>
      <c r="CA1369">
        <v>202.0367</v>
      </c>
      <c r="CB1369">
        <v>-2645.4690000000001</v>
      </c>
      <c r="CC1369">
        <v>-5513.4629999999997</v>
      </c>
      <c r="CD1369">
        <v>-4715.0259999999998</v>
      </c>
      <c r="CE1369">
        <v>-5034.0050000000001</v>
      </c>
      <c r="CF1369" s="23">
        <v>6035366</v>
      </c>
      <c r="CG1369" s="23">
        <v>9131149</v>
      </c>
      <c r="CH1369" s="23">
        <v>7988432</v>
      </c>
      <c r="CI1369" s="23">
        <v>6118681</v>
      </c>
      <c r="CJ1369" s="23">
        <v>5207370</v>
      </c>
      <c r="CK1369" s="23">
        <v>2497232</v>
      </c>
      <c r="CL1369" s="23">
        <v>3296004</v>
      </c>
      <c r="CM1369" s="23">
        <v>3352350</v>
      </c>
      <c r="CN1369" s="23">
        <v>2535397</v>
      </c>
      <c r="CO1369" s="23">
        <v>11300000</v>
      </c>
      <c r="CP1369" s="23">
        <v>1781681</v>
      </c>
      <c r="CQ1369" s="23">
        <v>15500000</v>
      </c>
      <c r="CR1369" s="23">
        <v>15800000</v>
      </c>
      <c r="CS1369" s="23">
        <v>17200000</v>
      </c>
      <c r="CT1369" s="23">
        <v>17800000</v>
      </c>
      <c r="CU1369" s="23">
        <v>16900000</v>
      </c>
      <c r="CV1369" s="23">
        <v>16600000</v>
      </c>
      <c r="CW1369" s="23">
        <v>16200000</v>
      </c>
      <c r="CX1369" s="23">
        <v>18400000</v>
      </c>
      <c r="CY1369" s="23">
        <v>14100000</v>
      </c>
      <c r="CZ1369" s="23">
        <v>13600000</v>
      </c>
      <c r="DA1369" s="23">
        <v>3757588</v>
      </c>
      <c r="DB1369" s="23">
        <v>3911407</v>
      </c>
      <c r="DC1369" s="23">
        <v>4233498</v>
      </c>
      <c r="DD1369">
        <v>0</v>
      </c>
      <c r="DE1369">
        <v>0</v>
      </c>
      <c r="DF1369">
        <v>0</v>
      </c>
    </row>
    <row r="1370" spans="1:110" x14ac:dyDescent="0.25">
      <c r="A1370" s="18" t="str">
        <f t="shared" si="21"/>
        <v>portfolio_CPP_All_All_CAISO_1-in-10_MONTHLY SYSTEM PEAK DAY_2030_10</v>
      </c>
      <c r="B1370" t="s">
        <v>192</v>
      </c>
      <c r="C1370" t="s">
        <v>121</v>
      </c>
      <c r="D1370" t="s">
        <v>7</v>
      </c>
      <c r="E1370" t="s">
        <v>7</v>
      </c>
      <c r="F1370" t="s">
        <v>110</v>
      </c>
      <c r="G1370" t="s">
        <v>85</v>
      </c>
      <c r="H1370" t="s">
        <v>20</v>
      </c>
      <c r="I1370">
        <v>2030</v>
      </c>
      <c r="J1370">
        <v>10</v>
      </c>
      <c r="K1370">
        <v>13329.9</v>
      </c>
      <c r="L1370">
        <v>384898.9</v>
      </c>
      <c r="M1370">
        <v>371062.9</v>
      </c>
      <c r="N1370">
        <v>364865</v>
      </c>
      <c r="O1370">
        <v>364006.1</v>
      </c>
      <c r="P1370">
        <v>376320.7</v>
      </c>
      <c r="Q1370">
        <v>409931.6</v>
      </c>
      <c r="R1370">
        <v>458895.4</v>
      </c>
      <c r="S1370">
        <v>495652.2</v>
      </c>
      <c r="T1370">
        <v>513159.6</v>
      </c>
      <c r="U1370">
        <v>540662.19999999995</v>
      </c>
      <c r="V1370">
        <v>572479.69999999995</v>
      </c>
      <c r="W1370">
        <v>597133.19999999995</v>
      </c>
      <c r="X1370">
        <v>611719.30000000005</v>
      </c>
      <c r="Y1370">
        <v>627843.80000000005</v>
      </c>
      <c r="Z1370">
        <v>631522.30000000005</v>
      </c>
      <c r="AA1370">
        <v>620871.69999999995</v>
      </c>
      <c r="AB1370">
        <v>597400.30000000005</v>
      </c>
      <c r="AC1370">
        <v>577119.4</v>
      </c>
      <c r="AD1370">
        <v>546051.9</v>
      </c>
      <c r="AE1370">
        <v>529844.6</v>
      </c>
      <c r="AF1370">
        <v>507589.2</v>
      </c>
      <c r="AG1370">
        <v>480141.5</v>
      </c>
      <c r="AH1370">
        <v>445231.8</v>
      </c>
      <c r="AI1370">
        <v>413683.7</v>
      </c>
      <c r="AJ1370">
        <v>72.849639999999994</v>
      </c>
      <c r="AK1370">
        <v>71.54522</v>
      </c>
      <c r="AL1370">
        <v>70.97636</v>
      </c>
      <c r="AM1370">
        <v>70.084149999999994</v>
      </c>
      <c r="AN1370">
        <v>69.450559999999996</v>
      </c>
      <c r="AO1370">
        <v>69.0625</v>
      </c>
      <c r="AP1370">
        <v>68.998500000000007</v>
      </c>
      <c r="AQ1370">
        <v>69.180009999999996</v>
      </c>
      <c r="AR1370">
        <v>74.474760000000003</v>
      </c>
      <c r="AS1370">
        <v>80.265100000000004</v>
      </c>
      <c r="AT1370">
        <v>84.315449999999998</v>
      </c>
      <c r="AU1370">
        <v>87.220010000000002</v>
      </c>
      <c r="AV1370">
        <v>87.936629999999994</v>
      </c>
      <c r="AW1370">
        <v>89.549890000000005</v>
      </c>
      <c r="AX1370">
        <v>88.30932</v>
      </c>
      <c r="AY1370">
        <v>86.344539999999995</v>
      </c>
      <c r="AZ1370">
        <v>84.780590000000004</v>
      </c>
      <c r="BA1370">
        <v>84.120980000000003</v>
      </c>
      <c r="BB1370">
        <v>81.270020000000002</v>
      </c>
      <c r="BC1370">
        <v>77.725179999999995</v>
      </c>
      <c r="BD1370">
        <v>75.671769999999995</v>
      </c>
      <c r="BE1370">
        <v>74.554019999999994</v>
      </c>
      <c r="BF1370">
        <v>73.113860000000003</v>
      </c>
      <c r="BG1370">
        <v>72.457390000000004</v>
      </c>
      <c r="BH1370">
        <v>4960.3180000000002</v>
      </c>
      <c r="BI1370">
        <v>6861.8950000000004</v>
      </c>
      <c r="BJ1370">
        <v>7966.6710000000003</v>
      </c>
      <c r="BK1370">
        <v>7414.0690000000004</v>
      </c>
      <c r="BL1370">
        <v>8533.0169999999998</v>
      </c>
      <c r="BM1370">
        <v>11814.41</v>
      </c>
      <c r="BN1370">
        <v>14635.97</v>
      </c>
      <c r="BO1370">
        <v>15255.61</v>
      </c>
      <c r="BP1370">
        <v>15662.06</v>
      </c>
      <c r="BQ1370">
        <v>17524.580000000002</v>
      </c>
      <c r="BR1370">
        <v>13612.91</v>
      </c>
      <c r="BS1370">
        <v>7446.8720000000003</v>
      </c>
      <c r="BT1370">
        <v>4899.3900000000003</v>
      </c>
      <c r="BU1370">
        <v>5391.2060000000001</v>
      </c>
      <c r="BV1370">
        <v>13652.13</v>
      </c>
      <c r="BW1370">
        <v>6525.7870000000003</v>
      </c>
      <c r="BX1370">
        <v>5532.7290000000003</v>
      </c>
      <c r="BY1370">
        <v>6141.5550000000003</v>
      </c>
      <c r="BZ1370">
        <v>-2600.1979999999999</v>
      </c>
      <c r="CA1370">
        <v>186.90780000000001</v>
      </c>
      <c r="CB1370">
        <v>-2654.3110000000001</v>
      </c>
      <c r="CC1370">
        <v>-5558.3379999999997</v>
      </c>
      <c r="CD1370">
        <v>-4746.326</v>
      </c>
      <c r="CE1370">
        <v>-5076.6049999999996</v>
      </c>
      <c r="CF1370" s="23">
        <v>6287208</v>
      </c>
      <c r="CG1370" s="23">
        <v>9512985</v>
      </c>
      <c r="CH1370" s="23">
        <v>8322725</v>
      </c>
      <c r="CI1370" s="23">
        <v>6374693</v>
      </c>
      <c r="CJ1370" s="23">
        <v>5425311</v>
      </c>
      <c r="CK1370" s="23">
        <v>2601601</v>
      </c>
      <c r="CL1370" s="23">
        <v>3433533</v>
      </c>
      <c r="CM1370" s="23">
        <v>3491820</v>
      </c>
      <c r="CN1370" s="23">
        <v>2640245</v>
      </c>
      <c r="CO1370" s="23">
        <v>11800000</v>
      </c>
      <c r="CP1370" s="23">
        <v>1854696</v>
      </c>
      <c r="CQ1370" s="23">
        <v>16100000</v>
      </c>
      <c r="CR1370" s="23">
        <v>16400000</v>
      </c>
      <c r="CS1370" s="23">
        <v>17900000</v>
      </c>
      <c r="CT1370" s="23">
        <v>18600000</v>
      </c>
      <c r="CU1370" s="23">
        <v>17600000</v>
      </c>
      <c r="CV1370" s="23">
        <v>17300000</v>
      </c>
      <c r="CW1370" s="23">
        <v>16900000</v>
      </c>
      <c r="CX1370" s="23">
        <v>19100000</v>
      </c>
      <c r="CY1370" s="23">
        <v>14700000</v>
      </c>
      <c r="CZ1370" s="23">
        <v>14200000</v>
      </c>
      <c r="DA1370" s="23">
        <v>3914048</v>
      </c>
      <c r="DB1370" s="23">
        <v>4074484</v>
      </c>
      <c r="DC1370" s="23">
        <v>4409354</v>
      </c>
      <c r="DD1370">
        <v>0</v>
      </c>
      <c r="DE1370">
        <v>0</v>
      </c>
      <c r="DF1370">
        <v>0</v>
      </c>
    </row>
    <row r="1371" spans="1:110" x14ac:dyDescent="0.25">
      <c r="A1371" s="18" t="str">
        <f t="shared" si="21"/>
        <v>portfolio_CPP_All_All_CAISO_1-in-10_MONTHLY SYSTEM PEAK DAY_2019_11</v>
      </c>
      <c r="B1371" t="s">
        <v>192</v>
      </c>
      <c r="C1371" t="s">
        <v>121</v>
      </c>
      <c r="D1371" t="s">
        <v>7</v>
      </c>
      <c r="E1371" t="s">
        <v>7</v>
      </c>
      <c r="F1371" t="s">
        <v>110</v>
      </c>
      <c r="G1371" t="s">
        <v>85</v>
      </c>
      <c r="H1371" t="s">
        <v>20</v>
      </c>
      <c r="I1371">
        <v>2019</v>
      </c>
      <c r="J1371">
        <v>11</v>
      </c>
      <c r="K1371">
        <v>14288</v>
      </c>
      <c r="L1371">
        <v>347488.9</v>
      </c>
      <c r="M1371">
        <v>337170.6</v>
      </c>
      <c r="N1371">
        <v>331977.8</v>
      </c>
      <c r="O1371">
        <v>332156.7</v>
      </c>
      <c r="P1371">
        <v>345253.4</v>
      </c>
      <c r="Q1371">
        <v>379471.5</v>
      </c>
      <c r="R1371">
        <v>426942.2</v>
      </c>
      <c r="S1371">
        <v>462005.6</v>
      </c>
      <c r="T1371">
        <v>484981</v>
      </c>
      <c r="U1371">
        <v>501456</v>
      </c>
      <c r="V1371">
        <v>532685.9</v>
      </c>
      <c r="W1371">
        <v>560088.9</v>
      </c>
      <c r="X1371">
        <v>575685.30000000005</v>
      </c>
      <c r="Y1371">
        <v>589922.5</v>
      </c>
      <c r="Z1371">
        <v>596131</v>
      </c>
      <c r="AA1371">
        <v>588816.80000000005</v>
      </c>
      <c r="AB1371">
        <v>567018.30000000005</v>
      </c>
      <c r="AC1371">
        <v>549300.4</v>
      </c>
      <c r="AD1371">
        <v>516665.59999999998</v>
      </c>
      <c r="AE1371">
        <v>489272.2</v>
      </c>
      <c r="AF1371">
        <v>461537.7</v>
      </c>
      <c r="AG1371">
        <v>432791.8</v>
      </c>
      <c r="AH1371">
        <v>396479</v>
      </c>
      <c r="AI1371">
        <v>368783.2</v>
      </c>
      <c r="AJ1371">
        <v>66.772940000000006</v>
      </c>
      <c r="AK1371">
        <v>65.789429999999996</v>
      </c>
      <c r="AL1371">
        <v>64.928780000000003</v>
      </c>
      <c r="AM1371">
        <v>64.201539999999994</v>
      </c>
      <c r="AN1371">
        <v>63.594250000000002</v>
      </c>
      <c r="AO1371">
        <v>63.205350000000003</v>
      </c>
      <c r="AP1371">
        <v>63.136670000000002</v>
      </c>
      <c r="AQ1371">
        <v>63.897019999999998</v>
      </c>
      <c r="AR1371">
        <v>69.890810000000002</v>
      </c>
      <c r="AS1371">
        <v>78.084969999999998</v>
      </c>
      <c r="AT1371">
        <v>84.582229999999996</v>
      </c>
      <c r="AU1371">
        <v>89.413079999999994</v>
      </c>
      <c r="AV1371">
        <v>89.661249999999995</v>
      </c>
      <c r="AW1371">
        <v>89.841589999999997</v>
      </c>
      <c r="AX1371">
        <v>90.044070000000005</v>
      </c>
      <c r="AY1371">
        <v>87.767600000000002</v>
      </c>
      <c r="AZ1371">
        <v>86.464560000000006</v>
      </c>
      <c r="BA1371">
        <v>83.255430000000004</v>
      </c>
      <c r="BB1371">
        <v>77.953479999999999</v>
      </c>
      <c r="BC1371">
        <v>73.535200000000003</v>
      </c>
      <c r="BD1371">
        <v>70.681150000000002</v>
      </c>
      <c r="BE1371">
        <v>67.183239999999998</v>
      </c>
      <c r="BF1371">
        <v>65.524119999999996</v>
      </c>
      <c r="BG1371">
        <v>63.96011</v>
      </c>
      <c r="BH1371">
        <v>3252.7759999999998</v>
      </c>
      <c r="BI1371">
        <v>4940.6030000000001</v>
      </c>
      <c r="BJ1371">
        <v>6111.9849999999997</v>
      </c>
      <c r="BK1371">
        <v>5662.3230000000003</v>
      </c>
      <c r="BL1371">
        <v>7257.5990000000002</v>
      </c>
      <c r="BM1371">
        <v>10216.120000000001</v>
      </c>
      <c r="BN1371">
        <v>12671.79</v>
      </c>
      <c r="BO1371">
        <v>13683.99</v>
      </c>
      <c r="BP1371">
        <v>14741.5</v>
      </c>
      <c r="BQ1371">
        <v>16889.78</v>
      </c>
      <c r="BR1371">
        <v>13882.74</v>
      </c>
      <c r="BS1371">
        <v>7089.4589999999998</v>
      </c>
      <c r="BT1371">
        <v>4899.0550000000003</v>
      </c>
      <c r="BU1371">
        <v>4441.1329999999998</v>
      </c>
      <c r="BV1371">
        <v>12599.87</v>
      </c>
      <c r="BW1371">
        <v>5607.643</v>
      </c>
      <c r="BX1371">
        <v>4597.25</v>
      </c>
      <c r="BY1371">
        <v>4817.1319999999996</v>
      </c>
      <c r="BZ1371">
        <v>-4074.8029999999999</v>
      </c>
      <c r="CA1371">
        <v>-595.48869999999999</v>
      </c>
      <c r="CB1371">
        <v>-3865.0909999999999</v>
      </c>
      <c r="CC1371">
        <v>-6104.058</v>
      </c>
      <c r="CD1371">
        <v>-3839.8150000000001</v>
      </c>
      <c r="CE1371">
        <v>-5048.799</v>
      </c>
      <c r="CF1371" s="23">
        <v>3763491</v>
      </c>
      <c r="CG1371" s="23">
        <v>5955388</v>
      </c>
      <c r="CH1371" s="23">
        <v>5163134</v>
      </c>
      <c r="CI1371" s="23">
        <v>4056623</v>
      </c>
      <c r="CJ1371" s="23">
        <v>3342267</v>
      </c>
      <c r="CK1371" s="23">
        <v>1621874</v>
      </c>
      <c r="CL1371" s="23">
        <v>2166878</v>
      </c>
      <c r="CM1371" s="23">
        <v>2236210</v>
      </c>
      <c r="CN1371" s="23">
        <v>1615499</v>
      </c>
      <c r="CO1371" s="23">
        <v>7574608</v>
      </c>
      <c r="CP1371" s="23">
        <v>1220857</v>
      </c>
      <c r="CQ1371" s="23">
        <v>10500000</v>
      </c>
      <c r="CR1371" s="23">
        <v>10600000</v>
      </c>
      <c r="CS1371" s="23">
        <v>11500000</v>
      </c>
      <c r="CT1371" s="23">
        <v>11700000</v>
      </c>
      <c r="CU1371" s="23">
        <v>11300000</v>
      </c>
      <c r="CV1371" s="23">
        <v>11000000</v>
      </c>
      <c r="CW1371" s="23">
        <v>10900000</v>
      </c>
      <c r="CX1371" s="23">
        <v>13200000</v>
      </c>
      <c r="CY1371" s="23">
        <v>10000000</v>
      </c>
      <c r="CZ1371" s="23">
        <v>9420827</v>
      </c>
      <c r="DA1371" s="23">
        <v>2584360</v>
      </c>
      <c r="DB1371" s="23">
        <v>2711920</v>
      </c>
      <c r="DC1371" s="23">
        <v>2881358</v>
      </c>
      <c r="DD1371">
        <v>0</v>
      </c>
      <c r="DE1371">
        <v>0</v>
      </c>
      <c r="DF1371">
        <v>0</v>
      </c>
    </row>
    <row r="1372" spans="1:110" x14ac:dyDescent="0.25">
      <c r="A1372" s="18" t="str">
        <f t="shared" si="21"/>
        <v>portfolio_CPP_All_All_CAISO_1-in-10_MONTHLY SYSTEM PEAK DAY_2020_11</v>
      </c>
      <c r="B1372" t="s">
        <v>192</v>
      </c>
      <c r="C1372" t="s">
        <v>121</v>
      </c>
      <c r="D1372" t="s">
        <v>7</v>
      </c>
      <c r="E1372" t="s">
        <v>7</v>
      </c>
      <c r="F1372" t="s">
        <v>110</v>
      </c>
      <c r="G1372" t="s">
        <v>85</v>
      </c>
      <c r="H1372" t="s">
        <v>20</v>
      </c>
      <c r="I1372">
        <v>2020</v>
      </c>
      <c r="J1372">
        <v>11</v>
      </c>
      <c r="K1372">
        <v>14189.973</v>
      </c>
      <c r="L1372">
        <v>349282.2</v>
      </c>
      <c r="M1372">
        <v>338914.4</v>
      </c>
      <c r="N1372">
        <v>333694.2</v>
      </c>
      <c r="O1372">
        <v>333861.09999999998</v>
      </c>
      <c r="P1372">
        <v>347002.2</v>
      </c>
      <c r="Q1372">
        <v>381343.3</v>
      </c>
      <c r="R1372">
        <v>428990.5</v>
      </c>
      <c r="S1372">
        <v>464140.6</v>
      </c>
      <c r="T1372">
        <v>487142.5</v>
      </c>
      <c r="U1372">
        <v>503775.3</v>
      </c>
      <c r="V1372">
        <v>535096.30000000005</v>
      </c>
      <c r="W1372">
        <v>562528.1</v>
      </c>
      <c r="X1372">
        <v>578094.19999999995</v>
      </c>
      <c r="Y1372">
        <v>592261.6</v>
      </c>
      <c r="Z1372">
        <v>598406.9</v>
      </c>
      <c r="AA1372">
        <v>590988</v>
      </c>
      <c r="AB1372">
        <v>569080.69999999995</v>
      </c>
      <c r="AC1372">
        <v>551425.80000000005</v>
      </c>
      <c r="AD1372">
        <v>518632.6</v>
      </c>
      <c r="AE1372">
        <v>491074</v>
      </c>
      <c r="AF1372">
        <v>463251.9</v>
      </c>
      <c r="AG1372">
        <v>434622.5</v>
      </c>
      <c r="AH1372">
        <v>398375.7</v>
      </c>
      <c r="AI1372">
        <v>370650.5</v>
      </c>
      <c r="AJ1372">
        <v>66.772589999999994</v>
      </c>
      <c r="AK1372">
        <v>65.789510000000007</v>
      </c>
      <c r="AL1372">
        <v>64.928690000000003</v>
      </c>
      <c r="AM1372">
        <v>64.201639999999998</v>
      </c>
      <c r="AN1372">
        <v>63.594439999999999</v>
      </c>
      <c r="AO1372">
        <v>63.205390000000001</v>
      </c>
      <c r="AP1372">
        <v>63.137279999999997</v>
      </c>
      <c r="AQ1372">
        <v>63.897289999999998</v>
      </c>
      <c r="AR1372">
        <v>69.891970000000001</v>
      </c>
      <c r="AS1372">
        <v>78.086600000000004</v>
      </c>
      <c r="AT1372">
        <v>84.58323</v>
      </c>
      <c r="AU1372">
        <v>89.414000000000001</v>
      </c>
      <c r="AV1372">
        <v>89.662620000000004</v>
      </c>
      <c r="AW1372">
        <v>89.842669999999998</v>
      </c>
      <c r="AX1372">
        <v>90.044659999999993</v>
      </c>
      <c r="AY1372">
        <v>87.768360000000001</v>
      </c>
      <c r="AZ1372">
        <v>86.46508</v>
      </c>
      <c r="BA1372">
        <v>83.255260000000007</v>
      </c>
      <c r="BB1372">
        <v>77.952449999999999</v>
      </c>
      <c r="BC1372">
        <v>73.534059999999997</v>
      </c>
      <c r="BD1372">
        <v>70.680319999999995</v>
      </c>
      <c r="BE1372">
        <v>67.181979999999996</v>
      </c>
      <c r="BF1372">
        <v>65.522859999999994</v>
      </c>
      <c r="BG1372">
        <v>63.95908</v>
      </c>
      <c r="BH1372">
        <v>3248.1950000000002</v>
      </c>
      <c r="BI1372">
        <v>4935.3389999999999</v>
      </c>
      <c r="BJ1372">
        <v>6125.518</v>
      </c>
      <c r="BK1372">
        <v>5680.3339999999998</v>
      </c>
      <c r="BL1372">
        <v>7292.6589999999997</v>
      </c>
      <c r="BM1372">
        <v>10315.75</v>
      </c>
      <c r="BN1372">
        <v>12787.49</v>
      </c>
      <c r="BO1372">
        <v>13800.25</v>
      </c>
      <c r="BP1372">
        <v>14761.61</v>
      </c>
      <c r="BQ1372">
        <v>16855.349999999999</v>
      </c>
      <c r="BR1372">
        <v>13856.13</v>
      </c>
      <c r="BS1372">
        <v>7134.915</v>
      </c>
      <c r="BT1372">
        <v>4911.9549999999999</v>
      </c>
      <c r="BU1372">
        <v>4520.8360000000002</v>
      </c>
      <c r="BV1372">
        <v>12722.52</v>
      </c>
      <c r="BW1372">
        <v>5712.6930000000002</v>
      </c>
      <c r="BX1372">
        <v>4708.384</v>
      </c>
      <c r="BY1372">
        <v>4911.0370000000003</v>
      </c>
      <c r="BZ1372">
        <v>-4016.5549999999998</v>
      </c>
      <c r="CA1372">
        <v>-602.51059999999995</v>
      </c>
      <c r="CB1372">
        <v>-3846.3220000000001</v>
      </c>
      <c r="CC1372">
        <v>-6133.1170000000002</v>
      </c>
      <c r="CD1372">
        <v>-3823.569</v>
      </c>
      <c r="CE1372">
        <v>-5057.9350000000004</v>
      </c>
      <c r="CF1372" s="23">
        <v>3916930</v>
      </c>
      <c r="CG1372" s="23">
        <v>6198603</v>
      </c>
      <c r="CH1372" s="23">
        <v>5374016</v>
      </c>
      <c r="CI1372" s="23">
        <v>4222248</v>
      </c>
      <c r="CJ1372" s="23">
        <v>3478814</v>
      </c>
      <c r="CK1372" s="23">
        <v>1687923</v>
      </c>
      <c r="CL1372" s="23">
        <v>2254843</v>
      </c>
      <c r="CM1372" s="23">
        <v>2326498</v>
      </c>
      <c r="CN1372" s="23">
        <v>1680327</v>
      </c>
      <c r="CO1372" s="23">
        <v>7880829</v>
      </c>
      <c r="CP1372" s="23">
        <v>1267134</v>
      </c>
      <c r="CQ1372" s="23">
        <v>11000000</v>
      </c>
      <c r="CR1372" s="23">
        <v>11100000</v>
      </c>
      <c r="CS1372" s="23">
        <v>11900000</v>
      </c>
      <c r="CT1372" s="23">
        <v>12200000</v>
      </c>
      <c r="CU1372" s="23">
        <v>11800000</v>
      </c>
      <c r="CV1372" s="23">
        <v>11400000</v>
      </c>
      <c r="CW1372" s="23">
        <v>11300000</v>
      </c>
      <c r="CX1372" s="23">
        <v>13700000</v>
      </c>
      <c r="CY1372" s="23">
        <v>10400000</v>
      </c>
      <c r="CZ1372" s="23">
        <v>9803857</v>
      </c>
      <c r="DA1372" s="23">
        <v>2688611</v>
      </c>
      <c r="DB1372" s="23">
        <v>2821859</v>
      </c>
      <c r="DC1372" s="23">
        <v>2997555</v>
      </c>
      <c r="DD1372">
        <v>0</v>
      </c>
      <c r="DE1372">
        <v>0</v>
      </c>
      <c r="DF1372">
        <v>0</v>
      </c>
    </row>
    <row r="1373" spans="1:110" x14ac:dyDescent="0.25">
      <c r="A1373" s="18" t="str">
        <f t="shared" si="21"/>
        <v>portfolio_CPP_All_All_CAISO_1-in-10_MONTHLY SYSTEM PEAK DAY_2021_11</v>
      </c>
      <c r="B1373" t="s">
        <v>192</v>
      </c>
      <c r="C1373" t="s">
        <v>121</v>
      </c>
      <c r="D1373" t="s">
        <v>7</v>
      </c>
      <c r="E1373" t="s">
        <v>7</v>
      </c>
      <c r="F1373" t="s">
        <v>110</v>
      </c>
      <c r="G1373" t="s">
        <v>85</v>
      </c>
      <c r="H1373" t="s">
        <v>20</v>
      </c>
      <c r="I1373">
        <v>2021</v>
      </c>
      <c r="J1373">
        <v>11</v>
      </c>
      <c r="K1373">
        <v>14085.127</v>
      </c>
      <c r="L1373">
        <v>350021.6</v>
      </c>
      <c r="M1373">
        <v>339634.8</v>
      </c>
      <c r="N1373">
        <v>334403.09999999998</v>
      </c>
      <c r="O1373">
        <v>334560</v>
      </c>
      <c r="P1373">
        <v>347710.9</v>
      </c>
      <c r="Q1373">
        <v>382082.5</v>
      </c>
      <c r="R1373">
        <v>429776.9</v>
      </c>
      <c r="S1373">
        <v>464927.3</v>
      </c>
      <c r="T1373">
        <v>487905.6</v>
      </c>
      <c r="U1373">
        <v>504630.7</v>
      </c>
      <c r="V1373">
        <v>535962.9</v>
      </c>
      <c r="W1373">
        <v>563364.5</v>
      </c>
      <c r="X1373">
        <v>578876.5</v>
      </c>
      <c r="Y1373">
        <v>592961.30000000005</v>
      </c>
      <c r="Z1373">
        <v>599045</v>
      </c>
      <c r="AA1373">
        <v>591557.69999999995</v>
      </c>
      <c r="AB1373">
        <v>569606.9</v>
      </c>
      <c r="AC1373">
        <v>552036</v>
      </c>
      <c r="AD1373">
        <v>519181.3</v>
      </c>
      <c r="AE1373">
        <v>491545.59999999998</v>
      </c>
      <c r="AF1373">
        <v>463708.2</v>
      </c>
      <c r="AG1373">
        <v>435226.1</v>
      </c>
      <c r="AH1373">
        <v>399101.6</v>
      </c>
      <c r="AI1373">
        <v>371407</v>
      </c>
      <c r="AJ1373">
        <v>66.772319999999993</v>
      </c>
      <c r="AK1373">
        <v>65.789569999999998</v>
      </c>
      <c r="AL1373">
        <v>64.928610000000006</v>
      </c>
      <c r="AM1373">
        <v>64.201710000000006</v>
      </c>
      <c r="AN1373">
        <v>63.5946</v>
      </c>
      <c r="AO1373">
        <v>63.20543</v>
      </c>
      <c r="AP1373">
        <v>63.13776</v>
      </c>
      <c r="AQ1373">
        <v>63.897500000000001</v>
      </c>
      <c r="AR1373">
        <v>69.892910000000001</v>
      </c>
      <c r="AS1373">
        <v>78.087900000000005</v>
      </c>
      <c r="AT1373">
        <v>84.584029999999998</v>
      </c>
      <c r="AU1373">
        <v>89.414730000000006</v>
      </c>
      <c r="AV1373">
        <v>89.663730000000001</v>
      </c>
      <c r="AW1373">
        <v>89.843530000000001</v>
      </c>
      <c r="AX1373">
        <v>90.04513</v>
      </c>
      <c r="AY1373">
        <v>87.768969999999996</v>
      </c>
      <c r="AZ1373">
        <v>86.465500000000006</v>
      </c>
      <c r="BA1373">
        <v>83.255129999999994</v>
      </c>
      <c r="BB1373">
        <v>77.951639999999998</v>
      </c>
      <c r="BC1373">
        <v>73.533140000000003</v>
      </c>
      <c r="BD1373">
        <v>70.679659999999998</v>
      </c>
      <c r="BE1373">
        <v>67.180970000000002</v>
      </c>
      <c r="BF1373">
        <v>65.521839999999997</v>
      </c>
      <c r="BG1373">
        <v>63.958260000000003</v>
      </c>
      <c r="BH1373">
        <v>3238.2919999999999</v>
      </c>
      <c r="BI1373">
        <v>4921.63</v>
      </c>
      <c r="BJ1373">
        <v>6124.3419999999996</v>
      </c>
      <c r="BK1373">
        <v>5683.5540000000001</v>
      </c>
      <c r="BL1373">
        <v>7306.2150000000001</v>
      </c>
      <c r="BM1373">
        <v>10374.42</v>
      </c>
      <c r="BN1373">
        <v>12854.06</v>
      </c>
      <c r="BO1373">
        <v>13865.3</v>
      </c>
      <c r="BP1373">
        <v>14748.9</v>
      </c>
      <c r="BQ1373">
        <v>16795.54</v>
      </c>
      <c r="BR1373">
        <v>13808.3</v>
      </c>
      <c r="BS1373">
        <v>7156.982</v>
      </c>
      <c r="BT1373">
        <v>4912.6279999999997</v>
      </c>
      <c r="BU1373">
        <v>4574.9960000000001</v>
      </c>
      <c r="BV1373">
        <v>12794.71</v>
      </c>
      <c r="BW1373">
        <v>5784.5519999999997</v>
      </c>
      <c r="BX1373">
        <v>4786.99</v>
      </c>
      <c r="BY1373">
        <v>4975.652</v>
      </c>
      <c r="BZ1373">
        <v>-3962.8029999999999</v>
      </c>
      <c r="CA1373">
        <v>-606.88689999999997</v>
      </c>
      <c r="CB1373">
        <v>-3824.0619999999999</v>
      </c>
      <c r="CC1373">
        <v>-6144.1819999999998</v>
      </c>
      <c r="CD1373">
        <v>-3803.3440000000001</v>
      </c>
      <c r="CE1373">
        <v>-5055.3559999999998</v>
      </c>
      <c r="CF1373" s="23">
        <v>4024849</v>
      </c>
      <c r="CG1373" s="23">
        <v>6369701</v>
      </c>
      <c r="CH1373" s="23">
        <v>5522369</v>
      </c>
      <c r="CI1373" s="23">
        <v>4338759</v>
      </c>
      <c r="CJ1373" s="23">
        <v>3574878</v>
      </c>
      <c r="CK1373" s="23">
        <v>1734372</v>
      </c>
      <c r="CL1373" s="23">
        <v>2316678</v>
      </c>
      <c r="CM1373" s="23">
        <v>2389923</v>
      </c>
      <c r="CN1373" s="23">
        <v>1725832</v>
      </c>
      <c r="CO1373" s="23">
        <v>8095974</v>
      </c>
      <c r="CP1373" s="23">
        <v>1299373</v>
      </c>
      <c r="CQ1373" s="23">
        <v>11300000</v>
      </c>
      <c r="CR1373" s="23">
        <v>11400000</v>
      </c>
      <c r="CS1373" s="23">
        <v>12300000</v>
      </c>
      <c r="CT1373" s="23">
        <v>12500000</v>
      </c>
      <c r="CU1373" s="23">
        <v>12100000</v>
      </c>
      <c r="CV1373" s="23">
        <v>11800000</v>
      </c>
      <c r="CW1373" s="23">
        <v>11600000</v>
      </c>
      <c r="CX1373" s="23">
        <v>14100000</v>
      </c>
      <c r="CY1373" s="23">
        <v>10700000</v>
      </c>
      <c r="CZ1373" s="23">
        <v>10100000</v>
      </c>
      <c r="DA1373" s="23">
        <v>2761836</v>
      </c>
      <c r="DB1373" s="23">
        <v>2899128</v>
      </c>
      <c r="DC1373" s="23">
        <v>3079168</v>
      </c>
      <c r="DD1373">
        <v>0</v>
      </c>
      <c r="DE1373">
        <v>0</v>
      </c>
      <c r="DF1373">
        <v>0</v>
      </c>
    </row>
    <row r="1374" spans="1:110" x14ac:dyDescent="0.25">
      <c r="A1374" s="18" t="str">
        <f t="shared" si="21"/>
        <v>portfolio_CPP_All_All_CAISO_1-in-10_MONTHLY SYSTEM PEAK DAY_2022_11</v>
      </c>
      <c r="B1374" t="s">
        <v>192</v>
      </c>
      <c r="C1374" t="s">
        <v>121</v>
      </c>
      <c r="D1374" t="s">
        <v>7</v>
      </c>
      <c r="E1374" t="s">
        <v>7</v>
      </c>
      <c r="F1374" t="s">
        <v>110</v>
      </c>
      <c r="G1374" t="s">
        <v>85</v>
      </c>
      <c r="H1374" t="s">
        <v>20</v>
      </c>
      <c r="I1374">
        <v>2022</v>
      </c>
      <c r="J1374">
        <v>11</v>
      </c>
      <c r="K1374">
        <v>13999.453</v>
      </c>
      <c r="L1374">
        <v>353184.5</v>
      </c>
      <c r="M1374">
        <v>342708.4</v>
      </c>
      <c r="N1374">
        <v>337428.7</v>
      </c>
      <c r="O1374">
        <v>337571</v>
      </c>
      <c r="P1374">
        <v>350812</v>
      </c>
      <c r="Q1374">
        <v>385427.8</v>
      </c>
      <c r="R1374">
        <v>433468.1</v>
      </c>
      <c r="S1374">
        <v>468819.4</v>
      </c>
      <c r="T1374">
        <v>491891.1</v>
      </c>
      <c r="U1374">
        <v>508857.59999999998</v>
      </c>
      <c r="V1374">
        <v>540385.9</v>
      </c>
      <c r="W1374">
        <v>567895.6</v>
      </c>
      <c r="X1374">
        <v>583410.30000000005</v>
      </c>
      <c r="Y1374">
        <v>597444.80000000005</v>
      </c>
      <c r="Z1374">
        <v>603465.4</v>
      </c>
      <c r="AA1374">
        <v>595827.4</v>
      </c>
      <c r="AB1374">
        <v>573682.9</v>
      </c>
      <c r="AC1374">
        <v>556144.80000000005</v>
      </c>
      <c r="AD1374">
        <v>523005.6</v>
      </c>
      <c r="AE1374">
        <v>495090.6</v>
      </c>
      <c r="AF1374">
        <v>467070.6</v>
      </c>
      <c r="AG1374">
        <v>438659.4</v>
      </c>
      <c r="AH1374">
        <v>402522.7</v>
      </c>
      <c r="AI1374">
        <v>374718.5</v>
      </c>
      <c r="AJ1374">
        <v>66.771870000000007</v>
      </c>
      <c r="AK1374">
        <v>65.789670000000001</v>
      </c>
      <c r="AL1374">
        <v>64.9285</v>
      </c>
      <c r="AM1374">
        <v>64.201840000000004</v>
      </c>
      <c r="AN1374">
        <v>63.594839999999998</v>
      </c>
      <c r="AO1374">
        <v>63.205489999999998</v>
      </c>
      <c r="AP1374">
        <v>63.138539999999999</v>
      </c>
      <c r="AQ1374">
        <v>63.897849999999998</v>
      </c>
      <c r="AR1374">
        <v>69.894409999999993</v>
      </c>
      <c r="AS1374">
        <v>78.089979999999997</v>
      </c>
      <c r="AT1374">
        <v>84.585319999999996</v>
      </c>
      <c r="AU1374">
        <v>89.415899999999993</v>
      </c>
      <c r="AV1374">
        <v>89.665490000000005</v>
      </c>
      <c r="AW1374">
        <v>89.844930000000005</v>
      </c>
      <c r="AX1374">
        <v>90.045879999999997</v>
      </c>
      <c r="AY1374">
        <v>87.769949999999994</v>
      </c>
      <c r="AZ1374">
        <v>86.466160000000002</v>
      </c>
      <c r="BA1374">
        <v>83.254919999999998</v>
      </c>
      <c r="BB1374">
        <v>77.950320000000005</v>
      </c>
      <c r="BC1374">
        <v>73.531670000000005</v>
      </c>
      <c r="BD1374">
        <v>70.67859</v>
      </c>
      <c r="BE1374">
        <v>67.179360000000003</v>
      </c>
      <c r="BF1374">
        <v>65.520210000000006</v>
      </c>
      <c r="BG1374">
        <v>63.956949999999999</v>
      </c>
      <c r="BH1374">
        <v>3241.0630000000001</v>
      </c>
      <c r="BI1374">
        <v>4927.9650000000001</v>
      </c>
      <c r="BJ1374">
        <v>6157.3540000000003</v>
      </c>
      <c r="BK1374">
        <v>5721.0119999999997</v>
      </c>
      <c r="BL1374">
        <v>7369.2650000000003</v>
      </c>
      <c r="BM1374">
        <v>10526.32</v>
      </c>
      <c r="BN1374">
        <v>13032.58</v>
      </c>
      <c r="BO1374">
        <v>14047.16</v>
      </c>
      <c r="BP1374">
        <v>14812.79</v>
      </c>
      <c r="BQ1374">
        <v>16796.55</v>
      </c>
      <c r="BR1374">
        <v>13811.25</v>
      </c>
      <c r="BS1374">
        <v>7232.6480000000001</v>
      </c>
      <c r="BT1374">
        <v>4941.6660000000002</v>
      </c>
      <c r="BU1374">
        <v>4686.7330000000002</v>
      </c>
      <c r="BV1374">
        <v>12981.77</v>
      </c>
      <c r="BW1374">
        <v>5931.1790000000001</v>
      </c>
      <c r="BX1374">
        <v>4938.6109999999999</v>
      </c>
      <c r="BY1374">
        <v>5106.2120000000004</v>
      </c>
      <c r="BZ1374">
        <v>-3900.326</v>
      </c>
      <c r="CA1374">
        <v>-617.2663</v>
      </c>
      <c r="CB1374">
        <v>-3810.6179999999999</v>
      </c>
      <c r="CC1374">
        <v>-6196.6719999999996</v>
      </c>
      <c r="CD1374">
        <v>-3793.0030000000002</v>
      </c>
      <c r="CE1374">
        <v>-5080.0600000000004</v>
      </c>
      <c r="CF1374" s="23">
        <v>4245580</v>
      </c>
      <c r="CG1374" s="23">
        <v>6719515</v>
      </c>
      <c r="CH1374" s="23">
        <v>5825676</v>
      </c>
      <c r="CI1374" s="23">
        <v>4576983</v>
      </c>
      <c r="CJ1374" s="23">
        <v>3771266</v>
      </c>
      <c r="CK1374" s="23">
        <v>1829399</v>
      </c>
      <c r="CL1374" s="23">
        <v>2443278</v>
      </c>
      <c r="CM1374" s="23">
        <v>2519940</v>
      </c>
      <c r="CN1374" s="23">
        <v>1819247</v>
      </c>
      <c r="CO1374" s="23">
        <v>8536880</v>
      </c>
      <c r="CP1374" s="23">
        <v>1366472</v>
      </c>
      <c r="CQ1374" s="23">
        <v>11900000</v>
      </c>
      <c r="CR1374" s="23">
        <v>12000000</v>
      </c>
      <c r="CS1374" s="23">
        <v>12900000</v>
      </c>
      <c r="CT1374" s="23">
        <v>13200000</v>
      </c>
      <c r="CU1374" s="23">
        <v>12800000</v>
      </c>
      <c r="CV1374" s="23">
        <v>12400000</v>
      </c>
      <c r="CW1374" s="23">
        <v>12300000</v>
      </c>
      <c r="CX1374" s="23">
        <v>14800000</v>
      </c>
      <c r="CY1374" s="23">
        <v>11300000</v>
      </c>
      <c r="CZ1374" s="23">
        <v>10600000</v>
      </c>
      <c r="DA1374" s="23">
        <v>2911974</v>
      </c>
      <c r="DB1374" s="23">
        <v>3057377</v>
      </c>
      <c r="DC1374" s="23">
        <v>3246516</v>
      </c>
      <c r="DD1374">
        <v>0</v>
      </c>
      <c r="DE1374">
        <v>0</v>
      </c>
      <c r="DF1374">
        <v>0</v>
      </c>
    </row>
    <row r="1375" spans="1:110" x14ac:dyDescent="0.25">
      <c r="A1375" s="18" t="str">
        <f t="shared" si="21"/>
        <v>portfolio_CPP_All_All_CAISO_1-in-10_MONTHLY SYSTEM PEAK DAY_2023_11</v>
      </c>
      <c r="B1375" t="s">
        <v>192</v>
      </c>
      <c r="C1375" t="s">
        <v>121</v>
      </c>
      <c r="D1375" t="s">
        <v>7</v>
      </c>
      <c r="E1375" t="s">
        <v>7</v>
      </c>
      <c r="F1375" t="s">
        <v>110</v>
      </c>
      <c r="G1375" t="s">
        <v>85</v>
      </c>
      <c r="H1375" t="s">
        <v>20</v>
      </c>
      <c r="I1375">
        <v>2023</v>
      </c>
      <c r="J1375">
        <v>11</v>
      </c>
      <c r="K1375">
        <v>13922.939</v>
      </c>
      <c r="L1375">
        <v>357433.2</v>
      </c>
      <c r="M1375">
        <v>346836.3</v>
      </c>
      <c r="N1375">
        <v>341492.3</v>
      </c>
      <c r="O1375">
        <v>341617.7</v>
      </c>
      <c r="P1375">
        <v>354985.1</v>
      </c>
      <c r="Q1375">
        <v>389940.8</v>
      </c>
      <c r="R1375">
        <v>438461.4</v>
      </c>
      <c r="S1375">
        <v>474103.5</v>
      </c>
      <c r="T1375">
        <v>497321.5</v>
      </c>
      <c r="U1375">
        <v>514595.9</v>
      </c>
      <c r="V1375">
        <v>546403.4</v>
      </c>
      <c r="W1375">
        <v>574083.5</v>
      </c>
      <c r="X1375">
        <v>589626.80000000005</v>
      </c>
      <c r="Y1375">
        <v>603625.9</v>
      </c>
      <c r="Z1375">
        <v>609583.19999999995</v>
      </c>
      <c r="AA1375">
        <v>601757.80000000005</v>
      </c>
      <c r="AB1375">
        <v>579352.1</v>
      </c>
      <c r="AC1375">
        <v>561823.4</v>
      </c>
      <c r="AD1375">
        <v>528299.9</v>
      </c>
      <c r="AE1375">
        <v>500015</v>
      </c>
      <c r="AF1375">
        <v>471737.2</v>
      </c>
      <c r="AG1375">
        <v>443361.7</v>
      </c>
      <c r="AH1375">
        <v>407151.7</v>
      </c>
      <c r="AI1375">
        <v>379175</v>
      </c>
      <c r="AJ1375">
        <v>66.771339999999995</v>
      </c>
      <c r="AK1375">
        <v>65.789779999999993</v>
      </c>
      <c r="AL1375">
        <v>64.928359999999998</v>
      </c>
      <c r="AM1375">
        <v>64.201989999999995</v>
      </c>
      <c r="AN1375">
        <v>63.595140000000001</v>
      </c>
      <c r="AO1375">
        <v>63.205559999999998</v>
      </c>
      <c r="AP1375">
        <v>63.139449999999997</v>
      </c>
      <c r="AQ1375">
        <v>63.898249999999997</v>
      </c>
      <c r="AR1375">
        <v>69.896180000000001</v>
      </c>
      <c r="AS1375">
        <v>78.092429999999993</v>
      </c>
      <c r="AT1375">
        <v>84.586820000000003</v>
      </c>
      <c r="AU1375">
        <v>89.417270000000002</v>
      </c>
      <c r="AV1375">
        <v>89.667580000000001</v>
      </c>
      <c r="AW1375">
        <v>89.846549999999993</v>
      </c>
      <c r="AX1375">
        <v>90.046760000000006</v>
      </c>
      <c r="AY1375">
        <v>87.771090000000001</v>
      </c>
      <c r="AZ1375">
        <v>86.466939999999994</v>
      </c>
      <c r="BA1375">
        <v>83.254660000000001</v>
      </c>
      <c r="BB1375">
        <v>77.948779999999999</v>
      </c>
      <c r="BC1375">
        <v>73.529939999999996</v>
      </c>
      <c r="BD1375">
        <v>70.677340000000001</v>
      </c>
      <c r="BE1375">
        <v>67.177449999999993</v>
      </c>
      <c r="BF1375">
        <v>65.518299999999996</v>
      </c>
      <c r="BG1375">
        <v>63.955410000000001</v>
      </c>
      <c r="BH1375">
        <v>3249.5839999999998</v>
      </c>
      <c r="BI1375">
        <v>4943.3829999999998</v>
      </c>
      <c r="BJ1375">
        <v>6205.7439999999997</v>
      </c>
      <c r="BK1375">
        <v>5773.8459999999995</v>
      </c>
      <c r="BL1375">
        <v>7454.4970000000003</v>
      </c>
      <c r="BM1375">
        <v>10719.83</v>
      </c>
      <c r="BN1375">
        <v>13261.08</v>
      </c>
      <c r="BO1375">
        <v>14281.21</v>
      </c>
      <c r="BP1375">
        <v>14911.17</v>
      </c>
      <c r="BQ1375">
        <v>16825.22</v>
      </c>
      <c r="BR1375">
        <v>13837.29</v>
      </c>
      <c r="BS1375">
        <v>7332.2979999999998</v>
      </c>
      <c r="BT1375">
        <v>4983.4539999999997</v>
      </c>
      <c r="BU1375">
        <v>4824.0770000000002</v>
      </c>
      <c r="BV1375">
        <v>13220.1</v>
      </c>
      <c r="BW1375">
        <v>6111.0519999999997</v>
      </c>
      <c r="BX1375">
        <v>5122.6559999999999</v>
      </c>
      <c r="BY1375">
        <v>5266.0879999999997</v>
      </c>
      <c r="BZ1375">
        <v>-3834.203</v>
      </c>
      <c r="CA1375">
        <v>-630.32219999999995</v>
      </c>
      <c r="CB1375">
        <v>-3801.2530000000002</v>
      </c>
      <c r="CC1375">
        <v>-6267.7309999999998</v>
      </c>
      <c r="CD1375">
        <v>-3787.2089999999998</v>
      </c>
      <c r="CE1375">
        <v>-5117.0450000000001</v>
      </c>
      <c r="CF1375" s="23">
        <v>4523536</v>
      </c>
      <c r="CG1375" s="23">
        <v>7159987</v>
      </c>
      <c r="CH1375" s="23">
        <v>6207585</v>
      </c>
      <c r="CI1375" s="23">
        <v>4876949</v>
      </c>
      <c r="CJ1375" s="23">
        <v>4018545</v>
      </c>
      <c r="CK1375" s="23">
        <v>1949068</v>
      </c>
      <c r="CL1375" s="23">
        <v>2602731</v>
      </c>
      <c r="CM1375" s="23">
        <v>2683740</v>
      </c>
      <c r="CN1375" s="23">
        <v>1936969</v>
      </c>
      <c r="CO1375" s="23">
        <v>9092316</v>
      </c>
      <c r="CP1375" s="23">
        <v>1451265</v>
      </c>
      <c r="CQ1375" s="23">
        <v>12600000</v>
      </c>
      <c r="CR1375" s="23">
        <v>12800000</v>
      </c>
      <c r="CS1375" s="23">
        <v>13800000</v>
      </c>
      <c r="CT1375" s="23">
        <v>14100000</v>
      </c>
      <c r="CU1375" s="23">
        <v>13600000</v>
      </c>
      <c r="CV1375" s="23">
        <v>13200000</v>
      </c>
      <c r="CW1375" s="23">
        <v>13100000</v>
      </c>
      <c r="CX1375" s="23">
        <v>15800000</v>
      </c>
      <c r="CY1375" s="23">
        <v>12000000</v>
      </c>
      <c r="CZ1375" s="23">
        <v>11300000</v>
      </c>
      <c r="DA1375" s="23">
        <v>3101132</v>
      </c>
      <c r="DB1375" s="23">
        <v>3256705</v>
      </c>
      <c r="DC1375" s="23">
        <v>3457360</v>
      </c>
      <c r="DD1375">
        <v>0</v>
      </c>
      <c r="DE1375">
        <v>0</v>
      </c>
      <c r="DF1375">
        <v>0</v>
      </c>
    </row>
    <row r="1376" spans="1:110" x14ac:dyDescent="0.25">
      <c r="A1376" s="18" t="str">
        <f t="shared" si="21"/>
        <v>portfolio_CPP_All_All_CAISO_1-in-10_MONTHLY SYSTEM PEAK DAY_2024_11</v>
      </c>
      <c r="B1376" t="s">
        <v>192</v>
      </c>
      <c r="C1376" t="s">
        <v>121</v>
      </c>
      <c r="D1376" t="s">
        <v>7</v>
      </c>
      <c r="E1376" t="s">
        <v>7</v>
      </c>
      <c r="F1376" t="s">
        <v>110</v>
      </c>
      <c r="G1376" t="s">
        <v>85</v>
      </c>
      <c r="H1376" t="s">
        <v>20</v>
      </c>
      <c r="I1376">
        <v>2024</v>
      </c>
      <c r="J1376">
        <v>11</v>
      </c>
      <c r="K1376">
        <v>13838.574000000001</v>
      </c>
      <c r="L1376">
        <v>360493.7</v>
      </c>
      <c r="M1376">
        <v>349810.4</v>
      </c>
      <c r="N1376">
        <v>344420</v>
      </c>
      <c r="O1376">
        <v>344531</v>
      </c>
      <c r="P1376">
        <v>357985.5</v>
      </c>
      <c r="Q1376">
        <v>393177</v>
      </c>
      <c r="R1376">
        <v>442031.9</v>
      </c>
      <c r="S1376">
        <v>477867.4</v>
      </c>
      <c r="T1376">
        <v>501175.1</v>
      </c>
      <c r="U1376">
        <v>518683.6</v>
      </c>
      <c r="V1376">
        <v>550680.4</v>
      </c>
      <c r="W1376">
        <v>578464.1</v>
      </c>
      <c r="X1376">
        <v>594009</v>
      </c>
      <c r="Y1376">
        <v>607958.19999999995</v>
      </c>
      <c r="Z1376">
        <v>613853.80000000005</v>
      </c>
      <c r="AA1376">
        <v>605881.9</v>
      </c>
      <c r="AB1376">
        <v>583288.69999999995</v>
      </c>
      <c r="AC1376">
        <v>565793.1</v>
      </c>
      <c r="AD1376">
        <v>531994.4</v>
      </c>
      <c r="AE1376">
        <v>503439.1</v>
      </c>
      <c r="AF1376">
        <v>474985</v>
      </c>
      <c r="AG1376">
        <v>446680.3</v>
      </c>
      <c r="AH1376">
        <v>410460.7</v>
      </c>
      <c r="AI1376">
        <v>382379.1</v>
      </c>
      <c r="AJ1376">
        <v>66.770899999999997</v>
      </c>
      <c r="AK1376">
        <v>65.789879999999997</v>
      </c>
      <c r="AL1376">
        <v>64.928240000000002</v>
      </c>
      <c r="AM1376">
        <v>64.202119999999994</v>
      </c>
      <c r="AN1376">
        <v>63.595379999999999</v>
      </c>
      <c r="AO1376">
        <v>63.205620000000003</v>
      </c>
      <c r="AP1376">
        <v>63.140230000000003</v>
      </c>
      <c r="AQ1376">
        <v>63.898600000000002</v>
      </c>
      <c r="AR1376">
        <v>69.897679999999994</v>
      </c>
      <c r="AS1376">
        <v>78.09451</v>
      </c>
      <c r="AT1376">
        <v>84.588099999999997</v>
      </c>
      <c r="AU1376">
        <v>89.418440000000004</v>
      </c>
      <c r="AV1376">
        <v>89.669349999999994</v>
      </c>
      <c r="AW1376">
        <v>89.847939999999994</v>
      </c>
      <c r="AX1376">
        <v>90.047520000000006</v>
      </c>
      <c r="AY1376">
        <v>87.772080000000003</v>
      </c>
      <c r="AZ1376">
        <v>86.467609999999993</v>
      </c>
      <c r="BA1376">
        <v>83.254440000000002</v>
      </c>
      <c r="BB1376">
        <v>77.947469999999996</v>
      </c>
      <c r="BC1376">
        <v>73.528469999999999</v>
      </c>
      <c r="BD1376">
        <v>70.676259999999999</v>
      </c>
      <c r="BE1376">
        <v>67.175839999999994</v>
      </c>
      <c r="BF1376">
        <v>65.516679999999994</v>
      </c>
      <c r="BG1376">
        <v>63.954099999999997</v>
      </c>
      <c r="BH1376">
        <v>3252.0830000000001</v>
      </c>
      <c r="BI1376">
        <v>4949.25</v>
      </c>
      <c r="BJ1376">
        <v>6237.5339999999997</v>
      </c>
      <c r="BK1376">
        <v>5809.9949999999999</v>
      </c>
      <c r="BL1376">
        <v>7515.4859999999999</v>
      </c>
      <c r="BM1376">
        <v>10867.21</v>
      </c>
      <c r="BN1376">
        <v>13434.24</v>
      </c>
      <c r="BO1376">
        <v>14457.58</v>
      </c>
      <c r="BP1376">
        <v>14972.51</v>
      </c>
      <c r="BQ1376">
        <v>16825.169999999998</v>
      </c>
      <c r="BR1376">
        <v>13839.31</v>
      </c>
      <c r="BS1376">
        <v>7405.59</v>
      </c>
      <c r="BT1376">
        <v>5011.4470000000001</v>
      </c>
      <c r="BU1376">
        <v>4932.6819999999998</v>
      </c>
      <c r="BV1376">
        <v>13401.59</v>
      </c>
      <c r="BW1376">
        <v>6253.5810000000001</v>
      </c>
      <c r="BX1376">
        <v>5270.1139999999996</v>
      </c>
      <c r="BY1376">
        <v>5393.01</v>
      </c>
      <c r="BZ1376">
        <v>-3773.0729999999999</v>
      </c>
      <c r="CA1376">
        <v>-640.39919999999995</v>
      </c>
      <c r="CB1376">
        <v>-3787.915</v>
      </c>
      <c r="CC1376">
        <v>-6318.5010000000002</v>
      </c>
      <c r="CD1376">
        <v>-3776.895</v>
      </c>
      <c r="CE1376">
        <v>-5140.8050000000003</v>
      </c>
      <c r="CF1376" s="23">
        <v>4750905</v>
      </c>
      <c r="CG1376" s="23">
        <v>7520314</v>
      </c>
      <c r="CH1376" s="23">
        <v>6520005</v>
      </c>
      <c r="CI1376" s="23">
        <v>5122332</v>
      </c>
      <c r="CJ1376" s="23">
        <v>4220833</v>
      </c>
      <c r="CK1376" s="23">
        <v>2046954</v>
      </c>
      <c r="CL1376" s="23">
        <v>2733146</v>
      </c>
      <c r="CM1376" s="23">
        <v>2817686</v>
      </c>
      <c r="CN1376" s="23">
        <v>2033215</v>
      </c>
      <c r="CO1376" s="23">
        <v>9546536</v>
      </c>
      <c r="CP1376" s="23">
        <v>1520455</v>
      </c>
      <c r="CQ1376" s="23">
        <v>13300000</v>
      </c>
      <c r="CR1376" s="23">
        <v>13400000</v>
      </c>
      <c r="CS1376" s="23">
        <v>14500000</v>
      </c>
      <c r="CT1376" s="23">
        <v>14800000</v>
      </c>
      <c r="CU1376" s="23">
        <v>14300000</v>
      </c>
      <c r="CV1376" s="23">
        <v>13900000</v>
      </c>
      <c r="CW1376" s="23">
        <v>13700000</v>
      </c>
      <c r="CX1376" s="23">
        <v>16600000</v>
      </c>
      <c r="CY1376" s="23">
        <v>12600000</v>
      </c>
      <c r="CZ1376" s="23">
        <v>11900000</v>
      </c>
      <c r="DA1376" s="23">
        <v>3255809</v>
      </c>
      <c r="DB1376" s="23">
        <v>3419726</v>
      </c>
      <c r="DC1376" s="23">
        <v>3629768</v>
      </c>
      <c r="DD1376">
        <v>0</v>
      </c>
      <c r="DE1376">
        <v>0</v>
      </c>
      <c r="DF1376">
        <v>0</v>
      </c>
    </row>
    <row r="1377" spans="1:110" x14ac:dyDescent="0.25">
      <c r="A1377" s="18" t="str">
        <f t="shared" si="21"/>
        <v>portfolio_CPP_All_All_CAISO_1-in-10_MONTHLY SYSTEM PEAK DAY_2025_11</v>
      </c>
      <c r="B1377" t="s">
        <v>192</v>
      </c>
      <c r="C1377" t="s">
        <v>121</v>
      </c>
      <c r="D1377" t="s">
        <v>7</v>
      </c>
      <c r="E1377" t="s">
        <v>7</v>
      </c>
      <c r="F1377" t="s">
        <v>110</v>
      </c>
      <c r="G1377" t="s">
        <v>85</v>
      </c>
      <c r="H1377" t="s">
        <v>20</v>
      </c>
      <c r="I1377">
        <v>2025</v>
      </c>
      <c r="J1377">
        <v>11</v>
      </c>
      <c r="K1377">
        <v>13749.346</v>
      </c>
      <c r="L1377">
        <v>362767.1</v>
      </c>
      <c r="M1377">
        <v>352020.3</v>
      </c>
      <c r="N1377">
        <v>346595.3</v>
      </c>
      <c r="O1377">
        <v>346693.6</v>
      </c>
      <c r="P1377">
        <v>360209.2</v>
      </c>
      <c r="Q1377">
        <v>395567.5</v>
      </c>
      <c r="R1377">
        <v>444660.1</v>
      </c>
      <c r="S1377">
        <v>480624.8</v>
      </c>
      <c r="T1377">
        <v>503984.8</v>
      </c>
      <c r="U1377">
        <v>521678.5</v>
      </c>
      <c r="V1377">
        <v>553805</v>
      </c>
      <c r="W1377">
        <v>581648.30000000005</v>
      </c>
      <c r="X1377">
        <v>597177.30000000005</v>
      </c>
      <c r="Y1377">
        <v>611067.30000000005</v>
      </c>
      <c r="Z1377">
        <v>616902.19999999995</v>
      </c>
      <c r="AA1377">
        <v>608811.19999999995</v>
      </c>
      <c r="AB1377">
        <v>586079.30000000005</v>
      </c>
      <c r="AC1377">
        <v>568632.19999999995</v>
      </c>
      <c r="AD1377">
        <v>534630.69999999995</v>
      </c>
      <c r="AE1377">
        <v>505870.7</v>
      </c>
      <c r="AF1377">
        <v>477294.3</v>
      </c>
      <c r="AG1377">
        <v>449083.2</v>
      </c>
      <c r="AH1377">
        <v>412895.6</v>
      </c>
      <c r="AI1377">
        <v>384753.6</v>
      </c>
      <c r="AJ1377">
        <v>66.770499999999998</v>
      </c>
      <c r="AK1377">
        <v>65.789969999999997</v>
      </c>
      <c r="AL1377">
        <v>64.928139999999999</v>
      </c>
      <c r="AM1377">
        <v>64.20223</v>
      </c>
      <c r="AN1377">
        <v>63.595599999999997</v>
      </c>
      <c r="AO1377">
        <v>63.205669999999998</v>
      </c>
      <c r="AP1377">
        <v>63.140920000000001</v>
      </c>
      <c r="AQ1377">
        <v>63.898910000000001</v>
      </c>
      <c r="AR1377">
        <v>69.899010000000004</v>
      </c>
      <c r="AS1377">
        <v>78.096360000000004</v>
      </c>
      <c r="AT1377">
        <v>84.589240000000004</v>
      </c>
      <c r="AU1377">
        <v>89.419470000000004</v>
      </c>
      <c r="AV1377">
        <v>89.670919999999995</v>
      </c>
      <c r="AW1377">
        <v>89.849170000000001</v>
      </c>
      <c r="AX1377">
        <v>90.048180000000002</v>
      </c>
      <c r="AY1377">
        <v>87.772940000000006</v>
      </c>
      <c r="AZ1377">
        <v>86.468190000000007</v>
      </c>
      <c r="BA1377">
        <v>83.254249999999999</v>
      </c>
      <c r="BB1377">
        <v>77.946309999999997</v>
      </c>
      <c r="BC1377">
        <v>73.527169999999998</v>
      </c>
      <c r="BD1377">
        <v>70.675319999999999</v>
      </c>
      <c r="BE1377">
        <v>67.174409999999995</v>
      </c>
      <c r="BF1377">
        <v>65.515240000000006</v>
      </c>
      <c r="BG1377">
        <v>63.952939999999998</v>
      </c>
      <c r="BH1377">
        <v>3250.636</v>
      </c>
      <c r="BI1377">
        <v>4948.8519999999999</v>
      </c>
      <c r="BJ1377">
        <v>6258.3639999999996</v>
      </c>
      <c r="BK1377">
        <v>5835.1139999999996</v>
      </c>
      <c r="BL1377">
        <v>7560.4189999999999</v>
      </c>
      <c r="BM1377">
        <v>10983.95</v>
      </c>
      <c r="BN1377">
        <v>13570.65</v>
      </c>
      <c r="BO1377">
        <v>14595.64</v>
      </c>
      <c r="BP1377">
        <v>15009.42</v>
      </c>
      <c r="BQ1377">
        <v>16806.32</v>
      </c>
      <c r="BR1377">
        <v>13825.61</v>
      </c>
      <c r="BS1377">
        <v>7461.4040000000005</v>
      </c>
      <c r="BT1377">
        <v>5030.3249999999998</v>
      </c>
      <c r="BU1377">
        <v>5022.1350000000002</v>
      </c>
      <c r="BV1377">
        <v>13545.32</v>
      </c>
      <c r="BW1377">
        <v>6371.223</v>
      </c>
      <c r="BX1377">
        <v>5393.165</v>
      </c>
      <c r="BY1377">
        <v>5497.9660000000003</v>
      </c>
      <c r="BZ1377">
        <v>-3715.4059999999999</v>
      </c>
      <c r="CA1377">
        <v>-648.49519999999995</v>
      </c>
      <c r="CB1377">
        <v>-3772.02</v>
      </c>
      <c r="CC1377">
        <v>-6355.8370000000004</v>
      </c>
      <c r="CD1377">
        <v>-3763.6579999999999</v>
      </c>
      <c r="CE1377">
        <v>-5155.8389999999999</v>
      </c>
      <c r="CF1377" s="23">
        <v>4943492</v>
      </c>
      <c r="CG1377" s="23">
        <v>7825536</v>
      </c>
      <c r="CH1377" s="23">
        <v>6784649</v>
      </c>
      <c r="CI1377" s="23">
        <v>5330188</v>
      </c>
      <c r="CJ1377" s="23">
        <v>4392188</v>
      </c>
      <c r="CK1377" s="23">
        <v>2129864</v>
      </c>
      <c r="CL1377" s="23">
        <v>2843595</v>
      </c>
      <c r="CM1377" s="23">
        <v>2931106</v>
      </c>
      <c r="CN1377" s="23">
        <v>2114697</v>
      </c>
      <c r="CO1377" s="23">
        <v>9931169</v>
      </c>
      <c r="CP1377" s="23">
        <v>1578923</v>
      </c>
      <c r="CQ1377" s="23">
        <v>13800000</v>
      </c>
      <c r="CR1377" s="23">
        <v>13900000</v>
      </c>
      <c r="CS1377" s="23">
        <v>15000000</v>
      </c>
      <c r="CT1377" s="23">
        <v>15400000</v>
      </c>
      <c r="CU1377" s="23">
        <v>14800000</v>
      </c>
      <c r="CV1377" s="23">
        <v>14400000</v>
      </c>
      <c r="CW1377" s="23">
        <v>14300000</v>
      </c>
      <c r="CX1377" s="23">
        <v>17300000</v>
      </c>
      <c r="CY1377" s="23">
        <v>13100000</v>
      </c>
      <c r="CZ1377" s="23">
        <v>12400000</v>
      </c>
      <c r="DA1377" s="23">
        <v>3386781</v>
      </c>
      <c r="DB1377" s="23">
        <v>3557784</v>
      </c>
      <c r="DC1377" s="23">
        <v>3775752</v>
      </c>
      <c r="DD1377">
        <v>0</v>
      </c>
      <c r="DE1377">
        <v>0</v>
      </c>
      <c r="DF1377">
        <v>0</v>
      </c>
    </row>
    <row r="1378" spans="1:110" x14ac:dyDescent="0.25">
      <c r="A1378" s="18" t="str">
        <f t="shared" si="21"/>
        <v>portfolio_CPP_All_All_CAISO_1-in-10_MONTHLY SYSTEM PEAK DAY_2026_11</v>
      </c>
      <c r="B1378" t="s">
        <v>192</v>
      </c>
      <c r="C1378" t="s">
        <v>121</v>
      </c>
      <c r="D1378" t="s">
        <v>7</v>
      </c>
      <c r="E1378" t="s">
        <v>7</v>
      </c>
      <c r="F1378" t="s">
        <v>110</v>
      </c>
      <c r="G1378" t="s">
        <v>85</v>
      </c>
      <c r="H1378" t="s">
        <v>20</v>
      </c>
      <c r="I1378">
        <v>2026</v>
      </c>
      <c r="J1378">
        <v>11</v>
      </c>
      <c r="K1378">
        <v>13659.245999999999</v>
      </c>
      <c r="L1378">
        <v>364788.3</v>
      </c>
      <c r="M1378">
        <v>353985.2</v>
      </c>
      <c r="N1378">
        <v>348529.4</v>
      </c>
      <c r="O1378">
        <v>348615.7</v>
      </c>
      <c r="P1378">
        <v>362184.1</v>
      </c>
      <c r="Q1378">
        <v>397687.4</v>
      </c>
      <c r="R1378">
        <v>446987</v>
      </c>
      <c r="S1378">
        <v>483060.6</v>
      </c>
      <c r="T1378">
        <v>506461.4</v>
      </c>
      <c r="U1378">
        <v>524324.4</v>
      </c>
      <c r="V1378">
        <v>556561.69999999995</v>
      </c>
      <c r="W1378">
        <v>584450.9</v>
      </c>
      <c r="X1378">
        <v>599958.80000000005</v>
      </c>
      <c r="Y1378">
        <v>613787.19999999995</v>
      </c>
      <c r="Z1378">
        <v>619562.30000000005</v>
      </c>
      <c r="AA1378">
        <v>611361.19999999995</v>
      </c>
      <c r="AB1378">
        <v>588506.19999999995</v>
      </c>
      <c r="AC1378">
        <v>571111.9</v>
      </c>
      <c r="AD1378">
        <v>536930.6</v>
      </c>
      <c r="AE1378">
        <v>507987.3</v>
      </c>
      <c r="AF1378">
        <v>479305.6</v>
      </c>
      <c r="AG1378">
        <v>451194.2</v>
      </c>
      <c r="AH1378">
        <v>415051</v>
      </c>
      <c r="AI1378">
        <v>386862.4</v>
      </c>
      <c r="AJ1378">
        <v>66.770120000000006</v>
      </c>
      <c r="AK1378">
        <v>65.790059999999997</v>
      </c>
      <c r="AL1378">
        <v>64.928039999999996</v>
      </c>
      <c r="AM1378">
        <v>64.202340000000007</v>
      </c>
      <c r="AN1378">
        <v>63.59581</v>
      </c>
      <c r="AO1378">
        <v>63.205730000000003</v>
      </c>
      <c r="AP1378">
        <v>63.141579999999998</v>
      </c>
      <c r="AQ1378">
        <v>63.8992</v>
      </c>
      <c r="AR1378">
        <v>69.900289999999998</v>
      </c>
      <c r="AS1378">
        <v>78.098140000000001</v>
      </c>
      <c r="AT1378">
        <v>84.590339999999998</v>
      </c>
      <c r="AU1378">
        <v>89.420469999999995</v>
      </c>
      <c r="AV1378">
        <v>89.672420000000002</v>
      </c>
      <c r="AW1378">
        <v>89.850350000000006</v>
      </c>
      <c r="AX1378">
        <v>90.048829999999995</v>
      </c>
      <c r="AY1378">
        <v>87.773780000000002</v>
      </c>
      <c r="AZ1378">
        <v>86.468760000000003</v>
      </c>
      <c r="BA1378">
        <v>83.254059999999996</v>
      </c>
      <c r="BB1378">
        <v>77.945189999999997</v>
      </c>
      <c r="BC1378">
        <v>73.525909999999996</v>
      </c>
      <c r="BD1378">
        <v>70.674409999999995</v>
      </c>
      <c r="BE1378">
        <v>67.173029999999997</v>
      </c>
      <c r="BF1378">
        <v>65.513850000000005</v>
      </c>
      <c r="BG1378">
        <v>63.951819999999998</v>
      </c>
      <c r="BH1378">
        <v>3248.009</v>
      </c>
      <c r="BI1378">
        <v>4946.5690000000004</v>
      </c>
      <c r="BJ1378">
        <v>6275.7529999999997</v>
      </c>
      <c r="BK1378">
        <v>5856.7430000000004</v>
      </c>
      <c r="BL1378">
        <v>7600.2169999999996</v>
      </c>
      <c r="BM1378">
        <v>11090.67</v>
      </c>
      <c r="BN1378">
        <v>13695.08</v>
      </c>
      <c r="BO1378">
        <v>14721.25</v>
      </c>
      <c r="BP1378">
        <v>15038.72</v>
      </c>
      <c r="BQ1378">
        <v>16781.939999999999</v>
      </c>
      <c r="BR1378">
        <v>13807.28</v>
      </c>
      <c r="BS1378">
        <v>7511.5820000000003</v>
      </c>
      <c r="BT1378">
        <v>5046.3329999999996</v>
      </c>
      <c r="BU1378">
        <v>5105.2250000000004</v>
      </c>
      <c r="BV1378">
        <v>13676.72</v>
      </c>
      <c r="BW1378">
        <v>6480.5879999999997</v>
      </c>
      <c r="BX1378">
        <v>5508.0460000000003</v>
      </c>
      <c r="BY1378">
        <v>5595.6090000000004</v>
      </c>
      <c r="BZ1378">
        <v>-3659.1640000000002</v>
      </c>
      <c r="CA1378">
        <v>-655.94069999999999</v>
      </c>
      <c r="CB1378">
        <v>-3755.4609999999998</v>
      </c>
      <c r="CC1378">
        <v>-6388.8770000000004</v>
      </c>
      <c r="CD1378">
        <v>-3749.627</v>
      </c>
      <c r="CE1378">
        <v>-5168.1440000000002</v>
      </c>
      <c r="CF1378" s="23">
        <v>5126246</v>
      </c>
      <c r="CG1378" s="23">
        <v>8115178</v>
      </c>
      <c r="CH1378" s="23">
        <v>7035783</v>
      </c>
      <c r="CI1378" s="23">
        <v>5527433</v>
      </c>
      <c r="CJ1378" s="23">
        <v>4554796</v>
      </c>
      <c r="CK1378" s="23">
        <v>2208539</v>
      </c>
      <c r="CL1378" s="23">
        <v>2948402</v>
      </c>
      <c r="CM1378" s="23">
        <v>3038727</v>
      </c>
      <c r="CN1378" s="23">
        <v>2192009</v>
      </c>
      <c r="CO1378" s="23">
        <v>10300000</v>
      </c>
      <c r="CP1378" s="23">
        <v>1634373</v>
      </c>
      <c r="CQ1378" s="23">
        <v>14300000</v>
      </c>
      <c r="CR1378" s="23">
        <v>14400000</v>
      </c>
      <c r="CS1378" s="23">
        <v>15600000</v>
      </c>
      <c r="CT1378" s="23">
        <v>15900000</v>
      </c>
      <c r="CU1378" s="23">
        <v>15400000</v>
      </c>
      <c r="CV1378" s="23">
        <v>15000000</v>
      </c>
      <c r="CW1378" s="23">
        <v>14800000</v>
      </c>
      <c r="CX1378" s="23">
        <v>17900000</v>
      </c>
      <c r="CY1378" s="23">
        <v>13600000</v>
      </c>
      <c r="CZ1378" s="23">
        <v>12800000</v>
      </c>
      <c r="DA1378" s="23">
        <v>3511055</v>
      </c>
      <c r="DB1378" s="23">
        <v>3688787</v>
      </c>
      <c r="DC1378" s="23">
        <v>3914270</v>
      </c>
      <c r="DD1378">
        <v>0</v>
      </c>
      <c r="DE1378">
        <v>0</v>
      </c>
      <c r="DF1378">
        <v>0</v>
      </c>
    </row>
    <row r="1379" spans="1:110" x14ac:dyDescent="0.25">
      <c r="A1379" s="18" t="str">
        <f t="shared" si="21"/>
        <v>portfolio_CPP_All_All_CAISO_1-in-10_MONTHLY SYSTEM PEAK DAY_2027_11</v>
      </c>
      <c r="B1379" t="s">
        <v>192</v>
      </c>
      <c r="C1379" t="s">
        <v>121</v>
      </c>
      <c r="D1379" t="s">
        <v>7</v>
      </c>
      <c r="E1379" t="s">
        <v>7</v>
      </c>
      <c r="F1379" t="s">
        <v>110</v>
      </c>
      <c r="G1379" t="s">
        <v>85</v>
      </c>
      <c r="H1379" t="s">
        <v>20</v>
      </c>
      <c r="I1379">
        <v>2027</v>
      </c>
      <c r="J1379">
        <v>11</v>
      </c>
      <c r="K1379">
        <v>13574.261</v>
      </c>
      <c r="L1379">
        <v>367359.6</v>
      </c>
      <c r="M1379">
        <v>356484.3</v>
      </c>
      <c r="N1379">
        <v>350989.5</v>
      </c>
      <c r="O1379">
        <v>351062.6</v>
      </c>
      <c r="P1379">
        <v>364702.3</v>
      </c>
      <c r="Q1379">
        <v>400399.2</v>
      </c>
      <c r="R1379">
        <v>449974.1</v>
      </c>
      <c r="S1379">
        <v>486202.5</v>
      </c>
      <c r="T1379">
        <v>509671.1</v>
      </c>
      <c r="U1379">
        <v>527736.80000000005</v>
      </c>
      <c r="V1379">
        <v>560127.30000000005</v>
      </c>
      <c r="W1379">
        <v>588094.30000000005</v>
      </c>
      <c r="X1379">
        <v>603594.6</v>
      </c>
      <c r="Y1379">
        <v>617369.19999999995</v>
      </c>
      <c r="Z1379">
        <v>623084.6</v>
      </c>
      <c r="AA1379">
        <v>614754.9</v>
      </c>
      <c r="AB1379">
        <v>591742.80000000005</v>
      </c>
      <c r="AC1379">
        <v>574388.9</v>
      </c>
      <c r="AD1379">
        <v>539977.30000000005</v>
      </c>
      <c r="AE1379">
        <v>510804.7</v>
      </c>
      <c r="AF1379">
        <v>481979.5</v>
      </c>
      <c r="AG1379">
        <v>453949.4</v>
      </c>
      <c r="AH1379">
        <v>417818.9</v>
      </c>
      <c r="AI1379">
        <v>389551.5</v>
      </c>
      <c r="AJ1379">
        <v>66.7697</v>
      </c>
      <c r="AK1379">
        <v>65.790149999999997</v>
      </c>
      <c r="AL1379">
        <v>64.92792</v>
      </c>
      <c r="AM1379">
        <v>64.202460000000002</v>
      </c>
      <c r="AN1379">
        <v>63.596049999999998</v>
      </c>
      <c r="AO1379">
        <v>63.205779999999997</v>
      </c>
      <c r="AP1379">
        <v>63.142319999999998</v>
      </c>
      <c r="AQ1379">
        <v>63.899529999999999</v>
      </c>
      <c r="AR1379">
        <v>69.901700000000005</v>
      </c>
      <c r="AS1379">
        <v>78.100099999999998</v>
      </c>
      <c r="AT1379">
        <v>84.591549999999998</v>
      </c>
      <c r="AU1379">
        <v>89.421580000000006</v>
      </c>
      <c r="AV1379">
        <v>89.674090000000007</v>
      </c>
      <c r="AW1379">
        <v>89.851659999999995</v>
      </c>
      <c r="AX1379">
        <v>90.049530000000004</v>
      </c>
      <c r="AY1379">
        <v>87.774690000000007</v>
      </c>
      <c r="AZ1379">
        <v>86.469380000000001</v>
      </c>
      <c r="BA1379">
        <v>83.253860000000003</v>
      </c>
      <c r="BB1379">
        <v>77.943950000000001</v>
      </c>
      <c r="BC1379">
        <v>73.524529999999999</v>
      </c>
      <c r="BD1379">
        <v>70.673400000000001</v>
      </c>
      <c r="BE1379">
        <v>67.171499999999995</v>
      </c>
      <c r="BF1379">
        <v>65.512320000000003</v>
      </c>
      <c r="BG1379">
        <v>63.950580000000002</v>
      </c>
      <c r="BH1379">
        <v>3248.3539999999998</v>
      </c>
      <c r="BI1379">
        <v>4948.973</v>
      </c>
      <c r="BJ1379">
        <v>6300.9840000000004</v>
      </c>
      <c r="BK1379">
        <v>5886.1949999999997</v>
      </c>
      <c r="BL1379">
        <v>7651.2619999999997</v>
      </c>
      <c r="BM1379">
        <v>11218.35</v>
      </c>
      <c r="BN1379">
        <v>13844.7</v>
      </c>
      <c r="BO1379">
        <v>14873.18</v>
      </c>
      <c r="BP1379">
        <v>15085.66</v>
      </c>
      <c r="BQ1379">
        <v>16771.91</v>
      </c>
      <c r="BR1379">
        <v>13800.91</v>
      </c>
      <c r="BS1379">
        <v>7573.8890000000001</v>
      </c>
      <c r="BT1379">
        <v>5068.835</v>
      </c>
      <c r="BU1379">
        <v>5201.134</v>
      </c>
      <c r="BV1379">
        <v>13833.94</v>
      </c>
      <c r="BW1379">
        <v>6606.5870000000004</v>
      </c>
      <c r="BX1379">
        <v>5639.1139999999996</v>
      </c>
      <c r="BY1379">
        <v>5707.9160000000002</v>
      </c>
      <c r="BZ1379">
        <v>-3601.2950000000001</v>
      </c>
      <c r="CA1379">
        <v>-664.73149999999998</v>
      </c>
      <c r="CB1379">
        <v>-3741.076</v>
      </c>
      <c r="CC1379">
        <v>-6431.3329999999996</v>
      </c>
      <c r="CD1379">
        <v>-3738</v>
      </c>
      <c r="CE1379">
        <v>-5186.7179999999998</v>
      </c>
      <c r="CF1379" s="23">
        <v>5340263</v>
      </c>
      <c r="CG1379" s="23">
        <v>8454347</v>
      </c>
      <c r="CH1379" s="23">
        <v>7329859</v>
      </c>
      <c r="CI1379" s="23">
        <v>5758409</v>
      </c>
      <c r="CJ1379" s="23">
        <v>4745206</v>
      </c>
      <c r="CK1379" s="23">
        <v>2300677</v>
      </c>
      <c r="CL1379" s="23">
        <v>3071159</v>
      </c>
      <c r="CM1379" s="23">
        <v>3164807</v>
      </c>
      <c r="CN1379" s="23">
        <v>2282603</v>
      </c>
      <c r="CO1379" s="23">
        <v>10700000</v>
      </c>
      <c r="CP1379" s="23">
        <v>1699497</v>
      </c>
      <c r="CQ1379" s="23">
        <v>14900000</v>
      </c>
      <c r="CR1379" s="23">
        <v>15000000</v>
      </c>
      <c r="CS1379" s="23">
        <v>16200000</v>
      </c>
      <c r="CT1379" s="23">
        <v>16600000</v>
      </c>
      <c r="CU1379" s="23">
        <v>16000000</v>
      </c>
      <c r="CV1379" s="23">
        <v>15600000</v>
      </c>
      <c r="CW1379" s="23">
        <v>15400000</v>
      </c>
      <c r="CX1379" s="23">
        <v>18700000</v>
      </c>
      <c r="CY1379" s="23">
        <v>14200000</v>
      </c>
      <c r="CZ1379" s="23">
        <v>13400000</v>
      </c>
      <c r="DA1379" s="23">
        <v>3656648</v>
      </c>
      <c r="DB1379" s="23">
        <v>3842234</v>
      </c>
      <c r="DC1379" s="23">
        <v>4076553</v>
      </c>
      <c r="DD1379">
        <v>0</v>
      </c>
      <c r="DE1379">
        <v>0</v>
      </c>
      <c r="DF1379">
        <v>0</v>
      </c>
    </row>
    <row r="1380" spans="1:110" x14ac:dyDescent="0.25">
      <c r="A1380" s="18" t="str">
        <f t="shared" si="21"/>
        <v>portfolio_CPP_All_All_CAISO_1-in-10_MONTHLY SYSTEM PEAK DAY_2028_11</v>
      </c>
      <c r="B1380" t="s">
        <v>192</v>
      </c>
      <c r="C1380" t="s">
        <v>121</v>
      </c>
      <c r="D1380" t="s">
        <v>7</v>
      </c>
      <c r="E1380" t="s">
        <v>7</v>
      </c>
      <c r="F1380" t="s">
        <v>110</v>
      </c>
      <c r="G1380" t="s">
        <v>85</v>
      </c>
      <c r="H1380" t="s">
        <v>20</v>
      </c>
      <c r="I1380">
        <v>2028</v>
      </c>
      <c r="J1380">
        <v>11</v>
      </c>
      <c r="K1380">
        <v>13491.383</v>
      </c>
      <c r="L1380">
        <v>370079.8</v>
      </c>
      <c r="M1380">
        <v>359127.9</v>
      </c>
      <c r="N1380">
        <v>353591.7</v>
      </c>
      <c r="O1380">
        <v>353651.5</v>
      </c>
      <c r="P1380">
        <v>367367.5</v>
      </c>
      <c r="Q1380">
        <v>403271.5</v>
      </c>
      <c r="R1380">
        <v>453140.4</v>
      </c>
      <c r="S1380">
        <v>489536.4</v>
      </c>
      <c r="T1380">
        <v>513080.5</v>
      </c>
      <c r="U1380">
        <v>531357.6</v>
      </c>
      <c r="V1380">
        <v>563913.1</v>
      </c>
      <c r="W1380">
        <v>591967</v>
      </c>
      <c r="X1380">
        <v>607463.6</v>
      </c>
      <c r="Y1380">
        <v>621187.30000000005</v>
      </c>
      <c r="Z1380">
        <v>626843.4</v>
      </c>
      <c r="AA1380">
        <v>618380.6</v>
      </c>
      <c r="AB1380">
        <v>595201.9</v>
      </c>
      <c r="AC1380">
        <v>577884.6</v>
      </c>
      <c r="AD1380">
        <v>543228.80000000005</v>
      </c>
      <c r="AE1380">
        <v>513814.8</v>
      </c>
      <c r="AF1380">
        <v>484835.5</v>
      </c>
      <c r="AG1380">
        <v>456880.5</v>
      </c>
      <c r="AH1380">
        <v>420753.1</v>
      </c>
      <c r="AI1380">
        <v>392397.6</v>
      </c>
      <c r="AJ1380">
        <v>66.769260000000003</v>
      </c>
      <c r="AK1380">
        <v>65.79025</v>
      </c>
      <c r="AL1380">
        <v>64.927809999999994</v>
      </c>
      <c r="AM1380">
        <v>64.202579999999998</v>
      </c>
      <c r="AN1380">
        <v>63.596290000000003</v>
      </c>
      <c r="AO1380">
        <v>63.205840000000002</v>
      </c>
      <c r="AP1380">
        <v>63.143070000000002</v>
      </c>
      <c r="AQ1380">
        <v>63.899859999999997</v>
      </c>
      <c r="AR1380">
        <v>69.90316</v>
      </c>
      <c r="AS1380">
        <v>78.102130000000002</v>
      </c>
      <c r="AT1380">
        <v>84.592799999999997</v>
      </c>
      <c r="AU1380">
        <v>89.422719999999998</v>
      </c>
      <c r="AV1380">
        <v>89.675820000000002</v>
      </c>
      <c r="AW1380">
        <v>89.853009999999998</v>
      </c>
      <c r="AX1380">
        <v>90.050259999999994</v>
      </c>
      <c r="AY1380">
        <v>87.775649999999999</v>
      </c>
      <c r="AZ1380">
        <v>86.470029999999994</v>
      </c>
      <c r="BA1380">
        <v>83.253649999999993</v>
      </c>
      <c r="BB1380">
        <v>77.942670000000007</v>
      </c>
      <c r="BC1380">
        <v>73.523089999999996</v>
      </c>
      <c r="BD1380">
        <v>70.672359999999998</v>
      </c>
      <c r="BE1380">
        <v>67.169929999999994</v>
      </c>
      <c r="BF1380">
        <v>65.510729999999995</v>
      </c>
      <c r="BG1380">
        <v>63.949309999999997</v>
      </c>
      <c r="BH1380">
        <v>3249.5929999999998</v>
      </c>
      <c r="BI1380">
        <v>4952.7740000000003</v>
      </c>
      <c r="BJ1380">
        <v>6328.4110000000001</v>
      </c>
      <c r="BK1380">
        <v>5917.8090000000002</v>
      </c>
      <c r="BL1380">
        <v>7705.3580000000002</v>
      </c>
      <c r="BM1380">
        <v>11351.5</v>
      </c>
      <c r="BN1380">
        <v>14000.92</v>
      </c>
      <c r="BO1380">
        <v>15032.03</v>
      </c>
      <c r="BP1380">
        <v>15137.6</v>
      </c>
      <c r="BQ1380">
        <v>16766.28</v>
      </c>
      <c r="BR1380">
        <v>13798.19</v>
      </c>
      <c r="BS1380">
        <v>7639.4380000000001</v>
      </c>
      <c r="BT1380">
        <v>5093.1459999999997</v>
      </c>
      <c r="BU1380">
        <v>5300.2709999999997</v>
      </c>
      <c r="BV1380">
        <v>13997.9</v>
      </c>
      <c r="BW1380">
        <v>6736.7650000000003</v>
      </c>
      <c r="BX1380">
        <v>5774.192</v>
      </c>
      <c r="BY1380">
        <v>5823.8969999999999</v>
      </c>
      <c r="BZ1380">
        <v>-3543.3180000000002</v>
      </c>
      <c r="CA1380">
        <v>-673.86940000000004</v>
      </c>
      <c r="CB1380">
        <v>-3727.4409999999998</v>
      </c>
      <c r="CC1380">
        <v>-6476.3450000000003</v>
      </c>
      <c r="CD1380">
        <v>-3727.1759999999999</v>
      </c>
      <c r="CE1380">
        <v>-5207.058</v>
      </c>
      <c r="CF1380" s="23">
        <v>5565829</v>
      </c>
      <c r="CG1380" s="23">
        <v>8811808</v>
      </c>
      <c r="CH1380" s="23">
        <v>7639794</v>
      </c>
      <c r="CI1380" s="23">
        <v>6001842</v>
      </c>
      <c r="CJ1380" s="23">
        <v>4945885</v>
      </c>
      <c r="CK1380" s="23">
        <v>2397789</v>
      </c>
      <c r="CL1380" s="23">
        <v>3200546</v>
      </c>
      <c r="CM1380" s="23">
        <v>3297707</v>
      </c>
      <c r="CN1380" s="23">
        <v>2378105</v>
      </c>
      <c r="CO1380" s="23">
        <v>11200000</v>
      </c>
      <c r="CP1380" s="23">
        <v>1768206</v>
      </c>
      <c r="CQ1380" s="23">
        <v>15500000</v>
      </c>
      <c r="CR1380" s="23">
        <v>15700000</v>
      </c>
      <c r="CS1380" s="23">
        <v>16900000</v>
      </c>
      <c r="CT1380" s="23">
        <v>17300000</v>
      </c>
      <c r="CU1380" s="23">
        <v>16700000</v>
      </c>
      <c r="CV1380" s="23">
        <v>16200000</v>
      </c>
      <c r="CW1380" s="23">
        <v>16100000</v>
      </c>
      <c r="CX1380" s="23">
        <v>19400000</v>
      </c>
      <c r="CY1380" s="23">
        <v>14800000</v>
      </c>
      <c r="CZ1380" s="23">
        <v>13900000</v>
      </c>
      <c r="DA1380" s="23">
        <v>3810120</v>
      </c>
      <c r="DB1380" s="23">
        <v>4003974</v>
      </c>
      <c r="DC1380" s="23">
        <v>4247618</v>
      </c>
      <c r="DD1380">
        <v>0</v>
      </c>
      <c r="DE1380">
        <v>0</v>
      </c>
      <c r="DF1380">
        <v>0</v>
      </c>
    </row>
    <row r="1381" spans="1:110" x14ac:dyDescent="0.25">
      <c r="A1381" s="18" t="str">
        <f t="shared" si="21"/>
        <v>portfolio_CPP_All_All_CAISO_1-in-10_MONTHLY SYSTEM PEAK DAY_2029_11</v>
      </c>
      <c r="B1381" t="s">
        <v>192</v>
      </c>
      <c r="C1381" t="s">
        <v>121</v>
      </c>
      <c r="D1381" t="s">
        <v>7</v>
      </c>
      <c r="E1381" t="s">
        <v>7</v>
      </c>
      <c r="F1381" t="s">
        <v>110</v>
      </c>
      <c r="G1381" t="s">
        <v>85</v>
      </c>
      <c r="H1381" t="s">
        <v>20</v>
      </c>
      <c r="I1381">
        <v>2029</v>
      </c>
      <c r="J1381">
        <v>11</v>
      </c>
      <c r="K1381">
        <v>13409.599</v>
      </c>
      <c r="L1381">
        <v>372814.8</v>
      </c>
      <c r="M1381">
        <v>361785.9</v>
      </c>
      <c r="N1381">
        <v>356208.2</v>
      </c>
      <c r="O1381">
        <v>356254.7</v>
      </c>
      <c r="P1381">
        <v>370047.6</v>
      </c>
      <c r="Q1381">
        <v>406160.3</v>
      </c>
      <c r="R1381">
        <v>456325.3</v>
      </c>
      <c r="S1381">
        <v>492890.7</v>
      </c>
      <c r="T1381">
        <v>516511.5</v>
      </c>
      <c r="U1381">
        <v>535000.6</v>
      </c>
      <c r="V1381">
        <v>567722.6</v>
      </c>
      <c r="W1381">
        <v>595864.9</v>
      </c>
      <c r="X1381">
        <v>611358.9</v>
      </c>
      <c r="Y1381">
        <v>625032.69999999995</v>
      </c>
      <c r="Z1381">
        <v>630630</v>
      </c>
      <c r="AA1381">
        <v>622033.80000000005</v>
      </c>
      <c r="AB1381">
        <v>598687.80000000005</v>
      </c>
      <c r="AC1381">
        <v>581405.69999999995</v>
      </c>
      <c r="AD1381">
        <v>546504.5</v>
      </c>
      <c r="AE1381">
        <v>516847.8</v>
      </c>
      <c r="AF1381">
        <v>487713.1</v>
      </c>
      <c r="AG1381">
        <v>459831.2</v>
      </c>
      <c r="AH1381">
        <v>423704.6</v>
      </c>
      <c r="AI1381">
        <v>395259.6</v>
      </c>
      <c r="AJ1381">
        <v>66.768820000000005</v>
      </c>
      <c r="AK1381">
        <v>65.790350000000004</v>
      </c>
      <c r="AL1381">
        <v>64.927689999999998</v>
      </c>
      <c r="AM1381">
        <v>64.202709999999996</v>
      </c>
      <c r="AN1381">
        <v>63.596530000000001</v>
      </c>
      <c r="AO1381">
        <v>63.2059</v>
      </c>
      <c r="AP1381">
        <v>63.143830000000001</v>
      </c>
      <c r="AQ1381">
        <v>63.900199999999998</v>
      </c>
      <c r="AR1381">
        <v>69.904640000000001</v>
      </c>
      <c r="AS1381">
        <v>78.104179999999999</v>
      </c>
      <c r="AT1381">
        <v>84.594049999999996</v>
      </c>
      <c r="AU1381">
        <v>89.423860000000005</v>
      </c>
      <c r="AV1381">
        <v>89.677549999999997</v>
      </c>
      <c r="AW1381">
        <v>89.854380000000006</v>
      </c>
      <c r="AX1381">
        <v>90.051010000000005</v>
      </c>
      <c r="AY1381">
        <v>87.776610000000005</v>
      </c>
      <c r="AZ1381">
        <v>86.470680000000002</v>
      </c>
      <c r="BA1381">
        <v>83.253429999999994</v>
      </c>
      <c r="BB1381">
        <v>77.941379999999995</v>
      </c>
      <c r="BC1381">
        <v>73.521649999999994</v>
      </c>
      <c r="BD1381">
        <v>70.671310000000005</v>
      </c>
      <c r="BE1381">
        <v>67.168340000000001</v>
      </c>
      <c r="BF1381">
        <v>65.509129999999999</v>
      </c>
      <c r="BG1381">
        <v>63.948009999999996</v>
      </c>
      <c r="BH1381">
        <v>3251.0320000000002</v>
      </c>
      <c r="BI1381">
        <v>4956.8729999999996</v>
      </c>
      <c r="BJ1381">
        <v>6356.15</v>
      </c>
      <c r="BK1381">
        <v>5949.6959999999999</v>
      </c>
      <c r="BL1381">
        <v>7759.7709999999997</v>
      </c>
      <c r="BM1381">
        <v>11484.95</v>
      </c>
      <c r="BN1381">
        <v>14157.55</v>
      </c>
      <c r="BO1381">
        <v>15191.33</v>
      </c>
      <c r="BP1381">
        <v>15190.34</v>
      </c>
      <c r="BQ1381">
        <v>16761.7</v>
      </c>
      <c r="BR1381">
        <v>13796.34</v>
      </c>
      <c r="BS1381">
        <v>7705.2650000000003</v>
      </c>
      <c r="BT1381">
        <v>5117.701</v>
      </c>
      <c r="BU1381">
        <v>5399.4380000000001</v>
      </c>
      <c r="BV1381">
        <v>14162.23</v>
      </c>
      <c r="BW1381">
        <v>6866.9679999999998</v>
      </c>
      <c r="BX1381">
        <v>5909.22</v>
      </c>
      <c r="BY1381">
        <v>5939.8890000000001</v>
      </c>
      <c r="BZ1381">
        <v>-3485.739</v>
      </c>
      <c r="CA1381">
        <v>-683.02170000000001</v>
      </c>
      <c r="CB1381">
        <v>-3714.0810000000001</v>
      </c>
      <c r="CC1381">
        <v>-6521.625</v>
      </c>
      <c r="CD1381">
        <v>-3716.6170000000002</v>
      </c>
      <c r="CE1381">
        <v>-5227.6620000000003</v>
      </c>
      <c r="CF1381">
        <v>5796099</v>
      </c>
      <c r="CG1381">
        <v>9176720</v>
      </c>
      <c r="CH1381">
        <v>7956190</v>
      </c>
      <c r="CI1381">
        <v>6250350</v>
      </c>
      <c r="CJ1381">
        <v>5150746</v>
      </c>
      <c r="CK1381">
        <v>2496926</v>
      </c>
      <c r="CL1381">
        <v>3332637</v>
      </c>
      <c r="CM1381">
        <v>3433389</v>
      </c>
      <c r="CN1381">
        <v>2475611</v>
      </c>
      <c r="CO1381" s="23">
        <v>11600000</v>
      </c>
      <c r="CP1381">
        <v>1838386</v>
      </c>
      <c r="CQ1381" s="23">
        <v>16200000</v>
      </c>
      <c r="CR1381" s="23">
        <v>16300000</v>
      </c>
      <c r="CS1381" s="23">
        <v>17600000</v>
      </c>
      <c r="CT1381" s="23">
        <v>18000000</v>
      </c>
      <c r="CU1381" s="23">
        <v>17400000</v>
      </c>
      <c r="CV1381" s="23">
        <v>16900000</v>
      </c>
      <c r="CW1381" s="23">
        <v>16700000</v>
      </c>
      <c r="CX1381" s="23">
        <v>20200000</v>
      </c>
      <c r="CY1381" s="23">
        <v>15400000</v>
      </c>
      <c r="CZ1381" s="23">
        <v>14500000</v>
      </c>
      <c r="DA1381">
        <v>3966805</v>
      </c>
      <c r="DB1381">
        <v>4169093</v>
      </c>
      <c r="DC1381">
        <v>4422266</v>
      </c>
      <c r="DD1381">
        <v>0</v>
      </c>
      <c r="DE1381">
        <v>0</v>
      </c>
      <c r="DF1381">
        <v>0</v>
      </c>
    </row>
    <row r="1382" spans="1:110" x14ac:dyDescent="0.25">
      <c r="A1382" s="18" t="str">
        <f t="shared" si="21"/>
        <v>portfolio_CPP_All_All_CAISO_1-in-10_MONTHLY SYSTEM PEAK DAY_2030_11</v>
      </c>
      <c r="B1382" t="s">
        <v>192</v>
      </c>
      <c r="C1382" t="s">
        <v>121</v>
      </c>
      <c r="D1382" t="s">
        <v>7</v>
      </c>
      <c r="E1382" t="s">
        <v>7</v>
      </c>
      <c r="F1382" t="s">
        <v>110</v>
      </c>
      <c r="G1382" t="s">
        <v>85</v>
      </c>
      <c r="H1382" t="s">
        <v>20</v>
      </c>
      <c r="I1382">
        <v>2030</v>
      </c>
      <c r="J1382">
        <v>11</v>
      </c>
      <c r="K1382">
        <v>13329.9</v>
      </c>
      <c r="L1382">
        <v>375698.3</v>
      </c>
      <c r="M1382">
        <v>364588</v>
      </c>
      <c r="N1382">
        <v>358966.6</v>
      </c>
      <c r="O1382">
        <v>358999.5</v>
      </c>
      <c r="P1382">
        <v>372874.5</v>
      </c>
      <c r="Q1382">
        <v>409209.3</v>
      </c>
      <c r="R1382">
        <v>459689.1</v>
      </c>
      <c r="S1382">
        <v>496436.7</v>
      </c>
      <c r="T1382">
        <v>520141.8</v>
      </c>
      <c r="U1382">
        <v>538851.6</v>
      </c>
      <c r="V1382">
        <v>571751.80000000005</v>
      </c>
      <c r="W1382">
        <v>599991.6</v>
      </c>
      <c r="X1382">
        <v>615487</v>
      </c>
      <c r="Y1382">
        <v>629113.59999999998</v>
      </c>
      <c r="Z1382">
        <v>634652.6</v>
      </c>
      <c r="AA1382">
        <v>625918.30000000005</v>
      </c>
      <c r="AB1382">
        <v>602395.69999999995</v>
      </c>
      <c r="AC1382">
        <v>585145</v>
      </c>
      <c r="AD1382">
        <v>549984.5</v>
      </c>
      <c r="AE1382">
        <v>520073</v>
      </c>
      <c r="AF1382">
        <v>490772.3</v>
      </c>
      <c r="AG1382">
        <v>462957.5</v>
      </c>
      <c r="AH1382">
        <v>426822.1</v>
      </c>
      <c r="AI1382">
        <v>398278.3</v>
      </c>
      <c r="AJ1382">
        <v>66.768370000000004</v>
      </c>
      <c r="AK1382">
        <v>65.790440000000004</v>
      </c>
      <c r="AL1382">
        <v>64.927580000000006</v>
      </c>
      <c r="AM1382">
        <v>64.202839999999995</v>
      </c>
      <c r="AN1382">
        <v>63.596780000000003</v>
      </c>
      <c r="AO1382">
        <v>63.205959999999997</v>
      </c>
      <c r="AP1382">
        <v>63.144620000000003</v>
      </c>
      <c r="AQ1382">
        <v>63.900550000000003</v>
      </c>
      <c r="AR1382">
        <v>69.90616</v>
      </c>
      <c r="AS1382">
        <v>78.106290000000001</v>
      </c>
      <c r="AT1382">
        <v>84.595359999999999</v>
      </c>
      <c r="AU1382">
        <v>89.425049999999999</v>
      </c>
      <c r="AV1382">
        <v>89.679349999999999</v>
      </c>
      <c r="AW1382">
        <v>89.855779999999996</v>
      </c>
      <c r="AX1382">
        <v>90.051770000000005</v>
      </c>
      <c r="AY1382">
        <v>87.777600000000007</v>
      </c>
      <c r="AZ1382">
        <v>86.471350000000001</v>
      </c>
      <c r="BA1382">
        <v>83.253209999999996</v>
      </c>
      <c r="BB1382">
        <v>77.940049999999999</v>
      </c>
      <c r="BC1382">
        <v>73.520160000000004</v>
      </c>
      <c r="BD1382">
        <v>70.670230000000004</v>
      </c>
      <c r="BE1382">
        <v>67.166700000000006</v>
      </c>
      <c r="BF1382">
        <v>65.507490000000004</v>
      </c>
      <c r="BG1382">
        <v>63.946689999999997</v>
      </c>
      <c r="BH1382">
        <v>3253.36</v>
      </c>
      <c r="BI1382">
        <v>4962.3630000000003</v>
      </c>
      <c r="BJ1382">
        <v>6386.08</v>
      </c>
      <c r="BK1382">
        <v>5983.741</v>
      </c>
      <c r="BL1382">
        <v>7817.2290000000003</v>
      </c>
      <c r="BM1382">
        <v>11623.87</v>
      </c>
      <c r="BN1382">
        <v>14320.76</v>
      </c>
      <c r="BO1382">
        <v>15357.56</v>
      </c>
      <c r="BP1382">
        <v>15248.06</v>
      </c>
      <c r="BQ1382">
        <v>16761.5</v>
      </c>
      <c r="BR1382">
        <v>13798.12</v>
      </c>
      <c r="BS1382">
        <v>7774.3289999999997</v>
      </c>
      <c r="BT1382">
        <v>5144.0590000000002</v>
      </c>
      <c r="BU1382">
        <v>5501.8320000000003</v>
      </c>
      <c r="BV1382">
        <v>14333.3</v>
      </c>
      <c r="BW1382">
        <v>7001.3490000000002</v>
      </c>
      <c r="BX1382">
        <v>6048.259</v>
      </c>
      <c r="BY1382">
        <v>6059.5569999999998</v>
      </c>
      <c r="BZ1382">
        <v>-3428.0459999999998</v>
      </c>
      <c r="CA1382">
        <v>-692.52089999999998</v>
      </c>
      <c r="CB1382">
        <v>-3701.4659999999999</v>
      </c>
      <c r="CC1382">
        <v>-6569.4570000000003</v>
      </c>
      <c r="CD1382">
        <v>-3706.855</v>
      </c>
      <c r="CE1382">
        <v>-5250.0280000000002</v>
      </c>
      <c r="CF1382" s="23">
        <v>6038503</v>
      </c>
      <c r="CG1382" s="23">
        <v>9560854</v>
      </c>
      <c r="CH1382" s="23">
        <v>8289251</v>
      </c>
      <c r="CI1382" s="23">
        <v>6511949</v>
      </c>
      <c r="CJ1382" s="23">
        <v>5366397</v>
      </c>
      <c r="CK1382" s="23">
        <v>2601290</v>
      </c>
      <c r="CL1382" s="23">
        <v>3471695</v>
      </c>
      <c r="CM1382" s="23">
        <v>3576238</v>
      </c>
      <c r="CN1382" s="23">
        <v>2578275</v>
      </c>
      <c r="CO1382" s="23">
        <v>12100000</v>
      </c>
      <c r="CP1382" s="23">
        <v>1912332</v>
      </c>
      <c r="CQ1382" s="23">
        <v>16800000</v>
      </c>
      <c r="CR1382" s="23">
        <v>17000000</v>
      </c>
      <c r="CS1382" s="23">
        <v>18300000</v>
      </c>
      <c r="CT1382" s="23">
        <v>18800000</v>
      </c>
      <c r="CU1382" s="23">
        <v>18100000</v>
      </c>
      <c r="CV1382" s="23">
        <v>17600000</v>
      </c>
      <c r="CW1382" s="23">
        <v>17400000</v>
      </c>
      <c r="CX1382" s="23">
        <v>21100000</v>
      </c>
      <c r="CY1382" s="23">
        <v>16000000</v>
      </c>
      <c r="CZ1382" s="23">
        <v>15100000</v>
      </c>
      <c r="DA1382" s="23">
        <v>4131768</v>
      </c>
      <c r="DB1382" s="23">
        <v>4342927</v>
      </c>
      <c r="DC1382" s="23">
        <v>4606141</v>
      </c>
      <c r="DD1382">
        <v>0</v>
      </c>
      <c r="DE1382">
        <v>0</v>
      </c>
      <c r="DF1382">
        <v>0</v>
      </c>
    </row>
    <row r="1383" spans="1:110" x14ac:dyDescent="0.25">
      <c r="A1383" s="18" t="str">
        <f t="shared" si="21"/>
        <v>portfolio_CPP_All_All_CAISO_1-in-10_MONTHLY SYSTEM PEAK DAY_2019_12</v>
      </c>
      <c r="B1383" t="s">
        <v>192</v>
      </c>
      <c r="C1383" t="s">
        <v>121</v>
      </c>
      <c r="D1383" t="s">
        <v>7</v>
      </c>
      <c r="E1383" t="s">
        <v>7</v>
      </c>
      <c r="F1383" t="s">
        <v>110</v>
      </c>
      <c r="G1383" t="s">
        <v>85</v>
      </c>
      <c r="H1383" t="s">
        <v>20</v>
      </c>
      <c r="I1383">
        <v>2019</v>
      </c>
      <c r="J1383">
        <v>12</v>
      </c>
      <c r="K1383">
        <v>14288</v>
      </c>
      <c r="L1383">
        <v>346700.7</v>
      </c>
      <c r="M1383">
        <v>336764.3</v>
      </c>
      <c r="N1383">
        <v>331633.3</v>
      </c>
      <c r="O1383">
        <v>332101</v>
      </c>
      <c r="P1383">
        <v>345253.4</v>
      </c>
      <c r="Q1383">
        <v>379471.5</v>
      </c>
      <c r="R1383">
        <v>427034.5</v>
      </c>
      <c r="S1383">
        <v>461884.7</v>
      </c>
      <c r="T1383">
        <v>493127.2</v>
      </c>
      <c r="U1383">
        <v>514944.8</v>
      </c>
      <c r="V1383">
        <v>531347</v>
      </c>
      <c r="W1383">
        <v>539743.19999999995</v>
      </c>
      <c r="X1383">
        <v>542323.1</v>
      </c>
      <c r="Y1383">
        <v>544931.80000000005</v>
      </c>
      <c r="Z1383">
        <v>541574.69999999995</v>
      </c>
      <c r="AA1383">
        <v>529551.69999999995</v>
      </c>
      <c r="AB1383">
        <v>513900.2</v>
      </c>
      <c r="AC1383">
        <v>501431.5</v>
      </c>
      <c r="AD1383">
        <v>476239.7</v>
      </c>
      <c r="AE1383">
        <v>462764.3</v>
      </c>
      <c r="AF1383">
        <v>446112.8</v>
      </c>
      <c r="AG1383">
        <v>424083.20000000001</v>
      </c>
      <c r="AH1383">
        <v>394039.9</v>
      </c>
      <c r="AI1383">
        <v>368585.3</v>
      </c>
      <c r="AJ1383">
        <v>47.440489999999997</v>
      </c>
      <c r="AK1383">
        <v>46.689329999999998</v>
      </c>
      <c r="AL1383">
        <v>46.029240000000001</v>
      </c>
      <c r="AM1383">
        <v>45.387689999999999</v>
      </c>
      <c r="AN1383">
        <v>45.050629999999998</v>
      </c>
      <c r="AO1383">
        <v>44.714660000000002</v>
      </c>
      <c r="AP1383">
        <v>44.867199999999997</v>
      </c>
      <c r="AQ1383">
        <v>44.73048</v>
      </c>
      <c r="AR1383">
        <v>48.047460000000001</v>
      </c>
      <c r="AS1383">
        <v>52.415219999999998</v>
      </c>
      <c r="AT1383">
        <v>56.011989999999997</v>
      </c>
      <c r="AU1383">
        <v>59.078980000000001</v>
      </c>
      <c r="AV1383">
        <v>61.004130000000004</v>
      </c>
      <c r="AW1383">
        <v>61.408110000000001</v>
      </c>
      <c r="AX1383">
        <v>61.268030000000003</v>
      </c>
      <c r="AY1383">
        <v>60.870170000000002</v>
      </c>
      <c r="AZ1383">
        <v>59.765740000000001</v>
      </c>
      <c r="BA1383">
        <v>57.786160000000002</v>
      </c>
      <c r="BB1383">
        <v>55.947899999999997</v>
      </c>
      <c r="BC1383">
        <v>54.403399999999998</v>
      </c>
      <c r="BD1383">
        <v>53.75235</v>
      </c>
      <c r="BE1383">
        <v>52.22936</v>
      </c>
      <c r="BF1383">
        <v>51.075409999999998</v>
      </c>
      <c r="BG1383">
        <v>50.776339999999998</v>
      </c>
      <c r="BH1383">
        <v>761.18240000000003</v>
      </c>
      <c r="BI1383">
        <v>1408.9190000000001</v>
      </c>
      <c r="BJ1383">
        <v>2390.636</v>
      </c>
      <c r="BK1383">
        <v>2408.1790000000001</v>
      </c>
      <c r="BL1383">
        <v>3487.239</v>
      </c>
      <c r="BM1383">
        <v>6590.808</v>
      </c>
      <c r="BN1383">
        <v>7915.2510000000002</v>
      </c>
      <c r="BO1383">
        <v>8252.7849999999999</v>
      </c>
      <c r="BP1383">
        <v>5368.28</v>
      </c>
      <c r="BQ1383">
        <v>2040.117</v>
      </c>
      <c r="BR1383">
        <v>4414.1880000000001</v>
      </c>
      <c r="BS1383">
        <v>2184.8139999999999</v>
      </c>
      <c r="BT1383">
        <v>2537.8330000000001</v>
      </c>
      <c r="BU1383">
        <v>3532.8809999999999</v>
      </c>
      <c r="BV1383">
        <v>5539.817</v>
      </c>
      <c r="BW1383">
        <v>5733.91</v>
      </c>
      <c r="BX1383">
        <v>5945.7460000000001</v>
      </c>
      <c r="BY1383">
        <v>4893.2849999999999</v>
      </c>
      <c r="BZ1383">
        <v>131.21299999999999</v>
      </c>
      <c r="CA1383">
        <v>-551.06079999999997</v>
      </c>
      <c r="CB1383">
        <v>-548.94709999999998</v>
      </c>
      <c r="CC1383">
        <v>-2951.8649999999998</v>
      </c>
      <c r="CD1383">
        <v>-655.85270000000003</v>
      </c>
      <c r="CE1383">
        <v>-1915.6579999999999</v>
      </c>
      <c r="CF1383" s="23">
        <v>3551916</v>
      </c>
      <c r="CG1383" s="23">
        <v>5895643</v>
      </c>
      <c r="CH1383" s="23">
        <v>5150186</v>
      </c>
      <c r="CI1383" s="23">
        <v>3900261</v>
      </c>
      <c r="CJ1383" s="23">
        <v>3312431</v>
      </c>
      <c r="CK1383" s="23">
        <v>1611951</v>
      </c>
      <c r="CL1383" s="23">
        <v>2155228</v>
      </c>
      <c r="CM1383" s="23">
        <v>2212089</v>
      </c>
      <c r="CN1383" s="23">
        <v>1565215</v>
      </c>
      <c r="CO1383" s="23">
        <v>7522100</v>
      </c>
      <c r="CP1383" s="23">
        <v>1364827</v>
      </c>
      <c r="CQ1383" s="23">
        <v>11700000</v>
      </c>
      <c r="CR1383" s="23">
        <v>13400000</v>
      </c>
      <c r="CS1383" s="23">
        <v>15100000</v>
      </c>
      <c r="CT1383" s="23">
        <v>14400000</v>
      </c>
      <c r="CU1383" s="23">
        <v>11900000</v>
      </c>
      <c r="CV1383" s="23">
        <v>12500000</v>
      </c>
      <c r="CW1383" s="23">
        <v>12100000</v>
      </c>
      <c r="CX1383" s="23">
        <v>12600000</v>
      </c>
      <c r="CY1383" s="23">
        <v>10300000</v>
      </c>
      <c r="CZ1383" s="23">
        <v>9880556</v>
      </c>
      <c r="DA1383" s="23">
        <v>2559742</v>
      </c>
      <c r="DB1383" s="23">
        <v>2630982</v>
      </c>
      <c r="DC1383" s="23">
        <v>2863571</v>
      </c>
      <c r="DD1383">
        <v>0</v>
      </c>
      <c r="DE1383">
        <v>0</v>
      </c>
      <c r="DF1383">
        <v>0</v>
      </c>
    </row>
    <row r="1384" spans="1:110" x14ac:dyDescent="0.25">
      <c r="A1384" s="18" t="str">
        <f t="shared" si="21"/>
        <v>portfolio_CPP_All_All_CAISO_1-in-10_MONTHLY SYSTEM PEAK DAY_2020_12</v>
      </c>
      <c r="B1384" t="s">
        <v>192</v>
      </c>
      <c r="C1384" t="s">
        <v>121</v>
      </c>
      <c r="D1384" t="s">
        <v>7</v>
      </c>
      <c r="E1384" t="s">
        <v>7</v>
      </c>
      <c r="F1384" t="s">
        <v>110</v>
      </c>
      <c r="G1384" t="s">
        <v>85</v>
      </c>
      <c r="H1384" t="s">
        <v>20</v>
      </c>
      <c r="I1384">
        <v>2020</v>
      </c>
      <c r="J1384">
        <v>12</v>
      </c>
      <c r="K1384">
        <v>14189.973</v>
      </c>
      <c r="L1384">
        <v>348493.9</v>
      </c>
      <c r="M1384">
        <v>338508.6</v>
      </c>
      <c r="N1384">
        <v>333348.2</v>
      </c>
      <c r="O1384">
        <v>333805.2</v>
      </c>
      <c r="P1384">
        <v>347002.2</v>
      </c>
      <c r="Q1384">
        <v>381343.3</v>
      </c>
      <c r="R1384">
        <v>429082.2</v>
      </c>
      <c r="S1384">
        <v>464020.8</v>
      </c>
      <c r="T1384">
        <v>495225.8</v>
      </c>
      <c r="U1384">
        <v>516988</v>
      </c>
      <c r="V1384">
        <v>533398</v>
      </c>
      <c r="W1384">
        <v>541794.80000000005</v>
      </c>
      <c r="X1384">
        <v>544374.9</v>
      </c>
      <c r="Y1384">
        <v>546963.80000000005</v>
      </c>
      <c r="Z1384">
        <v>543576.4</v>
      </c>
      <c r="AA1384">
        <v>531498.19999999995</v>
      </c>
      <c r="AB1384">
        <v>515759</v>
      </c>
      <c r="AC1384">
        <v>503251.3</v>
      </c>
      <c r="AD1384">
        <v>477988.3</v>
      </c>
      <c r="AE1384">
        <v>464484.1</v>
      </c>
      <c r="AF1384">
        <v>447802.5</v>
      </c>
      <c r="AG1384">
        <v>425874.3</v>
      </c>
      <c r="AH1384">
        <v>395911.9</v>
      </c>
      <c r="AI1384">
        <v>370451.8</v>
      </c>
      <c r="AJ1384">
        <v>47.440489999999997</v>
      </c>
      <c r="AK1384">
        <v>46.689399999999999</v>
      </c>
      <c r="AL1384">
        <v>46.029209999999999</v>
      </c>
      <c r="AM1384">
        <v>45.387689999999999</v>
      </c>
      <c r="AN1384">
        <v>45.05068</v>
      </c>
      <c r="AO1384">
        <v>44.714790000000001</v>
      </c>
      <c r="AP1384">
        <v>44.867420000000003</v>
      </c>
      <c r="AQ1384">
        <v>44.730649999999997</v>
      </c>
      <c r="AR1384">
        <v>48.047809999999998</v>
      </c>
      <c r="AS1384">
        <v>52.416049999999998</v>
      </c>
      <c r="AT1384">
        <v>56.012639999999998</v>
      </c>
      <c r="AU1384">
        <v>59.079470000000001</v>
      </c>
      <c r="AV1384">
        <v>61.004530000000003</v>
      </c>
      <c r="AW1384">
        <v>61.40851</v>
      </c>
      <c r="AX1384">
        <v>61.268369999999997</v>
      </c>
      <c r="AY1384">
        <v>60.8703</v>
      </c>
      <c r="AZ1384">
        <v>59.765999999999998</v>
      </c>
      <c r="BA1384">
        <v>57.786189999999998</v>
      </c>
      <c r="BB1384">
        <v>55.947710000000001</v>
      </c>
      <c r="BC1384">
        <v>54.402859999999997</v>
      </c>
      <c r="BD1384">
        <v>53.75177</v>
      </c>
      <c r="BE1384">
        <v>52.228949999999998</v>
      </c>
      <c r="BF1384">
        <v>51.075090000000003</v>
      </c>
      <c r="BG1384">
        <v>50.775849999999998</v>
      </c>
      <c r="BH1384">
        <v>776.68029999999999</v>
      </c>
      <c r="BI1384">
        <v>1437.605</v>
      </c>
      <c r="BJ1384">
        <v>2439.31</v>
      </c>
      <c r="BK1384">
        <v>2457.21</v>
      </c>
      <c r="BL1384">
        <v>3558.24</v>
      </c>
      <c r="BM1384">
        <v>6724.9989999999998</v>
      </c>
      <c r="BN1384">
        <v>8076.4080000000004</v>
      </c>
      <c r="BO1384">
        <v>8420.8140000000003</v>
      </c>
      <c r="BP1384">
        <v>5477.58</v>
      </c>
      <c r="BQ1384">
        <v>2081.654</v>
      </c>
      <c r="BR1384">
        <v>4504.0630000000001</v>
      </c>
      <c r="BS1384">
        <v>2229.297</v>
      </c>
      <c r="BT1384">
        <v>2589.5039999999999</v>
      </c>
      <c r="BU1384">
        <v>3604.8119999999999</v>
      </c>
      <c r="BV1384">
        <v>5652.6090000000004</v>
      </c>
      <c r="BW1384">
        <v>5850.6540000000005</v>
      </c>
      <c r="BX1384">
        <v>6066.8029999999999</v>
      </c>
      <c r="BY1384">
        <v>4992.9129999999996</v>
      </c>
      <c r="BZ1384">
        <v>133.88460000000001</v>
      </c>
      <c r="CA1384">
        <v>-562.28049999999996</v>
      </c>
      <c r="CB1384">
        <v>-560.12379999999996</v>
      </c>
      <c r="CC1384">
        <v>-3011.9659999999999</v>
      </c>
      <c r="CD1384">
        <v>-669.20609999999999</v>
      </c>
      <c r="CE1384">
        <v>-1954.662</v>
      </c>
      <c r="CF1384" s="23">
        <v>3698024</v>
      </c>
      <c r="CG1384" s="23">
        <v>6138160</v>
      </c>
      <c r="CH1384" s="23">
        <v>5362039</v>
      </c>
      <c r="CI1384" s="23">
        <v>4060698</v>
      </c>
      <c r="CJ1384" s="23">
        <v>3448688</v>
      </c>
      <c r="CK1384" s="23">
        <v>1678258</v>
      </c>
      <c r="CL1384" s="23">
        <v>2243884</v>
      </c>
      <c r="CM1384" s="23">
        <v>2303084</v>
      </c>
      <c r="CN1384" s="23">
        <v>1629600</v>
      </c>
      <c r="CO1384" s="23">
        <v>7831522</v>
      </c>
      <c r="CP1384" s="23">
        <v>1420969</v>
      </c>
      <c r="CQ1384" s="23">
        <v>12100000</v>
      </c>
      <c r="CR1384" s="23">
        <v>14000000</v>
      </c>
      <c r="CS1384" s="23">
        <v>15700000</v>
      </c>
      <c r="CT1384" s="23">
        <v>15000000</v>
      </c>
      <c r="CU1384" s="23">
        <v>12400000</v>
      </c>
      <c r="CV1384" s="23">
        <v>13000000</v>
      </c>
      <c r="CW1384" s="23">
        <v>12600000</v>
      </c>
      <c r="CX1384" s="23">
        <v>13100000</v>
      </c>
      <c r="CY1384" s="23">
        <v>10700000</v>
      </c>
      <c r="CZ1384" s="23">
        <v>10300000</v>
      </c>
      <c r="DA1384" s="23">
        <v>2665037</v>
      </c>
      <c r="DB1384" s="23">
        <v>2739207</v>
      </c>
      <c r="DC1384" s="23">
        <v>2981364</v>
      </c>
      <c r="DD1384">
        <v>0</v>
      </c>
      <c r="DE1384">
        <v>0</v>
      </c>
      <c r="DF1384">
        <v>0</v>
      </c>
    </row>
    <row r="1385" spans="1:110" x14ac:dyDescent="0.25">
      <c r="A1385" s="18" t="str">
        <f t="shared" si="21"/>
        <v>portfolio_CPP_All_All_CAISO_1-in-10_MONTHLY SYSTEM PEAK DAY_2021_12</v>
      </c>
      <c r="B1385" t="s">
        <v>192</v>
      </c>
      <c r="C1385" t="s">
        <v>121</v>
      </c>
      <c r="D1385" t="s">
        <v>7</v>
      </c>
      <c r="E1385" t="s">
        <v>7</v>
      </c>
      <c r="F1385" t="s">
        <v>110</v>
      </c>
      <c r="G1385" t="s">
        <v>85</v>
      </c>
      <c r="H1385" t="s">
        <v>20</v>
      </c>
      <c r="I1385">
        <v>2021</v>
      </c>
      <c r="J1385">
        <v>12</v>
      </c>
      <c r="K1385">
        <v>14085.127</v>
      </c>
      <c r="L1385">
        <v>349234.7</v>
      </c>
      <c r="M1385">
        <v>339230.1</v>
      </c>
      <c r="N1385">
        <v>334056.5</v>
      </c>
      <c r="O1385">
        <v>334504.09999999998</v>
      </c>
      <c r="P1385">
        <v>347710.9</v>
      </c>
      <c r="Q1385">
        <v>382082.5</v>
      </c>
      <c r="R1385">
        <v>429867.8</v>
      </c>
      <c r="S1385">
        <v>464808.7</v>
      </c>
      <c r="T1385">
        <v>495923.6</v>
      </c>
      <c r="U1385">
        <v>517599.9</v>
      </c>
      <c r="V1385">
        <v>533984.4</v>
      </c>
      <c r="W1385">
        <v>542365.19999999995</v>
      </c>
      <c r="X1385">
        <v>544940.5</v>
      </c>
      <c r="Y1385">
        <v>547508.80000000005</v>
      </c>
      <c r="Z1385">
        <v>544104.1</v>
      </c>
      <c r="AA1385">
        <v>532005.69999999995</v>
      </c>
      <c r="AB1385">
        <v>516227.8</v>
      </c>
      <c r="AC1385">
        <v>503713.5</v>
      </c>
      <c r="AD1385">
        <v>478443.3</v>
      </c>
      <c r="AE1385">
        <v>464942.4</v>
      </c>
      <c r="AF1385">
        <v>448269.5</v>
      </c>
      <c r="AG1385">
        <v>426463.7</v>
      </c>
      <c r="AH1385">
        <v>396623.1</v>
      </c>
      <c r="AI1385">
        <v>371208</v>
      </c>
      <c r="AJ1385">
        <v>47.440489999999997</v>
      </c>
      <c r="AK1385">
        <v>46.689450000000001</v>
      </c>
      <c r="AL1385">
        <v>46.02919</v>
      </c>
      <c r="AM1385">
        <v>45.387689999999999</v>
      </c>
      <c r="AN1385">
        <v>45.050710000000002</v>
      </c>
      <c r="AO1385">
        <v>44.714880000000001</v>
      </c>
      <c r="AP1385">
        <v>44.86759</v>
      </c>
      <c r="AQ1385">
        <v>44.730780000000003</v>
      </c>
      <c r="AR1385">
        <v>48.048090000000002</v>
      </c>
      <c r="AS1385">
        <v>52.416710000000002</v>
      </c>
      <c r="AT1385">
        <v>56.013159999999999</v>
      </c>
      <c r="AU1385">
        <v>59.079859999999996</v>
      </c>
      <c r="AV1385">
        <v>61.004840000000002</v>
      </c>
      <c r="AW1385">
        <v>61.408839999999998</v>
      </c>
      <c r="AX1385">
        <v>61.268650000000001</v>
      </c>
      <c r="AY1385">
        <v>60.87041</v>
      </c>
      <c r="AZ1385">
        <v>59.766210000000001</v>
      </c>
      <c r="BA1385">
        <v>57.786209999999997</v>
      </c>
      <c r="BB1385">
        <v>55.94755</v>
      </c>
      <c r="BC1385">
        <v>54.402419999999999</v>
      </c>
      <c r="BD1385">
        <v>53.751309999999997</v>
      </c>
      <c r="BE1385">
        <v>52.228619999999999</v>
      </c>
      <c r="BF1385">
        <v>51.074829999999999</v>
      </c>
      <c r="BG1385">
        <v>50.775460000000002</v>
      </c>
      <c r="BH1385">
        <v>787.40949999999998</v>
      </c>
      <c r="BI1385">
        <v>1457.4639999999999</v>
      </c>
      <c r="BJ1385">
        <v>2473.0079999999998</v>
      </c>
      <c r="BK1385">
        <v>2491.154</v>
      </c>
      <c r="BL1385">
        <v>3607.3939999999998</v>
      </c>
      <c r="BM1385">
        <v>6817.8990000000003</v>
      </c>
      <c r="BN1385">
        <v>8187.9780000000001</v>
      </c>
      <c r="BO1385">
        <v>8537.1419999999998</v>
      </c>
      <c r="BP1385">
        <v>5553.2489999999998</v>
      </c>
      <c r="BQ1385">
        <v>2110.4110000000001</v>
      </c>
      <c r="BR1385">
        <v>4566.2830000000004</v>
      </c>
      <c r="BS1385">
        <v>2260.0929999999998</v>
      </c>
      <c r="BT1385">
        <v>2625.2759999999998</v>
      </c>
      <c r="BU1385">
        <v>3654.6089999999999</v>
      </c>
      <c r="BV1385">
        <v>5730.6959999999999</v>
      </c>
      <c r="BW1385">
        <v>5931.4759999999997</v>
      </c>
      <c r="BX1385">
        <v>6150.6109999999999</v>
      </c>
      <c r="BY1385">
        <v>5061.8869999999997</v>
      </c>
      <c r="BZ1385">
        <v>135.73410000000001</v>
      </c>
      <c r="CA1385">
        <v>-570.048</v>
      </c>
      <c r="CB1385">
        <v>-567.86149999999998</v>
      </c>
      <c r="CC1385">
        <v>-3053.5740000000001</v>
      </c>
      <c r="CD1385">
        <v>-678.45060000000001</v>
      </c>
      <c r="CE1385">
        <v>-1981.664</v>
      </c>
      <c r="CF1385" s="23">
        <v>3800901</v>
      </c>
      <c r="CG1385" s="23">
        <v>6308920</v>
      </c>
      <c r="CH1385" s="23">
        <v>5511207</v>
      </c>
      <c r="CI1385" s="23">
        <v>4173665</v>
      </c>
      <c r="CJ1385" s="23">
        <v>3544628</v>
      </c>
      <c r="CK1385" s="23">
        <v>1724946</v>
      </c>
      <c r="CL1385" s="23">
        <v>2306307</v>
      </c>
      <c r="CM1385" s="23">
        <v>2367154</v>
      </c>
      <c r="CN1385" s="23">
        <v>1674935</v>
      </c>
      <c r="CO1385" s="23">
        <v>8049390</v>
      </c>
      <c r="CP1385" s="23">
        <v>1460500</v>
      </c>
      <c r="CQ1385" s="23">
        <v>12500000</v>
      </c>
      <c r="CR1385" s="23">
        <v>14300000</v>
      </c>
      <c r="CS1385" s="23">
        <v>16100000</v>
      </c>
      <c r="CT1385" s="23">
        <v>15400000</v>
      </c>
      <c r="CU1385" s="23">
        <v>12700000</v>
      </c>
      <c r="CV1385" s="23">
        <v>13400000</v>
      </c>
      <c r="CW1385" s="23">
        <v>13000000</v>
      </c>
      <c r="CX1385" s="23">
        <v>13500000</v>
      </c>
      <c r="CY1385" s="23">
        <v>11000000</v>
      </c>
      <c r="CZ1385" s="23">
        <v>10600000</v>
      </c>
      <c r="DA1385" s="23">
        <v>2739176</v>
      </c>
      <c r="DB1385" s="23">
        <v>2815410</v>
      </c>
      <c r="DC1385" s="23">
        <v>3064304</v>
      </c>
      <c r="DD1385">
        <v>0</v>
      </c>
      <c r="DE1385">
        <v>0</v>
      </c>
      <c r="DF1385">
        <v>0</v>
      </c>
    </row>
    <row r="1386" spans="1:110" x14ac:dyDescent="0.25">
      <c r="A1386" s="18" t="str">
        <f t="shared" si="21"/>
        <v>portfolio_CPP_All_All_CAISO_1-in-10_MONTHLY SYSTEM PEAK DAY_2022_12</v>
      </c>
      <c r="B1386" t="s">
        <v>192</v>
      </c>
      <c r="C1386" t="s">
        <v>121</v>
      </c>
      <c r="D1386" t="s">
        <v>7</v>
      </c>
      <c r="E1386" t="s">
        <v>7</v>
      </c>
      <c r="F1386" t="s">
        <v>110</v>
      </c>
      <c r="G1386" t="s">
        <v>85</v>
      </c>
      <c r="H1386" t="s">
        <v>20</v>
      </c>
      <c r="I1386">
        <v>2022</v>
      </c>
      <c r="J1386">
        <v>12</v>
      </c>
      <c r="K1386">
        <v>13999.453</v>
      </c>
      <c r="L1386">
        <v>352395.3</v>
      </c>
      <c r="M1386">
        <v>342303.3</v>
      </c>
      <c r="N1386">
        <v>337079.2</v>
      </c>
      <c r="O1386">
        <v>337514.7</v>
      </c>
      <c r="P1386">
        <v>350812</v>
      </c>
      <c r="Q1386">
        <v>385427.8</v>
      </c>
      <c r="R1386">
        <v>433558.5</v>
      </c>
      <c r="S1386">
        <v>468701.7</v>
      </c>
      <c r="T1386">
        <v>499851.5</v>
      </c>
      <c r="U1386">
        <v>521515.4</v>
      </c>
      <c r="V1386">
        <v>537952.6</v>
      </c>
      <c r="W1386">
        <v>546356.19999999995</v>
      </c>
      <c r="X1386">
        <v>548938.4</v>
      </c>
      <c r="Y1386">
        <v>551488.69999999995</v>
      </c>
      <c r="Z1386">
        <v>548037.30000000005</v>
      </c>
      <c r="AA1386">
        <v>535838</v>
      </c>
      <c r="AB1386">
        <v>519909</v>
      </c>
      <c r="AC1386">
        <v>507312.9</v>
      </c>
      <c r="AD1386">
        <v>481887.5</v>
      </c>
      <c r="AE1386">
        <v>468314.9</v>
      </c>
      <c r="AF1386">
        <v>451560.7</v>
      </c>
      <c r="AG1386">
        <v>429824.4</v>
      </c>
      <c r="AH1386">
        <v>400006.7</v>
      </c>
      <c r="AI1386">
        <v>374518</v>
      </c>
      <c r="AJ1386">
        <v>47.4405</v>
      </c>
      <c r="AK1386">
        <v>46.689529999999998</v>
      </c>
      <c r="AL1386">
        <v>46.029159999999997</v>
      </c>
      <c r="AM1386">
        <v>45.387700000000002</v>
      </c>
      <c r="AN1386">
        <v>45.050780000000003</v>
      </c>
      <c r="AO1386">
        <v>44.715040000000002</v>
      </c>
      <c r="AP1386">
        <v>44.867870000000003</v>
      </c>
      <c r="AQ1386">
        <v>44.731000000000002</v>
      </c>
      <c r="AR1386">
        <v>48.048549999999999</v>
      </c>
      <c r="AS1386">
        <v>52.41778</v>
      </c>
      <c r="AT1386">
        <v>56.01399</v>
      </c>
      <c r="AU1386">
        <v>59.080480000000001</v>
      </c>
      <c r="AV1386">
        <v>61.00535</v>
      </c>
      <c r="AW1386">
        <v>61.40936</v>
      </c>
      <c r="AX1386">
        <v>61.269080000000002</v>
      </c>
      <c r="AY1386">
        <v>60.87059</v>
      </c>
      <c r="AZ1386">
        <v>59.766539999999999</v>
      </c>
      <c r="BA1386">
        <v>57.786250000000003</v>
      </c>
      <c r="BB1386">
        <v>55.947310000000002</v>
      </c>
      <c r="BC1386">
        <v>54.401730000000001</v>
      </c>
      <c r="BD1386">
        <v>53.75056</v>
      </c>
      <c r="BE1386">
        <v>52.228099999999998</v>
      </c>
      <c r="BF1386">
        <v>51.07441</v>
      </c>
      <c r="BG1386">
        <v>50.774830000000001</v>
      </c>
      <c r="BH1386">
        <v>808.86810000000003</v>
      </c>
      <c r="BI1386">
        <v>1497.183</v>
      </c>
      <c r="BJ1386">
        <v>2540.402</v>
      </c>
      <c r="BK1386">
        <v>2559.0430000000001</v>
      </c>
      <c r="BL1386">
        <v>3705.703</v>
      </c>
      <c r="BM1386">
        <v>7003.701</v>
      </c>
      <c r="BN1386">
        <v>8411.1170000000002</v>
      </c>
      <c r="BO1386">
        <v>8769.7970000000005</v>
      </c>
      <c r="BP1386">
        <v>5704.5860000000002</v>
      </c>
      <c r="BQ1386">
        <v>2167.924</v>
      </c>
      <c r="BR1386">
        <v>4690.7240000000002</v>
      </c>
      <c r="BS1386">
        <v>2321.6849999999999</v>
      </c>
      <c r="BT1386">
        <v>2696.82</v>
      </c>
      <c r="BU1386">
        <v>3754.2049999999999</v>
      </c>
      <c r="BV1386">
        <v>5886.87</v>
      </c>
      <c r="BW1386">
        <v>6093.1210000000001</v>
      </c>
      <c r="BX1386">
        <v>6318.2290000000003</v>
      </c>
      <c r="BY1386">
        <v>5199.8329999999996</v>
      </c>
      <c r="BZ1386">
        <v>139.4331</v>
      </c>
      <c r="CA1386">
        <v>-585.58299999999997</v>
      </c>
      <c r="CB1386">
        <v>-583.33690000000001</v>
      </c>
      <c r="CC1386">
        <v>-3136.79</v>
      </c>
      <c r="CD1386">
        <v>-696.93979999999999</v>
      </c>
      <c r="CE1386">
        <v>-2035.6679999999999</v>
      </c>
      <c r="CF1386" s="23">
        <v>4010888</v>
      </c>
      <c r="CG1386" s="23">
        <v>6657467</v>
      </c>
      <c r="CH1386" s="23">
        <v>5815684</v>
      </c>
      <c r="CI1386" s="23">
        <v>4404246</v>
      </c>
      <c r="CJ1386" s="23">
        <v>3740458</v>
      </c>
      <c r="CK1386" s="23">
        <v>1820244</v>
      </c>
      <c r="CL1386" s="23">
        <v>2433723</v>
      </c>
      <c r="CM1386" s="23">
        <v>2497932</v>
      </c>
      <c r="CN1386" s="23">
        <v>1767469</v>
      </c>
      <c r="CO1386" s="23">
        <v>8494093</v>
      </c>
      <c r="CP1386" s="23">
        <v>1541188</v>
      </c>
      <c r="CQ1386" s="23">
        <v>13200000</v>
      </c>
      <c r="CR1386" s="23">
        <v>15100000</v>
      </c>
      <c r="CS1386" s="23">
        <v>17000000</v>
      </c>
      <c r="CT1386" s="23">
        <v>16300000</v>
      </c>
      <c r="CU1386" s="23">
        <v>13400000</v>
      </c>
      <c r="CV1386" s="23">
        <v>14100000</v>
      </c>
      <c r="CW1386" s="23">
        <v>13700000</v>
      </c>
      <c r="CX1386" s="23">
        <v>14200000</v>
      </c>
      <c r="CY1386" s="23">
        <v>11600000</v>
      </c>
      <c r="CZ1386" s="23">
        <v>11200000</v>
      </c>
      <c r="DA1386" s="23">
        <v>2890507</v>
      </c>
      <c r="DB1386" s="23">
        <v>2970953</v>
      </c>
      <c r="DC1386" s="23">
        <v>3233597</v>
      </c>
      <c r="DD1386">
        <v>0</v>
      </c>
      <c r="DE1386">
        <v>0</v>
      </c>
      <c r="DF1386">
        <v>0</v>
      </c>
    </row>
    <row r="1387" spans="1:110" x14ac:dyDescent="0.25">
      <c r="A1387" s="18" t="str">
        <f t="shared" si="21"/>
        <v>portfolio_CPP_All_All_CAISO_1-in-10_MONTHLY SYSTEM PEAK DAY_2023_12</v>
      </c>
      <c r="B1387" t="s">
        <v>192</v>
      </c>
      <c r="C1387" t="s">
        <v>121</v>
      </c>
      <c r="D1387" t="s">
        <v>7</v>
      </c>
      <c r="E1387" t="s">
        <v>7</v>
      </c>
      <c r="F1387" t="s">
        <v>110</v>
      </c>
      <c r="G1387" t="s">
        <v>85</v>
      </c>
      <c r="H1387" t="s">
        <v>20</v>
      </c>
      <c r="I1387">
        <v>2023</v>
      </c>
      <c r="J1387">
        <v>12</v>
      </c>
      <c r="K1387">
        <v>13922.939</v>
      </c>
      <c r="L1387">
        <v>356640</v>
      </c>
      <c r="M1387">
        <v>346430</v>
      </c>
      <c r="N1387">
        <v>341138.9</v>
      </c>
      <c r="O1387">
        <v>341560.9</v>
      </c>
      <c r="P1387">
        <v>354985.1</v>
      </c>
      <c r="Q1387">
        <v>389940.8</v>
      </c>
      <c r="R1387">
        <v>438551.3</v>
      </c>
      <c r="S1387">
        <v>473986.9</v>
      </c>
      <c r="T1387">
        <v>505228</v>
      </c>
      <c r="U1387">
        <v>526912.9</v>
      </c>
      <c r="V1387">
        <v>543438.4</v>
      </c>
      <c r="W1387">
        <v>551881.9</v>
      </c>
      <c r="X1387">
        <v>554476.4</v>
      </c>
      <c r="Y1387">
        <v>557010.1</v>
      </c>
      <c r="Z1387">
        <v>553498.80000000005</v>
      </c>
      <c r="AA1387">
        <v>541162.5</v>
      </c>
      <c r="AB1387">
        <v>525032</v>
      </c>
      <c r="AC1387">
        <v>512320.5</v>
      </c>
      <c r="AD1387">
        <v>486673.2</v>
      </c>
      <c r="AE1387">
        <v>472995.4</v>
      </c>
      <c r="AF1387">
        <v>456119.3</v>
      </c>
      <c r="AG1387">
        <v>434428.2</v>
      </c>
      <c r="AH1387">
        <v>404588.2</v>
      </c>
      <c r="AI1387">
        <v>378972.4</v>
      </c>
      <c r="AJ1387">
        <v>47.4405</v>
      </c>
      <c r="AK1387">
        <v>46.689630000000001</v>
      </c>
      <c r="AL1387">
        <v>46.029119999999999</v>
      </c>
      <c r="AM1387">
        <v>45.387700000000002</v>
      </c>
      <c r="AN1387">
        <v>45.050849999999997</v>
      </c>
      <c r="AO1387">
        <v>44.715220000000002</v>
      </c>
      <c r="AP1387">
        <v>44.868200000000002</v>
      </c>
      <c r="AQ1387">
        <v>44.731259999999999</v>
      </c>
      <c r="AR1387">
        <v>48.04907</v>
      </c>
      <c r="AS1387">
        <v>52.419029999999999</v>
      </c>
      <c r="AT1387">
        <v>56.014969999999998</v>
      </c>
      <c r="AU1387">
        <v>59.081220000000002</v>
      </c>
      <c r="AV1387">
        <v>61.005940000000002</v>
      </c>
      <c r="AW1387">
        <v>61.409959999999998</v>
      </c>
      <c r="AX1387">
        <v>61.269590000000001</v>
      </c>
      <c r="AY1387">
        <v>60.87079</v>
      </c>
      <c r="AZ1387">
        <v>59.766930000000002</v>
      </c>
      <c r="BA1387">
        <v>57.786290000000001</v>
      </c>
      <c r="BB1387">
        <v>55.947029999999998</v>
      </c>
      <c r="BC1387">
        <v>54.400910000000003</v>
      </c>
      <c r="BD1387">
        <v>53.749690000000001</v>
      </c>
      <c r="BE1387">
        <v>52.227490000000003</v>
      </c>
      <c r="BF1387">
        <v>51.073920000000001</v>
      </c>
      <c r="BG1387">
        <v>50.774090000000001</v>
      </c>
      <c r="BH1387">
        <v>835.09519999999998</v>
      </c>
      <c r="BI1387">
        <v>1545.729</v>
      </c>
      <c r="BJ1387">
        <v>2622.7730000000001</v>
      </c>
      <c r="BK1387">
        <v>2642.0189999999998</v>
      </c>
      <c r="BL1387">
        <v>3825.8589999999999</v>
      </c>
      <c r="BM1387">
        <v>7230.7920000000004</v>
      </c>
      <c r="BN1387">
        <v>8683.8430000000008</v>
      </c>
      <c r="BO1387">
        <v>9054.152</v>
      </c>
      <c r="BP1387">
        <v>5889.5540000000001</v>
      </c>
      <c r="BQ1387">
        <v>2238.2179999999998</v>
      </c>
      <c r="BR1387">
        <v>4842.8180000000002</v>
      </c>
      <c r="BS1387">
        <v>2396.9650000000001</v>
      </c>
      <c r="BT1387">
        <v>2784.2629999999999</v>
      </c>
      <c r="BU1387">
        <v>3875.933</v>
      </c>
      <c r="BV1387">
        <v>6077.7479999999996</v>
      </c>
      <c r="BW1387">
        <v>6290.6880000000001</v>
      </c>
      <c r="BX1387">
        <v>6523.0940000000001</v>
      </c>
      <c r="BY1387">
        <v>5368.4350000000004</v>
      </c>
      <c r="BZ1387">
        <v>143.95419999999999</v>
      </c>
      <c r="CA1387">
        <v>-604.57029999999997</v>
      </c>
      <c r="CB1387">
        <v>-602.25130000000001</v>
      </c>
      <c r="CC1387">
        <v>-3238.4989999999998</v>
      </c>
      <c r="CD1387">
        <v>-719.53769999999997</v>
      </c>
      <c r="CE1387">
        <v>-2101.674</v>
      </c>
      <c r="CF1387" s="23">
        <v>4275207</v>
      </c>
      <c r="CG1387" s="23">
        <v>7096196</v>
      </c>
      <c r="CH1387" s="23">
        <v>6198939</v>
      </c>
      <c r="CI1387" s="23">
        <v>4694487</v>
      </c>
      <c r="CJ1387" s="23">
        <v>3986955</v>
      </c>
      <c r="CK1387" s="23">
        <v>1940199</v>
      </c>
      <c r="CL1387" s="23">
        <v>2594106</v>
      </c>
      <c r="CM1387" s="23">
        <v>2662546</v>
      </c>
      <c r="CN1387" s="23">
        <v>1883946</v>
      </c>
      <c r="CO1387" s="23">
        <v>9053856</v>
      </c>
      <c r="CP1387" s="23">
        <v>1642752</v>
      </c>
      <c r="CQ1387" s="23">
        <v>14000000</v>
      </c>
      <c r="CR1387" s="23">
        <v>16100000</v>
      </c>
      <c r="CS1387" s="23">
        <v>18100000</v>
      </c>
      <c r="CT1387" s="23">
        <v>17400000</v>
      </c>
      <c r="CU1387" s="23">
        <v>14300000</v>
      </c>
      <c r="CV1387" s="23">
        <v>15100000</v>
      </c>
      <c r="CW1387" s="23">
        <v>14600000</v>
      </c>
      <c r="CX1387" s="23">
        <v>15200000</v>
      </c>
      <c r="CY1387" s="23">
        <v>12400000</v>
      </c>
      <c r="CZ1387" s="23">
        <v>11900000</v>
      </c>
      <c r="DA1387" s="23">
        <v>3080993</v>
      </c>
      <c r="DB1387" s="23">
        <v>3166739</v>
      </c>
      <c r="DC1387" s="23">
        <v>3446692</v>
      </c>
      <c r="DD1387">
        <v>0</v>
      </c>
      <c r="DE1387">
        <v>0</v>
      </c>
      <c r="DF1387">
        <v>0</v>
      </c>
    </row>
    <row r="1388" spans="1:110" x14ac:dyDescent="0.25">
      <c r="A1388" s="18" t="str">
        <f t="shared" si="21"/>
        <v>portfolio_CPP_All_All_CAISO_1-in-10_MONTHLY SYSTEM PEAK DAY_2024_12</v>
      </c>
      <c r="B1388" t="s">
        <v>192</v>
      </c>
      <c r="C1388" t="s">
        <v>121</v>
      </c>
      <c r="D1388" t="s">
        <v>7</v>
      </c>
      <c r="E1388" t="s">
        <v>7</v>
      </c>
      <c r="F1388" t="s">
        <v>110</v>
      </c>
      <c r="G1388" t="s">
        <v>85</v>
      </c>
      <c r="H1388" t="s">
        <v>20</v>
      </c>
      <c r="I1388">
        <v>2024</v>
      </c>
      <c r="J1388">
        <v>12</v>
      </c>
      <c r="K1388">
        <v>13838.574000000001</v>
      </c>
      <c r="L1388">
        <v>359698.4</v>
      </c>
      <c r="M1388">
        <v>349403.8</v>
      </c>
      <c r="N1388">
        <v>344063.8</v>
      </c>
      <c r="O1388">
        <v>344473.9</v>
      </c>
      <c r="P1388">
        <v>357985.5</v>
      </c>
      <c r="Q1388">
        <v>393177</v>
      </c>
      <c r="R1388">
        <v>442121.2</v>
      </c>
      <c r="S1388">
        <v>477751.8</v>
      </c>
      <c r="T1388">
        <v>509024.8</v>
      </c>
      <c r="U1388">
        <v>530696.30000000005</v>
      </c>
      <c r="V1388">
        <v>547272.30000000005</v>
      </c>
      <c r="W1388">
        <v>555737.30000000005</v>
      </c>
      <c r="X1388">
        <v>558338.5</v>
      </c>
      <c r="Y1388">
        <v>560854.4</v>
      </c>
      <c r="Z1388">
        <v>557297.80000000005</v>
      </c>
      <c r="AA1388">
        <v>544864</v>
      </c>
      <c r="AB1388">
        <v>528587.30000000005</v>
      </c>
      <c r="AC1388">
        <v>515796.8</v>
      </c>
      <c r="AD1388">
        <v>489999.8</v>
      </c>
      <c r="AE1388">
        <v>476253</v>
      </c>
      <c r="AF1388">
        <v>459298.8</v>
      </c>
      <c r="AG1388">
        <v>437676.79999999999</v>
      </c>
      <c r="AH1388">
        <v>407860.9</v>
      </c>
      <c r="AI1388">
        <v>382174.9</v>
      </c>
      <c r="AJ1388">
        <v>47.4405</v>
      </c>
      <c r="AK1388">
        <v>46.689720000000001</v>
      </c>
      <c r="AL1388">
        <v>46.029089999999997</v>
      </c>
      <c r="AM1388">
        <v>45.387709999999998</v>
      </c>
      <c r="AN1388">
        <v>45.050910000000002</v>
      </c>
      <c r="AO1388">
        <v>44.71537</v>
      </c>
      <c r="AP1388">
        <v>44.868479999999998</v>
      </c>
      <c r="AQ1388">
        <v>44.731470000000002</v>
      </c>
      <c r="AR1388">
        <v>48.049520000000001</v>
      </c>
      <c r="AS1388">
        <v>52.420099999999998</v>
      </c>
      <c r="AT1388">
        <v>56.015810000000002</v>
      </c>
      <c r="AU1388">
        <v>59.08184</v>
      </c>
      <c r="AV1388">
        <v>61.006439999999998</v>
      </c>
      <c r="AW1388">
        <v>61.41048</v>
      </c>
      <c r="AX1388">
        <v>61.270029999999998</v>
      </c>
      <c r="AY1388">
        <v>60.87097</v>
      </c>
      <c r="AZ1388">
        <v>59.76726</v>
      </c>
      <c r="BA1388">
        <v>57.786320000000003</v>
      </c>
      <c r="BB1388">
        <v>55.94679</v>
      </c>
      <c r="BC1388">
        <v>54.400210000000001</v>
      </c>
      <c r="BD1388">
        <v>53.748950000000001</v>
      </c>
      <c r="BE1388">
        <v>52.226970000000001</v>
      </c>
      <c r="BF1388">
        <v>51.073509999999999</v>
      </c>
      <c r="BG1388">
        <v>50.77346</v>
      </c>
      <c r="BH1388">
        <v>855.95770000000005</v>
      </c>
      <c r="BI1388">
        <v>1584.3440000000001</v>
      </c>
      <c r="BJ1388">
        <v>2688.2959999999998</v>
      </c>
      <c r="BK1388">
        <v>2708.0219999999999</v>
      </c>
      <c r="BL1388">
        <v>3921.4369999999999</v>
      </c>
      <c r="BM1388">
        <v>7411.433</v>
      </c>
      <c r="BN1388">
        <v>8900.7839999999997</v>
      </c>
      <c r="BO1388">
        <v>9280.3449999999993</v>
      </c>
      <c r="BP1388">
        <v>6036.6880000000001</v>
      </c>
      <c r="BQ1388">
        <v>2294.1329999999998</v>
      </c>
      <c r="BR1388">
        <v>4963.8019999999997</v>
      </c>
      <c r="BS1388">
        <v>2456.846</v>
      </c>
      <c r="BT1388">
        <v>2853.82</v>
      </c>
      <c r="BU1388">
        <v>3972.7620000000002</v>
      </c>
      <c r="BV1388">
        <v>6229.5829999999996</v>
      </c>
      <c r="BW1388">
        <v>6447.8419999999996</v>
      </c>
      <c r="BX1388">
        <v>6686.0550000000003</v>
      </c>
      <c r="BY1388">
        <v>5502.55</v>
      </c>
      <c r="BZ1388">
        <v>147.5504</v>
      </c>
      <c r="CA1388">
        <v>-619.67370000000005</v>
      </c>
      <c r="CB1388">
        <v>-617.29679999999996</v>
      </c>
      <c r="CC1388">
        <v>-3319.404</v>
      </c>
      <c r="CD1388">
        <v>-737.51329999999996</v>
      </c>
      <c r="CE1388">
        <v>-2154.1779999999999</v>
      </c>
      <c r="CF1388" s="23">
        <v>4491483</v>
      </c>
      <c r="CG1388" s="23">
        <v>7455182</v>
      </c>
      <c r="CH1388" s="23">
        <v>6512534</v>
      </c>
      <c r="CI1388" s="23">
        <v>4931974</v>
      </c>
      <c r="CJ1388" s="23">
        <v>4188649</v>
      </c>
      <c r="CK1388" s="23">
        <v>2038350</v>
      </c>
      <c r="CL1388" s="23">
        <v>2725338</v>
      </c>
      <c r="CM1388" s="23">
        <v>2797240</v>
      </c>
      <c r="CN1388" s="23">
        <v>1979252</v>
      </c>
      <c r="CO1388" s="23">
        <v>9511877</v>
      </c>
      <c r="CP1388" s="23">
        <v>1725857</v>
      </c>
      <c r="CQ1388" s="23">
        <v>14700000</v>
      </c>
      <c r="CR1388" s="23">
        <v>17000000</v>
      </c>
      <c r="CS1388" s="23">
        <v>19100000</v>
      </c>
      <c r="CT1388" s="23">
        <v>18300000</v>
      </c>
      <c r="CU1388" s="23">
        <v>15000000</v>
      </c>
      <c r="CV1388" s="23">
        <v>15800000</v>
      </c>
      <c r="CW1388" s="23">
        <v>15300000</v>
      </c>
      <c r="CX1388" s="23">
        <v>15900000</v>
      </c>
      <c r="CY1388" s="23">
        <v>13000000</v>
      </c>
      <c r="CZ1388" s="23">
        <v>12500000</v>
      </c>
      <c r="DA1388" s="23">
        <v>3236855</v>
      </c>
      <c r="DB1388" s="23">
        <v>3326939</v>
      </c>
      <c r="DC1388" s="23">
        <v>3621054</v>
      </c>
      <c r="DD1388">
        <v>0</v>
      </c>
      <c r="DE1388">
        <v>0</v>
      </c>
      <c r="DF1388">
        <v>0</v>
      </c>
    </row>
    <row r="1389" spans="1:110" x14ac:dyDescent="0.25">
      <c r="A1389" s="18" t="str">
        <f t="shared" si="21"/>
        <v>portfolio_CPP_All_All_CAISO_1-in-10_MONTHLY SYSTEM PEAK DAY_2025_12</v>
      </c>
      <c r="B1389" t="s">
        <v>192</v>
      </c>
      <c r="C1389" t="s">
        <v>121</v>
      </c>
      <c r="D1389" t="s">
        <v>7</v>
      </c>
      <c r="E1389" t="s">
        <v>7</v>
      </c>
      <c r="F1389" t="s">
        <v>110</v>
      </c>
      <c r="G1389" t="s">
        <v>85</v>
      </c>
      <c r="H1389" t="s">
        <v>20</v>
      </c>
      <c r="I1389">
        <v>2025</v>
      </c>
      <c r="J1389">
        <v>12</v>
      </c>
      <c r="K1389">
        <v>13749.346</v>
      </c>
      <c r="L1389">
        <v>361970.8</v>
      </c>
      <c r="M1389">
        <v>351613.7</v>
      </c>
      <c r="N1389">
        <v>346237</v>
      </c>
      <c r="O1389">
        <v>346636.3</v>
      </c>
      <c r="P1389">
        <v>360209.2</v>
      </c>
      <c r="Q1389">
        <v>395567.5</v>
      </c>
      <c r="R1389">
        <v>444748.79999999999</v>
      </c>
      <c r="S1389">
        <v>480510.2</v>
      </c>
      <c r="T1389">
        <v>511776.2</v>
      </c>
      <c r="U1389">
        <v>533411.80000000005</v>
      </c>
      <c r="V1389">
        <v>550013.30000000005</v>
      </c>
      <c r="W1389">
        <v>558487.80000000005</v>
      </c>
      <c r="X1389">
        <v>561091.80000000005</v>
      </c>
      <c r="Y1389">
        <v>563589.5</v>
      </c>
      <c r="Z1389">
        <v>559997.1</v>
      </c>
      <c r="AA1389">
        <v>547492</v>
      </c>
      <c r="AB1389">
        <v>531105.5</v>
      </c>
      <c r="AC1389">
        <v>518260.4</v>
      </c>
      <c r="AD1389">
        <v>492361.2</v>
      </c>
      <c r="AE1389">
        <v>478569.5</v>
      </c>
      <c r="AF1389">
        <v>461565.8</v>
      </c>
      <c r="AG1389">
        <v>440028.4</v>
      </c>
      <c r="AH1389">
        <v>410266.9</v>
      </c>
      <c r="AI1389">
        <v>384548.3</v>
      </c>
      <c r="AJ1389">
        <v>47.440510000000003</v>
      </c>
      <c r="AK1389">
        <v>46.689799999999998</v>
      </c>
      <c r="AL1389">
        <v>46.029060000000001</v>
      </c>
      <c r="AM1389">
        <v>45.387709999999998</v>
      </c>
      <c r="AN1389">
        <v>45.05097</v>
      </c>
      <c r="AO1389">
        <v>44.715510000000002</v>
      </c>
      <c r="AP1389">
        <v>44.868729999999999</v>
      </c>
      <c r="AQ1389">
        <v>44.731659999999998</v>
      </c>
      <c r="AR1389">
        <v>48.049930000000003</v>
      </c>
      <c r="AS1389">
        <v>52.421039999999998</v>
      </c>
      <c r="AT1389">
        <v>56.016550000000002</v>
      </c>
      <c r="AU1389">
        <v>59.082389999999997</v>
      </c>
      <c r="AV1389">
        <v>61.006880000000002</v>
      </c>
      <c r="AW1389">
        <v>61.410939999999997</v>
      </c>
      <c r="AX1389">
        <v>61.270420000000001</v>
      </c>
      <c r="AY1389">
        <v>60.871130000000001</v>
      </c>
      <c r="AZ1389">
        <v>59.767560000000003</v>
      </c>
      <c r="BA1389">
        <v>57.786349999999999</v>
      </c>
      <c r="BB1389">
        <v>55.946570000000001</v>
      </c>
      <c r="BC1389">
        <v>54.399590000000003</v>
      </c>
      <c r="BD1389">
        <v>53.748289999999997</v>
      </c>
      <c r="BE1389">
        <v>52.226509999999998</v>
      </c>
      <c r="BF1389">
        <v>51.073140000000002</v>
      </c>
      <c r="BG1389">
        <v>50.772889999999997</v>
      </c>
      <c r="BH1389">
        <v>873.24379999999996</v>
      </c>
      <c r="BI1389">
        <v>1616.34</v>
      </c>
      <c r="BJ1389">
        <v>2742.5859999999998</v>
      </c>
      <c r="BK1389">
        <v>2762.7109999999998</v>
      </c>
      <c r="BL1389">
        <v>4000.63</v>
      </c>
      <c r="BM1389">
        <v>7561.107</v>
      </c>
      <c r="BN1389">
        <v>9080.5349999999999</v>
      </c>
      <c r="BO1389">
        <v>9467.7610000000004</v>
      </c>
      <c r="BP1389">
        <v>6158.5990000000002</v>
      </c>
      <c r="BQ1389">
        <v>2340.4630000000002</v>
      </c>
      <c r="BR1389">
        <v>5064.0460000000003</v>
      </c>
      <c r="BS1389">
        <v>2506.462</v>
      </c>
      <c r="BT1389">
        <v>2911.453</v>
      </c>
      <c r="BU1389">
        <v>4052.9920000000002</v>
      </c>
      <c r="BV1389">
        <v>6355.39</v>
      </c>
      <c r="BW1389">
        <v>6578.0569999999998</v>
      </c>
      <c r="BX1389">
        <v>6821.0789999999997</v>
      </c>
      <c r="BY1389">
        <v>5613.674</v>
      </c>
      <c r="BZ1389">
        <v>150.53020000000001</v>
      </c>
      <c r="CA1389">
        <v>-632.18799999999999</v>
      </c>
      <c r="CB1389">
        <v>-629.76310000000001</v>
      </c>
      <c r="CC1389">
        <v>-3386.4389999999999</v>
      </c>
      <c r="CD1389">
        <v>-752.40740000000005</v>
      </c>
      <c r="CE1389">
        <v>-2197.6819999999998</v>
      </c>
      <c r="CF1389" s="23">
        <v>4674726</v>
      </c>
      <c r="CG1389" s="23">
        <v>7759337</v>
      </c>
      <c r="CH1389" s="23">
        <v>6778231</v>
      </c>
      <c r="CI1389" s="23">
        <v>5133188</v>
      </c>
      <c r="CJ1389" s="23">
        <v>4359536</v>
      </c>
      <c r="CK1389" s="23">
        <v>2121511</v>
      </c>
      <c r="CL1389" s="23">
        <v>2836526</v>
      </c>
      <c r="CM1389" s="23">
        <v>2911361</v>
      </c>
      <c r="CN1389" s="23">
        <v>2060001</v>
      </c>
      <c r="CO1389" s="23">
        <v>9899940</v>
      </c>
      <c r="CP1389" s="23">
        <v>1796268</v>
      </c>
      <c r="CQ1389" s="23">
        <v>15300000</v>
      </c>
      <c r="CR1389" s="23">
        <v>17600000</v>
      </c>
      <c r="CS1389" s="23">
        <v>19800000</v>
      </c>
      <c r="CT1389" s="23">
        <v>19000000</v>
      </c>
      <c r="CU1389" s="23">
        <v>15700000</v>
      </c>
      <c r="CV1389" s="23">
        <v>16500000</v>
      </c>
      <c r="CW1389" s="23">
        <v>15900000</v>
      </c>
      <c r="CX1389" s="23">
        <v>16600000</v>
      </c>
      <c r="CY1389" s="23">
        <v>13500000</v>
      </c>
      <c r="CZ1389" s="23">
        <v>13000000</v>
      </c>
      <c r="DA1389" s="23">
        <v>3368912</v>
      </c>
      <c r="DB1389" s="23">
        <v>3462671</v>
      </c>
      <c r="DC1389" s="23">
        <v>3768785</v>
      </c>
      <c r="DD1389">
        <v>0</v>
      </c>
      <c r="DE1389">
        <v>0</v>
      </c>
      <c r="DF1389">
        <v>0</v>
      </c>
    </row>
    <row r="1390" spans="1:110" x14ac:dyDescent="0.25">
      <c r="A1390" s="18" t="str">
        <f t="shared" si="21"/>
        <v>portfolio_CPP_All_All_CAISO_1-in-10_MONTHLY SYSTEM PEAK DAY_2026_12</v>
      </c>
      <c r="B1390" t="s">
        <v>192</v>
      </c>
      <c r="C1390" t="s">
        <v>121</v>
      </c>
      <c r="D1390" t="s">
        <v>7</v>
      </c>
      <c r="E1390" t="s">
        <v>7</v>
      </c>
      <c r="F1390" t="s">
        <v>110</v>
      </c>
      <c r="G1390" t="s">
        <v>85</v>
      </c>
      <c r="H1390" t="s">
        <v>20</v>
      </c>
      <c r="I1390">
        <v>2026</v>
      </c>
      <c r="J1390">
        <v>12</v>
      </c>
      <c r="K1390">
        <v>13659.245999999999</v>
      </c>
      <c r="L1390">
        <v>363991.3</v>
      </c>
      <c r="M1390">
        <v>353578.8</v>
      </c>
      <c r="N1390">
        <v>348169.4</v>
      </c>
      <c r="O1390">
        <v>348558.1</v>
      </c>
      <c r="P1390">
        <v>362184.1</v>
      </c>
      <c r="Q1390">
        <v>397687.4</v>
      </c>
      <c r="R1390">
        <v>447075.1</v>
      </c>
      <c r="S1390">
        <v>482947.1</v>
      </c>
      <c r="T1390">
        <v>514194.4</v>
      </c>
      <c r="U1390">
        <v>535787.4</v>
      </c>
      <c r="V1390">
        <v>552406.9</v>
      </c>
      <c r="W1390">
        <v>560887</v>
      </c>
      <c r="X1390">
        <v>563492.80000000005</v>
      </c>
      <c r="Y1390">
        <v>565972.1</v>
      </c>
      <c r="Z1390">
        <v>562347.19999999995</v>
      </c>
      <c r="AA1390">
        <v>549779.1</v>
      </c>
      <c r="AB1390">
        <v>533294.69999999995</v>
      </c>
      <c r="AC1390">
        <v>520402.5</v>
      </c>
      <c r="AD1390">
        <v>494416.2</v>
      </c>
      <c r="AE1390">
        <v>480587.2</v>
      </c>
      <c r="AF1390">
        <v>463543</v>
      </c>
      <c r="AG1390">
        <v>442094.2</v>
      </c>
      <c r="AH1390">
        <v>412395.9</v>
      </c>
      <c r="AI1390">
        <v>386656.2</v>
      </c>
      <c r="AJ1390">
        <v>47.440510000000003</v>
      </c>
      <c r="AK1390">
        <v>46.689869999999999</v>
      </c>
      <c r="AL1390">
        <v>46.029040000000002</v>
      </c>
      <c r="AM1390">
        <v>45.387720000000002</v>
      </c>
      <c r="AN1390">
        <v>45.051020000000001</v>
      </c>
      <c r="AO1390">
        <v>44.71564</v>
      </c>
      <c r="AP1390">
        <v>44.868960000000001</v>
      </c>
      <c r="AQ1390">
        <v>44.731850000000001</v>
      </c>
      <c r="AR1390">
        <v>48.050310000000003</v>
      </c>
      <c r="AS1390">
        <v>52.421950000000002</v>
      </c>
      <c r="AT1390">
        <v>56.01726</v>
      </c>
      <c r="AU1390">
        <v>59.082929999999998</v>
      </c>
      <c r="AV1390">
        <v>61.007309999999997</v>
      </c>
      <c r="AW1390">
        <v>61.411380000000001</v>
      </c>
      <c r="AX1390">
        <v>61.270789999999998</v>
      </c>
      <c r="AY1390">
        <v>60.871279999999999</v>
      </c>
      <c r="AZ1390">
        <v>59.767850000000003</v>
      </c>
      <c r="BA1390">
        <v>57.786380000000001</v>
      </c>
      <c r="BB1390">
        <v>55.946359999999999</v>
      </c>
      <c r="BC1390">
        <v>54.399000000000001</v>
      </c>
      <c r="BD1390">
        <v>53.747660000000003</v>
      </c>
      <c r="BE1390">
        <v>52.226059999999997</v>
      </c>
      <c r="BF1390">
        <v>51.072789999999998</v>
      </c>
      <c r="BG1390">
        <v>50.772359999999999</v>
      </c>
      <c r="BH1390">
        <v>889.33759999999995</v>
      </c>
      <c r="BI1390">
        <v>1646.1289999999999</v>
      </c>
      <c r="BJ1390">
        <v>2793.1320000000001</v>
      </c>
      <c r="BK1390">
        <v>2813.6280000000002</v>
      </c>
      <c r="BL1390">
        <v>4074.3620000000001</v>
      </c>
      <c r="BM1390">
        <v>7700.4579999999996</v>
      </c>
      <c r="BN1390">
        <v>9247.89</v>
      </c>
      <c r="BO1390">
        <v>9642.2520000000004</v>
      </c>
      <c r="BP1390">
        <v>6272.1019999999999</v>
      </c>
      <c r="BQ1390">
        <v>2383.598</v>
      </c>
      <c r="BR1390">
        <v>5157.3760000000002</v>
      </c>
      <c r="BS1390">
        <v>2552.6559999999999</v>
      </c>
      <c r="BT1390">
        <v>2965.1109999999999</v>
      </c>
      <c r="BU1390">
        <v>4127.6890000000003</v>
      </c>
      <c r="BV1390">
        <v>6472.52</v>
      </c>
      <c r="BW1390">
        <v>6699.29</v>
      </c>
      <c r="BX1390">
        <v>6946.7920000000004</v>
      </c>
      <c r="BY1390">
        <v>5717.134</v>
      </c>
      <c r="BZ1390">
        <v>153.30449999999999</v>
      </c>
      <c r="CA1390">
        <v>-643.83920000000001</v>
      </c>
      <c r="CB1390">
        <v>-641.36959999999999</v>
      </c>
      <c r="CC1390">
        <v>-3448.8510000000001</v>
      </c>
      <c r="CD1390">
        <v>-766.27430000000004</v>
      </c>
      <c r="CE1390">
        <v>-2238.1849999999999</v>
      </c>
      <c r="CF1390" s="23">
        <v>4848624</v>
      </c>
      <c r="CG1390" s="23">
        <v>8047982</v>
      </c>
      <c r="CH1390" s="23">
        <v>7030379</v>
      </c>
      <c r="CI1390" s="23">
        <v>5324141</v>
      </c>
      <c r="CJ1390" s="23">
        <v>4521710</v>
      </c>
      <c r="CK1390" s="23">
        <v>2200430</v>
      </c>
      <c r="CL1390" s="23">
        <v>2942044</v>
      </c>
      <c r="CM1390" s="23">
        <v>3019663</v>
      </c>
      <c r="CN1390" s="23">
        <v>2136633</v>
      </c>
      <c r="CO1390" s="23">
        <v>10300000</v>
      </c>
      <c r="CP1390" s="23">
        <v>1863088</v>
      </c>
      <c r="CQ1390" s="23">
        <v>15900000</v>
      </c>
      <c r="CR1390" s="23">
        <v>18300000</v>
      </c>
      <c r="CS1390" s="23">
        <v>20600000</v>
      </c>
      <c r="CT1390" s="23">
        <v>19700000</v>
      </c>
      <c r="CU1390" s="23">
        <v>16200000</v>
      </c>
      <c r="CV1390" s="23">
        <v>17100000</v>
      </c>
      <c r="CW1390" s="23">
        <v>16500000</v>
      </c>
      <c r="CX1390" s="23">
        <v>17200000</v>
      </c>
      <c r="CY1390" s="23">
        <v>14100000</v>
      </c>
      <c r="CZ1390" s="23">
        <v>13500000</v>
      </c>
      <c r="DA1390" s="23">
        <v>3494234</v>
      </c>
      <c r="DB1390" s="23">
        <v>3591482</v>
      </c>
      <c r="DC1390" s="23">
        <v>3908983</v>
      </c>
      <c r="DD1390">
        <v>0</v>
      </c>
      <c r="DE1390">
        <v>0</v>
      </c>
      <c r="DF1390">
        <v>0</v>
      </c>
    </row>
    <row r="1391" spans="1:110" x14ac:dyDescent="0.25">
      <c r="A1391" s="18" t="str">
        <f t="shared" si="21"/>
        <v>portfolio_CPP_All_All_CAISO_1-in-10_MONTHLY SYSTEM PEAK DAY_2027_12</v>
      </c>
      <c r="B1391" t="s">
        <v>192</v>
      </c>
      <c r="C1391" t="s">
        <v>121</v>
      </c>
      <c r="D1391" t="s">
        <v>7</v>
      </c>
      <c r="E1391" t="s">
        <v>7</v>
      </c>
      <c r="F1391" t="s">
        <v>110</v>
      </c>
      <c r="G1391" t="s">
        <v>85</v>
      </c>
      <c r="H1391" t="s">
        <v>20</v>
      </c>
      <c r="I1391">
        <v>2027</v>
      </c>
      <c r="J1391">
        <v>12</v>
      </c>
      <c r="K1391">
        <v>13574.261</v>
      </c>
      <c r="L1391">
        <v>366561.2</v>
      </c>
      <c r="M1391">
        <v>356077.9</v>
      </c>
      <c r="N1391">
        <v>350627.1</v>
      </c>
      <c r="O1391">
        <v>351004.8</v>
      </c>
      <c r="P1391">
        <v>364702.3</v>
      </c>
      <c r="Q1391">
        <v>400399.2</v>
      </c>
      <c r="R1391">
        <v>450061.7</v>
      </c>
      <c r="S1391">
        <v>486090</v>
      </c>
      <c r="T1391">
        <v>517347.9</v>
      </c>
      <c r="U1391">
        <v>538915.80000000005</v>
      </c>
      <c r="V1391">
        <v>555571.30000000005</v>
      </c>
      <c r="W1391">
        <v>564066</v>
      </c>
      <c r="X1391">
        <v>566676.30000000005</v>
      </c>
      <c r="Y1391">
        <v>569138</v>
      </c>
      <c r="Z1391">
        <v>565474</v>
      </c>
      <c r="AA1391">
        <v>552824.5</v>
      </c>
      <c r="AB1391">
        <v>536216.5</v>
      </c>
      <c r="AC1391">
        <v>523260.2</v>
      </c>
      <c r="AD1391">
        <v>497152.9</v>
      </c>
      <c r="AE1391">
        <v>483269.3</v>
      </c>
      <c r="AF1391">
        <v>466164</v>
      </c>
      <c r="AG1391">
        <v>444791</v>
      </c>
      <c r="AH1391">
        <v>415132.3</v>
      </c>
      <c r="AI1391">
        <v>389344</v>
      </c>
      <c r="AJ1391">
        <v>47.440510000000003</v>
      </c>
      <c r="AK1391">
        <v>46.689950000000003</v>
      </c>
      <c r="AL1391">
        <v>46.029000000000003</v>
      </c>
      <c r="AM1391">
        <v>45.387720000000002</v>
      </c>
      <c r="AN1391">
        <v>45.051079999999999</v>
      </c>
      <c r="AO1391">
        <v>44.715789999999998</v>
      </c>
      <c r="AP1391">
        <v>44.869230000000002</v>
      </c>
      <c r="AQ1391">
        <v>44.732050000000001</v>
      </c>
      <c r="AR1391">
        <v>48.050739999999998</v>
      </c>
      <c r="AS1391">
        <v>52.422960000000003</v>
      </c>
      <c r="AT1391">
        <v>56.018050000000002</v>
      </c>
      <c r="AU1391">
        <v>59.08352</v>
      </c>
      <c r="AV1391">
        <v>61.00779</v>
      </c>
      <c r="AW1391">
        <v>61.41187</v>
      </c>
      <c r="AX1391">
        <v>61.2712</v>
      </c>
      <c r="AY1391">
        <v>60.87144</v>
      </c>
      <c r="AZ1391">
        <v>59.768169999999998</v>
      </c>
      <c r="BA1391">
        <v>57.78642</v>
      </c>
      <c r="BB1391">
        <v>55.946129999999997</v>
      </c>
      <c r="BC1391">
        <v>54.398339999999997</v>
      </c>
      <c r="BD1391">
        <v>53.746949999999998</v>
      </c>
      <c r="BE1391">
        <v>52.225569999999998</v>
      </c>
      <c r="BF1391">
        <v>51.072400000000002</v>
      </c>
      <c r="BG1391">
        <v>50.77176</v>
      </c>
      <c r="BH1391">
        <v>907.81590000000006</v>
      </c>
      <c r="BI1391">
        <v>1680.3320000000001</v>
      </c>
      <c r="BJ1391">
        <v>2851.1660000000002</v>
      </c>
      <c r="BK1391">
        <v>2872.0880000000002</v>
      </c>
      <c r="BL1391">
        <v>4159.0169999999998</v>
      </c>
      <c r="BM1391">
        <v>7860.4549999999999</v>
      </c>
      <c r="BN1391">
        <v>9440.0370000000003</v>
      </c>
      <c r="BO1391">
        <v>9842.5939999999991</v>
      </c>
      <c r="BP1391">
        <v>6402.42</v>
      </c>
      <c r="BQ1391">
        <v>2433.123</v>
      </c>
      <c r="BR1391">
        <v>5264.5339999999997</v>
      </c>
      <c r="BS1391">
        <v>2605.694</v>
      </c>
      <c r="BT1391">
        <v>3026.7190000000001</v>
      </c>
      <c r="BU1391">
        <v>4213.4520000000002</v>
      </c>
      <c r="BV1391">
        <v>6607.0020000000004</v>
      </c>
      <c r="BW1391">
        <v>6838.4840000000004</v>
      </c>
      <c r="BX1391">
        <v>7091.1289999999999</v>
      </c>
      <c r="BY1391">
        <v>5835.9219999999996</v>
      </c>
      <c r="BZ1391">
        <v>156.4898</v>
      </c>
      <c r="CA1391">
        <v>-657.21659999999997</v>
      </c>
      <c r="CB1391">
        <v>-654.69569999999999</v>
      </c>
      <c r="CC1391">
        <v>-3520.51</v>
      </c>
      <c r="CD1391">
        <v>-782.19560000000001</v>
      </c>
      <c r="CE1391">
        <v>-2284.6889999999999</v>
      </c>
      <c r="CF1391" s="23">
        <v>5052202</v>
      </c>
      <c r="CG1391" s="23">
        <v>8385890</v>
      </c>
      <c r="CH1391" s="23">
        <v>7325561</v>
      </c>
      <c r="CI1391" s="23">
        <v>5547684</v>
      </c>
      <c r="CJ1391" s="23">
        <v>4711561</v>
      </c>
      <c r="CK1391" s="23">
        <v>2292819</v>
      </c>
      <c r="CL1391" s="23">
        <v>3065571</v>
      </c>
      <c r="CM1391" s="23">
        <v>3146449</v>
      </c>
      <c r="CN1391" s="23">
        <v>2226343</v>
      </c>
      <c r="CO1391" s="23">
        <v>10700000</v>
      </c>
      <c r="CP1391" s="23">
        <v>1941313</v>
      </c>
      <c r="CQ1391" s="23">
        <v>16600000</v>
      </c>
      <c r="CR1391" s="23">
        <v>19100000</v>
      </c>
      <c r="CS1391" s="23">
        <v>21400000</v>
      </c>
      <c r="CT1391" s="23">
        <v>20500000</v>
      </c>
      <c r="CU1391" s="23">
        <v>16900000</v>
      </c>
      <c r="CV1391" s="23">
        <v>17800000</v>
      </c>
      <c r="CW1391" s="23">
        <v>17200000</v>
      </c>
      <c r="CX1391" s="23">
        <v>17900000</v>
      </c>
      <c r="CY1391" s="23">
        <v>14600000</v>
      </c>
      <c r="CZ1391" s="23">
        <v>14100000</v>
      </c>
      <c r="DA1391" s="23">
        <v>3640946</v>
      </c>
      <c r="DB1391" s="23">
        <v>3742276</v>
      </c>
      <c r="DC1391" s="23">
        <v>4073108</v>
      </c>
      <c r="DD1391">
        <v>0</v>
      </c>
      <c r="DE1391">
        <v>0</v>
      </c>
      <c r="DF1391">
        <v>0</v>
      </c>
    </row>
    <row r="1392" spans="1:110" x14ac:dyDescent="0.25">
      <c r="A1392" s="18" t="str">
        <f t="shared" si="21"/>
        <v>portfolio_CPP_All_All_CAISO_1-in-10_MONTHLY SYSTEM PEAK DAY_2028_12</v>
      </c>
      <c r="B1392" t="s">
        <v>192</v>
      </c>
      <c r="C1392" t="s">
        <v>121</v>
      </c>
      <c r="D1392" t="s">
        <v>7</v>
      </c>
      <c r="E1392" t="s">
        <v>7</v>
      </c>
      <c r="F1392" t="s">
        <v>110</v>
      </c>
      <c r="G1392" t="s">
        <v>85</v>
      </c>
      <c r="H1392" t="s">
        <v>20</v>
      </c>
      <c r="I1392">
        <v>2028</v>
      </c>
      <c r="J1392">
        <v>12</v>
      </c>
      <c r="K1392">
        <v>13491.383</v>
      </c>
      <c r="L1392">
        <v>369279.6</v>
      </c>
      <c r="M1392">
        <v>358721.2</v>
      </c>
      <c r="N1392">
        <v>353226.9</v>
      </c>
      <c r="O1392">
        <v>353593.4</v>
      </c>
      <c r="P1392">
        <v>367367.5</v>
      </c>
      <c r="Q1392">
        <v>403271.5</v>
      </c>
      <c r="R1392">
        <v>453227.4</v>
      </c>
      <c r="S1392">
        <v>489424.8</v>
      </c>
      <c r="T1392">
        <v>520702</v>
      </c>
      <c r="U1392">
        <v>542250.19999999995</v>
      </c>
      <c r="V1392">
        <v>558947.1</v>
      </c>
      <c r="W1392">
        <v>567459</v>
      </c>
      <c r="X1392">
        <v>570074.6</v>
      </c>
      <c r="Y1392">
        <v>572519</v>
      </c>
      <c r="Z1392">
        <v>568814.1</v>
      </c>
      <c r="AA1392">
        <v>556078.30000000005</v>
      </c>
      <c r="AB1392">
        <v>539340</v>
      </c>
      <c r="AC1392">
        <v>526314.69999999995</v>
      </c>
      <c r="AD1392">
        <v>500076.9</v>
      </c>
      <c r="AE1392">
        <v>486134</v>
      </c>
      <c r="AF1392">
        <v>468961.7</v>
      </c>
      <c r="AG1392">
        <v>447660</v>
      </c>
      <c r="AH1392">
        <v>418033.6</v>
      </c>
      <c r="AI1392">
        <v>392188.8</v>
      </c>
      <c r="AJ1392">
        <v>47.440510000000003</v>
      </c>
      <c r="AK1392">
        <v>46.69003</v>
      </c>
      <c r="AL1392">
        <v>46.028970000000001</v>
      </c>
      <c r="AM1392">
        <v>45.387720000000002</v>
      </c>
      <c r="AN1392">
        <v>45.051139999999997</v>
      </c>
      <c r="AO1392">
        <v>44.715940000000003</v>
      </c>
      <c r="AP1392">
        <v>44.869500000000002</v>
      </c>
      <c r="AQ1392">
        <v>44.732259999999997</v>
      </c>
      <c r="AR1392">
        <v>48.051169999999999</v>
      </c>
      <c r="AS1392">
        <v>52.423999999999999</v>
      </c>
      <c r="AT1392">
        <v>56.018859999999997</v>
      </c>
      <c r="AU1392">
        <v>59.084130000000002</v>
      </c>
      <c r="AV1392">
        <v>61.008279999999999</v>
      </c>
      <c r="AW1392">
        <v>61.412370000000003</v>
      </c>
      <c r="AX1392">
        <v>61.271630000000002</v>
      </c>
      <c r="AY1392">
        <v>60.87162</v>
      </c>
      <c r="AZ1392">
        <v>59.76849</v>
      </c>
      <c r="BA1392">
        <v>57.786450000000002</v>
      </c>
      <c r="BB1392">
        <v>55.945900000000002</v>
      </c>
      <c r="BC1392">
        <v>54.397669999999998</v>
      </c>
      <c r="BD1392">
        <v>53.746229999999997</v>
      </c>
      <c r="BE1392">
        <v>52.225059999999999</v>
      </c>
      <c r="BF1392">
        <v>51.07199</v>
      </c>
      <c r="BG1392">
        <v>50.771149999999999</v>
      </c>
      <c r="BH1392">
        <v>926.89009999999996</v>
      </c>
      <c r="BI1392">
        <v>1715.6379999999999</v>
      </c>
      <c r="BJ1392">
        <v>2911.0729999999999</v>
      </c>
      <c r="BK1392">
        <v>2932.4340000000002</v>
      </c>
      <c r="BL1392">
        <v>4246.4030000000002</v>
      </c>
      <c r="BM1392">
        <v>8025.6120000000001</v>
      </c>
      <c r="BN1392">
        <v>9638.384</v>
      </c>
      <c r="BO1392">
        <v>10049.4</v>
      </c>
      <c r="BP1392">
        <v>6536.9430000000002</v>
      </c>
      <c r="BQ1392">
        <v>2484.2460000000001</v>
      </c>
      <c r="BR1392">
        <v>5375.1469999999999</v>
      </c>
      <c r="BS1392">
        <v>2660.4430000000002</v>
      </c>
      <c r="BT1392">
        <v>3090.3130000000001</v>
      </c>
      <c r="BU1392">
        <v>4301.9809999999998</v>
      </c>
      <c r="BV1392">
        <v>6745.8230000000003</v>
      </c>
      <c r="BW1392">
        <v>6982.1689999999999</v>
      </c>
      <c r="BX1392">
        <v>7240.1220000000003</v>
      </c>
      <c r="BY1392">
        <v>5958.5420000000004</v>
      </c>
      <c r="BZ1392">
        <v>159.77780000000001</v>
      </c>
      <c r="CA1392">
        <v>-671.02549999999997</v>
      </c>
      <c r="CB1392">
        <v>-668.45159999999998</v>
      </c>
      <c r="CC1392">
        <v>-3594.48</v>
      </c>
      <c r="CD1392">
        <v>-798.63040000000001</v>
      </c>
      <c r="CE1392">
        <v>-2332.6930000000002</v>
      </c>
      <c r="CF1392" s="23">
        <v>5266738</v>
      </c>
      <c r="CG1392" s="23">
        <v>8741987</v>
      </c>
      <c r="CH1392" s="23">
        <v>7636633</v>
      </c>
      <c r="CI1392" s="23">
        <v>5783260</v>
      </c>
      <c r="CJ1392" s="23">
        <v>4911632</v>
      </c>
      <c r="CK1392" s="23">
        <v>2390181</v>
      </c>
      <c r="CL1392" s="23">
        <v>3195746</v>
      </c>
      <c r="CM1392" s="23">
        <v>3280059</v>
      </c>
      <c r="CN1392" s="23">
        <v>2320882</v>
      </c>
      <c r="CO1392" s="23">
        <v>11200000</v>
      </c>
      <c r="CP1392" s="23">
        <v>2023749</v>
      </c>
      <c r="CQ1392" s="23">
        <v>17300000</v>
      </c>
      <c r="CR1392" s="23">
        <v>19900000</v>
      </c>
      <c r="CS1392" s="23">
        <v>22300000</v>
      </c>
      <c r="CT1392" s="23">
        <v>21400000</v>
      </c>
      <c r="CU1392" s="23">
        <v>17600000</v>
      </c>
      <c r="CV1392" s="23">
        <v>18600000</v>
      </c>
      <c r="CW1392" s="23">
        <v>17900000</v>
      </c>
      <c r="CX1392" s="23">
        <v>18700000</v>
      </c>
      <c r="CY1392" s="23">
        <v>15300000</v>
      </c>
      <c r="CZ1392" s="23">
        <v>14700000</v>
      </c>
      <c r="DA1392" s="23">
        <v>3795554</v>
      </c>
      <c r="DB1392" s="23">
        <v>3901187</v>
      </c>
      <c r="DC1392" s="23">
        <v>4246068</v>
      </c>
      <c r="DD1392">
        <v>0</v>
      </c>
      <c r="DE1392">
        <v>0</v>
      </c>
      <c r="DF1392">
        <v>0</v>
      </c>
    </row>
    <row r="1393" spans="1:110" x14ac:dyDescent="0.25">
      <c r="A1393" s="18" t="str">
        <f t="shared" si="21"/>
        <v>portfolio_CPP_All_All_CAISO_1-in-10_MONTHLY SYSTEM PEAK DAY_2029_12</v>
      </c>
      <c r="B1393" t="s">
        <v>192</v>
      </c>
      <c r="C1393" t="s">
        <v>121</v>
      </c>
      <c r="D1393" t="s">
        <v>7</v>
      </c>
      <c r="E1393" t="s">
        <v>7</v>
      </c>
      <c r="F1393" t="s">
        <v>110</v>
      </c>
      <c r="G1393" t="s">
        <v>85</v>
      </c>
      <c r="H1393" t="s">
        <v>20</v>
      </c>
      <c r="I1393">
        <v>2029</v>
      </c>
      <c r="J1393">
        <v>12</v>
      </c>
      <c r="K1393">
        <v>13409.599</v>
      </c>
      <c r="L1393">
        <v>372012.79999999999</v>
      </c>
      <c r="M1393">
        <v>361378.9</v>
      </c>
      <c r="N1393">
        <v>355840.9</v>
      </c>
      <c r="O1393">
        <v>356196.2</v>
      </c>
      <c r="P1393">
        <v>370047.6</v>
      </c>
      <c r="Q1393">
        <v>406160.3</v>
      </c>
      <c r="R1393">
        <v>456411.8</v>
      </c>
      <c r="S1393">
        <v>492780.2</v>
      </c>
      <c r="T1393">
        <v>524078.5</v>
      </c>
      <c r="U1393">
        <v>545608.5</v>
      </c>
      <c r="V1393">
        <v>562347.6</v>
      </c>
      <c r="W1393">
        <v>570877.1</v>
      </c>
      <c r="X1393">
        <v>573498.1</v>
      </c>
      <c r="Y1393">
        <v>575925.6</v>
      </c>
      <c r="Z1393">
        <v>572179.6</v>
      </c>
      <c r="AA1393">
        <v>559356.80000000005</v>
      </c>
      <c r="AB1393">
        <v>542487.6</v>
      </c>
      <c r="AC1393">
        <v>529392.69999999995</v>
      </c>
      <c r="AD1393">
        <v>503023.4</v>
      </c>
      <c r="AE1393">
        <v>489020.3</v>
      </c>
      <c r="AF1393">
        <v>471780.3</v>
      </c>
      <c r="AG1393">
        <v>450548.3</v>
      </c>
      <c r="AH1393">
        <v>420952.2</v>
      </c>
      <c r="AI1393">
        <v>395049.5</v>
      </c>
      <c r="AJ1393">
        <v>47.440519999999999</v>
      </c>
      <c r="AK1393">
        <v>46.69012</v>
      </c>
      <c r="AL1393">
        <v>46.028939999999999</v>
      </c>
      <c r="AM1393">
        <v>45.387729999999998</v>
      </c>
      <c r="AN1393">
        <v>45.051200000000001</v>
      </c>
      <c r="AO1393">
        <v>44.716090000000001</v>
      </c>
      <c r="AP1393">
        <v>44.869779999999999</v>
      </c>
      <c r="AQ1393">
        <v>44.732469999999999</v>
      </c>
      <c r="AR1393">
        <v>48.05162</v>
      </c>
      <c r="AS1393">
        <v>52.425040000000003</v>
      </c>
      <c r="AT1393">
        <v>56.019680000000001</v>
      </c>
      <c r="AU1393">
        <v>59.084739999999996</v>
      </c>
      <c r="AV1393">
        <v>61.008769999999998</v>
      </c>
      <c r="AW1393">
        <v>61.412880000000001</v>
      </c>
      <c r="AX1393">
        <v>61.272060000000003</v>
      </c>
      <c r="AY1393">
        <v>60.871789999999997</v>
      </c>
      <c r="AZ1393">
        <v>59.768819999999998</v>
      </c>
      <c r="BA1393">
        <v>57.786490000000001</v>
      </c>
      <c r="BB1393">
        <v>55.945659999999997</v>
      </c>
      <c r="BC1393">
        <v>54.396979999999999</v>
      </c>
      <c r="BD1393">
        <v>53.7455</v>
      </c>
      <c r="BE1393">
        <v>52.224550000000001</v>
      </c>
      <c r="BF1393">
        <v>51.07159</v>
      </c>
      <c r="BG1393">
        <v>50.770519999999998</v>
      </c>
      <c r="BH1393">
        <v>945.96439999999996</v>
      </c>
      <c r="BI1393">
        <v>1750.943</v>
      </c>
      <c r="BJ1393">
        <v>2970.9789999999998</v>
      </c>
      <c r="BK1393">
        <v>2992.78</v>
      </c>
      <c r="BL1393">
        <v>4333.7889999999998</v>
      </c>
      <c r="BM1393">
        <v>8190.7690000000002</v>
      </c>
      <c r="BN1393">
        <v>9836.7289999999994</v>
      </c>
      <c r="BO1393">
        <v>10256.200000000001</v>
      </c>
      <c r="BP1393">
        <v>6671.4650000000001</v>
      </c>
      <c r="BQ1393">
        <v>2535.3679999999999</v>
      </c>
      <c r="BR1393">
        <v>5485.7610000000004</v>
      </c>
      <c r="BS1393">
        <v>2715.1909999999998</v>
      </c>
      <c r="BT1393">
        <v>3153.9079999999999</v>
      </c>
      <c r="BU1393">
        <v>4390.5110000000004</v>
      </c>
      <c r="BV1393">
        <v>6884.6440000000002</v>
      </c>
      <c r="BW1393">
        <v>7125.8540000000003</v>
      </c>
      <c r="BX1393">
        <v>7389.1149999999998</v>
      </c>
      <c r="BY1393">
        <v>6081.1610000000001</v>
      </c>
      <c r="BZ1393">
        <v>163.0659</v>
      </c>
      <c r="CA1393">
        <v>-684.83439999999996</v>
      </c>
      <c r="CB1393">
        <v>-682.20749999999998</v>
      </c>
      <c r="CC1393">
        <v>-3668.45</v>
      </c>
      <c r="CD1393">
        <v>-815.0652</v>
      </c>
      <c r="CE1393">
        <v>-2380.6970000000001</v>
      </c>
      <c r="CF1393" s="23">
        <v>5485734</v>
      </c>
      <c r="CG1393" s="23">
        <v>9105488</v>
      </c>
      <c r="CH1393" s="23">
        <v>7954172</v>
      </c>
      <c r="CI1393" s="23">
        <v>6023734</v>
      </c>
      <c r="CJ1393" s="23">
        <v>5115863</v>
      </c>
      <c r="CK1393" s="23">
        <v>2489567</v>
      </c>
      <c r="CL1393" s="23">
        <v>3328629</v>
      </c>
      <c r="CM1393" s="23">
        <v>3416447</v>
      </c>
      <c r="CN1393" s="23">
        <v>2417386</v>
      </c>
      <c r="CO1393" s="23">
        <v>11600000</v>
      </c>
      <c r="CP1393" s="23">
        <v>2107898</v>
      </c>
      <c r="CQ1393" s="23">
        <v>18000000</v>
      </c>
      <c r="CR1393" s="23">
        <v>20700000</v>
      </c>
      <c r="CS1393" s="23">
        <v>23300000</v>
      </c>
      <c r="CT1393" s="23">
        <v>22300000</v>
      </c>
      <c r="CU1393" s="23">
        <v>18400000</v>
      </c>
      <c r="CV1393" s="23">
        <v>19300000</v>
      </c>
      <c r="CW1393" s="23">
        <v>18700000</v>
      </c>
      <c r="CX1393" s="23">
        <v>19400000</v>
      </c>
      <c r="CY1393" s="23">
        <v>15900000</v>
      </c>
      <c r="CZ1393" s="23">
        <v>15300000</v>
      </c>
      <c r="DA1393" s="23">
        <v>3953377</v>
      </c>
      <c r="DB1393" s="23">
        <v>4063403</v>
      </c>
      <c r="DC1393" s="23">
        <v>4422624</v>
      </c>
      <c r="DD1393">
        <v>0</v>
      </c>
      <c r="DE1393">
        <v>0</v>
      </c>
      <c r="DF1393">
        <v>0</v>
      </c>
    </row>
    <row r="1394" spans="1:110" x14ac:dyDescent="0.25">
      <c r="A1394" s="18" t="str">
        <f t="shared" si="21"/>
        <v>portfolio_CPP_All_All_CAISO_1-in-10_MONTHLY SYSTEM PEAK DAY_2030_12</v>
      </c>
      <c r="B1394" t="s">
        <v>192</v>
      </c>
      <c r="C1394" t="s">
        <v>121</v>
      </c>
      <c r="D1394" t="s">
        <v>7</v>
      </c>
      <c r="E1394" t="s">
        <v>7</v>
      </c>
      <c r="F1394" t="s">
        <v>110</v>
      </c>
      <c r="G1394" t="s">
        <v>85</v>
      </c>
      <c r="H1394" t="s">
        <v>20</v>
      </c>
      <c r="I1394">
        <v>2030</v>
      </c>
      <c r="J1394">
        <v>12</v>
      </c>
      <c r="K1394">
        <v>13329.9</v>
      </c>
      <c r="L1394">
        <v>374894.3</v>
      </c>
      <c r="M1394">
        <v>364180.7</v>
      </c>
      <c r="N1394">
        <v>358596.7</v>
      </c>
      <c r="O1394">
        <v>358940.8</v>
      </c>
      <c r="P1394">
        <v>372874.5</v>
      </c>
      <c r="Q1394">
        <v>409209.3</v>
      </c>
      <c r="R1394">
        <v>459775</v>
      </c>
      <c r="S1394">
        <v>496327.1</v>
      </c>
      <c r="T1394">
        <v>527655.19999999995</v>
      </c>
      <c r="U1394">
        <v>549172.30000000005</v>
      </c>
      <c r="V1394">
        <v>565958.9</v>
      </c>
      <c r="W1394">
        <v>574508.6</v>
      </c>
      <c r="X1394">
        <v>577135.9</v>
      </c>
      <c r="Y1394">
        <v>579546.6</v>
      </c>
      <c r="Z1394">
        <v>575757.9</v>
      </c>
      <c r="AA1394">
        <v>562843.30000000005</v>
      </c>
      <c r="AB1394">
        <v>545836.30000000005</v>
      </c>
      <c r="AC1394">
        <v>532667.1</v>
      </c>
      <c r="AD1394">
        <v>506156.7</v>
      </c>
      <c r="AE1394">
        <v>492088.8</v>
      </c>
      <c r="AF1394">
        <v>474775.1</v>
      </c>
      <c r="AG1394">
        <v>453608.5</v>
      </c>
      <c r="AH1394">
        <v>424035.4</v>
      </c>
      <c r="AI1394">
        <v>398066.8</v>
      </c>
      <c r="AJ1394">
        <v>47.440519999999999</v>
      </c>
      <c r="AK1394">
        <v>46.690199999999997</v>
      </c>
      <c r="AL1394">
        <v>46.028910000000003</v>
      </c>
      <c r="AM1394">
        <v>45.387740000000001</v>
      </c>
      <c r="AN1394">
        <v>45.051270000000002</v>
      </c>
      <c r="AO1394">
        <v>44.716250000000002</v>
      </c>
      <c r="AP1394">
        <v>44.870060000000002</v>
      </c>
      <c r="AQ1394">
        <v>44.732689999999998</v>
      </c>
      <c r="AR1394">
        <v>48.052079999999997</v>
      </c>
      <c r="AS1394">
        <v>52.426119999999997</v>
      </c>
      <c r="AT1394">
        <v>56.020530000000001</v>
      </c>
      <c r="AU1394">
        <v>59.085369999999998</v>
      </c>
      <c r="AV1394">
        <v>61.00929</v>
      </c>
      <c r="AW1394">
        <v>61.413409999999999</v>
      </c>
      <c r="AX1394">
        <v>61.272500000000001</v>
      </c>
      <c r="AY1394">
        <v>60.871969999999997</v>
      </c>
      <c r="AZ1394">
        <v>59.769150000000003</v>
      </c>
      <c r="BA1394">
        <v>57.786520000000003</v>
      </c>
      <c r="BB1394">
        <v>55.945410000000003</v>
      </c>
      <c r="BC1394">
        <v>54.396270000000001</v>
      </c>
      <c r="BD1394">
        <v>53.74474</v>
      </c>
      <c r="BE1394">
        <v>52.224020000000003</v>
      </c>
      <c r="BF1394">
        <v>51.071170000000002</v>
      </c>
      <c r="BG1394">
        <v>50.769889999999997</v>
      </c>
      <c r="BH1394">
        <v>965.63480000000004</v>
      </c>
      <c r="BI1394">
        <v>1787.3520000000001</v>
      </c>
      <c r="BJ1394">
        <v>3032.7570000000001</v>
      </c>
      <c r="BK1394">
        <v>3055.011</v>
      </c>
      <c r="BL1394">
        <v>4423.9049999999997</v>
      </c>
      <c r="BM1394">
        <v>8361.0879999999997</v>
      </c>
      <c r="BN1394">
        <v>10041.27</v>
      </c>
      <c r="BO1394">
        <v>10469.469999999999</v>
      </c>
      <c r="BP1394">
        <v>6810.1909999999998</v>
      </c>
      <c r="BQ1394">
        <v>2588.0889999999999</v>
      </c>
      <c r="BR1394">
        <v>5599.8320000000003</v>
      </c>
      <c r="BS1394">
        <v>2771.6509999999998</v>
      </c>
      <c r="BT1394">
        <v>3219.49</v>
      </c>
      <c r="BU1394">
        <v>4481.8069999999998</v>
      </c>
      <c r="BV1394">
        <v>7027.8029999999999</v>
      </c>
      <c r="BW1394">
        <v>7274.0280000000002</v>
      </c>
      <c r="BX1394">
        <v>7542.7640000000001</v>
      </c>
      <c r="BY1394">
        <v>6207.6120000000001</v>
      </c>
      <c r="BZ1394">
        <v>166.45660000000001</v>
      </c>
      <c r="CA1394">
        <v>-699.07479999999998</v>
      </c>
      <c r="CB1394">
        <v>-696.39329999999995</v>
      </c>
      <c r="CC1394">
        <v>-3744.7310000000002</v>
      </c>
      <c r="CD1394">
        <v>-832.0136</v>
      </c>
      <c r="CE1394">
        <v>-2430.201</v>
      </c>
      <c r="CF1394" s="23">
        <v>5716246</v>
      </c>
      <c r="CG1394" s="23">
        <v>9488103</v>
      </c>
      <c r="CH1394" s="23">
        <v>8288408</v>
      </c>
      <c r="CI1394" s="23">
        <v>6276853</v>
      </c>
      <c r="CJ1394" s="23">
        <v>5330833</v>
      </c>
      <c r="CK1394" s="23">
        <v>2594179</v>
      </c>
      <c r="CL1394" s="23">
        <v>3468499</v>
      </c>
      <c r="CM1394" s="23">
        <v>3560007</v>
      </c>
      <c r="CN1394" s="23">
        <v>2518966</v>
      </c>
      <c r="CO1394" s="23">
        <v>12100000</v>
      </c>
      <c r="CP1394" s="23">
        <v>2196473</v>
      </c>
      <c r="CQ1394" s="23">
        <v>18800000</v>
      </c>
      <c r="CR1394" s="23">
        <v>21600000</v>
      </c>
      <c r="CS1394" s="23">
        <v>24200000</v>
      </c>
      <c r="CT1394" s="23">
        <v>23200000</v>
      </c>
      <c r="CU1394" s="23">
        <v>19100000</v>
      </c>
      <c r="CV1394" s="23">
        <v>20200000</v>
      </c>
      <c r="CW1394" s="23">
        <v>19500000</v>
      </c>
      <c r="CX1394" s="23">
        <v>20300000</v>
      </c>
      <c r="CY1394" s="23">
        <v>16600000</v>
      </c>
      <c r="CZ1394" s="23">
        <v>15900000</v>
      </c>
      <c r="DA1394" s="23">
        <v>4119499</v>
      </c>
      <c r="DB1394" s="23">
        <v>4234148</v>
      </c>
      <c r="DC1394" s="23">
        <v>4608464</v>
      </c>
      <c r="DD1394">
        <v>0</v>
      </c>
      <c r="DE1394">
        <v>0</v>
      </c>
      <c r="DF1394">
        <v>0</v>
      </c>
    </row>
    <row r="1395" spans="1:110" x14ac:dyDescent="0.25">
      <c r="A1395" s="18" t="str">
        <f t="shared" si="21"/>
        <v>portfolio_CPP_All_All_CAISO_1-in-10_TYPICAL EVENT DAY_2019_8</v>
      </c>
      <c r="B1395" t="s">
        <v>192</v>
      </c>
      <c r="C1395" t="s">
        <v>121</v>
      </c>
      <c r="D1395" t="s">
        <v>7</v>
      </c>
      <c r="E1395" t="s">
        <v>7</v>
      </c>
      <c r="F1395" t="s">
        <v>110</v>
      </c>
      <c r="G1395" t="s">
        <v>85</v>
      </c>
      <c r="H1395" t="s">
        <v>19</v>
      </c>
      <c r="I1395">
        <v>2019</v>
      </c>
      <c r="J1395">
        <v>8</v>
      </c>
      <c r="K1395">
        <v>14288</v>
      </c>
      <c r="L1395">
        <v>355328.6</v>
      </c>
      <c r="M1395">
        <v>343930.3</v>
      </c>
      <c r="N1395">
        <v>338038.6</v>
      </c>
      <c r="O1395">
        <v>336549.1</v>
      </c>
      <c r="P1395">
        <v>347991.5</v>
      </c>
      <c r="Q1395">
        <v>380076.5</v>
      </c>
      <c r="R1395">
        <v>426073</v>
      </c>
      <c r="S1395">
        <v>453206.5</v>
      </c>
      <c r="T1395">
        <v>479230.7</v>
      </c>
      <c r="U1395">
        <v>507122</v>
      </c>
      <c r="V1395">
        <v>534177.5</v>
      </c>
      <c r="W1395">
        <v>557857.19999999995</v>
      </c>
      <c r="X1395">
        <v>573154.69999999995</v>
      </c>
      <c r="Y1395">
        <v>585756.1</v>
      </c>
      <c r="Z1395">
        <v>590001.19999999995</v>
      </c>
      <c r="AA1395">
        <v>582231.1</v>
      </c>
      <c r="AB1395">
        <v>566841.4</v>
      </c>
      <c r="AC1395">
        <v>551140.6</v>
      </c>
      <c r="AD1395">
        <v>514769.4</v>
      </c>
      <c r="AE1395">
        <v>505121</v>
      </c>
      <c r="AF1395">
        <v>488942.9</v>
      </c>
      <c r="AG1395">
        <v>456063</v>
      </c>
      <c r="AH1395">
        <v>417900.5</v>
      </c>
      <c r="AI1395">
        <v>387167.5</v>
      </c>
      <c r="AJ1395">
        <v>72.780510000000007</v>
      </c>
      <c r="AK1395">
        <v>72.419380000000004</v>
      </c>
      <c r="AL1395">
        <v>71.694599999999994</v>
      </c>
      <c r="AM1395">
        <v>71.123199999999997</v>
      </c>
      <c r="AN1395">
        <v>71.003399999999999</v>
      </c>
      <c r="AO1395">
        <v>70.699809999999999</v>
      </c>
      <c r="AP1395">
        <v>70.393029999999996</v>
      </c>
      <c r="AQ1395">
        <v>72.441090000000003</v>
      </c>
      <c r="AR1395">
        <v>76.429550000000006</v>
      </c>
      <c r="AS1395">
        <v>80.348990000000001</v>
      </c>
      <c r="AT1395">
        <v>84.06711</v>
      </c>
      <c r="AU1395">
        <v>87.081370000000007</v>
      </c>
      <c r="AV1395">
        <v>88.350219999999993</v>
      </c>
      <c r="AW1395">
        <v>88.054839999999999</v>
      </c>
      <c r="AX1395">
        <v>87.408559999999994</v>
      </c>
      <c r="AY1395">
        <v>87.961960000000005</v>
      </c>
      <c r="AZ1395">
        <v>87.475849999999994</v>
      </c>
      <c r="BA1395">
        <v>85.502430000000004</v>
      </c>
      <c r="BB1395">
        <v>83.630610000000004</v>
      </c>
      <c r="BC1395">
        <v>80.400930000000002</v>
      </c>
      <c r="BD1395">
        <v>77.21902</v>
      </c>
      <c r="BE1395">
        <v>75.471969999999999</v>
      </c>
      <c r="BF1395">
        <v>74.449659999999994</v>
      </c>
      <c r="BG1395">
        <v>73.472170000000006</v>
      </c>
      <c r="BH1395">
        <v>4620.7560000000003</v>
      </c>
      <c r="BI1395">
        <v>7007.1760000000004</v>
      </c>
      <c r="BJ1395">
        <v>7608.6890000000003</v>
      </c>
      <c r="BK1395">
        <v>6701.9709999999995</v>
      </c>
      <c r="BL1395">
        <v>8584.09</v>
      </c>
      <c r="BM1395">
        <v>11201.4</v>
      </c>
      <c r="BN1395">
        <v>13173.82</v>
      </c>
      <c r="BO1395">
        <v>14138.62</v>
      </c>
      <c r="BP1395">
        <v>14558.21</v>
      </c>
      <c r="BQ1395">
        <v>17085.88</v>
      </c>
      <c r="BR1395">
        <v>13810.38</v>
      </c>
      <c r="BS1395">
        <v>6311.1</v>
      </c>
      <c r="BT1395">
        <v>4310.9780000000001</v>
      </c>
      <c r="BU1395">
        <v>3799.21</v>
      </c>
      <c r="BV1395">
        <v>11444.16</v>
      </c>
      <c r="BW1395">
        <v>5659.5360000000001</v>
      </c>
      <c r="BX1395">
        <v>5715.6019999999999</v>
      </c>
      <c r="BY1395">
        <v>6408.5730000000003</v>
      </c>
      <c r="BZ1395">
        <v>-1718.039</v>
      </c>
      <c r="CA1395">
        <v>1926.2629999999999</v>
      </c>
      <c r="CB1395">
        <v>-1035.3320000000001</v>
      </c>
      <c r="CC1395">
        <v>-3600.9459999999999</v>
      </c>
      <c r="CD1395">
        <v>-3858.7190000000001</v>
      </c>
      <c r="CE1395">
        <v>-3402.453</v>
      </c>
      <c r="CF1395" s="23">
        <v>3891757</v>
      </c>
      <c r="CG1395" s="23">
        <v>5943939</v>
      </c>
      <c r="CH1395" s="23">
        <v>5227562</v>
      </c>
      <c r="CI1395" s="23">
        <v>4067675</v>
      </c>
      <c r="CJ1395" s="23">
        <v>3438920</v>
      </c>
      <c r="CK1395" s="23">
        <v>1682648</v>
      </c>
      <c r="CL1395" s="23">
        <v>2218573</v>
      </c>
      <c r="CM1395" s="23">
        <v>2167186</v>
      </c>
      <c r="CN1395" s="23">
        <v>1553388</v>
      </c>
      <c r="CO1395" s="23">
        <v>7329508</v>
      </c>
      <c r="CP1395" s="23">
        <v>1178553</v>
      </c>
      <c r="CQ1395" s="23">
        <v>9799321</v>
      </c>
      <c r="CR1395" s="23">
        <v>10200000</v>
      </c>
      <c r="CS1395" s="23">
        <v>11000000</v>
      </c>
      <c r="CT1395" s="23">
        <v>11200000</v>
      </c>
      <c r="CU1395" s="23">
        <v>10900000</v>
      </c>
      <c r="CV1395" s="23">
        <v>11300000</v>
      </c>
      <c r="CW1395" s="23">
        <v>10700000</v>
      </c>
      <c r="CX1395" s="23">
        <v>11400000</v>
      </c>
      <c r="CY1395" s="23">
        <v>9065695</v>
      </c>
      <c r="CZ1395" s="23">
        <v>8939822</v>
      </c>
      <c r="DA1395" s="23">
        <v>2529824</v>
      </c>
      <c r="DB1395" s="23">
        <v>2605168</v>
      </c>
      <c r="DC1395" s="23">
        <v>2892364</v>
      </c>
      <c r="DD1395">
        <v>0</v>
      </c>
      <c r="DE1395">
        <v>0</v>
      </c>
      <c r="DF1395">
        <v>0</v>
      </c>
    </row>
    <row r="1396" spans="1:110" x14ac:dyDescent="0.25">
      <c r="A1396" s="18" t="str">
        <f t="shared" si="21"/>
        <v>portfolio_CPP_All_All_CAISO_1-in-10_TYPICAL EVENT DAY_2020_8</v>
      </c>
      <c r="B1396" t="s">
        <v>192</v>
      </c>
      <c r="C1396" t="s">
        <v>121</v>
      </c>
      <c r="D1396" t="s">
        <v>7</v>
      </c>
      <c r="E1396" t="s">
        <v>7</v>
      </c>
      <c r="F1396" t="s">
        <v>110</v>
      </c>
      <c r="G1396" t="s">
        <v>85</v>
      </c>
      <c r="H1396" t="s">
        <v>19</v>
      </c>
      <c r="I1396">
        <v>2020</v>
      </c>
      <c r="J1396">
        <v>8</v>
      </c>
      <c r="K1396">
        <v>14189.973</v>
      </c>
      <c r="L1396">
        <v>357190</v>
      </c>
      <c r="M1396">
        <v>345717.7</v>
      </c>
      <c r="N1396">
        <v>339806.7</v>
      </c>
      <c r="O1396">
        <v>338296.5</v>
      </c>
      <c r="P1396">
        <v>349777.7</v>
      </c>
      <c r="Q1396">
        <v>381986.4</v>
      </c>
      <c r="R1396">
        <v>428145.1</v>
      </c>
      <c r="S1396">
        <v>455347.7</v>
      </c>
      <c r="T1396">
        <v>481413</v>
      </c>
      <c r="U1396">
        <v>509338</v>
      </c>
      <c r="V1396">
        <v>536528.5</v>
      </c>
      <c r="W1396">
        <v>560253.1</v>
      </c>
      <c r="X1396">
        <v>575523.1</v>
      </c>
      <c r="Y1396">
        <v>588069.6</v>
      </c>
      <c r="Z1396">
        <v>592255.4</v>
      </c>
      <c r="AA1396">
        <v>584388.4</v>
      </c>
      <c r="AB1396">
        <v>568894.4</v>
      </c>
      <c r="AC1396">
        <v>553266.1</v>
      </c>
      <c r="AD1396">
        <v>516688.6</v>
      </c>
      <c r="AE1396">
        <v>506952.1</v>
      </c>
      <c r="AF1396">
        <v>490776.2</v>
      </c>
      <c r="AG1396">
        <v>458022.3</v>
      </c>
      <c r="AH1396">
        <v>419932.2</v>
      </c>
      <c r="AI1396">
        <v>389172.5</v>
      </c>
      <c r="AJ1396">
        <v>72.780450000000002</v>
      </c>
      <c r="AK1396">
        <v>72.419300000000007</v>
      </c>
      <c r="AL1396">
        <v>71.694509999999994</v>
      </c>
      <c r="AM1396">
        <v>71.123009999999994</v>
      </c>
      <c r="AN1396">
        <v>71.003290000000007</v>
      </c>
      <c r="AO1396">
        <v>70.699770000000001</v>
      </c>
      <c r="AP1396">
        <v>70.392740000000003</v>
      </c>
      <c r="AQ1396">
        <v>72.441209999999998</v>
      </c>
      <c r="AR1396">
        <v>76.430250000000001</v>
      </c>
      <c r="AS1396">
        <v>80.349890000000002</v>
      </c>
      <c r="AT1396">
        <v>84.068200000000004</v>
      </c>
      <c r="AU1396">
        <v>87.08278</v>
      </c>
      <c r="AV1396">
        <v>88.351680000000002</v>
      </c>
      <c r="AW1396">
        <v>88.056430000000006</v>
      </c>
      <c r="AX1396">
        <v>87.41001</v>
      </c>
      <c r="AY1396">
        <v>87.963300000000004</v>
      </c>
      <c r="AZ1396">
        <v>87.477019999999996</v>
      </c>
      <c r="BA1396">
        <v>85.503590000000003</v>
      </c>
      <c r="BB1396">
        <v>83.631839999999997</v>
      </c>
      <c r="BC1396">
        <v>80.401610000000005</v>
      </c>
      <c r="BD1396">
        <v>77.219390000000004</v>
      </c>
      <c r="BE1396">
        <v>75.472089999999994</v>
      </c>
      <c r="BF1396">
        <v>74.449569999999994</v>
      </c>
      <c r="BG1396">
        <v>73.471980000000002</v>
      </c>
      <c r="BH1396">
        <v>4599.3729999999996</v>
      </c>
      <c r="BI1396">
        <v>6995.152</v>
      </c>
      <c r="BJ1396">
        <v>7622.5860000000002</v>
      </c>
      <c r="BK1396">
        <v>6723.8580000000002</v>
      </c>
      <c r="BL1396">
        <v>8609.6299999999992</v>
      </c>
      <c r="BM1396">
        <v>11281.19</v>
      </c>
      <c r="BN1396">
        <v>13268.94</v>
      </c>
      <c r="BO1396">
        <v>14222.52</v>
      </c>
      <c r="BP1396">
        <v>14544.15</v>
      </c>
      <c r="BQ1396">
        <v>17046.849999999999</v>
      </c>
      <c r="BR1396">
        <v>13789.08</v>
      </c>
      <c r="BS1396">
        <v>6346.9229999999998</v>
      </c>
      <c r="BT1396">
        <v>4322.1769999999997</v>
      </c>
      <c r="BU1396">
        <v>3879.3710000000001</v>
      </c>
      <c r="BV1396">
        <v>11570.83</v>
      </c>
      <c r="BW1396">
        <v>5768.8850000000002</v>
      </c>
      <c r="BX1396">
        <v>5842.326</v>
      </c>
      <c r="BY1396">
        <v>6515.8329999999996</v>
      </c>
      <c r="BZ1396">
        <v>-1649.845</v>
      </c>
      <c r="CA1396">
        <v>1926.519</v>
      </c>
      <c r="CB1396">
        <v>-1023.712</v>
      </c>
      <c r="CC1396">
        <v>-3601.8330000000001</v>
      </c>
      <c r="CD1396">
        <v>-3872.3020000000001</v>
      </c>
      <c r="CE1396">
        <v>-3409.2359999999999</v>
      </c>
      <c r="CF1396">
        <v>4049772</v>
      </c>
      <c r="CG1396">
        <v>6186345</v>
      </c>
      <c r="CH1396">
        <v>5440808</v>
      </c>
      <c r="CI1396">
        <v>4233534</v>
      </c>
      <c r="CJ1396">
        <v>3579346</v>
      </c>
      <c r="CK1396">
        <v>1751075</v>
      </c>
      <c r="CL1396">
        <v>2308624</v>
      </c>
      <c r="CM1396">
        <v>2254810</v>
      </c>
      <c r="CN1396">
        <v>1615948</v>
      </c>
      <c r="CO1396">
        <v>7626574</v>
      </c>
      <c r="CP1396">
        <v>1224645</v>
      </c>
      <c r="CQ1396" s="23">
        <v>10200000</v>
      </c>
      <c r="CR1396" s="23">
        <v>10600000</v>
      </c>
      <c r="CS1396" s="23">
        <v>11400000</v>
      </c>
      <c r="CT1396" s="23">
        <v>11700000</v>
      </c>
      <c r="CU1396" s="23">
        <v>11300000</v>
      </c>
      <c r="CV1396" s="23">
        <v>11800000</v>
      </c>
      <c r="CW1396" s="23">
        <v>11200000</v>
      </c>
      <c r="CX1396" s="23">
        <v>11900000</v>
      </c>
      <c r="CY1396">
        <v>9426921</v>
      </c>
      <c r="CZ1396">
        <v>9297152</v>
      </c>
      <c r="DA1396">
        <v>2632634</v>
      </c>
      <c r="DB1396">
        <v>2710507</v>
      </c>
      <c r="DC1396">
        <v>3010032</v>
      </c>
      <c r="DD1396">
        <v>0</v>
      </c>
      <c r="DE1396">
        <v>0</v>
      </c>
      <c r="DF1396">
        <v>0</v>
      </c>
    </row>
    <row r="1397" spans="1:110" x14ac:dyDescent="0.25">
      <c r="A1397" s="18" t="str">
        <f t="shared" si="21"/>
        <v>portfolio_CPP_All_All_CAISO_1-in-10_TYPICAL EVENT DAY_2021_8</v>
      </c>
      <c r="B1397" t="s">
        <v>192</v>
      </c>
      <c r="C1397" t="s">
        <v>121</v>
      </c>
      <c r="D1397" t="s">
        <v>7</v>
      </c>
      <c r="E1397" t="s">
        <v>7</v>
      </c>
      <c r="F1397" t="s">
        <v>110</v>
      </c>
      <c r="G1397" t="s">
        <v>85</v>
      </c>
      <c r="H1397" t="s">
        <v>19</v>
      </c>
      <c r="I1397">
        <v>2021</v>
      </c>
      <c r="J1397">
        <v>8</v>
      </c>
      <c r="K1397">
        <v>14085.127</v>
      </c>
      <c r="L1397">
        <v>357967.8</v>
      </c>
      <c r="M1397">
        <v>346459.3</v>
      </c>
      <c r="N1397">
        <v>340544.5</v>
      </c>
      <c r="O1397">
        <v>339021</v>
      </c>
      <c r="P1397">
        <v>350510.5</v>
      </c>
      <c r="Q1397">
        <v>382754.5</v>
      </c>
      <c r="R1397">
        <v>428951.9</v>
      </c>
      <c r="S1397">
        <v>456156.4</v>
      </c>
      <c r="T1397">
        <v>482203.7</v>
      </c>
      <c r="U1397">
        <v>510101.1</v>
      </c>
      <c r="V1397">
        <v>537345.5</v>
      </c>
      <c r="W1397">
        <v>561059.69999999995</v>
      </c>
      <c r="X1397">
        <v>576278.4</v>
      </c>
      <c r="Y1397">
        <v>588757.19999999995</v>
      </c>
      <c r="Z1397">
        <v>592888.19999999995</v>
      </c>
      <c r="AA1397">
        <v>584959.80000000005</v>
      </c>
      <c r="AB1397">
        <v>569413.5</v>
      </c>
      <c r="AC1397">
        <v>553872.80000000005</v>
      </c>
      <c r="AD1397">
        <v>517203.20000000001</v>
      </c>
      <c r="AE1397">
        <v>507416.1</v>
      </c>
      <c r="AF1397">
        <v>491273.1</v>
      </c>
      <c r="AG1397">
        <v>458682.1</v>
      </c>
      <c r="AH1397">
        <v>420723</v>
      </c>
      <c r="AI1397">
        <v>390001.8</v>
      </c>
      <c r="AJ1397">
        <v>72.780410000000003</v>
      </c>
      <c r="AK1397">
        <v>72.419240000000002</v>
      </c>
      <c r="AL1397">
        <v>71.69444</v>
      </c>
      <c r="AM1397">
        <v>71.122860000000003</v>
      </c>
      <c r="AN1397">
        <v>71.003209999999996</v>
      </c>
      <c r="AO1397">
        <v>70.699740000000006</v>
      </c>
      <c r="AP1397">
        <v>70.392489999999995</v>
      </c>
      <c r="AQ1397">
        <v>72.441320000000005</v>
      </c>
      <c r="AR1397">
        <v>76.430809999999994</v>
      </c>
      <c r="AS1397">
        <v>80.350610000000003</v>
      </c>
      <c r="AT1397">
        <v>84.069069999999996</v>
      </c>
      <c r="AU1397">
        <v>87.0839</v>
      </c>
      <c r="AV1397">
        <v>88.352850000000004</v>
      </c>
      <c r="AW1397">
        <v>88.057699999999997</v>
      </c>
      <c r="AX1397">
        <v>87.411180000000002</v>
      </c>
      <c r="AY1397">
        <v>87.964380000000006</v>
      </c>
      <c r="AZ1397">
        <v>87.477959999999996</v>
      </c>
      <c r="BA1397">
        <v>85.504519999999999</v>
      </c>
      <c r="BB1397">
        <v>83.632840000000002</v>
      </c>
      <c r="BC1397">
        <v>80.402159999999995</v>
      </c>
      <c r="BD1397">
        <v>77.21969</v>
      </c>
      <c r="BE1397">
        <v>75.472189999999998</v>
      </c>
      <c r="BF1397">
        <v>74.449510000000004</v>
      </c>
      <c r="BG1397">
        <v>73.471819999999994</v>
      </c>
      <c r="BH1397">
        <v>4573.5910000000003</v>
      </c>
      <c r="BI1397">
        <v>6972.12</v>
      </c>
      <c r="BJ1397">
        <v>7618.799</v>
      </c>
      <c r="BK1397">
        <v>6728.1170000000002</v>
      </c>
      <c r="BL1397">
        <v>8613.1219999999994</v>
      </c>
      <c r="BM1397">
        <v>11322.32</v>
      </c>
      <c r="BN1397">
        <v>13318.34</v>
      </c>
      <c r="BO1397">
        <v>14261.21</v>
      </c>
      <c r="BP1397">
        <v>14504.9</v>
      </c>
      <c r="BQ1397">
        <v>16983.05</v>
      </c>
      <c r="BR1397">
        <v>13745.57</v>
      </c>
      <c r="BS1397">
        <v>6362.9120000000003</v>
      </c>
      <c r="BT1397">
        <v>4322.6509999999998</v>
      </c>
      <c r="BU1397">
        <v>3935.134</v>
      </c>
      <c r="BV1397">
        <v>11648.42</v>
      </c>
      <c r="BW1397">
        <v>5844.03</v>
      </c>
      <c r="BX1397">
        <v>5931.0420000000004</v>
      </c>
      <c r="BY1397">
        <v>6587.8829999999998</v>
      </c>
      <c r="BZ1397">
        <v>-1592.8230000000001</v>
      </c>
      <c r="CA1397">
        <v>1922.992</v>
      </c>
      <c r="CB1397">
        <v>-1012.559</v>
      </c>
      <c r="CC1397">
        <v>-3595.56</v>
      </c>
      <c r="CD1397">
        <v>-3875.5259999999998</v>
      </c>
      <c r="CE1397">
        <v>-3407.99</v>
      </c>
      <c r="CF1397" s="23">
        <v>4160851</v>
      </c>
      <c r="CG1397" s="23">
        <v>6356843</v>
      </c>
      <c r="CH1397" s="23">
        <v>5590801</v>
      </c>
      <c r="CI1397" s="23">
        <v>4350189</v>
      </c>
      <c r="CJ1397" s="23">
        <v>3678131</v>
      </c>
      <c r="CK1397" s="23">
        <v>1799187</v>
      </c>
      <c r="CL1397" s="23">
        <v>2371925</v>
      </c>
      <c r="CM1397" s="23">
        <v>2316375</v>
      </c>
      <c r="CN1397" s="23">
        <v>1659881</v>
      </c>
      <c r="CO1397" s="23">
        <v>7835355</v>
      </c>
      <c r="CP1397" s="23">
        <v>1256891</v>
      </c>
      <c r="CQ1397" s="23">
        <v>10500000</v>
      </c>
      <c r="CR1397" s="23">
        <v>10900000</v>
      </c>
      <c r="CS1397" s="23">
        <v>11700000</v>
      </c>
      <c r="CT1397" s="23">
        <v>12000000</v>
      </c>
      <c r="CU1397" s="23">
        <v>11600000</v>
      </c>
      <c r="CV1397" s="23">
        <v>12100000</v>
      </c>
      <c r="CW1397" s="23">
        <v>11500000</v>
      </c>
      <c r="CX1397" s="23">
        <v>12200000</v>
      </c>
      <c r="CY1397" s="23">
        <v>9680242</v>
      </c>
      <c r="CZ1397" s="23">
        <v>9547844</v>
      </c>
      <c r="DA1397" s="23">
        <v>2704914</v>
      </c>
      <c r="DB1397" s="23">
        <v>2784519</v>
      </c>
      <c r="DC1397" s="23">
        <v>3092769</v>
      </c>
      <c r="DD1397">
        <v>0</v>
      </c>
      <c r="DE1397">
        <v>0</v>
      </c>
      <c r="DF1397">
        <v>0</v>
      </c>
    </row>
    <row r="1398" spans="1:110" x14ac:dyDescent="0.25">
      <c r="A1398" s="18" t="str">
        <f t="shared" si="21"/>
        <v>portfolio_CPP_All_All_CAISO_1-in-10_TYPICAL EVENT DAY_2022_8</v>
      </c>
      <c r="B1398" t="s">
        <v>192</v>
      </c>
      <c r="C1398" t="s">
        <v>121</v>
      </c>
      <c r="D1398" t="s">
        <v>7</v>
      </c>
      <c r="E1398" t="s">
        <v>7</v>
      </c>
      <c r="F1398" t="s">
        <v>110</v>
      </c>
      <c r="G1398" t="s">
        <v>85</v>
      </c>
      <c r="H1398" t="s">
        <v>19</v>
      </c>
      <c r="I1398">
        <v>2022</v>
      </c>
      <c r="J1398">
        <v>8</v>
      </c>
      <c r="K1398">
        <v>13999.453</v>
      </c>
      <c r="L1398">
        <v>361236.7</v>
      </c>
      <c r="M1398">
        <v>349605.3</v>
      </c>
      <c r="N1398">
        <v>343650.8</v>
      </c>
      <c r="O1398">
        <v>342097.5</v>
      </c>
      <c r="P1398">
        <v>353665.8</v>
      </c>
      <c r="Q1398">
        <v>386149.1</v>
      </c>
      <c r="R1398">
        <v>432670.8</v>
      </c>
      <c r="S1398">
        <v>460033.3</v>
      </c>
      <c r="T1398">
        <v>486200.3</v>
      </c>
      <c r="U1398">
        <v>514213</v>
      </c>
      <c r="V1398">
        <v>541697.9</v>
      </c>
      <c r="W1398">
        <v>565530.5</v>
      </c>
      <c r="X1398">
        <v>580754.9</v>
      </c>
      <c r="Y1398">
        <v>593197.6</v>
      </c>
      <c r="Z1398">
        <v>597265.4</v>
      </c>
      <c r="AA1398">
        <v>589194.80000000005</v>
      </c>
      <c r="AB1398">
        <v>573477.19999999995</v>
      </c>
      <c r="AC1398">
        <v>557986.4</v>
      </c>
      <c r="AD1398">
        <v>520962.4</v>
      </c>
      <c r="AE1398">
        <v>511039.3</v>
      </c>
      <c r="AF1398">
        <v>494856.8</v>
      </c>
      <c r="AG1398">
        <v>462337.8</v>
      </c>
      <c r="AH1398">
        <v>424369.8</v>
      </c>
      <c r="AI1398">
        <v>393534.6</v>
      </c>
      <c r="AJ1398">
        <v>72.780330000000006</v>
      </c>
      <c r="AK1398">
        <v>72.419129999999996</v>
      </c>
      <c r="AL1398">
        <v>71.694320000000005</v>
      </c>
      <c r="AM1398">
        <v>71.122609999999995</v>
      </c>
      <c r="AN1398">
        <v>71.003079999999997</v>
      </c>
      <c r="AO1398">
        <v>70.699680000000001</v>
      </c>
      <c r="AP1398">
        <v>70.392110000000002</v>
      </c>
      <c r="AQ1398">
        <v>72.441469999999995</v>
      </c>
      <c r="AR1398">
        <v>76.431709999999995</v>
      </c>
      <c r="AS1398">
        <v>80.351770000000002</v>
      </c>
      <c r="AT1398">
        <v>84.070480000000003</v>
      </c>
      <c r="AU1398">
        <v>87.085710000000006</v>
      </c>
      <c r="AV1398">
        <v>88.354730000000004</v>
      </c>
      <c r="AW1398">
        <v>88.059730000000002</v>
      </c>
      <c r="AX1398">
        <v>87.413039999999995</v>
      </c>
      <c r="AY1398">
        <v>87.96611</v>
      </c>
      <c r="AZ1398">
        <v>87.479470000000006</v>
      </c>
      <c r="BA1398">
        <v>85.506010000000003</v>
      </c>
      <c r="BB1398">
        <v>83.634420000000006</v>
      </c>
      <c r="BC1398">
        <v>80.403030000000001</v>
      </c>
      <c r="BD1398">
        <v>77.220169999999996</v>
      </c>
      <c r="BE1398">
        <v>75.472340000000003</v>
      </c>
      <c r="BF1398">
        <v>74.449399999999997</v>
      </c>
      <c r="BG1398">
        <v>73.47157</v>
      </c>
      <c r="BH1398">
        <v>4558.8429999999998</v>
      </c>
      <c r="BI1398">
        <v>6975.3810000000003</v>
      </c>
      <c r="BJ1398">
        <v>7656.1890000000003</v>
      </c>
      <c r="BK1398">
        <v>6773.1670000000004</v>
      </c>
      <c r="BL1398">
        <v>8667.6919999999991</v>
      </c>
      <c r="BM1398">
        <v>11451.87</v>
      </c>
      <c r="BN1398">
        <v>13472.32</v>
      </c>
      <c r="BO1398">
        <v>14403.62</v>
      </c>
      <c r="BP1398">
        <v>14525.39</v>
      </c>
      <c r="BQ1398">
        <v>16978.810000000001</v>
      </c>
      <c r="BR1398">
        <v>13755.01</v>
      </c>
      <c r="BS1398">
        <v>6424.4390000000003</v>
      </c>
      <c r="BT1398">
        <v>4348.0129999999999</v>
      </c>
      <c r="BU1398">
        <v>4045.7649999999999</v>
      </c>
      <c r="BV1398">
        <v>11837.51</v>
      </c>
      <c r="BW1398">
        <v>5996.1930000000002</v>
      </c>
      <c r="BX1398">
        <v>6105.1729999999998</v>
      </c>
      <c r="BY1398">
        <v>6739.3869999999997</v>
      </c>
      <c r="BZ1398">
        <v>-1511.6790000000001</v>
      </c>
      <c r="CA1398">
        <v>1928.36</v>
      </c>
      <c r="CB1398">
        <v>-1000.678</v>
      </c>
      <c r="CC1398">
        <v>-3606.11</v>
      </c>
      <c r="CD1398">
        <v>-3902.6959999999999</v>
      </c>
      <c r="CE1398">
        <v>-3425.424</v>
      </c>
      <c r="CF1398" s="23">
        <v>4388263</v>
      </c>
      <c r="CG1398" s="23">
        <v>6705546</v>
      </c>
      <c r="CH1398" s="23">
        <v>5897548</v>
      </c>
      <c r="CI1398" s="23">
        <v>4588782</v>
      </c>
      <c r="CJ1398" s="23">
        <v>3880108</v>
      </c>
      <c r="CK1398" s="23">
        <v>1897650</v>
      </c>
      <c r="CL1398" s="23">
        <v>2501529</v>
      </c>
      <c r="CM1398" s="23">
        <v>2442537</v>
      </c>
      <c r="CN1398" s="23">
        <v>1749994</v>
      </c>
      <c r="CO1398" s="23">
        <v>8262966</v>
      </c>
      <c r="CP1398" s="23">
        <v>1323493</v>
      </c>
      <c r="CQ1398" s="23">
        <v>11000000</v>
      </c>
      <c r="CR1398" s="23">
        <v>11500000</v>
      </c>
      <c r="CS1398" s="23">
        <v>12300000</v>
      </c>
      <c r="CT1398" s="23">
        <v>12600000</v>
      </c>
      <c r="CU1398" s="23">
        <v>12300000</v>
      </c>
      <c r="CV1398" s="23">
        <v>12800000</v>
      </c>
      <c r="CW1398" s="23">
        <v>12100000</v>
      </c>
      <c r="CX1398" s="23">
        <v>12900000</v>
      </c>
      <c r="CY1398" s="23">
        <v>10200000</v>
      </c>
      <c r="CZ1398" s="23">
        <v>10100000</v>
      </c>
      <c r="DA1398" s="23">
        <v>2852862</v>
      </c>
      <c r="DB1398" s="23">
        <v>2936187</v>
      </c>
      <c r="DC1398" s="23">
        <v>3262079</v>
      </c>
      <c r="DD1398">
        <v>0</v>
      </c>
      <c r="DE1398">
        <v>0</v>
      </c>
      <c r="DF1398">
        <v>0</v>
      </c>
    </row>
    <row r="1399" spans="1:110" x14ac:dyDescent="0.25">
      <c r="A1399" s="18" t="str">
        <f t="shared" si="21"/>
        <v>portfolio_CPP_All_All_CAISO_1-in-10_TYPICAL EVENT DAY_2023_8</v>
      </c>
      <c r="B1399" t="s">
        <v>192</v>
      </c>
      <c r="C1399" t="s">
        <v>121</v>
      </c>
      <c r="D1399" t="s">
        <v>7</v>
      </c>
      <c r="E1399" t="s">
        <v>7</v>
      </c>
      <c r="F1399" t="s">
        <v>110</v>
      </c>
      <c r="G1399" t="s">
        <v>85</v>
      </c>
      <c r="H1399" t="s">
        <v>19</v>
      </c>
      <c r="I1399">
        <v>2023</v>
      </c>
      <c r="J1399">
        <v>8</v>
      </c>
      <c r="K1399">
        <v>13922.939</v>
      </c>
      <c r="L1399">
        <v>365621.5</v>
      </c>
      <c r="M1399">
        <v>353828.5</v>
      </c>
      <c r="N1399">
        <v>347818.3</v>
      </c>
      <c r="O1399">
        <v>346227.9</v>
      </c>
      <c r="P1399">
        <v>357906.3</v>
      </c>
      <c r="Q1399">
        <v>390720.7</v>
      </c>
      <c r="R1399">
        <v>437694.8</v>
      </c>
      <c r="S1399">
        <v>465285.4</v>
      </c>
      <c r="T1399">
        <v>491634.2</v>
      </c>
      <c r="U1399">
        <v>519826.6</v>
      </c>
      <c r="V1399">
        <v>547635.5</v>
      </c>
      <c r="W1399">
        <v>571644.69999999995</v>
      </c>
      <c r="X1399">
        <v>586900.4</v>
      </c>
      <c r="Y1399">
        <v>599321.69999999995</v>
      </c>
      <c r="Z1399">
        <v>603322.69999999995</v>
      </c>
      <c r="AA1399">
        <v>595073.9</v>
      </c>
      <c r="AB1399">
        <v>579131.69999999995</v>
      </c>
      <c r="AC1399">
        <v>563673.59999999998</v>
      </c>
      <c r="AD1399">
        <v>526177.69999999995</v>
      </c>
      <c r="AE1399">
        <v>516080.7</v>
      </c>
      <c r="AF1399">
        <v>499825.5</v>
      </c>
      <c r="AG1399">
        <v>467337.1</v>
      </c>
      <c r="AH1399">
        <v>429296.5</v>
      </c>
      <c r="AI1399">
        <v>398278.6</v>
      </c>
      <c r="AJ1399">
        <v>72.780240000000006</v>
      </c>
      <c r="AK1399">
        <v>72.41901</v>
      </c>
      <c r="AL1399">
        <v>71.694190000000006</v>
      </c>
      <c r="AM1399">
        <v>71.122330000000005</v>
      </c>
      <c r="AN1399">
        <v>71.002930000000006</v>
      </c>
      <c r="AO1399">
        <v>70.699610000000007</v>
      </c>
      <c r="AP1399">
        <v>70.391660000000002</v>
      </c>
      <c r="AQ1399">
        <v>72.441659999999999</v>
      </c>
      <c r="AR1399">
        <v>76.432770000000005</v>
      </c>
      <c r="AS1399">
        <v>80.353139999999996</v>
      </c>
      <c r="AT1399">
        <v>84.072119999999998</v>
      </c>
      <c r="AU1399">
        <v>87.087829999999997</v>
      </c>
      <c r="AV1399">
        <v>88.356930000000006</v>
      </c>
      <c r="AW1399">
        <v>88.062119999999993</v>
      </c>
      <c r="AX1399">
        <v>87.415220000000005</v>
      </c>
      <c r="AY1399">
        <v>87.968140000000005</v>
      </c>
      <c r="AZ1399">
        <v>87.481229999999996</v>
      </c>
      <c r="BA1399">
        <v>85.507760000000005</v>
      </c>
      <c r="BB1399">
        <v>83.636279999999999</v>
      </c>
      <c r="BC1399">
        <v>80.404070000000004</v>
      </c>
      <c r="BD1399">
        <v>77.220740000000006</v>
      </c>
      <c r="BE1399">
        <v>75.472520000000003</v>
      </c>
      <c r="BF1399">
        <v>74.449269999999999</v>
      </c>
      <c r="BG1399">
        <v>73.471279999999993</v>
      </c>
      <c r="BH1399">
        <v>4549.1899999999996</v>
      </c>
      <c r="BI1399">
        <v>6990.5820000000003</v>
      </c>
      <c r="BJ1399">
        <v>7712.1130000000003</v>
      </c>
      <c r="BK1399">
        <v>6836.5330000000004</v>
      </c>
      <c r="BL1399">
        <v>8745.2080000000005</v>
      </c>
      <c r="BM1399">
        <v>11620.97</v>
      </c>
      <c r="BN1399">
        <v>13673.08</v>
      </c>
      <c r="BO1399">
        <v>14592.48</v>
      </c>
      <c r="BP1399">
        <v>14572.94</v>
      </c>
      <c r="BQ1399">
        <v>17001.68</v>
      </c>
      <c r="BR1399">
        <v>13788.47</v>
      </c>
      <c r="BS1399">
        <v>6506.3590000000004</v>
      </c>
      <c r="BT1399">
        <v>4384.5630000000001</v>
      </c>
      <c r="BU1399">
        <v>4180.777</v>
      </c>
      <c r="BV1399">
        <v>12076.32</v>
      </c>
      <c r="BW1399">
        <v>6182.5969999999998</v>
      </c>
      <c r="BX1399">
        <v>6317.25</v>
      </c>
      <c r="BY1399">
        <v>6926.241</v>
      </c>
      <c r="BZ1399">
        <v>-1419.9829999999999</v>
      </c>
      <c r="CA1399">
        <v>1937.7470000000001</v>
      </c>
      <c r="CB1399">
        <v>-988.52760000000001</v>
      </c>
      <c r="CC1399">
        <v>-3624.2550000000001</v>
      </c>
      <c r="CD1399">
        <v>-3940.6149999999998</v>
      </c>
      <c r="CE1399">
        <v>-3451.2640000000001</v>
      </c>
      <c r="CF1399" s="23">
        <v>4674688</v>
      </c>
      <c r="CG1399" s="23">
        <v>7144647</v>
      </c>
      <c r="CH1399" s="23">
        <v>6283812</v>
      </c>
      <c r="CI1399" s="23">
        <v>4889232</v>
      </c>
      <c r="CJ1399" s="23">
        <v>4134429</v>
      </c>
      <c r="CK1399" s="23">
        <v>2021655</v>
      </c>
      <c r="CL1399" s="23">
        <v>2664767</v>
      </c>
      <c r="CM1399" s="23">
        <v>2601471</v>
      </c>
      <c r="CN1399" s="23">
        <v>1863535</v>
      </c>
      <c r="CO1399" s="23">
        <v>8801587</v>
      </c>
      <c r="CP1399" s="23">
        <v>1407528</v>
      </c>
      <c r="CQ1399" s="23">
        <v>11800000</v>
      </c>
      <c r="CR1399" s="23">
        <v>12200000</v>
      </c>
      <c r="CS1399" s="23">
        <v>13100000</v>
      </c>
      <c r="CT1399" s="23">
        <v>13500000</v>
      </c>
      <c r="CU1399" s="23">
        <v>13100000</v>
      </c>
      <c r="CV1399" s="23">
        <v>13600000</v>
      </c>
      <c r="CW1399" s="23">
        <v>12900000</v>
      </c>
      <c r="CX1399" s="23">
        <v>13700000</v>
      </c>
      <c r="CY1399" s="23">
        <v>10900000</v>
      </c>
      <c r="CZ1399" s="23">
        <v>10700000</v>
      </c>
      <c r="DA1399" s="23">
        <v>3039194</v>
      </c>
      <c r="DB1399" s="23">
        <v>3127250</v>
      </c>
      <c r="DC1399" s="23">
        <v>3475305</v>
      </c>
      <c r="DD1399">
        <v>0</v>
      </c>
      <c r="DE1399">
        <v>0</v>
      </c>
      <c r="DF1399">
        <v>0</v>
      </c>
    </row>
    <row r="1400" spans="1:110" x14ac:dyDescent="0.25">
      <c r="A1400" s="18" t="str">
        <f t="shared" si="21"/>
        <v>portfolio_CPP_All_All_CAISO_1-in-10_TYPICAL EVENT DAY_2024_8</v>
      </c>
      <c r="B1400" t="s">
        <v>192</v>
      </c>
      <c r="C1400" t="s">
        <v>121</v>
      </c>
      <c r="D1400" t="s">
        <v>7</v>
      </c>
      <c r="E1400" t="s">
        <v>7</v>
      </c>
      <c r="F1400" t="s">
        <v>110</v>
      </c>
      <c r="G1400" t="s">
        <v>85</v>
      </c>
      <c r="H1400" t="s">
        <v>19</v>
      </c>
      <c r="I1400">
        <v>2024</v>
      </c>
      <c r="J1400">
        <v>8</v>
      </c>
      <c r="K1400">
        <v>13838.574000000001</v>
      </c>
      <c r="L1400">
        <v>368784.8</v>
      </c>
      <c r="M1400">
        <v>356872.8</v>
      </c>
      <c r="N1400">
        <v>350824.3</v>
      </c>
      <c r="O1400">
        <v>349204.9</v>
      </c>
      <c r="P1400">
        <v>360959.3</v>
      </c>
      <c r="Q1400">
        <v>394005</v>
      </c>
      <c r="R1400">
        <v>441292.2</v>
      </c>
      <c r="S1400">
        <v>469035</v>
      </c>
      <c r="T1400">
        <v>495499</v>
      </c>
      <c r="U1400">
        <v>523801.9</v>
      </c>
      <c r="V1400">
        <v>551843.5</v>
      </c>
      <c r="W1400">
        <v>575966.6</v>
      </c>
      <c r="X1400">
        <v>591226.80000000005</v>
      </c>
      <c r="Y1400">
        <v>603612.30000000005</v>
      </c>
      <c r="Z1400">
        <v>607551.4</v>
      </c>
      <c r="AA1400">
        <v>599164.6</v>
      </c>
      <c r="AB1400">
        <v>583056.30000000005</v>
      </c>
      <c r="AC1400">
        <v>567647.9</v>
      </c>
      <c r="AD1400">
        <v>529808.80000000005</v>
      </c>
      <c r="AE1400">
        <v>519580.1</v>
      </c>
      <c r="AF1400">
        <v>503287.3</v>
      </c>
      <c r="AG1400">
        <v>470871.2</v>
      </c>
      <c r="AH1400">
        <v>432824.1</v>
      </c>
      <c r="AI1400">
        <v>401697</v>
      </c>
      <c r="AJ1400">
        <v>72.780169999999998</v>
      </c>
      <c r="AK1400">
        <v>72.418909999999997</v>
      </c>
      <c r="AL1400">
        <v>71.69408</v>
      </c>
      <c r="AM1400">
        <v>71.122079999999997</v>
      </c>
      <c r="AN1400">
        <v>71.002799999999993</v>
      </c>
      <c r="AO1400">
        <v>70.699560000000005</v>
      </c>
      <c r="AP1400">
        <v>70.391270000000006</v>
      </c>
      <c r="AQ1400">
        <v>72.441820000000007</v>
      </c>
      <c r="AR1400">
        <v>76.433670000000006</v>
      </c>
      <c r="AS1400">
        <v>80.354290000000006</v>
      </c>
      <c r="AT1400">
        <v>84.073520000000002</v>
      </c>
      <c r="AU1400">
        <v>87.08963</v>
      </c>
      <c r="AV1400">
        <v>88.358810000000005</v>
      </c>
      <c r="AW1400">
        <v>88.064160000000001</v>
      </c>
      <c r="AX1400">
        <v>87.417079999999999</v>
      </c>
      <c r="AY1400">
        <v>87.96987</v>
      </c>
      <c r="AZ1400">
        <v>87.482740000000007</v>
      </c>
      <c r="BA1400">
        <v>85.509249999999994</v>
      </c>
      <c r="BB1400">
        <v>83.637860000000003</v>
      </c>
      <c r="BC1400">
        <v>80.404939999999996</v>
      </c>
      <c r="BD1400">
        <v>77.221220000000002</v>
      </c>
      <c r="BE1400">
        <v>75.472669999999994</v>
      </c>
      <c r="BF1400">
        <v>74.449160000000006</v>
      </c>
      <c r="BG1400">
        <v>73.471029999999999</v>
      </c>
      <c r="BH1400">
        <v>4534.5339999999997</v>
      </c>
      <c r="BI1400">
        <v>6993.3270000000002</v>
      </c>
      <c r="BJ1400">
        <v>7748.0770000000002</v>
      </c>
      <c r="BK1400">
        <v>6880.0159999999996</v>
      </c>
      <c r="BL1400">
        <v>8797.8510000000006</v>
      </c>
      <c r="BM1400">
        <v>11746.51</v>
      </c>
      <c r="BN1400">
        <v>13822.31</v>
      </c>
      <c r="BO1400">
        <v>14730.38</v>
      </c>
      <c r="BP1400">
        <v>14592</v>
      </c>
      <c r="BQ1400">
        <v>16996.5</v>
      </c>
      <c r="BR1400">
        <v>13796.81</v>
      </c>
      <c r="BS1400">
        <v>6565.9219999999996</v>
      </c>
      <c r="BT1400">
        <v>4409.01</v>
      </c>
      <c r="BU1400">
        <v>4288.3429999999998</v>
      </c>
      <c r="BV1400">
        <v>12259.86</v>
      </c>
      <c r="BW1400">
        <v>6330.518</v>
      </c>
      <c r="BX1400">
        <v>6486.5720000000001</v>
      </c>
      <c r="BY1400">
        <v>7073.4719999999998</v>
      </c>
      <c r="BZ1400">
        <v>-1340.808</v>
      </c>
      <c r="CA1400">
        <v>1942.86</v>
      </c>
      <c r="CB1400">
        <v>-976.88679999999999</v>
      </c>
      <c r="CC1400">
        <v>-3634.3119999999999</v>
      </c>
      <c r="CD1400">
        <v>-3966.8510000000001</v>
      </c>
      <c r="CE1400">
        <v>-3468.0419999999999</v>
      </c>
      <c r="CF1400" s="23">
        <v>4908952</v>
      </c>
      <c r="CG1400" s="23">
        <v>7503835</v>
      </c>
      <c r="CH1400" s="23">
        <v>6599781</v>
      </c>
      <c r="CI1400" s="23">
        <v>5135000</v>
      </c>
      <c r="CJ1400" s="23">
        <v>4342475</v>
      </c>
      <c r="CK1400" s="23">
        <v>2123082</v>
      </c>
      <c r="CL1400" s="23">
        <v>2798277</v>
      </c>
      <c r="CM1400" s="23">
        <v>2731443</v>
      </c>
      <c r="CN1400" s="23">
        <v>1956374</v>
      </c>
      <c r="CO1400" s="23">
        <v>9242094</v>
      </c>
      <c r="CP1400" s="23">
        <v>1476174</v>
      </c>
      <c r="CQ1400" s="23">
        <v>12300000</v>
      </c>
      <c r="CR1400" s="23">
        <v>12800000</v>
      </c>
      <c r="CS1400" s="23">
        <v>13800000</v>
      </c>
      <c r="CT1400" s="23">
        <v>14100000</v>
      </c>
      <c r="CU1400" s="23">
        <v>13700000</v>
      </c>
      <c r="CV1400" s="23">
        <v>14300000</v>
      </c>
      <c r="CW1400" s="23">
        <v>13500000</v>
      </c>
      <c r="CX1400" s="23">
        <v>14400000</v>
      </c>
      <c r="CY1400" s="23">
        <v>11400000</v>
      </c>
      <c r="CZ1400" s="23">
        <v>11200000</v>
      </c>
      <c r="DA1400" s="23">
        <v>3191597</v>
      </c>
      <c r="DB1400" s="23">
        <v>3283497</v>
      </c>
      <c r="DC1400" s="23">
        <v>3649711</v>
      </c>
      <c r="DD1400">
        <v>0</v>
      </c>
      <c r="DE1400">
        <v>0</v>
      </c>
      <c r="DF1400">
        <v>0</v>
      </c>
    </row>
    <row r="1401" spans="1:110" x14ac:dyDescent="0.25">
      <c r="A1401" s="18" t="str">
        <f t="shared" si="21"/>
        <v>portfolio_CPP_All_All_CAISO_1-in-10_TYPICAL EVENT DAY_2025_8</v>
      </c>
      <c r="B1401" t="s">
        <v>192</v>
      </c>
      <c r="C1401" t="s">
        <v>121</v>
      </c>
      <c r="D1401" t="s">
        <v>7</v>
      </c>
      <c r="E1401" t="s">
        <v>7</v>
      </c>
      <c r="F1401" t="s">
        <v>110</v>
      </c>
      <c r="G1401" t="s">
        <v>85</v>
      </c>
      <c r="H1401" t="s">
        <v>19</v>
      </c>
      <c r="I1401">
        <v>2025</v>
      </c>
      <c r="J1401">
        <v>8</v>
      </c>
      <c r="K1401">
        <v>13749.346</v>
      </c>
      <c r="L1401">
        <v>371138.8</v>
      </c>
      <c r="M1401">
        <v>359136</v>
      </c>
      <c r="N1401">
        <v>353060.8</v>
      </c>
      <c r="O1401">
        <v>351418</v>
      </c>
      <c r="P1401">
        <v>363225.7</v>
      </c>
      <c r="Q1401">
        <v>396436.6</v>
      </c>
      <c r="R1401">
        <v>443944.8</v>
      </c>
      <c r="S1401">
        <v>471789.7</v>
      </c>
      <c r="T1401">
        <v>498324.8</v>
      </c>
      <c r="U1401">
        <v>526692.9</v>
      </c>
      <c r="V1401">
        <v>554906.5</v>
      </c>
      <c r="W1401">
        <v>579102.30000000005</v>
      </c>
      <c r="X1401">
        <v>594349.5</v>
      </c>
      <c r="Y1401">
        <v>606689.69999999995</v>
      </c>
      <c r="Z1401">
        <v>610570.30000000005</v>
      </c>
      <c r="AA1401">
        <v>602072.1</v>
      </c>
      <c r="AB1401">
        <v>585836.80000000005</v>
      </c>
      <c r="AC1401">
        <v>570489</v>
      </c>
      <c r="AD1401">
        <v>532392.1</v>
      </c>
      <c r="AE1401">
        <v>522059.5</v>
      </c>
      <c r="AF1401">
        <v>505752</v>
      </c>
      <c r="AG1401">
        <v>473435.3</v>
      </c>
      <c r="AH1401">
        <v>435425.1</v>
      </c>
      <c r="AI1401">
        <v>404237.4</v>
      </c>
      <c r="AJ1401">
        <v>72.780109999999993</v>
      </c>
      <c r="AK1401">
        <v>72.418819999999997</v>
      </c>
      <c r="AL1401">
        <v>71.693979999999996</v>
      </c>
      <c r="AM1401">
        <v>71.121870000000001</v>
      </c>
      <c r="AN1401">
        <v>71.002679999999998</v>
      </c>
      <c r="AO1401">
        <v>70.699510000000004</v>
      </c>
      <c r="AP1401">
        <v>70.390929999999997</v>
      </c>
      <c r="AQ1401">
        <v>72.441959999999995</v>
      </c>
      <c r="AR1401">
        <v>76.434470000000005</v>
      </c>
      <c r="AS1401">
        <v>80.355320000000006</v>
      </c>
      <c r="AT1401">
        <v>84.074770000000001</v>
      </c>
      <c r="AU1401">
        <v>87.091229999999996</v>
      </c>
      <c r="AV1401">
        <v>88.360470000000007</v>
      </c>
      <c r="AW1401">
        <v>88.065960000000004</v>
      </c>
      <c r="AX1401">
        <v>87.418729999999996</v>
      </c>
      <c r="AY1401">
        <v>87.971410000000006</v>
      </c>
      <c r="AZ1401">
        <v>87.484070000000003</v>
      </c>
      <c r="BA1401">
        <v>85.510570000000001</v>
      </c>
      <c r="BB1401">
        <v>83.639269999999996</v>
      </c>
      <c r="BC1401">
        <v>80.405720000000002</v>
      </c>
      <c r="BD1401">
        <v>77.221639999999994</v>
      </c>
      <c r="BE1401">
        <v>75.472800000000007</v>
      </c>
      <c r="BF1401">
        <v>74.449060000000003</v>
      </c>
      <c r="BG1401">
        <v>73.470799999999997</v>
      </c>
      <c r="BH1401">
        <v>4516.6540000000005</v>
      </c>
      <c r="BI1401">
        <v>6987.915</v>
      </c>
      <c r="BJ1401">
        <v>7770.8689999999997</v>
      </c>
      <c r="BK1401">
        <v>6910.3519999999999</v>
      </c>
      <c r="BL1401">
        <v>8834.0550000000003</v>
      </c>
      <c r="BM1401">
        <v>11843.17</v>
      </c>
      <c r="BN1401">
        <v>13937.35</v>
      </c>
      <c r="BO1401">
        <v>14834.5</v>
      </c>
      <c r="BP1401">
        <v>14592.37</v>
      </c>
      <c r="BQ1401">
        <v>16972.98</v>
      </c>
      <c r="BR1401">
        <v>13788.69</v>
      </c>
      <c r="BS1401">
        <v>6610.67</v>
      </c>
      <c r="BT1401">
        <v>4425.4620000000004</v>
      </c>
      <c r="BU1401">
        <v>4377.6080000000002</v>
      </c>
      <c r="BV1401">
        <v>12406.66</v>
      </c>
      <c r="BW1401">
        <v>6452.7879999999996</v>
      </c>
      <c r="BX1401">
        <v>6627.3819999999996</v>
      </c>
      <c r="BY1401">
        <v>7194.31</v>
      </c>
      <c r="BZ1401">
        <v>-1270.08</v>
      </c>
      <c r="CA1401">
        <v>1945.16</v>
      </c>
      <c r="CB1401">
        <v>-965.61689999999999</v>
      </c>
      <c r="CC1401">
        <v>-3639.0459999999998</v>
      </c>
      <c r="CD1401">
        <v>-3985.3609999999999</v>
      </c>
      <c r="CE1401">
        <v>-3478.8380000000002</v>
      </c>
      <c r="CF1401" s="23">
        <v>5107354</v>
      </c>
      <c r="CG1401" s="23">
        <v>7808080</v>
      </c>
      <c r="CH1401" s="23">
        <v>6867421</v>
      </c>
      <c r="CI1401" s="23">
        <v>5343173</v>
      </c>
      <c r="CJ1401" s="23">
        <v>4518705</v>
      </c>
      <c r="CK1401" s="23">
        <v>2208987</v>
      </c>
      <c r="CL1401" s="23">
        <v>2911348</v>
      </c>
      <c r="CM1401" s="23">
        <v>2841503</v>
      </c>
      <c r="CN1401" s="23">
        <v>2034981</v>
      </c>
      <c r="CO1401" s="23">
        <v>9615145</v>
      </c>
      <c r="CP1401" s="23">
        <v>1534241</v>
      </c>
      <c r="CQ1401" s="23">
        <v>12800000</v>
      </c>
      <c r="CR1401" s="23">
        <v>13300000</v>
      </c>
      <c r="CS1401" s="23">
        <v>14400000</v>
      </c>
      <c r="CT1401" s="23">
        <v>14700000</v>
      </c>
      <c r="CU1401" s="23">
        <v>14300000</v>
      </c>
      <c r="CV1401" s="23">
        <v>14800000</v>
      </c>
      <c r="CW1401" s="23">
        <v>14100000</v>
      </c>
      <c r="CX1401" s="23">
        <v>14900000</v>
      </c>
      <c r="CY1401" s="23">
        <v>11800000</v>
      </c>
      <c r="CZ1401" s="23">
        <v>11700000</v>
      </c>
      <c r="DA1401" s="23">
        <v>3320674</v>
      </c>
      <c r="DB1401" s="23">
        <v>3415809</v>
      </c>
      <c r="DC1401" s="23">
        <v>3797428</v>
      </c>
      <c r="DD1401">
        <v>0</v>
      </c>
      <c r="DE1401">
        <v>0</v>
      </c>
      <c r="DF1401">
        <v>0</v>
      </c>
    </row>
    <row r="1402" spans="1:110" x14ac:dyDescent="0.25">
      <c r="A1402" s="18" t="str">
        <f t="shared" si="21"/>
        <v>portfolio_CPP_All_All_CAISO_1-in-10_TYPICAL EVENT DAY_2026_8</v>
      </c>
      <c r="B1402" t="s">
        <v>192</v>
      </c>
      <c r="C1402" t="s">
        <v>121</v>
      </c>
      <c r="D1402" t="s">
        <v>7</v>
      </c>
      <c r="E1402" t="s">
        <v>7</v>
      </c>
      <c r="F1402" t="s">
        <v>110</v>
      </c>
      <c r="G1402" t="s">
        <v>85</v>
      </c>
      <c r="H1402" t="s">
        <v>19</v>
      </c>
      <c r="I1402">
        <v>2026</v>
      </c>
      <c r="J1402">
        <v>8</v>
      </c>
      <c r="K1402">
        <v>13659.245999999999</v>
      </c>
      <c r="L1402">
        <v>373233.4</v>
      </c>
      <c r="M1402">
        <v>361149</v>
      </c>
      <c r="N1402">
        <v>355050.7</v>
      </c>
      <c r="O1402">
        <v>353386.2</v>
      </c>
      <c r="P1402">
        <v>365240</v>
      </c>
      <c r="Q1402">
        <v>398595.3</v>
      </c>
      <c r="R1402">
        <v>446295.2</v>
      </c>
      <c r="S1402">
        <v>474226.5</v>
      </c>
      <c r="T1402">
        <v>500818.9</v>
      </c>
      <c r="U1402">
        <v>529237.9</v>
      </c>
      <c r="V1402">
        <v>557604.30000000005</v>
      </c>
      <c r="W1402">
        <v>581859.9</v>
      </c>
      <c r="X1402">
        <v>597088.69999999995</v>
      </c>
      <c r="Y1402">
        <v>609381.19999999995</v>
      </c>
      <c r="Z1402">
        <v>613204.80000000005</v>
      </c>
      <c r="AA1402">
        <v>604604</v>
      </c>
      <c r="AB1402">
        <v>588254</v>
      </c>
      <c r="AC1402">
        <v>572969.80000000005</v>
      </c>
      <c r="AD1402">
        <v>534642.6</v>
      </c>
      <c r="AE1402">
        <v>524215.3</v>
      </c>
      <c r="AF1402">
        <v>507900</v>
      </c>
      <c r="AG1402">
        <v>475690.3</v>
      </c>
      <c r="AH1402">
        <v>437729.8</v>
      </c>
      <c r="AI1402">
        <v>406496.4</v>
      </c>
      <c r="AJ1402">
        <v>72.78004</v>
      </c>
      <c r="AK1402">
        <v>72.418729999999996</v>
      </c>
      <c r="AL1402">
        <v>71.693879999999993</v>
      </c>
      <c r="AM1402">
        <v>71.121660000000006</v>
      </c>
      <c r="AN1402">
        <v>71.002570000000006</v>
      </c>
      <c r="AO1402">
        <v>70.699460000000002</v>
      </c>
      <c r="AP1402">
        <v>70.390600000000006</v>
      </c>
      <c r="AQ1402">
        <v>72.442089999999993</v>
      </c>
      <c r="AR1402">
        <v>76.435230000000004</v>
      </c>
      <c r="AS1402">
        <v>80.356309999999993</v>
      </c>
      <c r="AT1402">
        <v>84.075959999999995</v>
      </c>
      <c r="AU1402">
        <v>87.092770000000002</v>
      </c>
      <c r="AV1402">
        <v>88.362070000000003</v>
      </c>
      <c r="AW1402">
        <v>88.067700000000002</v>
      </c>
      <c r="AX1402">
        <v>87.420310000000001</v>
      </c>
      <c r="AY1402">
        <v>87.972880000000004</v>
      </c>
      <c r="AZ1402">
        <v>87.48536</v>
      </c>
      <c r="BA1402">
        <v>85.511840000000007</v>
      </c>
      <c r="BB1402">
        <v>83.640619999999998</v>
      </c>
      <c r="BC1402">
        <v>80.406469999999999</v>
      </c>
      <c r="BD1402">
        <v>77.222049999999996</v>
      </c>
      <c r="BE1402">
        <v>75.472930000000005</v>
      </c>
      <c r="BF1402">
        <v>74.448970000000003</v>
      </c>
      <c r="BG1402">
        <v>73.470590000000001</v>
      </c>
      <c r="BH1402">
        <v>4497.9210000000003</v>
      </c>
      <c r="BI1402">
        <v>6980.0820000000003</v>
      </c>
      <c r="BJ1402">
        <v>7789.5410000000002</v>
      </c>
      <c r="BK1402">
        <v>6936.5259999999998</v>
      </c>
      <c r="BL1402">
        <v>8865.0650000000005</v>
      </c>
      <c r="BM1402">
        <v>11930.48</v>
      </c>
      <c r="BN1402">
        <v>14041.34</v>
      </c>
      <c r="BO1402">
        <v>14927.76</v>
      </c>
      <c r="BP1402">
        <v>14587.11</v>
      </c>
      <c r="BQ1402">
        <v>16944.09</v>
      </c>
      <c r="BR1402">
        <v>13775.66</v>
      </c>
      <c r="BS1402">
        <v>6650.6570000000002</v>
      </c>
      <c r="BT1402">
        <v>4439.3959999999997</v>
      </c>
      <c r="BU1402">
        <v>4460.7669999999998</v>
      </c>
      <c r="BV1402">
        <v>12541.4</v>
      </c>
      <c r="BW1402">
        <v>6566.52</v>
      </c>
      <c r="BX1402">
        <v>6758.6689999999999</v>
      </c>
      <c r="BY1402">
        <v>7306.3950000000004</v>
      </c>
      <c r="BZ1402">
        <v>-1202.366</v>
      </c>
      <c r="CA1402">
        <v>1946.597</v>
      </c>
      <c r="CB1402">
        <v>-954.53340000000003</v>
      </c>
      <c r="CC1402">
        <v>-3642.145</v>
      </c>
      <c r="CD1402">
        <v>-4001.42</v>
      </c>
      <c r="CE1402">
        <v>-3487.761</v>
      </c>
      <c r="CF1402" s="23">
        <v>5295620</v>
      </c>
      <c r="CG1402" s="23">
        <v>8096791</v>
      </c>
      <c r="CH1402" s="23">
        <v>7121396</v>
      </c>
      <c r="CI1402" s="23">
        <v>5540717</v>
      </c>
      <c r="CJ1402" s="23">
        <v>4685938</v>
      </c>
      <c r="CK1402" s="23">
        <v>2290504</v>
      </c>
      <c r="CL1402" s="23">
        <v>3018641</v>
      </c>
      <c r="CM1402" s="23">
        <v>2945938</v>
      </c>
      <c r="CN1402" s="23">
        <v>2109566</v>
      </c>
      <c r="CO1402" s="23">
        <v>9969133</v>
      </c>
      <c r="CP1402" s="23">
        <v>1589325</v>
      </c>
      <c r="CQ1402" s="23">
        <v>13300000</v>
      </c>
      <c r="CR1402" s="23">
        <v>13800000</v>
      </c>
      <c r="CS1402" s="23">
        <v>14900000</v>
      </c>
      <c r="CT1402" s="23">
        <v>15200000</v>
      </c>
      <c r="CU1402" s="23">
        <v>14800000</v>
      </c>
      <c r="CV1402" s="23">
        <v>15400000</v>
      </c>
      <c r="CW1402" s="23">
        <v>14600000</v>
      </c>
      <c r="CX1402" s="23">
        <v>15500000</v>
      </c>
      <c r="CY1402" s="23">
        <v>12300000</v>
      </c>
      <c r="CZ1402" s="23">
        <v>12100000</v>
      </c>
      <c r="DA1402" s="23">
        <v>3443157</v>
      </c>
      <c r="DB1402" s="23">
        <v>3541356</v>
      </c>
      <c r="DC1402" s="23">
        <v>3937601</v>
      </c>
      <c r="DD1402">
        <v>0</v>
      </c>
      <c r="DE1402">
        <v>0</v>
      </c>
      <c r="DF1402">
        <v>0</v>
      </c>
    </row>
    <row r="1403" spans="1:110" x14ac:dyDescent="0.25">
      <c r="A1403" s="18" t="str">
        <f t="shared" si="21"/>
        <v>portfolio_CPP_All_All_CAISO_1-in-10_TYPICAL EVENT DAY_2027_8</v>
      </c>
      <c r="B1403" t="s">
        <v>192</v>
      </c>
      <c r="C1403" t="s">
        <v>121</v>
      </c>
      <c r="D1403" t="s">
        <v>7</v>
      </c>
      <c r="E1403" t="s">
        <v>7</v>
      </c>
      <c r="F1403" t="s">
        <v>110</v>
      </c>
      <c r="G1403" t="s">
        <v>85</v>
      </c>
      <c r="H1403" t="s">
        <v>19</v>
      </c>
      <c r="I1403">
        <v>2027</v>
      </c>
      <c r="J1403">
        <v>8</v>
      </c>
      <c r="K1403">
        <v>13574.261</v>
      </c>
      <c r="L1403">
        <v>375893.4</v>
      </c>
      <c r="M1403">
        <v>363707.8</v>
      </c>
      <c r="N1403">
        <v>357578.2</v>
      </c>
      <c r="O1403">
        <v>355888.3</v>
      </c>
      <c r="P1403">
        <v>367804.3</v>
      </c>
      <c r="Q1403">
        <v>401350.40000000002</v>
      </c>
      <c r="R1403">
        <v>449307.2</v>
      </c>
      <c r="S1403">
        <v>477360.6</v>
      </c>
      <c r="T1403">
        <v>504042.1</v>
      </c>
      <c r="U1403">
        <v>532545</v>
      </c>
      <c r="V1403">
        <v>561106.4</v>
      </c>
      <c r="W1403">
        <v>585451.5</v>
      </c>
      <c r="X1403">
        <v>600675.4</v>
      </c>
      <c r="Y1403">
        <v>612927.80000000005</v>
      </c>
      <c r="Z1403">
        <v>616692.69999999995</v>
      </c>
      <c r="AA1403">
        <v>607971.30000000005</v>
      </c>
      <c r="AB1403">
        <v>591479.80000000005</v>
      </c>
      <c r="AC1403">
        <v>576249.9</v>
      </c>
      <c r="AD1403">
        <v>537632.9</v>
      </c>
      <c r="AE1403">
        <v>527091.69999999995</v>
      </c>
      <c r="AF1403">
        <v>510751.8</v>
      </c>
      <c r="AG1403">
        <v>478627.2</v>
      </c>
      <c r="AH1403">
        <v>440683.4</v>
      </c>
      <c r="AI1403">
        <v>409369.1</v>
      </c>
      <c r="AJ1403">
        <v>72.779979999999995</v>
      </c>
      <c r="AK1403">
        <v>72.418629999999993</v>
      </c>
      <c r="AL1403">
        <v>71.693770000000001</v>
      </c>
      <c r="AM1403">
        <v>71.121430000000004</v>
      </c>
      <c r="AN1403">
        <v>71.002449999999996</v>
      </c>
      <c r="AO1403">
        <v>70.69941</v>
      </c>
      <c r="AP1403">
        <v>70.390240000000006</v>
      </c>
      <c r="AQ1403">
        <v>72.442239999999998</v>
      </c>
      <c r="AR1403">
        <v>76.436080000000004</v>
      </c>
      <c r="AS1403">
        <v>80.357399999999998</v>
      </c>
      <c r="AT1403">
        <v>84.077280000000002</v>
      </c>
      <c r="AU1403">
        <v>87.094470000000001</v>
      </c>
      <c r="AV1403">
        <v>88.363839999999996</v>
      </c>
      <c r="AW1403">
        <v>88.069609999999997</v>
      </c>
      <c r="AX1403">
        <v>87.422070000000005</v>
      </c>
      <c r="AY1403">
        <v>87.974519999999998</v>
      </c>
      <c r="AZ1403">
        <v>87.486779999999996</v>
      </c>
      <c r="BA1403">
        <v>85.513249999999999</v>
      </c>
      <c r="BB1403">
        <v>83.642110000000002</v>
      </c>
      <c r="BC1403">
        <v>80.407300000000006</v>
      </c>
      <c r="BD1403">
        <v>77.22251</v>
      </c>
      <c r="BE1403">
        <v>75.473079999999996</v>
      </c>
      <c r="BF1403">
        <v>74.448869999999999</v>
      </c>
      <c r="BG1403">
        <v>73.470349999999996</v>
      </c>
      <c r="BH1403">
        <v>4481.8940000000002</v>
      </c>
      <c r="BI1403">
        <v>6978.4319999999998</v>
      </c>
      <c r="BJ1403">
        <v>7817.6750000000002</v>
      </c>
      <c r="BK1403">
        <v>6972.0169999999998</v>
      </c>
      <c r="BL1403">
        <v>8907.7540000000008</v>
      </c>
      <c r="BM1403">
        <v>12037.77</v>
      </c>
      <c r="BN1403">
        <v>14168.95</v>
      </c>
      <c r="BO1403">
        <v>15044.52</v>
      </c>
      <c r="BP1403">
        <v>14595.8</v>
      </c>
      <c r="BQ1403">
        <v>16929.29</v>
      </c>
      <c r="BR1403">
        <v>13775.07</v>
      </c>
      <c r="BS1403">
        <v>6700.9690000000001</v>
      </c>
      <c r="BT1403">
        <v>4459.0290000000005</v>
      </c>
      <c r="BU1403">
        <v>4556.1139999999996</v>
      </c>
      <c r="BV1403">
        <v>12701.16</v>
      </c>
      <c r="BW1403">
        <v>6697.3810000000003</v>
      </c>
      <c r="BX1403">
        <v>6908.9129999999996</v>
      </c>
      <c r="BY1403">
        <v>7436.1869999999999</v>
      </c>
      <c r="BZ1403">
        <v>-1129.518</v>
      </c>
      <c r="CA1403">
        <v>1950.097</v>
      </c>
      <c r="CB1403">
        <v>-943.36019999999996</v>
      </c>
      <c r="CC1403">
        <v>-3649.1419999999998</v>
      </c>
      <c r="CD1403">
        <v>-4022.944</v>
      </c>
      <c r="CE1403">
        <v>-3500.973</v>
      </c>
      <c r="CF1403" s="23">
        <v>5516127</v>
      </c>
      <c r="CG1403" s="23">
        <v>8434888</v>
      </c>
      <c r="CH1403" s="23">
        <v>7418812</v>
      </c>
      <c r="CI1403" s="23">
        <v>5772054</v>
      </c>
      <c r="CJ1403" s="23">
        <v>4881768</v>
      </c>
      <c r="CK1403" s="23">
        <v>2385975</v>
      </c>
      <c r="CL1403" s="23">
        <v>3144311</v>
      </c>
      <c r="CM1403" s="23">
        <v>3068277</v>
      </c>
      <c r="CN1403" s="23">
        <v>2196953</v>
      </c>
      <c r="CO1403" s="23">
        <v>10400000</v>
      </c>
      <c r="CP1403" s="23">
        <v>1653938</v>
      </c>
      <c r="CQ1403" s="23">
        <v>13900000</v>
      </c>
      <c r="CR1403" s="23">
        <v>14400000</v>
      </c>
      <c r="CS1403" s="23">
        <v>15500000</v>
      </c>
      <c r="CT1403" s="23">
        <v>15900000</v>
      </c>
      <c r="CU1403" s="23">
        <v>15400000</v>
      </c>
      <c r="CV1403" s="23">
        <v>16000000</v>
      </c>
      <c r="CW1403" s="23">
        <v>15200000</v>
      </c>
      <c r="CX1403" s="23">
        <v>16100000</v>
      </c>
      <c r="CY1403" s="23">
        <v>12800000</v>
      </c>
      <c r="CZ1403" s="23">
        <v>12600000</v>
      </c>
      <c r="DA1403" s="23">
        <v>3586611</v>
      </c>
      <c r="DB1403" s="23">
        <v>3688428</v>
      </c>
      <c r="DC1403" s="23">
        <v>4101766</v>
      </c>
      <c r="DD1403">
        <v>0</v>
      </c>
      <c r="DE1403">
        <v>0</v>
      </c>
      <c r="DF1403">
        <v>0</v>
      </c>
    </row>
    <row r="1404" spans="1:110" x14ac:dyDescent="0.25">
      <c r="A1404" s="18" t="str">
        <f t="shared" si="21"/>
        <v>portfolio_CPP_All_All_CAISO_1-in-10_TYPICAL EVENT DAY_2028_8</v>
      </c>
      <c r="B1404" t="s">
        <v>192</v>
      </c>
      <c r="C1404" t="s">
        <v>121</v>
      </c>
      <c r="D1404" t="s">
        <v>7</v>
      </c>
      <c r="E1404" t="s">
        <v>7</v>
      </c>
      <c r="F1404" t="s">
        <v>110</v>
      </c>
      <c r="G1404" t="s">
        <v>85</v>
      </c>
      <c r="H1404" t="s">
        <v>19</v>
      </c>
      <c r="I1404">
        <v>2028</v>
      </c>
      <c r="J1404">
        <v>8</v>
      </c>
      <c r="K1404">
        <v>13491.383</v>
      </c>
      <c r="L1404">
        <v>378706.1</v>
      </c>
      <c r="M1404">
        <v>366414.1</v>
      </c>
      <c r="N1404">
        <v>360251</v>
      </c>
      <c r="O1404">
        <v>358534.8</v>
      </c>
      <c r="P1404">
        <v>370517.3</v>
      </c>
      <c r="Q1404">
        <v>404267.1</v>
      </c>
      <c r="R1404">
        <v>452498.8</v>
      </c>
      <c r="S1404">
        <v>480684.2</v>
      </c>
      <c r="T1404">
        <v>507463.7</v>
      </c>
      <c r="U1404">
        <v>536059.80000000005</v>
      </c>
      <c r="V1404">
        <v>564827.80000000005</v>
      </c>
      <c r="W1404">
        <v>589270.69999999995</v>
      </c>
      <c r="X1404">
        <v>604493.6</v>
      </c>
      <c r="Y1404">
        <v>616708.69999999995</v>
      </c>
      <c r="Z1404">
        <v>620414.80000000005</v>
      </c>
      <c r="AA1404">
        <v>611568.1</v>
      </c>
      <c r="AB1404">
        <v>594927.9</v>
      </c>
      <c r="AC1404">
        <v>579749.30000000005</v>
      </c>
      <c r="AD1404">
        <v>540826.4</v>
      </c>
      <c r="AE1404">
        <v>530166.30000000005</v>
      </c>
      <c r="AF1404">
        <v>513796.8</v>
      </c>
      <c r="AG1404">
        <v>481750.1</v>
      </c>
      <c r="AH1404">
        <v>443813</v>
      </c>
      <c r="AI1404">
        <v>412407.7</v>
      </c>
      <c r="AJ1404">
        <v>72.779899999999998</v>
      </c>
      <c r="AK1404">
        <v>72.418530000000004</v>
      </c>
      <c r="AL1404">
        <v>71.693659999999994</v>
      </c>
      <c r="AM1404">
        <v>71.121189999999999</v>
      </c>
      <c r="AN1404">
        <v>71.002319999999997</v>
      </c>
      <c r="AO1404">
        <v>70.699349999999995</v>
      </c>
      <c r="AP1404">
        <v>70.389859999999999</v>
      </c>
      <c r="AQ1404">
        <v>72.442400000000006</v>
      </c>
      <c r="AR1404">
        <v>76.436959999999999</v>
      </c>
      <c r="AS1404">
        <v>80.358530000000002</v>
      </c>
      <c r="AT1404">
        <v>84.078649999999996</v>
      </c>
      <c r="AU1404">
        <v>87.096230000000006</v>
      </c>
      <c r="AV1404">
        <v>88.365660000000005</v>
      </c>
      <c r="AW1404">
        <v>88.07159</v>
      </c>
      <c r="AX1404">
        <v>87.423879999999997</v>
      </c>
      <c r="AY1404">
        <v>87.976200000000006</v>
      </c>
      <c r="AZ1404">
        <v>87.488240000000005</v>
      </c>
      <c r="BA1404">
        <v>85.514700000000005</v>
      </c>
      <c r="BB1404">
        <v>83.643659999999997</v>
      </c>
      <c r="BC1404">
        <v>80.408150000000006</v>
      </c>
      <c r="BD1404">
        <v>77.222980000000007</v>
      </c>
      <c r="BE1404">
        <v>75.473219999999998</v>
      </c>
      <c r="BF1404">
        <v>74.448769999999996</v>
      </c>
      <c r="BG1404">
        <v>73.470110000000005</v>
      </c>
      <c r="BH1404">
        <v>4466.7889999999998</v>
      </c>
      <c r="BI1404">
        <v>6978.6559999999999</v>
      </c>
      <c r="BJ1404">
        <v>7848.473</v>
      </c>
      <c r="BK1404">
        <v>7010.08</v>
      </c>
      <c r="BL1404">
        <v>8953.6810000000005</v>
      </c>
      <c r="BM1404">
        <v>12150.36</v>
      </c>
      <c r="BN1404">
        <v>14302.83</v>
      </c>
      <c r="BO1404">
        <v>15167.59</v>
      </c>
      <c r="BP1404">
        <v>14608.65</v>
      </c>
      <c r="BQ1404">
        <v>16918.830000000002</v>
      </c>
      <c r="BR1404">
        <v>13778.23</v>
      </c>
      <c r="BS1404">
        <v>6754.058</v>
      </c>
      <c r="BT1404">
        <v>4480.2489999999998</v>
      </c>
      <c r="BU1404">
        <v>4654.5010000000002</v>
      </c>
      <c r="BV1404">
        <v>12867.4</v>
      </c>
      <c r="BW1404">
        <v>6832.5360000000001</v>
      </c>
      <c r="BX1404">
        <v>7063.8760000000002</v>
      </c>
      <c r="BY1404">
        <v>7570.4549999999999</v>
      </c>
      <c r="BZ1404">
        <v>-1055.605</v>
      </c>
      <c r="CA1404">
        <v>1954.1959999999999</v>
      </c>
      <c r="CB1404">
        <v>-932.23429999999996</v>
      </c>
      <c r="CC1404">
        <v>-3657.268</v>
      </c>
      <c r="CD1404">
        <v>-4045.971</v>
      </c>
      <c r="CE1404">
        <v>-3515.39</v>
      </c>
      <c r="CF1404" s="23">
        <v>5748546</v>
      </c>
      <c r="CG1404" s="23">
        <v>8791226</v>
      </c>
      <c r="CH1404" s="23">
        <v>7732274</v>
      </c>
      <c r="CI1404" s="23">
        <v>6015873</v>
      </c>
      <c r="CJ1404" s="23">
        <v>5088160</v>
      </c>
      <c r="CK1404" s="23">
        <v>2486602</v>
      </c>
      <c r="CL1404" s="23">
        <v>3276770</v>
      </c>
      <c r="CM1404" s="23">
        <v>3197232</v>
      </c>
      <c r="CN1404" s="23">
        <v>2289071</v>
      </c>
      <c r="CO1404" s="23">
        <v>10800000</v>
      </c>
      <c r="CP1404" s="23">
        <v>1722077</v>
      </c>
      <c r="CQ1404" s="23">
        <v>14400000</v>
      </c>
      <c r="CR1404" s="23">
        <v>15000000</v>
      </c>
      <c r="CS1404" s="23">
        <v>16200000</v>
      </c>
      <c r="CT1404" s="23">
        <v>16500000</v>
      </c>
      <c r="CU1404" s="23">
        <v>16100000</v>
      </c>
      <c r="CV1404" s="23">
        <v>16700000</v>
      </c>
      <c r="CW1404" s="23">
        <v>15800000</v>
      </c>
      <c r="CX1404" s="23">
        <v>16800000</v>
      </c>
      <c r="CY1404" s="23">
        <v>13300000</v>
      </c>
      <c r="CZ1404" s="23">
        <v>13100000</v>
      </c>
      <c r="DA1404" s="23">
        <v>3737812</v>
      </c>
      <c r="DB1404" s="23">
        <v>3843453</v>
      </c>
      <c r="DC1404" s="23">
        <v>4274794</v>
      </c>
      <c r="DD1404">
        <v>0</v>
      </c>
      <c r="DE1404">
        <v>0</v>
      </c>
      <c r="DF1404">
        <v>0</v>
      </c>
    </row>
    <row r="1405" spans="1:110" x14ac:dyDescent="0.25">
      <c r="A1405" s="18" t="str">
        <f t="shared" si="21"/>
        <v>portfolio_CPP_All_All_CAISO_1-in-10_TYPICAL EVENT DAY_2029_8</v>
      </c>
      <c r="B1405" t="s">
        <v>192</v>
      </c>
      <c r="C1405" t="s">
        <v>121</v>
      </c>
      <c r="D1405" t="s">
        <v>7</v>
      </c>
      <c r="E1405" t="s">
        <v>7</v>
      </c>
      <c r="F1405" t="s">
        <v>110</v>
      </c>
      <c r="G1405" t="s">
        <v>85</v>
      </c>
      <c r="H1405" t="s">
        <v>19</v>
      </c>
      <c r="I1405">
        <v>2029</v>
      </c>
      <c r="J1405">
        <v>8</v>
      </c>
      <c r="K1405">
        <v>13409.599</v>
      </c>
      <c r="L1405">
        <v>381534</v>
      </c>
      <c r="M1405">
        <v>369135</v>
      </c>
      <c r="N1405">
        <v>362938.1</v>
      </c>
      <c r="O1405">
        <v>361195.6</v>
      </c>
      <c r="P1405">
        <v>373245.3</v>
      </c>
      <c r="Q1405">
        <v>407200.2</v>
      </c>
      <c r="R1405">
        <v>455708.8</v>
      </c>
      <c r="S1405">
        <v>484027.7</v>
      </c>
      <c r="T1405">
        <v>510906.6</v>
      </c>
      <c r="U1405">
        <v>539597.5</v>
      </c>
      <c r="V1405">
        <v>568573.19999999995</v>
      </c>
      <c r="W1405">
        <v>593115.1</v>
      </c>
      <c r="X1405">
        <v>608338</v>
      </c>
      <c r="Y1405">
        <v>620516.6</v>
      </c>
      <c r="Z1405">
        <v>624164.4</v>
      </c>
      <c r="AA1405">
        <v>615192.1</v>
      </c>
      <c r="AB1405">
        <v>598402.69999999995</v>
      </c>
      <c r="AC1405">
        <v>583274.19999999995</v>
      </c>
      <c r="AD1405">
        <v>544044</v>
      </c>
      <c r="AE1405">
        <v>533264.6</v>
      </c>
      <c r="AF1405">
        <v>516864.7</v>
      </c>
      <c r="AG1405">
        <v>484893.6</v>
      </c>
      <c r="AH1405">
        <v>446960.8</v>
      </c>
      <c r="AI1405">
        <v>415462.8</v>
      </c>
      <c r="AJ1405">
        <v>72.779830000000004</v>
      </c>
      <c r="AK1405">
        <v>72.418430000000001</v>
      </c>
      <c r="AL1405">
        <v>71.693550000000002</v>
      </c>
      <c r="AM1405">
        <v>71.120949999999993</v>
      </c>
      <c r="AN1405">
        <v>71.002189999999999</v>
      </c>
      <c r="AO1405">
        <v>70.699299999999994</v>
      </c>
      <c r="AP1405">
        <v>70.389489999999995</v>
      </c>
      <c r="AQ1405">
        <v>72.442549999999997</v>
      </c>
      <c r="AR1405">
        <v>76.437839999999994</v>
      </c>
      <c r="AS1405">
        <v>80.359669999999994</v>
      </c>
      <c r="AT1405">
        <v>84.080020000000005</v>
      </c>
      <c r="AU1405">
        <v>87.097999999999999</v>
      </c>
      <c r="AV1405">
        <v>88.367509999999996</v>
      </c>
      <c r="AW1405">
        <v>88.073589999999996</v>
      </c>
      <c r="AX1405">
        <v>87.425709999999995</v>
      </c>
      <c r="AY1405">
        <v>87.977900000000005</v>
      </c>
      <c r="AZ1405">
        <v>87.489720000000005</v>
      </c>
      <c r="BA1405">
        <v>85.516159999999999</v>
      </c>
      <c r="BB1405">
        <v>83.645210000000006</v>
      </c>
      <c r="BC1405">
        <v>80.409019999999998</v>
      </c>
      <c r="BD1405">
        <v>77.22345</v>
      </c>
      <c r="BE1405">
        <v>75.473370000000003</v>
      </c>
      <c r="BF1405">
        <v>74.448660000000004</v>
      </c>
      <c r="BG1405">
        <v>73.469859999999997</v>
      </c>
      <c r="BH1405">
        <v>4452.01</v>
      </c>
      <c r="BI1405">
        <v>6979.3159999999998</v>
      </c>
      <c r="BJ1405">
        <v>7879.6679999999997</v>
      </c>
      <c r="BK1405">
        <v>7048.4660000000003</v>
      </c>
      <c r="BL1405">
        <v>9000.0280000000002</v>
      </c>
      <c r="BM1405">
        <v>12263.37</v>
      </c>
      <c r="BN1405">
        <v>14437.2</v>
      </c>
      <c r="BO1405">
        <v>15291.23</v>
      </c>
      <c r="BP1405">
        <v>14622.37</v>
      </c>
      <c r="BQ1405">
        <v>16909.46</v>
      </c>
      <c r="BR1405">
        <v>13782.23</v>
      </c>
      <c r="BS1405">
        <v>6807.4070000000002</v>
      </c>
      <c r="BT1405">
        <v>4501.6859999999997</v>
      </c>
      <c r="BU1405">
        <v>4752.8810000000003</v>
      </c>
      <c r="BV1405">
        <v>13033.94</v>
      </c>
      <c r="BW1405">
        <v>6967.7070000000003</v>
      </c>
      <c r="BX1405">
        <v>7218.8090000000002</v>
      </c>
      <c r="BY1405">
        <v>7704.7889999999998</v>
      </c>
      <c r="BZ1405">
        <v>-981.98389999999995</v>
      </c>
      <c r="CA1405">
        <v>1958.404</v>
      </c>
      <c r="CB1405">
        <v>-921.20029999999997</v>
      </c>
      <c r="CC1405">
        <v>-3665.5970000000002</v>
      </c>
      <c r="CD1405">
        <v>-4069.1819999999998</v>
      </c>
      <c r="CE1405">
        <v>-3529.9830000000002</v>
      </c>
      <c r="CF1405" s="23">
        <v>5985819</v>
      </c>
      <c r="CG1405" s="23">
        <v>9154996</v>
      </c>
      <c r="CH1405" s="23">
        <v>8052272</v>
      </c>
      <c r="CI1405" s="23">
        <v>6264777</v>
      </c>
      <c r="CJ1405" s="23">
        <v>5298854</v>
      </c>
      <c r="CK1405" s="23">
        <v>2589329</v>
      </c>
      <c r="CL1405" s="23">
        <v>3411995</v>
      </c>
      <c r="CM1405" s="23">
        <v>3328885</v>
      </c>
      <c r="CN1405" s="23">
        <v>2383118</v>
      </c>
      <c r="CO1405" s="23">
        <v>11300000</v>
      </c>
      <c r="CP1405" s="23">
        <v>1791658</v>
      </c>
      <c r="CQ1405" s="23">
        <v>15000000</v>
      </c>
      <c r="CR1405" s="23">
        <v>15600000</v>
      </c>
      <c r="CS1405" s="23">
        <v>16800000</v>
      </c>
      <c r="CT1405" s="23">
        <v>17200000</v>
      </c>
      <c r="CU1405" s="23">
        <v>16700000</v>
      </c>
      <c r="CV1405" s="23">
        <v>17400000</v>
      </c>
      <c r="CW1405" s="23">
        <v>16500000</v>
      </c>
      <c r="CX1405" s="23">
        <v>17500000</v>
      </c>
      <c r="CY1405" s="23">
        <v>13900000</v>
      </c>
      <c r="CZ1405" s="23">
        <v>13700000</v>
      </c>
      <c r="DA1405" s="23">
        <v>3892171</v>
      </c>
      <c r="DB1405" s="23">
        <v>4001721</v>
      </c>
      <c r="DC1405" s="23">
        <v>4451434</v>
      </c>
      <c r="DD1405">
        <v>0</v>
      </c>
      <c r="DE1405">
        <v>0</v>
      </c>
      <c r="DF1405">
        <v>0</v>
      </c>
    </row>
    <row r="1406" spans="1:110" x14ac:dyDescent="0.25">
      <c r="A1406" s="18" t="str">
        <f t="shared" si="21"/>
        <v>portfolio_CPP_All_All_CAISO_1-in-10_TYPICAL EVENT DAY_2030_8</v>
      </c>
      <c r="B1406" t="s">
        <v>192</v>
      </c>
      <c r="C1406" t="s">
        <v>121</v>
      </c>
      <c r="D1406" t="s">
        <v>7</v>
      </c>
      <c r="E1406" t="s">
        <v>7</v>
      </c>
      <c r="F1406" t="s">
        <v>110</v>
      </c>
      <c r="G1406" t="s">
        <v>85</v>
      </c>
      <c r="H1406" t="s">
        <v>19</v>
      </c>
      <c r="I1406">
        <v>2030</v>
      </c>
      <c r="J1406">
        <v>8</v>
      </c>
      <c r="K1406">
        <v>13329.9</v>
      </c>
      <c r="L1406">
        <v>384514.4</v>
      </c>
      <c r="M1406">
        <v>372003.3</v>
      </c>
      <c r="N1406">
        <v>365770.3</v>
      </c>
      <c r="O1406">
        <v>364000.5</v>
      </c>
      <c r="P1406">
        <v>376121.8</v>
      </c>
      <c r="Q1406">
        <v>410294.5</v>
      </c>
      <c r="R1406">
        <v>459098</v>
      </c>
      <c r="S1406">
        <v>487560.3</v>
      </c>
      <c r="T1406">
        <v>514547.5</v>
      </c>
      <c r="U1406">
        <v>543342.5</v>
      </c>
      <c r="V1406">
        <v>572537.4</v>
      </c>
      <c r="W1406">
        <v>597186.5</v>
      </c>
      <c r="X1406">
        <v>612413.6</v>
      </c>
      <c r="Y1406">
        <v>624558.19999999995</v>
      </c>
      <c r="Z1406">
        <v>628147.6</v>
      </c>
      <c r="AA1406">
        <v>619045.19999999995</v>
      </c>
      <c r="AB1406">
        <v>602099.30000000005</v>
      </c>
      <c r="AC1406">
        <v>587017.80000000005</v>
      </c>
      <c r="AD1406">
        <v>547464.30000000005</v>
      </c>
      <c r="AE1406">
        <v>536560.69999999995</v>
      </c>
      <c r="AF1406">
        <v>520125.4</v>
      </c>
      <c r="AG1406">
        <v>488222.8</v>
      </c>
      <c r="AH1406">
        <v>450284.3</v>
      </c>
      <c r="AI1406">
        <v>418683.6</v>
      </c>
      <c r="AJ1406">
        <v>72.779750000000007</v>
      </c>
      <c r="AK1406">
        <v>72.418319999999994</v>
      </c>
      <c r="AL1406">
        <v>71.693439999999995</v>
      </c>
      <c r="AM1406">
        <v>71.120710000000003</v>
      </c>
      <c r="AN1406">
        <v>71.00206</v>
      </c>
      <c r="AO1406">
        <v>70.699240000000003</v>
      </c>
      <c r="AP1406">
        <v>70.389089999999996</v>
      </c>
      <c r="AQ1406">
        <v>72.442719999999994</v>
      </c>
      <c r="AR1406">
        <v>76.438749999999999</v>
      </c>
      <c r="AS1406">
        <v>80.360839999999996</v>
      </c>
      <c r="AT1406">
        <v>84.081450000000004</v>
      </c>
      <c r="AU1406">
        <v>87.099819999999994</v>
      </c>
      <c r="AV1406">
        <v>88.369410000000002</v>
      </c>
      <c r="AW1406">
        <v>88.075649999999996</v>
      </c>
      <c r="AX1406">
        <v>87.427589999999995</v>
      </c>
      <c r="AY1406">
        <v>87.979650000000007</v>
      </c>
      <c r="AZ1406">
        <v>87.491240000000005</v>
      </c>
      <c r="BA1406">
        <v>85.517669999999995</v>
      </c>
      <c r="BB1406">
        <v>83.646820000000005</v>
      </c>
      <c r="BC1406">
        <v>80.409909999999996</v>
      </c>
      <c r="BD1406">
        <v>77.223929999999996</v>
      </c>
      <c r="BE1406">
        <v>75.473529999999997</v>
      </c>
      <c r="BF1406">
        <v>74.448549999999997</v>
      </c>
      <c r="BG1406">
        <v>73.469610000000003</v>
      </c>
      <c r="BH1406">
        <v>4438.1459999999997</v>
      </c>
      <c r="BI1406">
        <v>6981.8419999999996</v>
      </c>
      <c r="BJ1406">
        <v>7913.5209999999997</v>
      </c>
      <c r="BK1406">
        <v>7089.4179999999997</v>
      </c>
      <c r="BL1406">
        <v>9049.6029999999992</v>
      </c>
      <c r="BM1406">
        <v>12381.69</v>
      </c>
      <c r="BN1406">
        <v>14577.83</v>
      </c>
      <c r="BO1406">
        <v>15421.17</v>
      </c>
      <c r="BP1406">
        <v>14640.22</v>
      </c>
      <c r="BQ1406">
        <v>16904.419999999998</v>
      </c>
      <c r="BR1406">
        <v>13789.98</v>
      </c>
      <c r="BS1406">
        <v>6863.53</v>
      </c>
      <c r="BT1406">
        <v>4524.7049999999999</v>
      </c>
      <c r="BU1406">
        <v>4854.3010000000004</v>
      </c>
      <c r="BV1406">
        <v>13206.95</v>
      </c>
      <c r="BW1406">
        <v>7107.1729999999998</v>
      </c>
      <c r="BX1406">
        <v>7378.46</v>
      </c>
      <c r="BY1406">
        <v>7843.5969999999998</v>
      </c>
      <c r="BZ1406">
        <v>-907.29269999999997</v>
      </c>
      <c r="CA1406">
        <v>1963.2090000000001</v>
      </c>
      <c r="CB1406">
        <v>-910.21169999999995</v>
      </c>
      <c r="CC1406">
        <v>-3675.05</v>
      </c>
      <c r="CD1406">
        <v>-4093.893</v>
      </c>
      <c r="CE1406">
        <v>-3545.777</v>
      </c>
      <c r="CF1406" s="23">
        <v>6235609</v>
      </c>
      <c r="CG1406" s="23">
        <v>9537934</v>
      </c>
      <c r="CH1406" s="23">
        <v>8389131</v>
      </c>
      <c r="CI1406" s="23">
        <v>6526797</v>
      </c>
      <c r="CJ1406" s="23">
        <v>5520647</v>
      </c>
      <c r="CK1406" s="23">
        <v>2697473</v>
      </c>
      <c r="CL1406" s="23">
        <v>3554355</v>
      </c>
      <c r="CM1406" s="23">
        <v>3467490</v>
      </c>
      <c r="CN1406" s="23">
        <v>2482136</v>
      </c>
      <c r="CO1406" s="23">
        <v>11700000</v>
      </c>
      <c r="CP1406" s="23">
        <v>1864944</v>
      </c>
      <c r="CQ1406" s="23">
        <v>15700000</v>
      </c>
      <c r="CR1406" s="23">
        <v>16200000</v>
      </c>
      <c r="CS1406" s="23">
        <v>17500000</v>
      </c>
      <c r="CT1406" s="23">
        <v>17900000</v>
      </c>
      <c r="CU1406" s="23">
        <v>17400000</v>
      </c>
      <c r="CV1406" s="23">
        <v>18100000</v>
      </c>
      <c r="CW1406" s="23">
        <v>17200000</v>
      </c>
      <c r="CX1406" s="23">
        <v>18200000</v>
      </c>
      <c r="CY1406" s="23">
        <v>14400000</v>
      </c>
      <c r="CZ1406" s="23">
        <v>14200000</v>
      </c>
      <c r="DA1406" s="23">
        <v>4054670</v>
      </c>
      <c r="DB1406" s="23">
        <v>4168346</v>
      </c>
      <c r="DC1406" s="23">
        <v>4637388</v>
      </c>
      <c r="DD1406">
        <v>0</v>
      </c>
      <c r="DE1406">
        <v>0</v>
      </c>
      <c r="DF1406">
        <v>0</v>
      </c>
    </row>
    <row r="1407" spans="1:110" x14ac:dyDescent="0.25">
      <c r="A1407" s="18" t="str">
        <f t="shared" si="21"/>
        <v>portfolio_CPP_All_All_CAISO_1-in-2_MONTHLY SYSTEM PEAK DAY_2019_1</v>
      </c>
      <c r="B1407" t="s">
        <v>192</v>
      </c>
      <c r="C1407" t="s">
        <v>121</v>
      </c>
      <c r="D1407" t="s">
        <v>7</v>
      </c>
      <c r="E1407" t="s">
        <v>7</v>
      </c>
      <c r="F1407" t="s">
        <v>110</v>
      </c>
      <c r="G1407" t="s">
        <v>111</v>
      </c>
      <c r="H1407" t="s">
        <v>20</v>
      </c>
      <c r="I1407">
        <v>2019</v>
      </c>
      <c r="J1407">
        <v>1</v>
      </c>
      <c r="K1407">
        <v>14288</v>
      </c>
      <c r="L1407">
        <v>346700.7</v>
      </c>
      <c r="M1407">
        <v>336764.3</v>
      </c>
      <c r="N1407">
        <v>331633.3</v>
      </c>
      <c r="O1407">
        <v>332101</v>
      </c>
      <c r="P1407">
        <v>345253.4</v>
      </c>
      <c r="Q1407">
        <v>379471.5</v>
      </c>
      <c r="R1407">
        <v>427034.5</v>
      </c>
      <c r="S1407">
        <v>461884.7</v>
      </c>
      <c r="T1407">
        <v>493127.2</v>
      </c>
      <c r="U1407">
        <v>514944.8</v>
      </c>
      <c r="V1407">
        <v>531347</v>
      </c>
      <c r="W1407">
        <v>539743.19999999995</v>
      </c>
      <c r="X1407">
        <v>542323.1</v>
      </c>
      <c r="Y1407">
        <v>544931.80000000005</v>
      </c>
      <c r="Z1407">
        <v>541574.69999999995</v>
      </c>
      <c r="AA1407">
        <v>529551.69999999995</v>
      </c>
      <c r="AB1407">
        <v>513900.2</v>
      </c>
      <c r="AC1407">
        <v>501431.5</v>
      </c>
      <c r="AD1407">
        <v>476239.7</v>
      </c>
      <c r="AE1407">
        <v>462764.3</v>
      </c>
      <c r="AF1407">
        <v>446112.8</v>
      </c>
      <c r="AG1407">
        <v>424083.20000000001</v>
      </c>
      <c r="AH1407">
        <v>394039.9</v>
      </c>
      <c r="AI1407">
        <v>368585.3</v>
      </c>
      <c r="AJ1407">
        <v>44.426949999999998</v>
      </c>
      <c r="AK1407">
        <v>43.612099999999998</v>
      </c>
      <c r="AL1407">
        <v>42.257669999999997</v>
      </c>
      <c r="AM1407">
        <v>41.69706</v>
      </c>
      <c r="AN1407">
        <v>41.254069999999999</v>
      </c>
      <c r="AO1407">
        <v>41.20147</v>
      </c>
      <c r="AP1407">
        <v>40.80097</v>
      </c>
      <c r="AQ1407">
        <v>40.652830000000002</v>
      </c>
      <c r="AR1407">
        <v>44.662889999999997</v>
      </c>
      <c r="AS1407">
        <v>49.692860000000003</v>
      </c>
      <c r="AT1407">
        <v>52.284050000000001</v>
      </c>
      <c r="AU1407">
        <v>55.055689999999998</v>
      </c>
      <c r="AV1407">
        <v>56.145220000000002</v>
      </c>
      <c r="AW1407">
        <v>56.808390000000003</v>
      </c>
      <c r="AX1407">
        <v>56.955689999999997</v>
      </c>
      <c r="AY1407">
        <v>57.827770000000001</v>
      </c>
      <c r="AZ1407">
        <v>56.903239999999997</v>
      </c>
      <c r="BA1407">
        <v>54.814360000000001</v>
      </c>
      <c r="BB1407">
        <v>52.859299999999998</v>
      </c>
      <c r="BC1407">
        <v>50.827010000000001</v>
      </c>
      <c r="BD1407">
        <v>49.937420000000003</v>
      </c>
      <c r="BE1407">
        <v>49.106259999999999</v>
      </c>
      <c r="BF1407">
        <v>48.146729999999998</v>
      </c>
      <c r="BG1407">
        <v>47.455739999999999</v>
      </c>
      <c r="BH1407">
        <v>761.1825</v>
      </c>
      <c r="BI1407">
        <v>1408.9190000000001</v>
      </c>
      <c r="BJ1407">
        <v>2390.6370000000002</v>
      </c>
      <c r="BK1407">
        <v>2408.1790000000001</v>
      </c>
      <c r="BL1407">
        <v>3487.239</v>
      </c>
      <c r="BM1407">
        <v>6590.808</v>
      </c>
      <c r="BN1407">
        <v>7915.2520000000004</v>
      </c>
      <c r="BO1407">
        <v>8252.7860000000001</v>
      </c>
      <c r="BP1407">
        <v>5368.2809999999999</v>
      </c>
      <c r="BQ1407">
        <v>2040.1179999999999</v>
      </c>
      <c r="BR1407">
        <v>4414.1890000000003</v>
      </c>
      <c r="BS1407">
        <v>2184.8139999999999</v>
      </c>
      <c r="BT1407">
        <v>2537.8330000000001</v>
      </c>
      <c r="BU1407">
        <v>3532.8820000000001</v>
      </c>
      <c r="BV1407">
        <v>5539.817</v>
      </c>
      <c r="BW1407">
        <v>5733.9110000000001</v>
      </c>
      <c r="BX1407">
        <v>5945.7460000000001</v>
      </c>
      <c r="BY1407">
        <v>4893.2839999999997</v>
      </c>
      <c r="BZ1407">
        <v>131.2133</v>
      </c>
      <c r="CA1407">
        <v>-551.06089999999995</v>
      </c>
      <c r="CB1407">
        <v>-548.94709999999998</v>
      </c>
      <c r="CC1407">
        <v>-2951.866</v>
      </c>
      <c r="CD1407">
        <v>-655.85310000000004</v>
      </c>
      <c r="CE1407">
        <v>-1915.6579999999999</v>
      </c>
      <c r="CF1407" s="23">
        <v>3556281</v>
      </c>
      <c r="CG1407" s="23">
        <v>5896965</v>
      </c>
      <c r="CH1407" s="23">
        <v>5146130</v>
      </c>
      <c r="CI1407" s="23">
        <v>3896090</v>
      </c>
      <c r="CJ1407" s="23">
        <v>3324475</v>
      </c>
      <c r="CK1407" s="23">
        <v>1611915</v>
      </c>
      <c r="CL1407" s="23">
        <v>2149044</v>
      </c>
      <c r="CM1407" s="23">
        <v>2207122</v>
      </c>
      <c r="CN1407" s="23">
        <v>1559170</v>
      </c>
      <c r="CO1407" s="23">
        <v>7502374</v>
      </c>
      <c r="CP1407" s="23">
        <v>1358186</v>
      </c>
      <c r="CQ1407" s="23">
        <v>11600000</v>
      </c>
      <c r="CR1407" s="23">
        <v>13300000</v>
      </c>
      <c r="CS1407" s="23">
        <v>15000000</v>
      </c>
      <c r="CT1407" s="23">
        <v>14400000</v>
      </c>
      <c r="CU1407" s="23">
        <v>11900000</v>
      </c>
      <c r="CV1407" s="23">
        <v>12500000</v>
      </c>
      <c r="CW1407" s="23">
        <v>12100000</v>
      </c>
      <c r="CX1407" s="23">
        <v>12600000</v>
      </c>
      <c r="CY1407" s="23">
        <v>10200000</v>
      </c>
      <c r="CZ1407" s="23">
        <v>9848384</v>
      </c>
      <c r="DA1407" s="23">
        <v>2552510</v>
      </c>
      <c r="DB1407" s="23">
        <v>2629085</v>
      </c>
      <c r="DC1407" s="23">
        <v>2854335</v>
      </c>
      <c r="DD1407">
        <v>0</v>
      </c>
      <c r="DE1407">
        <v>0</v>
      </c>
      <c r="DF1407">
        <v>0</v>
      </c>
    </row>
    <row r="1408" spans="1:110" x14ac:dyDescent="0.25">
      <c r="A1408" s="18" t="str">
        <f t="shared" si="21"/>
        <v>portfolio_CPP_All_All_CAISO_1-in-2_MONTHLY SYSTEM PEAK DAY_2020_1</v>
      </c>
      <c r="B1408" t="s">
        <v>192</v>
      </c>
      <c r="C1408" t="s">
        <v>121</v>
      </c>
      <c r="D1408" t="s">
        <v>7</v>
      </c>
      <c r="E1408" t="s">
        <v>7</v>
      </c>
      <c r="F1408" t="s">
        <v>110</v>
      </c>
      <c r="G1408" t="s">
        <v>111</v>
      </c>
      <c r="H1408" t="s">
        <v>20</v>
      </c>
      <c r="I1408">
        <v>2020</v>
      </c>
      <c r="J1408">
        <v>1</v>
      </c>
      <c r="K1408">
        <v>14189.973</v>
      </c>
      <c r="L1408">
        <v>348493.9</v>
      </c>
      <c r="M1408">
        <v>338508.6</v>
      </c>
      <c r="N1408">
        <v>333348.2</v>
      </c>
      <c r="O1408">
        <v>333805.2</v>
      </c>
      <c r="P1408">
        <v>347002.2</v>
      </c>
      <c r="Q1408">
        <v>381343.3</v>
      </c>
      <c r="R1408">
        <v>429082.2</v>
      </c>
      <c r="S1408">
        <v>464020.8</v>
      </c>
      <c r="T1408">
        <v>495225.8</v>
      </c>
      <c r="U1408">
        <v>516988</v>
      </c>
      <c r="V1408">
        <v>533398</v>
      </c>
      <c r="W1408">
        <v>541794.80000000005</v>
      </c>
      <c r="X1408">
        <v>544374.9</v>
      </c>
      <c r="Y1408">
        <v>546963.80000000005</v>
      </c>
      <c r="Z1408">
        <v>543576.4</v>
      </c>
      <c r="AA1408">
        <v>531498.19999999995</v>
      </c>
      <c r="AB1408">
        <v>515759</v>
      </c>
      <c r="AC1408">
        <v>503251.3</v>
      </c>
      <c r="AD1408">
        <v>477988.3</v>
      </c>
      <c r="AE1408">
        <v>464484.1</v>
      </c>
      <c r="AF1408">
        <v>447802.5</v>
      </c>
      <c r="AG1408">
        <v>425874.3</v>
      </c>
      <c r="AH1408">
        <v>395911.9</v>
      </c>
      <c r="AI1408">
        <v>370451.8</v>
      </c>
      <c r="AJ1408">
        <v>44.42651</v>
      </c>
      <c r="AK1408">
        <v>43.61148</v>
      </c>
      <c r="AL1408">
        <v>42.257109999999997</v>
      </c>
      <c r="AM1408">
        <v>41.696779999999997</v>
      </c>
      <c r="AN1408">
        <v>41.253570000000003</v>
      </c>
      <c r="AO1408">
        <v>41.201259999999998</v>
      </c>
      <c r="AP1408">
        <v>40.800600000000003</v>
      </c>
      <c r="AQ1408">
        <v>40.652380000000001</v>
      </c>
      <c r="AR1408">
        <v>44.6629</v>
      </c>
      <c r="AS1408">
        <v>49.69312</v>
      </c>
      <c r="AT1408">
        <v>52.284260000000003</v>
      </c>
      <c r="AU1408">
        <v>55.055869999999999</v>
      </c>
      <c r="AV1408">
        <v>56.145319999999998</v>
      </c>
      <c r="AW1408">
        <v>56.808660000000003</v>
      </c>
      <c r="AX1408">
        <v>56.955829999999999</v>
      </c>
      <c r="AY1408">
        <v>57.827739999999999</v>
      </c>
      <c r="AZ1408">
        <v>56.903149999999997</v>
      </c>
      <c r="BA1408">
        <v>54.814030000000002</v>
      </c>
      <c r="BB1408">
        <v>52.858820000000001</v>
      </c>
      <c r="BC1408">
        <v>50.826140000000002</v>
      </c>
      <c r="BD1408">
        <v>49.936500000000002</v>
      </c>
      <c r="BE1408">
        <v>49.105640000000001</v>
      </c>
      <c r="BF1408">
        <v>48.146009999999997</v>
      </c>
      <c r="BG1408">
        <v>47.455100000000002</v>
      </c>
      <c r="BH1408">
        <v>776.68039999999996</v>
      </c>
      <c r="BI1408">
        <v>1437.605</v>
      </c>
      <c r="BJ1408">
        <v>2439.3110000000001</v>
      </c>
      <c r="BK1408">
        <v>2457.21</v>
      </c>
      <c r="BL1408">
        <v>3558.24</v>
      </c>
      <c r="BM1408">
        <v>6724.9989999999998</v>
      </c>
      <c r="BN1408">
        <v>8076.4080000000004</v>
      </c>
      <c r="BO1408">
        <v>8420.8140000000003</v>
      </c>
      <c r="BP1408">
        <v>5477.58</v>
      </c>
      <c r="BQ1408">
        <v>2081.6550000000002</v>
      </c>
      <c r="BR1408">
        <v>4504.0630000000001</v>
      </c>
      <c r="BS1408">
        <v>2229.297</v>
      </c>
      <c r="BT1408">
        <v>2589.5030000000002</v>
      </c>
      <c r="BU1408">
        <v>3604.8119999999999</v>
      </c>
      <c r="BV1408">
        <v>5652.6090000000004</v>
      </c>
      <c r="BW1408">
        <v>5850.6540000000005</v>
      </c>
      <c r="BX1408">
        <v>6066.8029999999999</v>
      </c>
      <c r="BY1408">
        <v>4992.9129999999996</v>
      </c>
      <c r="BZ1408">
        <v>133.88489999999999</v>
      </c>
      <c r="CA1408">
        <v>-562.28060000000005</v>
      </c>
      <c r="CB1408">
        <v>-560.12379999999996</v>
      </c>
      <c r="CC1408">
        <v>-3011.9670000000001</v>
      </c>
      <c r="CD1408">
        <v>-669.20640000000003</v>
      </c>
      <c r="CE1408">
        <v>-1954.662</v>
      </c>
      <c r="CF1408">
        <v>3702569</v>
      </c>
      <c r="CG1408">
        <v>6139537</v>
      </c>
      <c r="CH1408">
        <v>5357815</v>
      </c>
      <c r="CI1408">
        <v>4056355</v>
      </c>
      <c r="CJ1408">
        <v>3461227</v>
      </c>
      <c r="CK1408">
        <v>1678221</v>
      </c>
      <c r="CL1408">
        <v>2237445</v>
      </c>
      <c r="CM1408">
        <v>2297912</v>
      </c>
      <c r="CN1408">
        <v>1623307</v>
      </c>
      <c r="CO1408">
        <v>7810984</v>
      </c>
      <c r="CP1408">
        <v>1414055</v>
      </c>
      <c r="CQ1408" s="23">
        <v>12000000</v>
      </c>
      <c r="CR1408" s="23">
        <v>13900000</v>
      </c>
      <c r="CS1408" s="23">
        <v>15600000</v>
      </c>
      <c r="CT1408" s="23">
        <v>15000000</v>
      </c>
      <c r="CU1408" s="23">
        <v>12400000</v>
      </c>
      <c r="CV1408" s="23">
        <v>13000000</v>
      </c>
      <c r="CW1408" s="23">
        <v>12600000</v>
      </c>
      <c r="CX1408" s="23">
        <v>13100000</v>
      </c>
      <c r="CY1408" s="23">
        <v>10700000</v>
      </c>
      <c r="CZ1408" s="23">
        <v>10300000</v>
      </c>
      <c r="DA1408">
        <v>2657508</v>
      </c>
      <c r="DB1408">
        <v>2737232</v>
      </c>
      <c r="DC1408">
        <v>2971748</v>
      </c>
      <c r="DD1408">
        <v>0</v>
      </c>
      <c r="DE1408">
        <v>0</v>
      </c>
      <c r="DF1408">
        <v>0</v>
      </c>
    </row>
    <row r="1409" spans="1:110" x14ac:dyDescent="0.25">
      <c r="A1409" s="18" t="str">
        <f t="shared" si="21"/>
        <v>portfolio_CPP_All_All_CAISO_1-in-2_MONTHLY SYSTEM PEAK DAY_2021_1</v>
      </c>
      <c r="B1409" t="s">
        <v>192</v>
      </c>
      <c r="C1409" t="s">
        <v>121</v>
      </c>
      <c r="D1409" t="s">
        <v>7</v>
      </c>
      <c r="E1409" t="s">
        <v>7</v>
      </c>
      <c r="F1409" t="s">
        <v>110</v>
      </c>
      <c r="G1409" t="s">
        <v>111</v>
      </c>
      <c r="H1409" t="s">
        <v>20</v>
      </c>
      <c r="I1409">
        <v>2021</v>
      </c>
      <c r="J1409">
        <v>1</v>
      </c>
      <c r="K1409">
        <v>14085.127</v>
      </c>
      <c r="L1409">
        <v>349234.7</v>
      </c>
      <c r="M1409">
        <v>339230.1</v>
      </c>
      <c r="N1409">
        <v>334056.5</v>
      </c>
      <c r="O1409">
        <v>334504.09999999998</v>
      </c>
      <c r="P1409">
        <v>347710.9</v>
      </c>
      <c r="Q1409">
        <v>382082.5</v>
      </c>
      <c r="R1409">
        <v>429867.8</v>
      </c>
      <c r="S1409">
        <v>464808.7</v>
      </c>
      <c r="T1409">
        <v>495923.6</v>
      </c>
      <c r="U1409">
        <v>517599.9</v>
      </c>
      <c r="V1409">
        <v>533984.4</v>
      </c>
      <c r="W1409">
        <v>542365.19999999995</v>
      </c>
      <c r="X1409">
        <v>544940.5</v>
      </c>
      <c r="Y1409">
        <v>547508.80000000005</v>
      </c>
      <c r="Z1409">
        <v>544104.1</v>
      </c>
      <c r="AA1409">
        <v>532005.69999999995</v>
      </c>
      <c r="AB1409">
        <v>516227.8</v>
      </c>
      <c r="AC1409">
        <v>503713.5</v>
      </c>
      <c r="AD1409">
        <v>478443.3</v>
      </c>
      <c r="AE1409">
        <v>464942.4</v>
      </c>
      <c r="AF1409">
        <v>448269.5</v>
      </c>
      <c r="AG1409">
        <v>426463.7</v>
      </c>
      <c r="AH1409">
        <v>396623.1</v>
      </c>
      <c r="AI1409">
        <v>371208</v>
      </c>
      <c r="AJ1409">
        <v>44.426160000000003</v>
      </c>
      <c r="AK1409">
        <v>43.610990000000001</v>
      </c>
      <c r="AL1409">
        <v>42.256659999999997</v>
      </c>
      <c r="AM1409">
        <v>41.696559999999998</v>
      </c>
      <c r="AN1409">
        <v>41.253160000000001</v>
      </c>
      <c r="AO1409">
        <v>41.201090000000001</v>
      </c>
      <c r="AP1409">
        <v>40.8003</v>
      </c>
      <c r="AQ1409">
        <v>40.652009999999997</v>
      </c>
      <c r="AR1409">
        <v>44.66292</v>
      </c>
      <c r="AS1409">
        <v>49.693339999999999</v>
      </c>
      <c r="AT1409">
        <v>52.28443</v>
      </c>
      <c r="AU1409">
        <v>55.056010000000001</v>
      </c>
      <c r="AV1409">
        <v>56.145409999999998</v>
      </c>
      <c r="AW1409">
        <v>56.808880000000002</v>
      </c>
      <c r="AX1409">
        <v>56.955939999999998</v>
      </c>
      <c r="AY1409">
        <v>57.827719999999999</v>
      </c>
      <c r="AZ1409">
        <v>56.90307</v>
      </c>
      <c r="BA1409">
        <v>54.813769999999998</v>
      </c>
      <c r="BB1409">
        <v>52.858420000000002</v>
      </c>
      <c r="BC1409">
        <v>50.825449999999996</v>
      </c>
      <c r="BD1409">
        <v>49.935749999999999</v>
      </c>
      <c r="BE1409">
        <v>49.105139999999999</v>
      </c>
      <c r="BF1409">
        <v>48.145440000000001</v>
      </c>
      <c r="BG1409">
        <v>47.454590000000003</v>
      </c>
      <c r="BH1409">
        <v>787.40970000000004</v>
      </c>
      <c r="BI1409">
        <v>1457.4639999999999</v>
      </c>
      <c r="BJ1409">
        <v>2473.0079999999998</v>
      </c>
      <c r="BK1409">
        <v>2491.154</v>
      </c>
      <c r="BL1409">
        <v>3607.3939999999998</v>
      </c>
      <c r="BM1409">
        <v>6817.8990000000003</v>
      </c>
      <c r="BN1409">
        <v>8187.9780000000001</v>
      </c>
      <c r="BO1409">
        <v>8537.143</v>
      </c>
      <c r="BP1409">
        <v>5553.2489999999998</v>
      </c>
      <c r="BQ1409">
        <v>2110.4110000000001</v>
      </c>
      <c r="BR1409">
        <v>4566.2830000000004</v>
      </c>
      <c r="BS1409">
        <v>2260.0929999999998</v>
      </c>
      <c r="BT1409">
        <v>2625.2759999999998</v>
      </c>
      <c r="BU1409">
        <v>3654.61</v>
      </c>
      <c r="BV1409">
        <v>5730.6959999999999</v>
      </c>
      <c r="BW1409">
        <v>5931.4769999999999</v>
      </c>
      <c r="BX1409">
        <v>6150.6109999999999</v>
      </c>
      <c r="BY1409">
        <v>5061.8860000000004</v>
      </c>
      <c r="BZ1409">
        <v>135.73439999999999</v>
      </c>
      <c r="CA1409">
        <v>-570.04809999999998</v>
      </c>
      <c r="CB1409">
        <v>-567.86149999999998</v>
      </c>
      <c r="CC1409">
        <v>-3053.5749999999998</v>
      </c>
      <c r="CD1409">
        <v>-678.45100000000002</v>
      </c>
      <c r="CE1409">
        <v>-1981.664</v>
      </c>
      <c r="CF1409" s="23">
        <v>3805572</v>
      </c>
      <c r="CG1409" s="23">
        <v>6310335</v>
      </c>
      <c r="CH1409" s="23">
        <v>5506867</v>
      </c>
      <c r="CI1409" s="23">
        <v>4169200</v>
      </c>
      <c r="CJ1409" s="23">
        <v>3557516</v>
      </c>
      <c r="CK1409" s="23">
        <v>1724908</v>
      </c>
      <c r="CL1409" s="23">
        <v>2299689</v>
      </c>
      <c r="CM1409" s="23">
        <v>2361839</v>
      </c>
      <c r="CN1409" s="23">
        <v>1668466</v>
      </c>
      <c r="CO1409" s="23">
        <v>8028281</v>
      </c>
      <c r="CP1409" s="23">
        <v>1453393</v>
      </c>
      <c r="CQ1409" s="23">
        <v>12400000</v>
      </c>
      <c r="CR1409" s="23">
        <v>14300000</v>
      </c>
      <c r="CS1409" s="23">
        <v>16000000</v>
      </c>
      <c r="CT1409" s="23">
        <v>15400000</v>
      </c>
      <c r="CU1409" s="23">
        <v>12700000</v>
      </c>
      <c r="CV1409" s="23">
        <v>13400000</v>
      </c>
      <c r="CW1409" s="23">
        <v>12900000</v>
      </c>
      <c r="CX1409" s="23">
        <v>13400000</v>
      </c>
      <c r="CY1409" s="23">
        <v>11000000</v>
      </c>
      <c r="CZ1409" s="23">
        <v>10500000</v>
      </c>
      <c r="DA1409" s="23">
        <v>2731438</v>
      </c>
      <c r="DB1409" s="23">
        <v>2813380</v>
      </c>
      <c r="DC1409" s="23">
        <v>3054421</v>
      </c>
      <c r="DD1409">
        <v>0</v>
      </c>
      <c r="DE1409">
        <v>0</v>
      </c>
      <c r="DF1409">
        <v>0</v>
      </c>
    </row>
    <row r="1410" spans="1:110" x14ac:dyDescent="0.25">
      <c r="A1410" s="18" t="str">
        <f t="shared" si="21"/>
        <v>portfolio_CPP_All_All_CAISO_1-in-2_MONTHLY SYSTEM PEAK DAY_2022_1</v>
      </c>
      <c r="B1410" t="s">
        <v>192</v>
      </c>
      <c r="C1410" t="s">
        <v>121</v>
      </c>
      <c r="D1410" t="s">
        <v>7</v>
      </c>
      <c r="E1410" t="s">
        <v>7</v>
      </c>
      <c r="F1410" t="s">
        <v>110</v>
      </c>
      <c r="G1410" t="s">
        <v>111</v>
      </c>
      <c r="H1410" t="s">
        <v>20</v>
      </c>
      <c r="I1410">
        <v>2022</v>
      </c>
      <c r="J1410">
        <v>1</v>
      </c>
      <c r="K1410">
        <v>13999.453</v>
      </c>
      <c r="L1410">
        <v>352395.3</v>
      </c>
      <c r="M1410">
        <v>342303.3</v>
      </c>
      <c r="N1410">
        <v>337079.2</v>
      </c>
      <c r="O1410">
        <v>337514.7</v>
      </c>
      <c r="P1410">
        <v>350812</v>
      </c>
      <c r="Q1410">
        <v>385427.8</v>
      </c>
      <c r="R1410">
        <v>433558.5</v>
      </c>
      <c r="S1410">
        <v>468701.7</v>
      </c>
      <c r="T1410">
        <v>499851.5</v>
      </c>
      <c r="U1410">
        <v>521515.4</v>
      </c>
      <c r="V1410">
        <v>537952.6</v>
      </c>
      <c r="W1410">
        <v>546356.19999999995</v>
      </c>
      <c r="X1410">
        <v>548938.4</v>
      </c>
      <c r="Y1410">
        <v>551488.69999999995</v>
      </c>
      <c r="Z1410">
        <v>548037.30000000005</v>
      </c>
      <c r="AA1410">
        <v>535838</v>
      </c>
      <c r="AB1410">
        <v>519909</v>
      </c>
      <c r="AC1410">
        <v>507312.9</v>
      </c>
      <c r="AD1410">
        <v>481887.5</v>
      </c>
      <c r="AE1410">
        <v>468314.9</v>
      </c>
      <c r="AF1410">
        <v>451560.7</v>
      </c>
      <c r="AG1410">
        <v>429824.4</v>
      </c>
      <c r="AH1410">
        <v>400006.7</v>
      </c>
      <c r="AI1410">
        <v>374518</v>
      </c>
      <c r="AJ1410">
        <v>44.425600000000003</v>
      </c>
      <c r="AK1410">
        <v>43.610199999999999</v>
      </c>
      <c r="AL1410">
        <v>42.255940000000002</v>
      </c>
      <c r="AM1410">
        <v>41.696199999999997</v>
      </c>
      <c r="AN1410">
        <v>41.252510000000001</v>
      </c>
      <c r="AO1410">
        <v>41.20082</v>
      </c>
      <c r="AP1410">
        <v>40.799819999999997</v>
      </c>
      <c r="AQ1410">
        <v>40.651420000000002</v>
      </c>
      <c r="AR1410">
        <v>44.662939999999999</v>
      </c>
      <c r="AS1410">
        <v>49.693680000000001</v>
      </c>
      <c r="AT1410">
        <v>52.284689999999998</v>
      </c>
      <c r="AU1410">
        <v>55.056240000000003</v>
      </c>
      <c r="AV1410">
        <v>56.145539999999997</v>
      </c>
      <c r="AW1410">
        <v>56.809229999999999</v>
      </c>
      <c r="AX1410">
        <v>56.956119999999999</v>
      </c>
      <c r="AY1410">
        <v>57.827680000000001</v>
      </c>
      <c r="AZ1410">
        <v>56.90296</v>
      </c>
      <c r="BA1410">
        <v>54.81335</v>
      </c>
      <c r="BB1410">
        <v>52.857799999999997</v>
      </c>
      <c r="BC1410">
        <v>50.824339999999999</v>
      </c>
      <c r="BD1410">
        <v>49.934570000000001</v>
      </c>
      <c r="BE1410">
        <v>49.104329999999997</v>
      </c>
      <c r="BF1410">
        <v>48.144530000000003</v>
      </c>
      <c r="BG1410">
        <v>47.453780000000002</v>
      </c>
      <c r="BH1410">
        <v>808.8682</v>
      </c>
      <c r="BI1410">
        <v>1497.183</v>
      </c>
      <c r="BJ1410">
        <v>2540.4029999999998</v>
      </c>
      <c r="BK1410">
        <v>2559.0430000000001</v>
      </c>
      <c r="BL1410">
        <v>3705.703</v>
      </c>
      <c r="BM1410">
        <v>7003.701</v>
      </c>
      <c r="BN1410">
        <v>8411.1170000000002</v>
      </c>
      <c r="BO1410">
        <v>8769.7970000000005</v>
      </c>
      <c r="BP1410">
        <v>5704.5860000000002</v>
      </c>
      <c r="BQ1410">
        <v>2167.9250000000002</v>
      </c>
      <c r="BR1410">
        <v>4690.7240000000002</v>
      </c>
      <c r="BS1410">
        <v>2321.6849999999999</v>
      </c>
      <c r="BT1410">
        <v>2696.82</v>
      </c>
      <c r="BU1410">
        <v>3754.2060000000001</v>
      </c>
      <c r="BV1410">
        <v>5886.87</v>
      </c>
      <c r="BW1410">
        <v>6093.1220000000003</v>
      </c>
      <c r="BX1410">
        <v>6318.2290000000003</v>
      </c>
      <c r="BY1410">
        <v>5199.8329999999996</v>
      </c>
      <c r="BZ1410">
        <v>139.43340000000001</v>
      </c>
      <c r="CA1410">
        <v>-585.58309999999994</v>
      </c>
      <c r="CB1410">
        <v>-583.33690000000001</v>
      </c>
      <c r="CC1410">
        <v>-3136.7910000000002</v>
      </c>
      <c r="CD1410">
        <v>-696.9402</v>
      </c>
      <c r="CE1410">
        <v>-2035.6679999999999</v>
      </c>
      <c r="CF1410" s="23">
        <v>4015818</v>
      </c>
      <c r="CG1410" s="23">
        <v>6658961</v>
      </c>
      <c r="CH1410" s="23">
        <v>5811104</v>
      </c>
      <c r="CI1410" s="23">
        <v>4399536</v>
      </c>
      <c r="CJ1410" s="23">
        <v>3754058</v>
      </c>
      <c r="CK1410" s="23">
        <v>1820204</v>
      </c>
      <c r="CL1410" s="23">
        <v>2426740</v>
      </c>
      <c r="CM1410" s="23">
        <v>2492323</v>
      </c>
      <c r="CN1410" s="23">
        <v>1760643</v>
      </c>
      <c r="CO1410" s="23">
        <v>8471818</v>
      </c>
      <c r="CP1410" s="23">
        <v>1533689</v>
      </c>
      <c r="CQ1410" s="23">
        <v>13100000</v>
      </c>
      <c r="CR1410" s="23">
        <v>15100000</v>
      </c>
      <c r="CS1410" s="23">
        <v>16900000</v>
      </c>
      <c r="CT1410" s="23">
        <v>16200000</v>
      </c>
      <c r="CU1410" s="23">
        <v>13400000</v>
      </c>
      <c r="CV1410" s="23">
        <v>14100000</v>
      </c>
      <c r="CW1410" s="23">
        <v>13700000</v>
      </c>
      <c r="CX1410" s="23">
        <v>14200000</v>
      </c>
      <c r="CY1410" s="23">
        <v>11600000</v>
      </c>
      <c r="CZ1410" s="23">
        <v>11100000</v>
      </c>
      <c r="DA1410" s="23">
        <v>2882341</v>
      </c>
      <c r="DB1410" s="23">
        <v>2968811</v>
      </c>
      <c r="DC1410" s="23">
        <v>3223168</v>
      </c>
      <c r="DD1410">
        <v>0</v>
      </c>
      <c r="DE1410">
        <v>0</v>
      </c>
      <c r="DF1410">
        <v>0</v>
      </c>
    </row>
    <row r="1411" spans="1:110" x14ac:dyDescent="0.25">
      <c r="A1411" s="18" t="str">
        <f t="shared" ref="A1411:A1474" si="22">B1411&amp;"_"&amp;C1411&amp;"_"&amp;D1411&amp;"_"&amp;E1411&amp;"_"&amp;F1411&amp;"_"&amp;G1411&amp;"_"&amp;H1411&amp;"_"&amp;I1411&amp;"_"&amp;J1411</f>
        <v>portfolio_CPP_All_All_CAISO_1-in-2_MONTHLY SYSTEM PEAK DAY_2023_1</v>
      </c>
      <c r="B1411" t="s">
        <v>192</v>
      </c>
      <c r="C1411" t="s">
        <v>121</v>
      </c>
      <c r="D1411" t="s">
        <v>7</v>
      </c>
      <c r="E1411" t="s">
        <v>7</v>
      </c>
      <c r="F1411" t="s">
        <v>110</v>
      </c>
      <c r="G1411" t="s">
        <v>111</v>
      </c>
      <c r="H1411" t="s">
        <v>20</v>
      </c>
      <c r="I1411">
        <v>2023</v>
      </c>
      <c r="J1411">
        <v>1</v>
      </c>
      <c r="K1411">
        <v>13922.939</v>
      </c>
      <c r="L1411">
        <v>356640</v>
      </c>
      <c r="M1411">
        <v>346430</v>
      </c>
      <c r="N1411">
        <v>341138.9</v>
      </c>
      <c r="O1411">
        <v>341560.9</v>
      </c>
      <c r="P1411">
        <v>354985.1</v>
      </c>
      <c r="Q1411">
        <v>389940.8</v>
      </c>
      <c r="R1411">
        <v>438551.3</v>
      </c>
      <c r="S1411">
        <v>473986.9</v>
      </c>
      <c r="T1411">
        <v>505228</v>
      </c>
      <c r="U1411">
        <v>526912.9</v>
      </c>
      <c r="V1411">
        <v>543438.4</v>
      </c>
      <c r="W1411">
        <v>551881.9</v>
      </c>
      <c r="X1411">
        <v>554476.4</v>
      </c>
      <c r="Y1411">
        <v>557010.1</v>
      </c>
      <c r="Z1411">
        <v>553498.80000000005</v>
      </c>
      <c r="AA1411">
        <v>541162.5</v>
      </c>
      <c r="AB1411">
        <v>525032</v>
      </c>
      <c r="AC1411">
        <v>512320.5</v>
      </c>
      <c r="AD1411">
        <v>486673.2</v>
      </c>
      <c r="AE1411">
        <v>472995.4</v>
      </c>
      <c r="AF1411">
        <v>456119.3</v>
      </c>
      <c r="AG1411">
        <v>434428.2</v>
      </c>
      <c r="AH1411">
        <v>404588.2</v>
      </c>
      <c r="AI1411">
        <v>378972.4</v>
      </c>
      <c r="AJ1411">
        <v>44.424930000000003</v>
      </c>
      <c r="AK1411">
        <v>43.609259999999999</v>
      </c>
      <c r="AL1411">
        <v>42.255099999999999</v>
      </c>
      <c r="AM1411">
        <v>41.695779999999999</v>
      </c>
      <c r="AN1411">
        <v>41.251750000000001</v>
      </c>
      <c r="AO1411">
        <v>41.200510000000001</v>
      </c>
      <c r="AP1411">
        <v>40.79927</v>
      </c>
      <c r="AQ1411">
        <v>40.650730000000003</v>
      </c>
      <c r="AR1411">
        <v>44.662959999999998</v>
      </c>
      <c r="AS1411">
        <v>49.69408</v>
      </c>
      <c r="AT1411">
        <v>52.28501</v>
      </c>
      <c r="AU1411">
        <v>55.056519999999999</v>
      </c>
      <c r="AV1411">
        <v>56.145699999999998</v>
      </c>
      <c r="AW1411">
        <v>56.809640000000002</v>
      </c>
      <c r="AX1411">
        <v>56.956330000000001</v>
      </c>
      <c r="AY1411">
        <v>57.827640000000002</v>
      </c>
      <c r="AZ1411">
        <v>56.902819999999998</v>
      </c>
      <c r="BA1411">
        <v>54.812849999999997</v>
      </c>
      <c r="BB1411">
        <v>52.857059999999997</v>
      </c>
      <c r="BC1411">
        <v>50.823030000000003</v>
      </c>
      <c r="BD1411">
        <v>49.933169999999997</v>
      </c>
      <c r="BE1411">
        <v>49.103389999999997</v>
      </c>
      <c r="BF1411">
        <v>48.143459999999997</v>
      </c>
      <c r="BG1411">
        <v>47.452820000000003</v>
      </c>
      <c r="BH1411">
        <v>835.09529999999995</v>
      </c>
      <c r="BI1411">
        <v>1545.7280000000001</v>
      </c>
      <c r="BJ1411">
        <v>2622.7739999999999</v>
      </c>
      <c r="BK1411">
        <v>2642.0189999999998</v>
      </c>
      <c r="BL1411">
        <v>3825.8589999999999</v>
      </c>
      <c r="BM1411">
        <v>7230.7920000000004</v>
      </c>
      <c r="BN1411">
        <v>8683.8439999999991</v>
      </c>
      <c r="BO1411">
        <v>9054.1530000000002</v>
      </c>
      <c r="BP1411">
        <v>5889.5550000000003</v>
      </c>
      <c r="BQ1411">
        <v>2238.2179999999998</v>
      </c>
      <c r="BR1411">
        <v>4842.8180000000002</v>
      </c>
      <c r="BS1411">
        <v>2396.9650000000001</v>
      </c>
      <c r="BT1411">
        <v>2784.2629999999999</v>
      </c>
      <c r="BU1411">
        <v>3875.9340000000002</v>
      </c>
      <c r="BV1411">
        <v>6077.7479999999996</v>
      </c>
      <c r="BW1411">
        <v>6290.6880000000001</v>
      </c>
      <c r="BX1411">
        <v>6523.0940000000001</v>
      </c>
      <c r="BY1411">
        <v>5368.4350000000004</v>
      </c>
      <c r="BZ1411">
        <v>143.9545</v>
      </c>
      <c r="CA1411">
        <v>-604.57029999999997</v>
      </c>
      <c r="CB1411">
        <v>-602.25130000000001</v>
      </c>
      <c r="CC1411">
        <v>-3238.5</v>
      </c>
      <c r="CD1411">
        <v>-719.53809999999999</v>
      </c>
      <c r="CE1411">
        <v>-2101.674</v>
      </c>
      <c r="CF1411" s="23">
        <v>4280461</v>
      </c>
      <c r="CG1411" s="23">
        <v>7097788</v>
      </c>
      <c r="CH1411" s="23">
        <v>6194057</v>
      </c>
      <c r="CI1411" s="23">
        <v>4689466</v>
      </c>
      <c r="CJ1411" s="23">
        <v>4001451</v>
      </c>
      <c r="CK1411" s="23">
        <v>1940156</v>
      </c>
      <c r="CL1411" s="23">
        <v>2586662</v>
      </c>
      <c r="CM1411" s="23">
        <v>2656567</v>
      </c>
      <c r="CN1411" s="23">
        <v>1876670</v>
      </c>
      <c r="CO1411" s="23">
        <v>9030113</v>
      </c>
      <c r="CP1411" s="23">
        <v>1634759</v>
      </c>
      <c r="CQ1411" s="23">
        <v>13900000</v>
      </c>
      <c r="CR1411" s="23">
        <v>16100000</v>
      </c>
      <c r="CS1411" s="23">
        <v>18000000</v>
      </c>
      <c r="CT1411" s="23">
        <v>17300000</v>
      </c>
      <c r="CU1411" s="23">
        <v>14300000</v>
      </c>
      <c r="CV1411" s="23">
        <v>15100000</v>
      </c>
      <c r="CW1411" s="23">
        <v>14600000</v>
      </c>
      <c r="CX1411" s="23">
        <v>15100000</v>
      </c>
      <c r="CY1411" s="23">
        <v>12300000</v>
      </c>
      <c r="CZ1411" s="23">
        <v>11900000</v>
      </c>
      <c r="DA1411" s="23">
        <v>3072289</v>
      </c>
      <c r="DB1411" s="23">
        <v>3164456</v>
      </c>
      <c r="DC1411" s="23">
        <v>3435575</v>
      </c>
      <c r="DD1411">
        <v>0</v>
      </c>
      <c r="DE1411">
        <v>0</v>
      </c>
      <c r="DF1411">
        <v>0</v>
      </c>
    </row>
    <row r="1412" spans="1:110" x14ac:dyDescent="0.25">
      <c r="A1412" s="18" t="str">
        <f t="shared" si="22"/>
        <v>portfolio_CPP_All_All_CAISO_1-in-2_MONTHLY SYSTEM PEAK DAY_2024_1</v>
      </c>
      <c r="B1412" t="s">
        <v>192</v>
      </c>
      <c r="C1412" t="s">
        <v>121</v>
      </c>
      <c r="D1412" t="s">
        <v>7</v>
      </c>
      <c r="E1412" t="s">
        <v>7</v>
      </c>
      <c r="F1412" t="s">
        <v>110</v>
      </c>
      <c r="G1412" t="s">
        <v>111</v>
      </c>
      <c r="H1412" t="s">
        <v>20</v>
      </c>
      <c r="I1412">
        <v>2024</v>
      </c>
      <c r="J1412">
        <v>1</v>
      </c>
      <c r="K1412">
        <v>13838.574000000001</v>
      </c>
      <c r="L1412">
        <v>359698.4</v>
      </c>
      <c r="M1412">
        <v>349403.8</v>
      </c>
      <c r="N1412">
        <v>344063.8</v>
      </c>
      <c r="O1412">
        <v>344473.9</v>
      </c>
      <c r="P1412">
        <v>357985.5</v>
      </c>
      <c r="Q1412">
        <v>393177</v>
      </c>
      <c r="R1412">
        <v>442121.2</v>
      </c>
      <c r="S1412">
        <v>477751.8</v>
      </c>
      <c r="T1412">
        <v>509024.8</v>
      </c>
      <c r="U1412">
        <v>530696.30000000005</v>
      </c>
      <c r="V1412">
        <v>547272.30000000005</v>
      </c>
      <c r="W1412">
        <v>555737.30000000005</v>
      </c>
      <c r="X1412">
        <v>558338.5</v>
      </c>
      <c r="Y1412">
        <v>560854.4</v>
      </c>
      <c r="Z1412">
        <v>557297.80000000005</v>
      </c>
      <c r="AA1412">
        <v>544864</v>
      </c>
      <c r="AB1412">
        <v>528587.30000000005</v>
      </c>
      <c r="AC1412">
        <v>515796.8</v>
      </c>
      <c r="AD1412">
        <v>489999.8</v>
      </c>
      <c r="AE1412">
        <v>476253</v>
      </c>
      <c r="AF1412">
        <v>459298.8</v>
      </c>
      <c r="AG1412">
        <v>437676.79999999999</v>
      </c>
      <c r="AH1412">
        <v>407860.9</v>
      </c>
      <c r="AI1412">
        <v>382174.9</v>
      </c>
      <c r="AJ1412">
        <v>44.424370000000003</v>
      </c>
      <c r="AK1412">
        <v>43.608469999999997</v>
      </c>
      <c r="AL1412">
        <v>42.254379999999998</v>
      </c>
      <c r="AM1412">
        <v>41.695410000000003</v>
      </c>
      <c r="AN1412">
        <v>41.251100000000001</v>
      </c>
      <c r="AO1412">
        <v>41.200240000000001</v>
      </c>
      <c r="AP1412">
        <v>40.798789999999997</v>
      </c>
      <c r="AQ1412">
        <v>40.65014</v>
      </c>
      <c r="AR1412">
        <v>44.662979999999997</v>
      </c>
      <c r="AS1412">
        <v>49.694420000000001</v>
      </c>
      <c r="AT1412">
        <v>52.285269999999997</v>
      </c>
      <c r="AU1412">
        <v>55.056750000000001</v>
      </c>
      <c r="AV1412">
        <v>56.145829999999997</v>
      </c>
      <c r="AW1412">
        <v>56.809989999999999</v>
      </c>
      <c r="AX1412">
        <v>56.956499999999998</v>
      </c>
      <c r="AY1412">
        <v>57.827599999999997</v>
      </c>
      <c r="AZ1412">
        <v>56.902709999999999</v>
      </c>
      <c r="BA1412">
        <v>54.812429999999999</v>
      </c>
      <c r="BB1412">
        <v>52.856430000000003</v>
      </c>
      <c r="BC1412">
        <v>50.821919999999999</v>
      </c>
      <c r="BD1412">
        <v>49.931989999999999</v>
      </c>
      <c r="BE1412">
        <v>49.102580000000003</v>
      </c>
      <c r="BF1412">
        <v>48.142539999999997</v>
      </c>
      <c r="BG1412">
        <v>47.452010000000001</v>
      </c>
      <c r="BH1412">
        <v>855.95780000000002</v>
      </c>
      <c r="BI1412">
        <v>1584.3440000000001</v>
      </c>
      <c r="BJ1412">
        <v>2688.2959999999998</v>
      </c>
      <c r="BK1412">
        <v>2708.0219999999999</v>
      </c>
      <c r="BL1412">
        <v>3921.4369999999999</v>
      </c>
      <c r="BM1412">
        <v>7411.433</v>
      </c>
      <c r="BN1412">
        <v>8900.7839999999997</v>
      </c>
      <c r="BO1412">
        <v>9280.3459999999995</v>
      </c>
      <c r="BP1412">
        <v>6036.6880000000001</v>
      </c>
      <c r="BQ1412">
        <v>2294.134</v>
      </c>
      <c r="BR1412">
        <v>4963.8019999999997</v>
      </c>
      <c r="BS1412">
        <v>2456.846</v>
      </c>
      <c r="BT1412">
        <v>2853.82</v>
      </c>
      <c r="BU1412">
        <v>3972.7629999999999</v>
      </c>
      <c r="BV1412">
        <v>6229.5829999999996</v>
      </c>
      <c r="BW1412">
        <v>6447.8429999999998</v>
      </c>
      <c r="BX1412">
        <v>6686.0550000000003</v>
      </c>
      <c r="BY1412">
        <v>5502.55</v>
      </c>
      <c r="BZ1412">
        <v>147.55080000000001</v>
      </c>
      <c r="CA1412">
        <v>-619.67380000000003</v>
      </c>
      <c r="CB1412">
        <v>-617.29679999999996</v>
      </c>
      <c r="CC1412">
        <v>-3319.4050000000002</v>
      </c>
      <c r="CD1412">
        <v>-737.51369999999997</v>
      </c>
      <c r="CE1412">
        <v>-2154.1779999999999</v>
      </c>
      <c r="CF1412">
        <v>4497003</v>
      </c>
      <c r="CG1412">
        <v>7456854</v>
      </c>
      <c r="CH1412">
        <v>6507404</v>
      </c>
      <c r="CI1412">
        <v>4926699</v>
      </c>
      <c r="CJ1412">
        <v>4203878</v>
      </c>
      <c r="CK1412">
        <v>2038306</v>
      </c>
      <c r="CL1412">
        <v>2717518</v>
      </c>
      <c r="CM1412">
        <v>2790959</v>
      </c>
      <c r="CN1412">
        <v>1971608</v>
      </c>
      <c r="CO1412">
        <v>9486932</v>
      </c>
      <c r="CP1412">
        <v>1717459</v>
      </c>
      <c r="CQ1412" s="23">
        <v>14600000</v>
      </c>
      <c r="CR1412" s="23">
        <v>16900000</v>
      </c>
      <c r="CS1412" s="23">
        <v>18900000</v>
      </c>
      <c r="CT1412" s="23">
        <v>18200000</v>
      </c>
      <c r="CU1412" s="23">
        <v>15000000</v>
      </c>
      <c r="CV1412" s="23">
        <v>15800000</v>
      </c>
      <c r="CW1412" s="23">
        <v>15300000</v>
      </c>
      <c r="CX1412" s="23">
        <v>15900000</v>
      </c>
      <c r="CY1412" s="23">
        <v>13000000</v>
      </c>
      <c r="CZ1412" s="23">
        <v>12500000</v>
      </c>
      <c r="DA1412">
        <v>3227711</v>
      </c>
      <c r="DB1412">
        <v>3324541</v>
      </c>
      <c r="DC1412">
        <v>3609376</v>
      </c>
      <c r="DD1412">
        <v>0</v>
      </c>
      <c r="DE1412">
        <v>0</v>
      </c>
      <c r="DF1412">
        <v>0</v>
      </c>
    </row>
    <row r="1413" spans="1:110" x14ac:dyDescent="0.25">
      <c r="A1413" s="18" t="str">
        <f t="shared" si="22"/>
        <v>portfolio_CPP_All_All_CAISO_1-in-2_MONTHLY SYSTEM PEAK DAY_2025_1</v>
      </c>
      <c r="B1413" t="s">
        <v>192</v>
      </c>
      <c r="C1413" t="s">
        <v>121</v>
      </c>
      <c r="D1413" t="s">
        <v>7</v>
      </c>
      <c r="E1413" t="s">
        <v>7</v>
      </c>
      <c r="F1413" t="s">
        <v>110</v>
      </c>
      <c r="G1413" t="s">
        <v>111</v>
      </c>
      <c r="H1413" t="s">
        <v>20</v>
      </c>
      <c r="I1413">
        <v>2025</v>
      </c>
      <c r="J1413">
        <v>1</v>
      </c>
      <c r="K1413">
        <v>13749.346</v>
      </c>
      <c r="L1413">
        <v>361970.8</v>
      </c>
      <c r="M1413">
        <v>351613.7</v>
      </c>
      <c r="N1413">
        <v>346237</v>
      </c>
      <c r="O1413">
        <v>346636.3</v>
      </c>
      <c r="P1413">
        <v>360209.2</v>
      </c>
      <c r="Q1413">
        <v>395567.5</v>
      </c>
      <c r="R1413">
        <v>444748.79999999999</v>
      </c>
      <c r="S1413">
        <v>480510.2</v>
      </c>
      <c r="T1413">
        <v>511776.2</v>
      </c>
      <c r="U1413">
        <v>533411.80000000005</v>
      </c>
      <c r="V1413">
        <v>550013.30000000005</v>
      </c>
      <c r="W1413">
        <v>558487.80000000005</v>
      </c>
      <c r="X1413">
        <v>561091.80000000005</v>
      </c>
      <c r="Y1413">
        <v>563589.5</v>
      </c>
      <c r="Z1413">
        <v>559997.1</v>
      </c>
      <c r="AA1413">
        <v>547492</v>
      </c>
      <c r="AB1413">
        <v>531105.5</v>
      </c>
      <c r="AC1413">
        <v>518260.4</v>
      </c>
      <c r="AD1413">
        <v>492361.2</v>
      </c>
      <c r="AE1413">
        <v>478569.5</v>
      </c>
      <c r="AF1413">
        <v>461565.8</v>
      </c>
      <c r="AG1413">
        <v>440028.4</v>
      </c>
      <c r="AH1413">
        <v>410266.9</v>
      </c>
      <c r="AI1413">
        <v>384548.3</v>
      </c>
      <c r="AJ1413">
        <v>44.423870000000001</v>
      </c>
      <c r="AK1413">
        <v>43.607770000000002</v>
      </c>
      <c r="AL1413">
        <v>42.253749999999997</v>
      </c>
      <c r="AM1413">
        <v>41.695099999999996</v>
      </c>
      <c r="AN1413">
        <v>41.250520000000002</v>
      </c>
      <c r="AO1413">
        <v>41.200009999999999</v>
      </c>
      <c r="AP1413">
        <v>40.798369999999998</v>
      </c>
      <c r="AQ1413">
        <v>40.649619999999999</v>
      </c>
      <c r="AR1413">
        <v>44.662999999999997</v>
      </c>
      <c r="AS1413">
        <v>49.69473</v>
      </c>
      <c r="AT1413">
        <v>52.285499999999999</v>
      </c>
      <c r="AU1413">
        <v>55.056950000000001</v>
      </c>
      <c r="AV1413">
        <v>56.145949999999999</v>
      </c>
      <c r="AW1413">
        <v>56.810299999999998</v>
      </c>
      <c r="AX1413">
        <v>56.956659999999999</v>
      </c>
      <c r="AY1413">
        <v>57.827570000000001</v>
      </c>
      <c r="AZ1413">
        <v>56.9026</v>
      </c>
      <c r="BA1413">
        <v>54.812060000000002</v>
      </c>
      <c r="BB1413">
        <v>52.855879999999999</v>
      </c>
      <c r="BC1413">
        <v>50.82094</v>
      </c>
      <c r="BD1413">
        <v>49.93094</v>
      </c>
      <c r="BE1413">
        <v>49.101869999999998</v>
      </c>
      <c r="BF1413">
        <v>48.141739999999999</v>
      </c>
      <c r="BG1413">
        <v>47.45129</v>
      </c>
      <c r="BH1413">
        <v>873.24379999999996</v>
      </c>
      <c r="BI1413">
        <v>1616.34</v>
      </c>
      <c r="BJ1413">
        <v>2742.5859999999998</v>
      </c>
      <c r="BK1413">
        <v>2762.7109999999998</v>
      </c>
      <c r="BL1413">
        <v>4000.63</v>
      </c>
      <c r="BM1413">
        <v>7561.107</v>
      </c>
      <c r="BN1413">
        <v>9080.5360000000001</v>
      </c>
      <c r="BO1413">
        <v>9467.7620000000006</v>
      </c>
      <c r="BP1413">
        <v>6158.6</v>
      </c>
      <c r="BQ1413">
        <v>2340.4639999999999</v>
      </c>
      <c r="BR1413">
        <v>5064.0460000000003</v>
      </c>
      <c r="BS1413">
        <v>2506.462</v>
      </c>
      <c r="BT1413">
        <v>2911.453</v>
      </c>
      <c r="BU1413">
        <v>4052.9929999999999</v>
      </c>
      <c r="BV1413">
        <v>6355.39</v>
      </c>
      <c r="BW1413">
        <v>6578.0569999999998</v>
      </c>
      <c r="BX1413">
        <v>6821.0789999999997</v>
      </c>
      <c r="BY1413">
        <v>5613.674</v>
      </c>
      <c r="BZ1413">
        <v>150.53059999999999</v>
      </c>
      <c r="CA1413">
        <v>-632.18809999999996</v>
      </c>
      <c r="CB1413">
        <v>-629.76310000000001</v>
      </c>
      <c r="CC1413">
        <v>-3386.44</v>
      </c>
      <c r="CD1413">
        <v>-752.40779999999995</v>
      </c>
      <c r="CE1413">
        <v>-2197.6819999999998</v>
      </c>
      <c r="CF1413" s="23">
        <v>4680471</v>
      </c>
      <c r="CG1413" s="23">
        <v>7761077</v>
      </c>
      <c r="CH1413" s="23">
        <v>6772892</v>
      </c>
      <c r="CI1413" s="23">
        <v>5127697</v>
      </c>
      <c r="CJ1413" s="23">
        <v>4375387</v>
      </c>
      <c r="CK1413" s="23">
        <v>2121464</v>
      </c>
      <c r="CL1413" s="23">
        <v>2828386</v>
      </c>
      <c r="CM1413" s="23">
        <v>2904824</v>
      </c>
      <c r="CN1413" s="23">
        <v>2052045</v>
      </c>
      <c r="CO1413" s="23">
        <v>9873978</v>
      </c>
      <c r="CP1413" s="23">
        <v>1787528</v>
      </c>
      <c r="CQ1413" s="23">
        <v>15200000</v>
      </c>
      <c r="CR1413" s="23">
        <v>17600000</v>
      </c>
      <c r="CS1413" s="23">
        <v>19700000</v>
      </c>
      <c r="CT1413" s="23">
        <v>18900000</v>
      </c>
      <c r="CU1413" s="23">
        <v>15600000</v>
      </c>
      <c r="CV1413" s="23">
        <v>16500000</v>
      </c>
      <c r="CW1413" s="23">
        <v>15900000</v>
      </c>
      <c r="CX1413" s="23">
        <v>16500000</v>
      </c>
      <c r="CY1413" s="23">
        <v>13500000</v>
      </c>
      <c r="CZ1413" s="23">
        <v>13000000</v>
      </c>
      <c r="DA1413" s="23">
        <v>3359394</v>
      </c>
      <c r="DB1413" s="23">
        <v>3460175</v>
      </c>
      <c r="DC1413" s="23">
        <v>3756630</v>
      </c>
      <c r="DD1413">
        <v>0</v>
      </c>
      <c r="DE1413">
        <v>0</v>
      </c>
      <c r="DF1413">
        <v>0</v>
      </c>
    </row>
    <row r="1414" spans="1:110" x14ac:dyDescent="0.25">
      <c r="A1414" s="18" t="str">
        <f t="shared" si="22"/>
        <v>portfolio_CPP_All_All_CAISO_1-in-2_MONTHLY SYSTEM PEAK DAY_2026_1</v>
      </c>
      <c r="B1414" t="s">
        <v>192</v>
      </c>
      <c r="C1414" t="s">
        <v>121</v>
      </c>
      <c r="D1414" t="s">
        <v>7</v>
      </c>
      <c r="E1414" t="s">
        <v>7</v>
      </c>
      <c r="F1414" t="s">
        <v>110</v>
      </c>
      <c r="G1414" t="s">
        <v>111</v>
      </c>
      <c r="H1414" t="s">
        <v>20</v>
      </c>
      <c r="I1414">
        <v>2026</v>
      </c>
      <c r="J1414">
        <v>1</v>
      </c>
      <c r="K1414">
        <v>13659.245999999999</v>
      </c>
      <c r="L1414">
        <v>363991.3</v>
      </c>
      <c r="M1414">
        <v>353578.8</v>
      </c>
      <c r="N1414">
        <v>348169.4</v>
      </c>
      <c r="O1414">
        <v>348558.1</v>
      </c>
      <c r="P1414">
        <v>362184.1</v>
      </c>
      <c r="Q1414">
        <v>397687.4</v>
      </c>
      <c r="R1414">
        <v>447075.1</v>
      </c>
      <c r="S1414">
        <v>482947.1</v>
      </c>
      <c r="T1414">
        <v>514194.4</v>
      </c>
      <c r="U1414">
        <v>535787.4</v>
      </c>
      <c r="V1414">
        <v>552406.9</v>
      </c>
      <c r="W1414">
        <v>560887</v>
      </c>
      <c r="X1414">
        <v>563492.80000000005</v>
      </c>
      <c r="Y1414">
        <v>565972.1</v>
      </c>
      <c r="Z1414">
        <v>562347.19999999995</v>
      </c>
      <c r="AA1414">
        <v>549779.1</v>
      </c>
      <c r="AB1414">
        <v>533294.69999999995</v>
      </c>
      <c r="AC1414">
        <v>520402.5</v>
      </c>
      <c r="AD1414">
        <v>494416.2</v>
      </c>
      <c r="AE1414">
        <v>480587.2</v>
      </c>
      <c r="AF1414">
        <v>463543</v>
      </c>
      <c r="AG1414">
        <v>442094.2</v>
      </c>
      <c r="AH1414">
        <v>412395.9</v>
      </c>
      <c r="AI1414">
        <v>386656.2</v>
      </c>
      <c r="AJ1414">
        <v>44.423389999999998</v>
      </c>
      <c r="AK1414">
        <v>43.607089999999999</v>
      </c>
      <c r="AL1414">
        <v>42.253129999999999</v>
      </c>
      <c r="AM1414">
        <v>41.694789999999998</v>
      </c>
      <c r="AN1414">
        <v>41.249960000000002</v>
      </c>
      <c r="AO1414">
        <v>41.199779999999997</v>
      </c>
      <c r="AP1414">
        <v>40.797960000000003</v>
      </c>
      <c r="AQ1414">
        <v>40.64911</v>
      </c>
      <c r="AR1414">
        <v>44.66301</v>
      </c>
      <c r="AS1414">
        <v>49.69502</v>
      </c>
      <c r="AT1414">
        <v>52.285730000000001</v>
      </c>
      <c r="AU1414">
        <v>55.05715</v>
      </c>
      <c r="AV1414">
        <v>56.146059999999999</v>
      </c>
      <c r="AW1414">
        <v>56.810600000000001</v>
      </c>
      <c r="AX1414">
        <v>56.956809999999997</v>
      </c>
      <c r="AY1414">
        <v>57.827539999999999</v>
      </c>
      <c r="AZ1414">
        <v>56.902509999999999</v>
      </c>
      <c r="BA1414">
        <v>54.811700000000002</v>
      </c>
      <c r="BB1414">
        <v>52.855339999999998</v>
      </c>
      <c r="BC1414">
        <v>50.82</v>
      </c>
      <c r="BD1414">
        <v>49.929920000000003</v>
      </c>
      <c r="BE1414">
        <v>49.101190000000003</v>
      </c>
      <c r="BF1414">
        <v>48.14096</v>
      </c>
      <c r="BG1414">
        <v>47.450600000000001</v>
      </c>
      <c r="BH1414">
        <v>889.33780000000002</v>
      </c>
      <c r="BI1414">
        <v>1646.1289999999999</v>
      </c>
      <c r="BJ1414">
        <v>2793.1329999999998</v>
      </c>
      <c r="BK1414">
        <v>2813.6280000000002</v>
      </c>
      <c r="BL1414">
        <v>4074.3620000000001</v>
      </c>
      <c r="BM1414">
        <v>7700.4579999999996</v>
      </c>
      <c r="BN1414">
        <v>9247.8909999999996</v>
      </c>
      <c r="BO1414">
        <v>9642.2530000000006</v>
      </c>
      <c r="BP1414">
        <v>6272.1030000000001</v>
      </c>
      <c r="BQ1414">
        <v>2383.5990000000002</v>
      </c>
      <c r="BR1414">
        <v>5157.3760000000002</v>
      </c>
      <c r="BS1414">
        <v>2552.6559999999999</v>
      </c>
      <c r="BT1414">
        <v>2965.1109999999999</v>
      </c>
      <c r="BU1414">
        <v>4127.6890000000003</v>
      </c>
      <c r="BV1414">
        <v>6472.52</v>
      </c>
      <c r="BW1414">
        <v>6699.2910000000002</v>
      </c>
      <c r="BX1414">
        <v>6946.7920000000004</v>
      </c>
      <c r="BY1414">
        <v>5717.134</v>
      </c>
      <c r="BZ1414">
        <v>153.3049</v>
      </c>
      <c r="CA1414">
        <v>-643.83939999999996</v>
      </c>
      <c r="CB1414">
        <v>-641.36959999999999</v>
      </c>
      <c r="CC1414">
        <v>-3448.8519999999999</v>
      </c>
      <c r="CD1414">
        <v>-766.27470000000005</v>
      </c>
      <c r="CE1414">
        <v>-2238.1849999999999</v>
      </c>
      <c r="CF1414" s="23">
        <v>4854583</v>
      </c>
      <c r="CG1414" s="23">
        <v>8049787</v>
      </c>
      <c r="CH1414" s="23">
        <v>7024842</v>
      </c>
      <c r="CI1414" s="23">
        <v>5318446</v>
      </c>
      <c r="CJ1414" s="23">
        <v>4538151</v>
      </c>
      <c r="CK1414" s="23">
        <v>2200382</v>
      </c>
      <c r="CL1414" s="23">
        <v>2933602</v>
      </c>
      <c r="CM1414" s="23">
        <v>3012883</v>
      </c>
      <c r="CN1414" s="23">
        <v>2128381</v>
      </c>
      <c r="CO1414" s="23">
        <v>10200000</v>
      </c>
      <c r="CP1414" s="23">
        <v>1854023</v>
      </c>
      <c r="CQ1414" s="23">
        <v>15800000</v>
      </c>
      <c r="CR1414" s="23">
        <v>18200000</v>
      </c>
      <c r="CS1414" s="23">
        <v>20400000</v>
      </c>
      <c r="CT1414" s="23">
        <v>19600000</v>
      </c>
      <c r="CU1414" s="23">
        <v>16200000</v>
      </c>
      <c r="CV1414" s="23">
        <v>17100000</v>
      </c>
      <c r="CW1414" s="23">
        <v>16500000</v>
      </c>
      <c r="CX1414" s="23">
        <v>17200000</v>
      </c>
      <c r="CY1414" s="23">
        <v>14000000</v>
      </c>
      <c r="CZ1414" s="23">
        <v>13400000</v>
      </c>
      <c r="DA1414" s="23">
        <v>3484363</v>
      </c>
      <c r="DB1414" s="23">
        <v>3588893</v>
      </c>
      <c r="DC1414" s="23">
        <v>3896376</v>
      </c>
      <c r="DD1414">
        <v>0</v>
      </c>
      <c r="DE1414">
        <v>0</v>
      </c>
      <c r="DF1414">
        <v>0</v>
      </c>
    </row>
    <row r="1415" spans="1:110" x14ac:dyDescent="0.25">
      <c r="A1415" s="18" t="str">
        <f t="shared" si="22"/>
        <v>portfolio_CPP_All_All_CAISO_1-in-2_MONTHLY SYSTEM PEAK DAY_2027_1</v>
      </c>
      <c r="B1415" t="s">
        <v>192</v>
      </c>
      <c r="C1415" t="s">
        <v>121</v>
      </c>
      <c r="D1415" t="s">
        <v>7</v>
      </c>
      <c r="E1415" t="s">
        <v>7</v>
      </c>
      <c r="F1415" t="s">
        <v>110</v>
      </c>
      <c r="G1415" t="s">
        <v>111</v>
      </c>
      <c r="H1415" t="s">
        <v>20</v>
      </c>
      <c r="I1415">
        <v>2027</v>
      </c>
      <c r="J1415">
        <v>1</v>
      </c>
      <c r="K1415">
        <v>13574.261</v>
      </c>
      <c r="L1415">
        <v>366561.2</v>
      </c>
      <c r="M1415">
        <v>356077.9</v>
      </c>
      <c r="N1415">
        <v>350627.1</v>
      </c>
      <c r="O1415">
        <v>351004.8</v>
      </c>
      <c r="P1415">
        <v>364702.3</v>
      </c>
      <c r="Q1415">
        <v>400399.2</v>
      </c>
      <c r="R1415">
        <v>450061.7</v>
      </c>
      <c r="S1415">
        <v>486090</v>
      </c>
      <c r="T1415">
        <v>517347.9</v>
      </c>
      <c r="U1415">
        <v>538915.80000000005</v>
      </c>
      <c r="V1415">
        <v>555571.30000000005</v>
      </c>
      <c r="W1415">
        <v>564066</v>
      </c>
      <c r="X1415">
        <v>566676.30000000005</v>
      </c>
      <c r="Y1415">
        <v>569138</v>
      </c>
      <c r="Z1415">
        <v>565474</v>
      </c>
      <c r="AA1415">
        <v>552824.5</v>
      </c>
      <c r="AB1415">
        <v>536216.5</v>
      </c>
      <c r="AC1415">
        <v>523260.2</v>
      </c>
      <c r="AD1415">
        <v>497152.9</v>
      </c>
      <c r="AE1415">
        <v>483269.3</v>
      </c>
      <c r="AF1415">
        <v>466164</v>
      </c>
      <c r="AG1415">
        <v>444791</v>
      </c>
      <c r="AH1415">
        <v>415132.3</v>
      </c>
      <c r="AI1415">
        <v>389344</v>
      </c>
      <c r="AJ1415">
        <v>44.42286</v>
      </c>
      <c r="AK1415">
        <v>43.606340000000003</v>
      </c>
      <c r="AL1415">
        <v>42.252450000000003</v>
      </c>
      <c r="AM1415">
        <v>41.694450000000003</v>
      </c>
      <c r="AN1415">
        <v>41.24935</v>
      </c>
      <c r="AO1415">
        <v>41.19952</v>
      </c>
      <c r="AP1415">
        <v>40.797510000000003</v>
      </c>
      <c r="AQ1415">
        <v>40.648560000000003</v>
      </c>
      <c r="AR1415">
        <v>44.663029999999999</v>
      </c>
      <c r="AS1415">
        <v>49.695340000000002</v>
      </c>
      <c r="AT1415">
        <v>52.285980000000002</v>
      </c>
      <c r="AU1415">
        <v>55.057369999999999</v>
      </c>
      <c r="AV1415">
        <v>56.146189999999997</v>
      </c>
      <c r="AW1415">
        <v>56.810929999999999</v>
      </c>
      <c r="AX1415">
        <v>56.956980000000001</v>
      </c>
      <c r="AY1415">
        <v>57.827500000000001</v>
      </c>
      <c r="AZ1415">
        <v>56.902389999999997</v>
      </c>
      <c r="BA1415">
        <v>54.811309999999999</v>
      </c>
      <c r="BB1415">
        <v>52.854750000000003</v>
      </c>
      <c r="BC1415">
        <v>50.818950000000001</v>
      </c>
      <c r="BD1415">
        <v>49.928800000000003</v>
      </c>
      <c r="BE1415">
        <v>49.100430000000003</v>
      </c>
      <c r="BF1415">
        <v>48.140099999999997</v>
      </c>
      <c r="BG1415">
        <v>47.449829999999999</v>
      </c>
      <c r="BH1415">
        <v>907.81600000000003</v>
      </c>
      <c r="BI1415">
        <v>1680.3320000000001</v>
      </c>
      <c r="BJ1415">
        <v>2851.1669999999999</v>
      </c>
      <c r="BK1415">
        <v>2872.0880000000002</v>
      </c>
      <c r="BL1415">
        <v>4159.0169999999998</v>
      </c>
      <c r="BM1415">
        <v>7860.4549999999999</v>
      </c>
      <c r="BN1415">
        <v>9440.0380000000005</v>
      </c>
      <c r="BO1415">
        <v>9842.5949999999993</v>
      </c>
      <c r="BP1415">
        <v>6402.4210000000003</v>
      </c>
      <c r="BQ1415">
        <v>2433.1239999999998</v>
      </c>
      <c r="BR1415">
        <v>5264.5339999999997</v>
      </c>
      <c r="BS1415">
        <v>2605.694</v>
      </c>
      <c r="BT1415">
        <v>3026.7179999999998</v>
      </c>
      <c r="BU1415">
        <v>4213.4530000000004</v>
      </c>
      <c r="BV1415">
        <v>6607.0020000000004</v>
      </c>
      <c r="BW1415">
        <v>6838.4849999999997</v>
      </c>
      <c r="BX1415">
        <v>7091.1289999999999</v>
      </c>
      <c r="BY1415">
        <v>5835.9219999999996</v>
      </c>
      <c r="BZ1415">
        <v>156.49010000000001</v>
      </c>
      <c r="CA1415">
        <v>-657.21669999999995</v>
      </c>
      <c r="CB1415">
        <v>-654.69569999999999</v>
      </c>
      <c r="CC1415">
        <v>-3520.51</v>
      </c>
      <c r="CD1415">
        <v>-782.19600000000003</v>
      </c>
      <c r="CE1415">
        <v>-2284.6889999999999</v>
      </c>
      <c r="CF1415" s="23">
        <v>5058411</v>
      </c>
      <c r="CG1415" s="23">
        <v>8387771</v>
      </c>
      <c r="CH1415" s="23">
        <v>7319792</v>
      </c>
      <c r="CI1415" s="23">
        <v>5541750</v>
      </c>
      <c r="CJ1415" s="23">
        <v>4728692</v>
      </c>
      <c r="CK1415" s="23">
        <v>2292769</v>
      </c>
      <c r="CL1415" s="23">
        <v>3056774</v>
      </c>
      <c r="CM1415" s="23">
        <v>3139384</v>
      </c>
      <c r="CN1415" s="23">
        <v>2217745</v>
      </c>
      <c r="CO1415" s="23">
        <v>10700000</v>
      </c>
      <c r="CP1415" s="23">
        <v>1931867</v>
      </c>
      <c r="CQ1415" s="23">
        <v>16400000</v>
      </c>
      <c r="CR1415" s="23">
        <v>19000000</v>
      </c>
      <c r="CS1415" s="23">
        <v>21300000</v>
      </c>
      <c r="CT1415" s="23">
        <v>20500000</v>
      </c>
      <c r="CU1415" s="23">
        <v>16900000</v>
      </c>
      <c r="CV1415" s="23">
        <v>17800000</v>
      </c>
      <c r="CW1415" s="23">
        <v>17200000</v>
      </c>
      <c r="CX1415" s="23">
        <v>17900000</v>
      </c>
      <c r="CY1415" s="23">
        <v>14600000</v>
      </c>
      <c r="CZ1415" s="23">
        <v>14000000</v>
      </c>
      <c r="DA1415" s="23">
        <v>3630660</v>
      </c>
      <c r="DB1415" s="23">
        <v>3739578</v>
      </c>
      <c r="DC1415" s="23">
        <v>4059972</v>
      </c>
      <c r="DD1415">
        <v>0</v>
      </c>
      <c r="DE1415">
        <v>0</v>
      </c>
      <c r="DF1415">
        <v>0</v>
      </c>
    </row>
    <row r="1416" spans="1:110" x14ac:dyDescent="0.25">
      <c r="A1416" s="18" t="str">
        <f t="shared" si="22"/>
        <v>portfolio_CPP_All_All_CAISO_1-in-2_MONTHLY SYSTEM PEAK DAY_2028_1</v>
      </c>
      <c r="B1416" t="s">
        <v>192</v>
      </c>
      <c r="C1416" t="s">
        <v>121</v>
      </c>
      <c r="D1416" t="s">
        <v>7</v>
      </c>
      <c r="E1416" t="s">
        <v>7</v>
      </c>
      <c r="F1416" t="s">
        <v>110</v>
      </c>
      <c r="G1416" t="s">
        <v>111</v>
      </c>
      <c r="H1416" t="s">
        <v>20</v>
      </c>
      <c r="I1416">
        <v>2028</v>
      </c>
      <c r="J1416">
        <v>1</v>
      </c>
      <c r="K1416">
        <v>13491.383</v>
      </c>
      <c r="L1416">
        <v>369279.6</v>
      </c>
      <c r="M1416">
        <v>358721.2</v>
      </c>
      <c r="N1416">
        <v>353226.9</v>
      </c>
      <c r="O1416">
        <v>353593.4</v>
      </c>
      <c r="P1416">
        <v>367367.5</v>
      </c>
      <c r="Q1416">
        <v>403271.5</v>
      </c>
      <c r="R1416">
        <v>453227.4</v>
      </c>
      <c r="S1416">
        <v>489424.8</v>
      </c>
      <c r="T1416">
        <v>520702</v>
      </c>
      <c r="U1416">
        <v>542250.19999999995</v>
      </c>
      <c r="V1416">
        <v>558947.1</v>
      </c>
      <c r="W1416">
        <v>567459</v>
      </c>
      <c r="X1416">
        <v>570074.6</v>
      </c>
      <c r="Y1416">
        <v>572519</v>
      </c>
      <c r="Z1416">
        <v>568814.1</v>
      </c>
      <c r="AA1416">
        <v>556078.30000000005</v>
      </c>
      <c r="AB1416">
        <v>539340</v>
      </c>
      <c r="AC1416">
        <v>526314.69999999995</v>
      </c>
      <c r="AD1416">
        <v>500076.9</v>
      </c>
      <c r="AE1416">
        <v>486134</v>
      </c>
      <c r="AF1416">
        <v>468961.7</v>
      </c>
      <c r="AG1416">
        <v>447660</v>
      </c>
      <c r="AH1416">
        <v>418033.6</v>
      </c>
      <c r="AI1416">
        <v>392188.8</v>
      </c>
      <c r="AJ1416">
        <v>44.422310000000003</v>
      </c>
      <c r="AK1416">
        <v>43.60557</v>
      </c>
      <c r="AL1416">
        <v>42.251750000000001</v>
      </c>
      <c r="AM1416">
        <v>41.694099999999999</v>
      </c>
      <c r="AN1416">
        <v>41.248719999999999</v>
      </c>
      <c r="AO1416">
        <v>41.199260000000002</v>
      </c>
      <c r="AP1416">
        <v>40.797049999999999</v>
      </c>
      <c r="AQ1416">
        <v>40.64799</v>
      </c>
      <c r="AR1416">
        <v>44.663049999999998</v>
      </c>
      <c r="AS1416">
        <v>49.695680000000003</v>
      </c>
      <c r="AT1416">
        <v>52.286239999999999</v>
      </c>
      <c r="AU1416">
        <v>55.057589999999998</v>
      </c>
      <c r="AV1416">
        <v>56.146320000000003</v>
      </c>
      <c r="AW1416">
        <v>56.81127</v>
      </c>
      <c r="AX1416">
        <v>56.957149999999999</v>
      </c>
      <c r="AY1416">
        <v>57.827460000000002</v>
      </c>
      <c r="AZ1416">
        <v>56.902279999999998</v>
      </c>
      <c r="BA1416">
        <v>54.810899999999997</v>
      </c>
      <c r="BB1416">
        <v>52.854140000000001</v>
      </c>
      <c r="BC1416">
        <v>50.817860000000003</v>
      </c>
      <c r="BD1416">
        <v>49.92765</v>
      </c>
      <c r="BE1416">
        <v>49.099649999999997</v>
      </c>
      <c r="BF1416">
        <v>48.139209999999999</v>
      </c>
      <c r="BG1416">
        <v>47.449039999999997</v>
      </c>
      <c r="BH1416">
        <v>926.89020000000005</v>
      </c>
      <c r="BI1416">
        <v>1715.6369999999999</v>
      </c>
      <c r="BJ1416">
        <v>2911.0729999999999</v>
      </c>
      <c r="BK1416">
        <v>2932.4340000000002</v>
      </c>
      <c r="BL1416">
        <v>4246.4030000000002</v>
      </c>
      <c r="BM1416">
        <v>8025.6120000000001</v>
      </c>
      <c r="BN1416">
        <v>9638.3850000000002</v>
      </c>
      <c r="BO1416">
        <v>10049.4</v>
      </c>
      <c r="BP1416">
        <v>6536.9430000000002</v>
      </c>
      <c r="BQ1416">
        <v>2484.2469999999998</v>
      </c>
      <c r="BR1416">
        <v>5375.1480000000001</v>
      </c>
      <c r="BS1416">
        <v>2660.4430000000002</v>
      </c>
      <c r="BT1416">
        <v>3090.3130000000001</v>
      </c>
      <c r="BU1416">
        <v>4301.982</v>
      </c>
      <c r="BV1416">
        <v>6745.8230000000003</v>
      </c>
      <c r="BW1416">
        <v>6982.17</v>
      </c>
      <c r="BX1416">
        <v>7240.1220000000003</v>
      </c>
      <c r="BY1416">
        <v>5958.5420000000004</v>
      </c>
      <c r="BZ1416">
        <v>159.7782</v>
      </c>
      <c r="CA1416">
        <v>-671.02560000000005</v>
      </c>
      <c r="CB1416">
        <v>-668.45159999999998</v>
      </c>
      <c r="CC1416">
        <v>-3594.48</v>
      </c>
      <c r="CD1416">
        <v>-798.6309</v>
      </c>
      <c r="CE1416">
        <v>-2332.6930000000002</v>
      </c>
      <c r="CF1416" s="23">
        <v>5273210</v>
      </c>
      <c r="CG1416" s="23">
        <v>8743948</v>
      </c>
      <c r="CH1416" s="23">
        <v>7630618</v>
      </c>
      <c r="CI1416" s="23">
        <v>5777074</v>
      </c>
      <c r="CJ1416" s="23">
        <v>4929491</v>
      </c>
      <c r="CK1416" s="23">
        <v>2390128</v>
      </c>
      <c r="CL1416" s="23">
        <v>3186576</v>
      </c>
      <c r="CM1416" s="23">
        <v>3272694</v>
      </c>
      <c r="CN1416" s="23">
        <v>2311918</v>
      </c>
      <c r="CO1416" s="23">
        <v>11100000</v>
      </c>
      <c r="CP1416" s="23">
        <v>2013902</v>
      </c>
      <c r="CQ1416" s="23">
        <v>17100000</v>
      </c>
      <c r="CR1416" s="23">
        <v>19800000</v>
      </c>
      <c r="CS1416" s="23">
        <v>22200000</v>
      </c>
      <c r="CT1416" s="23">
        <v>21300000</v>
      </c>
      <c r="CU1416" s="23">
        <v>17600000</v>
      </c>
      <c r="CV1416" s="23">
        <v>18600000</v>
      </c>
      <c r="CW1416" s="23">
        <v>17900000</v>
      </c>
      <c r="CX1416" s="23">
        <v>18600000</v>
      </c>
      <c r="CY1416" s="23">
        <v>15200000</v>
      </c>
      <c r="CZ1416" s="23">
        <v>14600000</v>
      </c>
      <c r="DA1416" s="23">
        <v>3784831</v>
      </c>
      <c r="DB1416" s="23">
        <v>3898375</v>
      </c>
      <c r="DC1416" s="23">
        <v>4232373</v>
      </c>
      <c r="DD1416">
        <v>0</v>
      </c>
      <c r="DE1416">
        <v>0</v>
      </c>
      <c r="DF1416">
        <v>0</v>
      </c>
    </row>
    <row r="1417" spans="1:110" x14ac:dyDescent="0.25">
      <c r="A1417" s="18" t="str">
        <f t="shared" si="22"/>
        <v>portfolio_CPP_All_All_CAISO_1-in-2_MONTHLY SYSTEM PEAK DAY_2029_1</v>
      </c>
      <c r="B1417" t="s">
        <v>192</v>
      </c>
      <c r="C1417" t="s">
        <v>121</v>
      </c>
      <c r="D1417" t="s">
        <v>7</v>
      </c>
      <c r="E1417" t="s">
        <v>7</v>
      </c>
      <c r="F1417" t="s">
        <v>110</v>
      </c>
      <c r="G1417" t="s">
        <v>111</v>
      </c>
      <c r="H1417" t="s">
        <v>20</v>
      </c>
      <c r="I1417">
        <v>2029</v>
      </c>
      <c r="J1417">
        <v>1</v>
      </c>
      <c r="K1417">
        <v>13409.599</v>
      </c>
      <c r="L1417">
        <v>372012.79999999999</v>
      </c>
      <c r="M1417">
        <v>361378.9</v>
      </c>
      <c r="N1417">
        <v>355840.9</v>
      </c>
      <c r="O1417">
        <v>356196.2</v>
      </c>
      <c r="P1417">
        <v>370047.6</v>
      </c>
      <c r="Q1417">
        <v>406160.3</v>
      </c>
      <c r="R1417">
        <v>456411.8</v>
      </c>
      <c r="S1417">
        <v>492780.2</v>
      </c>
      <c r="T1417">
        <v>524078.5</v>
      </c>
      <c r="U1417">
        <v>545608.5</v>
      </c>
      <c r="V1417">
        <v>562347.6</v>
      </c>
      <c r="W1417">
        <v>570877.1</v>
      </c>
      <c r="X1417">
        <v>573498.1</v>
      </c>
      <c r="Y1417">
        <v>575925.6</v>
      </c>
      <c r="Z1417">
        <v>572179.6</v>
      </c>
      <c r="AA1417">
        <v>559356.80000000005</v>
      </c>
      <c r="AB1417">
        <v>542487.6</v>
      </c>
      <c r="AC1417">
        <v>529392.69999999995</v>
      </c>
      <c r="AD1417">
        <v>503023.4</v>
      </c>
      <c r="AE1417">
        <v>489020.3</v>
      </c>
      <c r="AF1417">
        <v>471780.3</v>
      </c>
      <c r="AG1417">
        <v>450548.3</v>
      </c>
      <c r="AH1417">
        <v>420952.2</v>
      </c>
      <c r="AI1417">
        <v>395049.5</v>
      </c>
      <c r="AJ1417">
        <v>44.421759999999999</v>
      </c>
      <c r="AK1417">
        <v>43.604790000000001</v>
      </c>
      <c r="AL1417">
        <v>42.251049999999999</v>
      </c>
      <c r="AM1417">
        <v>41.693739999999998</v>
      </c>
      <c r="AN1417">
        <v>41.248080000000002</v>
      </c>
      <c r="AO1417">
        <v>41.198999999999998</v>
      </c>
      <c r="AP1417">
        <v>40.796579999999999</v>
      </c>
      <c r="AQ1417">
        <v>40.647410000000001</v>
      </c>
      <c r="AR1417">
        <v>44.663069999999998</v>
      </c>
      <c r="AS1417">
        <v>49.696010000000001</v>
      </c>
      <c r="AT1417">
        <v>52.286499999999997</v>
      </c>
      <c r="AU1417">
        <v>55.05782</v>
      </c>
      <c r="AV1417">
        <v>56.146450000000002</v>
      </c>
      <c r="AW1417">
        <v>56.811619999999998</v>
      </c>
      <c r="AX1417">
        <v>56.957329999999999</v>
      </c>
      <c r="AY1417">
        <v>57.827419999999996</v>
      </c>
      <c r="AZ1417">
        <v>56.902169999999998</v>
      </c>
      <c r="BA1417">
        <v>54.810490000000001</v>
      </c>
      <c r="BB1417">
        <v>52.853520000000003</v>
      </c>
      <c r="BC1417">
        <v>50.816769999999998</v>
      </c>
      <c r="BD1417">
        <v>49.926479999999998</v>
      </c>
      <c r="BE1417">
        <v>49.098860000000002</v>
      </c>
      <c r="BF1417">
        <v>48.138309999999997</v>
      </c>
      <c r="BG1417">
        <v>47.448239999999998</v>
      </c>
      <c r="BH1417">
        <v>945.96450000000004</v>
      </c>
      <c r="BI1417">
        <v>1750.943</v>
      </c>
      <c r="BJ1417">
        <v>2970.9789999999998</v>
      </c>
      <c r="BK1417">
        <v>2992.78</v>
      </c>
      <c r="BL1417">
        <v>4333.7889999999998</v>
      </c>
      <c r="BM1417">
        <v>8190.7690000000002</v>
      </c>
      <c r="BN1417">
        <v>9836.73</v>
      </c>
      <c r="BO1417">
        <v>10256.200000000001</v>
      </c>
      <c r="BP1417">
        <v>6671.4660000000003</v>
      </c>
      <c r="BQ1417">
        <v>2535.3690000000001</v>
      </c>
      <c r="BR1417">
        <v>5485.7619999999997</v>
      </c>
      <c r="BS1417">
        <v>2715.1909999999998</v>
      </c>
      <c r="BT1417">
        <v>3153.9079999999999</v>
      </c>
      <c r="BU1417">
        <v>4390.5119999999997</v>
      </c>
      <c r="BV1417">
        <v>6884.6440000000002</v>
      </c>
      <c r="BW1417">
        <v>7125.8540000000003</v>
      </c>
      <c r="BX1417">
        <v>7389.1149999999998</v>
      </c>
      <c r="BY1417">
        <v>6081.1610000000001</v>
      </c>
      <c r="BZ1417">
        <v>163.06620000000001</v>
      </c>
      <c r="CA1417">
        <v>-684.83450000000005</v>
      </c>
      <c r="CB1417">
        <v>-682.20749999999998</v>
      </c>
      <c r="CC1417">
        <v>-3668.45</v>
      </c>
      <c r="CD1417">
        <v>-815.06569999999999</v>
      </c>
      <c r="CE1417">
        <v>-2380.6970000000001</v>
      </c>
      <c r="CF1417" s="23">
        <v>5492476</v>
      </c>
      <c r="CG1417" s="23">
        <v>9107530</v>
      </c>
      <c r="CH1417" s="23">
        <v>7947907</v>
      </c>
      <c r="CI1417" s="23">
        <v>6017291</v>
      </c>
      <c r="CJ1417" s="23">
        <v>5134464</v>
      </c>
      <c r="CK1417" s="23">
        <v>2489512</v>
      </c>
      <c r="CL1417" s="23">
        <v>3319077</v>
      </c>
      <c r="CM1417" s="23">
        <v>3408776</v>
      </c>
      <c r="CN1417" s="23">
        <v>2408050</v>
      </c>
      <c r="CO1417" s="23">
        <v>11600000</v>
      </c>
      <c r="CP1417" s="23">
        <v>2097642</v>
      </c>
      <c r="CQ1417" s="23">
        <v>17900000</v>
      </c>
      <c r="CR1417" s="23">
        <v>20600000</v>
      </c>
      <c r="CS1417" s="23">
        <v>23100000</v>
      </c>
      <c r="CT1417" s="23">
        <v>22200000</v>
      </c>
      <c r="CU1417" s="23">
        <v>18300000</v>
      </c>
      <c r="CV1417" s="23">
        <v>19300000</v>
      </c>
      <c r="CW1417" s="23">
        <v>18700000</v>
      </c>
      <c r="CX1417" s="23">
        <v>19400000</v>
      </c>
      <c r="CY1417" s="23">
        <v>15800000</v>
      </c>
      <c r="CZ1417" s="23">
        <v>15200000</v>
      </c>
      <c r="DA1417" s="23">
        <v>3942209</v>
      </c>
      <c r="DB1417" s="23">
        <v>4060473</v>
      </c>
      <c r="DC1417" s="23">
        <v>4408360</v>
      </c>
      <c r="DD1417">
        <v>0</v>
      </c>
      <c r="DE1417">
        <v>0</v>
      </c>
      <c r="DF1417">
        <v>0</v>
      </c>
    </row>
    <row r="1418" spans="1:110" x14ac:dyDescent="0.25">
      <c r="A1418" s="18" t="str">
        <f t="shared" si="22"/>
        <v>portfolio_CPP_All_All_CAISO_1-in-2_MONTHLY SYSTEM PEAK DAY_2030_1</v>
      </c>
      <c r="B1418" t="s">
        <v>192</v>
      </c>
      <c r="C1418" t="s">
        <v>121</v>
      </c>
      <c r="D1418" t="s">
        <v>7</v>
      </c>
      <c r="E1418" t="s">
        <v>7</v>
      </c>
      <c r="F1418" t="s">
        <v>110</v>
      </c>
      <c r="G1418" t="s">
        <v>111</v>
      </c>
      <c r="H1418" t="s">
        <v>20</v>
      </c>
      <c r="I1418">
        <v>2030</v>
      </c>
      <c r="J1418">
        <v>1</v>
      </c>
      <c r="K1418">
        <v>13329.9</v>
      </c>
      <c r="L1418">
        <v>374894.3</v>
      </c>
      <c r="M1418">
        <v>364180.7</v>
      </c>
      <c r="N1418">
        <v>358596.7</v>
      </c>
      <c r="O1418">
        <v>358940.8</v>
      </c>
      <c r="P1418">
        <v>372874.5</v>
      </c>
      <c r="Q1418">
        <v>409209.3</v>
      </c>
      <c r="R1418">
        <v>459775</v>
      </c>
      <c r="S1418">
        <v>496327.1</v>
      </c>
      <c r="T1418">
        <v>527655.19999999995</v>
      </c>
      <c r="U1418">
        <v>549172.30000000005</v>
      </c>
      <c r="V1418">
        <v>565958.9</v>
      </c>
      <c r="W1418">
        <v>574508.6</v>
      </c>
      <c r="X1418">
        <v>577135.9</v>
      </c>
      <c r="Y1418">
        <v>579546.6</v>
      </c>
      <c r="Z1418">
        <v>575757.9</v>
      </c>
      <c r="AA1418">
        <v>562843.30000000005</v>
      </c>
      <c r="AB1418">
        <v>545836.30000000005</v>
      </c>
      <c r="AC1418">
        <v>532667.1</v>
      </c>
      <c r="AD1418">
        <v>506156.7</v>
      </c>
      <c r="AE1418">
        <v>492088.8</v>
      </c>
      <c r="AF1418">
        <v>474775.1</v>
      </c>
      <c r="AG1418">
        <v>453608.5</v>
      </c>
      <c r="AH1418">
        <v>424035.4</v>
      </c>
      <c r="AI1418">
        <v>398066.8</v>
      </c>
      <c r="AJ1418">
        <v>44.42118</v>
      </c>
      <c r="AK1418">
        <v>43.603990000000003</v>
      </c>
      <c r="AL1418">
        <v>42.250320000000002</v>
      </c>
      <c r="AM1418">
        <v>41.693379999999998</v>
      </c>
      <c r="AN1418">
        <v>41.247419999999998</v>
      </c>
      <c r="AO1418">
        <v>41.198729999999998</v>
      </c>
      <c r="AP1418">
        <v>40.79609</v>
      </c>
      <c r="AQ1418">
        <v>40.646810000000002</v>
      </c>
      <c r="AR1418">
        <v>44.663089999999997</v>
      </c>
      <c r="AS1418">
        <v>49.696359999999999</v>
      </c>
      <c r="AT1418">
        <v>52.286769999999997</v>
      </c>
      <c r="AU1418">
        <v>55.058059999999998</v>
      </c>
      <c r="AV1418">
        <v>56.146590000000003</v>
      </c>
      <c r="AW1418">
        <v>56.811970000000002</v>
      </c>
      <c r="AX1418">
        <v>56.957500000000003</v>
      </c>
      <c r="AY1418">
        <v>57.827390000000001</v>
      </c>
      <c r="AZ1418">
        <v>56.902050000000003</v>
      </c>
      <c r="BA1418">
        <v>54.81006</v>
      </c>
      <c r="BB1418">
        <v>52.852890000000002</v>
      </c>
      <c r="BC1418">
        <v>50.815649999999998</v>
      </c>
      <c r="BD1418">
        <v>49.925280000000001</v>
      </c>
      <c r="BE1418">
        <v>49.098050000000001</v>
      </c>
      <c r="BF1418">
        <v>48.13738</v>
      </c>
      <c r="BG1418">
        <v>47.447409999999998</v>
      </c>
      <c r="BH1418">
        <v>965.63480000000004</v>
      </c>
      <c r="BI1418">
        <v>1787.3520000000001</v>
      </c>
      <c r="BJ1418">
        <v>3032.7579999999998</v>
      </c>
      <c r="BK1418">
        <v>3055.011</v>
      </c>
      <c r="BL1418">
        <v>4423.9049999999997</v>
      </c>
      <c r="BM1418">
        <v>8361.0879999999997</v>
      </c>
      <c r="BN1418">
        <v>10041.280000000001</v>
      </c>
      <c r="BO1418">
        <v>10469.469999999999</v>
      </c>
      <c r="BP1418">
        <v>6810.192</v>
      </c>
      <c r="BQ1418">
        <v>2588.09</v>
      </c>
      <c r="BR1418">
        <v>5599.8329999999996</v>
      </c>
      <c r="BS1418">
        <v>2771.6509999999998</v>
      </c>
      <c r="BT1418">
        <v>3219.49</v>
      </c>
      <c r="BU1418">
        <v>4481.808</v>
      </c>
      <c r="BV1418">
        <v>7027.8029999999999</v>
      </c>
      <c r="BW1418">
        <v>7274.0290000000005</v>
      </c>
      <c r="BX1418">
        <v>7542.7640000000001</v>
      </c>
      <c r="BY1418">
        <v>6207.6120000000001</v>
      </c>
      <c r="BZ1418">
        <v>166.45699999999999</v>
      </c>
      <c r="CA1418">
        <v>-699.07489999999996</v>
      </c>
      <c r="CB1418">
        <v>-696.39329999999995</v>
      </c>
      <c r="CC1418">
        <v>-3744.732</v>
      </c>
      <c r="CD1418">
        <v>-832.01409999999998</v>
      </c>
      <c r="CE1418">
        <v>-2430.201</v>
      </c>
      <c r="CF1418" s="23">
        <v>5723272</v>
      </c>
      <c r="CG1418" s="23">
        <v>9490231</v>
      </c>
      <c r="CH1418" s="23">
        <v>8281880</v>
      </c>
      <c r="CI1418" s="23">
        <v>6270139</v>
      </c>
      <c r="CJ1418" s="23">
        <v>5350216</v>
      </c>
      <c r="CK1418" s="23">
        <v>2594122</v>
      </c>
      <c r="CL1418" s="23">
        <v>3458546</v>
      </c>
      <c r="CM1418" s="23">
        <v>3552013</v>
      </c>
      <c r="CN1418" s="23">
        <v>2509237</v>
      </c>
      <c r="CO1418" s="23">
        <v>12100000</v>
      </c>
      <c r="CP1418" s="23">
        <v>2185786</v>
      </c>
      <c r="CQ1418" s="23">
        <v>18600000</v>
      </c>
      <c r="CR1418" s="23">
        <v>21500000</v>
      </c>
      <c r="CS1418" s="23">
        <v>24100000</v>
      </c>
      <c r="CT1418" s="23">
        <v>23200000</v>
      </c>
      <c r="CU1418" s="23">
        <v>19100000</v>
      </c>
      <c r="CV1418" s="23">
        <v>20100000</v>
      </c>
      <c r="CW1418" s="23">
        <v>19500000</v>
      </c>
      <c r="CX1418" s="23">
        <v>20200000</v>
      </c>
      <c r="CY1418" s="23">
        <v>16500000</v>
      </c>
      <c r="CZ1418" s="23">
        <v>15800000</v>
      </c>
      <c r="DA1418" s="23">
        <v>4107861</v>
      </c>
      <c r="DB1418" s="23">
        <v>4231096</v>
      </c>
      <c r="DC1418" s="23">
        <v>4593601</v>
      </c>
      <c r="DD1418">
        <v>0</v>
      </c>
      <c r="DE1418">
        <v>0</v>
      </c>
      <c r="DF1418">
        <v>0</v>
      </c>
    </row>
    <row r="1419" spans="1:110" x14ac:dyDescent="0.25">
      <c r="A1419" s="18" t="str">
        <f t="shared" si="22"/>
        <v>portfolio_CPP_All_All_CAISO_1-in-2_MONTHLY SYSTEM PEAK DAY_2019_2</v>
      </c>
      <c r="B1419" t="s">
        <v>192</v>
      </c>
      <c r="C1419" t="s">
        <v>121</v>
      </c>
      <c r="D1419" t="s">
        <v>7</v>
      </c>
      <c r="E1419" t="s">
        <v>7</v>
      </c>
      <c r="F1419" t="s">
        <v>110</v>
      </c>
      <c r="G1419" t="s">
        <v>111</v>
      </c>
      <c r="H1419" t="s">
        <v>20</v>
      </c>
      <c r="I1419">
        <v>2019</v>
      </c>
      <c r="J1419">
        <v>2</v>
      </c>
      <c r="K1419">
        <v>14288</v>
      </c>
      <c r="L1419">
        <v>346700.7</v>
      </c>
      <c r="M1419">
        <v>336764.3</v>
      </c>
      <c r="N1419">
        <v>331633.3</v>
      </c>
      <c r="O1419">
        <v>332101</v>
      </c>
      <c r="P1419">
        <v>345253.4</v>
      </c>
      <c r="Q1419">
        <v>379471.5</v>
      </c>
      <c r="R1419">
        <v>427034.5</v>
      </c>
      <c r="S1419">
        <v>461884.7</v>
      </c>
      <c r="T1419">
        <v>493127.2</v>
      </c>
      <c r="U1419">
        <v>514944.8</v>
      </c>
      <c r="V1419">
        <v>531347</v>
      </c>
      <c r="W1419">
        <v>539743.19999999995</v>
      </c>
      <c r="X1419">
        <v>542323.1</v>
      </c>
      <c r="Y1419">
        <v>544931.80000000005</v>
      </c>
      <c r="Z1419">
        <v>541574.69999999995</v>
      </c>
      <c r="AA1419">
        <v>529551.69999999995</v>
      </c>
      <c r="AB1419">
        <v>513900.2</v>
      </c>
      <c r="AC1419">
        <v>501431.5</v>
      </c>
      <c r="AD1419">
        <v>476239.7</v>
      </c>
      <c r="AE1419">
        <v>462764.3</v>
      </c>
      <c r="AF1419">
        <v>446112.8</v>
      </c>
      <c r="AG1419">
        <v>424083.20000000001</v>
      </c>
      <c r="AH1419">
        <v>394039.9</v>
      </c>
      <c r="AI1419">
        <v>368585.3</v>
      </c>
      <c r="AJ1419">
        <v>48.039200000000001</v>
      </c>
      <c r="AK1419">
        <v>48.574350000000003</v>
      </c>
      <c r="AL1419">
        <v>48.149470000000001</v>
      </c>
      <c r="AM1419">
        <v>48.00103</v>
      </c>
      <c r="AN1419">
        <v>47.224429999999998</v>
      </c>
      <c r="AO1419">
        <v>46.73789</v>
      </c>
      <c r="AP1419">
        <v>46.109610000000004</v>
      </c>
      <c r="AQ1419">
        <v>45.930280000000003</v>
      </c>
      <c r="AR1419">
        <v>47.275120000000001</v>
      </c>
      <c r="AS1419">
        <v>49.921759999999999</v>
      </c>
      <c r="AT1419">
        <v>51.15813</v>
      </c>
      <c r="AU1419">
        <v>52.914499999999997</v>
      </c>
      <c r="AV1419">
        <v>54.172370000000001</v>
      </c>
      <c r="AW1419">
        <v>55.09525</v>
      </c>
      <c r="AX1419">
        <v>55.214289999999998</v>
      </c>
      <c r="AY1419">
        <v>55.283079999999998</v>
      </c>
      <c r="AZ1419">
        <v>54.364379999999997</v>
      </c>
      <c r="BA1419">
        <v>53.152180000000001</v>
      </c>
      <c r="BB1419">
        <v>50.917789999999997</v>
      </c>
      <c r="BC1419">
        <v>49.598080000000003</v>
      </c>
      <c r="BD1419">
        <v>48.993380000000002</v>
      </c>
      <c r="BE1419">
        <v>46.976170000000003</v>
      </c>
      <c r="BF1419">
        <v>46.337330000000001</v>
      </c>
      <c r="BG1419">
        <v>45.539569999999998</v>
      </c>
      <c r="BH1419">
        <v>761.18230000000005</v>
      </c>
      <c r="BI1419">
        <v>1408.9190000000001</v>
      </c>
      <c r="BJ1419">
        <v>2390.636</v>
      </c>
      <c r="BK1419">
        <v>2408.1790000000001</v>
      </c>
      <c r="BL1419">
        <v>3487.239</v>
      </c>
      <c r="BM1419">
        <v>6590.8090000000002</v>
      </c>
      <c r="BN1419">
        <v>7915.2520000000004</v>
      </c>
      <c r="BO1419">
        <v>8252.7849999999999</v>
      </c>
      <c r="BP1419">
        <v>5368.2809999999999</v>
      </c>
      <c r="BQ1419">
        <v>2040.1179999999999</v>
      </c>
      <c r="BR1419">
        <v>4414.1890000000003</v>
      </c>
      <c r="BS1419">
        <v>2184.8139999999999</v>
      </c>
      <c r="BT1419">
        <v>2537.8330000000001</v>
      </c>
      <c r="BU1419">
        <v>3532.8820000000001</v>
      </c>
      <c r="BV1419">
        <v>5539.8180000000002</v>
      </c>
      <c r="BW1419">
        <v>5733.9110000000001</v>
      </c>
      <c r="BX1419">
        <v>5945.7470000000003</v>
      </c>
      <c r="BY1419">
        <v>4893.2839999999997</v>
      </c>
      <c r="BZ1419">
        <v>131.21369999999999</v>
      </c>
      <c r="CA1419">
        <v>-551.06100000000004</v>
      </c>
      <c r="CB1419">
        <v>-548.94669999999996</v>
      </c>
      <c r="CC1419">
        <v>-2951.866</v>
      </c>
      <c r="CD1419">
        <v>-655.85360000000003</v>
      </c>
      <c r="CE1419">
        <v>-1915.6579999999999</v>
      </c>
      <c r="CF1419" s="23">
        <v>3822471</v>
      </c>
      <c r="CG1419" s="23">
        <v>5895442</v>
      </c>
      <c r="CH1419" s="23">
        <v>5147918</v>
      </c>
      <c r="CI1419" s="23">
        <v>3897948</v>
      </c>
      <c r="CJ1419" s="23">
        <v>3317572</v>
      </c>
      <c r="CK1419" s="23">
        <v>1611802</v>
      </c>
      <c r="CL1419" s="23">
        <v>2151891</v>
      </c>
      <c r="CM1419" s="23">
        <v>2210156</v>
      </c>
      <c r="CN1419" s="23">
        <v>1562396</v>
      </c>
      <c r="CO1419" s="23">
        <v>7512148</v>
      </c>
      <c r="CP1419" s="23">
        <v>1360780</v>
      </c>
      <c r="CQ1419" s="23">
        <v>11600000</v>
      </c>
      <c r="CR1419" s="23">
        <v>13400000</v>
      </c>
      <c r="CS1419" s="23">
        <v>15000000</v>
      </c>
      <c r="CT1419" s="23">
        <v>14400000</v>
      </c>
      <c r="CU1419" s="23">
        <v>11900000</v>
      </c>
      <c r="CV1419" s="23">
        <v>12500000</v>
      </c>
      <c r="CW1419" s="23">
        <v>12100000</v>
      </c>
      <c r="CX1419" s="23">
        <v>12600000</v>
      </c>
      <c r="CY1419" s="23">
        <v>10300000</v>
      </c>
      <c r="CZ1419" s="23">
        <v>9860935</v>
      </c>
      <c r="DA1419" s="23">
        <v>2555501</v>
      </c>
      <c r="DB1419" s="23">
        <v>2629893</v>
      </c>
      <c r="DC1419" s="23">
        <v>2858723</v>
      </c>
      <c r="DD1419">
        <v>0</v>
      </c>
      <c r="DE1419">
        <v>0</v>
      </c>
      <c r="DF1419">
        <v>0</v>
      </c>
    </row>
    <row r="1420" spans="1:110" x14ac:dyDescent="0.25">
      <c r="A1420" s="18" t="str">
        <f t="shared" si="22"/>
        <v>portfolio_CPP_All_All_CAISO_1-in-2_MONTHLY SYSTEM PEAK DAY_2020_2</v>
      </c>
      <c r="B1420" t="s">
        <v>192</v>
      </c>
      <c r="C1420" t="s">
        <v>121</v>
      </c>
      <c r="D1420" t="s">
        <v>7</v>
      </c>
      <c r="E1420" t="s">
        <v>7</v>
      </c>
      <c r="F1420" t="s">
        <v>110</v>
      </c>
      <c r="G1420" t="s">
        <v>111</v>
      </c>
      <c r="H1420" t="s">
        <v>20</v>
      </c>
      <c r="I1420">
        <v>2020</v>
      </c>
      <c r="J1420">
        <v>2</v>
      </c>
      <c r="K1420">
        <v>14189.973</v>
      </c>
      <c r="L1420">
        <v>348493.9</v>
      </c>
      <c r="M1420">
        <v>338508.6</v>
      </c>
      <c r="N1420">
        <v>333348.2</v>
      </c>
      <c r="O1420">
        <v>333805.2</v>
      </c>
      <c r="P1420">
        <v>347002.2</v>
      </c>
      <c r="Q1420">
        <v>381343.3</v>
      </c>
      <c r="R1420">
        <v>429082.2</v>
      </c>
      <c r="S1420">
        <v>464020.8</v>
      </c>
      <c r="T1420">
        <v>495225.8</v>
      </c>
      <c r="U1420">
        <v>516988</v>
      </c>
      <c r="V1420">
        <v>533398</v>
      </c>
      <c r="W1420">
        <v>541794.80000000005</v>
      </c>
      <c r="X1420">
        <v>544374.9</v>
      </c>
      <c r="Y1420">
        <v>546963.80000000005</v>
      </c>
      <c r="Z1420">
        <v>543576.4</v>
      </c>
      <c r="AA1420">
        <v>531498.19999999995</v>
      </c>
      <c r="AB1420">
        <v>515759</v>
      </c>
      <c r="AC1420">
        <v>503251.3</v>
      </c>
      <c r="AD1420">
        <v>477988.3</v>
      </c>
      <c r="AE1420">
        <v>464484.1</v>
      </c>
      <c r="AF1420">
        <v>447802.5</v>
      </c>
      <c r="AG1420">
        <v>425874.3</v>
      </c>
      <c r="AH1420">
        <v>395911.9</v>
      </c>
      <c r="AI1420">
        <v>370451.8</v>
      </c>
      <c r="AJ1420">
        <v>48.038690000000003</v>
      </c>
      <c r="AK1420">
        <v>48.573779999999999</v>
      </c>
      <c r="AL1420">
        <v>48.149140000000003</v>
      </c>
      <c r="AM1420">
        <v>48.00076</v>
      </c>
      <c r="AN1420">
        <v>47.224029999999999</v>
      </c>
      <c r="AO1420">
        <v>46.737470000000002</v>
      </c>
      <c r="AP1420">
        <v>46.109439999999999</v>
      </c>
      <c r="AQ1420">
        <v>45.929900000000004</v>
      </c>
      <c r="AR1420">
        <v>47.27516</v>
      </c>
      <c r="AS1420">
        <v>49.92174</v>
      </c>
      <c r="AT1420">
        <v>51.158160000000002</v>
      </c>
      <c r="AU1420">
        <v>52.914439999999999</v>
      </c>
      <c r="AV1420">
        <v>54.172260000000001</v>
      </c>
      <c r="AW1420">
        <v>55.095350000000003</v>
      </c>
      <c r="AX1420">
        <v>55.21425</v>
      </c>
      <c r="AY1420">
        <v>55.283119999999997</v>
      </c>
      <c r="AZ1420">
        <v>54.36439</v>
      </c>
      <c r="BA1420">
        <v>53.152030000000003</v>
      </c>
      <c r="BB1420">
        <v>50.917169999999999</v>
      </c>
      <c r="BC1420">
        <v>49.597160000000002</v>
      </c>
      <c r="BD1420">
        <v>48.992780000000003</v>
      </c>
      <c r="BE1420">
        <v>46.97495</v>
      </c>
      <c r="BF1420">
        <v>46.336320000000001</v>
      </c>
      <c r="BG1420">
        <v>45.538730000000001</v>
      </c>
      <c r="BH1420">
        <v>776.68010000000004</v>
      </c>
      <c r="BI1420">
        <v>1437.604</v>
      </c>
      <c r="BJ1420">
        <v>2439.31</v>
      </c>
      <c r="BK1420">
        <v>2457.21</v>
      </c>
      <c r="BL1420">
        <v>3558.24</v>
      </c>
      <c r="BM1420">
        <v>6724.9989999999998</v>
      </c>
      <c r="BN1420">
        <v>8076.4080000000004</v>
      </c>
      <c r="BO1420">
        <v>8420.8140000000003</v>
      </c>
      <c r="BP1420">
        <v>5477.58</v>
      </c>
      <c r="BQ1420">
        <v>2081.6550000000002</v>
      </c>
      <c r="BR1420">
        <v>4504.0630000000001</v>
      </c>
      <c r="BS1420">
        <v>2229.297</v>
      </c>
      <c r="BT1420">
        <v>2589.5039999999999</v>
      </c>
      <c r="BU1420">
        <v>3604.8119999999999</v>
      </c>
      <c r="BV1420">
        <v>5652.61</v>
      </c>
      <c r="BW1420">
        <v>5850.6540000000005</v>
      </c>
      <c r="BX1420">
        <v>6066.8040000000001</v>
      </c>
      <c r="BY1420">
        <v>4992.9129999999996</v>
      </c>
      <c r="BZ1420">
        <v>133.8852</v>
      </c>
      <c r="CA1420">
        <v>-562.28070000000002</v>
      </c>
      <c r="CB1420">
        <v>-560.12339999999995</v>
      </c>
      <c r="CC1420">
        <v>-3011.9670000000001</v>
      </c>
      <c r="CD1420">
        <v>-669.20699999999999</v>
      </c>
      <c r="CE1420">
        <v>-1954.6610000000001</v>
      </c>
      <c r="CF1420" s="23">
        <v>3979708</v>
      </c>
      <c r="CG1420" s="23">
        <v>6137951</v>
      </c>
      <c r="CH1420" s="23">
        <v>5359678</v>
      </c>
      <c r="CI1420" s="23">
        <v>4058290</v>
      </c>
      <c r="CJ1420" s="23">
        <v>3454040</v>
      </c>
      <c r="CK1420" s="23">
        <v>1678103</v>
      </c>
      <c r="CL1420" s="23">
        <v>2240409</v>
      </c>
      <c r="CM1420" s="23">
        <v>2301071</v>
      </c>
      <c r="CN1420" s="23">
        <v>1626665</v>
      </c>
      <c r="CO1420" s="23">
        <v>7821160</v>
      </c>
      <c r="CP1420" s="23">
        <v>1416755</v>
      </c>
      <c r="CQ1420" s="23">
        <v>12100000</v>
      </c>
      <c r="CR1420" s="23">
        <v>13900000</v>
      </c>
      <c r="CS1420" s="23">
        <v>15600000</v>
      </c>
      <c r="CT1420" s="23">
        <v>15000000</v>
      </c>
      <c r="CU1420" s="23">
        <v>12400000</v>
      </c>
      <c r="CV1420" s="23">
        <v>13000000</v>
      </c>
      <c r="CW1420" s="23">
        <v>12600000</v>
      </c>
      <c r="CX1420" s="23">
        <v>13100000</v>
      </c>
      <c r="CY1420" s="23">
        <v>10700000</v>
      </c>
      <c r="CZ1420" s="23">
        <v>10300000</v>
      </c>
      <c r="DA1420" s="23">
        <v>2660622</v>
      </c>
      <c r="DB1420" s="23">
        <v>2738074</v>
      </c>
      <c r="DC1420" s="23">
        <v>2976317</v>
      </c>
      <c r="DD1420">
        <v>0</v>
      </c>
      <c r="DE1420">
        <v>0</v>
      </c>
      <c r="DF1420">
        <v>0</v>
      </c>
    </row>
    <row r="1421" spans="1:110" x14ac:dyDescent="0.25">
      <c r="A1421" s="18" t="str">
        <f t="shared" si="22"/>
        <v>portfolio_CPP_All_All_CAISO_1-in-2_MONTHLY SYSTEM PEAK DAY_2021_2</v>
      </c>
      <c r="B1421" t="s">
        <v>192</v>
      </c>
      <c r="C1421" t="s">
        <v>121</v>
      </c>
      <c r="D1421" t="s">
        <v>7</v>
      </c>
      <c r="E1421" t="s">
        <v>7</v>
      </c>
      <c r="F1421" t="s">
        <v>110</v>
      </c>
      <c r="G1421" t="s">
        <v>111</v>
      </c>
      <c r="H1421" t="s">
        <v>20</v>
      </c>
      <c r="I1421">
        <v>2021</v>
      </c>
      <c r="J1421">
        <v>2</v>
      </c>
      <c r="K1421">
        <v>14085.127</v>
      </c>
      <c r="L1421">
        <v>349234.7</v>
      </c>
      <c r="M1421">
        <v>339230.1</v>
      </c>
      <c r="N1421">
        <v>334056.5</v>
      </c>
      <c r="O1421">
        <v>334504.09999999998</v>
      </c>
      <c r="P1421">
        <v>347710.9</v>
      </c>
      <c r="Q1421">
        <v>382082.5</v>
      </c>
      <c r="R1421">
        <v>429867.8</v>
      </c>
      <c r="S1421">
        <v>464808.7</v>
      </c>
      <c r="T1421">
        <v>495923.6</v>
      </c>
      <c r="U1421">
        <v>517599.9</v>
      </c>
      <c r="V1421">
        <v>533984.4</v>
      </c>
      <c r="W1421">
        <v>542365.19999999995</v>
      </c>
      <c r="X1421">
        <v>544940.5</v>
      </c>
      <c r="Y1421">
        <v>547508.80000000005</v>
      </c>
      <c r="Z1421">
        <v>544104.1</v>
      </c>
      <c r="AA1421">
        <v>532005.69999999995</v>
      </c>
      <c r="AB1421">
        <v>516227.8</v>
      </c>
      <c r="AC1421">
        <v>503713.5</v>
      </c>
      <c r="AD1421">
        <v>478443.3</v>
      </c>
      <c r="AE1421">
        <v>464942.4</v>
      </c>
      <c r="AF1421">
        <v>448269.5</v>
      </c>
      <c r="AG1421">
        <v>426463.7</v>
      </c>
      <c r="AH1421">
        <v>396623.1</v>
      </c>
      <c r="AI1421">
        <v>371208</v>
      </c>
      <c r="AJ1421">
        <v>48.038290000000003</v>
      </c>
      <c r="AK1421">
        <v>48.573320000000002</v>
      </c>
      <c r="AL1421">
        <v>48.148879999999998</v>
      </c>
      <c r="AM1421">
        <v>48.00056</v>
      </c>
      <c r="AN1421">
        <v>47.223709999999997</v>
      </c>
      <c r="AO1421">
        <v>46.737130000000001</v>
      </c>
      <c r="AP1421">
        <v>46.109299999999998</v>
      </c>
      <c r="AQ1421">
        <v>45.929589999999997</v>
      </c>
      <c r="AR1421">
        <v>47.275190000000002</v>
      </c>
      <c r="AS1421">
        <v>49.921720000000001</v>
      </c>
      <c r="AT1421">
        <v>51.158180000000002</v>
      </c>
      <c r="AU1421">
        <v>52.914389999999997</v>
      </c>
      <c r="AV1421">
        <v>54.172179999999997</v>
      </c>
      <c r="AW1421">
        <v>55.09543</v>
      </c>
      <c r="AX1421">
        <v>55.214210000000001</v>
      </c>
      <c r="AY1421">
        <v>55.283149999999999</v>
      </c>
      <c r="AZ1421">
        <v>54.36439</v>
      </c>
      <c r="BA1421">
        <v>53.151919999999997</v>
      </c>
      <c r="BB1421">
        <v>50.916679999999999</v>
      </c>
      <c r="BC1421">
        <v>49.596429999999998</v>
      </c>
      <c r="BD1421">
        <v>48.9923</v>
      </c>
      <c r="BE1421">
        <v>46.973970000000001</v>
      </c>
      <c r="BF1421">
        <v>46.335520000000002</v>
      </c>
      <c r="BG1421">
        <v>45.538049999999998</v>
      </c>
      <c r="BH1421">
        <v>787.40940000000001</v>
      </c>
      <c r="BI1421">
        <v>1457.4639999999999</v>
      </c>
      <c r="BJ1421">
        <v>2473.0070000000001</v>
      </c>
      <c r="BK1421">
        <v>2491.154</v>
      </c>
      <c r="BL1421">
        <v>3607.3939999999998</v>
      </c>
      <c r="BM1421">
        <v>6817.9</v>
      </c>
      <c r="BN1421">
        <v>8187.9780000000001</v>
      </c>
      <c r="BO1421">
        <v>8537.1419999999998</v>
      </c>
      <c r="BP1421">
        <v>5553.2489999999998</v>
      </c>
      <c r="BQ1421">
        <v>2110.4119999999998</v>
      </c>
      <c r="BR1421">
        <v>4566.2839999999997</v>
      </c>
      <c r="BS1421">
        <v>2260.0929999999998</v>
      </c>
      <c r="BT1421">
        <v>2625.2759999999998</v>
      </c>
      <c r="BU1421">
        <v>3654.61</v>
      </c>
      <c r="BV1421">
        <v>5730.6970000000001</v>
      </c>
      <c r="BW1421">
        <v>5931.4769999999999</v>
      </c>
      <c r="BX1421">
        <v>6150.6120000000001</v>
      </c>
      <c r="BY1421">
        <v>5061.8860000000004</v>
      </c>
      <c r="BZ1421">
        <v>135.7347</v>
      </c>
      <c r="CA1421">
        <v>-570.04819999999995</v>
      </c>
      <c r="CB1421">
        <v>-567.86109999999996</v>
      </c>
      <c r="CC1421">
        <v>-3053.5749999999998</v>
      </c>
      <c r="CD1421">
        <v>-678.45159999999998</v>
      </c>
      <c r="CE1421">
        <v>-1981.664</v>
      </c>
      <c r="CF1421" s="23">
        <v>4090421</v>
      </c>
      <c r="CG1421" s="23">
        <v>6308705</v>
      </c>
      <c r="CH1421" s="23">
        <v>5508781</v>
      </c>
      <c r="CI1421" s="23">
        <v>4171189</v>
      </c>
      <c r="CJ1421" s="23">
        <v>3550130</v>
      </c>
      <c r="CK1421" s="23">
        <v>1724787</v>
      </c>
      <c r="CL1421" s="23">
        <v>2302736</v>
      </c>
      <c r="CM1421" s="23">
        <v>2365085</v>
      </c>
      <c r="CN1421" s="23">
        <v>1671918</v>
      </c>
      <c r="CO1421" s="23">
        <v>8038740</v>
      </c>
      <c r="CP1421" s="23">
        <v>1456169</v>
      </c>
      <c r="CQ1421" s="23">
        <v>12400000</v>
      </c>
      <c r="CR1421" s="23">
        <v>14300000</v>
      </c>
      <c r="CS1421" s="23">
        <v>16100000</v>
      </c>
      <c r="CT1421" s="23">
        <v>15400000</v>
      </c>
      <c r="CU1421" s="23">
        <v>12700000</v>
      </c>
      <c r="CV1421" s="23">
        <v>13400000</v>
      </c>
      <c r="CW1421" s="23">
        <v>12900000</v>
      </c>
      <c r="CX1421" s="23">
        <v>13500000</v>
      </c>
      <c r="CY1421" s="23">
        <v>11000000</v>
      </c>
      <c r="CZ1421" s="23">
        <v>10600000</v>
      </c>
      <c r="DA1421" s="23">
        <v>2734639</v>
      </c>
      <c r="DB1421" s="23">
        <v>2814245</v>
      </c>
      <c r="DC1421" s="23">
        <v>3059116</v>
      </c>
      <c r="DD1421">
        <v>0</v>
      </c>
      <c r="DE1421">
        <v>0</v>
      </c>
      <c r="DF1421">
        <v>0</v>
      </c>
    </row>
    <row r="1422" spans="1:110" x14ac:dyDescent="0.25">
      <c r="A1422" s="18" t="str">
        <f t="shared" si="22"/>
        <v>portfolio_CPP_All_All_CAISO_1-in-2_MONTHLY SYSTEM PEAK DAY_2022_2</v>
      </c>
      <c r="B1422" t="s">
        <v>192</v>
      </c>
      <c r="C1422" t="s">
        <v>121</v>
      </c>
      <c r="D1422" t="s">
        <v>7</v>
      </c>
      <c r="E1422" t="s">
        <v>7</v>
      </c>
      <c r="F1422" t="s">
        <v>110</v>
      </c>
      <c r="G1422" t="s">
        <v>111</v>
      </c>
      <c r="H1422" t="s">
        <v>20</v>
      </c>
      <c r="I1422">
        <v>2022</v>
      </c>
      <c r="J1422">
        <v>2</v>
      </c>
      <c r="K1422">
        <v>13999.453</v>
      </c>
      <c r="L1422">
        <v>352395.3</v>
      </c>
      <c r="M1422">
        <v>342303.3</v>
      </c>
      <c r="N1422">
        <v>337079.2</v>
      </c>
      <c r="O1422">
        <v>337514.7</v>
      </c>
      <c r="P1422">
        <v>350812</v>
      </c>
      <c r="Q1422">
        <v>385427.8</v>
      </c>
      <c r="R1422">
        <v>433558.5</v>
      </c>
      <c r="S1422">
        <v>468701.7</v>
      </c>
      <c r="T1422">
        <v>499851.5</v>
      </c>
      <c r="U1422">
        <v>521515.4</v>
      </c>
      <c r="V1422">
        <v>537952.6</v>
      </c>
      <c r="W1422">
        <v>546356.19999999995</v>
      </c>
      <c r="X1422">
        <v>548938.4</v>
      </c>
      <c r="Y1422">
        <v>551488.69999999995</v>
      </c>
      <c r="Z1422">
        <v>548037.30000000005</v>
      </c>
      <c r="AA1422">
        <v>535838</v>
      </c>
      <c r="AB1422">
        <v>519909</v>
      </c>
      <c r="AC1422">
        <v>507312.9</v>
      </c>
      <c r="AD1422">
        <v>481887.5</v>
      </c>
      <c r="AE1422">
        <v>468314.9</v>
      </c>
      <c r="AF1422">
        <v>451560.7</v>
      </c>
      <c r="AG1422">
        <v>429824.4</v>
      </c>
      <c r="AH1422">
        <v>400006.7</v>
      </c>
      <c r="AI1422">
        <v>374518</v>
      </c>
      <c r="AJ1422">
        <v>48.03763</v>
      </c>
      <c r="AK1422">
        <v>48.572589999999998</v>
      </c>
      <c r="AL1422">
        <v>48.148449999999997</v>
      </c>
      <c r="AM1422">
        <v>48.000219999999999</v>
      </c>
      <c r="AN1422">
        <v>47.223190000000002</v>
      </c>
      <c r="AO1422">
        <v>46.736579999999996</v>
      </c>
      <c r="AP1422">
        <v>46.109079999999999</v>
      </c>
      <c r="AQ1422">
        <v>45.929110000000001</v>
      </c>
      <c r="AR1422">
        <v>47.275239999999997</v>
      </c>
      <c r="AS1422">
        <v>49.921700000000001</v>
      </c>
      <c r="AT1422">
        <v>51.158230000000003</v>
      </c>
      <c r="AU1422">
        <v>52.91431</v>
      </c>
      <c r="AV1422">
        <v>54.172040000000003</v>
      </c>
      <c r="AW1422">
        <v>55.095559999999999</v>
      </c>
      <c r="AX1422">
        <v>55.21416</v>
      </c>
      <c r="AY1422">
        <v>55.283200000000001</v>
      </c>
      <c r="AZ1422">
        <v>54.364400000000003</v>
      </c>
      <c r="BA1422">
        <v>53.151730000000001</v>
      </c>
      <c r="BB1422">
        <v>50.915889999999997</v>
      </c>
      <c r="BC1422">
        <v>49.595260000000003</v>
      </c>
      <c r="BD1422">
        <v>48.991529999999997</v>
      </c>
      <c r="BE1422">
        <v>46.972410000000004</v>
      </c>
      <c r="BF1422">
        <v>46.334220000000002</v>
      </c>
      <c r="BG1422">
        <v>45.536969999999997</v>
      </c>
      <c r="BH1422">
        <v>808.86789999999996</v>
      </c>
      <c r="BI1422">
        <v>1497.183</v>
      </c>
      <c r="BJ1422">
        <v>2540.402</v>
      </c>
      <c r="BK1422">
        <v>2559.0430000000001</v>
      </c>
      <c r="BL1422">
        <v>3705.703</v>
      </c>
      <c r="BM1422">
        <v>7003.7020000000002</v>
      </c>
      <c r="BN1422">
        <v>8411.1170000000002</v>
      </c>
      <c r="BO1422">
        <v>8769.7970000000005</v>
      </c>
      <c r="BP1422">
        <v>5704.5860000000002</v>
      </c>
      <c r="BQ1422">
        <v>2167.9250000000002</v>
      </c>
      <c r="BR1422">
        <v>4690.7250000000004</v>
      </c>
      <c r="BS1422">
        <v>2321.6849999999999</v>
      </c>
      <c r="BT1422">
        <v>2696.82</v>
      </c>
      <c r="BU1422">
        <v>3754.2060000000001</v>
      </c>
      <c r="BV1422">
        <v>5886.87</v>
      </c>
      <c r="BW1422">
        <v>6093.1220000000003</v>
      </c>
      <c r="BX1422">
        <v>6318.2290000000003</v>
      </c>
      <c r="BY1422">
        <v>5199.8329999999996</v>
      </c>
      <c r="BZ1422">
        <v>139.43379999999999</v>
      </c>
      <c r="CA1422">
        <v>-585.58320000000003</v>
      </c>
      <c r="CB1422">
        <v>-583.3365</v>
      </c>
      <c r="CC1422">
        <v>-3136.7910000000002</v>
      </c>
      <c r="CD1422">
        <v>-696.94079999999997</v>
      </c>
      <c r="CE1422">
        <v>-2035.6679999999999</v>
      </c>
      <c r="CF1422" s="23">
        <v>4316404</v>
      </c>
      <c r="CG1422" s="23">
        <v>6657241</v>
      </c>
      <c r="CH1422" s="23">
        <v>5813124</v>
      </c>
      <c r="CI1422" s="23">
        <v>4401634</v>
      </c>
      <c r="CJ1422" s="23">
        <v>3746263</v>
      </c>
      <c r="CK1422" s="23">
        <v>1820076</v>
      </c>
      <c r="CL1422" s="23">
        <v>2429955</v>
      </c>
      <c r="CM1422" s="23">
        <v>2495749</v>
      </c>
      <c r="CN1422" s="23">
        <v>1764286</v>
      </c>
      <c r="CO1422" s="23">
        <v>8482855</v>
      </c>
      <c r="CP1422" s="23">
        <v>1536617</v>
      </c>
      <c r="CQ1422" s="23">
        <v>13100000</v>
      </c>
      <c r="CR1422" s="23">
        <v>15100000</v>
      </c>
      <c r="CS1422" s="23">
        <v>16900000</v>
      </c>
      <c r="CT1422" s="23">
        <v>16300000</v>
      </c>
      <c r="CU1422" s="23">
        <v>13400000</v>
      </c>
      <c r="CV1422" s="23">
        <v>14100000</v>
      </c>
      <c r="CW1422" s="23">
        <v>13700000</v>
      </c>
      <c r="CX1422" s="23">
        <v>14200000</v>
      </c>
      <c r="CY1422" s="23">
        <v>11600000</v>
      </c>
      <c r="CZ1422" s="23">
        <v>11100000</v>
      </c>
      <c r="DA1422" s="23">
        <v>2885719</v>
      </c>
      <c r="DB1422" s="23">
        <v>2969723</v>
      </c>
      <c r="DC1422" s="23">
        <v>3228123</v>
      </c>
      <c r="DD1422">
        <v>0</v>
      </c>
      <c r="DE1422">
        <v>0</v>
      </c>
      <c r="DF1422">
        <v>0</v>
      </c>
    </row>
    <row r="1423" spans="1:110" x14ac:dyDescent="0.25">
      <c r="A1423" s="18" t="str">
        <f t="shared" si="22"/>
        <v>portfolio_CPP_All_All_CAISO_1-in-2_MONTHLY SYSTEM PEAK DAY_2023_2</v>
      </c>
      <c r="B1423" t="s">
        <v>192</v>
      </c>
      <c r="C1423" t="s">
        <v>121</v>
      </c>
      <c r="D1423" t="s">
        <v>7</v>
      </c>
      <c r="E1423" t="s">
        <v>7</v>
      </c>
      <c r="F1423" t="s">
        <v>110</v>
      </c>
      <c r="G1423" t="s">
        <v>111</v>
      </c>
      <c r="H1423" t="s">
        <v>20</v>
      </c>
      <c r="I1423">
        <v>2023</v>
      </c>
      <c r="J1423">
        <v>2</v>
      </c>
      <c r="K1423">
        <v>13922.939</v>
      </c>
      <c r="L1423">
        <v>356640</v>
      </c>
      <c r="M1423">
        <v>346430</v>
      </c>
      <c r="N1423">
        <v>341138.9</v>
      </c>
      <c r="O1423">
        <v>341560.9</v>
      </c>
      <c r="P1423">
        <v>354985.1</v>
      </c>
      <c r="Q1423">
        <v>389940.8</v>
      </c>
      <c r="R1423">
        <v>438551.3</v>
      </c>
      <c r="S1423">
        <v>473986.9</v>
      </c>
      <c r="T1423">
        <v>505228</v>
      </c>
      <c r="U1423">
        <v>526912.9</v>
      </c>
      <c r="V1423">
        <v>543438.4</v>
      </c>
      <c r="W1423">
        <v>551881.9</v>
      </c>
      <c r="X1423">
        <v>554476.4</v>
      </c>
      <c r="Y1423">
        <v>557010.1</v>
      </c>
      <c r="Z1423">
        <v>553498.80000000005</v>
      </c>
      <c r="AA1423">
        <v>541162.5</v>
      </c>
      <c r="AB1423">
        <v>525032</v>
      </c>
      <c r="AC1423">
        <v>512320.5</v>
      </c>
      <c r="AD1423">
        <v>486673.2</v>
      </c>
      <c r="AE1423">
        <v>472995.4</v>
      </c>
      <c r="AF1423">
        <v>456119.3</v>
      </c>
      <c r="AG1423">
        <v>434428.2</v>
      </c>
      <c r="AH1423">
        <v>404588.2</v>
      </c>
      <c r="AI1423">
        <v>378972.4</v>
      </c>
      <c r="AJ1423">
        <v>48.03687</v>
      </c>
      <c r="AK1423">
        <v>48.571730000000002</v>
      </c>
      <c r="AL1423">
        <v>48.147950000000002</v>
      </c>
      <c r="AM1423">
        <v>47.999830000000003</v>
      </c>
      <c r="AN1423">
        <v>47.222589999999997</v>
      </c>
      <c r="AO1423">
        <v>46.735939999999999</v>
      </c>
      <c r="AP1423">
        <v>46.108820000000001</v>
      </c>
      <c r="AQ1423">
        <v>45.928530000000002</v>
      </c>
      <c r="AR1423">
        <v>47.275300000000001</v>
      </c>
      <c r="AS1423">
        <v>49.921680000000002</v>
      </c>
      <c r="AT1423">
        <v>51.158270000000002</v>
      </c>
      <c r="AU1423">
        <v>52.914209999999997</v>
      </c>
      <c r="AV1423">
        <v>54.171869999999998</v>
      </c>
      <c r="AW1423">
        <v>55.095700000000001</v>
      </c>
      <c r="AX1423">
        <v>55.214089999999999</v>
      </c>
      <c r="AY1423">
        <v>55.283259999999999</v>
      </c>
      <c r="AZ1423">
        <v>54.364420000000003</v>
      </c>
      <c r="BA1423">
        <v>53.151510000000002</v>
      </c>
      <c r="BB1423">
        <v>50.914960000000001</v>
      </c>
      <c r="BC1423">
        <v>49.593879999999999</v>
      </c>
      <c r="BD1423">
        <v>48.990630000000003</v>
      </c>
      <c r="BE1423">
        <v>46.970570000000002</v>
      </c>
      <c r="BF1423">
        <v>46.332700000000003</v>
      </c>
      <c r="BG1423">
        <v>45.535710000000002</v>
      </c>
      <c r="BH1423">
        <v>835.09500000000003</v>
      </c>
      <c r="BI1423">
        <v>1545.7280000000001</v>
      </c>
      <c r="BJ1423">
        <v>2622.7730000000001</v>
      </c>
      <c r="BK1423">
        <v>2642.0189999999998</v>
      </c>
      <c r="BL1423">
        <v>3825.8580000000002</v>
      </c>
      <c r="BM1423">
        <v>7230.7929999999997</v>
      </c>
      <c r="BN1423">
        <v>8683.8439999999991</v>
      </c>
      <c r="BO1423">
        <v>9054.152</v>
      </c>
      <c r="BP1423">
        <v>5889.5550000000003</v>
      </c>
      <c r="BQ1423">
        <v>2238.2190000000001</v>
      </c>
      <c r="BR1423">
        <v>4842.8190000000004</v>
      </c>
      <c r="BS1423">
        <v>2396.9650000000001</v>
      </c>
      <c r="BT1423">
        <v>2784.2629999999999</v>
      </c>
      <c r="BU1423">
        <v>3875.9340000000002</v>
      </c>
      <c r="BV1423">
        <v>6077.7489999999998</v>
      </c>
      <c r="BW1423">
        <v>6290.6880000000001</v>
      </c>
      <c r="BX1423">
        <v>6523.0940000000001</v>
      </c>
      <c r="BY1423">
        <v>5368.4350000000004</v>
      </c>
      <c r="BZ1423">
        <v>143.95480000000001</v>
      </c>
      <c r="CA1423">
        <v>-604.57039999999995</v>
      </c>
      <c r="CB1423">
        <v>-602.2509</v>
      </c>
      <c r="CC1423">
        <v>-3238.5</v>
      </c>
      <c r="CD1423">
        <v>-719.53869999999995</v>
      </c>
      <c r="CE1423">
        <v>-2101.674</v>
      </c>
      <c r="CF1423" s="23">
        <v>4600856</v>
      </c>
      <c r="CG1423" s="23">
        <v>7095955</v>
      </c>
      <c r="CH1423" s="23">
        <v>6196210</v>
      </c>
      <c r="CI1423" s="23">
        <v>4691703</v>
      </c>
      <c r="CJ1423" s="23">
        <v>3993143</v>
      </c>
      <c r="CK1423" s="23">
        <v>1940019</v>
      </c>
      <c r="CL1423" s="23">
        <v>2590090</v>
      </c>
      <c r="CM1423" s="23">
        <v>2660219</v>
      </c>
      <c r="CN1423" s="23">
        <v>1880553</v>
      </c>
      <c r="CO1423" s="23">
        <v>9041878</v>
      </c>
      <c r="CP1423" s="23">
        <v>1637881</v>
      </c>
      <c r="CQ1423" s="23">
        <v>14000000</v>
      </c>
      <c r="CR1423" s="23">
        <v>16100000</v>
      </c>
      <c r="CS1423" s="23">
        <v>18100000</v>
      </c>
      <c r="CT1423" s="23">
        <v>17300000</v>
      </c>
      <c r="CU1423" s="23">
        <v>14300000</v>
      </c>
      <c r="CV1423" s="23">
        <v>15100000</v>
      </c>
      <c r="CW1423" s="23">
        <v>14600000</v>
      </c>
      <c r="CX1423" s="23">
        <v>15100000</v>
      </c>
      <c r="CY1423" s="23">
        <v>12400000</v>
      </c>
      <c r="CZ1423" s="23">
        <v>11900000</v>
      </c>
      <c r="DA1423" s="23">
        <v>3075889</v>
      </c>
      <c r="DB1423" s="23">
        <v>3165429</v>
      </c>
      <c r="DC1423" s="23">
        <v>3440857</v>
      </c>
      <c r="DD1423">
        <v>0</v>
      </c>
      <c r="DE1423">
        <v>0</v>
      </c>
      <c r="DF1423">
        <v>0</v>
      </c>
    </row>
    <row r="1424" spans="1:110" x14ac:dyDescent="0.25">
      <c r="A1424" s="18" t="str">
        <f t="shared" si="22"/>
        <v>portfolio_CPP_All_All_CAISO_1-in-2_MONTHLY SYSTEM PEAK DAY_2024_2</v>
      </c>
      <c r="B1424" t="s">
        <v>192</v>
      </c>
      <c r="C1424" t="s">
        <v>121</v>
      </c>
      <c r="D1424" t="s">
        <v>7</v>
      </c>
      <c r="E1424" t="s">
        <v>7</v>
      </c>
      <c r="F1424" t="s">
        <v>110</v>
      </c>
      <c r="G1424" t="s">
        <v>111</v>
      </c>
      <c r="H1424" t="s">
        <v>20</v>
      </c>
      <c r="I1424">
        <v>2024</v>
      </c>
      <c r="J1424">
        <v>2</v>
      </c>
      <c r="K1424">
        <v>13838.574000000001</v>
      </c>
      <c r="L1424">
        <v>359698.4</v>
      </c>
      <c r="M1424">
        <v>349403.8</v>
      </c>
      <c r="N1424">
        <v>344063.8</v>
      </c>
      <c r="O1424">
        <v>344473.9</v>
      </c>
      <c r="P1424">
        <v>357985.5</v>
      </c>
      <c r="Q1424">
        <v>393177</v>
      </c>
      <c r="R1424">
        <v>442121.2</v>
      </c>
      <c r="S1424">
        <v>477751.8</v>
      </c>
      <c r="T1424">
        <v>509024.8</v>
      </c>
      <c r="U1424">
        <v>530696.30000000005</v>
      </c>
      <c r="V1424">
        <v>547272.30000000005</v>
      </c>
      <c r="W1424">
        <v>555737.30000000005</v>
      </c>
      <c r="X1424">
        <v>558338.5</v>
      </c>
      <c r="Y1424">
        <v>560854.4</v>
      </c>
      <c r="Z1424">
        <v>557297.80000000005</v>
      </c>
      <c r="AA1424">
        <v>544864</v>
      </c>
      <c r="AB1424">
        <v>528587.30000000005</v>
      </c>
      <c r="AC1424">
        <v>515796.8</v>
      </c>
      <c r="AD1424">
        <v>489999.8</v>
      </c>
      <c r="AE1424">
        <v>476253</v>
      </c>
      <c r="AF1424">
        <v>459298.8</v>
      </c>
      <c r="AG1424">
        <v>437676.79999999999</v>
      </c>
      <c r="AH1424">
        <v>407860.9</v>
      </c>
      <c r="AI1424">
        <v>382174.9</v>
      </c>
      <c r="AJ1424">
        <v>48.03622</v>
      </c>
      <c r="AK1424">
        <v>48.570999999999998</v>
      </c>
      <c r="AL1424">
        <v>48.147530000000003</v>
      </c>
      <c r="AM1424">
        <v>47.999490000000002</v>
      </c>
      <c r="AN1424">
        <v>47.222070000000002</v>
      </c>
      <c r="AO1424">
        <v>46.735399999999998</v>
      </c>
      <c r="AP1424">
        <v>46.108600000000003</v>
      </c>
      <c r="AQ1424">
        <v>45.928040000000003</v>
      </c>
      <c r="AR1424">
        <v>47.275350000000003</v>
      </c>
      <c r="AS1424">
        <v>49.921660000000003</v>
      </c>
      <c r="AT1424">
        <v>51.15831</v>
      </c>
      <c r="AU1424">
        <v>52.91413</v>
      </c>
      <c r="AV1424">
        <v>54.17174</v>
      </c>
      <c r="AW1424">
        <v>55.095820000000003</v>
      </c>
      <c r="AX1424">
        <v>55.214030000000001</v>
      </c>
      <c r="AY1424">
        <v>55.28331</v>
      </c>
      <c r="AZ1424">
        <v>54.364429999999999</v>
      </c>
      <c r="BA1424">
        <v>53.151319999999998</v>
      </c>
      <c r="BB1424">
        <v>50.914169999999999</v>
      </c>
      <c r="BC1424">
        <v>49.592709999999997</v>
      </c>
      <c r="BD1424">
        <v>48.98986</v>
      </c>
      <c r="BE1424">
        <v>46.969000000000001</v>
      </c>
      <c r="BF1424">
        <v>46.331409999999998</v>
      </c>
      <c r="BG1424">
        <v>45.53463</v>
      </c>
      <c r="BH1424">
        <v>855.95749999999998</v>
      </c>
      <c r="BI1424">
        <v>1584.3440000000001</v>
      </c>
      <c r="BJ1424">
        <v>2688.2959999999998</v>
      </c>
      <c r="BK1424">
        <v>2708.0219999999999</v>
      </c>
      <c r="BL1424">
        <v>3921.4369999999999</v>
      </c>
      <c r="BM1424">
        <v>7411.4340000000002</v>
      </c>
      <c r="BN1424">
        <v>8900.7839999999997</v>
      </c>
      <c r="BO1424">
        <v>9280.3449999999993</v>
      </c>
      <c r="BP1424">
        <v>6036.6880000000001</v>
      </c>
      <c r="BQ1424">
        <v>2294.134</v>
      </c>
      <c r="BR1424">
        <v>4963.8029999999999</v>
      </c>
      <c r="BS1424">
        <v>2456.846</v>
      </c>
      <c r="BT1424">
        <v>2853.82</v>
      </c>
      <c r="BU1424">
        <v>3972.7629999999999</v>
      </c>
      <c r="BV1424">
        <v>6229.5839999999998</v>
      </c>
      <c r="BW1424">
        <v>6447.8429999999998</v>
      </c>
      <c r="BX1424">
        <v>6686.0550000000003</v>
      </c>
      <c r="BY1424">
        <v>5502.55</v>
      </c>
      <c r="BZ1424">
        <v>147.55109999999999</v>
      </c>
      <c r="CA1424">
        <v>-619.6739</v>
      </c>
      <c r="CB1424">
        <v>-617.29639999999995</v>
      </c>
      <c r="CC1424">
        <v>-3319.4050000000002</v>
      </c>
      <c r="CD1424">
        <v>-737.51430000000005</v>
      </c>
      <c r="CE1424">
        <v>-2154.1779999999999</v>
      </c>
      <c r="CF1424" s="23">
        <v>4833606</v>
      </c>
      <c r="CG1424" s="23">
        <v>7454929</v>
      </c>
      <c r="CH1424" s="23">
        <v>6509667</v>
      </c>
      <c r="CI1424" s="23">
        <v>4929048</v>
      </c>
      <c r="CJ1424" s="23">
        <v>4195150</v>
      </c>
      <c r="CK1424" s="23">
        <v>2038162</v>
      </c>
      <c r="CL1424" s="23">
        <v>2721118</v>
      </c>
      <c r="CM1424" s="23">
        <v>2794795</v>
      </c>
      <c r="CN1424" s="23">
        <v>1975687</v>
      </c>
      <c r="CO1424" s="23">
        <v>9499292</v>
      </c>
      <c r="CP1424" s="23">
        <v>1720739</v>
      </c>
      <c r="CQ1424" s="23">
        <v>14700000</v>
      </c>
      <c r="CR1424" s="23">
        <v>16900000</v>
      </c>
      <c r="CS1424" s="23">
        <v>19000000</v>
      </c>
      <c r="CT1424" s="23">
        <v>18200000</v>
      </c>
      <c r="CU1424" s="23">
        <v>15000000</v>
      </c>
      <c r="CV1424" s="23">
        <v>15800000</v>
      </c>
      <c r="CW1424" s="23">
        <v>15300000</v>
      </c>
      <c r="CX1424" s="23">
        <v>15900000</v>
      </c>
      <c r="CY1424" s="23">
        <v>13000000</v>
      </c>
      <c r="CZ1424" s="23">
        <v>12500000</v>
      </c>
      <c r="DA1424" s="23">
        <v>3231493</v>
      </c>
      <c r="DB1424" s="23">
        <v>3325563</v>
      </c>
      <c r="DC1424" s="23">
        <v>3614924</v>
      </c>
      <c r="DD1424">
        <v>0</v>
      </c>
      <c r="DE1424">
        <v>0</v>
      </c>
      <c r="DF1424">
        <v>0</v>
      </c>
    </row>
    <row r="1425" spans="1:110" x14ac:dyDescent="0.25">
      <c r="A1425" s="18" t="str">
        <f t="shared" si="22"/>
        <v>portfolio_CPP_All_All_CAISO_1-in-2_MONTHLY SYSTEM PEAK DAY_2025_2</v>
      </c>
      <c r="B1425" t="s">
        <v>192</v>
      </c>
      <c r="C1425" t="s">
        <v>121</v>
      </c>
      <c r="D1425" t="s">
        <v>7</v>
      </c>
      <c r="E1425" t="s">
        <v>7</v>
      </c>
      <c r="F1425" t="s">
        <v>110</v>
      </c>
      <c r="G1425" t="s">
        <v>111</v>
      </c>
      <c r="H1425" t="s">
        <v>20</v>
      </c>
      <c r="I1425">
        <v>2025</v>
      </c>
      <c r="J1425">
        <v>2</v>
      </c>
      <c r="K1425">
        <v>13749.346</v>
      </c>
      <c r="L1425">
        <v>361970.8</v>
      </c>
      <c r="M1425">
        <v>351613.7</v>
      </c>
      <c r="N1425">
        <v>346237</v>
      </c>
      <c r="O1425">
        <v>346636.3</v>
      </c>
      <c r="P1425">
        <v>360209.2</v>
      </c>
      <c r="Q1425">
        <v>395567.5</v>
      </c>
      <c r="R1425">
        <v>444748.79999999999</v>
      </c>
      <c r="S1425">
        <v>480510.2</v>
      </c>
      <c r="T1425">
        <v>511776.2</v>
      </c>
      <c r="U1425">
        <v>533411.80000000005</v>
      </c>
      <c r="V1425">
        <v>550013.30000000005</v>
      </c>
      <c r="W1425">
        <v>558487.80000000005</v>
      </c>
      <c r="X1425">
        <v>561091.80000000005</v>
      </c>
      <c r="Y1425">
        <v>563589.5</v>
      </c>
      <c r="Z1425">
        <v>559997.1</v>
      </c>
      <c r="AA1425">
        <v>547492</v>
      </c>
      <c r="AB1425">
        <v>531105.5</v>
      </c>
      <c r="AC1425">
        <v>518260.4</v>
      </c>
      <c r="AD1425">
        <v>492361.2</v>
      </c>
      <c r="AE1425">
        <v>478569.5</v>
      </c>
      <c r="AF1425">
        <v>461565.8</v>
      </c>
      <c r="AG1425">
        <v>440028.4</v>
      </c>
      <c r="AH1425">
        <v>410266.9</v>
      </c>
      <c r="AI1425">
        <v>384548.3</v>
      </c>
      <c r="AJ1425">
        <v>48.035640000000001</v>
      </c>
      <c r="AK1425">
        <v>48.570349999999998</v>
      </c>
      <c r="AL1425">
        <v>48.14716</v>
      </c>
      <c r="AM1425">
        <v>47.999200000000002</v>
      </c>
      <c r="AN1425">
        <v>47.221620000000001</v>
      </c>
      <c r="AO1425">
        <v>46.734920000000002</v>
      </c>
      <c r="AP1425">
        <v>46.108400000000003</v>
      </c>
      <c r="AQ1425">
        <v>45.927610000000001</v>
      </c>
      <c r="AR1425">
        <v>47.275399999999998</v>
      </c>
      <c r="AS1425">
        <v>49.921639999999996</v>
      </c>
      <c r="AT1425">
        <v>51.158349999999999</v>
      </c>
      <c r="AU1425">
        <v>52.914050000000003</v>
      </c>
      <c r="AV1425">
        <v>54.171619999999997</v>
      </c>
      <c r="AW1425">
        <v>55.095939999999999</v>
      </c>
      <c r="AX1425">
        <v>55.213979999999999</v>
      </c>
      <c r="AY1425">
        <v>55.283349999999999</v>
      </c>
      <c r="AZ1425">
        <v>54.364440000000002</v>
      </c>
      <c r="BA1425">
        <v>53.151150000000001</v>
      </c>
      <c r="BB1425">
        <v>50.91348</v>
      </c>
      <c r="BC1425">
        <v>49.591670000000001</v>
      </c>
      <c r="BD1425">
        <v>48.989179999999998</v>
      </c>
      <c r="BE1425">
        <v>46.967619999999997</v>
      </c>
      <c r="BF1425">
        <v>46.330269999999999</v>
      </c>
      <c r="BG1425">
        <v>45.533670000000001</v>
      </c>
      <c r="BH1425">
        <v>873.24360000000001</v>
      </c>
      <c r="BI1425">
        <v>1616.34</v>
      </c>
      <c r="BJ1425">
        <v>2742.5859999999998</v>
      </c>
      <c r="BK1425">
        <v>2762.7109999999998</v>
      </c>
      <c r="BL1425">
        <v>4000.63</v>
      </c>
      <c r="BM1425">
        <v>7561.1080000000002</v>
      </c>
      <c r="BN1425">
        <v>9080.5360000000001</v>
      </c>
      <c r="BO1425">
        <v>9467.7610000000004</v>
      </c>
      <c r="BP1425">
        <v>6158.6</v>
      </c>
      <c r="BQ1425">
        <v>2340.4639999999999</v>
      </c>
      <c r="BR1425">
        <v>5064.0469999999996</v>
      </c>
      <c r="BS1425">
        <v>2506.462</v>
      </c>
      <c r="BT1425">
        <v>2911.453</v>
      </c>
      <c r="BU1425">
        <v>4052.9929999999999</v>
      </c>
      <c r="BV1425">
        <v>6355.3909999999996</v>
      </c>
      <c r="BW1425">
        <v>6578.0569999999998</v>
      </c>
      <c r="BX1425">
        <v>6821.08</v>
      </c>
      <c r="BY1425">
        <v>5613.674</v>
      </c>
      <c r="BZ1425">
        <v>150.5309</v>
      </c>
      <c r="CA1425">
        <v>-632.18820000000005</v>
      </c>
      <c r="CB1425">
        <v>-629.7627</v>
      </c>
      <c r="CC1425">
        <v>-3386.44</v>
      </c>
      <c r="CD1425">
        <v>-752.40840000000003</v>
      </c>
      <c r="CE1425">
        <v>-2197.6819999999998</v>
      </c>
      <c r="CF1425">
        <v>5030807</v>
      </c>
      <c r="CG1425">
        <v>7759073</v>
      </c>
      <c r="CH1425">
        <v>6775247</v>
      </c>
      <c r="CI1425">
        <v>5130143</v>
      </c>
      <c r="CJ1425">
        <v>4366303</v>
      </c>
      <c r="CK1425">
        <v>2121314</v>
      </c>
      <c r="CL1425">
        <v>2832134</v>
      </c>
      <c r="CM1425">
        <v>2908817</v>
      </c>
      <c r="CN1425">
        <v>2056291</v>
      </c>
      <c r="CO1425">
        <v>9886842</v>
      </c>
      <c r="CP1425">
        <v>1790941</v>
      </c>
      <c r="CQ1425" s="23">
        <v>15300000</v>
      </c>
      <c r="CR1425" s="23">
        <v>17600000</v>
      </c>
      <c r="CS1425" s="23">
        <v>19700000</v>
      </c>
      <c r="CT1425" s="23">
        <v>18900000</v>
      </c>
      <c r="CU1425" s="23">
        <v>15600000</v>
      </c>
      <c r="CV1425" s="23">
        <v>16500000</v>
      </c>
      <c r="CW1425" s="23">
        <v>15900000</v>
      </c>
      <c r="CX1425" s="23">
        <v>16600000</v>
      </c>
      <c r="CY1425" s="23">
        <v>13500000</v>
      </c>
      <c r="CZ1425" s="23">
        <v>13000000</v>
      </c>
      <c r="DA1425">
        <v>3363331</v>
      </c>
      <c r="DB1425">
        <v>3461239</v>
      </c>
      <c r="DC1425">
        <v>3762405</v>
      </c>
      <c r="DD1425">
        <v>0</v>
      </c>
      <c r="DE1425">
        <v>0</v>
      </c>
      <c r="DF1425">
        <v>0</v>
      </c>
    </row>
    <row r="1426" spans="1:110" x14ac:dyDescent="0.25">
      <c r="A1426" s="18" t="str">
        <f t="shared" si="22"/>
        <v>portfolio_CPP_All_All_CAISO_1-in-2_MONTHLY SYSTEM PEAK DAY_2026_2</v>
      </c>
      <c r="B1426" t="s">
        <v>192</v>
      </c>
      <c r="C1426" t="s">
        <v>121</v>
      </c>
      <c r="D1426" t="s">
        <v>7</v>
      </c>
      <c r="E1426" t="s">
        <v>7</v>
      </c>
      <c r="F1426" t="s">
        <v>110</v>
      </c>
      <c r="G1426" t="s">
        <v>111</v>
      </c>
      <c r="H1426" t="s">
        <v>20</v>
      </c>
      <c r="I1426">
        <v>2026</v>
      </c>
      <c r="J1426">
        <v>2</v>
      </c>
      <c r="K1426">
        <v>13659.245999999999</v>
      </c>
      <c r="L1426">
        <v>363991.3</v>
      </c>
      <c r="M1426">
        <v>353578.8</v>
      </c>
      <c r="N1426">
        <v>348169.4</v>
      </c>
      <c r="O1426">
        <v>348558.1</v>
      </c>
      <c r="P1426">
        <v>362184.1</v>
      </c>
      <c r="Q1426">
        <v>397687.4</v>
      </c>
      <c r="R1426">
        <v>447075.1</v>
      </c>
      <c r="S1426">
        <v>482947.1</v>
      </c>
      <c r="T1426">
        <v>514194.4</v>
      </c>
      <c r="U1426">
        <v>535787.4</v>
      </c>
      <c r="V1426">
        <v>552406.9</v>
      </c>
      <c r="W1426">
        <v>560887</v>
      </c>
      <c r="X1426">
        <v>563492.80000000005</v>
      </c>
      <c r="Y1426">
        <v>565972.1</v>
      </c>
      <c r="Z1426">
        <v>562347.19999999995</v>
      </c>
      <c r="AA1426">
        <v>549779.1</v>
      </c>
      <c r="AB1426">
        <v>533294.69999999995</v>
      </c>
      <c r="AC1426">
        <v>520402.5</v>
      </c>
      <c r="AD1426">
        <v>494416.2</v>
      </c>
      <c r="AE1426">
        <v>480587.2</v>
      </c>
      <c r="AF1426">
        <v>463543</v>
      </c>
      <c r="AG1426">
        <v>442094.2</v>
      </c>
      <c r="AH1426">
        <v>412395.9</v>
      </c>
      <c r="AI1426">
        <v>386656.2</v>
      </c>
      <c r="AJ1426">
        <v>48.035089999999997</v>
      </c>
      <c r="AK1426">
        <v>48.56973</v>
      </c>
      <c r="AL1426">
        <v>48.146799999999999</v>
      </c>
      <c r="AM1426">
        <v>47.998910000000002</v>
      </c>
      <c r="AN1426">
        <v>47.221179999999997</v>
      </c>
      <c r="AO1426">
        <v>46.734450000000002</v>
      </c>
      <c r="AP1426">
        <v>46.10821</v>
      </c>
      <c r="AQ1426">
        <v>45.927190000000003</v>
      </c>
      <c r="AR1426">
        <v>47.275440000000003</v>
      </c>
      <c r="AS1426">
        <v>49.921619999999997</v>
      </c>
      <c r="AT1426">
        <v>51.158389999999997</v>
      </c>
      <c r="AU1426">
        <v>52.913980000000002</v>
      </c>
      <c r="AV1426">
        <v>54.171500000000002</v>
      </c>
      <c r="AW1426">
        <v>55.096040000000002</v>
      </c>
      <c r="AX1426">
        <v>55.213929999999998</v>
      </c>
      <c r="AY1426">
        <v>55.2834</v>
      </c>
      <c r="AZ1426">
        <v>54.364449999999998</v>
      </c>
      <c r="BA1426">
        <v>53.15099</v>
      </c>
      <c r="BB1426">
        <v>50.912799999999997</v>
      </c>
      <c r="BC1426">
        <v>49.590670000000003</v>
      </c>
      <c r="BD1426">
        <v>48.988520000000001</v>
      </c>
      <c r="BE1426">
        <v>46.966279999999998</v>
      </c>
      <c r="BF1426">
        <v>46.329160000000002</v>
      </c>
      <c r="BG1426">
        <v>45.53275</v>
      </c>
      <c r="BH1426">
        <v>889.33749999999998</v>
      </c>
      <c r="BI1426">
        <v>1646.1289999999999</v>
      </c>
      <c r="BJ1426">
        <v>2793.1320000000001</v>
      </c>
      <c r="BK1426">
        <v>2813.6280000000002</v>
      </c>
      <c r="BL1426">
        <v>4074.3620000000001</v>
      </c>
      <c r="BM1426">
        <v>7700.4589999999998</v>
      </c>
      <c r="BN1426">
        <v>9247.8909999999996</v>
      </c>
      <c r="BO1426">
        <v>9642.2520000000004</v>
      </c>
      <c r="BP1426">
        <v>6272.1030000000001</v>
      </c>
      <c r="BQ1426">
        <v>2383.5990000000002</v>
      </c>
      <c r="BR1426">
        <v>5157.3770000000004</v>
      </c>
      <c r="BS1426">
        <v>2552.6559999999999</v>
      </c>
      <c r="BT1426">
        <v>2965.1109999999999</v>
      </c>
      <c r="BU1426">
        <v>4127.6890000000003</v>
      </c>
      <c r="BV1426">
        <v>6472.5209999999997</v>
      </c>
      <c r="BW1426">
        <v>6699.2910000000002</v>
      </c>
      <c r="BX1426">
        <v>6946.7929999999997</v>
      </c>
      <c r="BY1426">
        <v>5717.134</v>
      </c>
      <c r="BZ1426">
        <v>153.30520000000001</v>
      </c>
      <c r="CA1426">
        <v>-643.83950000000004</v>
      </c>
      <c r="CB1426">
        <v>-641.36929999999995</v>
      </c>
      <c r="CC1426">
        <v>-3448.8519999999999</v>
      </c>
      <c r="CD1426">
        <v>-766.27530000000002</v>
      </c>
      <c r="CE1426">
        <v>-2238.1849999999999</v>
      </c>
      <c r="CF1426" s="23">
        <v>5217951</v>
      </c>
      <c r="CG1426" s="23">
        <v>8047709</v>
      </c>
      <c r="CH1426" s="23">
        <v>7027284</v>
      </c>
      <c r="CI1426" s="23">
        <v>5320983</v>
      </c>
      <c r="CJ1426" s="23">
        <v>4528728</v>
      </c>
      <c r="CK1426" s="23">
        <v>2200227</v>
      </c>
      <c r="CL1426" s="23">
        <v>2937488</v>
      </c>
      <c r="CM1426" s="23">
        <v>3017024</v>
      </c>
      <c r="CN1426" s="23">
        <v>2132785</v>
      </c>
      <c r="CO1426" s="23">
        <v>10300000</v>
      </c>
      <c r="CP1426" s="23">
        <v>1857564</v>
      </c>
      <c r="CQ1426" s="23">
        <v>15800000</v>
      </c>
      <c r="CR1426" s="23">
        <v>18200000</v>
      </c>
      <c r="CS1426" s="23">
        <v>20500000</v>
      </c>
      <c r="CT1426" s="23">
        <v>19700000</v>
      </c>
      <c r="CU1426" s="23">
        <v>16200000</v>
      </c>
      <c r="CV1426" s="23">
        <v>17100000</v>
      </c>
      <c r="CW1426" s="23">
        <v>16500000</v>
      </c>
      <c r="CX1426" s="23">
        <v>17200000</v>
      </c>
      <c r="CY1426" s="23">
        <v>14000000</v>
      </c>
      <c r="CZ1426" s="23">
        <v>13500000</v>
      </c>
      <c r="DA1426" s="23">
        <v>3488446</v>
      </c>
      <c r="DB1426" s="23">
        <v>3589996</v>
      </c>
      <c r="DC1426" s="23">
        <v>3902366</v>
      </c>
      <c r="DD1426">
        <v>0</v>
      </c>
      <c r="DE1426">
        <v>0</v>
      </c>
      <c r="DF1426">
        <v>0</v>
      </c>
    </row>
    <row r="1427" spans="1:110" x14ac:dyDescent="0.25">
      <c r="A1427" s="18" t="str">
        <f t="shared" si="22"/>
        <v>portfolio_CPP_All_All_CAISO_1-in-2_MONTHLY SYSTEM PEAK DAY_2027_2</v>
      </c>
      <c r="B1427" t="s">
        <v>192</v>
      </c>
      <c r="C1427" t="s">
        <v>121</v>
      </c>
      <c r="D1427" t="s">
        <v>7</v>
      </c>
      <c r="E1427" t="s">
        <v>7</v>
      </c>
      <c r="F1427" t="s">
        <v>110</v>
      </c>
      <c r="G1427" t="s">
        <v>111</v>
      </c>
      <c r="H1427" t="s">
        <v>20</v>
      </c>
      <c r="I1427">
        <v>2027</v>
      </c>
      <c r="J1427">
        <v>2</v>
      </c>
      <c r="K1427">
        <v>13574.261</v>
      </c>
      <c r="L1427">
        <v>366561.2</v>
      </c>
      <c r="M1427">
        <v>356077.9</v>
      </c>
      <c r="N1427">
        <v>350627.1</v>
      </c>
      <c r="O1427">
        <v>351004.8</v>
      </c>
      <c r="P1427">
        <v>364702.3</v>
      </c>
      <c r="Q1427">
        <v>400399.2</v>
      </c>
      <c r="R1427">
        <v>450061.7</v>
      </c>
      <c r="S1427">
        <v>486090</v>
      </c>
      <c r="T1427">
        <v>517347.9</v>
      </c>
      <c r="U1427">
        <v>538915.80000000005</v>
      </c>
      <c r="V1427">
        <v>555571.30000000005</v>
      </c>
      <c r="W1427">
        <v>564066</v>
      </c>
      <c r="X1427">
        <v>566676.30000000005</v>
      </c>
      <c r="Y1427">
        <v>569138</v>
      </c>
      <c r="Z1427">
        <v>565474</v>
      </c>
      <c r="AA1427">
        <v>552824.5</v>
      </c>
      <c r="AB1427">
        <v>536216.5</v>
      </c>
      <c r="AC1427">
        <v>523260.2</v>
      </c>
      <c r="AD1427">
        <v>497152.9</v>
      </c>
      <c r="AE1427">
        <v>483269.3</v>
      </c>
      <c r="AF1427">
        <v>466164</v>
      </c>
      <c r="AG1427">
        <v>444791</v>
      </c>
      <c r="AH1427">
        <v>415132.3</v>
      </c>
      <c r="AI1427">
        <v>389344</v>
      </c>
      <c r="AJ1427">
        <v>48.034469999999999</v>
      </c>
      <c r="AK1427">
        <v>48.569029999999998</v>
      </c>
      <c r="AL1427">
        <v>48.1464</v>
      </c>
      <c r="AM1427">
        <v>47.998600000000003</v>
      </c>
      <c r="AN1427">
        <v>47.220689999999998</v>
      </c>
      <c r="AO1427">
        <v>46.733939999999997</v>
      </c>
      <c r="AP1427">
        <v>46.10801</v>
      </c>
      <c r="AQ1427">
        <v>45.926729999999999</v>
      </c>
      <c r="AR1427">
        <v>47.275489999999998</v>
      </c>
      <c r="AS1427">
        <v>49.921599999999998</v>
      </c>
      <c r="AT1427">
        <v>51.15842</v>
      </c>
      <c r="AU1427">
        <v>52.913910000000001</v>
      </c>
      <c r="AV1427">
        <v>54.171370000000003</v>
      </c>
      <c r="AW1427">
        <v>55.096159999999998</v>
      </c>
      <c r="AX1427">
        <v>55.213880000000003</v>
      </c>
      <c r="AY1427">
        <v>55.283450000000002</v>
      </c>
      <c r="AZ1427">
        <v>54.364460000000001</v>
      </c>
      <c r="BA1427">
        <v>53.15081</v>
      </c>
      <c r="BB1427">
        <v>50.912059999999997</v>
      </c>
      <c r="BC1427">
        <v>49.589559999999999</v>
      </c>
      <c r="BD1427">
        <v>48.987789999999997</v>
      </c>
      <c r="BE1427">
        <v>46.96481</v>
      </c>
      <c r="BF1427">
        <v>46.327939999999998</v>
      </c>
      <c r="BG1427">
        <v>45.531730000000003</v>
      </c>
      <c r="BH1427">
        <v>907.81569999999999</v>
      </c>
      <c r="BI1427">
        <v>1680.3309999999999</v>
      </c>
      <c r="BJ1427">
        <v>2851.1660000000002</v>
      </c>
      <c r="BK1427">
        <v>2872.0880000000002</v>
      </c>
      <c r="BL1427">
        <v>4159.0169999999998</v>
      </c>
      <c r="BM1427">
        <v>7860.4560000000001</v>
      </c>
      <c r="BN1427">
        <v>9440.0380000000005</v>
      </c>
      <c r="BO1427">
        <v>9842.5939999999991</v>
      </c>
      <c r="BP1427">
        <v>6402.4210000000003</v>
      </c>
      <c r="BQ1427">
        <v>2433.1239999999998</v>
      </c>
      <c r="BR1427">
        <v>5264.5349999999999</v>
      </c>
      <c r="BS1427">
        <v>2605.694</v>
      </c>
      <c r="BT1427">
        <v>3026.7190000000001</v>
      </c>
      <c r="BU1427">
        <v>4213.4530000000004</v>
      </c>
      <c r="BV1427">
        <v>6607.0029999999997</v>
      </c>
      <c r="BW1427">
        <v>6838.4849999999997</v>
      </c>
      <c r="BX1427">
        <v>7091.1289999999999</v>
      </c>
      <c r="BY1427">
        <v>5835.9219999999996</v>
      </c>
      <c r="BZ1427">
        <v>156.4905</v>
      </c>
      <c r="CA1427">
        <v>-657.21690000000001</v>
      </c>
      <c r="CB1427">
        <v>-654.69529999999997</v>
      </c>
      <c r="CC1427">
        <v>-3520.51</v>
      </c>
      <c r="CD1427">
        <v>-782.19669999999996</v>
      </c>
      <c r="CE1427">
        <v>-2284.6889999999999</v>
      </c>
      <c r="CF1427" s="23">
        <v>5437036</v>
      </c>
      <c r="CG1427" s="23">
        <v>8385605</v>
      </c>
      <c r="CH1427" s="23">
        <v>7322336</v>
      </c>
      <c r="CI1427" s="23">
        <v>5544393</v>
      </c>
      <c r="CJ1427" s="23">
        <v>4718874</v>
      </c>
      <c r="CK1427" s="23">
        <v>2292607</v>
      </c>
      <c r="CL1427" s="23">
        <v>3060824</v>
      </c>
      <c r="CM1427" s="23">
        <v>3143699</v>
      </c>
      <c r="CN1427" s="23">
        <v>2222333</v>
      </c>
      <c r="CO1427" s="23">
        <v>10700000</v>
      </c>
      <c r="CP1427" s="23">
        <v>1935557</v>
      </c>
      <c r="CQ1427" s="23">
        <v>16500000</v>
      </c>
      <c r="CR1427" s="23">
        <v>19000000</v>
      </c>
      <c r="CS1427" s="23">
        <v>21300000</v>
      </c>
      <c r="CT1427" s="23">
        <v>20500000</v>
      </c>
      <c r="CU1427" s="23">
        <v>16900000</v>
      </c>
      <c r="CV1427" s="23">
        <v>17800000</v>
      </c>
      <c r="CW1427" s="23">
        <v>17200000</v>
      </c>
      <c r="CX1427" s="23">
        <v>17900000</v>
      </c>
      <c r="CY1427" s="23">
        <v>14600000</v>
      </c>
      <c r="CZ1427" s="23">
        <v>14000000</v>
      </c>
      <c r="DA1427" s="23">
        <v>3634914</v>
      </c>
      <c r="DB1427" s="23">
        <v>3740728</v>
      </c>
      <c r="DC1427" s="23">
        <v>4066213</v>
      </c>
      <c r="DD1427">
        <v>0</v>
      </c>
      <c r="DE1427">
        <v>0</v>
      </c>
      <c r="DF1427">
        <v>0</v>
      </c>
    </row>
    <row r="1428" spans="1:110" x14ac:dyDescent="0.25">
      <c r="A1428" s="18" t="str">
        <f t="shared" si="22"/>
        <v>portfolio_CPP_All_All_CAISO_1-in-2_MONTHLY SYSTEM PEAK DAY_2028_2</v>
      </c>
      <c r="B1428" t="s">
        <v>192</v>
      </c>
      <c r="C1428" t="s">
        <v>121</v>
      </c>
      <c r="D1428" t="s">
        <v>7</v>
      </c>
      <c r="E1428" t="s">
        <v>7</v>
      </c>
      <c r="F1428" t="s">
        <v>110</v>
      </c>
      <c r="G1428" t="s">
        <v>111</v>
      </c>
      <c r="H1428" t="s">
        <v>20</v>
      </c>
      <c r="I1428">
        <v>2028</v>
      </c>
      <c r="J1428">
        <v>2</v>
      </c>
      <c r="K1428">
        <v>13491.383</v>
      </c>
      <c r="L1428">
        <v>369279.6</v>
      </c>
      <c r="M1428">
        <v>358721.2</v>
      </c>
      <c r="N1428">
        <v>353226.9</v>
      </c>
      <c r="O1428">
        <v>353593.4</v>
      </c>
      <c r="P1428">
        <v>367367.5</v>
      </c>
      <c r="Q1428">
        <v>403271.5</v>
      </c>
      <c r="R1428">
        <v>453227.4</v>
      </c>
      <c r="S1428">
        <v>489424.8</v>
      </c>
      <c r="T1428">
        <v>520702</v>
      </c>
      <c r="U1428">
        <v>542250.19999999995</v>
      </c>
      <c r="V1428">
        <v>558947.1</v>
      </c>
      <c r="W1428">
        <v>567459</v>
      </c>
      <c r="X1428">
        <v>570074.6</v>
      </c>
      <c r="Y1428">
        <v>572519</v>
      </c>
      <c r="Z1428">
        <v>568814.1</v>
      </c>
      <c r="AA1428">
        <v>556078.30000000005</v>
      </c>
      <c r="AB1428">
        <v>539340</v>
      </c>
      <c r="AC1428">
        <v>526314.69999999995</v>
      </c>
      <c r="AD1428">
        <v>500076.9</v>
      </c>
      <c r="AE1428">
        <v>486134</v>
      </c>
      <c r="AF1428">
        <v>468961.7</v>
      </c>
      <c r="AG1428">
        <v>447660</v>
      </c>
      <c r="AH1428">
        <v>418033.6</v>
      </c>
      <c r="AI1428">
        <v>392188.8</v>
      </c>
      <c r="AJ1428">
        <v>48.033839999999998</v>
      </c>
      <c r="AK1428">
        <v>48.56832</v>
      </c>
      <c r="AL1428">
        <v>48.145989999999998</v>
      </c>
      <c r="AM1428">
        <v>47.998269999999998</v>
      </c>
      <c r="AN1428">
        <v>47.220190000000002</v>
      </c>
      <c r="AO1428">
        <v>46.733400000000003</v>
      </c>
      <c r="AP1428">
        <v>46.107790000000001</v>
      </c>
      <c r="AQ1428">
        <v>45.926259999999999</v>
      </c>
      <c r="AR1428">
        <v>47.275539999999999</v>
      </c>
      <c r="AS1428">
        <v>49.921579999999999</v>
      </c>
      <c r="AT1428">
        <v>51.158459999999998</v>
      </c>
      <c r="AU1428">
        <v>52.913820000000001</v>
      </c>
      <c r="AV1428">
        <v>54.171230000000001</v>
      </c>
      <c r="AW1428">
        <v>55.09628</v>
      </c>
      <c r="AX1428">
        <v>55.213819999999998</v>
      </c>
      <c r="AY1428">
        <v>55.28349</v>
      </c>
      <c r="AZ1428">
        <v>54.364469999999997</v>
      </c>
      <c r="BA1428">
        <v>53.15063</v>
      </c>
      <c r="BB1428">
        <v>50.911290000000001</v>
      </c>
      <c r="BC1428">
        <v>49.588419999999999</v>
      </c>
      <c r="BD1428">
        <v>48.98704</v>
      </c>
      <c r="BE1428">
        <v>46.963279999999997</v>
      </c>
      <c r="BF1428">
        <v>46.326680000000003</v>
      </c>
      <c r="BG1428">
        <v>45.530679999999997</v>
      </c>
      <c r="BH1428">
        <v>926.89</v>
      </c>
      <c r="BI1428">
        <v>1715.6369999999999</v>
      </c>
      <c r="BJ1428">
        <v>2911.0720000000001</v>
      </c>
      <c r="BK1428">
        <v>2932.4340000000002</v>
      </c>
      <c r="BL1428">
        <v>4246.402</v>
      </c>
      <c r="BM1428">
        <v>8025.6130000000003</v>
      </c>
      <c r="BN1428">
        <v>9638.3850000000002</v>
      </c>
      <c r="BO1428">
        <v>10049.4</v>
      </c>
      <c r="BP1428">
        <v>6536.9430000000002</v>
      </c>
      <c r="BQ1428">
        <v>2484.2469999999998</v>
      </c>
      <c r="BR1428">
        <v>5375.1480000000001</v>
      </c>
      <c r="BS1428">
        <v>2660.4430000000002</v>
      </c>
      <c r="BT1428">
        <v>3090.3130000000001</v>
      </c>
      <c r="BU1428">
        <v>4301.982</v>
      </c>
      <c r="BV1428">
        <v>6745.8239999999996</v>
      </c>
      <c r="BW1428">
        <v>6982.17</v>
      </c>
      <c r="BX1428">
        <v>7240.1229999999996</v>
      </c>
      <c r="BY1428">
        <v>5958.5420000000004</v>
      </c>
      <c r="BZ1428">
        <v>159.77860000000001</v>
      </c>
      <c r="CA1428">
        <v>-671.02570000000003</v>
      </c>
      <c r="CB1428">
        <v>-668.45119999999997</v>
      </c>
      <c r="CC1428">
        <v>-3594.48</v>
      </c>
      <c r="CD1428">
        <v>-798.63149999999996</v>
      </c>
      <c r="CE1428">
        <v>-2332.6930000000002</v>
      </c>
      <c r="CF1428" s="23">
        <v>5667913</v>
      </c>
      <c r="CG1428" s="23">
        <v>8741690</v>
      </c>
      <c r="CH1428" s="23">
        <v>7633271</v>
      </c>
      <c r="CI1428" s="23">
        <v>5779829</v>
      </c>
      <c r="CJ1428" s="23">
        <v>4919255</v>
      </c>
      <c r="CK1428" s="23">
        <v>2389960</v>
      </c>
      <c r="CL1428" s="23">
        <v>3190798</v>
      </c>
      <c r="CM1428" s="23">
        <v>3277192</v>
      </c>
      <c r="CN1428" s="23">
        <v>2316702</v>
      </c>
      <c r="CO1428" s="23">
        <v>11100000</v>
      </c>
      <c r="CP1428" s="23">
        <v>2017748</v>
      </c>
      <c r="CQ1428" s="23">
        <v>17200000</v>
      </c>
      <c r="CR1428" s="23">
        <v>19800000</v>
      </c>
      <c r="CS1428" s="23">
        <v>22200000</v>
      </c>
      <c r="CT1428" s="23">
        <v>21300000</v>
      </c>
      <c r="CU1428" s="23">
        <v>17600000</v>
      </c>
      <c r="CV1428" s="23">
        <v>18500000</v>
      </c>
      <c r="CW1428" s="23">
        <v>17900000</v>
      </c>
      <c r="CX1428" s="23">
        <v>18600000</v>
      </c>
      <c r="CY1428" s="23">
        <v>15200000</v>
      </c>
      <c r="CZ1428" s="23">
        <v>14600000</v>
      </c>
      <c r="DA1428" s="23">
        <v>3789266</v>
      </c>
      <c r="DB1428" s="23">
        <v>3899573</v>
      </c>
      <c r="DC1428" s="23">
        <v>4238880</v>
      </c>
      <c r="DD1428">
        <v>0</v>
      </c>
      <c r="DE1428">
        <v>0</v>
      </c>
      <c r="DF1428">
        <v>0</v>
      </c>
    </row>
    <row r="1429" spans="1:110" x14ac:dyDescent="0.25">
      <c r="A1429" s="18" t="str">
        <f t="shared" si="22"/>
        <v>portfolio_CPP_All_All_CAISO_1-in-2_MONTHLY SYSTEM PEAK DAY_2029_2</v>
      </c>
      <c r="B1429" t="s">
        <v>192</v>
      </c>
      <c r="C1429" t="s">
        <v>121</v>
      </c>
      <c r="D1429" t="s">
        <v>7</v>
      </c>
      <c r="E1429" t="s">
        <v>7</v>
      </c>
      <c r="F1429" t="s">
        <v>110</v>
      </c>
      <c r="G1429" t="s">
        <v>111</v>
      </c>
      <c r="H1429" t="s">
        <v>20</v>
      </c>
      <c r="I1429">
        <v>2029</v>
      </c>
      <c r="J1429">
        <v>2</v>
      </c>
      <c r="K1429">
        <v>13409.599</v>
      </c>
      <c r="L1429">
        <v>372012.79999999999</v>
      </c>
      <c r="M1429">
        <v>361378.9</v>
      </c>
      <c r="N1429">
        <v>355840.9</v>
      </c>
      <c r="O1429">
        <v>356196.2</v>
      </c>
      <c r="P1429">
        <v>370047.6</v>
      </c>
      <c r="Q1429">
        <v>406160.3</v>
      </c>
      <c r="R1429">
        <v>456411.8</v>
      </c>
      <c r="S1429">
        <v>492780.2</v>
      </c>
      <c r="T1429">
        <v>524078.5</v>
      </c>
      <c r="U1429">
        <v>545608.5</v>
      </c>
      <c r="V1429">
        <v>562347.6</v>
      </c>
      <c r="W1429">
        <v>570877.1</v>
      </c>
      <c r="X1429">
        <v>573498.1</v>
      </c>
      <c r="Y1429">
        <v>575925.6</v>
      </c>
      <c r="Z1429">
        <v>572179.6</v>
      </c>
      <c r="AA1429">
        <v>559356.80000000005</v>
      </c>
      <c r="AB1429">
        <v>542487.6</v>
      </c>
      <c r="AC1429">
        <v>529392.69999999995</v>
      </c>
      <c r="AD1429">
        <v>503023.4</v>
      </c>
      <c r="AE1429">
        <v>489020.3</v>
      </c>
      <c r="AF1429">
        <v>471780.3</v>
      </c>
      <c r="AG1429">
        <v>450548.3</v>
      </c>
      <c r="AH1429">
        <v>420952.2</v>
      </c>
      <c r="AI1429">
        <v>395049.5</v>
      </c>
      <c r="AJ1429">
        <v>48.033200000000001</v>
      </c>
      <c r="AK1429">
        <v>48.567599999999999</v>
      </c>
      <c r="AL1429">
        <v>48.145569999999999</v>
      </c>
      <c r="AM1429">
        <v>47.99794</v>
      </c>
      <c r="AN1429">
        <v>47.219679999999997</v>
      </c>
      <c r="AO1429">
        <v>46.732869999999998</v>
      </c>
      <c r="AP1429">
        <v>46.107579999999999</v>
      </c>
      <c r="AQ1429">
        <v>45.925780000000003</v>
      </c>
      <c r="AR1429">
        <v>47.275590000000001</v>
      </c>
      <c r="AS1429">
        <v>49.921559999999999</v>
      </c>
      <c r="AT1429">
        <v>51.158499999999997</v>
      </c>
      <c r="AU1429">
        <v>52.91375</v>
      </c>
      <c r="AV1429">
        <v>54.171100000000003</v>
      </c>
      <c r="AW1429">
        <v>55.096409999999999</v>
      </c>
      <c r="AX1429">
        <v>55.213760000000001</v>
      </c>
      <c r="AY1429">
        <v>55.283549999999998</v>
      </c>
      <c r="AZ1429">
        <v>54.36448</v>
      </c>
      <c r="BA1429">
        <v>53.150440000000003</v>
      </c>
      <c r="BB1429">
        <v>50.910510000000002</v>
      </c>
      <c r="BC1429">
        <v>49.587269999999997</v>
      </c>
      <c r="BD1429">
        <v>48.986280000000001</v>
      </c>
      <c r="BE1429">
        <v>46.961739999999999</v>
      </c>
      <c r="BF1429">
        <v>46.325409999999998</v>
      </c>
      <c r="BG1429">
        <v>45.529620000000001</v>
      </c>
      <c r="BH1429">
        <v>945.96420000000001</v>
      </c>
      <c r="BI1429">
        <v>1750.943</v>
      </c>
      <c r="BJ1429">
        <v>2970.9789999999998</v>
      </c>
      <c r="BK1429">
        <v>2992.78</v>
      </c>
      <c r="BL1429">
        <v>4333.7879999999996</v>
      </c>
      <c r="BM1429">
        <v>8190.77</v>
      </c>
      <c r="BN1429">
        <v>9836.73</v>
      </c>
      <c r="BO1429">
        <v>10256.200000000001</v>
      </c>
      <c r="BP1429">
        <v>6671.4660000000003</v>
      </c>
      <c r="BQ1429">
        <v>2535.37</v>
      </c>
      <c r="BR1429">
        <v>5485.7629999999999</v>
      </c>
      <c r="BS1429">
        <v>2715.1909999999998</v>
      </c>
      <c r="BT1429">
        <v>3153.9079999999999</v>
      </c>
      <c r="BU1429">
        <v>4390.5119999999997</v>
      </c>
      <c r="BV1429">
        <v>6884.6450000000004</v>
      </c>
      <c r="BW1429">
        <v>7125.8540000000003</v>
      </c>
      <c r="BX1429">
        <v>7389.1149999999998</v>
      </c>
      <c r="BY1429">
        <v>6081.1610000000001</v>
      </c>
      <c r="BZ1429">
        <v>163.06659999999999</v>
      </c>
      <c r="CA1429">
        <v>-684.83460000000002</v>
      </c>
      <c r="CB1429">
        <v>-682.20709999999997</v>
      </c>
      <c r="CC1429">
        <v>-3668.45</v>
      </c>
      <c r="CD1429">
        <v>-815.06629999999996</v>
      </c>
      <c r="CE1429">
        <v>-2380.6970000000001</v>
      </c>
      <c r="CF1429" s="23">
        <v>5903591</v>
      </c>
      <c r="CG1429" s="23">
        <v>9105178</v>
      </c>
      <c r="CH1429" s="23">
        <v>7950670</v>
      </c>
      <c r="CI1429" s="23">
        <v>6020160</v>
      </c>
      <c r="CJ1429" s="23">
        <v>5123803</v>
      </c>
      <c r="CK1429" s="23">
        <v>2489337</v>
      </c>
      <c r="CL1429" s="23">
        <v>3323475</v>
      </c>
      <c r="CM1429" s="23">
        <v>3413461</v>
      </c>
      <c r="CN1429" s="23">
        <v>2413033</v>
      </c>
      <c r="CO1429" s="23">
        <v>11600000</v>
      </c>
      <c r="CP1429" s="23">
        <v>2101648</v>
      </c>
      <c r="CQ1429" s="23">
        <v>17900000</v>
      </c>
      <c r="CR1429" s="23">
        <v>20600000</v>
      </c>
      <c r="CS1429" s="23">
        <v>23200000</v>
      </c>
      <c r="CT1429" s="23">
        <v>22200000</v>
      </c>
      <c r="CU1429" s="23">
        <v>18400000</v>
      </c>
      <c r="CV1429" s="23">
        <v>19300000</v>
      </c>
      <c r="CW1429" s="23">
        <v>18700000</v>
      </c>
      <c r="CX1429" s="23">
        <v>19400000</v>
      </c>
      <c r="CY1429" s="23">
        <v>15900000</v>
      </c>
      <c r="CZ1429" s="23">
        <v>15200000</v>
      </c>
      <c r="DA1429" s="23">
        <v>3946828</v>
      </c>
      <c r="DB1429" s="23">
        <v>4061722</v>
      </c>
      <c r="DC1429" s="23">
        <v>4415137</v>
      </c>
      <c r="DD1429">
        <v>0</v>
      </c>
      <c r="DE1429">
        <v>0</v>
      </c>
      <c r="DF1429">
        <v>0</v>
      </c>
    </row>
    <row r="1430" spans="1:110" x14ac:dyDescent="0.25">
      <c r="A1430" s="18" t="str">
        <f t="shared" si="22"/>
        <v>portfolio_CPP_All_All_CAISO_1-in-2_MONTHLY SYSTEM PEAK DAY_2030_2</v>
      </c>
      <c r="B1430" t="s">
        <v>192</v>
      </c>
      <c r="C1430" t="s">
        <v>121</v>
      </c>
      <c r="D1430" t="s">
        <v>7</v>
      </c>
      <c r="E1430" t="s">
        <v>7</v>
      </c>
      <c r="F1430" t="s">
        <v>110</v>
      </c>
      <c r="G1430" t="s">
        <v>111</v>
      </c>
      <c r="H1430" t="s">
        <v>20</v>
      </c>
      <c r="I1430">
        <v>2030</v>
      </c>
      <c r="J1430">
        <v>2</v>
      </c>
      <c r="K1430">
        <v>13329.9</v>
      </c>
      <c r="L1430">
        <v>374894.3</v>
      </c>
      <c r="M1430">
        <v>364180.7</v>
      </c>
      <c r="N1430">
        <v>358596.7</v>
      </c>
      <c r="O1430">
        <v>358940.8</v>
      </c>
      <c r="P1430">
        <v>372874.5</v>
      </c>
      <c r="Q1430">
        <v>409209.3</v>
      </c>
      <c r="R1430">
        <v>459775</v>
      </c>
      <c r="S1430">
        <v>496327.1</v>
      </c>
      <c r="T1430">
        <v>527655.19999999995</v>
      </c>
      <c r="U1430">
        <v>549172.30000000005</v>
      </c>
      <c r="V1430">
        <v>565958.9</v>
      </c>
      <c r="W1430">
        <v>574508.6</v>
      </c>
      <c r="X1430">
        <v>577135.9</v>
      </c>
      <c r="Y1430">
        <v>579546.6</v>
      </c>
      <c r="Z1430">
        <v>575757.9</v>
      </c>
      <c r="AA1430">
        <v>562843.30000000005</v>
      </c>
      <c r="AB1430">
        <v>545836.30000000005</v>
      </c>
      <c r="AC1430">
        <v>532667.1</v>
      </c>
      <c r="AD1430">
        <v>506156.7</v>
      </c>
      <c r="AE1430">
        <v>492088.8</v>
      </c>
      <c r="AF1430">
        <v>474775.1</v>
      </c>
      <c r="AG1430">
        <v>453608.5</v>
      </c>
      <c r="AH1430">
        <v>424035.4</v>
      </c>
      <c r="AI1430">
        <v>398066.8</v>
      </c>
      <c r="AJ1430">
        <v>48.032539999999997</v>
      </c>
      <c r="AK1430">
        <v>48.566859999999998</v>
      </c>
      <c r="AL1430">
        <v>48.145139999999998</v>
      </c>
      <c r="AM1430">
        <v>47.997599999999998</v>
      </c>
      <c r="AN1430">
        <v>47.219160000000002</v>
      </c>
      <c r="AO1430">
        <v>46.732320000000001</v>
      </c>
      <c r="AP1430">
        <v>46.107349999999997</v>
      </c>
      <c r="AQ1430">
        <v>45.925280000000001</v>
      </c>
      <c r="AR1430">
        <v>47.27563</v>
      </c>
      <c r="AS1430">
        <v>49.92154</v>
      </c>
      <c r="AT1430">
        <v>51.158540000000002</v>
      </c>
      <c r="AU1430">
        <v>52.91366</v>
      </c>
      <c r="AV1430">
        <v>54.170960000000001</v>
      </c>
      <c r="AW1430">
        <v>55.096530000000001</v>
      </c>
      <c r="AX1430">
        <v>55.213709999999999</v>
      </c>
      <c r="AY1430">
        <v>55.2836</v>
      </c>
      <c r="AZ1430">
        <v>54.364490000000004</v>
      </c>
      <c r="BA1430">
        <v>53.150260000000003</v>
      </c>
      <c r="BB1430">
        <v>50.90972</v>
      </c>
      <c r="BC1430">
        <v>49.586080000000003</v>
      </c>
      <c r="BD1430">
        <v>48.985500000000002</v>
      </c>
      <c r="BE1430">
        <v>46.960160000000002</v>
      </c>
      <c r="BF1430">
        <v>46.324100000000001</v>
      </c>
      <c r="BG1430">
        <v>45.52852</v>
      </c>
      <c r="BH1430">
        <v>965.6345</v>
      </c>
      <c r="BI1430">
        <v>1787.3520000000001</v>
      </c>
      <c r="BJ1430">
        <v>3032.7570000000001</v>
      </c>
      <c r="BK1430">
        <v>3055.011</v>
      </c>
      <c r="BL1430">
        <v>4423.9049999999997</v>
      </c>
      <c r="BM1430">
        <v>8361.0889999999999</v>
      </c>
      <c r="BN1430">
        <v>10041.280000000001</v>
      </c>
      <c r="BO1430">
        <v>10469.469999999999</v>
      </c>
      <c r="BP1430">
        <v>6810.192</v>
      </c>
      <c r="BQ1430">
        <v>2588.09</v>
      </c>
      <c r="BR1430">
        <v>5599.8329999999996</v>
      </c>
      <c r="BS1430">
        <v>2771.6509999999998</v>
      </c>
      <c r="BT1430">
        <v>3219.49</v>
      </c>
      <c r="BU1430">
        <v>4481.808</v>
      </c>
      <c r="BV1430">
        <v>7027.8040000000001</v>
      </c>
      <c r="BW1430">
        <v>7274.0290000000005</v>
      </c>
      <c r="BX1430">
        <v>7542.7640000000001</v>
      </c>
      <c r="BY1430">
        <v>6207.6120000000001</v>
      </c>
      <c r="BZ1430">
        <v>166.45740000000001</v>
      </c>
      <c r="CA1430">
        <v>-699.07500000000005</v>
      </c>
      <c r="CB1430">
        <v>-696.39290000000005</v>
      </c>
      <c r="CC1430">
        <v>-3744.732</v>
      </c>
      <c r="CD1430">
        <v>-832.01480000000004</v>
      </c>
      <c r="CE1430">
        <v>-2430.201</v>
      </c>
      <c r="CF1430" s="23">
        <v>6151661</v>
      </c>
      <c r="CG1430" s="23">
        <v>9487781</v>
      </c>
      <c r="CH1430" s="23">
        <v>8284759</v>
      </c>
      <c r="CI1430" s="23">
        <v>6273129</v>
      </c>
      <c r="CJ1430" s="23">
        <v>5339107</v>
      </c>
      <c r="CK1430" s="23">
        <v>2593939</v>
      </c>
      <c r="CL1430" s="23">
        <v>3463128</v>
      </c>
      <c r="CM1430" s="23">
        <v>3556896</v>
      </c>
      <c r="CN1430" s="23">
        <v>2514429</v>
      </c>
      <c r="CO1430" s="23">
        <v>12100000</v>
      </c>
      <c r="CP1430" s="23">
        <v>2189959</v>
      </c>
      <c r="CQ1430" s="23">
        <v>18700000</v>
      </c>
      <c r="CR1430" s="23">
        <v>21500000</v>
      </c>
      <c r="CS1430" s="23">
        <v>24100000</v>
      </c>
      <c r="CT1430" s="23">
        <v>23200000</v>
      </c>
      <c r="CU1430" s="23">
        <v>19100000</v>
      </c>
      <c r="CV1430" s="23">
        <v>20100000</v>
      </c>
      <c r="CW1430" s="23">
        <v>19500000</v>
      </c>
      <c r="CX1430" s="23">
        <v>20200000</v>
      </c>
      <c r="CY1430" s="23">
        <v>16500000</v>
      </c>
      <c r="CZ1430" s="23">
        <v>15900000</v>
      </c>
      <c r="DA1430" s="23">
        <v>4112675</v>
      </c>
      <c r="DB1430" s="23">
        <v>4232396</v>
      </c>
      <c r="DC1430" s="23">
        <v>4600663</v>
      </c>
      <c r="DD1430">
        <v>0</v>
      </c>
      <c r="DE1430">
        <v>0</v>
      </c>
      <c r="DF1430">
        <v>0</v>
      </c>
    </row>
    <row r="1431" spans="1:110" x14ac:dyDescent="0.25">
      <c r="A1431" s="18" t="str">
        <f t="shared" si="22"/>
        <v>portfolio_CPP_All_All_CAISO_1-in-2_MONTHLY SYSTEM PEAK DAY_2019_3</v>
      </c>
      <c r="B1431" t="s">
        <v>192</v>
      </c>
      <c r="C1431" t="s">
        <v>121</v>
      </c>
      <c r="D1431" t="s">
        <v>7</v>
      </c>
      <c r="E1431" t="s">
        <v>7</v>
      </c>
      <c r="F1431" t="s">
        <v>110</v>
      </c>
      <c r="G1431" t="s">
        <v>111</v>
      </c>
      <c r="H1431" t="s">
        <v>20</v>
      </c>
      <c r="I1431">
        <v>2019</v>
      </c>
      <c r="J1431">
        <v>3</v>
      </c>
      <c r="K1431">
        <v>14288</v>
      </c>
      <c r="L1431">
        <v>346700.7</v>
      </c>
      <c r="M1431">
        <v>336764.3</v>
      </c>
      <c r="N1431">
        <v>331633.3</v>
      </c>
      <c r="O1431">
        <v>332101</v>
      </c>
      <c r="P1431">
        <v>345253.4</v>
      </c>
      <c r="Q1431">
        <v>379471.5</v>
      </c>
      <c r="R1431">
        <v>427034.5</v>
      </c>
      <c r="S1431">
        <v>461884.7</v>
      </c>
      <c r="T1431">
        <v>493127.2</v>
      </c>
      <c r="U1431">
        <v>514944.8</v>
      </c>
      <c r="V1431">
        <v>531347</v>
      </c>
      <c r="W1431">
        <v>539743.19999999995</v>
      </c>
      <c r="X1431">
        <v>542323.1</v>
      </c>
      <c r="Y1431">
        <v>545236</v>
      </c>
      <c r="Z1431">
        <v>541713</v>
      </c>
      <c r="AA1431">
        <v>529551.69999999995</v>
      </c>
      <c r="AB1431">
        <v>513900.2</v>
      </c>
      <c r="AC1431">
        <v>501431.5</v>
      </c>
      <c r="AD1431">
        <v>476239.7</v>
      </c>
      <c r="AE1431">
        <v>462764.3</v>
      </c>
      <c r="AF1431">
        <v>446112.8</v>
      </c>
      <c r="AG1431">
        <v>424083.20000000001</v>
      </c>
      <c r="AH1431">
        <v>394039.9</v>
      </c>
      <c r="AI1431">
        <v>368585.3</v>
      </c>
      <c r="AJ1431">
        <v>52.463320000000003</v>
      </c>
      <c r="AK1431">
        <v>52.398449999999997</v>
      </c>
      <c r="AL1431">
        <v>52.120310000000003</v>
      </c>
      <c r="AM1431">
        <v>51.617400000000004</v>
      </c>
      <c r="AN1431">
        <v>51.312530000000002</v>
      </c>
      <c r="AO1431">
        <v>50.835279999999997</v>
      </c>
      <c r="AP1431">
        <v>50.356279999999998</v>
      </c>
      <c r="AQ1431">
        <v>50.679200000000002</v>
      </c>
      <c r="AR1431">
        <v>53.213639999999998</v>
      </c>
      <c r="AS1431">
        <v>56.770859999999999</v>
      </c>
      <c r="AT1431">
        <v>60.1646</v>
      </c>
      <c r="AU1431">
        <v>62.652149999999999</v>
      </c>
      <c r="AV1431">
        <v>63.617489999999997</v>
      </c>
      <c r="AW1431">
        <v>65.169330000000002</v>
      </c>
      <c r="AX1431">
        <v>64.553979999999996</v>
      </c>
      <c r="AY1431">
        <v>64.924300000000002</v>
      </c>
      <c r="AZ1431">
        <v>63.799230000000001</v>
      </c>
      <c r="BA1431">
        <v>61.837510000000002</v>
      </c>
      <c r="BB1431">
        <v>58.746769999999998</v>
      </c>
      <c r="BC1431">
        <v>57.065089999999998</v>
      </c>
      <c r="BD1431">
        <v>56.22484</v>
      </c>
      <c r="BE1431">
        <v>55.011949999999999</v>
      </c>
      <c r="BF1431">
        <v>54.360140000000001</v>
      </c>
      <c r="BG1431">
        <v>53.582970000000003</v>
      </c>
      <c r="BH1431">
        <v>761.18209999999999</v>
      </c>
      <c r="BI1431">
        <v>1408.9190000000001</v>
      </c>
      <c r="BJ1431">
        <v>2390.636</v>
      </c>
      <c r="BK1431">
        <v>2408.1779999999999</v>
      </c>
      <c r="BL1431">
        <v>3487.2379999999998</v>
      </c>
      <c r="BM1431">
        <v>6590.808</v>
      </c>
      <c r="BN1431">
        <v>7915.2520000000004</v>
      </c>
      <c r="BO1431">
        <v>8252.7860000000001</v>
      </c>
      <c r="BP1431">
        <v>5368.2809999999999</v>
      </c>
      <c r="BQ1431">
        <v>2040.1179999999999</v>
      </c>
      <c r="BR1431">
        <v>4414.1890000000003</v>
      </c>
      <c r="BS1431">
        <v>2184.8139999999999</v>
      </c>
      <c r="BT1431">
        <v>2537.8330000000001</v>
      </c>
      <c r="BU1431">
        <v>3540.5230000000001</v>
      </c>
      <c r="BV1431">
        <v>5539.8180000000002</v>
      </c>
      <c r="BW1431">
        <v>5733.9110000000001</v>
      </c>
      <c r="BX1431">
        <v>5945.7460000000001</v>
      </c>
      <c r="BY1431">
        <v>4893.2849999999999</v>
      </c>
      <c r="BZ1431">
        <v>131.21340000000001</v>
      </c>
      <c r="CA1431">
        <v>-551.06050000000005</v>
      </c>
      <c r="CB1431">
        <v>-548.94709999999998</v>
      </c>
      <c r="CC1431">
        <v>-2951.866</v>
      </c>
      <c r="CD1431">
        <v>-655.85310000000004</v>
      </c>
      <c r="CE1431">
        <v>-1915.6579999999999</v>
      </c>
      <c r="CF1431" s="23">
        <v>3762616</v>
      </c>
      <c r="CG1431" s="23">
        <v>5896458</v>
      </c>
      <c r="CH1431" s="23">
        <v>5150767</v>
      </c>
      <c r="CI1431" s="23">
        <v>3900829</v>
      </c>
      <c r="CJ1431" s="23">
        <v>3317128</v>
      </c>
      <c r="CK1431" s="23">
        <v>1612825</v>
      </c>
      <c r="CL1431" s="23">
        <v>2155614</v>
      </c>
      <c r="CM1431" s="23">
        <v>2213999</v>
      </c>
      <c r="CN1431" s="23">
        <v>1565660</v>
      </c>
      <c r="CO1431" s="23">
        <v>7515946</v>
      </c>
      <c r="CP1431" s="23">
        <v>1363383</v>
      </c>
      <c r="CQ1431" s="23">
        <v>11600000</v>
      </c>
      <c r="CR1431" s="23">
        <v>13400000</v>
      </c>
      <c r="CS1431" s="23">
        <v>15100000</v>
      </c>
      <c r="CT1431" s="23">
        <v>14000000</v>
      </c>
      <c r="CU1431" s="23">
        <v>11900000</v>
      </c>
      <c r="CV1431" s="23">
        <v>12500000</v>
      </c>
      <c r="CW1431" s="23">
        <v>12100000</v>
      </c>
      <c r="CX1431" s="23">
        <v>12600000</v>
      </c>
      <c r="CY1431" s="23">
        <v>10300000</v>
      </c>
      <c r="CZ1431" s="23">
        <v>9863833</v>
      </c>
      <c r="DA1431" s="23">
        <v>2559996</v>
      </c>
      <c r="DB1431" s="23">
        <v>2632819</v>
      </c>
      <c r="DC1431" s="23">
        <v>2862907</v>
      </c>
      <c r="DD1431">
        <v>0</v>
      </c>
      <c r="DE1431">
        <v>0</v>
      </c>
      <c r="DF1431">
        <v>0</v>
      </c>
    </row>
    <row r="1432" spans="1:110" x14ac:dyDescent="0.25">
      <c r="A1432" s="18" t="str">
        <f t="shared" si="22"/>
        <v>portfolio_CPP_All_All_CAISO_1-in-2_MONTHLY SYSTEM PEAK DAY_2020_3</v>
      </c>
      <c r="B1432" t="s">
        <v>192</v>
      </c>
      <c r="C1432" t="s">
        <v>121</v>
      </c>
      <c r="D1432" t="s">
        <v>7</v>
      </c>
      <c r="E1432" t="s">
        <v>7</v>
      </c>
      <c r="F1432" t="s">
        <v>110</v>
      </c>
      <c r="G1432" t="s">
        <v>111</v>
      </c>
      <c r="H1432" t="s">
        <v>20</v>
      </c>
      <c r="I1432">
        <v>2020</v>
      </c>
      <c r="J1432">
        <v>3</v>
      </c>
      <c r="K1432">
        <v>14189.973</v>
      </c>
      <c r="L1432">
        <v>348493.9</v>
      </c>
      <c r="M1432">
        <v>338508.6</v>
      </c>
      <c r="N1432">
        <v>333348.2</v>
      </c>
      <c r="O1432">
        <v>333805.2</v>
      </c>
      <c r="P1432">
        <v>347002.2</v>
      </c>
      <c r="Q1432">
        <v>381343.3</v>
      </c>
      <c r="R1432">
        <v>429082.2</v>
      </c>
      <c r="S1432">
        <v>464020.8</v>
      </c>
      <c r="T1432">
        <v>495225.8</v>
      </c>
      <c r="U1432">
        <v>516988</v>
      </c>
      <c r="V1432">
        <v>533398</v>
      </c>
      <c r="W1432">
        <v>541794.80000000005</v>
      </c>
      <c r="X1432">
        <v>544374.9</v>
      </c>
      <c r="Y1432">
        <v>547266.9</v>
      </c>
      <c r="Z1432">
        <v>543715.5</v>
      </c>
      <c r="AA1432">
        <v>531498.19999999995</v>
      </c>
      <c r="AB1432">
        <v>515759</v>
      </c>
      <c r="AC1432">
        <v>503251.3</v>
      </c>
      <c r="AD1432">
        <v>477988.3</v>
      </c>
      <c r="AE1432">
        <v>464484.1</v>
      </c>
      <c r="AF1432">
        <v>447802.5</v>
      </c>
      <c r="AG1432">
        <v>425874.3</v>
      </c>
      <c r="AH1432">
        <v>395911.9</v>
      </c>
      <c r="AI1432">
        <v>370451.8</v>
      </c>
      <c r="AJ1432">
        <v>52.46266</v>
      </c>
      <c r="AK1432">
        <v>52.397790000000001</v>
      </c>
      <c r="AL1432">
        <v>52.119799999999998</v>
      </c>
      <c r="AM1432">
        <v>51.617040000000003</v>
      </c>
      <c r="AN1432">
        <v>51.312519999999999</v>
      </c>
      <c r="AO1432">
        <v>50.83511</v>
      </c>
      <c r="AP1432">
        <v>50.35604</v>
      </c>
      <c r="AQ1432">
        <v>50.679079999999999</v>
      </c>
      <c r="AR1432">
        <v>53.21367</v>
      </c>
      <c r="AS1432">
        <v>56.771189999999997</v>
      </c>
      <c r="AT1432">
        <v>60.165109999999999</v>
      </c>
      <c r="AU1432">
        <v>62.652749999999997</v>
      </c>
      <c r="AV1432">
        <v>63.617870000000003</v>
      </c>
      <c r="AW1432">
        <v>65.169759999999997</v>
      </c>
      <c r="AX1432">
        <v>64.554630000000003</v>
      </c>
      <c r="AY1432">
        <v>64.925229999999999</v>
      </c>
      <c r="AZ1432">
        <v>63.799729999999997</v>
      </c>
      <c r="BA1432">
        <v>61.837690000000002</v>
      </c>
      <c r="BB1432">
        <v>58.746580000000002</v>
      </c>
      <c r="BC1432">
        <v>57.064990000000002</v>
      </c>
      <c r="BD1432">
        <v>56.224649999999997</v>
      </c>
      <c r="BE1432">
        <v>55.011330000000001</v>
      </c>
      <c r="BF1432">
        <v>54.359850000000002</v>
      </c>
      <c r="BG1432">
        <v>53.58278</v>
      </c>
      <c r="BH1432">
        <v>776.68</v>
      </c>
      <c r="BI1432">
        <v>1437.605</v>
      </c>
      <c r="BJ1432">
        <v>2439.31</v>
      </c>
      <c r="BK1432">
        <v>2457.2089999999998</v>
      </c>
      <c r="BL1432">
        <v>3558.239</v>
      </c>
      <c r="BM1432">
        <v>6724.9989999999998</v>
      </c>
      <c r="BN1432">
        <v>8076.4080000000004</v>
      </c>
      <c r="BO1432">
        <v>8420.8140000000003</v>
      </c>
      <c r="BP1432">
        <v>5477.58</v>
      </c>
      <c r="BQ1432">
        <v>2081.6550000000002</v>
      </c>
      <c r="BR1432">
        <v>4504.0630000000001</v>
      </c>
      <c r="BS1432">
        <v>2229.297</v>
      </c>
      <c r="BT1432">
        <v>2589.5039999999999</v>
      </c>
      <c r="BU1432">
        <v>3612.6089999999999</v>
      </c>
      <c r="BV1432">
        <v>5652.61</v>
      </c>
      <c r="BW1432">
        <v>5850.6540000000005</v>
      </c>
      <c r="BX1432">
        <v>6066.8029999999999</v>
      </c>
      <c r="BY1432">
        <v>4992.9129999999996</v>
      </c>
      <c r="BZ1432">
        <v>133.88489999999999</v>
      </c>
      <c r="CA1432">
        <v>-562.28030000000001</v>
      </c>
      <c r="CB1432">
        <v>-560.12379999999996</v>
      </c>
      <c r="CC1432">
        <v>-3011.9670000000001</v>
      </c>
      <c r="CD1432">
        <v>-669.20640000000003</v>
      </c>
      <c r="CE1432">
        <v>-1954.6610000000001</v>
      </c>
      <c r="CF1432" s="23">
        <v>3917391</v>
      </c>
      <c r="CG1432" s="23">
        <v>6139009</v>
      </c>
      <c r="CH1432" s="23">
        <v>5362644</v>
      </c>
      <c r="CI1432" s="23">
        <v>4061289</v>
      </c>
      <c r="CJ1432" s="23">
        <v>3453578</v>
      </c>
      <c r="CK1432" s="23">
        <v>1679168</v>
      </c>
      <c r="CL1432" s="23">
        <v>2244285</v>
      </c>
      <c r="CM1432" s="23">
        <v>2305072</v>
      </c>
      <c r="CN1432" s="23">
        <v>1630063</v>
      </c>
      <c r="CO1432" s="23">
        <v>7825115</v>
      </c>
      <c r="CP1432" s="23">
        <v>1419466</v>
      </c>
      <c r="CQ1432" s="23">
        <v>12100000</v>
      </c>
      <c r="CR1432" s="23">
        <v>13900000</v>
      </c>
      <c r="CS1432" s="23">
        <v>15700000</v>
      </c>
      <c r="CT1432" s="23">
        <v>14600000</v>
      </c>
      <c r="CU1432" s="23">
        <v>12400000</v>
      </c>
      <c r="CV1432" s="23">
        <v>13000000</v>
      </c>
      <c r="CW1432" s="23">
        <v>12600000</v>
      </c>
      <c r="CX1432" s="23">
        <v>13100000</v>
      </c>
      <c r="CY1432" s="23">
        <v>10700000</v>
      </c>
      <c r="CZ1432" s="23">
        <v>10300000</v>
      </c>
      <c r="DA1432" s="23">
        <v>2665301</v>
      </c>
      <c r="DB1432" s="23">
        <v>2741120</v>
      </c>
      <c r="DC1432" s="23">
        <v>2980672</v>
      </c>
      <c r="DD1432">
        <v>0</v>
      </c>
      <c r="DE1432">
        <v>0</v>
      </c>
      <c r="DF1432">
        <v>0</v>
      </c>
    </row>
    <row r="1433" spans="1:110" x14ac:dyDescent="0.25">
      <c r="A1433" s="18" t="str">
        <f t="shared" si="22"/>
        <v>portfolio_CPP_All_All_CAISO_1-in-2_MONTHLY SYSTEM PEAK DAY_2021_3</v>
      </c>
      <c r="B1433" t="s">
        <v>192</v>
      </c>
      <c r="C1433" t="s">
        <v>121</v>
      </c>
      <c r="D1433" t="s">
        <v>7</v>
      </c>
      <c r="E1433" t="s">
        <v>7</v>
      </c>
      <c r="F1433" t="s">
        <v>110</v>
      </c>
      <c r="G1433" t="s">
        <v>111</v>
      </c>
      <c r="H1433" t="s">
        <v>20</v>
      </c>
      <c r="I1433">
        <v>2021</v>
      </c>
      <c r="J1433">
        <v>3</v>
      </c>
      <c r="K1433">
        <v>14085.127</v>
      </c>
      <c r="L1433">
        <v>349234.7</v>
      </c>
      <c r="M1433">
        <v>339230.1</v>
      </c>
      <c r="N1433">
        <v>334056.5</v>
      </c>
      <c r="O1433">
        <v>334504.09999999998</v>
      </c>
      <c r="P1433">
        <v>347710.9</v>
      </c>
      <c r="Q1433">
        <v>382082.5</v>
      </c>
      <c r="R1433">
        <v>429867.8</v>
      </c>
      <c r="S1433">
        <v>464808.7</v>
      </c>
      <c r="T1433">
        <v>495923.6</v>
      </c>
      <c r="U1433">
        <v>517599.9</v>
      </c>
      <c r="V1433">
        <v>533984.4</v>
      </c>
      <c r="W1433">
        <v>542365.19999999995</v>
      </c>
      <c r="X1433">
        <v>544940.5</v>
      </c>
      <c r="Y1433">
        <v>547810.5</v>
      </c>
      <c r="Z1433">
        <v>544243.6</v>
      </c>
      <c r="AA1433">
        <v>532005.69999999995</v>
      </c>
      <c r="AB1433">
        <v>516227.8</v>
      </c>
      <c r="AC1433">
        <v>503713.5</v>
      </c>
      <c r="AD1433">
        <v>478443.3</v>
      </c>
      <c r="AE1433">
        <v>464942.4</v>
      </c>
      <c r="AF1433">
        <v>448269.5</v>
      </c>
      <c r="AG1433">
        <v>426463.7</v>
      </c>
      <c r="AH1433">
        <v>396623.1</v>
      </c>
      <c r="AI1433">
        <v>371208</v>
      </c>
      <c r="AJ1433">
        <v>52.462130000000002</v>
      </c>
      <c r="AK1433">
        <v>52.397269999999999</v>
      </c>
      <c r="AL1433">
        <v>52.119390000000003</v>
      </c>
      <c r="AM1433">
        <v>51.616750000000003</v>
      </c>
      <c r="AN1433">
        <v>51.312519999999999</v>
      </c>
      <c r="AO1433">
        <v>50.834969999999998</v>
      </c>
      <c r="AP1433">
        <v>50.35586</v>
      </c>
      <c r="AQ1433">
        <v>50.678980000000003</v>
      </c>
      <c r="AR1433">
        <v>53.213700000000003</v>
      </c>
      <c r="AS1433">
        <v>56.771459999999998</v>
      </c>
      <c r="AT1433">
        <v>60.165520000000001</v>
      </c>
      <c r="AU1433">
        <v>62.653230000000001</v>
      </c>
      <c r="AV1433">
        <v>63.618180000000002</v>
      </c>
      <c r="AW1433">
        <v>65.170119999999997</v>
      </c>
      <c r="AX1433">
        <v>64.555160000000001</v>
      </c>
      <c r="AY1433">
        <v>64.925979999999996</v>
      </c>
      <c r="AZ1433">
        <v>63.800130000000003</v>
      </c>
      <c r="BA1433">
        <v>61.837829999999997</v>
      </c>
      <c r="BB1433">
        <v>58.746429999999997</v>
      </c>
      <c r="BC1433">
        <v>57.064909999999998</v>
      </c>
      <c r="BD1433">
        <v>56.224499999999999</v>
      </c>
      <c r="BE1433">
        <v>55.010829999999999</v>
      </c>
      <c r="BF1433">
        <v>54.35962</v>
      </c>
      <c r="BG1433">
        <v>53.582630000000002</v>
      </c>
      <c r="BH1433">
        <v>787.40920000000006</v>
      </c>
      <c r="BI1433">
        <v>1457.4639999999999</v>
      </c>
      <c r="BJ1433">
        <v>2473.0079999999998</v>
      </c>
      <c r="BK1433">
        <v>2491.154</v>
      </c>
      <c r="BL1433">
        <v>3607.3939999999998</v>
      </c>
      <c r="BM1433">
        <v>6817.8990000000003</v>
      </c>
      <c r="BN1433">
        <v>8187.9780000000001</v>
      </c>
      <c r="BO1433">
        <v>8537.143</v>
      </c>
      <c r="BP1433">
        <v>5553.2489999999998</v>
      </c>
      <c r="BQ1433">
        <v>2110.4119999999998</v>
      </c>
      <c r="BR1433">
        <v>4566.2839999999997</v>
      </c>
      <c r="BS1433">
        <v>2260.0929999999998</v>
      </c>
      <c r="BT1433">
        <v>2625.2759999999998</v>
      </c>
      <c r="BU1433">
        <v>3662.5140000000001</v>
      </c>
      <c r="BV1433">
        <v>5730.6970000000001</v>
      </c>
      <c r="BW1433">
        <v>5931.4769999999999</v>
      </c>
      <c r="BX1433">
        <v>6150.6109999999999</v>
      </c>
      <c r="BY1433">
        <v>5061.8869999999997</v>
      </c>
      <c r="BZ1433">
        <v>135.73439999999999</v>
      </c>
      <c r="CA1433">
        <v>-570.04769999999996</v>
      </c>
      <c r="CB1433">
        <v>-567.86149999999998</v>
      </c>
      <c r="CC1433">
        <v>-3053.5749999999998</v>
      </c>
      <c r="CD1433">
        <v>-678.45100000000002</v>
      </c>
      <c r="CE1433">
        <v>-1981.664</v>
      </c>
      <c r="CF1433" s="23">
        <v>4026370</v>
      </c>
      <c r="CG1433" s="23">
        <v>6309793</v>
      </c>
      <c r="CH1433" s="23">
        <v>5511829</v>
      </c>
      <c r="CI1433" s="23">
        <v>4174272</v>
      </c>
      <c r="CJ1433" s="23">
        <v>3549655</v>
      </c>
      <c r="CK1433" s="23">
        <v>1725882</v>
      </c>
      <c r="CL1433" s="23">
        <v>2306719</v>
      </c>
      <c r="CM1433" s="23">
        <v>2369198</v>
      </c>
      <c r="CN1433" s="23">
        <v>1675411</v>
      </c>
      <c r="CO1433" s="23">
        <v>8042804</v>
      </c>
      <c r="CP1433" s="23">
        <v>1458955</v>
      </c>
      <c r="CQ1433" s="23">
        <v>12400000</v>
      </c>
      <c r="CR1433" s="23">
        <v>14300000</v>
      </c>
      <c r="CS1433" s="23">
        <v>16200000</v>
      </c>
      <c r="CT1433" s="23">
        <v>15000000</v>
      </c>
      <c r="CU1433" s="23">
        <v>12700000</v>
      </c>
      <c r="CV1433" s="23">
        <v>13400000</v>
      </c>
      <c r="CW1433" s="23">
        <v>12900000</v>
      </c>
      <c r="CX1433" s="23">
        <v>13500000</v>
      </c>
      <c r="CY1433" s="23">
        <v>11000000</v>
      </c>
      <c r="CZ1433" s="23">
        <v>10600000</v>
      </c>
      <c r="DA1433" s="23">
        <v>2739448</v>
      </c>
      <c r="DB1433" s="23">
        <v>2817377</v>
      </c>
      <c r="DC1433" s="23">
        <v>3063593</v>
      </c>
      <c r="DD1433">
        <v>0</v>
      </c>
      <c r="DE1433">
        <v>0</v>
      </c>
      <c r="DF1433">
        <v>0</v>
      </c>
    </row>
    <row r="1434" spans="1:110" x14ac:dyDescent="0.25">
      <c r="A1434" s="18" t="str">
        <f t="shared" si="22"/>
        <v>portfolio_CPP_All_All_CAISO_1-in-2_MONTHLY SYSTEM PEAK DAY_2022_3</v>
      </c>
      <c r="B1434" t="s">
        <v>192</v>
      </c>
      <c r="C1434" t="s">
        <v>121</v>
      </c>
      <c r="D1434" t="s">
        <v>7</v>
      </c>
      <c r="E1434" t="s">
        <v>7</v>
      </c>
      <c r="F1434" t="s">
        <v>110</v>
      </c>
      <c r="G1434" t="s">
        <v>111</v>
      </c>
      <c r="H1434" t="s">
        <v>20</v>
      </c>
      <c r="I1434">
        <v>2022</v>
      </c>
      <c r="J1434">
        <v>3</v>
      </c>
      <c r="K1434">
        <v>13999.453</v>
      </c>
      <c r="L1434">
        <v>352395.3</v>
      </c>
      <c r="M1434">
        <v>342303.3</v>
      </c>
      <c r="N1434">
        <v>337079.2</v>
      </c>
      <c r="O1434">
        <v>337514.7</v>
      </c>
      <c r="P1434">
        <v>350812</v>
      </c>
      <c r="Q1434">
        <v>385427.8</v>
      </c>
      <c r="R1434">
        <v>433558.5</v>
      </c>
      <c r="S1434">
        <v>468701.7</v>
      </c>
      <c r="T1434">
        <v>499851.5</v>
      </c>
      <c r="U1434">
        <v>521515.4</v>
      </c>
      <c r="V1434">
        <v>537952.6</v>
      </c>
      <c r="W1434">
        <v>546356.19999999995</v>
      </c>
      <c r="X1434">
        <v>548938.4</v>
      </c>
      <c r="Y1434">
        <v>551789.80000000005</v>
      </c>
      <c r="Z1434">
        <v>548178.1</v>
      </c>
      <c r="AA1434">
        <v>535838</v>
      </c>
      <c r="AB1434">
        <v>519909</v>
      </c>
      <c r="AC1434">
        <v>507312.9</v>
      </c>
      <c r="AD1434">
        <v>481887.5</v>
      </c>
      <c r="AE1434">
        <v>468314.9</v>
      </c>
      <c r="AF1434">
        <v>451560.7</v>
      </c>
      <c r="AG1434">
        <v>429824.4</v>
      </c>
      <c r="AH1434">
        <v>400006.7</v>
      </c>
      <c r="AI1434">
        <v>374518</v>
      </c>
      <c r="AJ1434">
        <v>52.461289999999998</v>
      </c>
      <c r="AK1434">
        <v>52.396439999999998</v>
      </c>
      <c r="AL1434">
        <v>52.118729999999999</v>
      </c>
      <c r="AM1434">
        <v>51.616289999999999</v>
      </c>
      <c r="AN1434">
        <v>51.3125</v>
      </c>
      <c r="AO1434">
        <v>50.83475</v>
      </c>
      <c r="AP1434">
        <v>50.355559999999997</v>
      </c>
      <c r="AQ1434">
        <v>50.678829999999998</v>
      </c>
      <c r="AR1434">
        <v>53.213740000000001</v>
      </c>
      <c r="AS1434">
        <v>56.771889999999999</v>
      </c>
      <c r="AT1434">
        <v>60.166179999999997</v>
      </c>
      <c r="AU1434">
        <v>62.65401</v>
      </c>
      <c r="AV1434">
        <v>63.618670000000002</v>
      </c>
      <c r="AW1434">
        <v>65.170680000000004</v>
      </c>
      <c r="AX1434">
        <v>64.555999999999997</v>
      </c>
      <c r="AY1434">
        <v>64.927170000000004</v>
      </c>
      <c r="AZ1434">
        <v>63.80077</v>
      </c>
      <c r="BA1434">
        <v>61.838050000000003</v>
      </c>
      <c r="BB1434">
        <v>58.746189999999999</v>
      </c>
      <c r="BC1434">
        <v>57.064779999999999</v>
      </c>
      <c r="BD1434">
        <v>56.224260000000001</v>
      </c>
      <c r="BE1434">
        <v>55.01003</v>
      </c>
      <c r="BF1434">
        <v>54.359259999999999</v>
      </c>
      <c r="BG1434">
        <v>53.582389999999997</v>
      </c>
      <c r="BH1434">
        <v>808.86779999999999</v>
      </c>
      <c r="BI1434">
        <v>1497.183</v>
      </c>
      <c r="BJ1434">
        <v>2540.402</v>
      </c>
      <c r="BK1434">
        <v>2559.0430000000001</v>
      </c>
      <c r="BL1434">
        <v>3705.703</v>
      </c>
      <c r="BM1434">
        <v>7003.701</v>
      </c>
      <c r="BN1434">
        <v>8411.1170000000002</v>
      </c>
      <c r="BO1434">
        <v>8769.7970000000005</v>
      </c>
      <c r="BP1434">
        <v>5704.5860000000002</v>
      </c>
      <c r="BQ1434">
        <v>2167.9250000000002</v>
      </c>
      <c r="BR1434">
        <v>4690.7240000000002</v>
      </c>
      <c r="BS1434">
        <v>2321.6860000000001</v>
      </c>
      <c r="BT1434">
        <v>2696.82</v>
      </c>
      <c r="BU1434">
        <v>3762.3249999999998</v>
      </c>
      <c r="BV1434">
        <v>5886.87</v>
      </c>
      <c r="BW1434">
        <v>6093.1220000000003</v>
      </c>
      <c r="BX1434">
        <v>6318.2290000000003</v>
      </c>
      <c r="BY1434">
        <v>5199.8329999999996</v>
      </c>
      <c r="BZ1434">
        <v>139.43350000000001</v>
      </c>
      <c r="CA1434">
        <v>-585.58270000000005</v>
      </c>
      <c r="CB1434">
        <v>-583.33690000000001</v>
      </c>
      <c r="CC1434">
        <v>-3136.7910000000002</v>
      </c>
      <c r="CD1434">
        <v>-696.9402</v>
      </c>
      <c r="CE1434">
        <v>-2035.6679999999999</v>
      </c>
      <c r="CF1434" s="23">
        <v>4248815</v>
      </c>
      <c r="CG1434" s="23">
        <v>6658389</v>
      </c>
      <c r="CH1434" s="23">
        <v>5816340</v>
      </c>
      <c r="CI1434" s="23">
        <v>4404887</v>
      </c>
      <c r="CJ1434" s="23">
        <v>3745762</v>
      </c>
      <c r="CK1434" s="23">
        <v>1821231</v>
      </c>
      <c r="CL1434" s="23">
        <v>2434158</v>
      </c>
      <c r="CM1434" s="23">
        <v>2500089</v>
      </c>
      <c r="CN1434" s="23">
        <v>1767972</v>
      </c>
      <c r="CO1434" s="23">
        <v>8487144</v>
      </c>
      <c r="CP1434" s="23">
        <v>1539558</v>
      </c>
      <c r="CQ1434" s="23">
        <v>13100000</v>
      </c>
      <c r="CR1434" s="23">
        <v>15100000</v>
      </c>
      <c r="CS1434" s="23">
        <v>17100000</v>
      </c>
      <c r="CT1434" s="23">
        <v>15800000</v>
      </c>
      <c r="CU1434" s="23">
        <v>13400000</v>
      </c>
      <c r="CV1434" s="23">
        <v>14100000</v>
      </c>
      <c r="CW1434" s="23">
        <v>13700000</v>
      </c>
      <c r="CX1434" s="23">
        <v>14200000</v>
      </c>
      <c r="CY1434" s="23">
        <v>11600000</v>
      </c>
      <c r="CZ1434" s="23">
        <v>11100000</v>
      </c>
      <c r="DA1434" s="23">
        <v>2890794</v>
      </c>
      <c r="DB1434" s="23">
        <v>2973028</v>
      </c>
      <c r="DC1434" s="23">
        <v>3232847</v>
      </c>
      <c r="DD1434">
        <v>0</v>
      </c>
      <c r="DE1434">
        <v>0</v>
      </c>
      <c r="DF1434">
        <v>0</v>
      </c>
    </row>
    <row r="1435" spans="1:110" x14ac:dyDescent="0.25">
      <c r="A1435" s="18" t="str">
        <f t="shared" si="22"/>
        <v>portfolio_CPP_All_All_CAISO_1-in-2_MONTHLY SYSTEM PEAK DAY_2023_3</v>
      </c>
      <c r="B1435" t="s">
        <v>192</v>
      </c>
      <c r="C1435" t="s">
        <v>121</v>
      </c>
      <c r="D1435" t="s">
        <v>7</v>
      </c>
      <c r="E1435" t="s">
        <v>7</v>
      </c>
      <c r="F1435" t="s">
        <v>110</v>
      </c>
      <c r="G1435" t="s">
        <v>111</v>
      </c>
      <c r="H1435" t="s">
        <v>20</v>
      </c>
      <c r="I1435">
        <v>2023</v>
      </c>
      <c r="J1435">
        <v>3</v>
      </c>
      <c r="K1435">
        <v>13922.939</v>
      </c>
      <c r="L1435">
        <v>356640</v>
      </c>
      <c r="M1435">
        <v>346430</v>
      </c>
      <c r="N1435">
        <v>341138.9</v>
      </c>
      <c r="O1435">
        <v>341560.9</v>
      </c>
      <c r="P1435">
        <v>354985.1</v>
      </c>
      <c r="Q1435">
        <v>389940.8</v>
      </c>
      <c r="R1435">
        <v>438551.3</v>
      </c>
      <c r="S1435">
        <v>473986.9</v>
      </c>
      <c r="T1435">
        <v>505228</v>
      </c>
      <c r="U1435">
        <v>526912.9</v>
      </c>
      <c r="V1435">
        <v>543438.4</v>
      </c>
      <c r="W1435">
        <v>551881.9</v>
      </c>
      <c r="X1435">
        <v>554476.4</v>
      </c>
      <c r="Y1435">
        <v>557311.1</v>
      </c>
      <c r="Z1435">
        <v>553641.5</v>
      </c>
      <c r="AA1435">
        <v>541162.5</v>
      </c>
      <c r="AB1435">
        <v>525032</v>
      </c>
      <c r="AC1435">
        <v>512320.5</v>
      </c>
      <c r="AD1435">
        <v>486673.2</v>
      </c>
      <c r="AE1435">
        <v>472995.4</v>
      </c>
      <c r="AF1435">
        <v>456119.3</v>
      </c>
      <c r="AG1435">
        <v>434428.2</v>
      </c>
      <c r="AH1435">
        <v>404588.2</v>
      </c>
      <c r="AI1435">
        <v>378972.4</v>
      </c>
      <c r="AJ1435">
        <v>52.460299999999997</v>
      </c>
      <c r="AK1435">
        <v>52.39546</v>
      </c>
      <c r="AL1435">
        <v>52.117959999999997</v>
      </c>
      <c r="AM1435">
        <v>51.615740000000002</v>
      </c>
      <c r="AN1435">
        <v>51.312489999999997</v>
      </c>
      <c r="AO1435">
        <v>50.834490000000002</v>
      </c>
      <c r="AP1435">
        <v>50.35521</v>
      </c>
      <c r="AQ1435">
        <v>50.678649999999998</v>
      </c>
      <c r="AR1435">
        <v>53.213790000000003</v>
      </c>
      <c r="AS1435">
        <v>56.772399999999998</v>
      </c>
      <c r="AT1435">
        <v>60.16695</v>
      </c>
      <c r="AU1435">
        <v>62.654910000000001</v>
      </c>
      <c r="AV1435">
        <v>63.619250000000001</v>
      </c>
      <c r="AW1435">
        <v>65.171340000000001</v>
      </c>
      <c r="AX1435">
        <v>64.556979999999996</v>
      </c>
      <c r="AY1435">
        <v>64.928569999999993</v>
      </c>
      <c r="AZ1435">
        <v>63.80153</v>
      </c>
      <c r="BA1435">
        <v>61.838320000000003</v>
      </c>
      <c r="BB1435">
        <v>58.745910000000002</v>
      </c>
      <c r="BC1435">
        <v>57.064619999999998</v>
      </c>
      <c r="BD1435">
        <v>56.223970000000001</v>
      </c>
      <c r="BE1435">
        <v>55.009079999999997</v>
      </c>
      <c r="BF1435">
        <v>54.358829999999998</v>
      </c>
      <c r="BG1435">
        <v>53.582099999999997</v>
      </c>
      <c r="BH1435">
        <v>835.09490000000005</v>
      </c>
      <c r="BI1435">
        <v>1545.729</v>
      </c>
      <c r="BJ1435">
        <v>2622.7730000000001</v>
      </c>
      <c r="BK1435">
        <v>2642.0189999999998</v>
      </c>
      <c r="BL1435">
        <v>3825.8580000000002</v>
      </c>
      <c r="BM1435">
        <v>7230.7920000000004</v>
      </c>
      <c r="BN1435">
        <v>8683.8439999999991</v>
      </c>
      <c r="BO1435">
        <v>9054.1530000000002</v>
      </c>
      <c r="BP1435">
        <v>5889.5550000000003</v>
      </c>
      <c r="BQ1435">
        <v>2238.2190000000001</v>
      </c>
      <c r="BR1435">
        <v>4842.8180000000002</v>
      </c>
      <c r="BS1435">
        <v>2396.9650000000001</v>
      </c>
      <c r="BT1435">
        <v>2784.2629999999999</v>
      </c>
      <c r="BU1435">
        <v>3884.317</v>
      </c>
      <c r="BV1435">
        <v>6077.7489999999998</v>
      </c>
      <c r="BW1435">
        <v>6290.6880000000001</v>
      </c>
      <c r="BX1435">
        <v>6523.0940000000001</v>
      </c>
      <c r="BY1435">
        <v>5368.4350000000004</v>
      </c>
      <c r="BZ1435">
        <v>143.9545</v>
      </c>
      <c r="CA1435">
        <v>-604.56989999999996</v>
      </c>
      <c r="CB1435">
        <v>-602.25130000000001</v>
      </c>
      <c r="CC1435">
        <v>-3238.5</v>
      </c>
      <c r="CD1435">
        <v>-719.53809999999999</v>
      </c>
      <c r="CE1435">
        <v>-2101.674</v>
      </c>
      <c r="CF1435" s="23">
        <v>4528813</v>
      </c>
      <c r="CG1435" s="23">
        <v>7097178</v>
      </c>
      <c r="CH1435" s="23">
        <v>6199639</v>
      </c>
      <c r="CI1435" s="23">
        <v>4695171</v>
      </c>
      <c r="CJ1435" s="23">
        <v>3992609</v>
      </c>
      <c r="CK1435" s="23">
        <v>1941251</v>
      </c>
      <c r="CL1435" s="23">
        <v>2594570</v>
      </c>
      <c r="CM1435" s="23">
        <v>2664845</v>
      </c>
      <c r="CN1435" s="23">
        <v>1884481</v>
      </c>
      <c r="CO1435" s="23">
        <v>9046449</v>
      </c>
      <c r="CP1435" s="23">
        <v>1641015</v>
      </c>
      <c r="CQ1435" s="23">
        <v>14000000</v>
      </c>
      <c r="CR1435" s="23">
        <v>16100000</v>
      </c>
      <c r="CS1435" s="23">
        <v>18200000</v>
      </c>
      <c r="CT1435" s="23">
        <v>16800000</v>
      </c>
      <c r="CU1435" s="23">
        <v>14300000</v>
      </c>
      <c r="CV1435" s="23">
        <v>15000000</v>
      </c>
      <c r="CW1435" s="23">
        <v>14600000</v>
      </c>
      <c r="CX1435" s="23">
        <v>15100000</v>
      </c>
      <c r="CY1435" s="23">
        <v>12400000</v>
      </c>
      <c r="CZ1435" s="23">
        <v>11900000</v>
      </c>
      <c r="DA1435" s="23">
        <v>3081298</v>
      </c>
      <c r="DB1435" s="23">
        <v>3168951</v>
      </c>
      <c r="DC1435" s="23">
        <v>3445892</v>
      </c>
      <c r="DD1435">
        <v>0</v>
      </c>
      <c r="DE1435">
        <v>0</v>
      </c>
      <c r="DF1435">
        <v>0</v>
      </c>
    </row>
    <row r="1436" spans="1:110" x14ac:dyDescent="0.25">
      <c r="A1436" s="18" t="str">
        <f t="shared" si="22"/>
        <v>portfolio_CPP_All_All_CAISO_1-in-2_MONTHLY SYSTEM PEAK DAY_2024_3</v>
      </c>
      <c r="B1436" t="s">
        <v>192</v>
      </c>
      <c r="C1436" t="s">
        <v>121</v>
      </c>
      <c r="D1436" t="s">
        <v>7</v>
      </c>
      <c r="E1436" t="s">
        <v>7</v>
      </c>
      <c r="F1436" t="s">
        <v>110</v>
      </c>
      <c r="G1436" t="s">
        <v>111</v>
      </c>
      <c r="H1436" t="s">
        <v>20</v>
      </c>
      <c r="I1436">
        <v>2024</v>
      </c>
      <c r="J1436">
        <v>3</v>
      </c>
      <c r="K1436">
        <v>13838.574000000001</v>
      </c>
      <c r="L1436">
        <v>359698.4</v>
      </c>
      <c r="M1436">
        <v>349403.8</v>
      </c>
      <c r="N1436">
        <v>344063.8</v>
      </c>
      <c r="O1436">
        <v>344473.9</v>
      </c>
      <c r="P1436">
        <v>357985.5</v>
      </c>
      <c r="Q1436">
        <v>393177</v>
      </c>
      <c r="R1436">
        <v>442121.2</v>
      </c>
      <c r="S1436">
        <v>477751.8</v>
      </c>
      <c r="T1436">
        <v>509024.8</v>
      </c>
      <c r="U1436">
        <v>530696.30000000005</v>
      </c>
      <c r="V1436">
        <v>547272.30000000005</v>
      </c>
      <c r="W1436">
        <v>555737.30000000005</v>
      </c>
      <c r="X1436">
        <v>558338.5</v>
      </c>
      <c r="Y1436">
        <v>561154.9</v>
      </c>
      <c r="Z1436">
        <v>557441.80000000005</v>
      </c>
      <c r="AA1436">
        <v>544864</v>
      </c>
      <c r="AB1436">
        <v>528587.30000000005</v>
      </c>
      <c r="AC1436">
        <v>515796.8</v>
      </c>
      <c r="AD1436">
        <v>489999.8</v>
      </c>
      <c r="AE1436">
        <v>476253</v>
      </c>
      <c r="AF1436">
        <v>459298.8</v>
      </c>
      <c r="AG1436">
        <v>437676.79999999999</v>
      </c>
      <c r="AH1436">
        <v>407860.9</v>
      </c>
      <c r="AI1436">
        <v>382174.9</v>
      </c>
      <c r="AJ1436">
        <v>52.45946</v>
      </c>
      <c r="AK1436">
        <v>52.394629999999999</v>
      </c>
      <c r="AL1436">
        <v>52.1173</v>
      </c>
      <c r="AM1436">
        <v>51.615279999999998</v>
      </c>
      <c r="AN1436">
        <v>51.312480000000001</v>
      </c>
      <c r="AO1436">
        <v>50.834269999999997</v>
      </c>
      <c r="AP1436">
        <v>50.354909999999997</v>
      </c>
      <c r="AQ1436">
        <v>50.678489999999996</v>
      </c>
      <c r="AR1436">
        <v>53.213830000000002</v>
      </c>
      <c r="AS1436">
        <v>56.772829999999999</v>
      </c>
      <c r="AT1436">
        <v>60.1676</v>
      </c>
      <c r="AU1436">
        <v>62.65569</v>
      </c>
      <c r="AV1436">
        <v>63.619750000000003</v>
      </c>
      <c r="AW1436">
        <v>65.171899999999994</v>
      </c>
      <c r="AX1436">
        <v>64.557829999999996</v>
      </c>
      <c r="AY1436">
        <v>64.929760000000002</v>
      </c>
      <c r="AZ1436">
        <v>63.802169999999997</v>
      </c>
      <c r="BA1436">
        <v>61.838540000000002</v>
      </c>
      <c r="BB1436">
        <v>58.745669999999997</v>
      </c>
      <c r="BC1436">
        <v>57.064489999999999</v>
      </c>
      <c r="BD1436">
        <v>56.223730000000003</v>
      </c>
      <c r="BE1436">
        <v>55.008279999999999</v>
      </c>
      <c r="BF1436">
        <v>54.358460000000001</v>
      </c>
      <c r="BG1436">
        <v>53.581859999999999</v>
      </c>
      <c r="BH1436">
        <v>855.95730000000003</v>
      </c>
      <c r="BI1436">
        <v>1584.3440000000001</v>
      </c>
      <c r="BJ1436">
        <v>2688.2959999999998</v>
      </c>
      <c r="BK1436">
        <v>2708.0219999999999</v>
      </c>
      <c r="BL1436">
        <v>3921.4360000000001</v>
      </c>
      <c r="BM1436">
        <v>7411.433</v>
      </c>
      <c r="BN1436">
        <v>8900.7839999999997</v>
      </c>
      <c r="BO1436">
        <v>9280.3459999999995</v>
      </c>
      <c r="BP1436">
        <v>6036.6880000000001</v>
      </c>
      <c r="BQ1436">
        <v>2294.134</v>
      </c>
      <c r="BR1436">
        <v>4963.8029999999999</v>
      </c>
      <c r="BS1436">
        <v>2456.846</v>
      </c>
      <c r="BT1436">
        <v>2853.82</v>
      </c>
      <c r="BU1436">
        <v>3981.355</v>
      </c>
      <c r="BV1436">
        <v>6229.5839999999998</v>
      </c>
      <c r="BW1436">
        <v>6447.8429999999998</v>
      </c>
      <c r="BX1436">
        <v>6686.0550000000003</v>
      </c>
      <c r="BY1436">
        <v>5502.55</v>
      </c>
      <c r="BZ1436">
        <v>147.55080000000001</v>
      </c>
      <c r="CA1436">
        <v>-619.67340000000002</v>
      </c>
      <c r="CB1436">
        <v>-617.29679999999996</v>
      </c>
      <c r="CC1436">
        <v>-3319.4050000000002</v>
      </c>
      <c r="CD1436">
        <v>-737.51369999999997</v>
      </c>
      <c r="CE1436">
        <v>-2154.1779999999999</v>
      </c>
      <c r="CF1436" s="23">
        <v>4757918</v>
      </c>
      <c r="CG1436" s="23">
        <v>7456213</v>
      </c>
      <c r="CH1436" s="23">
        <v>6513269</v>
      </c>
      <c r="CI1436" s="23">
        <v>4932692</v>
      </c>
      <c r="CJ1436" s="23">
        <v>4194588</v>
      </c>
      <c r="CK1436" s="23">
        <v>2039456</v>
      </c>
      <c r="CL1436" s="23">
        <v>2725825</v>
      </c>
      <c r="CM1436" s="23">
        <v>2799655</v>
      </c>
      <c r="CN1436" s="23">
        <v>1979814</v>
      </c>
      <c r="CO1436" s="23">
        <v>9504095</v>
      </c>
      <c r="CP1436" s="23">
        <v>1724031</v>
      </c>
      <c r="CQ1436" s="23">
        <v>14700000</v>
      </c>
      <c r="CR1436" s="23">
        <v>16900000</v>
      </c>
      <c r="CS1436" s="23">
        <v>19100000</v>
      </c>
      <c r="CT1436" s="23">
        <v>17700000</v>
      </c>
      <c r="CU1436" s="23">
        <v>15000000</v>
      </c>
      <c r="CV1436" s="23">
        <v>15800000</v>
      </c>
      <c r="CW1436" s="23">
        <v>15300000</v>
      </c>
      <c r="CX1436" s="23">
        <v>15900000</v>
      </c>
      <c r="CY1436" s="23">
        <v>13000000</v>
      </c>
      <c r="CZ1436" s="23">
        <v>12500000</v>
      </c>
      <c r="DA1436" s="23">
        <v>3237176</v>
      </c>
      <c r="DB1436" s="23">
        <v>3329263</v>
      </c>
      <c r="DC1436" s="23">
        <v>3620214</v>
      </c>
      <c r="DD1436">
        <v>0</v>
      </c>
      <c r="DE1436">
        <v>0</v>
      </c>
      <c r="DF1436">
        <v>0</v>
      </c>
    </row>
    <row r="1437" spans="1:110" x14ac:dyDescent="0.25">
      <c r="A1437" s="18" t="str">
        <f t="shared" si="22"/>
        <v>portfolio_CPP_All_All_CAISO_1-in-2_MONTHLY SYSTEM PEAK DAY_2025_3</v>
      </c>
      <c r="B1437" t="s">
        <v>192</v>
      </c>
      <c r="C1437" t="s">
        <v>121</v>
      </c>
      <c r="D1437" t="s">
        <v>7</v>
      </c>
      <c r="E1437" t="s">
        <v>7</v>
      </c>
      <c r="F1437" t="s">
        <v>110</v>
      </c>
      <c r="G1437" t="s">
        <v>111</v>
      </c>
      <c r="H1437" t="s">
        <v>20</v>
      </c>
      <c r="I1437">
        <v>2025</v>
      </c>
      <c r="J1437">
        <v>3</v>
      </c>
      <c r="K1437">
        <v>13749.346</v>
      </c>
      <c r="L1437">
        <v>361970.8</v>
      </c>
      <c r="M1437">
        <v>351613.7</v>
      </c>
      <c r="N1437">
        <v>346237</v>
      </c>
      <c r="O1437">
        <v>346636.3</v>
      </c>
      <c r="P1437">
        <v>360209.2</v>
      </c>
      <c r="Q1437">
        <v>395567.5</v>
      </c>
      <c r="R1437">
        <v>444748.79999999999</v>
      </c>
      <c r="S1437">
        <v>480510.2</v>
      </c>
      <c r="T1437">
        <v>511776.2</v>
      </c>
      <c r="U1437">
        <v>533411.80000000005</v>
      </c>
      <c r="V1437">
        <v>550013.30000000005</v>
      </c>
      <c r="W1437">
        <v>558487.80000000005</v>
      </c>
      <c r="X1437">
        <v>561091.80000000005</v>
      </c>
      <c r="Y1437">
        <v>563889.19999999995</v>
      </c>
      <c r="Z1437">
        <v>560142.19999999995</v>
      </c>
      <c r="AA1437">
        <v>547492</v>
      </c>
      <c r="AB1437">
        <v>531105.5</v>
      </c>
      <c r="AC1437">
        <v>518260.4</v>
      </c>
      <c r="AD1437">
        <v>492361.2</v>
      </c>
      <c r="AE1437">
        <v>478569.5</v>
      </c>
      <c r="AF1437">
        <v>461565.8</v>
      </c>
      <c r="AG1437">
        <v>440028.4</v>
      </c>
      <c r="AH1437">
        <v>410266.9</v>
      </c>
      <c r="AI1437">
        <v>384548.3</v>
      </c>
      <c r="AJ1437">
        <v>52.458710000000004</v>
      </c>
      <c r="AK1437">
        <v>52.393889999999999</v>
      </c>
      <c r="AL1437">
        <v>52.116720000000001</v>
      </c>
      <c r="AM1437">
        <v>51.614870000000003</v>
      </c>
      <c r="AN1437">
        <v>51.312460000000002</v>
      </c>
      <c r="AO1437">
        <v>50.834069999999997</v>
      </c>
      <c r="AP1437">
        <v>50.354649999999999</v>
      </c>
      <c r="AQ1437">
        <v>50.678350000000002</v>
      </c>
      <c r="AR1437">
        <v>53.21387</v>
      </c>
      <c r="AS1437">
        <v>56.773209999999999</v>
      </c>
      <c r="AT1437">
        <v>60.168190000000003</v>
      </c>
      <c r="AU1437">
        <v>62.656370000000003</v>
      </c>
      <c r="AV1437">
        <v>63.620179999999998</v>
      </c>
      <c r="AW1437">
        <v>65.172409999999999</v>
      </c>
      <c r="AX1437">
        <v>64.558570000000003</v>
      </c>
      <c r="AY1437">
        <v>64.930819999999997</v>
      </c>
      <c r="AZ1437">
        <v>63.802729999999997</v>
      </c>
      <c r="BA1437">
        <v>61.838749999999997</v>
      </c>
      <c r="BB1437">
        <v>58.745449999999998</v>
      </c>
      <c r="BC1437">
        <v>57.064369999999997</v>
      </c>
      <c r="BD1437">
        <v>56.223509999999997</v>
      </c>
      <c r="BE1437">
        <v>55.007570000000001</v>
      </c>
      <c r="BF1437">
        <v>54.358139999999999</v>
      </c>
      <c r="BG1437">
        <v>53.58164</v>
      </c>
      <c r="BH1437">
        <v>873.24339999999995</v>
      </c>
      <c r="BI1437">
        <v>1616.34</v>
      </c>
      <c r="BJ1437">
        <v>2742.5859999999998</v>
      </c>
      <c r="BK1437">
        <v>2762.7109999999998</v>
      </c>
      <c r="BL1437">
        <v>4000.63</v>
      </c>
      <c r="BM1437">
        <v>7561.107</v>
      </c>
      <c r="BN1437">
        <v>9080.5360000000001</v>
      </c>
      <c r="BO1437">
        <v>9467.7620000000006</v>
      </c>
      <c r="BP1437">
        <v>6158.6</v>
      </c>
      <c r="BQ1437">
        <v>2340.4639999999999</v>
      </c>
      <c r="BR1437">
        <v>5064.0460000000003</v>
      </c>
      <c r="BS1437">
        <v>2506.462</v>
      </c>
      <c r="BT1437">
        <v>2911.453</v>
      </c>
      <c r="BU1437">
        <v>4061.759</v>
      </c>
      <c r="BV1437">
        <v>6355.3909999999996</v>
      </c>
      <c r="BW1437">
        <v>6578.0569999999998</v>
      </c>
      <c r="BX1437">
        <v>6821.0789999999997</v>
      </c>
      <c r="BY1437">
        <v>5613.674</v>
      </c>
      <c r="BZ1437">
        <v>150.53059999999999</v>
      </c>
      <c r="CA1437">
        <v>-632.18769999999995</v>
      </c>
      <c r="CB1437">
        <v>-629.76310000000001</v>
      </c>
      <c r="CC1437">
        <v>-3386.44</v>
      </c>
      <c r="CD1437">
        <v>-752.40779999999995</v>
      </c>
      <c r="CE1437">
        <v>-2197.681</v>
      </c>
      <c r="CF1437" s="23">
        <v>4952031</v>
      </c>
      <c r="CG1437" s="23">
        <v>7760411</v>
      </c>
      <c r="CH1437" s="23">
        <v>6778996</v>
      </c>
      <c r="CI1437" s="23">
        <v>5133935</v>
      </c>
      <c r="CJ1437" s="23">
        <v>4365718</v>
      </c>
      <c r="CK1437" s="23">
        <v>2122661</v>
      </c>
      <c r="CL1437" s="23">
        <v>2837033</v>
      </c>
      <c r="CM1437" s="23">
        <v>2913875</v>
      </c>
      <c r="CN1437" s="23">
        <v>2060586</v>
      </c>
      <c r="CO1437" s="23">
        <v>9891841</v>
      </c>
      <c r="CP1437" s="23">
        <v>1794368</v>
      </c>
      <c r="CQ1437" s="23">
        <v>15300000</v>
      </c>
      <c r="CR1437" s="23">
        <v>17600000</v>
      </c>
      <c r="CS1437" s="23">
        <v>19900000</v>
      </c>
      <c r="CT1437" s="23">
        <v>18400000</v>
      </c>
      <c r="CU1437" s="23">
        <v>15600000</v>
      </c>
      <c r="CV1437" s="23">
        <v>16500000</v>
      </c>
      <c r="CW1437" s="23">
        <v>15900000</v>
      </c>
      <c r="CX1437" s="23">
        <v>16600000</v>
      </c>
      <c r="CY1437" s="23">
        <v>13500000</v>
      </c>
      <c r="CZ1437" s="23">
        <v>13000000</v>
      </c>
      <c r="DA1437" s="23">
        <v>3369246</v>
      </c>
      <c r="DB1437" s="23">
        <v>3465090</v>
      </c>
      <c r="DC1437" s="23">
        <v>3767911</v>
      </c>
      <c r="DD1437">
        <v>0</v>
      </c>
      <c r="DE1437">
        <v>0</v>
      </c>
      <c r="DF1437">
        <v>0</v>
      </c>
    </row>
    <row r="1438" spans="1:110" x14ac:dyDescent="0.25">
      <c r="A1438" s="18" t="str">
        <f t="shared" si="22"/>
        <v>portfolio_CPP_All_All_CAISO_1-in-2_MONTHLY SYSTEM PEAK DAY_2026_3</v>
      </c>
      <c r="B1438" t="s">
        <v>192</v>
      </c>
      <c r="C1438" t="s">
        <v>121</v>
      </c>
      <c r="D1438" t="s">
        <v>7</v>
      </c>
      <c r="E1438" t="s">
        <v>7</v>
      </c>
      <c r="F1438" t="s">
        <v>110</v>
      </c>
      <c r="G1438" t="s">
        <v>111</v>
      </c>
      <c r="H1438" t="s">
        <v>20</v>
      </c>
      <c r="I1438">
        <v>2026</v>
      </c>
      <c r="J1438">
        <v>3</v>
      </c>
      <c r="K1438">
        <v>13659.245999999999</v>
      </c>
      <c r="L1438">
        <v>363991.3</v>
      </c>
      <c r="M1438">
        <v>353578.8</v>
      </c>
      <c r="N1438">
        <v>348169.4</v>
      </c>
      <c r="O1438">
        <v>348558.1</v>
      </c>
      <c r="P1438">
        <v>362184.1</v>
      </c>
      <c r="Q1438">
        <v>397687.4</v>
      </c>
      <c r="R1438">
        <v>447075.1</v>
      </c>
      <c r="S1438">
        <v>482947.1</v>
      </c>
      <c r="T1438">
        <v>514194.4</v>
      </c>
      <c r="U1438">
        <v>535787.4</v>
      </c>
      <c r="V1438">
        <v>552406.9</v>
      </c>
      <c r="W1438">
        <v>560887</v>
      </c>
      <c r="X1438">
        <v>563492.80000000005</v>
      </c>
      <c r="Y1438">
        <v>566270.9</v>
      </c>
      <c r="Z1438">
        <v>562493.30000000005</v>
      </c>
      <c r="AA1438">
        <v>549779.1</v>
      </c>
      <c r="AB1438">
        <v>533294.69999999995</v>
      </c>
      <c r="AC1438">
        <v>520402.5</v>
      </c>
      <c r="AD1438">
        <v>494416.2</v>
      </c>
      <c r="AE1438">
        <v>480587.2</v>
      </c>
      <c r="AF1438">
        <v>463543</v>
      </c>
      <c r="AG1438">
        <v>442094.2</v>
      </c>
      <c r="AH1438">
        <v>412395.9</v>
      </c>
      <c r="AI1438">
        <v>386656.2</v>
      </c>
      <c r="AJ1438">
        <v>52.457990000000002</v>
      </c>
      <c r="AK1438">
        <v>52.393180000000001</v>
      </c>
      <c r="AL1438">
        <v>52.116160000000001</v>
      </c>
      <c r="AM1438">
        <v>51.614469999999997</v>
      </c>
      <c r="AN1438">
        <v>51.312449999999998</v>
      </c>
      <c r="AO1438">
        <v>50.833880000000001</v>
      </c>
      <c r="AP1438">
        <v>50.354390000000002</v>
      </c>
      <c r="AQ1438">
        <v>50.678220000000003</v>
      </c>
      <c r="AR1438">
        <v>53.213900000000002</v>
      </c>
      <c r="AS1438">
        <v>56.773580000000003</v>
      </c>
      <c r="AT1438">
        <v>60.16874</v>
      </c>
      <c r="AU1438">
        <v>62.657029999999999</v>
      </c>
      <c r="AV1438">
        <v>63.620600000000003</v>
      </c>
      <c r="AW1438">
        <v>65.172889999999995</v>
      </c>
      <c r="AX1438">
        <v>64.559290000000004</v>
      </c>
      <c r="AY1438">
        <v>64.931830000000005</v>
      </c>
      <c r="AZ1438">
        <v>63.803280000000001</v>
      </c>
      <c r="BA1438">
        <v>61.838929999999998</v>
      </c>
      <c r="BB1438">
        <v>58.745249999999999</v>
      </c>
      <c r="BC1438">
        <v>57.064259999999997</v>
      </c>
      <c r="BD1438">
        <v>56.223309999999998</v>
      </c>
      <c r="BE1438">
        <v>55.006889999999999</v>
      </c>
      <c r="BF1438">
        <v>54.35783</v>
      </c>
      <c r="BG1438">
        <v>53.581429999999997</v>
      </c>
      <c r="BH1438">
        <v>889.33730000000003</v>
      </c>
      <c r="BI1438">
        <v>1646.1289999999999</v>
      </c>
      <c r="BJ1438">
        <v>2793.1320000000001</v>
      </c>
      <c r="BK1438">
        <v>2813.627</v>
      </c>
      <c r="BL1438">
        <v>4074.3609999999999</v>
      </c>
      <c r="BM1438">
        <v>7700.4579999999996</v>
      </c>
      <c r="BN1438">
        <v>9247.8909999999996</v>
      </c>
      <c r="BO1438">
        <v>9642.2530000000006</v>
      </c>
      <c r="BP1438">
        <v>6272.1030000000001</v>
      </c>
      <c r="BQ1438">
        <v>2383.5990000000002</v>
      </c>
      <c r="BR1438">
        <v>5157.3770000000004</v>
      </c>
      <c r="BS1438">
        <v>2552.6559999999999</v>
      </c>
      <c r="BT1438">
        <v>2965.1109999999999</v>
      </c>
      <c r="BU1438">
        <v>4136.6170000000002</v>
      </c>
      <c r="BV1438">
        <v>6472.5209999999997</v>
      </c>
      <c r="BW1438">
        <v>6699.2910000000002</v>
      </c>
      <c r="BX1438">
        <v>6946.7920000000004</v>
      </c>
      <c r="BY1438">
        <v>5717.134</v>
      </c>
      <c r="BZ1438">
        <v>153.3049</v>
      </c>
      <c r="CA1438">
        <v>-643.83889999999997</v>
      </c>
      <c r="CB1438">
        <v>-641.36969999999997</v>
      </c>
      <c r="CC1438">
        <v>-3448.8519999999999</v>
      </c>
      <c r="CD1438">
        <v>-766.27470000000005</v>
      </c>
      <c r="CE1438">
        <v>-2238.1849999999999</v>
      </c>
      <c r="CF1438" s="23">
        <v>5136245</v>
      </c>
      <c r="CG1438" s="23">
        <v>8049096</v>
      </c>
      <c r="CH1438" s="23">
        <v>7031173</v>
      </c>
      <c r="CI1438" s="23">
        <v>5324916</v>
      </c>
      <c r="CJ1438" s="23">
        <v>4528122</v>
      </c>
      <c r="CK1438" s="23">
        <v>2201623</v>
      </c>
      <c r="CL1438" s="23">
        <v>2942570</v>
      </c>
      <c r="CM1438" s="23">
        <v>3022271</v>
      </c>
      <c r="CN1438" s="23">
        <v>2137240</v>
      </c>
      <c r="CO1438" s="23">
        <v>10300000</v>
      </c>
      <c r="CP1438" s="23">
        <v>1861118</v>
      </c>
      <c r="CQ1438" s="23">
        <v>15900000</v>
      </c>
      <c r="CR1438" s="23">
        <v>18300000</v>
      </c>
      <c r="CS1438" s="23">
        <v>20600000</v>
      </c>
      <c r="CT1438" s="23">
        <v>19100000</v>
      </c>
      <c r="CU1438" s="23">
        <v>16200000</v>
      </c>
      <c r="CV1438" s="23">
        <v>17100000</v>
      </c>
      <c r="CW1438" s="23">
        <v>16500000</v>
      </c>
      <c r="CX1438" s="23">
        <v>17200000</v>
      </c>
      <c r="CY1438" s="23">
        <v>14000000</v>
      </c>
      <c r="CZ1438" s="23">
        <v>13500000</v>
      </c>
      <c r="DA1438" s="23">
        <v>3494581</v>
      </c>
      <c r="DB1438" s="23">
        <v>3593990</v>
      </c>
      <c r="DC1438" s="23">
        <v>3908076</v>
      </c>
      <c r="DD1438">
        <v>0</v>
      </c>
      <c r="DE1438">
        <v>0</v>
      </c>
      <c r="DF1438">
        <v>0</v>
      </c>
    </row>
    <row r="1439" spans="1:110" x14ac:dyDescent="0.25">
      <c r="A1439" s="18" t="str">
        <f t="shared" si="22"/>
        <v>portfolio_CPP_All_All_CAISO_1-in-2_MONTHLY SYSTEM PEAK DAY_2027_3</v>
      </c>
      <c r="B1439" t="s">
        <v>192</v>
      </c>
      <c r="C1439" t="s">
        <v>121</v>
      </c>
      <c r="D1439" t="s">
        <v>7</v>
      </c>
      <c r="E1439" t="s">
        <v>7</v>
      </c>
      <c r="F1439" t="s">
        <v>110</v>
      </c>
      <c r="G1439" t="s">
        <v>111</v>
      </c>
      <c r="H1439" t="s">
        <v>20</v>
      </c>
      <c r="I1439">
        <v>2027</v>
      </c>
      <c r="J1439">
        <v>3</v>
      </c>
      <c r="K1439">
        <v>13574.261</v>
      </c>
      <c r="L1439">
        <v>366561.2</v>
      </c>
      <c r="M1439">
        <v>356077.9</v>
      </c>
      <c r="N1439">
        <v>350627.1</v>
      </c>
      <c r="O1439">
        <v>351004.8</v>
      </c>
      <c r="P1439">
        <v>364702.3</v>
      </c>
      <c r="Q1439">
        <v>400399.2</v>
      </c>
      <c r="R1439">
        <v>450061.7</v>
      </c>
      <c r="S1439">
        <v>486090</v>
      </c>
      <c r="T1439">
        <v>517347.9</v>
      </c>
      <c r="U1439">
        <v>538915.80000000005</v>
      </c>
      <c r="V1439">
        <v>555571.30000000005</v>
      </c>
      <c r="W1439">
        <v>564066</v>
      </c>
      <c r="X1439">
        <v>566676.30000000005</v>
      </c>
      <c r="Y1439">
        <v>569436.19999999995</v>
      </c>
      <c r="Z1439">
        <v>565621.1</v>
      </c>
      <c r="AA1439">
        <v>552824.5</v>
      </c>
      <c r="AB1439">
        <v>536216.5</v>
      </c>
      <c r="AC1439">
        <v>523260.2</v>
      </c>
      <c r="AD1439">
        <v>497152.9</v>
      </c>
      <c r="AE1439">
        <v>483269.3</v>
      </c>
      <c r="AF1439">
        <v>466164</v>
      </c>
      <c r="AG1439">
        <v>444791</v>
      </c>
      <c r="AH1439">
        <v>415132.3</v>
      </c>
      <c r="AI1439">
        <v>389344</v>
      </c>
      <c r="AJ1439">
        <v>52.4572</v>
      </c>
      <c r="AK1439">
        <v>52.392400000000002</v>
      </c>
      <c r="AL1439">
        <v>52.115540000000003</v>
      </c>
      <c r="AM1439">
        <v>51.61403</v>
      </c>
      <c r="AN1439">
        <v>51.312440000000002</v>
      </c>
      <c r="AO1439">
        <v>50.833669999999998</v>
      </c>
      <c r="AP1439">
        <v>50.354109999999999</v>
      </c>
      <c r="AQ1439">
        <v>50.678069999999998</v>
      </c>
      <c r="AR1439">
        <v>53.213940000000001</v>
      </c>
      <c r="AS1439">
        <v>56.773980000000002</v>
      </c>
      <c r="AT1439">
        <v>60.169359999999998</v>
      </c>
      <c r="AU1439">
        <v>62.65775</v>
      </c>
      <c r="AV1439">
        <v>63.621070000000003</v>
      </c>
      <c r="AW1439">
        <v>65.173419999999993</v>
      </c>
      <c r="AX1439">
        <v>64.560079999999999</v>
      </c>
      <c r="AY1439">
        <v>64.932959999999994</v>
      </c>
      <c r="AZ1439">
        <v>63.803890000000003</v>
      </c>
      <c r="BA1439">
        <v>61.839149999999997</v>
      </c>
      <c r="BB1439">
        <v>58.745019999999997</v>
      </c>
      <c r="BC1439">
        <v>57.064140000000002</v>
      </c>
      <c r="BD1439">
        <v>56.223080000000003</v>
      </c>
      <c r="BE1439">
        <v>55.006140000000002</v>
      </c>
      <c r="BF1439">
        <v>54.357480000000002</v>
      </c>
      <c r="BG1439">
        <v>53.581200000000003</v>
      </c>
      <c r="BH1439">
        <v>907.81550000000004</v>
      </c>
      <c r="BI1439">
        <v>1680.3320000000001</v>
      </c>
      <c r="BJ1439">
        <v>2851.1660000000002</v>
      </c>
      <c r="BK1439">
        <v>2872.0880000000002</v>
      </c>
      <c r="BL1439">
        <v>4159.0159999999996</v>
      </c>
      <c r="BM1439">
        <v>7860.4549999999999</v>
      </c>
      <c r="BN1439">
        <v>9440.0380000000005</v>
      </c>
      <c r="BO1439">
        <v>9842.5949999999993</v>
      </c>
      <c r="BP1439">
        <v>6402.4210000000003</v>
      </c>
      <c r="BQ1439">
        <v>2433.1239999999998</v>
      </c>
      <c r="BR1439">
        <v>5264.5339999999997</v>
      </c>
      <c r="BS1439">
        <v>2605.694</v>
      </c>
      <c r="BT1439">
        <v>3026.7190000000001</v>
      </c>
      <c r="BU1439">
        <v>4222.5649999999996</v>
      </c>
      <c r="BV1439">
        <v>6607.0029999999997</v>
      </c>
      <c r="BW1439">
        <v>6838.4849999999997</v>
      </c>
      <c r="BX1439">
        <v>7091.1289999999999</v>
      </c>
      <c r="BY1439">
        <v>5835.9219999999996</v>
      </c>
      <c r="BZ1439">
        <v>156.49019999999999</v>
      </c>
      <c r="CA1439">
        <v>-657.21630000000005</v>
      </c>
      <c r="CB1439">
        <v>-654.69569999999999</v>
      </c>
      <c r="CC1439">
        <v>-3520.51</v>
      </c>
      <c r="CD1439">
        <v>-782.19600000000003</v>
      </c>
      <c r="CE1439">
        <v>-2284.6889999999999</v>
      </c>
      <c r="CF1439" s="23">
        <v>5351899</v>
      </c>
      <c r="CG1439" s="23">
        <v>8387051</v>
      </c>
      <c r="CH1439" s="23">
        <v>7326388</v>
      </c>
      <c r="CI1439" s="23">
        <v>5548491</v>
      </c>
      <c r="CJ1439" s="23">
        <v>4718243</v>
      </c>
      <c r="CK1439" s="23">
        <v>2294062</v>
      </c>
      <c r="CL1439" s="23">
        <v>3066118</v>
      </c>
      <c r="CM1439" s="23">
        <v>3149166</v>
      </c>
      <c r="CN1439" s="23">
        <v>2226975</v>
      </c>
      <c r="CO1439" s="23">
        <v>10700000</v>
      </c>
      <c r="CP1439" s="23">
        <v>1939260</v>
      </c>
      <c r="CQ1439" s="23">
        <v>16500000</v>
      </c>
      <c r="CR1439" s="23">
        <v>19000000</v>
      </c>
      <c r="CS1439" s="23">
        <v>21500000</v>
      </c>
      <c r="CT1439" s="23">
        <v>19900000</v>
      </c>
      <c r="CU1439" s="23">
        <v>16900000</v>
      </c>
      <c r="CV1439" s="23">
        <v>17800000</v>
      </c>
      <c r="CW1439" s="23">
        <v>17200000</v>
      </c>
      <c r="CX1439" s="23">
        <v>17900000</v>
      </c>
      <c r="CY1439" s="23">
        <v>14600000</v>
      </c>
      <c r="CZ1439" s="23">
        <v>14000000</v>
      </c>
      <c r="DA1439" s="23">
        <v>3641307</v>
      </c>
      <c r="DB1439" s="23">
        <v>3744890</v>
      </c>
      <c r="DC1439" s="23">
        <v>4072164</v>
      </c>
      <c r="DD1439">
        <v>0</v>
      </c>
      <c r="DE1439">
        <v>0</v>
      </c>
      <c r="DF1439">
        <v>0</v>
      </c>
    </row>
    <row r="1440" spans="1:110" x14ac:dyDescent="0.25">
      <c r="A1440" s="18" t="str">
        <f t="shared" si="22"/>
        <v>portfolio_CPP_All_All_CAISO_1-in-2_MONTHLY SYSTEM PEAK DAY_2028_3</v>
      </c>
      <c r="B1440" t="s">
        <v>192</v>
      </c>
      <c r="C1440" t="s">
        <v>121</v>
      </c>
      <c r="D1440" t="s">
        <v>7</v>
      </c>
      <c r="E1440" t="s">
        <v>7</v>
      </c>
      <c r="F1440" t="s">
        <v>110</v>
      </c>
      <c r="G1440" t="s">
        <v>111</v>
      </c>
      <c r="H1440" t="s">
        <v>20</v>
      </c>
      <c r="I1440">
        <v>2028</v>
      </c>
      <c r="J1440">
        <v>3</v>
      </c>
      <c r="K1440">
        <v>13491.383</v>
      </c>
      <c r="L1440">
        <v>369279.6</v>
      </c>
      <c r="M1440">
        <v>358721.2</v>
      </c>
      <c r="N1440">
        <v>353226.9</v>
      </c>
      <c r="O1440">
        <v>353593.4</v>
      </c>
      <c r="P1440">
        <v>367367.5</v>
      </c>
      <c r="Q1440">
        <v>403271.5</v>
      </c>
      <c r="R1440">
        <v>453227.4</v>
      </c>
      <c r="S1440">
        <v>489424.8</v>
      </c>
      <c r="T1440">
        <v>520702</v>
      </c>
      <c r="U1440">
        <v>542250.19999999995</v>
      </c>
      <c r="V1440">
        <v>558947.1</v>
      </c>
      <c r="W1440">
        <v>567459</v>
      </c>
      <c r="X1440">
        <v>570074.6</v>
      </c>
      <c r="Y1440">
        <v>572816.6</v>
      </c>
      <c r="Z1440">
        <v>568962.4</v>
      </c>
      <c r="AA1440">
        <v>556078.30000000005</v>
      </c>
      <c r="AB1440">
        <v>539340</v>
      </c>
      <c r="AC1440">
        <v>526314.69999999995</v>
      </c>
      <c r="AD1440">
        <v>500076.9</v>
      </c>
      <c r="AE1440">
        <v>486134</v>
      </c>
      <c r="AF1440">
        <v>468961.7</v>
      </c>
      <c r="AG1440">
        <v>447660</v>
      </c>
      <c r="AH1440">
        <v>418033.6</v>
      </c>
      <c r="AI1440">
        <v>392188.8</v>
      </c>
      <c r="AJ1440">
        <v>52.45637</v>
      </c>
      <c r="AK1440">
        <v>52.391579999999998</v>
      </c>
      <c r="AL1440">
        <v>52.114899999999999</v>
      </c>
      <c r="AM1440">
        <v>51.613579999999999</v>
      </c>
      <c r="AN1440">
        <v>51.312429999999999</v>
      </c>
      <c r="AO1440">
        <v>50.833460000000002</v>
      </c>
      <c r="AP1440">
        <v>50.353819999999999</v>
      </c>
      <c r="AQ1440">
        <v>50.677930000000003</v>
      </c>
      <c r="AR1440">
        <v>53.213990000000003</v>
      </c>
      <c r="AS1440">
        <v>56.774410000000003</v>
      </c>
      <c r="AT1440">
        <v>60.17</v>
      </c>
      <c r="AU1440">
        <v>62.65851</v>
      </c>
      <c r="AV1440">
        <v>63.621549999999999</v>
      </c>
      <c r="AW1440">
        <v>65.173969999999997</v>
      </c>
      <c r="AX1440">
        <v>64.560900000000004</v>
      </c>
      <c r="AY1440">
        <v>64.934119999999993</v>
      </c>
      <c r="AZ1440">
        <v>63.804510000000001</v>
      </c>
      <c r="BA1440">
        <v>61.839370000000002</v>
      </c>
      <c r="BB1440">
        <v>58.744779999999999</v>
      </c>
      <c r="BC1440">
        <v>57.064010000000003</v>
      </c>
      <c r="BD1440">
        <v>56.222839999999998</v>
      </c>
      <c r="BE1440">
        <v>55.005360000000003</v>
      </c>
      <c r="BF1440">
        <v>54.357129999999998</v>
      </c>
      <c r="BG1440">
        <v>53.580959999999997</v>
      </c>
      <c r="BH1440">
        <v>926.88980000000004</v>
      </c>
      <c r="BI1440">
        <v>1715.6379999999999</v>
      </c>
      <c r="BJ1440">
        <v>2911.0729999999999</v>
      </c>
      <c r="BK1440">
        <v>2932.433</v>
      </c>
      <c r="BL1440">
        <v>4246.402</v>
      </c>
      <c r="BM1440">
        <v>8025.6120000000001</v>
      </c>
      <c r="BN1440">
        <v>9638.3850000000002</v>
      </c>
      <c r="BO1440">
        <v>10049.4</v>
      </c>
      <c r="BP1440">
        <v>6536.9430000000002</v>
      </c>
      <c r="BQ1440">
        <v>2484.2469999999998</v>
      </c>
      <c r="BR1440">
        <v>5375.1480000000001</v>
      </c>
      <c r="BS1440">
        <v>2660.4430000000002</v>
      </c>
      <c r="BT1440">
        <v>3090.3130000000001</v>
      </c>
      <c r="BU1440">
        <v>4311.2870000000003</v>
      </c>
      <c r="BV1440">
        <v>6745.8239999999996</v>
      </c>
      <c r="BW1440">
        <v>6982.17</v>
      </c>
      <c r="BX1440">
        <v>7240.1220000000003</v>
      </c>
      <c r="BY1440">
        <v>5958.5420000000004</v>
      </c>
      <c r="BZ1440">
        <v>159.7782</v>
      </c>
      <c r="CA1440">
        <v>-671.02509999999995</v>
      </c>
      <c r="CB1440">
        <v>-668.45169999999996</v>
      </c>
      <c r="CC1440">
        <v>-3594.48</v>
      </c>
      <c r="CD1440">
        <v>-798.6309</v>
      </c>
      <c r="CE1440">
        <v>-2332.6930000000002</v>
      </c>
      <c r="CF1440" s="23">
        <v>5579161</v>
      </c>
      <c r="CG1440" s="23">
        <v>8743196</v>
      </c>
      <c r="CH1440" s="23">
        <v>7637494</v>
      </c>
      <c r="CI1440" s="23">
        <v>5784101</v>
      </c>
      <c r="CJ1440" s="23">
        <v>4918597</v>
      </c>
      <c r="CK1440" s="23">
        <v>2391477</v>
      </c>
      <c r="CL1440" s="23">
        <v>3196317</v>
      </c>
      <c r="CM1440" s="23">
        <v>3282891</v>
      </c>
      <c r="CN1440" s="23">
        <v>2321541</v>
      </c>
      <c r="CO1440" s="23">
        <v>11100000</v>
      </c>
      <c r="CP1440" s="23">
        <v>2021608</v>
      </c>
      <c r="CQ1440" s="23">
        <v>17200000</v>
      </c>
      <c r="CR1440" s="23">
        <v>19800000</v>
      </c>
      <c r="CS1440" s="23">
        <v>22400000</v>
      </c>
      <c r="CT1440" s="23">
        <v>20800000</v>
      </c>
      <c r="CU1440" s="23">
        <v>17600000</v>
      </c>
      <c r="CV1440" s="23">
        <v>18500000</v>
      </c>
      <c r="CW1440" s="23">
        <v>17900000</v>
      </c>
      <c r="CX1440" s="23">
        <v>18700000</v>
      </c>
      <c r="CY1440" s="23">
        <v>15200000</v>
      </c>
      <c r="CZ1440" s="23">
        <v>14600000</v>
      </c>
      <c r="DA1440" s="23">
        <v>3795930</v>
      </c>
      <c r="DB1440" s="23">
        <v>3903912</v>
      </c>
      <c r="DC1440" s="23">
        <v>4245083</v>
      </c>
      <c r="DD1440">
        <v>0</v>
      </c>
      <c r="DE1440">
        <v>0</v>
      </c>
      <c r="DF1440">
        <v>0</v>
      </c>
    </row>
    <row r="1441" spans="1:110" x14ac:dyDescent="0.25">
      <c r="A1441" s="18" t="str">
        <f t="shared" si="22"/>
        <v>portfolio_CPP_All_All_CAISO_1-in-2_MONTHLY SYSTEM PEAK DAY_2029_3</v>
      </c>
      <c r="B1441" t="s">
        <v>192</v>
      </c>
      <c r="C1441" t="s">
        <v>121</v>
      </c>
      <c r="D1441" t="s">
        <v>7</v>
      </c>
      <c r="E1441" t="s">
        <v>7</v>
      </c>
      <c r="F1441" t="s">
        <v>110</v>
      </c>
      <c r="G1441" t="s">
        <v>111</v>
      </c>
      <c r="H1441" t="s">
        <v>20</v>
      </c>
      <c r="I1441">
        <v>2029</v>
      </c>
      <c r="J1441">
        <v>3</v>
      </c>
      <c r="K1441">
        <v>13409.599</v>
      </c>
      <c r="L1441">
        <v>372012.79999999999</v>
      </c>
      <c r="M1441">
        <v>361378.9</v>
      </c>
      <c r="N1441">
        <v>355840.9</v>
      </c>
      <c r="O1441">
        <v>356196.2</v>
      </c>
      <c r="P1441">
        <v>370047.6</v>
      </c>
      <c r="Q1441">
        <v>406160.3</v>
      </c>
      <c r="R1441">
        <v>456411.8</v>
      </c>
      <c r="S1441">
        <v>492780.2</v>
      </c>
      <c r="T1441">
        <v>524078.5</v>
      </c>
      <c r="U1441">
        <v>545608.5</v>
      </c>
      <c r="V1441">
        <v>562347.6</v>
      </c>
      <c r="W1441">
        <v>570877.1</v>
      </c>
      <c r="X1441">
        <v>573498.1</v>
      </c>
      <c r="Y1441">
        <v>576222.5</v>
      </c>
      <c r="Z1441">
        <v>572329.19999999995</v>
      </c>
      <c r="AA1441">
        <v>559356.80000000005</v>
      </c>
      <c r="AB1441">
        <v>542487.6</v>
      </c>
      <c r="AC1441">
        <v>529392.69999999995</v>
      </c>
      <c r="AD1441">
        <v>503023.4</v>
      </c>
      <c r="AE1441">
        <v>489020.3</v>
      </c>
      <c r="AF1441">
        <v>471780.3</v>
      </c>
      <c r="AG1441">
        <v>450548.3</v>
      </c>
      <c r="AH1441">
        <v>420952.2</v>
      </c>
      <c r="AI1441">
        <v>395049.5</v>
      </c>
      <c r="AJ1441">
        <v>52.455550000000002</v>
      </c>
      <c r="AK1441">
        <v>52.39076</v>
      </c>
      <c r="AL1441">
        <v>52.114249999999998</v>
      </c>
      <c r="AM1441">
        <v>51.613120000000002</v>
      </c>
      <c r="AN1441">
        <v>51.312420000000003</v>
      </c>
      <c r="AO1441">
        <v>50.833240000000004</v>
      </c>
      <c r="AP1441">
        <v>50.353520000000003</v>
      </c>
      <c r="AQ1441">
        <v>50.677770000000002</v>
      </c>
      <c r="AR1441">
        <v>53.214030000000001</v>
      </c>
      <c r="AS1441">
        <v>56.774830000000001</v>
      </c>
      <c r="AT1441">
        <v>60.170639999999999</v>
      </c>
      <c r="AU1441">
        <v>62.659269999999999</v>
      </c>
      <c r="AV1441">
        <v>63.622039999999998</v>
      </c>
      <c r="AW1441">
        <v>65.174520000000001</v>
      </c>
      <c r="AX1441">
        <v>64.561719999999994</v>
      </c>
      <c r="AY1441">
        <v>64.935289999999995</v>
      </c>
      <c r="AZ1441">
        <v>63.805140000000002</v>
      </c>
      <c r="BA1441">
        <v>61.839590000000001</v>
      </c>
      <c r="BB1441">
        <v>58.744540000000001</v>
      </c>
      <c r="BC1441">
        <v>57.063879999999997</v>
      </c>
      <c r="BD1441">
        <v>56.2226</v>
      </c>
      <c r="BE1441">
        <v>55.004570000000001</v>
      </c>
      <c r="BF1441">
        <v>54.356769999999997</v>
      </c>
      <c r="BG1441">
        <v>53.580719999999999</v>
      </c>
      <c r="BH1441">
        <v>945.96410000000003</v>
      </c>
      <c r="BI1441">
        <v>1750.943</v>
      </c>
      <c r="BJ1441">
        <v>2970.9789999999998</v>
      </c>
      <c r="BK1441">
        <v>2992.779</v>
      </c>
      <c r="BL1441">
        <v>4333.7879999999996</v>
      </c>
      <c r="BM1441">
        <v>8190.7690000000002</v>
      </c>
      <c r="BN1441">
        <v>9836.73</v>
      </c>
      <c r="BO1441">
        <v>10256.200000000001</v>
      </c>
      <c r="BP1441">
        <v>6671.4660000000003</v>
      </c>
      <c r="BQ1441">
        <v>2535.37</v>
      </c>
      <c r="BR1441">
        <v>5485.7619999999997</v>
      </c>
      <c r="BS1441">
        <v>2715.192</v>
      </c>
      <c r="BT1441">
        <v>3153.9079999999999</v>
      </c>
      <c r="BU1441">
        <v>4400.0069999999996</v>
      </c>
      <c r="BV1441">
        <v>6884.6450000000004</v>
      </c>
      <c r="BW1441">
        <v>7125.8540000000003</v>
      </c>
      <c r="BX1441">
        <v>7389.1149999999998</v>
      </c>
      <c r="BY1441">
        <v>6081.1610000000001</v>
      </c>
      <c r="BZ1441">
        <v>163.06630000000001</v>
      </c>
      <c r="CA1441">
        <v>-684.83399999999995</v>
      </c>
      <c r="CB1441">
        <v>-682.20759999999996</v>
      </c>
      <c r="CC1441">
        <v>-3668.45</v>
      </c>
      <c r="CD1441">
        <v>-815.06569999999999</v>
      </c>
      <c r="CE1441">
        <v>-2380.6970000000001</v>
      </c>
      <c r="CF1441" s="23">
        <v>5811148</v>
      </c>
      <c r="CG1441" s="23">
        <v>9106748</v>
      </c>
      <c r="CH1441" s="23">
        <v>7955069</v>
      </c>
      <c r="CI1441" s="23">
        <v>6024610</v>
      </c>
      <c r="CJ1441" s="23">
        <v>5123118</v>
      </c>
      <c r="CK1441" s="23">
        <v>2490917</v>
      </c>
      <c r="CL1441" s="23">
        <v>3329224</v>
      </c>
      <c r="CM1441" s="23">
        <v>3419397</v>
      </c>
      <c r="CN1441" s="23">
        <v>2418073</v>
      </c>
      <c r="CO1441" s="23">
        <v>11600000</v>
      </c>
      <c r="CP1441" s="23">
        <v>2105669</v>
      </c>
      <c r="CQ1441" s="23">
        <v>17900000</v>
      </c>
      <c r="CR1441" s="23">
        <v>20700000</v>
      </c>
      <c r="CS1441" s="23">
        <v>23300000</v>
      </c>
      <c r="CT1441" s="23">
        <v>21600000</v>
      </c>
      <c r="CU1441" s="23">
        <v>18300000</v>
      </c>
      <c r="CV1441" s="23">
        <v>19300000</v>
      </c>
      <c r="CW1441" s="23">
        <v>18700000</v>
      </c>
      <c r="CX1441" s="23">
        <v>19400000</v>
      </c>
      <c r="CY1441" s="23">
        <v>15900000</v>
      </c>
      <c r="CZ1441" s="23">
        <v>15200000</v>
      </c>
      <c r="DA1441" s="23">
        <v>3953769</v>
      </c>
      <c r="DB1441" s="23">
        <v>4066241</v>
      </c>
      <c r="DC1441" s="23">
        <v>4421598</v>
      </c>
      <c r="DD1441">
        <v>0</v>
      </c>
      <c r="DE1441">
        <v>0</v>
      </c>
      <c r="DF1441">
        <v>0</v>
      </c>
    </row>
    <row r="1442" spans="1:110" x14ac:dyDescent="0.25">
      <c r="A1442" s="18" t="str">
        <f t="shared" si="22"/>
        <v>portfolio_CPP_All_All_CAISO_1-in-2_MONTHLY SYSTEM PEAK DAY_2030_3</v>
      </c>
      <c r="B1442" t="s">
        <v>192</v>
      </c>
      <c r="C1442" t="s">
        <v>121</v>
      </c>
      <c r="D1442" t="s">
        <v>7</v>
      </c>
      <c r="E1442" t="s">
        <v>7</v>
      </c>
      <c r="F1442" t="s">
        <v>110</v>
      </c>
      <c r="G1442" t="s">
        <v>111</v>
      </c>
      <c r="H1442" t="s">
        <v>20</v>
      </c>
      <c r="I1442">
        <v>2030</v>
      </c>
      <c r="J1442">
        <v>3</v>
      </c>
      <c r="K1442">
        <v>13329.9</v>
      </c>
      <c r="L1442">
        <v>374894.3</v>
      </c>
      <c r="M1442">
        <v>364180.7</v>
      </c>
      <c r="N1442">
        <v>358596.7</v>
      </c>
      <c r="O1442">
        <v>358940.8</v>
      </c>
      <c r="P1442">
        <v>372874.5</v>
      </c>
      <c r="Q1442">
        <v>409209.3</v>
      </c>
      <c r="R1442">
        <v>459775</v>
      </c>
      <c r="S1442">
        <v>496327.1</v>
      </c>
      <c r="T1442">
        <v>527655.19999999995</v>
      </c>
      <c r="U1442">
        <v>549172.30000000005</v>
      </c>
      <c r="V1442">
        <v>565958.9</v>
      </c>
      <c r="W1442">
        <v>574508.6</v>
      </c>
      <c r="X1442">
        <v>577135.9</v>
      </c>
      <c r="Y1442">
        <v>579843.1</v>
      </c>
      <c r="Z1442">
        <v>575908.80000000005</v>
      </c>
      <c r="AA1442">
        <v>562843.30000000005</v>
      </c>
      <c r="AB1442">
        <v>545836.30000000005</v>
      </c>
      <c r="AC1442">
        <v>532667.1</v>
      </c>
      <c r="AD1442">
        <v>506156.7</v>
      </c>
      <c r="AE1442">
        <v>492088.8</v>
      </c>
      <c r="AF1442">
        <v>474775.1</v>
      </c>
      <c r="AG1442">
        <v>453608.5</v>
      </c>
      <c r="AH1442">
        <v>424035.4</v>
      </c>
      <c r="AI1442">
        <v>398066.8</v>
      </c>
      <c r="AJ1442">
        <v>52.454689999999999</v>
      </c>
      <c r="AK1442">
        <v>52.389919999999996</v>
      </c>
      <c r="AL1442">
        <v>52.113590000000002</v>
      </c>
      <c r="AM1442">
        <v>51.612659999999998</v>
      </c>
      <c r="AN1442">
        <v>51.31241</v>
      </c>
      <c r="AO1442">
        <v>50.833010000000002</v>
      </c>
      <c r="AP1442">
        <v>50.35322</v>
      </c>
      <c r="AQ1442">
        <v>50.677610000000001</v>
      </c>
      <c r="AR1442">
        <v>53.21407</v>
      </c>
      <c r="AS1442">
        <v>56.775260000000003</v>
      </c>
      <c r="AT1442">
        <v>60.171309999999998</v>
      </c>
      <c r="AU1442">
        <v>62.660049999999998</v>
      </c>
      <c r="AV1442">
        <v>63.622540000000001</v>
      </c>
      <c r="AW1442">
        <v>65.175089999999997</v>
      </c>
      <c r="AX1442">
        <v>64.562569999999994</v>
      </c>
      <c r="AY1442">
        <v>64.936499999999995</v>
      </c>
      <c r="AZ1442">
        <v>63.805790000000002</v>
      </c>
      <c r="BA1442">
        <v>61.839820000000003</v>
      </c>
      <c r="BB1442">
        <v>58.744300000000003</v>
      </c>
      <c r="BC1442">
        <v>57.063749999999999</v>
      </c>
      <c r="BD1442">
        <v>56.222349999999999</v>
      </c>
      <c r="BE1442">
        <v>55.00376</v>
      </c>
      <c r="BF1442">
        <v>54.356400000000001</v>
      </c>
      <c r="BG1442">
        <v>53.580480000000001</v>
      </c>
      <c r="BH1442">
        <v>965.63430000000005</v>
      </c>
      <c r="BI1442">
        <v>1787.3520000000001</v>
      </c>
      <c r="BJ1442">
        <v>3032.7570000000001</v>
      </c>
      <c r="BK1442">
        <v>3055.011</v>
      </c>
      <c r="BL1442">
        <v>4423.9040000000005</v>
      </c>
      <c r="BM1442">
        <v>8361.0879999999997</v>
      </c>
      <c r="BN1442">
        <v>10041.280000000001</v>
      </c>
      <c r="BO1442">
        <v>10469.469999999999</v>
      </c>
      <c r="BP1442">
        <v>6810.192</v>
      </c>
      <c r="BQ1442">
        <v>2588.09</v>
      </c>
      <c r="BR1442">
        <v>5599.8329999999996</v>
      </c>
      <c r="BS1442">
        <v>2771.6509999999998</v>
      </c>
      <c r="BT1442">
        <v>3219.49</v>
      </c>
      <c r="BU1442">
        <v>4491.5010000000002</v>
      </c>
      <c r="BV1442">
        <v>7027.8040000000001</v>
      </c>
      <c r="BW1442">
        <v>7274.0290000000005</v>
      </c>
      <c r="BX1442">
        <v>7542.7640000000001</v>
      </c>
      <c r="BY1442">
        <v>6207.6120000000001</v>
      </c>
      <c r="BZ1442">
        <v>166.4571</v>
      </c>
      <c r="CA1442">
        <v>-699.07449999999994</v>
      </c>
      <c r="CB1442">
        <v>-696.39340000000004</v>
      </c>
      <c r="CC1442">
        <v>-3744.732</v>
      </c>
      <c r="CD1442">
        <v>-832.01409999999998</v>
      </c>
      <c r="CE1442">
        <v>-2430.201</v>
      </c>
      <c r="CF1442" s="23">
        <v>6055334</v>
      </c>
      <c r="CG1442" s="23">
        <v>9489416</v>
      </c>
      <c r="CH1442" s="23">
        <v>8289344</v>
      </c>
      <c r="CI1442" s="23">
        <v>6277766</v>
      </c>
      <c r="CJ1442" s="23">
        <v>5338392</v>
      </c>
      <c r="CK1442" s="23">
        <v>2595586</v>
      </c>
      <c r="CL1442" s="23">
        <v>3469119</v>
      </c>
      <c r="CM1442" s="23">
        <v>3563081</v>
      </c>
      <c r="CN1442" s="23">
        <v>2519681</v>
      </c>
      <c r="CO1442" s="23">
        <v>12100000</v>
      </c>
      <c r="CP1442" s="23">
        <v>2194150</v>
      </c>
      <c r="CQ1442" s="23">
        <v>18700000</v>
      </c>
      <c r="CR1442" s="23">
        <v>21500000</v>
      </c>
      <c r="CS1442" s="23">
        <v>24300000</v>
      </c>
      <c r="CT1442" s="23">
        <v>22500000</v>
      </c>
      <c r="CU1442" s="23">
        <v>19100000</v>
      </c>
      <c r="CV1442" s="23">
        <v>20100000</v>
      </c>
      <c r="CW1442" s="23">
        <v>19500000</v>
      </c>
      <c r="CX1442" s="23">
        <v>20200000</v>
      </c>
      <c r="CY1442" s="23">
        <v>16500000</v>
      </c>
      <c r="CZ1442" s="23">
        <v>15900000</v>
      </c>
      <c r="DA1442" s="23">
        <v>4119908</v>
      </c>
      <c r="DB1442" s="23">
        <v>4237106</v>
      </c>
      <c r="DC1442" s="23">
        <v>4607395</v>
      </c>
      <c r="DD1442">
        <v>0</v>
      </c>
      <c r="DE1442">
        <v>0</v>
      </c>
      <c r="DF1442">
        <v>0</v>
      </c>
    </row>
    <row r="1443" spans="1:110" x14ac:dyDescent="0.25">
      <c r="A1443" s="18" t="str">
        <f t="shared" si="22"/>
        <v>portfolio_CPP_All_All_CAISO_1-in-2_MONTHLY SYSTEM PEAK DAY_2019_4</v>
      </c>
      <c r="B1443" t="s">
        <v>192</v>
      </c>
      <c r="C1443" t="s">
        <v>121</v>
      </c>
      <c r="D1443" t="s">
        <v>7</v>
      </c>
      <c r="E1443" t="s">
        <v>7</v>
      </c>
      <c r="F1443" t="s">
        <v>110</v>
      </c>
      <c r="G1443" t="s">
        <v>111</v>
      </c>
      <c r="H1443" t="s">
        <v>20</v>
      </c>
      <c r="I1443">
        <v>2019</v>
      </c>
      <c r="J1443">
        <v>4</v>
      </c>
      <c r="K1443">
        <v>14288</v>
      </c>
      <c r="L1443">
        <v>346700.7</v>
      </c>
      <c r="M1443">
        <v>336764.3</v>
      </c>
      <c r="N1443">
        <v>331633.3</v>
      </c>
      <c r="O1443">
        <v>332101</v>
      </c>
      <c r="P1443">
        <v>345253.4</v>
      </c>
      <c r="Q1443">
        <v>379471.5</v>
      </c>
      <c r="R1443">
        <v>427034.5</v>
      </c>
      <c r="S1443">
        <v>461884.7</v>
      </c>
      <c r="T1443">
        <v>493127.2</v>
      </c>
      <c r="U1443">
        <v>514838</v>
      </c>
      <c r="V1443">
        <v>531693.5</v>
      </c>
      <c r="W1443">
        <v>545111.69999999995</v>
      </c>
      <c r="X1443">
        <v>554679.19999999995</v>
      </c>
      <c r="Y1443">
        <v>563867</v>
      </c>
      <c r="Z1443">
        <v>564704.5</v>
      </c>
      <c r="AA1443">
        <v>554866.69999999995</v>
      </c>
      <c r="AB1443">
        <v>538729.19999999995</v>
      </c>
      <c r="AC1443">
        <v>521236.5</v>
      </c>
      <c r="AD1443">
        <v>491618.5</v>
      </c>
      <c r="AE1443">
        <v>471113</v>
      </c>
      <c r="AF1443">
        <v>447415.6</v>
      </c>
      <c r="AG1443">
        <v>424083.20000000001</v>
      </c>
      <c r="AH1443">
        <v>394039.9</v>
      </c>
      <c r="AI1443">
        <v>368585.3</v>
      </c>
      <c r="AJ1443">
        <v>61.84393</v>
      </c>
      <c r="AK1443">
        <v>61.244419999999998</v>
      </c>
      <c r="AL1443">
        <v>60.380319999999998</v>
      </c>
      <c r="AM1443">
        <v>59.445540000000001</v>
      </c>
      <c r="AN1443">
        <v>59.137189999999997</v>
      </c>
      <c r="AO1443">
        <v>58.580190000000002</v>
      </c>
      <c r="AP1443">
        <v>58.553170000000001</v>
      </c>
      <c r="AQ1443">
        <v>58.708309999999997</v>
      </c>
      <c r="AR1443">
        <v>63.648110000000003</v>
      </c>
      <c r="AS1443">
        <v>67.455709999999996</v>
      </c>
      <c r="AT1443">
        <v>71.929599999999994</v>
      </c>
      <c r="AU1443">
        <v>75.011449999999996</v>
      </c>
      <c r="AV1443">
        <v>77.139799999999994</v>
      </c>
      <c r="AW1443">
        <v>78.307990000000004</v>
      </c>
      <c r="AX1443">
        <v>78.42398</v>
      </c>
      <c r="AY1443">
        <v>78.130380000000002</v>
      </c>
      <c r="AZ1443">
        <v>76.720979999999997</v>
      </c>
      <c r="BA1443">
        <v>74.604680000000002</v>
      </c>
      <c r="BB1443">
        <v>72.092690000000005</v>
      </c>
      <c r="BC1443">
        <v>69.573099999999997</v>
      </c>
      <c r="BD1443">
        <v>66.419489999999996</v>
      </c>
      <c r="BE1443">
        <v>64.685739999999996</v>
      </c>
      <c r="BF1443">
        <v>62.986539999999998</v>
      </c>
      <c r="BG1443">
        <v>61.807589999999998</v>
      </c>
      <c r="BH1443">
        <v>761.18240000000003</v>
      </c>
      <c r="BI1443">
        <v>1408.9190000000001</v>
      </c>
      <c r="BJ1443">
        <v>2390.6370000000002</v>
      </c>
      <c r="BK1443">
        <v>2408.1790000000001</v>
      </c>
      <c r="BL1443">
        <v>3487.239</v>
      </c>
      <c r="BM1443">
        <v>6590.808</v>
      </c>
      <c r="BN1443">
        <v>7915.2520000000004</v>
      </c>
      <c r="BO1443">
        <v>8252.7860000000001</v>
      </c>
      <c r="BP1443">
        <v>5368.28</v>
      </c>
      <c r="BQ1443">
        <v>2066.8890000000001</v>
      </c>
      <c r="BR1443">
        <v>4335.9399999999996</v>
      </c>
      <c r="BS1443">
        <v>2563.2759999999998</v>
      </c>
      <c r="BT1443">
        <v>2302.2339999999999</v>
      </c>
      <c r="BU1443">
        <v>3800.6840000000002</v>
      </c>
      <c r="BV1443">
        <v>6763.7820000000002</v>
      </c>
      <c r="BW1443">
        <v>5588.018</v>
      </c>
      <c r="BX1443">
        <v>5630.3450000000003</v>
      </c>
      <c r="BY1443">
        <v>4761.384</v>
      </c>
      <c r="BZ1443">
        <v>236.6627</v>
      </c>
      <c r="CA1443">
        <v>-541.1259</v>
      </c>
      <c r="CB1443">
        <v>-548.94680000000005</v>
      </c>
      <c r="CC1443">
        <v>-2951.866</v>
      </c>
      <c r="CD1443">
        <v>-655.85299999999995</v>
      </c>
      <c r="CE1443">
        <v>-1915.6579999999999</v>
      </c>
      <c r="CF1443" s="23">
        <v>3591518</v>
      </c>
      <c r="CG1443" s="23">
        <v>5891819</v>
      </c>
      <c r="CH1443" s="23">
        <v>5147157</v>
      </c>
      <c r="CI1443" s="23">
        <v>3898335</v>
      </c>
      <c r="CJ1443" s="23">
        <v>3308333</v>
      </c>
      <c r="CK1443" s="23">
        <v>1610248</v>
      </c>
      <c r="CL1443" s="23">
        <v>2151046</v>
      </c>
      <c r="CM1443" s="23">
        <v>2210221</v>
      </c>
      <c r="CN1443" s="23">
        <v>1563685</v>
      </c>
      <c r="CO1443" s="23">
        <v>7512577</v>
      </c>
      <c r="CP1443" s="23">
        <v>1266942</v>
      </c>
      <c r="CQ1443" s="23">
        <v>11400000</v>
      </c>
      <c r="CR1443" s="23">
        <v>11600000</v>
      </c>
      <c r="CS1443" s="23">
        <v>12500000</v>
      </c>
      <c r="CT1443" s="23">
        <v>12300000</v>
      </c>
      <c r="CU1443" s="23">
        <v>11200000</v>
      </c>
      <c r="CV1443" s="23">
        <v>11000000</v>
      </c>
      <c r="CW1443" s="23">
        <v>11000000</v>
      </c>
      <c r="CX1443" s="23">
        <v>12200000</v>
      </c>
      <c r="CY1443" s="23">
        <v>9524031</v>
      </c>
      <c r="CZ1443" s="23">
        <v>9556603</v>
      </c>
      <c r="DA1443" s="23">
        <v>2553043</v>
      </c>
      <c r="DB1443" s="23">
        <v>2626597</v>
      </c>
      <c r="DC1443" s="23">
        <v>2858580</v>
      </c>
      <c r="DD1443">
        <v>0</v>
      </c>
      <c r="DE1443">
        <v>0</v>
      </c>
      <c r="DF1443">
        <v>0</v>
      </c>
    </row>
    <row r="1444" spans="1:110" x14ac:dyDescent="0.25">
      <c r="A1444" s="18" t="str">
        <f t="shared" si="22"/>
        <v>portfolio_CPP_All_All_CAISO_1-in-2_MONTHLY SYSTEM PEAK DAY_2020_4</v>
      </c>
      <c r="B1444" t="s">
        <v>192</v>
      </c>
      <c r="C1444" t="s">
        <v>121</v>
      </c>
      <c r="D1444" t="s">
        <v>7</v>
      </c>
      <c r="E1444" t="s">
        <v>7</v>
      </c>
      <c r="F1444" t="s">
        <v>110</v>
      </c>
      <c r="G1444" t="s">
        <v>111</v>
      </c>
      <c r="H1444" t="s">
        <v>20</v>
      </c>
      <c r="I1444">
        <v>2020</v>
      </c>
      <c r="J1444">
        <v>4</v>
      </c>
      <c r="K1444">
        <v>14189.973</v>
      </c>
      <c r="L1444">
        <v>348493.9</v>
      </c>
      <c r="M1444">
        <v>338508.6</v>
      </c>
      <c r="N1444">
        <v>333348.2</v>
      </c>
      <c r="O1444">
        <v>333805.2</v>
      </c>
      <c r="P1444">
        <v>347002.2</v>
      </c>
      <c r="Q1444">
        <v>381343.3</v>
      </c>
      <c r="R1444">
        <v>429082.2</v>
      </c>
      <c r="S1444">
        <v>464020.8</v>
      </c>
      <c r="T1444">
        <v>495225.8</v>
      </c>
      <c r="U1444">
        <v>516885</v>
      </c>
      <c r="V1444">
        <v>533838.1</v>
      </c>
      <c r="W1444">
        <v>547267.1</v>
      </c>
      <c r="X1444">
        <v>556845.9</v>
      </c>
      <c r="Y1444">
        <v>566021.4</v>
      </c>
      <c r="Z1444">
        <v>566827.30000000005</v>
      </c>
      <c r="AA1444">
        <v>556914.19999999995</v>
      </c>
      <c r="AB1444">
        <v>540687.80000000005</v>
      </c>
      <c r="AC1444">
        <v>523182</v>
      </c>
      <c r="AD1444">
        <v>493458.1</v>
      </c>
      <c r="AE1444">
        <v>472875.2</v>
      </c>
      <c r="AF1444">
        <v>449103.1</v>
      </c>
      <c r="AG1444">
        <v>425874.3</v>
      </c>
      <c r="AH1444">
        <v>395911.9</v>
      </c>
      <c r="AI1444">
        <v>370451.8</v>
      </c>
      <c r="AJ1444">
        <v>61.843240000000002</v>
      </c>
      <c r="AK1444">
        <v>61.244050000000001</v>
      </c>
      <c r="AL1444">
        <v>60.38</v>
      </c>
      <c r="AM1444">
        <v>59.445189999999997</v>
      </c>
      <c r="AN1444">
        <v>59.136920000000003</v>
      </c>
      <c r="AO1444">
        <v>58.579740000000001</v>
      </c>
      <c r="AP1444">
        <v>58.552999999999997</v>
      </c>
      <c r="AQ1444">
        <v>58.708179999999999</v>
      </c>
      <c r="AR1444">
        <v>63.648589999999999</v>
      </c>
      <c r="AS1444">
        <v>67.456379999999996</v>
      </c>
      <c r="AT1444">
        <v>71.930369999999996</v>
      </c>
      <c r="AU1444">
        <v>75.012280000000004</v>
      </c>
      <c r="AV1444">
        <v>77.14085</v>
      </c>
      <c r="AW1444">
        <v>78.309100000000001</v>
      </c>
      <c r="AX1444">
        <v>78.424899999999994</v>
      </c>
      <c r="AY1444">
        <v>78.131270000000001</v>
      </c>
      <c r="AZ1444">
        <v>76.721720000000005</v>
      </c>
      <c r="BA1444">
        <v>74.605400000000003</v>
      </c>
      <c r="BB1444">
        <v>72.093140000000005</v>
      </c>
      <c r="BC1444">
        <v>69.573059999999998</v>
      </c>
      <c r="BD1444">
        <v>66.419110000000003</v>
      </c>
      <c r="BE1444">
        <v>64.685169999999999</v>
      </c>
      <c r="BF1444">
        <v>62.985909999999997</v>
      </c>
      <c r="BG1444">
        <v>61.807090000000002</v>
      </c>
      <c r="BH1444">
        <v>776.68020000000001</v>
      </c>
      <c r="BI1444">
        <v>1437.605</v>
      </c>
      <c r="BJ1444">
        <v>2439.3110000000001</v>
      </c>
      <c r="BK1444">
        <v>2457.21</v>
      </c>
      <c r="BL1444">
        <v>3558.24</v>
      </c>
      <c r="BM1444">
        <v>6724.9989999999998</v>
      </c>
      <c r="BN1444">
        <v>8076.4080000000004</v>
      </c>
      <c r="BO1444">
        <v>8420.8140000000003</v>
      </c>
      <c r="BP1444">
        <v>5477.58</v>
      </c>
      <c r="BQ1444">
        <v>2108.971</v>
      </c>
      <c r="BR1444">
        <v>4424.2209999999995</v>
      </c>
      <c r="BS1444">
        <v>2615.4650000000001</v>
      </c>
      <c r="BT1444">
        <v>2349.1080000000002</v>
      </c>
      <c r="BU1444">
        <v>3878.067</v>
      </c>
      <c r="BV1444">
        <v>6901.4949999999999</v>
      </c>
      <c r="BW1444">
        <v>5701.7910000000002</v>
      </c>
      <c r="BX1444">
        <v>5744.98</v>
      </c>
      <c r="BY1444">
        <v>4858.3270000000002</v>
      </c>
      <c r="BZ1444">
        <v>241.4812</v>
      </c>
      <c r="CA1444">
        <v>-552.14329999999995</v>
      </c>
      <c r="CB1444">
        <v>-560.12350000000004</v>
      </c>
      <c r="CC1444">
        <v>-3011.9659999999999</v>
      </c>
      <c r="CD1444">
        <v>-669.20640000000003</v>
      </c>
      <c r="CE1444">
        <v>-1954.662</v>
      </c>
      <c r="CF1444" s="23">
        <v>3739255</v>
      </c>
      <c r="CG1444" s="23">
        <v>6134178</v>
      </c>
      <c r="CH1444" s="23">
        <v>5358885</v>
      </c>
      <c r="CI1444" s="23">
        <v>4058693</v>
      </c>
      <c r="CJ1444" s="23">
        <v>3444421</v>
      </c>
      <c r="CK1444" s="23">
        <v>1676485</v>
      </c>
      <c r="CL1444" s="23">
        <v>2239529</v>
      </c>
      <c r="CM1444" s="23">
        <v>2301138</v>
      </c>
      <c r="CN1444" s="23">
        <v>1628008</v>
      </c>
      <c r="CO1444" s="23">
        <v>7821607</v>
      </c>
      <c r="CP1444" s="23">
        <v>1319057</v>
      </c>
      <c r="CQ1444" s="23">
        <v>11800000</v>
      </c>
      <c r="CR1444" s="23">
        <v>12000000</v>
      </c>
      <c r="CS1444" s="23">
        <v>13000000</v>
      </c>
      <c r="CT1444" s="23">
        <v>12900000</v>
      </c>
      <c r="CU1444" s="23">
        <v>11700000</v>
      </c>
      <c r="CV1444" s="23">
        <v>11500000</v>
      </c>
      <c r="CW1444" s="23">
        <v>11400000</v>
      </c>
      <c r="CX1444" s="23">
        <v>12700000</v>
      </c>
      <c r="CY1444" s="23">
        <v>9915801</v>
      </c>
      <c r="CZ1444" s="23">
        <v>9949713</v>
      </c>
      <c r="DA1444" s="23">
        <v>2658062</v>
      </c>
      <c r="DB1444" s="23">
        <v>2734642</v>
      </c>
      <c r="DC1444" s="23">
        <v>2976168</v>
      </c>
      <c r="DD1444">
        <v>0</v>
      </c>
      <c r="DE1444">
        <v>0</v>
      </c>
      <c r="DF1444">
        <v>0</v>
      </c>
    </row>
    <row r="1445" spans="1:110" x14ac:dyDescent="0.25">
      <c r="A1445" s="18" t="str">
        <f t="shared" si="22"/>
        <v>portfolio_CPP_All_All_CAISO_1-in-2_MONTHLY SYSTEM PEAK DAY_2021_4</v>
      </c>
      <c r="B1445" t="s">
        <v>192</v>
      </c>
      <c r="C1445" t="s">
        <v>121</v>
      </c>
      <c r="D1445" t="s">
        <v>7</v>
      </c>
      <c r="E1445" t="s">
        <v>7</v>
      </c>
      <c r="F1445" t="s">
        <v>110</v>
      </c>
      <c r="G1445" t="s">
        <v>111</v>
      </c>
      <c r="H1445" t="s">
        <v>20</v>
      </c>
      <c r="I1445">
        <v>2021</v>
      </c>
      <c r="J1445">
        <v>4</v>
      </c>
      <c r="K1445">
        <v>14085.127</v>
      </c>
      <c r="L1445">
        <v>349234.7</v>
      </c>
      <c r="M1445">
        <v>339230.1</v>
      </c>
      <c r="N1445">
        <v>334056.5</v>
      </c>
      <c r="O1445">
        <v>334504.09999999998</v>
      </c>
      <c r="P1445">
        <v>347710.9</v>
      </c>
      <c r="Q1445">
        <v>382082.5</v>
      </c>
      <c r="R1445">
        <v>429867.8</v>
      </c>
      <c r="S1445">
        <v>464808.7</v>
      </c>
      <c r="T1445">
        <v>495923.6</v>
      </c>
      <c r="U1445">
        <v>517500.2</v>
      </c>
      <c r="V1445">
        <v>534497.5</v>
      </c>
      <c r="W1445">
        <v>547908.9</v>
      </c>
      <c r="X1445">
        <v>557478.30000000005</v>
      </c>
      <c r="Y1445">
        <v>566626.1</v>
      </c>
      <c r="Z1445">
        <v>567405.6</v>
      </c>
      <c r="AA1445">
        <v>557452.30000000005</v>
      </c>
      <c r="AB1445">
        <v>541187.19999999995</v>
      </c>
      <c r="AC1445">
        <v>523704.9</v>
      </c>
      <c r="AD1445">
        <v>493954.8</v>
      </c>
      <c r="AE1445">
        <v>473350.7</v>
      </c>
      <c r="AF1445">
        <v>449565.7</v>
      </c>
      <c r="AG1445">
        <v>426463.7</v>
      </c>
      <c r="AH1445">
        <v>396623.1</v>
      </c>
      <c r="AI1445">
        <v>371208</v>
      </c>
      <c r="AJ1445">
        <v>61.842689999999997</v>
      </c>
      <c r="AK1445">
        <v>61.243749999999999</v>
      </c>
      <c r="AL1445">
        <v>60.379750000000001</v>
      </c>
      <c r="AM1445">
        <v>59.44491</v>
      </c>
      <c r="AN1445">
        <v>59.136719999999997</v>
      </c>
      <c r="AO1445">
        <v>58.57938</v>
      </c>
      <c r="AP1445">
        <v>58.552869999999999</v>
      </c>
      <c r="AQ1445">
        <v>58.708069999999999</v>
      </c>
      <c r="AR1445">
        <v>63.648980000000002</v>
      </c>
      <c r="AS1445">
        <v>67.456909999999993</v>
      </c>
      <c r="AT1445">
        <v>71.930980000000005</v>
      </c>
      <c r="AU1445">
        <v>75.012950000000004</v>
      </c>
      <c r="AV1445">
        <v>77.141689999999997</v>
      </c>
      <c r="AW1445">
        <v>78.309979999999996</v>
      </c>
      <c r="AX1445">
        <v>78.425640000000001</v>
      </c>
      <c r="AY1445">
        <v>78.131979999999999</v>
      </c>
      <c r="AZ1445">
        <v>76.722319999999996</v>
      </c>
      <c r="BA1445">
        <v>74.605969999999999</v>
      </c>
      <c r="BB1445">
        <v>72.093509999999995</v>
      </c>
      <c r="BC1445">
        <v>69.573030000000003</v>
      </c>
      <c r="BD1445">
        <v>66.418809999999993</v>
      </c>
      <c r="BE1445">
        <v>64.684709999999995</v>
      </c>
      <c r="BF1445">
        <v>62.985410000000002</v>
      </c>
      <c r="BG1445">
        <v>61.80668</v>
      </c>
      <c r="BH1445">
        <v>787.40949999999998</v>
      </c>
      <c r="BI1445">
        <v>1457.4639999999999</v>
      </c>
      <c r="BJ1445">
        <v>2473.0079999999998</v>
      </c>
      <c r="BK1445">
        <v>2491.154</v>
      </c>
      <c r="BL1445">
        <v>3607.3939999999998</v>
      </c>
      <c r="BM1445">
        <v>6817.8990000000003</v>
      </c>
      <c r="BN1445">
        <v>8187.9780000000001</v>
      </c>
      <c r="BO1445">
        <v>8537.143</v>
      </c>
      <c r="BP1445">
        <v>5553.2489999999998</v>
      </c>
      <c r="BQ1445">
        <v>2138.105</v>
      </c>
      <c r="BR1445">
        <v>4485.3379999999997</v>
      </c>
      <c r="BS1445">
        <v>2651.596</v>
      </c>
      <c r="BT1445">
        <v>2381.5590000000002</v>
      </c>
      <c r="BU1445">
        <v>3931.64</v>
      </c>
      <c r="BV1445">
        <v>6996.8329999999996</v>
      </c>
      <c r="BW1445">
        <v>5780.5569999999998</v>
      </c>
      <c r="BX1445">
        <v>5824.3429999999998</v>
      </c>
      <c r="BY1445">
        <v>4925.4409999999998</v>
      </c>
      <c r="BZ1445">
        <v>244.81710000000001</v>
      </c>
      <c r="CA1445">
        <v>-559.77080000000001</v>
      </c>
      <c r="CB1445">
        <v>-567.86109999999996</v>
      </c>
      <c r="CC1445">
        <v>-3053.5740000000001</v>
      </c>
      <c r="CD1445">
        <v>-678.45090000000005</v>
      </c>
      <c r="CE1445">
        <v>-1981.664</v>
      </c>
      <c r="CF1445" s="23">
        <v>3843279</v>
      </c>
      <c r="CG1445" s="23">
        <v>6304828</v>
      </c>
      <c r="CH1445" s="23">
        <v>5507966</v>
      </c>
      <c r="CI1445" s="23">
        <v>4171603</v>
      </c>
      <c r="CJ1445" s="23">
        <v>3540242</v>
      </c>
      <c r="CK1445" s="23">
        <v>1723124</v>
      </c>
      <c r="CL1445" s="23">
        <v>2301831</v>
      </c>
      <c r="CM1445" s="23">
        <v>2365154</v>
      </c>
      <c r="CN1445" s="23">
        <v>1673298</v>
      </c>
      <c r="CO1445" s="23">
        <v>8039199</v>
      </c>
      <c r="CP1445" s="23">
        <v>1355753</v>
      </c>
      <c r="CQ1445" s="23">
        <v>12200000</v>
      </c>
      <c r="CR1445" s="23">
        <v>12400000</v>
      </c>
      <c r="CS1445" s="23">
        <v>13400000</v>
      </c>
      <c r="CT1445" s="23">
        <v>13200000</v>
      </c>
      <c r="CU1445" s="23">
        <v>12000000</v>
      </c>
      <c r="CV1445" s="23">
        <v>11800000</v>
      </c>
      <c r="CW1445" s="23">
        <v>11800000</v>
      </c>
      <c r="CX1445" s="23">
        <v>13100000</v>
      </c>
      <c r="CY1445" s="23">
        <v>10200000</v>
      </c>
      <c r="CZ1445" s="23">
        <v>10200000</v>
      </c>
      <c r="DA1445" s="23">
        <v>2732008</v>
      </c>
      <c r="DB1445" s="23">
        <v>2810718</v>
      </c>
      <c r="DC1445" s="23">
        <v>3058963</v>
      </c>
      <c r="DD1445">
        <v>0</v>
      </c>
      <c r="DE1445">
        <v>0</v>
      </c>
      <c r="DF1445">
        <v>0</v>
      </c>
    </row>
    <row r="1446" spans="1:110" x14ac:dyDescent="0.25">
      <c r="A1446" s="18" t="str">
        <f t="shared" si="22"/>
        <v>portfolio_CPP_All_All_CAISO_1-in-2_MONTHLY SYSTEM PEAK DAY_2022_4</v>
      </c>
      <c r="B1446" t="s">
        <v>192</v>
      </c>
      <c r="C1446" t="s">
        <v>121</v>
      </c>
      <c r="D1446" t="s">
        <v>7</v>
      </c>
      <c r="E1446" t="s">
        <v>7</v>
      </c>
      <c r="F1446" t="s">
        <v>110</v>
      </c>
      <c r="G1446" t="s">
        <v>111</v>
      </c>
      <c r="H1446" t="s">
        <v>20</v>
      </c>
      <c r="I1446">
        <v>2022</v>
      </c>
      <c r="J1446">
        <v>4</v>
      </c>
      <c r="K1446">
        <v>13999.453</v>
      </c>
      <c r="L1446">
        <v>352395.3</v>
      </c>
      <c r="M1446">
        <v>342303.3</v>
      </c>
      <c r="N1446">
        <v>337079.2</v>
      </c>
      <c r="O1446">
        <v>337514.7</v>
      </c>
      <c r="P1446">
        <v>350812</v>
      </c>
      <c r="Q1446">
        <v>385427.8</v>
      </c>
      <c r="R1446">
        <v>433558.5</v>
      </c>
      <c r="S1446">
        <v>468701.7</v>
      </c>
      <c r="T1446">
        <v>499851.5</v>
      </c>
      <c r="U1446">
        <v>521420.1</v>
      </c>
      <c r="V1446">
        <v>538584.19999999995</v>
      </c>
      <c r="W1446">
        <v>552044.19999999995</v>
      </c>
      <c r="X1446">
        <v>561653.1</v>
      </c>
      <c r="Y1446">
        <v>570809.19999999995</v>
      </c>
      <c r="Z1446">
        <v>571551.4</v>
      </c>
      <c r="AA1446">
        <v>561477.80000000005</v>
      </c>
      <c r="AB1446">
        <v>545058.80000000005</v>
      </c>
      <c r="AC1446">
        <v>527514.19999999995</v>
      </c>
      <c r="AD1446">
        <v>497553.4</v>
      </c>
      <c r="AE1446">
        <v>476798.3</v>
      </c>
      <c r="AF1446">
        <v>452857.4</v>
      </c>
      <c r="AG1446">
        <v>429824.4</v>
      </c>
      <c r="AH1446">
        <v>400006.7</v>
      </c>
      <c r="AI1446">
        <v>374518</v>
      </c>
      <c r="AJ1446">
        <v>61.841810000000002</v>
      </c>
      <c r="AK1446">
        <v>61.243279999999999</v>
      </c>
      <c r="AL1446">
        <v>60.379339999999999</v>
      </c>
      <c r="AM1446">
        <v>59.444459999999999</v>
      </c>
      <c r="AN1446">
        <v>59.136380000000003</v>
      </c>
      <c r="AO1446">
        <v>58.578800000000001</v>
      </c>
      <c r="AP1446">
        <v>58.55265</v>
      </c>
      <c r="AQ1446">
        <v>58.707900000000002</v>
      </c>
      <c r="AR1446">
        <v>63.649610000000003</v>
      </c>
      <c r="AS1446">
        <v>67.457769999999996</v>
      </c>
      <c r="AT1446">
        <v>71.931970000000007</v>
      </c>
      <c r="AU1446">
        <v>75.014009999999999</v>
      </c>
      <c r="AV1446">
        <v>77.143029999999996</v>
      </c>
      <c r="AW1446">
        <v>78.311400000000006</v>
      </c>
      <c r="AX1446">
        <v>78.426820000000006</v>
      </c>
      <c r="AY1446">
        <v>78.133120000000005</v>
      </c>
      <c r="AZ1446">
        <v>76.723269999999999</v>
      </c>
      <c r="BA1446">
        <v>74.606890000000007</v>
      </c>
      <c r="BB1446">
        <v>72.094099999999997</v>
      </c>
      <c r="BC1446">
        <v>69.572990000000004</v>
      </c>
      <c r="BD1446">
        <v>66.418329999999997</v>
      </c>
      <c r="BE1446">
        <v>64.683970000000002</v>
      </c>
      <c r="BF1446">
        <v>62.9846</v>
      </c>
      <c r="BG1446">
        <v>61.806040000000003</v>
      </c>
      <c r="BH1446">
        <v>808.86800000000005</v>
      </c>
      <c r="BI1446">
        <v>1497.183</v>
      </c>
      <c r="BJ1446">
        <v>2540.4029999999998</v>
      </c>
      <c r="BK1446">
        <v>2559.0430000000001</v>
      </c>
      <c r="BL1446">
        <v>3705.703</v>
      </c>
      <c r="BM1446">
        <v>7003.701</v>
      </c>
      <c r="BN1446">
        <v>8411.1170000000002</v>
      </c>
      <c r="BO1446">
        <v>8769.7970000000005</v>
      </c>
      <c r="BP1446">
        <v>5704.5860000000002</v>
      </c>
      <c r="BQ1446">
        <v>2196.373</v>
      </c>
      <c r="BR1446">
        <v>4607.5730000000003</v>
      </c>
      <c r="BS1446">
        <v>2723.857</v>
      </c>
      <c r="BT1446">
        <v>2446.462</v>
      </c>
      <c r="BU1446">
        <v>4038.7849999999999</v>
      </c>
      <c r="BV1446">
        <v>7187.5119999999997</v>
      </c>
      <c r="BW1446">
        <v>5938.0889999999999</v>
      </c>
      <c r="BX1446">
        <v>5983.0680000000002</v>
      </c>
      <c r="BY1446">
        <v>5059.6689999999999</v>
      </c>
      <c r="BZ1446">
        <v>251.4889</v>
      </c>
      <c r="CA1446">
        <v>-575.02570000000003</v>
      </c>
      <c r="CB1446">
        <v>-583.3365</v>
      </c>
      <c r="CC1446">
        <v>-3136.7910000000002</v>
      </c>
      <c r="CD1446">
        <v>-696.94010000000003</v>
      </c>
      <c r="CE1446">
        <v>-2035.6679999999999</v>
      </c>
      <c r="CF1446" s="23">
        <v>4055608</v>
      </c>
      <c r="CG1446" s="23">
        <v>6653149</v>
      </c>
      <c r="CH1446" s="23">
        <v>5812264</v>
      </c>
      <c r="CI1446" s="23">
        <v>4402071</v>
      </c>
      <c r="CJ1446" s="23">
        <v>3735830</v>
      </c>
      <c r="CK1446" s="23">
        <v>1818321</v>
      </c>
      <c r="CL1446" s="23">
        <v>2429000</v>
      </c>
      <c r="CM1446" s="23">
        <v>2495822</v>
      </c>
      <c r="CN1446" s="23">
        <v>1765742</v>
      </c>
      <c r="CO1446" s="23">
        <v>8483339</v>
      </c>
      <c r="CP1446" s="23">
        <v>1430654</v>
      </c>
      <c r="CQ1446" s="23">
        <v>12900000</v>
      </c>
      <c r="CR1446" s="23">
        <v>13100000</v>
      </c>
      <c r="CS1446" s="23">
        <v>14100000</v>
      </c>
      <c r="CT1446" s="23">
        <v>13900000</v>
      </c>
      <c r="CU1446" s="23">
        <v>12700000</v>
      </c>
      <c r="CV1446" s="23">
        <v>12500000</v>
      </c>
      <c r="CW1446" s="23">
        <v>12400000</v>
      </c>
      <c r="CX1446" s="23">
        <v>13800000</v>
      </c>
      <c r="CY1446" s="23">
        <v>10800000</v>
      </c>
      <c r="CZ1446" s="23">
        <v>10800000</v>
      </c>
      <c r="DA1446" s="23">
        <v>2882943</v>
      </c>
      <c r="DB1446" s="23">
        <v>2966002</v>
      </c>
      <c r="DC1446" s="23">
        <v>3227961</v>
      </c>
      <c r="DD1446">
        <v>0</v>
      </c>
      <c r="DE1446">
        <v>0</v>
      </c>
      <c r="DF1446">
        <v>0</v>
      </c>
    </row>
    <row r="1447" spans="1:110" x14ac:dyDescent="0.25">
      <c r="A1447" s="18" t="str">
        <f t="shared" si="22"/>
        <v>portfolio_CPP_All_All_CAISO_1-in-2_MONTHLY SYSTEM PEAK DAY_2023_4</v>
      </c>
      <c r="B1447" t="s">
        <v>192</v>
      </c>
      <c r="C1447" t="s">
        <v>121</v>
      </c>
      <c r="D1447" t="s">
        <v>7</v>
      </c>
      <c r="E1447" t="s">
        <v>7</v>
      </c>
      <c r="F1447" t="s">
        <v>110</v>
      </c>
      <c r="G1447" t="s">
        <v>111</v>
      </c>
      <c r="H1447" t="s">
        <v>20</v>
      </c>
      <c r="I1447">
        <v>2023</v>
      </c>
      <c r="J1447">
        <v>4</v>
      </c>
      <c r="K1447">
        <v>13922.939</v>
      </c>
      <c r="L1447">
        <v>356640</v>
      </c>
      <c r="M1447">
        <v>346430</v>
      </c>
      <c r="N1447">
        <v>341138.9</v>
      </c>
      <c r="O1447">
        <v>341560.9</v>
      </c>
      <c r="P1447">
        <v>354985.1</v>
      </c>
      <c r="Q1447">
        <v>389940.8</v>
      </c>
      <c r="R1447">
        <v>438551.3</v>
      </c>
      <c r="S1447">
        <v>473986.9</v>
      </c>
      <c r="T1447">
        <v>505228</v>
      </c>
      <c r="U1447">
        <v>526822.69999999995</v>
      </c>
      <c r="V1447">
        <v>544208.4</v>
      </c>
      <c r="W1447">
        <v>557747</v>
      </c>
      <c r="X1447">
        <v>567417.19999999995</v>
      </c>
      <c r="Y1447">
        <v>576598.19999999995</v>
      </c>
      <c r="Z1447">
        <v>577298.1</v>
      </c>
      <c r="AA1447">
        <v>567068.4</v>
      </c>
      <c r="AB1447">
        <v>550444.1</v>
      </c>
      <c r="AC1447">
        <v>532798.30000000005</v>
      </c>
      <c r="AD1447">
        <v>502544</v>
      </c>
      <c r="AE1447">
        <v>481579.7</v>
      </c>
      <c r="AF1447">
        <v>457418.8</v>
      </c>
      <c r="AG1447">
        <v>434428.2</v>
      </c>
      <c r="AH1447">
        <v>404588.2</v>
      </c>
      <c r="AI1447">
        <v>378972.4</v>
      </c>
      <c r="AJ1447">
        <v>61.840780000000002</v>
      </c>
      <c r="AK1447">
        <v>61.242710000000002</v>
      </c>
      <c r="AL1447">
        <v>60.378869999999999</v>
      </c>
      <c r="AM1447">
        <v>59.443930000000002</v>
      </c>
      <c r="AN1447">
        <v>59.135980000000004</v>
      </c>
      <c r="AO1447">
        <v>58.578119999999998</v>
      </c>
      <c r="AP1447">
        <v>58.552399999999999</v>
      </c>
      <c r="AQ1447">
        <v>58.707700000000003</v>
      </c>
      <c r="AR1447">
        <v>63.65034</v>
      </c>
      <c r="AS1447">
        <v>67.458780000000004</v>
      </c>
      <c r="AT1447">
        <v>71.933139999999995</v>
      </c>
      <c r="AU1447">
        <v>75.015270000000001</v>
      </c>
      <c r="AV1447">
        <v>77.144620000000003</v>
      </c>
      <c r="AW1447">
        <v>78.313069999999996</v>
      </c>
      <c r="AX1447">
        <v>78.428200000000004</v>
      </c>
      <c r="AY1447">
        <v>78.134450000000001</v>
      </c>
      <c r="AZ1447">
        <v>76.72439</v>
      </c>
      <c r="BA1447">
        <v>74.607969999999995</v>
      </c>
      <c r="BB1447">
        <v>72.09478</v>
      </c>
      <c r="BC1447">
        <v>69.572929999999999</v>
      </c>
      <c r="BD1447">
        <v>66.417760000000001</v>
      </c>
      <c r="BE1447">
        <v>64.683099999999996</v>
      </c>
      <c r="BF1447">
        <v>62.983649999999997</v>
      </c>
      <c r="BG1447">
        <v>61.805280000000003</v>
      </c>
      <c r="BH1447">
        <v>835.09519999999998</v>
      </c>
      <c r="BI1447">
        <v>1545.7280000000001</v>
      </c>
      <c r="BJ1447">
        <v>2622.7739999999999</v>
      </c>
      <c r="BK1447">
        <v>2642.0189999999998</v>
      </c>
      <c r="BL1447">
        <v>3825.8580000000002</v>
      </c>
      <c r="BM1447">
        <v>7230.7920000000004</v>
      </c>
      <c r="BN1447">
        <v>8683.8439999999991</v>
      </c>
      <c r="BO1447">
        <v>9054.1530000000002</v>
      </c>
      <c r="BP1447">
        <v>5889.5540000000001</v>
      </c>
      <c r="BQ1447">
        <v>2267.5889999999999</v>
      </c>
      <c r="BR1447">
        <v>4756.9709999999995</v>
      </c>
      <c r="BS1447">
        <v>2812.1770000000001</v>
      </c>
      <c r="BT1447">
        <v>2525.7869999999998</v>
      </c>
      <c r="BU1447">
        <v>4169.741</v>
      </c>
      <c r="BV1447">
        <v>7420.5630000000001</v>
      </c>
      <c r="BW1447">
        <v>6130.6289999999999</v>
      </c>
      <c r="BX1447">
        <v>6177.0659999999998</v>
      </c>
      <c r="BY1447">
        <v>5223.7269999999999</v>
      </c>
      <c r="BZ1447">
        <v>259.64330000000001</v>
      </c>
      <c r="CA1447">
        <v>-593.67060000000004</v>
      </c>
      <c r="CB1447">
        <v>-602.2509</v>
      </c>
      <c r="CC1447">
        <v>-3238.5</v>
      </c>
      <c r="CD1447">
        <v>-719.53809999999999</v>
      </c>
      <c r="CE1447">
        <v>-2101.674</v>
      </c>
      <c r="CF1447" s="23">
        <v>4322874</v>
      </c>
      <c r="CG1447" s="23">
        <v>7091594</v>
      </c>
      <c r="CH1447" s="23">
        <v>6195293</v>
      </c>
      <c r="CI1447" s="23">
        <v>4692169</v>
      </c>
      <c r="CJ1447" s="23">
        <v>3982022</v>
      </c>
      <c r="CK1447" s="23">
        <v>1938149</v>
      </c>
      <c r="CL1447" s="23">
        <v>2589072</v>
      </c>
      <c r="CM1447" s="23">
        <v>2660297</v>
      </c>
      <c r="CN1447" s="23">
        <v>1882105</v>
      </c>
      <c r="CO1447" s="23">
        <v>9042394</v>
      </c>
      <c r="CP1447" s="23">
        <v>1524934</v>
      </c>
      <c r="CQ1447" s="23">
        <v>13700000</v>
      </c>
      <c r="CR1447" s="23">
        <v>13900000</v>
      </c>
      <c r="CS1447" s="23">
        <v>15000000</v>
      </c>
      <c r="CT1447" s="23">
        <v>14900000</v>
      </c>
      <c r="CU1447" s="23">
        <v>13500000</v>
      </c>
      <c r="CV1447" s="23">
        <v>13300000</v>
      </c>
      <c r="CW1447" s="23">
        <v>13200000</v>
      </c>
      <c r="CX1447" s="23">
        <v>14700000</v>
      </c>
      <c r="CY1447" s="23">
        <v>11500000</v>
      </c>
      <c r="CZ1447" s="23">
        <v>11500000</v>
      </c>
      <c r="DA1447" s="23">
        <v>3072930</v>
      </c>
      <c r="DB1447" s="23">
        <v>3161462</v>
      </c>
      <c r="DC1447" s="23">
        <v>3440685</v>
      </c>
      <c r="DD1447">
        <v>0</v>
      </c>
      <c r="DE1447">
        <v>0</v>
      </c>
      <c r="DF1447">
        <v>0</v>
      </c>
    </row>
    <row r="1448" spans="1:110" x14ac:dyDescent="0.25">
      <c r="A1448" s="18" t="str">
        <f t="shared" si="22"/>
        <v>portfolio_CPP_All_All_CAISO_1-in-2_MONTHLY SYSTEM PEAK DAY_2024_4</v>
      </c>
      <c r="B1448" t="s">
        <v>192</v>
      </c>
      <c r="C1448" t="s">
        <v>121</v>
      </c>
      <c r="D1448" t="s">
        <v>7</v>
      </c>
      <c r="E1448" t="s">
        <v>7</v>
      </c>
      <c r="F1448" t="s">
        <v>110</v>
      </c>
      <c r="G1448" t="s">
        <v>111</v>
      </c>
      <c r="H1448" t="s">
        <v>20</v>
      </c>
      <c r="I1448">
        <v>2024</v>
      </c>
      <c r="J1448">
        <v>4</v>
      </c>
      <c r="K1448">
        <v>13838.574000000001</v>
      </c>
      <c r="L1448">
        <v>359698.4</v>
      </c>
      <c r="M1448">
        <v>349403.8</v>
      </c>
      <c r="N1448">
        <v>344063.8</v>
      </c>
      <c r="O1448">
        <v>344473.9</v>
      </c>
      <c r="P1448">
        <v>357985.5</v>
      </c>
      <c r="Q1448">
        <v>393177</v>
      </c>
      <c r="R1448">
        <v>442121.2</v>
      </c>
      <c r="S1448">
        <v>477751.8</v>
      </c>
      <c r="T1448">
        <v>509024.8</v>
      </c>
      <c r="U1448">
        <v>530610.5</v>
      </c>
      <c r="V1448">
        <v>548157.69999999995</v>
      </c>
      <c r="W1448">
        <v>561742.80000000005</v>
      </c>
      <c r="X1448">
        <v>571450.9</v>
      </c>
      <c r="Y1448">
        <v>580639.5</v>
      </c>
      <c r="Z1448">
        <v>581302.9</v>
      </c>
      <c r="AA1448">
        <v>570956.6</v>
      </c>
      <c r="AB1448">
        <v>554183.30000000005</v>
      </c>
      <c r="AC1448">
        <v>536477.80000000005</v>
      </c>
      <c r="AD1448">
        <v>506020.1</v>
      </c>
      <c r="AE1448">
        <v>484910</v>
      </c>
      <c r="AF1448">
        <v>460598.7</v>
      </c>
      <c r="AG1448">
        <v>437676.79999999999</v>
      </c>
      <c r="AH1448">
        <v>407860.9</v>
      </c>
      <c r="AI1448">
        <v>382174.9</v>
      </c>
      <c r="AJ1448">
        <v>61.8399</v>
      </c>
      <c r="AK1448">
        <v>61.242240000000002</v>
      </c>
      <c r="AL1448">
        <v>60.37847</v>
      </c>
      <c r="AM1448">
        <v>59.443480000000001</v>
      </c>
      <c r="AN1448">
        <v>59.135649999999998</v>
      </c>
      <c r="AO1448">
        <v>58.577539999999999</v>
      </c>
      <c r="AP1448">
        <v>58.552190000000003</v>
      </c>
      <c r="AQ1448">
        <v>58.707529999999998</v>
      </c>
      <c r="AR1448">
        <v>63.650959999999998</v>
      </c>
      <c r="AS1448">
        <v>67.459630000000004</v>
      </c>
      <c r="AT1448">
        <v>71.934129999999996</v>
      </c>
      <c r="AU1448">
        <v>75.01634</v>
      </c>
      <c r="AV1448">
        <v>77.145960000000002</v>
      </c>
      <c r="AW1448">
        <v>78.314490000000006</v>
      </c>
      <c r="AX1448">
        <v>78.429379999999995</v>
      </c>
      <c r="AY1448">
        <v>78.135589999999993</v>
      </c>
      <c r="AZ1448">
        <v>76.725340000000003</v>
      </c>
      <c r="BA1448">
        <v>74.608890000000002</v>
      </c>
      <c r="BB1448">
        <v>72.095370000000003</v>
      </c>
      <c r="BC1448">
        <v>69.572879999999998</v>
      </c>
      <c r="BD1448">
        <v>66.417280000000005</v>
      </c>
      <c r="BE1448">
        <v>64.682360000000003</v>
      </c>
      <c r="BF1448">
        <v>62.982840000000003</v>
      </c>
      <c r="BG1448">
        <v>61.804630000000003</v>
      </c>
      <c r="BH1448">
        <v>855.95759999999996</v>
      </c>
      <c r="BI1448">
        <v>1584.3440000000001</v>
      </c>
      <c r="BJ1448">
        <v>2688.297</v>
      </c>
      <c r="BK1448">
        <v>2708.0219999999999</v>
      </c>
      <c r="BL1448">
        <v>3921.4369999999999</v>
      </c>
      <c r="BM1448">
        <v>7411.433</v>
      </c>
      <c r="BN1448">
        <v>8900.7839999999997</v>
      </c>
      <c r="BO1448">
        <v>9280.3459999999995</v>
      </c>
      <c r="BP1448">
        <v>6036.6880000000001</v>
      </c>
      <c r="BQ1448">
        <v>2324.239</v>
      </c>
      <c r="BR1448">
        <v>4875.8100000000004</v>
      </c>
      <c r="BS1448">
        <v>2882.431</v>
      </c>
      <c r="BT1448">
        <v>2588.886</v>
      </c>
      <c r="BU1448">
        <v>4273.91</v>
      </c>
      <c r="BV1448">
        <v>7605.9449999999997</v>
      </c>
      <c r="BW1448">
        <v>6283.7849999999999</v>
      </c>
      <c r="BX1448">
        <v>6331.3829999999998</v>
      </c>
      <c r="BY1448">
        <v>5354.2269999999999</v>
      </c>
      <c r="BZ1448">
        <v>266.12970000000001</v>
      </c>
      <c r="CA1448">
        <v>-608.5018</v>
      </c>
      <c r="CB1448">
        <v>-617.29639999999995</v>
      </c>
      <c r="CC1448">
        <v>-3319.404</v>
      </c>
      <c r="CD1448">
        <v>-737.51369999999997</v>
      </c>
      <c r="CE1448">
        <v>-2154.1779999999999</v>
      </c>
      <c r="CF1448" s="23">
        <v>4541561</v>
      </c>
      <c r="CG1448" s="23">
        <v>7450346</v>
      </c>
      <c r="CH1448" s="23">
        <v>6508703</v>
      </c>
      <c r="CI1448" s="23">
        <v>4929538</v>
      </c>
      <c r="CJ1448" s="23">
        <v>4183466</v>
      </c>
      <c r="CK1448" s="23">
        <v>2036197</v>
      </c>
      <c r="CL1448" s="23">
        <v>2720049</v>
      </c>
      <c r="CM1448" s="23">
        <v>2794877</v>
      </c>
      <c r="CN1448" s="23">
        <v>1977318</v>
      </c>
      <c r="CO1448" s="23">
        <v>9499834</v>
      </c>
      <c r="CP1448" s="23">
        <v>1602078</v>
      </c>
      <c r="CQ1448" s="23">
        <v>14400000</v>
      </c>
      <c r="CR1448" s="23">
        <v>14600000</v>
      </c>
      <c r="CS1448" s="23">
        <v>15800000</v>
      </c>
      <c r="CT1448" s="23">
        <v>15600000</v>
      </c>
      <c r="CU1448" s="23">
        <v>14200000</v>
      </c>
      <c r="CV1448" s="23">
        <v>14000000</v>
      </c>
      <c r="CW1448" s="23">
        <v>13900000</v>
      </c>
      <c r="CX1448" s="23">
        <v>15500000</v>
      </c>
      <c r="CY1448" s="23">
        <v>12000000</v>
      </c>
      <c r="CZ1448" s="23">
        <v>12100000</v>
      </c>
      <c r="DA1448" s="23">
        <v>3228384</v>
      </c>
      <c r="DB1448" s="23">
        <v>3321395</v>
      </c>
      <c r="DC1448" s="23">
        <v>3614744</v>
      </c>
      <c r="DD1448">
        <v>0</v>
      </c>
      <c r="DE1448">
        <v>0</v>
      </c>
      <c r="DF1448">
        <v>0</v>
      </c>
    </row>
    <row r="1449" spans="1:110" x14ac:dyDescent="0.25">
      <c r="A1449" s="18" t="str">
        <f t="shared" si="22"/>
        <v>portfolio_CPP_All_All_CAISO_1-in-2_MONTHLY SYSTEM PEAK DAY_2025_4</v>
      </c>
      <c r="B1449" t="s">
        <v>192</v>
      </c>
      <c r="C1449" t="s">
        <v>121</v>
      </c>
      <c r="D1449" t="s">
        <v>7</v>
      </c>
      <c r="E1449" t="s">
        <v>7</v>
      </c>
      <c r="F1449" t="s">
        <v>110</v>
      </c>
      <c r="G1449" t="s">
        <v>111</v>
      </c>
      <c r="H1449" t="s">
        <v>20</v>
      </c>
      <c r="I1449">
        <v>2025</v>
      </c>
      <c r="J1449">
        <v>4</v>
      </c>
      <c r="K1449">
        <v>13749.346</v>
      </c>
      <c r="L1449">
        <v>361970.8</v>
      </c>
      <c r="M1449">
        <v>351613.7</v>
      </c>
      <c r="N1449">
        <v>346237</v>
      </c>
      <c r="O1449">
        <v>346636.3</v>
      </c>
      <c r="P1449">
        <v>360209.2</v>
      </c>
      <c r="Q1449">
        <v>395567.5</v>
      </c>
      <c r="R1449">
        <v>444748.79999999999</v>
      </c>
      <c r="S1449">
        <v>480510.2</v>
      </c>
      <c r="T1449">
        <v>511776.2</v>
      </c>
      <c r="U1449">
        <v>533329.80000000005</v>
      </c>
      <c r="V1449">
        <v>550998.6</v>
      </c>
      <c r="W1449">
        <v>564609.30000000005</v>
      </c>
      <c r="X1449">
        <v>574339.69999999995</v>
      </c>
      <c r="Y1449">
        <v>583524.6</v>
      </c>
      <c r="Z1449">
        <v>584155.4</v>
      </c>
      <c r="AA1449">
        <v>573718.6</v>
      </c>
      <c r="AB1449">
        <v>556833.9</v>
      </c>
      <c r="AC1449">
        <v>539096</v>
      </c>
      <c r="AD1449">
        <v>508494.4</v>
      </c>
      <c r="AE1449">
        <v>487280.3</v>
      </c>
      <c r="AF1449">
        <v>462864.7</v>
      </c>
      <c r="AG1449">
        <v>440028.4</v>
      </c>
      <c r="AH1449">
        <v>410266.9</v>
      </c>
      <c r="AI1449">
        <v>384548.3</v>
      </c>
      <c r="AJ1449">
        <v>61.839120000000001</v>
      </c>
      <c r="AK1449">
        <v>61.241810000000001</v>
      </c>
      <c r="AL1449">
        <v>60.37811</v>
      </c>
      <c r="AM1449">
        <v>59.443080000000002</v>
      </c>
      <c r="AN1449">
        <v>59.135350000000003</v>
      </c>
      <c r="AO1449">
        <v>58.577030000000001</v>
      </c>
      <c r="AP1449">
        <v>58.552</v>
      </c>
      <c r="AQ1449">
        <v>58.707369999999997</v>
      </c>
      <c r="AR1449">
        <v>63.651519999999998</v>
      </c>
      <c r="AS1449">
        <v>67.460390000000004</v>
      </c>
      <c r="AT1449">
        <v>71.935010000000005</v>
      </c>
      <c r="AU1449">
        <v>75.01728</v>
      </c>
      <c r="AV1449">
        <v>77.147149999999996</v>
      </c>
      <c r="AW1449">
        <v>78.315749999999994</v>
      </c>
      <c r="AX1449">
        <v>78.430430000000001</v>
      </c>
      <c r="AY1449">
        <v>78.136600000000001</v>
      </c>
      <c r="AZ1449">
        <v>76.726179999999999</v>
      </c>
      <c r="BA1449">
        <v>74.609710000000007</v>
      </c>
      <c r="BB1449">
        <v>72.095889999999997</v>
      </c>
      <c r="BC1449">
        <v>69.572839999999999</v>
      </c>
      <c r="BD1449">
        <v>66.416849999999997</v>
      </c>
      <c r="BE1449">
        <v>64.681709999999995</v>
      </c>
      <c r="BF1449">
        <v>62.982120000000002</v>
      </c>
      <c r="BG1449">
        <v>61.80406</v>
      </c>
      <c r="BH1449">
        <v>873.24369999999999</v>
      </c>
      <c r="BI1449">
        <v>1616.34</v>
      </c>
      <c r="BJ1449">
        <v>2742.587</v>
      </c>
      <c r="BK1449">
        <v>2762.7109999999998</v>
      </c>
      <c r="BL1449">
        <v>4000.63</v>
      </c>
      <c r="BM1449">
        <v>7561.107</v>
      </c>
      <c r="BN1449">
        <v>9080.5360000000001</v>
      </c>
      <c r="BO1449">
        <v>9467.7620000000006</v>
      </c>
      <c r="BP1449">
        <v>6158.5990000000002</v>
      </c>
      <c r="BQ1449">
        <v>2371.1770000000001</v>
      </c>
      <c r="BR1449">
        <v>4974.277</v>
      </c>
      <c r="BS1449">
        <v>2940.6419999999998</v>
      </c>
      <c r="BT1449">
        <v>2641.1689999999999</v>
      </c>
      <c r="BU1449">
        <v>4360.2209999999995</v>
      </c>
      <c r="BV1449">
        <v>7759.5469999999996</v>
      </c>
      <c r="BW1449">
        <v>6410.6859999999997</v>
      </c>
      <c r="BX1449">
        <v>6459.2449999999999</v>
      </c>
      <c r="BY1449">
        <v>5462.3549999999996</v>
      </c>
      <c r="BZ1449">
        <v>271.50420000000003</v>
      </c>
      <c r="CA1449">
        <v>-620.79049999999995</v>
      </c>
      <c r="CB1449">
        <v>-629.76279999999997</v>
      </c>
      <c r="CC1449">
        <v>-3386.4389999999999</v>
      </c>
      <c r="CD1449">
        <v>-752.40779999999995</v>
      </c>
      <c r="CE1449">
        <v>-2197.6819999999998</v>
      </c>
      <c r="CF1449" s="23">
        <v>4726847</v>
      </c>
      <c r="CG1449" s="23">
        <v>7754304</v>
      </c>
      <c r="CH1449" s="23">
        <v>6774244</v>
      </c>
      <c r="CI1449" s="23">
        <v>5130653</v>
      </c>
      <c r="CJ1449" s="23">
        <v>4354142</v>
      </c>
      <c r="CK1449" s="23">
        <v>2119270</v>
      </c>
      <c r="CL1449" s="23">
        <v>2831021</v>
      </c>
      <c r="CM1449" s="23">
        <v>2908902</v>
      </c>
      <c r="CN1449" s="23">
        <v>2057988</v>
      </c>
      <c r="CO1449" s="23">
        <v>9887406</v>
      </c>
      <c r="CP1449" s="23">
        <v>1667439</v>
      </c>
      <c r="CQ1449" s="23">
        <v>15000000</v>
      </c>
      <c r="CR1449" s="23">
        <v>15200000</v>
      </c>
      <c r="CS1449" s="23">
        <v>16400000</v>
      </c>
      <c r="CT1449" s="23">
        <v>16200000</v>
      </c>
      <c r="CU1449" s="23">
        <v>14800000</v>
      </c>
      <c r="CV1449" s="23">
        <v>14500000</v>
      </c>
      <c r="CW1449" s="23">
        <v>14500000</v>
      </c>
      <c r="CX1449" s="23">
        <v>16100000</v>
      </c>
      <c r="CY1449" s="23">
        <v>12500000</v>
      </c>
      <c r="CZ1449" s="23">
        <v>12600000</v>
      </c>
      <c r="DA1449" s="23">
        <v>3360095</v>
      </c>
      <c r="DB1449" s="23">
        <v>3456901</v>
      </c>
      <c r="DC1449" s="23">
        <v>3762217</v>
      </c>
      <c r="DD1449">
        <v>0</v>
      </c>
      <c r="DE1449">
        <v>0</v>
      </c>
      <c r="DF1449">
        <v>0</v>
      </c>
    </row>
    <row r="1450" spans="1:110" x14ac:dyDescent="0.25">
      <c r="A1450" s="18" t="str">
        <f t="shared" si="22"/>
        <v>portfolio_CPP_All_All_CAISO_1-in-2_MONTHLY SYSTEM PEAK DAY_2026_4</v>
      </c>
      <c r="B1450" t="s">
        <v>192</v>
      </c>
      <c r="C1450" t="s">
        <v>121</v>
      </c>
      <c r="D1450" t="s">
        <v>7</v>
      </c>
      <c r="E1450" t="s">
        <v>7</v>
      </c>
      <c r="F1450" t="s">
        <v>110</v>
      </c>
      <c r="G1450" t="s">
        <v>111</v>
      </c>
      <c r="H1450" t="s">
        <v>20</v>
      </c>
      <c r="I1450">
        <v>2026</v>
      </c>
      <c r="J1450">
        <v>4</v>
      </c>
      <c r="K1450">
        <v>13659.245999999999</v>
      </c>
      <c r="L1450">
        <v>363991.3</v>
      </c>
      <c r="M1450">
        <v>353578.8</v>
      </c>
      <c r="N1450">
        <v>348169.4</v>
      </c>
      <c r="O1450">
        <v>348558.1</v>
      </c>
      <c r="P1450">
        <v>362184.1</v>
      </c>
      <c r="Q1450">
        <v>397687.4</v>
      </c>
      <c r="R1450">
        <v>447075.1</v>
      </c>
      <c r="S1450">
        <v>482947.1</v>
      </c>
      <c r="T1450">
        <v>514194.4</v>
      </c>
      <c r="U1450">
        <v>535709.30000000005</v>
      </c>
      <c r="V1450">
        <v>553486.69999999995</v>
      </c>
      <c r="W1450">
        <v>567116.5</v>
      </c>
      <c r="X1450">
        <v>576864.30000000005</v>
      </c>
      <c r="Y1450">
        <v>586042.19999999995</v>
      </c>
      <c r="Z1450">
        <v>586641.80000000005</v>
      </c>
      <c r="AA1450">
        <v>576123.1</v>
      </c>
      <c r="AB1450">
        <v>559138.9</v>
      </c>
      <c r="AC1450">
        <v>541377</v>
      </c>
      <c r="AD1450">
        <v>510650.5</v>
      </c>
      <c r="AE1450">
        <v>489345.7</v>
      </c>
      <c r="AF1450">
        <v>464840.3</v>
      </c>
      <c r="AG1450">
        <v>442094.2</v>
      </c>
      <c r="AH1450">
        <v>412395.9</v>
      </c>
      <c r="AI1450">
        <v>386656.2</v>
      </c>
      <c r="AJ1450">
        <v>61.838369999999998</v>
      </c>
      <c r="AK1450">
        <v>61.241399999999999</v>
      </c>
      <c r="AL1450">
        <v>60.377769999999998</v>
      </c>
      <c r="AM1450">
        <v>59.442689999999999</v>
      </c>
      <c r="AN1450">
        <v>59.135060000000003</v>
      </c>
      <c r="AO1450">
        <v>58.576540000000001</v>
      </c>
      <c r="AP1450">
        <v>58.551810000000003</v>
      </c>
      <c r="AQ1450">
        <v>58.707230000000003</v>
      </c>
      <c r="AR1450">
        <v>63.652050000000003</v>
      </c>
      <c r="AS1450">
        <v>67.461119999999994</v>
      </c>
      <c r="AT1450">
        <v>71.935850000000002</v>
      </c>
      <c r="AU1450">
        <v>75.018199999999993</v>
      </c>
      <c r="AV1450">
        <v>77.148300000000006</v>
      </c>
      <c r="AW1450">
        <v>78.316959999999995</v>
      </c>
      <c r="AX1450">
        <v>78.431439999999995</v>
      </c>
      <c r="AY1450">
        <v>78.137569999999997</v>
      </c>
      <c r="AZ1450">
        <v>76.726990000000001</v>
      </c>
      <c r="BA1450">
        <v>74.610500000000002</v>
      </c>
      <c r="BB1450">
        <v>72.09639</v>
      </c>
      <c r="BC1450">
        <v>69.572789999999998</v>
      </c>
      <c r="BD1450">
        <v>66.416439999999994</v>
      </c>
      <c r="BE1450">
        <v>64.681079999999994</v>
      </c>
      <c r="BF1450">
        <v>62.981430000000003</v>
      </c>
      <c r="BG1450">
        <v>61.803510000000003</v>
      </c>
      <c r="BH1450">
        <v>889.33759999999995</v>
      </c>
      <c r="BI1450">
        <v>1646.1289999999999</v>
      </c>
      <c r="BJ1450">
        <v>2793.1329999999998</v>
      </c>
      <c r="BK1450">
        <v>2813.6280000000002</v>
      </c>
      <c r="BL1450">
        <v>4074.3620000000001</v>
      </c>
      <c r="BM1450">
        <v>7700.4579999999996</v>
      </c>
      <c r="BN1450">
        <v>9247.8909999999996</v>
      </c>
      <c r="BO1450">
        <v>9642.2530000000006</v>
      </c>
      <c r="BP1450">
        <v>6272.1019999999999</v>
      </c>
      <c r="BQ1450">
        <v>2414.877</v>
      </c>
      <c r="BR1450">
        <v>5065.9530000000004</v>
      </c>
      <c r="BS1450">
        <v>2994.8380000000002</v>
      </c>
      <c r="BT1450">
        <v>2689.846</v>
      </c>
      <c r="BU1450">
        <v>4440.58</v>
      </c>
      <c r="BV1450">
        <v>7902.5559999999996</v>
      </c>
      <c r="BW1450">
        <v>6528.835</v>
      </c>
      <c r="BX1450">
        <v>6578.2889999999998</v>
      </c>
      <c r="BY1450">
        <v>5563.0259999999998</v>
      </c>
      <c r="BZ1450">
        <v>276.50810000000001</v>
      </c>
      <c r="CA1450">
        <v>-632.23159999999996</v>
      </c>
      <c r="CB1450">
        <v>-641.36929999999995</v>
      </c>
      <c r="CC1450">
        <v>-3448.8519999999999</v>
      </c>
      <c r="CD1450">
        <v>-766.27470000000005</v>
      </c>
      <c r="CE1450">
        <v>-2238.1849999999999</v>
      </c>
      <c r="CF1450" s="23">
        <v>4902684</v>
      </c>
      <c r="CG1450" s="23">
        <v>8042762</v>
      </c>
      <c r="CH1450" s="23">
        <v>7026244</v>
      </c>
      <c r="CI1450" s="23">
        <v>5321512</v>
      </c>
      <c r="CJ1450" s="23">
        <v>4516115</v>
      </c>
      <c r="CK1450" s="23">
        <v>2198106</v>
      </c>
      <c r="CL1450" s="23">
        <v>2936334</v>
      </c>
      <c r="CM1450" s="23">
        <v>3017113</v>
      </c>
      <c r="CN1450" s="23">
        <v>2134545</v>
      </c>
      <c r="CO1450" s="23">
        <v>10300000</v>
      </c>
      <c r="CP1450" s="23">
        <v>1729468</v>
      </c>
      <c r="CQ1450" s="23">
        <v>15500000</v>
      </c>
      <c r="CR1450" s="23">
        <v>15800000</v>
      </c>
      <c r="CS1450" s="23">
        <v>17000000</v>
      </c>
      <c r="CT1450" s="23">
        <v>16900000</v>
      </c>
      <c r="CU1450" s="23">
        <v>15300000</v>
      </c>
      <c r="CV1450" s="23">
        <v>15100000</v>
      </c>
      <c r="CW1450" s="23">
        <v>15000000</v>
      </c>
      <c r="CX1450" s="23">
        <v>16700000</v>
      </c>
      <c r="CY1450" s="23">
        <v>13000000</v>
      </c>
      <c r="CZ1450" s="23">
        <v>13000000</v>
      </c>
      <c r="DA1450" s="23">
        <v>3485090</v>
      </c>
      <c r="DB1450" s="23">
        <v>3585497</v>
      </c>
      <c r="DC1450" s="23">
        <v>3902171</v>
      </c>
      <c r="DD1450">
        <v>0</v>
      </c>
      <c r="DE1450">
        <v>0</v>
      </c>
      <c r="DF1450">
        <v>0</v>
      </c>
    </row>
    <row r="1451" spans="1:110" x14ac:dyDescent="0.25">
      <c r="A1451" s="18" t="str">
        <f t="shared" si="22"/>
        <v>portfolio_CPP_All_All_CAISO_1-in-2_MONTHLY SYSTEM PEAK DAY_2027_4</v>
      </c>
      <c r="B1451" t="s">
        <v>192</v>
      </c>
      <c r="C1451" t="s">
        <v>121</v>
      </c>
      <c r="D1451" t="s">
        <v>7</v>
      </c>
      <c r="E1451" t="s">
        <v>7</v>
      </c>
      <c r="F1451" t="s">
        <v>110</v>
      </c>
      <c r="G1451" t="s">
        <v>111</v>
      </c>
      <c r="H1451" t="s">
        <v>20</v>
      </c>
      <c r="I1451">
        <v>2027</v>
      </c>
      <c r="J1451">
        <v>4</v>
      </c>
      <c r="K1451">
        <v>13574.261</v>
      </c>
      <c r="L1451">
        <v>366561.2</v>
      </c>
      <c r="M1451">
        <v>356077.9</v>
      </c>
      <c r="N1451">
        <v>350627.1</v>
      </c>
      <c r="O1451">
        <v>351004.8</v>
      </c>
      <c r="P1451">
        <v>364702.3</v>
      </c>
      <c r="Q1451">
        <v>400399.2</v>
      </c>
      <c r="R1451">
        <v>450061.7</v>
      </c>
      <c r="S1451">
        <v>486090</v>
      </c>
      <c r="T1451">
        <v>517347.9</v>
      </c>
      <c r="U1451">
        <v>538841.69999999995</v>
      </c>
      <c r="V1451">
        <v>556755.6</v>
      </c>
      <c r="W1451">
        <v>570419.69999999995</v>
      </c>
      <c r="X1451">
        <v>580196.19999999995</v>
      </c>
      <c r="Y1451">
        <v>589375.6</v>
      </c>
      <c r="Z1451">
        <v>589941.5</v>
      </c>
      <c r="AA1451">
        <v>579322.9</v>
      </c>
      <c r="AB1451">
        <v>562213.1</v>
      </c>
      <c r="AC1451">
        <v>544407.4</v>
      </c>
      <c r="AD1451">
        <v>513513.8</v>
      </c>
      <c r="AE1451">
        <v>492088.9</v>
      </c>
      <c r="AF1451">
        <v>467461</v>
      </c>
      <c r="AG1451">
        <v>444791</v>
      </c>
      <c r="AH1451">
        <v>415132.3</v>
      </c>
      <c r="AI1451">
        <v>389344</v>
      </c>
      <c r="AJ1451">
        <v>61.837539999999997</v>
      </c>
      <c r="AK1451">
        <v>61.240949999999998</v>
      </c>
      <c r="AL1451">
        <v>60.377380000000002</v>
      </c>
      <c r="AM1451">
        <v>59.442270000000001</v>
      </c>
      <c r="AN1451">
        <v>59.134740000000001</v>
      </c>
      <c r="AO1451">
        <v>58.576000000000001</v>
      </c>
      <c r="AP1451">
        <v>58.551609999999997</v>
      </c>
      <c r="AQ1451">
        <v>58.707059999999998</v>
      </c>
      <c r="AR1451">
        <v>63.652639999999998</v>
      </c>
      <c r="AS1451">
        <v>67.461939999999998</v>
      </c>
      <c r="AT1451">
        <v>71.936779999999999</v>
      </c>
      <c r="AU1451">
        <v>75.019210000000001</v>
      </c>
      <c r="AV1451">
        <v>77.149569999999997</v>
      </c>
      <c r="AW1451">
        <v>78.318299999999994</v>
      </c>
      <c r="AX1451">
        <v>78.432550000000006</v>
      </c>
      <c r="AY1451">
        <v>78.138639999999995</v>
      </c>
      <c r="AZ1451">
        <v>76.727890000000002</v>
      </c>
      <c r="BA1451">
        <v>74.611369999999994</v>
      </c>
      <c r="BB1451">
        <v>72.096950000000007</v>
      </c>
      <c r="BC1451">
        <v>69.572749999999999</v>
      </c>
      <c r="BD1451">
        <v>66.415989999999994</v>
      </c>
      <c r="BE1451">
        <v>64.68038</v>
      </c>
      <c r="BF1451">
        <v>62.980670000000003</v>
      </c>
      <c r="BG1451">
        <v>61.802900000000001</v>
      </c>
      <c r="BH1451">
        <v>907.81579999999997</v>
      </c>
      <c r="BI1451">
        <v>1680.3320000000001</v>
      </c>
      <c r="BJ1451">
        <v>2851.1669999999999</v>
      </c>
      <c r="BK1451">
        <v>2872.0880000000002</v>
      </c>
      <c r="BL1451">
        <v>4159.0169999999998</v>
      </c>
      <c r="BM1451">
        <v>7860.4549999999999</v>
      </c>
      <c r="BN1451">
        <v>9440.0380000000005</v>
      </c>
      <c r="BO1451">
        <v>9842.5949999999993</v>
      </c>
      <c r="BP1451">
        <v>6402.42</v>
      </c>
      <c r="BQ1451">
        <v>2465.0520000000001</v>
      </c>
      <c r="BR1451">
        <v>5171.2110000000002</v>
      </c>
      <c r="BS1451">
        <v>3057.0630000000001</v>
      </c>
      <c r="BT1451">
        <v>2745.7339999999999</v>
      </c>
      <c r="BU1451">
        <v>4532.8440000000001</v>
      </c>
      <c r="BV1451">
        <v>8066.75</v>
      </c>
      <c r="BW1451">
        <v>6664.4880000000003</v>
      </c>
      <c r="BX1451">
        <v>6714.9690000000001</v>
      </c>
      <c r="BY1451">
        <v>5678.6120000000001</v>
      </c>
      <c r="BZ1451">
        <v>282.25319999999999</v>
      </c>
      <c r="CA1451">
        <v>-645.36779999999999</v>
      </c>
      <c r="CB1451">
        <v>-654.69529999999997</v>
      </c>
      <c r="CC1451">
        <v>-3520.51</v>
      </c>
      <c r="CD1451">
        <v>-782.19590000000005</v>
      </c>
      <c r="CE1451">
        <v>-2284.6889999999999</v>
      </c>
      <c r="CF1451" s="23">
        <v>5108532</v>
      </c>
      <c r="CG1451" s="23">
        <v>8380451</v>
      </c>
      <c r="CH1451" s="23">
        <v>7321253</v>
      </c>
      <c r="CI1451" s="23">
        <v>5544944</v>
      </c>
      <c r="CJ1451" s="23">
        <v>4705732</v>
      </c>
      <c r="CK1451" s="23">
        <v>2290397</v>
      </c>
      <c r="CL1451" s="23">
        <v>3059621</v>
      </c>
      <c r="CM1451" s="23">
        <v>3143791</v>
      </c>
      <c r="CN1451" s="23">
        <v>2224167</v>
      </c>
      <c r="CO1451" s="23">
        <v>10700000</v>
      </c>
      <c r="CP1451" s="23">
        <v>1802082</v>
      </c>
      <c r="CQ1451" s="23">
        <v>16200000</v>
      </c>
      <c r="CR1451" s="23">
        <v>16400000</v>
      </c>
      <c r="CS1451" s="23">
        <v>17700000</v>
      </c>
      <c r="CT1451" s="23">
        <v>17600000</v>
      </c>
      <c r="CU1451" s="23">
        <v>15900000</v>
      </c>
      <c r="CV1451" s="23">
        <v>15700000</v>
      </c>
      <c r="CW1451" s="23">
        <v>15600000</v>
      </c>
      <c r="CX1451" s="23">
        <v>17400000</v>
      </c>
      <c r="CY1451" s="23">
        <v>13500000</v>
      </c>
      <c r="CZ1451" s="23">
        <v>13600000</v>
      </c>
      <c r="DA1451" s="23">
        <v>3631417</v>
      </c>
      <c r="DB1451" s="23">
        <v>3736040</v>
      </c>
      <c r="DC1451" s="23">
        <v>4066010</v>
      </c>
      <c r="DD1451">
        <v>0</v>
      </c>
      <c r="DE1451">
        <v>0</v>
      </c>
      <c r="DF1451">
        <v>0</v>
      </c>
    </row>
    <row r="1452" spans="1:110" x14ac:dyDescent="0.25">
      <c r="A1452" s="18" t="str">
        <f t="shared" si="22"/>
        <v>portfolio_CPP_All_All_CAISO_1-in-2_MONTHLY SYSTEM PEAK DAY_2028_4</v>
      </c>
      <c r="B1452" t="s">
        <v>192</v>
      </c>
      <c r="C1452" t="s">
        <v>121</v>
      </c>
      <c r="D1452" t="s">
        <v>7</v>
      </c>
      <c r="E1452" t="s">
        <v>7</v>
      </c>
      <c r="F1452" t="s">
        <v>110</v>
      </c>
      <c r="G1452" t="s">
        <v>111</v>
      </c>
      <c r="H1452" t="s">
        <v>20</v>
      </c>
      <c r="I1452">
        <v>2028</v>
      </c>
      <c r="J1452">
        <v>4</v>
      </c>
      <c r="K1452">
        <v>13491.383</v>
      </c>
      <c r="L1452">
        <v>369279.6</v>
      </c>
      <c r="M1452">
        <v>358721.2</v>
      </c>
      <c r="N1452">
        <v>353226.9</v>
      </c>
      <c r="O1452">
        <v>353593.4</v>
      </c>
      <c r="P1452">
        <v>367367.5</v>
      </c>
      <c r="Q1452">
        <v>403271.5</v>
      </c>
      <c r="R1452">
        <v>453227.4</v>
      </c>
      <c r="S1452">
        <v>489424.8</v>
      </c>
      <c r="T1452">
        <v>520702</v>
      </c>
      <c r="U1452">
        <v>542180.19999999995</v>
      </c>
      <c r="V1452">
        <v>560238.19999999995</v>
      </c>
      <c r="W1452">
        <v>573941</v>
      </c>
      <c r="X1452">
        <v>583749.30000000005</v>
      </c>
      <c r="Y1452">
        <v>592932.69999999995</v>
      </c>
      <c r="Z1452">
        <v>593464.6</v>
      </c>
      <c r="AA1452">
        <v>582741.19999999995</v>
      </c>
      <c r="AB1452">
        <v>565498.80000000005</v>
      </c>
      <c r="AC1452">
        <v>547643.6</v>
      </c>
      <c r="AD1452">
        <v>516571.3</v>
      </c>
      <c r="AE1452">
        <v>495018</v>
      </c>
      <c r="AF1452">
        <v>470258.7</v>
      </c>
      <c r="AG1452">
        <v>447660</v>
      </c>
      <c r="AH1452">
        <v>418033.6</v>
      </c>
      <c r="AI1452">
        <v>392188.8</v>
      </c>
      <c r="AJ1452">
        <v>61.836680000000001</v>
      </c>
      <c r="AK1452">
        <v>61.240490000000001</v>
      </c>
      <c r="AL1452">
        <v>60.376989999999999</v>
      </c>
      <c r="AM1452">
        <v>59.441830000000003</v>
      </c>
      <c r="AN1452">
        <v>59.134410000000003</v>
      </c>
      <c r="AO1452">
        <v>58.575429999999997</v>
      </c>
      <c r="AP1452">
        <v>58.551400000000001</v>
      </c>
      <c r="AQ1452">
        <v>58.706899999999997</v>
      </c>
      <c r="AR1452">
        <v>63.653239999999997</v>
      </c>
      <c r="AS1452">
        <v>67.462770000000006</v>
      </c>
      <c r="AT1452">
        <v>71.937749999999994</v>
      </c>
      <c r="AU1452">
        <v>75.020240000000001</v>
      </c>
      <c r="AV1452">
        <v>77.150880000000001</v>
      </c>
      <c r="AW1452">
        <v>78.319689999999994</v>
      </c>
      <c r="AX1452">
        <v>78.433700000000002</v>
      </c>
      <c r="AY1452">
        <v>78.139750000000006</v>
      </c>
      <c r="AZ1452">
        <v>76.728819999999999</v>
      </c>
      <c r="BA1452">
        <v>74.612260000000006</v>
      </c>
      <c r="BB1452">
        <v>72.097520000000003</v>
      </c>
      <c r="BC1452">
        <v>69.572699999999998</v>
      </c>
      <c r="BD1452">
        <v>66.415509999999998</v>
      </c>
      <c r="BE1452">
        <v>64.679659999999998</v>
      </c>
      <c r="BF1452">
        <v>62.979880000000001</v>
      </c>
      <c r="BG1452">
        <v>61.80227</v>
      </c>
      <c r="BH1452">
        <v>926.89</v>
      </c>
      <c r="BI1452">
        <v>1715.6369999999999</v>
      </c>
      <c r="BJ1452">
        <v>2911.0729999999999</v>
      </c>
      <c r="BK1452">
        <v>2932.4340000000002</v>
      </c>
      <c r="BL1452">
        <v>4246.402</v>
      </c>
      <c r="BM1452">
        <v>8025.6120000000001</v>
      </c>
      <c r="BN1452">
        <v>9638.3850000000002</v>
      </c>
      <c r="BO1452">
        <v>10049.4</v>
      </c>
      <c r="BP1452">
        <v>6536.9430000000002</v>
      </c>
      <c r="BQ1452">
        <v>2516.846</v>
      </c>
      <c r="BR1452">
        <v>5279.8639999999996</v>
      </c>
      <c r="BS1452">
        <v>3121.2950000000001</v>
      </c>
      <c r="BT1452">
        <v>2803.4250000000002</v>
      </c>
      <c r="BU1452">
        <v>4628.0839999999998</v>
      </c>
      <c r="BV1452">
        <v>8236.2420000000002</v>
      </c>
      <c r="BW1452">
        <v>6804.5169999999998</v>
      </c>
      <c r="BX1452">
        <v>6856.0590000000002</v>
      </c>
      <c r="BY1452">
        <v>5797.9260000000004</v>
      </c>
      <c r="BZ1452">
        <v>288.18369999999999</v>
      </c>
      <c r="CA1452">
        <v>-658.92769999999996</v>
      </c>
      <c r="CB1452">
        <v>-668.45119999999997</v>
      </c>
      <c r="CC1452">
        <v>-3594.48</v>
      </c>
      <c r="CD1452">
        <v>-798.63070000000005</v>
      </c>
      <c r="CE1452">
        <v>-2332.6930000000002</v>
      </c>
      <c r="CF1452" s="23">
        <v>5325459</v>
      </c>
      <c r="CG1452" s="23">
        <v>8736317</v>
      </c>
      <c r="CH1452" s="23">
        <v>7632141</v>
      </c>
      <c r="CI1452" s="23">
        <v>5780403</v>
      </c>
      <c r="CJ1452" s="23">
        <v>4905555</v>
      </c>
      <c r="CK1452" s="23">
        <v>2387656</v>
      </c>
      <c r="CL1452" s="23">
        <v>3189544</v>
      </c>
      <c r="CM1452" s="23">
        <v>3277288</v>
      </c>
      <c r="CN1452" s="23">
        <v>2318614</v>
      </c>
      <c r="CO1452" s="23">
        <v>11100000</v>
      </c>
      <c r="CP1452" s="23">
        <v>1878605</v>
      </c>
      <c r="CQ1452" s="23">
        <v>16900000</v>
      </c>
      <c r="CR1452" s="23">
        <v>17100000</v>
      </c>
      <c r="CS1452" s="23">
        <v>18500000</v>
      </c>
      <c r="CT1452" s="23">
        <v>18300000</v>
      </c>
      <c r="CU1452" s="23">
        <v>16600000</v>
      </c>
      <c r="CV1452" s="23">
        <v>16400000</v>
      </c>
      <c r="CW1452" s="23">
        <v>16300000</v>
      </c>
      <c r="CX1452" s="23">
        <v>18100000</v>
      </c>
      <c r="CY1452" s="23">
        <v>14100000</v>
      </c>
      <c r="CZ1452" s="23">
        <v>14200000</v>
      </c>
      <c r="DA1452" s="23">
        <v>3785621</v>
      </c>
      <c r="DB1452" s="23">
        <v>3894686</v>
      </c>
      <c r="DC1452" s="23">
        <v>4238668</v>
      </c>
      <c r="DD1452">
        <v>0</v>
      </c>
      <c r="DE1452">
        <v>0</v>
      </c>
      <c r="DF1452">
        <v>0</v>
      </c>
    </row>
    <row r="1453" spans="1:110" x14ac:dyDescent="0.25">
      <c r="A1453" s="18" t="str">
        <f t="shared" si="22"/>
        <v>portfolio_CPP_All_All_CAISO_1-in-2_MONTHLY SYSTEM PEAK DAY_2029_4</v>
      </c>
      <c r="B1453" t="s">
        <v>192</v>
      </c>
      <c r="C1453" t="s">
        <v>121</v>
      </c>
      <c r="D1453" t="s">
        <v>7</v>
      </c>
      <c r="E1453" t="s">
        <v>7</v>
      </c>
      <c r="F1453" t="s">
        <v>110</v>
      </c>
      <c r="G1453" t="s">
        <v>111</v>
      </c>
      <c r="H1453" t="s">
        <v>20</v>
      </c>
      <c r="I1453">
        <v>2029</v>
      </c>
      <c r="J1453">
        <v>4</v>
      </c>
      <c r="K1453">
        <v>13409.599</v>
      </c>
      <c r="L1453">
        <v>372012.79999999999</v>
      </c>
      <c r="M1453">
        <v>361378.9</v>
      </c>
      <c r="N1453">
        <v>355840.9</v>
      </c>
      <c r="O1453">
        <v>356196.2</v>
      </c>
      <c r="P1453">
        <v>370047.6</v>
      </c>
      <c r="Q1453">
        <v>406160.3</v>
      </c>
      <c r="R1453">
        <v>456411.8</v>
      </c>
      <c r="S1453">
        <v>492780.2</v>
      </c>
      <c r="T1453">
        <v>524078.5</v>
      </c>
      <c r="U1453">
        <v>545542.5</v>
      </c>
      <c r="V1453">
        <v>563745.1</v>
      </c>
      <c r="W1453">
        <v>577487.4</v>
      </c>
      <c r="X1453">
        <v>587328.1</v>
      </c>
      <c r="Y1453">
        <v>596516.1</v>
      </c>
      <c r="Z1453">
        <v>597014.1</v>
      </c>
      <c r="AA1453">
        <v>586185.5</v>
      </c>
      <c r="AB1453">
        <v>568809.9</v>
      </c>
      <c r="AC1453">
        <v>550904.1</v>
      </c>
      <c r="AD1453">
        <v>519651.8</v>
      </c>
      <c r="AE1453">
        <v>497969.3</v>
      </c>
      <c r="AF1453">
        <v>473077.3</v>
      </c>
      <c r="AG1453">
        <v>450548.3</v>
      </c>
      <c r="AH1453">
        <v>420952.2</v>
      </c>
      <c r="AI1453">
        <v>395049.5</v>
      </c>
      <c r="AJ1453">
        <v>61.835819999999998</v>
      </c>
      <c r="AK1453">
        <v>61.240020000000001</v>
      </c>
      <c r="AL1453">
        <v>60.37659</v>
      </c>
      <c r="AM1453">
        <v>59.441389999999998</v>
      </c>
      <c r="AN1453">
        <v>59.134079999999997</v>
      </c>
      <c r="AO1453">
        <v>58.574860000000001</v>
      </c>
      <c r="AP1453">
        <v>58.551189999999998</v>
      </c>
      <c r="AQ1453">
        <v>58.70673</v>
      </c>
      <c r="AR1453">
        <v>63.653860000000002</v>
      </c>
      <c r="AS1453">
        <v>67.463610000000003</v>
      </c>
      <c r="AT1453">
        <v>71.938720000000004</v>
      </c>
      <c r="AU1453">
        <v>75.021289999999993</v>
      </c>
      <c r="AV1453">
        <v>77.152199999999993</v>
      </c>
      <c r="AW1453">
        <v>78.321079999999995</v>
      </c>
      <c r="AX1453">
        <v>78.43486</v>
      </c>
      <c r="AY1453">
        <v>78.140860000000004</v>
      </c>
      <c r="AZ1453">
        <v>76.729749999999996</v>
      </c>
      <c r="BA1453">
        <v>74.613169999999997</v>
      </c>
      <c r="BB1453">
        <v>72.098100000000002</v>
      </c>
      <c r="BC1453">
        <v>69.572649999999996</v>
      </c>
      <c r="BD1453">
        <v>66.415040000000005</v>
      </c>
      <c r="BE1453">
        <v>64.678929999999994</v>
      </c>
      <c r="BF1453">
        <v>62.979080000000003</v>
      </c>
      <c r="BG1453">
        <v>61.801630000000003</v>
      </c>
      <c r="BH1453">
        <v>945.96429999999998</v>
      </c>
      <c r="BI1453">
        <v>1750.943</v>
      </c>
      <c r="BJ1453">
        <v>2970.9789999999998</v>
      </c>
      <c r="BK1453">
        <v>2992.78</v>
      </c>
      <c r="BL1453">
        <v>4333.7879999999996</v>
      </c>
      <c r="BM1453">
        <v>8190.7690000000002</v>
      </c>
      <c r="BN1453">
        <v>9836.73</v>
      </c>
      <c r="BO1453">
        <v>10256.200000000001</v>
      </c>
      <c r="BP1453">
        <v>6671.4650000000001</v>
      </c>
      <c r="BQ1453">
        <v>2568.64</v>
      </c>
      <c r="BR1453">
        <v>5388.5169999999998</v>
      </c>
      <c r="BS1453">
        <v>3185.5279999999998</v>
      </c>
      <c r="BT1453">
        <v>2861.116</v>
      </c>
      <c r="BU1453">
        <v>4723.3249999999998</v>
      </c>
      <c r="BV1453">
        <v>8405.7340000000004</v>
      </c>
      <c r="BW1453">
        <v>6944.5450000000001</v>
      </c>
      <c r="BX1453">
        <v>6997.1480000000001</v>
      </c>
      <c r="BY1453">
        <v>5917.241</v>
      </c>
      <c r="BZ1453">
        <v>294.11410000000001</v>
      </c>
      <c r="CA1453">
        <v>-672.48770000000002</v>
      </c>
      <c r="CB1453">
        <v>-682.20719999999994</v>
      </c>
      <c r="CC1453">
        <v>-3668.45</v>
      </c>
      <c r="CD1453">
        <v>-815.06560000000002</v>
      </c>
      <c r="CE1453">
        <v>-2380.6970000000001</v>
      </c>
      <c r="CF1453">
        <v>5546897</v>
      </c>
      <c r="CG1453">
        <v>9099582</v>
      </c>
      <c r="CH1453">
        <v>7949493</v>
      </c>
      <c r="CI1453">
        <v>6020759</v>
      </c>
      <c r="CJ1453">
        <v>5109533</v>
      </c>
      <c r="CK1453">
        <v>2486937</v>
      </c>
      <c r="CL1453">
        <v>3322169</v>
      </c>
      <c r="CM1453">
        <v>3413561</v>
      </c>
      <c r="CN1453">
        <v>2415024</v>
      </c>
      <c r="CO1453" s="23">
        <v>11600000</v>
      </c>
      <c r="CP1453">
        <v>1956720</v>
      </c>
      <c r="CQ1453" s="23">
        <v>17600000</v>
      </c>
      <c r="CR1453" s="23">
        <v>17900000</v>
      </c>
      <c r="CS1453" s="23">
        <v>19300000</v>
      </c>
      <c r="CT1453" s="23">
        <v>19100000</v>
      </c>
      <c r="CU1453" s="23">
        <v>17300000</v>
      </c>
      <c r="CV1453" s="23">
        <v>17000000</v>
      </c>
      <c r="CW1453" s="23">
        <v>17000000</v>
      </c>
      <c r="CX1453" s="23">
        <v>18900000</v>
      </c>
      <c r="CY1453" s="23">
        <v>14700000</v>
      </c>
      <c r="CZ1453" s="23">
        <v>14800000</v>
      </c>
      <c r="DA1453">
        <v>3943031</v>
      </c>
      <c r="DB1453">
        <v>4056631</v>
      </c>
      <c r="DC1453">
        <v>4414916</v>
      </c>
      <c r="DD1453">
        <v>0</v>
      </c>
      <c r="DE1453">
        <v>0</v>
      </c>
      <c r="DF1453">
        <v>0</v>
      </c>
    </row>
    <row r="1454" spans="1:110" x14ac:dyDescent="0.25">
      <c r="A1454" s="18" t="str">
        <f t="shared" si="22"/>
        <v>portfolio_CPP_All_All_CAISO_1-in-2_MONTHLY SYSTEM PEAK DAY_2030_4</v>
      </c>
      <c r="B1454" t="s">
        <v>192</v>
      </c>
      <c r="C1454" t="s">
        <v>121</v>
      </c>
      <c r="D1454" t="s">
        <v>7</v>
      </c>
      <c r="E1454" t="s">
        <v>7</v>
      </c>
      <c r="F1454" t="s">
        <v>110</v>
      </c>
      <c r="G1454" t="s">
        <v>111</v>
      </c>
      <c r="H1454" t="s">
        <v>20</v>
      </c>
      <c r="I1454">
        <v>2030</v>
      </c>
      <c r="J1454">
        <v>4</v>
      </c>
      <c r="K1454">
        <v>13329.9</v>
      </c>
      <c r="L1454">
        <v>374894.3</v>
      </c>
      <c r="M1454">
        <v>364180.7</v>
      </c>
      <c r="N1454">
        <v>358596.7</v>
      </c>
      <c r="O1454">
        <v>358940.8</v>
      </c>
      <c r="P1454">
        <v>372874.5</v>
      </c>
      <c r="Q1454">
        <v>409209.3</v>
      </c>
      <c r="R1454">
        <v>459775</v>
      </c>
      <c r="S1454">
        <v>496327.1</v>
      </c>
      <c r="T1454">
        <v>527655.19999999995</v>
      </c>
      <c r="U1454">
        <v>549110.5</v>
      </c>
      <c r="V1454">
        <v>567465.30000000005</v>
      </c>
      <c r="W1454">
        <v>581251.4</v>
      </c>
      <c r="X1454">
        <v>591127.69999999995</v>
      </c>
      <c r="Y1454">
        <v>600322.80000000005</v>
      </c>
      <c r="Z1454">
        <v>600786.30000000005</v>
      </c>
      <c r="AA1454">
        <v>589847.80000000005</v>
      </c>
      <c r="AB1454">
        <v>572331.9</v>
      </c>
      <c r="AC1454">
        <v>554370</v>
      </c>
      <c r="AD1454">
        <v>522926</v>
      </c>
      <c r="AE1454">
        <v>501106.1</v>
      </c>
      <c r="AF1454">
        <v>476072.5</v>
      </c>
      <c r="AG1454">
        <v>453608.5</v>
      </c>
      <c r="AH1454">
        <v>424035.4</v>
      </c>
      <c r="AI1454">
        <v>398066.8</v>
      </c>
      <c r="AJ1454">
        <v>61.834919999999997</v>
      </c>
      <c r="AK1454">
        <v>61.239530000000002</v>
      </c>
      <c r="AL1454">
        <v>60.376179999999998</v>
      </c>
      <c r="AM1454">
        <v>59.440930000000002</v>
      </c>
      <c r="AN1454">
        <v>59.133740000000003</v>
      </c>
      <c r="AO1454">
        <v>58.574280000000002</v>
      </c>
      <c r="AP1454">
        <v>58.55097</v>
      </c>
      <c r="AQ1454">
        <v>58.70655</v>
      </c>
      <c r="AR1454">
        <v>63.654490000000003</v>
      </c>
      <c r="AS1454">
        <v>67.464479999999995</v>
      </c>
      <c r="AT1454">
        <v>71.939719999999994</v>
      </c>
      <c r="AU1454">
        <v>75.022379999999998</v>
      </c>
      <c r="AV1454">
        <v>77.153570000000002</v>
      </c>
      <c r="AW1454">
        <v>78.32253</v>
      </c>
      <c r="AX1454">
        <v>78.436049999999994</v>
      </c>
      <c r="AY1454">
        <v>78.142020000000002</v>
      </c>
      <c r="AZ1454">
        <v>76.730720000000005</v>
      </c>
      <c r="BA1454">
        <v>74.614099999999993</v>
      </c>
      <c r="BB1454">
        <v>72.098690000000005</v>
      </c>
      <c r="BC1454">
        <v>69.572599999999994</v>
      </c>
      <c r="BD1454">
        <v>66.414550000000006</v>
      </c>
      <c r="BE1454">
        <v>64.678190000000001</v>
      </c>
      <c r="BF1454">
        <v>62.978270000000002</v>
      </c>
      <c r="BG1454">
        <v>61.800980000000003</v>
      </c>
      <c r="BH1454">
        <v>965.63459999999998</v>
      </c>
      <c r="BI1454">
        <v>1787.3520000000001</v>
      </c>
      <c r="BJ1454">
        <v>3032.7579999999998</v>
      </c>
      <c r="BK1454">
        <v>3055.011</v>
      </c>
      <c r="BL1454">
        <v>4423.9049999999997</v>
      </c>
      <c r="BM1454">
        <v>8361.0879999999997</v>
      </c>
      <c r="BN1454">
        <v>10041.280000000001</v>
      </c>
      <c r="BO1454">
        <v>10469.469999999999</v>
      </c>
      <c r="BP1454">
        <v>6810.1909999999998</v>
      </c>
      <c r="BQ1454">
        <v>2622.0520000000001</v>
      </c>
      <c r="BR1454">
        <v>5500.5659999999998</v>
      </c>
      <c r="BS1454">
        <v>3251.768</v>
      </c>
      <c r="BT1454">
        <v>2920.61</v>
      </c>
      <c r="BU1454">
        <v>4821.5420000000004</v>
      </c>
      <c r="BV1454">
        <v>8580.5220000000008</v>
      </c>
      <c r="BW1454">
        <v>7088.95</v>
      </c>
      <c r="BX1454">
        <v>7142.6459999999997</v>
      </c>
      <c r="BY1454">
        <v>6040.2830000000004</v>
      </c>
      <c r="BZ1454">
        <v>300.22989999999999</v>
      </c>
      <c r="CA1454">
        <v>-686.47140000000002</v>
      </c>
      <c r="CB1454">
        <v>-696.39290000000005</v>
      </c>
      <c r="CC1454">
        <v>-3744.732</v>
      </c>
      <c r="CD1454">
        <v>-832.01400000000001</v>
      </c>
      <c r="CE1454">
        <v>-2430.201</v>
      </c>
      <c r="CF1454" s="23">
        <v>5779980</v>
      </c>
      <c r="CG1454" s="23">
        <v>9481949</v>
      </c>
      <c r="CH1454" s="23">
        <v>8283533</v>
      </c>
      <c r="CI1454" s="23">
        <v>6273753</v>
      </c>
      <c r="CJ1454" s="23">
        <v>5324237</v>
      </c>
      <c r="CK1454" s="23">
        <v>2591439</v>
      </c>
      <c r="CL1454" s="23">
        <v>3461767</v>
      </c>
      <c r="CM1454" s="23">
        <v>3557000</v>
      </c>
      <c r="CN1454" s="23">
        <v>2516504</v>
      </c>
      <c r="CO1454" s="23">
        <v>12100000</v>
      </c>
      <c r="CP1454" s="23">
        <v>2038942</v>
      </c>
      <c r="CQ1454" s="23">
        <v>18300000</v>
      </c>
      <c r="CR1454" s="23">
        <v>18600000</v>
      </c>
      <c r="CS1454" s="23">
        <v>20100000</v>
      </c>
      <c r="CT1454" s="23">
        <v>19900000</v>
      </c>
      <c r="CU1454" s="23">
        <v>18000000</v>
      </c>
      <c r="CV1454" s="23">
        <v>17800000</v>
      </c>
      <c r="CW1454" s="23">
        <v>17700000</v>
      </c>
      <c r="CX1454" s="23">
        <v>19700000</v>
      </c>
      <c r="CY1454" s="23">
        <v>15300000</v>
      </c>
      <c r="CZ1454" s="23">
        <v>15400000</v>
      </c>
      <c r="DA1454" s="23">
        <v>4108718</v>
      </c>
      <c r="DB1454" s="23">
        <v>4227092</v>
      </c>
      <c r="DC1454" s="23">
        <v>4600432</v>
      </c>
      <c r="DD1454">
        <v>0</v>
      </c>
      <c r="DE1454">
        <v>0</v>
      </c>
      <c r="DF1454">
        <v>0</v>
      </c>
    </row>
    <row r="1455" spans="1:110" x14ac:dyDescent="0.25">
      <c r="A1455" s="18" t="str">
        <f t="shared" si="22"/>
        <v>portfolio_CPP_All_All_CAISO_1-in-2_MONTHLY SYSTEM PEAK DAY_2019_5</v>
      </c>
      <c r="B1455" t="s">
        <v>192</v>
      </c>
      <c r="C1455" t="s">
        <v>121</v>
      </c>
      <c r="D1455" t="s">
        <v>7</v>
      </c>
      <c r="E1455" t="s">
        <v>7</v>
      </c>
      <c r="F1455" t="s">
        <v>110</v>
      </c>
      <c r="G1455" t="s">
        <v>111</v>
      </c>
      <c r="H1455" t="s">
        <v>20</v>
      </c>
      <c r="I1455">
        <v>2019</v>
      </c>
      <c r="J1455">
        <v>5</v>
      </c>
      <c r="K1455">
        <v>14288</v>
      </c>
      <c r="L1455">
        <v>346700.7</v>
      </c>
      <c r="M1455">
        <v>336764.3</v>
      </c>
      <c r="N1455">
        <v>331633.3</v>
      </c>
      <c r="O1455">
        <v>332101</v>
      </c>
      <c r="P1455">
        <v>345253.4</v>
      </c>
      <c r="Q1455">
        <v>379471.5</v>
      </c>
      <c r="R1455">
        <v>427034.5</v>
      </c>
      <c r="S1455">
        <v>461884.7</v>
      </c>
      <c r="T1455">
        <v>493127.2</v>
      </c>
      <c r="U1455">
        <v>514899.20000000001</v>
      </c>
      <c r="V1455">
        <v>530981.30000000005</v>
      </c>
      <c r="W1455">
        <v>542925</v>
      </c>
      <c r="X1455">
        <v>549637.1</v>
      </c>
      <c r="Y1455">
        <v>557062.80000000005</v>
      </c>
      <c r="Z1455">
        <v>555776.19999999995</v>
      </c>
      <c r="AA1455">
        <v>544535.30000000005</v>
      </c>
      <c r="AB1455">
        <v>528430.4</v>
      </c>
      <c r="AC1455">
        <v>512162.1</v>
      </c>
      <c r="AD1455">
        <v>483532.5</v>
      </c>
      <c r="AE1455">
        <v>466223</v>
      </c>
      <c r="AF1455">
        <v>447129.2</v>
      </c>
      <c r="AG1455">
        <v>424091.2</v>
      </c>
      <c r="AH1455">
        <v>394039.9</v>
      </c>
      <c r="AI1455">
        <v>368585.3</v>
      </c>
      <c r="AJ1455">
        <v>63.010689999999997</v>
      </c>
      <c r="AK1455">
        <v>62.105649999999997</v>
      </c>
      <c r="AL1455">
        <v>61.645269999999996</v>
      </c>
      <c r="AM1455">
        <v>61.399459999999998</v>
      </c>
      <c r="AN1455">
        <v>61.211419999999997</v>
      </c>
      <c r="AO1455">
        <v>60.797400000000003</v>
      </c>
      <c r="AP1455">
        <v>60.328859999999999</v>
      </c>
      <c r="AQ1455">
        <v>61.383899999999997</v>
      </c>
      <c r="AR1455">
        <v>63.75215</v>
      </c>
      <c r="AS1455">
        <v>66.123930000000001</v>
      </c>
      <c r="AT1455">
        <v>69.079750000000004</v>
      </c>
      <c r="AU1455">
        <v>71.982420000000005</v>
      </c>
      <c r="AV1455">
        <v>73.557860000000005</v>
      </c>
      <c r="AW1455">
        <v>75.219520000000003</v>
      </c>
      <c r="AX1455">
        <v>74.848749999999995</v>
      </c>
      <c r="AY1455">
        <v>74.623170000000002</v>
      </c>
      <c r="AZ1455">
        <v>73.449100000000001</v>
      </c>
      <c r="BA1455">
        <v>71.301079999999999</v>
      </c>
      <c r="BB1455">
        <v>69.184700000000007</v>
      </c>
      <c r="BC1455">
        <v>66.843220000000002</v>
      </c>
      <c r="BD1455">
        <v>64.993290000000002</v>
      </c>
      <c r="BE1455">
        <v>64.118139999999997</v>
      </c>
      <c r="BF1455">
        <v>63.717500000000001</v>
      </c>
      <c r="BG1455">
        <v>62.788220000000003</v>
      </c>
      <c r="BH1455">
        <v>761.18230000000005</v>
      </c>
      <c r="BI1455">
        <v>1408.9190000000001</v>
      </c>
      <c r="BJ1455">
        <v>2390.636</v>
      </c>
      <c r="BK1455">
        <v>2408.1779999999999</v>
      </c>
      <c r="BL1455">
        <v>3487.239</v>
      </c>
      <c r="BM1455">
        <v>6590.808</v>
      </c>
      <c r="BN1455">
        <v>7915.2520000000004</v>
      </c>
      <c r="BO1455">
        <v>8252.7860000000001</v>
      </c>
      <c r="BP1455">
        <v>5368.2809999999999</v>
      </c>
      <c r="BQ1455">
        <v>2040.549</v>
      </c>
      <c r="BR1455">
        <v>4371.7969999999996</v>
      </c>
      <c r="BS1455">
        <v>2406.442</v>
      </c>
      <c r="BT1455">
        <v>2378.3919999999998</v>
      </c>
      <c r="BU1455">
        <v>3755.127</v>
      </c>
      <c r="BV1455">
        <v>6351.2139999999999</v>
      </c>
      <c r="BW1455">
        <v>5677.1589999999997</v>
      </c>
      <c r="BX1455">
        <v>5767.6329999999998</v>
      </c>
      <c r="BY1455">
        <v>4795.076</v>
      </c>
      <c r="BZ1455">
        <v>183.93709999999999</v>
      </c>
      <c r="CA1455">
        <v>-546.23969999999997</v>
      </c>
      <c r="CB1455">
        <v>-548.97810000000004</v>
      </c>
      <c r="CC1455">
        <v>-2951.866</v>
      </c>
      <c r="CD1455">
        <v>-655.85299999999995</v>
      </c>
      <c r="CE1455">
        <v>-1915.6590000000001</v>
      </c>
      <c r="CF1455" s="23">
        <v>3599626</v>
      </c>
      <c r="CG1455" s="23">
        <v>5895372</v>
      </c>
      <c r="CH1455" s="23">
        <v>5146254</v>
      </c>
      <c r="CI1455" s="23">
        <v>3896568</v>
      </c>
      <c r="CJ1455" s="23">
        <v>3321919</v>
      </c>
      <c r="CK1455" s="23">
        <v>1611665</v>
      </c>
      <c r="CL1455" s="23">
        <v>2149058</v>
      </c>
      <c r="CM1455" s="23">
        <v>2208742</v>
      </c>
      <c r="CN1455" s="23">
        <v>1560376</v>
      </c>
      <c r="CO1455" s="23">
        <v>7504016</v>
      </c>
      <c r="CP1455" s="23">
        <v>1316380</v>
      </c>
      <c r="CQ1455" s="23">
        <v>11200000</v>
      </c>
      <c r="CR1455" s="23">
        <v>12000000</v>
      </c>
      <c r="CS1455" s="23">
        <v>13200000</v>
      </c>
      <c r="CT1455" s="23">
        <v>12500000</v>
      </c>
      <c r="CU1455" s="23">
        <v>11100000</v>
      </c>
      <c r="CV1455" s="23">
        <v>11800000</v>
      </c>
      <c r="CW1455" s="23">
        <v>11200000</v>
      </c>
      <c r="CX1455" s="23">
        <v>12200000</v>
      </c>
      <c r="CY1455" s="23">
        <v>9378619</v>
      </c>
      <c r="CZ1455" s="23">
        <v>9795808</v>
      </c>
      <c r="DA1455" s="23">
        <v>2551873</v>
      </c>
      <c r="DB1455" s="23">
        <v>2628853</v>
      </c>
      <c r="DC1455" s="23">
        <v>2854403</v>
      </c>
      <c r="DD1455">
        <v>0</v>
      </c>
      <c r="DE1455">
        <v>0</v>
      </c>
      <c r="DF1455">
        <v>0</v>
      </c>
    </row>
    <row r="1456" spans="1:110" x14ac:dyDescent="0.25">
      <c r="A1456" s="18" t="str">
        <f t="shared" si="22"/>
        <v>portfolio_CPP_All_All_CAISO_1-in-2_MONTHLY SYSTEM PEAK DAY_2020_5</v>
      </c>
      <c r="B1456" t="s">
        <v>192</v>
      </c>
      <c r="C1456" t="s">
        <v>121</v>
      </c>
      <c r="D1456" t="s">
        <v>7</v>
      </c>
      <c r="E1456" t="s">
        <v>7</v>
      </c>
      <c r="F1456" t="s">
        <v>110</v>
      </c>
      <c r="G1456" t="s">
        <v>111</v>
      </c>
      <c r="H1456" t="s">
        <v>20</v>
      </c>
      <c r="I1456">
        <v>2020</v>
      </c>
      <c r="J1456">
        <v>5</v>
      </c>
      <c r="K1456">
        <v>14189.973</v>
      </c>
      <c r="L1456">
        <v>348493.9</v>
      </c>
      <c r="M1456">
        <v>338508.6</v>
      </c>
      <c r="N1456">
        <v>333348.2</v>
      </c>
      <c r="O1456">
        <v>333805.2</v>
      </c>
      <c r="P1456">
        <v>347002.2</v>
      </c>
      <c r="Q1456">
        <v>381343.3</v>
      </c>
      <c r="R1456">
        <v>429082.2</v>
      </c>
      <c r="S1456">
        <v>464020.8</v>
      </c>
      <c r="T1456">
        <v>495225.8</v>
      </c>
      <c r="U1456">
        <v>516942.8</v>
      </c>
      <c r="V1456">
        <v>533065.30000000005</v>
      </c>
      <c r="W1456">
        <v>545038.4</v>
      </c>
      <c r="X1456">
        <v>551756</v>
      </c>
      <c r="Y1456">
        <v>559166.80000000005</v>
      </c>
      <c r="Z1456">
        <v>557851.6</v>
      </c>
      <c r="AA1456">
        <v>546536.30000000005</v>
      </c>
      <c r="AB1456">
        <v>530338</v>
      </c>
      <c r="AC1456">
        <v>514045.6</v>
      </c>
      <c r="AD1456">
        <v>485316.1</v>
      </c>
      <c r="AE1456">
        <v>467939.5</v>
      </c>
      <c r="AF1456">
        <v>448819.8</v>
      </c>
      <c r="AG1456">
        <v>425882.4</v>
      </c>
      <c r="AH1456">
        <v>395911.9</v>
      </c>
      <c r="AI1456">
        <v>370451.8</v>
      </c>
      <c r="AJ1456">
        <v>63.010770000000001</v>
      </c>
      <c r="AK1456">
        <v>62.105719999999998</v>
      </c>
      <c r="AL1456">
        <v>61.645319999999998</v>
      </c>
      <c r="AM1456">
        <v>61.39958</v>
      </c>
      <c r="AN1456">
        <v>61.211660000000002</v>
      </c>
      <c r="AO1456">
        <v>60.79768</v>
      </c>
      <c r="AP1456">
        <v>60.328890000000001</v>
      </c>
      <c r="AQ1456">
        <v>61.384140000000002</v>
      </c>
      <c r="AR1456">
        <v>63.752470000000002</v>
      </c>
      <c r="AS1456">
        <v>66.124369999999999</v>
      </c>
      <c r="AT1456">
        <v>69.080460000000002</v>
      </c>
      <c r="AU1456">
        <v>71.983369999999994</v>
      </c>
      <c r="AV1456">
        <v>73.558999999999997</v>
      </c>
      <c r="AW1456">
        <v>75.22054</v>
      </c>
      <c r="AX1456">
        <v>74.849540000000005</v>
      </c>
      <c r="AY1456">
        <v>74.623819999999995</v>
      </c>
      <c r="AZ1456">
        <v>73.449669999999998</v>
      </c>
      <c r="BA1456">
        <v>71.301590000000004</v>
      </c>
      <c r="BB1456">
        <v>69.184929999999994</v>
      </c>
      <c r="BC1456">
        <v>66.843350000000001</v>
      </c>
      <c r="BD1456">
        <v>64.993319999999997</v>
      </c>
      <c r="BE1456">
        <v>64.118179999999995</v>
      </c>
      <c r="BF1456">
        <v>63.717529999999996</v>
      </c>
      <c r="BG1456">
        <v>62.78819</v>
      </c>
      <c r="BH1456">
        <v>776.68010000000004</v>
      </c>
      <c r="BI1456">
        <v>1437.605</v>
      </c>
      <c r="BJ1456">
        <v>2439.31</v>
      </c>
      <c r="BK1456">
        <v>2457.2089999999998</v>
      </c>
      <c r="BL1456">
        <v>3558.24</v>
      </c>
      <c r="BM1456">
        <v>6724.9989999999998</v>
      </c>
      <c r="BN1456">
        <v>8076.4080000000004</v>
      </c>
      <c r="BO1456">
        <v>8420.8140000000003</v>
      </c>
      <c r="BP1456">
        <v>5477.58</v>
      </c>
      <c r="BQ1456">
        <v>2082.0949999999998</v>
      </c>
      <c r="BR1456">
        <v>4460.808</v>
      </c>
      <c r="BS1456">
        <v>2455.4380000000001</v>
      </c>
      <c r="BT1456">
        <v>2426.8159999999998</v>
      </c>
      <c r="BU1456">
        <v>3831.5819999999999</v>
      </c>
      <c r="BV1456">
        <v>6480.5259999999998</v>
      </c>
      <c r="BW1456">
        <v>5792.7479999999996</v>
      </c>
      <c r="BX1456">
        <v>5885.0630000000001</v>
      </c>
      <c r="BY1456">
        <v>4892.7049999999999</v>
      </c>
      <c r="BZ1456">
        <v>187.68209999999999</v>
      </c>
      <c r="CA1456">
        <v>-557.36120000000005</v>
      </c>
      <c r="CB1456">
        <v>-560.15549999999996</v>
      </c>
      <c r="CC1456">
        <v>-3011.9659999999999</v>
      </c>
      <c r="CD1456">
        <v>-669.20619999999997</v>
      </c>
      <c r="CE1456">
        <v>-1954.662</v>
      </c>
      <c r="CF1456" s="23">
        <v>3747697</v>
      </c>
      <c r="CG1456" s="23">
        <v>6137878</v>
      </c>
      <c r="CH1456" s="23">
        <v>5357945</v>
      </c>
      <c r="CI1456" s="23">
        <v>4056853</v>
      </c>
      <c r="CJ1456" s="23">
        <v>3458566</v>
      </c>
      <c r="CK1456" s="23">
        <v>1677961</v>
      </c>
      <c r="CL1456" s="23">
        <v>2237459</v>
      </c>
      <c r="CM1456" s="23">
        <v>2299599</v>
      </c>
      <c r="CN1456" s="23">
        <v>1624563</v>
      </c>
      <c r="CO1456" s="23">
        <v>7812694</v>
      </c>
      <c r="CP1456" s="23">
        <v>1370529</v>
      </c>
      <c r="CQ1456" s="23">
        <v>11700000</v>
      </c>
      <c r="CR1456" s="23">
        <v>12500000</v>
      </c>
      <c r="CS1456" s="23">
        <v>13800000</v>
      </c>
      <c r="CT1456" s="23">
        <v>13000000</v>
      </c>
      <c r="CU1456" s="23">
        <v>11600000</v>
      </c>
      <c r="CV1456" s="23">
        <v>12300000</v>
      </c>
      <c r="CW1456" s="23">
        <v>11700000</v>
      </c>
      <c r="CX1456" s="23">
        <v>12700000</v>
      </c>
      <c r="CY1456" s="23">
        <v>9764408</v>
      </c>
      <c r="CZ1456" s="23">
        <v>10200000</v>
      </c>
      <c r="DA1456" s="23">
        <v>2656845</v>
      </c>
      <c r="DB1456" s="23">
        <v>2736991</v>
      </c>
      <c r="DC1456" s="23">
        <v>2971819</v>
      </c>
      <c r="DD1456">
        <v>0</v>
      </c>
      <c r="DE1456">
        <v>0</v>
      </c>
      <c r="DF1456">
        <v>0</v>
      </c>
    </row>
    <row r="1457" spans="1:110" x14ac:dyDescent="0.25">
      <c r="A1457" s="18" t="str">
        <f t="shared" si="22"/>
        <v>portfolio_CPP_All_All_CAISO_1-in-2_MONTHLY SYSTEM PEAK DAY_2021_5</v>
      </c>
      <c r="B1457" t="s">
        <v>192</v>
      </c>
      <c r="C1457" t="s">
        <v>121</v>
      </c>
      <c r="D1457" t="s">
        <v>7</v>
      </c>
      <c r="E1457" t="s">
        <v>7</v>
      </c>
      <c r="F1457" t="s">
        <v>110</v>
      </c>
      <c r="G1457" t="s">
        <v>111</v>
      </c>
      <c r="H1457" t="s">
        <v>20</v>
      </c>
      <c r="I1457">
        <v>2021</v>
      </c>
      <c r="J1457">
        <v>5</v>
      </c>
      <c r="K1457">
        <v>14085.127</v>
      </c>
      <c r="L1457">
        <v>349234.7</v>
      </c>
      <c r="M1457">
        <v>339230.1</v>
      </c>
      <c r="N1457">
        <v>334056.5</v>
      </c>
      <c r="O1457">
        <v>334504.09999999998</v>
      </c>
      <c r="P1457">
        <v>347710.9</v>
      </c>
      <c r="Q1457">
        <v>382082.5</v>
      </c>
      <c r="R1457">
        <v>429867.8</v>
      </c>
      <c r="S1457">
        <v>464808.7</v>
      </c>
      <c r="T1457">
        <v>495923.6</v>
      </c>
      <c r="U1457">
        <v>517555.3</v>
      </c>
      <c r="V1457">
        <v>533678.19999999995</v>
      </c>
      <c r="W1457">
        <v>545651.5</v>
      </c>
      <c r="X1457">
        <v>552360.5</v>
      </c>
      <c r="Y1457">
        <v>559745.1</v>
      </c>
      <c r="Z1457">
        <v>558409.9</v>
      </c>
      <c r="AA1457">
        <v>547057.6</v>
      </c>
      <c r="AB1457">
        <v>530817</v>
      </c>
      <c r="AC1457">
        <v>514537.1</v>
      </c>
      <c r="AD1457">
        <v>485784.4</v>
      </c>
      <c r="AE1457">
        <v>468388.5</v>
      </c>
      <c r="AF1457">
        <v>449285.3</v>
      </c>
      <c r="AG1457">
        <v>426471.7</v>
      </c>
      <c r="AH1457">
        <v>396623.1</v>
      </c>
      <c r="AI1457">
        <v>371208</v>
      </c>
      <c r="AJ1457">
        <v>63.010840000000002</v>
      </c>
      <c r="AK1457">
        <v>62.10577</v>
      </c>
      <c r="AL1457">
        <v>61.64537</v>
      </c>
      <c r="AM1457">
        <v>61.39967</v>
      </c>
      <c r="AN1457">
        <v>61.211860000000001</v>
      </c>
      <c r="AO1457">
        <v>60.797899999999998</v>
      </c>
      <c r="AP1457">
        <v>60.32891</v>
      </c>
      <c r="AQ1457">
        <v>61.384329999999999</v>
      </c>
      <c r="AR1457">
        <v>63.752719999999997</v>
      </c>
      <c r="AS1457">
        <v>66.124709999999993</v>
      </c>
      <c r="AT1457">
        <v>69.081029999999998</v>
      </c>
      <c r="AU1457">
        <v>71.984129999999993</v>
      </c>
      <c r="AV1457">
        <v>73.559920000000005</v>
      </c>
      <c r="AW1457">
        <v>75.221360000000004</v>
      </c>
      <c r="AX1457">
        <v>74.850160000000002</v>
      </c>
      <c r="AY1457">
        <v>74.624340000000004</v>
      </c>
      <c r="AZ1457">
        <v>73.450130000000001</v>
      </c>
      <c r="BA1457">
        <v>71.302000000000007</v>
      </c>
      <c r="BB1457">
        <v>69.185119999999998</v>
      </c>
      <c r="BC1457">
        <v>66.843450000000004</v>
      </c>
      <c r="BD1457">
        <v>64.993340000000003</v>
      </c>
      <c r="BE1457">
        <v>64.118210000000005</v>
      </c>
      <c r="BF1457">
        <v>63.71754</v>
      </c>
      <c r="BG1457">
        <v>62.788159999999998</v>
      </c>
      <c r="BH1457">
        <v>787.40940000000001</v>
      </c>
      <c r="BI1457">
        <v>1457.4639999999999</v>
      </c>
      <c r="BJ1457">
        <v>2473.0079999999998</v>
      </c>
      <c r="BK1457">
        <v>2491.154</v>
      </c>
      <c r="BL1457">
        <v>3607.3939999999998</v>
      </c>
      <c r="BM1457">
        <v>6817.8990000000003</v>
      </c>
      <c r="BN1457">
        <v>8187.9780000000001</v>
      </c>
      <c r="BO1457">
        <v>8537.143</v>
      </c>
      <c r="BP1457">
        <v>5553.2489999999998</v>
      </c>
      <c r="BQ1457">
        <v>2110.8580000000002</v>
      </c>
      <c r="BR1457">
        <v>4522.4309999999996</v>
      </c>
      <c r="BS1457">
        <v>2489.3580000000002</v>
      </c>
      <c r="BT1457">
        <v>2460.3409999999999</v>
      </c>
      <c r="BU1457">
        <v>3884.5129999999999</v>
      </c>
      <c r="BV1457">
        <v>6570.05</v>
      </c>
      <c r="BW1457">
        <v>5872.77</v>
      </c>
      <c r="BX1457">
        <v>5966.3609999999999</v>
      </c>
      <c r="BY1457">
        <v>4960.2939999999999</v>
      </c>
      <c r="BZ1457">
        <v>190.2748</v>
      </c>
      <c r="CA1457">
        <v>-565.06079999999997</v>
      </c>
      <c r="CB1457">
        <v>-567.89359999999999</v>
      </c>
      <c r="CC1457">
        <v>-3053.5740000000001</v>
      </c>
      <c r="CD1457">
        <v>-678.45090000000005</v>
      </c>
      <c r="CE1457">
        <v>-1981.664</v>
      </c>
      <c r="CF1457" s="23">
        <v>3851955</v>
      </c>
      <c r="CG1457" s="23">
        <v>6308630</v>
      </c>
      <c r="CH1457" s="23">
        <v>5507000</v>
      </c>
      <c r="CI1457" s="23">
        <v>4169712</v>
      </c>
      <c r="CJ1457" s="23">
        <v>3554781</v>
      </c>
      <c r="CK1457" s="23">
        <v>1724641</v>
      </c>
      <c r="CL1457" s="23">
        <v>2299704</v>
      </c>
      <c r="CM1457" s="23">
        <v>2363572</v>
      </c>
      <c r="CN1457" s="23">
        <v>1669757</v>
      </c>
      <c r="CO1457" s="23">
        <v>8030038</v>
      </c>
      <c r="CP1457" s="23">
        <v>1408656</v>
      </c>
      <c r="CQ1457" s="23">
        <v>12000000</v>
      </c>
      <c r="CR1457" s="23">
        <v>12900000</v>
      </c>
      <c r="CS1457" s="23">
        <v>14200000</v>
      </c>
      <c r="CT1457" s="23">
        <v>13400000</v>
      </c>
      <c r="CU1457" s="23">
        <v>11900000</v>
      </c>
      <c r="CV1457" s="23">
        <v>12600000</v>
      </c>
      <c r="CW1457" s="23">
        <v>12000000</v>
      </c>
      <c r="CX1457" s="23">
        <v>13100000</v>
      </c>
      <c r="CY1457" s="23">
        <v>10000000</v>
      </c>
      <c r="CZ1457" s="23">
        <v>10500000</v>
      </c>
      <c r="DA1457" s="23">
        <v>2730756</v>
      </c>
      <c r="DB1457" s="23">
        <v>2813133</v>
      </c>
      <c r="DC1457" s="23">
        <v>3054493</v>
      </c>
      <c r="DD1457">
        <v>0</v>
      </c>
      <c r="DE1457">
        <v>0</v>
      </c>
      <c r="DF1457">
        <v>0</v>
      </c>
    </row>
    <row r="1458" spans="1:110" x14ac:dyDescent="0.25">
      <c r="A1458" s="18" t="str">
        <f t="shared" si="22"/>
        <v>portfolio_CPP_All_All_CAISO_1-in-2_MONTHLY SYSTEM PEAK DAY_2022_5</v>
      </c>
      <c r="B1458" t="s">
        <v>192</v>
      </c>
      <c r="C1458" t="s">
        <v>121</v>
      </c>
      <c r="D1458" t="s">
        <v>7</v>
      </c>
      <c r="E1458" t="s">
        <v>7</v>
      </c>
      <c r="F1458" t="s">
        <v>110</v>
      </c>
      <c r="G1458" t="s">
        <v>111</v>
      </c>
      <c r="H1458" t="s">
        <v>20</v>
      </c>
      <c r="I1458">
        <v>2022</v>
      </c>
      <c r="J1458">
        <v>5</v>
      </c>
      <c r="K1458">
        <v>13999.453</v>
      </c>
      <c r="L1458">
        <v>352395.3</v>
      </c>
      <c r="M1458">
        <v>342303.3</v>
      </c>
      <c r="N1458">
        <v>337079.2</v>
      </c>
      <c r="O1458">
        <v>337514.7</v>
      </c>
      <c r="P1458">
        <v>350812</v>
      </c>
      <c r="Q1458">
        <v>385427.8</v>
      </c>
      <c r="R1458">
        <v>433558.5</v>
      </c>
      <c r="S1458">
        <v>468701.7</v>
      </c>
      <c r="T1458">
        <v>499851.5</v>
      </c>
      <c r="U1458">
        <v>521471.2</v>
      </c>
      <c r="V1458">
        <v>537686.9</v>
      </c>
      <c r="W1458">
        <v>549728.30000000005</v>
      </c>
      <c r="X1458">
        <v>556462</v>
      </c>
      <c r="Y1458">
        <v>563847.30000000005</v>
      </c>
      <c r="Z1458">
        <v>562472.80000000005</v>
      </c>
      <c r="AA1458">
        <v>550997.4</v>
      </c>
      <c r="AB1458">
        <v>534597.4</v>
      </c>
      <c r="AC1458">
        <v>518244.6</v>
      </c>
      <c r="AD1458">
        <v>489291.4</v>
      </c>
      <c r="AE1458">
        <v>471766</v>
      </c>
      <c r="AF1458">
        <v>452580.1</v>
      </c>
      <c r="AG1458">
        <v>429832.5</v>
      </c>
      <c r="AH1458">
        <v>400006.7</v>
      </c>
      <c r="AI1458">
        <v>374518</v>
      </c>
      <c r="AJ1458">
        <v>63.010939999999998</v>
      </c>
      <c r="AK1458">
        <v>62.105870000000003</v>
      </c>
      <c r="AL1458">
        <v>61.645440000000001</v>
      </c>
      <c r="AM1458">
        <v>61.399819999999998</v>
      </c>
      <c r="AN1458">
        <v>61.212179999999996</v>
      </c>
      <c r="AO1458">
        <v>60.798250000000003</v>
      </c>
      <c r="AP1458">
        <v>60.328949999999999</v>
      </c>
      <c r="AQ1458">
        <v>61.384639999999997</v>
      </c>
      <c r="AR1458">
        <v>63.753129999999999</v>
      </c>
      <c r="AS1458">
        <v>66.125259999999997</v>
      </c>
      <c r="AT1458">
        <v>69.081940000000003</v>
      </c>
      <c r="AU1458">
        <v>71.985349999999997</v>
      </c>
      <c r="AV1458">
        <v>73.561390000000003</v>
      </c>
      <c r="AW1458">
        <v>75.222660000000005</v>
      </c>
      <c r="AX1458">
        <v>74.851169999999996</v>
      </c>
      <c r="AY1458">
        <v>74.62518</v>
      </c>
      <c r="AZ1458">
        <v>73.450869999999995</v>
      </c>
      <c r="BA1458">
        <v>71.302660000000003</v>
      </c>
      <c r="BB1458">
        <v>69.185410000000005</v>
      </c>
      <c r="BC1458">
        <v>66.843609999999998</v>
      </c>
      <c r="BD1458">
        <v>64.993380000000002</v>
      </c>
      <c r="BE1458">
        <v>64.118250000000003</v>
      </c>
      <c r="BF1458">
        <v>63.717579999999998</v>
      </c>
      <c r="BG1458">
        <v>62.788130000000002</v>
      </c>
      <c r="BH1458">
        <v>808.86789999999996</v>
      </c>
      <c r="BI1458">
        <v>1497.183</v>
      </c>
      <c r="BJ1458">
        <v>2540.402</v>
      </c>
      <c r="BK1458">
        <v>2559.0430000000001</v>
      </c>
      <c r="BL1458">
        <v>3705.703</v>
      </c>
      <c r="BM1458">
        <v>7003.701</v>
      </c>
      <c r="BN1458">
        <v>8411.1170000000002</v>
      </c>
      <c r="BO1458">
        <v>8769.7970000000005</v>
      </c>
      <c r="BP1458">
        <v>5704.5860000000002</v>
      </c>
      <c r="BQ1458">
        <v>2168.3829999999998</v>
      </c>
      <c r="BR1458">
        <v>4645.6760000000004</v>
      </c>
      <c r="BS1458">
        <v>2557.1979999999999</v>
      </c>
      <c r="BT1458">
        <v>2527.39</v>
      </c>
      <c r="BU1458">
        <v>3990.3739999999998</v>
      </c>
      <c r="BV1458">
        <v>6749.098</v>
      </c>
      <c r="BW1458">
        <v>6032.8149999999996</v>
      </c>
      <c r="BX1458">
        <v>6128.9570000000003</v>
      </c>
      <c r="BY1458">
        <v>5095.4719999999998</v>
      </c>
      <c r="BZ1458">
        <v>195.46019999999999</v>
      </c>
      <c r="CA1458">
        <v>-580.45979999999997</v>
      </c>
      <c r="CB1458">
        <v>-583.36990000000003</v>
      </c>
      <c r="CC1458">
        <v>-3136.7910000000002</v>
      </c>
      <c r="CD1458">
        <v>-696.94010000000003</v>
      </c>
      <c r="CE1458">
        <v>-2035.6690000000001</v>
      </c>
      <c r="CF1458" s="23">
        <v>4064763</v>
      </c>
      <c r="CG1458" s="23">
        <v>6657161</v>
      </c>
      <c r="CH1458" s="23">
        <v>5811244</v>
      </c>
      <c r="CI1458" s="23">
        <v>4400076</v>
      </c>
      <c r="CJ1458" s="23">
        <v>3751172</v>
      </c>
      <c r="CK1458" s="23">
        <v>1819922</v>
      </c>
      <c r="CL1458" s="23">
        <v>2426756</v>
      </c>
      <c r="CM1458" s="23">
        <v>2494152</v>
      </c>
      <c r="CN1458" s="23">
        <v>1762006</v>
      </c>
      <c r="CO1458" s="23">
        <v>8473672</v>
      </c>
      <c r="CP1458" s="23">
        <v>1486480</v>
      </c>
      <c r="CQ1458" s="23">
        <v>12700000</v>
      </c>
      <c r="CR1458" s="23">
        <v>13600000</v>
      </c>
      <c r="CS1458" s="23">
        <v>14900000</v>
      </c>
      <c r="CT1458" s="23">
        <v>14100000</v>
      </c>
      <c r="CU1458" s="23">
        <v>12600000</v>
      </c>
      <c r="CV1458" s="23">
        <v>13300000</v>
      </c>
      <c r="CW1458" s="23">
        <v>12700000</v>
      </c>
      <c r="CX1458" s="23">
        <v>13800000</v>
      </c>
      <c r="CY1458" s="23">
        <v>10600000</v>
      </c>
      <c r="CZ1458" s="23">
        <v>11100000</v>
      </c>
      <c r="DA1458" s="23">
        <v>2881622</v>
      </c>
      <c r="DB1458" s="23">
        <v>2968549</v>
      </c>
      <c r="DC1458" s="23">
        <v>3223244</v>
      </c>
      <c r="DD1458">
        <v>0</v>
      </c>
      <c r="DE1458">
        <v>0</v>
      </c>
      <c r="DF1458">
        <v>0</v>
      </c>
    </row>
    <row r="1459" spans="1:110" x14ac:dyDescent="0.25">
      <c r="A1459" s="18" t="str">
        <f t="shared" si="22"/>
        <v>portfolio_CPP_All_All_CAISO_1-in-2_MONTHLY SYSTEM PEAK DAY_2023_5</v>
      </c>
      <c r="B1459" t="s">
        <v>192</v>
      </c>
      <c r="C1459" t="s">
        <v>121</v>
      </c>
      <c r="D1459" t="s">
        <v>7</v>
      </c>
      <c r="E1459" t="s">
        <v>7</v>
      </c>
      <c r="F1459" t="s">
        <v>110</v>
      </c>
      <c r="G1459" t="s">
        <v>111</v>
      </c>
      <c r="H1459" t="s">
        <v>20</v>
      </c>
      <c r="I1459">
        <v>2023</v>
      </c>
      <c r="J1459">
        <v>5</v>
      </c>
      <c r="K1459">
        <v>13922.939</v>
      </c>
      <c r="L1459">
        <v>356640</v>
      </c>
      <c r="M1459">
        <v>346430</v>
      </c>
      <c r="N1459">
        <v>341138.9</v>
      </c>
      <c r="O1459">
        <v>341560.9</v>
      </c>
      <c r="P1459">
        <v>354985.1</v>
      </c>
      <c r="Q1459">
        <v>389940.8</v>
      </c>
      <c r="R1459">
        <v>438551.3</v>
      </c>
      <c r="S1459">
        <v>473986.9</v>
      </c>
      <c r="T1459">
        <v>505228</v>
      </c>
      <c r="U1459">
        <v>526869.30000000005</v>
      </c>
      <c r="V1459">
        <v>543219.1</v>
      </c>
      <c r="W1459">
        <v>555359.4</v>
      </c>
      <c r="X1459">
        <v>562132.6</v>
      </c>
      <c r="Y1459">
        <v>569530.80000000005</v>
      </c>
      <c r="Z1459">
        <v>568108.5</v>
      </c>
      <c r="AA1459">
        <v>556471.5</v>
      </c>
      <c r="AB1459">
        <v>539859.69999999995</v>
      </c>
      <c r="AC1459">
        <v>523395.5</v>
      </c>
      <c r="AD1459">
        <v>494162.2</v>
      </c>
      <c r="AE1459">
        <v>476457.8</v>
      </c>
      <c r="AF1459">
        <v>457144.6</v>
      </c>
      <c r="AG1459">
        <v>434436.3</v>
      </c>
      <c r="AH1459">
        <v>404588.2</v>
      </c>
      <c r="AI1459">
        <v>378972.4</v>
      </c>
      <c r="AJ1459">
        <v>63.011060000000001</v>
      </c>
      <c r="AK1459">
        <v>62.105969999999999</v>
      </c>
      <c r="AL1459">
        <v>61.645530000000001</v>
      </c>
      <c r="AM1459">
        <v>61.4</v>
      </c>
      <c r="AN1459">
        <v>61.212560000000003</v>
      </c>
      <c r="AO1459">
        <v>60.798659999999998</v>
      </c>
      <c r="AP1459">
        <v>60.328989999999997</v>
      </c>
      <c r="AQ1459">
        <v>61.384999999999998</v>
      </c>
      <c r="AR1459">
        <v>63.753610000000002</v>
      </c>
      <c r="AS1459">
        <v>66.125910000000005</v>
      </c>
      <c r="AT1459">
        <v>69.083010000000002</v>
      </c>
      <c r="AU1459">
        <v>71.986789999999999</v>
      </c>
      <c r="AV1459">
        <v>73.563119999999998</v>
      </c>
      <c r="AW1459">
        <v>75.224189999999993</v>
      </c>
      <c r="AX1459">
        <v>74.852350000000001</v>
      </c>
      <c r="AY1459">
        <v>74.626149999999996</v>
      </c>
      <c r="AZ1459">
        <v>73.451740000000001</v>
      </c>
      <c r="BA1459">
        <v>71.303439999999995</v>
      </c>
      <c r="BB1459">
        <v>69.185760000000002</v>
      </c>
      <c r="BC1459">
        <v>66.843789999999998</v>
      </c>
      <c r="BD1459">
        <v>64.993430000000004</v>
      </c>
      <c r="BE1459">
        <v>64.118300000000005</v>
      </c>
      <c r="BF1459">
        <v>63.717619999999997</v>
      </c>
      <c r="BG1459">
        <v>62.788080000000001</v>
      </c>
      <c r="BH1459">
        <v>835.09500000000003</v>
      </c>
      <c r="BI1459">
        <v>1545.7280000000001</v>
      </c>
      <c r="BJ1459">
        <v>2622.7730000000001</v>
      </c>
      <c r="BK1459">
        <v>2642.0189999999998</v>
      </c>
      <c r="BL1459">
        <v>3825.8580000000002</v>
      </c>
      <c r="BM1459">
        <v>7230.7920000000004</v>
      </c>
      <c r="BN1459">
        <v>8683.8439999999991</v>
      </c>
      <c r="BO1459">
        <v>9054.1530000000002</v>
      </c>
      <c r="BP1459">
        <v>5889.5550000000003</v>
      </c>
      <c r="BQ1459">
        <v>2238.692</v>
      </c>
      <c r="BR1459">
        <v>4796.3100000000004</v>
      </c>
      <c r="BS1459">
        <v>2640.114</v>
      </c>
      <c r="BT1459">
        <v>2609.34</v>
      </c>
      <c r="BU1459">
        <v>4119.759</v>
      </c>
      <c r="BV1459">
        <v>6967.933</v>
      </c>
      <c r="BW1459">
        <v>6228.4260000000004</v>
      </c>
      <c r="BX1459">
        <v>6327.6859999999997</v>
      </c>
      <c r="BY1459">
        <v>5260.69</v>
      </c>
      <c r="BZ1459">
        <v>201.7979</v>
      </c>
      <c r="CA1459">
        <v>-599.28089999999997</v>
      </c>
      <c r="CB1459">
        <v>-602.28539999999998</v>
      </c>
      <c r="CC1459">
        <v>-3238.5</v>
      </c>
      <c r="CD1459">
        <v>-719.53800000000001</v>
      </c>
      <c r="CE1459">
        <v>-2101.674</v>
      </c>
      <c r="CF1459" s="23">
        <v>4332633</v>
      </c>
      <c r="CG1459" s="23">
        <v>7095870</v>
      </c>
      <c r="CH1459" s="23">
        <v>6194206</v>
      </c>
      <c r="CI1459" s="23">
        <v>4690042</v>
      </c>
      <c r="CJ1459" s="23">
        <v>3998375</v>
      </c>
      <c r="CK1459" s="23">
        <v>1939855</v>
      </c>
      <c r="CL1459" s="23">
        <v>2586679</v>
      </c>
      <c r="CM1459" s="23">
        <v>2658518</v>
      </c>
      <c r="CN1459" s="23">
        <v>1878122</v>
      </c>
      <c r="CO1459" s="23">
        <v>9032090</v>
      </c>
      <c r="CP1459" s="23">
        <v>1584440</v>
      </c>
      <c r="CQ1459" s="23">
        <v>13500000</v>
      </c>
      <c r="CR1459" s="23">
        <v>14500000</v>
      </c>
      <c r="CS1459" s="23">
        <v>15900000</v>
      </c>
      <c r="CT1459" s="23">
        <v>15000000</v>
      </c>
      <c r="CU1459" s="23">
        <v>13400000</v>
      </c>
      <c r="CV1459" s="23">
        <v>14200000</v>
      </c>
      <c r="CW1459" s="23">
        <v>13500000</v>
      </c>
      <c r="CX1459" s="23">
        <v>14700000</v>
      </c>
      <c r="CY1459" s="23">
        <v>11300000</v>
      </c>
      <c r="CZ1459" s="23">
        <v>11800000</v>
      </c>
      <c r="DA1459" s="23">
        <v>3071522</v>
      </c>
      <c r="DB1459" s="23">
        <v>3164177</v>
      </c>
      <c r="DC1459" s="23">
        <v>3435657</v>
      </c>
      <c r="DD1459">
        <v>0</v>
      </c>
      <c r="DE1459">
        <v>0</v>
      </c>
      <c r="DF1459">
        <v>0</v>
      </c>
    </row>
    <row r="1460" spans="1:110" x14ac:dyDescent="0.25">
      <c r="A1460" s="18" t="str">
        <f t="shared" si="22"/>
        <v>portfolio_CPP_All_All_CAISO_1-in-2_MONTHLY SYSTEM PEAK DAY_2024_5</v>
      </c>
      <c r="B1460" t="s">
        <v>192</v>
      </c>
      <c r="C1460" t="s">
        <v>121</v>
      </c>
      <c r="D1460" t="s">
        <v>7</v>
      </c>
      <c r="E1460" t="s">
        <v>7</v>
      </c>
      <c r="F1460" t="s">
        <v>110</v>
      </c>
      <c r="G1460" t="s">
        <v>111</v>
      </c>
      <c r="H1460" t="s">
        <v>20</v>
      </c>
      <c r="I1460">
        <v>2024</v>
      </c>
      <c r="J1460">
        <v>5</v>
      </c>
      <c r="K1460">
        <v>13838.574000000001</v>
      </c>
      <c r="L1460">
        <v>359698.4</v>
      </c>
      <c r="M1460">
        <v>349403.8</v>
      </c>
      <c r="N1460">
        <v>344063.8</v>
      </c>
      <c r="O1460">
        <v>344473.9</v>
      </c>
      <c r="P1460">
        <v>357985.5</v>
      </c>
      <c r="Q1460">
        <v>393177</v>
      </c>
      <c r="R1460">
        <v>442121.2</v>
      </c>
      <c r="S1460">
        <v>477751.8</v>
      </c>
      <c r="T1460">
        <v>509024.8</v>
      </c>
      <c r="U1460">
        <v>530653.19999999995</v>
      </c>
      <c r="V1460">
        <v>547092.30000000005</v>
      </c>
      <c r="W1460">
        <v>559298.4</v>
      </c>
      <c r="X1460">
        <v>566095.19999999995</v>
      </c>
      <c r="Y1460">
        <v>573493.5</v>
      </c>
      <c r="Z1460">
        <v>572033.1</v>
      </c>
      <c r="AA1460">
        <v>560276.80000000005</v>
      </c>
      <c r="AB1460">
        <v>543510.80000000005</v>
      </c>
      <c r="AC1460">
        <v>526976.5</v>
      </c>
      <c r="AD1460">
        <v>497549.6</v>
      </c>
      <c r="AE1460">
        <v>479720.1</v>
      </c>
      <c r="AF1460">
        <v>460327.5</v>
      </c>
      <c r="AG1460">
        <v>437684.9</v>
      </c>
      <c r="AH1460">
        <v>407860.9</v>
      </c>
      <c r="AI1460">
        <v>382174.9</v>
      </c>
      <c r="AJ1460">
        <v>63.01117</v>
      </c>
      <c r="AK1460">
        <v>62.106070000000003</v>
      </c>
      <c r="AL1460">
        <v>61.645600000000002</v>
      </c>
      <c r="AM1460">
        <v>61.400149999999996</v>
      </c>
      <c r="AN1460">
        <v>61.212870000000002</v>
      </c>
      <c r="AO1460">
        <v>60.799010000000003</v>
      </c>
      <c r="AP1460">
        <v>60.32902</v>
      </c>
      <c r="AQ1460">
        <v>61.385300000000001</v>
      </c>
      <c r="AR1460">
        <v>63.754010000000001</v>
      </c>
      <c r="AS1460">
        <v>66.126469999999998</v>
      </c>
      <c r="AT1460">
        <v>69.083920000000006</v>
      </c>
      <c r="AU1460">
        <v>71.988010000000003</v>
      </c>
      <c r="AV1460">
        <v>73.564580000000007</v>
      </c>
      <c r="AW1460">
        <v>75.225499999999997</v>
      </c>
      <c r="AX1460">
        <v>74.853359999999995</v>
      </c>
      <c r="AY1460">
        <v>74.626980000000003</v>
      </c>
      <c r="AZ1460">
        <v>73.452479999999994</v>
      </c>
      <c r="BA1460">
        <v>71.304100000000005</v>
      </c>
      <c r="BB1460">
        <v>69.186059999999998</v>
      </c>
      <c r="BC1460">
        <v>66.843959999999996</v>
      </c>
      <c r="BD1460">
        <v>64.993470000000002</v>
      </c>
      <c r="BE1460">
        <v>64.118350000000007</v>
      </c>
      <c r="BF1460">
        <v>63.717649999999999</v>
      </c>
      <c r="BG1460">
        <v>62.788029999999999</v>
      </c>
      <c r="BH1460">
        <v>855.95749999999998</v>
      </c>
      <c r="BI1460">
        <v>1584.3440000000001</v>
      </c>
      <c r="BJ1460">
        <v>2688.2959999999998</v>
      </c>
      <c r="BK1460">
        <v>2708.0219999999999</v>
      </c>
      <c r="BL1460">
        <v>3921.4369999999999</v>
      </c>
      <c r="BM1460">
        <v>7411.433</v>
      </c>
      <c r="BN1460">
        <v>8900.7839999999997</v>
      </c>
      <c r="BO1460">
        <v>9280.3459999999995</v>
      </c>
      <c r="BP1460">
        <v>6036.6880000000001</v>
      </c>
      <c r="BQ1460">
        <v>2294.6190000000001</v>
      </c>
      <c r="BR1460">
        <v>4916.1319999999996</v>
      </c>
      <c r="BS1460">
        <v>2706.069</v>
      </c>
      <c r="BT1460">
        <v>2674.5259999999998</v>
      </c>
      <c r="BU1460">
        <v>4222.68</v>
      </c>
      <c r="BV1460">
        <v>7142.0069999999996</v>
      </c>
      <c r="BW1460">
        <v>6384.0249999999996</v>
      </c>
      <c r="BX1460">
        <v>6485.7650000000003</v>
      </c>
      <c r="BY1460">
        <v>5392.1130000000003</v>
      </c>
      <c r="BZ1460">
        <v>206.83920000000001</v>
      </c>
      <c r="CA1460">
        <v>-614.25229999999999</v>
      </c>
      <c r="CB1460">
        <v>-617.33180000000004</v>
      </c>
      <c r="CC1460">
        <v>-3319.404</v>
      </c>
      <c r="CD1460">
        <v>-737.5136</v>
      </c>
      <c r="CE1460">
        <v>-2154.1779999999999</v>
      </c>
      <c r="CF1460" s="23">
        <v>4551814</v>
      </c>
      <c r="CG1460" s="23">
        <v>7454839</v>
      </c>
      <c r="CH1460" s="23">
        <v>6507562</v>
      </c>
      <c r="CI1460" s="23">
        <v>4927304</v>
      </c>
      <c r="CJ1460" s="23">
        <v>4200646</v>
      </c>
      <c r="CK1460" s="23">
        <v>2037990</v>
      </c>
      <c r="CL1460" s="23">
        <v>2717535</v>
      </c>
      <c r="CM1460" s="23">
        <v>2793008</v>
      </c>
      <c r="CN1460" s="23">
        <v>1973134</v>
      </c>
      <c r="CO1460" s="23">
        <v>9489009</v>
      </c>
      <c r="CP1460" s="23">
        <v>1664594</v>
      </c>
      <c r="CQ1460" s="23">
        <v>14200000</v>
      </c>
      <c r="CR1460" s="23">
        <v>15200000</v>
      </c>
      <c r="CS1460" s="23">
        <v>16700000</v>
      </c>
      <c r="CT1460" s="23">
        <v>15800000</v>
      </c>
      <c r="CU1460" s="23">
        <v>14100000</v>
      </c>
      <c r="CV1460" s="23">
        <v>14900000</v>
      </c>
      <c r="CW1460" s="23">
        <v>14200000</v>
      </c>
      <c r="CX1460" s="23">
        <v>15400000</v>
      </c>
      <c r="CY1460" s="23">
        <v>11900000</v>
      </c>
      <c r="CZ1460" s="23">
        <v>12400000</v>
      </c>
      <c r="DA1460" s="23">
        <v>3226905</v>
      </c>
      <c r="DB1460" s="23">
        <v>3324248</v>
      </c>
      <c r="DC1460" s="23">
        <v>3609461</v>
      </c>
      <c r="DD1460">
        <v>0</v>
      </c>
      <c r="DE1460">
        <v>0</v>
      </c>
      <c r="DF1460">
        <v>0</v>
      </c>
    </row>
    <row r="1461" spans="1:110" x14ac:dyDescent="0.25">
      <c r="A1461" s="18" t="str">
        <f t="shared" si="22"/>
        <v>portfolio_CPP_All_All_CAISO_1-in-2_MONTHLY SYSTEM PEAK DAY_2025_5</v>
      </c>
      <c r="B1461" t="s">
        <v>192</v>
      </c>
      <c r="C1461" t="s">
        <v>121</v>
      </c>
      <c r="D1461" t="s">
        <v>7</v>
      </c>
      <c r="E1461" t="s">
        <v>7</v>
      </c>
      <c r="F1461" t="s">
        <v>110</v>
      </c>
      <c r="G1461" t="s">
        <v>111</v>
      </c>
      <c r="H1461" t="s">
        <v>20</v>
      </c>
      <c r="I1461">
        <v>2025</v>
      </c>
      <c r="J1461">
        <v>5</v>
      </c>
      <c r="K1461">
        <v>13749.346</v>
      </c>
      <c r="L1461">
        <v>361970.8</v>
      </c>
      <c r="M1461">
        <v>351613.7</v>
      </c>
      <c r="N1461">
        <v>346237</v>
      </c>
      <c r="O1461">
        <v>346636.3</v>
      </c>
      <c r="P1461">
        <v>360209.2</v>
      </c>
      <c r="Q1461">
        <v>395567.5</v>
      </c>
      <c r="R1461">
        <v>444748.79999999999</v>
      </c>
      <c r="S1461">
        <v>480510.2</v>
      </c>
      <c r="T1461">
        <v>511776.2</v>
      </c>
      <c r="U1461">
        <v>533369.1</v>
      </c>
      <c r="V1461">
        <v>549868</v>
      </c>
      <c r="W1461">
        <v>562118</v>
      </c>
      <c r="X1461">
        <v>568927.69999999995</v>
      </c>
      <c r="Y1461">
        <v>576318</v>
      </c>
      <c r="Z1461">
        <v>574825.80000000005</v>
      </c>
      <c r="AA1461">
        <v>562978.4</v>
      </c>
      <c r="AB1461">
        <v>546096.19999999995</v>
      </c>
      <c r="AC1461">
        <v>529519.1</v>
      </c>
      <c r="AD1461">
        <v>499955.7</v>
      </c>
      <c r="AE1461">
        <v>482036.8</v>
      </c>
      <c r="AF1461">
        <v>462596.4</v>
      </c>
      <c r="AG1461">
        <v>440036.6</v>
      </c>
      <c r="AH1461">
        <v>410266.9</v>
      </c>
      <c r="AI1461">
        <v>384548.3</v>
      </c>
      <c r="AJ1461">
        <v>63.01126</v>
      </c>
      <c r="AK1461">
        <v>62.10615</v>
      </c>
      <c r="AL1461">
        <v>61.645670000000003</v>
      </c>
      <c r="AM1461">
        <v>61.400289999999998</v>
      </c>
      <c r="AN1461">
        <v>61.213160000000002</v>
      </c>
      <c r="AO1461">
        <v>60.799320000000002</v>
      </c>
      <c r="AP1461">
        <v>60.329050000000002</v>
      </c>
      <c r="AQ1461">
        <v>61.385579999999997</v>
      </c>
      <c r="AR1461">
        <v>63.754370000000002</v>
      </c>
      <c r="AS1461">
        <v>66.126959999999997</v>
      </c>
      <c r="AT1461">
        <v>69.084720000000004</v>
      </c>
      <c r="AU1461">
        <v>71.989080000000001</v>
      </c>
      <c r="AV1461">
        <v>73.565880000000007</v>
      </c>
      <c r="AW1461">
        <v>75.226659999999995</v>
      </c>
      <c r="AX1461">
        <v>74.854249999999993</v>
      </c>
      <c r="AY1461">
        <v>74.627719999999997</v>
      </c>
      <c r="AZ1461">
        <v>73.453130000000002</v>
      </c>
      <c r="BA1461">
        <v>71.304680000000005</v>
      </c>
      <c r="BB1461">
        <v>69.186319999999995</v>
      </c>
      <c r="BC1461">
        <v>66.844099999999997</v>
      </c>
      <c r="BD1461">
        <v>64.993510000000001</v>
      </c>
      <c r="BE1461">
        <v>64.118390000000005</v>
      </c>
      <c r="BF1461">
        <v>63.717689999999997</v>
      </c>
      <c r="BG1461">
        <v>62.787999999999997</v>
      </c>
      <c r="BH1461">
        <v>873.24360000000001</v>
      </c>
      <c r="BI1461">
        <v>1616.34</v>
      </c>
      <c r="BJ1461">
        <v>2742.5859999999998</v>
      </c>
      <c r="BK1461">
        <v>2762.7109999999998</v>
      </c>
      <c r="BL1461">
        <v>4000.63</v>
      </c>
      <c r="BM1461">
        <v>7561.107</v>
      </c>
      <c r="BN1461">
        <v>9080.5360000000001</v>
      </c>
      <c r="BO1461">
        <v>9467.7620000000006</v>
      </c>
      <c r="BP1461">
        <v>6158.6</v>
      </c>
      <c r="BQ1461">
        <v>2340.9589999999998</v>
      </c>
      <c r="BR1461">
        <v>5015.4129999999996</v>
      </c>
      <c r="BS1461">
        <v>2760.7190000000001</v>
      </c>
      <c r="BT1461">
        <v>2728.5390000000002</v>
      </c>
      <c r="BU1461">
        <v>4307.9570000000003</v>
      </c>
      <c r="BV1461">
        <v>7286.24</v>
      </c>
      <c r="BW1461">
        <v>6512.951</v>
      </c>
      <c r="BX1461">
        <v>6616.7449999999999</v>
      </c>
      <c r="BY1461">
        <v>5501.0069999999996</v>
      </c>
      <c r="BZ1461">
        <v>211.0163</v>
      </c>
      <c r="CA1461">
        <v>-626.65710000000001</v>
      </c>
      <c r="CB1461">
        <v>-629.79880000000003</v>
      </c>
      <c r="CC1461">
        <v>-3386.4389999999999</v>
      </c>
      <c r="CD1461">
        <v>-752.40769999999998</v>
      </c>
      <c r="CE1461">
        <v>-2197.6819999999998</v>
      </c>
      <c r="CF1461" s="23">
        <v>4737518</v>
      </c>
      <c r="CG1461" s="23">
        <v>7758980</v>
      </c>
      <c r="CH1461" s="23">
        <v>6773056</v>
      </c>
      <c r="CI1461" s="23">
        <v>5128327</v>
      </c>
      <c r="CJ1461" s="23">
        <v>4372023</v>
      </c>
      <c r="CK1461" s="23">
        <v>2121135</v>
      </c>
      <c r="CL1461" s="23">
        <v>2828405</v>
      </c>
      <c r="CM1461" s="23">
        <v>2906957</v>
      </c>
      <c r="CN1461" s="23">
        <v>2053633</v>
      </c>
      <c r="CO1461" s="23">
        <v>9876139</v>
      </c>
      <c r="CP1461" s="23">
        <v>1732506</v>
      </c>
      <c r="CQ1461" s="23">
        <v>14800000</v>
      </c>
      <c r="CR1461" s="23">
        <v>15800000</v>
      </c>
      <c r="CS1461" s="23">
        <v>17400000</v>
      </c>
      <c r="CT1461" s="23">
        <v>16400000</v>
      </c>
      <c r="CU1461" s="23">
        <v>14700000</v>
      </c>
      <c r="CV1461" s="23">
        <v>15500000</v>
      </c>
      <c r="CW1461" s="23">
        <v>14800000</v>
      </c>
      <c r="CX1461" s="23">
        <v>16100000</v>
      </c>
      <c r="CY1461" s="23">
        <v>12300000</v>
      </c>
      <c r="CZ1461" s="23">
        <v>12900000</v>
      </c>
      <c r="DA1461" s="23">
        <v>3358556</v>
      </c>
      <c r="DB1461" s="23">
        <v>3459870</v>
      </c>
      <c r="DC1461" s="23">
        <v>3756719</v>
      </c>
      <c r="DD1461">
        <v>0</v>
      </c>
      <c r="DE1461">
        <v>0</v>
      </c>
      <c r="DF1461">
        <v>0</v>
      </c>
    </row>
    <row r="1462" spans="1:110" x14ac:dyDescent="0.25">
      <c r="A1462" s="18" t="str">
        <f t="shared" si="22"/>
        <v>portfolio_CPP_All_All_CAISO_1-in-2_MONTHLY SYSTEM PEAK DAY_2026_5</v>
      </c>
      <c r="B1462" t="s">
        <v>192</v>
      </c>
      <c r="C1462" t="s">
        <v>121</v>
      </c>
      <c r="D1462" t="s">
        <v>7</v>
      </c>
      <c r="E1462" t="s">
        <v>7</v>
      </c>
      <c r="F1462" t="s">
        <v>110</v>
      </c>
      <c r="G1462" t="s">
        <v>111</v>
      </c>
      <c r="H1462" t="s">
        <v>20</v>
      </c>
      <c r="I1462">
        <v>2026</v>
      </c>
      <c r="J1462">
        <v>5</v>
      </c>
      <c r="K1462">
        <v>13659.245999999999</v>
      </c>
      <c r="L1462">
        <v>363991.3</v>
      </c>
      <c r="M1462">
        <v>353578.8</v>
      </c>
      <c r="N1462">
        <v>348169.4</v>
      </c>
      <c r="O1462">
        <v>348558.1</v>
      </c>
      <c r="P1462">
        <v>362184.1</v>
      </c>
      <c r="Q1462">
        <v>397687.4</v>
      </c>
      <c r="R1462">
        <v>447075.1</v>
      </c>
      <c r="S1462">
        <v>482947.1</v>
      </c>
      <c r="T1462">
        <v>514194.4</v>
      </c>
      <c r="U1462">
        <v>535745.30000000005</v>
      </c>
      <c r="V1462">
        <v>552294.5</v>
      </c>
      <c r="W1462">
        <v>564581.5</v>
      </c>
      <c r="X1462">
        <v>571401</v>
      </c>
      <c r="Y1462">
        <v>578780.69999999995</v>
      </c>
      <c r="Z1462">
        <v>577259</v>
      </c>
      <c r="AA1462">
        <v>565329.5</v>
      </c>
      <c r="AB1462">
        <v>548343.30000000005</v>
      </c>
      <c r="AC1462">
        <v>531732</v>
      </c>
      <c r="AD1462">
        <v>502050.3</v>
      </c>
      <c r="AE1462">
        <v>484053.2</v>
      </c>
      <c r="AF1462">
        <v>464574.9</v>
      </c>
      <c r="AG1462">
        <v>442102.4</v>
      </c>
      <c r="AH1462">
        <v>412395.9</v>
      </c>
      <c r="AI1462">
        <v>386656.2</v>
      </c>
      <c r="AJ1462">
        <v>63.01135</v>
      </c>
      <c r="AK1462">
        <v>62.106229999999996</v>
      </c>
      <c r="AL1462">
        <v>61.64573</v>
      </c>
      <c r="AM1462">
        <v>61.400419999999997</v>
      </c>
      <c r="AN1462">
        <v>61.213419999999999</v>
      </c>
      <c r="AO1462">
        <v>60.799619999999997</v>
      </c>
      <c r="AP1462">
        <v>60.329090000000001</v>
      </c>
      <c r="AQ1462">
        <v>61.385840000000002</v>
      </c>
      <c r="AR1462">
        <v>63.754719999999999</v>
      </c>
      <c r="AS1462">
        <v>66.127430000000004</v>
      </c>
      <c r="AT1462">
        <v>69.085489999999993</v>
      </c>
      <c r="AU1462">
        <v>71.990120000000005</v>
      </c>
      <c r="AV1462">
        <v>73.567130000000006</v>
      </c>
      <c r="AW1462">
        <v>75.227770000000007</v>
      </c>
      <c r="AX1462">
        <v>74.855109999999996</v>
      </c>
      <c r="AY1462">
        <v>74.628439999999998</v>
      </c>
      <c r="AZ1462">
        <v>73.453760000000003</v>
      </c>
      <c r="BA1462">
        <v>71.305239999999998</v>
      </c>
      <c r="BB1462">
        <v>69.186570000000003</v>
      </c>
      <c r="BC1462">
        <v>66.844229999999996</v>
      </c>
      <c r="BD1462">
        <v>64.993539999999996</v>
      </c>
      <c r="BE1462">
        <v>64.11842</v>
      </c>
      <c r="BF1462">
        <v>63.71772</v>
      </c>
      <c r="BG1462">
        <v>62.787970000000001</v>
      </c>
      <c r="BH1462">
        <v>889.33749999999998</v>
      </c>
      <c r="BI1462">
        <v>1646.1289999999999</v>
      </c>
      <c r="BJ1462">
        <v>2793.1320000000001</v>
      </c>
      <c r="BK1462">
        <v>2813.627</v>
      </c>
      <c r="BL1462">
        <v>4074.3620000000001</v>
      </c>
      <c r="BM1462">
        <v>7700.4579999999996</v>
      </c>
      <c r="BN1462">
        <v>9247.8909999999996</v>
      </c>
      <c r="BO1462">
        <v>9642.2530000000006</v>
      </c>
      <c r="BP1462">
        <v>6272.1030000000001</v>
      </c>
      <c r="BQ1462">
        <v>2384.1030000000001</v>
      </c>
      <c r="BR1462">
        <v>5107.848</v>
      </c>
      <c r="BS1462">
        <v>2811.5990000000002</v>
      </c>
      <c r="BT1462">
        <v>2778.826</v>
      </c>
      <c r="BU1462">
        <v>4387.3530000000001</v>
      </c>
      <c r="BV1462">
        <v>7420.5259999999998</v>
      </c>
      <c r="BW1462">
        <v>6632.9849999999997</v>
      </c>
      <c r="BX1462">
        <v>6738.6909999999998</v>
      </c>
      <c r="BY1462">
        <v>5602.3909999999996</v>
      </c>
      <c r="BZ1462">
        <v>214.90539999999999</v>
      </c>
      <c r="CA1462">
        <v>-638.20640000000003</v>
      </c>
      <c r="CB1462">
        <v>-641.40599999999995</v>
      </c>
      <c r="CC1462">
        <v>-3448.8519999999999</v>
      </c>
      <c r="CD1462">
        <v>-766.27449999999999</v>
      </c>
      <c r="CE1462">
        <v>-2238.1860000000001</v>
      </c>
      <c r="CF1462" s="23">
        <v>4913752</v>
      </c>
      <c r="CG1462" s="23">
        <v>8047612</v>
      </c>
      <c r="CH1462" s="23">
        <v>7025012</v>
      </c>
      <c r="CI1462" s="23">
        <v>5319099</v>
      </c>
      <c r="CJ1462" s="23">
        <v>4534662</v>
      </c>
      <c r="CK1462" s="23">
        <v>2200041</v>
      </c>
      <c r="CL1462" s="23">
        <v>2933621</v>
      </c>
      <c r="CM1462" s="23">
        <v>3015095</v>
      </c>
      <c r="CN1462" s="23">
        <v>2130028</v>
      </c>
      <c r="CO1462" s="23">
        <v>10200000</v>
      </c>
      <c r="CP1462" s="23">
        <v>1796954</v>
      </c>
      <c r="CQ1462" s="23">
        <v>15300000</v>
      </c>
      <c r="CR1462" s="23">
        <v>16400000</v>
      </c>
      <c r="CS1462" s="23">
        <v>18100000</v>
      </c>
      <c r="CT1462" s="23">
        <v>17000000</v>
      </c>
      <c r="CU1462" s="23">
        <v>15200000</v>
      </c>
      <c r="CV1462" s="23">
        <v>16100000</v>
      </c>
      <c r="CW1462" s="23">
        <v>15300000</v>
      </c>
      <c r="CX1462" s="23">
        <v>16700000</v>
      </c>
      <c r="CY1462" s="23">
        <v>12800000</v>
      </c>
      <c r="CZ1462" s="23">
        <v>13400000</v>
      </c>
      <c r="DA1462" s="23">
        <v>3483493</v>
      </c>
      <c r="DB1462" s="23">
        <v>3588576</v>
      </c>
      <c r="DC1462" s="23">
        <v>3896468</v>
      </c>
      <c r="DD1462">
        <v>0</v>
      </c>
      <c r="DE1462">
        <v>0</v>
      </c>
      <c r="DF1462">
        <v>0</v>
      </c>
    </row>
    <row r="1463" spans="1:110" x14ac:dyDescent="0.25">
      <c r="A1463" s="18" t="str">
        <f t="shared" si="22"/>
        <v>portfolio_CPP_All_All_CAISO_1-in-2_MONTHLY SYSTEM PEAK DAY_2027_5</v>
      </c>
      <c r="B1463" t="s">
        <v>192</v>
      </c>
      <c r="C1463" t="s">
        <v>121</v>
      </c>
      <c r="D1463" t="s">
        <v>7</v>
      </c>
      <c r="E1463" t="s">
        <v>7</v>
      </c>
      <c r="F1463" t="s">
        <v>110</v>
      </c>
      <c r="G1463" t="s">
        <v>111</v>
      </c>
      <c r="H1463" t="s">
        <v>20</v>
      </c>
      <c r="I1463">
        <v>2027</v>
      </c>
      <c r="J1463">
        <v>5</v>
      </c>
      <c r="K1463">
        <v>13574.261</v>
      </c>
      <c r="L1463">
        <v>366561.2</v>
      </c>
      <c r="M1463">
        <v>356077.9</v>
      </c>
      <c r="N1463">
        <v>350627.1</v>
      </c>
      <c r="O1463">
        <v>351004.8</v>
      </c>
      <c r="P1463">
        <v>364702.3</v>
      </c>
      <c r="Q1463">
        <v>400399.2</v>
      </c>
      <c r="R1463">
        <v>450061.7</v>
      </c>
      <c r="S1463">
        <v>486090</v>
      </c>
      <c r="T1463">
        <v>517347.9</v>
      </c>
      <c r="U1463">
        <v>538874.1</v>
      </c>
      <c r="V1463">
        <v>555494.9</v>
      </c>
      <c r="W1463">
        <v>567834.5</v>
      </c>
      <c r="X1463">
        <v>574671.4</v>
      </c>
      <c r="Y1463">
        <v>582046.9</v>
      </c>
      <c r="Z1463">
        <v>580491.30000000005</v>
      </c>
      <c r="AA1463">
        <v>568460.30000000005</v>
      </c>
      <c r="AB1463">
        <v>551343.6</v>
      </c>
      <c r="AC1463">
        <v>534678.30000000005</v>
      </c>
      <c r="AD1463">
        <v>504837.9</v>
      </c>
      <c r="AE1463">
        <v>486737.5</v>
      </c>
      <c r="AF1463">
        <v>467198.4</v>
      </c>
      <c r="AG1463">
        <v>444799.2</v>
      </c>
      <c r="AH1463">
        <v>415132.3</v>
      </c>
      <c r="AI1463">
        <v>389344</v>
      </c>
      <c r="AJ1463">
        <v>63.01144</v>
      </c>
      <c r="AK1463">
        <v>62.106310000000001</v>
      </c>
      <c r="AL1463">
        <v>61.645800000000001</v>
      </c>
      <c r="AM1463">
        <v>61.400559999999999</v>
      </c>
      <c r="AN1463">
        <v>61.213729999999998</v>
      </c>
      <c r="AO1463">
        <v>60.799950000000003</v>
      </c>
      <c r="AP1463">
        <v>60.329120000000003</v>
      </c>
      <c r="AQ1463">
        <v>61.386130000000001</v>
      </c>
      <c r="AR1463">
        <v>63.755110000000002</v>
      </c>
      <c r="AS1463">
        <v>66.127949999999998</v>
      </c>
      <c r="AT1463">
        <v>69.086349999999996</v>
      </c>
      <c r="AU1463">
        <v>71.991280000000003</v>
      </c>
      <c r="AV1463">
        <v>73.568520000000007</v>
      </c>
      <c r="AW1463">
        <v>75.228999999999999</v>
      </c>
      <c r="AX1463">
        <v>74.856059999999999</v>
      </c>
      <c r="AY1463">
        <v>74.629220000000004</v>
      </c>
      <c r="AZ1463">
        <v>73.454459999999997</v>
      </c>
      <c r="BA1463">
        <v>71.305859999999996</v>
      </c>
      <c r="BB1463">
        <v>69.186850000000007</v>
      </c>
      <c r="BC1463">
        <v>66.844390000000004</v>
      </c>
      <c r="BD1463">
        <v>64.993579999999994</v>
      </c>
      <c r="BE1463">
        <v>64.118470000000002</v>
      </c>
      <c r="BF1463">
        <v>63.717750000000002</v>
      </c>
      <c r="BG1463">
        <v>62.78792</v>
      </c>
      <c r="BH1463">
        <v>907.81569999999999</v>
      </c>
      <c r="BI1463">
        <v>1680.3320000000001</v>
      </c>
      <c r="BJ1463">
        <v>2851.1660000000002</v>
      </c>
      <c r="BK1463">
        <v>2872.0880000000002</v>
      </c>
      <c r="BL1463">
        <v>4159.0169999999998</v>
      </c>
      <c r="BM1463">
        <v>7860.4549999999999</v>
      </c>
      <c r="BN1463">
        <v>9440.0380000000005</v>
      </c>
      <c r="BO1463">
        <v>9842.5949999999993</v>
      </c>
      <c r="BP1463">
        <v>6402.4210000000003</v>
      </c>
      <c r="BQ1463">
        <v>2433.6379999999999</v>
      </c>
      <c r="BR1463">
        <v>5213.9759999999997</v>
      </c>
      <c r="BS1463">
        <v>2870.0169999999998</v>
      </c>
      <c r="BT1463">
        <v>2836.5630000000001</v>
      </c>
      <c r="BU1463">
        <v>4478.5110000000004</v>
      </c>
      <c r="BV1463">
        <v>7574.7060000000001</v>
      </c>
      <c r="BW1463">
        <v>6770.8010000000004</v>
      </c>
      <c r="BX1463">
        <v>6878.7039999999997</v>
      </c>
      <c r="BY1463">
        <v>5718.7939999999999</v>
      </c>
      <c r="BZ1463">
        <v>219.3706</v>
      </c>
      <c r="CA1463">
        <v>-651.46669999999995</v>
      </c>
      <c r="CB1463">
        <v>-654.7328</v>
      </c>
      <c r="CC1463">
        <v>-3520.51</v>
      </c>
      <c r="CD1463">
        <v>-782.19579999999996</v>
      </c>
      <c r="CE1463">
        <v>-2284.6889999999999</v>
      </c>
      <c r="CF1463" s="23">
        <v>5120064</v>
      </c>
      <c r="CG1463" s="23">
        <v>8385505</v>
      </c>
      <c r="CH1463" s="23">
        <v>7319969</v>
      </c>
      <c r="CI1463" s="23">
        <v>5542430</v>
      </c>
      <c r="CJ1463" s="23">
        <v>4725057</v>
      </c>
      <c r="CK1463" s="23">
        <v>2292413</v>
      </c>
      <c r="CL1463" s="23">
        <v>3056794</v>
      </c>
      <c r="CM1463" s="23">
        <v>3141688</v>
      </c>
      <c r="CN1463" s="23">
        <v>2219460</v>
      </c>
      <c r="CO1463" s="23">
        <v>10700000</v>
      </c>
      <c r="CP1463" s="23">
        <v>1872402</v>
      </c>
      <c r="CQ1463" s="23">
        <v>16000000</v>
      </c>
      <c r="CR1463" s="23">
        <v>17100000</v>
      </c>
      <c r="CS1463" s="23">
        <v>18800000</v>
      </c>
      <c r="CT1463" s="23">
        <v>17700000</v>
      </c>
      <c r="CU1463" s="23">
        <v>15900000</v>
      </c>
      <c r="CV1463" s="23">
        <v>16800000</v>
      </c>
      <c r="CW1463" s="23">
        <v>16000000</v>
      </c>
      <c r="CX1463" s="23">
        <v>17400000</v>
      </c>
      <c r="CY1463" s="23">
        <v>13300000</v>
      </c>
      <c r="CZ1463" s="23">
        <v>13900000</v>
      </c>
      <c r="DA1463" s="23">
        <v>3629754</v>
      </c>
      <c r="DB1463" s="23">
        <v>3739249</v>
      </c>
      <c r="DC1463" s="23">
        <v>4060068</v>
      </c>
      <c r="DD1463">
        <v>0</v>
      </c>
      <c r="DE1463">
        <v>0</v>
      </c>
      <c r="DF1463">
        <v>0</v>
      </c>
    </row>
    <row r="1464" spans="1:110" x14ac:dyDescent="0.25">
      <c r="A1464" s="18" t="str">
        <f t="shared" si="22"/>
        <v>portfolio_CPP_All_All_CAISO_1-in-2_MONTHLY SYSTEM PEAK DAY_2028_5</v>
      </c>
      <c r="B1464" t="s">
        <v>192</v>
      </c>
      <c r="C1464" t="s">
        <v>121</v>
      </c>
      <c r="D1464" t="s">
        <v>7</v>
      </c>
      <c r="E1464" t="s">
        <v>7</v>
      </c>
      <c r="F1464" t="s">
        <v>110</v>
      </c>
      <c r="G1464" t="s">
        <v>111</v>
      </c>
      <c r="H1464" t="s">
        <v>20</v>
      </c>
      <c r="I1464">
        <v>2028</v>
      </c>
      <c r="J1464">
        <v>5</v>
      </c>
      <c r="K1464">
        <v>13491.383</v>
      </c>
      <c r="L1464">
        <v>369279.6</v>
      </c>
      <c r="M1464">
        <v>358721.2</v>
      </c>
      <c r="N1464">
        <v>353226.9</v>
      </c>
      <c r="O1464">
        <v>353593.4</v>
      </c>
      <c r="P1464">
        <v>367367.5</v>
      </c>
      <c r="Q1464">
        <v>403271.5</v>
      </c>
      <c r="R1464">
        <v>453227.4</v>
      </c>
      <c r="S1464">
        <v>489424.8</v>
      </c>
      <c r="T1464">
        <v>520702</v>
      </c>
      <c r="U1464">
        <v>542209</v>
      </c>
      <c r="V1464">
        <v>558907.30000000005</v>
      </c>
      <c r="W1464">
        <v>571303.80000000005</v>
      </c>
      <c r="X1464">
        <v>578160.30000000005</v>
      </c>
      <c r="Y1464">
        <v>585533.5</v>
      </c>
      <c r="Z1464">
        <v>583943.1</v>
      </c>
      <c r="AA1464">
        <v>571805.19999999995</v>
      </c>
      <c r="AB1464">
        <v>554550.9</v>
      </c>
      <c r="AC1464">
        <v>537826.19999999995</v>
      </c>
      <c r="AD1464">
        <v>507815.9</v>
      </c>
      <c r="AE1464">
        <v>489605.2</v>
      </c>
      <c r="AF1464">
        <v>469999</v>
      </c>
      <c r="AG1464">
        <v>447668.3</v>
      </c>
      <c r="AH1464">
        <v>418033.6</v>
      </c>
      <c r="AI1464">
        <v>392188.8</v>
      </c>
      <c r="AJ1464">
        <v>63.011539999999997</v>
      </c>
      <c r="AK1464">
        <v>62.106400000000001</v>
      </c>
      <c r="AL1464">
        <v>61.645870000000002</v>
      </c>
      <c r="AM1464">
        <v>61.400709999999997</v>
      </c>
      <c r="AN1464">
        <v>61.214039999999997</v>
      </c>
      <c r="AO1464">
        <v>60.8003</v>
      </c>
      <c r="AP1464">
        <v>60.329149999999998</v>
      </c>
      <c r="AQ1464">
        <v>61.386420000000001</v>
      </c>
      <c r="AR1464">
        <v>63.755510000000001</v>
      </c>
      <c r="AS1464">
        <v>66.128489999999999</v>
      </c>
      <c r="AT1464">
        <v>69.087239999999994</v>
      </c>
      <c r="AU1464">
        <v>71.992459999999994</v>
      </c>
      <c r="AV1464">
        <v>73.569950000000006</v>
      </c>
      <c r="AW1464">
        <v>75.230270000000004</v>
      </c>
      <c r="AX1464">
        <v>74.857039999999998</v>
      </c>
      <c r="AY1464">
        <v>74.630030000000005</v>
      </c>
      <c r="AZ1464">
        <v>73.455179999999999</v>
      </c>
      <c r="BA1464">
        <v>71.306510000000003</v>
      </c>
      <c r="BB1464">
        <v>69.187139999999999</v>
      </c>
      <c r="BC1464">
        <v>66.844539999999995</v>
      </c>
      <c r="BD1464">
        <v>64.993620000000007</v>
      </c>
      <c r="BE1464">
        <v>64.118510000000001</v>
      </c>
      <c r="BF1464">
        <v>63.717779999999998</v>
      </c>
      <c r="BG1464">
        <v>62.787889999999997</v>
      </c>
      <c r="BH1464">
        <v>926.89</v>
      </c>
      <c r="BI1464">
        <v>1715.6369999999999</v>
      </c>
      <c r="BJ1464">
        <v>2911.0729999999999</v>
      </c>
      <c r="BK1464">
        <v>2932.433</v>
      </c>
      <c r="BL1464">
        <v>4246.402</v>
      </c>
      <c r="BM1464">
        <v>8025.6120000000001</v>
      </c>
      <c r="BN1464">
        <v>9638.3850000000002</v>
      </c>
      <c r="BO1464">
        <v>10049.4</v>
      </c>
      <c r="BP1464">
        <v>6536.9430000000002</v>
      </c>
      <c r="BQ1464">
        <v>2484.7719999999999</v>
      </c>
      <c r="BR1464">
        <v>5323.527</v>
      </c>
      <c r="BS1464">
        <v>2930.319</v>
      </c>
      <c r="BT1464">
        <v>2896.1619999999998</v>
      </c>
      <c r="BU1464">
        <v>4572.6090000000004</v>
      </c>
      <c r="BV1464">
        <v>7733.8590000000004</v>
      </c>
      <c r="BW1464">
        <v>6913.0640000000003</v>
      </c>
      <c r="BX1464">
        <v>7023.2340000000004</v>
      </c>
      <c r="BY1464">
        <v>5838.9530000000004</v>
      </c>
      <c r="BZ1464">
        <v>223.97980000000001</v>
      </c>
      <c r="CA1464">
        <v>-665.15480000000002</v>
      </c>
      <c r="CB1464">
        <v>-668.48950000000002</v>
      </c>
      <c r="CC1464">
        <v>-3594.48</v>
      </c>
      <c r="CD1464">
        <v>-798.63070000000005</v>
      </c>
      <c r="CE1464">
        <v>-2332.6930000000002</v>
      </c>
      <c r="CF1464" s="23">
        <v>5337481</v>
      </c>
      <c r="CG1464" s="23">
        <v>8741585</v>
      </c>
      <c r="CH1464" s="23">
        <v>7630802</v>
      </c>
      <c r="CI1464" s="23">
        <v>5777783</v>
      </c>
      <c r="CJ1464" s="23">
        <v>4925701</v>
      </c>
      <c r="CK1464" s="23">
        <v>2389758</v>
      </c>
      <c r="CL1464" s="23">
        <v>3186597</v>
      </c>
      <c r="CM1464" s="23">
        <v>3275096</v>
      </c>
      <c r="CN1464" s="23">
        <v>2313707</v>
      </c>
      <c r="CO1464" s="23">
        <v>11100000</v>
      </c>
      <c r="CP1464" s="23">
        <v>1951912</v>
      </c>
      <c r="CQ1464" s="23">
        <v>16600000</v>
      </c>
      <c r="CR1464" s="23">
        <v>17800000</v>
      </c>
      <c r="CS1464" s="23">
        <v>19600000</v>
      </c>
      <c r="CT1464" s="23">
        <v>18500000</v>
      </c>
      <c r="CU1464" s="23">
        <v>16500000</v>
      </c>
      <c r="CV1464" s="23">
        <v>17500000</v>
      </c>
      <c r="CW1464" s="23">
        <v>16600000</v>
      </c>
      <c r="CX1464" s="23">
        <v>18100000</v>
      </c>
      <c r="CY1464" s="23">
        <v>13900000</v>
      </c>
      <c r="CZ1464" s="23">
        <v>14500000</v>
      </c>
      <c r="DA1464" s="23">
        <v>3783887</v>
      </c>
      <c r="DB1464" s="23">
        <v>3898031</v>
      </c>
      <c r="DC1464" s="23">
        <v>4232474</v>
      </c>
      <c r="DD1464">
        <v>0</v>
      </c>
      <c r="DE1464">
        <v>0</v>
      </c>
      <c r="DF1464">
        <v>0</v>
      </c>
    </row>
    <row r="1465" spans="1:110" x14ac:dyDescent="0.25">
      <c r="A1465" s="18" t="str">
        <f t="shared" si="22"/>
        <v>portfolio_CPP_All_All_CAISO_1-in-2_MONTHLY SYSTEM PEAK DAY_2029_5</v>
      </c>
      <c r="B1465" t="s">
        <v>192</v>
      </c>
      <c r="C1465" t="s">
        <v>121</v>
      </c>
      <c r="D1465" t="s">
        <v>7</v>
      </c>
      <c r="E1465" t="s">
        <v>7</v>
      </c>
      <c r="F1465" t="s">
        <v>110</v>
      </c>
      <c r="G1465" t="s">
        <v>111</v>
      </c>
      <c r="H1465" t="s">
        <v>20</v>
      </c>
      <c r="I1465">
        <v>2029</v>
      </c>
      <c r="J1465">
        <v>5</v>
      </c>
      <c r="K1465">
        <v>13409.599</v>
      </c>
      <c r="L1465">
        <v>372012.79999999999</v>
      </c>
      <c r="M1465">
        <v>361378.9</v>
      </c>
      <c r="N1465">
        <v>355840.9</v>
      </c>
      <c r="O1465">
        <v>356196.2</v>
      </c>
      <c r="P1465">
        <v>370047.6</v>
      </c>
      <c r="Q1465">
        <v>406160.3</v>
      </c>
      <c r="R1465">
        <v>456411.8</v>
      </c>
      <c r="S1465">
        <v>492780.2</v>
      </c>
      <c r="T1465">
        <v>524078.5</v>
      </c>
      <c r="U1465">
        <v>545567.69999999995</v>
      </c>
      <c r="V1465">
        <v>562344.19999999995</v>
      </c>
      <c r="W1465">
        <v>574798.30000000005</v>
      </c>
      <c r="X1465">
        <v>581674.80000000005</v>
      </c>
      <c r="Y1465">
        <v>589046.19999999995</v>
      </c>
      <c r="Z1465">
        <v>587420.80000000005</v>
      </c>
      <c r="AA1465">
        <v>575175.80000000005</v>
      </c>
      <c r="AB1465">
        <v>557783.19999999995</v>
      </c>
      <c r="AC1465">
        <v>540998.1</v>
      </c>
      <c r="AD1465">
        <v>510816.6</v>
      </c>
      <c r="AE1465">
        <v>492494.9</v>
      </c>
      <c r="AF1465">
        <v>472820.4</v>
      </c>
      <c r="AG1465">
        <v>450556.6</v>
      </c>
      <c r="AH1465">
        <v>420952.2</v>
      </c>
      <c r="AI1465">
        <v>395049.5</v>
      </c>
      <c r="AJ1465">
        <v>63.011650000000003</v>
      </c>
      <c r="AK1465">
        <v>62.106490000000001</v>
      </c>
      <c r="AL1465">
        <v>61.645940000000003</v>
      </c>
      <c r="AM1465">
        <v>61.400860000000002</v>
      </c>
      <c r="AN1465">
        <v>61.214350000000003</v>
      </c>
      <c r="AO1465">
        <v>60.800640000000001</v>
      </c>
      <c r="AP1465">
        <v>60.329189999999997</v>
      </c>
      <c r="AQ1465">
        <v>61.38673</v>
      </c>
      <c r="AR1465">
        <v>63.75591</v>
      </c>
      <c r="AS1465">
        <v>66.12903</v>
      </c>
      <c r="AT1465">
        <v>69.088130000000007</v>
      </c>
      <c r="AU1465">
        <v>71.993669999999995</v>
      </c>
      <c r="AV1465">
        <v>73.571389999999994</v>
      </c>
      <c r="AW1465">
        <v>75.231560000000002</v>
      </c>
      <c r="AX1465">
        <v>74.858029999999999</v>
      </c>
      <c r="AY1465">
        <v>74.630849999999995</v>
      </c>
      <c r="AZ1465">
        <v>73.4559</v>
      </c>
      <c r="BA1465">
        <v>71.307149999999993</v>
      </c>
      <c r="BB1465">
        <v>69.187430000000006</v>
      </c>
      <c r="BC1465">
        <v>66.844700000000003</v>
      </c>
      <c r="BD1465">
        <v>64.993660000000006</v>
      </c>
      <c r="BE1465">
        <v>64.118549999999999</v>
      </c>
      <c r="BF1465">
        <v>63.717820000000003</v>
      </c>
      <c r="BG1465">
        <v>62.787840000000003</v>
      </c>
      <c r="BH1465">
        <v>945.96420000000001</v>
      </c>
      <c r="BI1465">
        <v>1750.943</v>
      </c>
      <c r="BJ1465">
        <v>2970.9789999999998</v>
      </c>
      <c r="BK1465">
        <v>2992.779</v>
      </c>
      <c r="BL1465">
        <v>4333.7879999999996</v>
      </c>
      <c r="BM1465">
        <v>8190.7690000000002</v>
      </c>
      <c r="BN1465">
        <v>9836.73</v>
      </c>
      <c r="BO1465">
        <v>10256.200000000001</v>
      </c>
      <c r="BP1465">
        <v>6671.4660000000003</v>
      </c>
      <c r="BQ1465">
        <v>2535.9059999999999</v>
      </c>
      <c r="BR1465">
        <v>5433.0789999999997</v>
      </c>
      <c r="BS1465">
        <v>2990.6210000000001</v>
      </c>
      <c r="BT1465">
        <v>2955.761</v>
      </c>
      <c r="BU1465">
        <v>4666.7079999999996</v>
      </c>
      <c r="BV1465">
        <v>7893.0119999999997</v>
      </c>
      <c r="BW1465">
        <v>7055.326</v>
      </c>
      <c r="BX1465">
        <v>7167.7640000000001</v>
      </c>
      <c r="BY1465">
        <v>5959.1109999999999</v>
      </c>
      <c r="BZ1465">
        <v>228.589</v>
      </c>
      <c r="CA1465">
        <v>-678.84289999999999</v>
      </c>
      <c r="CB1465">
        <v>-682.24620000000004</v>
      </c>
      <c r="CC1465">
        <v>-3668.45</v>
      </c>
      <c r="CD1465">
        <v>-815.06550000000004</v>
      </c>
      <c r="CE1465">
        <v>-2380.6970000000001</v>
      </c>
      <c r="CF1465" s="23">
        <v>5559419</v>
      </c>
      <c r="CG1465" s="23">
        <v>9105069</v>
      </c>
      <c r="CH1465" s="23">
        <v>7948099</v>
      </c>
      <c r="CI1465" s="23">
        <v>6018029</v>
      </c>
      <c r="CJ1465" s="23">
        <v>5130517</v>
      </c>
      <c r="CK1465" s="23">
        <v>2489126</v>
      </c>
      <c r="CL1465" s="23">
        <v>3319099</v>
      </c>
      <c r="CM1465" s="23">
        <v>3411278</v>
      </c>
      <c r="CN1465" s="23">
        <v>2409914</v>
      </c>
      <c r="CO1465" s="23">
        <v>11600000</v>
      </c>
      <c r="CP1465" s="23">
        <v>2033074</v>
      </c>
      <c r="CQ1465" s="23">
        <v>17300000</v>
      </c>
      <c r="CR1465" s="23">
        <v>18600000</v>
      </c>
      <c r="CS1465" s="23">
        <v>20400000</v>
      </c>
      <c r="CT1465" s="23">
        <v>19300000</v>
      </c>
      <c r="CU1465" s="23">
        <v>17200000</v>
      </c>
      <c r="CV1465" s="23">
        <v>18200000</v>
      </c>
      <c r="CW1465" s="23">
        <v>17300000</v>
      </c>
      <c r="CX1465" s="23">
        <v>18900000</v>
      </c>
      <c r="CY1465" s="23">
        <v>14500000</v>
      </c>
      <c r="CZ1465" s="23">
        <v>15100000</v>
      </c>
      <c r="DA1465" s="23">
        <v>3941225</v>
      </c>
      <c r="DB1465" s="23">
        <v>4060116</v>
      </c>
      <c r="DC1465" s="23">
        <v>4408465</v>
      </c>
      <c r="DD1465">
        <v>0</v>
      </c>
      <c r="DE1465">
        <v>0</v>
      </c>
      <c r="DF1465">
        <v>0</v>
      </c>
    </row>
    <row r="1466" spans="1:110" x14ac:dyDescent="0.25">
      <c r="A1466" s="18" t="str">
        <f t="shared" si="22"/>
        <v>portfolio_CPP_All_All_CAISO_1-in-2_MONTHLY SYSTEM PEAK DAY_2030_5</v>
      </c>
      <c r="B1466" t="s">
        <v>192</v>
      </c>
      <c r="C1466" t="s">
        <v>121</v>
      </c>
      <c r="D1466" t="s">
        <v>7</v>
      </c>
      <c r="E1466" t="s">
        <v>7</v>
      </c>
      <c r="F1466" t="s">
        <v>110</v>
      </c>
      <c r="G1466" t="s">
        <v>111</v>
      </c>
      <c r="H1466" t="s">
        <v>20</v>
      </c>
      <c r="I1466">
        <v>2030</v>
      </c>
      <c r="J1466">
        <v>5</v>
      </c>
      <c r="K1466">
        <v>13329.9</v>
      </c>
      <c r="L1466">
        <v>374894.3</v>
      </c>
      <c r="M1466">
        <v>364180.7</v>
      </c>
      <c r="N1466">
        <v>358596.7</v>
      </c>
      <c r="O1466">
        <v>358940.8</v>
      </c>
      <c r="P1466">
        <v>372874.5</v>
      </c>
      <c r="Q1466">
        <v>409209.3</v>
      </c>
      <c r="R1466">
        <v>459775</v>
      </c>
      <c r="S1466">
        <v>496327.1</v>
      </c>
      <c r="T1466">
        <v>527655.19999999995</v>
      </c>
      <c r="U1466">
        <v>549132</v>
      </c>
      <c r="V1466">
        <v>565992.69999999995</v>
      </c>
      <c r="W1466">
        <v>578508.69999999995</v>
      </c>
      <c r="X1466">
        <v>585407.30000000005</v>
      </c>
      <c r="Y1466">
        <v>592778.9</v>
      </c>
      <c r="Z1466">
        <v>591117.5</v>
      </c>
      <c r="AA1466">
        <v>578760.1</v>
      </c>
      <c r="AB1466">
        <v>561222.1</v>
      </c>
      <c r="AC1466">
        <v>544371.1</v>
      </c>
      <c r="AD1466">
        <v>514007.2</v>
      </c>
      <c r="AE1466">
        <v>495567.7</v>
      </c>
      <c r="AF1466">
        <v>475818.5</v>
      </c>
      <c r="AG1466">
        <v>453616.9</v>
      </c>
      <c r="AH1466">
        <v>424035.4</v>
      </c>
      <c r="AI1466">
        <v>398066.8</v>
      </c>
      <c r="AJ1466">
        <v>63.011749999999999</v>
      </c>
      <c r="AK1466">
        <v>62.106589999999997</v>
      </c>
      <c r="AL1466">
        <v>61.646009999999997</v>
      </c>
      <c r="AM1466">
        <v>61.401009999999999</v>
      </c>
      <c r="AN1466">
        <v>61.214669999999998</v>
      </c>
      <c r="AO1466">
        <v>60.801000000000002</v>
      </c>
      <c r="AP1466">
        <v>60.329230000000003</v>
      </c>
      <c r="AQ1466">
        <v>61.387039999999999</v>
      </c>
      <c r="AR1466">
        <v>63.756320000000002</v>
      </c>
      <c r="AS1466">
        <v>66.129589999999993</v>
      </c>
      <c r="AT1466">
        <v>69.08905</v>
      </c>
      <c r="AU1466">
        <v>71.994900000000001</v>
      </c>
      <c r="AV1466">
        <v>73.572879999999998</v>
      </c>
      <c r="AW1466">
        <v>75.232879999999994</v>
      </c>
      <c r="AX1466">
        <v>74.859039999999993</v>
      </c>
      <c r="AY1466">
        <v>74.631699999999995</v>
      </c>
      <c r="AZ1466">
        <v>73.456649999999996</v>
      </c>
      <c r="BA1466">
        <v>71.307820000000007</v>
      </c>
      <c r="BB1466">
        <v>69.187730000000002</v>
      </c>
      <c r="BC1466">
        <v>66.844859999999997</v>
      </c>
      <c r="BD1466">
        <v>64.993700000000004</v>
      </c>
      <c r="BE1466">
        <v>64.118589999999998</v>
      </c>
      <c r="BF1466">
        <v>63.717849999999999</v>
      </c>
      <c r="BG1466">
        <v>62.78781</v>
      </c>
      <c r="BH1466">
        <v>965.6345</v>
      </c>
      <c r="BI1466">
        <v>1787.3520000000001</v>
      </c>
      <c r="BJ1466">
        <v>3032.7570000000001</v>
      </c>
      <c r="BK1466">
        <v>3055.011</v>
      </c>
      <c r="BL1466">
        <v>4423.9049999999997</v>
      </c>
      <c r="BM1466">
        <v>8361.0879999999997</v>
      </c>
      <c r="BN1466">
        <v>10041.280000000001</v>
      </c>
      <c r="BO1466">
        <v>10469.469999999999</v>
      </c>
      <c r="BP1466">
        <v>6810.192</v>
      </c>
      <c r="BQ1466">
        <v>2588.6370000000002</v>
      </c>
      <c r="BR1466">
        <v>5546.0540000000001</v>
      </c>
      <c r="BS1466">
        <v>3052.808</v>
      </c>
      <c r="BT1466">
        <v>3017.223</v>
      </c>
      <c r="BU1466">
        <v>4763.7479999999996</v>
      </c>
      <c r="BV1466">
        <v>8057.1390000000001</v>
      </c>
      <c r="BW1466">
        <v>7202.0339999999997</v>
      </c>
      <c r="BX1466">
        <v>7316.81</v>
      </c>
      <c r="BY1466">
        <v>6083.0249999999996</v>
      </c>
      <c r="BZ1466">
        <v>233.34229999999999</v>
      </c>
      <c r="CA1466">
        <v>-692.95870000000002</v>
      </c>
      <c r="CB1466">
        <v>-696.43280000000004</v>
      </c>
      <c r="CC1466">
        <v>-3744.732</v>
      </c>
      <c r="CD1466">
        <v>-832.01390000000004</v>
      </c>
      <c r="CE1466">
        <v>-2430.201</v>
      </c>
      <c r="CF1466" s="23">
        <v>5793028</v>
      </c>
      <c r="CG1466" s="23">
        <v>9487667</v>
      </c>
      <c r="CH1466" s="23">
        <v>8282080</v>
      </c>
      <c r="CI1466" s="23">
        <v>6270909</v>
      </c>
      <c r="CJ1466" s="23">
        <v>5346102</v>
      </c>
      <c r="CK1466" s="23">
        <v>2593720</v>
      </c>
      <c r="CL1466" s="23">
        <v>3458568</v>
      </c>
      <c r="CM1466" s="23">
        <v>3554621</v>
      </c>
      <c r="CN1466" s="23">
        <v>2511179</v>
      </c>
      <c r="CO1466" s="23">
        <v>12100000</v>
      </c>
      <c r="CP1466" s="23">
        <v>2118505</v>
      </c>
      <c r="CQ1466" s="23">
        <v>18100000</v>
      </c>
      <c r="CR1466" s="23">
        <v>19300000</v>
      </c>
      <c r="CS1466" s="23">
        <v>21300000</v>
      </c>
      <c r="CT1466" s="23">
        <v>20100000</v>
      </c>
      <c r="CU1466" s="23">
        <v>17900000</v>
      </c>
      <c r="CV1466" s="23">
        <v>19000000</v>
      </c>
      <c r="CW1466" s="23">
        <v>18100000</v>
      </c>
      <c r="CX1466" s="23">
        <v>19700000</v>
      </c>
      <c r="CY1466" s="23">
        <v>15100000</v>
      </c>
      <c r="CZ1466" s="23">
        <v>15800000</v>
      </c>
      <c r="DA1466" s="23">
        <v>4106836</v>
      </c>
      <c r="DB1466" s="23">
        <v>4230723</v>
      </c>
      <c r="DC1466" s="23">
        <v>4593710</v>
      </c>
      <c r="DD1466">
        <v>0</v>
      </c>
      <c r="DE1466">
        <v>0</v>
      </c>
      <c r="DF1466">
        <v>0</v>
      </c>
    </row>
    <row r="1467" spans="1:110" x14ac:dyDescent="0.25">
      <c r="A1467" s="18" t="str">
        <f t="shared" si="22"/>
        <v>portfolio_CPP_All_All_CAISO_1-in-2_MONTHLY SYSTEM PEAK DAY_2019_6</v>
      </c>
      <c r="B1467" t="s">
        <v>192</v>
      </c>
      <c r="C1467" t="s">
        <v>121</v>
      </c>
      <c r="D1467" t="s">
        <v>7</v>
      </c>
      <c r="E1467" t="s">
        <v>7</v>
      </c>
      <c r="F1467" t="s">
        <v>110</v>
      </c>
      <c r="G1467" t="s">
        <v>111</v>
      </c>
      <c r="H1467" t="s">
        <v>20</v>
      </c>
      <c r="I1467">
        <v>2019</v>
      </c>
      <c r="J1467">
        <v>6</v>
      </c>
      <c r="K1467">
        <v>14288</v>
      </c>
      <c r="L1467">
        <v>346700.7</v>
      </c>
      <c r="M1467">
        <v>336764.3</v>
      </c>
      <c r="N1467">
        <v>331633.3</v>
      </c>
      <c r="O1467">
        <v>332101</v>
      </c>
      <c r="P1467">
        <v>345253.4</v>
      </c>
      <c r="Q1467">
        <v>379471.5</v>
      </c>
      <c r="R1467">
        <v>427034.5</v>
      </c>
      <c r="S1467">
        <v>461884.7</v>
      </c>
      <c r="T1467">
        <v>493127.2</v>
      </c>
      <c r="U1467">
        <v>514263.3</v>
      </c>
      <c r="V1467">
        <v>531206.19999999995</v>
      </c>
      <c r="W1467">
        <v>542162.30000000005</v>
      </c>
      <c r="X1467">
        <v>549299.9</v>
      </c>
      <c r="Y1467">
        <v>554632.69999999995</v>
      </c>
      <c r="Z1467">
        <v>553233.6</v>
      </c>
      <c r="AA1467">
        <v>542002</v>
      </c>
      <c r="AB1467">
        <v>523833</v>
      </c>
      <c r="AC1467">
        <v>512990.4</v>
      </c>
      <c r="AD1467">
        <v>487941.4</v>
      </c>
      <c r="AE1467">
        <v>473128.6</v>
      </c>
      <c r="AF1467">
        <v>450561.6</v>
      </c>
      <c r="AG1467">
        <v>426247.6</v>
      </c>
      <c r="AH1467">
        <v>394061.6</v>
      </c>
      <c r="AI1467">
        <v>368585.3</v>
      </c>
      <c r="AJ1467">
        <v>63.277290000000001</v>
      </c>
      <c r="AK1467">
        <v>62.820360000000001</v>
      </c>
      <c r="AL1467">
        <v>62.758699999999997</v>
      </c>
      <c r="AM1467">
        <v>62.616030000000002</v>
      </c>
      <c r="AN1467">
        <v>62.565899999999999</v>
      </c>
      <c r="AO1467">
        <v>62.591560000000001</v>
      </c>
      <c r="AP1467">
        <v>62.479640000000003</v>
      </c>
      <c r="AQ1467">
        <v>62.860909999999997</v>
      </c>
      <c r="AR1467">
        <v>63.728090000000002</v>
      </c>
      <c r="AS1467">
        <v>66.879980000000003</v>
      </c>
      <c r="AT1467">
        <v>69.77149</v>
      </c>
      <c r="AU1467">
        <v>71.438000000000002</v>
      </c>
      <c r="AV1467">
        <v>73.595249999999993</v>
      </c>
      <c r="AW1467">
        <v>74.282330000000002</v>
      </c>
      <c r="AX1467">
        <v>74.107020000000006</v>
      </c>
      <c r="AY1467">
        <v>73.553129999999996</v>
      </c>
      <c r="AZ1467">
        <v>74.195819999999998</v>
      </c>
      <c r="BA1467">
        <v>73.869010000000003</v>
      </c>
      <c r="BB1467">
        <v>72.591939999999994</v>
      </c>
      <c r="BC1467">
        <v>70.281180000000006</v>
      </c>
      <c r="BD1467">
        <v>67.772639999999996</v>
      </c>
      <c r="BE1467">
        <v>65.823920000000001</v>
      </c>
      <c r="BF1467">
        <v>65.08305</v>
      </c>
      <c r="BG1467">
        <v>64.126469999999998</v>
      </c>
      <c r="BH1467">
        <v>761.18209999999999</v>
      </c>
      <c r="BI1467">
        <v>1408.9190000000001</v>
      </c>
      <c r="BJ1467">
        <v>2390.6370000000002</v>
      </c>
      <c r="BK1467">
        <v>2408.1790000000001</v>
      </c>
      <c r="BL1467">
        <v>3487.2379999999998</v>
      </c>
      <c r="BM1467">
        <v>6590.8090000000002</v>
      </c>
      <c r="BN1467">
        <v>7915.2510000000002</v>
      </c>
      <c r="BO1467">
        <v>8252.7849999999999</v>
      </c>
      <c r="BP1467">
        <v>5368.2809999999999</v>
      </c>
      <c r="BQ1467">
        <v>2108.402</v>
      </c>
      <c r="BR1467">
        <v>4349.9780000000001</v>
      </c>
      <c r="BS1467">
        <v>2374.5920000000001</v>
      </c>
      <c r="BT1467">
        <v>2400.788</v>
      </c>
      <c r="BU1467">
        <v>3724.2579999999998</v>
      </c>
      <c r="BV1467">
        <v>6245.5649999999996</v>
      </c>
      <c r="BW1467">
        <v>5716.45</v>
      </c>
      <c r="BX1467">
        <v>5735.415</v>
      </c>
      <c r="BY1467">
        <v>4766.4070000000002</v>
      </c>
      <c r="BZ1467">
        <v>277.85120000000001</v>
      </c>
      <c r="CA1467">
        <v>-533.16989999999998</v>
      </c>
      <c r="CB1467">
        <v>-622.76869999999997</v>
      </c>
      <c r="CC1467">
        <v>-2951.3339999999998</v>
      </c>
      <c r="CD1467">
        <v>-655.85299999999995</v>
      </c>
      <c r="CE1467">
        <v>-1915.6590000000001</v>
      </c>
      <c r="CF1467" s="23">
        <v>3620480</v>
      </c>
      <c r="CG1467" s="23">
        <v>5895471</v>
      </c>
      <c r="CH1467" s="23">
        <v>5150407</v>
      </c>
      <c r="CI1467" s="23">
        <v>3900703</v>
      </c>
      <c r="CJ1467" s="23">
        <v>3313573</v>
      </c>
      <c r="CK1467" s="23">
        <v>1612185</v>
      </c>
      <c r="CL1467" s="23">
        <v>2155297</v>
      </c>
      <c r="CM1467" s="23">
        <v>2213284</v>
      </c>
      <c r="CN1467" s="23">
        <v>1565736</v>
      </c>
      <c r="CO1467" s="23">
        <v>7505319</v>
      </c>
      <c r="CP1467" s="23">
        <v>1319208</v>
      </c>
      <c r="CQ1467" s="23">
        <v>11500000</v>
      </c>
      <c r="CR1467" s="23">
        <v>12200000</v>
      </c>
      <c r="CS1467" s="23">
        <v>13300000</v>
      </c>
      <c r="CT1467" s="23">
        <v>13000000</v>
      </c>
      <c r="CU1467" s="23">
        <v>11700000</v>
      </c>
      <c r="CV1467" s="23">
        <v>11400000</v>
      </c>
      <c r="CW1467" s="23">
        <v>11200000</v>
      </c>
      <c r="CX1467" s="23">
        <v>12000000</v>
      </c>
      <c r="CY1467" s="23">
        <v>9272309</v>
      </c>
      <c r="CZ1467" s="23">
        <v>9742854</v>
      </c>
      <c r="DA1467" s="23">
        <v>2587931</v>
      </c>
      <c r="DB1467" s="23">
        <v>2631444</v>
      </c>
      <c r="DC1467" s="23">
        <v>2863111</v>
      </c>
      <c r="DD1467">
        <v>0</v>
      </c>
      <c r="DE1467">
        <v>0</v>
      </c>
      <c r="DF1467">
        <v>0</v>
      </c>
    </row>
    <row r="1468" spans="1:110" x14ac:dyDescent="0.25">
      <c r="A1468" s="18" t="str">
        <f t="shared" si="22"/>
        <v>portfolio_CPP_All_All_CAISO_1-in-2_MONTHLY SYSTEM PEAK DAY_2020_6</v>
      </c>
      <c r="B1468" t="s">
        <v>192</v>
      </c>
      <c r="C1468" t="s">
        <v>121</v>
      </c>
      <c r="D1468" t="s">
        <v>7</v>
      </c>
      <c r="E1468" t="s">
        <v>7</v>
      </c>
      <c r="F1468" t="s">
        <v>110</v>
      </c>
      <c r="G1468" t="s">
        <v>111</v>
      </c>
      <c r="H1468" t="s">
        <v>20</v>
      </c>
      <c r="I1468">
        <v>2020</v>
      </c>
      <c r="J1468">
        <v>6</v>
      </c>
      <c r="K1468">
        <v>14189.973</v>
      </c>
      <c r="L1468">
        <v>348493.9</v>
      </c>
      <c r="M1468">
        <v>338508.6</v>
      </c>
      <c r="N1468">
        <v>333348.2</v>
      </c>
      <c r="O1468">
        <v>333805.2</v>
      </c>
      <c r="P1468">
        <v>347002.2</v>
      </c>
      <c r="Q1468">
        <v>381343.3</v>
      </c>
      <c r="R1468">
        <v>429082.2</v>
      </c>
      <c r="S1468">
        <v>464020.8</v>
      </c>
      <c r="T1468">
        <v>495225.8</v>
      </c>
      <c r="U1468">
        <v>516314.5</v>
      </c>
      <c r="V1468">
        <v>533292.80000000005</v>
      </c>
      <c r="W1468">
        <v>544260.5</v>
      </c>
      <c r="X1468">
        <v>551409.30000000005</v>
      </c>
      <c r="Y1468">
        <v>556727.69999999995</v>
      </c>
      <c r="Z1468">
        <v>555291.9</v>
      </c>
      <c r="AA1468">
        <v>543991.30000000005</v>
      </c>
      <c r="AB1468">
        <v>525720.19999999995</v>
      </c>
      <c r="AC1468">
        <v>514875</v>
      </c>
      <c r="AD1468">
        <v>489749.7</v>
      </c>
      <c r="AE1468">
        <v>474893.9</v>
      </c>
      <c r="AF1468">
        <v>452262.6</v>
      </c>
      <c r="AG1468">
        <v>428046.3</v>
      </c>
      <c r="AH1468">
        <v>395933.9</v>
      </c>
      <c r="AI1468">
        <v>370451.8</v>
      </c>
      <c r="AJ1468">
        <v>63.276719999999997</v>
      </c>
      <c r="AK1468">
        <v>62.819809999999997</v>
      </c>
      <c r="AL1468">
        <v>62.758330000000001</v>
      </c>
      <c r="AM1468">
        <v>62.615859999999998</v>
      </c>
      <c r="AN1468">
        <v>62.565649999999998</v>
      </c>
      <c r="AO1468">
        <v>62.591279999999998</v>
      </c>
      <c r="AP1468">
        <v>62.479390000000002</v>
      </c>
      <c r="AQ1468">
        <v>62.860720000000001</v>
      </c>
      <c r="AR1468">
        <v>63.727829999999997</v>
      </c>
      <c r="AS1468">
        <v>66.880129999999994</v>
      </c>
      <c r="AT1468">
        <v>69.772120000000001</v>
      </c>
      <c r="AU1468">
        <v>71.438749999999999</v>
      </c>
      <c r="AV1468">
        <v>73.596310000000003</v>
      </c>
      <c r="AW1468">
        <v>74.28313</v>
      </c>
      <c r="AX1468">
        <v>74.107690000000005</v>
      </c>
      <c r="AY1468">
        <v>73.553709999999995</v>
      </c>
      <c r="AZ1468">
        <v>74.196460000000002</v>
      </c>
      <c r="BA1468">
        <v>73.869749999999996</v>
      </c>
      <c r="BB1468">
        <v>72.592569999999995</v>
      </c>
      <c r="BC1468">
        <v>70.281499999999994</v>
      </c>
      <c r="BD1468">
        <v>67.772329999999997</v>
      </c>
      <c r="BE1468">
        <v>65.823499999999996</v>
      </c>
      <c r="BF1468">
        <v>65.082629999999995</v>
      </c>
      <c r="BG1468">
        <v>64.12612</v>
      </c>
      <c r="BH1468">
        <v>776.68</v>
      </c>
      <c r="BI1468">
        <v>1437.605</v>
      </c>
      <c r="BJ1468">
        <v>2439.3110000000001</v>
      </c>
      <c r="BK1468">
        <v>2457.21</v>
      </c>
      <c r="BL1468">
        <v>3558.239</v>
      </c>
      <c r="BM1468">
        <v>6724.9989999999998</v>
      </c>
      <c r="BN1468">
        <v>8076.4080000000004</v>
      </c>
      <c r="BO1468">
        <v>8420.8140000000003</v>
      </c>
      <c r="BP1468">
        <v>5477.58</v>
      </c>
      <c r="BQ1468">
        <v>2151.3290000000002</v>
      </c>
      <c r="BR1468">
        <v>4438.5450000000001</v>
      </c>
      <c r="BS1468">
        <v>2422.9389999999999</v>
      </c>
      <c r="BT1468">
        <v>2449.6680000000001</v>
      </c>
      <c r="BU1468">
        <v>3800.085</v>
      </c>
      <c r="BV1468">
        <v>6372.7259999999997</v>
      </c>
      <c r="BW1468">
        <v>5832.8379999999997</v>
      </c>
      <c r="BX1468">
        <v>5852.1890000000003</v>
      </c>
      <c r="BY1468">
        <v>4863.4520000000002</v>
      </c>
      <c r="BZ1468">
        <v>283.50830000000002</v>
      </c>
      <c r="CA1468">
        <v>-544.02530000000002</v>
      </c>
      <c r="CB1468">
        <v>-635.44849999999997</v>
      </c>
      <c r="CC1468">
        <v>-3011.424</v>
      </c>
      <c r="CD1468">
        <v>-669.20619999999997</v>
      </c>
      <c r="CE1468">
        <v>-1954.662</v>
      </c>
      <c r="CF1468" s="23">
        <v>3769409</v>
      </c>
      <c r="CG1468" s="23">
        <v>6137981</v>
      </c>
      <c r="CH1468" s="23">
        <v>5362269</v>
      </c>
      <c r="CI1468" s="23">
        <v>4061158</v>
      </c>
      <c r="CJ1468" s="23">
        <v>3449877</v>
      </c>
      <c r="CK1468" s="23">
        <v>1678502</v>
      </c>
      <c r="CL1468" s="23">
        <v>2243955</v>
      </c>
      <c r="CM1468" s="23">
        <v>2304328</v>
      </c>
      <c r="CN1468" s="23">
        <v>1630143</v>
      </c>
      <c r="CO1468" s="23">
        <v>7814051</v>
      </c>
      <c r="CP1468" s="23">
        <v>1373474</v>
      </c>
      <c r="CQ1468" s="23">
        <v>11900000</v>
      </c>
      <c r="CR1468" s="23">
        <v>12700000</v>
      </c>
      <c r="CS1468" s="23">
        <v>13900000</v>
      </c>
      <c r="CT1468" s="23">
        <v>13500000</v>
      </c>
      <c r="CU1468" s="23">
        <v>12200000</v>
      </c>
      <c r="CV1468" s="23">
        <v>11900000</v>
      </c>
      <c r="CW1468" s="23">
        <v>11600000</v>
      </c>
      <c r="CX1468" s="23">
        <v>12500000</v>
      </c>
      <c r="CY1468" s="23">
        <v>9653726</v>
      </c>
      <c r="CZ1468" s="23">
        <v>10100000</v>
      </c>
      <c r="DA1468" s="23">
        <v>2694386</v>
      </c>
      <c r="DB1468" s="23">
        <v>2739688</v>
      </c>
      <c r="DC1468" s="23">
        <v>2980885</v>
      </c>
      <c r="DD1468">
        <v>0</v>
      </c>
      <c r="DE1468">
        <v>0</v>
      </c>
      <c r="DF1468">
        <v>0</v>
      </c>
    </row>
    <row r="1469" spans="1:110" x14ac:dyDescent="0.25">
      <c r="A1469" s="18" t="str">
        <f t="shared" si="22"/>
        <v>portfolio_CPP_All_All_CAISO_1-in-2_MONTHLY SYSTEM PEAK DAY_2021_6</v>
      </c>
      <c r="B1469" t="s">
        <v>192</v>
      </c>
      <c r="C1469" t="s">
        <v>121</v>
      </c>
      <c r="D1469" t="s">
        <v>7</v>
      </c>
      <c r="E1469" t="s">
        <v>7</v>
      </c>
      <c r="F1469" t="s">
        <v>110</v>
      </c>
      <c r="G1469" t="s">
        <v>111</v>
      </c>
      <c r="H1469" t="s">
        <v>20</v>
      </c>
      <c r="I1469">
        <v>2021</v>
      </c>
      <c r="J1469">
        <v>6</v>
      </c>
      <c r="K1469">
        <v>14085.127</v>
      </c>
      <c r="L1469">
        <v>349234.7</v>
      </c>
      <c r="M1469">
        <v>339230.1</v>
      </c>
      <c r="N1469">
        <v>334056.5</v>
      </c>
      <c r="O1469">
        <v>334504.09999999998</v>
      </c>
      <c r="P1469">
        <v>347710.9</v>
      </c>
      <c r="Q1469">
        <v>382082.5</v>
      </c>
      <c r="R1469">
        <v>429867.8</v>
      </c>
      <c r="S1469">
        <v>464808.7</v>
      </c>
      <c r="T1469">
        <v>495923.6</v>
      </c>
      <c r="U1469">
        <v>516934.1</v>
      </c>
      <c r="V1469">
        <v>533907.4</v>
      </c>
      <c r="W1469">
        <v>544863</v>
      </c>
      <c r="X1469">
        <v>552006.9</v>
      </c>
      <c r="Y1469">
        <v>557303.6</v>
      </c>
      <c r="Z1469">
        <v>555841.6</v>
      </c>
      <c r="AA1469">
        <v>544508.5</v>
      </c>
      <c r="AB1469">
        <v>526192.1</v>
      </c>
      <c r="AC1469">
        <v>515365.8</v>
      </c>
      <c r="AD1469">
        <v>490228.8</v>
      </c>
      <c r="AE1469">
        <v>475368</v>
      </c>
      <c r="AF1469">
        <v>452729.7</v>
      </c>
      <c r="AG1469">
        <v>428637.5</v>
      </c>
      <c r="AH1469">
        <v>396645.2</v>
      </c>
      <c r="AI1469">
        <v>371208</v>
      </c>
      <c r="AJ1469">
        <v>63.276260000000001</v>
      </c>
      <c r="AK1469">
        <v>62.819360000000003</v>
      </c>
      <c r="AL1469">
        <v>62.758029999999998</v>
      </c>
      <c r="AM1469">
        <v>62.615729999999999</v>
      </c>
      <c r="AN1469">
        <v>62.565449999999998</v>
      </c>
      <c r="AO1469">
        <v>62.591059999999999</v>
      </c>
      <c r="AP1469">
        <v>62.479199999999999</v>
      </c>
      <c r="AQ1469">
        <v>62.860570000000003</v>
      </c>
      <c r="AR1469">
        <v>63.727620000000002</v>
      </c>
      <c r="AS1469">
        <v>66.880250000000004</v>
      </c>
      <c r="AT1469">
        <v>69.772630000000007</v>
      </c>
      <c r="AU1469">
        <v>71.439340000000001</v>
      </c>
      <c r="AV1469">
        <v>73.597160000000002</v>
      </c>
      <c r="AW1469">
        <v>74.283760000000001</v>
      </c>
      <c r="AX1469">
        <v>74.108230000000006</v>
      </c>
      <c r="AY1469">
        <v>73.554169999999999</v>
      </c>
      <c r="AZ1469">
        <v>74.196969999999993</v>
      </c>
      <c r="BA1469">
        <v>73.870339999999999</v>
      </c>
      <c r="BB1469">
        <v>72.593069999999997</v>
      </c>
      <c r="BC1469">
        <v>70.281760000000006</v>
      </c>
      <c r="BD1469">
        <v>67.772080000000003</v>
      </c>
      <c r="BE1469">
        <v>65.823160000000001</v>
      </c>
      <c r="BF1469">
        <v>65.08229</v>
      </c>
      <c r="BG1469">
        <v>64.125839999999997</v>
      </c>
      <c r="BH1469">
        <v>787.40920000000006</v>
      </c>
      <c r="BI1469">
        <v>1457.4639999999999</v>
      </c>
      <c r="BJ1469">
        <v>2473.0079999999998</v>
      </c>
      <c r="BK1469">
        <v>2491.154</v>
      </c>
      <c r="BL1469">
        <v>3607.3939999999998</v>
      </c>
      <c r="BM1469">
        <v>6817.9</v>
      </c>
      <c r="BN1469">
        <v>8187.9780000000001</v>
      </c>
      <c r="BO1469">
        <v>8537.1419999999998</v>
      </c>
      <c r="BP1469">
        <v>5553.2489999999998</v>
      </c>
      <c r="BQ1469">
        <v>2181.049</v>
      </c>
      <c r="BR1469">
        <v>4499.8599999999997</v>
      </c>
      <c r="BS1469">
        <v>2456.41</v>
      </c>
      <c r="BT1469">
        <v>2483.509</v>
      </c>
      <c r="BU1469">
        <v>3852.58</v>
      </c>
      <c r="BV1469">
        <v>6460.7610000000004</v>
      </c>
      <c r="BW1469">
        <v>5913.415</v>
      </c>
      <c r="BX1469">
        <v>5933.0330000000004</v>
      </c>
      <c r="BY1469">
        <v>4930.6369999999997</v>
      </c>
      <c r="BZ1469">
        <v>287.42469999999997</v>
      </c>
      <c r="CA1469">
        <v>-551.54060000000004</v>
      </c>
      <c r="CB1469">
        <v>-644.22670000000005</v>
      </c>
      <c r="CC1469">
        <v>-3053.0239999999999</v>
      </c>
      <c r="CD1469">
        <v>-678.45090000000005</v>
      </c>
      <c r="CE1469">
        <v>-1981.664</v>
      </c>
      <c r="CF1469" s="23">
        <v>3874271</v>
      </c>
      <c r="CG1469" s="23">
        <v>6308736</v>
      </c>
      <c r="CH1469" s="23">
        <v>5511444</v>
      </c>
      <c r="CI1469" s="23">
        <v>4174137</v>
      </c>
      <c r="CJ1469" s="23">
        <v>3545850</v>
      </c>
      <c r="CK1469" s="23">
        <v>1725197</v>
      </c>
      <c r="CL1469" s="23">
        <v>2306380</v>
      </c>
      <c r="CM1469" s="23">
        <v>2368433</v>
      </c>
      <c r="CN1469" s="23">
        <v>1675492</v>
      </c>
      <c r="CO1469" s="23">
        <v>8031433</v>
      </c>
      <c r="CP1469" s="23">
        <v>1411683</v>
      </c>
      <c r="CQ1469" s="23">
        <v>12300000</v>
      </c>
      <c r="CR1469" s="23">
        <v>13100000</v>
      </c>
      <c r="CS1469" s="23">
        <v>14300000</v>
      </c>
      <c r="CT1469" s="23">
        <v>13900000</v>
      </c>
      <c r="CU1469" s="23">
        <v>12600000</v>
      </c>
      <c r="CV1469" s="23">
        <v>12200000</v>
      </c>
      <c r="CW1469" s="23">
        <v>12000000</v>
      </c>
      <c r="CX1469" s="23">
        <v>12900000</v>
      </c>
      <c r="CY1469" s="23">
        <v>9922286</v>
      </c>
      <c r="CZ1469" s="23">
        <v>10400000</v>
      </c>
      <c r="DA1469" s="23">
        <v>2769342</v>
      </c>
      <c r="DB1469" s="23">
        <v>2815905</v>
      </c>
      <c r="DC1469" s="23">
        <v>3063812</v>
      </c>
      <c r="DD1469">
        <v>0</v>
      </c>
      <c r="DE1469">
        <v>0</v>
      </c>
      <c r="DF1469">
        <v>0</v>
      </c>
    </row>
    <row r="1470" spans="1:110" x14ac:dyDescent="0.25">
      <c r="A1470" s="18" t="str">
        <f t="shared" si="22"/>
        <v>portfolio_CPP_All_All_CAISO_1-in-2_MONTHLY SYSTEM PEAK DAY_2022_6</v>
      </c>
      <c r="B1470" t="s">
        <v>192</v>
      </c>
      <c r="C1470" t="s">
        <v>121</v>
      </c>
      <c r="D1470" t="s">
        <v>7</v>
      </c>
      <c r="E1470" t="s">
        <v>7</v>
      </c>
      <c r="F1470" t="s">
        <v>110</v>
      </c>
      <c r="G1470" t="s">
        <v>111</v>
      </c>
      <c r="H1470" t="s">
        <v>20</v>
      </c>
      <c r="I1470">
        <v>2022</v>
      </c>
      <c r="J1470">
        <v>6</v>
      </c>
      <c r="K1470">
        <v>13999.453</v>
      </c>
      <c r="L1470">
        <v>352395.3</v>
      </c>
      <c r="M1470">
        <v>342303.3</v>
      </c>
      <c r="N1470">
        <v>337079.2</v>
      </c>
      <c r="O1470">
        <v>337514.7</v>
      </c>
      <c r="P1470">
        <v>350812</v>
      </c>
      <c r="Q1470">
        <v>385427.8</v>
      </c>
      <c r="R1470">
        <v>433558.5</v>
      </c>
      <c r="S1470">
        <v>468701.7</v>
      </c>
      <c r="T1470">
        <v>499851.5</v>
      </c>
      <c r="U1470">
        <v>520857.9</v>
      </c>
      <c r="V1470">
        <v>537919.9</v>
      </c>
      <c r="W1470">
        <v>548918.80000000005</v>
      </c>
      <c r="X1470">
        <v>556095.5</v>
      </c>
      <c r="Y1470">
        <v>561388.1</v>
      </c>
      <c r="Z1470">
        <v>559876.30000000005</v>
      </c>
      <c r="AA1470">
        <v>548427.19999999995</v>
      </c>
      <c r="AB1470">
        <v>529935</v>
      </c>
      <c r="AC1470">
        <v>519076.9</v>
      </c>
      <c r="AD1470">
        <v>493778.4</v>
      </c>
      <c r="AE1470">
        <v>478824.9</v>
      </c>
      <c r="AF1470">
        <v>456046.7</v>
      </c>
      <c r="AG1470">
        <v>432013.5</v>
      </c>
      <c r="AH1470">
        <v>400029.2</v>
      </c>
      <c r="AI1470">
        <v>374518</v>
      </c>
      <c r="AJ1470">
        <v>63.275530000000003</v>
      </c>
      <c r="AK1470">
        <v>62.818649999999998</v>
      </c>
      <c r="AL1470">
        <v>62.757559999999998</v>
      </c>
      <c r="AM1470">
        <v>62.615499999999997</v>
      </c>
      <c r="AN1470">
        <v>62.565130000000003</v>
      </c>
      <c r="AO1470">
        <v>62.590710000000001</v>
      </c>
      <c r="AP1470">
        <v>62.47889</v>
      </c>
      <c r="AQ1470">
        <v>62.860329999999998</v>
      </c>
      <c r="AR1470">
        <v>63.727290000000004</v>
      </c>
      <c r="AS1470">
        <v>66.880439999999993</v>
      </c>
      <c r="AT1470">
        <v>69.773439999999994</v>
      </c>
      <c r="AU1470">
        <v>71.440290000000005</v>
      </c>
      <c r="AV1470">
        <v>73.598519999999994</v>
      </c>
      <c r="AW1470">
        <v>74.284790000000001</v>
      </c>
      <c r="AX1470">
        <v>74.109099999999998</v>
      </c>
      <c r="AY1470">
        <v>73.554910000000007</v>
      </c>
      <c r="AZ1470">
        <v>74.197789999999998</v>
      </c>
      <c r="BA1470">
        <v>73.871300000000005</v>
      </c>
      <c r="BB1470">
        <v>72.593879999999999</v>
      </c>
      <c r="BC1470">
        <v>70.282179999999997</v>
      </c>
      <c r="BD1470">
        <v>67.771680000000003</v>
      </c>
      <c r="BE1470">
        <v>65.822620000000001</v>
      </c>
      <c r="BF1470">
        <v>65.08175</v>
      </c>
      <c r="BG1470">
        <v>64.125380000000007</v>
      </c>
      <c r="BH1470">
        <v>808.86779999999999</v>
      </c>
      <c r="BI1470">
        <v>1497.183</v>
      </c>
      <c r="BJ1470">
        <v>2540.4029999999998</v>
      </c>
      <c r="BK1470">
        <v>2559.0430000000001</v>
      </c>
      <c r="BL1470">
        <v>3705.703</v>
      </c>
      <c r="BM1470">
        <v>7003.7020000000002</v>
      </c>
      <c r="BN1470">
        <v>8411.1170000000002</v>
      </c>
      <c r="BO1470">
        <v>8769.7970000000005</v>
      </c>
      <c r="BP1470">
        <v>5704.5860000000002</v>
      </c>
      <c r="BQ1470">
        <v>2240.4870000000001</v>
      </c>
      <c r="BR1470">
        <v>4622.491</v>
      </c>
      <c r="BS1470">
        <v>2523.3530000000001</v>
      </c>
      <c r="BT1470">
        <v>2551.1889999999999</v>
      </c>
      <c r="BU1470">
        <v>3957.5709999999999</v>
      </c>
      <c r="BV1470">
        <v>6636.83</v>
      </c>
      <c r="BW1470">
        <v>6074.5680000000002</v>
      </c>
      <c r="BX1470">
        <v>6094.72</v>
      </c>
      <c r="BY1470">
        <v>5065.0069999999996</v>
      </c>
      <c r="BZ1470">
        <v>295.2577</v>
      </c>
      <c r="CA1470">
        <v>-566.57129999999995</v>
      </c>
      <c r="CB1470">
        <v>-661.78330000000005</v>
      </c>
      <c r="CC1470">
        <v>-3136.2260000000001</v>
      </c>
      <c r="CD1470">
        <v>-696.94010000000003</v>
      </c>
      <c r="CE1470">
        <v>-2035.6690000000001</v>
      </c>
      <c r="CF1470" s="23">
        <v>4088313</v>
      </c>
      <c r="CG1470" s="23">
        <v>6657273</v>
      </c>
      <c r="CH1470" s="23">
        <v>5815934</v>
      </c>
      <c r="CI1470" s="23">
        <v>4404745</v>
      </c>
      <c r="CJ1470" s="23">
        <v>3741747</v>
      </c>
      <c r="CK1470" s="23">
        <v>1820509</v>
      </c>
      <c r="CL1470" s="23">
        <v>2433800</v>
      </c>
      <c r="CM1470" s="23">
        <v>2499281</v>
      </c>
      <c r="CN1470" s="23">
        <v>1768058</v>
      </c>
      <c r="CO1470" s="23">
        <v>8475144</v>
      </c>
      <c r="CP1470" s="23">
        <v>1489674</v>
      </c>
      <c r="CQ1470" s="23">
        <v>12900000</v>
      </c>
      <c r="CR1470" s="23">
        <v>13800000</v>
      </c>
      <c r="CS1470" s="23">
        <v>15100000</v>
      </c>
      <c r="CT1470" s="23">
        <v>14600000</v>
      </c>
      <c r="CU1470" s="23">
        <v>13200000</v>
      </c>
      <c r="CV1470" s="23">
        <v>12900000</v>
      </c>
      <c r="CW1470" s="23">
        <v>12600000</v>
      </c>
      <c r="CX1470" s="23">
        <v>13600000</v>
      </c>
      <c r="CY1470" s="23">
        <v>10500000</v>
      </c>
      <c r="CZ1470" s="23">
        <v>11000000</v>
      </c>
      <c r="DA1470" s="23">
        <v>2922339</v>
      </c>
      <c r="DB1470" s="23">
        <v>2971475</v>
      </c>
      <c r="DC1470" s="23">
        <v>3233077</v>
      </c>
      <c r="DD1470">
        <v>0</v>
      </c>
      <c r="DE1470">
        <v>0</v>
      </c>
      <c r="DF1470">
        <v>0</v>
      </c>
    </row>
    <row r="1471" spans="1:110" x14ac:dyDescent="0.25">
      <c r="A1471" s="18" t="str">
        <f t="shared" si="22"/>
        <v>portfolio_CPP_All_All_CAISO_1-in-2_MONTHLY SYSTEM PEAK DAY_2023_6</v>
      </c>
      <c r="B1471" t="s">
        <v>192</v>
      </c>
      <c r="C1471" t="s">
        <v>121</v>
      </c>
      <c r="D1471" t="s">
        <v>7</v>
      </c>
      <c r="E1471" t="s">
        <v>7</v>
      </c>
      <c r="F1471" t="s">
        <v>110</v>
      </c>
      <c r="G1471" t="s">
        <v>111</v>
      </c>
      <c r="H1471" t="s">
        <v>20</v>
      </c>
      <c r="I1471">
        <v>2023</v>
      </c>
      <c r="J1471">
        <v>6</v>
      </c>
      <c r="K1471">
        <v>13922.939</v>
      </c>
      <c r="L1471">
        <v>356640</v>
      </c>
      <c r="M1471">
        <v>346430</v>
      </c>
      <c r="N1471">
        <v>341138.9</v>
      </c>
      <c r="O1471">
        <v>341560.9</v>
      </c>
      <c r="P1471">
        <v>354985.1</v>
      </c>
      <c r="Q1471">
        <v>389940.8</v>
      </c>
      <c r="R1471">
        <v>438551.3</v>
      </c>
      <c r="S1471">
        <v>473986.9</v>
      </c>
      <c r="T1471">
        <v>505228</v>
      </c>
      <c r="U1471">
        <v>526264</v>
      </c>
      <c r="V1471">
        <v>543456.9</v>
      </c>
      <c r="W1471">
        <v>554524.1</v>
      </c>
      <c r="X1471">
        <v>561750.6</v>
      </c>
      <c r="Y1471">
        <v>567047</v>
      </c>
      <c r="Z1471">
        <v>565475</v>
      </c>
      <c r="AA1471">
        <v>553872.6</v>
      </c>
      <c r="AB1471">
        <v>535146</v>
      </c>
      <c r="AC1471">
        <v>524233.3</v>
      </c>
      <c r="AD1471">
        <v>498705.9</v>
      </c>
      <c r="AE1471">
        <v>483620.4</v>
      </c>
      <c r="AF1471">
        <v>460642.5</v>
      </c>
      <c r="AG1471">
        <v>436638.6</v>
      </c>
      <c r="AH1471">
        <v>404611.2</v>
      </c>
      <c r="AI1471">
        <v>378972.4</v>
      </c>
      <c r="AJ1471">
        <v>63.27467</v>
      </c>
      <c r="AK1471">
        <v>62.817819999999998</v>
      </c>
      <c r="AL1471">
        <v>62.756999999999998</v>
      </c>
      <c r="AM1471">
        <v>62.615250000000003</v>
      </c>
      <c r="AN1471">
        <v>62.564749999999997</v>
      </c>
      <c r="AO1471">
        <v>62.590299999999999</v>
      </c>
      <c r="AP1471">
        <v>62.478520000000003</v>
      </c>
      <c r="AQ1471">
        <v>62.860059999999997</v>
      </c>
      <c r="AR1471">
        <v>63.726889999999997</v>
      </c>
      <c r="AS1471">
        <v>66.880669999999995</v>
      </c>
      <c r="AT1471">
        <v>69.7744</v>
      </c>
      <c r="AU1471">
        <v>71.441400000000002</v>
      </c>
      <c r="AV1471">
        <v>73.600120000000004</v>
      </c>
      <c r="AW1471">
        <v>74.285989999999998</v>
      </c>
      <c r="AX1471">
        <v>74.110110000000006</v>
      </c>
      <c r="AY1471">
        <v>73.555779999999999</v>
      </c>
      <c r="AZ1471">
        <v>74.198759999999993</v>
      </c>
      <c r="BA1471">
        <v>73.872410000000002</v>
      </c>
      <c r="BB1471">
        <v>72.594819999999999</v>
      </c>
      <c r="BC1471">
        <v>70.282669999999996</v>
      </c>
      <c r="BD1471">
        <v>67.771199999999993</v>
      </c>
      <c r="BE1471">
        <v>65.821979999999996</v>
      </c>
      <c r="BF1471">
        <v>65.081100000000006</v>
      </c>
      <c r="BG1471">
        <v>64.124840000000006</v>
      </c>
      <c r="BH1471">
        <v>835.09490000000005</v>
      </c>
      <c r="BI1471">
        <v>1545.729</v>
      </c>
      <c r="BJ1471">
        <v>2622.7739999999999</v>
      </c>
      <c r="BK1471">
        <v>2642.0189999999998</v>
      </c>
      <c r="BL1471">
        <v>3825.8580000000002</v>
      </c>
      <c r="BM1471">
        <v>7230.7929999999997</v>
      </c>
      <c r="BN1471">
        <v>8683.8430000000008</v>
      </c>
      <c r="BO1471">
        <v>9054.152</v>
      </c>
      <c r="BP1471">
        <v>5889.5550000000003</v>
      </c>
      <c r="BQ1471">
        <v>2313.1329999999998</v>
      </c>
      <c r="BR1471">
        <v>4772.3729999999996</v>
      </c>
      <c r="BS1471">
        <v>2605.1709999999998</v>
      </c>
      <c r="BT1471">
        <v>2633.91</v>
      </c>
      <c r="BU1471">
        <v>4085.893</v>
      </c>
      <c r="BV1471">
        <v>6852.0249999999996</v>
      </c>
      <c r="BW1471">
        <v>6271.5320000000002</v>
      </c>
      <c r="BX1471">
        <v>6292.3379999999997</v>
      </c>
      <c r="BY1471">
        <v>5229.2370000000001</v>
      </c>
      <c r="BZ1471">
        <v>304.83120000000002</v>
      </c>
      <c r="CA1471">
        <v>-584.94209999999998</v>
      </c>
      <c r="CB1471">
        <v>-683.24120000000005</v>
      </c>
      <c r="CC1471">
        <v>-3237.9160000000002</v>
      </c>
      <c r="CD1471">
        <v>-719.53800000000001</v>
      </c>
      <c r="CE1471">
        <v>-2101.674</v>
      </c>
      <c r="CF1471" s="23">
        <v>4357734</v>
      </c>
      <c r="CG1471" s="23">
        <v>7095989</v>
      </c>
      <c r="CH1471" s="23">
        <v>6199206</v>
      </c>
      <c r="CI1471" s="23">
        <v>4695019</v>
      </c>
      <c r="CJ1471" s="23">
        <v>3988329</v>
      </c>
      <c r="CK1471" s="23">
        <v>1940481</v>
      </c>
      <c r="CL1471" s="23">
        <v>2594189</v>
      </c>
      <c r="CM1471" s="23">
        <v>2663984</v>
      </c>
      <c r="CN1471" s="23">
        <v>1884573</v>
      </c>
      <c r="CO1471" s="23">
        <v>9033658</v>
      </c>
      <c r="CP1471" s="23">
        <v>1587844</v>
      </c>
      <c r="CQ1471" s="23">
        <v>13800000</v>
      </c>
      <c r="CR1471" s="23">
        <v>14700000</v>
      </c>
      <c r="CS1471" s="23">
        <v>16100000</v>
      </c>
      <c r="CT1471" s="23">
        <v>15600000</v>
      </c>
      <c r="CU1471" s="23">
        <v>14100000</v>
      </c>
      <c r="CV1471" s="23">
        <v>13800000</v>
      </c>
      <c r="CW1471" s="23">
        <v>13400000</v>
      </c>
      <c r="CX1471" s="23">
        <v>14500000</v>
      </c>
      <c r="CY1471" s="23">
        <v>11200000</v>
      </c>
      <c r="CZ1471" s="23">
        <v>11700000</v>
      </c>
      <c r="DA1471" s="23">
        <v>3114922</v>
      </c>
      <c r="DB1471" s="23">
        <v>3167296</v>
      </c>
      <c r="DC1471" s="23">
        <v>3446138</v>
      </c>
      <c r="DD1471">
        <v>0</v>
      </c>
      <c r="DE1471">
        <v>0</v>
      </c>
      <c r="DF1471">
        <v>0</v>
      </c>
    </row>
    <row r="1472" spans="1:110" x14ac:dyDescent="0.25">
      <c r="A1472" s="18" t="str">
        <f t="shared" si="22"/>
        <v>portfolio_CPP_All_All_CAISO_1-in-2_MONTHLY SYSTEM PEAK DAY_2024_6</v>
      </c>
      <c r="B1472" t="s">
        <v>192</v>
      </c>
      <c r="C1472" t="s">
        <v>121</v>
      </c>
      <c r="D1472" t="s">
        <v>7</v>
      </c>
      <c r="E1472" t="s">
        <v>7</v>
      </c>
      <c r="F1472" t="s">
        <v>110</v>
      </c>
      <c r="G1472" t="s">
        <v>111</v>
      </c>
      <c r="H1472" t="s">
        <v>20</v>
      </c>
      <c r="I1472">
        <v>2024</v>
      </c>
      <c r="J1472">
        <v>6</v>
      </c>
      <c r="K1472">
        <v>13838.574000000001</v>
      </c>
      <c r="L1472">
        <v>359698.4</v>
      </c>
      <c r="M1472">
        <v>349403.8</v>
      </c>
      <c r="N1472">
        <v>344063.8</v>
      </c>
      <c r="O1472">
        <v>344473.9</v>
      </c>
      <c r="P1472">
        <v>357985.5</v>
      </c>
      <c r="Q1472">
        <v>393177</v>
      </c>
      <c r="R1472">
        <v>442121.2</v>
      </c>
      <c r="S1472">
        <v>477751.8</v>
      </c>
      <c r="T1472">
        <v>509024.8</v>
      </c>
      <c r="U1472">
        <v>530055.5</v>
      </c>
      <c r="V1472">
        <v>547334</v>
      </c>
      <c r="W1472">
        <v>558442.6</v>
      </c>
      <c r="X1472">
        <v>565700.6</v>
      </c>
      <c r="Y1472">
        <v>570992.69999999995</v>
      </c>
      <c r="Z1472">
        <v>569372.30000000005</v>
      </c>
      <c r="AA1472">
        <v>557657.59999999998</v>
      </c>
      <c r="AB1472">
        <v>538760.80000000005</v>
      </c>
      <c r="AC1472">
        <v>527817.80000000005</v>
      </c>
      <c r="AD1472">
        <v>502134.5</v>
      </c>
      <c r="AE1472">
        <v>486959.6</v>
      </c>
      <c r="AF1472">
        <v>463846.7</v>
      </c>
      <c r="AG1472">
        <v>439901.9</v>
      </c>
      <c r="AH1472">
        <v>407884.3</v>
      </c>
      <c r="AI1472">
        <v>382174.9</v>
      </c>
      <c r="AJ1472">
        <v>63.273940000000003</v>
      </c>
      <c r="AK1472">
        <v>62.81711</v>
      </c>
      <c r="AL1472">
        <v>62.756529999999998</v>
      </c>
      <c r="AM1472">
        <v>62.615029999999997</v>
      </c>
      <c r="AN1472">
        <v>62.564419999999998</v>
      </c>
      <c r="AO1472">
        <v>62.589939999999999</v>
      </c>
      <c r="AP1472">
        <v>62.478209999999997</v>
      </c>
      <c r="AQ1472">
        <v>62.859819999999999</v>
      </c>
      <c r="AR1472">
        <v>63.726559999999999</v>
      </c>
      <c r="AS1472">
        <v>66.880870000000002</v>
      </c>
      <c r="AT1472">
        <v>69.775210000000001</v>
      </c>
      <c r="AU1472">
        <v>71.442350000000005</v>
      </c>
      <c r="AV1472">
        <v>73.601489999999998</v>
      </c>
      <c r="AW1472">
        <v>74.287009999999995</v>
      </c>
      <c r="AX1472">
        <v>74.110979999999998</v>
      </c>
      <c r="AY1472">
        <v>73.556520000000006</v>
      </c>
      <c r="AZ1472">
        <v>74.199569999999994</v>
      </c>
      <c r="BA1472">
        <v>73.873360000000005</v>
      </c>
      <c r="BB1472">
        <v>72.59563</v>
      </c>
      <c r="BC1472">
        <v>70.283090000000001</v>
      </c>
      <c r="BD1472">
        <v>67.770799999999994</v>
      </c>
      <c r="BE1472">
        <v>65.821439999999996</v>
      </c>
      <c r="BF1472">
        <v>65.080550000000002</v>
      </c>
      <c r="BG1472">
        <v>64.124390000000005</v>
      </c>
      <c r="BH1472">
        <v>855.95730000000003</v>
      </c>
      <c r="BI1472">
        <v>1584.3440000000001</v>
      </c>
      <c r="BJ1472">
        <v>2688.2959999999998</v>
      </c>
      <c r="BK1472">
        <v>2708.0219999999999</v>
      </c>
      <c r="BL1472">
        <v>3921.4360000000001</v>
      </c>
      <c r="BM1472">
        <v>7411.4340000000002</v>
      </c>
      <c r="BN1472">
        <v>8900.7839999999997</v>
      </c>
      <c r="BO1472">
        <v>9280.3449999999993</v>
      </c>
      <c r="BP1472">
        <v>6036.6880000000001</v>
      </c>
      <c r="BQ1472">
        <v>2370.92</v>
      </c>
      <c r="BR1472">
        <v>4891.5969999999998</v>
      </c>
      <c r="BS1472">
        <v>2670.2539999999999</v>
      </c>
      <c r="BT1472">
        <v>2699.7109999999998</v>
      </c>
      <c r="BU1472">
        <v>4187.9679999999998</v>
      </c>
      <c r="BV1472">
        <v>7023.2039999999997</v>
      </c>
      <c r="BW1472">
        <v>6428.2089999999998</v>
      </c>
      <c r="BX1472">
        <v>6449.5339999999997</v>
      </c>
      <c r="BY1472">
        <v>5359.875</v>
      </c>
      <c r="BZ1472">
        <v>312.44659999999999</v>
      </c>
      <c r="CA1472">
        <v>-599.55520000000001</v>
      </c>
      <c r="CB1472">
        <v>-700.31010000000003</v>
      </c>
      <c r="CC1472">
        <v>-3318.806</v>
      </c>
      <c r="CD1472">
        <v>-737.5136</v>
      </c>
      <c r="CE1472">
        <v>-2154.1779999999999</v>
      </c>
      <c r="CF1472" s="23">
        <v>4578184</v>
      </c>
      <c r="CG1472" s="23">
        <v>7454964</v>
      </c>
      <c r="CH1472" s="23">
        <v>6512814</v>
      </c>
      <c r="CI1472" s="23">
        <v>4932533</v>
      </c>
      <c r="CJ1472" s="23">
        <v>4190093</v>
      </c>
      <c r="CK1472" s="23">
        <v>2038647</v>
      </c>
      <c r="CL1472" s="23">
        <v>2725424</v>
      </c>
      <c r="CM1472" s="23">
        <v>2798751</v>
      </c>
      <c r="CN1472" s="23">
        <v>1979911</v>
      </c>
      <c r="CO1472" s="23">
        <v>9490657</v>
      </c>
      <c r="CP1472" s="23">
        <v>1668171</v>
      </c>
      <c r="CQ1472" s="23">
        <v>14500000</v>
      </c>
      <c r="CR1472" s="23">
        <v>15400000</v>
      </c>
      <c r="CS1472" s="23">
        <v>16900000</v>
      </c>
      <c r="CT1472" s="23">
        <v>16400000</v>
      </c>
      <c r="CU1472" s="23">
        <v>14800000</v>
      </c>
      <c r="CV1472" s="23">
        <v>14500000</v>
      </c>
      <c r="CW1472" s="23">
        <v>14100000</v>
      </c>
      <c r="CX1472" s="23">
        <v>15200000</v>
      </c>
      <c r="CY1472" s="23">
        <v>11700000</v>
      </c>
      <c r="CZ1472" s="23">
        <v>12300000</v>
      </c>
      <c r="DA1472" s="23">
        <v>3272501</v>
      </c>
      <c r="DB1472" s="23">
        <v>3327524</v>
      </c>
      <c r="DC1472" s="23">
        <v>3620473</v>
      </c>
      <c r="DD1472">
        <v>0</v>
      </c>
      <c r="DE1472">
        <v>0</v>
      </c>
      <c r="DF1472">
        <v>0</v>
      </c>
    </row>
    <row r="1473" spans="1:110" x14ac:dyDescent="0.25">
      <c r="A1473" s="18" t="str">
        <f t="shared" si="22"/>
        <v>portfolio_CPP_All_All_CAISO_1-in-2_MONTHLY SYSTEM PEAK DAY_2025_6</v>
      </c>
      <c r="B1473" t="s">
        <v>192</v>
      </c>
      <c r="C1473" t="s">
        <v>121</v>
      </c>
      <c r="D1473" t="s">
        <v>7</v>
      </c>
      <c r="E1473" t="s">
        <v>7</v>
      </c>
      <c r="F1473" t="s">
        <v>110</v>
      </c>
      <c r="G1473" t="s">
        <v>111</v>
      </c>
      <c r="H1473" t="s">
        <v>20</v>
      </c>
      <c r="I1473">
        <v>2025</v>
      </c>
      <c r="J1473">
        <v>6</v>
      </c>
      <c r="K1473">
        <v>13749.346</v>
      </c>
      <c r="L1473">
        <v>361970.8</v>
      </c>
      <c r="M1473">
        <v>351613.7</v>
      </c>
      <c r="N1473">
        <v>346237</v>
      </c>
      <c r="O1473">
        <v>346636.3</v>
      </c>
      <c r="P1473">
        <v>360209.2</v>
      </c>
      <c r="Q1473">
        <v>395567.5</v>
      </c>
      <c r="R1473">
        <v>444748.79999999999</v>
      </c>
      <c r="S1473">
        <v>480510.2</v>
      </c>
      <c r="T1473">
        <v>511776.2</v>
      </c>
      <c r="U1473">
        <v>532778.80000000005</v>
      </c>
      <c r="V1473">
        <v>550112.69999999995</v>
      </c>
      <c r="W1473">
        <v>561245.19999999995</v>
      </c>
      <c r="X1473">
        <v>568522.69999999995</v>
      </c>
      <c r="Y1473">
        <v>573805</v>
      </c>
      <c r="Z1473">
        <v>572144.19999999995</v>
      </c>
      <c r="AA1473">
        <v>560344.30000000005</v>
      </c>
      <c r="AB1473">
        <v>541319.6</v>
      </c>
      <c r="AC1473">
        <v>530362.4</v>
      </c>
      <c r="AD1473">
        <v>504571.5</v>
      </c>
      <c r="AE1473">
        <v>489335.5</v>
      </c>
      <c r="AF1473">
        <v>466130.4</v>
      </c>
      <c r="AG1473">
        <v>442263.9</v>
      </c>
      <c r="AH1473">
        <v>410290.6</v>
      </c>
      <c r="AI1473">
        <v>384548.3</v>
      </c>
      <c r="AJ1473">
        <v>63.27328</v>
      </c>
      <c r="AK1473">
        <v>62.816479999999999</v>
      </c>
      <c r="AL1473">
        <v>62.75611</v>
      </c>
      <c r="AM1473">
        <v>62.614840000000001</v>
      </c>
      <c r="AN1473">
        <v>62.564129999999999</v>
      </c>
      <c r="AO1473">
        <v>62.58963</v>
      </c>
      <c r="AP1473">
        <v>62.477930000000001</v>
      </c>
      <c r="AQ1473">
        <v>62.859610000000004</v>
      </c>
      <c r="AR1473">
        <v>63.726260000000003</v>
      </c>
      <c r="AS1473">
        <v>66.881039999999999</v>
      </c>
      <c r="AT1473">
        <v>69.775930000000002</v>
      </c>
      <c r="AU1473">
        <v>71.443190000000001</v>
      </c>
      <c r="AV1473">
        <v>73.602689999999996</v>
      </c>
      <c r="AW1473">
        <v>74.28792</v>
      </c>
      <c r="AX1473">
        <v>74.111750000000001</v>
      </c>
      <c r="AY1473">
        <v>73.557180000000002</v>
      </c>
      <c r="AZ1473">
        <v>74.200299999999999</v>
      </c>
      <c r="BA1473">
        <v>73.874200000000002</v>
      </c>
      <c r="BB1473">
        <v>72.596339999999998</v>
      </c>
      <c r="BC1473">
        <v>70.283460000000005</v>
      </c>
      <c r="BD1473">
        <v>67.770439999999994</v>
      </c>
      <c r="BE1473">
        <v>65.820959999999999</v>
      </c>
      <c r="BF1473">
        <v>65.080070000000006</v>
      </c>
      <c r="BG1473">
        <v>64.123990000000006</v>
      </c>
      <c r="BH1473">
        <v>873.24339999999995</v>
      </c>
      <c r="BI1473">
        <v>1616.34</v>
      </c>
      <c r="BJ1473">
        <v>2742.5859999999998</v>
      </c>
      <c r="BK1473">
        <v>2762.7109999999998</v>
      </c>
      <c r="BL1473">
        <v>4000.63</v>
      </c>
      <c r="BM1473">
        <v>7561.1080000000002</v>
      </c>
      <c r="BN1473">
        <v>9080.5349999999999</v>
      </c>
      <c r="BO1473">
        <v>9467.7610000000004</v>
      </c>
      <c r="BP1473">
        <v>6158.6</v>
      </c>
      <c r="BQ1473">
        <v>2418.8009999999999</v>
      </c>
      <c r="BR1473">
        <v>4990.3819999999996</v>
      </c>
      <c r="BS1473">
        <v>2724.1790000000001</v>
      </c>
      <c r="BT1473">
        <v>2754.232</v>
      </c>
      <c r="BU1473">
        <v>4272.5439999999999</v>
      </c>
      <c r="BV1473">
        <v>7165.0379999999996</v>
      </c>
      <c r="BW1473">
        <v>6558.0259999999998</v>
      </c>
      <c r="BX1473">
        <v>6579.7830000000004</v>
      </c>
      <c r="BY1473">
        <v>5468.1170000000002</v>
      </c>
      <c r="BZ1473">
        <v>318.75639999999999</v>
      </c>
      <c r="CA1473">
        <v>-611.66319999999996</v>
      </c>
      <c r="CB1473">
        <v>-714.45280000000002</v>
      </c>
      <c r="CC1473">
        <v>-3385.8290000000002</v>
      </c>
      <c r="CD1473">
        <v>-752.40769999999998</v>
      </c>
      <c r="CE1473">
        <v>-2197.6819999999998</v>
      </c>
      <c r="CF1473" s="23">
        <v>4764964</v>
      </c>
      <c r="CG1473" s="23">
        <v>7759110</v>
      </c>
      <c r="CH1473" s="23">
        <v>6778522</v>
      </c>
      <c r="CI1473" s="23">
        <v>5133769</v>
      </c>
      <c r="CJ1473" s="23">
        <v>4361039</v>
      </c>
      <c r="CK1473" s="23">
        <v>2121819</v>
      </c>
      <c r="CL1473" s="23">
        <v>2836616</v>
      </c>
      <c r="CM1473" s="23">
        <v>2912934</v>
      </c>
      <c r="CN1473" s="23">
        <v>2060687</v>
      </c>
      <c r="CO1473" s="23">
        <v>9877855</v>
      </c>
      <c r="CP1473" s="23">
        <v>1736228</v>
      </c>
      <c r="CQ1473" s="23">
        <v>15100000</v>
      </c>
      <c r="CR1473" s="23">
        <v>16100000</v>
      </c>
      <c r="CS1473" s="23">
        <v>17600000</v>
      </c>
      <c r="CT1473" s="23">
        <v>17100000</v>
      </c>
      <c r="CU1473" s="23">
        <v>15400000</v>
      </c>
      <c r="CV1473" s="23">
        <v>15100000</v>
      </c>
      <c r="CW1473" s="23">
        <v>14700000</v>
      </c>
      <c r="CX1473" s="23">
        <v>15800000</v>
      </c>
      <c r="CY1473" s="23">
        <v>12200000</v>
      </c>
      <c r="CZ1473" s="23">
        <v>12800000</v>
      </c>
      <c r="DA1473" s="23">
        <v>3406012</v>
      </c>
      <c r="DB1473" s="23">
        <v>3463280</v>
      </c>
      <c r="DC1473" s="23">
        <v>3768180</v>
      </c>
      <c r="DD1473">
        <v>0</v>
      </c>
      <c r="DE1473">
        <v>0</v>
      </c>
      <c r="DF1473">
        <v>0</v>
      </c>
    </row>
    <row r="1474" spans="1:110" x14ac:dyDescent="0.25">
      <c r="A1474" s="18" t="str">
        <f t="shared" si="22"/>
        <v>portfolio_CPP_All_All_CAISO_1-in-2_MONTHLY SYSTEM PEAK DAY_2026_6</v>
      </c>
      <c r="B1474" t="s">
        <v>192</v>
      </c>
      <c r="C1474" t="s">
        <v>121</v>
      </c>
      <c r="D1474" t="s">
        <v>7</v>
      </c>
      <c r="E1474" t="s">
        <v>7</v>
      </c>
      <c r="F1474" t="s">
        <v>110</v>
      </c>
      <c r="G1474" t="s">
        <v>111</v>
      </c>
      <c r="H1474" t="s">
        <v>20</v>
      </c>
      <c r="I1474">
        <v>2026</v>
      </c>
      <c r="J1474">
        <v>6</v>
      </c>
      <c r="K1474">
        <v>13659.245999999999</v>
      </c>
      <c r="L1474">
        <v>363991.3</v>
      </c>
      <c r="M1474">
        <v>353578.8</v>
      </c>
      <c r="N1474">
        <v>348169.4</v>
      </c>
      <c r="O1474">
        <v>348558.1</v>
      </c>
      <c r="P1474">
        <v>362184.1</v>
      </c>
      <c r="Q1474">
        <v>397687.4</v>
      </c>
      <c r="R1474">
        <v>447075.1</v>
      </c>
      <c r="S1474">
        <v>482947.1</v>
      </c>
      <c r="T1474">
        <v>514194.4</v>
      </c>
      <c r="U1474">
        <v>535162.1</v>
      </c>
      <c r="V1474">
        <v>552542</v>
      </c>
      <c r="W1474">
        <v>563692.9</v>
      </c>
      <c r="X1474">
        <v>570986.1</v>
      </c>
      <c r="Y1474">
        <v>576257.19999999995</v>
      </c>
      <c r="Z1474">
        <v>574558.5</v>
      </c>
      <c r="AA1474">
        <v>562682.19999999995</v>
      </c>
      <c r="AB1474">
        <v>543543.5</v>
      </c>
      <c r="AC1474">
        <v>532576.9</v>
      </c>
      <c r="AD1474">
        <v>506693.7</v>
      </c>
      <c r="AE1474">
        <v>491405.3</v>
      </c>
      <c r="AF1474">
        <v>468121.5</v>
      </c>
      <c r="AG1474">
        <v>444338.8</v>
      </c>
      <c r="AH1474">
        <v>412419.9</v>
      </c>
      <c r="AI1474">
        <v>386656.2</v>
      </c>
      <c r="AJ1474">
        <v>63.272660000000002</v>
      </c>
      <c r="AK1474">
        <v>62.81588</v>
      </c>
      <c r="AL1474">
        <v>62.755710000000001</v>
      </c>
      <c r="AM1474">
        <v>62.614649999999997</v>
      </c>
      <c r="AN1474">
        <v>62.563859999999998</v>
      </c>
      <c r="AO1474">
        <v>62.589329999999997</v>
      </c>
      <c r="AP1474">
        <v>62.47766</v>
      </c>
      <c r="AQ1474">
        <v>62.859409999999997</v>
      </c>
      <c r="AR1474">
        <v>63.725969999999997</v>
      </c>
      <c r="AS1474">
        <v>66.881209999999996</v>
      </c>
      <c r="AT1474">
        <v>69.776619999999994</v>
      </c>
      <c r="AU1474">
        <v>71.444010000000006</v>
      </c>
      <c r="AV1474">
        <v>73.603859999999997</v>
      </c>
      <c r="AW1474">
        <v>74.288790000000006</v>
      </c>
      <c r="AX1474">
        <v>74.112480000000005</v>
      </c>
      <c r="AY1474">
        <v>73.557810000000003</v>
      </c>
      <c r="AZ1474">
        <v>74.201009999999997</v>
      </c>
      <c r="BA1474">
        <v>73.875010000000003</v>
      </c>
      <c r="BB1474">
        <v>72.597030000000004</v>
      </c>
      <c r="BC1474">
        <v>70.283820000000006</v>
      </c>
      <c r="BD1474">
        <v>67.770099999999999</v>
      </c>
      <c r="BE1474">
        <v>65.820499999999996</v>
      </c>
      <c r="BF1474">
        <v>65.079610000000002</v>
      </c>
      <c r="BG1474">
        <v>64.123599999999996</v>
      </c>
      <c r="BH1474">
        <v>889.33730000000003</v>
      </c>
      <c r="BI1474">
        <v>1646.1289999999999</v>
      </c>
      <c r="BJ1474">
        <v>2793.1329999999998</v>
      </c>
      <c r="BK1474">
        <v>2813.6280000000002</v>
      </c>
      <c r="BL1474">
        <v>4074.3609999999999</v>
      </c>
      <c r="BM1474">
        <v>7700.4589999999998</v>
      </c>
      <c r="BN1474">
        <v>9247.89</v>
      </c>
      <c r="BO1474">
        <v>9642.2520000000004</v>
      </c>
      <c r="BP1474">
        <v>6272.1030000000001</v>
      </c>
      <c r="BQ1474">
        <v>2463.38</v>
      </c>
      <c r="BR1474">
        <v>5082.3549999999996</v>
      </c>
      <c r="BS1474">
        <v>2774.386</v>
      </c>
      <c r="BT1474">
        <v>2804.9920000000002</v>
      </c>
      <c r="BU1474">
        <v>4351.2870000000003</v>
      </c>
      <c r="BV1474">
        <v>7297.0889999999999</v>
      </c>
      <c r="BW1474">
        <v>6678.8909999999996</v>
      </c>
      <c r="BX1474">
        <v>6701.0479999999998</v>
      </c>
      <c r="BY1474">
        <v>5568.8950000000004</v>
      </c>
      <c r="BZ1474">
        <v>324.6311</v>
      </c>
      <c r="CA1474">
        <v>-622.93619999999999</v>
      </c>
      <c r="CB1474">
        <v>-727.62019999999995</v>
      </c>
      <c r="CC1474">
        <v>-3448.23</v>
      </c>
      <c r="CD1474">
        <v>-766.27449999999999</v>
      </c>
      <c r="CE1474">
        <v>-2238.1849999999999</v>
      </c>
      <c r="CF1474" s="23">
        <v>4942220</v>
      </c>
      <c r="CG1474" s="23">
        <v>8047747</v>
      </c>
      <c r="CH1474" s="23">
        <v>7030682</v>
      </c>
      <c r="CI1474" s="23">
        <v>5324744</v>
      </c>
      <c r="CJ1474" s="23">
        <v>4523269</v>
      </c>
      <c r="CK1474" s="23">
        <v>2200750</v>
      </c>
      <c r="CL1474" s="23">
        <v>2942137</v>
      </c>
      <c r="CM1474" s="23">
        <v>3021294</v>
      </c>
      <c r="CN1474" s="23">
        <v>2137344</v>
      </c>
      <c r="CO1474" s="23">
        <v>10200000</v>
      </c>
      <c r="CP1474" s="23">
        <v>1800815</v>
      </c>
      <c r="CQ1474" s="23">
        <v>15600000</v>
      </c>
      <c r="CR1474" s="23">
        <v>16700000</v>
      </c>
      <c r="CS1474" s="23">
        <v>18200000</v>
      </c>
      <c r="CT1474" s="23">
        <v>17700000</v>
      </c>
      <c r="CU1474" s="23">
        <v>16000000</v>
      </c>
      <c r="CV1474" s="23">
        <v>15600000</v>
      </c>
      <c r="CW1474" s="23">
        <v>15200000</v>
      </c>
      <c r="CX1474" s="23">
        <v>16400000</v>
      </c>
      <c r="CY1474" s="23">
        <v>12700000</v>
      </c>
      <c r="CZ1474" s="23">
        <v>13300000</v>
      </c>
      <c r="DA1474" s="23">
        <v>3532715</v>
      </c>
      <c r="DB1474" s="23">
        <v>3592113</v>
      </c>
      <c r="DC1474" s="23">
        <v>3908355</v>
      </c>
      <c r="DD1474">
        <v>0</v>
      </c>
      <c r="DE1474">
        <v>0</v>
      </c>
      <c r="DF1474">
        <v>0</v>
      </c>
    </row>
    <row r="1475" spans="1:110" x14ac:dyDescent="0.25">
      <c r="A1475" s="18" t="str">
        <f t="shared" ref="A1475:A1538" si="23">B1475&amp;"_"&amp;C1475&amp;"_"&amp;D1475&amp;"_"&amp;E1475&amp;"_"&amp;F1475&amp;"_"&amp;G1475&amp;"_"&amp;H1475&amp;"_"&amp;I1475&amp;"_"&amp;J1475</f>
        <v>portfolio_CPP_All_All_CAISO_1-in-2_MONTHLY SYSTEM PEAK DAY_2027_6</v>
      </c>
      <c r="B1475" t="s">
        <v>192</v>
      </c>
      <c r="C1475" t="s">
        <v>121</v>
      </c>
      <c r="D1475" t="s">
        <v>7</v>
      </c>
      <c r="E1475" t="s">
        <v>7</v>
      </c>
      <c r="F1475" t="s">
        <v>110</v>
      </c>
      <c r="G1475" t="s">
        <v>111</v>
      </c>
      <c r="H1475" t="s">
        <v>20</v>
      </c>
      <c r="I1475">
        <v>2027</v>
      </c>
      <c r="J1475">
        <v>6</v>
      </c>
      <c r="K1475">
        <v>13574.261</v>
      </c>
      <c r="L1475">
        <v>366561.2</v>
      </c>
      <c r="M1475">
        <v>356077.9</v>
      </c>
      <c r="N1475">
        <v>350627.1</v>
      </c>
      <c r="O1475">
        <v>351004.8</v>
      </c>
      <c r="P1475">
        <v>364702.3</v>
      </c>
      <c r="Q1475">
        <v>400399.2</v>
      </c>
      <c r="R1475">
        <v>450061.7</v>
      </c>
      <c r="S1475">
        <v>486090</v>
      </c>
      <c r="T1475">
        <v>517347.9</v>
      </c>
      <c r="U1475">
        <v>538298.30000000005</v>
      </c>
      <c r="V1475">
        <v>555745.69999999995</v>
      </c>
      <c r="W1475">
        <v>566927.69999999995</v>
      </c>
      <c r="X1475">
        <v>574245.30000000005</v>
      </c>
      <c r="Y1475">
        <v>579509.30000000005</v>
      </c>
      <c r="Z1475">
        <v>577767.5</v>
      </c>
      <c r="AA1475">
        <v>565795.9</v>
      </c>
      <c r="AB1475">
        <v>546513.4</v>
      </c>
      <c r="AC1475">
        <v>535525.9</v>
      </c>
      <c r="AD1475">
        <v>509516</v>
      </c>
      <c r="AE1475">
        <v>494155.3</v>
      </c>
      <c r="AF1475">
        <v>470762.5</v>
      </c>
      <c r="AG1475">
        <v>447047.6</v>
      </c>
      <c r="AH1475">
        <v>415156.6</v>
      </c>
      <c r="AI1475">
        <v>389344</v>
      </c>
      <c r="AJ1475">
        <v>63.271970000000003</v>
      </c>
      <c r="AK1475">
        <v>62.81521</v>
      </c>
      <c r="AL1475">
        <v>62.75526</v>
      </c>
      <c r="AM1475">
        <v>62.614440000000002</v>
      </c>
      <c r="AN1475">
        <v>62.563549999999999</v>
      </c>
      <c r="AO1475">
        <v>62.588999999999999</v>
      </c>
      <c r="AP1475">
        <v>62.477370000000001</v>
      </c>
      <c r="AQ1475">
        <v>62.859180000000002</v>
      </c>
      <c r="AR1475">
        <v>63.725659999999998</v>
      </c>
      <c r="AS1475">
        <v>66.881389999999996</v>
      </c>
      <c r="AT1475">
        <v>69.777389999999997</v>
      </c>
      <c r="AU1475">
        <v>71.444900000000004</v>
      </c>
      <c r="AV1475">
        <v>73.605140000000006</v>
      </c>
      <c r="AW1475">
        <v>74.289749999999998</v>
      </c>
      <c r="AX1475">
        <v>74.113299999999995</v>
      </c>
      <c r="AY1475">
        <v>73.558509999999998</v>
      </c>
      <c r="AZ1475">
        <v>74.201779999999999</v>
      </c>
      <c r="BA1475">
        <v>73.875910000000005</v>
      </c>
      <c r="BB1475">
        <v>72.597790000000003</v>
      </c>
      <c r="BC1475">
        <v>70.284210000000002</v>
      </c>
      <c r="BD1475">
        <v>67.769720000000007</v>
      </c>
      <c r="BE1475">
        <v>65.819990000000004</v>
      </c>
      <c r="BF1475">
        <v>65.079089999999994</v>
      </c>
      <c r="BG1475">
        <v>64.123170000000002</v>
      </c>
      <c r="BH1475">
        <v>907.81550000000004</v>
      </c>
      <c r="BI1475">
        <v>1680.3320000000001</v>
      </c>
      <c r="BJ1475">
        <v>2851.1669999999999</v>
      </c>
      <c r="BK1475">
        <v>2872.0880000000002</v>
      </c>
      <c r="BL1475">
        <v>4159.0159999999996</v>
      </c>
      <c r="BM1475">
        <v>7860.4560000000001</v>
      </c>
      <c r="BN1475">
        <v>9440.0370000000003</v>
      </c>
      <c r="BO1475">
        <v>9842.5939999999991</v>
      </c>
      <c r="BP1475">
        <v>6402.4210000000003</v>
      </c>
      <c r="BQ1475">
        <v>2514.5619999999999</v>
      </c>
      <c r="BR1475">
        <v>5187.9539999999997</v>
      </c>
      <c r="BS1475">
        <v>2832.0309999999999</v>
      </c>
      <c r="BT1475">
        <v>2863.2730000000001</v>
      </c>
      <c r="BU1475">
        <v>4441.6959999999999</v>
      </c>
      <c r="BV1475">
        <v>7448.7049999999999</v>
      </c>
      <c r="BW1475">
        <v>6817.6620000000003</v>
      </c>
      <c r="BX1475">
        <v>6840.2790000000005</v>
      </c>
      <c r="BY1475">
        <v>5684.6030000000001</v>
      </c>
      <c r="BZ1475">
        <v>331.37610000000001</v>
      </c>
      <c r="CA1475">
        <v>-635.87919999999997</v>
      </c>
      <c r="CB1475">
        <v>-742.73829999999998</v>
      </c>
      <c r="CC1475">
        <v>-3519.8760000000002</v>
      </c>
      <c r="CD1475">
        <v>-782.19579999999996</v>
      </c>
      <c r="CE1475">
        <v>-2284.6889999999999</v>
      </c>
      <c r="CF1475" s="23">
        <v>5149727</v>
      </c>
      <c r="CG1475" s="23">
        <v>8385645</v>
      </c>
      <c r="CH1475" s="23">
        <v>7325877</v>
      </c>
      <c r="CI1475" s="23">
        <v>5548312</v>
      </c>
      <c r="CJ1475" s="23">
        <v>4713186</v>
      </c>
      <c r="CK1475" s="23">
        <v>2293152</v>
      </c>
      <c r="CL1475" s="23">
        <v>3065668</v>
      </c>
      <c r="CM1475" s="23">
        <v>3148148</v>
      </c>
      <c r="CN1475" s="23">
        <v>2227084</v>
      </c>
      <c r="CO1475" s="23">
        <v>10700000</v>
      </c>
      <c r="CP1475" s="23">
        <v>1876426</v>
      </c>
      <c r="CQ1475" s="23">
        <v>16300000</v>
      </c>
      <c r="CR1475" s="23">
        <v>17400000</v>
      </c>
      <c r="CS1475" s="23">
        <v>19000000</v>
      </c>
      <c r="CT1475" s="23">
        <v>18400000</v>
      </c>
      <c r="CU1475" s="23">
        <v>16700000</v>
      </c>
      <c r="CV1475" s="23">
        <v>16300000</v>
      </c>
      <c r="CW1475" s="23">
        <v>15900000</v>
      </c>
      <c r="CX1475" s="23">
        <v>17100000</v>
      </c>
      <c r="CY1475" s="23">
        <v>13200000</v>
      </c>
      <c r="CZ1475" s="23">
        <v>13900000</v>
      </c>
      <c r="DA1475" s="23">
        <v>3681042</v>
      </c>
      <c r="DB1475" s="23">
        <v>3742934</v>
      </c>
      <c r="DC1475" s="23">
        <v>4072454</v>
      </c>
      <c r="DD1475">
        <v>0</v>
      </c>
      <c r="DE1475">
        <v>0</v>
      </c>
      <c r="DF1475">
        <v>0</v>
      </c>
    </row>
    <row r="1476" spans="1:110" x14ac:dyDescent="0.25">
      <c r="A1476" s="18" t="str">
        <f t="shared" si="23"/>
        <v>portfolio_CPP_All_All_CAISO_1-in-2_MONTHLY SYSTEM PEAK DAY_2028_6</v>
      </c>
      <c r="B1476" t="s">
        <v>192</v>
      </c>
      <c r="C1476" t="s">
        <v>121</v>
      </c>
      <c r="D1476" t="s">
        <v>7</v>
      </c>
      <c r="E1476" t="s">
        <v>7</v>
      </c>
      <c r="F1476" t="s">
        <v>110</v>
      </c>
      <c r="G1476" t="s">
        <v>111</v>
      </c>
      <c r="H1476" t="s">
        <v>20</v>
      </c>
      <c r="I1476">
        <v>2028</v>
      </c>
      <c r="J1476">
        <v>6</v>
      </c>
      <c r="K1476">
        <v>13491.383</v>
      </c>
      <c r="L1476">
        <v>369279.6</v>
      </c>
      <c r="M1476">
        <v>358721.2</v>
      </c>
      <c r="N1476">
        <v>353226.9</v>
      </c>
      <c r="O1476">
        <v>353593.4</v>
      </c>
      <c r="P1476">
        <v>367367.5</v>
      </c>
      <c r="Q1476">
        <v>403271.5</v>
      </c>
      <c r="R1476">
        <v>453227.4</v>
      </c>
      <c r="S1476">
        <v>489424.8</v>
      </c>
      <c r="T1476">
        <v>520702</v>
      </c>
      <c r="U1476">
        <v>541640.5</v>
      </c>
      <c r="V1476">
        <v>559161.4</v>
      </c>
      <c r="W1476">
        <v>570378.30000000005</v>
      </c>
      <c r="X1476">
        <v>577722.69999999995</v>
      </c>
      <c r="Y1476">
        <v>582980.9</v>
      </c>
      <c r="Z1476">
        <v>581194.80000000005</v>
      </c>
      <c r="AA1476">
        <v>569122.80000000005</v>
      </c>
      <c r="AB1476">
        <v>549688.69999999995</v>
      </c>
      <c r="AC1476">
        <v>538676.69999999995</v>
      </c>
      <c r="AD1476">
        <v>512530.7</v>
      </c>
      <c r="AE1476">
        <v>497092.1</v>
      </c>
      <c r="AF1476">
        <v>473581.7</v>
      </c>
      <c r="AG1476">
        <v>449929.6</v>
      </c>
      <c r="AH1476">
        <v>418058.3</v>
      </c>
      <c r="AI1476">
        <v>392188.8</v>
      </c>
      <c r="AJ1476">
        <v>63.271259999999998</v>
      </c>
      <c r="AK1476">
        <v>62.814520000000002</v>
      </c>
      <c r="AL1476">
        <v>62.754800000000003</v>
      </c>
      <c r="AM1476">
        <v>62.614229999999999</v>
      </c>
      <c r="AN1476">
        <v>62.56324</v>
      </c>
      <c r="AO1476">
        <v>62.588650000000001</v>
      </c>
      <c r="AP1476">
        <v>62.477069999999998</v>
      </c>
      <c r="AQ1476">
        <v>62.85895</v>
      </c>
      <c r="AR1476">
        <v>63.72533</v>
      </c>
      <c r="AS1476">
        <v>66.881569999999996</v>
      </c>
      <c r="AT1476">
        <v>69.778180000000006</v>
      </c>
      <c r="AU1476">
        <v>71.445819999999998</v>
      </c>
      <c r="AV1476">
        <v>73.606470000000002</v>
      </c>
      <c r="AW1476">
        <v>74.290750000000003</v>
      </c>
      <c r="AX1476">
        <v>74.114149999999995</v>
      </c>
      <c r="AY1476">
        <v>73.559240000000003</v>
      </c>
      <c r="AZ1476">
        <v>74.202579999999998</v>
      </c>
      <c r="BA1476">
        <v>73.876829999999998</v>
      </c>
      <c r="BB1476">
        <v>72.598579999999998</v>
      </c>
      <c r="BC1476">
        <v>70.284620000000004</v>
      </c>
      <c r="BD1476">
        <v>67.769329999999997</v>
      </c>
      <c r="BE1476">
        <v>65.819469999999995</v>
      </c>
      <c r="BF1476">
        <v>65.078559999999996</v>
      </c>
      <c r="BG1476">
        <v>64.122720000000001</v>
      </c>
      <c r="BH1476">
        <v>926.88980000000004</v>
      </c>
      <c r="BI1476">
        <v>1715.6379999999999</v>
      </c>
      <c r="BJ1476">
        <v>2911.0729999999999</v>
      </c>
      <c r="BK1476">
        <v>2932.4340000000002</v>
      </c>
      <c r="BL1476">
        <v>4246.402</v>
      </c>
      <c r="BM1476">
        <v>8025.6130000000003</v>
      </c>
      <c r="BN1476">
        <v>9638.384</v>
      </c>
      <c r="BO1476">
        <v>10049.4</v>
      </c>
      <c r="BP1476">
        <v>6536.9430000000002</v>
      </c>
      <c r="BQ1476">
        <v>2567.3960000000002</v>
      </c>
      <c r="BR1476">
        <v>5296.9579999999996</v>
      </c>
      <c r="BS1476">
        <v>2891.5349999999999</v>
      </c>
      <c r="BT1476">
        <v>2923.4340000000002</v>
      </c>
      <c r="BU1476">
        <v>4535.0209999999997</v>
      </c>
      <c r="BV1476">
        <v>7605.21</v>
      </c>
      <c r="BW1476">
        <v>6960.9089999999997</v>
      </c>
      <c r="BX1476">
        <v>6984.0010000000002</v>
      </c>
      <c r="BY1476">
        <v>5804.0420000000004</v>
      </c>
      <c r="BZ1476">
        <v>338.33870000000002</v>
      </c>
      <c r="CA1476">
        <v>-649.23979999999995</v>
      </c>
      <c r="CB1476">
        <v>-758.34410000000003</v>
      </c>
      <c r="CC1476">
        <v>-3593.8330000000001</v>
      </c>
      <c r="CD1476">
        <v>-798.63070000000005</v>
      </c>
      <c r="CE1476">
        <v>-2332.6930000000002</v>
      </c>
      <c r="CF1476" s="23">
        <v>5368404</v>
      </c>
      <c r="CG1476" s="23">
        <v>8741732</v>
      </c>
      <c r="CH1476" s="23">
        <v>7636961</v>
      </c>
      <c r="CI1476" s="23">
        <v>5783915</v>
      </c>
      <c r="CJ1476" s="23">
        <v>4913325</v>
      </c>
      <c r="CK1476" s="23">
        <v>2390528</v>
      </c>
      <c r="CL1476" s="23">
        <v>3195848</v>
      </c>
      <c r="CM1476" s="23">
        <v>3281831</v>
      </c>
      <c r="CN1476" s="23">
        <v>2321654</v>
      </c>
      <c r="CO1476" s="23">
        <v>11100000</v>
      </c>
      <c r="CP1476" s="23">
        <v>1956106</v>
      </c>
      <c r="CQ1476" s="23">
        <v>17000000</v>
      </c>
      <c r="CR1476" s="23">
        <v>18100000</v>
      </c>
      <c r="CS1476" s="23">
        <v>19800000</v>
      </c>
      <c r="CT1476" s="23">
        <v>19200000</v>
      </c>
      <c r="CU1476" s="23">
        <v>17400000</v>
      </c>
      <c r="CV1476" s="23">
        <v>17000000</v>
      </c>
      <c r="CW1476" s="23">
        <v>16600000</v>
      </c>
      <c r="CX1476" s="23">
        <v>17800000</v>
      </c>
      <c r="CY1476" s="23">
        <v>13700000</v>
      </c>
      <c r="CZ1476" s="23">
        <v>14400000</v>
      </c>
      <c r="DA1476" s="23">
        <v>3837353</v>
      </c>
      <c r="DB1476" s="23">
        <v>3901873</v>
      </c>
      <c r="DC1476" s="23">
        <v>4245386</v>
      </c>
      <c r="DD1476">
        <v>0</v>
      </c>
      <c r="DE1476">
        <v>0</v>
      </c>
      <c r="DF1476">
        <v>0</v>
      </c>
    </row>
    <row r="1477" spans="1:110" x14ac:dyDescent="0.25">
      <c r="A1477" s="18" t="str">
        <f t="shared" si="23"/>
        <v>portfolio_CPP_All_All_CAISO_1-in-2_MONTHLY SYSTEM PEAK DAY_2029_6</v>
      </c>
      <c r="B1477" t="s">
        <v>192</v>
      </c>
      <c r="C1477" t="s">
        <v>121</v>
      </c>
      <c r="D1477" t="s">
        <v>7</v>
      </c>
      <c r="E1477" t="s">
        <v>7</v>
      </c>
      <c r="F1477" t="s">
        <v>110</v>
      </c>
      <c r="G1477" t="s">
        <v>111</v>
      </c>
      <c r="H1477" t="s">
        <v>20</v>
      </c>
      <c r="I1477">
        <v>2029</v>
      </c>
      <c r="J1477">
        <v>6</v>
      </c>
      <c r="K1477">
        <v>13409.599</v>
      </c>
      <c r="L1477">
        <v>372012.79999999999</v>
      </c>
      <c r="M1477">
        <v>361378.9</v>
      </c>
      <c r="N1477">
        <v>355840.9</v>
      </c>
      <c r="O1477">
        <v>356196.2</v>
      </c>
      <c r="P1477">
        <v>370047.6</v>
      </c>
      <c r="Q1477">
        <v>406160.3</v>
      </c>
      <c r="R1477">
        <v>456411.8</v>
      </c>
      <c r="S1477">
        <v>492780.2</v>
      </c>
      <c r="T1477">
        <v>524078.5</v>
      </c>
      <c r="U1477">
        <v>545006.4</v>
      </c>
      <c r="V1477">
        <v>562601.80000000005</v>
      </c>
      <c r="W1477">
        <v>573854.1</v>
      </c>
      <c r="X1477">
        <v>581225.69999999995</v>
      </c>
      <c r="Y1477">
        <v>586478.4</v>
      </c>
      <c r="Z1477">
        <v>584648</v>
      </c>
      <c r="AA1477">
        <v>572475.30000000005</v>
      </c>
      <c r="AB1477">
        <v>552888.6</v>
      </c>
      <c r="AC1477">
        <v>541851.5</v>
      </c>
      <c r="AD1477">
        <v>515568.2</v>
      </c>
      <c r="AE1477">
        <v>500051</v>
      </c>
      <c r="AF1477">
        <v>476421.9</v>
      </c>
      <c r="AG1477">
        <v>452830.9</v>
      </c>
      <c r="AH1477">
        <v>420977.3</v>
      </c>
      <c r="AI1477">
        <v>395049.5</v>
      </c>
      <c r="AJ1477">
        <v>63.270539999999997</v>
      </c>
      <c r="AK1477">
        <v>62.81382</v>
      </c>
      <c r="AL1477">
        <v>62.754339999999999</v>
      </c>
      <c r="AM1477">
        <v>62.61401</v>
      </c>
      <c r="AN1477">
        <v>62.562919999999998</v>
      </c>
      <c r="AO1477">
        <v>62.58831</v>
      </c>
      <c r="AP1477">
        <v>62.476759999999999</v>
      </c>
      <c r="AQ1477">
        <v>62.858719999999998</v>
      </c>
      <c r="AR1477">
        <v>63.725000000000001</v>
      </c>
      <c r="AS1477">
        <v>66.881770000000003</v>
      </c>
      <c r="AT1477">
        <v>69.778980000000004</v>
      </c>
      <c r="AU1477">
        <v>71.446759999999998</v>
      </c>
      <c r="AV1477">
        <v>73.607810000000001</v>
      </c>
      <c r="AW1477">
        <v>74.291749999999993</v>
      </c>
      <c r="AX1477">
        <v>74.114999999999995</v>
      </c>
      <c r="AY1477">
        <v>73.559970000000007</v>
      </c>
      <c r="AZ1477">
        <v>74.203379999999996</v>
      </c>
      <c r="BA1477">
        <v>73.877769999999998</v>
      </c>
      <c r="BB1477">
        <v>72.599369999999993</v>
      </c>
      <c r="BC1477">
        <v>70.285030000000006</v>
      </c>
      <c r="BD1477">
        <v>67.768940000000001</v>
      </c>
      <c r="BE1477">
        <v>65.818929999999995</v>
      </c>
      <c r="BF1477">
        <v>65.078019999999995</v>
      </c>
      <c r="BG1477">
        <v>64.122280000000003</v>
      </c>
      <c r="BH1477">
        <v>945.96410000000003</v>
      </c>
      <c r="BI1477">
        <v>1750.943</v>
      </c>
      <c r="BJ1477">
        <v>2970.9789999999998</v>
      </c>
      <c r="BK1477">
        <v>2992.78</v>
      </c>
      <c r="BL1477">
        <v>4333.7879999999996</v>
      </c>
      <c r="BM1477">
        <v>8190.77</v>
      </c>
      <c r="BN1477">
        <v>9836.7289999999994</v>
      </c>
      <c r="BO1477">
        <v>10256.200000000001</v>
      </c>
      <c r="BP1477">
        <v>6671.4660000000003</v>
      </c>
      <c r="BQ1477">
        <v>2620.23</v>
      </c>
      <c r="BR1477">
        <v>5405.9629999999997</v>
      </c>
      <c r="BS1477">
        <v>2951.04</v>
      </c>
      <c r="BT1477">
        <v>2983.5940000000001</v>
      </c>
      <c r="BU1477">
        <v>4628.3459999999995</v>
      </c>
      <c r="BV1477">
        <v>7761.7160000000003</v>
      </c>
      <c r="BW1477">
        <v>7104.1559999999999</v>
      </c>
      <c r="BX1477">
        <v>7127.7240000000002</v>
      </c>
      <c r="BY1477">
        <v>5923.482</v>
      </c>
      <c r="BZ1477">
        <v>345.30130000000003</v>
      </c>
      <c r="CA1477">
        <v>-662.60029999999995</v>
      </c>
      <c r="CB1477">
        <v>-773.94989999999996</v>
      </c>
      <c r="CC1477">
        <v>-3667.7890000000002</v>
      </c>
      <c r="CD1477">
        <v>-815.06550000000004</v>
      </c>
      <c r="CE1477">
        <v>-2380.6970000000001</v>
      </c>
      <c r="CF1477" s="23">
        <v>5591628</v>
      </c>
      <c r="CG1477" s="23">
        <v>9105222</v>
      </c>
      <c r="CH1477" s="23">
        <v>7954514</v>
      </c>
      <c r="CI1477" s="23">
        <v>6024416</v>
      </c>
      <c r="CJ1477" s="23">
        <v>5117627</v>
      </c>
      <c r="CK1477" s="23">
        <v>2489929</v>
      </c>
      <c r="CL1477" s="23">
        <v>3328734</v>
      </c>
      <c r="CM1477" s="23">
        <v>3418293</v>
      </c>
      <c r="CN1477" s="23">
        <v>2418191</v>
      </c>
      <c r="CO1477" s="23">
        <v>11600000</v>
      </c>
      <c r="CP1477" s="23">
        <v>2037443</v>
      </c>
      <c r="CQ1477" s="23">
        <v>17700000</v>
      </c>
      <c r="CR1477" s="23">
        <v>18800000</v>
      </c>
      <c r="CS1477" s="23">
        <v>20600000</v>
      </c>
      <c r="CT1477" s="23">
        <v>20000000</v>
      </c>
      <c r="CU1477" s="23">
        <v>18100000</v>
      </c>
      <c r="CV1477" s="23">
        <v>17700000</v>
      </c>
      <c r="CW1477" s="23">
        <v>17200000</v>
      </c>
      <c r="CX1477" s="23">
        <v>18600000</v>
      </c>
      <c r="CY1477" s="23">
        <v>14300000</v>
      </c>
      <c r="CZ1477" s="23">
        <v>15000000</v>
      </c>
      <c r="DA1477" s="23">
        <v>3996914</v>
      </c>
      <c r="DB1477" s="23">
        <v>4064117</v>
      </c>
      <c r="DC1477" s="23">
        <v>4421914</v>
      </c>
      <c r="DD1477">
        <v>0</v>
      </c>
      <c r="DE1477">
        <v>0</v>
      </c>
      <c r="DF1477">
        <v>0</v>
      </c>
    </row>
    <row r="1478" spans="1:110" x14ac:dyDescent="0.25">
      <c r="A1478" s="18" t="str">
        <f t="shared" si="23"/>
        <v>portfolio_CPP_All_All_CAISO_1-in-2_MONTHLY SYSTEM PEAK DAY_2030_6</v>
      </c>
      <c r="B1478" t="s">
        <v>192</v>
      </c>
      <c r="C1478" t="s">
        <v>121</v>
      </c>
      <c r="D1478" t="s">
        <v>7</v>
      </c>
      <c r="E1478" t="s">
        <v>7</v>
      </c>
      <c r="F1478" t="s">
        <v>110</v>
      </c>
      <c r="G1478" t="s">
        <v>111</v>
      </c>
      <c r="H1478" t="s">
        <v>20</v>
      </c>
      <c r="I1478">
        <v>2030</v>
      </c>
      <c r="J1478">
        <v>6</v>
      </c>
      <c r="K1478">
        <v>13329.9</v>
      </c>
      <c r="L1478">
        <v>374894.3</v>
      </c>
      <c r="M1478">
        <v>364180.7</v>
      </c>
      <c r="N1478">
        <v>358596.7</v>
      </c>
      <c r="O1478">
        <v>358940.8</v>
      </c>
      <c r="P1478">
        <v>372874.5</v>
      </c>
      <c r="Q1478">
        <v>409209.3</v>
      </c>
      <c r="R1478">
        <v>459775</v>
      </c>
      <c r="S1478">
        <v>496327.1</v>
      </c>
      <c r="T1478">
        <v>527655.19999999995</v>
      </c>
      <c r="U1478">
        <v>548578</v>
      </c>
      <c r="V1478">
        <v>566253.80000000005</v>
      </c>
      <c r="W1478">
        <v>577545.1</v>
      </c>
      <c r="X1478">
        <v>584946.5</v>
      </c>
      <c r="Y1478">
        <v>590195</v>
      </c>
      <c r="Z1478">
        <v>588318.9</v>
      </c>
      <c r="AA1478">
        <v>576040.30000000005</v>
      </c>
      <c r="AB1478">
        <v>556293.30000000005</v>
      </c>
      <c r="AC1478">
        <v>545227.80000000005</v>
      </c>
      <c r="AD1478">
        <v>518797.7</v>
      </c>
      <c r="AE1478">
        <v>503196.3</v>
      </c>
      <c r="AF1478">
        <v>479440.1</v>
      </c>
      <c r="AG1478">
        <v>455905</v>
      </c>
      <c r="AH1478">
        <v>424060.8</v>
      </c>
      <c r="AI1478">
        <v>398066.8</v>
      </c>
      <c r="AJ1478">
        <v>63.269799999999996</v>
      </c>
      <c r="AK1478">
        <v>62.813099999999999</v>
      </c>
      <c r="AL1478">
        <v>62.753860000000003</v>
      </c>
      <c r="AM1478">
        <v>62.613790000000002</v>
      </c>
      <c r="AN1478">
        <v>62.56259</v>
      </c>
      <c r="AO1478">
        <v>62.587949999999999</v>
      </c>
      <c r="AP1478">
        <v>62.476439999999997</v>
      </c>
      <c r="AQ1478">
        <v>62.85848</v>
      </c>
      <c r="AR1478">
        <v>63.72466</v>
      </c>
      <c r="AS1478">
        <v>66.881960000000007</v>
      </c>
      <c r="AT1478">
        <v>69.779799999999994</v>
      </c>
      <c r="AU1478">
        <v>71.447720000000004</v>
      </c>
      <c r="AV1478">
        <v>73.609189999999998</v>
      </c>
      <c r="AW1478">
        <v>74.292789999999997</v>
      </c>
      <c r="AX1478">
        <v>74.115870000000001</v>
      </c>
      <c r="AY1478">
        <v>73.560720000000003</v>
      </c>
      <c r="AZ1478">
        <v>74.204210000000003</v>
      </c>
      <c r="BA1478">
        <v>73.878730000000004</v>
      </c>
      <c r="BB1478">
        <v>72.600189999999998</v>
      </c>
      <c r="BC1478">
        <v>70.285449999999997</v>
      </c>
      <c r="BD1478">
        <v>67.768529999999998</v>
      </c>
      <c r="BE1478">
        <v>65.818389999999994</v>
      </c>
      <c r="BF1478">
        <v>65.077470000000005</v>
      </c>
      <c r="BG1478">
        <v>64.121809999999996</v>
      </c>
      <c r="BH1478">
        <v>965.63430000000005</v>
      </c>
      <c r="BI1478">
        <v>1787.3520000000001</v>
      </c>
      <c r="BJ1478">
        <v>3032.7579999999998</v>
      </c>
      <c r="BK1478">
        <v>3055.011</v>
      </c>
      <c r="BL1478">
        <v>4423.9040000000005</v>
      </c>
      <c r="BM1478">
        <v>8361.0889999999999</v>
      </c>
      <c r="BN1478">
        <v>10041.27</v>
      </c>
      <c r="BO1478">
        <v>10469.469999999999</v>
      </c>
      <c r="BP1478">
        <v>6810.192</v>
      </c>
      <c r="BQ1478">
        <v>2674.7150000000001</v>
      </c>
      <c r="BR1478">
        <v>5518.375</v>
      </c>
      <c r="BS1478">
        <v>3012.4029999999998</v>
      </c>
      <c r="BT1478">
        <v>3045.6350000000002</v>
      </c>
      <c r="BU1478">
        <v>4724.5870000000004</v>
      </c>
      <c r="BV1478">
        <v>7923.1130000000003</v>
      </c>
      <c r="BW1478">
        <v>7251.8789999999999</v>
      </c>
      <c r="BX1478">
        <v>7275.9369999999999</v>
      </c>
      <c r="BY1478">
        <v>6046.6549999999997</v>
      </c>
      <c r="BZ1478">
        <v>352.48149999999998</v>
      </c>
      <c r="CA1478">
        <v>-676.37840000000006</v>
      </c>
      <c r="CB1478">
        <v>-790.04340000000002</v>
      </c>
      <c r="CC1478">
        <v>-3744.0569999999998</v>
      </c>
      <c r="CD1478">
        <v>-832.01390000000004</v>
      </c>
      <c r="CE1478">
        <v>-2430.201</v>
      </c>
      <c r="CF1478" s="23">
        <v>5826590</v>
      </c>
      <c r="CG1478" s="23">
        <v>9487826</v>
      </c>
      <c r="CH1478" s="23">
        <v>8288765</v>
      </c>
      <c r="CI1478" s="23">
        <v>6277563</v>
      </c>
      <c r="CJ1478" s="23">
        <v>5332671</v>
      </c>
      <c r="CK1478" s="23">
        <v>2594556</v>
      </c>
      <c r="CL1478" s="23">
        <v>3468609</v>
      </c>
      <c r="CM1478" s="23">
        <v>3561930</v>
      </c>
      <c r="CN1478" s="23">
        <v>2519804</v>
      </c>
      <c r="CO1478" s="23">
        <v>12100000</v>
      </c>
      <c r="CP1478" s="23">
        <v>2123057</v>
      </c>
      <c r="CQ1478" s="23">
        <v>18400000</v>
      </c>
      <c r="CR1478" s="23">
        <v>19600000</v>
      </c>
      <c r="CS1478" s="23">
        <v>21500000</v>
      </c>
      <c r="CT1478" s="23">
        <v>20900000</v>
      </c>
      <c r="CU1478" s="23">
        <v>18900000</v>
      </c>
      <c r="CV1478" s="23">
        <v>18400000</v>
      </c>
      <c r="CW1478" s="23">
        <v>18000000</v>
      </c>
      <c r="CX1478" s="23">
        <v>19300000</v>
      </c>
      <c r="CY1478" s="23">
        <v>14900000</v>
      </c>
      <c r="CZ1478" s="23">
        <v>15700000</v>
      </c>
      <c r="DA1478" s="23">
        <v>4164866</v>
      </c>
      <c r="DB1478" s="23">
        <v>4234892</v>
      </c>
      <c r="DC1478" s="23">
        <v>4607724</v>
      </c>
      <c r="DD1478">
        <v>0</v>
      </c>
      <c r="DE1478">
        <v>0</v>
      </c>
      <c r="DF1478">
        <v>0</v>
      </c>
    </row>
    <row r="1479" spans="1:110" x14ac:dyDescent="0.25">
      <c r="A1479" s="18" t="str">
        <f t="shared" si="23"/>
        <v>portfolio_CPP_All_All_CAISO_1-in-2_MONTHLY SYSTEM PEAK DAY_2019_7</v>
      </c>
      <c r="B1479" t="s">
        <v>192</v>
      </c>
      <c r="C1479" t="s">
        <v>121</v>
      </c>
      <c r="D1479" t="s">
        <v>7</v>
      </c>
      <c r="E1479" t="s">
        <v>7</v>
      </c>
      <c r="F1479" t="s">
        <v>110</v>
      </c>
      <c r="G1479" t="s">
        <v>111</v>
      </c>
      <c r="H1479" t="s">
        <v>20</v>
      </c>
      <c r="I1479">
        <v>2019</v>
      </c>
      <c r="J1479">
        <v>7</v>
      </c>
      <c r="K1479">
        <v>14288</v>
      </c>
      <c r="L1479">
        <v>346767.8</v>
      </c>
      <c r="M1479">
        <v>336764.3</v>
      </c>
      <c r="N1479">
        <v>331633.3</v>
      </c>
      <c r="O1479">
        <v>332101</v>
      </c>
      <c r="P1479">
        <v>345253.4</v>
      </c>
      <c r="Q1479">
        <v>379471.5</v>
      </c>
      <c r="R1479">
        <v>427034.5</v>
      </c>
      <c r="S1479">
        <v>461884.7</v>
      </c>
      <c r="T1479">
        <v>491371.8</v>
      </c>
      <c r="U1479">
        <v>508881.5</v>
      </c>
      <c r="V1479">
        <v>532027</v>
      </c>
      <c r="W1479">
        <v>547414.1</v>
      </c>
      <c r="X1479">
        <v>555477.1</v>
      </c>
      <c r="Y1479">
        <v>562183.69999999995</v>
      </c>
      <c r="Z1479">
        <v>562976.30000000005</v>
      </c>
      <c r="AA1479">
        <v>553630.9</v>
      </c>
      <c r="AB1479">
        <v>539286.80000000005</v>
      </c>
      <c r="AC1479">
        <v>519760.4</v>
      </c>
      <c r="AD1479">
        <v>490563.3</v>
      </c>
      <c r="AE1479">
        <v>479614.1</v>
      </c>
      <c r="AF1479">
        <v>460847.6</v>
      </c>
      <c r="AG1479">
        <v>428276.6</v>
      </c>
      <c r="AH1479">
        <v>395111.1</v>
      </c>
      <c r="AI1479">
        <v>369359.2</v>
      </c>
      <c r="AJ1479">
        <v>67.488839999999996</v>
      </c>
      <c r="AK1479">
        <v>67.328829999999996</v>
      </c>
      <c r="AL1479">
        <v>67.003579999999999</v>
      </c>
      <c r="AM1479">
        <v>67.044460000000001</v>
      </c>
      <c r="AN1479">
        <v>67.167699999999996</v>
      </c>
      <c r="AO1479">
        <v>67.119889999999998</v>
      </c>
      <c r="AP1479">
        <v>67.041780000000003</v>
      </c>
      <c r="AQ1479">
        <v>68.280320000000003</v>
      </c>
      <c r="AR1479">
        <v>70.327759999999998</v>
      </c>
      <c r="AS1479">
        <v>73.048500000000004</v>
      </c>
      <c r="AT1479">
        <v>75.591449999999995</v>
      </c>
      <c r="AU1479">
        <v>77.160489999999996</v>
      </c>
      <c r="AV1479">
        <v>77.979860000000002</v>
      </c>
      <c r="AW1479">
        <v>77.827550000000002</v>
      </c>
      <c r="AX1479">
        <v>78.159739999999999</v>
      </c>
      <c r="AY1479">
        <v>78.428470000000004</v>
      </c>
      <c r="AZ1479">
        <v>76.661050000000003</v>
      </c>
      <c r="BA1479">
        <v>75.942160000000001</v>
      </c>
      <c r="BB1479">
        <v>75.326310000000007</v>
      </c>
      <c r="BC1479">
        <v>73.174710000000005</v>
      </c>
      <c r="BD1479">
        <v>70.831850000000003</v>
      </c>
      <c r="BE1479">
        <v>69.853229999999996</v>
      </c>
      <c r="BF1479">
        <v>69.719530000000006</v>
      </c>
      <c r="BG1479">
        <v>69.604519999999994</v>
      </c>
      <c r="BH1479">
        <v>335.0779</v>
      </c>
      <c r="BI1479">
        <v>1325.4580000000001</v>
      </c>
      <c r="BJ1479">
        <v>2359.0680000000002</v>
      </c>
      <c r="BK1479">
        <v>2264.2669999999998</v>
      </c>
      <c r="BL1479">
        <v>3484.9009999999998</v>
      </c>
      <c r="BM1479">
        <v>6701.1419999999998</v>
      </c>
      <c r="BN1479">
        <v>7521.5110000000004</v>
      </c>
      <c r="BO1479">
        <v>7917.0460000000003</v>
      </c>
      <c r="BP1479">
        <v>4603.5870000000004</v>
      </c>
      <c r="BQ1479">
        <v>2219.58</v>
      </c>
      <c r="BR1479">
        <v>4031.2809999999999</v>
      </c>
      <c r="BS1479">
        <v>2576.1019999999999</v>
      </c>
      <c r="BT1479">
        <v>3140.8910000000001</v>
      </c>
      <c r="BU1479">
        <v>5480.1329999999998</v>
      </c>
      <c r="BV1479">
        <v>7666.0320000000002</v>
      </c>
      <c r="BW1479">
        <v>6681.4309999999996</v>
      </c>
      <c r="BX1479">
        <v>7495.9639999999999</v>
      </c>
      <c r="BY1479">
        <v>6553.9759999999997</v>
      </c>
      <c r="BZ1479">
        <v>2270.2159999999999</v>
      </c>
      <c r="CA1479">
        <v>1333.6279999999999</v>
      </c>
      <c r="CB1479">
        <v>1437.971</v>
      </c>
      <c r="CC1479">
        <v>-859.39049999999997</v>
      </c>
      <c r="CD1479">
        <v>888.37009999999998</v>
      </c>
      <c r="CE1479">
        <v>116.8047</v>
      </c>
      <c r="CF1479" s="23">
        <v>3658334</v>
      </c>
      <c r="CG1479" s="23">
        <v>5916901</v>
      </c>
      <c r="CH1479" s="23">
        <v>5215290</v>
      </c>
      <c r="CI1479" s="23">
        <v>3955348</v>
      </c>
      <c r="CJ1479" s="23">
        <v>3327689</v>
      </c>
      <c r="CK1479" s="23">
        <v>1662622</v>
      </c>
      <c r="CL1479" s="23">
        <v>2181529</v>
      </c>
      <c r="CM1479" s="23">
        <v>2265335</v>
      </c>
      <c r="CN1479" s="23">
        <v>1601945</v>
      </c>
      <c r="CO1479" s="23">
        <v>7423230</v>
      </c>
      <c r="CP1479" s="23">
        <v>1217694</v>
      </c>
      <c r="CQ1479" s="23">
        <v>10600000</v>
      </c>
      <c r="CR1479" s="23">
        <v>11300000</v>
      </c>
      <c r="CS1479" s="23">
        <v>12200000</v>
      </c>
      <c r="CT1479" s="23">
        <v>12200000</v>
      </c>
      <c r="CU1479" s="23">
        <v>10900000</v>
      </c>
      <c r="CV1479" s="23">
        <v>11300000</v>
      </c>
      <c r="CW1479" s="23">
        <v>11000000</v>
      </c>
      <c r="CX1479" s="23">
        <v>11400000</v>
      </c>
      <c r="CY1479" s="23">
        <v>9042187</v>
      </c>
      <c r="CZ1479" s="23">
        <v>9272594</v>
      </c>
      <c r="DA1479" s="23">
        <v>2618579</v>
      </c>
      <c r="DB1479" s="23">
        <v>2664127</v>
      </c>
      <c r="DC1479" s="23">
        <v>2795279</v>
      </c>
      <c r="DD1479">
        <v>0</v>
      </c>
      <c r="DE1479">
        <v>0</v>
      </c>
      <c r="DF1479">
        <v>0</v>
      </c>
    </row>
    <row r="1480" spans="1:110" x14ac:dyDescent="0.25">
      <c r="A1480" s="18" t="str">
        <f t="shared" si="23"/>
        <v>portfolio_CPP_All_All_CAISO_1-in-2_MONTHLY SYSTEM PEAK DAY_2020_7</v>
      </c>
      <c r="B1480" t="s">
        <v>192</v>
      </c>
      <c r="C1480" t="s">
        <v>121</v>
      </c>
      <c r="D1480" t="s">
        <v>7</v>
      </c>
      <c r="E1480" t="s">
        <v>7</v>
      </c>
      <c r="F1480" t="s">
        <v>110</v>
      </c>
      <c r="G1480" t="s">
        <v>111</v>
      </c>
      <c r="H1480" t="s">
        <v>20</v>
      </c>
      <c r="I1480">
        <v>2020</v>
      </c>
      <c r="J1480">
        <v>7</v>
      </c>
      <c r="K1480">
        <v>14189.973</v>
      </c>
      <c r="L1480">
        <v>348562.3</v>
      </c>
      <c r="M1480">
        <v>338508.6</v>
      </c>
      <c r="N1480">
        <v>333348.2</v>
      </c>
      <c r="O1480">
        <v>333805.2</v>
      </c>
      <c r="P1480">
        <v>347002.2</v>
      </c>
      <c r="Q1480">
        <v>381343.3</v>
      </c>
      <c r="R1480">
        <v>429082.2</v>
      </c>
      <c r="S1480">
        <v>464020.8</v>
      </c>
      <c r="T1480">
        <v>493483.8</v>
      </c>
      <c r="U1480">
        <v>511028.1</v>
      </c>
      <c r="V1480">
        <v>534225.19999999995</v>
      </c>
      <c r="W1480">
        <v>549611.9</v>
      </c>
      <c r="X1480">
        <v>557658.9</v>
      </c>
      <c r="Y1480">
        <v>564328.1</v>
      </c>
      <c r="Z1480">
        <v>565075.30000000005</v>
      </c>
      <c r="AA1480">
        <v>555662.30000000005</v>
      </c>
      <c r="AB1480">
        <v>541239.6</v>
      </c>
      <c r="AC1480">
        <v>521683.3</v>
      </c>
      <c r="AD1480">
        <v>492369.9</v>
      </c>
      <c r="AE1480">
        <v>481377.3</v>
      </c>
      <c r="AF1480">
        <v>462592.3</v>
      </c>
      <c r="AG1480">
        <v>430086.3</v>
      </c>
      <c r="AH1480">
        <v>396987.5</v>
      </c>
      <c r="AI1480">
        <v>371229.3</v>
      </c>
      <c r="AJ1480">
        <v>67.488550000000004</v>
      </c>
      <c r="AK1480">
        <v>67.328659999999999</v>
      </c>
      <c r="AL1480">
        <v>67.003569999999996</v>
      </c>
      <c r="AM1480">
        <v>67.044430000000006</v>
      </c>
      <c r="AN1480">
        <v>67.167659999999998</v>
      </c>
      <c r="AO1480">
        <v>67.119839999999996</v>
      </c>
      <c r="AP1480">
        <v>67.041569999999993</v>
      </c>
      <c r="AQ1480">
        <v>68.280270000000002</v>
      </c>
      <c r="AR1480">
        <v>70.327939999999998</v>
      </c>
      <c r="AS1480">
        <v>73.048659999999998</v>
      </c>
      <c r="AT1480">
        <v>75.591989999999996</v>
      </c>
      <c r="AU1480">
        <v>77.161360000000002</v>
      </c>
      <c r="AV1480">
        <v>77.980540000000005</v>
      </c>
      <c r="AW1480">
        <v>77.828109999999995</v>
      </c>
      <c r="AX1480">
        <v>78.16019</v>
      </c>
      <c r="AY1480">
        <v>78.429169999999999</v>
      </c>
      <c r="AZ1480">
        <v>76.661510000000007</v>
      </c>
      <c r="BA1480">
        <v>75.942480000000003</v>
      </c>
      <c r="BB1480">
        <v>75.326620000000005</v>
      </c>
      <c r="BC1480">
        <v>73.17492</v>
      </c>
      <c r="BD1480">
        <v>70.831810000000004</v>
      </c>
      <c r="BE1480">
        <v>69.853110000000001</v>
      </c>
      <c r="BF1480">
        <v>69.719399999999993</v>
      </c>
      <c r="BG1480">
        <v>69.604510000000005</v>
      </c>
      <c r="BH1480">
        <v>341.90010000000001</v>
      </c>
      <c r="BI1480">
        <v>1352.4449999999999</v>
      </c>
      <c r="BJ1480">
        <v>2407.0990000000002</v>
      </c>
      <c r="BK1480">
        <v>2310.3679999999999</v>
      </c>
      <c r="BL1480">
        <v>3555.8539999999998</v>
      </c>
      <c r="BM1480">
        <v>6837.5789999999997</v>
      </c>
      <c r="BN1480">
        <v>7674.65</v>
      </c>
      <c r="BO1480">
        <v>8078.2389999999996</v>
      </c>
      <c r="BP1480">
        <v>4697.317</v>
      </c>
      <c r="BQ1480">
        <v>2264.7710000000002</v>
      </c>
      <c r="BR1480">
        <v>4113.3590000000004</v>
      </c>
      <c r="BS1480">
        <v>2628.5520000000001</v>
      </c>
      <c r="BT1480">
        <v>3204.84</v>
      </c>
      <c r="BU1480">
        <v>5591.7089999999998</v>
      </c>
      <c r="BV1480">
        <v>7822.1139999999996</v>
      </c>
      <c r="BW1480">
        <v>6817.4660000000003</v>
      </c>
      <c r="BX1480">
        <v>7648.5839999999998</v>
      </c>
      <c r="BY1480">
        <v>6687.4160000000002</v>
      </c>
      <c r="BZ1480">
        <v>2316.4380000000001</v>
      </c>
      <c r="CA1480">
        <v>1360.7809999999999</v>
      </c>
      <c r="CB1480">
        <v>1467.248</v>
      </c>
      <c r="CC1480">
        <v>-876.88789999999995</v>
      </c>
      <c r="CD1480">
        <v>906.45759999999996</v>
      </c>
      <c r="CE1480">
        <v>119.1829</v>
      </c>
      <c r="CF1480" s="23">
        <v>3808819</v>
      </c>
      <c r="CG1480" s="23">
        <v>6160292</v>
      </c>
      <c r="CH1480" s="23">
        <v>5429821</v>
      </c>
      <c r="CI1480" s="23">
        <v>4118052</v>
      </c>
      <c r="CJ1480" s="23">
        <v>3464573</v>
      </c>
      <c r="CK1480" s="23">
        <v>1731014</v>
      </c>
      <c r="CL1480" s="23">
        <v>2271266</v>
      </c>
      <c r="CM1480" s="23">
        <v>2358519</v>
      </c>
      <c r="CN1480" s="23">
        <v>1667841</v>
      </c>
      <c r="CO1480" s="23">
        <v>7728584</v>
      </c>
      <c r="CP1480" s="23">
        <v>1267784</v>
      </c>
      <c r="CQ1480" s="23">
        <v>11100000</v>
      </c>
      <c r="CR1480" s="23">
        <v>11700000</v>
      </c>
      <c r="CS1480" s="23">
        <v>12700000</v>
      </c>
      <c r="CT1480" s="23">
        <v>12700000</v>
      </c>
      <c r="CU1480" s="23">
        <v>11400000</v>
      </c>
      <c r="CV1480" s="23">
        <v>11800000</v>
      </c>
      <c r="CW1480" s="23">
        <v>11400000</v>
      </c>
      <c r="CX1480" s="23">
        <v>11900000</v>
      </c>
      <c r="CY1480" s="23">
        <v>9414137</v>
      </c>
      <c r="CZ1480" s="23">
        <v>9654022</v>
      </c>
      <c r="DA1480" s="23">
        <v>2726294</v>
      </c>
      <c r="DB1480" s="23">
        <v>2773716</v>
      </c>
      <c r="DC1480" s="23">
        <v>2910263</v>
      </c>
      <c r="DD1480">
        <v>0</v>
      </c>
      <c r="DE1480">
        <v>0</v>
      </c>
      <c r="DF1480">
        <v>0</v>
      </c>
    </row>
    <row r="1481" spans="1:110" x14ac:dyDescent="0.25">
      <c r="A1481" s="18" t="str">
        <f t="shared" si="23"/>
        <v>portfolio_CPP_All_All_CAISO_1-in-2_MONTHLY SYSTEM PEAK DAY_2021_7</v>
      </c>
      <c r="B1481" t="s">
        <v>192</v>
      </c>
      <c r="C1481" t="s">
        <v>121</v>
      </c>
      <c r="D1481" t="s">
        <v>7</v>
      </c>
      <c r="E1481" t="s">
        <v>7</v>
      </c>
      <c r="F1481" t="s">
        <v>110</v>
      </c>
      <c r="G1481" t="s">
        <v>111</v>
      </c>
      <c r="H1481" t="s">
        <v>20</v>
      </c>
      <c r="I1481">
        <v>2021</v>
      </c>
      <c r="J1481">
        <v>7</v>
      </c>
      <c r="K1481">
        <v>14085.127</v>
      </c>
      <c r="L1481">
        <v>349304</v>
      </c>
      <c r="M1481">
        <v>339230.1</v>
      </c>
      <c r="N1481">
        <v>334056.5</v>
      </c>
      <c r="O1481">
        <v>334504.09999999998</v>
      </c>
      <c r="P1481">
        <v>347710.9</v>
      </c>
      <c r="Q1481">
        <v>382082.5</v>
      </c>
      <c r="R1481">
        <v>429867.8</v>
      </c>
      <c r="S1481">
        <v>464808.7</v>
      </c>
      <c r="T1481">
        <v>494195.4</v>
      </c>
      <c r="U1481">
        <v>511733.2</v>
      </c>
      <c r="V1481">
        <v>534926.1</v>
      </c>
      <c r="W1481">
        <v>550282.6</v>
      </c>
      <c r="X1481">
        <v>558301.5</v>
      </c>
      <c r="Y1481">
        <v>564928.19999999995</v>
      </c>
      <c r="Z1481">
        <v>565638.1</v>
      </c>
      <c r="AA1481">
        <v>556190</v>
      </c>
      <c r="AB1481">
        <v>541733.19999999995</v>
      </c>
      <c r="AC1481">
        <v>522191.2</v>
      </c>
      <c r="AD1481">
        <v>492842.8</v>
      </c>
      <c r="AE1481">
        <v>481837.1</v>
      </c>
      <c r="AF1481">
        <v>463074</v>
      </c>
      <c r="AG1481">
        <v>430682.1</v>
      </c>
      <c r="AH1481">
        <v>397700.2</v>
      </c>
      <c r="AI1481">
        <v>371986.9</v>
      </c>
      <c r="AJ1481">
        <v>67.488320000000002</v>
      </c>
      <c r="AK1481">
        <v>67.328530000000001</v>
      </c>
      <c r="AL1481">
        <v>67.003559999999993</v>
      </c>
      <c r="AM1481">
        <v>67.044409999999999</v>
      </c>
      <c r="AN1481">
        <v>67.167619999999999</v>
      </c>
      <c r="AO1481">
        <v>67.119810000000001</v>
      </c>
      <c r="AP1481">
        <v>67.041399999999996</v>
      </c>
      <c r="AQ1481">
        <v>68.280240000000006</v>
      </c>
      <c r="AR1481">
        <v>70.328090000000003</v>
      </c>
      <c r="AS1481">
        <v>73.048789999999997</v>
      </c>
      <c r="AT1481">
        <v>75.592410000000001</v>
      </c>
      <c r="AU1481">
        <v>77.162059999999997</v>
      </c>
      <c r="AV1481">
        <v>77.981080000000006</v>
      </c>
      <c r="AW1481">
        <v>77.828559999999996</v>
      </c>
      <c r="AX1481">
        <v>78.160560000000004</v>
      </c>
      <c r="AY1481">
        <v>78.429739999999995</v>
      </c>
      <c r="AZ1481">
        <v>76.66189</v>
      </c>
      <c r="BA1481">
        <v>75.942740000000001</v>
      </c>
      <c r="BB1481">
        <v>75.326880000000003</v>
      </c>
      <c r="BC1481">
        <v>73.175079999999994</v>
      </c>
      <c r="BD1481">
        <v>70.831779999999995</v>
      </c>
      <c r="BE1481">
        <v>69.853009999999998</v>
      </c>
      <c r="BF1481">
        <v>69.719290000000001</v>
      </c>
      <c r="BG1481">
        <v>69.604500000000002</v>
      </c>
      <c r="BH1481">
        <v>346.6232</v>
      </c>
      <c r="BI1481">
        <v>1371.1279999999999</v>
      </c>
      <c r="BJ1481">
        <v>2440.3510000000001</v>
      </c>
      <c r="BK1481">
        <v>2342.2840000000001</v>
      </c>
      <c r="BL1481">
        <v>3604.9749999999999</v>
      </c>
      <c r="BM1481">
        <v>6932.0349999999999</v>
      </c>
      <c r="BN1481">
        <v>7780.67</v>
      </c>
      <c r="BO1481">
        <v>8189.8339999999998</v>
      </c>
      <c r="BP1481">
        <v>4762.2079999999996</v>
      </c>
      <c r="BQ1481">
        <v>2296.0569999999998</v>
      </c>
      <c r="BR1481">
        <v>4170.1819999999998</v>
      </c>
      <c r="BS1481">
        <v>2664.864</v>
      </c>
      <c r="BT1481">
        <v>3249.1129999999998</v>
      </c>
      <c r="BU1481">
        <v>5668.9549999999999</v>
      </c>
      <c r="BV1481">
        <v>7930.1710000000003</v>
      </c>
      <c r="BW1481">
        <v>6911.6450000000004</v>
      </c>
      <c r="BX1481">
        <v>7754.2430000000004</v>
      </c>
      <c r="BY1481">
        <v>6779.7979999999998</v>
      </c>
      <c r="BZ1481">
        <v>2348.4380000000001</v>
      </c>
      <c r="CA1481">
        <v>1379.579</v>
      </c>
      <c r="CB1481">
        <v>1487.5170000000001</v>
      </c>
      <c r="CC1481">
        <v>-889.00149999999996</v>
      </c>
      <c r="CD1481">
        <v>918.9796</v>
      </c>
      <c r="CE1481">
        <v>120.8293</v>
      </c>
      <c r="CF1481" s="23">
        <v>3914778</v>
      </c>
      <c r="CG1481" s="23">
        <v>6331668</v>
      </c>
      <c r="CH1481" s="23">
        <v>5580875</v>
      </c>
      <c r="CI1481" s="23">
        <v>4232613</v>
      </c>
      <c r="CJ1481" s="23">
        <v>3560956</v>
      </c>
      <c r="CK1481" s="23">
        <v>1779170</v>
      </c>
      <c r="CL1481" s="23">
        <v>2334452</v>
      </c>
      <c r="CM1481" s="23">
        <v>2424132</v>
      </c>
      <c r="CN1481" s="23">
        <v>1714239</v>
      </c>
      <c r="CO1481" s="23">
        <v>7943589</v>
      </c>
      <c r="CP1481" s="23">
        <v>1303053</v>
      </c>
      <c r="CQ1481" s="23">
        <v>11400000</v>
      </c>
      <c r="CR1481" s="23">
        <v>12000000</v>
      </c>
      <c r="CS1481" s="23">
        <v>13000000</v>
      </c>
      <c r="CT1481" s="23">
        <v>13000000</v>
      </c>
      <c r="CU1481" s="23">
        <v>11700000</v>
      </c>
      <c r="CV1481" s="23">
        <v>12100000</v>
      </c>
      <c r="CW1481" s="23">
        <v>11800000</v>
      </c>
      <c r="CX1481" s="23">
        <v>12200000</v>
      </c>
      <c r="CY1481" s="23">
        <v>9676033</v>
      </c>
      <c r="CZ1481" s="23">
        <v>9922591</v>
      </c>
      <c r="DA1481" s="23">
        <v>2802138</v>
      </c>
      <c r="DB1481" s="23">
        <v>2850879</v>
      </c>
      <c r="DC1481" s="23">
        <v>2991224</v>
      </c>
      <c r="DD1481">
        <v>0</v>
      </c>
      <c r="DE1481">
        <v>0</v>
      </c>
      <c r="DF1481">
        <v>0</v>
      </c>
    </row>
    <row r="1482" spans="1:110" x14ac:dyDescent="0.25">
      <c r="A1482" s="18" t="str">
        <f t="shared" si="23"/>
        <v>portfolio_CPP_All_All_CAISO_1-in-2_MONTHLY SYSTEM PEAK DAY_2022_7</v>
      </c>
      <c r="B1482" t="s">
        <v>192</v>
      </c>
      <c r="C1482" t="s">
        <v>121</v>
      </c>
      <c r="D1482" t="s">
        <v>7</v>
      </c>
      <c r="E1482" t="s">
        <v>7</v>
      </c>
      <c r="F1482" t="s">
        <v>110</v>
      </c>
      <c r="G1482" t="s">
        <v>111</v>
      </c>
      <c r="H1482" t="s">
        <v>20</v>
      </c>
      <c r="I1482">
        <v>2022</v>
      </c>
      <c r="J1482">
        <v>7</v>
      </c>
      <c r="K1482">
        <v>13999.453</v>
      </c>
      <c r="L1482">
        <v>352466.4</v>
      </c>
      <c r="M1482">
        <v>342303.3</v>
      </c>
      <c r="N1482">
        <v>337079.2</v>
      </c>
      <c r="O1482">
        <v>337514.7</v>
      </c>
      <c r="P1482">
        <v>350812</v>
      </c>
      <c r="Q1482">
        <v>385427.8</v>
      </c>
      <c r="R1482">
        <v>433558.5</v>
      </c>
      <c r="S1482">
        <v>468701.7</v>
      </c>
      <c r="T1482">
        <v>498135.4</v>
      </c>
      <c r="U1482">
        <v>515762.6</v>
      </c>
      <c r="V1482">
        <v>539081</v>
      </c>
      <c r="W1482">
        <v>554477.30000000005</v>
      </c>
      <c r="X1482">
        <v>562497.30000000005</v>
      </c>
      <c r="Y1482">
        <v>569094.5</v>
      </c>
      <c r="Z1482">
        <v>569749.5</v>
      </c>
      <c r="AA1482">
        <v>560192</v>
      </c>
      <c r="AB1482">
        <v>545598.80000000005</v>
      </c>
      <c r="AC1482">
        <v>525968.1</v>
      </c>
      <c r="AD1482">
        <v>496397.2</v>
      </c>
      <c r="AE1482">
        <v>485308.3</v>
      </c>
      <c r="AF1482">
        <v>466472.8</v>
      </c>
      <c r="AG1482">
        <v>434077.1</v>
      </c>
      <c r="AH1482">
        <v>401092.2</v>
      </c>
      <c r="AI1482">
        <v>375303.5</v>
      </c>
      <c r="AJ1482">
        <v>67.487949999999998</v>
      </c>
      <c r="AK1482">
        <v>67.328310000000002</v>
      </c>
      <c r="AL1482">
        <v>67.003540000000001</v>
      </c>
      <c r="AM1482">
        <v>67.044370000000001</v>
      </c>
      <c r="AN1482">
        <v>67.167559999999995</v>
      </c>
      <c r="AO1482">
        <v>67.119739999999993</v>
      </c>
      <c r="AP1482">
        <v>67.041129999999995</v>
      </c>
      <c r="AQ1482">
        <v>68.280180000000001</v>
      </c>
      <c r="AR1482">
        <v>70.328329999999994</v>
      </c>
      <c r="AS1482">
        <v>73.048990000000003</v>
      </c>
      <c r="AT1482">
        <v>75.593090000000004</v>
      </c>
      <c r="AU1482">
        <v>77.163179999999997</v>
      </c>
      <c r="AV1482">
        <v>77.981960000000001</v>
      </c>
      <c r="AW1482">
        <v>77.82929</v>
      </c>
      <c r="AX1482">
        <v>78.161140000000003</v>
      </c>
      <c r="AY1482">
        <v>78.43065</v>
      </c>
      <c r="AZ1482">
        <v>76.662490000000005</v>
      </c>
      <c r="BA1482">
        <v>75.943150000000003</v>
      </c>
      <c r="BB1482">
        <v>75.327280000000002</v>
      </c>
      <c r="BC1482">
        <v>73.175340000000006</v>
      </c>
      <c r="BD1482">
        <v>70.831720000000004</v>
      </c>
      <c r="BE1482">
        <v>69.852850000000004</v>
      </c>
      <c r="BF1482">
        <v>69.719130000000007</v>
      </c>
      <c r="BG1482">
        <v>69.604479999999995</v>
      </c>
      <c r="BH1482">
        <v>356.06939999999997</v>
      </c>
      <c r="BI1482">
        <v>1408.4939999999999</v>
      </c>
      <c r="BJ1482">
        <v>2506.8560000000002</v>
      </c>
      <c r="BK1482">
        <v>2406.116</v>
      </c>
      <c r="BL1482">
        <v>3703.2190000000001</v>
      </c>
      <c r="BM1482">
        <v>7120.9470000000001</v>
      </c>
      <c r="BN1482">
        <v>7992.71</v>
      </c>
      <c r="BO1482">
        <v>8413.0239999999994</v>
      </c>
      <c r="BP1482">
        <v>4891.9880000000003</v>
      </c>
      <c r="BQ1482">
        <v>2358.63</v>
      </c>
      <c r="BR1482">
        <v>4283.8289999999997</v>
      </c>
      <c r="BS1482">
        <v>2737.4870000000001</v>
      </c>
      <c r="BT1482">
        <v>3337.6579999999999</v>
      </c>
      <c r="BU1482">
        <v>5823.4459999999999</v>
      </c>
      <c r="BV1482">
        <v>8146.2849999999999</v>
      </c>
      <c r="BW1482">
        <v>7100.0010000000002</v>
      </c>
      <c r="BX1482">
        <v>7965.5630000000001</v>
      </c>
      <c r="BY1482">
        <v>6964.5619999999999</v>
      </c>
      <c r="BZ1482">
        <v>2412.4380000000001</v>
      </c>
      <c r="CA1482">
        <v>1417.175</v>
      </c>
      <c r="CB1482">
        <v>1528.0550000000001</v>
      </c>
      <c r="CC1482">
        <v>-913.22860000000003</v>
      </c>
      <c r="CD1482">
        <v>944.02369999999996</v>
      </c>
      <c r="CE1482">
        <v>124.12220000000001</v>
      </c>
      <c r="CF1482" s="23">
        <v>4131057</v>
      </c>
      <c r="CG1482" s="23">
        <v>6681473</v>
      </c>
      <c r="CH1482" s="23">
        <v>5889201</v>
      </c>
      <c r="CI1482" s="23">
        <v>4466452</v>
      </c>
      <c r="CJ1482" s="23">
        <v>3757687</v>
      </c>
      <c r="CK1482" s="23">
        <v>1877463</v>
      </c>
      <c r="CL1482" s="23">
        <v>2463423</v>
      </c>
      <c r="CM1482" s="23">
        <v>2558057</v>
      </c>
      <c r="CN1482" s="23">
        <v>1808946</v>
      </c>
      <c r="CO1482" s="23">
        <v>8382447</v>
      </c>
      <c r="CP1482" s="23">
        <v>1375042</v>
      </c>
      <c r="CQ1482" s="23">
        <v>12000000</v>
      </c>
      <c r="CR1482" s="23">
        <v>12700000</v>
      </c>
      <c r="CS1482" s="23">
        <v>13700000</v>
      </c>
      <c r="CT1482" s="23">
        <v>13800000</v>
      </c>
      <c r="CU1482" s="23">
        <v>12400000</v>
      </c>
      <c r="CV1482" s="23">
        <v>12800000</v>
      </c>
      <c r="CW1482" s="23">
        <v>12400000</v>
      </c>
      <c r="CX1482" s="23">
        <v>12900000</v>
      </c>
      <c r="CY1482" s="23">
        <v>10200000</v>
      </c>
      <c r="CZ1482" s="23">
        <v>10500000</v>
      </c>
      <c r="DA1482" s="23">
        <v>2956947</v>
      </c>
      <c r="DB1482" s="23">
        <v>3008381</v>
      </c>
      <c r="DC1482" s="23">
        <v>3156480</v>
      </c>
      <c r="DD1482">
        <v>0</v>
      </c>
      <c r="DE1482">
        <v>0</v>
      </c>
      <c r="DF1482">
        <v>0</v>
      </c>
    </row>
    <row r="1483" spans="1:110" x14ac:dyDescent="0.25">
      <c r="A1483" s="18" t="str">
        <f t="shared" si="23"/>
        <v>portfolio_CPP_All_All_CAISO_1-in-2_MONTHLY SYSTEM PEAK DAY_2023_7</v>
      </c>
      <c r="B1483" t="s">
        <v>192</v>
      </c>
      <c r="C1483" t="s">
        <v>121</v>
      </c>
      <c r="D1483" t="s">
        <v>7</v>
      </c>
      <c r="E1483" t="s">
        <v>7</v>
      </c>
      <c r="F1483" t="s">
        <v>110</v>
      </c>
      <c r="G1483" t="s">
        <v>111</v>
      </c>
      <c r="H1483" t="s">
        <v>20</v>
      </c>
      <c r="I1483">
        <v>2023</v>
      </c>
      <c r="J1483">
        <v>7</v>
      </c>
      <c r="K1483">
        <v>13922.939</v>
      </c>
      <c r="L1483">
        <v>356713.3</v>
      </c>
      <c r="M1483">
        <v>346430</v>
      </c>
      <c r="N1483">
        <v>341138.9</v>
      </c>
      <c r="O1483">
        <v>341560.9</v>
      </c>
      <c r="P1483">
        <v>354985.1</v>
      </c>
      <c r="Q1483">
        <v>389940.8</v>
      </c>
      <c r="R1483">
        <v>438551.3</v>
      </c>
      <c r="S1483">
        <v>473986.9</v>
      </c>
      <c r="T1483">
        <v>503523.2</v>
      </c>
      <c r="U1483">
        <v>521283</v>
      </c>
      <c r="V1483">
        <v>544785.19999999995</v>
      </c>
      <c r="W1483">
        <v>560252.80000000005</v>
      </c>
      <c r="X1483">
        <v>568287.19999999995</v>
      </c>
      <c r="Y1483">
        <v>574861</v>
      </c>
      <c r="Z1483">
        <v>575453.30000000005</v>
      </c>
      <c r="AA1483">
        <v>565753.19999999995</v>
      </c>
      <c r="AB1483">
        <v>550978</v>
      </c>
      <c r="AC1483">
        <v>531212.30000000005</v>
      </c>
      <c r="AD1483">
        <v>501334.7</v>
      </c>
      <c r="AE1483">
        <v>490131</v>
      </c>
      <c r="AF1483">
        <v>471180.7</v>
      </c>
      <c r="AG1483">
        <v>438727.6</v>
      </c>
      <c r="AH1483">
        <v>405685.2</v>
      </c>
      <c r="AI1483">
        <v>379766.8</v>
      </c>
      <c r="AJ1483">
        <v>67.487520000000004</v>
      </c>
      <c r="AK1483">
        <v>67.328050000000005</v>
      </c>
      <c r="AL1483">
        <v>67.003519999999995</v>
      </c>
      <c r="AM1483">
        <v>67.044330000000002</v>
      </c>
      <c r="AN1483">
        <v>67.167490000000001</v>
      </c>
      <c r="AO1483">
        <v>67.119669999999999</v>
      </c>
      <c r="AP1483">
        <v>67.040809999999993</v>
      </c>
      <c r="AQ1483">
        <v>68.280119999999997</v>
      </c>
      <c r="AR1483">
        <v>70.328609999999998</v>
      </c>
      <c r="AS1483">
        <v>73.049229999999994</v>
      </c>
      <c r="AT1483">
        <v>75.593900000000005</v>
      </c>
      <c r="AU1483">
        <v>77.164500000000004</v>
      </c>
      <c r="AV1483">
        <v>77.982990000000001</v>
      </c>
      <c r="AW1483">
        <v>77.83014</v>
      </c>
      <c r="AX1483">
        <v>78.161820000000006</v>
      </c>
      <c r="AY1483">
        <v>78.431709999999995</v>
      </c>
      <c r="AZ1483">
        <v>76.66319</v>
      </c>
      <c r="BA1483">
        <v>75.943629999999999</v>
      </c>
      <c r="BB1483">
        <v>75.327749999999995</v>
      </c>
      <c r="BC1483">
        <v>73.175640000000001</v>
      </c>
      <c r="BD1483">
        <v>70.831649999999996</v>
      </c>
      <c r="BE1483">
        <v>69.85266</v>
      </c>
      <c r="BF1483">
        <v>69.71893</v>
      </c>
      <c r="BG1483">
        <v>69.604460000000003</v>
      </c>
      <c r="BH1483">
        <v>367.61470000000003</v>
      </c>
      <c r="BI1483">
        <v>1454.163</v>
      </c>
      <c r="BJ1483">
        <v>2588.1390000000001</v>
      </c>
      <c r="BK1483">
        <v>2484.1329999999998</v>
      </c>
      <c r="BL1483">
        <v>3823.2930000000001</v>
      </c>
      <c r="BM1483">
        <v>7351.84</v>
      </c>
      <c r="BN1483">
        <v>8251.8690000000006</v>
      </c>
      <c r="BO1483">
        <v>8685.8130000000001</v>
      </c>
      <c r="BP1483">
        <v>5050.6080000000002</v>
      </c>
      <c r="BQ1483">
        <v>2435.107</v>
      </c>
      <c r="BR1483">
        <v>4422.7290000000003</v>
      </c>
      <c r="BS1483">
        <v>2826.2489999999998</v>
      </c>
      <c r="BT1483">
        <v>3445.88</v>
      </c>
      <c r="BU1483">
        <v>6012.268</v>
      </c>
      <c r="BV1483">
        <v>8410.4240000000009</v>
      </c>
      <c r="BW1483">
        <v>7330.2150000000001</v>
      </c>
      <c r="BX1483">
        <v>8223.8420000000006</v>
      </c>
      <c r="BY1483">
        <v>7190.384</v>
      </c>
      <c r="BZ1483">
        <v>2490.66</v>
      </c>
      <c r="CA1483">
        <v>1463.126</v>
      </c>
      <c r="CB1483">
        <v>1577.6020000000001</v>
      </c>
      <c r="CC1483">
        <v>-942.83950000000004</v>
      </c>
      <c r="CD1483">
        <v>974.63319999999999</v>
      </c>
      <c r="CE1483">
        <v>128.14680000000001</v>
      </c>
      <c r="CF1483" s="23">
        <v>4403295</v>
      </c>
      <c r="CG1483" s="23">
        <v>7121783</v>
      </c>
      <c r="CH1483" s="23">
        <v>6277301</v>
      </c>
      <c r="CI1483" s="23">
        <v>4760792</v>
      </c>
      <c r="CJ1483" s="23">
        <v>4005320</v>
      </c>
      <c r="CK1483" s="23">
        <v>2001189</v>
      </c>
      <c r="CL1483" s="23">
        <v>2625763</v>
      </c>
      <c r="CM1483" s="23">
        <v>2726634</v>
      </c>
      <c r="CN1483" s="23">
        <v>1928156</v>
      </c>
      <c r="CO1483" s="23">
        <v>8934853</v>
      </c>
      <c r="CP1483" s="23">
        <v>1465658</v>
      </c>
      <c r="CQ1483" s="23">
        <v>12800000</v>
      </c>
      <c r="CR1483" s="23">
        <v>13500000</v>
      </c>
      <c r="CS1483" s="23">
        <v>14600000</v>
      </c>
      <c r="CT1483" s="23">
        <v>14700000</v>
      </c>
      <c r="CU1483" s="23">
        <v>13200000</v>
      </c>
      <c r="CV1483" s="23">
        <v>13600000</v>
      </c>
      <c r="CW1483" s="23">
        <v>13200000</v>
      </c>
      <c r="CX1483" s="23">
        <v>13700000</v>
      </c>
      <c r="CY1483" s="23">
        <v>10900000</v>
      </c>
      <c r="CZ1483" s="23">
        <v>11200000</v>
      </c>
      <c r="DA1483" s="23">
        <v>3151811</v>
      </c>
      <c r="DB1483" s="23">
        <v>3206634</v>
      </c>
      <c r="DC1483" s="23">
        <v>3364493</v>
      </c>
      <c r="DD1483">
        <v>0</v>
      </c>
      <c r="DE1483">
        <v>0</v>
      </c>
      <c r="DF1483">
        <v>0</v>
      </c>
    </row>
    <row r="1484" spans="1:110" x14ac:dyDescent="0.25">
      <c r="A1484" s="18" t="str">
        <f t="shared" si="23"/>
        <v>portfolio_CPP_All_All_CAISO_1-in-2_MONTHLY SYSTEM PEAK DAY_2024_7</v>
      </c>
      <c r="B1484" t="s">
        <v>192</v>
      </c>
      <c r="C1484" t="s">
        <v>121</v>
      </c>
      <c r="D1484" t="s">
        <v>7</v>
      </c>
      <c r="E1484" t="s">
        <v>7</v>
      </c>
      <c r="F1484" t="s">
        <v>110</v>
      </c>
      <c r="G1484" t="s">
        <v>111</v>
      </c>
      <c r="H1484" t="s">
        <v>20</v>
      </c>
      <c r="I1484">
        <v>2024</v>
      </c>
      <c r="J1484">
        <v>7</v>
      </c>
      <c r="K1484">
        <v>13838.574000000001</v>
      </c>
      <c r="L1484">
        <v>359773.4</v>
      </c>
      <c r="M1484">
        <v>349403.8</v>
      </c>
      <c r="N1484">
        <v>344063.8</v>
      </c>
      <c r="O1484">
        <v>344473.9</v>
      </c>
      <c r="P1484">
        <v>357985.5</v>
      </c>
      <c r="Q1484">
        <v>393177</v>
      </c>
      <c r="R1484">
        <v>442121.2</v>
      </c>
      <c r="S1484">
        <v>477751.8</v>
      </c>
      <c r="T1484">
        <v>507332</v>
      </c>
      <c r="U1484">
        <v>525177.9</v>
      </c>
      <c r="V1484">
        <v>548800.9</v>
      </c>
      <c r="W1484">
        <v>564306.19999999995</v>
      </c>
      <c r="X1484">
        <v>572341.19999999995</v>
      </c>
      <c r="Y1484">
        <v>578885.9</v>
      </c>
      <c r="Z1484">
        <v>579424.69999999995</v>
      </c>
      <c r="AA1484">
        <v>569618.5</v>
      </c>
      <c r="AB1484">
        <v>554711.30000000005</v>
      </c>
      <c r="AC1484">
        <v>534860.5</v>
      </c>
      <c r="AD1484">
        <v>504767.9</v>
      </c>
      <c r="AE1484">
        <v>493483.7</v>
      </c>
      <c r="AF1484">
        <v>474464</v>
      </c>
      <c r="AG1484">
        <v>442009.3</v>
      </c>
      <c r="AH1484">
        <v>408966</v>
      </c>
      <c r="AI1484">
        <v>382975.7</v>
      </c>
      <c r="AJ1484">
        <v>67.487139999999997</v>
      </c>
      <c r="AK1484">
        <v>67.327830000000006</v>
      </c>
      <c r="AL1484">
        <v>67.003510000000006</v>
      </c>
      <c r="AM1484">
        <v>67.044290000000004</v>
      </c>
      <c r="AN1484">
        <v>67.167429999999996</v>
      </c>
      <c r="AO1484">
        <v>67.119609999999994</v>
      </c>
      <c r="AP1484">
        <v>67.040539999999993</v>
      </c>
      <c r="AQ1484">
        <v>68.280060000000006</v>
      </c>
      <c r="AR1484">
        <v>70.32884</v>
      </c>
      <c r="AS1484">
        <v>73.049430000000001</v>
      </c>
      <c r="AT1484">
        <v>75.594579999999993</v>
      </c>
      <c r="AU1484">
        <v>77.165610000000001</v>
      </c>
      <c r="AV1484">
        <v>77.983860000000007</v>
      </c>
      <c r="AW1484">
        <v>77.830870000000004</v>
      </c>
      <c r="AX1484">
        <v>78.162409999999994</v>
      </c>
      <c r="AY1484">
        <v>78.432609999999997</v>
      </c>
      <c r="AZ1484">
        <v>76.663790000000006</v>
      </c>
      <c r="BA1484">
        <v>75.944050000000004</v>
      </c>
      <c r="BB1484">
        <v>75.328149999999994</v>
      </c>
      <c r="BC1484">
        <v>73.175899999999999</v>
      </c>
      <c r="BD1484">
        <v>70.831599999999995</v>
      </c>
      <c r="BE1484">
        <v>69.852509999999995</v>
      </c>
      <c r="BF1484">
        <v>69.718760000000003</v>
      </c>
      <c r="BG1484">
        <v>69.604439999999997</v>
      </c>
      <c r="BH1484">
        <v>376.79860000000002</v>
      </c>
      <c r="BI1484">
        <v>1490.491</v>
      </c>
      <c r="BJ1484">
        <v>2652.797</v>
      </c>
      <c r="BK1484">
        <v>2546.192</v>
      </c>
      <c r="BL1484">
        <v>3918.808</v>
      </c>
      <c r="BM1484">
        <v>7535.5050000000001</v>
      </c>
      <c r="BN1484">
        <v>8458.0190000000002</v>
      </c>
      <c r="BO1484">
        <v>8902.8029999999999</v>
      </c>
      <c r="BP1484">
        <v>5176.7830000000004</v>
      </c>
      <c r="BQ1484">
        <v>2495.9409999999998</v>
      </c>
      <c r="BR1484">
        <v>4533.2190000000001</v>
      </c>
      <c r="BS1484">
        <v>2896.8539999999998</v>
      </c>
      <c r="BT1484">
        <v>3531.9650000000001</v>
      </c>
      <c r="BU1484">
        <v>6162.4669999999996</v>
      </c>
      <c r="BV1484">
        <v>8620.5339999999997</v>
      </c>
      <c r="BW1484">
        <v>7513.3389999999999</v>
      </c>
      <c r="BX1484">
        <v>8429.2909999999993</v>
      </c>
      <c r="BY1484">
        <v>7370.0150000000003</v>
      </c>
      <c r="BZ1484">
        <v>2552.8820000000001</v>
      </c>
      <c r="CA1484">
        <v>1499.6780000000001</v>
      </c>
      <c r="CB1484">
        <v>1617.0129999999999</v>
      </c>
      <c r="CC1484">
        <v>-966.39369999999997</v>
      </c>
      <c r="CD1484">
        <v>998.98159999999996</v>
      </c>
      <c r="CE1484">
        <v>131.34819999999999</v>
      </c>
      <c r="CF1484" s="23">
        <v>4626051</v>
      </c>
      <c r="CG1484" s="23">
        <v>7482063</v>
      </c>
      <c r="CH1484" s="23">
        <v>6594859</v>
      </c>
      <c r="CI1484" s="23">
        <v>5001633</v>
      </c>
      <c r="CJ1484" s="23">
        <v>4207943</v>
      </c>
      <c r="CK1484" s="23">
        <v>2102426</v>
      </c>
      <c r="CL1484" s="23">
        <v>2758596</v>
      </c>
      <c r="CM1484" s="23">
        <v>2864570</v>
      </c>
      <c r="CN1484" s="23">
        <v>2025698</v>
      </c>
      <c r="CO1484" s="23">
        <v>9386853</v>
      </c>
      <c r="CP1484" s="23">
        <v>1539803</v>
      </c>
      <c r="CQ1484" s="23">
        <v>13500000</v>
      </c>
      <c r="CR1484" s="23">
        <v>14200000</v>
      </c>
      <c r="CS1484" s="23">
        <v>15400000</v>
      </c>
      <c r="CT1484" s="23">
        <v>15400000</v>
      </c>
      <c r="CU1484" s="23">
        <v>13800000</v>
      </c>
      <c r="CV1484" s="23">
        <v>14300000</v>
      </c>
      <c r="CW1484" s="23">
        <v>13900000</v>
      </c>
      <c r="CX1484" s="23">
        <v>14400000</v>
      </c>
      <c r="CY1484" s="23">
        <v>11400000</v>
      </c>
      <c r="CZ1484" s="23">
        <v>11700000</v>
      </c>
      <c r="DA1484" s="23">
        <v>3311256</v>
      </c>
      <c r="DB1484" s="23">
        <v>3368853</v>
      </c>
      <c r="DC1484" s="23">
        <v>3534697</v>
      </c>
      <c r="DD1484">
        <v>0</v>
      </c>
      <c r="DE1484">
        <v>0</v>
      </c>
      <c r="DF1484">
        <v>0</v>
      </c>
    </row>
    <row r="1485" spans="1:110" x14ac:dyDescent="0.25">
      <c r="A1485" s="18" t="str">
        <f t="shared" si="23"/>
        <v>portfolio_CPP_All_All_CAISO_1-in-2_MONTHLY SYSTEM PEAK DAY_2025_7</v>
      </c>
      <c r="B1485" t="s">
        <v>192</v>
      </c>
      <c r="C1485" t="s">
        <v>121</v>
      </c>
      <c r="D1485" t="s">
        <v>7</v>
      </c>
      <c r="E1485" t="s">
        <v>7</v>
      </c>
      <c r="F1485" t="s">
        <v>110</v>
      </c>
      <c r="G1485" t="s">
        <v>111</v>
      </c>
      <c r="H1485" t="s">
        <v>20</v>
      </c>
      <c r="I1485">
        <v>2025</v>
      </c>
      <c r="J1485">
        <v>7</v>
      </c>
      <c r="K1485">
        <v>13749.346</v>
      </c>
      <c r="L1485">
        <v>362047.2</v>
      </c>
      <c r="M1485">
        <v>351613.7</v>
      </c>
      <c r="N1485">
        <v>346237</v>
      </c>
      <c r="O1485">
        <v>346636.3</v>
      </c>
      <c r="P1485">
        <v>360209.2</v>
      </c>
      <c r="Q1485">
        <v>395567.5</v>
      </c>
      <c r="R1485">
        <v>444748.79999999999</v>
      </c>
      <c r="S1485">
        <v>480510.2</v>
      </c>
      <c r="T1485">
        <v>510095.7</v>
      </c>
      <c r="U1485">
        <v>527996.9</v>
      </c>
      <c r="V1485">
        <v>551699.19999999995</v>
      </c>
      <c r="W1485">
        <v>567220.19999999995</v>
      </c>
      <c r="X1485">
        <v>575246.80000000005</v>
      </c>
      <c r="Y1485">
        <v>581758.69999999995</v>
      </c>
      <c r="Z1485">
        <v>582250.1</v>
      </c>
      <c r="AA1485">
        <v>572362.1</v>
      </c>
      <c r="AB1485">
        <v>557356.19999999995</v>
      </c>
      <c r="AC1485">
        <v>537453</v>
      </c>
      <c r="AD1485">
        <v>507206</v>
      </c>
      <c r="AE1485">
        <v>495864.1</v>
      </c>
      <c r="AF1485">
        <v>476805</v>
      </c>
      <c r="AG1485">
        <v>444385</v>
      </c>
      <c r="AH1485">
        <v>411378</v>
      </c>
      <c r="AI1485">
        <v>385353.8</v>
      </c>
      <c r="AJ1485">
        <v>67.486810000000006</v>
      </c>
      <c r="AK1485">
        <v>67.327629999999999</v>
      </c>
      <c r="AL1485">
        <v>67.003489999999999</v>
      </c>
      <c r="AM1485">
        <v>67.044259999999994</v>
      </c>
      <c r="AN1485">
        <v>67.167379999999994</v>
      </c>
      <c r="AO1485">
        <v>67.119550000000004</v>
      </c>
      <c r="AP1485">
        <v>67.040300000000002</v>
      </c>
      <c r="AQ1485">
        <v>68.280010000000004</v>
      </c>
      <c r="AR1485">
        <v>70.329059999999998</v>
      </c>
      <c r="AS1485">
        <v>73.049610000000001</v>
      </c>
      <c r="AT1485">
        <v>75.595179999999999</v>
      </c>
      <c r="AU1485">
        <v>77.166600000000003</v>
      </c>
      <c r="AV1485">
        <v>77.984639999999999</v>
      </c>
      <c r="AW1485">
        <v>77.831509999999994</v>
      </c>
      <c r="AX1485">
        <v>78.16292</v>
      </c>
      <c r="AY1485">
        <v>78.433409999999995</v>
      </c>
      <c r="AZ1485">
        <v>76.664320000000004</v>
      </c>
      <c r="BA1485">
        <v>75.944410000000005</v>
      </c>
      <c r="BB1485">
        <v>75.328509999999994</v>
      </c>
      <c r="BC1485">
        <v>73.176130000000001</v>
      </c>
      <c r="BD1485">
        <v>70.831549999999993</v>
      </c>
      <c r="BE1485">
        <v>69.852369999999993</v>
      </c>
      <c r="BF1485">
        <v>69.718609999999998</v>
      </c>
      <c r="BG1485">
        <v>69.604429999999994</v>
      </c>
      <c r="BH1485">
        <v>384.40800000000002</v>
      </c>
      <c r="BI1485">
        <v>1520.5920000000001</v>
      </c>
      <c r="BJ1485">
        <v>2706.37</v>
      </c>
      <c r="BK1485">
        <v>2597.6120000000001</v>
      </c>
      <c r="BL1485">
        <v>3997.9479999999999</v>
      </c>
      <c r="BM1485">
        <v>7687.6850000000004</v>
      </c>
      <c r="BN1485">
        <v>8628.8279999999995</v>
      </c>
      <c r="BO1485">
        <v>9082.5949999999993</v>
      </c>
      <c r="BP1485">
        <v>5281.3280000000004</v>
      </c>
      <c r="BQ1485">
        <v>2546.3470000000002</v>
      </c>
      <c r="BR1485">
        <v>4624.7669999999998</v>
      </c>
      <c r="BS1485">
        <v>2955.3560000000002</v>
      </c>
      <c r="BT1485">
        <v>3603.2930000000001</v>
      </c>
      <c r="BU1485">
        <v>6286.9179999999997</v>
      </c>
      <c r="BV1485">
        <v>8794.6260000000002</v>
      </c>
      <c r="BW1485">
        <v>7665.0709999999999</v>
      </c>
      <c r="BX1485">
        <v>8599.5210000000006</v>
      </c>
      <c r="BY1485">
        <v>7518.8519999999999</v>
      </c>
      <c r="BZ1485">
        <v>2604.4369999999999</v>
      </c>
      <c r="CA1485">
        <v>1529.9639999999999</v>
      </c>
      <c r="CB1485">
        <v>1649.6690000000001</v>
      </c>
      <c r="CC1485">
        <v>-985.91</v>
      </c>
      <c r="CD1485">
        <v>1019.1559999999999</v>
      </c>
      <c r="CE1485">
        <v>134.00069999999999</v>
      </c>
      <c r="CF1485" s="23">
        <v>4814784</v>
      </c>
      <c r="CG1485" s="23">
        <v>7787315</v>
      </c>
      <c r="CH1485" s="23">
        <v>6863915</v>
      </c>
      <c r="CI1485" s="23">
        <v>5205689</v>
      </c>
      <c r="CJ1485" s="23">
        <v>4379617</v>
      </c>
      <c r="CK1485" s="23">
        <v>2188200</v>
      </c>
      <c r="CL1485" s="23">
        <v>2871141</v>
      </c>
      <c r="CM1485" s="23">
        <v>2981438</v>
      </c>
      <c r="CN1485" s="23">
        <v>2108342</v>
      </c>
      <c r="CO1485" s="23">
        <v>9769816</v>
      </c>
      <c r="CP1485" s="23">
        <v>1602624</v>
      </c>
      <c r="CQ1485" s="23">
        <v>14000000</v>
      </c>
      <c r="CR1485" s="23">
        <v>14800000</v>
      </c>
      <c r="CS1485" s="23">
        <v>16000000</v>
      </c>
      <c r="CT1485" s="23">
        <v>16000000</v>
      </c>
      <c r="CU1485" s="23">
        <v>14400000</v>
      </c>
      <c r="CV1485" s="23">
        <v>14900000</v>
      </c>
      <c r="CW1485" s="23">
        <v>14500000</v>
      </c>
      <c r="CX1485" s="23">
        <v>15000000</v>
      </c>
      <c r="CY1485" s="23">
        <v>11900000</v>
      </c>
      <c r="CZ1485" s="23">
        <v>12200000</v>
      </c>
      <c r="DA1485" s="23">
        <v>3446348</v>
      </c>
      <c r="DB1485" s="23">
        <v>3506294</v>
      </c>
      <c r="DC1485" s="23">
        <v>3678905</v>
      </c>
      <c r="DD1485">
        <v>0</v>
      </c>
      <c r="DE1485">
        <v>0</v>
      </c>
      <c r="DF1485">
        <v>0</v>
      </c>
    </row>
    <row r="1486" spans="1:110" x14ac:dyDescent="0.25">
      <c r="A1486" s="18" t="str">
        <f t="shared" si="23"/>
        <v>portfolio_CPP_All_All_CAISO_1-in-2_MONTHLY SYSTEM PEAK DAY_2026_7</v>
      </c>
      <c r="B1486" t="s">
        <v>192</v>
      </c>
      <c r="C1486" t="s">
        <v>121</v>
      </c>
      <c r="D1486" t="s">
        <v>7</v>
      </c>
      <c r="E1486" t="s">
        <v>7</v>
      </c>
      <c r="F1486" t="s">
        <v>110</v>
      </c>
      <c r="G1486" t="s">
        <v>111</v>
      </c>
      <c r="H1486" t="s">
        <v>20</v>
      </c>
      <c r="I1486">
        <v>2026</v>
      </c>
      <c r="J1486">
        <v>7</v>
      </c>
      <c r="K1486">
        <v>13659.245999999999</v>
      </c>
      <c r="L1486">
        <v>364069.1</v>
      </c>
      <c r="M1486">
        <v>353578.8</v>
      </c>
      <c r="N1486">
        <v>348169.4</v>
      </c>
      <c r="O1486">
        <v>348558.1</v>
      </c>
      <c r="P1486">
        <v>362184.1</v>
      </c>
      <c r="Q1486">
        <v>397687.4</v>
      </c>
      <c r="R1486">
        <v>447075.1</v>
      </c>
      <c r="S1486">
        <v>482947.1</v>
      </c>
      <c r="T1486">
        <v>512526.2</v>
      </c>
      <c r="U1486">
        <v>530473.1</v>
      </c>
      <c r="V1486">
        <v>554241.6</v>
      </c>
      <c r="W1486">
        <v>569771.6</v>
      </c>
      <c r="X1486">
        <v>577787.1</v>
      </c>
      <c r="Y1486">
        <v>584265.30000000005</v>
      </c>
      <c r="Z1486">
        <v>584711.4</v>
      </c>
      <c r="AA1486">
        <v>574749.5</v>
      </c>
      <c r="AB1486">
        <v>559655.5</v>
      </c>
      <c r="AC1486">
        <v>539710.30000000005</v>
      </c>
      <c r="AD1486">
        <v>509328.2</v>
      </c>
      <c r="AE1486">
        <v>497935.7</v>
      </c>
      <c r="AF1486">
        <v>478846.5</v>
      </c>
      <c r="AG1486">
        <v>446472.1</v>
      </c>
      <c r="AH1486">
        <v>413512.1</v>
      </c>
      <c r="AI1486">
        <v>387465.8</v>
      </c>
      <c r="AJ1486">
        <v>67.486500000000007</v>
      </c>
      <c r="AK1486">
        <v>67.327439999999996</v>
      </c>
      <c r="AL1486">
        <v>67.003469999999993</v>
      </c>
      <c r="AM1486">
        <v>67.044229999999999</v>
      </c>
      <c r="AN1486">
        <v>67.167330000000007</v>
      </c>
      <c r="AO1486">
        <v>67.119500000000002</v>
      </c>
      <c r="AP1486">
        <v>67.04007</v>
      </c>
      <c r="AQ1486">
        <v>68.279970000000006</v>
      </c>
      <c r="AR1486">
        <v>70.329260000000005</v>
      </c>
      <c r="AS1486">
        <v>73.049790000000002</v>
      </c>
      <c r="AT1486">
        <v>75.595759999999999</v>
      </c>
      <c r="AU1486">
        <v>77.167559999999995</v>
      </c>
      <c r="AV1486">
        <v>77.985380000000006</v>
      </c>
      <c r="AW1486">
        <v>77.832130000000006</v>
      </c>
      <c r="AX1486">
        <v>78.163420000000002</v>
      </c>
      <c r="AY1486">
        <v>78.434179999999998</v>
      </c>
      <c r="AZ1486">
        <v>76.664829999999995</v>
      </c>
      <c r="BA1486">
        <v>75.944770000000005</v>
      </c>
      <c r="BB1486">
        <v>75.328850000000003</v>
      </c>
      <c r="BC1486">
        <v>73.176349999999999</v>
      </c>
      <c r="BD1486">
        <v>70.831509999999994</v>
      </c>
      <c r="BE1486">
        <v>69.852230000000006</v>
      </c>
      <c r="BF1486">
        <v>69.718469999999996</v>
      </c>
      <c r="BG1486">
        <v>69.604420000000005</v>
      </c>
      <c r="BH1486">
        <v>391.49270000000001</v>
      </c>
      <c r="BI1486">
        <v>1548.616</v>
      </c>
      <c r="BJ1486">
        <v>2756.248</v>
      </c>
      <c r="BK1486">
        <v>2645.4859999999999</v>
      </c>
      <c r="BL1486">
        <v>4071.63</v>
      </c>
      <c r="BM1486">
        <v>7829.3689999999997</v>
      </c>
      <c r="BN1486">
        <v>8787.857</v>
      </c>
      <c r="BO1486">
        <v>9249.9869999999992</v>
      </c>
      <c r="BP1486">
        <v>5378.6629999999996</v>
      </c>
      <c r="BQ1486">
        <v>2593.2759999999998</v>
      </c>
      <c r="BR1486">
        <v>4710.0010000000002</v>
      </c>
      <c r="BS1486">
        <v>3009.8229999999999</v>
      </c>
      <c r="BT1486">
        <v>3669.7020000000002</v>
      </c>
      <c r="BU1486">
        <v>6402.7870000000003</v>
      </c>
      <c r="BV1486">
        <v>8956.7109999999993</v>
      </c>
      <c r="BW1486">
        <v>7806.3389999999999</v>
      </c>
      <c r="BX1486">
        <v>8758.01</v>
      </c>
      <c r="BY1486">
        <v>7657.4250000000002</v>
      </c>
      <c r="BZ1486">
        <v>2652.4369999999999</v>
      </c>
      <c r="CA1486">
        <v>1558.1610000000001</v>
      </c>
      <c r="CB1486">
        <v>1680.0730000000001</v>
      </c>
      <c r="CC1486">
        <v>-1004.08</v>
      </c>
      <c r="CD1486">
        <v>1037.9390000000001</v>
      </c>
      <c r="CE1486">
        <v>136.47040000000001</v>
      </c>
      <c r="CF1486" s="23">
        <v>4993892</v>
      </c>
      <c r="CG1486" s="23">
        <v>8077001</v>
      </c>
      <c r="CH1486" s="23">
        <v>7119251</v>
      </c>
      <c r="CI1486" s="23">
        <v>5399339</v>
      </c>
      <c r="CJ1486" s="23">
        <v>4542538</v>
      </c>
      <c r="CK1486" s="23">
        <v>2269601</v>
      </c>
      <c r="CL1486" s="23">
        <v>2977946</v>
      </c>
      <c r="CM1486" s="23">
        <v>3092347</v>
      </c>
      <c r="CN1486" s="23">
        <v>2186772</v>
      </c>
      <c r="CO1486" s="23">
        <v>10100000</v>
      </c>
      <c r="CP1486" s="23">
        <v>1662241</v>
      </c>
      <c r="CQ1486" s="23">
        <v>14500000</v>
      </c>
      <c r="CR1486" s="23">
        <v>15400000</v>
      </c>
      <c r="CS1486" s="23">
        <v>16600000</v>
      </c>
      <c r="CT1486" s="23">
        <v>16600000</v>
      </c>
      <c r="CU1486" s="23">
        <v>14900000</v>
      </c>
      <c r="CV1486" s="23">
        <v>15500000</v>
      </c>
      <c r="CW1486" s="23">
        <v>15000000</v>
      </c>
      <c r="CX1486" s="23">
        <v>15600000</v>
      </c>
      <c r="CY1486" s="23">
        <v>12300000</v>
      </c>
      <c r="CZ1486" s="23">
        <v>12700000</v>
      </c>
      <c r="DA1486" s="23">
        <v>3574551</v>
      </c>
      <c r="DB1486" s="23">
        <v>3636728</v>
      </c>
      <c r="DC1486" s="23">
        <v>3815760</v>
      </c>
      <c r="DD1486">
        <v>0</v>
      </c>
      <c r="DE1486">
        <v>0</v>
      </c>
      <c r="DF1486">
        <v>0</v>
      </c>
    </row>
    <row r="1487" spans="1:110" x14ac:dyDescent="0.25">
      <c r="A1487" s="18" t="str">
        <f t="shared" si="23"/>
        <v>portfolio_CPP_All_All_CAISO_1-in-2_MONTHLY SYSTEM PEAK DAY_2027_7</v>
      </c>
      <c r="B1487" t="s">
        <v>192</v>
      </c>
      <c r="C1487" t="s">
        <v>121</v>
      </c>
      <c r="D1487" t="s">
        <v>7</v>
      </c>
      <c r="E1487" t="s">
        <v>7</v>
      </c>
      <c r="F1487" t="s">
        <v>110</v>
      </c>
      <c r="G1487" t="s">
        <v>111</v>
      </c>
      <c r="H1487" t="s">
        <v>20</v>
      </c>
      <c r="I1487">
        <v>2027</v>
      </c>
      <c r="J1487">
        <v>7</v>
      </c>
      <c r="K1487">
        <v>13574.261</v>
      </c>
      <c r="L1487">
        <v>366640.5</v>
      </c>
      <c r="M1487">
        <v>356077.9</v>
      </c>
      <c r="N1487">
        <v>350627.1</v>
      </c>
      <c r="O1487">
        <v>351004.8</v>
      </c>
      <c r="P1487">
        <v>364702.3</v>
      </c>
      <c r="Q1487">
        <v>400399.2</v>
      </c>
      <c r="R1487">
        <v>450061.7</v>
      </c>
      <c r="S1487">
        <v>486090</v>
      </c>
      <c r="T1487">
        <v>515691.5</v>
      </c>
      <c r="U1487">
        <v>533706.19999999995</v>
      </c>
      <c r="V1487">
        <v>557570.6</v>
      </c>
      <c r="W1487">
        <v>573125.80000000005</v>
      </c>
      <c r="X1487">
        <v>581137</v>
      </c>
      <c r="Y1487">
        <v>587584.80000000005</v>
      </c>
      <c r="Z1487">
        <v>587981.80000000005</v>
      </c>
      <c r="AA1487">
        <v>577929.30000000005</v>
      </c>
      <c r="AB1487">
        <v>562724.1</v>
      </c>
      <c r="AC1487">
        <v>542713.1</v>
      </c>
      <c r="AD1487">
        <v>512153.1</v>
      </c>
      <c r="AE1487">
        <v>500694.2</v>
      </c>
      <c r="AF1487">
        <v>481553.2</v>
      </c>
      <c r="AG1487">
        <v>449196.4</v>
      </c>
      <c r="AH1487">
        <v>416255.3</v>
      </c>
      <c r="AI1487">
        <v>390158.9</v>
      </c>
      <c r="AJ1487">
        <v>67.486149999999995</v>
      </c>
      <c r="AK1487">
        <v>67.32723</v>
      </c>
      <c r="AL1487">
        <v>67.003460000000004</v>
      </c>
      <c r="AM1487">
        <v>67.044200000000004</v>
      </c>
      <c r="AN1487">
        <v>67.167270000000002</v>
      </c>
      <c r="AO1487">
        <v>67.119450000000001</v>
      </c>
      <c r="AP1487">
        <v>67.039810000000003</v>
      </c>
      <c r="AQ1487">
        <v>68.279910000000001</v>
      </c>
      <c r="AR1487">
        <v>70.329480000000004</v>
      </c>
      <c r="AS1487">
        <v>73.049980000000005</v>
      </c>
      <c r="AT1487">
        <v>75.596410000000006</v>
      </c>
      <c r="AU1487">
        <v>77.168610000000001</v>
      </c>
      <c r="AV1487">
        <v>77.98621</v>
      </c>
      <c r="AW1487">
        <v>77.832819999999998</v>
      </c>
      <c r="AX1487">
        <v>78.163960000000003</v>
      </c>
      <c r="AY1487">
        <v>78.435040000000001</v>
      </c>
      <c r="AZ1487">
        <v>76.665400000000005</v>
      </c>
      <c r="BA1487">
        <v>75.945149999999998</v>
      </c>
      <c r="BB1487">
        <v>75.329229999999995</v>
      </c>
      <c r="BC1487">
        <v>73.176590000000004</v>
      </c>
      <c r="BD1487">
        <v>70.831460000000007</v>
      </c>
      <c r="BE1487">
        <v>69.852090000000004</v>
      </c>
      <c r="BF1487">
        <v>69.718310000000002</v>
      </c>
      <c r="BG1487">
        <v>69.604399999999998</v>
      </c>
      <c r="BH1487">
        <v>399.62689999999998</v>
      </c>
      <c r="BI1487">
        <v>1580.7929999999999</v>
      </c>
      <c r="BJ1487">
        <v>2813.5160000000001</v>
      </c>
      <c r="BK1487">
        <v>2700.453</v>
      </c>
      <c r="BL1487">
        <v>4156.2290000000003</v>
      </c>
      <c r="BM1487">
        <v>7992.0429999999997</v>
      </c>
      <c r="BN1487">
        <v>8970.4470000000001</v>
      </c>
      <c r="BO1487">
        <v>9442.1790000000001</v>
      </c>
      <c r="BP1487">
        <v>5490.4179999999997</v>
      </c>
      <c r="BQ1487">
        <v>2647.1579999999999</v>
      </c>
      <c r="BR1487">
        <v>4807.8630000000003</v>
      </c>
      <c r="BS1487">
        <v>3072.36</v>
      </c>
      <c r="BT1487">
        <v>3745.9490000000001</v>
      </c>
      <c r="BU1487">
        <v>6535.82</v>
      </c>
      <c r="BV1487">
        <v>9142.8089999999993</v>
      </c>
      <c r="BW1487">
        <v>7968.5349999999999</v>
      </c>
      <c r="BX1487">
        <v>8939.9789999999994</v>
      </c>
      <c r="BY1487">
        <v>7816.527</v>
      </c>
      <c r="BZ1487">
        <v>2707.5479999999998</v>
      </c>
      <c r="CA1487">
        <v>1590.5360000000001</v>
      </c>
      <c r="CB1487">
        <v>1714.98</v>
      </c>
      <c r="CC1487">
        <v>-1024.943</v>
      </c>
      <c r="CD1487">
        <v>1059.5050000000001</v>
      </c>
      <c r="CE1487">
        <v>139.30590000000001</v>
      </c>
      <c r="CF1487" s="23">
        <v>5203569</v>
      </c>
      <c r="CG1487" s="23">
        <v>8416127</v>
      </c>
      <c r="CH1487" s="23">
        <v>7418165</v>
      </c>
      <c r="CI1487" s="23">
        <v>5626039</v>
      </c>
      <c r="CJ1487" s="23">
        <v>4733264</v>
      </c>
      <c r="CK1487" s="23">
        <v>2364894</v>
      </c>
      <c r="CL1487" s="23">
        <v>3102980</v>
      </c>
      <c r="CM1487" s="23">
        <v>3222184</v>
      </c>
      <c r="CN1487" s="23">
        <v>2278587</v>
      </c>
      <c r="CO1487" s="23">
        <v>10600000</v>
      </c>
      <c r="CP1487" s="23">
        <v>1732033</v>
      </c>
      <c r="CQ1487" s="23">
        <v>15100000</v>
      </c>
      <c r="CR1487" s="23">
        <v>16000000</v>
      </c>
      <c r="CS1487" s="23">
        <v>17300000</v>
      </c>
      <c r="CT1487" s="23">
        <v>17300000</v>
      </c>
      <c r="CU1487" s="23">
        <v>15600000</v>
      </c>
      <c r="CV1487" s="23">
        <v>16100000</v>
      </c>
      <c r="CW1487" s="23">
        <v>15600000</v>
      </c>
      <c r="CX1487" s="23">
        <v>16200000</v>
      </c>
      <c r="CY1487" s="23">
        <v>12900000</v>
      </c>
      <c r="CZ1487" s="23">
        <v>13200000</v>
      </c>
      <c r="DA1487" s="23">
        <v>3724635</v>
      </c>
      <c r="DB1487" s="23">
        <v>3789422</v>
      </c>
      <c r="DC1487" s="23">
        <v>3975971</v>
      </c>
      <c r="DD1487">
        <v>0</v>
      </c>
      <c r="DE1487">
        <v>0</v>
      </c>
      <c r="DF1487">
        <v>0</v>
      </c>
    </row>
    <row r="1488" spans="1:110" x14ac:dyDescent="0.25">
      <c r="A1488" s="18" t="str">
        <f t="shared" si="23"/>
        <v>portfolio_CPP_All_All_CAISO_1-in-2_MONTHLY SYSTEM PEAK DAY_2028_7</v>
      </c>
      <c r="B1488" t="s">
        <v>192</v>
      </c>
      <c r="C1488" t="s">
        <v>121</v>
      </c>
      <c r="D1488" t="s">
        <v>7</v>
      </c>
      <c r="E1488" t="s">
        <v>7</v>
      </c>
      <c r="F1488" t="s">
        <v>110</v>
      </c>
      <c r="G1488" t="s">
        <v>111</v>
      </c>
      <c r="H1488" t="s">
        <v>20</v>
      </c>
      <c r="I1488">
        <v>2028</v>
      </c>
      <c r="J1488">
        <v>7</v>
      </c>
      <c r="K1488">
        <v>13491.383</v>
      </c>
      <c r="L1488">
        <v>369360.5</v>
      </c>
      <c r="M1488">
        <v>358721.2</v>
      </c>
      <c r="N1488">
        <v>353226.9</v>
      </c>
      <c r="O1488">
        <v>353593.4</v>
      </c>
      <c r="P1488">
        <v>367367.5</v>
      </c>
      <c r="Q1488">
        <v>403271.5</v>
      </c>
      <c r="R1488">
        <v>453227.4</v>
      </c>
      <c r="S1488">
        <v>489424.8</v>
      </c>
      <c r="T1488">
        <v>519057.2</v>
      </c>
      <c r="U1488">
        <v>537145.9</v>
      </c>
      <c r="V1488">
        <v>561114.6</v>
      </c>
      <c r="W1488">
        <v>576699.6</v>
      </c>
      <c r="X1488">
        <v>584708.80000000005</v>
      </c>
      <c r="Y1488">
        <v>591127.30000000005</v>
      </c>
      <c r="Z1488">
        <v>591474.5</v>
      </c>
      <c r="AA1488">
        <v>581326.80000000005</v>
      </c>
      <c r="AB1488">
        <v>566004.19999999995</v>
      </c>
      <c r="AC1488">
        <v>545920.69999999995</v>
      </c>
      <c r="AD1488">
        <v>515171.2</v>
      </c>
      <c r="AE1488">
        <v>503641.3</v>
      </c>
      <c r="AF1488">
        <v>484442.3</v>
      </c>
      <c r="AG1488">
        <v>452094.8</v>
      </c>
      <c r="AH1488">
        <v>419163.8</v>
      </c>
      <c r="AI1488">
        <v>393009.4</v>
      </c>
      <c r="AJ1488">
        <v>67.485780000000005</v>
      </c>
      <c r="AK1488">
        <v>67.327020000000005</v>
      </c>
      <c r="AL1488">
        <v>67.003439999999998</v>
      </c>
      <c r="AM1488">
        <v>67.044160000000005</v>
      </c>
      <c r="AN1488">
        <v>67.167209999999997</v>
      </c>
      <c r="AO1488">
        <v>67.119380000000007</v>
      </c>
      <c r="AP1488">
        <v>67.039550000000006</v>
      </c>
      <c r="AQ1488">
        <v>68.279849999999996</v>
      </c>
      <c r="AR1488">
        <v>70.329719999999995</v>
      </c>
      <c r="AS1488">
        <v>73.050169999999994</v>
      </c>
      <c r="AT1488">
        <v>75.597070000000002</v>
      </c>
      <c r="AU1488">
        <v>77.169700000000006</v>
      </c>
      <c r="AV1488">
        <v>77.98706</v>
      </c>
      <c r="AW1488">
        <v>77.833519999999993</v>
      </c>
      <c r="AX1488">
        <v>78.164529999999999</v>
      </c>
      <c r="AY1488">
        <v>78.435919999999996</v>
      </c>
      <c r="AZ1488">
        <v>76.665980000000005</v>
      </c>
      <c r="BA1488">
        <v>75.945549999999997</v>
      </c>
      <c r="BB1488">
        <v>75.329620000000006</v>
      </c>
      <c r="BC1488">
        <v>73.176850000000002</v>
      </c>
      <c r="BD1488">
        <v>70.831400000000002</v>
      </c>
      <c r="BE1488">
        <v>69.851929999999996</v>
      </c>
      <c r="BF1488">
        <v>69.718149999999994</v>
      </c>
      <c r="BG1488">
        <v>69.604380000000006</v>
      </c>
      <c r="BH1488">
        <v>408.02350000000001</v>
      </c>
      <c r="BI1488">
        <v>1614.0070000000001</v>
      </c>
      <c r="BJ1488">
        <v>2872.6320000000001</v>
      </c>
      <c r="BK1488">
        <v>2757.192</v>
      </c>
      <c r="BL1488">
        <v>4243.5559999999996</v>
      </c>
      <c r="BM1488">
        <v>8159.9650000000001</v>
      </c>
      <c r="BN1488">
        <v>9158.9269999999997</v>
      </c>
      <c r="BO1488">
        <v>9640.5689999999995</v>
      </c>
      <c r="BP1488">
        <v>5605.7780000000002</v>
      </c>
      <c r="BQ1488">
        <v>2702.7779999999998</v>
      </c>
      <c r="BR1488">
        <v>4908.8819999999996</v>
      </c>
      <c r="BS1488">
        <v>3136.9140000000002</v>
      </c>
      <c r="BT1488">
        <v>3824.6559999999999</v>
      </c>
      <c r="BU1488">
        <v>6673.1459999999997</v>
      </c>
      <c r="BV1488">
        <v>9334.91</v>
      </c>
      <c r="BW1488">
        <v>8135.9629999999997</v>
      </c>
      <c r="BX1488">
        <v>9127.8179999999993</v>
      </c>
      <c r="BY1488">
        <v>7980.7610000000004</v>
      </c>
      <c r="BZ1488">
        <v>2764.4369999999999</v>
      </c>
      <c r="CA1488">
        <v>1623.9549999999999</v>
      </c>
      <c r="CB1488">
        <v>1751.0139999999999</v>
      </c>
      <c r="CC1488">
        <v>-1046.4780000000001</v>
      </c>
      <c r="CD1488">
        <v>1081.7660000000001</v>
      </c>
      <c r="CE1488">
        <v>142.2328</v>
      </c>
      <c r="CF1488" s="23">
        <v>5424532</v>
      </c>
      <c r="CG1488" s="23">
        <v>8773508</v>
      </c>
      <c r="CH1488" s="23">
        <v>7733168</v>
      </c>
      <c r="CI1488" s="23">
        <v>5864942</v>
      </c>
      <c r="CJ1488" s="23">
        <v>4934256</v>
      </c>
      <c r="CK1488" s="23">
        <v>2465316</v>
      </c>
      <c r="CL1488" s="23">
        <v>3234745</v>
      </c>
      <c r="CM1488" s="23">
        <v>3359011</v>
      </c>
      <c r="CN1488" s="23">
        <v>2375345</v>
      </c>
      <c r="CO1488" s="23">
        <v>11000000</v>
      </c>
      <c r="CP1488" s="23">
        <v>1805581</v>
      </c>
      <c r="CQ1488" s="23">
        <v>15800000</v>
      </c>
      <c r="CR1488" s="23">
        <v>16700000</v>
      </c>
      <c r="CS1488" s="23">
        <v>18000000</v>
      </c>
      <c r="CT1488" s="23">
        <v>18100000</v>
      </c>
      <c r="CU1488" s="23">
        <v>16200000</v>
      </c>
      <c r="CV1488" s="23">
        <v>16800000</v>
      </c>
      <c r="CW1488" s="23">
        <v>16300000</v>
      </c>
      <c r="CX1488" s="23">
        <v>16900000</v>
      </c>
      <c r="CY1488" s="23">
        <v>13400000</v>
      </c>
      <c r="CZ1488" s="23">
        <v>13700000</v>
      </c>
      <c r="DA1488" s="23">
        <v>3882797</v>
      </c>
      <c r="DB1488" s="23">
        <v>3950335</v>
      </c>
      <c r="DC1488" s="23">
        <v>4144805</v>
      </c>
      <c r="DD1488">
        <v>0</v>
      </c>
      <c r="DE1488">
        <v>0</v>
      </c>
      <c r="DF1488">
        <v>0</v>
      </c>
    </row>
    <row r="1489" spans="1:110" x14ac:dyDescent="0.25">
      <c r="A1489" s="18" t="str">
        <f t="shared" si="23"/>
        <v>portfolio_CPP_All_All_CAISO_1-in-2_MONTHLY SYSTEM PEAK DAY_2029_7</v>
      </c>
      <c r="B1489" t="s">
        <v>192</v>
      </c>
      <c r="C1489" t="s">
        <v>121</v>
      </c>
      <c r="D1489" t="s">
        <v>7</v>
      </c>
      <c r="E1489" t="s">
        <v>7</v>
      </c>
      <c r="F1489" t="s">
        <v>110</v>
      </c>
      <c r="G1489" t="s">
        <v>111</v>
      </c>
      <c r="H1489" t="s">
        <v>20</v>
      </c>
      <c r="I1489">
        <v>2029</v>
      </c>
      <c r="J1489">
        <v>7</v>
      </c>
      <c r="K1489">
        <v>13409.599</v>
      </c>
      <c r="L1489">
        <v>372095.3</v>
      </c>
      <c r="M1489">
        <v>361378.9</v>
      </c>
      <c r="N1489">
        <v>355840.9</v>
      </c>
      <c r="O1489">
        <v>356196.2</v>
      </c>
      <c r="P1489">
        <v>370047.6</v>
      </c>
      <c r="Q1489">
        <v>406160.3</v>
      </c>
      <c r="R1489">
        <v>456411.8</v>
      </c>
      <c r="S1489">
        <v>492780.2</v>
      </c>
      <c r="T1489">
        <v>522445.2</v>
      </c>
      <c r="U1489">
        <v>540608.69999999995</v>
      </c>
      <c r="V1489">
        <v>564682.9</v>
      </c>
      <c r="W1489">
        <v>580298.69999999995</v>
      </c>
      <c r="X1489">
        <v>588306.19999999995</v>
      </c>
      <c r="Y1489">
        <v>594696.1</v>
      </c>
      <c r="Z1489">
        <v>594993.6</v>
      </c>
      <c r="AA1489">
        <v>584750.4</v>
      </c>
      <c r="AB1489">
        <v>569309.6</v>
      </c>
      <c r="AC1489">
        <v>549152.69999999995</v>
      </c>
      <c r="AD1489">
        <v>518212.3</v>
      </c>
      <c r="AE1489">
        <v>506611</v>
      </c>
      <c r="AF1489">
        <v>487352.9</v>
      </c>
      <c r="AG1489">
        <v>455012.5</v>
      </c>
      <c r="AH1489">
        <v>422089.6</v>
      </c>
      <c r="AI1489">
        <v>395875.7</v>
      </c>
      <c r="AJ1489">
        <v>67.485420000000005</v>
      </c>
      <c r="AK1489">
        <v>67.326800000000006</v>
      </c>
      <c r="AL1489">
        <v>67.003420000000006</v>
      </c>
      <c r="AM1489">
        <v>67.044120000000007</v>
      </c>
      <c r="AN1489">
        <v>67.167159999999996</v>
      </c>
      <c r="AO1489">
        <v>67.119330000000005</v>
      </c>
      <c r="AP1489">
        <v>67.039280000000005</v>
      </c>
      <c r="AQ1489">
        <v>68.279799999999994</v>
      </c>
      <c r="AR1489">
        <v>70.329949999999997</v>
      </c>
      <c r="AS1489">
        <v>73.050370000000001</v>
      </c>
      <c r="AT1489">
        <v>75.597740000000002</v>
      </c>
      <c r="AU1489">
        <v>77.1708</v>
      </c>
      <c r="AV1489">
        <v>77.987920000000003</v>
      </c>
      <c r="AW1489">
        <v>77.834239999999994</v>
      </c>
      <c r="AX1489">
        <v>78.165099999999995</v>
      </c>
      <c r="AY1489">
        <v>78.436809999999994</v>
      </c>
      <c r="AZ1489">
        <v>76.666569999999993</v>
      </c>
      <c r="BA1489">
        <v>75.945959999999999</v>
      </c>
      <c r="BB1489">
        <v>75.330020000000005</v>
      </c>
      <c r="BC1489">
        <v>73.177099999999996</v>
      </c>
      <c r="BD1489">
        <v>70.83135</v>
      </c>
      <c r="BE1489">
        <v>69.851770000000002</v>
      </c>
      <c r="BF1489">
        <v>69.717979999999997</v>
      </c>
      <c r="BG1489">
        <v>69.604370000000003</v>
      </c>
      <c r="BH1489">
        <v>416.42009999999999</v>
      </c>
      <c r="BI1489">
        <v>1647.221</v>
      </c>
      <c r="BJ1489">
        <v>2931.7469999999998</v>
      </c>
      <c r="BK1489">
        <v>2813.9319999999998</v>
      </c>
      <c r="BL1489">
        <v>4330.8829999999998</v>
      </c>
      <c r="BM1489">
        <v>8327.8880000000008</v>
      </c>
      <c r="BN1489">
        <v>9347.4060000000009</v>
      </c>
      <c r="BO1489">
        <v>9838.9609999999993</v>
      </c>
      <c r="BP1489">
        <v>5721.1379999999999</v>
      </c>
      <c r="BQ1489">
        <v>2758.3969999999999</v>
      </c>
      <c r="BR1489">
        <v>5009.9009999999998</v>
      </c>
      <c r="BS1489">
        <v>3201.4679999999998</v>
      </c>
      <c r="BT1489">
        <v>3903.3629999999998</v>
      </c>
      <c r="BU1489">
        <v>6810.4709999999995</v>
      </c>
      <c r="BV1489">
        <v>9527.0110000000004</v>
      </c>
      <c r="BW1489">
        <v>8303.3919999999998</v>
      </c>
      <c r="BX1489">
        <v>9315.6579999999994</v>
      </c>
      <c r="BY1489">
        <v>8144.9960000000001</v>
      </c>
      <c r="BZ1489">
        <v>2821.326</v>
      </c>
      <c r="CA1489">
        <v>1657.374</v>
      </c>
      <c r="CB1489">
        <v>1787.048</v>
      </c>
      <c r="CC1489">
        <v>-1068.0129999999999</v>
      </c>
      <c r="CD1489">
        <v>1104.028</v>
      </c>
      <c r="CE1489">
        <v>145.15979999999999</v>
      </c>
      <c r="CF1489" s="23">
        <v>5650090</v>
      </c>
      <c r="CG1489" s="23">
        <v>9138320</v>
      </c>
      <c r="CH1489" s="23">
        <v>8054721</v>
      </c>
      <c r="CI1489" s="23">
        <v>6108813</v>
      </c>
      <c r="CJ1489" s="23">
        <v>5139428</v>
      </c>
      <c r="CK1489" s="23">
        <v>2567826</v>
      </c>
      <c r="CL1489" s="23">
        <v>3369249</v>
      </c>
      <c r="CM1489" s="23">
        <v>3498682</v>
      </c>
      <c r="CN1489" s="23">
        <v>2474114</v>
      </c>
      <c r="CO1489" s="23">
        <v>11500000</v>
      </c>
      <c r="CP1489" s="23">
        <v>1880659</v>
      </c>
      <c r="CQ1489" s="23">
        <v>16400000</v>
      </c>
      <c r="CR1489" s="23">
        <v>17400000</v>
      </c>
      <c r="CS1489" s="23">
        <v>18800000</v>
      </c>
      <c r="CT1489" s="23">
        <v>18800000</v>
      </c>
      <c r="CU1489" s="23">
        <v>16900000</v>
      </c>
      <c r="CV1489" s="23">
        <v>17500000</v>
      </c>
      <c r="CW1489" s="23">
        <v>17000000</v>
      </c>
      <c r="CX1489" s="23">
        <v>17600000</v>
      </c>
      <c r="CY1489" s="23">
        <v>14000000</v>
      </c>
      <c r="CZ1489" s="23">
        <v>14300000</v>
      </c>
      <c r="DA1489" s="23">
        <v>4044248</v>
      </c>
      <c r="DB1489" s="23">
        <v>4114594</v>
      </c>
      <c r="DC1489" s="23">
        <v>4317151</v>
      </c>
      <c r="DD1489">
        <v>0</v>
      </c>
      <c r="DE1489">
        <v>0</v>
      </c>
      <c r="DF1489">
        <v>0</v>
      </c>
    </row>
    <row r="1490" spans="1:110" x14ac:dyDescent="0.25">
      <c r="A1490" s="18" t="str">
        <f t="shared" si="23"/>
        <v>portfolio_CPP_All_All_CAISO_1-in-2_MONTHLY SYSTEM PEAK DAY_2030_7</v>
      </c>
      <c r="B1490" t="s">
        <v>192</v>
      </c>
      <c r="C1490" t="s">
        <v>121</v>
      </c>
      <c r="D1490" t="s">
        <v>7</v>
      </c>
      <c r="E1490" t="s">
        <v>7</v>
      </c>
      <c r="F1490" t="s">
        <v>110</v>
      </c>
      <c r="G1490" t="s">
        <v>111</v>
      </c>
      <c r="H1490" t="s">
        <v>20</v>
      </c>
      <c r="I1490">
        <v>2030</v>
      </c>
      <c r="J1490">
        <v>7</v>
      </c>
      <c r="K1490">
        <v>13329.9</v>
      </c>
      <c r="L1490">
        <v>374978.4</v>
      </c>
      <c r="M1490">
        <v>364180.7</v>
      </c>
      <c r="N1490">
        <v>358596.7</v>
      </c>
      <c r="O1490">
        <v>358940.8</v>
      </c>
      <c r="P1490">
        <v>372874.5</v>
      </c>
      <c r="Q1490">
        <v>409209.3</v>
      </c>
      <c r="R1490">
        <v>459775</v>
      </c>
      <c r="S1490">
        <v>496327.1</v>
      </c>
      <c r="T1490">
        <v>526033.19999999995</v>
      </c>
      <c r="U1490">
        <v>544277.69999999995</v>
      </c>
      <c r="V1490">
        <v>568465.6</v>
      </c>
      <c r="W1490">
        <v>584117</v>
      </c>
      <c r="X1490">
        <v>592125</v>
      </c>
      <c r="Y1490">
        <v>598487.30000000005</v>
      </c>
      <c r="Z1490">
        <v>598734.30000000005</v>
      </c>
      <c r="AA1490">
        <v>588391.19999999995</v>
      </c>
      <c r="AB1490">
        <v>572826.1</v>
      </c>
      <c r="AC1490">
        <v>552589</v>
      </c>
      <c r="AD1490">
        <v>521446</v>
      </c>
      <c r="AE1490">
        <v>509769</v>
      </c>
      <c r="AF1490">
        <v>490445.6</v>
      </c>
      <c r="AG1490">
        <v>458104</v>
      </c>
      <c r="AH1490">
        <v>425180.5</v>
      </c>
      <c r="AI1490">
        <v>398899</v>
      </c>
      <c r="AJ1490">
        <v>67.485039999999998</v>
      </c>
      <c r="AK1490">
        <v>67.326580000000007</v>
      </c>
      <c r="AL1490">
        <v>67.003399999999999</v>
      </c>
      <c r="AM1490">
        <v>67.044089999999997</v>
      </c>
      <c r="AN1490">
        <v>67.167100000000005</v>
      </c>
      <c r="AO1490">
        <v>67.119259999999997</v>
      </c>
      <c r="AP1490">
        <v>67.039010000000005</v>
      </c>
      <c r="AQ1490">
        <v>68.279750000000007</v>
      </c>
      <c r="AR1490">
        <v>70.330200000000005</v>
      </c>
      <c r="AS1490">
        <v>73.050579999999997</v>
      </c>
      <c r="AT1490">
        <v>75.598429999999993</v>
      </c>
      <c r="AU1490">
        <v>77.171940000000006</v>
      </c>
      <c r="AV1490">
        <v>77.988799999999998</v>
      </c>
      <c r="AW1490">
        <v>77.834969999999998</v>
      </c>
      <c r="AX1490">
        <v>78.165689999999998</v>
      </c>
      <c r="AY1490">
        <v>78.437730000000002</v>
      </c>
      <c r="AZ1490">
        <v>76.667180000000002</v>
      </c>
      <c r="BA1490">
        <v>75.946370000000002</v>
      </c>
      <c r="BB1490">
        <v>75.330430000000007</v>
      </c>
      <c r="BC1490">
        <v>73.177359999999993</v>
      </c>
      <c r="BD1490">
        <v>70.831289999999996</v>
      </c>
      <c r="BE1490">
        <v>69.851609999999994</v>
      </c>
      <c r="BF1490">
        <v>69.717820000000003</v>
      </c>
      <c r="BG1490">
        <v>69.604349999999997</v>
      </c>
      <c r="BH1490">
        <v>425.07920000000001</v>
      </c>
      <c r="BI1490">
        <v>1681.4739999999999</v>
      </c>
      <c r="BJ1490">
        <v>2992.7089999999998</v>
      </c>
      <c r="BK1490">
        <v>2872.4450000000002</v>
      </c>
      <c r="BL1490">
        <v>4420.9390000000003</v>
      </c>
      <c r="BM1490">
        <v>8501.0580000000009</v>
      </c>
      <c r="BN1490">
        <v>9541.7749999999996</v>
      </c>
      <c r="BO1490">
        <v>10043.549999999999</v>
      </c>
      <c r="BP1490">
        <v>5840.1030000000001</v>
      </c>
      <c r="BQ1490">
        <v>2815.7559999999999</v>
      </c>
      <c r="BR1490">
        <v>5114.0770000000002</v>
      </c>
      <c r="BS1490">
        <v>3268.0390000000002</v>
      </c>
      <c r="BT1490">
        <v>3984.529</v>
      </c>
      <c r="BU1490">
        <v>6952.0870000000004</v>
      </c>
      <c r="BV1490">
        <v>9725.1149999999998</v>
      </c>
      <c r="BW1490">
        <v>8476.0519999999997</v>
      </c>
      <c r="BX1490">
        <v>9509.3670000000002</v>
      </c>
      <c r="BY1490">
        <v>8314.3619999999992</v>
      </c>
      <c r="BZ1490">
        <v>2879.9920000000002</v>
      </c>
      <c r="CA1490">
        <v>1691.838</v>
      </c>
      <c r="CB1490">
        <v>1824.2070000000001</v>
      </c>
      <c r="CC1490">
        <v>-1090.221</v>
      </c>
      <c r="CD1490">
        <v>1126.9849999999999</v>
      </c>
      <c r="CE1490">
        <v>148.17830000000001</v>
      </c>
      <c r="CF1490" s="23">
        <v>5887508</v>
      </c>
      <c r="CG1490" s="23">
        <v>9522315</v>
      </c>
      <c r="CH1490" s="23">
        <v>8393183</v>
      </c>
      <c r="CI1490" s="23">
        <v>6365507</v>
      </c>
      <c r="CJ1490" s="23">
        <v>5355388</v>
      </c>
      <c r="CK1490" s="23">
        <v>2675727</v>
      </c>
      <c r="CL1490" s="23">
        <v>3510826</v>
      </c>
      <c r="CM1490" s="23">
        <v>3645697</v>
      </c>
      <c r="CN1490" s="23">
        <v>2578077</v>
      </c>
      <c r="CO1490" s="23">
        <v>11900000</v>
      </c>
      <c r="CP1490" s="23">
        <v>1959685</v>
      </c>
      <c r="CQ1490" s="23">
        <v>17100000</v>
      </c>
      <c r="CR1490" s="23">
        <v>18100000</v>
      </c>
      <c r="CS1490" s="23">
        <v>19600000</v>
      </c>
      <c r="CT1490" s="23">
        <v>19600000</v>
      </c>
      <c r="CU1490" s="23">
        <v>17600000</v>
      </c>
      <c r="CV1490" s="23">
        <v>18200000</v>
      </c>
      <c r="CW1490" s="23">
        <v>17700000</v>
      </c>
      <c r="CX1490" s="23">
        <v>18400000</v>
      </c>
      <c r="CY1490" s="23">
        <v>14600000</v>
      </c>
      <c r="CZ1490" s="23">
        <v>14900000</v>
      </c>
      <c r="DA1490" s="23">
        <v>4214188</v>
      </c>
      <c r="DB1490" s="23">
        <v>4287490</v>
      </c>
      <c r="DC1490" s="23">
        <v>4498559</v>
      </c>
      <c r="DD1490">
        <v>0</v>
      </c>
      <c r="DE1490">
        <v>0</v>
      </c>
      <c r="DF1490">
        <v>0</v>
      </c>
    </row>
    <row r="1491" spans="1:110" x14ac:dyDescent="0.25">
      <c r="A1491" s="18" t="str">
        <f t="shared" si="23"/>
        <v>portfolio_CPP_All_All_CAISO_1-in-2_MONTHLY SYSTEM PEAK DAY_2019_8</v>
      </c>
      <c r="B1491" t="s">
        <v>192</v>
      </c>
      <c r="C1491" t="s">
        <v>121</v>
      </c>
      <c r="D1491" t="s">
        <v>7</v>
      </c>
      <c r="E1491" t="s">
        <v>7</v>
      </c>
      <c r="F1491" t="s">
        <v>110</v>
      </c>
      <c r="G1491" t="s">
        <v>111</v>
      </c>
      <c r="H1491" t="s">
        <v>20</v>
      </c>
      <c r="I1491">
        <v>2019</v>
      </c>
      <c r="J1491">
        <v>8</v>
      </c>
      <c r="K1491">
        <v>14288</v>
      </c>
      <c r="L1491">
        <v>359834.4</v>
      </c>
      <c r="M1491">
        <v>347011.2</v>
      </c>
      <c r="N1491">
        <v>340822</v>
      </c>
      <c r="O1491">
        <v>339979</v>
      </c>
      <c r="P1491">
        <v>350600.2</v>
      </c>
      <c r="Q1491">
        <v>380018.7</v>
      </c>
      <c r="R1491">
        <v>424990.3</v>
      </c>
      <c r="S1491">
        <v>454256.6</v>
      </c>
      <c r="T1491">
        <v>482166.1</v>
      </c>
      <c r="U1491">
        <v>505173.8</v>
      </c>
      <c r="V1491">
        <v>533991</v>
      </c>
      <c r="W1491">
        <v>556966.9</v>
      </c>
      <c r="X1491">
        <v>572019.1</v>
      </c>
      <c r="Y1491">
        <v>585432.4</v>
      </c>
      <c r="Z1491">
        <v>591407.9</v>
      </c>
      <c r="AA1491">
        <v>584905.69999999995</v>
      </c>
      <c r="AB1491">
        <v>567846.80000000005</v>
      </c>
      <c r="AC1491">
        <v>550140.80000000005</v>
      </c>
      <c r="AD1491">
        <v>518351.1</v>
      </c>
      <c r="AE1491">
        <v>500754.3</v>
      </c>
      <c r="AF1491">
        <v>490226</v>
      </c>
      <c r="AG1491">
        <v>460782.8</v>
      </c>
      <c r="AH1491">
        <v>424282.1</v>
      </c>
      <c r="AI1491">
        <v>394274.2</v>
      </c>
      <c r="AJ1491">
        <v>74.391949999999994</v>
      </c>
      <c r="AK1491">
        <v>73.605519999999999</v>
      </c>
      <c r="AL1491">
        <v>72.806240000000003</v>
      </c>
      <c r="AM1491">
        <v>72.429119999999998</v>
      </c>
      <c r="AN1491">
        <v>71.721710000000002</v>
      </c>
      <c r="AO1491">
        <v>71.40813</v>
      </c>
      <c r="AP1491">
        <v>71.189139999999995</v>
      </c>
      <c r="AQ1491">
        <v>72.642269999999996</v>
      </c>
      <c r="AR1491">
        <v>75.766350000000003</v>
      </c>
      <c r="AS1491">
        <v>80.44753</v>
      </c>
      <c r="AT1491">
        <v>84.192359999999994</v>
      </c>
      <c r="AU1491">
        <v>86.508279999999999</v>
      </c>
      <c r="AV1491">
        <v>87.898030000000006</v>
      </c>
      <c r="AW1491">
        <v>88.204239999999999</v>
      </c>
      <c r="AX1491">
        <v>88.537599999999998</v>
      </c>
      <c r="AY1491">
        <v>88.362369999999999</v>
      </c>
      <c r="AZ1491">
        <v>87.461089999999999</v>
      </c>
      <c r="BA1491">
        <v>86.137500000000003</v>
      </c>
      <c r="BB1491">
        <v>83.033990000000003</v>
      </c>
      <c r="BC1491">
        <v>81.154030000000006</v>
      </c>
      <c r="BD1491">
        <v>78.50412</v>
      </c>
      <c r="BE1491">
        <v>76.798990000000003</v>
      </c>
      <c r="BF1491">
        <v>76.067430000000002</v>
      </c>
      <c r="BG1491">
        <v>74.90258</v>
      </c>
      <c r="BH1491">
        <v>5512.7020000000002</v>
      </c>
      <c r="BI1491">
        <v>7937.8090000000002</v>
      </c>
      <c r="BJ1491">
        <v>8399.8349999999991</v>
      </c>
      <c r="BK1491">
        <v>7778.0829999999996</v>
      </c>
      <c r="BL1491">
        <v>8838.1509999999998</v>
      </c>
      <c r="BM1491">
        <v>11356.73</v>
      </c>
      <c r="BN1491">
        <v>13452.63</v>
      </c>
      <c r="BO1491">
        <v>14208.36</v>
      </c>
      <c r="BP1491">
        <v>14431.58</v>
      </c>
      <c r="BQ1491">
        <v>17082.919999999998</v>
      </c>
      <c r="BR1491">
        <v>13811.12</v>
      </c>
      <c r="BS1491">
        <v>6214.2430000000004</v>
      </c>
      <c r="BT1491">
        <v>4249.0379999999996</v>
      </c>
      <c r="BU1491">
        <v>3865.2269999999999</v>
      </c>
      <c r="BV1491">
        <v>11925.49</v>
      </c>
      <c r="BW1491">
        <v>5762.0259999999998</v>
      </c>
      <c r="BX1491">
        <v>5720.5519999999997</v>
      </c>
      <c r="BY1491">
        <v>6625.6019999999999</v>
      </c>
      <c r="BZ1491">
        <v>-1820.7670000000001</v>
      </c>
      <c r="CA1491">
        <v>2174.1370000000002</v>
      </c>
      <c r="CB1491">
        <v>-511.38490000000002</v>
      </c>
      <c r="CC1491">
        <v>-3276.2420000000002</v>
      </c>
      <c r="CD1491">
        <v>-4261.4189999999999</v>
      </c>
      <c r="CE1491">
        <v>-3296.8119999999999</v>
      </c>
      <c r="CF1491" s="23">
        <v>3987584</v>
      </c>
      <c r="CG1491" s="23">
        <v>5912507</v>
      </c>
      <c r="CH1491" s="23">
        <v>5222684</v>
      </c>
      <c r="CI1491" s="23">
        <v>4269429</v>
      </c>
      <c r="CJ1491" s="23">
        <v>3443649</v>
      </c>
      <c r="CK1491" s="23">
        <v>1665828</v>
      </c>
      <c r="CL1491" s="23">
        <v>2194943</v>
      </c>
      <c r="CM1491" s="23">
        <v>2165747</v>
      </c>
      <c r="CN1491" s="23">
        <v>1508193</v>
      </c>
      <c r="CO1491" s="23">
        <v>7331470</v>
      </c>
      <c r="CP1491" s="23">
        <v>1169757</v>
      </c>
      <c r="CQ1491" s="23">
        <v>9660976</v>
      </c>
      <c r="CR1491" s="23">
        <v>9985633</v>
      </c>
      <c r="CS1491" s="23">
        <v>10900000</v>
      </c>
      <c r="CT1491" s="23">
        <v>11000000</v>
      </c>
      <c r="CU1491" s="23">
        <v>11000000</v>
      </c>
      <c r="CV1491" s="23">
        <v>11000000</v>
      </c>
      <c r="CW1491" s="23">
        <v>10500000</v>
      </c>
      <c r="CX1491" s="23">
        <v>11500000</v>
      </c>
      <c r="CY1491" s="23">
        <v>8761512</v>
      </c>
      <c r="CZ1491" s="23">
        <v>8997476</v>
      </c>
      <c r="DA1491" s="23">
        <v>2502872</v>
      </c>
      <c r="DB1491" s="23">
        <v>2612650</v>
      </c>
      <c r="DC1491" s="23">
        <v>2854374</v>
      </c>
      <c r="DD1491">
        <v>0</v>
      </c>
      <c r="DE1491">
        <v>0</v>
      </c>
      <c r="DF1491">
        <v>0</v>
      </c>
    </row>
    <row r="1492" spans="1:110" x14ac:dyDescent="0.25">
      <c r="A1492" s="18" t="str">
        <f t="shared" si="23"/>
        <v>portfolio_CPP_All_All_CAISO_1-in-2_MONTHLY SYSTEM PEAK DAY_2020_8</v>
      </c>
      <c r="B1492" t="s">
        <v>192</v>
      </c>
      <c r="C1492" t="s">
        <v>121</v>
      </c>
      <c r="D1492" t="s">
        <v>7</v>
      </c>
      <c r="E1492" t="s">
        <v>7</v>
      </c>
      <c r="F1492" t="s">
        <v>110</v>
      </c>
      <c r="G1492" t="s">
        <v>111</v>
      </c>
      <c r="H1492" t="s">
        <v>20</v>
      </c>
      <c r="I1492">
        <v>2020</v>
      </c>
      <c r="J1492">
        <v>8</v>
      </c>
      <c r="K1492">
        <v>14189.973</v>
      </c>
      <c r="L1492">
        <v>361725.9</v>
      </c>
      <c r="M1492">
        <v>348809.2</v>
      </c>
      <c r="N1492">
        <v>342606.5</v>
      </c>
      <c r="O1492">
        <v>341756.9</v>
      </c>
      <c r="P1492">
        <v>352403.5</v>
      </c>
      <c r="Q1492">
        <v>381940.3</v>
      </c>
      <c r="R1492">
        <v>427073.4</v>
      </c>
      <c r="S1492">
        <v>456384.1</v>
      </c>
      <c r="T1492">
        <v>484324.1</v>
      </c>
      <c r="U1492">
        <v>507417.8</v>
      </c>
      <c r="V1492">
        <v>536340</v>
      </c>
      <c r="W1492">
        <v>559345</v>
      </c>
      <c r="X1492">
        <v>574369.80000000005</v>
      </c>
      <c r="Y1492">
        <v>587727.6</v>
      </c>
      <c r="Z1492">
        <v>593651.80000000005</v>
      </c>
      <c r="AA1492">
        <v>587062.69999999995</v>
      </c>
      <c r="AB1492">
        <v>569897.5</v>
      </c>
      <c r="AC1492">
        <v>552248.9</v>
      </c>
      <c r="AD1492">
        <v>520293</v>
      </c>
      <c r="AE1492">
        <v>502531</v>
      </c>
      <c r="AF1492">
        <v>492043.8</v>
      </c>
      <c r="AG1492">
        <v>462751.9</v>
      </c>
      <c r="AH1492">
        <v>426345.5</v>
      </c>
      <c r="AI1492">
        <v>396337.4</v>
      </c>
      <c r="AJ1492">
        <v>74.392020000000002</v>
      </c>
      <c r="AK1492">
        <v>73.60548</v>
      </c>
      <c r="AL1492">
        <v>72.806209999999993</v>
      </c>
      <c r="AM1492">
        <v>72.428989999999999</v>
      </c>
      <c r="AN1492">
        <v>71.721729999999994</v>
      </c>
      <c r="AO1492">
        <v>71.40822</v>
      </c>
      <c r="AP1492">
        <v>71.188929999999999</v>
      </c>
      <c r="AQ1492">
        <v>72.642579999999995</v>
      </c>
      <c r="AR1492">
        <v>75.766940000000005</v>
      </c>
      <c r="AS1492">
        <v>80.448300000000003</v>
      </c>
      <c r="AT1492">
        <v>84.193259999999995</v>
      </c>
      <c r="AU1492">
        <v>86.509420000000006</v>
      </c>
      <c r="AV1492">
        <v>87.899039999999999</v>
      </c>
      <c r="AW1492">
        <v>88.205190000000002</v>
      </c>
      <c r="AX1492">
        <v>88.538640000000001</v>
      </c>
      <c r="AY1492">
        <v>88.363410000000002</v>
      </c>
      <c r="AZ1492">
        <v>87.461939999999998</v>
      </c>
      <c r="BA1492">
        <v>86.138310000000004</v>
      </c>
      <c r="BB1492">
        <v>83.034450000000007</v>
      </c>
      <c r="BC1492">
        <v>81.154259999999994</v>
      </c>
      <c r="BD1492">
        <v>78.504249999999999</v>
      </c>
      <c r="BE1492">
        <v>76.799180000000007</v>
      </c>
      <c r="BF1492">
        <v>76.067419999999998</v>
      </c>
      <c r="BG1492">
        <v>74.902410000000003</v>
      </c>
      <c r="BH1492">
        <v>5475.1880000000001</v>
      </c>
      <c r="BI1492">
        <v>7917.0709999999999</v>
      </c>
      <c r="BJ1492">
        <v>8410.7530000000006</v>
      </c>
      <c r="BK1492">
        <v>7805.5240000000003</v>
      </c>
      <c r="BL1492">
        <v>8860.0329999999994</v>
      </c>
      <c r="BM1492">
        <v>11433.14</v>
      </c>
      <c r="BN1492">
        <v>13540.15</v>
      </c>
      <c r="BO1492">
        <v>14293.19</v>
      </c>
      <c r="BP1492">
        <v>14419.74</v>
      </c>
      <c r="BQ1492">
        <v>17042.89</v>
      </c>
      <c r="BR1492">
        <v>13788.13</v>
      </c>
      <c r="BS1492">
        <v>6249.37</v>
      </c>
      <c r="BT1492">
        <v>4261.2920000000004</v>
      </c>
      <c r="BU1492">
        <v>3944.6219999999998</v>
      </c>
      <c r="BV1492">
        <v>12051.11</v>
      </c>
      <c r="BW1492">
        <v>5869.2330000000002</v>
      </c>
      <c r="BX1492">
        <v>5846.9660000000003</v>
      </c>
      <c r="BY1492">
        <v>6730.3980000000001</v>
      </c>
      <c r="BZ1492">
        <v>-1751.7090000000001</v>
      </c>
      <c r="CA1492">
        <v>2172.7530000000002</v>
      </c>
      <c r="CB1492">
        <v>-506.44369999999998</v>
      </c>
      <c r="CC1492">
        <v>-3277.2890000000002</v>
      </c>
      <c r="CD1492">
        <v>-4293.6629999999996</v>
      </c>
      <c r="CE1492">
        <v>-3313.6010000000001</v>
      </c>
      <c r="CF1492" s="23">
        <v>4148676</v>
      </c>
      <c r="CG1492" s="23">
        <v>6152862</v>
      </c>
      <c r="CH1492" s="23">
        <v>5435174</v>
      </c>
      <c r="CI1492" s="23">
        <v>4443617</v>
      </c>
      <c r="CJ1492" s="23">
        <v>3583784</v>
      </c>
      <c r="CK1492" s="23">
        <v>1733585</v>
      </c>
      <c r="CL1492" s="23">
        <v>2284061</v>
      </c>
      <c r="CM1492" s="23">
        <v>2253575</v>
      </c>
      <c r="CN1492" s="23">
        <v>1569282</v>
      </c>
      <c r="CO1492" s="23">
        <v>7628580</v>
      </c>
      <c r="CP1492" s="23">
        <v>1215677</v>
      </c>
      <c r="CQ1492" s="23">
        <v>10100000</v>
      </c>
      <c r="CR1492" s="23">
        <v>10400000</v>
      </c>
      <c r="CS1492" s="23">
        <v>11300000</v>
      </c>
      <c r="CT1492" s="23">
        <v>11500000</v>
      </c>
      <c r="CU1492" s="23">
        <v>11400000</v>
      </c>
      <c r="CV1492" s="23">
        <v>11400000</v>
      </c>
      <c r="CW1492" s="23">
        <v>11000000</v>
      </c>
      <c r="CX1492" s="23">
        <v>12000000</v>
      </c>
      <c r="CY1492" s="23">
        <v>9112907</v>
      </c>
      <c r="CZ1492" s="23">
        <v>9354355</v>
      </c>
      <c r="DA1492" s="23">
        <v>2604659</v>
      </c>
      <c r="DB1492" s="23">
        <v>2718690</v>
      </c>
      <c r="DC1492" s="23">
        <v>2970601</v>
      </c>
      <c r="DD1492">
        <v>0</v>
      </c>
      <c r="DE1492">
        <v>0</v>
      </c>
      <c r="DF1492">
        <v>0</v>
      </c>
    </row>
    <row r="1493" spans="1:110" x14ac:dyDescent="0.25">
      <c r="A1493" s="18" t="str">
        <f t="shared" si="23"/>
        <v>portfolio_CPP_All_All_CAISO_1-in-2_MONTHLY SYSTEM PEAK DAY_2021_8</v>
      </c>
      <c r="B1493" t="s">
        <v>192</v>
      </c>
      <c r="C1493" t="s">
        <v>121</v>
      </c>
      <c r="D1493" t="s">
        <v>7</v>
      </c>
      <c r="E1493" t="s">
        <v>7</v>
      </c>
      <c r="F1493" t="s">
        <v>110</v>
      </c>
      <c r="G1493" t="s">
        <v>111</v>
      </c>
      <c r="H1493" t="s">
        <v>20</v>
      </c>
      <c r="I1493">
        <v>2021</v>
      </c>
      <c r="J1493">
        <v>8</v>
      </c>
      <c r="K1493">
        <v>14085.127</v>
      </c>
      <c r="L1493">
        <v>362518.6</v>
      </c>
      <c r="M1493">
        <v>349553.1</v>
      </c>
      <c r="N1493">
        <v>343351.8</v>
      </c>
      <c r="O1493">
        <v>342498.7</v>
      </c>
      <c r="P1493">
        <v>353144.7</v>
      </c>
      <c r="Q1493">
        <v>382717.7</v>
      </c>
      <c r="R1493">
        <v>427890.8</v>
      </c>
      <c r="S1493">
        <v>457180</v>
      </c>
      <c r="T1493">
        <v>485089.9</v>
      </c>
      <c r="U1493">
        <v>508206.7</v>
      </c>
      <c r="V1493">
        <v>537155.9</v>
      </c>
      <c r="W1493">
        <v>560139.30000000005</v>
      </c>
      <c r="X1493">
        <v>575113.30000000005</v>
      </c>
      <c r="Y1493">
        <v>588401.5</v>
      </c>
      <c r="Z1493">
        <v>594273.80000000005</v>
      </c>
      <c r="AA1493">
        <v>587628.80000000005</v>
      </c>
      <c r="AB1493">
        <v>570413</v>
      </c>
      <c r="AC1493">
        <v>552843.9</v>
      </c>
      <c r="AD1493">
        <v>520818.7</v>
      </c>
      <c r="AE1493">
        <v>502960.5</v>
      </c>
      <c r="AF1493">
        <v>492526</v>
      </c>
      <c r="AG1493">
        <v>463410.3</v>
      </c>
      <c r="AH1493">
        <v>427148.79999999999</v>
      </c>
      <c r="AI1493">
        <v>397198.7</v>
      </c>
      <c r="AJ1493">
        <v>74.392080000000007</v>
      </c>
      <c r="AK1493">
        <v>73.605450000000005</v>
      </c>
      <c r="AL1493">
        <v>72.806179999999998</v>
      </c>
      <c r="AM1493">
        <v>72.428889999999996</v>
      </c>
      <c r="AN1493">
        <v>71.72175</v>
      </c>
      <c r="AO1493">
        <v>71.408289999999994</v>
      </c>
      <c r="AP1493">
        <v>71.188760000000002</v>
      </c>
      <c r="AQ1493">
        <v>72.642830000000004</v>
      </c>
      <c r="AR1493">
        <v>75.767399999999995</v>
      </c>
      <c r="AS1493">
        <v>80.448920000000001</v>
      </c>
      <c r="AT1493">
        <v>84.193969999999993</v>
      </c>
      <c r="AU1493">
        <v>86.510329999999996</v>
      </c>
      <c r="AV1493">
        <v>87.899839999999998</v>
      </c>
      <c r="AW1493">
        <v>88.205950000000001</v>
      </c>
      <c r="AX1493">
        <v>88.539460000000005</v>
      </c>
      <c r="AY1493">
        <v>88.364260000000002</v>
      </c>
      <c r="AZ1493">
        <v>87.462609999999998</v>
      </c>
      <c r="BA1493">
        <v>86.138959999999997</v>
      </c>
      <c r="BB1493">
        <v>83.034800000000004</v>
      </c>
      <c r="BC1493">
        <v>81.154439999999994</v>
      </c>
      <c r="BD1493">
        <v>78.504360000000005</v>
      </c>
      <c r="BE1493">
        <v>76.799340000000001</v>
      </c>
      <c r="BF1493">
        <v>76.067409999999995</v>
      </c>
      <c r="BG1493">
        <v>74.902270000000001</v>
      </c>
      <c r="BH1493">
        <v>5434.9769999999999</v>
      </c>
      <c r="BI1493">
        <v>7885.375</v>
      </c>
      <c r="BJ1493">
        <v>8403.0889999999999</v>
      </c>
      <c r="BK1493">
        <v>7812.0730000000003</v>
      </c>
      <c r="BL1493">
        <v>8860.1540000000005</v>
      </c>
      <c r="BM1493">
        <v>11471.31</v>
      </c>
      <c r="BN1493">
        <v>13583.02</v>
      </c>
      <c r="BO1493">
        <v>14332.48</v>
      </c>
      <c r="BP1493">
        <v>14382.48</v>
      </c>
      <c r="BQ1493">
        <v>16978.3</v>
      </c>
      <c r="BR1493">
        <v>13743.29</v>
      </c>
      <c r="BS1493">
        <v>6265</v>
      </c>
      <c r="BT1493">
        <v>4262.7150000000001</v>
      </c>
      <c r="BU1493">
        <v>3999.6529999999998</v>
      </c>
      <c r="BV1493">
        <v>12126.94</v>
      </c>
      <c r="BW1493">
        <v>5942.49</v>
      </c>
      <c r="BX1493">
        <v>5935.4279999999999</v>
      </c>
      <c r="BY1493">
        <v>6800.0870000000004</v>
      </c>
      <c r="BZ1493">
        <v>-1693.809</v>
      </c>
      <c r="CA1493">
        <v>2167.4540000000002</v>
      </c>
      <c r="CB1493">
        <v>-501.56310000000002</v>
      </c>
      <c r="CC1493">
        <v>-3271.7710000000002</v>
      </c>
      <c r="CD1493">
        <v>-4310.8019999999997</v>
      </c>
      <c r="CE1493">
        <v>-3320.4380000000001</v>
      </c>
      <c r="CF1493" s="23">
        <v>4261846</v>
      </c>
      <c r="CG1493" s="23">
        <v>6321850</v>
      </c>
      <c r="CH1493" s="23">
        <v>5584585</v>
      </c>
      <c r="CI1493" s="23">
        <v>4566140</v>
      </c>
      <c r="CJ1493" s="23">
        <v>3682322</v>
      </c>
      <c r="CK1493" s="23">
        <v>1781227</v>
      </c>
      <c r="CL1493" s="23">
        <v>2346709</v>
      </c>
      <c r="CM1493" s="23">
        <v>2315306</v>
      </c>
      <c r="CN1493" s="23">
        <v>1612212</v>
      </c>
      <c r="CO1493" s="23">
        <v>7837390</v>
      </c>
      <c r="CP1493" s="23">
        <v>1247818</v>
      </c>
      <c r="CQ1493" s="23">
        <v>10300000</v>
      </c>
      <c r="CR1493" s="23">
        <v>10700000</v>
      </c>
      <c r="CS1493" s="23">
        <v>11600000</v>
      </c>
      <c r="CT1493" s="23">
        <v>11800000</v>
      </c>
      <c r="CU1493" s="23">
        <v>11700000</v>
      </c>
      <c r="CV1493" s="23">
        <v>11700000</v>
      </c>
      <c r="CW1493" s="23">
        <v>11300000</v>
      </c>
      <c r="CX1493" s="23">
        <v>12300000</v>
      </c>
      <c r="CY1493" s="23">
        <v>9359543</v>
      </c>
      <c r="CZ1493" s="23">
        <v>9604482</v>
      </c>
      <c r="DA1493" s="23">
        <v>2676227</v>
      </c>
      <c r="DB1493" s="23">
        <v>2793229</v>
      </c>
      <c r="DC1493" s="23">
        <v>3052335</v>
      </c>
      <c r="DD1493">
        <v>0</v>
      </c>
      <c r="DE1493">
        <v>0</v>
      </c>
      <c r="DF1493">
        <v>0</v>
      </c>
    </row>
    <row r="1494" spans="1:110" x14ac:dyDescent="0.25">
      <c r="A1494" s="18" t="str">
        <f t="shared" si="23"/>
        <v>portfolio_CPP_All_All_CAISO_1-in-2_MONTHLY SYSTEM PEAK DAY_2022_8</v>
      </c>
      <c r="B1494" t="s">
        <v>192</v>
      </c>
      <c r="C1494" t="s">
        <v>121</v>
      </c>
      <c r="D1494" t="s">
        <v>7</v>
      </c>
      <c r="E1494" t="s">
        <v>7</v>
      </c>
      <c r="F1494" t="s">
        <v>110</v>
      </c>
      <c r="G1494" t="s">
        <v>111</v>
      </c>
      <c r="H1494" t="s">
        <v>20</v>
      </c>
      <c r="I1494">
        <v>2022</v>
      </c>
      <c r="J1494">
        <v>8</v>
      </c>
      <c r="K1494">
        <v>13999.453</v>
      </c>
      <c r="L1494">
        <v>365837</v>
      </c>
      <c r="M1494">
        <v>352720.5</v>
      </c>
      <c r="N1494">
        <v>346486</v>
      </c>
      <c r="O1494">
        <v>345622.5</v>
      </c>
      <c r="P1494">
        <v>356328.2</v>
      </c>
      <c r="Q1494">
        <v>386126.8</v>
      </c>
      <c r="R1494">
        <v>431620.6</v>
      </c>
      <c r="S1494">
        <v>461042.3</v>
      </c>
      <c r="T1494">
        <v>489063.7</v>
      </c>
      <c r="U1494">
        <v>512348.7</v>
      </c>
      <c r="V1494">
        <v>541505.30000000005</v>
      </c>
      <c r="W1494">
        <v>564585.4</v>
      </c>
      <c r="X1494">
        <v>579564.30000000005</v>
      </c>
      <c r="Y1494">
        <v>592818.1</v>
      </c>
      <c r="Z1494">
        <v>598641.6</v>
      </c>
      <c r="AA1494">
        <v>591870.5</v>
      </c>
      <c r="AB1494">
        <v>574476.4</v>
      </c>
      <c r="AC1494">
        <v>556933.1</v>
      </c>
      <c r="AD1494">
        <v>524615.9</v>
      </c>
      <c r="AE1494">
        <v>506504</v>
      </c>
      <c r="AF1494">
        <v>496093.6</v>
      </c>
      <c r="AG1494">
        <v>467090.7</v>
      </c>
      <c r="AH1494">
        <v>430852.1</v>
      </c>
      <c r="AI1494">
        <v>400823</v>
      </c>
      <c r="AJ1494">
        <v>74.392169999999993</v>
      </c>
      <c r="AK1494">
        <v>73.605400000000003</v>
      </c>
      <c r="AL1494">
        <v>72.806139999999999</v>
      </c>
      <c r="AM1494">
        <v>72.428740000000005</v>
      </c>
      <c r="AN1494">
        <v>71.721779999999995</v>
      </c>
      <c r="AO1494">
        <v>71.408410000000003</v>
      </c>
      <c r="AP1494">
        <v>71.188490000000002</v>
      </c>
      <c r="AQ1494">
        <v>72.643230000000003</v>
      </c>
      <c r="AR1494">
        <v>75.768150000000006</v>
      </c>
      <c r="AS1494">
        <v>80.4499</v>
      </c>
      <c r="AT1494">
        <v>84.195120000000003</v>
      </c>
      <c r="AU1494">
        <v>86.511780000000002</v>
      </c>
      <c r="AV1494">
        <v>87.901120000000006</v>
      </c>
      <c r="AW1494">
        <v>88.207189999999997</v>
      </c>
      <c r="AX1494">
        <v>88.540779999999998</v>
      </c>
      <c r="AY1494">
        <v>88.365589999999997</v>
      </c>
      <c r="AZ1494">
        <v>87.463700000000003</v>
      </c>
      <c r="BA1494">
        <v>86.14</v>
      </c>
      <c r="BB1494">
        <v>83.035390000000007</v>
      </c>
      <c r="BC1494">
        <v>81.154730000000001</v>
      </c>
      <c r="BD1494">
        <v>78.504530000000003</v>
      </c>
      <c r="BE1494">
        <v>76.799580000000006</v>
      </c>
      <c r="BF1494">
        <v>76.067409999999995</v>
      </c>
      <c r="BG1494">
        <v>74.90204</v>
      </c>
      <c r="BH1494">
        <v>5402.3069999999998</v>
      </c>
      <c r="BI1494">
        <v>7880.1289999999999</v>
      </c>
      <c r="BJ1494">
        <v>8438.8119999999999</v>
      </c>
      <c r="BK1494">
        <v>7866.9179999999997</v>
      </c>
      <c r="BL1494">
        <v>8910.7950000000001</v>
      </c>
      <c r="BM1494">
        <v>11597.04</v>
      </c>
      <c r="BN1494">
        <v>13728.19</v>
      </c>
      <c r="BO1494">
        <v>14476.25</v>
      </c>
      <c r="BP1494">
        <v>14405.42</v>
      </c>
      <c r="BQ1494">
        <v>16972.79</v>
      </c>
      <c r="BR1494">
        <v>13750.6</v>
      </c>
      <c r="BS1494">
        <v>6325.4</v>
      </c>
      <c r="BT1494">
        <v>4289.2389999999996</v>
      </c>
      <c r="BU1494">
        <v>4109.4949999999999</v>
      </c>
      <c r="BV1494">
        <v>12315.95</v>
      </c>
      <c r="BW1494">
        <v>6092.23</v>
      </c>
      <c r="BX1494">
        <v>6109.183</v>
      </c>
      <c r="BY1494">
        <v>6949.0630000000001</v>
      </c>
      <c r="BZ1494">
        <v>-1611.85</v>
      </c>
      <c r="CA1494">
        <v>2171.4119999999998</v>
      </c>
      <c r="CB1494">
        <v>-496.69729999999998</v>
      </c>
      <c r="CC1494">
        <v>-3281.6709999999998</v>
      </c>
      <c r="CD1494">
        <v>-4362.4639999999999</v>
      </c>
      <c r="CE1494">
        <v>-3350.1619999999998</v>
      </c>
      <c r="CF1494" s="23">
        <v>4493809</v>
      </c>
      <c r="CG1494" s="23">
        <v>6667720</v>
      </c>
      <c r="CH1494" s="23">
        <v>5890328</v>
      </c>
      <c r="CI1494" s="23">
        <v>4816700</v>
      </c>
      <c r="CJ1494" s="23">
        <v>3883953</v>
      </c>
      <c r="CK1494" s="23">
        <v>1878723</v>
      </c>
      <c r="CL1494" s="23">
        <v>2474966</v>
      </c>
      <c r="CM1494" s="23">
        <v>2441723</v>
      </c>
      <c r="CN1494" s="23">
        <v>1700152</v>
      </c>
      <c r="CO1494" s="23">
        <v>8265069</v>
      </c>
      <c r="CP1494" s="23">
        <v>1314144</v>
      </c>
      <c r="CQ1494" s="23">
        <v>10900000</v>
      </c>
      <c r="CR1494" s="23">
        <v>11200000</v>
      </c>
      <c r="CS1494" s="23">
        <v>12300000</v>
      </c>
      <c r="CT1494" s="23">
        <v>12400000</v>
      </c>
      <c r="CU1494" s="23">
        <v>12400000</v>
      </c>
      <c r="CV1494" s="23">
        <v>12300000</v>
      </c>
      <c r="CW1494" s="23">
        <v>11900000</v>
      </c>
      <c r="CX1494" s="23">
        <v>13000000</v>
      </c>
      <c r="CY1494" s="23">
        <v>9865922</v>
      </c>
      <c r="CZ1494" s="23">
        <v>10100000</v>
      </c>
      <c r="DA1494" s="23">
        <v>2822692</v>
      </c>
      <c r="DB1494" s="23">
        <v>2945844</v>
      </c>
      <c r="DC1494" s="23">
        <v>3219556</v>
      </c>
      <c r="DD1494">
        <v>0</v>
      </c>
      <c r="DE1494">
        <v>0</v>
      </c>
      <c r="DF1494">
        <v>0</v>
      </c>
    </row>
    <row r="1495" spans="1:110" x14ac:dyDescent="0.25">
      <c r="A1495" s="18" t="str">
        <f t="shared" si="23"/>
        <v>portfolio_CPP_All_All_CAISO_1-in-2_MONTHLY SYSTEM PEAK DAY_2023_8</v>
      </c>
      <c r="B1495" t="s">
        <v>192</v>
      </c>
      <c r="C1495" t="s">
        <v>121</v>
      </c>
      <c r="D1495" t="s">
        <v>7</v>
      </c>
      <c r="E1495" t="s">
        <v>7</v>
      </c>
      <c r="F1495" t="s">
        <v>110</v>
      </c>
      <c r="G1495" t="s">
        <v>111</v>
      </c>
      <c r="H1495" t="s">
        <v>20</v>
      </c>
      <c r="I1495">
        <v>2023</v>
      </c>
      <c r="J1495">
        <v>8</v>
      </c>
      <c r="K1495">
        <v>13922.939</v>
      </c>
      <c r="L1495">
        <v>370286.8</v>
      </c>
      <c r="M1495">
        <v>356973.7</v>
      </c>
      <c r="N1495">
        <v>350690.5</v>
      </c>
      <c r="O1495">
        <v>349813.4</v>
      </c>
      <c r="P1495">
        <v>360605.9</v>
      </c>
      <c r="Q1495">
        <v>390715.2</v>
      </c>
      <c r="R1495">
        <v>436655.5</v>
      </c>
      <c r="S1495">
        <v>466279.3</v>
      </c>
      <c r="T1495">
        <v>494475.8</v>
      </c>
      <c r="U1495">
        <v>517994.2</v>
      </c>
      <c r="V1495">
        <v>547439.30000000005</v>
      </c>
      <c r="W1495">
        <v>570669.30000000005</v>
      </c>
      <c r="X1495">
        <v>585678.5</v>
      </c>
      <c r="Y1495">
        <v>598914</v>
      </c>
      <c r="Z1495">
        <v>604690.4</v>
      </c>
      <c r="AA1495">
        <v>597761.80000000005</v>
      </c>
      <c r="AB1495">
        <v>580132.5</v>
      </c>
      <c r="AC1495">
        <v>562590.4</v>
      </c>
      <c r="AD1495">
        <v>529881.30000000005</v>
      </c>
      <c r="AE1495">
        <v>511445.4</v>
      </c>
      <c r="AF1495">
        <v>501045.7</v>
      </c>
      <c r="AG1495">
        <v>472126.3</v>
      </c>
      <c r="AH1495">
        <v>435855</v>
      </c>
      <c r="AI1495">
        <v>405685.2</v>
      </c>
      <c r="AJ1495">
        <v>74.392269999999996</v>
      </c>
      <c r="AK1495">
        <v>73.605339999999998</v>
      </c>
      <c r="AL1495">
        <v>72.806079999999994</v>
      </c>
      <c r="AM1495">
        <v>72.428550000000001</v>
      </c>
      <c r="AN1495">
        <v>71.721810000000005</v>
      </c>
      <c r="AO1495">
        <v>71.408540000000002</v>
      </c>
      <c r="AP1495">
        <v>71.188180000000003</v>
      </c>
      <c r="AQ1495">
        <v>72.643699999999995</v>
      </c>
      <c r="AR1495">
        <v>75.769019999999998</v>
      </c>
      <c r="AS1495">
        <v>80.451049999999995</v>
      </c>
      <c r="AT1495">
        <v>84.196470000000005</v>
      </c>
      <c r="AU1495">
        <v>86.513499999999993</v>
      </c>
      <c r="AV1495">
        <v>87.902640000000005</v>
      </c>
      <c r="AW1495">
        <v>88.208619999999996</v>
      </c>
      <c r="AX1495">
        <v>88.542330000000007</v>
      </c>
      <c r="AY1495">
        <v>88.367170000000002</v>
      </c>
      <c r="AZ1495">
        <v>87.464979999999997</v>
      </c>
      <c r="BA1495">
        <v>86.141220000000004</v>
      </c>
      <c r="BB1495">
        <v>83.036069999999995</v>
      </c>
      <c r="BC1495">
        <v>81.155069999999995</v>
      </c>
      <c r="BD1495">
        <v>78.504729999999995</v>
      </c>
      <c r="BE1495">
        <v>76.799880000000002</v>
      </c>
      <c r="BF1495">
        <v>76.067390000000003</v>
      </c>
      <c r="BG1495">
        <v>74.901780000000002</v>
      </c>
      <c r="BH1495">
        <v>5373.2349999999997</v>
      </c>
      <c r="BI1495">
        <v>7886.9380000000001</v>
      </c>
      <c r="BJ1495">
        <v>8494.08</v>
      </c>
      <c r="BK1495">
        <v>7943.4430000000002</v>
      </c>
      <c r="BL1495">
        <v>8984.15</v>
      </c>
      <c r="BM1495">
        <v>11761.92</v>
      </c>
      <c r="BN1495">
        <v>13919.13</v>
      </c>
      <c r="BO1495">
        <v>14666.79</v>
      </c>
      <c r="BP1495">
        <v>14455.62</v>
      </c>
      <c r="BQ1495">
        <v>16994.18</v>
      </c>
      <c r="BR1495">
        <v>13781.59</v>
      </c>
      <c r="BS1495">
        <v>6405.8490000000002</v>
      </c>
      <c r="BT1495">
        <v>4327.0410000000002</v>
      </c>
      <c r="BU1495">
        <v>4243.6940000000004</v>
      </c>
      <c r="BV1495">
        <v>12555.47</v>
      </c>
      <c r="BW1495">
        <v>6275.9790000000003</v>
      </c>
      <c r="BX1495">
        <v>6320.83</v>
      </c>
      <c r="BY1495">
        <v>7133.3280000000004</v>
      </c>
      <c r="BZ1495">
        <v>-1519.3720000000001</v>
      </c>
      <c r="CA1495">
        <v>2179.56</v>
      </c>
      <c r="CB1495">
        <v>-491.86349999999999</v>
      </c>
      <c r="CC1495">
        <v>-3298.5309999999999</v>
      </c>
      <c r="CD1495">
        <v>-4429.5600000000004</v>
      </c>
      <c r="CE1495">
        <v>-3390.1410000000001</v>
      </c>
      <c r="CF1495" s="23">
        <v>4786036</v>
      </c>
      <c r="CG1495" s="23">
        <v>7103318</v>
      </c>
      <c r="CH1495" s="23">
        <v>6275376</v>
      </c>
      <c r="CI1495" s="23">
        <v>5132209</v>
      </c>
      <c r="CJ1495" s="23">
        <v>4137881</v>
      </c>
      <c r="CK1495" s="23">
        <v>2001509</v>
      </c>
      <c r="CL1495" s="23">
        <v>2636506</v>
      </c>
      <c r="CM1495" s="23">
        <v>2600953</v>
      </c>
      <c r="CN1495" s="23">
        <v>1810925</v>
      </c>
      <c r="CO1495" s="23">
        <v>8803781</v>
      </c>
      <c r="CP1495" s="23">
        <v>1397816</v>
      </c>
      <c r="CQ1495" s="23">
        <v>11600000</v>
      </c>
      <c r="CR1495" s="23">
        <v>12000000</v>
      </c>
      <c r="CS1495" s="23">
        <v>13000000</v>
      </c>
      <c r="CT1495" s="23">
        <v>13200000</v>
      </c>
      <c r="CU1495" s="23">
        <v>13200000</v>
      </c>
      <c r="CV1495" s="23">
        <v>13100000</v>
      </c>
      <c r="CW1495" s="23">
        <v>12600000</v>
      </c>
      <c r="CX1495" s="23">
        <v>13800000</v>
      </c>
      <c r="CY1495" s="23">
        <v>10500000</v>
      </c>
      <c r="CZ1495" s="23">
        <v>10800000</v>
      </c>
      <c r="DA1495" s="23">
        <v>3007151</v>
      </c>
      <c r="DB1495" s="23">
        <v>3138068</v>
      </c>
      <c r="DC1495" s="23">
        <v>3430142</v>
      </c>
      <c r="DD1495">
        <v>0</v>
      </c>
      <c r="DE1495">
        <v>0</v>
      </c>
      <c r="DF1495">
        <v>0</v>
      </c>
    </row>
    <row r="1496" spans="1:110" x14ac:dyDescent="0.25">
      <c r="A1496" s="18" t="str">
        <f t="shared" si="23"/>
        <v>portfolio_CPP_All_All_CAISO_1-in-2_MONTHLY SYSTEM PEAK DAY_2024_8</v>
      </c>
      <c r="B1496" t="s">
        <v>192</v>
      </c>
      <c r="C1496" t="s">
        <v>121</v>
      </c>
      <c r="D1496" t="s">
        <v>7</v>
      </c>
      <c r="E1496" t="s">
        <v>7</v>
      </c>
      <c r="F1496" t="s">
        <v>110</v>
      </c>
      <c r="G1496" t="s">
        <v>111</v>
      </c>
      <c r="H1496" t="s">
        <v>20</v>
      </c>
      <c r="I1496">
        <v>2024</v>
      </c>
      <c r="J1496">
        <v>8</v>
      </c>
      <c r="K1496">
        <v>13838.574000000001</v>
      </c>
      <c r="L1496">
        <v>373498.1</v>
      </c>
      <c r="M1496">
        <v>360038.6</v>
      </c>
      <c r="N1496">
        <v>353723.5</v>
      </c>
      <c r="O1496">
        <v>352836.3</v>
      </c>
      <c r="P1496">
        <v>363686.3</v>
      </c>
      <c r="Q1496">
        <v>394013.6</v>
      </c>
      <c r="R1496">
        <v>440263.6</v>
      </c>
      <c r="S1496">
        <v>470014.7</v>
      </c>
      <c r="T1496">
        <v>498318.1</v>
      </c>
      <c r="U1496">
        <v>521999</v>
      </c>
      <c r="V1496">
        <v>551644.30000000005</v>
      </c>
      <c r="W1496">
        <v>574967.30000000005</v>
      </c>
      <c r="X1496">
        <v>589980.30000000005</v>
      </c>
      <c r="Y1496">
        <v>603181.5</v>
      </c>
      <c r="Z1496">
        <v>608910</v>
      </c>
      <c r="AA1496">
        <v>601858.80000000005</v>
      </c>
      <c r="AB1496">
        <v>584056.9</v>
      </c>
      <c r="AC1496">
        <v>566541</v>
      </c>
      <c r="AD1496">
        <v>533549.30000000005</v>
      </c>
      <c r="AE1496">
        <v>514867.3</v>
      </c>
      <c r="AF1496">
        <v>504491.6</v>
      </c>
      <c r="AG1496">
        <v>475684.1</v>
      </c>
      <c r="AH1496">
        <v>439437.3</v>
      </c>
      <c r="AI1496">
        <v>409192.4</v>
      </c>
      <c r="AJ1496">
        <v>74.39237</v>
      </c>
      <c r="AK1496">
        <v>73.605279999999993</v>
      </c>
      <c r="AL1496">
        <v>72.806039999999996</v>
      </c>
      <c r="AM1496">
        <v>72.428389999999993</v>
      </c>
      <c r="AN1496">
        <v>71.72184</v>
      </c>
      <c r="AO1496">
        <v>71.408649999999994</v>
      </c>
      <c r="AP1496">
        <v>71.187910000000002</v>
      </c>
      <c r="AQ1496">
        <v>72.644099999999995</v>
      </c>
      <c r="AR1496">
        <v>75.769769999999994</v>
      </c>
      <c r="AS1496">
        <v>80.452039999999997</v>
      </c>
      <c r="AT1496">
        <v>84.197620000000001</v>
      </c>
      <c r="AU1496">
        <v>86.514949999999999</v>
      </c>
      <c r="AV1496">
        <v>87.903930000000003</v>
      </c>
      <c r="AW1496">
        <v>88.209850000000003</v>
      </c>
      <c r="AX1496">
        <v>88.54365</v>
      </c>
      <c r="AY1496">
        <v>88.368520000000004</v>
      </c>
      <c r="AZ1496">
        <v>87.466059999999999</v>
      </c>
      <c r="BA1496">
        <v>86.142250000000004</v>
      </c>
      <c r="BB1496">
        <v>83.036649999999995</v>
      </c>
      <c r="BC1496">
        <v>81.155360000000002</v>
      </c>
      <c r="BD1496">
        <v>78.504900000000006</v>
      </c>
      <c r="BE1496">
        <v>76.800120000000007</v>
      </c>
      <c r="BF1496">
        <v>76.06738</v>
      </c>
      <c r="BG1496">
        <v>74.90155</v>
      </c>
      <c r="BH1496">
        <v>5341.06</v>
      </c>
      <c r="BI1496">
        <v>7881.3360000000002</v>
      </c>
      <c r="BJ1496">
        <v>8528.3700000000008</v>
      </c>
      <c r="BK1496">
        <v>7996.4040000000005</v>
      </c>
      <c r="BL1496">
        <v>9032.9500000000007</v>
      </c>
      <c r="BM1496">
        <v>11883.72</v>
      </c>
      <c r="BN1496">
        <v>14059.75</v>
      </c>
      <c r="BO1496">
        <v>14806</v>
      </c>
      <c r="BP1496">
        <v>14477.09</v>
      </c>
      <c r="BQ1496">
        <v>16987.759999999998</v>
      </c>
      <c r="BR1496">
        <v>13787.86</v>
      </c>
      <c r="BS1496">
        <v>6464.3209999999999</v>
      </c>
      <c r="BT1496">
        <v>4352.6239999999998</v>
      </c>
      <c r="BU1496">
        <v>4350.4859999999999</v>
      </c>
      <c r="BV1496">
        <v>12738.92</v>
      </c>
      <c r="BW1496">
        <v>6421.5320000000002</v>
      </c>
      <c r="BX1496">
        <v>6489.7860000000001</v>
      </c>
      <c r="BY1496">
        <v>7278.0829999999996</v>
      </c>
      <c r="BZ1496">
        <v>-1439.3969999999999</v>
      </c>
      <c r="CA1496">
        <v>2183.2829999999999</v>
      </c>
      <c r="CB1496">
        <v>-487.09070000000003</v>
      </c>
      <c r="CC1496">
        <v>-3307.9740000000002</v>
      </c>
      <c r="CD1496">
        <v>-4479.6360000000004</v>
      </c>
      <c r="CE1496">
        <v>-3418.9009999999998</v>
      </c>
      <c r="CF1496" s="23">
        <v>5025006</v>
      </c>
      <c r="CG1496" s="23">
        <v>7459603</v>
      </c>
      <c r="CH1496" s="23">
        <v>6590322</v>
      </c>
      <c r="CI1496" s="23">
        <v>5390301</v>
      </c>
      <c r="CJ1496" s="23">
        <v>4345581</v>
      </c>
      <c r="CK1496" s="23">
        <v>2101941</v>
      </c>
      <c r="CL1496" s="23">
        <v>2768628</v>
      </c>
      <c r="CM1496" s="23">
        <v>2731181</v>
      </c>
      <c r="CN1496" s="23">
        <v>1901517</v>
      </c>
      <c r="CO1496" s="23">
        <v>9244360</v>
      </c>
      <c r="CP1496" s="23">
        <v>1466173</v>
      </c>
      <c r="CQ1496" s="23">
        <v>12200000</v>
      </c>
      <c r="CR1496" s="23">
        <v>12600000</v>
      </c>
      <c r="CS1496" s="23">
        <v>13700000</v>
      </c>
      <c r="CT1496" s="23">
        <v>13900000</v>
      </c>
      <c r="CU1496" s="23">
        <v>13800000</v>
      </c>
      <c r="CV1496" s="23">
        <v>13800000</v>
      </c>
      <c r="CW1496" s="23">
        <v>13300000</v>
      </c>
      <c r="CX1496" s="23">
        <v>14500000</v>
      </c>
      <c r="CY1496" s="23">
        <v>11000000</v>
      </c>
      <c r="CZ1496" s="23">
        <v>11300000</v>
      </c>
      <c r="DA1496" s="23">
        <v>3158025</v>
      </c>
      <c r="DB1496" s="23">
        <v>3295283</v>
      </c>
      <c r="DC1496" s="23">
        <v>3602395</v>
      </c>
      <c r="DD1496">
        <v>0</v>
      </c>
      <c r="DE1496">
        <v>0</v>
      </c>
      <c r="DF1496">
        <v>0</v>
      </c>
    </row>
    <row r="1497" spans="1:110" x14ac:dyDescent="0.25">
      <c r="A1497" s="18" t="str">
        <f t="shared" si="23"/>
        <v>portfolio_CPP_All_All_CAISO_1-in-2_MONTHLY SYSTEM PEAK DAY_2025_8</v>
      </c>
      <c r="B1497" t="s">
        <v>192</v>
      </c>
      <c r="C1497" t="s">
        <v>121</v>
      </c>
      <c r="D1497" t="s">
        <v>7</v>
      </c>
      <c r="E1497" t="s">
        <v>7</v>
      </c>
      <c r="F1497" t="s">
        <v>110</v>
      </c>
      <c r="G1497" t="s">
        <v>111</v>
      </c>
      <c r="H1497" t="s">
        <v>20</v>
      </c>
      <c r="I1497">
        <v>2025</v>
      </c>
      <c r="J1497">
        <v>8</v>
      </c>
      <c r="K1497">
        <v>13749.346</v>
      </c>
      <c r="L1497">
        <v>375888.8</v>
      </c>
      <c r="M1497">
        <v>362316.4</v>
      </c>
      <c r="N1497">
        <v>355980.4</v>
      </c>
      <c r="O1497">
        <v>355085.3</v>
      </c>
      <c r="P1497">
        <v>365973.5</v>
      </c>
      <c r="Q1497">
        <v>396457.7</v>
      </c>
      <c r="R1497">
        <v>442926.7</v>
      </c>
      <c r="S1497">
        <v>472756</v>
      </c>
      <c r="T1497">
        <v>501121.1</v>
      </c>
      <c r="U1497">
        <v>524917.6</v>
      </c>
      <c r="V1497">
        <v>554705.1</v>
      </c>
      <c r="W1497">
        <v>578083.19999999995</v>
      </c>
      <c r="X1497">
        <v>593082.9</v>
      </c>
      <c r="Y1497">
        <v>606239.19999999995</v>
      </c>
      <c r="Z1497">
        <v>611919.4</v>
      </c>
      <c r="AA1497">
        <v>604768.9</v>
      </c>
      <c r="AB1497">
        <v>586836</v>
      </c>
      <c r="AC1497">
        <v>569362.6</v>
      </c>
      <c r="AD1497">
        <v>536160.69999999995</v>
      </c>
      <c r="AE1497">
        <v>517284.3</v>
      </c>
      <c r="AF1497">
        <v>506941.2</v>
      </c>
      <c r="AG1497">
        <v>478263.6</v>
      </c>
      <c r="AH1497">
        <v>442078.8</v>
      </c>
      <c r="AI1497">
        <v>411802</v>
      </c>
      <c r="AJ1497">
        <v>74.392449999999997</v>
      </c>
      <c r="AK1497">
        <v>73.605239999999995</v>
      </c>
      <c r="AL1497">
        <v>72.805999999999997</v>
      </c>
      <c r="AM1497">
        <v>72.428250000000006</v>
      </c>
      <c r="AN1497">
        <v>71.721869999999996</v>
      </c>
      <c r="AO1497">
        <v>71.408749999999998</v>
      </c>
      <c r="AP1497">
        <v>71.18768</v>
      </c>
      <c r="AQ1497">
        <v>72.644450000000006</v>
      </c>
      <c r="AR1497">
        <v>75.770430000000005</v>
      </c>
      <c r="AS1497">
        <v>80.452910000000003</v>
      </c>
      <c r="AT1497">
        <v>84.198629999999994</v>
      </c>
      <c r="AU1497">
        <v>86.516239999999996</v>
      </c>
      <c r="AV1497">
        <v>87.905069999999995</v>
      </c>
      <c r="AW1497">
        <v>88.210939999999994</v>
      </c>
      <c r="AX1497">
        <v>88.544820000000001</v>
      </c>
      <c r="AY1497">
        <v>88.369699999999995</v>
      </c>
      <c r="AZ1497">
        <v>87.467029999999994</v>
      </c>
      <c r="BA1497">
        <v>86.143180000000001</v>
      </c>
      <c r="BB1497">
        <v>83.03716</v>
      </c>
      <c r="BC1497">
        <v>81.155609999999996</v>
      </c>
      <c r="BD1497">
        <v>78.50506</v>
      </c>
      <c r="BE1497">
        <v>76.800340000000006</v>
      </c>
      <c r="BF1497">
        <v>76.067369999999997</v>
      </c>
      <c r="BG1497">
        <v>74.901349999999994</v>
      </c>
      <c r="BH1497">
        <v>5306.96</v>
      </c>
      <c r="BI1497">
        <v>7867.634</v>
      </c>
      <c r="BJ1497">
        <v>8548.8259999999991</v>
      </c>
      <c r="BK1497">
        <v>8033.7809999999999</v>
      </c>
      <c r="BL1497">
        <v>9065.5300000000007</v>
      </c>
      <c r="BM1497">
        <v>11976.96</v>
      </c>
      <c r="BN1497">
        <v>14167.01</v>
      </c>
      <c r="BO1497">
        <v>14911.19</v>
      </c>
      <c r="BP1497">
        <v>14479.68</v>
      </c>
      <c r="BQ1497">
        <v>16963.169999999998</v>
      </c>
      <c r="BR1497">
        <v>13777.94</v>
      </c>
      <c r="BS1497">
        <v>6508.2269999999999</v>
      </c>
      <c r="BT1497">
        <v>4370.1319999999996</v>
      </c>
      <c r="BU1497">
        <v>4439.0060000000003</v>
      </c>
      <c r="BV1497">
        <v>12885.09</v>
      </c>
      <c r="BW1497">
        <v>6541.63</v>
      </c>
      <c r="BX1497">
        <v>6630.2719999999999</v>
      </c>
      <c r="BY1497">
        <v>7396.5280000000002</v>
      </c>
      <c r="BZ1497">
        <v>-1367.8589999999999</v>
      </c>
      <c r="CA1497">
        <v>2184.0990000000002</v>
      </c>
      <c r="CB1497">
        <v>-482.3732</v>
      </c>
      <c r="CC1497">
        <v>-3312.5369999999998</v>
      </c>
      <c r="CD1497">
        <v>-4518.42</v>
      </c>
      <c r="CE1497">
        <v>-3440.2289999999998</v>
      </c>
      <c r="CF1497" s="23">
        <v>5227361</v>
      </c>
      <c r="CG1497" s="23">
        <v>7761358</v>
      </c>
      <c r="CH1497" s="23">
        <v>6857074</v>
      </c>
      <c r="CI1497" s="23">
        <v>5608917</v>
      </c>
      <c r="CJ1497" s="23">
        <v>4521499</v>
      </c>
      <c r="CK1497" s="23">
        <v>2187003</v>
      </c>
      <c r="CL1497" s="23">
        <v>2880524</v>
      </c>
      <c r="CM1497" s="23">
        <v>2841469</v>
      </c>
      <c r="CN1497" s="23">
        <v>1978236</v>
      </c>
      <c r="CO1497" s="23">
        <v>9617471</v>
      </c>
      <c r="CP1497" s="23">
        <v>1524004</v>
      </c>
      <c r="CQ1497" s="23">
        <v>12700000</v>
      </c>
      <c r="CR1497" s="23">
        <v>13100000</v>
      </c>
      <c r="CS1497" s="23">
        <v>14300000</v>
      </c>
      <c r="CT1497" s="23">
        <v>14500000</v>
      </c>
      <c r="CU1497" s="23">
        <v>14400000</v>
      </c>
      <c r="CV1497" s="23">
        <v>14400000</v>
      </c>
      <c r="CW1497" s="23">
        <v>13800000</v>
      </c>
      <c r="CX1497" s="23">
        <v>15100000</v>
      </c>
      <c r="CY1497" s="23">
        <v>11500000</v>
      </c>
      <c r="CZ1497" s="23">
        <v>11700000</v>
      </c>
      <c r="DA1497" s="23">
        <v>3285811</v>
      </c>
      <c r="DB1497" s="23">
        <v>3428429</v>
      </c>
      <c r="DC1497" s="23">
        <v>3748292</v>
      </c>
      <c r="DD1497">
        <v>0</v>
      </c>
      <c r="DE1497">
        <v>0</v>
      </c>
      <c r="DF1497">
        <v>0</v>
      </c>
    </row>
    <row r="1498" spans="1:110" x14ac:dyDescent="0.25">
      <c r="A1498" s="18" t="str">
        <f t="shared" si="23"/>
        <v>portfolio_CPP_All_All_CAISO_1-in-2_MONTHLY SYSTEM PEAK DAY_2026_8</v>
      </c>
      <c r="B1498" t="s">
        <v>192</v>
      </c>
      <c r="C1498" t="s">
        <v>121</v>
      </c>
      <c r="D1498" t="s">
        <v>7</v>
      </c>
      <c r="E1498" t="s">
        <v>7</v>
      </c>
      <c r="F1498" t="s">
        <v>110</v>
      </c>
      <c r="G1498" t="s">
        <v>111</v>
      </c>
      <c r="H1498" t="s">
        <v>20</v>
      </c>
      <c r="I1498">
        <v>2026</v>
      </c>
      <c r="J1498">
        <v>8</v>
      </c>
      <c r="K1498">
        <v>13659.245999999999</v>
      </c>
      <c r="L1498">
        <v>378016.5</v>
      </c>
      <c r="M1498">
        <v>364341.9</v>
      </c>
      <c r="N1498">
        <v>357988.5</v>
      </c>
      <c r="O1498">
        <v>357086.3</v>
      </c>
      <c r="P1498">
        <v>368006.6</v>
      </c>
      <c r="Q1498">
        <v>398628.1</v>
      </c>
      <c r="R1498">
        <v>445287.4</v>
      </c>
      <c r="S1498">
        <v>475179.5</v>
      </c>
      <c r="T1498">
        <v>503592.5</v>
      </c>
      <c r="U1498">
        <v>527489.80000000005</v>
      </c>
      <c r="V1498">
        <v>557400.80000000005</v>
      </c>
      <c r="W1498">
        <v>580822.30000000005</v>
      </c>
      <c r="X1498">
        <v>595803.5</v>
      </c>
      <c r="Y1498">
        <v>608912.1</v>
      </c>
      <c r="Z1498">
        <v>614544.30000000005</v>
      </c>
      <c r="AA1498">
        <v>607302.1</v>
      </c>
      <c r="AB1498">
        <v>589251.69999999995</v>
      </c>
      <c r="AC1498">
        <v>571825.30000000005</v>
      </c>
      <c r="AD1498">
        <v>538436.30000000005</v>
      </c>
      <c r="AE1498">
        <v>519382.5</v>
      </c>
      <c r="AF1498">
        <v>509074.4</v>
      </c>
      <c r="AG1498">
        <v>480531.4</v>
      </c>
      <c r="AH1498">
        <v>444419.3</v>
      </c>
      <c r="AI1498">
        <v>414123.9</v>
      </c>
      <c r="AJ1498">
        <v>74.392520000000005</v>
      </c>
      <c r="AK1498">
        <v>73.605199999999996</v>
      </c>
      <c r="AL1498">
        <v>72.805959999999999</v>
      </c>
      <c r="AM1498">
        <v>72.428120000000007</v>
      </c>
      <c r="AN1498">
        <v>71.721900000000005</v>
      </c>
      <c r="AO1498">
        <v>71.408839999999998</v>
      </c>
      <c r="AP1498">
        <v>71.187449999999998</v>
      </c>
      <c r="AQ1498">
        <v>72.64479</v>
      </c>
      <c r="AR1498">
        <v>75.771060000000006</v>
      </c>
      <c r="AS1498">
        <v>80.453749999999999</v>
      </c>
      <c r="AT1498">
        <v>84.199610000000007</v>
      </c>
      <c r="AU1498">
        <v>86.517489999999995</v>
      </c>
      <c r="AV1498">
        <v>87.906170000000003</v>
      </c>
      <c r="AW1498">
        <v>88.21199</v>
      </c>
      <c r="AX1498">
        <v>88.545950000000005</v>
      </c>
      <c r="AY1498">
        <v>88.370850000000004</v>
      </c>
      <c r="AZ1498">
        <v>87.467960000000005</v>
      </c>
      <c r="BA1498">
        <v>86.144059999999996</v>
      </c>
      <c r="BB1498">
        <v>83.037649999999999</v>
      </c>
      <c r="BC1498">
        <v>81.155860000000004</v>
      </c>
      <c r="BD1498">
        <v>78.505200000000002</v>
      </c>
      <c r="BE1498">
        <v>76.800550000000001</v>
      </c>
      <c r="BF1498">
        <v>76.067359999999994</v>
      </c>
      <c r="BG1498">
        <v>74.901160000000004</v>
      </c>
      <c r="BH1498">
        <v>5272.5060000000003</v>
      </c>
      <c r="BI1498">
        <v>7851.5820000000003</v>
      </c>
      <c r="BJ1498">
        <v>8564.9789999999994</v>
      </c>
      <c r="BK1498">
        <v>8066.2139999999999</v>
      </c>
      <c r="BL1498">
        <v>9093.0079999999998</v>
      </c>
      <c r="BM1498">
        <v>12060.96</v>
      </c>
      <c r="BN1498">
        <v>14263.5</v>
      </c>
      <c r="BO1498">
        <v>15005.43</v>
      </c>
      <c r="BP1498">
        <v>14476.58</v>
      </c>
      <c r="BQ1498">
        <v>16933.27</v>
      </c>
      <c r="BR1498">
        <v>13763.21</v>
      </c>
      <c r="BS1498">
        <v>6547.4539999999997</v>
      </c>
      <c r="BT1498">
        <v>4385.09</v>
      </c>
      <c r="BU1498">
        <v>4521.433</v>
      </c>
      <c r="BV1498">
        <v>13019.06</v>
      </c>
      <c r="BW1498">
        <v>6653.2629999999999</v>
      </c>
      <c r="BX1498">
        <v>6761.2489999999998</v>
      </c>
      <c r="BY1498">
        <v>7506.26</v>
      </c>
      <c r="BZ1498">
        <v>-1299.337</v>
      </c>
      <c r="CA1498">
        <v>2184.0340000000001</v>
      </c>
      <c r="CB1498">
        <v>-477.70359999999999</v>
      </c>
      <c r="CC1498">
        <v>-3315.5990000000002</v>
      </c>
      <c r="CD1498">
        <v>-4553.5429999999997</v>
      </c>
      <c r="CE1498">
        <v>-3459.1779999999999</v>
      </c>
      <c r="CF1498" s="23">
        <v>5419370</v>
      </c>
      <c r="CG1498" s="23">
        <v>8047700</v>
      </c>
      <c r="CH1498" s="23">
        <v>7110201</v>
      </c>
      <c r="CI1498" s="23">
        <v>5816371</v>
      </c>
      <c r="CJ1498" s="23">
        <v>4688431</v>
      </c>
      <c r="CK1498" s="23">
        <v>2267720</v>
      </c>
      <c r="CL1498" s="23">
        <v>2986704</v>
      </c>
      <c r="CM1498" s="23">
        <v>2946122</v>
      </c>
      <c r="CN1498" s="23">
        <v>2051034</v>
      </c>
      <c r="CO1498" s="23">
        <v>9971515</v>
      </c>
      <c r="CP1498" s="23">
        <v>1578865</v>
      </c>
      <c r="CQ1498" s="23">
        <v>13100000</v>
      </c>
      <c r="CR1498" s="23">
        <v>13600000</v>
      </c>
      <c r="CS1498" s="23">
        <v>14800000</v>
      </c>
      <c r="CT1498" s="23">
        <v>15000000</v>
      </c>
      <c r="CU1498" s="23">
        <v>14900000</v>
      </c>
      <c r="CV1498" s="23">
        <v>14900000</v>
      </c>
      <c r="CW1498" s="23">
        <v>14300000</v>
      </c>
      <c r="CX1498" s="23">
        <v>15700000</v>
      </c>
      <c r="CY1498" s="23">
        <v>11900000</v>
      </c>
      <c r="CZ1498" s="23">
        <v>12200000</v>
      </c>
      <c r="DA1498" s="23">
        <v>3407069</v>
      </c>
      <c r="DB1498" s="23">
        <v>3554773</v>
      </c>
      <c r="DC1498" s="23">
        <v>3886738</v>
      </c>
      <c r="DD1498">
        <v>0</v>
      </c>
      <c r="DE1498">
        <v>0</v>
      </c>
      <c r="DF1498">
        <v>0</v>
      </c>
    </row>
    <row r="1499" spans="1:110" x14ac:dyDescent="0.25">
      <c r="A1499" s="18" t="str">
        <f t="shared" si="23"/>
        <v>portfolio_CPP_All_All_CAISO_1-in-2_MONTHLY SYSTEM PEAK DAY_2027_8</v>
      </c>
      <c r="B1499" t="s">
        <v>192</v>
      </c>
      <c r="C1499" t="s">
        <v>121</v>
      </c>
      <c r="D1499" t="s">
        <v>7</v>
      </c>
      <c r="E1499" t="s">
        <v>7</v>
      </c>
      <c r="F1499" t="s">
        <v>110</v>
      </c>
      <c r="G1499" t="s">
        <v>111</v>
      </c>
      <c r="H1499" t="s">
        <v>20</v>
      </c>
      <c r="I1499">
        <v>2027</v>
      </c>
      <c r="J1499">
        <v>8</v>
      </c>
      <c r="K1499">
        <v>13574.261</v>
      </c>
      <c r="L1499">
        <v>380717.3</v>
      </c>
      <c r="M1499">
        <v>366917.6</v>
      </c>
      <c r="N1499">
        <v>360538.9</v>
      </c>
      <c r="O1499">
        <v>359628</v>
      </c>
      <c r="P1499">
        <v>370594.2</v>
      </c>
      <c r="Q1499">
        <v>401396.1</v>
      </c>
      <c r="R1499">
        <v>448309.8</v>
      </c>
      <c r="S1499">
        <v>478300.2</v>
      </c>
      <c r="T1499">
        <v>506793.6</v>
      </c>
      <c r="U1499">
        <v>530824.69999999995</v>
      </c>
      <c r="V1499">
        <v>560900.5</v>
      </c>
      <c r="W1499">
        <v>584392.69999999995</v>
      </c>
      <c r="X1499">
        <v>599368.4</v>
      </c>
      <c r="Y1499">
        <v>612438</v>
      </c>
      <c r="Z1499">
        <v>618023.19999999995</v>
      </c>
      <c r="AA1499">
        <v>610673.6</v>
      </c>
      <c r="AB1499">
        <v>592476.69999999995</v>
      </c>
      <c r="AC1499">
        <v>575084.6</v>
      </c>
      <c r="AD1499">
        <v>541457.9</v>
      </c>
      <c r="AE1499">
        <v>522191.2</v>
      </c>
      <c r="AF1499">
        <v>511911.1</v>
      </c>
      <c r="AG1499">
        <v>483487</v>
      </c>
      <c r="AH1499">
        <v>447418.7</v>
      </c>
      <c r="AI1499">
        <v>417073</v>
      </c>
      <c r="AJ1499">
        <v>74.392610000000005</v>
      </c>
      <c r="AK1499">
        <v>73.605140000000006</v>
      </c>
      <c r="AL1499">
        <v>72.80592</v>
      </c>
      <c r="AM1499">
        <v>72.427959999999999</v>
      </c>
      <c r="AN1499">
        <v>71.721919999999997</v>
      </c>
      <c r="AO1499">
        <v>71.408950000000004</v>
      </c>
      <c r="AP1499">
        <v>71.187200000000004</v>
      </c>
      <c r="AQ1499">
        <v>72.645169999999993</v>
      </c>
      <c r="AR1499">
        <v>75.77176</v>
      </c>
      <c r="AS1499">
        <v>80.454679999999996</v>
      </c>
      <c r="AT1499">
        <v>84.200699999999998</v>
      </c>
      <c r="AU1499">
        <v>86.518870000000007</v>
      </c>
      <c r="AV1499">
        <v>87.907380000000003</v>
      </c>
      <c r="AW1499">
        <v>88.213139999999996</v>
      </c>
      <c r="AX1499">
        <v>88.547200000000004</v>
      </c>
      <c r="AY1499">
        <v>88.372119999999995</v>
      </c>
      <c r="AZ1499">
        <v>87.468990000000005</v>
      </c>
      <c r="BA1499">
        <v>86.145039999999995</v>
      </c>
      <c r="BB1499">
        <v>83.038200000000003</v>
      </c>
      <c r="BC1499">
        <v>81.156130000000005</v>
      </c>
      <c r="BD1499">
        <v>78.505359999999996</v>
      </c>
      <c r="BE1499">
        <v>76.800780000000003</v>
      </c>
      <c r="BF1499">
        <v>76.067359999999994</v>
      </c>
      <c r="BG1499">
        <v>74.900949999999995</v>
      </c>
      <c r="BH1499">
        <v>5240.0569999999998</v>
      </c>
      <c r="BI1499">
        <v>7841.8090000000002</v>
      </c>
      <c r="BJ1499">
        <v>8591.1260000000002</v>
      </c>
      <c r="BK1499">
        <v>8109.6679999999997</v>
      </c>
      <c r="BL1499">
        <v>9132.06</v>
      </c>
      <c r="BM1499">
        <v>12164.76</v>
      </c>
      <c r="BN1499">
        <v>14383.13</v>
      </c>
      <c r="BO1499">
        <v>15123.34</v>
      </c>
      <c r="BP1499">
        <v>14487.52</v>
      </c>
      <c r="BQ1499">
        <v>16917.349999999999</v>
      </c>
      <c r="BR1499">
        <v>13760.74</v>
      </c>
      <c r="BS1499">
        <v>6596.8320000000003</v>
      </c>
      <c r="BT1499">
        <v>4405.79</v>
      </c>
      <c r="BU1499">
        <v>4616.0389999999998</v>
      </c>
      <c r="BV1499">
        <v>13178.45</v>
      </c>
      <c r="BW1499">
        <v>6781.9139999999998</v>
      </c>
      <c r="BX1499">
        <v>6911.1580000000004</v>
      </c>
      <c r="BY1499">
        <v>7633.6769999999997</v>
      </c>
      <c r="BZ1499">
        <v>-1225.703</v>
      </c>
      <c r="CA1499">
        <v>2186.127</v>
      </c>
      <c r="CB1499">
        <v>-473.07119999999998</v>
      </c>
      <c r="CC1499">
        <v>-3322.2310000000002</v>
      </c>
      <c r="CD1499">
        <v>-4596.4589999999998</v>
      </c>
      <c r="CE1499">
        <v>-3483.3229999999999</v>
      </c>
      <c r="CF1499" s="23">
        <v>5644306</v>
      </c>
      <c r="CG1499" s="23">
        <v>8383064</v>
      </c>
      <c r="CH1499" s="23">
        <v>7406654</v>
      </c>
      <c r="CI1499" s="23">
        <v>6059309</v>
      </c>
      <c r="CJ1499" s="23">
        <v>4883935</v>
      </c>
      <c r="CK1499" s="23">
        <v>2362254</v>
      </c>
      <c r="CL1499" s="23">
        <v>3111067</v>
      </c>
      <c r="CM1499" s="23">
        <v>3068703</v>
      </c>
      <c r="CN1499" s="23">
        <v>2136307</v>
      </c>
      <c r="CO1499" s="23">
        <v>10400000</v>
      </c>
      <c r="CP1499" s="23">
        <v>1643207</v>
      </c>
      <c r="CQ1499" s="23">
        <v>13700000</v>
      </c>
      <c r="CR1499" s="23">
        <v>14100000</v>
      </c>
      <c r="CS1499" s="23">
        <v>15400000</v>
      </c>
      <c r="CT1499" s="23">
        <v>15600000</v>
      </c>
      <c r="CU1499" s="23">
        <v>15500000</v>
      </c>
      <c r="CV1499" s="23">
        <v>15500000</v>
      </c>
      <c r="CW1499" s="23">
        <v>14900000</v>
      </c>
      <c r="CX1499" s="23">
        <v>16300000</v>
      </c>
      <c r="CY1499" s="23">
        <v>12400000</v>
      </c>
      <c r="CZ1499" s="23">
        <v>12700000</v>
      </c>
      <c r="DA1499" s="23">
        <v>3549084</v>
      </c>
      <c r="DB1499" s="23">
        <v>3702757</v>
      </c>
      <c r="DC1499" s="23">
        <v>4048876</v>
      </c>
      <c r="DD1499">
        <v>0</v>
      </c>
      <c r="DE1499">
        <v>0</v>
      </c>
      <c r="DF1499">
        <v>0</v>
      </c>
    </row>
    <row r="1500" spans="1:110" x14ac:dyDescent="0.25">
      <c r="A1500" s="18" t="str">
        <f t="shared" si="23"/>
        <v>portfolio_CPP_All_All_CAISO_1-in-2_MONTHLY SYSTEM PEAK DAY_2028_8</v>
      </c>
      <c r="B1500" t="s">
        <v>192</v>
      </c>
      <c r="C1500" t="s">
        <v>121</v>
      </c>
      <c r="D1500" t="s">
        <v>7</v>
      </c>
      <c r="E1500" t="s">
        <v>7</v>
      </c>
      <c r="F1500" t="s">
        <v>110</v>
      </c>
      <c r="G1500" t="s">
        <v>111</v>
      </c>
      <c r="H1500" t="s">
        <v>20</v>
      </c>
      <c r="I1500">
        <v>2028</v>
      </c>
      <c r="J1500">
        <v>8</v>
      </c>
      <c r="K1500">
        <v>13491.383</v>
      </c>
      <c r="L1500">
        <v>383573</v>
      </c>
      <c r="M1500">
        <v>369642</v>
      </c>
      <c r="N1500">
        <v>363235.8</v>
      </c>
      <c r="O1500">
        <v>362315.8</v>
      </c>
      <c r="P1500">
        <v>373331.7</v>
      </c>
      <c r="Q1500">
        <v>404325.9</v>
      </c>
      <c r="R1500">
        <v>451511.6</v>
      </c>
      <c r="S1500">
        <v>481610.3</v>
      </c>
      <c r="T1500">
        <v>510193.5</v>
      </c>
      <c r="U1500">
        <v>534367.4</v>
      </c>
      <c r="V1500">
        <v>564619.30000000005</v>
      </c>
      <c r="W1500">
        <v>588189.80000000005</v>
      </c>
      <c r="X1500">
        <v>603164.30000000005</v>
      </c>
      <c r="Y1500">
        <v>616197.5</v>
      </c>
      <c r="Z1500">
        <v>621736.30000000005</v>
      </c>
      <c r="AA1500">
        <v>614275.4</v>
      </c>
      <c r="AB1500">
        <v>595924.19999999995</v>
      </c>
      <c r="AC1500">
        <v>578562.30000000005</v>
      </c>
      <c r="AD1500">
        <v>544684.30000000005</v>
      </c>
      <c r="AE1500">
        <v>525195.4</v>
      </c>
      <c r="AF1500">
        <v>514941.1</v>
      </c>
      <c r="AG1500">
        <v>486630.3</v>
      </c>
      <c r="AH1500">
        <v>450596.8</v>
      </c>
      <c r="AI1500">
        <v>420191.5</v>
      </c>
      <c r="AJ1500">
        <v>74.392700000000005</v>
      </c>
      <c r="AK1500">
        <v>73.605090000000004</v>
      </c>
      <c r="AL1500">
        <v>72.805880000000002</v>
      </c>
      <c r="AM1500">
        <v>72.427809999999994</v>
      </c>
      <c r="AN1500">
        <v>71.721950000000007</v>
      </c>
      <c r="AO1500">
        <v>71.409059999999997</v>
      </c>
      <c r="AP1500">
        <v>71.186940000000007</v>
      </c>
      <c r="AQ1500">
        <v>72.64555</v>
      </c>
      <c r="AR1500">
        <v>75.772490000000005</v>
      </c>
      <c r="AS1500">
        <v>80.455640000000002</v>
      </c>
      <c r="AT1500">
        <v>84.201819999999998</v>
      </c>
      <c r="AU1500">
        <v>86.520290000000003</v>
      </c>
      <c r="AV1500">
        <v>87.908630000000002</v>
      </c>
      <c r="AW1500">
        <v>88.214340000000007</v>
      </c>
      <c r="AX1500">
        <v>88.548490000000001</v>
      </c>
      <c r="AY1500">
        <v>88.373419999999996</v>
      </c>
      <c r="AZ1500">
        <v>87.470039999999997</v>
      </c>
      <c r="BA1500">
        <v>86.146050000000002</v>
      </c>
      <c r="BB1500">
        <v>83.03877</v>
      </c>
      <c r="BC1500">
        <v>81.156409999999994</v>
      </c>
      <c r="BD1500">
        <v>78.505529999999993</v>
      </c>
      <c r="BE1500">
        <v>76.801019999999994</v>
      </c>
      <c r="BF1500">
        <v>76.067350000000005</v>
      </c>
      <c r="BG1500">
        <v>74.900729999999996</v>
      </c>
      <c r="BH1500">
        <v>5208.4279999999999</v>
      </c>
      <c r="BI1500">
        <v>7833.9930000000004</v>
      </c>
      <c r="BJ1500">
        <v>8620.1119999999992</v>
      </c>
      <c r="BK1500">
        <v>8156.1559999999999</v>
      </c>
      <c r="BL1500">
        <v>9174.3420000000006</v>
      </c>
      <c r="BM1500">
        <v>12273.83</v>
      </c>
      <c r="BN1500">
        <v>14508.95</v>
      </c>
      <c r="BO1500">
        <v>15247.6</v>
      </c>
      <c r="BP1500">
        <v>14502.63</v>
      </c>
      <c r="BQ1500">
        <v>16905.740000000002</v>
      </c>
      <c r="BR1500">
        <v>13761.98</v>
      </c>
      <c r="BS1500">
        <v>6648.9409999999998</v>
      </c>
      <c r="BT1500">
        <v>4428.0829999999996</v>
      </c>
      <c r="BU1500">
        <v>4713.6880000000001</v>
      </c>
      <c r="BV1500">
        <v>13344.44</v>
      </c>
      <c r="BW1500">
        <v>6914.8419999999996</v>
      </c>
      <c r="BX1500">
        <v>7065.7790000000005</v>
      </c>
      <c r="BY1500">
        <v>7765.58</v>
      </c>
      <c r="BZ1500">
        <v>-1151.0150000000001</v>
      </c>
      <c r="CA1500">
        <v>2188.8560000000002</v>
      </c>
      <c r="CB1500">
        <v>-468.48070000000001</v>
      </c>
      <c r="CC1500">
        <v>-3329.895</v>
      </c>
      <c r="CD1500">
        <v>-4641.4380000000001</v>
      </c>
      <c r="CE1500">
        <v>-3508.8739999999998</v>
      </c>
      <c r="CF1500" s="23">
        <v>5881409</v>
      </c>
      <c r="CG1500" s="23">
        <v>8736537</v>
      </c>
      <c r="CH1500" s="23">
        <v>7719112</v>
      </c>
      <c r="CI1500" s="23">
        <v>6315352</v>
      </c>
      <c r="CJ1500" s="23">
        <v>5089993</v>
      </c>
      <c r="CK1500" s="23">
        <v>2461892</v>
      </c>
      <c r="CL1500" s="23">
        <v>3242149</v>
      </c>
      <c r="CM1500" s="23">
        <v>3197907</v>
      </c>
      <c r="CN1500" s="23">
        <v>2226188</v>
      </c>
      <c r="CO1500" s="23">
        <v>10800000</v>
      </c>
      <c r="CP1500" s="23">
        <v>1711056</v>
      </c>
      <c r="CQ1500" s="23">
        <v>14200000</v>
      </c>
      <c r="CR1500" s="23">
        <v>14700000</v>
      </c>
      <c r="CS1500" s="23">
        <v>16000000</v>
      </c>
      <c r="CT1500" s="23">
        <v>16300000</v>
      </c>
      <c r="CU1500" s="23">
        <v>16200000</v>
      </c>
      <c r="CV1500" s="23">
        <v>16200000</v>
      </c>
      <c r="CW1500" s="23">
        <v>15500000</v>
      </c>
      <c r="CX1500" s="23">
        <v>17000000</v>
      </c>
      <c r="CY1500" s="23">
        <v>12900000</v>
      </c>
      <c r="CZ1500" s="23">
        <v>13200000</v>
      </c>
      <c r="DA1500" s="23">
        <v>3698767</v>
      </c>
      <c r="DB1500" s="23">
        <v>3858734</v>
      </c>
      <c r="DC1500" s="23">
        <v>4219766</v>
      </c>
      <c r="DD1500">
        <v>0</v>
      </c>
      <c r="DE1500">
        <v>0</v>
      </c>
      <c r="DF1500">
        <v>0</v>
      </c>
    </row>
    <row r="1501" spans="1:110" x14ac:dyDescent="0.25">
      <c r="A1501" s="18" t="str">
        <f t="shared" si="23"/>
        <v>portfolio_CPP_All_All_CAISO_1-in-2_MONTHLY SYSTEM PEAK DAY_2029_8</v>
      </c>
      <c r="B1501" t="s">
        <v>192</v>
      </c>
      <c r="C1501" t="s">
        <v>121</v>
      </c>
      <c r="D1501" t="s">
        <v>7</v>
      </c>
      <c r="E1501" t="s">
        <v>7</v>
      </c>
      <c r="F1501" t="s">
        <v>110</v>
      </c>
      <c r="G1501" t="s">
        <v>111</v>
      </c>
      <c r="H1501" t="s">
        <v>20</v>
      </c>
      <c r="I1501">
        <v>2029</v>
      </c>
      <c r="J1501">
        <v>8</v>
      </c>
      <c r="K1501">
        <v>13409.599</v>
      </c>
      <c r="L1501">
        <v>386444.1</v>
      </c>
      <c r="M1501">
        <v>372381.3</v>
      </c>
      <c r="N1501">
        <v>365947.1</v>
      </c>
      <c r="O1501">
        <v>365018</v>
      </c>
      <c r="P1501">
        <v>376084.3</v>
      </c>
      <c r="Q1501">
        <v>407272.1</v>
      </c>
      <c r="R1501">
        <v>454731.8</v>
      </c>
      <c r="S1501">
        <v>484940.4</v>
      </c>
      <c r="T1501">
        <v>513614.8</v>
      </c>
      <c r="U1501">
        <v>537932.80000000005</v>
      </c>
      <c r="V1501">
        <v>568362.19999999995</v>
      </c>
      <c r="W1501">
        <v>592012.30000000005</v>
      </c>
      <c r="X1501">
        <v>606986.30000000005</v>
      </c>
      <c r="Y1501">
        <v>619984.1</v>
      </c>
      <c r="Z1501">
        <v>625477.1</v>
      </c>
      <c r="AA1501">
        <v>617904.69999999995</v>
      </c>
      <c r="AB1501">
        <v>599398.6</v>
      </c>
      <c r="AC1501">
        <v>582065.6</v>
      </c>
      <c r="AD1501">
        <v>547935</v>
      </c>
      <c r="AE1501">
        <v>528223.4</v>
      </c>
      <c r="AF1501">
        <v>517994.1</v>
      </c>
      <c r="AG1501">
        <v>489794.4</v>
      </c>
      <c r="AH1501">
        <v>453793.4</v>
      </c>
      <c r="AI1501">
        <v>423326.8</v>
      </c>
      <c r="AJ1501">
        <v>74.392780000000002</v>
      </c>
      <c r="AK1501">
        <v>73.605040000000002</v>
      </c>
      <c r="AL1501">
        <v>72.805840000000003</v>
      </c>
      <c r="AM1501">
        <v>72.427660000000003</v>
      </c>
      <c r="AN1501">
        <v>71.721980000000002</v>
      </c>
      <c r="AO1501">
        <v>71.409170000000003</v>
      </c>
      <c r="AP1501">
        <v>71.186670000000007</v>
      </c>
      <c r="AQ1501">
        <v>72.645939999999996</v>
      </c>
      <c r="AR1501">
        <v>75.773219999999995</v>
      </c>
      <c r="AS1501">
        <v>80.456599999999995</v>
      </c>
      <c r="AT1501">
        <v>84.202939999999998</v>
      </c>
      <c r="AU1501">
        <v>86.521709999999999</v>
      </c>
      <c r="AV1501">
        <v>87.909899999999993</v>
      </c>
      <c r="AW1501">
        <v>88.215549999999993</v>
      </c>
      <c r="AX1501">
        <v>88.549790000000002</v>
      </c>
      <c r="AY1501">
        <v>88.374740000000003</v>
      </c>
      <c r="AZ1501">
        <v>87.471109999999996</v>
      </c>
      <c r="BA1501">
        <v>86.147069999999999</v>
      </c>
      <c r="BB1501">
        <v>83.039339999999996</v>
      </c>
      <c r="BC1501">
        <v>81.156689999999998</v>
      </c>
      <c r="BD1501">
        <v>78.505700000000004</v>
      </c>
      <c r="BE1501">
        <v>76.801270000000002</v>
      </c>
      <c r="BF1501">
        <v>76.067340000000002</v>
      </c>
      <c r="BG1501">
        <v>74.900499999999994</v>
      </c>
      <c r="BH1501">
        <v>5177.2209999999995</v>
      </c>
      <c r="BI1501">
        <v>7826.6909999999998</v>
      </c>
      <c r="BJ1501">
        <v>8649.5480000000007</v>
      </c>
      <c r="BK1501">
        <v>8203.0120000000006</v>
      </c>
      <c r="BL1501">
        <v>9217.0689999999995</v>
      </c>
      <c r="BM1501">
        <v>12383.35</v>
      </c>
      <c r="BN1501">
        <v>14635.29</v>
      </c>
      <c r="BO1501">
        <v>15372.44</v>
      </c>
      <c r="BP1501">
        <v>14518.6</v>
      </c>
      <c r="BQ1501">
        <v>16895.240000000002</v>
      </c>
      <c r="BR1501">
        <v>13764.08</v>
      </c>
      <c r="BS1501">
        <v>6701.308</v>
      </c>
      <c r="BT1501">
        <v>4450.5860000000002</v>
      </c>
      <c r="BU1501">
        <v>4811.3339999999998</v>
      </c>
      <c r="BV1501">
        <v>13510.76</v>
      </c>
      <c r="BW1501">
        <v>7047.7979999999998</v>
      </c>
      <c r="BX1501">
        <v>7220.3710000000001</v>
      </c>
      <c r="BY1501">
        <v>7897.5680000000002</v>
      </c>
      <c r="BZ1501">
        <v>-1076.626</v>
      </c>
      <c r="CA1501">
        <v>2191.7139999999999</v>
      </c>
      <c r="CB1501">
        <v>-463.93349999999998</v>
      </c>
      <c r="CC1501">
        <v>-3337.7449999999999</v>
      </c>
      <c r="CD1501">
        <v>-4686.5709999999999</v>
      </c>
      <c r="CE1501">
        <v>-3534.567</v>
      </c>
      <c r="CF1501" s="23">
        <v>6123474</v>
      </c>
      <c r="CG1501" s="23">
        <v>9097390</v>
      </c>
      <c r="CH1501" s="23">
        <v>8038092</v>
      </c>
      <c r="CI1501" s="23">
        <v>6576734</v>
      </c>
      <c r="CJ1501" s="23">
        <v>5300352</v>
      </c>
      <c r="CK1501" s="23">
        <v>2563610</v>
      </c>
      <c r="CL1501" s="23">
        <v>3375968</v>
      </c>
      <c r="CM1501" s="23">
        <v>3329811</v>
      </c>
      <c r="CN1501" s="23">
        <v>2317950</v>
      </c>
      <c r="CO1501" s="23">
        <v>11300000</v>
      </c>
      <c r="CP1501" s="23">
        <v>1780340</v>
      </c>
      <c r="CQ1501" s="23">
        <v>14800000</v>
      </c>
      <c r="CR1501" s="23">
        <v>15300000</v>
      </c>
      <c r="CS1501" s="23">
        <v>16700000</v>
      </c>
      <c r="CT1501" s="23">
        <v>16900000</v>
      </c>
      <c r="CU1501" s="23">
        <v>16900000</v>
      </c>
      <c r="CV1501" s="23">
        <v>16800000</v>
      </c>
      <c r="CW1501" s="23">
        <v>16200000</v>
      </c>
      <c r="CX1501" s="23">
        <v>17700000</v>
      </c>
      <c r="CY1501" s="23">
        <v>13400000</v>
      </c>
      <c r="CZ1501" s="23">
        <v>13700000</v>
      </c>
      <c r="DA1501" s="23">
        <v>3851575</v>
      </c>
      <c r="DB1501" s="23">
        <v>4017971</v>
      </c>
      <c r="DC1501" s="23">
        <v>4394221</v>
      </c>
      <c r="DD1501">
        <v>0</v>
      </c>
      <c r="DE1501">
        <v>0</v>
      </c>
      <c r="DF1501">
        <v>0</v>
      </c>
    </row>
    <row r="1502" spans="1:110" x14ac:dyDescent="0.25">
      <c r="A1502" s="18" t="str">
        <f t="shared" si="23"/>
        <v>portfolio_CPP_All_All_CAISO_1-in-2_MONTHLY SYSTEM PEAK DAY_2030_8</v>
      </c>
      <c r="B1502" t="s">
        <v>192</v>
      </c>
      <c r="C1502" t="s">
        <v>121</v>
      </c>
      <c r="D1502" t="s">
        <v>7</v>
      </c>
      <c r="E1502" t="s">
        <v>7</v>
      </c>
      <c r="F1502" t="s">
        <v>110</v>
      </c>
      <c r="G1502" t="s">
        <v>111</v>
      </c>
      <c r="H1502" t="s">
        <v>20</v>
      </c>
      <c r="I1502">
        <v>2030</v>
      </c>
      <c r="J1502">
        <v>8</v>
      </c>
      <c r="K1502">
        <v>13329.9</v>
      </c>
      <c r="L1502">
        <v>389469.7</v>
      </c>
      <c r="M1502">
        <v>375268.9</v>
      </c>
      <c r="N1502">
        <v>368804.8</v>
      </c>
      <c r="O1502">
        <v>367866.1</v>
      </c>
      <c r="P1502">
        <v>378986.5</v>
      </c>
      <c r="Q1502">
        <v>410379.8</v>
      </c>
      <c r="R1502">
        <v>458131.1</v>
      </c>
      <c r="S1502">
        <v>488459.6</v>
      </c>
      <c r="T1502">
        <v>517234.5</v>
      </c>
      <c r="U1502">
        <v>541705.5</v>
      </c>
      <c r="V1502">
        <v>572323.6</v>
      </c>
      <c r="W1502">
        <v>596061.1</v>
      </c>
      <c r="X1502">
        <v>611038.6</v>
      </c>
      <c r="Y1502">
        <v>624003.9</v>
      </c>
      <c r="Z1502">
        <v>629451.6</v>
      </c>
      <c r="AA1502">
        <v>621763.6</v>
      </c>
      <c r="AB1502">
        <v>603095</v>
      </c>
      <c r="AC1502">
        <v>585786.80000000005</v>
      </c>
      <c r="AD1502">
        <v>551390</v>
      </c>
      <c r="AE1502">
        <v>531446.4</v>
      </c>
      <c r="AF1502">
        <v>521239.9</v>
      </c>
      <c r="AG1502">
        <v>493145.9</v>
      </c>
      <c r="AH1502">
        <v>457168.4</v>
      </c>
      <c r="AI1502">
        <v>426631.3</v>
      </c>
      <c r="AJ1502">
        <v>74.392880000000005</v>
      </c>
      <c r="AK1502">
        <v>73.604990000000001</v>
      </c>
      <c r="AL1502">
        <v>72.805790000000002</v>
      </c>
      <c r="AM1502">
        <v>72.427499999999995</v>
      </c>
      <c r="AN1502">
        <v>71.722020000000001</v>
      </c>
      <c r="AO1502">
        <v>71.409279999999995</v>
      </c>
      <c r="AP1502">
        <v>71.186400000000006</v>
      </c>
      <c r="AQ1502">
        <v>72.646339999999995</v>
      </c>
      <c r="AR1502">
        <v>75.773970000000006</v>
      </c>
      <c r="AS1502">
        <v>80.457599999999999</v>
      </c>
      <c r="AT1502">
        <v>84.20411</v>
      </c>
      <c r="AU1502">
        <v>86.52319</v>
      </c>
      <c r="AV1502">
        <v>87.911199999999994</v>
      </c>
      <c r="AW1502">
        <v>88.216790000000003</v>
      </c>
      <c r="AX1502">
        <v>88.551130000000001</v>
      </c>
      <c r="AY1502">
        <v>88.376109999999997</v>
      </c>
      <c r="AZ1502">
        <v>87.472210000000004</v>
      </c>
      <c r="BA1502">
        <v>86.148120000000006</v>
      </c>
      <c r="BB1502">
        <v>83.039919999999995</v>
      </c>
      <c r="BC1502">
        <v>81.156989999999993</v>
      </c>
      <c r="BD1502">
        <v>78.505870000000002</v>
      </c>
      <c r="BE1502">
        <v>76.801519999999996</v>
      </c>
      <c r="BF1502">
        <v>76.067319999999995</v>
      </c>
      <c r="BG1502">
        <v>74.900279999999995</v>
      </c>
      <c r="BH1502">
        <v>5146.8249999999998</v>
      </c>
      <c r="BI1502">
        <v>7821.3370000000004</v>
      </c>
      <c r="BJ1502">
        <v>8681.8150000000005</v>
      </c>
      <c r="BK1502">
        <v>8252.8950000000004</v>
      </c>
      <c r="BL1502">
        <v>9263.018</v>
      </c>
      <c r="BM1502">
        <v>12498.13</v>
      </c>
      <c r="BN1502">
        <v>14767.8</v>
      </c>
      <c r="BO1502">
        <v>15503.61</v>
      </c>
      <c r="BP1502">
        <v>14538.72</v>
      </c>
      <c r="BQ1502">
        <v>16889.03</v>
      </c>
      <c r="BR1502">
        <v>13769.87</v>
      </c>
      <c r="BS1502">
        <v>6756.4009999999998</v>
      </c>
      <c r="BT1502">
        <v>4474.6769999999997</v>
      </c>
      <c r="BU1502">
        <v>4912.0240000000003</v>
      </c>
      <c r="BV1502">
        <v>13683.67</v>
      </c>
      <c r="BW1502">
        <v>7185.0290000000005</v>
      </c>
      <c r="BX1502">
        <v>7379.6769999999997</v>
      </c>
      <c r="BY1502">
        <v>8034.04</v>
      </c>
      <c r="BZ1502">
        <v>-1001.179</v>
      </c>
      <c r="CA1502">
        <v>2195.2060000000001</v>
      </c>
      <c r="CB1502">
        <v>-459.42720000000003</v>
      </c>
      <c r="CC1502">
        <v>-3346.623</v>
      </c>
      <c r="CD1502">
        <v>-4733.7650000000003</v>
      </c>
      <c r="CE1502">
        <v>-3561.663</v>
      </c>
      <c r="CF1502" s="23">
        <v>6378323</v>
      </c>
      <c r="CG1502" s="23">
        <v>9477273</v>
      </c>
      <c r="CH1502" s="23">
        <v>8373889</v>
      </c>
      <c r="CI1502" s="23">
        <v>6851888</v>
      </c>
      <c r="CJ1502" s="23">
        <v>5521801</v>
      </c>
      <c r="CK1502" s="23">
        <v>2670691</v>
      </c>
      <c r="CL1502" s="23">
        <v>3516846</v>
      </c>
      <c r="CM1502" s="23">
        <v>3468675</v>
      </c>
      <c r="CN1502" s="23">
        <v>2414554</v>
      </c>
      <c r="CO1502" s="23">
        <v>11700000</v>
      </c>
      <c r="CP1502" s="23">
        <v>1853309</v>
      </c>
      <c r="CQ1502" s="23">
        <v>15400000</v>
      </c>
      <c r="CR1502" s="23">
        <v>16000000</v>
      </c>
      <c r="CS1502" s="23">
        <v>17400000</v>
      </c>
      <c r="CT1502" s="23">
        <v>17600000</v>
      </c>
      <c r="CU1502" s="23">
        <v>17600000</v>
      </c>
      <c r="CV1502" s="23">
        <v>17500000</v>
      </c>
      <c r="CW1502" s="23">
        <v>16800000</v>
      </c>
      <c r="CX1502" s="23">
        <v>18400000</v>
      </c>
      <c r="CY1502" s="23">
        <v>14000000</v>
      </c>
      <c r="CZ1502" s="23">
        <v>14300000</v>
      </c>
      <c r="DA1502" s="23">
        <v>4012441</v>
      </c>
      <c r="DB1502" s="23">
        <v>4185607</v>
      </c>
      <c r="DC1502" s="23">
        <v>4577873</v>
      </c>
      <c r="DD1502">
        <v>0</v>
      </c>
      <c r="DE1502">
        <v>0</v>
      </c>
      <c r="DF1502">
        <v>0</v>
      </c>
    </row>
    <row r="1503" spans="1:110" x14ac:dyDescent="0.25">
      <c r="A1503" s="18" t="str">
        <f t="shared" si="23"/>
        <v>portfolio_CPP_All_All_CAISO_1-in-2_MONTHLY SYSTEM PEAK DAY_2019_9</v>
      </c>
      <c r="B1503" t="s">
        <v>192</v>
      </c>
      <c r="C1503" t="s">
        <v>121</v>
      </c>
      <c r="D1503" t="s">
        <v>7</v>
      </c>
      <c r="E1503" t="s">
        <v>7</v>
      </c>
      <c r="F1503" t="s">
        <v>110</v>
      </c>
      <c r="G1503" t="s">
        <v>111</v>
      </c>
      <c r="H1503" t="s">
        <v>20</v>
      </c>
      <c r="I1503">
        <v>2019</v>
      </c>
      <c r="J1503">
        <v>9</v>
      </c>
      <c r="K1503">
        <v>14288</v>
      </c>
      <c r="L1503">
        <v>361860.1</v>
      </c>
      <c r="M1503">
        <v>347667.7</v>
      </c>
      <c r="N1503">
        <v>341650.4</v>
      </c>
      <c r="O1503">
        <v>341915.1</v>
      </c>
      <c r="P1503">
        <v>351881.7</v>
      </c>
      <c r="Q1503">
        <v>383361.2</v>
      </c>
      <c r="R1503">
        <v>424650.8</v>
      </c>
      <c r="S1503">
        <v>456967.8</v>
      </c>
      <c r="T1503">
        <v>477688.2</v>
      </c>
      <c r="U1503">
        <v>503688.9</v>
      </c>
      <c r="V1503">
        <v>534156.9</v>
      </c>
      <c r="W1503">
        <v>564733.9</v>
      </c>
      <c r="X1503">
        <v>585290.1</v>
      </c>
      <c r="Y1503">
        <v>597974.80000000005</v>
      </c>
      <c r="Z1503">
        <v>606767.30000000005</v>
      </c>
      <c r="AA1503">
        <v>602098.9</v>
      </c>
      <c r="AB1503">
        <v>582600.80000000005</v>
      </c>
      <c r="AC1503">
        <v>565094.9</v>
      </c>
      <c r="AD1503">
        <v>532031.30000000005</v>
      </c>
      <c r="AE1503">
        <v>523409.3</v>
      </c>
      <c r="AF1503">
        <v>511969.8</v>
      </c>
      <c r="AG1503">
        <v>479898.5</v>
      </c>
      <c r="AH1503">
        <v>446098</v>
      </c>
      <c r="AI1503">
        <v>413059.2</v>
      </c>
      <c r="AJ1503">
        <v>73.818250000000006</v>
      </c>
      <c r="AK1503">
        <v>73.324700000000007</v>
      </c>
      <c r="AL1503">
        <v>72.602140000000006</v>
      </c>
      <c r="AM1503">
        <v>72.287710000000004</v>
      </c>
      <c r="AN1503">
        <v>71.728489999999994</v>
      </c>
      <c r="AO1503">
        <v>72.245649999999998</v>
      </c>
      <c r="AP1503">
        <v>71.535539999999997</v>
      </c>
      <c r="AQ1503">
        <v>72.412850000000006</v>
      </c>
      <c r="AR1503">
        <v>77.110079999999996</v>
      </c>
      <c r="AS1503">
        <v>82.625829999999993</v>
      </c>
      <c r="AT1503">
        <v>88.817819999999998</v>
      </c>
      <c r="AU1503">
        <v>93.442220000000006</v>
      </c>
      <c r="AV1503">
        <v>95.439520000000002</v>
      </c>
      <c r="AW1503">
        <v>93.475999999999999</v>
      </c>
      <c r="AX1503">
        <v>94.260450000000006</v>
      </c>
      <c r="AY1503">
        <v>93.55265</v>
      </c>
      <c r="AZ1503">
        <v>92.998289999999997</v>
      </c>
      <c r="BA1503">
        <v>92.600650000000002</v>
      </c>
      <c r="BB1503">
        <v>90.328969999999998</v>
      </c>
      <c r="BC1503">
        <v>86.541619999999995</v>
      </c>
      <c r="BD1503">
        <v>83.072739999999996</v>
      </c>
      <c r="BE1503">
        <v>81.724599999999995</v>
      </c>
      <c r="BF1503">
        <v>80.249650000000003</v>
      </c>
      <c r="BG1503">
        <v>78.285259999999994</v>
      </c>
      <c r="BH1503">
        <v>5265.0910000000003</v>
      </c>
      <c r="BI1503">
        <v>7987.8879999999999</v>
      </c>
      <c r="BJ1503">
        <v>8555.6309999999994</v>
      </c>
      <c r="BK1503">
        <v>7799.4960000000001</v>
      </c>
      <c r="BL1503">
        <v>9198.6029999999992</v>
      </c>
      <c r="BM1503">
        <v>12328.48</v>
      </c>
      <c r="BN1503">
        <v>14046.84</v>
      </c>
      <c r="BO1503">
        <v>14455.12</v>
      </c>
      <c r="BP1503">
        <v>14957.65</v>
      </c>
      <c r="BQ1503">
        <v>18061.25</v>
      </c>
      <c r="BR1503">
        <v>14470.24</v>
      </c>
      <c r="BS1503">
        <v>7336.6390000000001</v>
      </c>
      <c r="BT1503">
        <v>6201.1670000000004</v>
      </c>
      <c r="BU1503">
        <v>5946.826</v>
      </c>
      <c r="BV1503">
        <v>14790.07</v>
      </c>
      <c r="BW1503">
        <v>7800.6679999999997</v>
      </c>
      <c r="BX1503">
        <v>7966.4979999999996</v>
      </c>
      <c r="BY1503">
        <v>9115.3070000000007</v>
      </c>
      <c r="BZ1503">
        <v>1058.028</v>
      </c>
      <c r="CA1503">
        <v>4146.8519999999999</v>
      </c>
      <c r="CB1503">
        <v>1585.4839999999999</v>
      </c>
      <c r="CC1503">
        <v>-1631.748</v>
      </c>
      <c r="CD1503">
        <v>-4725.2849999999999</v>
      </c>
      <c r="CE1503">
        <v>-2394.8969999999999</v>
      </c>
      <c r="CF1503" s="23">
        <v>4010705</v>
      </c>
      <c r="CG1503" s="23">
        <v>5968206</v>
      </c>
      <c r="CH1503" s="23">
        <v>5215415</v>
      </c>
      <c r="CI1503" s="23">
        <v>3959440</v>
      </c>
      <c r="CJ1503" s="23">
        <v>3482300</v>
      </c>
      <c r="CK1503" s="23">
        <v>1709689</v>
      </c>
      <c r="CL1503" s="23">
        <v>2216202</v>
      </c>
      <c r="CM1503" s="23">
        <v>2156128</v>
      </c>
      <c r="CN1503" s="23">
        <v>1505930</v>
      </c>
      <c r="CO1503" s="23">
        <v>7368698</v>
      </c>
      <c r="CP1503" s="23">
        <v>1250771</v>
      </c>
      <c r="CQ1503" s="23">
        <v>10300000</v>
      </c>
      <c r="CR1503" s="23">
        <v>10800000</v>
      </c>
      <c r="CS1503" s="23">
        <v>11800000</v>
      </c>
      <c r="CT1503" s="23">
        <v>11500000</v>
      </c>
      <c r="CU1503" s="23">
        <v>11300000</v>
      </c>
      <c r="CV1503" s="23">
        <v>11700000</v>
      </c>
      <c r="CW1503" s="23">
        <v>11200000</v>
      </c>
      <c r="CX1503" s="23">
        <v>12400000</v>
      </c>
      <c r="CY1503" s="23">
        <v>9846233</v>
      </c>
      <c r="CZ1503" s="23">
        <v>9937377</v>
      </c>
      <c r="DA1503" s="23">
        <v>2716462</v>
      </c>
      <c r="DB1503" s="23">
        <v>2831025</v>
      </c>
      <c r="DC1503" s="23">
        <v>3555798</v>
      </c>
      <c r="DD1503">
        <v>0</v>
      </c>
      <c r="DE1503">
        <v>0</v>
      </c>
      <c r="DF1503">
        <v>0</v>
      </c>
    </row>
    <row r="1504" spans="1:110" x14ac:dyDescent="0.25">
      <c r="A1504" s="18" t="str">
        <f t="shared" si="23"/>
        <v>portfolio_CPP_All_All_CAISO_1-in-2_MONTHLY SYSTEM PEAK DAY_2020_9</v>
      </c>
      <c r="B1504" t="s">
        <v>192</v>
      </c>
      <c r="C1504" t="s">
        <v>121</v>
      </c>
      <c r="D1504" t="s">
        <v>7</v>
      </c>
      <c r="E1504" t="s">
        <v>7</v>
      </c>
      <c r="F1504" t="s">
        <v>110</v>
      </c>
      <c r="G1504" t="s">
        <v>111</v>
      </c>
      <c r="H1504" t="s">
        <v>20</v>
      </c>
      <c r="I1504">
        <v>2020</v>
      </c>
      <c r="J1504">
        <v>9</v>
      </c>
      <c r="K1504">
        <v>14189.973</v>
      </c>
      <c r="L1504">
        <v>363813</v>
      </c>
      <c r="M1504">
        <v>349483.9</v>
      </c>
      <c r="N1504">
        <v>343453.5</v>
      </c>
      <c r="O1504">
        <v>343730.5</v>
      </c>
      <c r="P1504">
        <v>353717.8</v>
      </c>
      <c r="Q1504">
        <v>385324.6</v>
      </c>
      <c r="R1504">
        <v>426761.8</v>
      </c>
      <c r="S1504">
        <v>459069</v>
      </c>
      <c r="T1504">
        <v>479877.4</v>
      </c>
      <c r="U1504">
        <v>505971.1</v>
      </c>
      <c r="V1504">
        <v>536633.9</v>
      </c>
      <c r="W1504">
        <v>567261.19999999995</v>
      </c>
      <c r="X1504">
        <v>587782.69999999995</v>
      </c>
      <c r="Y1504">
        <v>600383.5</v>
      </c>
      <c r="Z1504">
        <v>609089.19999999995</v>
      </c>
      <c r="AA1504">
        <v>604325.1</v>
      </c>
      <c r="AB1504">
        <v>584697.9</v>
      </c>
      <c r="AC1504">
        <v>567290.4</v>
      </c>
      <c r="AD1504">
        <v>534032.6</v>
      </c>
      <c r="AE1504">
        <v>525244.4</v>
      </c>
      <c r="AF1504">
        <v>513868.79999999999</v>
      </c>
      <c r="AG1504">
        <v>481955.4</v>
      </c>
      <c r="AH1504">
        <v>448307</v>
      </c>
      <c r="AI1504">
        <v>415285</v>
      </c>
      <c r="AJ1504">
        <v>73.818250000000006</v>
      </c>
      <c r="AK1504">
        <v>73.324809999999999</v>
      </c>
      <c r="AL1504">
        <v>72.602490000000003</v>
      </c>
      <c r="AM1504">
        <v>72.288269999999997</v>
      </c>
      <c r="AN1504">
        <v>71.728819999999999</v>
      </c>
      <c r="AO1504">
        <v>72.246279999999999</v>
      </c>
      <c r="AP1504">
        <v>71.535899999999998</v>
      </c>
      <c r="AQ1504">
        <v>72.41328</v>
      </c>
      <c r="AR1504">
        <v>77.110960000000006</v>
      </c>
      <c r="AS1504">
        <v>82.626980000000003</v>
      </c>
      <c r="AT1504">
        <v>88.818770000000001</v>
      </c>
      <c r="AU1504">
        <v>93.443770000000001</v>
      </c>
      <c r="AV1504">
        <v>95.441199999999995</v>
      </c>
      <c r="AW1504">
        <v>93.477050000000006</v>
      </c>
      <c r="AX1504">
        <v>94.261489999999995</v>
      </c>
      <c r="AY1504">
        <v>93.553319999999999</v>
      </c>
      <c r="AZ1504">
        <v>92.999080000000006</v>
      </c>
      <c r="BA1504">
        <v>92.601770000000002</v>
      </c>
      <c r="BB1504">
        <v>90.329660000000004</v>
      </c>
      <c r="BC1504">
        <v>86.542159999999996</v>
      </c>
      <c r="BD1504">
        <v>83.073120000000003</v>
      </c>
      <c r="BE1504">
        <v>81.724930000000001</v>
      </c>
      <c r="BF1504">
        <v>80.250230000000002</v>
      </c>
      <c r="BG1504">
        <v>78.285359999999997</v>
      </c>
      <c r="BH1504">
        <v>5236.8609999999999</v>
      </c>
      <c r="BI1504">
        <v>7971.848</v>
      </c>
      <c r="BJ1504">
        <v>8566.3700000000008</v>
      </c>
      <c r="BK1504">
        <v>7826.1369999999997</v>
      </c>
      <c r="BL1504">
        <v>9215.8150000000005</v>
      </c>
      <c r="BM1504">
        <v>12381.01</v>
      </c>
      <c r="BN1504">
        <v>14119.65</v>
      </c>
      <c r="BO1504">
        <v>14541.02</v>
      </c>
      <c r="BP1504">
        <v>14944.06</v>
      </c>
      <c r="BQ1504">
        <v>18026.96</v>
      </c>
      <c r="BR1504">
        <v>14430.57</v>
      </c>
      <c r="BS1504">
        <v>7381.6710000000003</v>
      </c>
      <c r="BT1504">
        <v>6205.0649999999996</v>
      </c>
      <c r="BU1504">
        <v>6038.0159999999996</v>
      </c>
      <c r="BV1504">
        <v>14923.89</v>
      </c>
      <c r="BW1504">
        <v>7897.7939999999999</v>
      </c>
      <c r="BX1504">
        <v>8077.835</v>
      </c>
      <c r="BY1504">
        <v>9205.2440000000006</v>
      </c>
      <c r="BZ1504">
        <v>1129.078</v>
      </c>
      <c r="CA1504">
        <v>4144.2759999999998</v>
      </c>
      <c r="CB1504">
        <v>1573.9929999999999</v>
      </c>
      <c r="CC1504">
        <v>-1624.0840000000001</v>
      </c>
      <c r="CD1504">
        <v>-4793.951</v>
      </c>
      <c r="CE1504">
        <v>-2424.096</v>
      </c>
      <c r="CF1504" s="23">
        <v>4173674</v>
      </c>
      <c r="CG1504" s="23">
        <v>6211603</v>
      </c>
      <c r="CH1504" s="23">
        <v>5428217</v>
      </c>
      <c r="CI1504" s="23">
        <v>4120959</v>
      </c>
      <c r="CJ1504" s="23">
        <v>3624451</v>
      </c>
      <c r="CK1504" s="23">
        <v>1779156</v>
      </c>
      <c r="CL1504" s="23">
        <v>2305965</v>
      </c>
      <c r="CM1504" s="23">
        <v>2243226</v>
      </c>
      <c r="CN1504" s="23">
        <v>1566778</v>
      </c>
      <c r="CO1504" s="23">
        <v>7667907</v>
      </c>
      <c r="CP1504" s="23">
        <v>1296732</v>
      </c>
      <c r="CQ1504" s="23">
        <v>10700000</v>
      </c>
      <c r="CR1504" s="23">
        <v>11200000</v>
      </c>
      <c r="CS1504" s="23">
        <v>12300000</v>
      </c>
      <c r="CT1504" s="23">
        <v>11900000</v>
      </c>
      <c r="CU1504" s="23">
        <v>11800000</v>
      </c>
      <c r="CV1504" s="23">
        <v>12200000</v>
      </c>
      <c r="CW1504" s="23">
        <v>11700000</v>
      </c>
      <c r="CX1504" s="23">
        <v>12900000</v>
      </c>
      <c r="CY1504" s="23">
        <v>10200000</v>
      </c>
      <c r="CZ1504" s="23">
        <v>10300000</v>
      </c>
      <c r="DA1504" s="23">
        <v>2826642</v>
      </c>
      <c r="DB1504" s="23">
        <v>2945027</v>
      </c>
      <c r="DC1504" s="23">
        <v>3699104</v>
      </c>
      <c r="DD1504">
        <v>0</v>
      </c>
      <c r="DE1504">
        <v>0</v>
      </c>
      <c r="DF1504">
        <v>0</v>
      </c>
    </row>
    <row r="1505" spans="1:110" x14ac:dyDescent="0.25">
      <c r="A1505" s="18" t="str">
        <f t="shared" si="23"/>
        <v>portfolio_CPP_All_All_CAISO_1-in-2_MONTHLY SYSTEM PEAK DAY_2021_9</v>
      </c>
      <c r="B1505" t="s">
        <v>192</v>
      </c>
      <c r="C1505" t="s">
        <v>121</v>
      </c>
      <c r="D1505" t="s">
        <v>7</v>
      </c>
      <c r="E1505" t="s">
        <v>7</v>
      </c>
      <c r="F1505" t="s">
        <v>110</v>
      </c>
      <c r="G1505" t="s">
        <v>111</v>
      </c>
      <c r="H1505" t="s">
        <v>20</v>
      </c>
      <c r="I1505">
        <v>2021</v>
      </c>
      <c r="J1505">
        <v>9</v>
      </c>
      <c r="K1505">
        <v>14085.127</v>
      </c>
      <c r="L1505">
        <v>364650.3</v>
      </c>
      <c r="M1505">
        <v>350240.8</v>
      </c>
      <c r="N1505">
        <v>344211.8</v>
      </c>
      <c r="O1505">
        <v>344498</v>
      </c>
      <c r="P1505">
        <v>354482.3</v>
      </c>
      <c r="Q1505">
        <v>386128.4</v>
      </c>
      <c r="R1505">
        <v>427602</v>
      </c>
      <c r="S1505">
        <v>459838.8</v>
      </c>
      <c r="T1505">
        <v>480676.5</v>
      </c>
      <c r="U1505">
        <v>506793</v>
      </c>
      <c r="V1505">
        <v>537550.30000000005</v>
      </c>
      <c r="W1505">
        <v>568157.9</v>
      </c>
      <c r="X1505">
        <v>588612.19999999995</v>
      </c>
      <c r="Y1505">
        <v>601122.4</v>
      </c>
      <c r="Z1505">
        <v>609742.80000000005</v>
      </c>
      <c r="AA1505">
        <v>604912.5</v>
      </c>
      <c r="AB1505">
        <v>585221.30000000005</v>
      </c>
      <c r="AC1505">
        <v>567925.19999999995</v>
      </c>
      <c r="AD1505">
        <v>534578.30000000005</v>
      </c>
      <c r="AE1505">
        <v>525676.19999999995</v>
      </c>
      <c r="AF1505">
        <v>514373</v>
      </c>
      <c r="AG1505">
        <v>482645.9</v>
      </c>
      <c r="AH1505">
        <v>449182.7</v>
      </c>
      <c r="AI1505">
        <v>416237.9</v>
      </c>
      <c r="AJ1505">
        <v>73.818250000000006</v>
      </c>
      <c r="AK1505">
        <v>73.324889999999996</v>
      </c>
      <c r="AL1505">
        <v>72.602770000000007</v>
      </c>
      <c r="AM1505">
        <v>72.288709999999995</v>
      </c>
      <c r="AN1505">
        <v>71.729079999999996</v>
      </c>
      <c r="AO1505">
        <v>72.246780000000001</v>
      </c>
      <c r="AP1505">
        <v>71.536180000000002</v>
      </c>
      <c r="AQ1505">
        <v>72.413619999999995</v>
      </c>
      <c r="AR1505">
        <v>77.111670000000004</v>
      </c>
      <c r="AS1505">
        <v>82.627899999999997</v>
      </c>
      <c r="AT1505">
        <v>88.819540000000003</v>
      </c>
      <c r="AU1505">
        <v>93.445009999999996</v>
      </c>
      <c r="AV1505">
        <v>95.442549999999997</v>
      </c>
      <c r="AW1505">
        <v>93.477890000000002</v>
      </c>
      <c r="AX1505">
        <v>94.262330000000006</v>
      </c>
      <c r="AY1505">
        <v>93.553849999999997</v>
      </c>
      <c r="AZ1505">
        <v>92.999709999999993</v>
      </c>
      <c r="BA1505">
        <v>92.602670000000003</v>
      </c>
      <c r="BB1505">
        <v>90.330209999999994</v>
      </c>
      <c r="BC1505">
        <v>86.542580000000001</v>
      </c>
      <c r="BD1505">
        <v>83.073419999999999</v>
      </c>
      <c r="BE1505">
        <v>81.725200000000001</v>
      </c>
      <c r="BF1505">
        <v>80.250680000000003</v>
      </c>
      <c r="BG1505">
        <v>78.285430000000005</v>
      </c>
      <c r="BH1505">
        <v>5204.4390000000003</v>
      </c>
      <c r="BI1505">
        <v>7943.7539999999999</v>
      </c>
      <c r="BJ1505">
        <v>8558.2630000000008</v>
      </c>
      <c r="BK1505">
        <v>7832.0159999999996</v>
      </c>
      <c r="BL1505">
        <v>9211.5589999999993</v>
      </c>
      <c r="BM1505">
        <v>12398.51</v>
      </c>
      <c r="BN1505">
        <v>14149.78</v>
      </c>
      <c r="BO1505">
        <v>14580.67</v>
      </c>
      <c r="BP1505">
        <v>14904.4</v>
      </c>
      <c r="BQ1505">
        <v>17965.009999999998</v>
      </c>
      <c r="BR1505">
        <v>14371.33</v>
      </c>
      <c r="BS1505">
        <v>7402.9260000000004</v>
      </c>
      <c r="BT1505">
        <v>6196.13</v>
      </c>
      <c r="BU1505">
        <v>6098.3059999999996</v>
      </c>
      <c r="BV1505">
        <v>15000.63</v>
      </c>
      <c r="BW1505">
        <v>7959.17</v>
      </c>
      <c r="BX1505">
        <v>8150.0780000000004</v>
      </c>
      <c r="BY1505">
        <v>9258.4140000000007</v>
      </c>
      <c r="BZ1505">
        <v>1182.9739999999999</v>
      </c>
      <c r="CA1505">
        <v>4134.2190000000001</v>
      </c>
      <c r="CB1505">
        <v>1561.876</v>
      </c>
      <c r="CC1505">
        <v>-1614.8910000000001</v>
      </c>
      <c r="CD1505">
        <v>-4838.8710000000001</v>
      </c>
      <c r="CE1505">
        <v>-2442.451</v>
      </c>
      <c r="CF1505" s="23">
        <v>4288246</v>
      </c>
      <c r="CG1505" s="23">
        <v>6382799</v>
      </c>
      <c r="CH1505" s="23">
        <v>5577903</v>
      </c>
      <c r="CI1505" s="23">
        <v>4234569</v>
      </c>
      <c r="CJ1505" s="23">
        <v>3724446</v>
      </c>
      <c r="CK1505" s="23">
        <v>1827993</v>
      </c>
      <c r="CL1505" s="23">
        <v>2369046</v>
      </c>
      <c r="CM1505" s="23">
        <v>2304413</v>
      </c>
      <c r="CN1505" s="23">
        <v>1609526</v>
      </c>
      <c r="CO1505" s="23">
        <v>7878243</v>
      </c>
      <c r="CP1505" s="23">
        <v>1328614</v>
      </c>
      <c r="CQ1505" s="23">
        <v>11000000</v>
      </c>
      <c r="CR1505" s="23">
        <v>11500000</v>
      </c>
      <c r="CS1505" s="23">
        <v>12600000</v>
      </c>
      <c r="CT1505" s="23">
        <v>12300000</v>
      </c>
      <c r="CU1505" s="23">
        <v>12100000</v>
      </c>
      <c r="CV1505" s="23">
        <v>12500000</v>
      </c>
      <c r="CW1505" s="23">
        <v>12000000</v>
      </c>
      <c r="CX1505" s="23">
        <v>13300000</v>
      </c>
      <c r="CY1505" s="23">
        <v>10500000</v>
      </c>
      <c r="CZ1505" s="23">
        <v>10600000</v>
      </c>
      <c r="DA1505" s="23">
        <v>2904086</v>
      </c>
      <c r="DB1505" s="23">
        <v>3025084</v>
      </c>
      <c r="DC1505" s="23">
        <v>3799749</v>
      </c>
      <c r="DD1505">
        <v>0</v>
      </c>
      <c r="DE1505">
        <v>0</v>
      </c>
      <c r="DF1505">
        <v>0</v>
      </c>
    </row>
    <row r="1506" spans="1:110" x14ac:dyDescent="0.25">
      <c r="A1506" s="18" t="str">
        <f t="shared" si="23"/>
        <v>portfolio_CPP_All_All_CAISO_1-in-2_MONTHLY SYSTEM PEAK DAY_2022_9</v>
      </c>
      <c r="B1506" t="s">
        <v>192</v>
      </c>
      <c r="C1506" t="s">
        <v>121</v>
      </c>
      <c r="D1506" t="s">
        <v>7</v>
      </c>
      <c r="E1506" t="s">
        <v>7</v>
      </c>
      <c r="F1506" t="s">
        <v>110</v>
      </c>
      <c r="G1506" t="s">
        <v>111</v>
      </c>
      <c r="H1506" t="s">
        <v>20</v>
      </c>
      <c r="I1506">
        <v>2022</v>
      </c>
      <c r="J1506">
        <v>9</v>
      </c>
      <c r="K1506">
        <v>13999.453</v>
      </c>
      <c r="L1506">
        <v>368051.20000000001</v>
      </c>
      <c r="M1506">
        <v>353432.8</v>
      </c>
      <c r="N1506">
        <v>347371.6</v>
      </c>
      <c r="O1506">
        <v>347673.9</v>
      </c>
      <c r="P1506">
        <v>357710.3</v>
      </c>
      <c r="Q1506">
        <v>389598.7</v>
      </c>
      <c r="R1506">
        <v>431366</v>
      </c>
      <c r="S1506">
        <v>463675.1</v>
      </c>
      <c r="T1506">
        <v>484677.7</v>
      </c>
      <c r="U1506">
        <v>510979.1</v>
      </c>
      <c r="V1506">
        <v>542060.9</v>
      </c>
      <c r="W1506">
        <v>572811.69999999995</v>
      </c>
      <c r="X1506">
        <v>593276.4</v>
      </c>
      <c r="Y1506">
        <v>605714.4</v>
      </c>
      <c r="Z1506">
        <v>614248.80000000005</v>
      </c>
      <c r="AA1506">
        <v>609286.19999999995</v>
      </c>
      <c r="AB1506">
        <v>589381.80000000005</v>
      </c>
      <c r="AC1506">
        <v>572163.30000000005</v>
      </c>
      <c r="AD1506">
        <v>538485.80000000005</v>
      </c>
      <c r="AE1506">
        <v>529352.6</v>
      </c>
      <c r="AF1506">
        <v>518099.6</v>
      </c>
      <c r="AG1506">
        <v>486486.7</v>
      </c>
      <c r="AH1506">
        <v>453125.9</v>
      </c>
      <c r="AI1506">
        <v>420115.7</v>
      </c>
      <c r="AJ1506">
        <v>73.818259999999995</v>
      </c>
      <c r="AK1506">
        <v>73.325019999999995</v>
      </c>
      <c r="AL1506">
        <v>72.603219999999993</v>
      </c>
      <c r="AM1506">
        <v>72.289429999999996</v>
      </c>
      <c r="AN1506">
        <v>71.729500000000002</v>
      </c>
      <c r="AO1506">
        <v>72.247579999999999</v>
      </c>
      <c r="AP1506">
        <v>71.536640000000006</v>
      </c>
      <c r="AQ1506">
        <v>72.414159999999995</v>
      </c>
      <c r="AR1506">
        <v>77.112809999999996</v>
      </c>
      <c r="AS1506">
        <v>82.629369999999994</v>
      </c>
      <c r="AT1506">
        <v>88.820760000000007</v>
      </c>
      <c r="AU1506">
        <v>93.447010000000006</v>
      </c>
      <c r="AV1506">
        <v>95.444710000000001</v>
      </c>
      <c r="AW1506">
        <v>93.479240000000004</v>
      </c>
      <c r="AX1506">
        <v>94.263679999999994</v>
      </c>
      <c r="AY1506">
        <v>93.55471</v>
      </c>
      <c r="AZ1506">
        <v>93.000709999999998</v>
      </c>
      <c r="BA1506">
        <v>92.604119999999995</v>
      </c>
      <c r="BB1506">
        <v>90.331100000000006</v>
      </c>
      <c r="BC1506">
        <v>86.543270000000007</v>
      </c>
      <c r="BD1506">
        <v>83.073909999999998</v>
      </c>
      <c r="BE1506">
        <v>81.725620000000006</v>
      </c>
      <c r="BF1506">
        <v>80.251410000000007</v>
      </c>
      <c r="BG1506">
        <v>78.285560000000004</v>
      </c>
      <c r="BH1506">
        <v>5182.78</v>
      </c>
      <c r="BI1506">
        <v>7944.5410000000002</v>
      </c>
      <c r="BJ1506">
        <v>8594.17</v>
      </c>
      <c r="BK1506">
        <v>7885.9120000000003</v>
      </c>
      <c r="BL1506">
        <v>9257.2790000000005</v>
      </c>
      <c r="BM1506">
        <v>12496.8</v>
      </c>
      <c r="BN1506">
        <v>14278.03</v>
      </c>
      <c r="BO1506">
        <v>14726.44</v>
      </c>
      <c r="BP1506">
        <v>14926.53</v>
      </c>
      <c r="BQ1506">
        <v>17969.27</v>
      </c>
      <c r="BR1506">
        <v>14359.43</v>
      </c>
      <c r="BS1506">
        <v>7478.7070000000003</v>
      </c>
      <c r="BT1506">
        <v>6217.2749999999996</v>
      </c>
      <c r="BU1506">
        <v>6228.4160000000002</v>
      </c>
      <c r="BV1506">
        <v>15207.44</v>
      </c>
      <c r="BW1506">
        <v>8101.5929999999998</v>
      </c>
      <c r="BX1506">
        <v>8310.7839999999997</v>
      </c>
      <c r="BY1506">
        <v>9395.2540000000008</v>
      </c>
      <c r="BZ1506">
        <v>1274.98</v>
      </c>
      <c r="CA1506">
        <v>4141.8490000000002</v>
      </c>
      <c r="CB1506">
        <v>1551.5989999999999</v>
      </c>
      <c r="CC1506">
        <v>-1609.5429999999999</v>
      </c>
      <c r="CD1506">
        <v>-4937.4920000000002</v>
      </c>
      <c r="CE1506">
        <v>-2485.3980000000001</v>
      </c>
      <c r="CF1506" s="23">
        <v>4522767</v>
      </c>
      <c r="CG1506" s="23">
        <v>6732927</v>
      </c>
      <c r="CH1506" s="23">
        <v>5884005</v>
      </c>
      <c r="CI1506" s="23">
        <v>4466909</v>
      </c>
      <c r="CJ1506" s="23">
        <v>3928910</v>
      </c>
      <c r="CK1506" s="23">
        <v>1927960</v>
      </c>
      <c r="CL1506" s="23">
        <v>2498264</v>
      </c>
      <c r="CM1506" s="23">
        <v>2429831</v>
      </c>
      <c r="CN1506" s="23">
        <v>1697142</v>
      </c>
      <c r="CO1506" s="23">
        <v>8308854</v>
      </c>
      <c r="CP1506" s="23">
        <v>1395492</v>
      </c>
      <c r="CQ1506" s="23">
        <v>11600000</v>
      </c>
      <c r="CR1506" s="23">
        <v>12100000</v>
      </c>
      <c r="CS1506" s="23">
        <v>13300000</v>
      </c>
      <c r="CT1506" s="23">
        <v>12900000</v>
      </c>
      <c r="CU1506" s="23">
        <v>12700000</v>
      </c>
      <c r="CV1506" s="23">
        <v>13200000</v>
      </c>
      <c r="CW1506" s="23">
        <v>12600000</v>
      </c>
      <c r="CX1506" s="23">
        <v>14000000</v>
      </c>
      <c r="CY1506" s="23">
        <v>11100000</v>
      </c>
      <c r="CZ1506" s="23">
        <v>11200000</v>
      </c>
      <c r="DA1506" s="23">
        <v>3062672</v>
      </c>
      <c r="DB1506" s="23">
        <v>3189297</v>
      </c>
      <c r="DC1506" s="23">
        <v>4006153</v>
      </c>
      <c r="DD1506">
        <v>0</v>
      </c>
      <c r="DE1506">
        <v>0</v>
      </c>
      <c r="DF1506">
        <v>0</v>
      </c>
    </row>
    <row r="1507" spans="1:110" x14ac:dyDescent="0.25">
      <c r="A1507" s="18" t="str">
        <f t="shared" si="23"/>
        <v>portfolio_CPP_All_All_CAISO_1-in-2_MONTHLY SYSTEM PEAK DAY_2023_9</v>
      </c>
      <c r="B1507" t="s">
        <v>192</v>
      </c>
      <c r="C1507" t="s">
        <v>121</v>
      </c>
      <c r="D1507" t="s">
        <v>7</v>
      </c>
      <c r="E1507" t="s">
        <v>7</v>
      </c>
      <c r="F1507" t="s">
        <v>110</v>
      </c>
      <c r="G1507" t="s">
        <v>111</v>
      </c>
      <c r="H1507" t="s">
        <v>20</v>
      </c>
      <c r="I1507">
        <v>2023</v>
      </c>
      <c r="J1507">
        <v>9</v>
      </c>
      <c r="K1507">
        <v>13922.939</v>
      </c>
      <c r="L1507">
        <v>372600.5</v>
      </c>
      <c r="M1507">
        <v>357715.6</v>
      </c>
      <c r="N1507">
        <v>351607.2</v>
      </c>
      <c r="O1507">
        <v>351928.7</v>
      </c>
      <c r="P1507">
        <v>362041.9</v>
      </c>
      <c r="Q1507">
        <v>394263.8</v>
      </c>
      <c r="R1507">
        <v>436440.3</v>
      </c>
      <c r="S1507">
        <v>468886.1</v>
      </c>
      <c r="T1507">
        <v>490114.5</v>
      </c>
      <c r="U1507">
        <v>516673.5</v>
      </c>
      <c r="V1507">
        <v>548182.9</v>
      </c>
      <c r="W1507">
        <v>579150.19999999995</v>
      </c>
      <c r="X1507">
        <v>599660.19999999995</v>
      </c>
      <c r="Y1507">
        <v>612034.9</v>
      </c>
      <c r="Z1507">
        <v>620483.6</v>
      </c>
      <c r="AA1507">
        <v>615359.19999999995</v>
      </c>
      <c r="AB1507">
        <v>595174.69999999995</v>
      </c>
      <c r="AC1507">
        <v>578018.19999999995</v>
      </c>
      <c r="AD1507">
        <v>543901.9</v>
      </c>
      <c r="AE1507">
        <v>534485.5</v>
      </c>
      <c r="AF1507">
        <v>523272.4</v>
      </c>
      <c r="AG1507">
        <v>491740.3</v>
      </c>
      <c r="AH1507">
        <v>458443.7</v>
      </c>
      <c r="AI1507">
        <v>425303.6</v>
      </c>
      <c r="AJ1507">
        <v>73.818259999999995</v>
      </c>
      <c r="AK1507">
        <v>73.32517</v>
      </c>
      <c r="AL1507">
        <v>72.603759999999994</v>
      </c>
      <c r="AM1507">
        <v>72.290260000000004</v>
      </c>
      <c r="AN1507">
        <v>71.729990000000001</v>
      </c>
      <c r="AO1507">
        <v>72.248530000000002</v>
      </c>
      <c r="AP1507">
        <v>71.537180000000006</v>
      </c>
      <c r="AQ1507">
        <v>72.414810000000003</v>
      </c>
      <c r="AR1507">
        <v>77.114149999999995</v>
      </c>
      <c r="AS1507">
        <v>82.631100000000004</v>
      </c>
      <c r="AT1507">
        <v>88.822190000000006</v>
      </c>
      <c r="AU1507">
        <v>93.449349999999995</v>
      </c>
      <c r="AV1507">
        <v>95.447230000000005</v>
      </c>
      <c r="AW1507">
        <v>93.480819999999994</v>
      </c>
      <c r="AX1507">
        <v>94.265249999999995</v>
      </c>
      <c r="AY1507">
        <v>93.555710000000005</v>
      </c>
      <c r="AZ1507">
        <v>93.00188</v>
      </c>
      <c r="BA1507">
        <v>92.605819999999994</v>
      </c>
      <c r="BB1507">
        <v>90.332139999999995</v>
      </c>
      <c r="BC1507">
        <v>86.544079999999994</v>
      </c>
      <c r="BD1507">
        <v>83.074479999999994</v>
      </c>
      <c r="BE1507">
        <v>81.726129999999998</v>
      </c>
      <c r="BF1507">
        <v>80.252269999999996</v>
      </c>
      <c r="BG1507">
        <v>78.285700000000006</v>
      </c>
      <c r="BH1507">
        <v>5166.1270000000004</v>
      </c>
      <c r="BI1507">
        <v>7958.4560000000001</v>
      </c>
      <c r="BJ1507">
        <v>8649.9060000000009</v>
      </c>
      <c r="BK1507">
        <v>7961.3670000000002</v>
      </c>
      <c r="BL1507">
        <v>9325.49</v>
      </c>
      <c r="BM1507">
        <v>12631.31</v>
      </c>
      <c r="BN1507">
        <v>14450.24</v>
      </c>
      <c r="BO1507">
        <v>14919.7</v>
      </c>
      <c r="BP1507">
        <v>14976.64</v>
      </c>
      <c r="BQ1507">
        <v>18003.64</v>
      </c>
      <c r="BR1507">
        <v>14369.12</v>
      </c>
      <c r="BS1507">
        <v>7578.8940000000002</v>
      </c>
      <c r="BT1507">
        <v>6251.99</v>
      </c>
      <c r="BU1507">
        <v>6389.6049999999996</v>
      </c>
      <c r="BV1507">
        <v>15472.35</v>
      </c>
      <c r="BW1507">
        <v>8280.1380000000008</v>
      </c>
      <c r="BX1507">
        <v>8510.8889999999992</v>
      </c>
      <c r="BY1507">
        <v>9569.4359999999997</v>
      </c>
      <c r="BZ1507">
        <v>1383.8420000000001</v>
      </c>
      <c r="CA1507">
        <v>4157.4830000000002</v>
      </c>
      <c r="CB1507">
        <v>1542.211</v>
      </c>
      <c r="CC1507">
        <v>-1605.97</v>
      </c>
      <c r="CD1507">
        <v>-5060.0259999999998</v>
      </c>
      <c r="CE1507">
        <v>-2539.3069999999998</v>
      </c>
      <c r="CF1507" s="23">
        <v>4818137</v>
      </c>
      <c r="CG1507" s="23">
        <v>7173823</v>
      </c>
      <c r="CH1507" s="23">
        <v>6269451</v>
      </c>
      <c r="CI1507" s="23">
        <v>4759476</v>
      </c>
      <c r="CJ1507" s="23">
        <v>4186369</v>
      </c>
      <c r="CK1507" s="23">
        <v>2053865</v>
      </c>
      <c r="CL1507" s="23">
        <v>2661033</v>
      </c>
      <c r="CM1507" s="23">
        <v>2587832</v>
      </c>
      <c r="CN1507" s="23">
        <v>1807520</v>
      </c>
      <c r="CO1507" s="23">
        <v>8851208</v>
      </c>
      <c r="CP1507" s="23">
        <v>1480137</v>
      </c>
      <c r="CQ1507" s="23">
        <v>12400000</v>
      </c>
      <c r="CR1507" s="23">
        <v>12900000</v>
      </c>
      <c r="CS1507" s="23">
        <v>14100000</v>
      </c>
      <c r="CT1507" s="23">
        <v>13800000</v>
      </c>
      <c r="CU1507" s="23">
        <v>13600000</v>
      </c>
      <c r="CV1507" s="23">
        <v>14000000</v>
      </c>
      <c r="CW1507" s="23">
        <v>13400000</v>
      </c>
      <c r="CX1507" s="23">
        <v>14900000</v>
      </c>
      <c r="CY1507" s="23">
        <v>11800000</v>
      </c>
      <c r="CZ1507" s="23">
        <v>11900000</v>
      </c>
      <c r="DA1507" s="23">
        <v>3262422</v>
      </c>
      <c r="DB1507" s="23">
        <v>3396204</v>
      </c>
      <c r="DC1507" s="23">
        <v>4266211</v>
      </c>
      <c r="DD1507">
        <v>0</v>
      </c>
      <c r="DE1507">
        <v>0</v>
      </c>
      <c r="DF1507">
        <v>0</v>
      </c>
    </row>
    <row r="1508" spans="1:110" x14ac:dyDescent="0.25">
      <c r="A1508" s="18" t="str">
        <f t="shared" si="23"/>
        <v>portfolio_CPP_All_All_CAISO_1-in-2_MONTHLY SYSTEM PEAK DAY_2024_9</v>
      </c>
      <c r="B1508" t="s">
        <v>192</v>
      </c>
      <c r="C1508" t="s">
        <v>121</v>
      </c>
      <c r="D1508" t="s">
        <v>7</v>
      </c>
      <c r="E1508" t="s">
        <v>7</v>
      </c>
      <c r="F1508" t="s">
        <v>110</v>
      </c>
      <c r="G1508" t="s">
        <v>111</v>
      </c>
      <c r="H1508" t="s">
        <v>20</v>
      </c>
      <c r="I1508">
        <v>2024</v>
      </c>
      <c r="J1508">
        <v>9</v>
      </c>
      <c r="K1508">
        <v>13838.574000000001</v>
      </c>
      <c r="L1508">
        <v>375892.1</v>
      </c>
      <c r="M1508">
        <v>360804.4</v>
      </c>
      <c r="N1508">
        <v>354665</v>
      </c>
      <c r="O1508">
        <v>355002.2</v>
      </c>
      <c r="P1508">
        <v>365165.5</v>
      </c>
      <c r="Q1508">
        <v>397621.7</v>
      </c>
      <c r="R1508">
        <v>440081.8</v>
      </c>
      <c r="S1508">
        <v>472596</v>
      </c>
      <c r="T1508">
        <v>493983.8</v>
      </c>
      <c r="U1508">
        <v>520721.4</v>
      </c>
      <c r="V1508">
        <v>552545.1</v>
      </c>
      <c r="W1508">
        <v>583650</v>
      </c>
      <c r="X1508">
        <v>604168.80000000005</v>
      </c>
      <c r="Y1508">
        <v>616472.5</v>
      </c>
      <c r="Z1508">
        <v>624836.80000000005</v>
      </c>
      <c r="AA1508">
        <v>619583.69999999995</v>
      </c>
      <c r="AB1508">
        <v>599192.69999999995</v>
      </c>
      <c r="AC1508">
        <v>582113</v>
      </c>
      <c r="AD1508">
        <v>547676.5</v>
      </c>
      <c r="AE1508">
        <v>538035.4</v>
      </c>
      <c r="AF1508">
        <v>526872</v>
      </c>
      <c r="AG1508">
        <v>495453.1</v>
      </c>
      <c r="AH1508">
        <v>462258.5</v>
      </c>
      <c r="AI1508">
        <v>429056.6</v>
      </c>
      <c r="AJ1508">
        <v>73.818259999999995</v>
      </c>
      <c r="AK1508">
        <v>73.325299999999999</v>
      </c>
      <c r="AL1508">
        <v>72.604209999999995</v>
      </c>
      <c r="AM1508">
        <v>72.290970000000002</v>
      </c>
      <c r="AN1508">
        <v>71.730410000000006</v>
      </c>
      <c r="AO1508">
        <v>72.249340000000004</v>
      </c>
      <c r="AP1508">
        <v>71.537639999999996</v>
      </c>
      <c r="AQ1508">
        <v>72.415350000000004</v>
      </c>
      <c r="AR1508">
        <v>77.115279999999998</v>
      </c>
      <c r="AS1508">
        <v>82.632570000000001</v>
      </c>
      <c r="AT1508">
        <v>88.823400000000007</v>
      </c>
      <c r="AU1508">
        <v>93.451340000000002</v>
      </c>
      <c r="AV1508">
        <v>95.449389999999994</v>
      </c>
      <c r="AW1508">
        <v>93.482159999999993</v>
      </c>
      <c r="AX1508">
        <v>94.266589999999994</v>
      </c>
      <c r="AY1508">
        <v>93.556560000000005</v>
      </c>
      <c r="AZ1508">
        <v>93.002880000000005</v>
      </c>
      <c r="BA1508">
        <v>92.607249999999993</v>
      </c>
      <c r="BB1508">
        <v>90.333029999999994</v>
      </c>
      <c r="BC1508">
        <v>86.54477</v>
      </c>
      <c r="BD1508">
        <v>83.074960000000004</v>
      </c>
      <c r="BE1508">
        <v>81.726550000000003</v>
      </c>
      <c r="BF1508">
        <v>80.253</v>
      </c>
      <c r="BG1508">
        <v>78.285820000000001</v>
      </c>
      <c r="BH1508">
        <v>5144.6959999999999</v>
      </c>
      <c r="BI1508">
        <v>7958.7280000000001</v>
      </c>
      <c r="BJ1508">
        <v>8684.3649999999998</v>
      </c>
      <c r="BK1508">
        <v>8013.402</v>
      </c>
      <c r="BL1508">
        <v>9369.4709999999995</v>
      </c>
      <c r="BM1508">
        <v>12726.32</v>
      </c>
      <c r="BN1508">
        <v>14574.34</v>
      </c>
      <c r="BO1508">
        <v>15060.84</v>
      </c>
      <c r="BP1508">
        <v>14997.27</v>
      </c>
      <c r="BQ1508">
        <v>18006.68</v>
      </c>
      <c r="BR1508">
        <v>14356.63</v>
      </c>
      <c r="BS1508">
        <v>7652.2830000000004</v>
      </c>
      <c r="BT1508">
        <v>6272.21</v>
      </c>
      <c r="BU1508">
        <v>6516.0190000000002</v>
      </c>
      <c r="BV1508">
        <v>15672.96</v>
      </c>
      <c r="BW1508">
        <v>8418.4359999999997</v>
      </c>
      <c r="BX1508">
        <v>8666.9889999999996</v>
      </c>
      <c r="BY1508">
        <v>9702.2109999999993</v>
      </c>
      <c r="BZ1508">
        <v>1473.4280000000001</v>
      </c>
      <c r="CA1508">
        <v>4164.6610000000001</v>
      </c>
      <c r="CB1508">
        <v>1532.0989999999999</v>
      </c>
      <c r="CC1508">
        <v>-1600.6569999999999</v>
      </c>
      <c r="CD1508">
        <v>-5155.8320000000003</v>
      </c>
      <c r="CE1508">
        <v>-2581.0070000000001</v>
      </c>
      <c r="CF1508" s="23">
        <v>5059722</v>
      </c>
      <c r="CG1508" s="23">
        <v>7534479</v>
      </c>
      <c r="CH1508" s="23">
        <v>6584755</v>
      </c>
      <c r="CI1508" s="23">
        <v>4998801</v>
      </c>
      <c r="CJ1508" s="23">
        <v>4396978</v>
      </c>
      <c r="CK1508" s="23">
        <v>2156843</v>
      </c>
      <c r="CL1508" s="23">
        <v>2794149</v>
      </c>
      <c r="CM1508" s="23">
        <v>2717038</v>
      </c>
      <c r="CN1508" s="23">
        <v>1897783</v>
      </c>
      <c r="CO1508" s="23">
        <v>9294794</v>
      </c>
      <c r="CP1508" s="23">
        <v>1549131</v>
      </c>
      <c r="CQ1508" s="23">
        <v>13000000</v>
      </c>
      <c r="CR1508" s="23">
        <v>13500000</v>
      </c>
      <c r="CS1508" s="23">
        <v>14800000</v>
      </c>
      <c r="CT1508" s="23">
        <v>14400000</v>
      </c>
      <c r="CU1508" s="23">
        <v>14300000</v>
      </c>
      <c r="CV1508" s="23">
        <v>14700000</v>
      </c>
      <c r="CW1508" s="23">
        <v>14100000</v>
      </c>
      <c r="CX1508" s="23">
        <v>15600000</v>
      </c>
      <c r="CY1508" s="23">
        <v>12300000</v>
      </c>
      <c r="CZ1508" s="23">
        <v>12500000</v>
      </c>
      <c r="DA1508" s="23">
        <v>3425789</v>
      </c>
      <c r="DB1508" s="23">
        <v>3565385</v>
      </c>
      <c r="DC1508" s="23">
        <v>4478857</v>
      </c>
      <c r="DD1508">
        <v>0</v>
      </c>
      <c r="DE1508">
        <v>0</v>
      </c>
      <c r="DF1508">
        <v>0</v>
      </c>
    </row>
    <row r="1509" spans="1:110" x14ac:dyDescent="0.25">
      <c r="A1509" s="18" t="str">
        <f t="shared" si="23"/>
        <v>portfolio_CPP_All_All_CAISO_1-in-2_MONTHLY SYSTEM PEAK DAY_2025_9</v>
      </c>
      <c r="B1509" t="s">
        <v>192</v>
      </c>
      <c r="C1509" t="s">
        <v>121</v>
      </c>
      <c r="D1509" t="s">
        <v>7</v>
      </c>
      <c r="E1509" t="s">
        <v>7</v>
      </c>
      <c r="F1509" t="s">
        <v>110</v>
      </c>
      <c r="G1509" t="s">
        <v>111</v>
      </c>
      <c r="H1509" t="s">
        <v>20</v>
      </c>
      <c r="I1509">
        <v>2025</v>
      </c>
      <c r="J1509">
        <v>9</v>
      </c>
      <c r="K1509">
        <v>13749.346</v>
      </c>
      <c r="L1509">
        <v>378350.3</v>
      </c>
      <c r="M1509">
        <v>363102.2</v>
      </c>
      <c r="N1509">
        <v>356942.6</v>
      </c>
      <c r="O1509">
        <v>357293.2</v>
      </c>
      <c r="P1509">
        <v>367489</v>
      </c>
      <c r="Q1509">
        <v>400113.6</v>
      </c>
      <c r="R1509">
        <v>442774.3</v>
      </c>
      <c r="S1509">
        <v>475312</v>
      </c>
      <c r="T1509">
        <v>496815.3</v>
      </c>
      <c r="U1509">
        <v>523679.2</v>
      </c>
      <c r="V1509">
        <v>555742.30000000005</v>
      </c>
      <c r="W1509">
        <v>586932.80000000005</v>
      </c>
      <c r="X1509">
        <v>607436.30000000005</v>
      </c>
      <c r="Y1509">
        <v>619664.1</v>
      </c>
      <c r="Z1509">
        <v>627945.30000000005</v>
      </c>
      <c r="AA1509">
        <v>622585.59999999998</v>
      </c>
      <c r="AB1509">
        <v>602036.69999999995</v>
      </c>
      <c r="AC1509">
        <v>585043.19999999995</v>
      </c>
      <c r="AD1509">
        <v>550365.30000000005</v>
      </c>
      <c r="AE1509">
        <v>540538.5</v>
      </c>
      <c r="AF1509">
        <v>529431</v>
      </c>
      <c r="AG1509">
        <v>498146.2</v>
      </c>
      <c r="AH1509">
        <v>465077.7</v>
      </c>
      <c r="AI1509">
        <v>431859</v>
      </c>
      <c r="AJ1509">
        <v>73.818269999999998</v>
      </c>
      <c r="AK1509">
        <v>73.325429999999997</v>
      </c>
      <c r="AL1509">
        <v>72.604600000000005</v>
      </c>
      <c r="AM1509">
        <v>72.291610000000006</v>
      </c>
      <c r="AN1509">
        <v>71.730789999999999</v>
      </c>
      <c r="AO1509">
        <v>72.250050000000002</v>
      </c>
      <c r="AP1509">
        <v>71.538049999999998</v>
      </c>
      <c r="AQ1509">
        <v>72.41583</v>
      </c>
      <c r="AR1509">
        <v>77.116290000000006</v>
      </c>
      <c r="AS1509">
        <v>82.633880000000005</v>
      </c>
      <c r="AT1509">
        <v>88.824489999999997</v>
      </c>
      <c r="AU1509">
        <v>93.453109999999995</v>
      </c>
      <c r="AV1509">
        <v>95.451300000000003</v>
      </c>
      <c r="AW1509">
        <v>93.483360000000005</v>
      </c>
      <c r="AX1509">
        <v>94.267780000000002</v>
      </c>
      <c r="AY1509">
        <v>93.557310000000001</v>
      </c>
      <c r="AZ1509">
        <v>93.003770000000003</v>
      </c>
      <c r="BA1509">
        <v>92.608530000000002</v>
      </c>
      <c r="BB1509">
        <v>90.333820000000003</v>
      </c>
      <c r="BC1509">
        <v>86.545379999999994</v>
      </c>
      <c r="BD1509">
        <v>83.075400000000002</v>
      </c>
      <c r="BE1509">
        <v>81.726929999999996</v>
      </c>
      <c r="BF1509">
        <v>80.253649999999993</v>
      </c>
      <c r="BG1509">
        <v>78.285929999999993</v>
      </c>
      <c r="BH1509">
        <v>5120.2110000000002</v>
      </c>
      <c r="BI1509">
        <v>7950.076</v>
      </c>
      <c r="BJ1509">
        <v>8704.7950000000001</v>
      </c>
      <c r="BK1509">
        <v>8049.95</v>
      </c>
      <c r="BL1509">
        <v>9397.4629999999997</v>
      </c>
      <c r="BM1509">
        <v>12795.18</v>
      </c>
      <c r="BN1509">
        <v>14666.57</v>
      </c>
      <c r="BO1509">
        <v>15167.43</v>
      </c>
      <c r="BP1509">
        <v>14998.56</v>
      </c>
      <c r="BQ1509">
        <v>17989.23</v>
      </c>
      <c r="BR1509">
        <v>14329.67</v>
      </c>
      <c r="BS1509">
        <v>7707.9059999999999</v>
      </c>
      <c r="BT1509">
        <v>6282.8850000000002</v>
      </c>
      <c r="BU1509">
        <v>6619.2759999999998</v>
      </c>
      <c r="BV1509">
        <v>15830.87</v>
      </c>
      <c r="BW1509">
        <v>8529.9590000000007</v>
      </c>
      <c r="BX1509">
        <v>8793.8029999999999</v>
      </c>
      <c r="BY1509">
        <v>9807.4719999999998</v>
      </c>
      <c r="BZ1509">
        <v>1550.117</v>
      </c>
      <c r="CA1509">
        <v>4166.2860000000001</v>
      </c>
      <c r="CB1509">
        <v>1521.5450000000001</v>
      </c>
      <c r="CC1509">
        <v>-1594.2239999999999</v>
      </c>
      <c r="CD1509">
        <v>-5233.8459999999995</v>
      </c>
      <c r="CE1509">
        <v>-2614.5859999999998</v>
      </c>
      <c r="CF1509" s="23">
        <v>5264330</v>
      </c>
      <c r="CG1509" s="23">
        <v>7839967</v>
      </c>
      <c r="CH1509" s="23">
        <v>6851832</v>
      </c>
      <c r="CI1509" s="23">
        <v>5201519</v>
      </c>
      <c r="CJ1509" s="23">
        <v>4575378</v>
      </c>
      <c r="CK1509" s="23">
        <v>2244059</v>
      </c>
      <c r="CL1509" s="23">
        <v>2906879</v>
      </c>
      <c r="CM1509" s="23">
        <v>2826447</v>
      </c>
      <c r="CN1509" s="23">
        <v>1974216</v>
      </c>
      <c r="CO1509" s="23">
        <v>9670475</v>
      </c>
      <c r="CP1509" s="23">
        <v>1607372</v>
      </c>
      <c r="CQ1509" s="23">
        <v>13500000</v>
      </c>
      <c r="CR1509" s="23">
        <v>14100000</v>
      </c>
      <c r="CS1509" s="23">
        <v>15400000</v>
      </c>
      <c r="CT1509" s="23">
        <v>15000000</v>
      </c>
      <c r="CU1509" s="23">
        <v>14800000</v>
      </c>
      <c r="CV1509" s="23">
        <v>15300000</v>
      </c>
      <c r="CW1509" s="23">
        <v>14700000</v>
      </c>
      <c r="CX1509" s="23">
        <v>16200000</v>
      </c>
      <c r="CY1509" s="23">
        <v>12800000</v>
      </c>
      <c r="CZ1509" s="23">
        <v>12900000</v>
      </c>
      <c r="DA1509" s="23">
        <v>3564143</v>
      </c>
      <c r="DB1509" s="23">
        <v>3708629</v>
      </c>
      <c r="DC1509" s="23">
        <v>4658908</v>
      </c>
      <c r="DD1509">
        <v>0</v>
      </c>
      <c r="DE1509">
        <v>0</v>
      </c>
      <c r="DF1509">
        <v>0</v>
      </c>
    </row>
    <row r="1510" spans="1:110" x14ac:dyDescent="0.25">
      <c r="A1510" s="18" t="str">
        <f t="shared" si="23"/>
        <v>portfolio_CPP_All_All_CAISO_1-in-2_MONTHLY SYSTEM PEAK DAY_2026_9</v>
      </c>
      <c r="B1510" t="s">
        <v>192</v>
      </c>
      <c r="C1510" t="s">
        <v>121</v>
      </c>
      <c r="D1510" t="s">
        <v>7</v>
      </c>
      <c r="E1510" t="s">
        <v>7</v>
      </c>
      <c r="F1510" t="s">
        <v>110</v>
      </c>
      <c r="G1510" t="s">
        <v>111</v>
      </c>
      <c r="H1510" t="s">
        <v>20</v>
      </c>
      <c r="I1510">
        <v>2026</v>
      </c>
      <c r="J1510">
        <v>9</v>
      </c>
      <c r="K1510">
        <v>13659.245999999999</v>
      </c>
      <c r="L1510">
        <v>380541.3</v>
      </c>
      <c r="M1510">
        <v>365146.4</v>
      </c>
      <c r="N1510">
        <v>358970</v>
      </c>
      <c r="O1510">
        <v>359333.1</v>
      </c>
      <c r="P1510">
        <v>369555.9</v>
      </c>
      <c r="Q1510">
        <v>402328.2</v>
      </c>
      <c r="R1510">
        <v>445163.1</v>
      </c>
      <c r="S1510">
        <v>477710.7</v>
      </c>
      <c r="T1510">
        <v>499315.4</v>
      </c>
      <c r="U1510">
        <v>526288.9</v>
      </c>
      <c r="V1510">
        <v>558567.19999999995</v>
      </c>
      <c r="W1510">
        <v>589827</v>
      </c>
      <c r="X1510">
        <v>610308.1</v>
      </c>
      <c r="Y1510">
        <v>622459.1</v>
      </c>
      <c r="Z1510">
        <v>630658.19999999995</v>
      </c>
      <c r="AA1510">
        <v>625199.19999999995</v>
      </c>
      <c r="AB1510">
        <v>604508.1</v>
      </c>
      <c r="AC1510">
        <v>587603.19999999995</v>
      </c>
      <c r="AD1510">
        <v>552709.1</v>
      </c>
      <c r="AE1510">
        <v>542709.6</v>
      </c>
      <c r="AF1510">
        <v>531659.5</v>
      </c>
      <c r="AG1510">
        <v>500514.2</v>
      </c>
      <c r="AH1510">
        <v>467578.4</v>
      </c>
      <c r="AI1510">
        <v>434356.4</v>
      </c>
      <c r="AJ1510">
        <v>73.818269999999998</v>
      </c>
      <c r="AK1510">
        <v>73.325540000000004</v>
      </c>
      <c r="AL1510">
        <v>72.604990000000001</v>
      </c>
      <c r="AM1510">
        <v>72.292209999999997</v>
      </c>
      <c r="AN1510">
        <v>71.73115</v>
      </c>
      <c r="AO1510">
        <v>72.250739999999993</v>
      </c>
      <c r="AP1510">
        <v>71.538430000000005</v>
      </c>
      <c r="AQ1510">
        <v>72.416300000000007</v>
      </c>
      <c r="AR1510">
        <v>77.117260000000002</v>
      </c>
      <c r="AS1510">
        <v>82.635130000000004</v>
      </c>
      <c r="AT1510">
        <v>88.825519999999997</v>
      </c>
      <c r="AU1510">
        <v>93.454809999999995</v>
      </c>
      <c r="AV1510">
        <v>95.453140000000005</v>
      </c>
      <c r="AW1510">
        <v>93.484499999999997</v>
      </c>
      <c r="AX1510">
        <v>94.268919999999994</v>
      </c>
      <c r="AY1510">
        <v>93.558049999999994</v>
      </c>
      <c r="AZ1510">
        <v>93.004630000000006</v>
      </c>
      <c r="BA1510">
        <v>92.609759999999994</v>
      </c>
      <c r="BB1510">
        <v>90.334569999999999</v>
      </c>
      <c r="BC1510">
        <v>86.545969999999997</v>
      </c>
      <c r="BD1510">
        <v>83.075810000000004</v>
      </c>
      <c r="BE1510">
        <v>81.727289999999996</v>
      </c>
      <c r="BF1510">
        <v>80.254270000000005</v>
      </c>
      <c r="BG1510">
        <v>78.28604</v>
      </c>
      <c r="BH1510">
        <v>5094.9669999999996</v>
      </c>
      <c r="BI1510">
        <v>7938.7929999999997</v>
      </c>
      <c r="BJ1510">
        <v>8720.8629999999994</v>
      </c>
      <c r="BK1510">
        <v>8081.5910000000003</v>
      </c>
      <c r="BL1510">
        <v>9420.4509999999991</v>
      </c>
      <c r="BM1510">
        <v>12855.71</v>
      </c>
      <c r="BN1510">
        <v>14748.59</v>
      </c>
      <c r="BO1510">
        <v>15262.91</v>
      </c>
      <c r="BP1510">
        <v>14994.02</v>
      </c>
      <c r="BQ1510">
        <v>17965.72</v>
      </c>
      <c r="BR1510">
        <v>14298.53</v>
      </c>
      <c r="BS1510">
        <v>7757.808</v>
      </c>
      <c r="BT1510">
        <v>6290.6130000000003</v>
      </c>
      <c r="BU1510">
        <v>6714.8720000000003</v>
      </c>
      <c r="BV1510">
        <v>15974.87</v>
      </c>
      <c r="BW1510">
        <v>8632.6769999999997</v>
      </c>
      <c r="BX1510">
        <v>8910.9519999999993</v>
      </c>
      <c r="BY1510">
        <v>9903.7450000000008</v>
      </c>
      <c r="BZ1510">
        <v>1622.4110000000001</v>
      </c>
      <c r="CA1510">
        <v>4166.2269999999999</v>
      </c>
      <c r="CB1510">
        <v>1510.9290000000001</v>
      </c>
      <c r="CC1510">
        <v>-1587.4949999999999</v>
      </c>
      <c r="CD1510">
        <v>-5305.9809999999998</v>
      </c>
      <c r="CE1510">
        <v>-2645.4960000000001</v>
      </c>
      <c r="CF1510" s="23">
        <v>5458485</v>
      </c>
      <c r="CG1510" s="23">
        <v>8129858</v>
      </c>
      <c r="CH1510" s="23">
        <v>7105274</v>
      </c>
      <c r="CI1510" s="23">
        <v>5393887</v>
      </c>
      <c r="CJ1510" s="23">
        <v>4744670</v>
      </c>
      <c r="CK1510" s="23">
        <v>2326820</v>
      </c>
      <c r="CL1510" s="23">
        <v>3013847</v>
      </c>
      <c r="CM1510" s="23">
        <v>2930262</v>
      </c>
      <c r="CN1510" s="23">
        <v>2046741</v>
      </c>
      <c r="CO1510" s="23">
        <v>10000000</v>
      </c>
      <c r="CP1510" s="23">
        <v>1662592</v>
      </c>
      <c r="CQ1510" s="23">
        <v>14000000</v>
      </c>
      <c r="CR1510" s="23">
        <v>14600000</v>
      </c>
      <c r="CS1510" s="23">
        <v>15900000</v>
      </c>
      <c r="CT1510" s="23">
        <v>15600000</v>
      </c>
      <c r="CU1510" s="23">
        <v>15400000</v>
      </c>
      <c r="CV1510" s="23">
        <v>15900000</v>
      </c>
      <c r="CW1510" s="23">
        <v>15200000</v>
      </c>
      <c r="CX1510" s="23">
        <v>16800000</v>
      </c>
      <c r="CY1510" s="23">
        <v>13300000</v>
      </c>
      <c r="CZ1510" s="23">
        <v>13400000</v>
      </c>
      <c r="DA1510" s="23">
        <v>3695428</v>
      </c>
      <c r="DB1510" s="23">
        <v>3844547</v>
      </c>
      <c r="DC1510" s="23">
        <v>4829750</v>
      </c>
      <c r="DD1510">
        <v>0</v>
      </c>
      <c r="DE1510">
        <v>0</v>
      </c>
      <c r="DF1510">
        <v>0</v>
      </c>
    </row>
    <row r="1511" spans="1:110" x14ac:dyDescent="0.25">
      <c r="A1511" s="18" t="str">
        <f t="shared" si="23"/>
        <v>portfolio_CPP_All_All_CAISO_1-in-2_MONTHLY SYSTEM PEAK DAY_2027_9</v>
      </c>
      <c r="B1511" t="s">
        <v>192</v>
      </c>
      <c r="C1511" t="s">
        <v>121</v>
      </c>
      <c r="D1511" t="s">
        <v>7</v>
      </c>
      <c r="E1511" t="s">
        <v>7</v>
      </c>
      <c r="F1511" t="s">
        <v>110</v>
      </c>
      <c r="G1511" t="s">
        <v>111</v>
      </c>
      <c r="H1511" t="s">
        <v>20</v>
      </c>
      <c r="I1511">
        <v>2027</v>
      </c>
      <c r="J1511">
        <v>9</v>
      </c>
      <c r="K1511">
        <v>13574.261</v>
      </c>
      <c r="L1511">
        <v>383313.8</v>
      </c>
      <c r="M1511">
        <v>367743.4</v>
      </c>
      <c r="N1511">
        <v>361542.5</v>
      </c>
      <c r="O1511">
        <v>361919.6</v>
      </c>
      <c r="P1511">
        <v>372182</v>
      </c>
      <c r="Q1511">
        <v>405148.2</v>
      </c>
      <c r="R1511">
        <v>448216.1</v>
      </c>
      <c r="S1511">
        <v>480806.5</v>
      </c>
      <c r="T1511">
        <v>502543.7</v>
      </c>
      <c r="U1511">
        <v>529663.80000000005</v>
      </c>
      <c r="V1511">
        <v>562209.30000000005</v>
      </c>
      <c r="W1511">
        <v>593575.9</v>
      </c>
      <c r="X1511">
        <v>614052.9</v>
      </c>
      <c r="Y1511">
        <v>626131.80000000005</v>
      </c>
      <c r="Z1511">
        <v>634249.30000000005</v>
      </c>
      <c r="AA1511">
        <v>628676.30000000005</v>
      </c>
      <c r="AB1511">
        <v>607809.30000000005</v>
      </c>
      <c r="AC1511">
        <v>590984.30000000005</v>
      </c>
      <c r="AD1511">
        <v>555819.30000000005</v>
      </c>
      <c r="AE1511">
        <v>545621.1</v>
      </c>
      <c r="AF1511">
        <v>534622.80000000005</v>
      </c>
      <c r="AG1511">
        <v>503599.2</v>
      </c>
      <c r="AH1511">
        <v>470775.8</v>
      </c>
      <c r="AI1511">
        <v>437517.4</v>
      </c>
      <c r="AJ1511">
        <v>73.818280000000001</v>
      </c>
      <c r="AK1511">
        <v>73.325659999999999</v>
      </c>
      <c r="AL1511">
        <v>72.605419999999995</v>
      </c>
      <c r="AM1511">
        <v>72.292879999999997</v>
      </c>
      <c r="AN1511">
        <v>71.731539999999995</v>
      </c>
      <c r="AO1511">
        <v>72.251499999999993</v>
      </c>
      <c r="AP1511">
        <v>71.538870000000003</v>
      </c>
      <c r="AQ1511">
        <v>72.416809999999998</v>
      </c>
      <c r="AR1511">
        <v>77.11833</v>
      </c>
      <c r="AS1511">
        <v>82.636520000000004</v>
      </c>
      <c r="AT1511">
        <v>88.826669999999993</v>
      </c>
      <c r="AU1511">
        <v>93.456689999999995</v>
      </c>
      <c r="AV1511">
        <v>95.455169999999995</v>
      </c>
      <c r="AW1511">
        <v>93.485780000000005</v>
      </c>
      <c r="AX1511">
        <v>94.270189999999999</v>
      </c>
      <c r="AY1511">
        <v>93.558850000000007</v>
      </c>
      <c r="AZ1511">
        <v>93.005570000000006</v>
      </c>
      <c r="BA1511">
        <v>92.61112</v>
      </c>
      <c r="BB1511">
        <v>90.335400000000007</v>
      </c>
      <c r="BC1511">
        <v>86.546610000000001</v>
      </c>
      <c r="BD1511">
        <v>83.076269999999994</v>
      </c>
      <c r="BE1511">
        <v>81.727699999999999</v>
      </c>
      <c r="BF1511">
        <v>80.254959999999997</v>
      </c>
      <c r="BG1511">
        <v>78.286150000000006</v>
      </c>
      <c r="BH1511">
        <v>5072.4129999999996</v>
      </c>
      <c r="BI1511">
        <v>7934.32</v>
      </c>
      <c r="BJ1511">
        <v>8747.0709999999999</v>
      </c>
      <c r="BK1511">
        <v>8124.1930000000002</v>
      </c>
      <c r="BL1511">
        <v>9454.9189999999999</v>
      </c>
      <c r="BM1511">
        <v>12934.62</v>
      </c>
      <c r="BN1511">
        <v>14852.88</v>
      </c>
      <c r="BO1511">
        <v>15382.42</v>
      </c>
      <c r="BP1511">
        <v>15003.9</v>
      </c>
      <c r="BQ1511">
        <v>17957.810000000001</v>
      </c>
      <c r="BR1511">
        <v>14278.65</v>
      </c>
      <c r="BS1511">
        <v>7820.0569999999998</v>
      </c>
      <c r="BT1511">
        <v>6305.2939999999999</v>
      </c>
      <c r="BU1511">
        <v>6826.05</v>
      </c>
      <c r="BV1511">
        <v>16148.14</v>
      </c>
      <c r="BW1511">
        <v>8753.5409999999993</v>
      </c>
      <c r="BX1511">
        <v>9047.8709999999992</v>
      </c>
      <c r="BY1511">
        <v>10018.82</v>
      </c>
      <c r="BZ1511">
        <v>1703.0650000000001</v>
      </c>
      <c r="CA1511">
        <v>4170.29</v>
      </c>
      <c r="CB1511">
        <v>1500.817</v>
      </c>
      <c r="CC1511">
        <v>-1581.711</v>
      </c>
      <c r="CD1511">
        <v>-5390.1109999999999</v>
      </c>
      <c r="CE1511">
        <v>-2681.915</v>
      </c>
      <c r="CF1511" s="23">
        <v>5685884</v>
      </c>
      <c r="CG1511" s="23">
        <v>8469337</v>
      </c>
      <c r="CH1511" s="23">
        <v>7402063</v>
      </c>
      <c r="CI1511" s="23">
        <v>5619159</v>
      </c>
      <c r="CJ1511" s="23">
        <v>4942913</v>
      </c>
      <c r="CK1511" s="23">
        <v>2423751</v>
      </c>
      <c r="CL1511" s="23">
        <v>3139146</v>
      </c>
      <c r="CM1511" s="23">
        <v>3051880</v>
      </c>
      <c r="CN1511" s="23">
        <v>2131703</v>
      </c>
      <c r="CO1511" s="23">
        <v>10400000</v>
      </c>
      <c r="CP1511" s="23">
        <v>1727530</v>
      </c>
      <c r="CQ1511" s="23">
        <v>14600000</v>
      </c>
      <c r="CR1511" s="23">
        <v>15200000</v>
      </c>
      <c r="CS1511" s="23">
        <v>16600000</v>
      </c>
      <c r="CT1511" s="23">
        <v>16200000</v>
      </c>
      <c r="CU1511" s="23">
        <v>16000000</v>
      </c>
      <c r="CV1511" s="23">
        <v>16500000</v>
      </c>
      <c r="CW1511" s="23">
        <v>15800000</v>
      </c>
      <c r="CX1511" s="23">
        <v>17500000</v>
      </c>
      <c r="CY1511" s="23">
        <v>13800000</v>
      </c>
      <c r="CZ1511" s="23">
        <v>14000000</v>
      </c>
      <c r="DA1511" s="23">
        <v>3849202</v>
      </c>
      <c r="DB1511" s="23">
        <v>4003792</v>
      </c>
      <c r="DC1511" s="23">
        <v>5029909</v>
      </c>
      <c r="DD1511">
        <v>0</v>
      </c>
      <c r="DE1511">
        <v>0</v>
      </c>
      <c r="DF1511">
        <v>0</v>
      </c>
    </row>
    <row r="1512" spans="1:110" x14ac:dyDescent="0.25">
      <c r="A1512" s="18" t="str">
        <f t="shared" si="23"/>
        <v>portfolio_CPP_All_All_CAISO_1-in-2_MONTHLY SYSTEM PEAK DAY_2028_9</v>
      </c>
      <c r="B1512" t="s">
        <v>192</v>
      </c>
      <c r="C1512" t="s">
        <v>121</v>
      </c>
      <c r="D1512" t="s">
        <v>7</v>
      </c>
      <c r="E1512" t="s">
        <v>7</v>
      </c>
      <c r="F1512" t="s">
        <v>110</v>
      </c>
      <c r="G1512" t="s">
        <v>111</v>
      </c>
      <c r="H1512" t="s">
        <v>20</v>
      </c>
      <c r="I1512">
        <v>2028</v>
      </c>
      <c r="J1512">
        <v>9</v>
      </c>
      <c r="K1512">
        <v>13491.383</v>
      </c>
      <c r="L1512">
        <v>386243.3</v>
      </c>
      <c r="M1512">
        <v>370489.7</v>
      </c>
      <c r="N1512">
        <v>364262.1</v>
      </c>
      <c r="O1512">
        <v>364653.7</v>
      </c>
      <c r="P1512">
        <v>374959.2</v>
      </c>
      <c r="Q1512">
        <v>408132</v>
      </c>
      <c r="R1512">
        <v>451448.9</v>
      </c>
      <c r="S1512">
        <v>484092.1</v>
      </c>
      <c r="T1512">
        <v>505970</v>
      </c>
      <c r="U1512">
        <v>533247</v>
      </c>
      <c r="V1512">
        <v>566073.59999999998</v>
      </c>
      <c r="W1512">
        <v>597557.6</v>
      </c>
      <c r="X1512">
        <v>618035.80000000005</v>
      </c>
      <c r="Y1512">
        <v>630044.80000000005</v>
      </c>
      <c r="Z1512">
        <v>638081.30000000005</v>
      </c>
      <c r="AA1512">
        <v>632390.5</v>
      </c>
      <c r="AB1512">
        <v>611338.69999999995</v>
      </c>
      <c r="AC1512">
        <v>594590.69999999995</v>
      </c>
      <c r="AD1512">
        <v>559139.9</v>
      </c>
      <c r="AE1512">
        <v>548736.5</v>
      </c>
      <c r="AF1512">
        <v>537788</v>
      </c>
      <c r="AG1512">
        <v>506879.9</v>
      </c>
      <c r="AH1512">
        <v>474162</v>
      </c>
      <c r="AI1512">
        <v>440857.4</v>
      </c>
      <c r="AJ1512">
        <v>73.818280000000001</v>
      </c>
      <c r="AK1512">
        <v>73.325789999999998</v>
      </c>
      <c r="AL1512">
        <v>72.605860000000007</v>
      </c>
      <c r="AM1512">
        <v>72.293580000000006</v>
      </c>
      <c r="AN1512">
        <v>71.731960000000001</v>
      </c>
      <c r="AO1512">
        <v>72.252290000000002</v>
      </c>
      <c r="AP1512">
        <v>71.539320000000004</v>
      </c>
      <c r="AQ1512">
        <v>72.417349999999999</v>
      </c>
      <c r="AR1512">
        <v>77.119429999999994</v>
      </c>
      <c r="AS1512">
        <v>82.637960000000007</v>
      </c>
      <c r="AT1512">
        <v>88.827860000000001</v>
      </c>
      <c r="AU1512">
        <v>93.458629999999999</v>
      </c>
      <c r="AV1512">
        <v>95.457269999999994</v>
      </c>
      <c r="AW1512">
        <v>93.487089999999995</v>
      </c>
      <c r="AX1512">
        <v>94.271500000000003</v>
      </c>
      <c r="AY1512">
        <v>93.559690000000003</v>
      </c>
      <c r="AZ1512">
        <v>93.006550000000004</v>
      </c>
      <c r="BA1512">
        <v>92.612530000000007</v>
      </c>
      <c r="BB1512">
        <v>90.336259999999996</v>
      </c>
      <c r="BC1512">
        <v>86.547280000000001</v>
      </c>
      <c r="BD1512">
        <v>83.076740000000001</v>
      </c>
      <c r="BE1512">
        <v>81.728110000000001</v>
      </c>
      <c r="BF1512">
        <v>80.255669999999995</v>
      </c>
      <c r="BG1512">
        <v>78.286270000000002</v>
      </c>
      <c r="BH1512">
        <v>5050.8190000000004</v>
      </c>
      <c r="BI1512">
        <v>7931.93</v>
      </c>
      <c r="BJ1512">
        <v>8776.1620000000003</v>
      </c>
      <c r="BK1512">
        <v>8169.8159999999998</v>
      </c>
      <c r="BL1512">
        <v>9492.6190000000006</v>
      </c>
      <c r="BM1512">
        <v>13018.56</v>
      </c>
      <c r="BN1512">
        <v>14963.19</v>
      </c>
      <c r="BO1512">
        <v>15508.38</v>
      </c>
      <c r="BP1512">
        <v>15018.07</v>
      </c>
      <c r="BQ1512">
        <v>17954.650000000001</v>
      </c>
      <c r="BR1512">
        <v>14262.29</v>
      </c>
      <c r="BS1512">
        <v>7885.6139999999996</v>
      </c>
      <c r="BT1512">
        <v>6321.9750000000004</v>
      </c>
      <c r="BU1512">
        <v>6941.1859999999997</v>
      </c>
      <c r="BV1512">
        <v>16329.08</v>
      </c>
      <c r="BW1512">
        <v>8879.0720000000001</v>
      </c>
      <c r="BX1512">
        <v>9189.8410000000003</v>
      </c>
      <c r="BY1512">
        <v>10138.799999999999</v>
      </c>
      <c r="BZ1512">
        <v>1785.704</v>
      </c>
      <c r="CA1512">
        <v>4175.5680000000002</v>
      </c>
      <c r="CB1512">
        <v>1490.925</v>
      </c>
      <c r="CC1512">
        <v>-1576.25</v>
      </c>
      <c r="CD1512">
        <v>-5477.299</v>
      </c>
      <c r="CE1512">
        <v>-2719.7510000000002</v>
      </c>
      <c r="CF1512" s="23">
        <v>5925564</v>
      </c>
      <c r="CG1512" s="23">
        <v>8827132</v>
      </c>
      <c r="CH1512" s="23">
        <v>7714863</v>
      </c>
      <c r="CI1512" s="23">
        <v>5856584</v>
      </c>
      <c r="CJ1512" s="23">
        <v>5151849</v>
      </c>
      <c r="CK1512" s="23">
        <v>2525918</v>
      </c>
      <c r="CL1512" s="23">
        <v>3271218</v>
      </c>
      <c r="CM1512" s="23">
        <v>3180076</v>
      </c>
      <c r="CN1512" s="23">
        <v>2221260</v>
      </c>
      <c r="CO1512" s="23">
        <v>10900000</v>
      </c>
      <c r="CP1512" s="23">
        <v>1796074</v>
      </c>
      <c r="CQ1512" s="23">
        <v>15200000</v>
      </c>
      <c r="CR1512" s="23">
        <v>15800000</v>
      </c>
      <c r="CS1512" s="23">
        <v>17300000</v>
      </c>
      <c r="CT1512" s="23">
        <v>16900000</v>
      </c>
      <c r="CU1512" s="23">
        <v>16700000</v>
      </c>
      <c r="CV1512" s="23">
        <v>17200000</v>
      </c>
      <c r="CW1512" s="23">
        <v>16500000</v>
      </c>
      <c r="CX1512" s="23">
        <v>18200000</v>
      </c>
      <c r="CY1512" s="23">
        <v>14400000</v>
      </c>
      <c r="CZ1512" s="23">
        <v>14500000</v>
      </c>
      <c r="DA1512" s="23">
        <v>4011284</v>
      </c>
      <c r="DB1512" s="23">
        <v>4171659</v>
      </c>
      <c r="DC1512" s="23">
        <v>5240900</v>
      </c>
      <c r="DD1512">
        <v>0</v>
      </c>
      <c r="DE1512">
        <v>0</v>
      </c>
      <c r="DF1512">
        <v>0</v>
      </c>
    </row>
    <row r="1513" spans="1:110" x14ac:dyDescent="0.25">
      <c r="A1513" s="18" t="str">
        <f t="shared" si="23"/>
        <v>portfolio_CPP_All_All_CAISO_1-in-2_MONTHLY SYSTEM PEAK DAY_2029_9</v>
      </c>
      <c r="B1513" t="s">
        <v>192</v>
      </c>
      <c r="C1513" t="s">
        <v>121</v>
      </c>
      <c r="D1513" t="s">
        <v>7</v>
      </c>
      <c r="E1513" t="s">
        <v>7</v>
      </c>
      <c r="F1513" t="s">
        <v>110</v>
      </c>
      <c r="G1513" t="s">
        <v>111</v>
      </c>
      <c r="H1513" t="s">
        <v>20</v>
      </c>
      <c r="I1513">
        <v>2029</v>
      </c>
      <c r="J1513">
        <v>9</v>
      </c>
      <c r="K1513">
        <v>13409.599</v>
      </c>
      <c r="L1513">
        <v>389188</v>
      </c>
      <c r="M1513">
        <v>373250.8</v>
      </c>
      <c r="N1513">
        <v>366996.2</v>
      </c>
      <c r="O1513">
        <v>367402.3</v>
      </c>
      <c r="P1513">
        <v>377751.4</v>
      </c>
      <c r="Q1513">
        <v>411132.1</v>
      </c>
      <c r="R1513">
        <v>454700.1</v>
      </c>
      <c r="S1513">
        <v>487397.9</v>
      </c>
      <c r="T1513">
        <v>509417.6</v>
      </c>
      <c r="U1513">
        <v>536852.5</v>
      </c>
      <c r="V1513">
        <v>569961.5</v>
      </c>
      <c r="W1513">
        <v>601564.5</v>
      </c>
      <c r="X1513">
        <v>622045.30000000005</v>
      </c>
      <c r="Y1513">
        <v>633985.19999999995</v>
      </c>
      <c r="Z1513">
        <v>641941.4</v>
      </c>
      <c r="AA1513">
        <v>636133</v>
      </c>
      <c r="AB1513">
        <v>614895.5</v>
      </c>
      <c r="AC1513">
        <v>598223.1</v>
      </c>
      <c r="AD1513">
        <v>562485.4</v>
      </c>
      <c r="AE1513">
        <v>551876.69999999995</v>
      </c>
      <c r="AF1513">
        <v>540977.1</v>
      </c>
      <c r="AG1513">
        <v>510182.3</v>
      </c>
      <c r="AH1513">
        <v>477567.7</v>
      </c>
      <c r="AI1513">
        <v>444214.8</v>
      </c>
      <c r="AJ1513">
        <v>73.818280000000001</v>
      </c>
      <c r="AK1513">
        <v>73.325919999999996</v>
      </c>
      <c r="AL1513">
        <v>72.606300000000005</v>
      </c>
      <c r="AM1513">
        <v>72.294280000000001</v>
      </c>
      <c r="AN1513">
        <v>71.732370000000003</v>
      </c>
      <c r="AO1513">
        <v>72.253069999999994</v>
      </c>
      <c r="AP1513">
        <v>71.539770000000004</v>
      </c>
      <c r="AQ1513">
        <v>72.417879999999997</v>
      </c>
      <c r="AR1513">
        <v>77.120549999999994</v>
      </c>
      <c r="AS1513">
        <v>82.639399999999995</v>
      </c>
      <c r="AT1513">
        <v>88.829059999999998</v>
      </c>
      <c r="AU1513">
        <v>93.460589999999996</v>
      </c>
      <c r="AV1513">
        <v>95.459379999999996</v>
      </c>
      <c r="AW1513">
        <v>93.488410000000002</v>
      </c>
      <c r="AX1513">
        <v>94.272810000000007</v>
      </c>
      <c r="AY1513">
        <v>93.560519999999997</v>
      </c>
      <c r="AZ1513">
        <v>93.007530000000003</v>
      </c>
      <c r="BA1513">
        <v>92.613950000000003</v>
      </c>
      <c r="BB1513">
        <v>90.337130000000002</v>
      </c>
      <c r="BC1513">
        <v>86.547960000000003</v>
      </c>
      <c r="BD1513">
        <v>83.077219999999997</v>
      </c>
      <c r="BE1513">
        <v>81.728530000000006</v>
      </c>
      <c r="BF1513">
        <v>80.256389999999996</v>
      </c>
      <c r="BG1513">
        <v>78.2864</v>
      </c>
      <c r="BH1513">
        <v>5029.607</v>
      </c>
      <c r="BI1513">
        <v>7930.0420000000004</v>
      </c>
      <c r="BJ1513">
        <v>8805.7129999999997</v>
      </c>
      <c r="BK1513">
        <v>8215.8109999999997</v>
      </c>
      <c r="BL1513">
        <v>9530.7970000000005</v>
      </c>
      <c r="BM1513">
        <v>13103.05</v>
      </c>
      <c r="BN1513">
        <v>15074.11</v>
      </c>
      <c r="BO1513">
        <v>15634.93</v>
      </c>
      <c r="BP1513">
        <v>15033.14</v>
      </c>
      <c r="BQ1513">
        <v>17952.63</v>
      </c>
      <c r="BR1513">
        <v>14246.88</v>
      </c>
      <c r="BS1513">
        <v>7951.4650000000001</v>
      </c>
      <c r="BT1513">
        <v>6338.9989999999998</v>
      </c>
      <c r="BU1513">
        <v>7056.4070000000002</v>
      </c>
      <c r="BV1513">
        <v>16510.5</v>
      </c>
      <c r="BW1513">
        <v>9004.7780000000002</v>
      </c>
      <c r="BX1513">
        <v>9331.9539999999997</v>
      </c>
      <c r="BY1513">
        <v>10259.049999999999</v>
      </c>
      <c r="BZ1513">
        <v>1868.203</v>
      </c>
      <c r="CA1513">
        <v>4181.0910000000003</v>
      </c>
      <c r="CB1513">
        <v>1481.1559999999999</v>
      </c>
      <c r="CC1513">
        <v>-1570.904</v>
      </c>
      <c r="CD1513">
        <v>-5564.5630000000001</v>
      </c>
      <c r="CE1513">
        <v>-2757.643</v>
      </c>
      <c r="CF1513" s="23">
        <v>6170250</v>
      </c>
      <c r="CG1513" s="23">
        <v>9192389</v>
      </c>
      <c r="CH1513" s="23">
        <v>8034185</v>
      </c>
      <c r="CI1513" s="23">
        <v>6098960</v>
      </c>
      <c r="CJ1513" s="23">
        <v>5365141</v>
      </c>
      <c r="CK1513" s="23">
        <v>2630218</v>
      </c>
      <c r="CL1513" s="23">
        <v>3406051</v>
      </c>
      <c r="CM1513" s="23">
        <v>3310956</v>
      </c>
      <c r="CN1513" s="23">
        <v>2312692</v>
      </c>
      <c r="CO1513" s="23">
        <v>11300000</v>
      </c>
      <c r="CP1513" s="23">
        <v>1866102</v>
      </c>
      <c r="CQ1513" s="23">
        <v>15800000</v>
      </c>
      <c r="CR1513" s="23">
        <v>16400000</v>
      </c>
      <c r="CS1513" s="23">
        <v>18000000</v>
      </c>
      <c r="CT1513" s="23">
        <v>17600000</v>
      </c>
      <c r="CU1513" s="23">
        <v>17400000</v>
      </c>
      <c r="CV1513" s="23">
        <v>17900000</v>
      </c>
      <c r="CW1513" s="23">
        <v>17200000</v>
      </c>
      <c r="CX1513" s="23">
        <v>19000000</v>
      </c>
      <c r="CY1513" s="23">
        <v>15000000</v>
      </c>
      <c r="CZ1513" s="23">
        <v>15100000</v>
      </c>
      <c r="DA1513" s="23">
        <v>4176754</v>
      </c>
      <c r="DB1513" s="23">
        <v>4343042</v>
      </c>
      <c r="DC1513" s="23">
        <v>5456311</v>
      </c>
      <c r="DD1513">
        <v>0</v>
      </c>
      <c r="DE1513">
        <v>0</v>
      </c>
      <c r="DF1513">
        <v>0</v>
      </c>
    </row>
    <row r="1514" spans="1:110" x14ac:dyDescent="0.25">
      <c r="A1514" s="18" t="str">
        <f t="shared" si="23"/>
        <v>portfolio_CPP_All_All_CAISO_1-in-2_MONTHLY SYSTEM PEAK DAY_2030_9</v>
      </c>
      <c r="B1514" t="s">
        <v>192</v>
      </c>
      <c r="C1514" t="s">
        <v>121</v>
      </c>
      <c r="D1514" t="s">
        <v>7</v>
      </c>
      <c r="E1514" t="s">
        <v>7</v>
      </c>
      <c r="F1514" t="s">
        <v>110</v>
      </c>
      <c r="G1514" t="s">
        <v>111</v>
      </c>
      <c r="H1514" t="s">
        <v>20</v>
      </c>
      <c r="I1514">
        <v>2030</v>
      </c>
      <c r="J1514">
        <v>9</v>
      </c>
      <c r="K1514">
        <v>13329.9</v>
      </c>
      <c r="L1514">
        <v>392289.3</v>
      </c>
      <c r="M1514">
        <v>376161</v>
      </c>
      <c r="N1514">
        <v>369877.3</v>
      </c>
      <c r="O1514">
        <v>370298.1</v>
      </c>
      <c r="P1514">
        <v>380694.4</v>
      </c>
      <c r="Q1514">
        <v>414295.8</v>
      </c>
      <c r="R1514">
        <v>458131</v>
      </c>
      <c r="S1514">
        <v>490892.9</v>
      </c>
      <c r="T1514">
        <v>513062.8</v>
      </c>
      <c r="U1514">
        <v>540665.9</v>
      </c>
      <c r="V1514">
        <v>574071.1</v>
      </c>
      <c r="W1514">
        <v>605803.69999999995</v>
      </c>
      <c r="X1514">
        <v>626292.5</v>
      </c>
      <c r="Y1514">
        <v>638165.30000000005</v>
      </c>
      <c r="Z1514">
        <v>646041.9</v>
      </c>
      <c r="AA1514">
        <v>640112.19999999995</v>
      </c>
      <c r="AB1514">
        <v>618680</v>
      </c>
      <c r="AC1514">
        <v>602080.30000000005</v>
      </c>
      <c r="AD1514">
        <v>566040.9</v>
      </c>
      <c r="AE1514">
        <v>555220.30000000005</v>
      </c>
      <c r="AF1514">
        <v>544367.6</v>
      </c>
      <c r="AG1514">
        <v>513679.9</v>
      </c>
      <c r="AH1514">
        <v>481161.7</v>
      </c>
      <c r="AI1514">
        <v>447750.9</v>
      </c>
      <c r="AJ1514">
        <v>73.818290000000005</v>
      </c>
      <c r="AK1514">
        <v>73.326049999999995</v>
      </c>
      <c r="AL1514">
        <v>72.606759999999994</v>
      </c>
      <c r="AM1514">
        <v>72.295000000000002</v>
      </c>
      <c r="AN1514">
        <v>71.732789999999994</v>
      </c>
      <c r="AO1514">
        <v>72.253889999999998</v>
      </c>
      <c r="AP1514">
        <v>71.540229999999994</v>
      </c>
      <c r="AQ1514">
        <v>72.418430000000001</v>
      </c>
      <c r="AR1514">
        <v>77.121700000000004</v>
      </c>
      <c r="AS1514">
        <v>82.640889999999999</v>
      </c>
      <c r="AT1514">
        <v>88.830299999999994</v>
      </c>
      <c r="AU1514">
        <v>93.462620000000001</v>
      </c>
      <c r="AV1514">
        <v>95.461569999999995</v>
      </c>
      <c r="AW1514">
        <v>93.489769999999993</v>
      </c>
      <c r="AX1514">
        <v>94.274169999999998</v>
      </c>
      <c r="AY1514">
        <v>93.56138</v>
      </c>
      <c r="AZ1514">
        <v>93.008539999999996</v>
      </c>
      <c r="BA1514">
        <v>92.615409999999997</v>
      </c>
      <c r="BB1514">
        <v>90.338030000000003</v>
      </c>
      <c r="BC1514">
        <v>86.548659999999998</v>
      </c>
      <c r="BD1514">
        <v>83.077709999999996</v>
      </c>
      <c r="BE1514">
        <v>81.728960000000001</v>
      </c>
      <c r="BF1514">
        <v>80.257130000000004</v>
      </c>
      <c r="BG1514">
        <v>78.286519999999996</v>
      </c>
      <c r="BH1514">
        <v>5009.3469999999998</v>
      </c>
      <c r="BI1514">
        <v>7930.2290000000003</v>
      </c>
      <c r="BJ1514">
        <v>8838.1380000000008</v>
      </c>
      <c r="BK1514">
        <v>8264.8209999999999</v>
      </c>
      <c r="BL1514">
        <v>9572.1980000000003</v>
      </c>
      <c r="BM1514">
        <v>13192.55</v>
      </c>
      <c r="BN1514">
        <v>15191.03</v>
      </c>
      <c r="BO1514">
        <v>15767.93</v>
      </c>
      <c r="BP1514">
        <v>15052.47</v>
      </c>
      <c r="BQ1514">
        <v>17955.34</v>
      </c>
      <c r="BR1514">
        <v>14234.97</v>
      </c>
      <c r="BS1514">
        <v>8020.6189999999997</v>
      </c>
      <c r="BT1514">
        <v>6358.0159999999996</v>
      </c>
      <c r="BU1514">
        <v>7175.585</v>
      </c>
      <c r="BV1514">
        <v>16699.580000000002</v>
      </c>
      <c r="BW1514">
        <v>9135.1479999999992</v>
      </c>
      <c r="BX1514">
        <v>9479.1139999999996</v>
      </c>
      <c r="BY1514">
        <v>10384.200000000001</v>
      </c>
      <c r="BZ1514">
        <v>1952.69</v>
      </c>
      <c r="CA1514">
        <v>4187.8239999999996</v>
      </c>
      <c r="CB1514">
        <v>1471.605</v>
      </c>
      <c r="CC1514">
        <v>-1565.8789999999999</v>
      </c>
      <c r="CD1514">
        <v>-5654.884</v>
      </c>
      <c r="CE1514">
        <v>-2796.953</v>
      </c>
      <c r="CF1514" s="23">
        <v>6427840</v>
      </c>
      <c r="CG1514" s="23">
        <v>9576892</v>
      </c>
      <c r="CH1514" s="23">
        <v>8370332</v>
      </c>
      <c r="CI1514" s="23">
        <v>6354107</v>
      </c>
      <c r="CJ1514" s="23">
        <v>5589670</v>
      </c>
      <c r="CK1514" s="23">
        <v>2740018</v>
      </c>
      <c r="CL1514" s="23">
        <v>3548001</v>
      </c>
      <c r="CM1514" s="23">
        <v>3448748</v>
      </c>
      <c r="CN1514" s="23">
        <v>2408951</v>
      </c>
      <c r="CO1514" s="23">
        <v>11800000</v>
      </c>
      <c r="CP1514" s="23">
        <v>1939917</v>
      </c>
      <c r="CQ1514" s="23">
        <v>16400000</v>
      </c>
      <c r="CR1514" s="23">
        <v>17100000</v>
      </c>
      <c r="CS1514" s="23">
        <v>18700000</v>
      </c>
      <c r="CT1514" s="23">
        <v>18300000</v>
      </c>
      <c r="CU1514" s="23">
        <v>18100000</v>
      </c>
      <c r="CV1514" s="23">
        <v>18700000</v>
      </c>
      <c r="CW1514" s="23">
        <v>17900000</v>
      </c>
      <c r="CX1514" s="23">
        <v>19800000</v>
      </c>
      <c r="CY1514" s="23">
        <v>15600000</v>
      </c>
      <c r="CZ1514" s="23">
        <v>15700000</v>
      </c>
      <c r="DA1514" s="23">
        <v>4350955</v>
      </c>
      <c r="DB1514" s="23">
        <v>4523484</v>
      </c>
      <c r="DC1514" s="23">
        <v>5683105</v>
      </c>
      <c r="DD1514">
        <v>0</v>
      </c>
      <c r="DE1514">
        <v>0</v>
      </c>
      <c r="DF1514">
        <v>0</v>
      </c>
    </row>
    <row r="1515" spans="1:110" x14ac:dyDescent="0.25">
      <c r="A1515" s="18" t="str">
        <f t="shared" si="23"/>
        <v>portfolio_CPP_All_All_CAISO_1-in-2_MONTHLY SYSTEM PEAK DAY_2019_10</v>
      </c>
      <c r="B1515" t="s">
        <v>192</v>
      </c>
      <c r="C1515" t="s">
        <v>121</v>
      </c>
      <c r="D1515" t="s">
        <v>7</v>
      </c>
      <c r="E1515" t="s">
        <v>7</v>
      </c>
      <c r="F1515" t="s">
        <v>110</v>
      </c>
      <c r="G1515" t="s">
        <v>111</v>
      </c>
      <c r="H1515" t="s">
        <v>20</v>
      </c>
      <c r="I1515">
        <v>2019</v>
      </c>
      <c r="J1515">
        <v>10</v>
      </c>
      <c r="K1515">
        <v>14288</v>
      </c>
      <c r="L1515">
        <v>346700.7</v>
      </c>
      <c r="M1515">
        <v>336764.3</v>
      </c>
      <c r="N1515">
        <v>331633.3</v>
      </c>
      <c r="O1515">
        <v>332101</v>
      </c>
      <c r="P1515">
        <v>345253.4</v>
      </c>
      <c r="Q1515">
        <v>379471.5</v>
      </c>
      <c r="R1515">
        <v>427034.5</v>
      </c>
      <c r="S1515">
        <v>461884.7</v>
      </c>
      <c r="T1515">
        <v>493101.1</v>
      </c>
      <c r="U1515">
        <v>508417.3</v>
      </c>
      <c r="V1515">
        <v>531411.80000000005</v>
      </c>
      <c r="W1515">
        <v>553933.9</v>
      </c>
      <c r="X1515">
        <v>566887.19999999995</v>
      </c>
      <c r="Y1515">
        <v>576207.6</v>
      </c>
      <c r="Z1515">
        <v>579386.30000000005</v>
      </c>
      <c r="AA1515">
        <v>570786.4</v>
      </c>
      <c r="AB1515">
        <v>552096.19999999995</v>
      </c>
      <c r="AC1515">
        <v>536006.9</v>
      </c>
      <c r="AD1515">
        <v>501144.8</v>
      </c>
      <c r="AE1515">
        <v>481738.9</v>
      </c>
      <c r="AF1515">
        <v>451589</v>
      </c>
      <c r="AG1515">
        <v>426658.8</v>
      </c>
      <c r="AH1515">
        <v>394039.9</v>
      </c>
      <c r="AI1515">
        <v>368585.3</v>
      </c>
      <c r="AJ1515">
        <v>66.081819999999993</v>
      </c>
      <c r="AK1515">
        <v>65.597999999999999</v>
      </c>
      <c r="AL1515">
        <v>64.679609999999997</v>
      </c>
      <c r="AM1515">
        <v>64.442449999999994</v>
      </c>
      <c r="AN1515">
        <v>64.295829999999995</v>
      </c>
      <c r="AO1515">
        <v>63.014789999999998</v>
      </c>
      <c r="AP1515">
        <v>62.932360000000003</v>
      </c>
      <c r="AQ1515">
        <v>62.793430000000001</v>
      </c>
      <c r="AR1515">
        <v>66.58278</v>
      </c>
      <c r="AS1515">
        <v>72.472250000000003</v>
      </c>
      <c r="AT1515">
        <v>79.112049999999996</v>
      </c>
      <c r="AU1515">
        <v>83.011560000000003</v>
      </c>
      <c r="AV1515">
        <v>84.466260000000005</v>
      </c>
      <c r="AW1515">
        <v>83.749549999999999</v>
      </c>
      <c r="AX1515">
        <v>83.963819999999998</v>
      </c>
      <c r="AY1515">
        <v>82.878240000000005</v>
      </c>
      <c r="AZ1515">
        <v>81.776309999999995</v>
      </c>
      <c r="BA1515">
        <v>78.576229999999995</v>
      </c>
      <c r="BB1515">
        <v>75.467460000000003</v>
      </c>
      <c r="BC1515">
        <v>70.863820000000004</v>
      </c>
      <c r="BD1515">
        <v>69.224969999999999</v>
      </c>
      <c r="BE1515">
        <v>67.275059999999996</v>
      </c>
      <c r="BF1515">
        <v>66.338999999999999</v>
      </c>
      <c r="BG1515">
        <v>65.359399999999994</v>
      </c>
      <c r="BH1515">
        <v>761.18240000000003</v>
      </c>
      <c r="BI1515">
        <v>1408.9190000000001</v>
      </c>
      <c r="BJ1515">
        <v>2390.6370000000002</v>
      </c>
      <c r="BK1515">
        <v>2408.1790000000001</v>
      </c>
      <c r="BL1515">
        <v>3487.239</v>
      </c>
      <c r="BM1515">
        <v>6590.8090000000002</v>
      </c>
      <c r="BN1515">
        <v>7915.2529999999997</v>
      </c>
      <c r="BO1515">
        <v>8252.7860000000001</v>
      </c>
      <c r="BP1515">
        <v>5368.5209999999997</v>
      </c>
      <c r="BQ1515">
        <v>3036.462</v>
      </c>
      <c r="BR1515">
        <v>3854.5709999999999</v>
      </c>
      <c r="BS1515">
        <v>3247.0790000000002</v>
      </c>
      <c r="BT1515">
        <v>2125.3290000000002</v>
      </c>
      <c r="BU1515">
        <v>3974.7269999999999</v>
      </c>
      <c r="BV1515">
        <v>7462.8159999999998</v>
      </c>
      <c r="BW1515">
        <v>5489.9790000000003</v>
      </c>
      <c r="BX1515">
        <v>5402.24</v>
      </c>
      <c r="BY1515">
        <v>4682.6980000000003</v>
      </c>
      <c r="BZ1515">
        <v>443.35090000000002</v>
      </c>
      <c r="CA1515">
        <v>-511.5093</v>
      </c>
      <c r="CB1515">
        <v>-562.01210000000003</v>
      </c>
      <c r="CC1515">
        <v>-2951.866</v>
      </c>
      <c r="CD1515">
        <v>-655.85310000000004</v>
      </c>
      <c r="CE1515">
        <v>-1915.6579999999999</v>
      </c>
      <c r="CF1515" s="23">
        <v>3672275</v>
      </c>
      <c r="CG1515" s="23">
        <v>5889569</v>
      </c>
      <c r="CH1515" s="23">
        <v>5144997</v>
      </c>
      <c r="CI1515" s="23">
        <v>3896921</v>
      </c>
      <c r="CJ1515" s="23">
        <v>3308289</v>
      </c>
      <c r="CK1515" s="23">
        <v>1609556</v>
      </c>
      <c r="CL1515" s="23">
        <v>2148077</v>
      </c>
      <c r="CM1515" s="23">
        <v>2209407</v>
      </c>
      <c r="CN1515" s="23">
        <v>1562411</v>
      </c>
      <c r="CO1515" s="23">
        <v>7418377</v>
      </c>
      <c r="CP1515" s="23">
        <v>1173066</v>
      </c>
      <c r="CQ1515" s="23">
        <v>10700000</v>
      </c>
      <c r="CR1515" s="23">
        <v>10600000</v>
      </c>
      <c r="CS1515" s="23">
        <v>11300000</v>
      </c>
      <c r="CT1515" s="23">
        <v>11700000</v>
      </c>
      <c r="CU1515" s="23">
        <v>11000000</v>
      </c>
      <c r="CV1515" s="23">
        <v>10900000</v>
      </c>
      <c r="CW1515" s="23">
        <v>10500000</v>
      </c>
      <c r="CX1515" s="23">
        <v>12100000</v>
      </c>
      <c r="CY1515" s="23">
        <v>8980945</v>
      </c>
      <c r="CZ1515" s="23">
        <v>9486891</v>
      </c>
      <c r="DA1515" s="23">
        <v>2544800</v>
      </c>
      <c r="DB1515" s="23">
        <v>2624254</v>
      </c>
      <c r="DC1515" s="23">
        <v>2854099</v>
      </c>
      <c r="DD1515">
        <v>0</v>
      </c>
      <c r="DE1515">
        <v>0</v>
      </c>
      <c r="DF1515">
        <v>0</v>
      </c>
    </row>
    <row r="1516" spans="1:110" x14ac:dyDescent="0.25">
      <c r="A1516" s="18" t="str">
        <f t="shared" si="23"/>
        <v>portfolio_CPP_All_All_CAISO_1-in-2_MONTHLY SYSTEM PEAK DAY_2020_10</v>
      </c>
      <c r="B1516" t="s">
        <v>192</v>
      </c>
      <c r="C1516" t="s">
        <v>121</v>
      </c>
      <c r="D1516" t="s">
        <v>7</v>
      </c>
      <c r="E1516" t="s">
        <v>7</v>
      </c>
      <c r="F1516" t="s">
        <v>110</v>
      </c>
      <c r="G1516" t="s">
        <v>111</v>
      </c>
      <c r="H1516" t="s">
        <v>20</v>
      </c>
      <c r="I1516">
        <v>2020</v>
      </c>
      <c r="J1516">
        <v>10</v>
      </c>
      <c r="K1516">
        <v>14189.973</v>
      </c>
      <c r="L1516">
        <v>348493.9</v>
      </c>
      <c r="M1516">
        <v>338508.6</v>
      </c>
      <c r="N1516">
        <v>333348.2</v>
      </c>
      <c r="O1516">
        <v>333805.2</v>
      </c>
      <c r="P1516">
        <v>347002.2</v>
      </c>
      <c r="Q1516">
        <v>381343.3</v>
      </c>
      <c r="R1516">
        <v>429082.2</v>
      </c>
      <c r="S1516">
        <v>464020.8</v>
      </c>
      <c r="T1516">
        <v>495199.9</v>
      </c>
      <c r="U1516">
        <v>510606.5</v>
      </c>
      <c r="V1516">
        <v>533742.80000000005</v>
      </c>
      <c r="W1516">
        <v>556257.1</v>
      </c>
      <c r="X1516">
        <v>569189.69999999995</v>
      </c>
      <c r="Y1516">
        <v>578461.5</v>
      </c>
      <c r="Z1516">
        <v>581576.1</v>
      </c>
      <c r="AA1516">
        <v>572886</v>
      </c>
      <c r="AB1516">
        <v>554094.4</v>
      </c>
      <c r="AC1516">
        <v>538047.5</v>
      </c>
      <c r="AD1516">
        <v>503014.8</v>
      </c>
      <c r="AE1516">
        <v>483525.1</v>
      </c>
      <c r="AF1516">
        <v>453284.8</v>
      </c>
      <c r="AG1516">
        <v>428463.6</v>
      </c>
      <c r="AH1516">
        <v>395911.9</v>
      </c>
      <c r="AI1516">
        <v>370451.8</v>
      </c>
      <c r="AJ1516">
        <v>66.081509999999994</v>
      </c>
      <c r="AK1516">
        <v>65.597859999999997</v>
      </c>
      <c r="AL1516">
        <v>64.679590000000005</v>
      </c>
      <c r="AM1516">
        <v>64.442750000000004</v>
      </c>
      <c r="AN1516">
        <v>64.296220000000005</v>
      </c>
      <c r="AO1516">
        <v>63.014650000000003</v>
      </c>
      <c r="AP1516">
        <v>62.932139999999997</v>
      </c>
      <c r="AQ1516">
        <v>62.793520000000001</v>
      </c>
      <c r="AR1516">
        <v>66.583330000000004</v>
      </c>
      <c r="AS1516">
        <v>72.47354</v>
      </c>
      <c r="AT1516">
        <v>79.11318</v>
      </c>
      <c r="AU1516">
        <v>83.01294</v>
      </c>
      <c r="AV1516">
        <v>84.467510000000004</v>
      </c>
      <c r="AW1516">
        <v>83.750770000000003</v>
      </c>
      <c r="AX1516">
        <v>83.964619999999996</v>
      </c>
      <c r="AY1516">
        <v>82.879140000000007</v>
      </c>
      <c r="AZ1516">
        <v>81.777079999999998</v>
      </c>
      <c r="BA1516">
        <v>78.576359999999994</v>
      </c>
      <c r="BB1516">
        <v>75.467190000000002</v>
      </c>
      <c r="BC1516">
        <v>70.863069999999993</v>
      </c>
      <c r="BD1516">
        <v>69.224429999999998</v>
      </c>
      <c r="BE1516">
        <v>67.274469999999994</v>
      </c>
      <c r="BF1516">
        <v>66.338509999999999</v>
      </c>
      <c r="BG1516">
        <v>65.358819999999994</v>
      </c>
      <c r="BH1516">
        <v>776.68029999999999</v>
      </c>
      <c r="BI1516">
        <v>1437.605</v>
      </c>
      <c r="BJ1516">
        <v>2439.3110000000001</v>
      </c>
      <c r="BK1516">
        <v>2457.21</v>
      </c>
      <c r="BL1516">
        <v>3558.24</v>
      </c>
      <c r="BM1516">
        <v>6724.9989999999998</v>
      </c>
      <c r="BN1516">
        <v>8076.4089999999997</v>
      </c>
      <c r="BO1516">
        <v>8420.8140000000003</v>
      </c>
      <c r="BP1516">
        <v>5477.826</v>
      </c>
      <c r="BQ1516">
        <v>3098.2849999999999</v>
      </c>
      <c r="BR1516">
        <v>3933.0509999999999</v>
      </c>
      <c r="BS1516">
        <v>3313.19</v>
      </c>
      <c r="BT1516">
        <v>2168.6010000000001</v>
      </c>
      <c r="BU1516">
        <v>4055.6529999999998</v>
      </c>
      <c r="BV1516">
        <v>7614.76</v>
      </c>
      <c r="BW1516">
        <v>5601.7560000000003</v>
      </c>
      <c r="BX1516">
        <v>5512.23</v>
      </c>
      <c r="BY1516">
        <v>4778.0379999999996</v>
      </c>
      <c r="BZ1516">
        <v>452.37759999999997</v>
      </c>
      <c r="CA1516">
        <v>-521.92370000000005</v>
      </c>
      <c r="CB1516">
        <v>-573.45479999999998</v>
      </c>
      <c r="CC1516">
        <v>-3011.9670000000001</v>
      </c>
      <c r="CD1516">
        <v>-669.20640000000003</v>
      </c>
      <c r="CE1516">
        <v>-1954.662</v>
      </c>
      <c r="CF1516" s="23">
        <v>3823334</v>
      </c>
      <c r="CG1516" s="23">
        <v>6131836</v>
      </c>
      <c r="CH1516" s="23">
        <v>5356636</v>
      </c>
      <c r="CI1516" s="23">
        <v>4057221</v>
      </c>
      <c r="CJ1516" s="23">
        <v>3444375</v>
      </c>
      <c r="CK1516" s="23">
        <v>1675765</v>
      </c>
      <c r="CL1516" s="23">
        <v>2236438</v>
      </c>
      <c r="CM1516" s="23">
        <v>2300291</v>
      </c>
      <c r="CN1516" s="23">
        <v>1626680</v>
      </c>
      <c r="CO1516" s="23">
        <v>7723532</v>
      </c>
      <c r="CP1516" s="23">
        <v>1221320</v>
      </c>
      <c r="CQ1516" s="23">
        <v>11100000</v>
      </c>
      <c r="CR1516" s="23">
        <v>11100000</v>
      </c>
      <c r="CS1516" s="23">
        <v>11700000</v>
      </c>
      <c r="CT1516" s="23">
        <v>12200000</v>
      </c>
      <c r="CU1516" s="23">
        <v>11400000</v>
      </c>
      <c r="CV1516" s="23">
        <v>11300000</v>
      </c>
      <c r="CW1516" s="23">
        <v>11000000</v>
      </c>
      <c r="CX1516" s="23">
        <v>12600000</v>
      </c>
      <c r="CY1516" s="23">
        <v>9350376</v>
      </c>
      <c r="CZ1516" s="23">
        <v>9877134</v>
      </c>
      <c r="DA1516" s="23">
        <v>2649481</v>
      </c>
      <c r="DB1516" s="23">
        <v>2732202</v>
      </c>
      <c r="DC1516" s="23">
        <v>2971502</v>
      </c>
      <c r="DD1516">
        <v>0</v>
      </c>
      <c r="DE1516">
        <v>0</v>
      </c>
      <c r="DF1516">
        <v>0</v>
      </c>
    </row>
    <row r="1517" spans="1:110" x14ac:dyDescent="0.25">
      <c r="A1517" s="18" t="str">
        <f t="shared" si="23"/>
        <v>portfolio_CPP_All_All_CAISO_1-in-2_MONTHLY SYSTEM PEAK DAY_2021_10</v>
      </c>
      <c r="B1517" t="s">
        <v>192</v>
      </c>
      <c r="C1517" t="s">
        <v>121</v>
      </c>
      <c r="D1517" t="s">
        <v>7</v>
      </c>
      <c r="E1517" t="s">
        <v>7</v>
      </c>
      <c r="F1517" t="s">
        <v>110</v>
      </c>
      <c r="G1517" t="s">
        <v>111</v>
      </c>
      <c r="H1517" t="s">
        <v>20</v>
      </c>
      <c r="I1517">
        <v>2021</v>
      </c>
      <c r="J1517">
        <v>10</v>
      </c>
      <c r="K1517">
        <v>14085.127</v>
      </c>
      <c r="L1517">
        <v>349234.7</v>
      </c>
      <c r="M1517">
        <v>339230.1</v>
      </c>
      <c r="N1517">
        <v>334056.5</v>
      </c>
      <c r="O1517">
        <v>334504.09999999998</v>
      </c>
      <c r="P1517">
        <v>347710.9</v>
      </c>
      <c r="Q1517">
        <v>382082.5</v>
      </c>
      <c r="R1517">
        <v>429867.8</v>
      </c>
      <c r="S1517">
        <v>464808.7</v>
      </c>
      <c r="T1517">
        <v>495897.9</v>
      </c>
      <c r="U1517">
        <v>511346</v>
      </c>
      <c r="V1517">
        <v>534549.5</v>
      </c>
      <c r="W1517">
        <v>557014</v>
      </c>
      <c r="X1517">
        <v>569905.30000000005</v>
      </c>
      <c r="Y1517">
        <v>579120.80000000005</v>
      </c>
      <c r="Z1517">
        <v>582178.69999999995</v>
      </c>
      <c r="AA1517">
        <v>573434.30000000005</v>
      </c>
      <c r="AB1517">
        <v>554599</v>
      </c>
      <c r="AC1517">
        <v>538616.5</v>
      </c>
      <c r="AD1517">
        <v>503517</v>
      </c>
      <c r="AE1517">
        <v>483999</v>
      </c>
      <c r="AF1517">
        <v>453745.8</v>
      </c>
      <c r="AG1517">
        <v>429058.8</v>
      </c>
      <c r="AH1517">
        <v>396623.1</v>
      </c>
      <c r="AI1517">
        <v>371208</v>
      </c>
      <c r="AJ1517">
        <v>66.081249999999997</v>
      </c>
      <c r="AK1517">
        <v>65.597750000000005</v>
      </c>
      <c r="AL1517">
        <v>64.679580000000001</v>
      </c>
      <c r="AM1517">
        <v>64.442980000000006</v>
      </c>
      <c r="AN1517">
        <v>64.296520000000001</v>
      </c>
      <c r="AO1517">
        <v>63.014539999999997</v>
      </c>
      <c r="AP1517">
        <v>62.931959999999997</v>
      </c>
      <c r="AQ1517">
        <v>62.793599999999998</v>
      </c>
      <c r="AR1517">
        <v>66.583780000000004</v>
      </c>
      <c r="AS1517">
        <v>72.47457</v>
      </c>
      <c r="AT1517">
        <v>79.114090000000004</v>
      </c>
      <c r="AU1517">
        <v>83.014049999999997</v>
      </c>
      <c r="AV1517">
        <v>84.468509999999995</v>
      </c>
      <c r="AW1517">
        <v>83.751750000000001</v>
      </c>
      <c r="AX1517">
        <v>83.965260000000001</v>
      </c>
      <c r="AY1517">
        <v>82.879859999999994</v>
      </c>
      <c r="AZ1517">
        <v>81.777699999999996</v>
      </c>
      <c r="BA1517">
        <v>78.57647</v>
      </c>
      <c r="BB1517">
        <v>75.466970000000003</v>
      </c>
      <c r="BC1517">
        <v>70.862459999999999</v>
      </c>
      <c r="BD1517">
        <v>69.224000000000004</v>
      </c>
      <c r="BE1517">
        <v>67.274000000000001</v>
      </c>
      <c r="BF1517">
        <v>66.338120000000004</v>
      </c>
      <c r="BG1517">
        <v>65.358360000000005</v>
      </c>
      <c r="BH1517">
        <v>787.40949999999998</v>
      </c>
      <c r="BI1517">
        <v>1457.4639999999999</v>
      </c>
      <c r="BJ1517">
        <v>2473.0079999999998</v>
      </c>
      <c r="BK1517">
        <v>2491.154</v>
      </c>
      <c r="BL1517">
        <v>3607.3939999999998</v>
      </c>
      <c r="BM1517">
        <v>6817.9</v>
      </c>
      <c r="BN1517">
        <v>8187.9790000000003</v>
      </c>
      <c r="BO1517">
        <v>8537.143</v>
      </c>
      <c r="BP1517">
        <v>5553.4979999999996</v>
      </c>
      <c r="BQ1517">
        <v>3141.0859999999998</v>
      </c>
      <c r="BR1517">
        <v>3987.3829999999998</v>
      </c>
      <c r="BS1517">
        <v>3358.9589999999998</v>
      </c>
      <c r="BT1517">
        <v>2198.5590000000002</v>
      </c>
      <c r="BU1517">
        <v>4111.6790000000001</v>
      </c>
      <c r="BV1517">
        <v>7719.9530000000004</v>
      </c>
      <c r="BW1517">
        <v>5679.14</v>
      </c>
      <c r="BX1517">
        <v>5588.3779999999997</v>
      </c>
      <c r="BY1517">
        <v>4844.0429999999997</v>
      </c>
      <c r="BZ1517">
        <v>458.6268</v>
      </c>
      <c r="CA1517">
        <v>-529.13369999999998</v>
      </c>
      <c r="CB1517">
        <v>-581.37660000000005</v>
      </c>
      <c r="CC1517">
        <v>-3053.5749999999998</v>
      </c>
      <c r="CD1517">
        <v>-678.45100000000002</v>
      </c>
      <c r="CE1517">
        <v>-1981.664</v>
      </c>
      <c r="CF1517" s="23">
        <v>3929697</v>
      </c>
      <c r="CG1517" s="23">
        <v>6302420</v>
      </c>
      <c r="CH1517" s="23">
        <v>5505655</v>
      </c>
      <c r="CI1517" s="23">
        <v>4170090</v>
      </c>
      <c r="CJ1517" s="23">
        <v>3540196</v>
      </c>
      <c r="CK1517" s="23">
        <v>1722384</v>
      </c>
      <c r="CL1517" s="23">
        <v>2298654</v>
      </c>
      <c r="CM1517" s="23">
        <v>2364284</v>
      </c>
      <c r="CN1517" s="23">
        <v>1671934</v>
      </c>
      <c r="CO1517" s="23">
        <v>7938396</v>
      </c>
      <c r="CP1517" s="23">
        <v>1255297</v>
      </c>
      <c r="CQ1517" s="23">
        <v>11400000</v>
      </c>
      <c r="CR1517" s="23">
        <v>11400000</v>
      </c>
      <c r="CS1517" s="23">
        <v>12000000</v>
      </c>
      <c r="CT1517" s="23">
        <v>12500000</v>
      </c>
      <c r="CU1517" s="23">
        <v>11700000</v>
      </c>
      <c r="CV1517" s="23">
        <v>11600000</v>
      </c>
      <c r="CW1517" s="23">
        <v>11300000</v>
      </c>
      <c r="CX1517" s="23">
        <v>12900000</v>
      </c>
      <c r="CY1517" s="23">
        <v>9610497</v>
      </c>
      <c r="CZ1517" s="23">
        <v>10200000</v>
      </c>
      <c r="DA1517" s="23">
        <v>2723188</v>
      </c>
      <c r="DB1517" s="23">
        <v>2808210</v>
      </c>
      <c r="DC1517" s="23">
        <v>3054167</v>
      </c>
      <c r="DD1517">
        <v>0</v>
      </c>
      <c r="DE1517">
        <v>0</v>
      </c>
      <c r="DF1517">
        <v>0</v>
      </c>
    </row>
    <row r="1518" spans="1:110" x14ac:dyDescent="0.25">
      <c r="A1518" s="18" t="str">
        <f t="shared" si="23"/>
        <v>portfolio_CPP_All_All_CAISO_1-in-2_MONTHLY SYSTEM PEAK DAY_2022_10</v>
      </c>
      <c r="B1518" t="s">
        <v>192</v>
      </c>
      <c r="C1518" t="s">
        <v>121</v>
      </c>
      <c r="D1518" t="s">
        <v>7</v>
      </c>
      <c r="E1518" t="s">
        <v>7</v>
      </c>
      <c r="F1518" t="s">
        <v>110</v>
      </c>
      <c r="G1518" t="s">
        <v>111</v>
      </c>
      <c r="H1518" t="s">
        <v>20</v>
      </c>
      <c r="I1518">
        <v>2022</v>
      </c>
      <c r="J1518">
        <v>10</v>
      </c>
      <c r="K1518">
        <v>13999.453</v>
      </c>
      <c r="L1518">
        <v>352395.3</v>
      </c>
      <c r="M1518">
        <v>342303.3</v>
      </c>
      <c r="N1518">
        <v>337079.2</v>
      </c>
      <c r="O1518">
        <v>337514.7</v>
      </c>
      <c r="P1518">
        <v>350812</v>
      </c>
      <c r="Q1518">
        <v>385427.8</v>
      </c>
      <c r="R1518">
        <v>433558.5</v>
      </c>
      <c r="S1518">
        <v>468701.7</v>
      </c>
      <c r="T1518">
        <v>499825.9</v>
      </c>
      <c r="U1518">
        <v>515427.8</v>
      </c>
      <c r="V1518">
        <v>538869.4</v>
      </c>
      <c r="W1518">
        <v>561383.30000000005</v>
      </c>
      <c r="X1518">
        <v>574282.5</v>
      </c>
      <c r="Y1518">
        <v>583461.4</v>
      </c>
      <c r="Z1518">
        <v>586447.19999999995</v>
      </c>
      <c r="AA1518">
        <v>577566.9</v>
      </c>
      <c r="AB1518">
        <v>558555.30000000005</v>
      </c>
      <c r="AC1518">
        <v>542583.9</v>
      </c>
      <c r="AD1518">
        <v>507178.7</v>
      </c>
      <c r="AE1518">
        <v>487504.7</v>
      </c>
      <c r="AF1518">
        <v>457058.9</v>
      </c>
      <c r="AG1518">
        <v>432443.5</v>
      </c>
      <c r="AH1518">
        <v>400006.7</v>
      </c>
      <c r="AI1518">
        <v>374518</v>
      </c>
      <c r="AJ1518">
        <v>66.080849999999998</v>
      </c>
      <c r="AK1518">
        <v>65.597579999999994</v>
      </c>
      <c r="AL1518">
        <v>64.679559999999995</v>
      </c>
      <c r="AM1518">
        <v>64.443370000000002</v>
      </c>
      <c r="AN1518">
        <v>64.297020000000003</v>
      </c>
      <c r="AO1518">
        <v>63.01437</v>
      </c>
      <c r="AP1518">
        <v>62.93168</v>
      </c>
      <c r="AQ1518">
        <v>62.79372</v>
      </c>
      <c r="AR1518">
        <v>66.584490000000002</v>
      </c>
      <c r="AS1518">
        <v>72.476219999999998</v>
      </c>
      <c r="AT1518">
        <v>79.115549999999999</v>
      </c>
      <c r="AU1518">
        <v>83.015829999999994</v>
      </c>
      <c r="AV1518">
        <v>84.470119999999994</v>
      </c>
      <c r="AW1518">
        <v>83.753330000000005</v>
      </c>
      <c r="AX1518">
        <v>83.966279999999998</v>
      </c>
      <c r="AY1518">
        <v>82.881020000000007</v>
      </c>
      <c r="AZ1518">
        <v>81.778679999999994</v>
      </c>
      <c r="BA1518">
        <v>78.576639999999998</v>
      </c>
      <c r="BB1518">
        <v>75.466620000000006</v>
      </c>
      <c r="BC1518">
        <v>70.861490000000003</v>
      </c>
      <c r="BD1518">
        <v>69.223299999999995</v>
      </c>
      <c r="BE1518">
        <v>67.273240000000001</v>
      </c>
      <c r="BF1518">
        <v>66.337500000000006</v>
      </c>
      <c r="BG1518">
        <v>65.357619999999997</v>
      </c>
      <c r="BH1518">
        <v>808.86810000000003</v>
      </c>
      <c r="BI1518">
        <v>1497.183</v>
      </c>
      <c r="BJ1518">
        <v>2540.4029999999998</v>
      </c>
      <c r="BK1518">
        <v>2559.0430000000001</v>
      </c>
      <c r="BL1518">
        <v>3705.703</v>
      </c>
      <c r="BM1518">
        <v>7003.7020000000002</v>
      </c>
      <c r="BN1518">
        <v>8411.1180000000004</v>
      </c>
      <c r="BO1518">
        <v>8769.7970000000005</v>
      </c>
      <c r="BP1518">
        <v>5704.8419999999996</v>
      </c>
      <c r="BQ1518">
        <v>3226.6869999999999</v>
      </c>
      <c r="BR1518">
        <v>4096.0469999999996</v>
      </c>
      <c r="BS1518">
        <v>3450.498</v>
      </c>
      <c r="BT1518">
        <v>2258.4740000000002</v>
      </c>
      <c r="BU1518">
        <v>4223.7299999999996</v>
      </c>
      <c r="BV1518">
        <v>7930.3370000000004</v>
      </c>
      <c r="BW1518">
        <v>5833.9080000000004</v>
      </c>
      <c r="BX1518">
        <v>5740.6729999999998</v>
      </c>
      <c r="BY1518">
        <v>4976.0540000000001</v>
      </c>
      <c r="BZ1518">
        <v>471.12540000000001</v>
      </c>
      <c r="CA1518">
        <v>-543.55370000000005</v>
      </c>
      <c r="CB1518">
        <v>-597.22040000000004</v>
      </c>
      <c r="CC1518">
        <v>-3136.7910000000002</v>
      </c>
      <c r="CD1518">
        <v>-696.9402</v>
      </c>
      <c r="CE1518">
        <v>-2035.6679999999999</v>
      </c>
      <c r="CF1518" s="23">
        <v>4146801</v>
      </c>
      <c r="CG1518" s="23">
        <v>6650609</v>
      </c>
      <c r="CH1518" s="23">
        <v>5809825</v>
      </c>
      <c r="CI1518" s="23">
        <v>4400475</v>
      </c>
      <c r="CJ1518" s="23">
        <v>3735780</v>
      </c>
      <c r="CK1518" s="23">
        <v>1817540</v>
      </c>
      <c r="CL1518" s="23">
        <v>2425648</v>
      </c>
      <c r="CM1518" s="23">
        <v>2494903</v>
      </c>
      <c r="CN1518" s="23">
        <v>1764303</v>
      </c>
      <c r="CO1518" s="23">
        <v>8376967</v>
      </c>
      <c r="CP1518" s="23">
        <v>1324648</v>
      </c>
      <c r="CQ1518" s="23">
        <v>12100000</v>
      </c>
      <c r="CR1518" s="23">
        <v>12000000</v>
      </c>
      <c r="CS1518" s="23">
        <v>12700000</v>
      </c>
      <c r="CT1518" s="23">
        <v>13200000</v>
      </c>
      <c r="CU1518" s="23">
        <v>12400000</v>
      </c>
      <c r="CV1518" s="23">
        <v>12300000</v>
      </c>
      <c r="CW1518" s="23">
        <v>11900000</v>
      </c>
      <c r="CX1518" s="23">
        <v>13600000</v>
      </c>
      <c r="CY1518" s="23">
        <v>10100000</v>
      </c>
      <c r="CZ1518" s="23">
        <v>10700000</v>
      </c>
      <c r="DA1518" s="23">
        <v>2873635</v>
      </c>
      <c r="DB1518" s="23">
        <v>2963355</v>
      </c>
      <c r="DC1518" s="23">
        <v>3222900</v>
      </c>
      <c r="DD1518">
        <v>0</v>
      </c>
      <c r="DE1518">
        <v>0</v>
      </c>
      <c r="DF1518">
        <v>0</v>
      </c>
    </row>
    <row r="1519" spans="1:110" x14ac:dyDescent="0.25">
      <c r="A1519" s="18" t="str">
        <f t="shared" si="23"/>
        <v>portfolio_CPP_All_All_CAISO_1-in-2_MONTHLY SYSTEM PEAK DAY_2023_10</v>
      </c>
      <c r="B1519" t="s">
        <v>192</v>
      </c>
      <c r="C1519" t="s">
        <v>121</v>
      </c>
      <c r="D1519" t="s">
        <v>7</v>
      </c>
      <c r="E1519" t="s">
        <v>7</v>
      </c>
      <c r="F1519" t="s">
        <v>110</v>
      </c>
      <c r="G1519" t="s">
        <v>111</v>
      </c>
      <c r="H1519" t="s">
        <v>20</v>
      </c>
      <c r="I1519">
        <v>2023</v>
      </c>
      <c r="J1519">
        <v>10</v>
      </c>
      <c r="K1519">
        <v>13922.939</v>
      </c>
      <c r="L1519">
        <v>356640</v>
      </c>
      <c r="M1519">
        <v>346430</v>
      </c>
      <c r="N1519">
        <v>341138.9</v>
      </c>
      <c r="O1519">
        <v>341560.9</v>
      </c>
      <c r="P1519">
        <v>354985.1</v>
      </c>
      <c r="Q1519">
        <v>389940.8</v>
      </c>
      <c r="R1519">
        <v>438551.3</v>
      </c>
      <c r="S1519">
        <v>473986.9</v>
      </c>
      <c r="T1519">
        <v>505202.6</v>
      </c>
      <c r="U1519">
        <v>521008.3</v>
      </c>
      <c r="V1519">
        <v>544764.9</v>
      </c>
      <c r="W1519">
        <v>567372.69999999995</v>
      </c>
      <c r="X1519">
        <v>580302.30000000005</v>
      </c>
      <c r="Y1519">
        <v>589453.80000000005</v>
      </c>
      <c r="Z1519">
        <v>592360.69999999995</v>
      </c>
      <c r="AA1519">
        <v>583308.30000000005</v>
      </c>
      <c r="AB1519">
        <v>564060.9</v>
      </c>
      <c r="AC1519">
        <v>548076.1</v>
      </c>
      <c r="AD1519">
        <v>512258.3</v>
      </c>
      <c r="AE1519">
        <v>492371.1</v>
      </c>
      <c r="AF1519">
        <v>461652</v>
      </c>
      <c r="AG1519">
        <v>437079.3</v>
      </c>
      <c r="AH1519">
        <v>404588.2</v>
      </c>
      <c r="AI1519">
        <v>378972.4</v>
      </c>
      <c r="AJ1519">
        <v>66.080370000000002</v>
      </c>
      <c r="AK1519">
        <v>65.597369999999998</v>
      </c>
      <c r="AL1519">
        <v>64.679540000000003</v>
      </c>
      <c r="AM1519">
        <v>64.443809999999999</v>
      </c>
      <c r="AN1519">
        <v>64.297600000000003</v>
      </c>
      <c r="AO1519">
        <v>63.014159999999997</v>
      </c>
      <c r="AP1519">
        <v>62.931339999999999</v>
      </c>
      <c r="AQ1519">
        <v>62.793860000000002</v>
      </c>
      <c r="AR1519">
        <v>66.585319999999996</v>
      </c>
      <c r="AS1519">
        <v>72.478160000000003</v>
      </c>
      <c r="AT1519">
        <v>79.117260000000002</v>
      </c>
      <c r="AU1519">
        <v>83.017910000000001</v>
      </c>
      <c r="AV1519">
        <v>84.471990000000005</v>
      </c>
      <c r="AW1519">
        <v>83.755170000000007</v>
      </c>
      <c r="AX1519">
        <v>83.967479999999995</v>
      </c>
      <c r="AY1519">
        <v>82.882390000000001</v>
      </c>
      <c r="AZ1519">
        <v>81.779839999999993</v>
      </c>
      <c r="BA1519">
        <v>78.576849999999993</v>
      </c>
      <c r="BB1519">
        <v>75.466210000000004</v>
      </c>
      <c r="BC1519">
        <v>70.860349999999997</v>
      </c>
      <c r="BD1519">
        <v>69.222489999999993</v>
      </c>
      <c r="BE1519">
        <v>67.272350000000003</v>
      </c>
      <c r="BF1519">
        <v>66.336770000000001</v>
      </c>
      <c r="BG1519">
        <v>65.356750000000005</v>
      </c>
      <c r="BH1519">
        <v>835.09519999999998</v>
      </c>
      <c r="BI1519">
        <v>1545.729</v>
      </c>
      <c r="BJ1519">
        <v>2622.7739999999999</v>
      </c>
      <c r="BK1519">
        <v>2642.0189999999998</v>
      </c>
      <c r="BL1519">
        <v>3825.8580000000002</v>
      </c>
      <c r="BM1519">
        <v>7230.7929999999997</v>
      </c>
      <c r="BN1519">
        <v>8683.8439999999991</v>
      </c>
      <c r="BO1519">
        <v>9054.1530000000002</v>
      </c>
      <c r="BP1519">
        <v>5889.8190000000004</v>
      </c>
      <c r="BQ1519">
        <v>3331.3110000000001</v>
      </c>
      <c r="BR1519">
        <v>4228.8590000000004</v>
      </c>
      <c r="BS1519">
        <v>3562.3780000000002</v>
      </c>
      <c r="BT1519">
        <v>2331.7040000000002</v>
      </c>
      <c r="BU1519">
        <v>4360.683</v>
      </c>
      <c r="BV1519">
        <v>8187.4750000000004</v>
      </c>
      <c r="BW1519">
        <v>6023.07</v>
      </c>
      <c r="BX1519">
        <v>5926.8109999999997</v>
      </c>
      <c r="BY1519">
        <v>5137.3990000000003</v>
      </c>
      <c r="BZ1519">
        <v>486.40140000000002</v>
      </c>
      <c r="CA1519">
        <v>-561.17819999999995</v>
      </c>
      <c r="CB1519">
        <v>-616.58489999999995</v>
      </c>
      <c r="CC1519">
        <v>-3238.5</v>
      </c>
      <c r="CD1519">
        <v>-719.53809999999999</v>
      </c>
      <c r="CE1519">
        <v>-2101.674</v>
      </c>
      <c r="CF1519" s="23">
        <v>4420076</v>
      </c>
      <c r="CG1519" s="23">
        <v>7088886</v>
      </c>
      <c r="CH1519" s="23">
        <v>6192694</v>
      </c>
      <c r="CI1519" s="23">
        <v>4690467</v>
      </c>
      <c r="CJ1519" s="23">
        <v>3981969</v>
      </c>
      <c r="CK1519" s="23">
        <v>1937317</v>
      </c>
      <c r="CL1519" s="23">
        <v>2585499</v>
      </c>
      <c r="CM1519" s="23">
        <v>2659318</v>
      </c>
      <c r="CN1519" s="23">
        <v>1880571</v>
      </c>
      <c r="CO1519" s="23">
        <v>8929012</v>
      </c>
      <c r="CP1519" s="23">
        <v>1411943</v>
      </c>
      <c r="CQ1519" s="23">
        <v>12900000</v>
      </c>
      <c r="CR1519" s="23">
        <v>12800000</v>
      </c>
      <c r="CS1519" s="23">
        <v>13500000</v>
      </c>
      <c r="CT1519" s="23">
        <v>14100000</v>
      </c>
      <c r="CU1519" s="23">
        <v>13200000</v>
      </c>
      <c r="CV1519" s="23">
        <v>13100000</v>
      </c>
      <c r="CW1519" s="23">
        <v>12700000</v>
      </c>
      <c r="CX1519" s="23">
        <v>14500000</v>
      </c>
      <c r="CY1519" s="23">
        <v>10800000</v>
      </c>
      <c r="CZ1519" s="23">
        <v>11400000</v>
      </c>
      <c r="DA1519" s="23">
        <v>3063008</v>
      </c>
      <c r="DB1519" s="23">
        <v>3158641</v>
      </c>
      <c r="DC1519" s="23">
        <v>3435290</v>
      </c>
      <c r="DD1519">
        <v>0</v>
      </c>
      <c r="DE1519">
        <v>0</v>
      </c>
      <c r="DF1519">
        <v>0</v>
      </c>
    </row>
    <row r="1520" spans="1:110" x14ac:dyDescent="0.25">
      <c r="A1520" s="18" t="str">
        <f t="shared" si="23"/>
        <v>portfolio_CPP_All_All_CAISO_1-in-2_MONTHLY SYSTEM PEAK DAY_2024_10</v>
      </c>
      <c r="B1520" t="s">
        <v>192</v>
      </c>
      <c r="C1520" t="s">
        <v>121</v>
      </c>
      <c r="D1520" t="s">
        <v>7</v>
      </c>
      <c r="E1520" t="s">
        <v>7</v>
      </c>
      <c r="F1520" t="s">
        <v>110</v>
      </c>
      <c r="G1520" t="s">
        <v>111</v>
      </c>
      <c r="H1520" t="s">
        <v>20</v>
      </c>
      <c r="I1520">
        <v>2024</v>
      </c>
      <c r="J1520">
        <v>10</v>
      </c>
      <c r="K1520">
        <v>13838.574000000001</v>
      </c>
      <c r="L1520">
        <v>359698.4</v>
      </c>
      <c r="M1520">
        <v>349403.8</v>
      </c>
      <c r="N1520">
        <v>344063.8</v>
      </c>
      <c r="O1520">
        <v>344473.9</v>
      </c>
      <c r="P1520">
        <v>357985.5</v>
      </c>
      <c r="Q1520">
        <v>393177</v>
      </c>
      <c r="R1520">
        <v>442121.2</v>
      </c>
      <c r="S1520">
        <v>477751.8</v>
      </c>
      <c r="T1520">
        <v>508999.6</v>
      </c>
      <c r="U1520">
        <v>524954.1</v>
      </c>
      <c r="V1520">
        <v>548941.5</v>
      </c>
      <c r="W1520">
        <v>571595.9</v>
      </c>
      <c r="X1520">
        <v>584532.6</v>
      </c>
      <c r="Y1520">
        <v>593647.69999999995</v>
      </c>
      <c r="Z1520">
        <v>596484.1</v>
      </c>
      <c r="AA1520">
        <v>587299.80000000005</v>
      </c>
      <c r="AB1520">
        <v>567881.9</v>
      </c>
      <c r="AC1520">
        <v>551908.80000000005</v>
      </c>
      <c r="AD1520">
        <v>515795.3</v>
      </c>
      <c r="AE1520">
        <v>495757.3</v>
      </c>
      <c r="AF1520">
        <v>464852.4</v>
      </c>
      <c r="AG1520">
        <v>440351</v>
      </c>
      <c r="AH1520">
        <v>407860.9</v>
      </c>
      <c r="AI1520">
        <v>382174.9</v>
      </c>
      <c r="AJ1520">
        <v>66.07996</v>
      </c>
      <c r="AK1520">
        <v>65.597200000000001</v>
      </c>
      <c r="AL1520">
        <v>64.679519999999997</v>
      </c>
      <c r="AM1520">
        <v>64.444190000000006</v>
      </c>
      <c r="AN1520">
        <v>64.298090000000002</v>
      </c>
      <c r="AO1520">
        <v>63.01399</v>
      </c>
      <c r="AP1520">
        <v>62.931060000000002</v>
      </c>
      <c r="AQ1520">
        <v>62.793979999999998</v>
      </c>
      <c r="AR1520">
        <v>66.586039999999997</v>
      </c>
      <c r="AS1520">
        <v>72.479820000000004</v>
      </c>
      <c r="AT1520">
        <v>79.118709999999993</v>
      </c>
      <c r="AU1520">
        <v>83.019679999999994</v>
      </c>
      <c r="AV1520">
        <v>84.473590000000002</v>
      </c>
      <c r="AW1520">
        <v>83.756739999999994</v>
      </c>
      <c r="AX1520">
        <v>83.968500000000006</v>
      </c>
      <c r="AY1520">
        <v>82.88355</v>
      </c>
      <c r="AZ1520">
        <v>81.780820000000006</v>
      </c>
      <c r="BA1520">
        <v>78.577020000000005</v>
      </c>
      <c r="BB1520">
        <v>75.465860000000006</v>
      </c>
      <c r="BC1520">
        <v>70.859390000000005</v>
      </c>
      <c r="BD1520">
        <v>69.221789999999999</v>
      </c>
      <c r="BE1520">
        <v>67.271590000000003</v>
      </c>
      <c r="BF1520">
        <v>66.336150000000004</v>
      </c>
      <c r="BG1520">
        <v>65.356020000000001</v>
      </c>
      <c r="BH1520">
        <v>855.95770000000005</v>
      </c>
      <c r="BI1520">
        <v>1584.3440000000001</v>
      </c>
      <c r="BJ1520">
        <v>2688.2959999999998</v>
      </c>
      <c r="BK1520">
        <v>2708.0219999999999</v>
      </c>
      <c r="BL1520">
        <v>3921.4369999999999</v>
      </c>
      <c r="BM1520">
        <v>7411.4340000000002</v>
      </c>
      <c r="BN1520">
        <v>8900.7849999999999</v>
      </c>
      <c r="BO1520">
        <v>9280.3459999999995</v>
      </c>
      <c r="BP1520">
        <v>6036.9589999999998</v>
      </c>
      <c r="BQ1520">
        <v>3414.5340000000001</v>
      </c>
      <c r="BR1520">
        <v>4334.5050000000001</v>
      </c>
      <c r="BS1520">
        <v>3651.3739999999998</v>
      </c>
      <c r="BT1520">
        <v>2389.9549999999999</v>
      </c>
      <c r="BU1520">
        <v>4469.6220000000003</v>
      </c>
      <c r="BV1520">
        <v>8392.0159999999996</v>
      </c>
      <c r="BW1520">
        <v>6173.5389999999998</v>
      </c>
      <c r="BX1520">
        <v>6074.8760000000002</v>
      </c>
      <c r="BY1520">
        <v>5265.7430000000004</v>
      </c>
      <c r="BZ1520">
        <v>498.55270000000002</v>
      </c>
      <c r="CA1520">
        <v>-575.19759999999997</v>
      </c>
      <c r="CB1520">
        <v>-631.98850000000004</v>
      </c>
      <c r="CC1520">
        <v>-3319.4050000000002</v>
      </c>
      <c r="CD1520">
        <v>-737.51369999999997</v>
      </c>
      <c r="CE1520">
        <v>-2154.1779999999999</v>
      </c>
      <c r="CF1520" s="23">
        <v>4643681</v>
      </c>
      <c r="CG1520" s="23">
        <v>7447502</v>
      </c>
      <c r="CH1520" s="23">
        <v>6505972</v>
      </c>
      <c r="CI1520" s="23">
        <v>4927750</v>
      </c>
      <c r="CJ1520" s="23">
        <v>4183411</v>
      </c>
      <c r="CK1520" s="23">
        <v>2035323</v>
      </c>
      <c r="CL1520" s="23">
        <v>2716295</v>
      </c>
      <c r="CM1520" s="23">
        <v>2793849</v>
      </c>
      <c r="CN1520" s="23">
        <v>1975706</v>
      </c>
      <c r="CO1520" s="23">
        <v>9380716</v>
      </c>
      <c r="CP1520" s="23">
        <v>1483370</v>
      </c>
      <c r="CQ1520" s="23">
        <v>13500000</v>
      </c>
      <c r="CR1520" s="23">
        <v>13400000</v>
      </c>
      <c r="CS1520" s="23">
        <v>14200000</v>
      </c>
      <c r="CT1520" s="23">
        <v>14800000</v>
      </c>
      <c r="CU1520" s="23">
        <v>13800000</v>
      </c>
      <c r="CV1520" s="23">
        <v>13700000</v>
      </c>
      <c r="CW1520" s="23">
        <v>13300000</v>
      </c>
      <c r="CX1520" s="23">
        <v>15300000</v>
      </c>
      <c r="CY1520" s="23">
        <v>11400000</v>
      </c>
      <c r="CZ1520" s="23">
        <v>12000000</v>
      </c>
      <c r="DA1520" s="23">
        <v>3217961</v>
      </c>
      <c r="DB1520" s="23">
        <v>3318432</v>
      </c>
      <c r="DC1520" s="23">
        <v>3609076</v>
      </c>
      <c r="DD1520">
        <v>0</v>
      </c>
      <c r="DE1520">
        <v>0</v>
      </c>
      <c r="DF1520">
        <v>0</v>
      </c>
    </row>
    <row r="1521" spans="1:110" x14ac:dyDescent="0.25">
      <c r="A1521" s="18" t="str">
        <f t="shared" si="23"/>
        <v>portfolio_CPP_All_All_CAISO_1-in-2_MONTHLY SYSTEM PEAK DAY_2025_10</v>
      </c>
      <c r="B1521" t="s">
        <v>192</v>
      </c>
      <c r="C1521" t="s">
        <v>121</v>
      </c>
      <c r="D1521" t="s">
        <v>7</v>
      </c>
      <c r="E1521" t="s">
        <v>7</v>
      </c>
      <c r="F1521" t="s">
        <v>110</v>
      </c>
      <c r="G1521" t="s">
        <v>111</v>
      </c>
      <c r="H1521" t="s">
        <v>20</v>
      </c>
      <c r="I1521">
        <v>2025</v>
      </c>
      <c r="J1521">
        <v>10</v>
      </c>
      <c r="K1521">
        <v>13749.346</v>
      </c>
      <c r="L1521">
        <v>361970.8</v>
      </c>
      <c r="M1521">
        <v>351613.7</v>
      </c>
      <c r="N1521">
        <v>346237</v>
      </c>
      <c r="O1521">
        <v>346636.3</v>
      </c>
      <c r="P1521">
        <v>360209.2</v>
      </c>
      <c r="Q1521">
        <v>395567.5</v>
      </c>
      <c r="R1521">
        <v>444748.79999999999</v>
      </c>
      <c r="S1521">
        <v>480510.2</v>
      </c>
      <c r="T1521">
        <v>511751.2</v>
      </c>
      <c r="U1521">
        <v>527818</v>
      </c>
      <c r="V1521">
        <v>551980.30000000005</v>
      </c>
      <c r="W1521">
        <v>574650.19999999995</v>
      </c>
      <c r="X1521">
        <v>587578.5</v>
      </c>
      <c r="Y1521">
        <v>596651.80000000005</v>
      </c>
      <c r="Z1521">
        <v>599423.30000000005</v>
      </c>
      <c r="AA1521">
        <v>590134.1</v>
      </c>
      <c r="AB1521">
        <v>570588.6</v>
      </c>
      <c r="AC1521">
        <v>554643.5</v>
      </c>
      <c r="AD1521">
        <v>518311.9</v>
      </c>
      <c r="AE1521">
        <v>498164.4</v>
      </c>
      <c r="AF1521">
        <v>467131.6</v>
      </c>
      <c r="AG1521">
        <v>442719.9</v>
      </c>
      <c r="AH1521">
        <v>410266.9</v>
      </c>
      <c r="AI1521">
        <v>384548.3</v>
      </c>
      <c r="AJ1521">
        <v>66.079599999999999</v>
      </c>
      <c r="AK1521">
        <v>65.597040000000007</v>
      </c>
      <c r="AL1521">
        <v>64.679500000000004</v>
      </c>
      <c r="AM1521">
        <v>64.44453</v>
      </c>
      <c r="AN1521">
        <v>64.29853</v>
      </c>
      <c r="AO1521">
        <v>63.013829999999999</v>
      </c>
      <c r="AP1521">
        <v>62.930810000000001</v>
      </c>
      <c r="AQ1521">
        <v>62.794080000000001</v>
      </c>
      <c r="AR1521">
        <v>66.586659999999995</v>
      </c>
      <c r="AS1521">
        <v>72.481279999999998</v>
      </c>
      <c r="AT1521">
        <v>79.12</v>
      </c>
      <c r="AU1521">
        <v>83.021249999999995</v>
      </c>
      <c r="AV1521">
        <v>84.475020000000001</v>
      </c>
      <c r="AW1521">
        <v>83.758129999999994</v>
      </c>
      <c r="AX1521">
        <v>83.969409999999996</v>
      </c>
      <c r="AY1521">
        <v>82.884569999999997</v>
      </c>
      <c r="AZ1521">
        <v>81.781700000000001</v>
      </c>
      <c r="BA1521">
        <v>78.577169999999995</v>
      </c>
      <c r="BB1521">
        <v>75.465549999999993</v>
      </c>
      <c r="BC1521">
        <v>70.858530000000002</v>
      </c>
      <c r="BD1521">
        <v>69.221180000000004</v>
      </c>
      <c r="BE1521">
        <v>67.270920000000004</v>
      </c>
      <c r="BF1521">
        <v>66.335599999999999</v>
      </c>
      <c r="BG1521">
        <v>65.355360000000005</v>
      </c>
      <c r="BH1521">
        <v>873.24379999999996</v>
      </c>
      <c r="BI1521">
        <v>1616.34</v>
      </c>
      <c r="BJ1521">
        <v>2742.5859999999998</v>
      </c>
      <c r="BK1521">
        <v>2762.7109999999998</v>
      </c>
      <c r="BL1521">
        <v>4000.63</v>
      </c>
      <c r="BM1521">
        <v>7561.1080000000002</v>
      </c>
      <c r="BN1521">
        <v>9080.5360000000001</v>
      </c>
      <c r="BO1521">
        <v>9467.7620000000006</v>
      </c>
      <c r="BP1521">
        <v>6158.875</v>
      </c>
      <c r="BQ1521">
        <v>3483.491</v>
      </c>
      <c r="BR1521">
        <v>4422.0410000000002</v>
      </c>
      <c r="BS1521">
        <v>3725.114</v>
      </c>
      <c r="BT1521">
        <v>2438.2199999999998</v>
      </c>
      <c r="BU1521">
        <v>4559.8860000000004</v>
      </c>
      <c r="BV1521">
        <v>8561.4920000000002</v>
      </c>
      <c r="BW1521">
        <v>6298.2129999999997</v>
      </c>
      <c r="BX1521">
        <v>6197.558</v>
      </c>
      <c r="BY1521">
        <v>5372.0839999999998</v>
      </c>
      <c r="BZ1521">
        <v>508.62099999999998</v>
      </c>
      <c r="CA1521">
        <v>-586.81370000000004</v>
      </c>
      <c r="CB1521">
        <v>-644.75149999999996</v>
      </c>
      <c r="CC1521">
        <v>-3386.44</v>
      </c>
      <c r="CD1521">
        <v>-752.40779999999995</v>
      </c>
      <c r="CE1521">
        <v>-2197.6819999999998</v>
      </c>
      <c r="CF1521" s="23">
        <v>4833133</v>
      </c>
      <c r="CG1521" s="23">
        <v>7751343</v>
      </c>
      <c r="CH1521" s="23">
        <v>6771402</v>
      </c>
      <c r="CI1521" s="23">
        <v>5128792</v>
      </c>
      <c r="CJ1521" s="23">
        <v>4354085</v>
      </c>
      <c r="CK1521" s="23">
        <v>2118359</v>
      </c>
      <c r="CL1521" s="23">
        <v>2827114</v>
      </c>
      <c r="CM1521" s="23">
        <v>2907832</v>
      </c>
      <c r="CN1521" s="23">
        <v>2056310</v>
      </c>
      <c r="CO1521" s="23">
        <v>9763429</v>
      </c>
      <c r="CP1521" s="23">
        <v>1543889</v>
      </c>
      <c r="CQ1521" s="23">
        <v>14100000</v>
      </c>
      <c r="CR1521" s="23">
        <v>14000000</v>
      </c>
      <c r="CS1521" s="23">
        <v>14800000</v>
      </c>
      <c r="CT1521" s="23">
        <v>15400000</v>
      </c>
      <c r="CU1521" s="23">
        <v>14400000</v>
      </c>
      <c r="CV1521" s="23">
        <v>14300000</v>
      </c>
      <c r="CW1521" s="23">
        <v>13900000</v>
      </c>
      <c r="CX1521" s="23">
        <v>15900000</v>
      </c>
      <c r="CY1521" s="23">
        <v>11800000</v>
      </c>
      <c r="CZ1521" s="23">
        <v>12500000</v>
      </c>
      <c r="DA1521" s="23">
        <v>3349247</v>
      </c>
      <c r="DB1521" s="23">
        <v>3453817</v>
      </c>
      <c r="DC1521" s="23">
        <v>3756319</v>
      </c>
      <c r="DD1521">
        <v>0</v>
      </c>
      <c r="DE1521">
        <v>0</v>
      </c>
      <c r="DF1521">
        <v>0</v>
      </c>
    </row>
    <row r="1522" spans="1:110" x14ac:dyDescent="0.25">
      <c r="A1522" s="18" t="str">
        <f t="shared" si="23"/>
        <v>portfolio_CPP_All_All_CAISO_1-in-2_MONTHLY SYSTEM PEAK DAY_2026_10</v>
      </c>
      <c r="B1522" t="s">
        <v>192</v>
      </c>
      <c r="C1522" t="s">
        <v>121</v>
      </c>
      <c r="D1522" t="s">
        <v>7</v>
      </c>
      <c r="E1522" t="s">
        <v>7</v>
      </c>
      <c r="F1522" t="s">
        <v>110</v>
      </c>
      <c r="G1522" t="s">
        <v>111</v>
      </c>
      <c r="H1522" t="s">
        <v>20</v>
      </c>
      <c r="I1522">
        <v>2026</v>
      </c>
      <c r="J1522">
        <v>10</v>
      </c>
      <c r="K1522">
        <v>13659.245999999999</v>
      </c>
      <c r="L1522">
        <v>363991.3</v>
      </c>
      <c r="M1522">
        <v>353578.8</v>
      </c>
      <c r="N1522">
        <v>348169.4</v>
      </c>
      <c r="O1522">
        <v>348558.1</v>
      </c>
      <c r="P1522">
        <v>362184.1</v>
      </c>
      <c r="Q1522">
        <v>397687.4</v>
      </c>
      <c r="R1522">
        <v>447075.1</v>
      </c>
      <c r="S1522">
        <v>482947.1</v>
      </c>
      <c r="T1522">
        <v>514169.5</v>
      </c>
      <c r="U1522">
        <v>530336.9</v>
      </c>
      <c r="V1522">
        <v>554656.30000000005</v>
      </c>
      <c r="W1522">
        <v>577332</v>
      </c>
      <c r="X1522">
        <v>590247.4</v>
      </c>
      <c r="Y1522">
        <v>599277.4</v>
      </c>
      <c r="Z1522">
        <v>601986.30000000005</v>
      </c>
      <c r="AA1522">
        <v>592600.80000000005</v>
      </c>
      <c r="AB1522">
        <v>572941.69999999995</v>
      </c>
      <c r="AC1522">
        <v>557029.4</v>
      </c>
      <c r="AD1522">
        <v>520504.4</v>
      </c>
      <c r="AE1522">
        <v>500260.6</v>
      </c>
      <c r="AF1522">
        <v>469118.2</v>
      </c>
      <c r="AG1522">
        <v>444801.1</v>
      </c>
      <c r="AH1522">
        <v>412395.9</v>
      </c>
      <c r="AI1522">
        <v>386656.2</v>
      </c>
      <c r="AJ1522">
        <v>66.079250000000002</v>
      </c>
      <c r="AK1522">
        <v>65.596890000000002</v>
      </c>
      <c r="AL1522">
        <v>64.679479999999998</v>
      </c>
      <c r="AM1522">
        <v>64.444850000000002</v>
      </c>
      <c r="AN1522">
        <v>64.298950000000005</v>
      </c>
      <c r="AO1522">
        <v>63.013680000000001</v>
      </c>
      <c r="AP1522">
        <v>62.93056</v>
      </c>
      <c r="AQ1522">
        <v>62.79419</v>
      </c>
      <c r="AR1522">
        <v>66.587270000000004</v>
      </c>
      <c r="AS1522">
        <v>72.482680000000002</v>
      </c>
      <c r="AT1522">
        <v>79.12124</v>
      </c>
      <c r="AU1522">
        <v>83.022760000000005</v>
      </c>
      <c r="AV1522">
        <v>84.476380000000006</v>
      </c>
      <c r="AW1522">
        <v>83.759469999999993</v>
      </c>
      <c r="AX1522">
        <v>83.970280000000002</v>
      </c>
      <c r="AY1522">
        <v>82.885559999999998</v>
      </c>
      <c r="AZ1522">
        <v>81.782539999999997</v>
      </c>
      <c r="BA1522">
        <v>78.57732</v>
      </c>
      <c r="BB1522">
        <v>75.465249999999997</v>
      </c>
      <c r="BC1522">
        <v>70.857699999999994</v>
      </c>
      <c r="BD1522">
        <v>69.220579999999998</v>
      </c>
      <c r="BE1522">
        <v>67.27028</v>
      </c>
      <c r="BF1522">
        <v>66.335070000000002</v>
      </c>
      <c r="BG1522">
        <v>65.354730000000004</v>
      </c>
      <c r="BH1522">
        <v>889.33759999999995</v>
      </c>
      <c r="BI1522">
        <v>1646.1289999999999</v>
      </c>
      <c r="BJ1522">
        <v>2793.1320000000001</v>
      </c>
      <c r="BK1522">
        <v>2813.6280000000002</v>
      </c>
      <c r="BL1522">
        <v>4074.3620000000001</v>
      </c>
      <c r="BM1522">
        <v>7700.4589999999998</v>
      </c>
      <c r="BN1522">
        <v>9247.8919999999998</v>
      </c>
      <c r="BO1522">
        <v>9642.2530000000006</v>
      </c>
      <c r="BP1522">
        <v>6272.384</v>
      </c>
      <c r="BQ1522">
        <v>3547.6909999999998</v>
      </c>
      <c r="BR1522">
        <v>4503.5389999999998</v>
      </c>
      <c r="BS1522">
        <v>3793.768</v>
      </c>
      <c r="BT1522">
        <v>2483.1570000000002</v>
      </c>
      <c r="BU1522">
        <v>4643.9250000000002</v>
      </c>
      <c r="BV1522">
        <v>8719.2800000000007</v>
      </c>
      <c r="BW1522">
        <v>6414.29</v>
      </c>
      <c r="BX1522">
        <v>6311.7790000000005</v>
      </c>
      <c r="BY1522">
        <v>5471.0919999999996</v>
      </c>
      <c r="BZ1522">
        <v>517.99490000000003</v>
      </c>
      <c r="CA1522">
        <v>-597.62869999999998</v>
      </c>
      <c r="CB1522">
        <v>-656.63430000000005</v>
      </c>
      <c r="CC1522">
        <v>-3448.8519999999999</v>
      </c>
      <c r="CD1522">
        <v>-766.27470000000005</v>
      </c>
      <c r="CE1522">
        <v>-2238.1849999999999</v>
      </c>
      <c r="CF1522" s="23">
        <v>5012924</v>
      </c>
      <c r="CG1522" s="23">
        <v>8039691</v>
      </c>
      <c r="CH1522" s="23">
        <v>7023296</v>
      </c>
      <c r="CI1522" s="23">
        <v>5319582</v>
      </c>
      <c r="CJ1522" s="23">
        <v>4516056</v>
      </c>
      <c r="CK1522" s="23">
        <v>2197162</v>
      </c>
      <c r="CL1522" s="23">
        <v>2932282</v>
      </c>
      <c r="CM1522" s="23">
        <v>3016002</v>
      </c>
      <c r="CN1522" s="23">
        <v>2132805</v>
      </c>
      <c r="CO1522" s="23">
        <v>10100000</v>
      </c>
      <c r="CP1522" s="23">
        <v>1601321</v>
      </c>
      <c r="CQ1522" s="23">
        <v>14600000</v>
      </c>
      <c r="CR1522" s="23">
        <v>14500000</v>
      </c>
      <c r="CS1522" s="23">
        <v>15400000</v>
      </c>
      <c r="CT1522" s="23">
        <v>15900000</v>
      </c>
      <c r="CU1522" s="23">
        <v>15000000</v>
      </c>
      <c r="CV1522" s="23">
        <v>14800000</v>
      </c>
      <c r="CW1522" s="23">
        <v>14400000</v>
      </c>
      <c r="CX1522" s="23">
        <v>16500000</v>
      </c>
      <c r="CY1522" s="23">
        <v>12300000</v>
      </c>
      <c r="CZ1522" s="23">
        <v>13000000</v>
      </c>
      <c r="DA1522" s="23">
        <v>3473838</v>
      </c>
      <c r="DB1522" s="23">
        <v>3582298</v>
      </c>
      <c r="DC1522" s="23">
        <v>3896053</v>
      </c>
      <c r="DD1522">
        <v>0</v>
      </c>
      <c r="DE1522">
        <v>0</v>
      </c>
      <c r="DF1522">
        <v>0</v>
      </c>
    </row>
    <row r="1523" spans="1:110" x14ac:dyDescent="0.25">
      <c r="A1523" s="18" t="str">
        <f t="shared" si="23"/>
        <v>portfolio_CPP_All_All_CAISO_1-in-2_MONTHLY SYSTEM PEAK DAY_2027_10</v>
      </c>
      <c r="B1523" t="s">
        <v>192</v>
      </c>
      <c r="C1523" t="s">
        <v>121</v>
      </c>
      <c r="D1523" t="s">
        <v>7</v>
      </c>
      <c r="E1523" t="s">
        <v>7</v>
      </c>
      <c r="F1523" t="s">
        <v>110</v>
      </c>
      <c r="G1523" t="s">
        <v>111</v>
      </c>
      <c r="H1523" t="s">
        <v>20</v>
      </c>
      <c r="I1523">
        <v>2027</v>
      </c>
      <c r="J1523">
        <v>10</v>
      </c>
      <c r="K1523">
        <v>13574.261</v>
      </c>
      <c r="L1523">
        <v>366561.2</v>
      </c>
      <c r="M1523">
        <v>356077.9</v>
      </c>
      <c r="N1523">
        <v>350627.1</v>
      </c>
      <c r="O1523">
        <v>351004.8</v>
      </c>
      <c r="P1523">
        <v>364702.3</v>
      </c>
      <c r="Q1523">
        <v>400399.2</v>
      </c>
      <c r="R1523">
        <v>450061.7</v>
      </c>
      <c r="S1523">
        <v>486090</v>
      </c>
      <c r="T1523">
        <v>517323.1</v>
      </c>
      <c r="U1523">
        <v>533616.5</v>
      </c>
      <c r="V1523">
        <v>558131.6</v>
      </c>
      <c r="W1523">
        <v>580836.4</v>
      </c>
      <c r="X1523">
        <v>593750.5</v>
      </c>
      <c r="Y1523">
        <v>602742</v>
      </c>
      <c r="Z1523">
        <v>605385</v>
      </c>
      <c r="AA1523">
        <v>595885.1</v>
      </c>
      <c r="AB1523">
        <v>576082.19999999995</v>
      </c>
      <c r="AC1523">
        <v>560190</v>
      </c>
      <c r="AD1523">
        <v>523417.3</v>
      </c>
      <c r="AE1523">
        <v>503048.2</v>
      </c>
      <c r="AF1523">
        <v>471755</v>
      </c>
      <c r="AG1523">
        <v>447517.3</v>
      </c>
      <c r="AH1523">
        <v>415132.3</v>
      </c>
      <c r="AI1523">
        <v>389344</v>
      </c>
      <c r="AJ1523">
        <v>66.078869999999995</v>
      </c>
      <c r="AK1523">
        <v>65.596729999999994</v>
      </c>
      <c r="AL1523">
        <v>64.679460000000006</v>
      </c>
      <c r="AM1523">
        <v>64.445210000000003</v>
      </c>
      <c r="AN1523">
        <v>64.299409999999995</v>
      </c>
      <c r="AO1523">
        <v>63.013509999999997</v>
      </c>
      <c r="AP1523">
        <v>62.930289999999999</v>
      </c>
      <c r="AQ1523">
        <v>62.7943</v>
      </c>
      <c r="AR1523">
        <v>66.587940000000003</v>
      </c>
      <c r="AS1523">
        <v>72.48424</v>
      </c>
      <c r="AT1523">
        <v>79.122609999999995</v>
      </c>
      <c r="AU1523">
        <v>83.024439999999998</v>
      </c>
      <c r="AV1523">
        <v>84.477890000000002</v>
      </c>
      <c r="AW1523">
        <v>83.760949999999994</v>
      </c>
      <c r="AX1523">
        <v>83.971239999999995</v>
      </c>
      <c r="AY1523">
        <v>82.886660000000006</v>
      </c>
      <c r="AZ1523">
        <v>81.783469999999994</v>
      </c>
      <c r="BA1523">
        <v>78.577479999999994</v>
      </c>
      <c r="BB1523">
        <v>75.464920000000006</v>
      </c>
      <c r="BC1523">
        <v>70.856790000000004</v>
      </c>
      <c r="BD1523">
        <v>69.219920000000002</v>
      </c>
      <c r="BE1523">
        <v>67.269559999999998</v>
      </c>
      <c r="BF1523">
        <v>66.334479999999999</v>
      </c>
      <c r="BG1523">
        <v>65.354029999999995</v>
      </c>
      <c r="BH1523">
        <v>907.81590000000006</v>
      </c>
      <c r="BI1523">
        <v>1680.3320000000001</v>
      </c>
      <c r="BJ1523">
        <v>2851.1669999999999</v>
      </c>
      <c r="BK1523">
        <v>2872.0880000000002</v>
      </c>
      <c r="BL1523">
        <v>4159.0169999999998</v>
      </c>
      <c r="BM1523">
        <v>7860.4560000000001</v>
      </c>
      <c r="BN1523">
        <v>9440.0390000000007</v>
      </c>
      <c r="BO1523">
        <v>9842.5949999999993</v>
      </c>
      <c r="BP1523">
        <v>6402.7079999999996</v>
      </c>
      <c r="BQ1523">
        <v>3621.404</v>
      </c>
      <c r="BR1523">
        <v>4597.1109999999999</v>
      </c>
      <c r="BS1523">
        <v>3872.5929999999998</v>
      </c>
      <c r="BT1523">
        <v>2534.75</v>
      </c>
      <c r="BU1523">
        <v>4740.4139999999998</v>
      </c>
      <c r="BV1523">
        <v>8900.4449999999997</v>
      </c>
      <c r="BW1523">
        <v>6547.5630000000001</v>
      </c>
      <c r="BX1523">
        <v>6442.9219999999996</v>
      </c>
      <c r="BY1523">
        <v>5584.768</v>
      </c>
      <c r="BZ1523">
        <v>528.75750000000005</v>
      </c>
      <c r="CA1523">
        <v>-610.04589999999996</v>
      </c>
      <c r="CB1523">
        <v>-670.27750000000003</v>
      </c>
      <c r="CC1523">
        <v>-3520.511</v>
      </c>
      <c r="CD1523">
        <v>-782.19600000000003</v>
      </c>
      <c r="CE1523">
        <v>-2284.6889999999999</v>
      </c>
      <c r="CF1523" s="23">
        <v>5223400</v>
      </c>
      <c r="CG1523" s="23">
        <v>8377251</v>
      </c>
      <c r="CH1523" s="23">
        <v>7318181</v>
      </c>
      <c r="CI1523" s="23">
        <v>5542933</v>
      </c>
      <c r="CJ1523" s="23">
        <v>4705670</v>
      </c>
      <c r="CK1523" s="23">
        <v>2289413</v>
      </c>
      <c r="CL1523" s="23">
        <v>3055399</v>
      </c>
      <c r="CM1523" s="23">
        <v>3142634</v>
      </c>
      <c r="CN1523" s="23">
        <v>2222354</v>
      </c>
      <c r="CO1523" s="23">
        <v>10600000</v>
      </c>
      <c r="CP1523" s="23">
        <v>1668555</v>
      </c>
      <c r="CQ1523" s="23">
        <v>15200000</v>
      </c>
      <c r="CR1523" s="23">
        <v>15100000</v>
      </c>
      <c r="CS1523" s="23">
        <v>16000000</v>
      </c>
      <c r="CT1523" s="23">
        <v>16600000</v>
      </c>
      <c r="CU1523" s="23">
        <v>15600000</v>
      </c>
      <c r="CV1523" s="23">
        <v>15400000</v>
      </c>
      <c r="CW1523" s="23">
        <v>15000000</v>
      </c>
      <c r="CX1523" s="23">
        <v>17200000</v>
      </c>
      <c r="CY1523" s="23">
        <v>12800000</v>
      </c>
      <c r="CZ1523" s="23">
        <v>13500000</v>
      </c>
      <c r="DA1523" s="23">
        <v>3619693</v>
      </c>
      <c r="DB1523" s="23">
        <v>3732706</v>
      </c>
      <c r="DC1523" s="23">
        <v>4059635</v>
      </c>
      <c r="DD1523">
        <v>0</v>
      </c>
      <c r="DE1523">
        <v>0</v>
      </c>
      <c r="DF1523">
        <v>0</v>
      </c>
    </row>
    <row r="1524" spans="1:110" x14ac:dyDescent="0.25">
      <c r="A1524" s="18" t="str">
        <f t="shared" si="23"/>
        <v>portfolio_CPP_All_All_CAISO_1-in-2_MONTHLY SYSTEM PEAK DAY_2028_10</v>
      </c>
      <c r="B1524" t="s">
        <v>192</v>
      </c>
      <c r="C1524" t="s">
        <v>121</v>
      </c>
      <c r="D1524" t="s">
        <v>7</v>
      </c>
      <c r="E1524" t="s">
        <v>7</v>
      </c>
      <c r="F1524" t="s">
        <v>110</v>
      </c>
      <c r="G1524" t="s">
        <v>111</v>
      </c>
      <c r="H1524" t="s">
        <v>20</v>
      </c>
      <c r="I1524">
        <v>2028</v>
      </c>
      <c r="J1524">
        <v>10</v>
      </c>
      <c r="K1524">
        <v>13491.383</v>
      </c>
      <c r="L1524">
        <v>369279.6</v>
      </c>
      <c r="M1524">
        <v>358721.2</v>
      </c>
      <c r="N1524">
        <v>353226.9</v>
      </c>
      <c r="O1524">
        <v>353593.4</v>
      </c>
      <c r="P1524">
        <v>367367.5</v>
      </c>
      <c r="Q1524">
        <v>403271.5</v>
      </c>
      <c r="R1524">
        <v>453227.4</v>
      </c>
      <c r="S1524">
        <v>489424.8</v>
      </c>
      <c r="T1524">
        <v>520677.4</v>
      </c>
      <c r="U1524">
        <v>537103.6</v>
      </c>
      <c r="V1524">
        <v>561824.80000000005</v>
      </c>
      <c r="W1524">
        <v>584565.30000000005</v>
      </c>
      <c r="X1524">
        <v>597481.6</v>
      </c>
      <c r="Y1524">
        <v>606436.4</v>
      </c>
      <c r="Z1524">
        <v>609013.1</v>
      </c>
      <c r="AA1524">
        <v>599393.9</v>
      </c>
      <c r="AB1524">
        <v>579439.1</v>
      </c>
      <c r="AC1524">
        <v>563563.1</v>
      </c>
      <c r="AD1524">
        <v>526528.1</v>
      </c>
      <c r="AE1524">
        <v>506025.7</v>
      </c>
      <c r="AF1524">
        <v>474570.4</v>
      </c>
      <c r="AG1524">
        <v>450407</v>
      </c>
      <c r="AH1524">
        <v>418033.6</v>
      </c>
      <c r="AI1524">
        <v>392188.8</v>
      </c>
      <c r="AJ1524">
        <v>66.078469999999996</v>
      </c>
      <c r="AK1524">
        <v>65.596559999999997</v>
      </c>
      <c r="AL1524">
        <v>64.679450000000003</v>
      </c>
      <c r="AM1524">
        <v>64.445580000000007</v>
      </c>
      <c r="AN1524">
        <v>64.299890000000005</v>
      </c>
      <c r="AO1524">
        <v>63.013339999999999</v>
      </c>
      <c r="AP1524">
        <v>62.930019999999999</v>
      </c>
      <c r="AQ1524">
        <v>62.794420000000002</v>
      </c>
      <c r="AR1524">
        <v>66.588629999999995</v>
      </c>
      <c r="AS1524">
        <v>72.485849999999999</v>
      </c>
      <c r="AT1524">
        <v>79.124030000000005</v>
      </c>
      <c r="AU1524">
        <v>83.026160000000004</v>
      </c>
      <c r="AV1524">
        <v>84.47945</v>
      </c>
      <c r="AW1524">
        <v>83.762479999999996</v>
      </c>
      <c r="AX1524">
        <v>83.972239999999999</v>
      </c>
      <c r="AY1524">
        <v>82.887789999999995</v>
      </c>
      <c r="AZ1524">
        <v>81.78443</v>
      </c>
      <c r="BA1524">
        <v>78.577640000000002</v>
      </c>
      <c r="BB1524">
        <v>75.464579999999998</v>
      </c>
      <c r="BC1524">
        <v>70.855850000000004</v>
      </c>
      <c r="BD1524">
        <v>69.219250000000002</v>
      </c>
      <c r="BE1524">
        <v>67.268829999999994</v>
      </c>
      <c r="BF1524">
        <v>66.333870000000005</v>
      </c>
      <c r="BG1524">
        <v>65.353309999999993</v>
      </c>
      <c r="BH1524">
        <v>926.89009999999996</v>
      </c>
      <c r="BI1524">
        <v>1715.6379999999999</v>
      </c>
      <c r="BJ1524">
        <v>2911.0729999999999</v>
      </c>
      <c r="BK1524">
        <v>2932.4340000000002</v>
      </c>
      <c r="BL1524">
        <v>4246.402</v>
      </c>
      <c r="BM1524">
        <v>8025.6130000000003</v>
      </c>
      <c r="BN1524">
        <v>9638.3850000000002</v>
      </c>
      <c r="BO1524">
        <v>10049.4</v>
      </c>
      <c r="BP1524">
        <v>6537.2359999999999</v>
      </c>
      <c r="BQ1524">
        <v>3697.4929999999999</v>
      </c>
      <c r="BR1524">
        <v>4693.7020000000002</v>
      </c>
      <c r="BS1524">
        <v>3953.96</v>
      </c>
      <c r="BT1524">
        <v>2588.009</v>
      </c>
      <c r="BU1524">
        <v>4840.0159999999996</v>
      </c>
      <c r="BV1524">
        <v>9087.4539999999997</v>
      </c>
      <c r="BW1524">
        <v>6685.134</v>
      </c>
      <c r="BX1524">
        <v>6578.2950000000001</v>
      </c>
      <c r="BY1524">
        <v>5702.11</v>
      </c>
      <c r="BZ1524">
        <v>539.8673</v>
      </c>
      <c r="CA1524">
        <v>-622.86369999999999</v>
      </c>
      <c r="CB1524">
        <v>-684.36080000000004</v>
      </c>
      <c r="CC1524">
        <v>-3594.4810000000002</v>
      </c>
      <c r="CD1524">
        <v>-798.6309</v>
      </c>
      <c r="CE1524">
        <v>-2332.6930000000002</v>
      </c>
      <c r="CF1524" s="23">
        <v>5445205</v>
      </c>
      <c r="CG1524" s="23">
        <v>8732981</v>
      </c>
      <c r="CH1524" s="23">
        <v>7628939</v>
      </c>
      <c r="CI1524" s="23">
        <v>5778307</v>
      </c>
      <c r="CJ1524" s="23">
        <v>4905490</v>
      </c>
      <c r="CK1524" s="23">
        <v>2386631</v>
      </c>
      <c r="CL1524" s="23">
        <v>3185142</v>
      </c>
      <c r="CM1524" s="23">
        <v>3276082</v>
      </c>
      <c r="CN1524" s="23">
        <v>2316723</v>
      </c>
      <c r="CO1524" s="23">
        <v>11000000</v>
      </c>
      <c r="CP1524" s="23">
        <v>1739408</v>
      </c>
      <c r="CQ1524" s="23">
        <v>15800000</v>
      </c>
      <c r="CR1524" s="23">
        <v>15700000</v>
      </c>
      <c r="CS1524" s="23">
        <v>16700000</v>
      </c>
      <c r="CT1524" s="23">
        <v>17300000</v>
      </c>
      <c r="CU1524" s="23">
        <v>16200000</v>
      </c>
      <c r="CV1524" s="23">
        <v>16100000</v>
      </c>
      <c r="CW1524" s="23">
        <v>15600000</v>
      </c>
      <c r="CX1524" s="23">
        <v>17900000</v>
      </c>
      <c r="CY1524" s="23">
        <v>13300000</v>
      </c>
      <c r="CZ1524" s="23">
        <v>14100000</v>
      </c>
      <c r="DA1524" s="23">
        <v>3773399</v>
      </c>
      <c r="DB1524" s="23">
        <v>3891211</v>
      </c>
      <c r="DC1524" s="23">
        <v>4232022</v>
      </c>
      <c r="DD1524">
        <v>0</v>
      </c>
      <c r="DE1524">
        <v>0</v>
      </c>
      <c r="DF1524">
        <v>0</v>
      </c>
    </row>
    <row r="1525" spans="1:110" x14ac:dyDescent="0.25">
      <c r="A1525" s="18" t="str">
        <f t="shared" si="23"/>
        <v>portfolio_CPP_All_All_CAISO_1-in-2_MONTHLY SYSTEM PEAK DAY_2029_10</v>
      </c>
      <c r="B1525" t="s">
        <v>192</v>
      </c>
      <c r="C1525" t="s">
        <v>121</v>
      </c>
      <c r="D1525" t="s">
        <v>7</v>
      </c>
      <c r="E1525" t="s">
        <v>7</v>
      </c>
      <c r="F1525" t="s">
        <v>110</v>
      </c>
      <c r="G1525" t="s">
        <v>111</v>
      </c>
      <c r="H1525" t="s">
        <v>20</v>
      </c>
      <c r="I1525">
        <v>2029</v>
      </c>
      <c r="J1525">
        <v>10</v>
      </c>
      <c r="K1525">
        <v>13409.599</v>
      </c>
      <c r="L1525">
        <v>372012.79999999999</v>
      </c>
      <c r="M1525">
        <v>361378.9</v>
      </c>
      <c r="N1525">
        <v>355840.9</v>
      </c>
      <c r="O1525">
        <v>356196.2</v>
      </c>
      <c r="P1525">
        <v>370047.6</v>
      </c>
      <c r="Q1525">
        <v>406160.3</v>
      </c>
      <c r="R1525">
        <v>456411.8</v>
      </c>
      <c r="S1525">
        <v>492780.2</v>
      </c>
      <c r="T1525">
        <v>524054.1</v>
      </c>
      <c r="U1525">
        <v>540613.6</v>
      </c>
      <c r="V1525">
        <v>565542</v>
      </c>
      <c r="W1525">
        <v>588319.5</v>
      </c>
      <c r="X1525">
        <v>601238.80000000005</v>
      </c>
      <c r="Y1525">
        <v>610157.6</v>
      </c>
      <c r="Z1525">
        <v>612668.30000000005</v>
      </c>
      <c r="AA1525">
        <v>602929.6</v>
      </c>
      <c r="AB1525">
        <v>582822.1</v>
      </c>
      <c r="AC1525">
        <v>566961.19999999995</v>
      </c>
      <c r="AD1525">
        <v>529662.30000000005</v>
      </c>
      <c r="AE1525">
        <v>509025.8</v>
      </c>
      <c r="AF1525">
        <v>477406.8</v>
      </c>
      <c r="AG1525">
        <v>453316</v>
      </c>
      <c r="AH1525">
        <v>420952.2</v>
      </c>
      <c r="AI1525">
        <v>395049.5</v>
      </c>
      <c r="AJ1525">
        <v>66.07808</v>
      </c>
      <c r="AK1525">
        <v>65.59639</v>
      </c>
      <c r="AL1525">
        <v>64.679419999999993</v>
      </c>
      <c r="AM1525">
        <v>64.445949999999996</v>
      </c>
      <c r="AN1525">
        <v>64.300380000000004</v>
      </c>
      <c r="AO1525">
        <v>63.013170000000002</v>
      </c>
      <c r="AP1525">
        <v>62.929740000000002</v>
      </c>
      <c r="AQ1525">
        <v>62.794539999999998</v>
      </c>
      <c r="AR1525">
        <v>66.589330000000004</v>
      </c>
      <c r="AS1525">
        <v>72.487480000000005</v>
      </c>
      <c r="AT1525">
        <v>79.125460000000004</v>
      </c>
      <c r="AU1525">
        <v>83.027900000000002</v>
      </c>
      <c r="AV1525">
        <v>84.481030000000004</v>
      </c>
      <c r="AW1525">
        <v>83.764030000000005</v>
      </c>
      <c r="AX1525">
        <v>83.973240000000004</v>
      </c>
      <c r="AY1525">
        <v>82.888930000000002</v>
      </c>
      <c r="AZ1525">
        <v>81.785390000000007</v>
      </c>
      <c r="BA1525">
        <v>78.577809999999999</v>
      </c>
      <c r="BB1525">
        <v>75.464240000000004</v>
      </c>
      <c r="BC1525">
        <v>70.854900000000001</v>
      </c>
      <c r="BD1525">
        <v>69.21857</v>
      </c>
      <c r="BE1525">
        <v>67.268079999999998</v>
      </c>
      <c r="BF1525">
        <v>66.333259999999996</v>
      </c>
      <c r="BG1525">
        <v>65.352590000000006</v>
      </c>
      <c r="BH1525">
        <v>945.96439999999996</v>
      </c>
      <c r="BI1525">
        <v>1750.943</v>
      </c>
      <c r="BJ1525">
        <v>2970.9789999999998</v>
      </c>
      <c r="BK1525">
        <v>2992.78</v>
      </c>
      <c r="BL1525">
        <v>4333.7879999999996</v>
      </c>
      <c r="BM1525">
        <v>8190.77</v>
      </c>
      <c r="BN1525">
        <v>9836.7309999999998</v>
      </c>
      <c r="BO1525">
        <v>10256.200000000001</v>
      </c>
      <c r="BP1525">
        <v>6671.7650000000003</v>
      </c>
      <c r="BQ1525">
        <v>3773.5830000000001</v>
      </c>
      <c r="BR1525">
        <v>4790.2920000000004</v>
      </c>
      <c r="BS1525">
        <v>4035.328</v>
      </c>
      <c r="BT1525">
        <v>2641.2669999999998</v>
      </c>
      <c r="BU1525">
        <v>4939.6170000000002</v>
      </c>
      <c r="BV1525">
        <v>9274.4629999999997</v>
      </c>
      <c r="BW1525">
        <v>6822.7070000000003</v>
      </c>
      <c r="BX1525">
        <v>6713.6679999999997</v>
      </c>
      <c r="BY1525">
        <v>5819.4530000000004</v>
      </c>
      <c r="BZ1525">
        <v>550.97709999999995</v>
      </c>
      <c r="CA1525">
        <v>-635.68150000000003</v>
      </c>
      <c r="CB1525">
        <v>-698.44420000000002</v>
      </c>
      <c r="CC1525">
        <v>-3668.451</v>
      </c>
      <c r="CD1525">
        <v>-815.06569999999999</v>
      </c>
      <c r="CE1525">
        <v>-2380.6970000000001</v>
      </c>
      <c r="CF1525" s="23">
        <v>5671622</v>
      </c>
      <c r="CG1525" s="23">
        <v>9096107</v>
      </c>
      <c r="CH1525" s="23">
        <v>7946158</v>
      </c>
      <c r="CI1525" s="23">
        <v>6018575</v>
      </c>
      <c r="CJ1525" s="23">
        <v>5109466</v>
      </c>
      <c r="CK1525" s="23">
        <v>2485869</v>
      </c>
      <c r="CL1525" s="23">
        <v>3317584</v>
      </c>
      <c r="CM1525" s="23">
        <v>3412305</v>
      </c>
      <c r="CN1525" s="23">
        <v>2413055</v>
      </c>
      <c r="CO1525" s="23">
        <v>11500000</v>
      </c>
      <c r="CP1525" s="23">
        <v>1811735</v>
      </c>
      <c r="CQ1525" s="23">
        <v>16500000</v>
      </c>
      <c r="CR1525" s="23">
        <v>16400000</v>
      </c>
      <c r="CS1525" s="23">
        <v>17400000</v>
      </c>
      <c r="CT1525" s="23">
        <v>18000000</v>
      </c>
      <c r="CU1525" s="23">
        <v>16900000</v>
      </c>
      <c r="CV1525" s="23">
        <v>16800000</v>
      </c>
      <c r="CW1525" s="23">
        <v>16300000</v>
      </c>
      <c r="CX1525" s="23">
        <v>18600000</v>
      </c>
      <c r="CY1525" s="23">
        <v>13900000</v>
      </c>
      <c r="CZ1525" s="23">
        <v>14700000</v>
      </c>
      <c r="DA1525" s="23">
        <v>3930301</v>
      </c>
      <c r="DB1525" s="23">
        <v>4053012</v>
      </c>
      <c r="DC1525" s="23">
        <v>4407994</v>
      </c>
      <c r="DD1525">
        <v>0</v>
      </c>
      <c r="DE1525">
        <v>0</v>
      </c>
      <c r="DF1525">
        <v>0</v>
      </c>
    </row>
    <row r="1526" spans="1:110" x14ac:dyDescent="0.25">
      <c r="A1526" s="18" t="str">
        <f t="shared" si="23"/>
        <v>portfolio_CPP_All_All_CAISO_1-in-2_MONTHLY SYSTEM PEAK DAY_2030_10</v>
      </c>
      <c r="B1526" t="s">
        <v>192</v>
      </c>
      <c r="C1526" t="s">
        <v>121</v>
      </c>
      <c r="D1526" t="s">
        <v>7</v>
      </c>
      <c r="E1526" t="s">
        <v>7</v>
      </c>
      <c r="F1526" t="s">
        <v>110</v>
      </c>
      <c r="G1526" t="s">
        <v>111</v>
      </c>
      <c r="H1526" t="s">
        <v>20</v>
      </c>
      <c r="I1526">
        <v>2030</v>
      </c>
      <c r="J1526">
        <v>10</v>
      </c>
      <c r="K1526">
        <v>13329.9</v>
      </c>
      <c r="L1526">
        <v>374894.3</v>
      </c>
      <c r="M1526">
        <v>364180.7</v>
      </c>
      <c r="N1526">
        <v>358596.7</v>
      </c>
      <c r="O1526">
        <v>358940.8</v>
      </c>
      <c r="P1526">
        <v>372874.5</v>
      </c>
      <c r="Q1526">
        <v>409209.3</v>
      </c>
      <c r="R1526">
        <v>459775</v>
      </c>
      <c r="S1526">
        <v>496327.1</v>
      </c>
      <c r="T1526">
        <v>527631</v>
      </c>
      <c r="U1526">
        <v>544330.69999999995</v>
      </c>
      <c r="V1526">
        <v>569476.6</v>
      </c>
      <c r="W1526">
        <v>592297.80000000005</v>
      </c>
      <c r="X1526">
        <v>605223.5</v>
      </c>
      <c r="Y1526">
        <v>614108.1</v>
      </c>
      <c r="Z1526">
        <v>616552.19999999995</v>
      </c>
      <c r="AA1526">
        <v>606689.30000000005</v>
      </c>
      <c r="AB1526">
        <v>586421</v>
      </c>
      <c r="AC1526">
        <v>570571.4</v>
      </c>
      <c r="AD1526">
        <v>532993.9</v>
      </c>
      <c r="AE1526">
        <v>512215.3</v>
      </c>
      <c r="AF1526">
        <v>480421.4</v>
      </c>
      <c r="AG1526">
        <v>456398</v>
      </c>
      <c r="AH1526">
        <v>424035.4</v>
      </c>
      <c r="AI1526">
        <v>398066.8</v>
      </c>
      <c r="AJ1526">
        <v>66.077659999999995</v>
      </c>
      <c r="AK1526">
        <v>65.596209999999999</v>
      </c>
      <c r="AL1526">
        <v>64.679400000000001</v>
      </c>
      <c r="AM1526">
        <v>64.446330000000003</v>
      </c>
      <c r="AN1526">
        <v>64.300880000000006</v>
      </c>
      <c r="AO1526">
        <v>63.012990000000002</v>
      </c>
      <c r="AP1526">
        <v>62.929450000000003</v>
      </c>
      <c r="AQ1526">
        <v>62.79466</v>
      </c>
      <c r="AR1526">
        <v>66.590050000000005</v>
      </c>
      <c r="AS1526">
        <v>72.489149999999995</v>
      </c>
      <c r="AT1526">
        <v>79.126930000000002</v>
      </c>
      <c r="AU1526">
        <v>83.029700000000005</v>
      </c>
      <c r="AV1526">
        <v>84.482650000000007</v>
      </c>
      <c r="AW1526">
        <v>83.765619999999998</v>
      </c>
      <c r="AX1526">
        <v>83.974279999999993</v>
      </c>
      <c r="AY1526">
        <v>82.890100000000004</v>
      </c>
      <c r="AZ1526">
        <v>81.786389999999997</v>
      </c>
      <c r="BA1526">
        <v>78.57799</v>
      </c>
      <c r="BB1526">
        <v>75.463880000000003</v>
      </c>
      <c r="BC1526">
        <v>70.853909999999999</v>
      </c>
      <c r="BD1526">
        <v>69.217860000000002</v>
      </c>
      <c r="BE1526">
        <v>67.267319999999998</v>
      </c>
      <c r="BF1526">
        <v>66.332629999999995</v>
      </c>
      <c r="BG1526">
        <v>65.351839999999996</v>
      </c>
      <c r="BH1526">
        <v>965.63480000000004</v>
      </c>
      <c r="BI1526">
        <v>1787.3520000000001</v>
      </c>
      <c r="BJ1526">
        <v>3032.7579999999998</v>
      </c>
      <c r="BK1526">
        <v>3055.011</v>
      </c>
      <c r="BL1526">
        <v>4423.9049999999997</v>
      </c>
      <c r="BM1526">
        <v>8361.0889999999999</v>
      </c>
      <c r="BN1526">
        <v>10041.280000000001</v>
      </c>
      <c r="BO1526">
        <v>10469.469999999999</v>
      </c>
      <c r="BP1526">
        <v>6810.4970000000003</v>
      </c>
      <c r="BQ1526">
        <v>3852.0509999999999</v>
      </c>
      <c r="BR1526">
        <v>4889.902</v>
      </c>
      <c r="BS1526">
        <v>4119.2380000000003</v>
      </c>
      <c r="BT1526">
        <v>2696.1889999999999</v>
      </c>
      <c r="BU1526">
        <v>5042.3320000000003</v>
      </c>
      <c r="BV1526">
        <v>9467.3150000000005</v>
      </c>
      <c r="BW1526">
        <v>6964.5780000000004</v>
      </c>
      <c r="BX1526">
        <v>6853.2719999999999</v>
      </c>
      <c r="BY1526">
        <v>5940.4620000000004</v>
      </c>
      <c r="BZ1526">
        <v>562.43409999999994</v>
      </c>
      <c r="CA1526">
        <v>-648.89980000000003</v>
      </c>
      <c r="CB1526">
        <v>-712.96759999999995</v>
      </c>
      <c r="CC1526">
        <v>-3744.732</v>
      </c>
      <c r="CD1526">
        <v>-832.01409999999998</v>
      </c>
      <c r="CE1526">
        <v>-2430.201</v>
      </c>
      <c r="CF1526" s="23">
        <v>5909946</v>
      </c>
      <c r="CG1526" s="23">
        <v>9478328</v>
      </c>
      <c r="CH1526" s="23">
        <v>8280058</v>
      </c>
      <c r="CI1526" s="23">
        <v>6271477</v>
      </c>
      <c r="CJ1526" s="23">
        <v>5324167</v>
      </c>
      <c r="CK1526" s="23">
        <v>2590326</v>
      </c>
      <c r="CL1526" s="23">
        <v>3456990</v>
      </c>
      <c r="CM1526" s="23">
        <v>3555691</v>
      </c>
      <c r="CN1526" s="23">
        <v>2514453</v>
      </c>
      <c r="CO1526" s="23">
        <v>11900000</v>
      </c>
      <c r="CP1526" s="23">
        <v>1887864</v>
      </c>
      <c r="CQ1526" s="23">
        <v>17200000</v>
      </c>
      <c r="CR1526" s="23">
        <v>17100000</v>
      </c>
      <c r="CS1526" s="23">
        <v>18100000</v>
      </c>
      <c r="CT1526" s="23">
        <v>18800000</v>
      </c>
      <c r="CU1526" s="23">
        <v>17600000</v>
      </c>
      <c r="CV1526" s="23">
        <v>17500000</v>
      </c>
      <c r="CW1526" s="23">
        <v>17000000</v>
      </c>
      <c r="CX1526" s="23">
        <v>19400000</v>
      </c>
      <c r="CY1526" s="23">
        <v>14500000</v>
      </c>
      <c r="CZ1526" s="23">
        <v>15300000</v>
      </c>
      <c r="DA1526" s="23">
        <v>4095453</v>
      </c>
      <c r="DB1526" s="23">
        <v>4223321</v>
      </c>
      <c r="DC1526" s="23">
        <v>4593220</v>
      </c>
      <c r="DD1526">
        <v>0</v>
      </c>
      <c r="DE1526">
        <v>0</v>
      </c>
      <c r="DF1526">
        <v>0</v>
      </c>
    </row>
    <row r="1527" spans="1:110" x14ac:dyDescent="0.25">
      <c r="A1527" s="18" t="str">
        <f t="shared" si="23"/>
        <v>portfolio_CPP_All_All_CAISO_1-in-2_MONTHLY SYSTEM PEAK DAY_2019_11</v>
      </c>
      <c r="B1527" t="s">
        <v>192</v>
      </c>
      <c r="C1527" t="s">
        <v>121</v>
      </c>
      <c r="D1527" t="s">
        <v>7</v>
      </c>
      <c r="E1527" t="s">
        <v>7</v>
      </c>
      <c r="F1527" t="s">
        <v>110</v>
      </c>
      <c r="G1527" t="s">
        <v>111</v>
      </c>
      <c r="H1527" t="s">
        <v>20</v>
      </c>
      <c r="I1527">
        <v>2019</v>
      </c>
      <c r="J1527">
        <v>11</v>
      </c>
      <c r="K1527">
        <v>14288</v>
      </c>
      <c r="L1527">
        <v>346700.7</v>
      </c>
      <c r="M1527">
        <v>336764.3</v>
      </c>
      <c r="N1527">
        <v>331633.3</v>
      </c>
      <c r="O1527">
        <v>332101</v>
      </c>
      <c r="P1527">
        <v>345253.4</v>
      </c>
      <c r="Q1527">
        <v>379471.5</v>
      </c>
      <c r="R1527">
        <v>427034.5</v>
      </c>
      <c r="S1527">
        <v>461884.7</v>
      </c>
      <c r="T1527">
        <v>488674.5</v>
      </c>
      <c r="U1527">
        <v>506090.4</v>
      </c>
      <c r="V1527">
        <v>532253.80000000005</v>
      </c>
      <c r="W1527">
        <v>553277.9</v>
      </c>
      <c r="X1527">
        <v>565307.5</v>
      </c>
      <c r="Y1527">
        <v>572932.9</v>
      </c>
      <c r="Z1527">
        <v>573202.1</v>
      </c>
      <c r="AA1527">
        <v>562873.69999999995</v>
      </c>
      <c r="AB1527">
        <v>547669.5</v>
      </c>
      <c r="AC1527">
        <v>526826.69999999995</v>
      </c>
      <c r="AD1527">
        <v>488954</v>
      </c>
      <c r="AE1527">
        <v>465837.9</v>
      </c>
      <c r="AF1527">
        <v>446560.3</v>
      </c>
      <c r="AG1527">
        <v>424083.20000000001</v>
      </c>
      <c r="AH1527">
        <v>394039.9</v>
      </c>
      <c r="AI1527">
        <v>368585.3</v>
      </c>
      <c r="AJ1527">
        <v>59.32188</v>
      </c>
      <c r="AK1527">
        <v>58.272129999999997</v>
      </c>
      <c r="AL1527">
        <v>57.506239999999998</v>
      </c>
      <c r="AM1527">
        <v>56.461959999999998</v>
      </c>
      <c r="AN1527">
        <v>56.422620000000002</v>
      </c>
      <c r="AO1527">
        <v>55.808500000000002</v>
      </c>
      <c r="AP1527">
        <v>55.952970000000001</v>
      </c>
      <c r="AQ1527">
        <v>58.950830000000003</v>
      </c>
      <c r="AR1527">
        <v>68.40316</v>
      </c>
      <c r="AS1527">
        <v>75.338260000000005</v>
      </c>
      <c r="AT1527">
        <v>79.768090000000001</v>
      </c>
      <c r="AU1527">
        <v>82.929199999999994</v>
      </c>
      <c r="AV1527">
        <v>83.512969999999996</v>
      </c>
      <c r="AW1527">
        <v>82.355009999999993</v>
      </c>
      <c r="AX1527">
        <v>81.185940000000002</v>
      </c>
      <c r="AY1527">
        <v>81.184669999999997</v>
      </c>
      <c r="AZ1527">
        <v>78.193380000000005</v>
      </c>
      <c r="BA1527">
        <v>73.397480000000002</v>
      </c>
      <c r="BB1527">
        <v>70.068849999999998</v>
      </c>
      <c r="BC1527">
        <v>67.184960000000004</v>
      </c>
      <c r="BD1527">
        <v>64.387739999999994</v>
      </c>
      <c r="BE1527">
        <v>62.797249999999998</v>
      </c>
      <c r="BF1527">
        <v>60.88505</v>
      </c>
      <c r="BG1527">
        <v>59.84807</v>
      </c>
      <c r="BH1527">
        <v>761.18259999999998</v>
      </c>
      <c r="BI1527">
        <v>1408.9190000000001</v>
      </c>
      <c r="BJ1527">
        <v>2390.6370000000002</v>
      </c>
      <c r="BK1527">
        <v>2408.1779999999999</v>
      </c>
      <c r="BL1527">
        <v>3487.239</v>
      </c>
      <c r="BM1527">
        <v>6590.808</v>
      </c>
      <c r="BN1527">
        <v>7915.2520000000004</v>
      </c>
      <c r="BO1527">
        <v>8252.7849999999999</v>
      </c>
      <c r="BP1527">
        <v>5311.8370000000004</v>
      </c>
      <c r="BQ1527">
        <v>3615.0509999999999</v>
      </c>
      <c r="BR1527">
        <v>3842.7510000000002</v>
      </c>
      <c r="BS1527">
        <v>3273.5309999999999</v>
      </c>
      <c r="BT1527">
        <v>2166.4499999999998</v>
      </c>
      <c r="BU1527">
        <v>3889.7829999999999</v>
      </c>
      <c r="BV1527">
        <v>7050.9620000000004</v>
      </c>
      <c r="BW1527">
        <v>5401.2</v>
      </c>
      <c r="BX1527">
        <v>5557.1210000000001</v>
      </c>
      <c r="BY1527">
        <v>4809.25</v>
      </c>
      <c r="BZ1527">
        <v>203.47749999999999</v>
      </c>
      <c r="CA1527">
        <v>-545.36419999999998</v>
      </c>
      <c r="CB1527">
        <v>-548.947</v>
      </c>
      <c r="CC1527">
        <v>-2951.866</v>
      </c>
      <c r="CD1527">
        <v>-655.85310000000004</v>
      </c>
      <c r="CE1527">
        <v>-1915.6579999999999</v>
      </c>
      <c r="CF1527" s="23">
        <v>3544751</v>
      </c>
      <c r="CG1527" s="23">
        <v>5892403</v>
      </c>
      <c r="CH1527" s="23">
        <v>5141153</v>
      </c>
      <c r="CI1527" s="23">
        <v>3896562</v>
      </c>
      <c r="CJ1527" s="23">
        <v>3326689</v>
      </c>
      <c r="CK1527" s="23">
        <v>1610791</v>
      </c>
      <c r="CL1527" s="23">
        <v>2147774</v>
      </c>
      <c r="CM1527" s="23">
        <v>2208404</v>
      </c>
      <c r="CN1527" s="23">
        <v>1580078</v>
      </c>
      <c r="CO1527" s="23">
        <v>7342721</v>
      </c>
      <c r="CP1527" s="23">
        <v>1152814</v>
      </c>
      <c r="CQ1527" s="23">
        <v>10300000</v>
      </c>
      <c r="CR1527" s="23">
        <v>10400000</v>
      </c>
      <c r="CS1527" s="23">
        <v>11200000</v>
      </c>
      <c r="CT1527" s="23">
        <v>11400000</v>
      </c>
      <c r="CU1527" s="23">
        <v>10800000</v>
      </c>
      <c r="CV1527" s="23">
        <v>11200000</v>
      </c>
      <c r="CW1527" s="23">
        <v>10900000</v>
      </c>
      <c r="CX1527" s="23">
        <v>13000000</v>
      </c>
      <c r="CY1527" s="23">
        <v>9786500</v>
      </c>
      <c r="CZ1527" s="23">
        <v>9827951</v>
      </c>
      <c r="DA1527" s="23">
        <v>2546990</v>
      </c>
      <c r="DB1527" s="23">
        <v>2622278</v>
      </c>
      <c r="DC1527" s="23">
        <v>2842736</v>
      </c>
      <c r="DD1527">
        <v>0</v>
      </c>
      <c r="DE1527">
        <v>0</v>
      </c>
      <c r="DF1527">
        <v>0</v>
      </c>
    </row>
    <row r="1528" spans="1:110" x14ac:dyDescent="0.25">
      <c r="A1528" s="18" t="str">
        <f t="shared" si="23"/>
        <v>portfolio_CPP_All_All_CAISO_1-in-2_MONTHLY SYSTEM PEAK DAY_2020_11</v>
      </c>
      <c r="B1528" t="s">
        <v>192</v>
      </c>
      <c r="C1528" t="s">
        <v>121</v>
      </c>
      <c r="D1528" t="s">
        <v>7</v>
      </c>
      <c r="E1528" t="s">
        <v>7</v>
      </c>
      <c r="F1528" t="s">
        <v>110</v>
      </c>
      <c r="G1528" t="s">
        <v>111</v>
      </c>
      <c r="H1528" t="s">
        <v>20</v>
      </c>
      <c r="I1528">
        <v>2020</v>
      </c>
      <c r="J1528">
        <v>11</v>
      </c>
      <c r="K1528">
        <v>14189.973</v>
      </c>
      <c r="L1528">
        <v>348493.9</v>
      </c>
      <c r="M1528">
        <v>338508.6</v>
      </c>
      <c r="N1528">
        <v>333348.2</v>
      </c>
      <c r="O1528">
        <v>333805.2</v>
      </c>
      <c r="P1528">
        <v>347002.2</v>
      </c>
      <c r="Q1528">
        <v>381343.3</v>
      </c>
      <c r="R1528">
        <v>429082.2</v>
      </c>
      <c r="S1528">
        <v>464020.8</v>
      </c>
      <c r="T1528">
        <v>490805.5</v>
      </c>
      <c r="U1528">
        <v>508314.3</v>
      </c>
      <c r="V1528">
        <v>534557</v>
      </c>
      <c r="W1528">
        <v>555587.19999999995</v>
      </c>
      <c r="X1528">
        <v>567601.5</v>
      </c>
      <c r="Y1528">
        <v>575165.6</v>
      </c>
      <c r="Z1528">
        <v>575367.1</v>
      </c>
      <c r="AA1528">
        <v>564944.19999999995</v>
      </c>
      <c r="AB1528">
        <v>549650.19999999995</v>
      </c>
      <c r="AC1528">
        <v>528817.80000000005</v>
      </c>
      <c r="AD1528">
        <v>490779.4</v>
      </c>
      <c r="AE1528">
        <v>467564.6</v>
      </c>
      <c r="AF1528">
        <v>448252.3</v>
      </c>
      <c r="AG1528">
        <v>425874.3</v>
      </c>
      <c r="AH1528">
        <v>395911.9</v>
      </c>
      <c r="AI1528">
        <v>370451.8</v>
      </c>
      <c r="AJ1528">
        <v>59.321570000000001</v>
      </c>
      <c r="AK1528">
        <v>58.271999999999998</v>
      </c>
      <c r="AL1528">
        <v>57.505980000000001</v>
      </c>
      <c r="AM1528">
        <v>56.461709999999997</v>
      </c>
      <c r="AN1528">
        <v>56.422829999999998</v>
      </c>
      <c r="AO1528">
        <v>55.808419999999998</v>
      </c>
      <c r="AP1528">
        <v>55.953870000000002</v>
      </c>
      <c r="AQ1528">
        <v>58.95187</v>
      </c>
      <c r="AR1528">
        <v>68.404889999999995</v>
      </c>
      <c r="AS1528">
        <v>75.339889999999997</v>
      </c>
      <c r="AT1528">
        <v>79.769509999999997</v>
      </c>
      <c r="AU1528">
        <v>82.930220000000006</v>
      </c>
      <c r="AV1528">
        <v>83.514240000000001</v>
      </c>
      <c r="AW1528">
        <v>82.35575</v>
      </c>
      <c r="AX1528">
        <v>81.186400000000006</v>
      </c>
      <c r="AY1528">
        <v>81.184979999999996</v>
      </c>
      <c r="AZ1528">
        <v>78.193960000000004</v>
      </c>
      <c r="BA1528">
        <v>73.397649999999999</v>
      </c>
      <c r="BB1528">
        <v>70.068539999999999</v>
      </c>
      <c r="BC1528">
        <v>67.184539999999998</v>
      </c>
      <c r="BD1528">
        <v>64.386790000000005</v>
      </c>
      <c r="BE1528">
        <v>62.796529999999997</v>
      </c>
      <c r="BF1528">
        <v>60.884120000000003</v>
      </c>
      <c r="BG1528">
        <v>59.847740000000002</v>
      </c>
      <c r="BH1528">
        <v>776.68039999999996</v>
      </c>
      <c r="BI1528">
        <v>1437.605</v>
      </c>
      <c r="BJ1528">
        <v>2439.3110000000001</v>
      </c>
      <c r="BK1528">
        <v>2457.2089999999998</v>
      </c>
      <c r="BL1528">
        <v>3558.24</v>
      </c>
      <c r="BM1528">
        <v>6724.9989999999998</v>
      </c>
      <c r="BN1528">
        <v>8076.4080000000004</v>
      </c>
      <c r="BO1528">
        <v>8420.8140000000003</v>
      </c>
      <c r="BP1528">
        <v>5419.9870000000001</v>
      </c>
      <c r="BQ1528">
        <v>3688.6550000000002</v>
      </c>
      <c r="BR1528">
        <v>3920.99</v>
      </c>
      <c r="BS1528">
        <v>3340.181</v>
      </c>
      <c r="BT1528">
        <v>2210.5590000000002</v>
      </c>
      <c r="BU1528">
        <v>3968.98</v>
      </c>
      <c r="BV1528">
        <v>7194.5209999999997</v>
      </c>
      <c r="BW1528">
        <v>5511.1689999999999</v>
      </c>
      <c r="BX1528">
        <v>5670.2659999999996</v>
      </c>
      <c r="BY1528">
        <v>4907.1679999999997</v>
      </c>
      <c r="BZ1528">
        <v>207.62029999999999</v>
      </c>
      <c r="CA1528">
        <v>-556.46799999999996</v>
      </c>
      <c r="CB1528">
        <v>-560.12360000000001</v>
      </c>
      <c r="CC1528">
        <v>-3011.9670000000001</v>
      </c>
      <c r="CD1528">
        <v>-669.20640000000003</v>
      </c>
      <c r="CE1528">
        <v>-1954.6610000000001</v>
      </c>
      <c r="CF1528" s="23">
        <v>3690564</v>
      </c>
      <c r="CG1528" s="23">
        <v>6134787</v>
      </c>
      <c r="CH1528" s="23">
        <v>5352634</v>
      </c>
      <c r="CI1528" s="23">
        <v>4056847</v>
      </c>
      <c r="CJ1528" s="23">
        <v>3463533</v>
      </c>
      <c r="CK1528" s="23">
        <v>1677051</v>
      </c>
      <c r="CL1528" s="23">
        <v>2236123</v>
      </c>
      <c r="CM1528" s="23">
        <v>2299246</v>
      </c>
      <c r="CN1528" s="23">
        <v>1645075</v>
      </c>
      <c r="CO1528" s="23">
        <v>7644764</v>
      </c>
      <c r="CP1528" s="23">
        <v>1200235</v>
      </c>
      <c r="CQ1528" s="23">
        <v>10700000</v>
      </c>
      <c r="CR1528" s="23">
        <v>10800000</v>
      </c>
      <c r="CS1528" s="23">
        <v>11700000</v>
      </c>
      <c r="CT1528" s="23">
        <v>11800000</v>
      </c>
      <c r="CU1528" s="23">
        <v>11200000</v>
      </c>
      <c r="CV1528" s="23">
        <v>11700000</v>
      </c>
      <c r="CW1528" s="23">
        <v>11400000</v>
      </c>
      <c r="CX1528" s="23">
        <v>13500000</v>
      </c>
      <c r="CY1528" s="23">
        <v>10200000</v>
      </c>
      <c r="CZ1528" s="23">
        <v>10200000</v>
      </c>
      <c r="DA1528" s="23">
        <v>2651760</v>
      </c>
      <c r="DB1528" s="23">
        <v>2730145</v>
      </c>
      <c r="DC1528" s="23">
        <v>2959672</v>
      </c>
      <c r="DD1528">
        <v>0</v>
      </c>
      <c r="DE1528">
        <v>0</v>
      </c>
      <c r="DF1528">
        <v>0</v>
      </c>
    </row>
    <row r="1529" spans="1:110" x14ac:dyDescent="0.25">
      <c r="A1529" s="18" t="str">
        <f t="shared" si="23"/>
        <v>portfolio_CPP_All_All_CAISO_1-in-2_MONTHLY SYSTEM PEAK DAY_2021_11</v>
      </c>
      <c r="B1529" t="s">
        <v>192</v>
      </c>
      <c r="C1529" t="s">
        <v>121</v>
      </c>
      <c r="D1529" t="s">
        <v>7</v>
      </c>
      <c r="E1529" t="s">
        <v>7</v>
      </c>
      <c r="F1529" t="s">
        <v>110</v>
      </c>
      <c r="G1529" t="s">
        <v>111</v>
      </c>
      <c r="H1529" t="s">
        <v>20</v>
      </c>
      <c r="I1529">
        <v>2021</v>
      </c>
      <c r="J1529">
        <v>11</v>
      </c>
      <c r="K1529">
        <v>14085.127</v>
      </c>
      <c r="L1529">
        <v>349234.7</v>
      </c>
      <c r="M1529">
        <v>339230.1</v>
      </c>
      <c r="N1529">
        <v>334056.5</v>
      </c>
      <c r="O1529">
        <v>334504.09999999998</v>
      </c>
      <c r="P1529">
        <v>347710.9</v>
      </c>
      <c r="Q1529">
        <v>382082.5</v>
      </c>
      <c r="R1529">
        <v>429867.8</v>
      </c>
      <c r="S1529">
        <v>464808.7</v>
      </c>
      <c r="T1529">
        <v>491537.4</v>
      </c>
      <c r="U1529">
        <v>509085.6</v>
      </c>
      <c r="V1529">
        <v>535340</v>
      </c>
      <c r="W1529">
        <v>556334.5</v>
      </c>
      <c r="X1529">
        <v>568313.5</v>
      </c>
      <c r="Y1529">
        <v>575814.40000000002</v>
      </c>
      <c r="Z1529">
        <v>575962.1</v>
      </c>
      <c r="AA1529">
        <v>565484.80000000005</v>
      </c>
      <c r="AB1529">
        <v>550149.6</v>
      </c>
      <c r="AC1529">
        <v>529365.6</v>
      </c>
      <c r="AD1529">
        <v>491270.1</v>
      </c>
      <c r="AE1529">
        <v>468022.4</v>
      </c>
      <c r="AF1529">
        <v>448720.1</v>
      </c>
      <c r="AG1529">
        <v>426463.7</v>
      </c>
      <c r="AH1529">
        <v>396623.1</v>
      </c>
      <c r="AI1529">
        <v>371208</v>
      </c>
      <c r="AJ1529">
        <v>59.32132</v>
      </c>
      <c r="AK1529">
        <v>58.271900000000002</v>
      </c>
      <c r="AL1529">
        <v>57.505760000000002</v>
      </c>
      <c r="AM1529">
        <v>56.461509999999997</v>
      </c>
      <c r="AN1529">
        <v>56.423000000000002</v>
      </c>
      <c r="AO1529">
        <v>55.808369999999996</v>
      </c>
      <c r="AP1529">
        <v>55.954590000000003</v>
      </c>
      <c r="AQ1529">
        <v>58.952710000000003</v>
      </c>
      <c r="AR1529">
        <v>68.406279999999995</v>
      </c>
      <c r="AS1529">
        <v>75.341179999999994</v>
      </c>
      <c r="AT1529">
        <v>79.770660000000007</v>
      </c>
      <c r="AU1529">
        <v>82.931039999999996</v>
      </c>
      <c r="AV1529">
        <v>83.515249999999995</v>
      </c>
      <c r="AW1529">
        <v>82.356340000000003</v>
      </c>
      <c r="AX1529">
        <v>81.186769999999996</v>
      </c>
      <c r="AY1529">
        <v>81.185230000000004</v>
      </c>
      <c r="AZ1529">
        <v>78.194410000000005</v>
      </c>
      <c r="BA1529">
        <v>73.397790000000001</v>
      </c>
      <c r="BB1529">
        <v>70.068280000000001</v>
      </c>
      <c r="BC1529">
        <v>67.184219999999996</v>
      </c>
      <c r="BD1529">
        <v>64.386030000000005</v>
      </c>
      <c r="BE1529">
        <v>62.795960000000001</v>
      </c>
      <c r="BF1529">
        <v>60.883369999999999</v>
      </c>
      <c r="BG1529">
        <v>59.847470000000001</v>
      </c>
      <c r="BH1529">
        <v>787.40970000000004</v>
      </c>
      <c r="BI1529">
        <v>1457.4639999999999</v>
      </c>
      <c r="BJ1529">
        <v>2473.0079999999998</v>
      </c>
      <c r="BK1529">
        <v>2491.154</v>
      </c>
      <c r="BL1529">
        <v>3607.3939999999998</v>
      </c>
      <c r="BM1529">
        <v>6817.8990000000003</v>
      </c>
      <c r="BN1529">
        <v>8187.9780000000001</v>
      </c>
      <c r="BO1529">
        <v>8537.1419999999998</v>
      </c>
      <c r="BP1529">
        <v>5494.86</v>
      </c>
      <c r="BQ1529">
        <v>3739.6109999999999</v>
      </c>
      <c r="BR1529">
        <v>3975.1559999999999</v>
      </c>
      <c r="BS1529">
        <v>3386.3229999999999</v>
      </c>
      <c r="BT1529">
        <v>2241.096</v>
      </c>
      <c r="BU1529">
        <v>4023.8090000000002</v>
      </c>
      <c r="BV1529">
        <v>7293.9080000000004</v>
      </c>
      <c r="BW1529">
        <v>5587.3019999999997</v>
      </c>
      <c r="BX1529">
        <v>5748.5959999999995</v>
      </c>
      <c r="BY1529">
        <v>4974.9570000000003</v>
      </c>
      <c r="BZ1529">
        <v>210.48840000000001</v>
      </c>
      <c r="CA1529">
        <v>-564.15520000000004</v>
      </c>
      <c r="CB1529">
        <v>-567.86130000000003</v>
      </c>
      <c r="CC1529">
        <v>-3053.5749999999998</v>
      </c>
      <c r="CD1529">
        <v>-678.45100000000002</v>
      </c>
      <c r="CE1529">
        <v>-1981.664</v>
      </c>
      <c r="CF1529" s="23">
        <v>3793233</v>
      </c>
      <c r="CG1529" s="23">
        <v>6305453</v>
      </c>
      <c r="CH1529" s="23">
        <v>5501541</v>
      </c>
      <c r="CI1529" s="23">
        <v>4169706</v>
      </c>
      <c r="CJ1529" s="23">
        <v>3559886</v>
      </c>
      <c r="CK1529" s="23">
        <v>1723705</v>
      </c>
      <c r="CL1529" s="23">
        <v>2298330</v>
      </c>
      <c r="CM1529" s="23">
        <v>2363210</v>
      </c>
      <c r="CN1529" s="23">
        <v>1690840</v>
      </c>
      <c r="CO1529" s="23">
        <v>7857436</v>
      </c>
      <c r="CP1529" s="23">
        <v>1233625</v>
      </c>
      <c r="CQ1529" s="23">
        <v>11000000</v>
      </c>
      <c r="CR1529" s="23">
        <v>11100000</v>
      </c>
      <c r="CS1529" s="23">
        <v>12000000</v>
      </c>
      <c r="CT1529" s="23">
        <v>12200000</v>
      </c>
      <c r="CU1529" s="23">
        <v>11500000</v>
      </c>
      <c r="CV1529" s="23">
        <v>12000000</v>
      </c>
      <c r="CW1529" s="23">
        <v>11700000</v>
      </c>
      <c r="CX1529" s="23">
        <v>13900000</v>
      </c>
      <c r="CY1529" s="23">
        <v>10500000</v>
      </c>
      <c r="CZ1529" s="23">
        <v>10500000</v>
      </c>
      <c r="DA1529" s="23">
        <v>2725530</v>
      </c>
      <c r="DB1529" s="23">
        <v>2806096</v>
      </c>
      <c r="DC1529" s="23">
        <v>3042008</v>
      </c>
      <c r="DD1529">
        <v>0</v>
      </c>
      <c r="DE1529">
        <v>0</v>
      </c>
      <c r="DF1529">
        <v>0</v>
      </c>
    </row>
    <row r="1530" spans="1:110" x14ac:dyDescent="0.25">
      <c r="A1530" s="18" t="str">
        <f t="shared" si="23"/>
        <v>portfolio_CPP_All_All_CAISO_1-in-2_MONTHLY SYSTEM PEAK DAY_2022_11</v>
      </c>
      <c r="B1530" t="s">
        <v>192</v>
      </c>
      <c r="C1530" t="s">
        <v>121</v>
      </c>
      <c r="D1530" t="s">
        <v>7</v>
      </c>
      <c r="E1530" t="s">
        <v>7</v>
      </c>
      <c r="F1530" t="s">
        <v>110</v>
      </c>
      <c r="G1530" t="s">
        <v>111</v>
      </c>
      <c r="H1530" t="s">
        <v>20</v>
      </c>
      <c r="I1530">
        <v>2022</v>
      </c>
      <c r="J1530">
        <v>11</v>
      </c>
      <c r="K1530">
        <v>13999.453</v>
      </c>
      <c r="L1530">
        <v>352395.3</v>
      </c>
      <c r="M1530">
        <v>342303.3</v>
      </c>
      <c r="N1530">
        <v>337079.2</v>
      </c>
      <c r="O1530">
        <v>337514.7</v>
      </c>
      <c r="P1530">
        <v>350812</v>
      </c>
      <c r="Q1530">
        <v>385427.8</v>
      </c>
      <c r="R1530">
        <v>433558.5</v>
      </c>
      <c r="S1530">
        <v>468701.7</v>
      </c>
      <c r="T1530">
        <v>495494.2</v>
      </c>
      <c r="U1530">
        <v>513204.8</v>
      </c>
      <c r="V1530">
        <v>539627.30000000005</v>
      </c>
      <c r="W1530">
        <v>560684.6</v>
      </c>
      <c r="X1530">
        <v>572675.9</v>
      </c>
      <c r="Y1530">
        <v>580119.80000000005</v>
      </c>
      <c r="Z1530">
        <v>580183.19999999995</v>
      </c>
      <c r="AA1530">
        <v>569560.1</v>
      </c>
      <c r="AB1530">
        <v>554072.30000000005</v>
      </c>
      <c r="AC1530">
        <v>533246.69999999995</v>
      </c>
      <c r="AD1530">
        <v>494843.9</v>
      </c>
      <c r="AE1530">
        <v>471411.7</v>
      </c>
      <c r="AF1530">
        <v>452015.2</v>
      </c>
      <c r="AG1530">
        <v>429824.4</v>
      </c>
      <c r="AH1530">
        <v>400006.7</v>
      </c>
      <c r="AI1530">
        <v>374518</v>
      </c>
      <c r="AJ1530">
        <v>59.320929999999997</v>
      </c>
      <c r="AK1530">
        <v>58.271729999999998</v>
      </c>
      <c r="AL1530">
        <v>57.505420000000001</v>
      </c>
      <c r="AM1530">
        <v>56.461190000000002</v>
      </c>
      <c r="AN1530">
        <v>56.423259999999999</v>
      </c>
      <c r="AO1530">
        <v>55.808280000000003</v>
      </c>
      <c r="AP1530">
        <v>55.955739999999999</v>
      </c>
      <c r="AQ1530">
        <v>58.954050000000002</v>
      </c>
      <c r="AR1530">
        <v>68.408500000000004</v>
      </c>
      <c r="AS1530">
        <v>75.343270000000004</v>
      </c>
      <c r="AT1530">
        <v>79.772490000000005</v>
      </c>
      <c r="AU1530">
        <v>82.932360000000003</v>
      </c>
      <c r="AV1530">
        <v>83.516869999999997</v>
      </c>
      <c r="AW1530">
        <v>82.357299999999995</v>
      </c>
      <c r="AX1530">
        <v>81.187359999999998</v>
      </c>
      <c r="AY1530">
        <v>81.18562</v>
      </c>
      <c r="AZ1530">
        <v>78.195149999999998</v>
      </c>
      <c r="BA1530">
        <v>73.397999999999996</v>
      </c>
      <c r="BB1530">
        <v>70.067880000000002</v>
      </c>
      <c r="BC1530">
        <v>67.183689999999999</v>
      </c>
      <c r="BD1530">
        <v>64.384810000000002</v>
      </c>
      <c r="BE1530">
        <v>62.79504</v>
      </c>
      <c r="BF1530">
        <v>60.882170000000002</v>
      </c>
      <c r="BG1530">
        <v>59.84704</v>
      </c>
      <c r="BH1530">
        <v>808.86829999999998</v>
      </c>
      <c r="BI1530">
        <v>1497.183</v>
      </c>
      <c r="BJ1530">
        <v>2540.4029999999998</v>
      </c>
      <c r="BK1530">
        <v>2559.0430000000001</v>
      </c>
      <c r="BL1530">
        <v>3705.703</v>
      </c>
      <c r="BM1530">
        <v>7003.701</v>
      </c>
      <c r="BN1530">
        <v>8411.1170000000002</v>
      </c>
      <c r="BO1530">
        <v>8769.7970000000005</v>
      </c>
      <c r="BP1530">
        <v>5644.6059999999998</v>
      </c>
      <c r="BQ1530">
        <v>3841.5230000000001</v>
      </c>
      <c r="BR1530">
        <v>4083.4870000000001</v>
      </c>
      <c r="BS1530">
        <v>3478.6080000000002</v>
      </c>
      <c r="BT1530">
        <v>2302.1709999999998</v>
      </c>
      <c r="BU1530">
        <v>4133.4660000000003</v>
      </c>
      <c r="BV1530">
        <v>7492.6819999999998</v>
      </c>
      <c r="BW1530">
        <v>5739.5680000000002</v>
      </c>
      <c r="BX1530">
        <v>5905.2569999999996</v>
      </c>
      <c r="BY1530">
        <v>5110.5349999999999</v>
      </c>
      <c r="BZ1530">
        <v>216.22470000000001</v>
      </c>
      <c r="CA1530">
        <v>-579.52949999999998</v>
      </c>
      <c r="CB1530">
        <v>-583.33669999999995</v>
      </c>
      <c r="CC1530">
        <v>-3136.7910000000002</v>
      </c>
      <c r="CD1530">
        <v>-696.9402</v>
      </c>
      <c r="CE1530">
        <v>-2035.6679999999999</v>
      </c>
      <c r="CF1530" s="23">
        <v>4002797</v>
      </c>
      <c r="CG1530" s="23">
        <v>6653809</v>
      </c>
      <c r="CH1530" s="23">
        <v>5805484</v>
      </c>
      <c r="CI1530" s="23">
        <v>4400069</v>
      </c>
      <c r="CJ1530" s="23">
        <v>3756559</v>
      </c>
      <c r="CK1530" s="23">
        <v>1818934</v>
      </c>
      <c r="CL1530" s="23">
        <v>2425306</v>
      </c>
      <c r="CM1530" s="23">
        <v>2493770</v>
      </c>
      <c r="CN1530" s="23">
        <v>1784253</v>
      </c>
      <c r="CO1530" s="23">
        <v>8291535</v>
      </c>
      <c r="CP1530" s="23">
        <v>1301778</v>
      </c>
      <c r="CQ1530" s="23">
        <v>11600000</v>
      </c>
      <c r="CR1530" s="23">
        <v>11800000</v>
      </c>
      <c r="CS1530" s="23">
        <v>12700000</v>
      </c>
      <c r="CT1530" s="23">
        <v>12800000</v>
      </c>
      <c r="CU1530" s="23">
        <v>12200000</v>
      </c>
      <c r="CV1530" s="23">
        <v>12700000</v>
      </c>
      <c r="CW1530" s="23">
        <v>12400000</v>
      </c>
      <c r="CX1530" s="23">
        <v>14700000</v>
      </c>
      <c r="CY1530" s="23">
        <v>11100000</v>
      </c>
      <c r="CZ1530" s="23">
        <v>11100000</v>
      </c>
      <c r="DA1530" s="23">
        <v>2876107</v>
      </c>
      <c r="DB1530" s="23">
        <v>2961124</v>
      </c>
      <c r="DC1530" s="23">
        <v>3210069</v>
      </c>
      <c r="DD1530">
        <v>0</v>
      </c>
      <c r="DE1530">
        <v>0</v>
      </c>
      <c r="DF1530">
        <v>0</v>
      </c>
    </row>
    <row r="1531" spans="1:110" x14ac:dyDescent="0.25">
      <c r="A1531" s="18" t="str">
        <f t="shared" si="23"/>
        <v>portfolio_CPP_All_All_CAISO_1-in-2_MONTHLY SYSTEM PEAK DAY_2023_11</v>
      </c>
      <c r="B1531" t="s">
        <v>192</v>
      </c>
      <c r="C1531" t="s">
        <v>121</v>
      </c>
      <c r="D1531" t="s">
        <v>7</v>
      </c>
      <c r="E1531" t="s">
        <v>7</v>
      </c>
      <c r="F1531" t="s">
        <v>110</v>
      </c>
      <c r="G1531" t="s">
        <v>111</v>
      </c>
      <c r="H1531" t="s">
        <v>20</v>
      </c>
      <c r="I1531">
        <v>2023</v>
      </c>
      <c r="J1531">
        <v>11</v>
      </c>
      <c r="K1531">
        <v>13922.939</v>
      </c>
      <c r="L1531">
        <v>356640</v>
      </c>
      <c r="M1531">
        <v>346430</v>
      </c>
      <c r="N1531">
        <v>341138.9</v>
      </c>
      <c r="O1531">
        <v>341560.9</v>
      </c>
      <c r="P1531">
        <v>354985.1</v>
      </c>
      <c r="Q1531">
        <v>389940.8</v>
      </c>
      <c r="R1531">
        <v>438551.3</v>
      </c>
      <c r="S1531">
        <v>473986.9</v>
      </c>
      <c r="T1531">
        <v>500897.2</v>
      </c>
      <c r="U1531">
        <v>518825.2</v>
      </c>
      <c r="V1531">
        <v>545485.9</v>
      </c>
      <c r="W1531">
        <v>566650.69999999995</v>
      </c>
      <c r="X1531">
        <v>578675.9</v>
      </c>
      <c r="Y1531">
        <v>586065.6</v>
      </c>
      <c r="Z1531">
        <v>586031.4</v>
      </c>
      <c r="AA1531">
        <v>575221.69999999995</v>
      </c>
      <c r="AB1531">
        <v>559531.5</v>
      </c>
      <c r="AC1531">
        <v>538623.5</v>
      </c>
      <c r="AD1531">
        <v>499801.3</v>
      </c>
      <c r="AE1531">
        <v>476116.6</v>
      </c>
      <c r="AF1531">
        <v>456579.2</v>
      </c>
      <c r="AG1531">
        <v>434428.2</v>
      </c>
      <c r="AH1531">
        <v>404588.2</v>
      </c>
      <c r="AI1531">
        <v>378972.4</v>
      </c>
      <c r="AJ1531">
        <v>59.32047</v>
      </c>
      <c r="AK1531">
        <v>58.271540000000002</v>
      </c>
      <c r="AL1531">
        <v>57.505020000000002</v>
      </c>
      <c r="AM1531">
        <v>56.460810000000002</v>
      </c>
      <c r="AN1531">
        <v>56.423580000000001</v>
      </c>
      <c r="AO1531">
        <v>55.808169999999997</v>
      </c>
      <c r="AP1531">
        <v>55.957090000000001</v>
      </c>
      <c r="AQ1531">
        <v>58.955620000000003</v>
      </c>
      <c r="AR1531">
        <v>68.411119999999997</v>
      </c>
      <c r="AS1531">
        <v>75.34572</v>
      </c>
      <c r="AT1531">
        <v>79.774640000000005</v>
      </c>
      <c r="AU1531">
        <v>82.933890000000005</v>
      </c>
      <c r="AV1531">
        <v>83.51876</v>
      </c>
      <c r="AW1531">
        <v>82.358419999999995</v>
      </c>
      <c r="AX1531">
        <v>81.188059999999993</v>
      </c>
      <c r="AY1531">
        <v>81.186089999999993</v>
      </c>
      <c r="AZ1531">
        <v>78.196020000000004</v>
      </c>
      <c r="BA1531">
        <v>73.398259999999993</v>
      </c>
      <c r="BB1531">
        <v>70.067409999999995</v>
      </c>
      <c r="BC1531">
        <v>67.183059999999998</v>
      </c>
      <c r="BD1531">
        <v>64.383369999999999</v>
      </c>
      <c r="BE1531">
        <v>62.793959999999998</v>
      </c>
      <c r="BF1531">
        <v>60.880769999999998</v>
      </c>
      <c r="BG1531">
        <v>59.846530000000001</v>
      </c>
      <c r="BH1531">
        <v>835.09540000000004</v>
      </c>
      <c r="BI1531">
        <v>1545.729</v>
      </c>
      <c r="BJ1531">
        <v>2622.7739999999999</v>
      </c>
      <c r="BK1531">
        <v>2642.0189999999998</v>
      </c>
      <c r="BL1531">
        <v>3825.8589999999999</v>
      </c>
      <c r="BM1531">
        <v>7230.7920000000004</v>
      </c>
      <c r="BN1531">
        <v>8683.8439999999991</v>
      </c>
      <c r="BO1531">
        <v>9054.152</v>
      </c>
      <c r="BP1531">
        <v>5827.63</v>
      </c>
      <c r="BQ1531">
        <v>3966.0819999999999</v>
      </c>
      <c r="BR1531">
        <v>4215.8919999999998</v>
      </c>
      <c r="BS1531">
        <v>3591.4</v>
      </c>
      <c r="BT1531">
        <v>2376.817</v>
      </c>
      <c r="BU1531">
        <v>4267.491</v>
      </c>
      <c r="BV1531">
        <v>7735.6279999999997</v>
      </c>
      <c r="BW1531">
        <v>5925.67</v>
      </c>
      <c r="BX1531">
        <v>6096.732</v>
      </c>
      <c r="BY1531">
        <v>5276.241</v>
      </c>
      <c r="BZ1531">
        <v>223.23560000000001</v>
      </c>
      <c r="CA1531">
        <v>-598.32050000000004</v>
      </c>
      <c r="CB1531">
        <v>-602.25109999999995</v>
      </c>
      <c r="CC1531">
        <v>-3238.5</v>
      </c>
      <c r="CD1531">
        <v>-719.53809999999999</v>
      </c>
      <c r="CE1531">
        <v>-2101.674</v>
      </c>
      <c r="CF1531" s="23">
        <v>4266583</v>
      </c>
      <c r="CG1531" s="23">
        <v>7092297</v>
      </c>
      <c r="CH1531" s="23">
        <v>6188067</v>
      </c>
      <c r="CI1531" s="23">
        <v>4690035</v>
      </c>
      <c r="CJ1531" s="23">
        <v>4004117</v>
      </c>
      <c r="CK1531" s="23">
        <v>1938803</v>
      </c>
      <c r="CL1531" s="23">
        <v>2585134</v>
      </c>
      <c r="CM1531" s="23">
        <v>2658110</v>
      </c>
      <c r="CN1531" s="23">
        <v>1901836</v>
      </c>
      <c r="CO1531" s="23">
        <v>8837949</v>
      </c>
      <c r="CP1531" s="23">
        <v>1387566</v>
      </c>
      <c r="CQ1531" s="23">
        <v>12300000</v>
      </c>
      <c r="CR1531" s="23">
        <v>12500000</v>
      </c>
      <c r="CS1531" s="23">
        <v>13500000</v>
      </c>
      <c r="CT1531" s="23">
        <v>13700000</v>
      </c>
      <c r="CU1531" s="23">
        <v>13000000</v>
      </c>
      <c r="CV1531" s="23">
        <v>13500000</v>
      </c>
      <c r="CW1531" s="23">
        <v>13200000</v>
      </c>
      <c r="CX1531" s="23">
        <v>15600000</v>
      </c>
      <c r="CY1531" s="23">
        <v>11800000</v>
      </c>
      <c r="CZ1531" s="23">
        <v>11800000</v>
      </c>
      <c r="DA1531" s="23">
        <v>3065643</v>
      </c>
      <c r="DB1531" s="23">
        <v>3156263</v>
      </c>
      <c r="DC1531" s="23">
        <v>3421614</v>
      </c>
      <c r="DD1531">
        <v>0</v>
      </c>
      <c r="DE1531">
        <v>0</v>
      </c>
      <c r="DF1531">
        <v>0</v>
      </c>
    </row>
    <row r="1532" spans="1:110" x14ac:dyDescent="0.25">
      <c r="A1532" s="18" t="str">
        <f t="shared" si="23"/>
        <v>portfolio_CPP_All_All_CAISO_1-in-2_MONTHLY SYSTEM PEAK DAY_2024_11</v>
      </c>
      <c r="B1532" t="s">
        <v>192</v>
      </c>
      <c r="C1532" t="s">
        <v>121</v>
      </c>
      <c r="D1532" t="s">
        <v>7</v>
      </c>
      <c r="E1532" t="s">
        <v>7</v>
      </c>
      <c r="F1532" t="s">
        <v>110</v>
      </c>
      <c r="G1532" t="s">
        <v>111</v>
      </c>
      <c r="H1532" t="s">
        <v>20</v>
      </c>
      <c r="I1532">
        <v>2024</v>
      </c>
      <c r="J1532">
        <v>11</v>
      </c>
      <c r="K1532">
        <v>13838.574000000001</v>
      </c>
      <c r="L1532">
        <v>359698.4</v>
      </c>
      <c r="M1532">
        <v>349403.8</v>
      </c>
      <c r="N1532">
        <v>344063.8</v>
      </c>
      <c r="O1532">
        <v>344473.9</v>
      </c>
      <c r="P1532">
        <v>357985.5</v>
      </c>
      <c r="Q1532">
        <v>393177</v>
      </c>
      <c r="R1532">
        <v>442121.2</v>
      </c>
      <c r="S1532">
        <v>477751.8</v>
      </c>
      <c r="T1532">
        <v>504722.5</v>
      </c>
      <c r="U1532">
        <v>522807.7</v>
      </c>
      <c r="V1532">
        <v>549630.6</v>
      </c>
      <c r="W1532">
        <v>570855.4</v>
      </c>
      <c r="X1532">
        <v>582891.80000000005</v>
      </c>
      <c r="Y1532">
        <v>590225.30000000005</v>
      </c>
      <c r="Z1532">
        <v>590109.1</v>
      </c>
      <c r="AA1532">
        <v>579158</v>
      </c>
      <c r="AB1532">
        <v>563320</v>
      </c>
      <c r="AC1532">
        <v>542372.80000000005</v>
      </c>
      <c r="AD1532">
        <v>503253.4</v>
      </c>
      <c r="AE1532">
        <v>479390.3</v>
      </c>
      <c r="AF1532">
        <v>459762.4</v>
      </c>
      <c r="AG1532">
        <v>437676.79999999999</v>
      </c>
      <c r="AH1532">
        <v>407860.9</v>
      </c>
      <c r="AI1532">
        <v>382174.9</v>
      </c>
      <c r="AJ1532">
        <v>59.320070000000001</v>
      </c>
      <c r="AK1532">
        <v>58.271380000000001</v>
      </c>
      <c r="AL1532">
        <v>57.50468</v>
      </c>
      <c r="AM1532">
        <v>56.460479999999997</v>
      </c>
      <c r="AN1532">
        <v>56.423850000000002</v>
      </c>
      <c r="AO1532">
        <v>55.808079999999997</v>
      </c>
      <c r="AP1532">
        <v>55.958240000000004</v>
      </c>
      <c r="AQ1532">
        <v>58.956949999999999</v>
      </c>
      <c r="AR1532">
        <v>68.413349999999994</v>
      </c>
      <c r="AS1532">
        <v>75.347800000000007</v>
      </c>
      <c r="AT1532">
        <v>79.776480000000006</v>
      </c>
      <c r="AU1532">
        <v>82.935209999999998</v>
      </c>
      <c r="AV1532">
        <v>83.520380000000003</v>
      </c>
      <c r="AW1532">
        <v>82.359369999999998</v>
      </c>
      <c r="AX1532">
        <v>81.188649999999996</v>
      </c>
      <c r="AY1532">
        <v>81.186480000000003</v>
      </c>
      <c r="AZ1532">
        <v>78.196759999999998</v>
      </c>
      <c r="BA1532">
        <v>73.398480000000006</v>
      </c>
      <c r="BB1532">
        <v>70.067009999999996</v>
      </c>
      <c r="BC1532">
        <v>67.182540000000003</v>
      </c>
      <c r="BD1532">
        <v>64.382149999999996</v>
      </c>
      <c r="BE1532">
        <v>62.793039999999998</v>
      </c>
      <c r="BF1532">
        <v>60.879570000000001</v>
      </c>
      <c r="BG1532">
        <v>59.8461</v>
      </c>
      <c r="BH1532">
        <v>855.9579</v>
      </c>
      <c r="BI1532">
        <v>1584.3440000000001</v>
      </c>
      <c r="BJ1532">
        <v>2688.2959999999998</v>
      </c>
      <c r="BK1532">
        <v>2708.0219999999999</v>
      </c>
      <c r="BL1532">
        <v>3921.4369999999999</v>
      </c>
      <c r="BM1532">
        <v>7411.433</v>
      </c>
      <c r="BN1532">
        <v>8900.7839999999997</v>
      </c>
      <c r="BO1532">
        <v>9280.3449999999993</v>
      </c>
      <c r="BP1532">
        <v>5973.2169999999996</v>
      </c>
      <c r="BQ1532">
        <v>4065.163</v>
      </c>
      <c r="BR1532">
        <v>4321.2139999999999</v>
      </c>
      <c r="BS1532">
        <v>3681.1210000000001</v>
      </c>
      <c r="BT1532">
        <v>2436.1959999999999</v>
      </c>
      <c r="BU1532">
        <v>4374.1030000000001</v>
      </c>
      <c r="BV1532">
        <v>7928.8810000000003</v>
      </c>
      <c r="BW1532">
        <v>6073.7060000000001</v>
      </c>
      <c r="BX1532">
        <v>6249.0420000000004</v>
      </c>
      <c r="BY1532">
        <v>5408.0529999999999</v>
      </c>
      <c r="BZ1532">
        <v>228.8125</v>
      </c>
      <c r="CA1532">
        <v>-613.26779999999997</v>
      </c>
      <c r="CB1532">
        <v>-617.29660000000001</v>
      </c>
      <c r="CC1532">
        <v>-3319.4050000000002</v>
      </c>
      <c r="CD1532">
        <v>-737.51369999999997</v>
      </c>
      <c r="CE1532">
        <v>-2154.1779999999999</v>
      </c>
      <c r="CF1532" s="23">
        <v>4482422</v>
      </c>
      <c r="CG1532" s="23">
        <v>7451085</v>
      </c>
      <c r="CH1532" s="23">
        <v>6501112</v>
      </c>
      <c r="CI1532" s="23">
        <v>4927296</v>
      </c>
      <c r="CJ1532" s="23">
        <v>4206679</v>
      </c>
      <c r="CK1532" s="23">
        <v>2036884</v>
      </c>
      <c r="CL1532" s="23">
        <v>2715912</v>
      </c>
      <c r="CM1532" s="23">
        <v>2792580</v>
      </c>
      <c r="CN1532" s="23">
        <v>1998047</v>
      </c>
      <c r="CO1532" s="23">
        <v>9285047</v>
      </c>
      <c r="CP1532" s="23">
        <v>1457761</v>
      </c>
      <c r="CQ1532" s="23">
        <v>13000000</v>
      </c>
      <c r="CR1532" s="23">
        <v>13200000</v>
      </c>
      <c r="CS1532" s="23">
        <v>14200000</v>
      </c>
      <c r="CT1532" s="23">
        <v>14400000</v>
      </c>
      <c r="CU1532" s="23">
        <v>13600000</v>
      </c>
      <c r="CV1532" s="23">
        <v>14200000</v>
      </c>
      <c r="CW1532" s="23">
        <v>13800000</v>
      </c>
      <c r="CX1532" s="23">
        <v>16400000</v>
      </c>
      <c r="CY1532" s="23">
        <v>12400000</v>
      </c>
      <c r="CZ1532" s="23">
        <v>12400000</v>
      </c>
      <c r="DA1532" s="23">
        <v>3220729</v>
      </c>
      <c r="DB1532" s="23">
        <v>3315933</v>
      </c>
      <c r="DC1532" s="23">
        <v>3594708</v>
      </c>
      <c r="DD1532">
        <v>0</v>
      </c>
      <c r="DE1532">
        <v>0</v>
      </c>
      <c r="DF1532">
        <v>0</v>
      </c>
    </row>
    <row r="1533" spans="1:110" x14ac:dyDescent="0.25">
      <c r="A1533" s="18" t="str">
        <f t="shared" si="23"/>
        <v>portfolio_CPP_All_All_CAISO_1-in-2_MONTHLY SYSTEM PEAK DAY_2025_11</v>
      </c>
      <c r="B1533" t="s">
        <v>192</v>
      </c>
      <c r="C1533" t="s">
        <v>121</v>
      </c>
      <c r="D1533" t="s">
        <v>7</v>
      </c>
      <c r="E1533" t="s">
        <v>7</v>
      </c>
      <c r="F1533" t="s">
        <v>110</v>
      </c>
      <c r="G1533" t="s">
        <v>111</v>
      </c>
      <c r="H1533" t="s">
        <v>20</v>
      </c>
      <c r="I1533">
        <v>2025</v>
      </c>
      <c r="J1533">
        <v>11</v>
      </c>
      <c r="K1533">
        <v>13749.346</v>
      </c>
      <c r="L1533">
        <v>361970.8</v>
      </c>
      <c r="M1533">
        <v>351613.7</v>
      </c>
      <c r="N1533">
        <v>346237</v>
      </c>
      <c r="O1533">
        <v>346636.3</v>
      </c>
      <c r="P1533">
        <v>360209.2</v>
      </c>
      <c r="Q1533">
        <v>395567.5</v>
      </c>
      <c r="R1533">
        <v>444748.79999999999</v>
      </c>
      <c r="S1533">
        <v>480510.2</v>
      </c>
      <c r="T1533">
        <v>507503.7</v>
      </c>
      <c r="U1533">
        <v>525706</v>
      </c>
      <c r="V1533">
        <v>552640.69999999995</v>
      </c>
      <c r="W1533">
        <v>573894.30000000005</v>
      </c>
      <c r="X1533">
        <v>585927.1</v>
      </c>
      <c r="Y1533">
        <v>593203.30000000005</v>
      </c>
      <c r="Z1533">
        <v>593015.4</v>
      </c>
      <c r="AA1533">
        <v>581952.80000000005</v>
      </c>
      <c r="AB1533">
        <v>566003.4</v>
      </c>
      <c r="AC1533">
        <v>545045.19999999995</v>
      </c>
      <c r="AD1533">
        <v>505709.8</v>
      </c>
      <c r="AE1533">
        <v>481717.4</v>
      </c>
      <c r="AF1533">
        <v>462032.3</v>
      </c>
      <c r="AG1533">
        <v>440028.4</v>
      </c>
      <c r="AH1533">
        <v>410266.9</v>
      </c>
      <c r="AI1533">
        <v>384548.3</v>
      </c>
      <c r="AJ1533">
        <v>59.319719999999997</v>
      </c>
      <c r="AK1533">
        <v>58.271230000000003</v>
      </c>
      <c r="AL1533">
        <v>57.504379999999998</v>
      </c>
      <c r="AM1533">
        <v>56.460189999999997</v>
      </c>
      <c r="AN1533">
        <v>56.42409</v>
      </c>
      <c r="AO1533">
        <v>55.807989999999997</v>
      </c>
      <c r="AP1533">
        <v>55.959249999999997</v>
      </c>
      <c r="AQ1533">
        <v>58.95814</v>
      </c>
      <c r="AR1533">
        <v>68.415310000000005</v>
      </c>
      <c r="AS1533">
        <v>75.349649999999997</v>
      </c>
      <c r="AT1533">
        <v>79.778099999999995</v>
      </c>
      <c r="AU1533">
        <v>82.936369999999997</v>
      </c>
      <c r="AV1533">
        <v>83.521810000000002</v>
      </c>
      <c r="AW1533">
        <v>82.360209999999995</v>
      </c>
      <c r="AX1533">
        <v>81.189170000000004</v>
      </c>
      <c r="AY1533">
        <v>81.18683</v>
      </c>
      <c r="AZ1533">
        <v>78.197410000000005</v>
      </c>
      <c r="BA1533">
        <v>73.398669999999996</v>
      </c>
      <c r="BB1533">
        <v>70.066649999999996</v>
      </c>
      <c r="BC1533">
        <v>67.182069999999996</v>
      </c>
      <c r="BD1533">
        <v>64.381069999999994</v>
      </c>
      <c r="BE1533">
        <v>62.792230000000004</v>
      </c>
      <c r="BF1533">
        <v>60.878509999999999</v>
      </c>
      <c r="BG1533">
        <v>59.84572</v>
      </c>
      <c r="BH1533">
        <v>873.24400000000003</v>
      </c>
      <c r="BI1533">
        <v>1616.34</v>
      </c>
      <c r="BJ1533">
        <v>2742.5859999999998</v>
      </c>
      <c r="BK1533">
        <v>2762.7109999999998</v>
      </c>
      <c r="BL1533">
        <v>4000.63</v>
      </c>
      <c r="BM1533">
        <v>7561.107</v>
      </c>
      <c r="BN1533">
        <v>9080.5360000000001</v>
      </c>
      <c r="BO1533">
        <v>9467.7610000000004</v>
      </c>
      <c r="BP1533">
        <v>6093.8459999999995</v>
      </c>
      <c r="BQ1533">
        <v>4147.259</v>
      </c>
      <c r="BR1533">
        <v>4408.4809999999998</v>
      </c>
      <c r="BS1533">
        <v>3755.4609999999998</v>
      </c>
      <c r="BT1533">
        <v>2485.395</v>
      </c>
      <c r="BU1533">
        <v>4462.4380000000001</v>
      </c>
      <c r="BV1533">
        <v>8089.0050000000001</v>
      </c>
      <c r="BW1533">
        <v>6196.3649999999998</v>
      </c>
      <c r="BX1533">
        <v>6375.241</v>
      </c>
      <c r="BY1533">
        <v>5517.2690000000002</v>
      </c>
      <c r="BZ1533">
        <v>233.43340000000001</v>
      </c>
      <c r="CA1533">
        <v>-625.65269999999998</v>
      </c>
      <c r="CB1533">
        <v>-629.76289999999995</v>
      </c>
      <c r="CC1533">
        <v>-3386.44</v>
      </c>
      <c r="CD1533">
        <v>-752.40779999999995</v>
      </c>
      <c r="CE1533">
        <v>-2197.681</v>
      </c>
      <c r="CF1533" s="23">
        <v>4665295</v>
      </c>
      <c r="CG1533" s="23">
        <v>7755073</v>
      </c>
      <c r="CH1533" s="23">
        <v>6766343</v>
      </c>
      <c r="CI1533" s="23">
        <v>5128319</v>
      </c>
      <c r="CJ1533" s="23">
        <v>4378302</v>
      </c>
      <c r="CK1533" s="23">
        <v>2119984</v>
      </c>
      <c r="CL1533" s="23">
        <v>2826715</v>
      </c>
      <c r="CM1533" s="23">
        <v>2906511</v>
      </c>
      <c r="CN1533" s="23">
        <v>2079563</v>
      </c>
      <c r="CO1533" s="23">
        <v>9663857</v>
      </c>
      <c r="CP1533" s="23">
        <v>1517234</v>
      </c>
      <c r="CQ1533" s="23">
        <v>13500000</v>
      </c>
      <c r="CR1533" s="23">
        <v>13700000</v>
      </c>
      <c r="CS1533" s="23">
        <v>14800000</v>
      </c>
      <c r="CT1533" s="23">
        <v>15000000</v>
      </c>
      <c r="CU1533" s="23">
        <v>14200000</v>
      </c>
      <c r="CV1533" s="23">
        <v>14800000</v>
      </c>
      <c r="CW1533" s="23">
        <v>14400000</v>
      </c>
      <c r="CX1533" s="23">
        <v>17100000</v>
      </c>
      <c r="CY1533" s="23">
        <v>12900000</v>
      </c>
      <c r="CZ1533" s="23">
        <v>12900000</v>
      </c>
      <c r="DA1533" s="23">
        <v>3352128</v>
      </c>
      <c r="DB1533" s="23">
        <v>3451216</v>
      </c>
      <c r="DC1533" s="23">
        <v>3741364</v>
      </c>
      <c r="DD1533">
        <v>0</v>
      </c>
      <c r="DE1533">
        <v>0</v>
      </c>
      <c r="DF1533">
        <v>0</v>
      </c>
    </row>
    <row r="1534" spans="1:110" x14ac:dyDescent="0.25">
      <c r="A1534" s="18" t="str">
        <f t="shared" si="23"/>
        <v>portfolio_CPP_All_All_CAISO_1-in-2_MONTHLY SYSTEM PEAK DAY_2026_11</v>
      </c>
      <c r="B1534" t="s">
        <v>192</v>
      </c>
      <c r="C1534" t="s">
        <v>121</v>
      </c>
      <c r="D1534" t="s">
        <v>7</v>
      </c>
      <c r="E1534" t="s">
        <v>7</v>
      </c>
      <c r="F1534" t="s">
        <v>110</v>
      </c>
      <c r="G1534" t="s">
        <v>111</v>
      </c>
      <c r="H1534" t="s">
        <v>20</v>
      </c>
      <c r="I1534">
        <v>2026</v>
      </c>
      <c r="J1534">
        <v>11</v>
      </c>
      <c r="K1534">
        <v>13659.245999999999</v>
      </c>
      <c r="L1534">
        <v>363991.3</v>
      </c>
      <c r="M1534">
        <v>353578.8</v>
      </c>
      <c r="N1534">
        <v>348169.4</v>
      </c>
      <c r="O1534">
        <v>348558.1</v>
      </c>
      <c r="P1534">
        <v>362184.1</v>
      </c>
      <c r="Q1534">
        <v>397687.4</v>
      </c>
      <c r="R1534">
        <v>447075.1</v>
      </c>
      <c r="S1534">
        <v>482947.1</v>
      </c>
      <c r="T1534">
        <v>509951.7</v>
      </c>
      <c r="U1534">
        <v>528258.5</v>
      </c>
      <c r="V1534">
        <v>555289.1</v>
      </c>
      <c r="W1534">
        <v>576561.69999999995</v>
      </c>
      <c r="X1534">
        <v>588586.5</v>
      </c>
      <c r="Y1534">
        <v>595805.5</v>
      </c>
      <c r="Z1534">
        <v>595549.6</v>
      </c>
      <c r="AA1534">
        <v>584385.4</v>
      </c>
      <c r="AB1534">
        <v>568336.1</v>
      </c>
      <c r="AC1534">
        <v>547375.5</v>
      </c>
      <c r="AD1534">
        <v>507849.9</v>
      </c>
      <c r="AE1534">
        <v>483743.8</v>
      </c>
      <c r="AF1534">
        <v>464011.9</v>
      </c>
      <c r="AG1534">
        <v>442094.2</v>
      </c>
      <c r="AH1534">
        <v>412395.9</v>
      </c>
      <c r="AI1534">
        <v>386656.2</v>
      </c>
      <c r="AJ1534">
        <v>59.319389999999999</v>
      </c>
      <c r="AK1534">
        <v>58.271090000000001</v>
      </c>
      <c r="AL1534">
        <v>57.504089999999998</v>
      </c>
      <c r="AM1534">
        <v>56.459919999999997</v>
      </c>
      <c r="AN1534">
        <v>56.424320000000002</v>
      </c>
      <c r="AO1534">
        <v>55.807920000000003</v>
      </c>
      <c r="AP1534">
        <v>55.960230000000003</v>
      </c>
      <c r="AQ1534">
        <v>58.95928</v>
      </c>
      <c r="AR1534">
        <v>68.417209999999997</v>
      </c>
      <c r="AS1534">
        <v>75.351420000000005</v>
      </c>
      <c r="AT1534">
        <v>79.779660000000007</v>
      </c>
      <c r="AU1534">
        <v>82.937489999999997</v>
      </c>
      <c r="AV1534">
        <v>83.52319</v>
      </c>
      <c r="AW1534">
        <v>82.361019999999996</v>
      </c>
      <c r="AX1534">
        <v>81.189679999999996</v>
      </c>
      <c r="AY1534">
        <v>81.187169999999995</v>
      </c>
      <c r="AZ1534">
        <v>78.198040000000006</v>
      </c>
      <c r="BA1534">
        <v>73.398849999999996</v>
      </c>
      <c r="BB1534">
        <v>70.066310000000001</v>
      </c>
      <c r="BC1534">
        <v>67.181619999999995</v>
      </c>
      <c r="BD1534">
        <v>64.380030000000005</v>
      </c>
      <c r="BE1534">
        <v>62.791449999999998</v>
      </c>
      <c r="BF1534">
        <v>60.877490000000002</v>
      </c>
      <c r="BG1534">
        <v>59.845359999999999</v>
      </c>
      <c r="BH1534">
        <v>889.33780000000002</v>
      </c>
      <c r="BI1534">
        <v>1646.1289999999999</v>
      </c>
      <c r="BJ1534">
        <v>2793.1329999999998</v>
      </c>
      <c r="BK1534">
        <v>2813.627</v>
      </c>
      <c r="BL1534">
        <v>4074.3620000000001</v>
      </c>
      <c r="BM1534">
        <v>7700.4579999999996</v>
      </c>
      <c r="BN1534">
        <v>9247.8909999999996</v>
      </c>
      <c r="BO1534">
        <v>9642.2520000000004</v>
      </c>
      <c r="BP1534">
        <v>6206.1559999999999</v>
      </c>
      <c r="BQ1534">
        <v>4223.6930000000002</v>
      </c>
      <c r="BR1534">
        <v>4489.7290000000003</v>
      </c>
      <c r="BS1534">
        <v>3824.674</v>
      </c>
      <c r="BT1534">
        <v>2531.1999999999998</v>
      </c>
      <c r="BU1534">
        <v>4544.68</v>
      </c>
      <c r="BV1534">
        <v>8238.0849999999991</v>
      </c>
      <c r="BW1534">
        <v>6310.5640000000003</v>
      </c>
      <c r="BX1534">
        <v>6492.7370000000001</v>
      </c>
      <c r="BY1534">
        <v>5618.9520000000002</v>
      </c>
      <c r="BZ1534">
        <v>237.73560000000001</v>
      </c>
      <c r="CA1534">
        <v>-637.18349999999998</v>
      </c>
      <c r="CB1534">
        <v>-641.36950000000002</v>
      </c>
      <c r="CC1534">
        <v>-3448.8519999999999</v>
      </c>
      <c r="CD1534">
        <v>-766.27470000000005</v>
      </c>
      <c r="CE1534">
        <v>-2238.1849999999999</v>
      </c>
      <c r="CF1534" s="23">
        <v>4838843</v>
      </c>
      <c r="CG1534" s="23">
        <v>8043559</v>
      </c>
      <c r="CH1534" s="23">
        <v>7018049</v>
      </c>
      <c r="CI1534" s="23">
        <v>5319091</v>
      </c>
      <c r="CJ1534" s="23">
        <v>4541174</v>
      </c>
      <c r="CK1534" s="23">
        <v>2198847</v>
      </c>
      <c r="CL1534" s="23">
        <v>2931868</v>
      </c>
      <c r="CM1534" s="23">
        <v>3014632</v>
      </c>
      <c r="CN1534" s="23">
        <v>2156922</v>
      </c>
      <c r="CO1534" s="23">
        <v>10000000</v>
      </c>
      <c r="CP1534" s="23">
        <v>1573675</v>
      </c>
      <c r="CQ1534" s="23">
        <v>14000000</v>
      </c>
      <c r="CR1534" s="23">
        <v>14200000</v>
      </c>
      <c r="CS1534" s="23">
        <v>15400000</v>
      </c>
      <c r="CT1534" s="23">
        <v>15500000</v>
      </c>
      <c r="CU1534" s="23">
        <v>14700000</v>
      </c>
      <c r="CV1534" s="23">
        <v>15300000</v>
      </c>
      <c r="CW1534" s="23">
        <v>14900000</v>
      </c>
      <c r="CX1534" s="23">
        <v>17700000</v>
      </c>
      <c r="CY1534" s="23">
        <v>13400000</v>
      </c>
      <c r="CZ1534" s="23">
        <v>13400000</v>
      </c>
      <c r="DA1534" s="23">
        <v>3476826</v>
      </c>
      <c r="DB1534" s="23">
        <v>3579600</v>
      </c>
      <c r="DC1534" s="23">
        <v>3880542</v>
      </c>
      <c r="DD1534">
        <v>0</v>
      </c>
      <c r="DE1534">
        <v>0</v>
      </c>
      <c r="DF1534">
        <v>0</v>
      </c>
    </row>
    <row r="1535" spans="1:110" x14ac:dyDescent="0.25">
      <c r="A1535" s="18" t="str">
        <f t="shared" si="23"/>
        <v>portfolio_CPP_All_All_CAISO_1-in-2_MONTHLY SYSTEM PEAK DAY_2027_11</v>
      </c>
      <c r="B1535" t="s">
        <v>192</v>
      </c>
      <c r="C1535" t="s">
        <v>121</v>
      </c>
      <c r="D1535" t="s">
        <v>7</v>
      </c>
      <c r="E1535" t="s">
        <v>7</v>
      </c>
      <c r="F1535" t="s">
        <v>110</v>
      </c>
      <c r="G1535" t="s">
        <v>111</v>
      </c>
      <c r="H1535" t="s">
        <v>20</v>
      </c>
      <c r="I1535">
        <v>2027</v>
      </c>
      <c r="J1535">
        <v>11</v>
      </c>
      <c r="K1535">
        <v>13574.261</v>
      </c>
      <c r="L1535">
        <v>366561.2</v>
      </c>
      <c r="M1535">
        <v>356077.9</v>
      </c>
      <c r="N1535">
        <v>350627.1</v>
      </c>
      <c r="O1535">
        <v>351004.8</v>
      </c>
      <c r="P1535">
        <v>364702.3</v>
      </c>
      <c r="Q1535">
        <v>400399.2</v>
      </c>
      <c r="R1535">
        <v>450061.7</v>
      </c>
      <c r="S1535">
        <v>486090</v>
      </c>
      <c r="T1535">
        <v>513133.6</v>
      </c>
      <c r="U1535">
        <v>531572.69999999995</v>
      </c>
      <c r="V1535">
        <v>558734.9</v>
      </c>
      <c r="W1535">
        <v>580049.6</v>
      </c>
      <c r="X1535">
        <v>592077.5</v>
      </c>
      <c r="Y1535">
        <v>599241</v>
      </c>
      <c r="Z1535">
        <v>598910.4</v>
      </c>
      <c r="AA1535">
        <v>587624</v>
      </c>
      <c r="AB1535">
        <v>571449.69999999995</v>
      </c>
      <c r="AC1535">
        <v>550465.80000000005</v>
      </c>
      <c r="AD1535">
        <v>510693</v>
      </c>
      <c r="AE1535">
        <v>486438.8</v>
      </c>
      <c r="AF1535">
        <v>466636.1</v>
      </c>
      <c r="AG1535">
        <v>444791</v>
      </c>
      <c r="AH1535">
        <v>415132.3</v>
      </c>
      <c r="AI1535">
        <v>389344</v>
      </c>
      <c r="AJ1535">
        <v>59.319009999999999</v>
      </c>
      <c r="AK1535">
        <v>58.27093</v>
      </c>
      <c r="AL1535">
        <v>57.503770000000003</v>
      </c>
      <c r="AM1535">
        <v>56.459609999999998</v>
      </c>
      <c r="AN1535">
        <v>56.424570000000003</v>
      </c>
      <c r="AO1535">
        <v>55.807830000000003</v>
      </c>
      <c r="AP1535">
        <v>55.961320000000001</v>
      </c>
      <c r="AQ1535">
        <v>58.960540000000002</v>
      </c>
      <c r="AR1535">
        <v>68.419309999999996</v>
      </c>
      <c r="AS1535">
        <v>75.353390000000005</v>
      </c>
      <c r="AT1535">
        <v>79.781390000000002</v>
      </c>
      <c r="AU1535">
        <v>82.938730000000007</v>
      </c>
      <c r="AV1535">
        <v>83.524720000000002</v>
      </c>
      <c r="AW1535">
        <v>82.361919999999998</v>
      </c>
      <c r="AX1535">
        <v>81.19023</v>
      </c>
      <c r="AY1535">
        <v>81.187539999999998</v>
      </c>
      <c r="AZ1535">
        <v>78.198729999999998</v>
      </c>
      <c r="BA1535">
        <v>73.399060000000006</v>
      </c>
      <c r="BB1535">
        <v>70.065929999999994</v>
      </c>
      <c r="BC1535">
        <v>67.181120000000007</v>
      </c>
      <c r="BD1535">
        <v>64.378879999999995</v>
      </c>
      <c r="BE1535">
        <v>62.790579999999999</v>
      </c>
      <c r="BF1535">
        <v>60.876359999999998</v>
      </c>
      <c r="BG1535">
        <v>59.84496</v>
      </c>
      <c r="BH1535">
        <v>907.81600000000003</v>
      </c>
      <c r="BI1535">
        <v>1680.3320000000001</v>
      </c>
      <c r="BJ1535">
        <v>2851.1669999999999</v>
      </c>
      <c r="BK1535">
        <v>2872.0880000000002</v>
      </c>
      <c r="BL1535">
        <v>4159.0169999999998</v>
      </c>
      <c r="BM1535">
        <v>7860.4549999999999</v>
      </c>
      <c r="BN1535">
        <v>9440.0380000000005</v>
      </c>
      <c r="BO1535">
        <v>9842.5939999999991</v>
      </c>
      <c r="BP1535">
        <v>6335.1040000000003</v>
      </c>
      <c r="BQ1535">
        <v>4311.451</v>
      </c>
      <c r="BR1535">
        <v>4583.0150000000003</v>
      </c>
      <c r="BS1535">
        <v>3904.1410000000001</v>
      </c>
      <c r="BT1535">
        <v>2583.7919999999999</v>
      </c>
      <c r="BU1535">
        <v>4639.107</v>
      </c>
      <c r="BV1535">
        <v>8409.2520000000004</v>
      </c>
      <c r="BW1535">
        <v>6441.6819999999998</v>
      </c>
      <c r="BX1535">
        <v>6627.64</v>
      </c>
      <c r="BY1535">
        <v>5735.7</v>
      </c>
      <c r="BZ1535">
        <v>242.67519999999999</v>
      </c>
      <c r="CA1535">
        <v>-650.42259999999999</v>
      </c>
      <c r="CB1535">
        <v>-654.69550000000004</v>
      </c>
      <c r="CC1535">
        <v>-3520.51</v>
      </c>
      <c r="CD1535">
        <v>-782.19600000000003</v>
      </c>
      <c r="CE1535">
        <v>-2284.6889999999999</v>
      </c>
      <c r="CF1535" s="23">
        <v>5042010</v>
      </c>
      <c r="CG1535" s="23">
        <v>8381282</v>
      </c>
      <c r="CH1535" s="23">
        <v>7312713</v>
      </c>
      <c r="CI1535" s="23">
        <v>5542422</v>
      </c>
      <c r="CJ1535" s="23">
        <v>4731842</v>
      </c>
      <c r="CK1535" s="23">
        <v>2291169</v>
      </c>
      <c r="CL1535" s="23">
        <v>3054968</v>
      </c>
      <c r="CM1535" s="23">
        <v>3141206</v>
      </c>
      <c r="CN1535" s="23">
        <v>2247484</v>
      </c>
      <c r="CO1535" s="23">
        <v>10400000</v>
      </c>
      <c r="CP1535" s="23">
        <v>1639748</v>
      </c>
      <c r="CQ1535" s="23">
        <v>14600000</v>
      </c>
      <c r="CR1535" s="23">
        <v>14800000</v>
      </c>
      <c r="CS1535" s="23">
        <v>16000000</v>
      </c>
      <c r="CT1535" s="23">
        <v>16200000</v>
      </c>
      <c r="CU1535" s="23">
        <v>15300000</v>
      </c>
      <c r="CV1535" s="23">
        <v>15900000</v>
      </c>
      <c r="CW1535" s="23">
        <v>15600000</v>
      </c>
      <c r="CX1535" s="23">
        <v>18500000</v>
      </c>
      <c r="CY1535" s="23">
        <v>13900000</v>
      </c>
      <c r="CZ1535" s="23">
        <v>14000000</v>
      </c>
      <c r="DA1535" s="23">
        <v>3622807</v>
      </c>
      <c r="DB1535" s="23">
        <v>3729896</v>
      </c>
      <c r="DC1535" s="23">
        <v>4043473</v>
      </c>
      <c r="DD1535">
        <v>0</v>
      </c>
      <c r="DE1535">
        <v>0</v>
      </c>
      <c r="DF1535">
        <v>0</v>
      </c>
    </row>
    <row r="1536" spans="1:110" x14ac:dyDescent="0.25">
      <c r="A1536" s="18" t="str">
        <f t="shared" si="23"/>
        <v>portfolio_CPP_All_All_CAISO_1-in-2_MONTHLY SYSTEM PEAK DAY_2028_11</v>
      </c>
      <c r="B1536" t="s">
        <v>192</v>
      </c>
      <c r="C1536" t="s">
        <v>121</v>
      </c>
      <c r="D1536" t="s">
        <v>7</v>
      </c>
      <c r="E1536" t="s">
        <v>7</v>
      </c>
      <c r="F1536" t="s">
        <v>110</v>
      </c>
      <c r="G1536" t="s">
        <v>111</v>
      </c>
      <c r="H1536" t="s">
        <v>20</v>
      </c>
      <c r="I1536">
        <v>2028</v>
      </c>
      <c r="J1536">
        <v>11</v>
      </c>
      <c r="K1536">
        <v>13491.383</v>
      </c>
      <c r="L1536">
        <v>369279.6</v>
      </c>
      <c r="M1536">
        <v>358721.2</v>
      </c>
      <c r="N1536">
        <v>353226.9</v>
      </c>
      <c r="O1536">
        <v>353593.4</v>
      </c>
      <c r="P1536">
        <v>367367.5</v>
      </c>
      <c r="Q1536">
        <v>403271.5</v>
      </c>
      <c r="R1536">
        <v>453227.4</v>
      </c>
      <c r="S1536">
        <v>489424.8</v>
      </c>
      <c r="T1536">
        <v>516515.6</v>
      </c>
      <c r="U1536">
        <v>535094.5</v>
      </c>
      <c r="V1536">
        <v>562398.30000000005</v>
      </c>
      <c r="W1536">
        <v>583761.5</v>
      </c>
      <c r="X1536">
        <v>595795.9</v>
      </c>
      <c r="Y1536">
        <v>602904.9</v>
      </c>
      <c r="Z1536">
        <v>602498.1</v>
      </c>
      <c r="AA1536">
        <v>591084.19999999995</v>
      </c>
      <c r="AB1536">
        <v>574778</v>
      </c>
      <c r="AC1536">
        <v>553764.6</v>
      </c>
      <c r="AD1536">
        <v>513729.1</v>
      </c>
      <c r="AE1536">
        <v>489317.3</v>
      </c>
      <c r="AF1536">
        <v>469437.2</v>
      </c>
      <c r="AG1536">
        <v>447660</v>
      </c>
      <c r="AH1536">
        <v>418033.6</v>
      </c>
      <c r="AI1536">
        <v>392188.8</v>
      </c>
      <c r="AJ1536">
        <v>59.318629999999999</v>
      </c>
      <c r="AK1536">
        <v>58.270780000000002</v>
      </c>
      <c r="AL1536">
        <v>57.503439999999998</v>
      </c>
      <c r="AM1536">
        <v>56.459299999999999</v>
      </c>
      <c r="AN1536">
        <v>56.42483</v>
      </c>
      <c r="AO1536">
        <v>55.807740000000003</v>
      </c>
      <c r="AP1536">
        <v>55.962440000000001</v>
      </c>
      <c r="AQ1536">
        <v>58.961840000000002</v>
      </c>
      <c r="AR1536">
        <v>68.421480000000003</v>
      </c>
      <c r="AS1536">
        <v>75.355419999999995</v>
      </c>
      <c r="AT1536">
        <v>79.783169999999998</v>
      </c>
      <c r="AU1536">
        <v>82.940010000000001</v>
      </c>
      <c r="AV1536">
        <v>83.526290000000003</v>
      </c>
      <c r="AW1536">
        <v>82.362840000000006</v>
      </c>
      <c r="AX1536">
        <v>81.190809999999999</v>
      </c>
      <c r="AY1536">
        <v>81.187929999999994</v>
      </c>
      <c r="AZ1536">
        <v>78.199449999999999</v>
      </c>
      <c r="BA1536">
        <v>73.399270000000001</v>
      </c>
      <c r="BB1536">
        <v>70.065539999999999</v>
      </c>
      <c r="BC1536">
        <v>67.180599999999998</v>
      </c>
      <c r="BD1536">
        <v>64.377690000000001</v>
      </c>
      <c r="BE1536">
        <v>62.78969</v>
      </c>
      <c r="BF1536">
        <v>60.8752</v>
      </c>
      <c r="BG1536">
        <v>59.844540000000002</v>
      </c>
      <c r="BH1536">
        <v>926.89030000000002</v>
      </c>
      <c r="BI1536">
        <v>1715.6379999999999</v>
      </c>
      <c r="BJ1536">
        <v>2911.0729999999999</v>
      </c>
      <c r="BK1536">
        <v>2932.433</v>
      </c>
      <c r="BL1536">
        <v>4246.4030000000002</v>
      </c>
      <c r="BM1536">
        <v>8025.6120000000001</v>
      </c>
      <c r="BN1536">
        <v>9638.3850000000002</v>
      </c>
      <c r="BO1536">
        <v>10049.4</v>
      </c>
      <c r="BP1536">
        <v>6468.2120000000004</v>
      </c>
      <c r="BQ1536">
        <v>4402.04</v>
      </c>
      <c r="BR1536">
        <v>4679.3090000000002</v>
      </c>
      <c r="BS1536">
        <v>3986.172</v>
      </c>
      <c r="BT1536">
        <v>2638.0810000000001</v>
      </c>
      <c r="BU1536">
        <v>4736.5810000000001</v>
      </c>
      <c r="BV1536">
        <v>8585.94</v>
      </c>
      <c r="BW1536">
        <v>6577.0290000000005</v>
      </c>
      <c r="BX1536">
        <v>6766.8940000000002</v>
      </c>
      <c r="BY1536">
        <v>5856.2129999999997</v>
      </c>
      <c r="BZ1536">
        <v>247.774</v>
      </c>
      <c r="CA1536">
        <v>-664.08870000000002</v>
      </c>
      <c r="CB1536">
        <v>-668.45140000000004</v>
      </c>
      <c r="CC1536">
        <v>-3594.48</v>
      </c>
      <c r="CD1536">
        <v>-798.6309</v>
      </c>
      <c r="CE1536">
        <v>-2332.6930000000002</v>
      </c>
      <c r="CF1536" s="23">
        <v>5256113</v>
      </c>
      <c r="CG1536" s="23">
        <v>8737183</v>
      </c>
      <c r="CH1536" s="23">
        <v>7623239</v>
      </c>
      <c r="CI1536" s="23">
        <v>5777775</v>
      </c>
      <c r="CJ1536" s="23">
        <v>4932774</v>
      </c>
      <c r="CK1536" s="23">
        <v>2388461</v>
      </c>
      <c r="CL1536" s="23">
        <v>3184693</v>
      </c>
      <c r="CM1536" s="23">
        <v>3274594</v>
      </c>
      <c r="CN1536" s="23">
        <v>2342921</v>
      </c>
      <c r="CO1536" s="23">
        <v>10900000</v>
      </c>
      <c r="CP1536" s="23">
        <v>1709378</v>
      </c>
      <c r="CQ1536" s="23">
        <v>15200000</v>
      </c>
      <c r="CR1536" s="23">
        <v>15400000</v>
      </c>
      <c r="CS1536" s="23">
        <v>16700000</v>
      </c>
      <c r="CT1536" s="23">
        <v>16900000</v>
      </c>
      <c r="CU1536" s="23">
        <v>16000000</v>
      </c>
      <c r="CV1536" s="23">
        <v>16600000</v>
      </c>
      <c r="CW1536" s="23">
        <v>16200000</v>
      </c>
      <c r="CX1536" s="23">
        <v>19300000</v>
      </c>
      <c r="CY1536" s="23">
        <v>14500000</v>
      </c>
      <c r="CZ1536" s="23">
        <v>14600000</v>
      </c>
      <c r="DA1536" s="23">
        <v>3776645</v>
      </c>
      <c r="DB1536" s="23">
        <v>3888281</v>
      </c>
      <c r="DC1536" s="23">
        <v>4215174</v>
      </c>
      <c r="DD1536">
        <v>0</v>
      </c>
      <c r="DE1536">
        <v>0</v>
      </c>
      <c r="DF1536">
        <v>0</v>
      </c>
    </row>
    <row r="1537" spans="1:110" x14ac:dyDescent="0.25">
      <c r="A1537" s="18" t="str">
        <f t="shared" si="23"/>
        <v>portfolio_CPP_All_All_CAISO_1-in-2_MONTHLY SYSTEM PEAK DAY_2029_11</v>
      </c>
      <c r="B1537" t="s">
        <v>192</v>
      </c>
      <c r="C1537" t="s">
        <v>121</v>
      </c>
      <c r="D1537" t="s">
        <v>7</v>
      </c>
      <c r="E1537" t="s">
        <v>7</v>
      </c>
      <c r="F1537" t="s">
        <v>110</v>
      </c>
      <c r="G1537" t="s">
        <v>111</v>
      </c>
      <c r="H1537" t="s">
        <v>20</v>
      </c>
      <c r="I1537">
        <v>2029</v>
      </c>
      <c r="J1537">
        <v>11</v>
      </c>
      <c r="K1537">
        <v>13409.599</v>
      </c>
      <c r="L1537">
        <v>372012.79999999999</v>
      </c>
      <c r="M1537">
        <v>361378.9</v>
      </c>
      <c r="N1537">
        <v>355840.9</v>
      </c>
      <c r="O1537">
        <v>356196.2</v>
      </c>
      <c r="P1537">
        <v>370047.6</v>
      </c>
      <c r="Q1537">
        <v>406160.3</v>
      </c>
      <c r="R1537">
        <v>456411.8</v>
      </c>
      <c r="S1537">
        <v>492780.2</v>
      </c>
      <c r="T1537">
        <v>519919.6</v>
      </c>
      <c r="U1537">
        <v>538639</v>
      </c>
      <c r="V1537">
        <v>566085.69999999995</v>
      </c>
      <c r="W1537">
        <v>587498.69999999995</v>
      </c>
      <c r="X1537">
        <v>599540.30000000005</v>
      </c>
      <c r="Y1537">
        <v>606595.30000000005</v>
      </c>
      <c r="Z1537">
        <v>606112.6</v>
      </c>
      <c r="AA1537">
        <v>594570.69999999995</v>
      </c>
      <c r="AB1537">
        <v>578132.1</v>
      </c>
      <c r="AC1537">
        <v>557088</v>
      </c>
      <c r="AD1537">
        <v>516788.2</v>
      </c>
      <c r="AE1537">
        <v>492217.7</v>
      </c>
      <c r="AF1537">
        <v>472259.1</v>
      </c>
      <c r="AG1537">
        <v>450548.3</v>
      </c>
      <c r="AH1537">
        <v>420952.2</v>
      </c>
      <c r="AI1537">
        <v>395049.5</v>
      </c>
      <c r="AJ1537">
        <v>59.318240000000003</v>
      </c>
      <c r="AK1537">
        <v>58.270609999999998</v>
      </c>
      <c r="AL1537">
        <v>57.503100000000003</v>
      </c>
      <c r="AM1537">
        <v>56.458979999999997</v>
      </c>
      <c r="AN1537">
        <v>56.4251</v>
      </c>
      <c r="AO1537">
        <v>55.807650000000002</v>
      </c>
      <c r="AP1537">
        <v>55.963560000000001</v>
      </c>
      <c r="AQ1537">
        <v>58.963149999999999</v>
      </c>
      <c r="AR1537">
        <v>68.423659999999998</v>
      </c>
      <c r="AS1537">
        <v>75.357460000000003</v>
      </c>
      <c r="AT1537">
        <v>79.784970000000001</v>
      </c>
      <c r="AU1537">
        <v>82.941299999999998</v>
      </c>
      <c r="AV1537">
        <v>83.527879999999996</v>
      </c>
      <c r="AW1537">
        <v>82.363780000000006</v>
      </c>
      <c r="AX1537">
        <v>81.191389999999998</v>
      </c>
      <c r="AY1537">
        <v>81.188320000000004</v>
      </c>
      <c r="AZ1537">
        <v>78.20017</v>
      </c>
      <c r="BA1537">
        <v>73.399479999999997</v>
      </c>
      <c r="BB1537">
        <v>70.06514</v>
      </c>
      <c r="BC1537">
        <v>67.180080000000004</v>
      </c>
      <c r="BD1537">
        <v>64.376490000000004</v>
      </c>
      <c r="BE1537">
        <v>62.788789999999999</v>
      </c>
      <c r="BF1537">
        <v>60.874020000000002</v>
      </c>
      <c r="BG1537">
        <v>59.844110000000001</v>
      </c>
      <c r="BH1537">
        <v>945.96460000000002</v>
      </c>
      <c r="BI1537">
        <v>1750.943</v>
      </c>
      <c r="BJ1537">
        <v>2970.9789999999998</v>
      </c>
      <c r="BK1537">
        <v>2992.779</v>
      </c>
      <c r="BL1537">
        <v>4333.7889999999998</v>
      </c>
      <c r="BM1537">
        <v>8190.7690000000002</v>
      </c>
      <c r="BN1537">
        <v>9836.73</v>
      </c>
      <c r="BO1537">
        <v>10256.200000000001</v>
      </c>
      <c r="BP1537">
        <v>6601.32</v>
      </c>
      <c r="BQ1537">
        <v>4492.6279999999997</v>
      </c>
      <c r="BR1537">
        <v>4775.6040000000003</v>
      </c>
      <c r="BS1537">
        <v>4068.2020000000002</v>
      </c>
      <c r="BT1537">
        <v>2692.3690000000001</v>
      </c>
      <c r="BU1537">
        <v>4834.0529999999999</v>
      </c>
      <c r="BV1537">
        <v>8762.6280000000006</v>
      </c>
      <c r="BW1537">
        <v>6712.3760000000002</v>
      </c>
      <c r="BX1537">
        <v>6906.1480000000001</v>
      </c>
      <c r="BY1537">
        <v>5976.7269999999999</v>
      </c>
      <c r="BZ1537">
        <v>252.87289999999999</v>
      </c>
      <c r="CA1537">
        <v>-677.75490000000002</v>
      </c>
      <c r="CB1537">
        <v>-682.20730000000003</v>
      </c>
      <c r="CC1537">
        <v>-3668.45</v>
      </c>
      <c r="CD1537">
        <v>-815.06569999999999</v>
      </c>
      <c r="CE1537">
        <v>-2380.6970000000001</v>
      </c>
      <c r="CF1537" s="23">
        <v>5474668</v>
      </c>
      <c r="CG1537" s="23">
        <v>9100484</v>
      </c>
      <c r="CH1537" s="23">
        <v>7940221</v>
      </c>
      <c r="CI1537" s="23">
        <v>6018021</v>
      </c>
      <c r="CJ1537" s="23">
        <v>5137884</v>
      </c>
      <c r="CK1537" s="23">
        <v>2487775</v>
      </c>
      <c r="CL1537" s="23">
        <v>3317116</v>
      </c>
      <c r="CM1537" s="23">
        <v>3410755</v>
      </c>
      <c r="CN1537" s="23">
        <v>2440342</v>
      </c>
      <c r="CO1537" s="23">
        <v>11300000</v>
      </c>
      <c r="CP1537" s="23">
        <v>1780456</v>
      </c>
      <c r="CQ1537" s="23">
        <v>15800000</v>
      </c>
      <c r="CR1537" s="23">
        <v>16100000</v>
      </c>
      <c r="CS1537" s="23">
        <v>17400000</v>
      </c>
      <c r="CT1537" s="23">
        <v>17600000</v>
      </c>
      <c r="CU1537" s="23">
        <v>16700000</v>
      </c>
      <c r="CV1537" s="23">
        <v>17300000</v>
      </c>
      <c r="CW1537" s="23">
        <v>16900000</v>
      </c>
      <c r="CX1537" s="23">
        <v>20100000</v>
      </c>
      <c r="CY1537" s="23">
        <v>15100000</v>
      </c>
      <c r="CZ1537" s="23">
        <v>15200000</v>
      </c>
      <c r="DA1537" s="23">
        <v>3933682</v>
      </c>
      <c r="DB1537" s="23">
        <v>4049960</v>
      </c>
      <c r="DC1537" s="23">
        <v>4390445</v>
      </c>
      <c r="DD1537">
        <v>0</v>
      </c>
      <c r="DE1537">
        <v>0</v>
      </c>
      <c r="DF1537">
        <v>0</v>
      </c>
    </row>
    <row r="1538" spans="1:110" x14ac:dyDescent="0.25">
      <c r="A1538" s="18" t="str">
        <f t="shared" si="23"/>
        <v>portfolio_CPP_All_All_CAISO_1-in-2_MONTHLY SYSTEM PEAK DAY_2030_11</v>
      </c>
      <c r="B1538" t="s">
        <v>192</v>
      </c>
      <c r="C1538" t="s">
        <v>121</v>
      </c>
      <c r="D1538" t="s">
        <v>7</v>
      </c>
      <c r="E1538" t="s">
        <v>7</v>
      </c>
      <c r="F1538" t="s">
        <v>110</v>
      </c>
      <c r="G1538" t="s">
        <v>111</v>
      </c>
      <c r="H1538" t="s">
        <v>20</v>
      </c>
      <c r="I1538">
        <v>2030</v>
      </c>
      <c r="J1538">
        <v>11</v>
      </c>
      <c r="K1538">
        <v>13329.9</v>
      </c>
      <c r="L1538">
        <v>374894.3</v>
      </c>
      <c r="M1538">
        <v>364180.7</v>
      </c>
      <c r="N1538">
        <v>358596.7</v>
      </c>
      <c r="O1538">
        <v>358940.8</v>
      </c>
      <c r="P1538">
        <v>372874.5</v>
      </c>
      <c r="Q1538">
        <v>409209.3</v>
      </c>
      <c r="R1538">
        <v>459775</v>
      </c>
      <c r="S1538">
        <v>496327.1</v>
      </c>
      <c r="T1538">
        <v>523523.3</v>
      </c>
      <c r="U1538">
        <v>542390.80000000005</v>
      </c>
      <c r="V1538">
        <v>569990.1</v>
      </c>
      <c r="W1538">
        <v>591459.5</v>
      </c>
      <c r="X1538">
        <v>603511.6</v>
      </c>
      <c r="Y1538">
        <v>610513.6</v>
      </c>
      <c r="Z1538">
        <v>609953.5</v>
      </c>
      <c r="AA1538">
        <v>598278.30000000005</v>
      </c>
      <c r="AB1538">
        <v>581700.5</v>
      </c>
      <c r="AC1538">
        <v>560619.5</v>
      </c>
      <c r="AD1538">
        <v>520039.8</v>
      </c>
      <c r="AE1538">
        <v>495301.3</v>
      </c>
      <c r="AF1538">
        <v>475257.5</v>
      </c>
      <c r="AG1538">
        <v>453608.5</v>
      </c>
      <c r="AH1538">
        <v>424035.4</v>
      </c>
      <c r="AI1538">
        <v>398066.8</v>
      </c>
      <c r="AJ1538">
        <v>59.317839999999997</v>
      </c>
      <c r="AK1538">
        <v>58.270449999999997</v>
      </c>
      <c r="AL1538">
        <v>57.502760000000002</v>
      </c>
      <c r="AM1538">
        <v>56.458649999999999</v>
      </c>
      <c r="AN1538">
        <v>56.425370000000001</v>
      </c>
      <c r="AO1538">
        <v>55.807560000000002</v>
      </c>
      <c r="AP1538">
        <v>55.964730000000003</v>
      </c>
      <c r="AQ1538">
        <v>58.964509999999997</v>
      </c>
      <c r="AR1538">
        <v>68.425920000000005</v>
      </c>
      <c r="AS1538">
        <v>75.359570000000005</v>
      </c>
      <c r="AT1538">
        <v>79.786829999999995</v>
      </c>
      <c r="AU1538">
        <v>82.942629999999994</v>
      </c>
      <c r="AV1538">
        <v>83.529510000000002</v>
      </c>
      <c r="AW1538">
        <v>82.364739999999998</v>
      </c>
      <c r="AX1538">
        <v>81.191990000000004</v>
      </c>
      <c r="AY1538">
        <v>81.188720000000004</v>
      </c>
      <c r="AZ1538">
        <v>78.200919999999996</v>
      </c>
      <c r="BA1538">
        <v>73.399699999999996</v>
      </c>
      <c r="BB1538">
        <v>70.064729999999997</v>
      </c>
      <c r="BC1538">
        <v>67.179550000000006</v>
      </c>
      <c r="BD1538">
        <v>64.375249999999994</v>
      </c>
      <c r="BE1538">
        <v>62.787860000000002</v>
      </c>
      <c r="BF1538">
        <v>60.872810000000001</v>
      </c>
      <c r="BG1538">
        <v>59.843679999999999</v>
      </c>
      <c r="BH1538">
        <v>965.63490000000002</v>
      </c>
      <c r="BI1538">
        <v>1787.3520000000001</v>
      </c>
      <c r="BJ1538">
        <v>3032.7579999999998</v>
      </c>
      <c r="BK1538">
        <v>3055.011</v>
      </c>
      <c r="BL1538">
        <v>4423.9049999999997</v>
      </c>
      <c r="BM1538">
        <v>8361.0879999999997</v>
      </c>
      <c r="BN1538">
        <v>10041.280000000001</v>
      </c>
      <c r="BO1538">
        <v>10469.469999999999</v>
      </c>
      <c r="BP1538">
        <v>6738.5870000000004</v>
      </c>
      <c r="BQ1538">
        <v>4586.0479999999998</v>
      </c>
      <c r="BR1538">
        <v>4874.9070000000002</v>
      </c>
      <c r="BS1538">
        <v>4152.7960000000003</v>
      </c>
      <c r="BT1538">
        <v>2748.3539999999998</v>
      </c>
      <c r="BU1538">
        <v>4934.5730000000003</v>
      </c>
      <c r="BV1538">
        <v>8944.8379999999997</v>
      </c>
      <c r="BW1538">
        <v>6851.9530000000004</v>
      </c>
      <c r="BX1538">
        <v>7049.7539999999999</v>
      </c>
      <c r="BY1538">
        <v>6101.0069999999996</v>
      </c>
      <c r="BZ1538">
        <v>258.13119999999998</v>
      </c>
      <c r="CA1538">
        <v>-691.84810000000004</v>
      </c>
      <c r="CB1538">
        <v>-696.3931</v>
      </c>
      <c r="CC1538">
        <v>-3744.732</v>
      </c>
      <c r="CD1538">
        <v>-832.01409999999998</v>
      </c>
      <c r="CE1538">
        <v>-2430.201</v>
      </c>
      <c r="CF1538" s="23">
        <v>5704715</v>
      </c>
      <c r="CG1538" s="23">
        <v>9482889</v>
      </c>
      <c r="CH1538" s="23">
        <v>8273872</v>
      </c>
      <c r="CI1538" s="23">
        <v>6270899</v>
      </c>
      <c r="CJ1538" s="23">
        <v>5353780</v>
      </c>
      <c r="CK1538" s="23">
        <v>2592312</v>
      </c>
      <c r="CL1538" s="23">
        <v>3456502</v>
      </c>
      <c r="CM1538" s="23">
        <v>3554076</v>
      </c>
      <c r="CN1538" s="23">
        <v>2542886</v>
      </c>
      <c r="CO1538" s="23">
        <v>11800000</v>
      </c>
      <c r="CP1538" s="23">
        <v>1855271</v>
      </c>
      <c r="CQ1538" s="23">
        <v>16500000</v>
      </c>
      <c r="CR1538" s="23">
        <v>16800000</v>
      </c>
      <c r="CS1538" s="23">
        <v>18100000</v>
      </c>
      <c r="CT1538" s="23">
        <v>18300000</v>
      </c>
      <c r="CU1538" s="23">
        <v>17400000</v>
      </c>
      <c r="CV1538" s="23">
        <v>18000000</v>
      </c>
      <c r="CW1538" s="23">
        <v>17600000</v>
      </c>
      <c r="CX1538" s="23">
        <v>20900000</v>
      </c>
      <c r="CY1538" s="23">
        <v>15700000</v>
      </c>
      <c r="CZ1538" s="23">
        <v>15800000</v>
      </c>
      <c r="DA1538" s="23">
        <v>4098976</v>
      </c>
      <c r="DB1538" s="23">
        <v>4220140</v>
      </c>
      <c r="DC1538" s="23">
        <v>4574933</v>
      </c>
      <c r="DD1538">
        <v>0</v>
      </c>
      <c r="DE1538">
        <v>0</v>
      </c>
      <c r="DF1538">
        <v>0</v>
      </c>
    </row>
    <row r="1539" spans="1:110" x14ac:dyDescent="0.25">
      <c r="A1539" s="18" t="str">
        <f t="shared" ref="A1539:A1602" si="24">B1539&amp;"_"&amp;C1539&amp;"_"&amp;D1539&amp;"_"&amp;E1539&amp;"_"&amp;F1539&amp;"_"&amp;G1539&amp;"_"&amp;H1539&amp;"_"&amp;I1539&amp;"_"&amp;J1539</f>
        <v>portfolio_CPP_All_All_CAISO_1-in-2_MONTHLY SYSTEM PEAK DAY_2019_12</v>
      </c>
      <c r="B1539" t="s">
        <v>192</v>
      </c>
      <c r="C1539" t="s">
        <v>121</v>
      </c>
      <c r="D1539" t="s">
        <v>7</v>
      </c>
      <c r="E1539" t="s">
        <v>7</v>
      </c>
      <c r="F1539" t="s">
        <v>110</v>
      </c>
      <c r="G1539" t="s">
        <v>111</v>
      </c>
      <c r="H1539" t="s">
        <v>20</v>
      </c>
      <c r="I1539">
        <v>2019</v>
      </c>
      <c r="J1539">
        <v>12</v>
      </c>
      <c r="K1539">
        <v>14288</v>
      </c>
      <c r="L1539">
        <v>346700.7</v>
      </c>
      <c r="M1539">
        <v>336764.3</v>
      </c>
      <c r="N1539">
        <v>331633.3</v>
      </c>
      <c r="O1539">
        <v>332101</v>
      </c>
      <c r="P1539">
        <v>345253.4</v>
      </c>
      <c r="Q1539">
        <v>379471.5</v>
      </c>
      <c r="R1539">
        <v>427034.5</v>
      </c>
      <c r="S1539">
        <v>461884.7</v>
      </c>
      <c r="T1539">
        <v>493127.2</v>
      </c>
      <c r="U1539">
        <v>514944.8</v>
      </c>
      <c r="V1539">
        <v>531347</v>
      </c>
      <c r="W1539">
        <v>539743.19999999995</v>
      </c>
      <c r="X1539">
        <v>542323.1</v>
      </c>
      <c r="Y1539">
        <v>544931.80000000005</v>
      </c>
      <c r="Z1539">
        <v>541574.69999999995</v>
      </c>
      <c r="AA1539">
        <v>529551.69999999995</v>
      </c>
      <c r="AB1539">
        <v>513900.2</v>
      </c>
      <c r="AC1539">
        <v>501431.5</v>
      </c>
      <c r="AD1539">
        <v>476239.7</v>
      </c>
      <c r="AE1539">
        <v>462764.3</v>
      </c>
      <c r="AF1539">
        <v>446112.8</v>
      </c>
      <c r="AG1539">
        <v>424083.20000000001</v>
      </c>
      <c r="AH1539">
        <v>394039.9</v>
      </c>
      <c r="AI1539">
        <v>368585.3</v>
      </c>
      <c r="AJ1539">
        <v>49.19079</v>
      </c>
      <c r="AK1539">
        <v>48.721020000000003</v>
      </c>
      <c r="AL1539">
        <v>48.583269999999999</v>
      </c>
      <c r="AM1539">
        <v>48.015059999999998</v>
      </c>
      <c r="AN1539">
        <v>47.719540000000002</v>
      </c>
      <c r="AO1539">
        <v>47.743670000000002</v>
      </c>
      <c r="AP1539">
        <v>48.005629999999996</v>
      </c>
      <c r="AQ1539">
        <v>47.614739999999998</v>
      </c>
      <c r="AR1539">
        <v>50.790750000000003</v>
      </c>
      <c r="AS1539">
        <v>54.773580000000003</v>
      </c>
      <c r="AT1539">
        <v>58.40943</v>
      </c>
      <c r="AU1539">
        <v>60.84722</v>
      </c>
      <c r="AV1539">
        <v>62.025889999999997</v>
      </c>
      <c r="AW1539">
        <v>61.658839999999998</v>
      </c>
      <c r="AX1539">
        <v>61.981589999999997</v>
      </c>
      <c r="AY1539">
        <v>61.484850000000002</v>
      </c>
      <c r="AZ1539">
        <v>59.884160000000001</v>
      </c>
      <c r="BA1539">
        <v>57.321199999999997</v>
      </c>
      <c r="BB1539">
        <v>55.230589999999999</v>
      </c>
      <c r="BC1539">
        <v>54.461480000000002</v>
      </c>
      <c r="BD1539">
        <v>52.558070000000001</v>
      </c>
      <c r="BE1539">
        <v>50.913060000000002</v>
      </c>
      <c r="BF1539">
        <v>50.048200000000001</v>
      </c>
      <c r="BG1539">
        <v>49.141359999999999</v>
      </c>
      <c r="BH1539">
        <v>761.18230000000005</v>
      </c>
      <c r="BI1539">
        <v>1408.9190000000001</v>
      </c>
      <c r="BJ1539">
        <v>2390.636</v>
      </c>
      <c r="BK1539">
        <v>2408.1790000000001</v>
      </c>
      <c r="BL1539">
        <v>3487.239</v>
      </c>
      <c r="BM1539">
        <v>6590.808</v>
      </c>
      <c r="BN1539">
        <v>7915.2510000000002</v>
      </c>
      <c r="BO1539">
        <v>8252.7849999999999</v>
      </c>
      <c r="BP1539">
        <v>5368.28</v>
      </c>
      <c r="BQ1539">
        <v>2040.117</v>
      </c>
      <c r="BR1539">
        <v>4414.1880000000001</v>
      </c>
      <c r="BS1539">
        <v>2184.8139999999999</v>
      </c>
      <c r="BT1539">
        <v>2537.8330000000001</v>
      </c>
      <c r="BU1539">
        <v>3532.8809999999999</v>
      </c>
      <c r="BV1539">
        <v>5539.817</v>
      </c>
      <c r="BW1539">
        <v>5733.91</v>
      </c>
      <c r="BX1539">
        <v>5945.7460000000001</v>
      </c>
      <c r="BY1539">
        <v>4893.2849999999999</v>
      </c>
      <c r="BZ1539">
        <v>131.21299999999999</v>
      </c>
      <c r="CA1539">
        <v>-551.06079999999997</v>
      </c>
      <c r="CB1539">
        <v>-548.94709999999998</v>
      </c>
      <c r="CC1539">
        <v>-2951.8649999999998</v>
      </c>
      <c r="CD1539">
        <v>-655.85270000000003</v>
      </c>
      <c r="CE1539">
        <v>-1915.6579999999999</v>
      </c>
      <c r="CF1539" s="23">
        <v>3592292</v>
      </c>
      <c r="CG1539" s="23">
        <v>5895643</v>
      </c>
      <c r="CH1539" s="23">
        <v>5150186</v>
      </c>
      <c r="CI1539" s="23">
        <v>3900261</v>
      </c>
      <c r="CJ1539" s="23">
        <v>3312431</v>
      </c>
      <c r="CK1539" s="23">
        <v>1611951</v>
      </c>
      <c r="CL1539" s="23">
        <v>2155228</v>
      </c>
      <c r="CM1539" s="23">
        <v>2212089</v>
      </c>
      <c r="CN1539" s="23">
        <v>1565215</v>
      </c>
      <c r="CO1539" s="23">
        <v>7522100</v>
      </c>
      <c r="CP1539" s="23">
        <v>1364827</v>
      </c>
      <c r="CQ1539" s="23">
        <v>11700000</v>
      </c>
      <c r="CR1539" s="23">
        <v>13400000</v>
      </c>
      <c r="CS1539" s="23">
        <v>15100000</v>
      </c>
      <c r="CT1539" s="23">
        <v>14400000</v>
      </c>
      <c r="CU1539" s="23">
        <v>11900000</v>
      </c>
      <c r="CV1539" s="23">
        <v>12500000</v>
      </c>
      <c r="CW1539" s="23">
        <v>12100000</v>
      </c>
      <c r="CX1539" s="23">
        <v>12600000</v>
      </c>
      <c r="CY1539" s="23">
        <v>10300000</v>
      </c>
      <c r="CZ1539" s="23">
        <v>9880556</v>
      </c>
      <c r="DA1539" s="23">
        <v>2559742</v>
      </c>
      <c r="DB1539" s="23">
        <v>2630982</v>
      </c>
      <c r="DC1539" s="23">
        <v>2863571</v>
      </c>
      <c r="DD1539">
        <v>0</v>
      </c>
      <c r="DE1539">
        <v>0</v>
      </c>
      <c r="DF1539">
        <v>0</v>
      </c>
    </row>
    <row r="1540" spans="1:110" x14ac:dyDescent="0.25">
      <c r="A1540" s="18" t="str">
        <f t="shared" si="24"/>
        <v>portfolio_CPP_All_All_CAISO_1-in-2_MONTHLY SYSTEM PEAK DAY_2020_12</v>
      </c>
      <c r="B1540" t="s">
        <v>192</v>
      </c>
      <c r="C1540" t="s">
        <v>121</v>
      </c>
      <c r="D1540" t="s">
        <v>7</v>
      </c>
      <c r="E1540" t="s">
        <v>7</v>
      </c>
      <c r="F1540" t="s">
        <v>110</v>
      </c>
      <c r="G1540" t="s">
        <v>111</v>
      </c>
      <c r="H1540" t="s">
        <v>20</v>
      </c>
      <c r="I1540">
        <v>2020</v>
      </c>
      <c r="J1540">
        <v>12</v>
      </c>
      <c r="K1540">
        <v>14189.973</v>
      </c>
      <c r="L1540">
        <v>348493.9</v>
      </c>
      <c r="M1540">
        <v>338508.6</v>
      </c>
      <c r="N1540">
        <v>333348.2</v>
      </c>
      <c r="O1540">
        <v>333805.2</v>
      </c>
      <c r="P1540">
        <v>347002.2</v>
      </c>
      <c r="Q1540">
        <v>381343.3</v>
      </c>
      <c r="R1540">
        <v>429082.2</v>
      </c>
      <c r="S1540">
        <v>464020.8</v>
      </c>
      <c r="T1540">
        <v>495225.8</v>
      </c>
      <c r="U1540">
        <v>516988</v>
      </c>
      <c r="V1540">
        <v>533398</v>
      </c>
      <c r="W1540">
        <v>541794.80000000005</v>
      </c>
      <c r="X1540">
        <v>544374.9</v>
      </c>
      <c r="Y1540">
        <v>546963.80000000005</v>
      </c>
      <c r="Z1540">
        <v>543576.4</v>
      </c>
      <c r="AA1540">
        <v>531498.19999999995</v>
      </c>
      <c r="AB1540">
        <v>515759</v>
      </c>
      <c r="AC1540">
        <v>503251.3</v>
      </c>
      <c r="AD1540">
        <v>477988.3</v>
      </c>
      <c r="AE1540">
        <v>464484.1</v>
      </c>
      <c r="AF1540">
        <v>447802.5</v>
      </c>
      <c r="AG1540">
        <v>425874.3</v>
      </c>
      <c r="AH1540">
        <v>395911.9</v>
      </c>
      <c r="AI1540">
        <v>370451.8</v>
      </c>
      <c r="AJ1540">
        <v>49.190010000000001</v>
      </c>
      <c r="AK1540">
        <v>48.720210000000002</v>
      </c>
      <c r="AL1540">
        <v>48.582509999999999</v>
      </c>
      <c r="AM1540">
        <v>48.014360000000003</v>
      </c>
      <c r="AN1540">
        <v>47.718879999999999</v>
      </c>
      <c r="AO1540">
        <v>47.743160000000003</v>
      </c>
      <c r="AP1540">
        <v>48.005200000000002</v>
      </c>
      <c r="AQ1540">
        <v>47.614159999999998</v>
      </c>
      <c r="AR1540">
        <v>50.790599999999998</v>
      </c>
      <c r="AS1540">
        <v>54.773780000000002</v>
      </c>
      <c r="AT1540">
        <v>58.409779999999998</v>
      </c>
      <c r="AU1540">
        <v>60.84731</v>
      </c>
      <c r="AV1540">
        <v>62.025970000000001</v>
      </c>
      <c r="AW1540">
        <v>61.659010000000002</v>
      </c>
      <c r="AX1540">
        <v>61.981810000000003</v>
      </c>
      <c r="AY1540">
        <v>61.484999999999999</v>
      </c>
      <c r="AZ1540">
        <v>59.884169999999997</v>
      </c>
      <c r="BA1540">
        <v>57.32076</v>
      </c>
      <c r="BB1540">
        <v>55.229939999999999</v>
      </c>
      <c r="BC1540">
        <v>54.460909999999998</v>
      </c>
      <c r="BD1540">
        <v>52.557270000000003</v>
      </c>
      <c r="BE1540">
        <v>50.912370000000003</v>
      </c>
      <c r="BF1540">
        <v>50.047559999999997</v>
      </c>
      <c r="BG1540">
        <v>49.140839999999997</v>
      </c>
      <c r="BH1540">
        <v>776.68010000000004</v>
      </c>
      <c r="BI1540">
        <v>1437.605</v>
      </c>
      <c r="BJ1540">
        <v>2439.31</v>
      </c>
      <c r="BK1540">
        <v>2457.21</v>
      </c>
      <c r="BL1540">
        <v>3558.24</v>
      </c>
      <c r="BM1540">
        <v>6724.9989999999998</v>
      </c>
      <c r="BN1540">
        <v>8076.4080000000004</v>
      </c>
      <c r="BO1540">
        <v>8420.8140000000003</v>
      </c>
      <c r="BP1540">
        <v>5477.58</v>
      </c>
      <c r="BQ1540">
        <v>2081.654</v>
      </c>
      <c r="BR1540">
        <v>4504.0630000000001</v>
      </c>
      <c r="BS1540">
        <v>2229.297</v>
      </c>
      <c r="BT1540">
        <v>2589.5039999999999</v>
      </c>
      <c r="BU1540">
        <v>3604.8119999999999</v>
      </c>
      <c r="BV1540">
        <v>5652.6090000000004</v>
      </c>
      <c r="BW1540">
        <v>5850.6540000000005</v>
      </c>
      <c r="BX1540">
        <v>6066.8029999999999</v>
      </c>
      <c r="BY1540">
        <v>4992.9129999999996</v>
      </c>
      <c r="BZ1540">
        <v>133.88460000000001</v>
      </c>
      <c r="CA1540">
        <v>-562.28049999999996</v>
      </c>
      <c r="CB1540">
        <v>-560.12379999999996</v>
      </c>
      <c r="CC1540">
        <v>-3011.9659999999999</v>
      </c>
      <c r="CD1540">
        <v>-669.20609999999999</v>
      </c>
      <c r="CE1540">
        <v>-1954.662</v>
      </c>
      <c r="CF1540" s="23">
        <v>3740061</v>
      </c>
      <c r="CG1540" s="23">
        <v>6138160</v>
      </c>
      <c r="CH1540" s="23">
        <v>5362039</v>
      </c>
      <c r="CI1540" s="23">
        <v>4060698</v>
      </c>
      <c r="CJ1540" s="23">
        <v>3448688</v>
      </c>
      <c r="CK1540" s="23">
        <v>1678258</v>
      </c>
      <c r="CL1540" s="23">
        <v>2243884</v>
      </c>
      <c r="CM1540" s="23">
        <v>2303084</v>
      </c>
      <c r="CN1540" s="23">
        <v>1629600</v>
      </c>
      <c r="CO1540" s="23">
        <v>7831522</v>
      </c>
      <c r="CP1540" s="23">
        <v>1420969</v>
      </c>
      <c r="CQ1540" s="23">
        <v>12100000</v>
      </c>
      <c r="CR1540" s="23">
        <v>14000000</v>
      </c>
      <c r="CS1540" s="23">
        <v>15700000</v>
      </c>
      <c r="CT1540" s="23">
        <v>15000000</v>
      </c>
      <c r="CU1540" s="23">
        <v>12400000</v>
      </c>
      <c r="CV1540" s="23">
        <v>13000000</v>
      </c>
      <c r="CW1540" s="23">
        <v>12600000</v>
      </c>
      <c r="CX1540" s="23">
        <v>13100000</v>
      </c>
      <c r="CY1540" s="23">
        <v>10700000</v>
      </c>
      <c r="CZ1540" s="23">
        <v>10300000</v>
      </c>
      <c r="DA1540" s="23">
        <v>2665037</v>
      </c>
      <c r="DB1540" s="23">
        <v>2739207</v>
      </c>
      <c r="DC1540" s="23">
        <v>2981364</v>
      </c>
      <c r="DD1540">
        <v>0</v>
      </c>
      <c r="DE1540">
        <v>0</v>
      </c>
      <c r="DF1540">
        <v>0</v>
      </c>
    </row>
    <row r="1541" spans="1:110" x14ac:dyDescent="0.25">
      <c r="A1541" s="18" t="str">
        <f t="shared" si="24"/>
        <v>portfolio_CPP_All_All_CAISO_1-in-2_MONTHLY SYSTEM PEAK DAY_2021_12</v>
      </c>
      <c r="B1541" t="s">
        <v>192</v>
      </c>
      <c r="C1541" t="s">
        <v>121</v>
      </c>
      <c r="D1541" t="s">
        <v>7</v>
      </c>
      <c r="E1541" t="s">
        <v>7</v>
      </c>
      <c r="F1541" t="s">
        <v>110</v>
      </c>
      <c r="G1541" t="s">
        <v>111</v>
      </c>
      <c r="H1541" t="s">
        <v>20</v>
      </c>
      <c r="I1541">
        <v>2021</v>
      </c>
      <c r="J1541">
        <v>12</v>
      </c>
      <c r="K1541">
        <v>14085.127</v>
      </c>
      <c r="L1541">
        <v>349234.7</v>
      </c>
      <c r="M1541">
        <v>339230.1</v>
      </c>
      <c r="N1541">
        <v>334056.5</v>
      </c>
      <c r="O1541">
        <v>334504.09999999998</v>
      </c>
      <c r="P1541">
        <v>347710.9</v>
      </c>
      <c r="Q1541">
        <v>382082.5</v>
      </c>
      <c r="R1541">
        <v>429867.8</v>
      </c>
      <c r="S1541">
        <v>464808.7</v>
      </c>
      <c r="T1541">
        <v>495923.6</v>
      </c>
      <c r="U1541">
        <v>517599.9</v>
      </c>
      <c r="V1541">
        <v>533984.4</v>
      </c>
      <c r="W1541">
        <v>542365.19999999995</v>
      </c>
      <c r="X1541">
        <v>544940.5</v>
      </c>
      <c r="Y1541">
        <v>547508.80000000005</v>
      </c>
      <c r="Z1541">
        <v>544104.1</v>
      </c>
      <c r="AA1541">
        <v>532005.69999999995</v>
      </c>
      <c r="AB1541">
        <v>516227.8</v>
      </c>
      <c r="AC1541">
        <v>503713.5</v>
      </c>
      <c r="AD1541">
        <v>478443.3</v>
      </c>
      <c r="AE1541">
        <v>464942.4</v>
      </c>
      <c r="AF1541">
        <v>448269.5</v>
      </c>
      <c r="AG1541">
        <v>426463.7</v>
      </c>
      <c r="AH1541">
        <v>396623.1</v>
      </c>
      <c r="AI1541">
        <v>371208</v>
      </c>
      <c r="AJ1541">
        <v>49.189390000000003</v>
      </c>
      <c r="AK1541">
        <v>48.719560000000001</v>
      </c>
      <c r="AL1541">
        <v>48.581910000000001</v>
      </c>
      <c r="AM1541">
        <v>48.01379</v>
      </c>
      <c r="AN1541">
        <v>47.718350000000001</v>
      </c>
      <c r="AO1541">
        <v>47.742739999999998</v>
      </c>
      <c r="AP1541">
        <v>48.004860000000001</v>
      </c>
      <c r="AQ1541">
        <v>47.613689999999998</v>
      </c>
      <c r="AR1541">
        <v>50.790480000000002</v>
      </c>
      <c r="AS1541">
        <v>54.773940000000003</v>
      </c>
      <c r="AT1541">
        <v>58.410060000000001</v>
      </c>
      <c r="AU1541">
        <v>60.847389999999997</v>
      </c>
      <c r="AV1541">
        <v>62.026029999999999</v>
      </c>
      <c r="AW1541">
        <v>61.65916</v>
      </c>
      <c r="AX1541">
        <v>61.98198</v>
      </c>
      <c r="AY1541">
        <v>61.485120000000002</v>
      </c>
      <c r="AZ1541">
        <v>59.884169999999997</v>
      </c>
      <c r="BA1541">
        <v>57.320410000000003</v>
      </c>
      <c r="BB1541">
        <v>55.229419999999998</v>
      </c>
      <c r="BC1541">
        <v>54.460459999999998</v>
      </c>
      <c r="BD1541">
        <v>52.556620000000002</v>
      </c>
      <c r="BE1541">
        <v>50.911819999999999</v>
      </c>
      <c r="BF1541">
        <v>50.047060000000002</v>
      </c>
      <c r="BG1541">
        <v>49.140419999999999</v>
      </c>
      <c r="BH1541">
        <v>787.40940000000001</v>
      </c>
      <c r="BI1541">
        <v>1457.4639999999999</v>
      </c>
      <c r="BJ1541">
        <v>2473.0079999999998</v>
      </c>
      <c r="BK1541">
        <v>2491.154</v>
      </c>
      <c r="BL1541">
        <v>3607.3939999999998</v>
      </c>
      <c r="BM1541">
        <v>6817.8990000000003</v>
      </c>
      <c r="BN1541">
        <v>8187.9780000000001</v>
      </c>
      <c r="BO1541">
        <v>8537.1419999999998</v>
      </c>
      <c r="BP1541">
        <v>5553.2489999999998</v>
      </c>
      <c r="BQ1541">
        <v>2110.4110000000001</v>
      </c>
      <c r="BR1541">
        <v>4566.2830000000004</v>
      </c>
      <c r="BS1541">
        <v>2260.0929999999998</v>
      </c>
      <c r="BT1541">
        <v>2625.2759999999998</v>
      </c>
      <c r="BU1541">
        <v>3654.6089999999999</v>
      </c>
      <c r="BV1541">
        <v>5730.6959999999999</v>
      </c>
      <c r="BW1541">
        <v>5931.4759999999997</v>
      </c>
      <c r="BX1541">
        <v>6150.6109999999999</v>
      </c>
      <c r="BY1541">
        <v>5061.8869999999997</v>
      </c>
      <c r="BZ1541">
        <v>135.73410000000001</v>
      </c>
      <c r="CA1541">
        <v>-570.048</v>
      </c>
      <c r="CB1541">
        <v>-567.86149999999998</v>
      </c>
      <c r="CC1541">
        <v>-3053.5740000000001</v>
      </c>
      <c r="CD1541">
        <v>-678.45060000000001</v>
      </c>
      <c r="CE1541">
        <v>-1981.664</v>
      </c>
      <c r="CF1541" s="23">
        <v>3844107</v>
      </c>
      <c r="CG1541" s="23">
        <v>6308920</v>
      </c>
      <c r="CH1541" s="23">
        <v>5511207</v>
      </c>
      <c r="CI1541" s="23">
        <v>4173665</v>
      </c>
      <c r="CJ1541" s="23">
        <v>3544628</v>
      </c>
      <c r="CK1541" s="23">
        <v>1724946</v>
      </c>
      <c r="CL1541" s="23">
        <v>2306307</v>
      </c>
      <c r="CM1541" s="23">
        <v>2367154</v>
      </c>
      <c r="CN1541" s="23">
        <v>1674935</v>
      </c>
      <c r="CO1541" s="23">
        <v>8049390</v>
      </c>
      <c r="CP1541" s="23">
        <v>1460500</v>
      </c>
      <c r="CQ1541" s="23">
        <v>12500000</v>
      </c>
      <c r="CR1541" s="23">
        <v>14300000</v>
      </c>
      <c r="CS1541" s="23">
        <v>16100000</v>
      </c>
      <c r="CT1541" s="23">
        <v>15400000</v>
      </c>
      <c r="CU1541" s="23">
        <v>12700000</v>
      </c>
      <c r="CV1541" s="23">
        <v>13400000</v>
      </c>
      <c r="CW1541" s="23">
        <v>13000000</v>
      </c>
      <c r="CX1541" s="23">
        <v>13500000</v>
      </c>
      <c r="CY1541" s="23">
        <v>11000000</v>
      </c>
      <c r="CZ1541" s="23">
        <v>10600000</v>
      </c>
      <c r="DA1541" s="23">
        <v>2739176</v>
      </c>
      <c r="DB1541" s="23">
        <v>2815410</v>
      </c>
      <c r="DC1541" s="23">
        <v>3064304</v>
      </c>
      <c r="DD1541">
        <v>0</v>
      </c>
      <c r="DE1541">
        <v>0</v>
      </c>
      <c r="DF1541">
        <v>0</v>
      </c>
    </row>
    <row r="1542" spans="1:110" x14ac:dyDescent="0.25">
      <c r="A1542" s="18" t="str">
        <f t="shared" si="24"/>
        <v>portfolio_CPP_All_All_CAISO_1-in-2_MONTHLY SYSTEM PEAK DAY_2022_12</v>
      </c>
      <c r="B1542" t="s">
        <v>192</v>
      </c>
      <c r="C1542" t="s">
        <v>121</v>
      </c>
      <c r="D1542" t="s">
        <v>7</v>
      </c>
      <c r="E1542" t="s">
        <v>7</v>
      </c>
      <c r="F1542" t="s">
        <v>110</v>
      </c>
      <c r="G1542" t="s">
        <v>111</v>
      </c>
      <c r="H1542" t="s">
        <v>20</v>
      </c>
      <c r="I1542">
        <v>2022</v>
      </c>
      <c r="J1542">
        <v>12</v>
      </c>
      <c r="K1542">
        <v>13999.453</v>
      </c>
      <c r="L1542">
        <v>352395.3</v>
      </c>
      <c r="M1542">
        <v>342303.3</v>
      </c>
      <c r="N1542">
        <v>337079.2</v>
      </c>
      <c r="O1542">
        <v>337514.7</v>
      </c>
      <c r="P1542">
        <v>350812</v>
      </c>
      <c r="Q1542">
        <v>385427.8</v>
      </c>
      <c r="R1542">
        <v>433558.5</v>
      </c>
      <c r="S1542">
        <v>468701.7</v>
      </c>
      <c r="T1542">
        <v>499851.5</v>
      </c>
      <c r="U1542">
        <v>521515.4</v>
      </c>
      <c r="V1542">
        <v>537952.6</v>
      </c>
      <c r="W1542">
        <v>546356.19999999995</v>
      </c>
      <c r="X1542">
        <v>548938.4</v>
      </c>
      <c r="Y1542">
        <v>551488.69999999995</v>
      </c>
      <c r="Z1542">
        <v>548037.30000000005</v>
      </c>
      <c r="AA1542">
        <v>535838</v>
      </c>
      <c r="AB1542">
        <v>519909</v>
      </c>
      <c r="AC1542">
        <v>507312.9</v>
      </c>
      <c r="AD1542">
        <v>481887.5</v>
      </c>
      <c r="AE1542">
        <v>468314.9</v>
      </c>
      <c r="AF1542">
        <v>451560.7</v>
      </c>
      <c r="AG1542">
        <v>429824.4</v>
      </c>
      <c r="AH1542">
        <v>400006.7</v>
      </c>
      <c r="AI1542">
        <v>374518</v>
      </c>
      <c r="AJ1542">
        <v>49.188389999999998</v>
      </c>
      <c r="AK1542">
        <v>48.718519999999998</v>
      </c>
      <c r="AL1542">
        <v>48.580939999999998</v>
      </c>
      <c r="AM1542">
        <v>48.012889999999999</v>
      </c>
      <c r="AN1542">
        <v>47.717500000000001</v>
      </c>
      <c r="AO1542">
        <v>47.742080000000001</v>
      </c>
      <c r="AP1542">
        <v>48.00432</v>
      </c>
      <c r="AQ1542">
        <v>47.612949999999998</v>
      </c>
      <c r="AR1542">
        <v>50.790289999999999</v>
      </c>
      <c r="AS1542">
        <v>54.7742</v>
      </c>
      <c r="AT1542">
        <v>58.410510000000002</v>
      </c>
      <c r="AU1542">
        <v>60.84751</v>
      </c>
      <c r="AV1542">
        <v>62.026139999999998</v>
      </c>
      <c r="AW1542">
        <v>61.659379999999999</v>
      </c>
      <c r="AX1542">
        <v>61.982250000000001</v>
      </c>
      <c r="AY1542">
        <v>61.485320000000002</v>
      </c>
      <c r="AZ1542">
        <v>59.884189999999997</v>
      </c>
      <c r="BA1542">
        <v>57.319839999999999</v>
      </c>
      <c r="BB1542">
        <v>55.228569999999998</v>
      </c>
      <c r="BC1542">
        <v>54.45973</v>
      </c>
      <c r="BD1542">
        <v>52.555579999999999</v>
      </c>
      <c r="BE1542">
        <v>50.91093</v>
      </c>
      <c r="BF1542">
        <v>50.046239999999997</v>
      </c>
      <c r="BG1542">
        <v>49.139749999999999</v>
      </c>
      <c r="BH1542">
        <v>808.86789999999996</v>
      </c>
      <c r="BI1542">
        <v>1497.183</v>
      </c>
      <c r="BJ1542">
        <v>2540.402</v>
      </c>
      <c r="BK1542">
        <v>2559.0430000000001</v>
      </c>
      <c r="BL1542">
        <v>3705.703</v>
      </c>
      <c r="BM1542">
        <v>7003.701</v>
      </c>
      <c r="BN1542">
        <v>8411.1170000000002</v>
      </c>
      <c r="BO1542">
        <v>8769.7970000000005</v>
      </c>
      <c r="BP1542">
        <v>5704.5860000000002</v>
      </c>
      <c r="BQ1542">
        <v>2167.924</v>
      </c>
      <c r="BR1542">
        <v>4690.7240000000002</v>
      </c>
      <c r="BS1542">
        <v>2321.6849999999999</v>
      </c>
      <c r="BT1542">
        <v>2696.82</v>
      </c>
      <c r="BU1542">
        <v>3754.2049999999999</v>
      </c>
      <c r="BV1542">
        <v>5886.87</v>
      </c>
      <c r="BW1542">
        <v>6093.1210000000001</v>
      </c>
      <c r="BX1542">
        <v>6318.2290000000003</v>
      </c>
      <c r="BY1542">
        <v>5199.8329999999996</v>
      </c>
      <c r="BZ1542">
        <v>139.4331</v>
      </c>
      <c r="CA1542">
        <v>-585.58299999999997</v>
      </c>
      <c r="CB1542">
        <v>-583.33690000000001</v>
      </c>
      <c r="CC1542">
        <v>-3136.79</v>
      </c>
      <c r="CD1542">
        <v>-696.93979999999999</v>
      </c>
      <c r="CE1542">
        <v>-2035.6679999999999</v>
      </c>
      <c r="CF1542" s="23">
        <v>4056482</v>
      </c>
      <c r="CG1542" s="23">
        <v>6657467</v>
      </c>
      <c r="CH1542" s="23">
        <v>5815684</v>
      </c>
      <c r="CI1542" s="23">
        <v>4404246</v>
      </c>
      <c r="CJ1542" s="23">
        <v>3740458</v>
      </c>
      <c r="CK1542" s="23">
        <v>1820244</v>
      </c>
      <c r="CL1542" s="23">
        <v>2433723</v>
      </c>
      <c r="CM1542" s="23">
        <v>2497932</v>
      </c>
      <c r="CN1542" s="23">
        <v>1767469</v>
      </c>
      <c r="CO1542" s="23">
        <v>8494093</v>
      </c>
      <c r="CP1542" s="23">
        <v>1541188</v>
      </c>
      <c r="CQ1542" s="23">
        <v>13200000</v>
      </c>
      <c r="CR1542" s="23">
        <v>15100000</v>
      </c>
      <c r="CS1542" s="23">
        <v>17000000</v>
      </c>
      <c r="CT1542" s="23">
        <v>16300000</v>
      </c>
      <c r="CU1542" s="23">
        <v>13400000</v>
      </c>
      <c r="CV1542" s="23">
        <v>14100000</v>
      </c>
      <c r="CW1542" s="23">
        <v>13700000</v>
      </c>
      <c r="CX1542" s="23">
        <v>14200000</v>
      </c>
      <c r="CY1542" s="23">
        <v>11600000</v>
      </c>
      <c r="CZ1542" s="23">
        <v>11200000</v>
      </c>
      <c r="DA1542" s="23">
        <v>2890507</v>
      </c>
      <c r="DB1542" s="23">
        <v>2970953</v>
      </c>
      <c r="DC1542" s="23">
        <v>3233597</v>
      </c>
      <c r="DD1542">
        <v>0</v>
      </c>
      <c r="DE1542">
        <v>0</v>
      </c>
      <c r="DF1542">
        <v>0</v>
      </c>
    </row>
    <row r="1543" spans="1:110" x14ac:dyDescent="0.25">
      <c r="A1543" s="18" t="str">
        <f t="shared" si="24"/>
        <v>portfolio_CPP_All_All_CAISO_1-in-2_MONTHLY SYSTEM PEAK DAY_2023_12</v>
      </c>
      <c r="B1543" t="s">
        <v>192</v>
      </c>
      <c r="C1543" t="s">
        <v>121</v>
      </c>
      <c r="D1543" t="s">
        <v>7</v>
      </c>
      <c r="E1543" t="s">
        <v>7</v>
      </c>
      <c r="F1543" t="s">
        <v>110</v>
      </c>
      <c r="G1543" t="s">
        <v>111</v>
      </c>
      <c r="H1543" t="s">
        <v>20</v>
      </c>
      <c r="I1543">
        <v>2023</v>
      </c>
      <c r="J1543">
        <v>12</v>
      </c>
      <c r="K1543">
        <v>13922.939</v>
      </c>
      <c r="L1543">
        <v>356640</v>
      </c>
      <c r="M1543">
        <v>346430</v>
      </c>
      <c r="N1543">
        <v>341138.9</v>
      </c>
      <c r="O1543">
        <v>341560.9</v>
      </c>
      <c r="P1543">
        <v>354985.1</v>
      </c>
      <c r="Q1543">
        <v>389940.8</v>
      </c>
      <c r="R1543">
        <v>438551.3</v>
      </c>
      <c r="S1543">
        <v>473986.9</v>
      </c>
      <c r="T1543">
        <v>505228</v>
      </c>
      <c r="U1543">
        <v>526912.9</v>
      </c>
      <c r="V1543">
        <v>543438.4</v>
      </c>
      <c r="W1543">
        <v>551881.9</v>
      </c>
      <c r="X1543">
        <v>554476.4</v>
      </c>
      <c r="Y1543">
        <v>557010.1</v>
      </c>
      <c r="Z1543">
        <v>553498.80000000005</v>
      </c>
      <c r="AA1543">
        <v>541162.5</v>
      </c>
      <c r="AB1543">
        <v>525032</v>
      </c>
      <c r="AC1543">
        <v>512320.5</v>
      </c>
      <c r="AD1543">
        <v>486673.2</v>
      </c>
      <c r="AE1543">
        <v>472995.4</v>
      </c>
      <c r="AF1543">
        <v>456119.3</v>
      </c>
      <c r="AG1543">
        <v>434428.2</v>
      </c>
      <c r="AH1543">
        <v>404588.2</v>
      </c>
      <c r="AI1543">
        <v>378972.4</v>
      </c>
      <c r="AJ1543">
        <v>49.187220000000003</v>
      </c>
      <c r="AK1543">
        <v>48.717300000000002</v>
      </c>
      <c r="AL1543">
        <v>48.579790000000003</v>
      </c>
      <c r="AM1543">
        <v>48.011830000000003</v>
      </c>
      <c r="AN1543">
        <v>47.716500000000003</v>
      </c>
      <c r="AO1543">
        <v>47.741309999999999</v>
      </c>
      <c r="AP1543">
        <v>48.003680000000003</v>
      </c>
      <c r="AQ1543">
        <v>47.612070000000003</v>
      </c>
      <c r="AR1543">
        <v>50.790059999999997</v>
      </c>
      <c r="AS1543">
        <v>54.774500000000003</v>
      </c>
      <c r="AT1543">
        <v>58.411029999999997</v>
      </c>
      <c r="AU1543">
        <v>60.847650000000002</v>
      </c>
      <c r="AV1543">
        <v>62.026260000000001</v>
      </c>
      <c r="AW1543">
        <v>61.659649999999999</v>
      </c>
      <c r="AX1543">
        <v>61.982570000000003</v>
      </c>
      <c r="AY1543">
        <v>61.485550000000003</v>
      </c>
      <c r="AZ1543">
        <v>59.8842</v>
      </c>
      <c r="BA1543">
        <v>57.319180000000003</v>
      </c>
      <c r="BB1543">
        <v>55.227589999999999</v>
      </c>
      <c r="BC1543">
        <v>54.458880000000001</v>
      </c>
      <c r="BD1543">
        <v>52.554360000000003</v>
      </c>
      <c r="BE1543">
        <v>50.909880000000001</v>
      </c>
      <c r="BF1543">
        <v>50.045279999999998</v>
      </c>
      <c r="BG1543">
        <v>49.138959999999997</v>
      </c>
      <c r="BH1543">
        <v>835.09500000000003</v>
      </c>
      <c r="BI1543">
        <v>1545.729</v>
      </c>
      <c r="BJ1543">
        <v>2622.7730000000001</v>
      </c>
      <c r="BK1543">
        <v>2642.0189999999998</v>
      </c>
      <c r="BL1543">
        <v>3825.8589999999999</v>
      </c>
      <c r="BM1543">
        <v>7230.7920000000004</v>
      </c>
      <c r="BN1543">
        <v>8683.8430000000008</v>
      </c>
      <c r="BO1543">
        <v>9054.152</v>
      </c>
      <c r="BP1543">
        <v>5889.5540000000001</v>
      </c>
      <c r="BQ1543">
        <v>2238.2179999999998</v>
      </c>
      <c r="BR1543">
        <v>4842.8180000000002</v>
      </c>
      <c r="BS1543">
        <v>2396.9650000000001</v>
      </c>
      <c r="BT1543">
        <v>2784.2629999999999</v>
      </c>
      <c r="BU1543">
        <v>3875.933</v>
      </c>
      <c r="BV1543">
        <v>6077.7479999999996</v>
      </c>
      <c r="BW1543">
        <v>6290.6880000000001</v>
      </c>
      <c r="BX1543">
        <v>6523.0940000000001</v>
      </c>
      <c r="BY1543">
        <v>5368.4350000000004</v>
      </c>
      <c r="BZ1543">
        <v>143.95419999999999</v>
      </c>
      <c r="CA1543">
        <v>-604.57029999999997</v>
      </c>
      <c r="CB1543">
        <v>-602.25130000000001</v>
      </c>
      <c r="CC1543">
        <v>-3238.4989999999998</v>
      </c>
      <c r="CD1543">
        <v>-719.53769999999997</v>
      </c>
      <c r="CE1543">
        <v>-2101.674</v>
      </c>
      <c r="CF1543" s="23">
        <v>4323805</v>
      </c>
      <c r="CG1543" s="23">
        <v>7096196</v>
      </c>
      <c r="CH1543" s="23">
        <v>6198939</v>
      </c>
      <c r="CI1543" s="23">
        <v>4694487</v>
      </c>
      <c r="CJ1543" s="23">
        <v>3986955</v>
      </c>
      <c r="CK1543" s="23">
        <v>1940199</v>
      </c>
      <c r="CL1543" s="23">
        <v>2594106</v>
      </c>
      <c r="CM1543" s="23">
        <v>2662546</v>
      </c>
      <c r="CN1543" s="23">
        <v>1883946</v>
      </c>
      <c r="CO1543" s="23">
        <v>9053856</v>
      </c>
      <c r="CP1543" s="23">
        <v>1642752</v>
      </c>
      <c r="CQ1543" s="23">
        <v>14000000</v>
      </c>
      <c r="CR1543" s="23">
        <v>16100000</v>
      </c>
      <c r="CS1543" s="23">
        <v>18100000</v>
      </c>
      <c r="CT1543" s="23">
        <v>17400000</v>
      </c>
      <c r="CU1543" s="23">
        <v>14300000</v>
      </c>
      <c r="CV1543" s="23">
        <v>15100000</v>
      </c>
      <c r="CW1543" s="23">
        <v>14600000</v>
      </c>
      <c r="CX1543" s="23">
        <v>15200000</v>
      </c>
      <c r="CY1543" s="23">
        <v>12400000</v>
      </c>
      <c r="CZ1543" s="23">
        <v>11900000</v>
      </c>
      <c r="DA1543" s="23">
        <v>3080993</v>
      </c>
      <c r="DB1543" s="23">
        <v>3166739</v>
      </c>
      <c r="DC1543" s="23">
        <v>3446692</v>
      </c>
      <c r="DD1543">
        <v>0</v>
      </c>
      <c r="DE1543">
        <v>0</v>
      </c>
      <c r="DF1543">
        <v>0</v>
      </c>
    </row>
    <row r="1544" spans="1:110" x14ac:dyDescent="0.25">
      <c r="A1544" s="18" t="str">
        <f t="shared" si="24"/>
        <v>portfolio_CPP_All_All_CAISO_1-in-2_MONTHLY SYSTEM PEAK DAY_2024_12</v>
      </c>
      <c r="B1544" t="s">
        <v>192</v>
      </c>
      <c r="C1544" t="s">
        <v>121</v>
      </c>
      <c r="D1544" t="s">
        <v>7</v>
      </c>
      <c r="E1544" t="s">
        <v>7</v>
      </c>
      <c r="F1544" t="s">
        <v>110</v>
      </c>
      <c r="G1544" t="s">
        <v>111</v>
      </c>
      <c r="H1544" t="s">
        <v>20</v>
      </c>
      <c r="I1544">
        <v>2024</v>
      </c>
      <c r="J1544">
        <v>12</v>
      </c>
      <c r="K1544">
        <v>13838.574000000001</v>
      </c>
      <c r="L1544">
        <v>359698.4</v>
      </c>
      <c r="M1544">
        <v>349403.8</v>
      </c>
      <c r="N1544">
        <v>344063.8</v>
      </c>
      <c r="O1544">
        <v>344473.9</v>
      </c>
      <c r="P1544">
        <v>357985.5</v>
      </c>
      <c r="Q1544">
        <v>393177</v>
      </c>
      <c r="R1544">
        <v>442121.2</v>
      </c>
      <c r="S1544">
        <v>477751.8</v>
      </c>
      <c r="T1544">
        <v>509024.8</v>
      </c>
      <c r="U1544">
        <v>530696.30000000005</v>
      </c>
      <c r="V1544">
        <v>547272.30000000005</v>
      </c>
      <c r="W1544">
        <v>555737.30000000005</v>
      </c>
      <c r="X1544">
        <v>558338.5</v>
      </c>
      <c r="Y1544">
        <v>560854.4</v>
      </c>
      <c r="Z1544">
        <v>557297.80000000005</v>
      </c>
      <c r="AA1544">
        <v>544864</v>
      </c>
      <c r="AB1544">
        <v>528587.30000000005</v>
      </c>
      <c r="AC1544">
        <v>515796.8</v>
      </c>
      <c r="AD1544">
        <v>489999.8</v>
      </c>
      <c r="AE1544">
        <v>476253</v>
      </c>
      <c r="AF1544">
        <v>459298.8</v>
      </c>
      <c r="AG1544">
        <v>437676.79999999999</v>
      </c>
      <c r="AH1544">
        <v>407860.9</v>
      </c>
      <c r="AI1544">
        <v>382174.9</v>
      </c>
      <c r="AJ1544">
        <v>49.186219999999999</v>
      </c>
      <c r="AK1544">
        <v>48.716259999999998</v>
      </c>
      <c r="AL1544">
        <v>48.57882</v>
      </c>
      <c r="AM1544">
        <v>48.010919999999999</v>
      </c>
      <c r="AN1544">
        <v>47.715649999999997</v>
      </c>
      <c r="AO1544">
        <v>47.740650000000002</v>
      </c>
      <c r="AP1544">
        <v>48.003140000000002</v>
      </c>
      <c r="AQ1544">
        <v>47.611319999999999</v>
      </c>
      <c r="AR1544">
        <v>50.789859999999997</v>
      </c>
      <c r="AS1544">
        <v>54.774749999999997</v>
      </c>
      <c r="AT1544">
        <v>58.411479999999997</v>
      </c>
      <c r="AU1544">
        <v>60.847769999999997</v>
      </c>
      <c r="AV1544">
        <v>62.026359999999997</v>
      </c>
      <c r="AW1544">
        <v>61.659869999999998</v>
      </c>
      <c r="AX1544">
        <v>61.982840000000003</v>
      </c>
      <c r="AY1544">
        <v>61.48574</v>
      </c>
      <c r="AZ1544">
        <v>59.884210000000003</v>
      </c>
      <c r="BA1544">
        <v>57.31861</v>
      </c>
      <c r="BB1544">
        <v>55.226750000000003</v>
      </c>
      <c r="BC1544">
        <v>54.458150000000003</v>
      </c>
      <c r="BD1544">
        <v>52.553330000000003</v>
      </c>
      <c r="BE1544">
        <v>50.908999999999999</v>
      </c>
      <c r="BF1544">
        <v>50.044469999999997</v>
      </c>
      <c r="BG1544">
        <v>49.138300000000001</v>
      </c>
      <c r="BH1544">
        <v>855.95749999999998</v>
      </c>
      <c r="BI1544">
        <v>1584.3440000000001</v>
      </c>
      <c r="BJ1544">
        <v>2688.2959999999998</v>
      </c>
      <c r="BK1544">
        <v>2708.0219999999999</v>
      </c>
      <c r="BL1544">
        <v>3921.4369999999999</v>
      </c>
      <c r="BM1544">
        <v>7411.433</v>
      </c>
      <c r="BN1544">
        <v>8900.7839999999997</v>
      </c>
      <c r="BO1544">
        <v>9280.3449999999993</v>
      </c>
      <c r="BP1544">
        <v>6036.6880000000001</v>
      </c>
      <c r="BQ1544">
        <v>2294.1329999999998</v>
      </c>
      <c r="BR1544">
        <v>4963.8019999999997</v>
      </c>
      <c r="BS1544">
        <v>2456.846</v>
      </c>
      <c r="BT1544">
        <v>2853.82</v>
      </c>
      <c r="BU1544">
        <v>3972.7620000000002</v>
      </c>
      <c r="BV1544">
        <v>6229.5829999999996</v>
      </c>
      <c r="BW1544">
        <v>6447.8419999999996</v>
      </c>
      <c r="BX1544">
        <v>6686.0550000000003</v>
      </c>
      <c r="BY1544">
        <v>5502.55</v>
      </c>
      <c r="BZ1544">
        <v>147.5504</v>
      </c>
      <c r="CA1544">
        <v>-619.67370000000005</v>
      </c>
      <c r="CB1544">
        <v>-617.29679999999996</v>
      </c>
      <c r="CC1544">
        <v>-3319.404</v>
      </c>
      <c r="CD1544">
        <v>-737.51329999999996</v>
      </c>
      <c r="CE1544">
        <v>-2154.1779999999999</v>
      </c>
      <c r="CF1544" s="23">
        <v>4542540</v>
      </c>
      <c r="CG1544" s="23">
        <v>7455182</v>
      </c>
      <c r="CH1544" s="23">
        <v>6512534</v>
      </c>
      <c r="CI1544" s="23">
        <v>4931974</v>
      </c>
      <c r="CJ1544" s="23">
        <v>4188649</v>
      </c>
      <c r="CK1544" s="23">
        <v>2038350</v>
      </c>
      <c r="CL1544" s="23">
        <v>2725338</v>
      </c>
      <c r="CM1544" s="23">
        <v>2797240</v>
      </c>
      <c r="CN1544" s="23">
        <v>1979252</v>
      </c>
      <c r="CO1544" s="23">
        <v>9511877</v>
      </c>
      <c r="CP1544" s="23">
        <v>1725857</v>
      </c>
      <c r="CQ1544" s="23">
        <v>14700000</v>
      </c>
      <c r="CR1544" s="23">
        <v>17000000</v>
      </c>
      <c r="CS1544" s="23">
        <v>19100000</v>
      </c>
      <c r="CT1544" s="23">
        <v>18300000</v>
      </c>
      <c r="CU1544" s="23">
        <v>15000000</v>
      </c>
      <c r="CV1544" s="23">
        <v>15800000</v>
      </c>
      <c r="CW1544" s="23">
        <v>15300000</v>
      </c>
      <c r="CX1544" s="23">
        <v>15900000</v>
      </c>
      <c r="CY1544" s="23">
        <v>13000000</v>
      </c>
      <c r="CZ1544" s="23">
        <v>12500000</v>
      </c>
      <c r="DA1544" s="23">
        <v>3236855</v>
      </c>
      <c r="DB1544" s="23">
        <v>3326939</v>
      </c>
      <c r="DC1544" s="23">
        <v>3621054</v>
      </c>
      <c r="DD1544">
        <v>0</v>
      </c>
      <c r="DE1544">
        <v>0</v>
      </c>
      <c r="DF1544">
        <v>0</v>
      </c>
    </row>
    <row r="1545" spans="1:110" x14ac:dyDescent="0.25">
      <c r="A1545" s="18" t="str">
        <f t="shared" si="24"/>
        <v>portfolio_CPP_All_All_CAISO_1-in-2_MONTHLY SYSTEM PEAK DAY_2025_12</v>
      </c>
      <c r="B1545" t="s">
        <v>192</v>
      </c>
      <c r="C1545" t="s">
        <v>121</v>
      </c>
      <c r="D1545" t="s">
        <v>7</v>
      </c>
      <c r="E1545" t="s">
        <v>7</v>
      </c>
      <c r="F1545" t="s">
        <v>110</v>
      </c>
      <c r="G1545" t="s">
        <v>111</v>
      </c>
      <c r="H1545" t="s">
        <v>20</v>
      </c>
      <c r="I1545">
        <v>2025</v>
      </c>
      <c r="J1545">
        <v>12</v>
      </c>
      <c r="K1545">
        <v>13749.346</v>
      </c>
      <c r="L1545">
        <v>361970.8</v>
      </c>
      <c r="M1545">
        <v>351613.7</v>
      </c>
      <c r="N1545">
        <v>346237</v>
      </c>
      <c r="O1545">
        <v>346636.3</v>
      </c>
      <c r="P1545">
        <v>360209.2</v>
      </c>
      <c r="Q1545">
        <v>395567.5</v>
      </c>
      <c r="R1545">
        <v>444748.79999999999</v>
      </c>
      <c r="S1545">
        <v>480510.2</v>
      </c>
      <c r="T1545">
        <v>511776.2</v>
      </c>
      <c r="U1545">
        <v>533411.80000000005</v>
      </c>
      <c r="V1545">
        <v>550013.30000000005</v>
      </c>
      <c r="W1545">
        <v>558487.80000000005</v>
      </c>
      <c r="X1545">
        <v>561091.80000000005</v>
      </c>
      <c r="Y1545">
        <v>563589.5</v>
      </c>
      <c r="Z1545">
        <v>559997.1</v>
      </c>
      <c r="AA1545">
        <v>547492</v>
      </c>
      <c r="AB1545">
        <v>531105.5</v>
      </c>
      <c r="AC1545">
        <v>518260.4</v>
      </c>
      <c r="AD1545">
        <v>492361.2</v>
      </c>
      <c r="AE1545">
        <v>478569.5</v>
      </c>
      <c r="AF1545">
        <v>461565.8</v>
      </c>
      <c r="AG1545">
        <v>440028.4</v>
      </c>
      <c r="AH1545">
        <v>410266.9</v>
      </c>
      <c r="AI1545">
        <v>384548.3</v>
      </c>
      <c r="AJ1545">
        <v>49.185339999999997</v>
      </c>
      <c r="AK1545">
        <v>48.715330000000002</v>
      </c>
      <c r="AL1545">
        <v>48.577959999999997</v>
      </c>
      <c r="AM1545">
        <v>48.010120000000001</v>
      </c>
      <c r="AN1545">
        <v>47.714889999999997</v>
      </c>
      <c r="AO1545">
        <v>47.74006</v>
      </c>
      <c r="AP1545">
        <v>48.002659999999999</v>
      </c>
      <c r="AQ1545">
        <v>47.610660000000003</v>
      </c>
      <c r="AR1545">
        <v>50.78969</v>
      </c>
      <c r="AS1545">
        <v>54.774979999999999</v>
      </c>
      <c r="AT1545">
        <v>58.411879999999996</v>
      </c>
      <c r="AU1545">
        <v>60.847880000000004</v>
      </c>
      <c r="AV1545">
        <v>62.02646</v>
      </c>
      <c r="AW1545">
        <v>61.660069999999997</v>
      </c>
      <c r="AX1545">
        <v>61.983080000000001</v>
      </c>
      <c r="AY1545">
        <v>61.485909999999997</v>
      </c>
      <c r="AZ1545">
        <v>59.884219999999999</v>
      </c>
      <c r="BA1545">
        <v>57.318100000000001</v>
      </c>
      <c r="BB1545">
        <v>55.226010000000002</v>
      </c>
      <c r="BC1545">
        <v>54.457500000000003</v>
      </c>
      <c r="BD1545">
        <v>52.552410000000002</v>
      </c>
      <c r="BE1545">
        <v>50.90822</v>
      </c>
      <c r="BF1545">
        <v>50.04374</v>
      </c>
      <c r="BG1545">
        <v>49.137709999999998</v>
      </c>
      <c r="BH1545">
        <v>873.24360000000001</v>
      </c>
      <c r="BI1545">
        <v>1616.34</v>
      </c>
      <c r="BJ1545">
        <v>2742.5859999999998</v>
      </c>
      <c r="BK1545">
        <v>2762.7109999999998</v>
      </c>
      <c r="BL1545">
        <v>4000.63</v>
      </c>
      <c r="BM1545">
        <v>7561.107</v>
      </c>
      <c r="BN1545">
        <v>9080.5349999999999</v>
      </c>
      <c r="BO1545">
        <v>9467.7610000000004</v>
      </c>
      <c r="BP1545">
        <v>6158.5990000000002</v>
      </c>
      <c r="BQ1545">
        <v>2340.4630000000002</v>
      </c>
      <c r="BR1545">
        <v>5064.0460000000003</v>
      </c>
      <c r="BS1545">
        <v>2506.462</v>
      </c>
      <c r="BT1545">
        <v>2911.453</v>
      </c>
      <c r="BU1545">
        <v>4052.9920000000002</v>
      </c>
      <c r="BV1545">
        <v>6355.39</v>
      </c>
      <c r="BW1545">
        <v>6578.0569999999998</v>
      </c>
      <c r="BX1545">
        <v>6821.0789999999997</v>
      </c>
      <c r="BY1545">
        <v>5613.674</v>
      </c>
      <c r="BZ1545">
        <v>150.53020000000001</v>
      </c>
      <c r="CA1545">
        <v>-632.18799999999999</v>
      </c>
      <c r="CB1545">
        <v>-629.76310000000001</v>
      </c>
      <c r="CC1545">
        <v>-3386.4389999999999</v>
      </c>
      <c r="CD1545">
        <v>-752.40740000000005</v>
      </c>
      <c r="CE1545">
        <v>-2197.6819999999998</v>
      </c>
      <c r="CF1545" s="23">
        <v>4727866</v>
      </c>
      <c r="CG1545" s="23">
        <v>7759337</v>
      </c>
      <c r="CH1545" s="23">
        <v>6778231</v>
      </c>
      <c r="CI1545" s="23">
        <v>5133188</v>
      </c>
      <c r="CJ1545" s="23">
        <v>4359536</v>
      </c>
      <c r="CK1545" s="23">
        <v>2121511</v>
      </c>
      <c r="CL1545" s="23">
        <v>2836526</v>
      </c>
      <c r="CM1545" s="23">
        <v>2911361</v>
      </c>
      <c r="CN1545" s="23">
        <v>2060001</v>
      </c>
      <c r="CO1545" s="23">
        <v>9899940</v>
      </c>
      <c r="CP1545" s="23">
        <v>1796268</v>
      </c>
      <c r="CQ1545" s="23">
        <v>15300000</v>
      </c>
      <c r="CR1545" s="23">
        <v>17600000</v>
      </c>
      <c r="CS1545" s="23">
        <v>19800000</v>
      </c>
      <c r="CT1545" s="23">
        <v>19000000</v>
      </c>
      <c r="CU1545" s="23">
        <v>15700000</v>
      </c>
      <c r="CV1545" s="23">
        <v>16500000</v>
      </c>
      <c r="CW1545" s="23">
        <v>15900000</v>
      </c>
      <c r="CX1545" s="23">
        <v>16600000</v>
      </c>
      <c r="CY1545" s="23">
        <v>13500000</v>
      </c>
      <c r="CZ1545" s="23">
        <v>13000000</v>
      </c>
      <c r="DA1545" s="23">
        <v>3368912</v>
      </c>
      <c r="DB1545" s="23">
        <v>3462671</v>
      </c>
      <c r="DC1545" s="23">
        <v>3768785</v>
      </c>
      <c r="DD1545">
        <v>0</v>
      </c>
      <c r="DE1545">
        <v>0</v>
      </c>
      <c r="DF1545">
        <v>0</v>
      </c>
    </row>
    <row r="1546" spans="1:110" x14ac:dyDescent="0.25">
      <c r="A1546" s="18" t="str">
        <f t="shared" si="24"/>
        <v>portfolio_CPP_All_All_CAISO_1-in-2_MONTHLY SYSTEM PEAK DAY_2026_12</v>
      </c>
      <c r="B1546" t="s">
        <v>192</v>
      </c>
      <c r="C1546" t="s">
        <v>121</v>
      </c>
      <c r="D1546" t="s">
        <v>7</v>
      </c>
      <c r="E1546" t="s">
        <v>7</v>
      </c>
      <c r="F1546" t="s">
        <v>110</v>
      </c>
      <c r="G1546" t="s">
        <v>111</v>
      </c>
      <c r="H1546" t="s">
        <v>20</v>
      </c>
      <c r="I1546">
        <v>2026</v>
      </c>
      <c r="J1546">
        <v>12</v>
      </c>
      <c r="K1546">
        <v>13659.245999999999</v>
      </c>
      <c r="L1546">
        <v>363991.3</v>
      </c>
      <c r="M1546">
        <v>353578.8</v>
      </c>
      <c r="N1546">
        <v>348169.4</v>
      </c>
      <c r="O1546">
        <v>348558.1</v>
      </c>
      <c r="P1546">
        <v>362184.1</v>
      </c>
      <c r="Q1546">
        <v>397687.4</v>
      </c>
      <c r="R1546">
        <v>447075.1</v>
      </c>
      <c r="S1546">
        <v>482947.1</v>
      </c>
      <c r="T1546">
        <v>514194.4</v>
      </c>
      <c r="U1546">
        <v>535787.4</v>
      </c>
      <c r="V1546">
        <v>552406.9</v>
      </c>
      <c r="W1546">
        <v>560887</v>
      </c>
      <c r="X1546">
        <v>563492.80000000005</v>
      </c>
      <c r="Y1546">
        <v>565972.1</v>
      </c>
      <c r="Z1546">
        <v>562347.19999999995</v>
      </c>
      <c r="AA1546">
        <v>549779.1</v>
      </c>
      <c r="AB1546">
        <v>533294.69999999995</v>
      </c>
      <c r="AC1546">
        <v>520402.5</v>
      </c>
      <c r="AD1546">
        <v>494416.2</v>
      </c>
      <c r="AE1546">
        <v>480587.2</v>
      </c>
      <c r="AF1546">
        <v>463543</v>
      </c>
      <c r="AG1546">
        <v>442094.2</v>
      </c>
      <c r="AH1546">
        <v>412395.9</v>
      </c>
      <c r="AI1546">
        <v>386656.2</v>
      </c>
      <c r="AJ1546">
        <v>49.184489999999997</v>
      </c>
      <c r="AK1546">
        <v>48.714449999999999</v>
      </c>
      <c r="AL1546">
        <v>48.577129999999997</v>
      </c>
      <c r="AM1546">
        <v>48.009349999999998</v>
      </c>
      <c r="AN1546">
        <v>47.714170000000003</v>
      </c>
      <c r="AO1546">
        <v>47.7395</v>
      </c>
      <c r="AP1546">
        <v>48.002189999999999</v>
      </c>
      <c r="AQ1546">
        <v>47.610030000000002</v>
      </c>
      <c r="AR1546">
        <v>50.789529999999999</v>
      </c>
      <c r="AS1546">
        <v>54.775199999999998</v>
      </c>
      <c r="AT1546">
        <v>58.412260000000003</v>
      </c>
      <c r="AU1546">
        <v>60.84798</v>
      </c>
      <c r="AV1546">
        <v>62.02655</v>
      </c>
      <c r="AW1546">
        <v>61.660260000000001</v>
      </c>
      <c r="AX1546">
        <v>61.983319999999999</v>
      </c>
      <c r="AY1546">
        <v>61.486080000000001</v>
      </c>
      <c r="AZ1546">
        <v>59.884230000000002</v>
      </c>
      <c r="BA1546">
        <v>57.317619999999998</v>
      </c>
      <c r="BB1546">
        <v>55.225290000000001</v>
      </c>
      <c r="BC1546">
        <v>54.456879999999998</v>
      </c>
      <c r="BD1546">
        <v>52.551519999999996</v>
      </c>
      <c r="BE1546">
        <v>50.90746</v>
      </c>
      <c r="BF1546">
        <v>50.043050000000001</v>
      </c>
      <c r="BG1546">
        <v>49.137129999999999</v>
      </c>
      <c r="BH1546">
        <v>889.33749999999998</v>
      </c>
      <c r="BI1546">
        <v>1646.1289999999999</v>
      </c>
      <c r="BJ1546">
        <v>2793.1320000000001</v>
      </c>
      <c r="BK1546">
        <v>2813.6280000000002</v>
      </c>
      <c r="BL1546">
        <v>4074.3620000000001</v>
      </c>
      <c r="BM1546">
        <v>7700.4579999999996</v>
      </c>
      <c r="BN1546">
        <v>9247.89</v>
      </c>
      <c r="BO1546">
        <v>9642.2520000000004</v>
      </c>
      <c r="BP1546">
        <v>6272.1019999999999</v>
      </c>
      <c r="BQ1546">
        <v>2383.598</v>
      </c>
      <c r="BR1546">
        <v>5157.3760000000002</v>
      </c>
      <c r="BS1546">
        <v>2552.6559999999999</v>
      </c>
      <c r="BT1546">
        <v>2965.1109999999999</v>
      </c>
      <c r="BU1546">
        <v>4127.6890000000003</v>
      </c>
      <c r="BV1546">
        <v>6472.52</v>
      </c>
      <c r="BW1546">
        <v>6699.29</v>
      </c>
      <c r="BX1546">
        <v>6946.7920000000004</v>
      </c>
      <c r="BY1546">
        <v>5717.134</v>
      </c>
      <c r="BZ1546">
        <v>153.30449999999999</v>
      </c>
      <c r="CA1546">
        <v>-643.83920000000001</v>
      </c>
      <c r="CB1546">
        <v>-641.36959999999999</v>
      </c>
      <c r="CC1546">
        <v>-3448.8510000000001</v>
      </c>
      <c r="CD1546">
        <v>-766.27430000000004</v>
      </c>
      <c r="CE1546">
        <v>-2238.1849999999999</v>
      </c>
      <c r="CF1546" s="23">
        <v>4903741</v>
      </c>
      <c r="CG1546" s="23">
        <v>8047982</v>
      </c>
      <c r="CH1546" s="23">
        <v>7030379</v>
      </c>
      <c r="CI1546" s="23">
        <v>5324141</v>
      </c>
      <c r="CJ1546" s="23">
        <v>4521710</v>
      </c>
      <c r="CK1546" s="23">
        <v>2200430</v>
      </c>
      <c r="CL1546" s="23">
        <v>2942044</v>
      </c>
      <c r="CM1546" s="23">
        <v>3019663</v>
      </c>
      <c r="CN1546" s="23">
        <v>2136633</v>
      </c>
      <c r="CO1546" s="23">
        <v>10300000</v>
      </c>
      <c r="CP1546" s="23">
        <v>1863088</v>
      </c>
      <c r="CQ1546" s="23">
        <v>15900000</v>
      </c>
      <c r="CR1546" s="23">
        <v>18300000</v>
      </c>
      <c r="CS1546" s="23">
        <v>20600000</v>
      </c>
      <c r="CT1546" s="23">
        <v>19700000</v>
      </c>
      <c r="CU1546" s="23">
        <v>16200000</v>
      </c>
      <c r="CV1546" s="23">
        <v>17100000</v>
      </c>
      <c r="CW1546" s="23">
        <v>16500000</v>
      </c>
      <c r="CX1546" s="23">
        <v>17200000</v>
      </c>
      <c r="CY1546" s="23">
        <v>14100000</v>
      </c>
      <c r="CZ1546" s="23">
        <v>13500000</v>
      </c>
      <c r="DA1546" s="23">
        <v>3494234</v>
      </c>
      <c r="DB1546" s="23">
        <v>3591482</v>
      </c>
      <c r="DC1546" s="23">
        <v>3908983</v>
      </c>
      <c r="DD1546">
        <v>0</v>
      </c>
      <c r="DE1546">
        <v>0</v>
      </c>
      <c r="DF1546">
        <v>0</v>
      </c>
    </row>
    <row r="1547" spans="1:110" x14ac:dyDescent="0.25">
      <c r="A1547" s="18" t="str">
        <f t="shared" si="24"/>
        <v>portfolio_CPP_All_All_CAISO_1-in-2_MONTHLY SYSTEM PEAK DAY_2027_12</v>
      </c>
      <c r="B1547" t="s">
        <v>192</v>
      </c>
      <c r="C1547" t="s">
        <v>121</v>
      </c>
      <c r="D1547" t="s">
        <v>7</v>
      </c>
      <c r="E1547" t="s">
        <v>7</v>
      </c>
      <c r="F1547" t="s">
        <v>110</v>
      </c>
      <c r="G1547" t="s">
        <v>111</v>
      </c>
      <c r="H1547" t="s">
        <v>20</v>
      </c>
      <c r="I1547">
        <v>2027</v>
      </c>
      <c r="J1547">
        <v>12</v>
      </c>
      <c r="K1547">
        <v>13574.261</v>
      </c>
      <c r="L1547">
        <v>366561.2</v>
      </c>
      <c r="M1547">
        <v>356077.9</v>
      </c>
      <c r="N1547">
        <v>350627.1</v>
      </c>
      <c r="O1547">
        <v>351004.8</v>
      </c>
      <c r="P1547">
        <v>364702.3</v>
      </c>
      <c r="Q1547">
        <v>400399.2</v>
      </c>
      <c r="R1547">
        <v>450061.7</v>
      </c>
      <c r="S1547">
        <v>486090</v>
      </c>
      <c r="T1547">
        <v>517347.9</v>
      </c>
      <c r="U1547">
        <v>538915.80000000005</v>
      </c>
      <c r="V1547">
        <v>555571.30000000005</v>
      </c>
      <c r="W1547">
        <v>564066</v>
      </c>
      <c r="X1547">
        <v>566676.30000000005</v>
      </c>
      <c r="Y1547">
        <v>569138</v>
      </c>
      <c r="Z1547">
        <v>565474</v>
      </c>
      <c r="AA1547">
        <v>552824.5</v>
      </c>
      <c r="AB1547">
        <v>536216.5</v>
      </c>
      <c r="AC1547">
        <v>523260.2</v>
      </c>
      <c r="AD1547">
        <v>497152.9</v>
      </c>
      <c r="AE1547">
        <v>483269.3</v>
      </c>
      <c r="AF1547">
        <v>466164</v>
      </c>
      <c r="AG1547">
        <v>444791</v>
      </c>
      <c r="AH1547">
        <v>415132.3</v>
      </c>
      <c r="AI1547">
        <v>389344</v>
      </c>
      <c r="AJ1547">
        <v>49.183549999999997</v>
      </c>
      <c r="AK1547">
        <v>48.713470000000001</v>
      </c>
      <c r="AL1547">
        <v>48.576210000000003</v>
      </c>
      <c r="AM1547">
        <v>48.008499999999998</v>
      </c>
      <c r="AN1547">
        <v>47.713369999999998</v>
      </c>
      <c r="AO1547">
        <v>47.738880000000002</v>
      </c>
      <c r="AP1547">
        <v>48.00168</v>
      </c>
      <c r="AQ1547">
        <v>47.609319999999997</v>
      </c>
      <c r="AR1547">
        <v>50.789349999999999</v>
      </c>
      <c r="AS1547">
        <v>54.775440000000003</v>
      </c>
      <c r="AT1547">
        <v>58.412680000000002</v>
      </c>
      <c r="AU1547">
        <v>60.848100000000002</v>
      </c>
      <c r="AV1547">
        <v>62.02664</v>
      </c>
      <c r="AW1547">
        <v>61.66048</v>
      </c>
      <c r="AX1547">
        <v>61.98357</v>
      </c>
      <c r="AY1547">
        <v>61.486260000000001</v>
      </c>
      <c r="AZ1547">
        <v>59.884239999999998</v>
      </c>
      <c r="BA1547">
        <v>57.31709</v>
      </c>
      <c r="BB1547">
        <v>55.224499999999999</v>
      </c>
      <c r="BC1547">
        <v>54.456189999999999</v>
      </c>
      <c r="BD1547">
        <v>52.550539999999998</v>
      </c>
      <c r="BE1547">
        <v>50.906619999999997</v>
      </c>
      <c r="BF1547">
        <v>50.042279999999998</v>
      </c>
      <c r="BG1547">
        <v>49.136499999999998</v>
      </c>
      <c r="BH1547">
        <v>907.81569999999999</v>
      </c>
      <c r="BI1547">
        <v>1680.3320000000001</v>
      </c>
      <c r="BJ1547">
        <v>2851.1660000000002</v>
      </c>
      <c r="BK1547">
        <v>2872.0880000000002</v>
      </c>
      <c r="BL1547">
        <v>4159.0169999999998</v>
      </c>
      <c r="BM1547">
        <v>7860.4549999999999</v>
      </c>
      <c r="BN1547">
        <v>9440.0370000000003</v>
      </c>
      <c r="BO1547">
        <v>9842.5939999999991</v>
      </c>
      <c r="BP1547">
        <v>6402.42</v>
      </c>
      <c r="BQ1547">
        <v>2433.123</v>
      </c>
      <c r="BR1547">
        <v>5264.5339999999997</v>
      </c>
      <c r="BS1547">
        <v>2605.694</v>
      </c>
      <c r="BT1547">
        <v>3026.7190000000001</v>
      </c>
      <c r="BU1547">
        <v>4213.4520000000002</v>
      </c>
      <c r="BV1547">
        <v>6607.0020000000004</v>
      </c>
      <c r="BW1547">
        <v>6838.4840000000004</v>
      </c>
      <c r="BX1547">
        <v>7091.1289999999999</v>
      </c>
      <c r="BY1547">
        <v>5835.9219999999996</v>
      </c>
      <c r="BZ1547">
        <v>156.4898</v>
      </c>
      <c r="CA1547">
        <v>-657.21659999999997</v>
      </c>
      <c r="CB1547">
        <v>-654.69569999999999</v>
      </c>
      <c r="CC1547">
        <v>-3520.51</v>
      </c>
      <c r="CD1547">
        <v>-782.19560000000001</v>
      </c>
      <c r="CE1547">
        <v>-2284.6889999999999</v>
      </c>
      <c r="CF1547" s="23">
        <v>5109633</v>
      </c>
      <c r="CG1547" s="23">
        <v>8385890</v>
      </c>
      <c r="CH1547" s="23">
        <v>7325561</v>
      </c>
      <c r="CI1547" s="23">
        <v>5547684</v>
      </c>
      <c r="CJ1547" s="23">
        <v>4711561</v>
      </c>
      <c r="CK1547" s="23">
        <v>2292819</v>
      </c>
      <c r="CL1547" s="23">
        <v>3065571</v>
      </c>
      <c r="CM1547" s="23">
        <v>3146449</v>
      </c>
      <c r="CN1547" s="23">
        <v>2226343</v>
      </c>
      <c r="CO1547" s="23">
        <v>10700000</v>
      </c>
      <c r="CP1547" s="23">
        <v>1941313</v>
      </c>
      <c r="CQ1547" s="23">
        <v>16600000</v>
      </c>
      <c r="CR1547" s="23">
        <v>19100000</v>
      </c>
      <c r="CS1547" s="23">
        <v>21400000</v>
      </c>
      <c r="CT1547" s="23">
        <v>20500000</v>
      </c>
      <c r="CU1547" s="23">
        <v>16900000</v>
      </c>
      <c r="CV1547" s="23">
        <v>17800000</v>
      </c>
      <c r="CW1547" s="23">
        <v>17200000</v>
      </c>
      <c r="CX1547" s="23">
        <v>17900000</v>
      </c>
      <c r="CY1547" s="23">
        <v>14600000</v>
      </c>
      <c r="CZ1547" s="23">
        <v>14100000</v>
      </c>
      <c r="DA1547" s="23">
        <v>3640946</v>
      </c>
      <c r="DB1547" s="23">
        <v>3742276</v>
      </c>
      <c r="DC1547" s="23">
        <v>4073108</v>
      </c>
      <c r="DD1547">
        <v>0</v>
      </c>
      <c r="DE1547">
        <v>0</v>
      </c>
      <c r="DF1547">
        <v>0</v>
      </c>
    </row>
    <row r="1548" spans="1:110" x14ac:dyDescent="0.25">
      <c r="A1548" s="18" t="str">
        <f t="shared" si="24"/>
        <v>portfolio_CPP_All_All_CAISO_1-in-2_MONTHLY SYSTEM PEAK DAY_2028_12</v>
      </c>
      <c r="B1548" t="s">
        <v>192</v>
      </c>
      <c r="C1548" t="s">
        <v>121</v>
      </c>
      <c r="D1548" t="s">
        <v>7</v>
      </c>
      <c r="E1548" t="s">
        <v>7</v>
      </c>
      <c r="F1548" t="s">
        <v>110</v>
      </c>
      <c r="G1548" t="s">
        <v>111</v>
      </c>
      <c r="H1548" t="s">
        <v>20</v>
      </c>
      <c r="I1548">
        <v>2028</v>
      </c>
      <c r="J1548">
        <v>12</v>
      </c>
      <c r="K1548">
        <v>13491.383</v>
      </c>
      <c r="L1548">
        <v>369279.6</v>
      </c>
      <c r="M1548">
        <v>358721.2</v>
      </c>
      <c r="N1548">
        <v>353226.9</v>
      </c>
      <c r="O1548">
        <v>353593.4</v>
      </c>
      <c r="P1548">
        <v>367367.5</v>
      </c>
      <c r="Q1548">
        <v>403271.5</v>
      </c>
      <c r="R1548">
        <v>453227.4</v>
      </c>
      <c r="S1548">
        <v>489424.8</v>
      </c>
      <c r="T1548">
        <v>520702</v>
      </c>
      <c r="U1548">
        <v>542250.19999999995</v>
      </c>
      <c r="V1548">
        <v>558947.1</v>
      </c>
      <c r="W1548">
        <v>567459</v>
      </c>
      <c r="X1548">
        <v>570074.6</v>
      </c>
      <c r="Y1548">
        <v>572519</v>
      </c>
      <c r="Z1548">
        <v>568814.1</v>
      </c>
      <c r="AA1548">
        <v>556078.30000000005</v>
      </c>
      <c r="AB1548">
        <v>539340</v>
      </c>
      <c r="AC1548">
        <v>526314.69999999995</v>
      </c>
      <c r="AD1548">
        <v>500076.9</v>
      </c>
      <c r="AE1548">
        <v>486134</v>
      </c>
      <c r="AF1548">
        <v>468961.7</v>
      </c>
      <c r="AG1548">
        <v>447660</v>
      </c>
      <c r="AH1548">
        <v>418033.6</v>
      </c>
      <c r="AI1548">
        <v>392188.8</v>
      </c>
      <c r="AJ1548">
        <v>49.182569999999998</v>
      </c>
      <c r="AK1548">
        <v>48.712449999999997</v>
      </c>
      <c r="AL1548">
        <v>48.575270000000003</v>
      </c>
      <c r="AM1548">
        <v>48.007620000000003</v>
      </c>
      <c r="AN1548">
        <v>47.712539999999997</v>
      </c>
      <c r="AO1548">
        <v>47.738239999999998</v>
      </c>
      <c r="AP1548">
        <v>48.001150000000003</v>
      </c>
      <c r="AQ1548">
        <v>47.608600000000003</v>
      </c>
      <c r="AR1548">
        <v>50.789149999999999</v>
      </c>
      <c r="AS1548">
        <v>54.775689999999997</v>
      </c>
      <c r="AT1548">
        <v>58.413119999999999</v>
      </c>
      <c r="AU1548">
        <v>60.848210000000002</v>
      </c>
      <c r="AV1548">
        <v>62.026739999999997</v>
      </c>
      <c r="AW1548">
        <v>61.660699999999999</v>
      </c>
      <c r="AX1548">
        <v>61.983840000000001</v>
      </c>
      <c r="AY1548">
        <v>61.486449999999998</v>
      </c>
      <c r="AZ1548">
        <v>59.884250000000002</v>
      </c>
      <c r="BA1548">
        <v>57.316540000000003</v>
      </c>
      <c r="BB1548">
        <v>55.223680000000002</v>
      </c>
      <c r="BC1548">
        <v>54.455480000000001</v>
      </c>
      <c r="BD1548">
        <v>52.549529999999997</v>
      </c>
      <c r="BE1548">
        <v>50.905760000000001</v>
      </c>
      <c r="BF1548">
        <v>50.04148</v>
      </c>
      <c r="BG1548">
        <v>49.135860000000001</v>
      </c>
      <c r="BH1548">
        <v>926.89</v>
      </c>
      <c r="BI1548">
        <v>1715.6379999999999</v>
      </c>
      <c r="BJ1548">
        <v>2911.0729999999999</v>
      </c>
      <c r="BK1548">
        <v>2932.4340000000002</v>
      </c>
      <c r="BL1548">
        <v>4246.4030000000002</v>
      </c>
      <c r="BM1548">
        <v>8025.6120000000001</v>
      </c>
      <c r="BN1548">
        <v>9638.384</v>
      </c>
      <c r="BO1548">
        <v>10049.4</v>
      </c>
      <c r="BP1548">
        <v>6536.9430000000002</v>
      </c>
      <c r="BQ1548">
        <v>2484.2460000000001</v>
      </c>
      <c r="BR1548">
        <v>5375.1469999999999</v>
      </c>
      <c r="BS1548">
        <v>2660.4430000000002</v>
      </c>
      <c r="BT1548">
        <v>3090.3130000000001</v>
      </c>
      <c r="BU1548">
        <v>4301.9809999999998</v>
      </c>
      <c r="BV1548">
        <v>6745.8230000000003</v>
      </c>
      <c r="BW1548">
        <v>6982.1689999999999</v>
      </c>
      <c r="BX1548">
        <v>7240.1220000000003</v>
      </c>
      <c r="BY1548">
        <v>5958.5420000000004</v>
      </c>
      <c r="BZ1548">
        <v>159.77780000000001</v>
      </c>
      <c r="CA1548">
        <v>-671.02549999999997</v>
      </c>
      <c r="CB1548">
        <v>-668.45159999999998</v>
      </c>
      <c r="CC1548">
        <v>-3594.48</v>
      </c>
      <c r="CD1548">
        <v>-798.63040000000001</v>
      </c>
      <c r="CE1548">
        <v>-2332.6930000000002</v>
      </c>
      <c r="CF1548" s="23">
        <v>5326607</v>
      </c>
      <c r="CG1548" s="23">
        <v>8741987</v>
      </c>
      <c r="CH1548" s="23">
        <v>7636633</v>
      </c>
      <c r="CI1548" s="23">
        <v>5783260</v>
      </c>
      <c r="CJ1548" s="23">
        <v>4911632</v>
      </c>
      <c r="CK1548" s="23">
        <v>2390181</v>
      </c>
      <c r="CL1548" s="23">
        <v>3195746</v>
      </c>
      <c r="CM1548" s="23">
        <v>3280059</v>
      </c>
      <c r="CN1548" s="23">
        <v>2320882</v>
      </c>
      <c r="CO1548" s="23">
        <v>11200000</v>
      </c>
      <c r="CP1548" s="23">
        <v>2023749</v>
      </c>
      <c r="CQ1548" s="23">
        <v>17300000</v>
      </c>
      <c r="CR1548" s="23">
        <v>19900000</v>
      </c>
      <c r="CS1548" s="23">
        <v>22300000</v>
      </c>
      <c r="CT1548" s="23">
        <v>21400000</v>
      </c>
      <c r="CU1548" s="23">
        <v>17600000</v>
      </c>
      <c r="CV1548" s="23">
        <v>18600000</v>
      </c>
      <c r="CW1548" s="23">
        <v>17900000</v>
      </c>
      <c r="CX1548" s="23">
        <v>18700000</v>
      </c>
      <c r="CY1548" s="23">
        <v>15300000</v>
      </c>
      <c r="CZ1548" s="23">
        <v>14700000</v>
      </c>
      <c r="DA1548" s="23">
        <v>3795554</v>
      </c>
      <c r="DB1548" s="23">
        <v>3901187</v>
      </c>
      <c r="DC1548" s="23">
        <v>4246068</v>
      </c>
      <c r="DD1548">
        <v>0</v>
      </c>
      <c r="DE1548">
        <v>0</v>
      </c>
      <c r="DF1548">
        <v>0</v>
      </c>
    </row>
    <row r="1549" spans="1:110" x14ac:dyDescent="0.25">
      <c r="A1549" s="18" t="str">
        <f t="shared" si="24"/>
        <v>portfolio_CPP_All_All_CAISO_1-in-2_MONTHLY SYSTEM PEAK DAY_2029_12</v>
      </c>
      <c r="B1549" t="s">
        <v>192</v>
      </c>
      <c r="C1549" t="s">
        <v>121</v>
      </c>
      <c r="D1549" t="s">
        <v>7</v>
      </c>
      <c r="E1549" t="s">
        <v>7</v>
      </c>
      <c r="F1549" t="s">
        <v>110</v>
      </c>
      <c r="G1549" t="s">
        <v>111</v>
      </c>
      <c r="H1549" t="s">
        <v>20</v>
      </c>
      <c r="I1549">
        <v>2029</v>
      </c>
      <c r="J1549">
        <v>12</v>
      </c>
      <c r="K1549">
        <v>13409.599</v>
      </c>
      <c r="L1549">
        <v>372012.79999999999</v>
      </c>
      <c r="M1549">
        <v>361378.9</v>
      </c>
      <c r="N1549">
        <v>355840.9</v>
      </c>
      <c r="O1549">
        <v>356196.2</v>
      </c>
      <c r="P1549">
        <v>370047.6</v>
      </c>
      <c r="Q1549">
        <v>406160.3</v>
      </c>
      <c r="R1549">
        <v>456411.8</v>
      </c>
      <c r="S1549">
        <v>492780.2</v>
      </c>
      <c r="T1549">
        <v>524078.5</v>
      </c>
      <c r="U1549">
        <v>545608.5</v>
      </c>
      <c r="V1549">
        <v>562347.6</v>
      </c>
      <c r="W1549">
        <v>570877.1</v>
      </c>
      <c r="X1549">
        <v>573498.1</v>
      </c>
      <c r="Y1549">
        <v>575925.6</v>
      </c>
      <c r="Z1549">
        <v>572179.6</v>
      </c>
      <c r="AA1549">
        <v>559356.80000000005</v>
      </c>
      <c r="AB1549">
        <v>542487.6</v>
      </c>
      <c r="AC1549">
        <v>529392.69999999995</v>
      </c>
      <c r="AD1549">
        <v>503023.4</v>
      </c>
      <c r="AE1549">
        <v>489020.3</v>
      </c>
      <c r="AF1549">
        <v>471780.3</v>
      </c>
      <c r="AG1549">
        <v>450548.3</v>
      </c>
      <c r="AH1549">
        <v>420952.2</v>
      </c>
      <c r="AI1549">
        <v>395049.5</v>
      </c>
      <c r="AJ1549">
        <v>49.18159</v>
      </c>
      <c r="AK1549">
        <v>48.71143</v>
      </c>
      <c r="AL1549">
        <v>48.574309999999997</v>
      </c>
      <c r="AM1549">
        <v>48.006729999999997</v>
      </c>
      <c r="AN1549">
        <v>47.7117</v>
      </c>
      <c r="AO1549">
        <v>47.737589999999997</v>
      </c>
      <c r="AP1549">
        <v>48.000610000000002</v>
      </c>
      <c r="AQ1549">
        <v>47.607860000000002</v>
      </c>
      <c r="AR1549">
        <v>50.788960000000003</v>
      </c>
      <c r="AS1549">
        <v>54.775939999999999</v>
      </c>
      <c r="AT1549">
        <v>58.413559999999997</v>
      </c>
      <c r="AU1549">
        <v>60.848329999999997</v>
      </c>
      <c r="AV1549">
        <v>62.026850000000003</v>
      </c>
      <c r="AW1549">
        <v>61.660919999999997</v>
      </c>
      <c r="AX1549">
        <v>61.984110000000001</v>
      </c>
      <c r="AY1549">
        <v>61.486640000000001</v>
      </c>
      <c r="AZ1549">
        <v>59.884259999999998</v>
      </c>
      <c r="BA1549">
        <v>57.315980000000003</v>
      </c>
      <c r="BB1549">
        <v>55.222850000000001</v>
      </c>
      <c r="BC1549">
        <v>54.454770000000003</v>
      </c>
      <c r="BD1549">
        <v>52.54851</v>
      </c>
      <c r="BE1549">
        <v>50.904890000000002</v>
      </c>
      <c r="BF1549">
        <v>50.040680000000002</v>
      </c>
      <c r="BG1549">
        <v>49.135199999999998</v>
      </c>
      <c r="BH1549">
        <v>945.96420000000001</v>
      </c>
      <c r="BI1549">
        <v>1750.943</v>
      </c>
      <c r="BJ1549">
        <v>2970.9789999999998</v>
      </c>
      <c r="BK1549">
        <v>2992.78</v>
      </c>
      <c r="BL1549">
        <v>4333.7889999999998</v>
      </c>
      <c r="BM1549">
        <v>8190.7690000000002</v>
      </c>
      <c r="BN1549">
        <v>9836.7289999999994</v>
      </c>
      <c r="BO1549">
        <v>10256.200000000001</v>
      </c>
      <c r="BP1549">
        <v>6671.4650000000001</v>
      </c>
      <c r="BQ1549">
        <v>2535.3679999999999</v>
      </c>
      <c r="BR1549">
        <v>5485.7610000000004</v>
      </c>
      <c r="BS1549">
        <v>2715.1909999999998</v>
      </c>
      <c r="BT1549">
        <v>3153.9079999999999</v>
      </c>
      <c r="BU1549">
        <v>4390.5110000000004</v>
      </c>
      <c r="BV1549">
        <v>6884.6440000000002</v>
      </c>
      <c r="BW1549">
        <v>7125.8540000000003</v>
      </c>
      <c r="BX1549">
        <v>7389.1149999999998</v>
      </c>
      <c r="BY1549">
        <v>6081.1610000000001</v>
      </c>
      <c r="BZ1549">
        <v>163.0659</v>
      </c>
      <c r="CA1549">
        <v>-684.83439999999996</v>
      </c>
      <c r="CB1549">
        <v>-682.20749999999998</v>
      </c>
      <c r="CC1549">
        <v>-3668.45</v>
      </c>
      <c r="CD1549">
        <v>-815.0652</v>
      </c>
      <c r="CE1549">
        <v>-2380.6970000000001</v>
      </c>
      <c r="CF1549" s="23">
        <v>5548093</v>
      </c>
      <c r="CG1549" s="23">
        <v>9105488</v>
      </c>
      <c r="CH1549" s="23">
        <v>7954172</v>
      </c>
      <c r="CI1549" s="23">
        <v>6023734</v>
      </c>
      <c r="CJ1549" s="23">
        <v>5115863</v>
      </c>
      <c r="CK1549" s="23">
        <v>2489567</v>
      </c>
      <c r="CL1549" s="23">
        <v>3328629</v>
      </c>
      <c r="CM1549" s="23">
        <v>3416447</v>
      </c>
      <c r="CN1549" s="23">
        <v>2417386</v>
      </c>
      <c r="CO1549" s="23">
        <v>11600000</v>
      </c>
      <c r="CP1549" s="23">
        <v>2107898</v>
      </c>
      <c r="CQ1549" s="23">
        <v>18000000</v>
      </c>
      <c r="CR1549" s="23">
        <v>20700000</v>
      </c>
      <c r="CS1549" s="23">
        <v>23300000</v>
      </c>
      <c r="CT1549" s="23">
        <v>22300000</v>
      </c>
      <c r="CU1549" s="23">
        <v>18400000</v>
      </c>
      <c r="CV1549" s="23">
        <v>19300000</v>
      </c>
      <c r="CW1549" s="23">
        <v>18700000</v>
      </c>
      <c r="CX1549" s="23">
        <v>19400000</v>
      </c>
      <c r="CY1549" s="23">
        <v>15900000</v>
      </c>
      <c r="CZ1549" s="23">
        <v>15300000</v>
      </c>
      <c r="DA1549" s="23">
        <v>3953377</v>
      </c>
      <c r="DB1549" s="23">
        <v>4063403</v>
      </c>
      <c r="DC1549" s="23">
        <v>4422624</v>
      </c>
      <c r="DD1549">
        <v>0</v>
      </c>
      <c r="DE1549">
        <v>0</v>
      </c>
      <c r="DF1549">
        <v>0</v>
      </c>
    </row>
    <row r="1550" spans="1:110" x14ac:dyDescent="0.25">
      <c r="A1550" s="18" t="str">
        <f t="shared" si="24"/>
        <v>portfolio_CPP_All_All_CAISO_1-in-2_MONTHLY SYSTEM PEAK DAY_2030_12</v>
      </c>
      <c r="B1550" t="s">
        <v>192</v>
      </c>
      <c r="C1550" t="s">
        <v>121</v>
      </c>
      <c r="D1550" t="s">
        <v>7</v>
      </c>
      <c r="E1550" t="s">
        <v>7</v>
      </c>
      <c r="F1550" t="s">
        <v>110</v>
      </c>
      <c r="G1550" t="s">
        <v>111</v>
      </c>
      <c r="H1550" t="s">
        <v>20</v>
      </c>
      <c r="I1550">
        <v>2030</v>
      </c>
      <c r="J1550">
        <v>12</v>
      </c>
      <c r="K1550">
        <v>13329.9</v>
      </c>
      <c r="L1550">
        <v>374894.3</v>
      </c>
      <c r="M1550">
        <v>364180.7</v>
      </c>
      <c r="N1550">
        <v>358596.7</v>
      </c>
      <c r="O1550">
        <v>358940.8</v>
      </c>
      <c r="P1550">
        <v>372874.5</v>
      </c>
      <c r="Q1550">
        <v>409209.3</v>
      </c>
      <c r="R1550">
        <v>459775</v>
      </c>
      <c r="S1550">
        <v>496327.1</v>
      </c>
      <c r="T1550">
        <v>527655.19999999995</v>
      </c>
      <c r="U1550">
        <v>549172.30000000005</v>
      </c>
      <c r="V1550">
        <v>565958.9</v>
      </c>
      <c r="W1550">
        <v>574508.6</v>
      </c>
      <c r="X1550">
        <v>577135.9</v>
      </c>
      <c r="Y1550">
        <v>579546.6</v>
      </c>
      <c r="Z1550">
        <v>575757.9</v>
      </c>
      <c r="AA1550">
        <v>562843.30000000005</v>
      </c>
      <c r="AB1550">
        <v>545836.30000000005</v>
      </c>
      <c r="AC1550">
        <v>532667.1</v>
      </c>
      <c r="AD1550">
        <v>506156.7</v>
      </c>
      <c r="AE1550">
        <v>492088.8</v>
      </c>
      <c r="AF1550">
        <v>474775.1</v>
      </c>
      <c r="AG1550">
        <v>453608.5</v>
      </c>
      <c r="AH1550">
        <v>424035.4</v>
      </c>
      <c r="AI1550">
        <v>398066.8</v>
      </c>
      <c r="AJ1550">
        <v>49.180579999999999</v>
      </c>
      <c r="AK1550">
        <v>48.710369999999998</v>
      </c>
      <c r="AL1550">
        <v>48.573320000000002</v>
      </c>
      <c r="AM1550">
        <v>48.00582</v>
      </c>
      <c r="AN1550">
        <v>47.710839999999997</v>
      </c>
      <c r="AO1550">
        <v>47.736919999999998</v>
      </c>
      <c r="AP1550">
        <v>48.000059999999998</v>
      </c>
      <c r="AQ1550">
        <v>47.607109999999999</v>
      </c>
      <c r="AR1550">
        <v>50.788760000000003</v>
      </c>
      <c r="AS1550">
        <v>54.776200000000003</v>
      </c>
      <c r="AT1550">
        <v>58.414009999999998</v>
      </c>
      <c r="AU1550">
        <v>60.84845</v>
      </c>
      <c r="AV1550">
        <v>62.026949999999999</v>
      </c>
      <c r="AW1550">
        <v>61.661149999999999</v>
      </c>
      <c r="AX1550">
        <v>61.984380000000002</v>
      </c>
      <c r="AY1550">
        <v>61.486829999999998</v>
      </c>
      <c r="AZ1550">
        <v>59.884270000000001</v>
      </c>
      <c r="BA1550">
        <v>57.315399999999997</v>
      </c>
      <c r="BB1550">
        <v>55.222009999999997</v>
      </c>
      <c r="BC1550">
        <v>54.454030000000003</v>
      </c>
      <c r="BD1550">
        <v>52.547460000000001</v>
      </c>
      <c r="BE1550">
        <v>50.904000000000003</v>
      </c>
      <c r="BF1550">
        <v>50.039850000000001</v>
      </c>
      <c r="BG1550">
        <v>49.134520000000002</v>
      </c>
      <c r="BH1550">
        <v>965.6345</v>
      </c>
      <c r="BI1550">
        <v>1787.3520000000001</v>
      </c>
      <c r="BJ1550">
        <v>3032.7570000000001</v>
      </c>
      <c r="BK1550">
        <v>3055.011</v>
      </c>
      <c r="BL1550">
        <v>4423.9049999999997</v>
      </c>
      <c r="BM1550">
        <v>8361.0879999999997</v>
      </c>
      <c r="BN1550">
        <v>10041.27</v>
      </c>
      <c r="BO1550">
        <v>10469.469999999999</v>
      </c>
      <c r="BP1550">
        <v>6810.1909999999998</v>
      </c>
      <c r="BQ1550">
        <v>2588.0889999999999</v>
      </c>
      <c r="BR1550">
        <v>5599.8320000000003</v>
      </c>
      <c r="BS1550">
        <v>2771.6509999999998</v>
      </c>
      <c r="BT1550">
        <v>3219.49</v>
      </c>
      <c r="BU1550">
        <v>4481.8069999999998</v>
      </c>
      <c r="BV1550">
        <v>7027.8029999999999</v>
      </c>
      <c r="BW1550">
        <v>7274.0280000000002</v>
      </c>
      <c r="BX1550">
        <v>7542.7640000000001</v>
      </c>
      <c r="BY1550">
        <v>6207.6120000000001</v>
      </c>
      <c r="BZ1550">
        <v>166.45660000000001</v>
      </c>
      <c r="CA1550">
        <v>-699.07479999999998</v>
      </c>
      <c r="CB1550">
        <v>-696.39329999999995</v>
      </c>
      <c r="CC1550">
        <v>-3744.7310000000002</v>
      </c>
      <c r="CD1550">
        <v>-832.0136</v>
      </c>
      <c r="CE1550">
        <v>-2430.201</v>
      </c>
      <c r="CF1550" s="23">
        <v>5781225</v>
      </c>
      <c r="CG1550" s="23">
        <v>9488103</v>
      </c>
      <c r="CH1550" s="23">
        <v>8288408</v>
      </c>
      <c r="CI1550" s="23">
        <v>6276853</v>
      </c>
      <c r="CJ1550" s="23">
        <v>5330833</v>
      </c>
      <c r="CK1550" s="23">
        <v>2594179</v>
      </c>
      <c r="CL1550" s="23">
        <v>3468499</v>
      </c>
      <c r="CM1550" s="23">
        <v>3560007</v>
      </c>
      <c r="CN1550" s="23">
        <v>2518966</v>
      </c>
      <c r="CO1550" s="23">
        <v>12100000</v>
      </c>
      <c r="CP1550" s="23">
        <v>2196473</v>
      </c>
      <c r="CQ1550" s="23">
        <v>18800000</v>
      </c>
      <c r="CR1550" s="23">
        <v>21600000</v>
      </c>
      <c r="CS1550" s="23">
        <v>24200000</v>
      </c>
      <c r="CT1550" s="23">
        <v>23200000</v>
      </c>
      <c r="CU1550" s="23">
        <v>19100000</v>
      </c>
      <c r="CV1550" s="23">
        <v>20200000</v>
      </c>
      <c r="CW1550" s="23">
        <v>19500000</v>
      </c>
      <c r="CX1550" s="23">
        <v>20300000</v>
      </c>
      <c r="CY1550" s="23">
        <v>16600000</v>
      </c>
      <c r="CZ1550" s="23">
        <v>15900000</v>
      </c>
      <c r="DA1550" s="23">
        <v>4119499</v>
      </c>
      <c r="DB1550" s="23">
        <v>4234148</v>
      </c>
      <c r="DC1550" s="23">
        <v>4608464</v>
      </c>
      <c r="DD1550">
        <v>0</v>
      </c>
      <c r="DE1550">
        <v>0</v>
      </c>
      <c r="DF1550">
        <v>0</v>
      </c>
    </row>
    <row r="1551" spans="1:110" x14ac:dyDescent="0.25">
      <c r="A1551" s="18" t="str">
        <f t="shared" si="24"/>
        <v>portfolio_CPP_All_All_CAISO_1-in-2_TYPICAL EVENT DAY_2019_8</v>
      </c>
      <c r="B1551" t="s">
        <v>192</v>
      </c>
      <c r="C1551" t="s">
        <v>121</v>
      </c>
      <c r="D1551" t="s">
        <v>7</v>
      </c>
      <c r="E1551" t="s">
        <v>7</v>
      </c>
      <c r="F1551" t="s">
        <v>110</v>
      </c>
      <c r="G1551" t="s">
        <v>111</v>
      </c>
      <c r="H1551" t="s">
        <v>19</v>
      </c>
      <c r="I1551">
        <v>2019</v>
      </c>
      <c r="J1551">
        <v>8</v>
      </c>
      <c r="K1551">
        <v>14288</v>
      </c>
      <c r="L1551">
        <v>348790.7</v>
      </c>
      <c r="M1551">
        <v>337020.4</v>
      </c>
      <c r="N1551">
        <v>331836.09999999998</v>
      </c>
      <c r="O1551">
        <v>332101</v>
      </c>
      <c r="P1551">
        <v>345253.4</v>
      </c>
      <c r="Q1551">
        <v>379471.5</v>
      </c>
      <c r="R1551">
        <v>427034.5</v>
      </c>
      <c r="S1551">
        <v>461884.7</v>
      </c>
      <c r="T1551">
        <v>486392.6</v>
      </c>
      <c r="U1551">
        <v>506033.8</v>
      </c>
      <c r="V1551">
        <v>532534.9</v>
      </c>
      <c r="W1551">
        <v>552645</v>
      </c>
      <c r="X1551">
        <v>565339.69999999995</v>
      </c>
      <c r="Y1551">
        <v>575012.1</v>
      </c>
      <c r="Z1551">
        <v>578499.1</v>
      </c>
      <c r="AA1551">
        <v>570532</v>
      </c>
      <c r="AB1551">
        <v>553365.4</v>
      </c>
      <c r="AC1551">
        <v>537001</v>
      </c>
      <c r="AD1551">
        <v>507111.5</v>
      </c>
      <c r="AE1551">
        <v>494126.5</v>
      </c>
      <c r="AF1551">
        <v>478615</v>
      </c>
      <c r="AG1551">
        <v>446264.4</v>
      </c>
      <c r="AH1551">
        <v>409298.9</v>
      </c>
      <c r="AI1551">
        <v>380207.1</v>
      </c>
      <c r="AJ1551">
        <v>69.744110000000006</v>
      </c>
      <c r="AK1551">
        <v>69.269869999999997</v>
      </c>
      <c r="AL1551">
        <v>68.792640000000006</v>
      </c>
      <c r="AM1551">
        <v>68.594350000000006</v>
      </c>
      <c r="AN1551">
        <v>68.295959999999994</v>
      </c>
      <c r="AO1551">
        <v>68.341309999999993</v>
      </c>
      <c r="AP1551">
        <v>68.061509999999998</v>
      </c>
      <c r="AQ1551">
        <v>69.049099999999996</v>
      </c>
      <c r="AR1551">
        <v>71.733059999999995</v>
      </c>
      <c r="AS1551">
        <v>75.750450000000001</v>
      </c>
      <c r="AT1551">
        <v>79.593270000000004</v>
      </c>
      <c r="AU1551">
        <v>82.137230000000002</v>
      </c>
      <c r="AV1551">
        <v>83.728160000000003</v>
      </c>
      <c r="AW1551">
        <v>83.447519999999997</v>
      </c>
      <c r="AX1551">
        <v>83.766189999999995</v>
      </c>
      <c r="AY1551">
        <v>83.474159999999998</v>
      </c>
      <c r="AZ1551">
        <v>82.829070000000002</v>
      </c>
      <c r="BA1551">
        <v>82.137330000000006</v>
      </c>
      <c r="BB1551">
        <v>80.320310000000006</v>
      </c>
      <c r="BC1551">
        <v>77.787890000000004</v>
      </c>
      <c r="BD1551">
        <v>75.045320000000004</v>
      </c>
      <c r="BE1551">
        <v>73.550200000000004</v>
      </c>
      <c r="BF1551">
        <v>72.779920000000004</v>
      </c>
      <c r="BG1551">
        <v>71.72972</v>
      </c>
      <c r="BH1551">
        <v>775.3347</v>
      </c>
      <c r="BI1551">
        <v>1457.674</v>
      </c>
      <c r="BJ1551">
        <v>2514.2620000000002</v>
      </c>
      <c r="BK1551">
        <v>2367.0030000000002</v>
      </c>
      <c r="BL1551">
        <v>3664.71</v>
      </c>
      <c r="BM1551">
        <v>6806.665</v>
      </c>
      <c r="BN1551">
        <v>7656.2560000000003</v>
      </c>
      <c r="BO1551">
        <v>7775.232</v>
      </c>
      <c r="BP1551">
        <v>4372.5680000000002</v>
      </c>
      <c r="BQ1551">
        <v>2988.2139999999999</v>
      </c>
      <c r="BR1551">
        <v>3966.3850000000002</v>
      </c>
      <c r="BS1551">
        <v>2804.895</v>
      </c>
      <c r="BT1551">
        <v>1856.09</v>
      </c>
      <c r="BU1551">
        <v>3766.326</v>
      </c>
      <c r="BV1551">
        <v>7377.085</v>
      </c>
      <c r="BW1551">
        <v>5546.5739999999996</v>
      </c>
      <c r="BX1551">
        <v>6264.7370000000001</v>
      </c>
      <c r="BY1551">
        <v>5700.857</v>
      </c>
      <c r="BZ1551">
        <v>1586.758</v>
      </c>
      <c r="CA1551">
        <v>562.40779999999995</v>
      </c>
      <c r="CB1551">
        <v>248.8236</v>
      </c>
      <c r="CC1551">
        <v>-1373.702</v>
      </c>
      <c r="CD1551">
        <v>-1067.894</v>
      </c>
      <c r="CE1551">
        <v>-965.34159999999997</v>
      </c>
      <c r="CF1551" s="23">
        <v>4068867</v>
      </c>
      <c r="CG1551" s="23">
        <v>5971865</v>
      </c>
      <c r="CH1551" s="23">
        <v>5211966</v>
      </c>
      <c r="CI1551" s="23">
        <v>3986707</v>
      </c>
      <c r="CJ1551" s="23">
        <v>3424949</v>
      </c>
      <c r="CK1551" s="23">
        <v>1708924</v>
      </c>
      <c r="CL1551" s="23">
        <v>2259373</v>
      </c>
      <c r="CM1551" s="23">
        <v>2236910</v>
      </c>
      <c r="CN1551" s="23">
        <v>1555165</v>
      </c>
      <c r="CO1551" s="23">
        <v>7282659</v>
      </c>
      <c r="CP1551" s="23">
        <v>1155626</v>
      </c>
      <c r="CQ1551" s="23">
        <v>9949355</v>
      </c>
      <c r="CR1551" s="23">
        <v>10300000</v>
      </c>
      <c r="CS1551" s="23">
        <v>11100000</v>
      </c>
      <c r="CT1551" s="23">
        <v>11200000</v>
      </c>
      <c r="CU1551" s="23">
        <v>10800000</v>
      </c>
      <c r="CV1551" s="23">
        <v>10800000</v>
      </c>
      <c r="CW1551" s="23">
        <v>10500000</v>
      </c>
      <c r="CX1551" s="23">
        <v>11400000</v>
      </c>
      <c r="CY1551" s="23">
        <v>8680450</v>
      </c>
      <c r="CZ1551" s="23">
        <v>8873156</v>
      </c>
      <c r="DA1551" s="23">
        <v>2491400</v>
      </c>
      <c r="DB1551" s="23">
        <v>2569034</v>
      </c>
      <c r="DC1551" s="23">
        <v>2803867</v>
      </c>
      <c r="DD1551">
        <v>0</v>
      </c>
      <c r="DE1551">
        <v>0</v>
      </c>
      <c r="DF1551">
        <v>0</v>
      </c>
    </row>
    <row r="1552" spans="1:110" x14ac:dyDescent="0.25">
      <c r="A1552" s="18" t="str">
        <f t="shared" si="24"/>
        <v>portfolio_CPP_All_All_CAISO_1-in-2_TYPICAL EVENT DAY_2020_8</v>
      </c>
      <c r="B1552" t="s">
        <v>192</v>
      </c>
      <c r="C1552" t="s">
        <v>121</v>
      </c>
      <c r="D1552" t="s">
        <v>7</v>
      </c>
      <c r="E1552" t="s">
        <v>7</v>
      </c>
      <c r="F1552" t="s">
        <v>110</v>
      </c>
      <c r="G1552" t="s">
        <v>111</v>
      </c>
      <c r="H1552" t="s">
        <v>19</v>
      </c>
      <c r="I1552">
        <v>2020</v>
      </c>
      <c r="J1552">
        <v>8</v>
      </c>
      <c r="K1552">
        <v>14189.973</v>
      </c>
      <c r="L1552">
        <v>350614</v>
      </c>
      <c r="M1552">
        <v>338764.5</v>
      </c>
      <c r="N1552">
        <v>333552.40000000002</v>
      </c>
      <c r="O1552">
        <v>333805.2</v>
      </c>
      <c r="P1552">
        <v>347002.2</v>
      </c>
      <c r="Q1552">
        <v>381343.3</v>
      </c>
      <c r="R1552">
        <v>429082.2</v>
      </c>
      <c r="S1552">
        <v>464020.8</v>
      </c>
      <c r="T1552">
        <v>488544.4</v>
      </c>
      <c r="U1552">
        <v>508243.20000000001</v>
      </c>
      <c r="V1552">
        <v>534821.5</v>
      </c>
      <c r="W1552">
        <v>554942.19999999995</v>
      </c>
      <c r="X1552">
        <v>567621</v>
      </c>
      <c r="Y1552">
        <v>577246.69999999995</v>
      </c>
      <c r="Z1552">
        <v>580679.80000000005</v>
      </c>
      <c r="AA1552">
        <v>572632.80000000005</v>
      </c>
      <c r="AB1552">
        <v>555362.30000000005</v>
      </c>
      <c r="AC1552">
        <v>539029.1</v>
      </c>
      <c r="AD1552">
        <v>509000.8</v>
      </c>
      <c r="AE1552">
        <v>495913.1</v>
      </c>
      <c r="AF1552">
        <v>480413.4</v>
      </c>
      <c r="AG1552">
        <v>448168.2</v>
      </c>
      <c r="AH1552">
        <v>411271.6</v>
      </c>
      <c r="AI1552">
        <v>382157.9</v>
      </c>
      <c r="AJ1552">
        <v>69.74391</v>
      </c>
      <c r="AK1552">
        <v>69.2697</v>
      </c>
      <c r="AL1552">
        <v>68.792619999999999</v>
      </c>
      <c r="AM1552">
        <v>68.594409999999996</v>
      </c>
      <c r="AN1552">
        <v>68.295969999999997</v>
      </c>
      <c r="AO1552">
        <v>68.341409999999996</v>
      </c>
      <c r="AP1552">
        <v>68.061430000000001</v>
      </c>
      <c r="AQ1552">
        <v>69.049229999999994</v>
      </c>
      <c r="AR1552">
        <v>71.733400000000003</v>
      </c>
      <c r="AS1552">
        <v>75.751009999999994</v>
      </c>
      <c r="AT1552">
        <v>79.59402</v>
      </c>
      <c r="AU1552">
        <v>82.138310000000004</v>
      </c>
      <c r="AV1552">
        <v>83.729259999999996</v>
      </c>
      <c r="AW1552">
        <v>83.448359999999994</v>
      </c>
      <c r="AX1552">
        <v>83.766980000000004</v>
      </c>
      <c r="AY1552">
        <v>83.474900000000005</v>
      </c>
      <c r="AZ1552">
        <v>82.829750000000004</v>
      </c>
      <c r="BA1552">
        <v>82.138069999999999</v>
      </c>
      <c r="BB1552">
        <v>80.320840000000004</v>
      </c>
      <c r="BC1552">
        <v>77.788210000000007</v>
      </c>
      <c r="BD1552">
        <v>75.045360000000002</v>
      </c>
      <c r="BE1552">
        <v>73.550190000000001</v>
      </c>
      <c r="BF1552">
        <v>72.779920000000004</v>
      </c>
      <c r="BG1552">
        <v>71.729609999999994</v>
      </c>
      <c r="BH1552">
        <v>791.12070000000006</v>
      </c>
      <c r="BI1552">
        <v>1487.3530000000001</v>
      </c>
      <c r="BJ1552">
        <v>2565.453</v>
      </c>
      <c r="BK1552">
        <v>2415.1959999999999</v>
      </c>
      <c r="BL1552">
        <v>3739.3240000000001</v>
      </c>
      <c r="BM1552">
        <v>6945.25</v>
      </c>
      <c r="BN1552">
        <v>7812.1390000000001</v>
      </c>
      <c r="BO1552">
        <v>7933.5379999999996</v>
      </c>
      <c r="BP1552">
        <v>4461.5940000000001</v>
      </c>
      <c r="BQ1552">
        <v>3049.0540000000001</v>
      </c>
      <c r="BR1552">
        <v>4047.1410000000001</v>
      </c>
      <c r="BS1552">
        <v>2862.0030000000002</v>
      </c>
      <c r="BT1552">
        <v>1893.88</v>
      </c>
      <c r="BU1552">
        <v>3843.01</v>
      </c>
      <c r="BV1552">
        <v>7527.2839999999997</v>
      </c>
      <c r="BW1552">
        <v>5659.5029999999997</v>
      </c>
      <c r="BX1552">
        <v>6392.2889999999998</v>
      </c>
      <c r="BY1552">
        <v>5816.9279999999999</v>
      </c>
      <c r="BZ1552">
        <v>1619.0650000000001</v>
      </c>
      <c r="CA1552">
        <v>573.85860000000002</v>
      </c>
      <c r="CB1552">
        <v>253.8897</v>
      </c>
      <c r="CC1552">
        <v>-1401.671</v>
      </c>
      <c r="CD1552">
        <v>-1089.6369999999999</v>
      </c>
      <c r="CE1552">
        <v>-984.99620000000004</v>
      </c>
      <c r="CF1552" s="23">
        <v>4236239</v>
      </c>
      <c r="CG1552" s="23">
        <v>6217518</v>
      </c>
      <c r="CH1552" s="23">
        <v>5426360</v>
      </c>
      <c r="CI1552" s="23">
        <v>4150700</v>
      </c>
      <c r="CJ1552" s="23">
        <v>3565834</v>
      </c>
      <c r="CK1552" s="23">
        <v>1779221</v>
      </c>
      <c r="CL1552" s="23">
        <v>2352313</v>
      </c>
      <c r="CM1552" s="23">
        <v>2328925</v>
      </c>
      <c r="CN1552" s="23">
        <v>1619137</v>
      </c>
      <c r="CO1552" s="23">
        <v>7582231</v>
      </c>
      <c r="CP1552" s="23">
        <v>1203162</v>
      </c>
      <c r="CQ1552" s="23">
        <v>10400000</v>
      </c>
      <c r="CR1552" s="23">
        <v>10700000</v>
      </c>
      <c r="CS1552" s="23">
        <v>11600000</v>
      </c>
      <c r="CT1552" s="23">
        <v>11700000</v>
      </c>
      <c r="CU1552" s="23">
        <v>11300000</v>
      </c>
      <c r="CV1552" s="23">
        <v>11300000</v>
      </c>
      <c r="CW1552" s="23">
        <v>10900000</v>
      </c>
      <c r="CX1552" s="23">
        <v>11900000</v>
      </c>
      <c r="CY1552" s="23">
        <v>9037520</v>
      </c>
      <c r="CZ1552" s="23">
        <v>9238153</v>
      </c>
      <c r="DA1552" s="23">
        <v>2593883</v>
      </c>
      <c r="DB1552" s="23">
        <v>2674711</v>
      </c>
      <c r="DC1552" s="23">
        <v>2919204</v>
      </c>
      <c r="DD1552">
        <v>0</v>
      </c>
      <c r="DE1552">
        <v>0</v>
      </c>
      <c r="DF1552">
        <v>0</v>
      </c>
    </row>
    <row r="1553" spans="1:110" x14ac:dyDescent="0.25">
      <c r="A1553" s="18" t="str">
        <f t="shared" si="24"/>
        <v>portfolio_CPP_All_All_CAISO_1-in-2_TYPICAL EVENT DAY_2021_8</v>
      </c>
      <c r="B1553" t="s">
        <v>192</v>
      </c>
      <c r="C1553" t="s">
        <v>121</v>
      </c>
      <c r="D1553" t="s">
        <v>7</v>
      </c>
      <c r="E1553" t="s">
        <v>7</v>
      </c>
      <c r="F1553" t="s">
        <v>110</v>
      </c>
      <c r="G1553" t="s">
        <v>111</v>
      </c>
      <c r="H1553" t="s">
        <v>19</v>
      </c>
      <c r="I1553">
        <v>2021</v>
      </c>
      <c r="J1553">
        <v>8</v>
      </c>
      <c r="K1553">
        <v>14085.127</v>
      </c>
      <c r="L1553">
        <v>351374.4</v>
      </c>
      <c r="M1553">
        <v>339485.3</v>
      </c>
      <c r="N1553">
        <v>334261.40000000002</v>
      </c>
      <c r="O1553">
        <v>334504.09999999998</v>
      </c>
      <c r="P1553">
        <v>347710.9</v>
      </c>
      <c r="Q1553">
        <v>382082.5</v>
      </c>
      <c r="R1553">
        <v>429867.8</v>
      </c>
      <c r="S1553">
        <v>464808.7</v>
      </c>
      <c r="T1553">
        <v>489297.1</v>
      </c>
      <c r="U1553">
        <v>509003.1</v>
      </c>
      <c r="V1553">
        <v>535591</v>
      </c>
      <c r="W1553">
        <v>555681.19999999995</v>
      </c>
      <c r="X1553">
        <v>568322.9</v>
      </c>
      <c r="Y1553">
        <v>577893.1</v>
      </c>
      <c r="Z1553">
        <v>581276.9</v>
      </c>
      <c r="AA1553">
        <v>573182.5</v>
      </c>
      <c r="AB1553">
        <v>555863.4</v>
      </c>
      <c r="AC1553">
        <v>539586.4</v>
      </c>
      <c r="AD1553">
        <v>509506.7</v>
      </c>
      <c r="AE1553">
        <v>496363.4</v>
      </c>
      <c r="AF1553">
        <v>480902.9</v>
      </c>
      <c r="AG1553">
        <v>448803.4</v>
      </c>
      <c r="AH1553">
        <v>412032.6</v>
      </c>
      <c r="AI1553">
        <v>382957.8</v>
      </c>
      <c r="AJ1553">
        <v>69.743759999999995</v>
      </c>
      <c r="AK1553">
        <v>69.269570000000002</v>
      </c>
      <c r="AL1553">
        <v>68.792609999999996</v>
      </c>
      <c r="AM1553">
        <v>68.594449999999995</v>
      </c>
      <c r="AN1553">
        <v>68.29598</v>
      </c>
      <c r="AO1553">
        <v>68.341489999999993</v>
      </c>
      <c r="AP1553">
        <v>68.06138</v>
      </c>
      <c r="AQ1553">
        <v>69.049329999999998</v>
      </c>
      <c r="AR1553">
        <v>71.733680000000007</v>
      </c>
      <c r="AS1553">
        <v>75.751450000000006</v>
      </c>
      <c r="AT1553">
        <v>79.594629999999995</v>
      </c>
      <c r="AU1553">
        <v>82.139169999999993</v>
      </c>
      <c r="AV1553">
        <v>83.730149999999995</v>
      </c>
      <c r="AW1553">
        <v>83.449039999999997</v>
      </c>
      <c r="AX1553">
        <v>83.767629999999997</v>
      </c>
      <c r="AY1553">
        <v>83.475499999999997</v>
      </c>
      <c r="AZ1553">
        <v>82.830299999999994</v>
      </c>
      <c r="BA1553">
        <v>82.138679999999994</v>
      </c>
      <c r="BB1553">
        <v>80.321250000000006</v>
      </c>
      <c r="BC1553">
        <v>77.788460000000001</v>
      </c>
      <c r="BD1553">
        <v>75.045389999999998</v>
      </c>
      <c r="BE1553">
        <v>73.550190000000001</v>
      </c>
      <c r="BF1553">
        <v>72.779920000000004</v>
      </c>
      <c r="BG1553">
        <v>71.729510000000005</v>
      </c>
      <c r="BH1553">
        <v>802.04939999999999</v>
      </c>
      <c r="BI1553">
        <v>1507.8989999999999</v>
      </c>
      <c r="BJ1553">
        <v>2600.893</v>
      </c>
      <c r="BK1553">
        <v>2448.56</v>
      </c>
      <c r="BL1553">
        <v>3790.98</v>
      </c>
      <c r="BM1553">
        <v>7041.1940000000004</v>
      </c>
      <c r="BN1553">
        <v>7920.058</v>
      </c>
      <c r="BO1553">
        <v>8043.134</v>
      </c>
      <c r="BP1553">
        <v>4523.2280000000001</v>
      </c>
      <c r="BQ1553">
        <v>3091.1750000000002</v>
      </c>
      <c r="BR1553">
        <v>4103.049</v>
      </c>
      <c r="BS1553">
        <v>2901.54</v>
      </c>
      <c r="BT1553">
        <v>1920.0429999999999</v>
      </c>
      <c r="BU1553">
        <v>3896.098</v>
      </c>
      <c r="BV1553">
        <v>7631.268</v>
      </c>
      <c r="BW1553">
        <v>5737.6859999999997</v>
      </c>
      <c r="BX1553">
        <v>6480.5940000000001</v>
      </c>
      <c r="BY1553">
        <v>5897.2849999999999</v>
      </c>
      <c r="BZ1553">
        <v>1641.431</v>
      </c>
      <c r="CA1553">
        <v>581.78599999999994</v>
      </c>
      <c r="CB1553">
        <v>257.39699999999999</v>
      </c>
      <c r="CC1553">
        <v>-1421.0340000000001</v>
      </c>
      <c r="CD1553">
        <v>-1104.6890000000001</v>
      </c>
      <c r="CE1553">
        <v>-998.60310000000004</v>
      </c>
      <c r="CF1553" s="23">
        <v>4354089</v>
      </c>
      <c r="CG1553" s="23">
        <v>6390485</v>
      </c>
      <c r="CH1553" s="23">
        <v>5577318</v>
      </c>
      <c r="CI1553" s="23">
        <v>4266170</v>
      </c>
      <c r="CJ1553" s="23">
        <v>3665034</v>
      </c>
      <c r="CK1553" s="23">
        <v>1828718</v>
      </c>
      <c r="CL1553" s="23">
        <v>2417753</v>
      </c>
      <c r="CM1553" s="23">
        <v>2393715</v>
      </c>
      <c r="CN1553" s="23">
        <v>1664180</v>
      </c>
      <c r="CO1553" s="23">
        <v>7793164</v>
      </c>
      <c r="CP1553" s="23">
        <v>1236634</v>
      </c>
      <c r="CQ1553" s="23">
        <v>10600000</v>
      </c>
      <c r="CR1553" s="23">
        <v>11000000</v>
      </c>
      <c r="CS1553" s="23">
        <v>11900000</v>
      </c>
      <c r="CT1553" s="23">
        <v>12000000</v>
      </c>
      <c r="CU1553" s="23">
        <v>11600000</v>
      </c>
      <c r="CV1553" s="23">
        <v>11600000</v>
      </c>
      <c r="CW1553" s="23">
        <v>11300000</v>
      </c>
      <c r="CX1553" s="23">
        <v>12200000</v>
      </c>
      <c r="CY1553" s="23">
        <v>9288938</v>
      </c>
      <c r="CZ1553" s="23">
        <v>9495153</v>
      </c>
      <c r="DA1553" s="23">
        <v>2666044</v>
      </c>
      <c r="DB1553" s="23">
        <v>2749120</v>
      </c>
      <c r="DC1553" s="23">
        <v>3000415</v>
      </c>
      <c r="DD1553">
        <v>0</v>
      </c>
      <c r="DE1553">
        <v>0</v>
      </c>
      <c r="DF1553">
        <v>0</v>
      </c>
    </row>
    <row r="1554" spans="1:110" x14ac:dyDescent="0.25">
      <c r="A1554" s="18" t="str">
        <f t="shared" si="24"/>
        <v>portfolio_CPP_All_All_CAISO_1-in-2_TYPICAL EVENT DAY_2022_8</v>
      </c>
      <c r="B1554" t="s">
        <v>192</v>
      </c>
      <c r="C1554" t="s">
        <v>121</v>
      </c>
      <c r="D1554" t="s">
        <v>7</v>
      </c>
      <c r="E1554" t="s">
        <v>7</v>
      </c>
      <c r="F1554" t="s">
        <v>110</v>
      </c>
      <c r="G1554" t="s">
        <v>111</v>
      </c>
      <c r="H1554" t="s">
        <v>19</v>
      </c>
      <c r="I1554">
        <v>2022</v>
      </c>
      <c r="J1554">
        <v>8</v>
      </c>
      <c r="K1554">
        <v>13999.453</v>
      </c>
      <c r="L1554">
        <v>354578.3</v>
      </c>
      <c r="M1554">
        <v>342558.8</v>
      </c>
      <c r="N1554">
        <v>337286.5</v>
      </c>
      <c r="O1554">
        <v>337514.7</v>
      </c>
      <c r="P1554">
        <v>350812</v>
      </c>
      <c r="Q1554">
        <v>385427.8</v>
      </c>
      <c r="R1554">
        <v>433558.5</v>
      </c>
      <c r="S1554">
        <v>468701.7</v>
      </c>
      <c r="T1554">
        <v>493274.1</v>
      </c>
      <c r="U1554">
        <v>513103.9</v>
      </c>
      <c r="V1554">
        <v>539858.19999999995</v>
      </c>
      <c r="W1554">
        <v>560014.4</v>
      </c>
      <c r="X1554">
        <v>572669.4</v>
      </c>
      <c r="Y1554">
        <v>582206.30000000005</v>
      </c>
      <c r="Z1554">
        <v>585531.5</v>
      </c>
      <c r="AA1554">
        <v>577316</v>
      </c>
      <c r="AB1554">
        <v>559821.30000000005</v>
      </c>
      <c r="AC1554">
        <v>543540.6</v>
      </c>
      <c r="AD1554">
        <v>513208.3</v>
      </c>
      <c r="AE1554">
        <v>499902.1</v>
      </c>
      <c r="AF1554">
        <v>484415.8</v>
      </c>
      <c r="AG1554">
        <v>452363.9</v>
      </c>
      <c r="AH1554">
        <v>415582.7</v>
      </c>
      <c r="AI1554">
        <v>386404.1</v>
      </c>
      <c r="AJ1554">
        <v>69.743499999999997</v>
      </c>
      <c r="AK1554">
        <v>69.269360000000006</v>
      </c>
      <c r="AL1554">
        <v>68.792590000000004</v>
      </c>
      <c r="AM1554">
        <v>68.594530000000006</v>
      </c>
      <c r="AN1554">
        <v>68.296000000000006</v>
      </c>
      <c r="AO1554">
        <v>68.341620000000006</v>
      </c>
      <c r="AP1554">
        <v>68.061279999999996</v>
      </c>
      <c r="AQ1554">
        <v>69.049490000000006</v>
      </c>
      <c r="AR1554">
        <v>71.734129999999993</v>
      </c>
      <c r="AS1554">
        <v>75.752170000000007</v>
      </c>
      <c r="AT1554">
        <v>79.595590000000001</v>
      </c>
      <c r="AU1554">
        <v>82.140550000000005</v>
      </c>
      <c r="AV1554">
        <v>83.731570000000005</v>
      </c>
      <c r="AW1554">
        <v>83.450109999999995</v>
      </c>
      <c r="AX1554">
        <v>83.768659999999997</v>
      </c>
      <c r="AY1554">
        <v>83.476460000000003</v>
      </c>
      <c r="AZ1554">
        <v>82.831180000000003</v>
      </c>
      <c r="BA1554">
        <v>82.13964</v>
      </c>
      <c r="BB1554">
        <v>80.321920000000006</v>
      </c>
      <c r="BC1554">
        <v>77.788880000000006</v>
      </c>
      <c r="BD1554">
        <v>75.045439999999999</v>
      </c>
      <c r="BE1554">
        <v>73.550179999999997</v>
      </c>
      <c r="BF1554">
        <v>72.779920000000004</v>
      </c>
      <c r="BG1554">
        <v>71.729370000000003</v>
      </c>
      <c r="BH1554">
        <v>823.90689999999995</v>
      </c>
      <c r="BI1554">
        <v>1548.9929999999999</v>
      </c>
      <c r="BJ1554">
        <v>2671.7719999999999</v>
      </c>
      <c r="BK1554">
        <v>2515.288</v>
      </c>
      <c r="BL1554">
        <v>3894.2919999999999</v>
      </c>
      <c r="BM1554">
        <v>7233.0810000000001</v>
      </c>
      <c r="BN1554">
        <v>8135.8959999999997</v>
      </c>
      <c r="BO1554">
        <v>8262.3259999999991</v>
      </c>
      <c r="BP1554">
        <v>4646.4949999999999</v>
      </c>
      <c r="BQ1554">
        <v>3175.4160000000002</v>
      </c>
      <c r="BR1554">
        <v>4214.866</v>
      </c>
      <c r="BS1554">
        <v>2980.6129999999998</v>
      </c>
      <c r="BT1554">
        <v>1972.3679999999999</v>
      </c>
      <c r="BU1554">
        <v>4002.2750000000001</v>
      </c>
      <c r="BV1554">
        <v>7839.2359999999999</v>
      </c>
      <c r="BW1554">
        <v>5894.049</v>
      </c>
      <c r="BX1554">
        <v>6657.2039999999997</v>
      </c>
      <c r="BY1554">
        <v>6057.9979999999996</v>
      </c>
      <c r="BZ1554">
        <v>1686.164</v>
      </c>
      <c r="CA1554">
        <v>597.64089999999999</v>
      </c>
      <c r="CB1554">
        <v>264.41160000000002</v>
      </c>
      <c r="CC1554">
        <v>-1459.76</v>
      </c>
      <c r="CD1554">
        <v>-1134.7950000000001</v>
      </c>
      <c r="CE1554">
        <v>-1025.817</v>
      </c>
      <c r="CF1554" s="23">
        <v>4594639</v>
      </c>
      <c r="CG1554" s="23">
        <v>6743539</v>
      </c>
      <c r="CH1554" s="23">
        <v>5885447</v>
      </c>
      <c r="CI1554" s="23">
        <v>4501863</v>
      </c>
      <c r="CJ1554" s="23">
        <v>3867515</v>
      </c>
      <c r="CK1554" s="23">
        <v>1929749</v>
      </c>
      <c r="CL1554" s="23">
        <v>2551326</v>
      </c>
      <c r="CM1554" s="23">
        <v>2525960</v>
      </c>
      <c r="CN1554" s="23">
        <v>1756121</v>
      </c>
      <c r="CO1554" s="23">
        <v>8223711</v>
      </c>
      <c r="CP1554" s="23">
        <v>1304954</v>
      </c>
      <c r="CQ1554" s="23">
        <v>11200000</v>
      </c>
      <c r="CR1554" s="23">
        <v>11600000</v>
      </c>
      <c r="CS1554" s="23">
        <v>12600000</v>
      </c>
      <c r="CT1554" s="23">
        <v>12600000</v>
      </c>
      <c r="CU1554" s="23">
        <v>12200000</v>
      </c>
      <c r="CV1554" s="23">
        <v>12200000</v>
      </c>
      <c r="CW1554" s="23">
        <v>11900000</v>
      </c>
      <c r="CX1554" s="23">
        <v>12900000</v>
      </c>
      <c r="CY1554" s="23">
        <v>9802123</v>
      </c>
      <c r="CZ1554" s="23">
        <v>10000000</v>
      </c>
      <c r="DA1554" s="23">
        <v>2813334</v>
      </c>
      <c r="DB1554" s="23">
        <v>2901000</v>
      </c>
      <c r="DC1554" s="23">
        <v>3166178</v>
      </c>
      <c r="DD1554">
        <v>0</v>
      </c>
      <c r="DE1554">
        <v>0</v>
      </c>
      <c r="DF1554">
        <v>0</v>
      </c>
    </row>
    <row r="1555" spans="1:110" x14ac:dyDescent="0.25">
      <c r="A1555" s="18" t="str">
        <f t="shared" si="24"/>
        <v>portfolio_CPP_All_All_CAISO_1-in-2_TYPICAL EVENT DAY_2023_8</v>
      </c>
      <c r="B1555" t="s">
        <v>192</v>
      </c>
      <c r="C1555" t="s">
        <v>121</v>
      </c>
      <c r="D1555" t="s">
        <v>7</v>
      </c>
      <c r="E1555" t="s">
        <v>7</v>
      </c>
      <c r="F1555" t="s">
        <v>110</v>
      </c>
      <c r="G1555" t="s">
        <v>111</v>
      </c>
      <c r="H1555" t="s">
        <v>19</v>
      </c>
      <c r="I1555">
        <v>2023</v>
      </c>
      <c r="J1555">
        <v>8</v>
      </c>
      <c r="K1555">
        <v>13922.939</v>
      </c>
      <c r="L1555">
        <v>358876.8</v>
      </c>
      <c r="M1555">
        <v>346686.3</v>
      </c>
      <c r="N1555">
        <v>341349.2</v>
      </c>
      <c r="O1555">
        <v>341560.9</v>
      </c>
      <c r="P1555">
        <v>354985.1</v>
      </c>
      <c r="Q1555">
        <v>389940.8</v>
      </c>
      <c r="R1555">
        <v>438551.3</v>
      </c>
      <c r="S1555">
        <v>473986.9</v>
      </c>
      <c r="T1555">
        <v>498696.8</v>
      </c>
      <c r="U1555">
        <v>518702.7</v>
      </c>
      <c r="V1555">
        <v>545693.9</v>
      </c>
      <c r="W1555">
        <v>565959.80000000005</v>
      </c>
      <c r="X1555">
        <v>578651</v>
      </c>
      <c r="Y1555">
        <v>588164.80000000005</v>
      </c>
      <c r="Z1555">
        <v>591427.4</v>
      </c>
      <c r="AA1555">
        <v>583057.9</v>
      </c>
      <c r="AB1555">
        <v>565330.9</v>
      </c>
      <c r="AC1555">
        <v>549019.19999999995</v>
      </c>
      <c r="AD1555">
        <v>518344.1</v>
      </c>
      <c r="AE1555">
        <v>504827</v>
      </c>
      <c r="AF1555">
        <v>489285.3</v>
      </c>
      <c r="AG1555">
        <v>457236.3</v>
      </c>
      <c r="AH1555">
        <v>420382.8</v>
      </c>
      <c r="AI1555">
        <v>391036</v>
      </c>
      <c r="AJ1555">
        <v>69.743210000000005</v>
      </c>
      <c r="AK1555">
        <v>69.269109999999998</v>
      </c>
      <c r="AL1555">
        <v>68.792569999999998</v>
      </c>
      <c r="AM1555">
        <v>68.594620000000006</v>
      </c>
      <c r="AN1555">
        <v>68.296019999999999</v>
      </c>
      <c r="AO1555">
        <v>68.341759999999994</v>
      </c>
      <c r="AP1555">
        <v>68.061160000000001</v>
      </c>
      <c r="AQ1555">
        <v>69.049679999999995</v>
      </c>
      <c r="AR1555">
        <v>71.734650000000002</v>
      </c>
      <c r="AS1555">
        <v>75.753010000000003</v>
      </c>
      <c r="AT1555">
        <v>79.596729999999994</v>
      </c>
      <c r="AU1555">
        <v>82.142169999999993</v>
      </c>
      <c r="AV1555">
        <v>83.733239999999995</v>
      </c>
      <c r="AW1555">
        <v>83.45138</v>
      </c>
      <c r="AX1555">
        <v>83.769859999999994</v>
      </c>
      <c r="AY1555">
        <v>83.477590000000006</v>
      </c>
      <c r="AZ1555">
        <v>82.832210000000003</v>
      </c>
      <c r="BA1555">
        <v>82.140770000000003</v>
      </c>
      <c r="BB1555">
        <v>80.322699999999998</v>
      </c>
      <c r="BC1555">
        <v>77.789370000000005</v>
      </c>
      <c r="BD1555">
        <v>75.045500000000004</v>
      </c>
      <c r="BE1555">
        <v>73.550179999999997</v>
      </c>
      <c r="BF1555">
        <v>72.779929999999993</v>
      </c>
      <c r="BG1555">
        <v>71.729200000000006</v>
      </c>
      <c r="BH1555">
        <v>850.62170000000003</v>
      </c>
      <c r="BI1555">
        <v>1599.2180000000001</v>
      </c>
      <c r="BJ1555">
        <v>2758.4029999999998</v>
      </c>
      <c r="BK1555">
        <v>2596.8449999999998</v>
      </c>
      <c r="BL1555">
        <v>4020.5630000000001</v>
      </c>
      <c r="BM1555">
        <v>7467.61</v>
      </c>
      <c r="BN1555">
        <v>8399.6980000000003</v>
      </c>
      <c r="BO1555">
        <v>8530.2279999999992</v>
      </c>
      <c r="BP1555">
        <v>4797.1549999999997</v>
      </c>
      <c r="BQ1555">
        <v>3278.377</v>
      </c>
      <c r="BR1555">
        <v>4351.5309999999999</v>
      </c>
      <c r="BS1555">
        <v>3077.2579999999998</v>
      </c>
      <c r="BT1555">
        <v>2036.3209999999999</v>
      </c>
      <c r="BU1555">
        <v>4132.0460000000003</v>
      </c>
      <c r="BV1555">
        <v>8093.4189999999999</v>
      </c>
      <c r="BW1555">
        <v>6085.1610000000001</v>
      </c>
      <c r="BX1555">
        <v>6873.06</v>
      </c>
      <c r="BY1555">
        <v>6254.4250000000002</v>
      </c>
      <c r="BZ1555">
        <v>1740.837</v>
      </c>
      <c r="CA1555">
        <v>617.01900000000001</v>
      </c>
      <c r="CB1555">
        <v>272.98500000000001</v>
      </c>
      <c r="CC1555">
        <v>-1507.0920000000001</v>
      </c>
      <c r="CD1555">
        <v>-1171.5899999999999</v>
      </c>
      <c r="CE1555">
        <v>-1059.079</v>
      </c>
      <c r="CF1555" s="23">
        <v>4897427</v>
      </c>
      <c r="CG1555" s="23">
        <v>7187940</v>
      </c>
      <c r="CH1555" s="23">
        <v>6273299</v>
      </c>
      <c r="CI1555" s="23">
        <v>4798537</v>
      </c>
      <c r="CJ1555" s="23">
        <v>4122385</v>
      </c>
      <c r="CK1555" s="23">
        <v>2056919</v>
      </c>
      <c r="CL1555" s="23">
        <v>2719459</v>
      </c>
      <c r="CM1555" s="23">
        <v>2692421</v>
      </c>
      <c r="CN1555" s="23">
        <v>1871850</v>
      </c>
      <c r="CO1555" s="23">
        <v>8765656</v>
      </c>
      <c r="CP1555" s="23">
        <v>1390950</v>
      </c>
      <c r="CQ1555" s="23">
        <v>12000000</v>
      </c>
      <c r="CR1555" s="23">
        <v>12400000</v>
      </c>
      <c r="CS1555" s="23">
        <v>13400000</v>
      </c>
      <c r="CT1555" s="23">
        <v>13500000</v>
      </c>
      <c r="CU1555" s="23">
        <v>13000000</v>
      </c>
      <c r="CV1555" s="23">
        <v>13000000</v>
      </c>
      <c r="CW1555" s="23">
        <v>12700000</v>
      </c>
      <c r="CX1555" s="23">
        <v>13700000</v>
      </c>
      <c r="CY1555" s="23">
        <v>10400000</v>
      </c>
      <c r="CZ1555" s="23">
        <v>10700000</v>
      </c>
      <c r="DA1555" s="23">
        <v>2998734</v>
      </c>
      <c r="DB1555" s="23">
        <v>3092177</v>
      </c>
      <c r="DC1555" s="23">
        <v>3374830</v>
      </c>
      <c r="DD1555">
        <v>0</v>
      </c>
      <c r="DE1555">
        <v>0</v>
      </c>
      <c r="DF1555">
        <v>0</v>
      </c>
    </row>
    <row r="1556" spans="1:110" x14ac:dyDescent="0.25">
      <c r="A1556" s="18" t="str">
        <f t="shared" si="24"/>
        <v>portfolio_CPP_All_All_CAISO_1-in-2_TYPICAL EVENT DAY_2024_8</v>
      </c>
      <c r="B1556" t="s">
        <v>192</v>
      </c>
      <c r="C1556" t="s">
        <v>121</v>
      </c>
      <c r="D1556" t="s">
        <v>7</v>
      </c>
      <c r="E1556" t="s">
        <v>7</v>
      </c>
      <c r="F1556" t="s">
        <v>110</v>
      </c>
      <c r="G1556" t="s">
        <v>111</v>
      </c>
      <c r="H1556" t="s">
        <v>19</v>
      </c>
      <c r="I1556">
        <v>2024</v>
      </c>
      <c r="J1556">
        <v>8</v>
      </c>
      <c r="K1556">
        <v>13838.574000000001</v>
      </c>
      <c r="L1556">
        <v>361977.2</v>
      </c>
      <c r="M1556">
        <v>349660.3</v>
      </c>
      <c r="N1556">
        <v>344276.4</v>
      </c>
      <c r="O1556">
        <v>344473.9</v>
      </c>
      <c r="P1556">
        <v>357985.5</v>
      </c>
      <c r="Q1556">
        <v>393177</v>
      </c>
      <c r="R1556">
        <v>442121.2</v>
      </c>
      <c r="S1556">
        <v>477751.8</v>
      </c>
      <c r="T1556">
        <v>502542</v>
      </c>
      <c r="U1556">
        <v>522667.2</v>
      </c>
      <c r="V1556">
        <v>549819</v>
      </c>
      <c r="W1556">
        <v>570148</v>
      </c>
      <c r="X1556">
        <v>582851.4</v>
      </c>
      <c r="Y1556">
        <v>592332.19999999995</v>
      </c>
      <c r="Z1556">
        <v>595537.4</v>
      </c>
      <c r="AA1556">
        <v>587050.30000000005</v>
      </c>
      <c r="AB1556">
        <v>569153.4</v>
      </c>
      <c r="AC1556">
        <v>552839</v>
      </c>
      <c r="AD1556">
        <v>521919.7</v>
      </c>
      <c r="AE1556">
        <v>508244.6</v>
      </c>
      <c r="AF1556">
        <v>492678.7</v>
      </c>
      <c r="AG1556">
        <v>460678.1</v>
      </c>
      <c r="AH1556">
        <v>423816.8</v>
      </c>
      <c r="AI1556">
        <v>394370.5</v>
      </c>
      <c r="AJ1556">
        <v>69.742959999999997</v>
      </c>
      <c r="AK1556">
        <v>69.268900000000002</v>
      </c>
      <c r="AL1556">
        <v>68.792550000000006</v>
      </c>
      <c r="AM1556">
        <v>68.59469</v>
      </c>
      <c r="AN1556">
        <v>68.296030000000002</v>
      </c>
      <c r="AO1556">
        <v>68.341890000000006</v>
      </c>
      <c r="AP1556">
        <v>68.061059999999998</v>
      </c>
      <c r="AQ1556">
        <v>69.049850000000006</v>
      </c>
      <c r="AR1556">
        <v>71.735100000000003</v>
      </c>
      <c r="AS1556">
        <v>75.753720000000001</v>
      </c>
      <c r="AT1556">
        <v>79.59769</v>
      </c>
      <c r="AU1556">
        <v>82.143550000000005</v>
      </c>
      <c r="AV1556">
        <v>83.734660000000005</v>
      </c>
      <c r="AW1556">
        <v>83.452460000000002</v>
      </c>
      <c r="AX1556">
        <v>83.770889999999994</v>
      </c>
      <c r="AY1556">
        <v>83.478560000000002</v>
      </c>
      <c r="AZ1556">
        <v>82.833079999999995</v>
      </c>
      <c r="BA1556">
        <v>82.141729999999995</v>
      </c>
      <c r="BB1556">
        <v>80.323369999999997</v>
      </c>
      <c r="BC1556">
        <v>77.789779999999993</v>
      </c>
      <c r="BD1556">
        <v>75.045550000000006</v>
      </c>
      <c r="BE1556">
        <v>73.550169999999994</v>
      </c>
      <c r="BF1556">
        <v>72.779929999999993</v>
      </c>
      <c r="BG1556">
        <v>71.729060000000004</v>
      </c>
      <c r="BH1556">
        <v>871.87210000000005</v>
      </c>
      <c r="BI1556">
        <v>1639.17</v>
      </c>
      <c r="BJ1556">
        <v>2827.3139999999999</v>
      </c>
      <c r="BK1556">
        <v>2661.72</v>
      </c>
      <c r="BL1556">
        <v>4121.0050000000001</v>
      </c>
      <c r="BM1556">
        <v>7654.1670000000004</v>
      </c>
      <c r="BN1556">
        <v>8609.5409999999993</v>
      </c>
      <c r="BO1556">
        <v>8743.3310000000001</v>
      </c>
      <c r="BP1556">
        <v>4916.9989999999998</v>
      </c>
      <c r="BQ1556">
        <v>3360.2779999999998</v>
      </c>
      <c r="BR1556">
        <v>4460.241</v>
      </c>
      <c r="BS1556">
        <v>3154.134</v>
      </c>
      <c r="BT1556">
        <v>2087.1930000000002</v>
      </c>
      <c r="BU1556">
        <v>4235.2740000000003</v>
      </c>
      <c r="BV1556">
        <v>8295.61</v>
      </c>
      <c r="BW1556">
        <v>6237.1809999999996</v>
      </c>
      <c r="BX1556">
        <v>7044.7640000000001</v>
      </c>
      <c r="BY1556">
        <v>6410.674</v>
      </c>
      <c r="BZ1556">
        <v>1784.326</v>
      </c>
      <c r="CA1556">
        <v>632.43349999999998</v>
      </c>
      <c r="CB1556">
        <v>279.80470000000003</v>
      </c>
      <c r="CC1556">
        <v>-1544.7429999999999</v>
      </c>
      <c r="CD1556">
        <v>-1200.8589999999999</v>
      </c>
      <c r="CE1556">
        <v>-1085.537</v>
      </c>
      <c r="CF1556" s="23">
        <v>5145180</v>
      </c>
      <c r="CG1556" s="23">
        <v>7551567</v>
      </c>
      <c r="CH1556" s="23">
        <v>6590656</v>
      </c>
      <c r="CI1556" s="23">
        <v>5041287</v>
      </c>
      <c r="CJ1556" s="23">
        <v>4330930</v>
      </c>
      <c r="CK1556" s="23">
        <v>2160976</v>
      </c>
      <c r="CL1556" s="23">
        <v>2857032</v>
      </c>
      <c r="CM1556" s="23">
        <v>2828627</v>
      </c>
      <c r="CN1556" s="23">
        <v>1966544</v>
      </c>
      <c r="CO1556" s="23">
        <v>9209097</v>
      </c>
      <c r="CP1556" s="23">
        <v>1461316</v>
      </c>
      <c r="CQ1556" s="23">
        <v>12600000</v>
      </c>
      <c r="CR1556" s="23">
        <v>13000000</v>
      </c>
      <c r="CS1556" s="23">
        <v>14100000</v>
      </c>
      <c r="CT1556" s="23">
        <v>14200000</v>
      </c>
      <c r="CU1556" s="23">
        <v>13700000</v>
      </c>
      <c r="CV1556" s="23">
        <v>13700000</v>
      </c>
      <c r="CW1556" s="23">
        <v>13300000</v>
      </c>
      <c r="CX1556" s="23">
        <v>14400000</v>
      </c>
      <c r="CY1556" s="23">
        <v>11000000</v>
      </c>
      <c r="CZ1556" s="23">
        <v>11200000</v>
      </c>
      <c r="DA1556" s="23">
        <v>3150435</v>
      </c>
      <c r="DB1556" s="23">
        <v>3248606</v>
      </c>
      <c r="DC1556" s="23">
        <v>3545557</v>
      </c>
      <c r="DD1556">
        <v>0</v>
      </c>
      <c r="DE1556">
        <v>0</v>
      </c>
      <c r="DF1556">
        <v>0</v>
      </c>
    </row>
    <row r="1557" spans="1:110" x14ac:dyDescent="0.25">
      <c r="A1557" s="18" t="str">
        <f t="shared" si="24"/>
        <v>portfolio_CPP_All_All_CAISO_1-in-2_TYPICAL EVENT DAY_2025_8</v>
      </c>
      <c r="B1557" t="s">
        <v>192</v>
      </c>
      <c r="C1557" t="s">
        <v>121</v>
      </c>
      <c r="D1557" t="s">
        <v>7</v>
      </c>
      <c r="E1557" t="s">
        <v>7</v>
      </c>
      <c r="F1557" t="s">
        <v>110</v>
      </c>
      <c r="G1557" t="s">
        <v>111</v>
      </c>
      <c r="H1557" t="s">
        <v>19</v>
      </c>
      <c r="I1557">
        <v>2025</v>
      </c>
      <c r="J1557">
        <v>8</v>
      </c>
      <c r="K1557">
        <v>13749.346</v>
      </c>
      <c r="L1557">
        <v>364283.8</v>
      </c>
      <c r="M1557">
        <v>351870.1</v>
      </c>
      <c r="N1557">
        <v>346451.3</v>
      </c>
      <c r="O1557">
        <v>346636.3</v>
      </c>
      <c r="P1557">
        <v>360209.2</v>
      </c>
      <c r="Q1557">
        <v>395567.5</v>
      </c>
      <c r="R1557">
        <v>444748.79999999999</v>
      </c>
      <c r="S1557">
        <v>480510.2</v>
      </c>
      <c r="T1557">
        <v>505342.8</v>
      </c>
      <c r="U1557">
        <v>525549.9</v>
      </c>
      <c r="V1557">
        <v>552811.80000000005</v>
      </c>
      <c r="W1557">
        <v>573173.19999999995</v>
      </c>
      <c r="X1557">
        <v>585873.19999999995</v>
      </c>
      <c r="Y1557">
        <v>595314.4</v>
      </c>
      <c r="Z1557">
        <v>598466</v>
      </c>
      <c r="AA1557">
        <v>589885.5</v>
      </c>
      <c r="AB1557">
        <v>571860.1</v>
      </c>
      <c r="AC1557">
        <v>555561.5</v>
      </c>
      <c r="AD1557">
        <v>524463.1</v>
      </c>
      <c r="AE1557">
        <v>510665.2</v>
      </c>
      <c r="AF1557">
        <v>495095.5</v>
      </c>
      <c r="AG1557">
        <v>463173.1</v>
      </c>
      <c r="AH1557">
        <v>426346</v>
      </c>
      <c r="AI1557">
        <v>396845.8</v>
      </c>
      <c r="AJ1557">
        <v>69.742729999999995</v>
      </c>
      <c r="AK1557">
        <v>69.268709999999999</v>
      </c>
      <c r="AL1557">
        <v>68.792529999999999</v>
      </c>
      <c r="AM1557">
        <v>68.594759999999994</v>
      </c>
      <c r="AN1557">
        <v>68.296049999999994</v>
      </c>
      <c r="AO1557">
        <v>68.341999999999999</v>
      </c>
      <c r="AP1557">
        <v>68.060980000000001</v>
      </c>
      <c r="AQ1557">
        <v>69.049989999999994</v>
      </c>
      <c r="AR1557">
        <v>71.735500000000002</v>
      </c>
      <c r="AS1557">
        <v>75.754350000000002</v>
      </c>
      <c r="AT1557">
        <v>79.598550000000003</v>
      </c>
      <c r="AU1557">
        <v>82.144769999999994</v>
      </c>
      <c r="AV1557">
        <v>83.735919999999993</v>
      </c>
      <c r="AW1557">
        <v>83.453419999999994</v>
      </c>
      <c r="AX1557">
        <v>83.771799999999999</v>
      </c>
      <c r="AY1557">
        <v>83.479410000000001</v>
      </c>
      <c r="AZ1557">
        <v>82.833860000000001</v>
      </c>
      <c r="BA1557">
        <v>82.142579999999995</v>
      </c>
      <c r="BB1557">
        <v>80.323970000000003</v>
      </c>
      <c r="BC1557">
        <v>77.790149999999997</v>
      </c>
      <c r="BD1557">
        <v>75.045590000000004</v>
      </c>
      <c r="BE1557">
        <v>73.550160000000005</v>
      </c>
      <c r="BF1557">
        <v>72.779929999999993</v>
      </c>
      <c r="BG1557">
        <v>71.728930000000005</v>
      </c>
      <c r="BH1557">
        <v>889.47950000000003</v>
      </c>
      <c r="BI1557">
        <v>1672.2729999999999</v>
      </c>
      <c r="BJ1557">
        <v>2884.4119999999998</v>
      </c>
      <c r="BK1557">
        <v>2715.473</v>
      </c>
      <c r="BL1557">
        <v>4204.2290000000003</v>
      </c>
      <c r="BM1557">
        <v>7808.7430000000004</v>
      </c>
      <c r="BN1557">
        <v>8783.41</v>
      </c>
      <c r="BO1557">
        <v>8919.902</v>
      </c>
      <c r="BP1557">
        <v>5016.2969999999996</v>
      </c>
      <c r="BQ1557">
        <v>3428.1390000000001</v>
      </c>
      <c r="BR1557">
        <v>4550.3159999999998</v>
      </c>
      <c r="BS1557">
        <v>3217.8319999999999</v>
      </c>
      <c r="BT1557">
        <v>2129.3440000000001</v>
      </c>
      <c r="BU1557">
        <v>4320.8050000000003</v>
      </c>
      <c r="BV1557">
        <v>8463.14</v>
      </c>
      <c r="BW1557">
        <v>6363.1409999999996</v>
      </c>
      <c r="BX1557">
        <v>7187.0320000000002</v>
      </c>
      <c r="BY1557">
        <v>6540.1379999999999</v>
      </c>
      <c r="BZ1557">
        <v>1820.3610000000001</v>
      </c>
      <c r="CA1557">
        <v>645.20550000000003</v>
      </c>
      <c r="CB1557">
        <v>285.4554</v>
      </c>
      <c r="CC1557">
        <v>-1575.9390000000001</v>
      </c>
      <c r="CD1557">
        <v>-1225.1099999999999</v>
      </c>
      <c r="CE1557">
        <v>-1107.4590000000001</v>
      </c>
      <c r="CF1557" s="23">
        <v>5355092</v>
      </c>
      <c r="CG1557" s="23">
        <v>7859654</v>
      </c>
      <c r="CH1557" s="23">
        <v>6859540</v>
      </c>
      <c r="CI1557" s="23">
        <v>5246961</v>
      </c>
      <c r="CJ1557" s="23">
        <v>4507623</v>
      </c>
      <c r="CK1557" s="23">
        <v>2249139</v>
      </c>
      <c r="CL1557" s="23">
        <v>2973593</v>
      </c>
      <c r="CM1557" s="23">
        <v>2944028</v>
      </c>
      <c r="CN1557" s="23">
        <v>2046774</v>
      </c>
      <c r="CO1557" s="23">
        <v>9584808</v>
      </c>
      <c r="CP1557" s="23">
        <v>1520935</v>
      </c>
      <c r="CQ1557" s="23">
        <v>13100000</v>
      </c>
      <c r="CR1557" s="23">
        <v>13500000</v>
      </c>
      <c r="CS1557" s="23">
        <v>14600000</v>
      </c>
      <c r="CT1557" s="23">
        <v>14700000</v>
      </c>
      <c r="CU1557" s="23">
        <v>14200000</v>
      </c>
      <c r="CV1557" s="23">
        <v>14200000</v>
      </c>
      <c r="CW1557" s="23">
        <v>13800000</v>
      </c>
      <c r="CX1557" s="23">
        <v>15000000</v>
      </c>
      <c r="CY1557" s="23">
        <v>11400000</v>
      </c>
      <c r="CZ1557" s="23">
        <v>11700000</v>
      </c>
      <c r="DA1557" s="23">
        <v>3278966</v>
      </c>
      <c r="DB1557" s="23">
        <v>3381142</v>
      </c>
      <c r="DC1557" s="23">
        <v>3690208</v>
      </c>
      <c r="DD1557">
        <v>0</v>
      </c>
      <c r="DE1557">
        <v>0</v>
      </c>
      <c r="DF1557">
        <v>0</v>
      </c>
    </row>
    <row r="1558" spans="1:110" x14ac:dyDescent="0.25">
      <c r="A1558" s="18" t="str">
        <f t="shared" si="24"/>
        <v>portfolio_CPP_All_All_CAISO_1-in-2_TYPICAL EVENT DAY_2026_8</v>
      </c>
      <c r="B1558" t="s">
        <v>192</v>
      </c>
      <c r="C1558" t="s">
        <v>121</v>
      </c>
      <c r="D1558" t="s">
        <v>7</v>
      </c>
      <c r="E1558" t="s">
        <v>7</v>
      </c>
      <c r="F1558" t="s">
        <v>110</v>
      </c>
      <c r="G1558" t="s">
        <v>111</v>
      </c>
      <c r="H1558" t="s">
        <v>19</v>
      </c>
      <c r="I1558">
        <v>2026</v>
      </c>
      <c r="J1558">
        <v>8</v>
      </c>
      <c r="K1558">
        <v>13659.245999999999</v>
      </c>
      <c r="L1558">
        <v>366335.9</v>
      </c>
      <c r="M1558">
        <v>353835.2</v>
      </c>
      <c r="N1558">
        <v>348385.3</v>
      </c>
      <c r="O1558">
        <v>348558.1</v>
      </c>
      <c r="P1558">
        <v>362184.1</v>
      </c>
      <c r="Q1558">
        <v>397687.4</v>
      </c>
      <c r="R1558">
        <v>447075.1</v>
      </c>
      <c r="S1558">
        <v>482947.1</v>
      </c>
      <c r="T1558">
        <v>507810.5</v>
      </c>
      <c r="U1558">
        <v>528087.6</v>
      </c>
      <c r="V1558">
        <v>555443.6</v>
      </c>
      <c r="W1558">
        <v>575828.1</v>
      </c>
      <c r="X1558">
        <v>588519.80000000005</v>
      </c>
      <c r="Y1558">
        <v>597919.9</v>
      </c>
      <c r="Z1558">
        <v>601019.19999999995</v>
      </c>
      <c r="AA1558">
        <v>592353.30000000005</v>
      </c>
      <c r="AB1558">
        <v>574212.5</v>
      </c>
      <c r="AC1558">
        <v>557935.4</v>
      </c>
      <c r="AD1558">
        <v>526678.80000000005</v>
      </c>
      <c r="AE1558">
        <v>512769.4</v>
      </c>
      <c r="AF1558">
        <v>497202</v>
      </c>
      <c r="AG1558">
        <v>465366.2</v>
      </c>
      <c r="AH1558">
        <v>428585.9</v>
      </c>
      <c r="AI1558">
        <v>399045.7</v>
      </c>
      <c r="AJ1558">
        <v>69.742519999999999</v>
      </c>
      <c r="AK1558">
        <v>69.268529999999998</v>
      </c>
      <c r="AL1558">
        <v>68.792509999999993</v>
      </c>
      <c r="AM1558">
        <v>68.594819999999999</v>
      </c>
      <c r="AN1558">
        <v>68.296059999999997</v>
      </c>
      <c r="AO1558">
        <v>68.342110000000005</v>
      </c>
      <c r="AP1558">
        <v>68.060890000000001</v>
      </c>
      <c r="AQ1558">
        <v>69.050129999999996</v>
      </c>
      <c r="AR1558">
        <v>71.735879999999995</v>
      </c>
      <c r="AS1558">
        <v>75.754959999999997</v>
      </c>
      <c r="AT1558">
        <v>79.599369999999993</v>
      </c>
      <c r="AU1558">
        <v>82.145949999999999</v>
      </c>
      <c r="AV1558">
        <v>83.737129999999993</v>
      </c>
      <c r="AW1558">
        <v>83.454340000000002</v>
      </c>
      <c r="AX1558">
        <v>83.772679999999994</v>
      </c>
      <c r="AY1558">
        <v>83.480220000000003</v>
      </c>
      <c r="AZ1558">
        <v>82.834609999999998</v>
      </c>
      <c r="BA1558">
        <v>82.1434</v>
      </c>
      <c r="BB1558">
        <v>80.324539999999999</v>
      </c>
      <c r="BC1558">
        <v>77.790499999999994</v>
      </c>
      <c r="BD1558">
        <v>75.045640000000006</v>
      </c>
      <c r="BE1558">
        <v>73.550160000000005</v>
      </c>
      <c r="BF1558">
        <v>72.779929999999993</v>
      </c>
      <c r="BG1558">
        <v>71.728809999999996</v>
      </c>
      <c r="BH1558">
        <v>905.87260000000003</v>
      </c>
      <c r="BI1558">
        <v>1703.0930000000001</v>
      </c>
      <c r="BJ1558">
        <v>2937.5709999999999</v>
      </c>
      <c r="BK1558">
        <v>2765.52</v>
      </c>
      <c r="BL1558">
        <v>4281.7120000000004</v>
      </c>
      <c r="BM1558">
        <v>7952.6580000000004</v>
      </c>
      <c r="BN1558">
        <v>8945.2890000000007</v>
      </c>
      <c r="BO1558">
        <v>9084.2970000000005</v>
      </c>
      <c r="BP1558">
        <v>5108.7479999999996</v>
      </c>
      <c r="BQ1558">
        <v>3491.319</v>
      </c>
      <c r="BR1558">
        <v>4634.1779999999999</v>
      </c>
      <c r="BS1558">
        <v>3277.136</v>
      </c>
      <c r="BT1558">
        <v>2168.587</v>
      </c>
      <c r="BU1558">
        <v>4400.4380000000001</v>
      </c>
      <c r="BV1558">
        <v>8619.116</v>
      </c>
      <c r="BW1558">
        <v>6480.4139999999998</v>
      </c>
      <c r="BX1558">
        <v>7319.49</v>
      </c>
      <c r="BY1558">
        <v>6660.6719999999996</v>
      </c>
      <c r="BZ1558">
        <v>1853.91</v>
      </c>
      <c r="CA1558">
        <v>657.09670000000006</v>
      </c>
      <c r="CB1558">
        <v>290.71629999999999</v>
      </c>
      <c r="CC1558">
        <v>-1604.9829999999999</v>
      </c>
      <c r="CD1558">
        <v>-1247.6890000000001</v>
      </c>
      <c r="CE1558">
        <v>-1127.8699999999999</v>
      </c>
      <c r="CF1558" s="23">
        <v>5554300</v>
      </c>
      <c r="CG1558" s="23">
        <v>8152031</v>
      </c>
      <c r="CH1558" s="23">
        <v>7114713</v>
      </c>
      <c r="CI1558" s="23">
        <v>5442146</v>
      </c>
      <c r="CJ1558" s="23">
        <v>4675305</v>
      </c>
      <c r="CK1558" s="23">
        <v>2332806</v>
      </c>
      <c r="CL1558" s="23">
        <v>3084210</v>
      </c>
      <c r="CM1558" s="23">
        <v>3053546</v>
      </c>
      <c r="CN1558" s="23">
        <v>2122914</v>
      </c>
      <c r="CO1558" s="23">
        <v>9941360</v>
      </c>
      <c r="CP1558" s="23">
        <v>1577513</v>
      </c>
      <c r="CQ1558" s="23">
        <v>13600000</v>
      </c>
      <c r="CR1558" s="23">
        <v>14000000</v>
      </c>
      <c r="CS1558" s="23">
        <v>15200000</v>
      </c>
      <c r="CT1558" s="23">
        <v>15300000</v>
      </c>
      <c r="CU1558" s="23">
        <v>14800000</v>
      </c>
      <c r="CV1558" s="23">
        <v>14800000</v>
      </c>
      <c r="CW1558" s="23">
        <v>14400000</v>
      </c>
      <c r="CX1558" s="23">
        <v>15600000</v>
      </c>
      <c r="CY1558" s="23">
        <v>11800000</v>
      </c>
      <c r="CZ1558" s="23">
        <v>12100000</v>
      </c>
      <c r="DA1558" s="23">
        <v>3400942</v>
      </c>
      <c r="DB1558" s="23">
        <v>3506919</v>
      </c>
      <c r="DC1558" s="23">
        <v>3827483</v>
      </c>
      <c r="DD1558">
        <v>0</v>
      </c>
      <c r="DE1558">
        <v>0</v>
      </c>
      <c r="DF1558">
        <v>0</v>
      </c>
    </row>
    <row r="1559" spans="1:110" x14ac:dyDescent="0.25">
      <c r="A1559" s="18" t="str">
        <f t="shared" si="24"/>
        <v>portfolio_CPP_All_All_CAISO_1-in-2_TYPICAL EVENT DAY_2027_8</v>
      </c>
      <c r="B1559" t="s">
        <v>192</v>
      </c>
      <c r="C1559" t="s">
        <v>121</v>
      </c>
      <c r="D1559" t="s">
        <v>7</v>
      </c>
      <c r="E1559" t="s">
        <v>7</v>
      </c>
      <c r="F1559" t="s">
        <v>110</v>
      </c>
      <c r="G1559" t="s">
        <v>111</v>
      </c>
      <c r="H1559" t="s">
        <v>19</v>
      </c>
      <c r="I1559">
        <v>2027</v>
      </c>
      <c r="J1559">
        <v>8</v>
      </c>
      <c r="K1559">
        <v>13574.261</v>
      </c>
      <c r="L1559">
        <v>368942.7</v>
      </c>
      <c r="M1559">
        <v>356334.3</v>
      </c>
      <c r="N1559">
        <v>350844.9</v>
      </c>
      <c r="O1559">
        <v>351004.8</v>
      </c>
      <c r="P1559">
        <v>364702.3</v>
      </c>
      <c r="Q1559">
        <v>400399.2</v>
      </c>
      <c r="R1559">
        <v>450061.7</v>
      </c>
      <c r="S1559">
        <v>486090</v>
      </c>
      <c r="T1559">
        <v>511011.7</v>
      </c>
      <c r="U1559">
        <v>531385.5</v>
      </c>
      <c r="V1559">
        <v>558871.5</v>
      </c>
      <c r="W1559">
        <v>579301.4</v>
      </c>
      <c r="X1559">
        <v>591996.69999999995</v>
      </c>
      <c r="Y1559">
        <v>601361</v>
      </c>
      <c r="Z1559">
        <v>604406.30000000005</v>
      </c>
      <c r="AA1559">
        <v>595638.5</v>
      </c>
      <c r="AB1559">
        <v>577353.6</v>
      </c>
      <c r="AC1559">
        <v>561083.80000000005</v>
      </c>
      <c r="AD1559">
        <v>529623.19999999995</v>
      </c>
      <c r="AE1559">
        <v>515578.2</v>
      </c>
      <c r="AF1559">
        <v>499998</v>
      </c>
      <c r="AG1559">
        <v>468225.2</v>
      </c>
      <c r="AH1559">
        <v>431459.6</v>
      </c>
      <c r="AI1559">
        <v>401846.4</v>
      </c>
      <c r="AJ1559">
        <v>69.742279999999994</v>
      </c>
      <c r="AK1559">
        <v>69.268320000000003</v>
      </c>
      <c r="AL1559">
        <v>68.792490000000001</v>
      </c>
      <c r="AM1559">
        <v>68.594890000000007</v>
      </c>
      <c r="AN1559">
        <v>68.296080000000003</v>
      </c>
      <c r="AO1559">
        <v>68.342230000000001</v>
      </c>
      <c r="AP1559">
        <v>68.0608</v>
      </c>
      <c r="AQ1559">
        <v>69.050280000000001</v>
      </c>
      <c r="AR1559">
        <v>71.7363</v>
      </c>
      <c r="AS1559">
        <v>75.755629999999996</v>
      </c>
      <c r="AT1559">
        <v>79.600290000000001</v>
      </c>
      <c r="AU1559">
        <v>82.14725</v>
      </c>
      <c r="AV1559">
        <v>83.738470000000007</v>
      </c>
      <c r="AW1559">
        <v>83.455359999999999</v>
      </c>
      <c r="AX1559">
        <v>83.773650000000004</v>
      </c>
      <c r="AY1559">
        <v>83.481129999999993</v>
      </c>
      <c r="AZ1559">
        <v>82.835430000000002</v>
      </c>
      <c r="BA1559">
        <v>82.144310000000004</v>
      </c>
      <c r="BB1559">
        <v>80.32517</v>
      </c>
      <c r="BC1559">
        <v>77.790890000000005</v>
      </c>
      <c r="BD1559">
        <v>75.045689999999993</v>
      </c>
      <c r="BE1559">
        <v>73.550150000000002</v>
      </c>
      <c r="BF1559">
        <v>72.779929999999993</v>
      </c>
      <c r="BG1559">
        <v>71.728669999999994</v>
      </c>
      <c r="BH1559">
        <v>924.69439999999997</v>
      </c>
      <c r="BI1559">
        <v>1738.479</v>
      </c>
      <c r="BJ1559">
        <v>2998.607</v>
      </c>
      <c r="BK1559">
        <v>2822.98</v>
      </c>
      <c r="BL1559">
        <v>4370.6760000000004</v>
      </c>
      <c r="BM1559">
        <v>8117.8940000000002</v>
      </c>
      <c r="BN1559">
        <v>9131.1489999999994</v>
      </c>
      <c r="BO1559">
        <v>9273.0460000000003</v>
      </c>
      <c r="BP1559">
        <v>5214.8950000000004</v>
      </c>
      <c r="BQ1559">
        <v>3563.86</v>
      </c>
      <c r="BR1559">
        <v>4730.4650000000001</v>
      </c>
      <c r="BS1559">
        <v>3345.2269999999999</v>
      </c>
      <c r="BT1559">
        <v>2213.645</v>
      </c>
      <c r="BU1559">
        <v>4491.8680000000004</v>
      </c>
      <c r="BV1559">
        <v>8798.1990000000005</v>
      </c>
      <c r="BW1559">
        <v>6615.0609999999997</v>
      </c>
      <c r="BX1559">
        <v>7471.57</v>
      </c>
      <c r="BY1559">
        <v>6799.0640000000003</v>
      </c>
      <c r="BZ1559">
        <v>1892.43</v>
      </c>
      <c r="CA1559">
        <v>670.74950000000001</v>
      </c>
      <c r="CB1559">
        <v>296.75670000000002</v>
      </c>
      <c r="CC1559">
        <v>-1638.3309999999999</v>
      </c>
      <c r="CD1559">
        <v>-1273.6120000000001</v>
      </c>
      <c r="CE1559">
        <v>-1151.3040000000001</v>
      </c>
      <c r="CF1559" s="23">
        <v>5787506</v>
      </c>
      <c r="CG1559" s="23">
        <v>8494308</v>
      </c>
      <c r="CH1559" s="23">
        <v>7413436</v>
      </c>
      <c r="CI1559" s="23">
        <v>5670644</v>
      </c>
      <c r="CJ1559" s="23">
        <v>4871606</v>
      </c>
      <c r="CK1559" s="23">
        <v>2430753</v>
      </c>
      <c r="CL1559" s="23">
        <v>3213705</v>
      </c>
      <c r="CM1559" s="23">
        <v>3181754</v>
      </c>
      <c r="CN1559" s="23">
        <v>2212048</v>
      </c>
      <c r="CO1559" s="23">
        <v>10400000</v>
      </c>
      <c r="CP1559" s="23">
        <v>1643748</v>
      </c>
      <c r="CQ1559" s="23">
        <v>14200000</v>
      </c>
      <c r="CR1559" s="23">
        <v>14600000</v>
      </c>
      <c r="CS1559" s="23">
        <v>15800000</v>
      </c>
      <c r="CT1559" s="23">
        <v>15900000</v>
      </c>
      <c r="CU1559" s="23">
        <v>15400000</v>
      </c>
      <c r="CV1559" s="23">
        <v>15400000</v>
      </c>
      <c r="CW1559" s="23">
        <v>15000000</v>
      </c>
      <c r="CX1559" s="23">
        <v>16200000</v>
      </c>
      <c r="CY1559" s="23">
        <v>12300000</v>
      </c>
      <c r="CZ1559" s="23">
        <v>12600000</v>
      </c>
      <c r="DA1559" s="23">
        <v>3543737</v>
      </c>
      <c r="DB1559" s="23">
        <v>3654163</v>
      </c>
      <c r="DC1559" s="23">
        <v>3988186</v>
      </c>
      <c r="DD1559">
        <v>0</v>
      </c>
      <c r="DE1559">
        <v>0</v>
      </c>
      <c r="DF1559">
        <v>0</v>
      </c>
    </row>
    <row r="1560" spans="1:110" x14ac:dyDescent="0.25">
      <c r="A1560" s="18" t="str">
        <f t="shared" si="24"/>
        <v>portfolio_CPP_All_All_CAISO_1-in-2_TYPICAL EVENT DAY_2028_8</v>
      </c>
      <c r="B1560" t="s">
        <v>192</v>
      </c>
      <c r="C1560" t="s">
        <v>121</v>
      </c>
      <c r="D1560" t="s">
        <v>7</v>
      </c>
      <c r="E1560" t="s">
        <v>7</v>
      </c>
      <c r="F1560" t="s">
        <v>110</v>
      </c>
      <c r="G1560" t="s">
        <v>111</v>
      </c>
      <c r="H1560" t="s">
        <v>19</v>
      </c>
      <c r="I1560">
        <v>2028</v>
      </c>
      <c r="J1560">
        <v>8</v>
      </c>
      <c r="K1560">
        <v>13491.383</v>
      </c>
      <c r="L1560">
        <v>371699.3</v>
      </c>
      <c r="M1560">
        <v>358977.8</v>
      </c>
      <c r="N1560">
        <v>353446.8</v>
      </c>
      <c r="O1560">
        <v>353593.4</v>
      </c>
      <c r="P1560">
        <v>367367.5</v>
      </c>
      <c r="Q1560">
        <v>403271.5</v>
      </c>
      <c r="R1560">
        <v>453227.4</v>
      </c>
      <c r="S1560">
        <v>489424.8</v>
      </c>
      <c r="T1560">
        <v>514412.79999999999</v>
      </c>
      <c r="U1560">
        <v>534890.69999999995</v>
      </c>
      <c r="V1560">
        <v>562516.69999999995</v>
      </c>
      <c r="W1560">
        <v>582998.30000000005</v>
      </c>
      <c r="X1560">
        <v>595700.80000000005</v>
      </c>
      <c r="Y1560">
        <v>605031.30000000005</v>
      </c>
      <c r="Z1560">
        <v>608022.19999999995</v>
      </c>
      <c r="AA1560">
        <v>599148.19999999995</v>
      </c>
      <c r="AB1560">
        <v>580711.5</v>
      </c>
      <c r="AC1560">
        <v>564444.69999999995</v>
      </c>
      <c r="AD1560">
        <v>532767.69999999995</v>
      </c>
      <c r="AE1560">
        <v>518580.6</v>
      </c>
      <c r="AF1560">
        <v>502983.1</v>
      </c>
      <c r="AG1560">
        <v>471265.9</v>
      </c>
      <c r="AH1560">
        <v>434505.3</v>
      </c>
      <c r="AI1560">
        <v>404809.6</v>
      </c>
      <c r="AJ1560">
        <v>69.74203</v>
      </c>
      <c r="AK1560">
        <v>69.268119999999996</v>
      </c>
      <c r="AL1560">
        <v>68.792469999999994</v>
      </c>
      <c r="AM1560">
        <v>68.59496</v>
      </c>
      <c r="AN1560">
        <v>68.296099999999996</v>
      </c>
      <c r="AO1560">
        <v>68.342349999999996</v>
      </c>
      <c r="AP1560">
        <v>68.060699999999997</v>
      </c>
      <c r="AQ1560">
        <v>69.050439999999995</v>
      </c>
      <c r="AR1560">
        <v>71.736729999999994</v>
      </c>
      <c r="AS1560">
        <v>75.756330000000005</v>
      </c>
      <c r="AT1560">
        <v>79.601219999999998</v>
      </c>
      <c r="AU1560">
        <v>82.148600000000002</v>
      </c>
      <c r="AV1560">
        <v>83.739850000000004</v>
      </c>
      <c r="AW1560">
        <v>83.456410000000005</v>
      </c>
      <c r="AX1560">
        <v>83.774649999999994</v>
      </c>
      <c r="AY1560">
        <v>83.482069999999993</v>
      </c>
      <c r="AZ1560">
        <v>82.836290000000005</v>
      </c>
      <c r="BA1560">
        <v>82.145240000000001</v>
      </c>
      <c r="BB1560">
        <v>80.325819999999993</v>
      </c>
      <c r="BC1560">
        <v>77.791290000000004</v>
      </c>
      <c r="BD1560">
        <v>75.045739999999995</v>
      </c>
      <c r="BE1560">
        <v>73.550150000000002</v>
      </c>
      <c r="BF1560">
        <v>72.779929999999993</v>
      </c>
      <c r="BG1560">
        <v>71.728530000000006</v>
      </c>
      <c r="BH1560">
        <v>944.12329999999997</v>
      </c>
      <c r="BI1560">
        <v>1775.0060000000001</v>
      </c>
      <c r="BJ1560">
        <v>3061.6109999999999</v>
      </c>
      <c r="BK1560">
        <v>2882.2939999999999</v>
      </c>
      <c r="BL1560">
        <v>4462.509</v>
      </c>
      <c r="BM1560">
        <v>8288.4609999999993</v>
      </c>
      <c r="BN1560">
        <v>9323.0059999999994</v>
      </c>
      <c r="BO1560">
        <v>9467.8829999999998</v>
      </c>
      <c r="BP1560">
        <v>5324.4660000000003</v>
      </c>
      <c r="BQ1560">
        <v>3638.741</v>
      </c>
      <c r="BR1560">
        <v>4829.857</v>
      </c>
      <c r="BS1560">
        <v>3415.5140000000001</v>
      </c>
      <c r="BT1560">
        <v>2260.1559999999999</v>
      </c>
      <c r="BU1560">
        <v>4586.2470000000003</v>
      </c>
      <c r="BV1560">
        <v>8983.06</v>
      </c>
      <c r="BW1560">
        <v>6754.0510000000004</v>
      </c>
      <c r="BX1560">
        <v>7628.5569999999998</v>
      </c>
      <c r="BY1560">
        <v>6941.9210000000003</v>
      </c>
      <c r="BZ1560">
        <v>1932.192</v>
      </c>
      <c r="CA1560">
        <v>684.84270000000004</v>
      </c>
      <c r="CB1560">
        <v>302.99189999999999</v>
      </c>
      <c r="CC1560">
        <v>-1672.7539999999999</v>
      </c>
      <c r="CD1560">
        <v>-1300.373</v>
      </c>
      <c r="CE1560">
        <v>-1175.4939999999999</v>
      </c>
      <c r="CF1560" s="23">
        <v>6033266</v>
      </c>
      <c r="CG1560" s="23">
        <v>8855008</v>
      </c>
      <c r="CH1560" s="23">
        <v>7728239</v>
      </c>
      <c r="CI1560" s="23">
        <v>5911441</v>
      </c>
      <c r="CJ1560" s="23">
        <v>5078473</v>
      </c>
      <c r="CK1560" s="23">
        <v>2533972</v>
      </c>
      <c r="CL1560" s="23">
        <v>3350171</v>
      </c>
      <c r="CM1560" s="23">
        <v>3316863</v>
      </c>
      <c r="CN1560" s="23">
        <v>2305980</v>
      </c>
      <c r="CO1560" s="23">
        <v>10800000</v>
      </c>
      <c r="CP1560" s="23">
        <v>1713548</v>
      </c>
      <c r="CQ1560" s="23">
        <v>14800000</v>
      </c>
      <c r="CR1560" s="23">
        <v>15200000</v>
      </c>
      <c r="CS1560" s="23">
        <v>16500000</v>
      </c>
      <c r="CT1560" s="23">
        <v>16600000</v>
      </c>
      <c r="CU1560" s="23">
        <v>16000000</v>
      </c>
      <c r="CV1560" s="23">
        <v>16000000</v>
      </c>
      <c r="CW1560" s="23">
        <v>15600000</v>
      </c>
      <c r="CX1560" s="23">
        <v>16900000</v>
      </c>
      <c r="CY1560" s="23">
        <v>12900000</v>
      </c>
      <c r="CZ1560" s="23">
        <v>13200000</v>
      </c>
      <c r="DA1560" s="23">
        <v>3694217</v>
      </c>
      <c r="DB1560" s="23">
        <v>3809333</v>
      </c>
      <c r="DC1560" s="23">
        <v>4157540</v>
      </c>
      <c r="DD1560">
        <v>0</v>
      </c>
      <c r="DE1560">
        <v>0</v>
      </c>
      <c r="DF1560">
        <v>0</v>
      </c>
    </row>
    <row r="1561" spans="1:110" x14ac:dyDescent="0.25">
      <c r="A1561" s="18" t="str">
        <f t="shared" si="24"/>
        <v>portfolio_CPP_All_All_CAISO_1-in-2_TYPICAL EVENT DAY_2029_8</v>
      </c>
      <c r="B1561" t="s">
        <v>192</v>
      </c>
      <c r="C1561" t="s">
        <v>121</v>
      </c>
      <c r="D1561" t="s">
        <v>7</v>
      </c>
      <c r="E1561" t="s">
        <v>7</v>
      </c>
      <c r="F1561" t="s">
        <v>110</v>
      </c>
      <c r="G1561" t="s">
        <v>111</v>
      </c>
      <c r="H1561" t="s">
        <v>19</v>
      </c>
      <c r="I1561">
        <v>2029</v>
      </c>
      <c r="J1561">
        <v>8</v>
      </c>
      <c r="K1561">
        <v>13409.599</v>
      </c>
      <c r="L1561">
        <v>374470.8</v>
      </c>
      <c r="M1561">
        <v>361635.7</v>
      </c>
      <c r="N1561">
        <v>356062.8</v>
      </c>
      <c r="O1561">
        <v>356196.2</v>
      </c>
      <c r="P1561">
        <v>370047.6</v>
      </c>
      <c r="Q1561">
        <v>406160.3</v>
      </c>
      <c r="R1561">
        <v>456411.8</v>
      </c>
      <c r="S1561">
        <v>492780.2</v>
      </c>
      <c r="T1561">
        <v>517835.7</v>
      </c>
      <c r="U1561">
        <v>538418.6</v>
      </c>
      <c r="V1561">
        <v>566185.9</v>
      </c>
      <c r="W1561">
        <v>586720.5</v>
      </c>
      <c r="X1561">
        <v>599430.80000000005</v>
      </c>
      <c r="Y1561">
        <v>608728.19999999995</v>
      </c>
      <c r="Z1561">
        <v>611665.19999999995</v>
      </c>
      <c r="AA1561">
        <v>602684.69999999995</v>
      </c>
      <c r="AB1561">
        <v>584095.6</v>
      </c>
      <c r="AC1561">
        <v>567830.69999999995</v>
      </c>
      <c r="AD1561">
        <v>535935.9</v>
      </c>
      <c r="AE1561">
        <v>521606.40000000002</v>
      </c>
      <c r="AF1561">
        <v>505990.6</v>
      </c>
      <c r="AG1561">
        <v>474326.8</v>
      </c>
      <c r="AH1561">
        <v>437568.9</v>
      </c>
      <c r="AI1561">
        <v>407789.2</v>
      </c>
      <c r="AJ1561">
        <v>69.741789999999995</v>
      </c>
      <c r="AK1561">
        <v>69.267910000000001</v>
      </c>
      <c r="AL1561">
        <v>68.792450000000002</v>
      </c>
      <c r="AM1561">
        <v>68.595039999999997</v>
      </c>
      <c r="AN1561">
        <v>68.296109999999999</v>
      </c>
      <c r="AO1561">
        <v>68.342479999999995</v>
      </c>
      <c r="AP1561">
        <v>68.060609999999997</v>
      </c>
      <c r="AQ1561">
        <v>69.050600000000003</v>
      </c>
      <c r="AR1561">
        <v>71.737170000000006</v>
      </c>
      <c r="AS1561">
        <v>75.75703</v>
      </c>
      <c r="AT1561">
        <v>79.602170000000001</v>
      </c>
      <c r="AU1561">
        <v>82.149950000000004</v>
      </c>
      <c r="AV1561">
        <v>83.741249999999994</v>
      </c>
      <c r="AW1561">
        <v>83.457480000000004</v>
      </c>
      <c r="AX1561">
        <v>83.775660000000002</v>
      </c>
      <c r="AY1561">
        <v>83.483009999999993</v>
      </c>
      <c r="AZ1561">
        <v>82.837159999999997</v>
      </c>
      <c r="BA1561">
        <v>82.146190000000004</v>
      </c>
      <c r="BB1561">
        <v>80.326480000000004</v>
      </c>
      <c r="BC1561">
        <v>77.791700000000006</v>
      </c>
      <c r="BD1561">
        <v>75.045779999999993</v>
      </c>
      <c r="BE1561">
        <v>73.550139999999999</v>
      </c>
      <c r="BF1561">
        <v>72.779939999999996</v>
      </c>
      <c r="BG1561">
        <v>71.728390000000005</v>
      </c>
      <c r="BH1561">
        <v>963.55219999999997</v>
      </c>
      <c r="BI1561">
        <v>1811.5340000000001</v>
      </c>
      <c r="BJ1561">
        <v>3124.6149999999998</v>
      </c>
      <c r="BK1561">
        <v>2941.6080000000002</v>
      </c>
      <c r="BL1561">
        <v>4554.3419999999996</v>
      </c>
      <c r="BM1561">
        <v>8459.027</v>
      </c>
      <c r="BN1561">
        <v>9514.8610000000008</v>
      </c>
      <c r="BO1561">
        <v>9662.7209999999995</v>
      </c>
      <c r="BP1561">
        <v>5434.0370000000003</v>
      </c>
      <c r="BQ1561">
        <v>3713.6219999999998</v>
      </c>
      <c r="BR1561">
        <v>4929.25</v>
      </c>
      <c r="BS1561">
        <v>3485.8009999999999</v>
      </c>
      <c r="BT1561">
        <v>2306.6680000000001</v>
      </c>
      <c r="BU1561">
        <v>4680.6260000000002</v>
      </c>
      <c r="BV1561">
        <v>9167.92</v>
      </c>
      <c r="BW1561">
        <v>6893.0410000000002</v>
      </c>
      <c r="BX1561">
        <v>7785.5429999999997</v>
      </c>
      <c r="BY1561">
        <v>7084.777</v>
      </c>
      <c r="BZ1561">
        <v>1971.954</v>
      </c>
      <c r="CA1561">
        <v>698.93600000000004</v>
      </c>
      <c r="CB1561">
        <v>309.22710000000001</v>
      </c>
      <c r="CC1561">
        <v>-1707.1769999999999</v>
      </c>
      <c r="CD1561">
        <v>-1327.133</v>
      </c>
      <c r="CE1561">
        <v>-1199.684</v>
      </c>
      <c r="CF1561" s="23">
        <v>6284135</v>
      </c>
      <c r="CG1561" s="23">
        <v>9223209</v>
      </c>
      <c r="CH1561" s="23">
        <v>8049587</v>
      </c>
      <c r="CI1561" s="23">
        <v>6157245</v>
      </c>
      <c r="CJ1561" s="23">
        <v>5289641</v>
      </c>
      <c r="CK1561" s="23">
        <v>2639337</v>
      </c>
      <c r="CL1561" s="23">
        <v>3489475</v>
      </c>
      <c r="CM1561" s="23">
        <v>3454782</v>
      </c>
      <c r="CN1561" s="23">
        <v>2401865</v>
      </c>
      <c r="CO1561" s="23">
        <v>11200000</v>
      </c>
      <c r="CP1561" s="23">
        <v>1784799</v>
      </c>
      <c r="CQ1561" s="23">
        <v>15400000</v>
      </c>
      <c r="CR1561" s="23">
        <v>15900000</v>
      </c>
      <c r="CS1561" s="23">
        <v>17200000</v>
      </c>
      <c r="CT1561" s="23">
        <v>17300000</v>
      </c>
      <c r="CU1561" s="23">
        <v>16700000</v>
      </c>
      <c r="CV1561" s="23">
        <v>16700000</v>
      </c>
      <c r="CW1561" s="23">
        <v>16200000</v>
      </c>
      <c r="CX1561" s="23">
        <v>17600000</v>
      </c>
      <c r="CY1561" s="23">
        <v>13400000</v>
      </c>
      <c r="CZ1561" s="23">
        <v>13700000</v>
      </c>
      <c r="DA1561" s="23">
        <v>3847826</v>
      </c>
      <c r="DB1561" s="23">
        <v>3967729</v>
      </c>
      <c r="DC1561" s="23">
        <v>4330415</v>
      </c>
      <c r="DD1561">
        <v>0</v>
      </c>
      <c r="DE1561">
        <v>0</v>
      </c>
      <c r="DF1561">
        <v>0</v>
      </c>
    </row>
    <row r="1562" spans="1:110" x14ac:dyDescent="0.25">
      <c r="A1562" s="18" t="str">
        <f t="shared" si="24"/>
        <v>portfolio_CPP_All_All_CAISO_1-in-2_TYPICAL EVENT DAY_2030_8</v>
      </c>
      <c r="B1562" t="s">
        <v>192</v>
      </c>
      <c r="C1562" t="s">
        <v>121</v>
      </c>
      <c r="D1562" t="s">
        <v>7</v>
      </c>
      <c r="E1562" t="s">
        <v>7</v>
      </c>
      <c r="F1562" t="s">
        <v>110</v>
      </c>
      <c r="G1562" t="s">
        <v>111</v>
      </c>
      <c r="H1562" t="s">
        <v>19</v>
      </c>
      <c r="I1562">
        <v>2030</v>
      </c>
      <c r="J1562">
        <v>8</v>
      </c>
      <c r="K1562">
        <v>13329.9</v>
      </c>
      <c r="L1562">
        <v>377391.9</v>
      </c>
      <c r="M1562">
        <v>364437.7</v>
      </c>
      <c r="N1562">
        <v>358820.7</v>
      </c>
      <c r="O1562">
        <v>358940.8</v>
      </c>
      <c r="P1562">
        <v>372874.5</v>
      </c>
      <c r="Q1562">
        <v>409209.3</v>
      </c>
      <c r="R1562">
        <v>459775</v>
      </c>
      <c r="S1562">
        <v>496327.1</v>
      </c>
      <c r="T1562">
        <v>521458</v>
      </c>
      <c r="U1562">
        <v>542153.4</v>
      </c>
      <c r="V1562">
        <v>570071.9</v>
      </c>
      <c r="W1562">
        <v>590665.80000000005</v>
      </c>
      <c r="X1562">
        <v>603387.5</v>
      </c>
      <c r="Y1562">
        <v>612653.6</v>
      </c>
      <c r="Z1562">
        <v>615536.5</v>
      </c>
      <c r="AA1562">
        <v>606445.19999999995</v>
      </c>
      <c r="AB1562">
        <v>587695.9</v>
      </c>
      <c r="AC1562">
        <v>571428.69999999995</v>
      </c>
      <c r="AD1562">
        <v>539303.80000000005</v>
      </c>
      <c r="AE1562">
        <v>524825.4</v>
      </c>
      <c r="AF1562">
        <v>509186.9</v>
      </c>
      <c r="AG1562">
        <v>477569.1</v>
      </c>
      <c r="AH1562">
        <v>440804.1</v>
      </c>
      <c r="AI1562">
        <v>410930.9</v>
      </c>
      <c r="AJ1562">
        <v>69.741529999999997</v>
      </c>
      <c r="AK1562">
        <v>69.267700000000005</v>
      </c>
      <c r="AL1562">
        <v>68.792429999999996</v>
      </c>
      <c r="AM1562">
        <v>68.595110000000005</v>
      </c>
      <c r="AN1562">
        <v>68.296130000000005</v>
      </c>
      <c r="AO1562">
        <v>68.342609999999993</v>
      </c>
      <c r="AP1562">
        <v>68.060509999999994</v>
      </c>
      <c r="AQ1562">
        <v>69.050759999999997</v>
      </c>
      <c r="AR1562">
        <v>71.737620000000007</v>
      </c>
      <c r="AS1562">
        <v>75.757750000000001</v>
      </c>
      <c r="AT1562">
        <v>79.603149999999999</v>
      </c>
      <c r="AU1562">
        <v>82.151349999999994</v>
      </c>
      <c r="AV1562">
        <v>83.742689999999996</v>
      </c>
      <c r="AW1562">
        <v>83.458569999999995</v>
      </c>
      <c r="AX1562">
        <v>83.776700000000005</v>
      </c>
      <c r="AY1562">
        <v>83.483990000000006</v>
      </c>
      <c r="AZ1562">
        <v>82.838049999999996</v>
      </c>
      <c r="BA1562">
        <v>82.14716</v>
      </c>
      <c r="BB1562">
        <v>80.327160000000006</v>
      </c>
      <c r="BC1562">
        <v>77.792109999999994</v>
      </c>
      <c r="BD1562">
        <v>75.045839999999998</v>
      </c>
      <c r="BE1562">
        <v>73.550139999999999</v>
      </c>
      <c r="BF1562">
        <v>72.779929999999993</v>
      </c>
      <c r="BG1562">
        <v>71.728250000000003</v>
      </c>
      <c r="BH1562">
        <v>983.5883</v>
      </c>
      <c r="BI1562">
        <v>1849.203</v>
      </c>
      <c r="BJ1562">
        <v>3189.5880000000002</v>
      </c>
      <c r="BK1562">
        <v>3002.7759999999998</v>
      </c>
      <c r="BL1562">
        <v>4649.0439999999999</v>
      </c>
      <c r="BM1562">
        <v>8634.9240000000009</v>
      </c>
      <c r="BN1562">
        <v>9712.7129999999997</v>
      </c>
      <c r="BO1562">
        <v>9863.6460000000006</v>
      </c>
      <c r="BP1562">
        <v>5547.0320000000002</v>
      </c>
      <c r="BQ1562">
        <v>3790.8429999999998</v>
      </c>
      <c r="BR1562">
        <v>5031.7489999999998</v>
      </c>
      <c r="BS1562">
        <v>3558.2849999999999</v>
      </c>
      <c r="BT1562">
        <v>2354.6320000000001</v>
      </c>
      <c r="BU1562">
        <v>4777.9549999999999</v>
      </c>
      <c r="BV1562">
        <v>9358.5580000000009</v>
      </c>
      <c r="BW1562">
        <v>7036.375</v>
      </c>
      <c r="BX1562">
        <v>7947.4350000000004</v>
      </c>
      <c r="BY1562">
        <v>7232.098</v>
      </c>
      <c r="BZ1562">
        <v>2012.9590000000001</v>
      </c>
      <c r="CA1562">
        <v>713.46960000000001</v>
      </c>
      <c r="CB1562">
        <v>315.65719999999999</v>
      </c>
      <c r="CC1562">
        <v>-1742.6759999999999</v>
      </c>
      <c r="CD1562">
        <v>-1354.729</v>
      </c>
      <c r="CE1562">
        <v>-1224.6310000000001</v>
      </c>
      <c r="CF1562" s="23">
        <v>6548196</v>
      </c>
      <c r="CG1562" s="23">
        <v>9610771</v>
      </c>
      <c r="CH1562" s="23">
        <v>8387833</v>
      </c>
      <c r="CI1562" s="23">
        <v>6415974</v>
      </c>
      <c r="CJ1562" s="23">
        <v>5511913</v>
      </c>
      <c r="CK1562" s="23">
        <v>2750243</v>
      </c>
      <c r="CL1562" s="23">
        <v>3636104</v>
      </c>
      <c r="CM1562" s="23">
        <v>3599953</v>
      </c>
      <c r="CN1562" s="23">
        <v>2502792</v>
      </c>
      <c r="CO1562" s="23">
        <v>11700000</v>
      </c>
      <c r="CP1562" s="23">
        <v>1859796</v>
      </c>
      <c r="CQ1562" s="23">
        <v>16000000</v>
      </c>
      <c r="CR1562" s="23">
        <v>16500000</v>
      </c>
      <c r="CS1562" s="23">
        <v>17900000</v>
      </c>
      <c r="CT1562" s="23">
        <v>18000000</v>
      </c>
      <c r="CU1562" s="23">
        <v>17400000</v>
      </c>
      <c r="CV1562" s="23">
        <v>17400000</v>
      </c>
      <c r="CW1562" s="23">
        <v>16900000</v>
      </c>
      <c r="CX1562" s="23">
        <v>18400000</v>
      </c>
      <c r="CY1562" s="23">
        <v>14000000</v>
      </c>
      <c r="CZ1562" s="23">
        <v>14300000</v>
      </c>
      <c r="DA1562" s="23">
        <v>4009513</v>
      </c>
      <c r="DB1562" s="23">
        <v>4134454</v>
      </c>
      <c r="DC1562" s="23">
        <v>4512380</v>
      </c>
      <c r="DD1562">
        <v>0</v>
      </c>
      <c r="DE1562">
        <v>0</v>
      </c>
      <c r="DF1562">
        <v>0</v>
      </c>
    </row>
    <row r="1563" spans="1:110" x14ac:dyDescent="0.25">
      <c r="A1563" s="18" t="str">
        <f t="shared" si="24"/>
        <v>portfolio_CPP_All_All_SDGE_1-in-10_MONTHLY SYSTEM PEAK DAY_2019_1</v>
      </c>
      <c r="B1563" t="s">
        <v>192</v>
      </c>
      <c r="C1563" t="s">
        <v>121</v>
      </c>
      <c r="D1563" t="s">
        <v>7</v>
      </c>
      <c r="E1563" t="s">
        <v>7</v>
      </c>
      <c r="F1563" t="s">
        <v>125</v>
      </c>
      <c r="G1563" t="s">
        <v>85</v>
      </c>
      <c r="H1563" t="s">
        <v>20</v>
      </c>
      <c r="I1563">
        <v>2019</v>
      </c>
      <c r="J1563">
        <v>1</v>
      </c>
      <c r="K1563">
        <v>14288</v>
      </c>
      <c r="L1563">
        <v>346700.7</v>
      </c>
      <c r="M1563">
        <v>336764.3</v>
      </c>
      <c r="N1563">
        <v>331633.3</v>
      </c>
      <c r="O1563">
        <v>332101</v>
      </c>
      <c r="P1563">
        <v>345253.4</v>
      </c>
      <c r="Q1563">
        <v>379471.5</v>
      </c>
      <c r="R1563">
        <v>427034.5</v>
      </c>
      <c r="S1563">
        <v>461884.7</v>
      </c>
      <c r="T1563">
        <v>493127.2</v>
      </c>
      <c r="U1563">
        <v>514944.8</v>
      </c>
      <c r="V1563">
        <v>531347</v>
      </c>
      <c r="W1563">
        <v>539743.19999999995</v>
      </c>
      <c r="X1563">
        <v>542323.1</v>
      </c>
      <c r="Y1563">
        <v>544931.80000000005</v>
      </c>
      <c r="Z1563">
        <v>541574.69999999995</v>
      </c>
      <c r="AA1563">
        <v>529551.69999999995</v>
      </c>
      <c r="AB1563">
        <v>513900.2</v>
      </c>
      <c r="AC1563">
        <v>501431.5</v>
      </c>
      <c r="AD1563">
        <v>476239.7</v>
      </c>
      <c r="AE1563">
        <v>462764.3</v>
      </c>
      <c r="AF1563">
        <v>446112.8</v>
      </c>
      <c r="AG1563">
        <v>424083.20000000001</v>
      </c>
      <c r="AH1563">
        <v>394039.9</v>
      </c>
      <c r="AI1563">
        <v>368585.3</v>
      </c>
      <c r="AJ1563">
        <v>45.563450000000003</v>
      </c>
      <c r="AK1563">
        <v>44.79609</v>
      </c>
      <c r="AL1563">
        <v>44.822420000000001</v>
      </c>
      <c r="AM1563">
        <v>44.067399999999999</v>
      </c>
      <c r="AN1563">
        <v>43.657229999999998</v>
      </c>
      <c r="AO1563">
        <v>43.009239999999998</v>
      </c>
      <c r="AP1563">
        <v>42.697719999999997</v>
      </c>
      <c r="AQ1563">
        <v>42.662660000000002</v>
      </c>
      <c r="AR1563">
        <v>45.974400000000003</v>
      </c>
      <c r="AS1563">
        <v>50.126829999999998</v>
      </c>
      <c r="AT1563">
        <v>52.878549999999997</v>
      </c>
      <c r="AU1563">
        <v>55.198210000000003</v>
      </c>
      <c r="AV1563">
        <v>56.00759</v>
      </c>
      <c r="AW1563">
        <v>56.281979999999997</v>
      </c>
      <c r="AX1563">
        <v>56.149549999999998</v>
      </c>
      <c r="AY1563">
        <v>55.945569999999996</v>
      </c>
      <c r="AZ1563">
        <v>55.111840000000001</v>
      </c>
      <c r="BA1563">
        <v>53.147370000000002</v>
      </c>
      <c r="BB1563">
        <v>51.559959999999997</v>
      </c>
      <c r="BC1563">
        <v>49.970579999999998</v>
      </c>
      <c r="BD1563">
        <v>48.404269999999997</v>
      </c>
      <c r="BE1563">
        <v>47.571829999999999</v>
      </c>
      <c r="BF1563">
        <v>46.791699999999999</v>
      </c>
      <c r="BG1563">
        <v>45.869700000000002</v>
      </c>
      <c r="BH1563">
        <v>761.1825</v>
      </c>
      <c r="BI1563">
        <v>1408.9190000000001</v>
      </c>
      <c r="BJ1563">
        <v>2390.6370000000002</v>
      </c>
      <c r="BK1563">
        <v>2408.1790000000001</v>
      </c>
      <c r="BL1563">
        <v>3487.239</v>
      </c>
      <c r="BM1563">
        <v>6590.808</v>
      </c>
      <c r="BN1563">
        <v>7915.2520000000004</v>
      </c>
      <c r="BO1563">
        <v>8252.7860000000001</v>
      </c>
      <c r="BP1563">
        <v>5368.2809999999999</v>
      </c>
      <c r="BQ1563">
        <v>2040.1179999999999</v>
      </c>
      <c r="BR1563">
        <v>4414.1890000000003</v>
      </c>
      <c r="BS1563">
        <v>2184.8139999999999</v>
      </c>
      <c r="BT1563">
        <v>2537.8330000000001</v>
      </c>
      <c r="BU1563">
        <v>3532.8820000000001</v>
      </c>
      <c r="BV1563">
        <v>5539.817</v>
      </c>
      <c r="BW1563">
        <v>5733.9110000000001</v>
      </c>
      <c r="BX1563">
        <v>5945.7460000000001</v>
      </c>
      <c r="BY1563">
        <v>4893.2839999999997</v>
      </c>
      <c r="BZ1563">
        <v>131.2133</v>
      </c>
      <c r="CA1563">
        <v>-551.06089999999995</v>
      </c>
      <c r="CB1563">
        <v>-548.94709999999998</v>
      </c>
      <c r="CC1563">
        <v>-2951.866</v>
      </c>
      <c r="CD1563">
        <v>-655.85310000000004</v>
      </c>
      <c r="CE1563">
        <v>-1915.6579999999999</v>
      </c>
      <c r="CF1563" s="23">
        <v>3576148</v>
      </c>
      <c r="CG1563" s="23">
        <v>5896965</v>
      </c>
      <c r="CH1563" s="23">
        <v>5146130</v>
      </c>
      <c r="CI1563" s="23">
        <v>3896090</v>
      </c>
      <c r="CJ1563" s="23">
        <v>3324475</v>
      </c>
      <c r="CK1563" s="23">
        <v>1611915</v>
      </c>
      <c r="CL1563" s="23">
        <v>2149044</v>
      </c>
      <c r="CM1563" s="23">
        <v>2207122</v>
      </c>
      <c r="CN1563" s="23">
        <v>1559170</v>
      </c>
      <c r="CO1563" s="23">
        <v>7502374</v>
      </c>
      <c r="CP1563" s="23">
        <v>1358186</v>
      </c>
      <c r="CQ1563" s="23">
        <v>11600000</v>
      </c>
      <c r="CR1563" s="23">
        <v>13300000</v>
      </c>
      <c r="CS1563" s="23">
        <v>15000000</v>
      </c>
      <c r="CT1563" s="23">
        <v>14400000</v>
      </c>
      <c r="CU1563" s="23">
        <v>11900000</v>
      </c>
      <c r="CV1563" s="23">
        <v>12500000</v>
      </c>
      <c r="CW1563" s="23">
        <v>12100000</v>
      </c>
      <c r="CX1563" s="23">
        <v>12600000</v>
      </c>
      <c r="CY1563" s="23">
        <v>10200000</v>
      </c>
      <c r="CZ1563" s="23">
        <v>9848384</v>
      </c>
      <c r="DA1563" s="23">
        <v>2552510</v>
      </c>
      <c r="DB1563" s="23">
        <v>2629085</v>
      </c>
      <c r="DC1563" s="23">
        <v>2854335</v>
      </c>
      <c r="DD1563">
        <v>0</v>
      </c>
      <c r="DE1563">
        <v>0</v>
      </c>
      <c r="DF1563">
        <v>0</v>
      </c>
    </row>
    <row r="1564" spans="1:110" x14ac:dyDescent="0.25">
      <c r="A1564" s="18" t="str">
        <f t="shared" si="24"/>
        <v>portfolio_CPP_All_All_SDGE_1-in-10_MONTHLY SYSTEM PEAK DAY_2020_1</v>
      </c>
      <c r="B1564" t="s">
        <v>192</v>
      </c>
      <c r="C1564" t="s">
        <v>121</v>
      </c>
      <c r="D1564" t="s">
        <v>7</v>
      </c>
      <c r="E1564" t="s">
        <v>7</v>
      </c>
      <c r="F1564" t="s">
        <v>125</v>
      </c>
      <c r="G1564" t="s">
        <v>85</v>
      </c>
      <c r="H1564" t="s">
        <v>20</v>
      </c>
      <c r="I1564">
        <v>2020</v>
      </c>
      <c r="J1564">
        <v>1</v>
      </c>
      <c r="K1564">
        <v>14189.973</v>
      </c>
      <c r="L1564">
        <v>348493.9</v>
      </c>
      <c r="M1564">
        <v>338508.6</v>
      </c>
      <c r="N1564">
        <v>333348.2</v>
      </c>
      <c r="O1564">
        <v>333805.2</v>
      </c>
      <c r="P1564">
        <v>347002.2</v>
      </c>
      <c r="Q1564">
        <v>381343.3</v>
      </c>
      <c r="R1564">
        <v>429082.2</v>
      </c>
      <c r="S1564">
        <v>464020.8</v>
      </c>
      <c r="T1564">
        <v>495225.8</v>
      </c>
      <c r="U1564">
        <v>516988</v>
      </c>
      <c r="V1564">
        <v>533398</v>
      </c>
      <c r="W1564">
        <v>541794.80000000005</v>
      </c>
      <c r="X1564">
        <v>544374.9</v>
      </c>
      <c r="Y1564">
        <v>546963.80000000005</v>
      </c>
      <c r="Z1564">
        <v>543576.4</v>
      </c>
      <c r="AA1564">
        <v>531498.19999999995</v>
      </c>
      <c r="AB1564">
        <v>515759</v>
      </c>
      <c r="AC1564">
        <v>503251.3</v>
      </c>
      <c r="AD1564">
        <v>477988.3</v>
      </c>
      <c r="AE1564">
        <v>464484.1</v>
      </c>
      <c r="AF1564">
        <v>447802.5</v>
      </c>
      <c r="AG1564">
        <v>425874.3</v>
      </c>
      <c r="AH1564">
        <v>395911.9</v>
      </c>
      <c r="AI1564">
        <v>370451.8</v>
      </c>
      <c r="AJ1564">
        <v>45.563189999999999</v>
      </c>
      <c r="AK1564">
        <v>44.795490000000001</v>
      </c>
      <c r="AL1564">
        <v>44.822009999999999</v>
      </c>
      <c r="AM1564">
        <v>44.067239999999998</v>
      </c>
      <c r="AN1564">
        <v>43.657159999999998</v>
      </c>
      <c r="AO1564">
        <v>43.008879999999998</v>
      </c>
      <c r="AP1564">
        <v>42.697420000000001</v>
      </c>
      <c r="AQ1564">
        <v>42.66245</v>
      </c>
      <c r="AR1564">
        <v>45.97448</v>
      </c>
      <c r="AS1564">
        <v>50.127450000000003</v>
      </c>
      <c r="AT1564">
        <v>52.879040000000003</v>
      </c>
      <c r="AU1564">
        <v>55.198500000000003</v>
      </c>
      <c r="AV1564">
        <v>56.007809999999999</v>
      </c>
      <c r="AW1564">
        <v>56.282069999999997</v>
      </c>
      <c r="AX1564">
        <v>56.149709999999999</v>
      </c>
      <c r="AY1564">
        <v>55.945729999999998</v>
      </c>
      <c r="AZ1564">
        <v>55.111849999999997</v>
      </c>
      <c r="BA1564">
        <v>53.14705</v>
      </c>
      <c r="BB1564">
        <v>51.559469999999997</v>
      </c>
      <c r="BC1564">
        <v>49.969709999999999</v>
      </c>
      <c r="BD1564">
        <v>48.40343</v>
      </c>
      <c r="BE1564">
        <v>47.571210000000001</v>
      </c>
      <c r="BF1564">
        <v>46.791069999999998</v>
      </c>
      <c r="BG1564">
        <v>45.869149999999998</v>
      </c>
      <c r="BH1564">
        <v>776.68039999999996</v>
      </c>
      <c r="BI1564">
        <v>1437.605</v>
      </c>
      <c r="BJ1564">
        <v>2439.3110000000001</v>
      </c>
      <c r="BK1564">
        <v>2457.21</v>
      </c>
      <c r="BL1564">
        <v>3558.24</v>
      </c>
      <c r="BM1564">
        <v>6724.9989999999998</v>
      </c>
      <c r="BN1564">
        <v>8076.4080000000004</v>
      </c>
      <c r="BO1564">
        <v>8420.8140000000003</v>
      </c>
      <c r="BP1564">
        <v>5477.58</v>
      </c>
      <c r="BQ1564">
        <v>2081.6550000000002</v>
      </c>
      <c r="BR1564">
        <v>4504.0630000000001</v>
      </c>
      <c r="BS1564">
        <v>2229.297</v>
      </c>
      <c r="BT1564">
        <v>2589.5030000000002</v>
      </c>
      <c r="BU1564">
        <v>3604.8119999999999</v>
      </c>
      <c r="BV1564">
        <v>5652.6090000000004</v>
      </c>
      <c r="BW1564">
        <v>5850.6540000000005</v>
      </c>
      <c r="BX1564">
        <v>6066.8029999999999</v>
      </c>
      <c r="BY1564">
        <v>4992.9129999999996</v>
      </c>
      <c r="BZ1564">
        <v>133.88489999999999</v>
      </c>
      <c r="CA1564">
        <v>-562.28060000000005</v>
      </c>
      <c r="CB1564">
        <v>-560.12379999999996</v>
      </c>
      <c r="CC1564">
        <v>-3011.9670000000001</v>
      </c>
      <c r="CD1564">
        <v>-669.20640000000003</v>
      </c>
      <c r="CE1564">
        <v>-1954.662</v>
      </c>
      <c r="CF1564" s="23">
        <v>3723252</v>
      </c>
      <c r="CG1564" s="23">
        <v>6139537</v>
      </c>
      <c r="CH1564" s="23">
        <v>5357815</v>
      </c>
      <c r="CI1564" s="23">
        <v>4056355</v>
      </c>
      <c r="CJ1564" s="23">
        <v>3461227</v>
      </c>
      <c r="CK1564" s="23">
        <v>1678221</v>
      </c>
      <c r="CL1564" s="23">
        <v>2237445</v>
      </c>
      <c r="CM1564" s="23">
        <v>2297912</v>
      </c>
      <c r="CN1564" s="23">
        <v>1623307</v>
      </c>
      <c r="CO1564" s="23">
        <v>7810984</v>
      </c>
      <c r="CP1564" s="23">
        <v>1414055</v>
      </c>
      <c r="CQ1564" s="23">
        <v>12000000</v>
      </c>
      <c r="CR1564" s="23">
        <v>13900000</v>
      </c>
      <c r="CS1564" s="23">
        <v>15600000</v>
      </c>
      <c r="CT1564" s="23">
        <v>15000000</v>
      </c>
      <c r="CU1564" s="23">
        <v>12400000</v>
      </c>
      <c r="CV1564" s="23">
        <v>13000000</v>
      </c>
      <c r="CW1564" s="23">
        <v>12600000</v>
      </c>
      <c r="CX1564" s="23">
        <v>13100000</v>
      </c>
      <c r="CY1564" s="23">
        <v>10700000</v>
      </c>
      <c r="CZ1564" s="23">
        <v>10300000</v>
      </c>
      <c r="DA1564" s="23">
        <v>2657508</v>
      </c>
      <c r="DB1564" s="23">
        <v>2737232</v>
      </c>
      <c r="DC1564" s="23">
        <v>2971748</v>
      </c>
      <c r="DD1564">
        <v>0</v>
      </c>
      <c r="DE1564">
        <v>0</v>
      </c>
      <c r="DF1564">
        <v>0</v>
      </c>
    </row>
    <row r="1565" spans="1:110" x14ac:dyDescent="0.25">
      <c r="A1565" s="18" t="str">
        <f t="shared" si="24"/>
        <v>portfolio_CPP_All_All_SDGE_1-in-10_MONTHLY SYSTEM PEAK DAY_2021_1</v>
      </c>
      <c r="B1565" t="s">
        <v>192</v>
      </c>
      <c r="C1565" t="s">
        <v>121</v>
      </c>
      <c r="D1565" t="s">
        <v>7</v>
      </c>
      <c r="E1565" t="s">
        <v>7</v>
      </c>
      <c r="F1565" t="s">
        <v>125</v>
      </c>
      <c r="G1565" t="s">
        <v>85</v>
      </c>
      <c r="H1565" t="s">
        <v>20</v>
      </c>
      <c r="I1565">
        <v>2021</v>
      </c>
      <c r="J1565">
        <v>1</v>
      </c>
      <c r="K1565">
        <v>14085.127</v>
      </c>
      <c r="L1565">
        <v>349234.7</v>
      </c>
      <c r="M1565">
        <v>339230.1</v>
      </c>
      <c r="N1565">
        <v>334056.5</v>
      </c>
      <c r="O1565">
        <v>334504.09999999998</v>
      </c>
      <c r="P1565">
        <v>347710.9</v>
      </c>
      <c r="Q1565">
        <v>382082.5</v>
      </c>
      <c r="R1565">
        <v>429867.8</v>
      </c>
      <c r="S1565">
        <v>464808.7</v>
      </c>
      <c r="T1565">
        <v>495923.6</v>
      </c>
      <c r="U1565">
        <v>517599.9</v>
      </c>
      <c r="V1565">
        <v>533984.4</v>
      </c>
      <c r="W1565">
        <v>542365.19999999995</v>
      </c>
      <c r="X1565">
        <v>544940.5</v>
      </c>
      <c r="Y1565">
        <v>547508.80000000005</v>
      </c>
      <c r="Z1565">
        <v>544104.1</v>
      </c>
      <c r="AA1565">
        <v>532005.69999999995</v>
      </c>
      <c r="AB1565">
        <v>516227.8</v>
      </c>
      <c r="AC1565">
        <v>503713.5</v>
      </c>
      <c r="AD1565">
        <v>478443.3</v>
      </c>
      <c r="AE1565">
        <v>464942.4</v>
      </c>
      <c r="AF1565">
        <v>448269.5</v>
      </c>
      <c r="AG1565">
        <v>426463.7</v>
      </c>
      <c r="AH1565">
        <v>396623.1</v>
      </c>
      <c r="AI1565">
        <v>371208</v>
      </c>
      <c r="AJ1565">
        <v>45.562989999999999</v>
      </c>
      <c r="AK1565">
        <v>44.795020000000001</v>
      </c>
      <c r="AL1565">
        <v>44.821680000000001</v>
      </c>
      <c r="AM1565">
        <v>44.067100000000003</v>
      </c>
      <c r="AN1565">
        <v>43.6571</v>
      </c>
      <c r="AO1565">
        <v>43.008589999999998</v>
      </c>
      <c r="AP1565">
        <v>42.69717</v>
      </c>
      <c r="AQ1565">
        <v>42.662280000000003</v>
      </c>
      <c r="AR1565">
        <v>45.974550000000001</v>
      </c>
      <c r="AS1565">
        <v>50.127940000000002</v>
      </c>
      <c r="AT1565">
        <v>52.879429999999999</v>
      </c>
      <c r="AU1565">
        <v>55.198720000000002</v>
      </c>
      <c r="AV1565">
        <v>56.007989999999999</v>
      </c>
      <c r="AW1565">
        <v>56.282139999999998</v>
      </c>
      <c r="AX1565">
        <v>56.149839999999998</v>
      </c>
      <c r="AY1565">
        <v>55.94585</v>
      </c>
      <c r="AZ1565">
        <v>55.111849999999997</v>
      </c>
      <c r="BA1565">
        <v>53.146790000000003</v>
      </c>
      <c r="BB1565">
        <v>51.559080000000002</v>
      </c>
      <c r="BC1565">
        <v>49.96902</v>
      </c>
      <c r="BD1565">
        <v>48.402749999999997</v>
      </c>
      <c r="BE1565">
        <v>47.570709999999998</v>
      </c>
      <c r="BF1565">
        <v>46.790559999999999</v>
      </c>
      <c r="BG1565">
        <v>45.868699999999997</v>
      </c>
      <c r="BH1565">
        <v>787.40970000000004</v>
      </c>
      <c r="BI1565">
        <v>1457.4639999999999</v>
      </c>
      <c r="BJ1565">
        <v>2473.0079999999998</v>
      </c>
      <c r="BK1565">
        <v>2491.154</v>
      </c>
      <c r="BL1565">
        <v>3607.3939999999998</v>
      </c>
      <c r="BM1565">
        <v>6817.8990000000003</v>
      </c>
      <c r="BN1565">
        <v>8187.9780000000001</v>
      </c>
      <c r="BO1565">
        <v>8537.143</v>
      </c>
      <c r="BP1565">
        <v>5553.2489999999998</v>
      </c>
      <c r="BQ1565">
        <v>2110.4110000000001</v>
      </c>
      <c r="BR1565">
        <v>4566.2830000000004</v>
      </c>
      <c r="BS1565">
        <v>2260.0929999999998</v>
      </c>
      <c r="BT1565">
        <v>2625.2759999999998</v>
      </c>
      <c r="BU1565">
        <v>3654.61</v>
      </c>
      <c r="BV1565">
        <v>5730.6959999999999</v>
      </c>
      <c r="BW1565">
        <v>5931.4769999999999</v>
      </c>
      <c r="BX1565">
        <v>6150.6109999999999</v>
      </c>
      <c r="BY1565">
        <v>5061.8860000000004</v>
      </c>
      <c r="BZ1565">
        <v>135.73439999999999</v>
      </c>
      <c r="CA1565">
        <v>-570.04809999999998</v>
      </c>
      <c r="CB1565">
        <v>-567.86149999999998</v>
      </c>
      <c r="CC1565">
        <v>-3053.5749999999998</v>
      </c>
      <c r="CD1565">
        <v>-678.45100000000002</v>
      </c>
      <c r="CE1565">
        <v>-1981.664</v>
      </c>
      <c r="CF1565" s="23">
        <v>3826831</v>
      </c>
      <c r="CG1565" s="23">
        <v>6310335</v>
      </c>
      <c r="CH1565" s="23">
        <v>5506867</v>
      </c>
      <c r="CI1565" s="23">
        <v>4169200</v>
      </c>
      <c r="CJ1565" s="23">
        <v>3557516</v>
      </c>
      <c r="CK1565" s="23">
        <v>1724908</v>
      </c>
      <c r="CL1565" s="23">
        <v>2299689</v>
      </c>
      <c r="CM1565" s="23">
        <v>2361839</v>
      </c>
      <c r="CN1565" s="23">
        <v>1668466</v>
      </c>
      <c r="CO1565" s="23">
        <v>8028281</v>
      </c>
      <c r="CP1565" s="23">
        <v>1453393</v>
      </c>
      <c r="CQ1565" s="23">
        <v>12400000</v>
      </c>
      <c r="CR1565" s="23">
        <v>14300000</v>
      </c>
      <c r="CS1565" s="23">
        <v>16000000</v>
      </c>
      <c r="CT1565" s="23">
        <v>15400000</v>
      </c>
      <c r="CU1565" s="23">
        <v>12700000</v>
      </c>
      <c r="CV1565" s="23">
        <v>13400000</v>
      </c>
      <c r="CW1565" s="23">
        <v>12900000</v>
      </c>
      <c r="CX1565" s="23">
        <v>13400000</v>
      </c>
      <c r="CY1565" s="23">
        <v>11000000</v>
      </c>
      <c r="CZ1565" s="23">
        <v>10500000</v>
      </c>
      <c r="DA1565" s="23">
        <v>2731438</v>
      </c>
      <c r="DB1565" s="23">
        <v>2813380</v>
      </c>
      <c r="DC1565" s="23">
        <v>3054421</v>
      </c>
      <c r="DD1565">
        <v>0</v>
      </c>
      <c r="DE1565">
        <v>0</v>
      </c>
      <c r="DF1565">
        <v>0</v>
      </c>
    </row>
    <row r="1566" spans="1:110" x14ac:dyDescent="0.25">
      <c r="A1566" s="18" t="str">
        <f t="shared" si="24"/>
        <v>portfolio_CPP_All_All_SDGE_1-in-10_MONTHLY SYSTEM PEAK DAY_2022_1</v>
      </c>
      <c r="B1566" t="s">
        <v>192</v>
      </c>
      <c r="C1566" t="s">
        <v>121</v>
      </c>
      <c r="D1566" t="s">
        <v>7</v>
      </c>
      <c r="E1566" t="s">
        <v>7</v>
      </c>
      <c r="F1566" t="s">
        <v>125</v>
      </c>
      <c r="G1566" t="s">
        <v>85</v>
      </c>
      <c r="H1566" t="s">
        <v>20</v>
      </c>
      <c r="I1566">
        <v>2022</v>
      </c>
      <c r="J1566">
        <v>1</v>
      </c>
      <c r="K1566">
        <v>13999.453</v>
      </c>
      <c r="L1566">
        <v>352395.3</v>
      </c>
      <c r="M1566">
        <v>342303.3</v>
      </c>
      <c r="N1566">
        <v>337079.2</v>
      </c>
      <c r="O1566">
        <v>337514.7</v>
      </c>
      <c r="P1566">
        <v>350812</v>
      </c>
      <c r="Q1566">
        <v>385427.8</v>
      </c>
      <c r="R1566">
        <v>433558.5</v>
      </c>
      <c r="S1566">
        <v>468701.7</v>
      </c>
      <c r="T1566">
        <v>499851.5</v>
      </c>
      <c r="U1566">
        <v>521515.4</v>
      </c>
      <c r="V1566">
        <v>537952.6</v>
      </c>
      <c r="W1566">
        <v>546356.19999999995</v>
      </c>
      <c r="X1566">
        <v>548938.4</v>
      </c>
      <c r="Y1566">
        <v>551488.69999999995</v>
      </c>
      <c r="Z1566">
        <v>548037.30000000005</v>
      </c>
      <c r="AA1566">
        <v>535838</v>
      </c>
      <c r="AB1566">
        <v>519909</v>
      </c>
      <c r="AC1566">
        <v>507312.9</v>
      </c>
      <c r="AD1566">
        <v>481887.5</v>
      </c>
      <c r="AE1566">
        <v>468314.9</v>
      </c>
      <c r="AF1566">
        <v>451560.7</v>
      </c>
      <c r="AG1566">
        <v>429824.4</v>
      </c>
      <c r="AH1566">
        <v>400006.7</v>
      </c>
      <c r="AI1566">
        <v>374518</v>
      </c>
      <c r="AJ1566">
        <v>45.562660000000001</v>
      </c>
      <c r="AK1566">
        <v>44.794260000000001</v>
      </c>
      <c r="AL1566">
        <v>44.821159999999999</v>
      </c>
      <c r="AM1566">
        <v>44.066890000000001</v>
      </c>
      <c r="AN1566">
        <v>43.656999999999996</v>
      </c>
      <c r="AO1566">
        <v>43.008119999999998</v>
      </c>
      <c r="AP1566">
        <v>42.696779999999997</v>
      </c>
      <c r="AQ1566">
        <v>42.662010000000002</v>
      </c>
      <c r="AR1566">
        <v>45.97466</v>
      </c>
      <c r="AS1566">
        <v>50.128729999999997</v>
      </c>
      <c r="AT1566">
        <v>52.880070000000003</v>
      </c>
      <c r="AU1566">
        <v>55.199089999999998</v>
      </c>
      <c r="AV1566">
        <v>56.008270000000003</v>
      </c>
      <c r="AW1566">
        <v>56.282260000000001</v>
      </c>
      <c r="AX1566">
        <v>56.15005</v>
      </c>
      <c r="AY1566">
        <v>55.946040000000004</v>
      </c>
      <c r="AZ1566">
        <v>55.11186</v>
      </c>
      <c r="BA1566">
        <v>53.146389999999997</v>
      </c>
      <c r="BB1566">
        <v>51.558450000000001</v>
      </c>
      <c r="BC1566">
        <v>49.9679</v>
      </c>
      <c r="BD1566">
        <v>48.401670000000003</v>
      </c>
      <c r="BE1566">
        <v>47.56991</v>
      </c>
      <c r="BF1566">
        <v>46.789749999999998</v>
      </c>
      <c r="BG1566">
        <v>45.867989999999999</v>
      </c>
      <c r="BH1566">
        <v>808.8682</v>
      </c>
      <c r="BI1566">
        <v>1497.183</v>
      </c>
      <c r="BJ1566">
        <v>2540.4029999999998</v>
      </c>
      <c r="BK1566">
        <v>2559.0430000000001</v>
      </c>
      <c r="BL1566">
        <v>3705.703</v>
      </c>
      <c r="BM1566">
        <v>7003.701</v>
      </c>
      <c r="BN1566">
        <v>8411.1170000000002</v>
      </c>
      <c r="BO1566">
        <v>8769.7970000000005</v>
      </c>
      <c r="BP1566">
        <v>5704.5860000000002</v>
      </c>
      <c r="BQ1566">
        <v>2167.9250000000002</v>
      </c>
      <c r="BR1566">
        <v>4690.7240000000002</v>
      </c>
      <c r="BS1566">
        <v>2321.6849999999999</v>
      </c>
      <c r="BT1566">
        <v>2696.82</v>
      </c>
      <c r="BU1566">
        <v>3754.2060000000001</v>
      </c>
      <c r="BV1566">
        <v>5886.87</v>
      </c>
      <c r="BW1566">
        <v>6093.1220000000003</v>
      </c>
      <c r="BX1566">
        <v>6318.2290000000003</v>
      </c>
      <c r="BY1566">
        <v>5199.8329999999996</v>
      </c>
      <c r="BZ1566">
        <v>139.43340000000001</v>
      </c>
      <c r="CA1566">
        <v>-585.58309999999994</v>
      </c>
      <c r="CB1566">
        <v>-583.33690000000001</v>
      </c>
      <c r="CC1566">
        <v>-3136.7910000000002</v>
      </c>
      <c r="CD1566">
        <v>-696.9402</v>
      </c>
      <c r="CE1566">
        <v>-2035.6679999999999</v>
      </c>
      <c r="CF1566" s="23">
        <v>4038251</v>
      </c>
      <c r="CG1566" s="23">
        <v>6658961</v>
      </c>
      <c r="CH1566" s="23">
        <v>5811104</v>
      </c>
      <c r="CI1566" s="23">
        <v>4399536</v>
      </c>
      <c r="CJ1566" s="23">
        <v>3754058</v>
      </c>
      <c r="CK1566" s="23">
        <v>1820204</v>
      </c>
      <c r="CL1566" s="23">
        <v>2426740</v>
      </c>
      <c r="CM1566" s="23">
        <v>2492323</v>
      </c>
      <c r="CN1566" s="23">
        <v>1760643</v>
      </c>
      <c r="CO1566" s="23">
        <v>8471818</v>
      </c>
      <c r="CP1566" s="23">
        <v>1533689</v>
      </c>
      <c r="CQ1566" s="23">
        <v>13100000</v>
      </c>
      <c r="CR1566" s="23">
        <v>15100000</v>
      </c>
      <c r="CS1566" s="23">
        <v>16900000</v>
      </c>
      <c r="CT1566" s="23">
        <v>16200000</v>
      </c>
      <c r="CU1566" s="23">
        <v>13400000</v>
      </c>
      <c r="CV1566" s="23">
        <v>14100000</v>
      </c>
      <c r="CW1566" s="23">
        <v>13700000</v>
      </c>
      <c r="CX1566" s="23">
        <v>14200000</v>
      </c>
      <c r="CY1566" s="23">
        <v>11600000</v>
      </c>
      <c r="CZ1566" s="23">
        <v>11100000</v>
      </c>
      <c r="DA1566" s="23">
        <v>2882341</v>
      </c>
      <c r="DB1566" s="23">
        <v>2968811</v>
      </c>
      <c r="DC1566" s="23">
        <v>3223168</v>
      </c>
      <c r="DD1566">
        <v>0</v>
      </c>
      <c r="DE1566">
        <v>0</v>
      </c>
      <c r="DF1566">
        <v>0</v>
      </c>
    </row>
    <row r="1567" spans="1:110" x14ac:dyDescent="0.25">
      <c r="A1567" s="18" t="str">
        <f t="shared" si="24"/>
        <v>portfolio_CPP_All_All_SDGE_1-in-10_MONTHLY SYSTEM PEAK DAY_2023_1</v>
      </c>
      <c r="B1567" t="s">
        <v>192</v>
      </c>
      <c r="C1567" t="s">
        <v>121</v>
      </c>
      <c r="D1567" t="s">
        <v>7</v>
      </c>
      <c r="E1567" t="s">
        <v>7</v>
      </c>
      <c r="F1567" t="s">
        <v>125</v>
      </c>
      <c r="G1567" t="s">
        <v>85</v>
      </c>
      <c r="H1567" t="s">
        <v>20</v>
      </c>
      <c r="I1567">
        <v>2023</v>
      </c>
      <c r="J1567">
        <v>1</v>
      </c>
      <c r="K1567">
        <v>13922.939</v>
      </c>
      <c r="L1567">
        <v>356640</v>
      </c>
      <c r="M1567">
        <v>346430</v>
      </c>
      <c r="N1567">
        <v>341138.9</v>
      </c>
      <c r="O1567">
        <v>341560.9</v>
      </c>
      <c r="P1567">
        <v>354985.1</v>
      </c>
      <c r="Q1567">
        <v>389940.8</v>
      </c>
      <c r="R1567">
        <v>438551.3</v>
      </c>
      <c r="S1567">
        <v>473986.9</v>
      </c>
      <c r="T1567">
        <v>505228</v>
      </c>
      <c r="U1567">
        <v>526912.9</v>
      </c>
      <c r="V1567">
        <v>543438.4</v>
      </c>
      <c r="W1567">
        <v>551881.9</v>
      </c>
      <c r="X1567">
        <v>554476.4</v>
      </c>
      <c r="Y1567">
        <v>557010.1</v>
      </c>
      <c r="Z1567">
        <v>553498.80000000005</v>
      </c>
      <c r="AA1567">
        <v>541162.5</v>
      </c>
      <c r="AB1567">
        <v>525032</v>
      </c>
      <c r="AC1567">
        <v>512320.5</v>
      </c>
      <c r="AD1567">
        <v>486673.2</v>
      </c>
      <c r="AE1567">
        <v>472995.4</v>
      </c>
      <c r="AF1567">
        <v>456119.3</v>
      </c>
      <c r="AG1567">
        <v>434428.2</v>
      </c>
      <c r="AH1567">
        <v>404588.2</v>
      </c>
      <c r="AI1567">
        <v>378972.4</v>
      </c>
      <c r="AJ1567">
        <v>45.562269999999998</v>
      </c>
      <c r="AK1567">
        <v>44.793370000000003</v>
      </c>
      <c r="AL1567">
        <v>44.820540000000001</v>
      </c>
      <c r="AM1567">
        <v>44.066630000000004</v>
      </c>
      <c r="AN1567">
        <v>43.656889999999997</v>
      </c>
      <c r="AO1567">
        <v>43.007570000000001</v>
      </c>
      <c r="AP1567">
        <v>42.696309999999997</v>
      </c>
      <c r="AQ1567">
        <v>42.66169</v>
      </c>
      <c r="AR1567">
        <v>45.974789999999999</v>
      </c>
      <c r="AS1567">
        <v>50.129669999999997</v>
      </c>
      <c r="AT1567">
        <v>52.880800000000001</v>
      </c>
      <c r="AU1567">
        <v>55.19952</v>
      </c>
      <c r="AV1567">
        <v>56.008600000000001</v>
      </c>
      <c r="AW1567">
        <v>56.282389999999999</v>
      </c>
      <c r="AX1567">
        <v>56.150300000000001</v>
      </c>
      <c r="AY1567">
        <v>55.946269999999998</v>
      </c>
      <c r="AZ1567">
        <v>55.111870000000003</v>
      </c>
      <c r="BA1567">
        <v>53.145910000000001</v>
      </c>
      <c r="BB1567">
        <v>51.55771</v>
      </c>
      <c r="BC1567">
        <v>49.966589999999997</v>
      </c>
      <c r="BD1567">
        <v>48.400399999999998</v>
      </c>
      <c r="BE1567">
        <v>47.56897</v>
      </c>
      <c r="BF1567">
        <v>46.788789999999999</v>
      </c>
      <c r="BG1567">
        <v>45.867150000000002</v>
      </c>
      <c r="BH1567">
        <v>835.09529999999995</v>
      </c>
      <c r="BI1567">
        <v>1545.7280000000001</v>
      </c>
      <c r="BJ1567">
        <v>2622.7739999999999</v>
      </c>
      <c r="BK1567">
        <v>2642.0189999999998</v>
      </c>
      <c r="BL1567">
        <v>3825.8589999999999</v>
      </c>
      <c r="BM1567">
        <v>7230.7920000000004</v>
      </c>
      <c r="BN1567">
        <v>8683.8439999999991</v>
      </c>
      <c r="BO1567">
        <v>9054.1530000000002</v>
      </c>
      <c r="BP1567">
        <v>5889.5550000000003</v>
      </c>
      <c r="BQ1567">
        <v>2238.2179999999998</v>
      </c>
      <c r="BR1567">
        <v>4842.8180000000002</v>
      </c>
      <c r="BS1567">
        <v>2396.9650000000001</v>
      </c>
      <c r="BT1567">
        <v>2784.2629999999999</v>
      </c>
      <c r="BU1567">
        <v>3875.9340000000002</v>
      </c>
      <c r="BV1567">
        <v>6077.7479999999996</v>
      </c>
      <c r="BW1567">
        <v>6290.6880000000001</v>
      </c>
      <c r="BX1567">
        <v>6523.0940000000001</v>
      </c>
      <c r="BY1567">
        <v>5368.4350000000004</v>
      </c>
      <c r="BZ1567">
        <v>143.9545</v>
      </c>
      <c r="CA1567">
        <v>-604.57029999999997</v>
      </c>
      <c r="CB1567">
        <v>-602.25130000000001</v>
      </c>
      <c r="CC1567">
        <v>-3238.5</v>
      </c>
      <c r="CD1567">
        <v>-719.53809999999999</v>
      </c>
      <c r="CE1567">
        <v>-2101.674</v>
      </c>
      <c r="CF1567" s="23">
        <v>4304373</v>
      </c>
      <c r="CG1567" s="23">
        <v>7097788</v>
      </c>
      <c r="CH1567" s="23">
        <v>6194057</v>
      </c>
      <c r="CI1567" s="23">
        <v>4689466</v>
      </c>
      <c r="CJ1567" s="23">
        <v>4001451</v>
      </c>
      <c r="CK1567" s="23">
        <v>1940156</v>
      </c>
      <c r="CL1567" s="23">
        <v>2586662</v>
      </c>
      <c r="CM1567" s="23">
        <v>2656567</v>
      </c>
      <c r="CN1567" s="23">
        <v>1876670</v>
      </c>
      <c r="CO1567" s="23">
        <v>9030113</v>
      </c>
      <c r="CP1567" s="23">
        <v>1634759</v>
      </c>
      <c r="CQ1567" s="23">
        <v>13900000</v>
      </c>
      <c r="CR1567" s="23">
        <v>16100000</v>
      </c>
      <c r="CS1567" s="23">
        <v>18000000</v>
      </c>
      <c r="CT1567" s="23">
        <v>17300000</v>
      </c>
      <c r="CU1567" s="23">
        <v>14300000</v>
      </c>
      <c r="CV1567" s="23">
        <v>15100000</v>
      </c>
      <c r="CW1567" s="23">
        <v>14600000</v>
      </c>
      <c r="CX1567" s="23">
        <v>15100000</v>
      </c>
      <c r="CY1567" s="23">
        <v>12300000</v>
      </c>
      <c r="CZ1567" s="23">
        <v>11900000</v>
      </c>
      <c r="DA1567" s="23">
        <v>3072289</v>
      </c>
      <c r="DB1567" s="23">
        <v>3164456</v>
      </c>
      <c r="DC1567" s="23">
        <v>3435575</v>
      </c>
      <c r="DD1567">
        <v>0</v>
      </c>
      <c r="DE1567">
        <v>0</v>
      </c>
      <c r="DF1567">
        <v>0</v>
      </c>
    </row>
    <row r="1568" spans="1:110" x14ac:dyDescent="0.25">
      <c r="A1568" s="18" t="str">
        <f t="shared" si="24"/>
        <v>portfolio_CPP_All_All_SDGE_1-in-10_MONTHLY SYSTEM PEAK DAY_2024_1</v>
      </c>
      <c r="B1568" t="s">
        <v>192</v>
      </c>
      <c r="C1568" t="s">
        <v>121</v>
      </c>
      <c r="D1568" t="s">
        <v>7</v>
      </c>
      <c r="E1568" t="s">
        <v>7</v>
      </c>
      <c r="F1568" t="s">
        <v>125</v>
      </c>
      <c r="G1568" t="s">
        <v>85</v>
      </c>
      <c r="H1568" t="s">
        <v>20</v>
      </c>
      <c r="I1568">
        <v>2024</v>
      </c>
      <c r="J1568">
        <v>1</v>
      </c>
      <c r="K1568">
        <v>13838.574000000001</v>
      </c>
      <c r="L1568">
        <v>359698.4</v>
      </c>
      <c r="M1568">
        <v>349403.8</v>
      </c>
      <c r="N1568">
        <v>344063.8</v>
      </c>
      <c r="O1568">
        <v>344473.9</v>
      </c>
      <c r="P1568">
        <v>357985.5</v>
      </c>
      <c r="Q1568">
        <v>393177</v>
      </c>
      <c r="R1568">
        <v>442121.2</v>
      </c>
      <c r="S1568">
        <v>477751.8</v>
      </c>
      <c r="T1568">
        <v>509024.8</v>
      </c>
      <c r="U1568">
        <v>530696.30000000005</v>
      </c>
      <c r="V1568">
        <v>547272.30000000005</v>
      </c>
      <c r="W1568">
        <v>555737.30000000005</v>
      </c>
      <c r="X1568">
        <v>558338.5</v>
      </c>
      <c r="Y1568">
        <v>560854.4</v>
      </c>
      <c r="Z1568">
        <v>557297.80000000005</v>
      </c>
      <c r="AA1568">
        <v>544864</v>
      </c>
      <c r="AB1568">
        <v>528587.30000000005</v>
      </c>
      <c r="AC1568">
        <v>515796.8</v>
      </c>
      <c r="AD1568">
        <v>489999.8</v>
      </c>
      <c r="AE1568">
        <v>476253</v>
      </c>
      <c r="AF1568">
        <v>459298.8</v>
      </c>
      <c r="AG1568">
        <v>437676.79999999999</v>
      </c>
      <c r="AH1568">
        <v>407860.9</v>
      </c>
      <c r="AI1568">
        <v>382174.9</v>
      </c>
      <c r="AJ1568">
        <v>45.56194</v>
      </c>
      <c r="AK1568">
        <v>44.792610000000003</v>
      </c>
      <c r="AL1568">
        <v>44.82002</v>
      </c>
      <c r="AM1568">
        <v>44.066409999999998</v>
      </c>
      <c r="AN1568">
        <v>43.656790000000001</v>
      </c>
      <c r="AO1568">
        <v>43.007100000000001</v>
      </c>
      <c r="AP1568">
        <v>42.695920000000001</v>
      </c>
      <c r="AQ1568">
        <v>42.66142</v>
      </c>
      <c r="AR1568">
        <v>45.974899999999998</v>
      </c>
      <c r="AS1568">
        <v>50.130459999999999</v>
      </c>
      <c r="AT1568">
        <v>52.881439999999998</v>
      </c>
      <c r="AU1568">
        <v>55.19988</v>
      </c>
      <c r="AV1568">
        <v>56.008890000000001</v>
      </c>
      <c r="AW1568">
        <v>56.282499999999999</v>
      </c>
      <c r="AX1568">
        <v>56.150509999999997</v>
      </c>
      <c r="AY1568">
        <v>55.946469999999998</v>
      </c>
      <c r="AZ1568">
        <v>55.111879999999999</v>
      </c>
      <c r="BA1568">
        <v>53.145499999999998</v>
      </c>
      <c r="BB1568">
        <v>51.557079999999999</v>
      </c>
      <c r="BC1568">
        <v>49.965470000000003</v>
      </c>
      <c r="BD1568">
        <v>48.399320000000003</v>
      </c>
      <c r="BE1568">
        <v>47.568170000000002</v>
      </c>
      <c r="BF1568">
        <v>46.787979999999997</v>
      </c>
      <c r="BG1568">
        <v>45.866430000000001</v>
      </c>
      <c r="BH1568">
        <v>855.95780000000002</v>
      </c>
      <c r="BI1568">
        <v>1584.3440000000001</v>
      </c>
      <c r="BJ1568">
        <v>2688.2959999999998</v>
      </c>
      <c r="BK1568">
        <v>2708.0219999999999</v>
      </c>
      <c r="BL1568">
        <v>3921.4369999999999</v>
      </c>
      <c r="BM1568">
        <v>7411.433</v>
      </c>
      <c r="BN1568">
        <v>8900.7839999999997</v>
      </c>
      <c r="BO1568">
        <v>9280.3459999999995</v>
      </c>
      <c r="BP1568">
        <v>6036.6880000000001</v>
      </c>
      <c r="BQ1568">
        <v>2294.134</v>
      </c>
      <c r="BR1568">
        <v>4963.8019999999997</v>
      </c>
      <c r="BS1568">
        <v>2456.846</v>
      </c>
      <c r="BT1568">
        <v>2853.82</v>
      </c>
      <c r="BU1568">
        <v>3972.7629999999999</v>
      </c>
      <c r="BV1568">
        <v>6229.5829999999996</v>
      </c>
      <c r="BW1568">
        <v>6447.8429999999998</v>
      </c>
      <c r="BX1568">
        <v>6686.0550000000003</v>
      </c>
      <c r="BY1568">
        <v>5502.55</v>
      </c>
      <c r="BZ1568">
        <v>147.55080000000001</v>
      </c>
      <c r="CA1568">
        <v>-619.67380000000003</v>
      </c>
      <c r="CB1568">
        <v>-617.29679999999996</v>
      </c>
      <c r="CC1568">
        <v>-3319.4050000000002</v>
      </c>
      <c r="CD1568">
        <v>-737.51369999999997</v>
      </c>
      <c r="CE1568">
        <v>-2154.1779999999999</v>
      </c>
      <c r="CF1568" s="23">
        <v>4522125</v>
      </c>
      <c r="CG1568" s="23">
        <v>7456854</v>
      </c>
      <c r="CH1568" s="23">
        <v>6507404</v>
      </c>
      <c r="CI1568" s="23">
        <v>4926699</v>
      </c>
      <c r="CJ1568" s="23">
        <v>4203878</v>
      </c>
      <c r="CK1568" s="23">
        <v>2038306</v>
      </c>
      <c r="CL1568" s="23">
        <v>2717518</v>
      </c>
      <c r="CM1568" s="23">
        <v>2790959</v>
      </c>
      <c r="CN1568" s="23">
        <v>1971608</v>
      </c>
      <c r="CO1568" s="23">
        <v>9486932</v>
      </c>
      <c r="CP1568" s="23">
        <v>1717459</v>
      </c>
      <c r="CQ1568" s="23">
        <v>14600000</v>
      </c>
      <c r="CR1568" s="23">
        <v>16900000</v>
      </c>
      <c r="CS1568" s="23">
        <v>18900000</v>
      </c>
      <c r="CT1568" s="23">
        <v>18200000</v>
      </c>
      <c r="CU1568" s="23">
        <v>15000000</v>
      </c>
      <c r="CV1568" s="23">
        <v>15800000</v>
      </c>
      <c r="CW1568" s="23">
        <v>15300000</v>
      </c>
      <c r="CX1568" s="23">
        <v>15900000</v>
      </c>
      <c r="CY1568" s="23">
        <v>13000000</v>
      </c>
      <c r="CZ1568" s="23">
        <v>12500000</v>
      </c>
      <c r="DA1568" s="23">
        <v>3227711</v>
      </c>
      <c r="DB1568" s="23">
        <v>3324541</v>
      </c>
      <c r="DC1568" s="23">
        <v>3609376</v>
      </c>
      <c r="DD1568">
        <v>0</v>
      </c>
      <c r="DE1568">
        <v>0</v>
      </c>
      <c r="DF1568">
        <v>0</v>
      </c>
    </row>
    <row r="1569" spans="1:110" x14ac:dyDescent="0.25">
      <c r="A1569" s="18" t="str">
        <f t="shared" si="24"/>
        <v>portfolio_CPP_All_All_SDGE_1-in-10_MONTHLY SYSTEM PEAK DAY_2025_1</v>
      </c>
      <c r="B1569" t="s">
        <v>192</v>
      </c>
      <c r="C1569" t="s">
        <v>121</v>
      </c>
      <c r="D1569" t="s">
        <v>7</v>
      </c>
      <c r="E1569" t="s">
        <v>7</v>
      </c>
      <c r="F1569" t="s">
        <v>125</v>
      </c>
      <c r="G1569" t="s">
        <v>85</v>
      </c>
      <c r="H1569" t="s">
        <v>20</v>
      </c>
      <c r="I1569">
        <v>2025</v>
      </c>
      <c r="J1569">
        <v>1</v>
      </c>
      <c r="K1569">
        <v>13749.346</v>
      </c>
      <c r="L1569">
        <v>361970.8</v>
      </c>
      <c r="M1569">
        <v>351613.7</v>
      </c>
      <c r="N1569">
        <v>346237</v>
      </c>
      <c r="O1569">
        <v>346636.3</v>
      </c>
      <c r="P1569">
        <v>360209.2</v>
      </c>
      <c r="Q1569">
        <v>395567.5</v>
      </c>
      <c r="R1569">
        <v>444748.79999999999</v>
      </c>
      <c r="S1569">
        <v>480510.2</v>
      </c>
      <c r="T1569">
        <v>511776.2</v>
      </c>
      <c r="U1569">
        <v>533411.80000000005</v>
      </c>
      <c r="V1569">
        <v>550013.30000000005</v>
      </c>
      <c r="W1569">
        <v>558487.80000000005</v>
      </c>
      <c r="X1569">
        <v>561091.80000000005</v>
      </c>
      <c r="Y1569">
        <v>563589.5</v>
      </c>
      <c r="Z1569">
        <v>559997.1</v>
      </c>
      <c r="AA1569">
        <v>547492</v>
      </c>
      <c r="AB1569">
        <v>531105.5</v>
      </c>
      <c r="AC1569">
        <v>518260.4</v>
      </c>
      <c r="AD1569">
        <v>492361.2</v>
      </c>
      <c r="AE1569">
        <v>478569.5</v>
      </c>
      <c r="AF1569">
        <v>461565.8</v>
      </c>
      <c r="AG1569">
        <v>440028.4</v>
      </c>
      <c r="AH1569">
        <v>410266.9</v>
      </c>
      <c r="AI1569">
        <v>384548.3</v>
      </c>
      <c r="AJ1569">
        <v>45.561639999999997</v>
      </c>
      <c r="AK1569">
        <v>44.791939999999997</v>
      </c>
      <c r="AL1569">
        <v>44.819560000000003</v>
      </c>
      <c r="AM1569">
        <v>44.066220000000001</v>
      </c>
      <c r="AN1569">
        <v>43.656709999999997</v>
      </c>
      <c r="AO1569">
        <v>43.006680000000003</v>
      </c>
      <c r="AP1569">
        <v>42.695569999999996</v>
      </c>
      <c r="AQ1569">
        <v>42.661180000000002</v>
      </c>
      <c r="AR1569">
        <v>45.975000000000001</v>
      </c>
      <c r="AS1569">
        <v>50.131160000000001</v>
      </c>
      <c r="AT1569">
        <v>52.881990000000002</v>
      </c>
      <c r="AU1569">
        <v>55.200209999999998</v>
      </c>
      <c r="AV1569">
        <v>56.009140000000002</v>
      </c>
      <c r="AW1569">
        <v>56.282600000000002</v>
      </c>
      <c r="AX1569">
        <v>56.150689999999997</v>
      </c>
      <c r="AY1569">
        <v>55.946640000000002</v>
      </c>
      <c r="AZ1569">
        <v>55.111890000000002</v>
      </c>
      <c r="BA1569">
        <v>53.145139999999998</v>
      </c>
      <c r="BB1569">
        <v>51.556519999999999</v>
      </c>
      <c r="BC1569">
        <v>49.964489999999998</v>
      </c>
      <c r="BD1569">
        <v>48.39837</v>
      </c>
      <c r="BE1569">
        <v>47.56747</v>
      </c>
      <c r="BF1569">
        <v>46.787269999999999</v>
      </c>
      <c r="BG1569">
        <v>45.8658</v>
      </c>
      <c r="BH1569">
        <v>873.24379999999996</v>
      </c>
      <c r="BI1569">
        <v>1616.34</v>
      </c>
      <c r="BJ1569">
        <v>2742.5859999999998</v>
      </c>
      <c r="BK1569">
        <v>2762.7109999999998</v>
      </c>
      <c r="BL1569">
        <v>4000.63</v>
      </c>
      <c r="BM1569">
        <v>7561.107</v>
      </c>
      <c r="BN1569">
        <v>9080.5360000000001</v>
      </c>
      <c r="BO1569">
        <v>9467.7620000000006</v>
      </c>
      <c r="BP1569">
        <v>6158.6</v>
      </c>
      <c r="BQ1569">
        <v>2340.4639999999999</v>
      </c>
      <c r="BR1569">
        <v>5064.0460000000003</v>
      </c>
      <c r="BS1569">
        <v>2506.462</v>
      </c>
      <c r="BT1569">
        <v>2911.453</v>
      </c>
      <c r="BU1569">
        <v>4052.9929999999999</v>
      </c>
      <c r="BV1569">
        <v>6355.39</v>
      </c>
      <c r="BW1569">
        <v>6578.0569999999998</v>
      </c>
      <c r="BX1569">
        <v>6821.0789999999997</v>
      </c>
      <c r="BY1569">
        <v>5613.674</v>
      </c>
      <c r="BZ1569">
        <v>150.53059999999999</v>
      </c>
      <c r="CA1569">
        <v>-632.18809999999996</v>
      </c>
      <c r="CB1569">
        <v>-629.76310000000001</v>
      </c>
      <c r="CC1569">
        <v>-3386.44</v>
      </c>
      <c r="CD1569">
        <v>-752.40779999999995</v>
      </c>
      <c r="CE1569">
        <v>-2197.6819999999998</v>
      </c>
      <c r="CF1569" s="23">
        <v>4706617</v>
      </c>
      <c r="CG1569" s="23">
        <v>7761077</v>
      </c>
      <c r="CH1569" s="23">
        <v>6772892</v>
      </c>
      <c r="CI1569" s="23">
        <v>5127697</v>
      </c>
      <c r="CJ1569" s="23">
        <v>4375387</v>
      </c>
      <c r="CK1569" s="23">
        <v>2121464</v>
      </c>
      <c r="CL1569" s="23">
        <v>2828386</v>
      </c>
      <c r="CM1569" s="23">
        <v>2904824</v>
      </c>
      <c r="CN1569" s="23">
        <v>2052045</v>
      </c>
      <c r="CO1569" s="23">
        <v>9873978</v>
      </c>
      <c r="CP1569" s="23">
        <v>1787528</v>
      </c>
      <c r="CQ1569" s="23">
        <v>15200000</v>
      </c>
      <c r="CR1569" s="23">
        <v>17600000</v>
      </c>
      <c r="CS1569" s="23">
        <v>19700000</v>
      </c>
      <c r="CT1569" s="23">
        <v>18900000</v>
      </c>
      <c r="CU1569" s="23">
        <v>15600000</v>
      </c>
      <c r="CV1569" s="23">
        <v>16500000</v>
      </c>
      <c r="CW1569" s="23">
        <v>15900000</v>
      </c>
      <c r="CX1569" s="23">
        <v>16500000</v>
      </c>
      <c r="CY1569" s="23">
        <v>13500000</v>
      </c>
      <c r="CZ1569" s="23">
        <v>13000000</v>
      </c>
      <c r="DA1569" s="23">
        <v>3359394</v>
      </c>
      <c r="DB1569" s="23">
        <v>3460175</v>
      </c>
      <c r="DC1569" s="23">
        <v>3756630</v>
      </c>
      <c r="DD1569">
        <v>0</v>
      </c>
      <c r="DE1569">
        <v>0</v>
      </c>
      <c r="DF1569">
        <v>0</v>
      </c>
    </row>
    <row r="1570" spans="1:110" x14ac:dyDescent="0.25">
      <c r="A1570" s="18" t="str">
        <f t="shared" si="24"/>
        <v>portfolio_CPP_All_All_SDGE_1-in-10_MONTHLY SYSTEM PEAK DAY_2026_1</v>
      </c>
      <c r="B1570" t="s">
        <v>192</v>
      </c>
      <c r="C1570" t="s">
        <v>121</v>
      </c>
      <c r="D1570" t="s">
        <v>7</v>
      </c>
      <c r="E1570" t="s">
        <v>7</v>
      </c>
      <c r="F1570" t="s">
        <v>125</v>
      </c>
      <c r="G1570" t="s">
        <v>85</v>
      </c>
      <c r="H1570" t="s">
        <v>20</v>
      </c>
      <c r="I1570">
        <v>2026</v>
      </c>
      <c r="J1570">
        <v>1</v>
      </c>
      <c r="K1570">
        <v>13659.245999999999</v>
      </c>
      <c r="L1570">
        <v>363991.3</v>
      </c>
      <c r="M1570">
        <v>353578.8</v>
      </c>
      <c r="N1570">
        <v>348169.4</v>
      </c>
      <c r="O1570">
        <v>348558.1</v>
      </c>
      <c r="P1570">
        <v>362184.1</v>
      </c>
      <c r="Q1570">
        <v>397687.4</v>
      </c>
      <c r="R1570">
        <v>447075.1</v>
      </c>
      <c r="S1570">
        <v>482947.1</v>
      </c>
      <c r="T1570">
        <v>514194.4</v>
      </c>
      <c r="U1570">
        <v>535787.4</v>
      </c>
      <c r="V1570">
        <v>552406.9</v>
      </c>
      <c r="W1570">
        <v>560887</v>
      </c>
      <c r="X1570">
        <v>563492.80000000005</v>
      </c>
      <c r="Y1570">
        <v>565972.1</v>
      </c>
      <c r="Z1570">
        <v>562347.19999999995</v>
      </c>
      <c r="AA1570">
        <v>549779.1</v>
      </c>
      <c r="AB1570">
        <v>533294.69999999995</v>
      </c>
      <c r="AC1570">
        <v>520402.5</v>
      </c>
      <c r="AD1570">
        <v>494416.2</v>
      </c>
      <c r="AE1570">
        <v>480587.2</v>
      </c>
      <c r="AF1570">
        <v>463543</v>
      </c>
      <c r="AG1570">
        <v>442094.2</v>
      </c>
      <c r="AH1570">
        <v>412395.9</v>
      </c>
      <c r="AI1570">
        <v>386656.2</v>
      </c>
      <c r="AJ1570">
        <v>45.561369999999997</v>
      </c>
      <c r="AK1570">
        <v>44.791289999999996</v>
      </c>
      <c r="AL1570">
        <v>44.819110000000002</v>
      </c>
      <c r="AM1570">
        <v>44.066040000000001</v>
      </c>
      <c r="AN1570">
        <v>43.65663</v>
      </c>
      <c r="AO1570">
        <v>43.006279999999997</v>
      </c>
      <c r="AP1570">
        <v>42.695239999999998</v>
      </c>
      <c r="AQ1570">
        <v>42.66095</v>
      </c>
      <c r="AR1570">
        <v>45.975090000000002</v>
      </c>
      <c r="AS1570">
        <v>50.131839999999997</v>
      </c>
      <c r="AT1570">
        <v>52.882530000000003</v>
      </c>
      <c r="AU1570">
        <v>55.200519999999997</v>
      </c>
      <c r="AV1570">
        <v>56.00938</v>
      </c>
      <c r="AW1570">
        <v>56.282699999999998</v>
      </c>
      <c r="AX1570">
        <v>56.150869999999998</v>
      </c>
      <c r="AY1570">
        <v>55.946809999999999</v>
      </c>
      <c r="AZ1570">
        <v>55.111899999999999</v>
      </c>
      <c r="BA1570">
        <v>53.14479</v>
      </c>
      <c r="BB1570">
        <v>51.555979999999998</v>
      </c>
      <c r="BC1570">
        <v>49.963540000000002</v>
      </c>
      <c r="BD1570">
        <v>48.397449999999999</v>
      </c>
      <c r="BE1570">
        <v>47.566780000000001</v>
      </c>
      <c r="BF1570">
        <v>46.786569999999998</v>
      </c>
      <c r="BG1570">
        <v>45.865200000000002</v>
      </c>
      <c r="BH1570">
        <v>889.33780000000002</v>
      </c>
      <c r="BI1570">
        <v>1646.1289999999999</v>
      </c>
      <c r="BJ1570">
        <v>2793.1329999999998</v>
      </c>
      <c r="BK1570">
        <v>2813.6280000000002</v>
      </c>
      <c r="BL1570">
        <v>4074.3620000000001</v>
      </c>
      <c r="BM1570">
        <v>7700.4579999999996</v>
      </c>
      <c r="BN1570">
        <v>9247.8909999999996</v>
      </c>
      <c r="BO1570">
        <v>9642.2530000000006</v>
      </c>
      <c r="BP1570">
        <v>6272.1030000000001</v>
      </c>
      <c r="BQ1570">
        <v>2383.5990000000002</v>
      </c>
      <c r="BR1570">
        <v>5157.3760000000002</v>
      </c>
      <c r="BS1570">
        <v>2552.6559999999999</v>
      </c>
      <c r="BT1570">
        <v>2965.1109999999999</v>
      </c>
      <c r="BU1570">
        <v>4127.6890000000003</v>
      </c>
      <c r="BV1570">
        <v>6472.52</v>
      </c>
      <c r="BW1570">
        <v>6699.2910000000002</v>
      </c>
      <c r="BX1570">
        <v>6946.7920000000004</v>
      </c>
      <c r="BY1570">
        <v>5717.134</v>
      </c>
      <c r="BZ1570">
        <v>153.3049</v>
      </c>
      <c r="CA1570">
        <v>-643.83939999999996</v>
      </c>
      <c r="CB1570">
        <v>-641.36959999999999</v>
      </c>
      <c r="CC1570">
        <v>-3448.8519999999999</v>
      </c>
      <c r="CD1570">
        <v>-766.27470000000005</v>
      </c>
      <c r="CE1570">
        <v>-2238.1849999999999</v>
      </c>
      <c r="CF1570" s="23">
        <v>4881702</v>
      </c>
      <c r="CG1570" s="23">
        <v>8049787</v>
      </c>
      <c r="CH1570" s="23">
        <v>7024842</v>
      </c>
      <c r="CI1570" s="23">
        <v>5318446</v>
      </c>
      <c r="CJ1570" s="23">
        <v>4538151</v>
      </c>
      <c r="CK1570" s="23">
        <v>2200382</v>
      </c>
      <c r="CL1570" s="23">
        <v>2933602</v>
      </c>
      <c r="CM1570" s="23">
        <v>3012883</v>
      </c>
      <c r="CN1570" s="23">
        <v>2128381</v>
      </c>
      <c r="CO1570" s="23">
        <v>10200000</v>
      </c>
      <c r="CP1570" s="23">
        <v>1854023</v>
      </c>
      <c r="CQ1570" s="23">
        <v>15800000</v>
      </c>
      <c r="CR1570" s="23">
        <v>18200000</v>
      </c>
      <c r="CS1570" s="23">
        <v>20400000</v>
      </c>
      <c r="CT1570" s="23">
        <v>19600000</v>
      </c>
      <c r="CU1570" s="23">
        <v>16200000</v>
      </c>
      <c r="CV1570" s="23">
        <v>17100000</v>
      </c>
      <c r="CW1570" s="23">
        <v>16500000</v>
      </c>
      <c r="CX1570" s="23">
        <v>17200000</v>
      </c>
      <c r="CY1570" s="23">
        <v>14000000</v>
      </c>
      <c r="CZ1570" s="23">
        <v>13400000</v>
      </c>
      <c r="DA1570" s="23">
        <v>3484363</v>
      </c>
      <c r="DB1570" s="23">
        <v>3588893</v>
      </c>
      <c r="DC1570" s="23">
        <v>3896376</v>
      </c>
      <c r="DD1570">
        <v>0</v>
      </c>
      <c r="DE1570">
        <v>0</v>
      </c>
      <c r="DF1570">
        <v>0</v>
      </c>
    </row>
    <row r="1571" spans="1:110" x14ac:dyDescent="0.25">
      <c r="A1571" s="18" t="str">
        <f t="shared" si="24"/>
        <v>portfolio_CPP_All_All_SDGE_1-in-10_MONTHLY SYSTEM PEAK DAY_2027_1</v>
      </c>
      <c r="B1571" t="s">
        <v>192</v>
      </c>
      <c r="C1571" t="s">
        <v>121</v>
      </c>
      <c r="D1571" t="s">
        <v>7</v>
      </c>
      <c r="E1571" t="s">
        <v>7</v>
      </c>
      <c r="F1571" t="s">
        <v>125</v>
      </c>
      <c r="G1571" t="s">
        <v>85</v>
      </c>
      <c r="H1571" t="s">
        <v>20</v>
      </c>
      <c r="I1571">
        <v>2027</v>
      </c>
      <c r="J1571">
        <v>1</v>
      </c>
      <c r="K1571">
        <v>13574.261</v>
      </c>
      <c r="L1571">
        <v>366561.2</v>
      </c>
      <c r="M1571">
        <v>356077.9</v>
      </c>
      <c r="N1571">
        <v>350627.1</v>
      </c>
      <c r="O1571">
        <v>351004.8</v>
      </c>
      <c r="P1571">
        <v>364702.3</v>
      </c>
      <c r="Q1571">
        <v>400399.2</v>
      </c>
      <c r="R1571">
        <v>450061.7</v>
      </c>
      <c r="S1571">
        <v>486090</v>
      </c>
      <c r="T1571">
        <v>517347.9</v>
      </c>
      <c r="U1571">
        <v>538915.80000000005</v>
      </c>
      <c r="V1571">
        <v>555571.30000000005</v>
      </c>
      <c r="W1571">
        <v>564066</v>
      </c>
      <c r="X1571">
        <v>566676.30000000005</v>
      </c>
      <c r="Y1571">
        <v>569138</v>
      </c>
      <c r="Z1571">
        <v>565474</v>
      </c>
      <c r="AA1571">
        <v>552824.5</v>
      </c>
      <c r="AB1571">
        <v>536216.5</v>
      </c>
      <c r="AC1571">
        <v>523260.2</v>
      </c>
      <c r="AD1571">
        <v>497152.9</v>
      </c>
      <c r="AE1571">
        <v>483269.3</v>
      </c>
      <c r="AF1571">
        <v>466164</v>
      </c>
      <c r="AG1571">
        <v>444791</v>
      </c>
      <c r="AH1571">
        <v>415132.3</v>
      </c>
      <c r="AI1571">
        <v>389344</v>
      </c>
      <c r="AJ1571">
        <v>45.561050000000002</v>
      </c>
      <c r="AK1571">
        <v>44.790579999999999</v>
      </c>
      <c r="AL1571">
        <v>44.818620000000003</v>
      </c>
      <c r="AM1571">
        <v>44.065840000000001</v>
      </c>
      <c r="AN1571">
        <v>43.65654</v>
      </c>
      <c r="AO1571">
        <v>43.005839999999999</v>
      </c>
      <c r="AP1571">
        <v>42.694859999999998</v>
      </c>
      <c r="AQ1571">
        <v>42.660690000000002</v>
      </c>
      <c r="AR1571">
        <v>45.975200000000001</v>
      </c>
      <c r="AS1571">
        <v>50.132579999999997</v>
      </c>
      <c r="AT1571">
        <v>52.883130000000001</v>
      </c>
      <c r="AU1571">
        <v>55.200859999999999</v>
      </c>
      <c r="AV1571">
        <v>56.009650000000001</v>
      </c>
      <c r="AW1571">
        <v>56.282809999999998</v>
      </c>
      <c r="AX1571">
        <v>56.151069999999997</v>
      </c>
      <c r="AY1571">
        <v>55.94699</v>
      </c>
      <c r="AZ1571">
        <v>55.111910000000002</v>
      </c>
      <c r="BA1571">
        <v>53.144410000000001</v>
      </c>
      <c r="BB1571">
        <v>51.555390000000003</v>
      </c>
      <c r="BC1571">
        <v>49.962490000000003</v>
      </c>
      <c r="BD1571">
        <v>48.396419999999999</v>
      </c>
      <c r="BE1571">
        <v>47.566029999999998</v>
      </c>
      <c r="BF1571">
        <v>46.785809999999998</v>
      </c>
      <c r="BG1571">
        <v>45.864519999999999</v>
      </c>
      <c r="BH1571">
        <v>907.81600000000003</v>
      </c>
      <c r="BI1571">
        <v>1680.3320000000001</v>
      </c>
      <c r="BJ1571">
        <v>2851.1669999999999</v>
      </c>
      <c r="BK1571">
        <v>2872.0880000000002</v>
      </c>
      <c r="BL1571">
        <v>4159.0169999999998</v>
      </c>
      <c r="BM1571">
        <v>7860.4549999999999</v>
      </c>
      <c r="BN1571">
        <v>9440.0380000000005</v>
      </c>
      <c r="BO1571">
        <v>9842.5949999999993</v>
      </c>
      <c r="BP1571">
        <v>6402.4210000000003</v>
      </c>
      <c r="BQ1571">
        <v>2433.1239999999998</v>
      </c>
      <c r="BR1571">
        <v>5264.5339999999997</v>
      </c>
      <c r="BS1571">
        <v>2605.694</v>
      </c>
      <c r="BT1571">
        <v>3026.7179999999998</v>
      </c>
      <c r="BU1571">
        <v>4213.4530000000004</v>
      </c>
      <c r="BV1571">
        <v>6607.0020000000004</v>
      </c>
      <c r="BW1571">
        <v>6838.4849999999997</v>
      </c>
      <c r="BX1571">
        <v>7091.1289999999999</v>
      </c>
      <c r="BY1571">
        <v>5835.9219999999996</v>
      </c>
      <c r="BZ1571">
        <v>156.49010000000001</v>
      </c>
      <c r="CA1571">
        <v>-657.21669999999995</v>
      </c>
      <c r="CB1571">
        <v>-654.69569999999999</v>
      </c>
      <c r="CC1571">
        <v>-3520.51</v>
      </c>
      <c r="CD1571">
        <v>-782.19600000000003</v>
      </c>
      <c r="CE1571">
        <v>-2284.6889999999999</v>
      </c>
      <c r="CF1571" s="23">
        <v>5086669</v>
      </c>
      <c r="CG1571" s="23">
        <v>8387771</v>
      </c>
      <c r="CH1571" s="23">
        <v>7319792</v>
      </c>
      <c r="CI1571" s="23">
        <v>5541750</v>
      </c>
      <c r="CJ1571" s="23">
        <v>4728692</v>
      </c>
      <c r="CK1571" s="23">
        <v>2292769</v>
      </c>
      <c r="CL1571" s="23">
        <v>3056774</v>
      </c>
      <c r="CM1571" s="23">
        <v>3139384</v>
      </c>
      <c r="CN1571" s="23">
        <v>2217745</v>
      </c>
      <c r="CO1571" s="23">
        <v>10700000</v>
      </c>
      <c r="CP1571" s="23">
        <v>1931867</v>
      </c>
      <c r="CQ1571" s="23">
        <v>16400000</v>
      </c>
      <c r="CR1571" s="23">
        <v>19000000</v>
      </c>
      <c r="CS1571" s="23">
        <v>21300000</v>
      </c>
      <c r="CT1571" s="23">
        <v>20500000</v>
      </c>
      <c r="CU1571" s="23">
        <v>16900000</v>
      </c>
      <c r="CV1571" s="23">
        <v>17800000</v>
      </c>
      <c r="CW1571" s="23">
        <v>17200000</v>
      </c>
      <c r="CX1571" s="23">
        <v>17900000</v>
      </c>
      <c r="CY1571" s="23">
        <v>14600000</v>
      </c>
      <c r="CZ1571" s="23">
        <v>14000000</v>
      </c>
      <c r="DA1571" s="23">
        <v>3630660</v>
      </c>
      <c r="DB1571" s="23">
        <v>3739578</v>
      </c>
      <c r="DC1571" s="23">
        <v>4059972</v>
      </c>
      <c r="DD1571">
        <v>0</v>
      </c>
      <c r="DE1571">
        <v>0</v>
      </c>
      <c r="DF1571">
        <v>0</v>
      </c>
    </row>
    <row r="1572" spans="1:110" x14ac:dyDescent="0.25">
      <c r="A1572" s="18" t="str">
        <f t="shared" si="24"/>
        <v>portfolio_CPP_All_All_SDGE_1-in-10_MONTHLY SYSTEM PEAK DAY_2028_1</v>
      </c>
      <c r="B1572" t="s">
        <v>192</v>
      </c>
      <c r="C1572" t="s">
        <v>121</v>
      </c>
      <c r="D1572" t="s">
        <v>7</v>
      </c>
      <c r="E1572" t="s">
        <v>7</v>
      </c>
      <c r="F1572" t="s">
        <v>125</v>
      </c>
      <c r="G1572" t="s">
        <v>85</v>
      </c>
      <c r="H1572" t="s">
        <v>20</v>
      </c>
      <c r="I1572">
        <v>2028</v>
      </c>
      <c r="J1572">
        <v>1</v>
      </c>
      <c r="K1572">
        <v>13491.383</v>
      </c>
      <c r="L1572">
        <v>369279.6</v>
      </c>
      <c r="M1572">
        <v>358721.2</v>
      </c>
      <c r="N1572">
        <v>353226.9</v>
      </c>
      <c r="O1572">
        <v>353593.4</v>
      </c>
      <c r="P1572">
        <v>367367.5</v>
      </c>
      <c r="Q1572">
        <v>403271.5</v>
      </c>
      <c r="R1572">
        <v>453227.4</v>
      </c>
      <c r="S1572">
        <v>489424.8</v>
      </c>
      <c r="T1572">
        <v>520702</v>
      </c>
      <c r="U1572">
        <v>542250.19999999995</v>
      </c>
      <c r="V1572">
        <v>558947.1</v>
      </c>
      <c r="W1572">
        <v>567459</v>
      </c>
      <c r="X1572">
        <v>570074.6</v>
      </c>
      <c r="Y1572">
        <v>572519</v>
      </c>
      <c r="Z1572">
        <v>568814.1</v>
      </c>
      <c r="AA1572">
        <v>556078.30000000005</v>
      </c>
      <c r="AB1572">
        <v>539340</v>
      </c>
      <c r="AC1572">
        <v>526314.69999999995</v>
      </c>
      <c r="AD1572">
        <v>500076.9</v>
      </c>
      <c r="AE1572">
        <v>486134</v>
      </c>
      <c r="AF1572">
        <v>468961.7</v>
      </c>
      <c r="AG1572">
        <v>447660</v>
      </c>
      <c r="AH1572">
        <v>418033.6</v>
      </c>
      <c r="AI1572">
        <v>392188.8</v>
      </c>
      <c r="AJ1572">
        <v>45.56073</v>
      </c>
      <c r="AK1572">
        <v>44.789839999999998</v>
      </c>
      <c r="AL1572">
        <v>44.818109999999997</v>
      </c>
      <c r="AM1572">
        <v>44.065620000000003</v>
      </c>
      <c r="AN1572">
        <v>43.656440000000003</v>
      </c>
      <c r="AO1572">
        <v>43.005389999999998</v>
      </c>
      <c r="AP1572">
        <v>42.694479999999999</v>
      </c>
      <c r="AQ1572">
        <v>42.660420000000002</v>
      </c>
      <c r="AR1572">
        <v>45.975299999999997</v>
      </c>
      <c r="AS1572">
        <v>50.133360000000003</v>
      </c>
      <c r="AT1572">
        <v>52.883740000000003</v>
      </c>
      <c r="AU1572">
        <v>55.201219999999999</v>
      </c>
      <c r="AV1572">
        <v>56.009929999999997</v>
      </c>
      <c r="AW1572">
        <v>56.282910000000001</v>
      </c>
      <c r="AX1572">
        <v>56.151269999999997</v>
      </c>
      <c r="AY1572">
        <v>55.947180000000003</v>
      </c>
      <c r="AZ1572">
        <v>55.111919999999998</v>
      </c>
      <c r="BA1572">
        <v>53.144010000000002</v>
      </c>
      <c r="BB1572">
        <v>51.554780000000001</v>
      </c>
      <c r="BC1572">
        <v>49.961399999999998</v>
      </c>
      <c r="BD1572">
        <v>48.39537</v>
      </c>
      <c r="BE1572">
        <v>47.565249999999999</v>
      </c>
      <c r="BF1572">
        <v>46.78501</v>
      </c>
      <c r="BG1572">
        <v>45.86383</v>
      </c>
      <c r="BH1572">
        <v>926.89020000000005</v>
      </c>
      <c r="BI1572">
        <v>1715.6369999999999</v>
      </c>
      <c r="BJ1572">
        <v>2911.0729999999999</v>
      </c>
      <c r="BK1572">
        <v>2932.4340000000002</v>
      </c>
      <c r="BL1572">
        <v>4246.4030000000002</v>
      </c>
      <c r="BM1572">
        <v>8025.6120000000001</v>
      </c>
      <c r="BN1572">
        <v>9638.3850000000002</v>
      </c>
      <c r="BO1572">
        <v>10049.4</v>
      </c>
      <c r="BP1572">
        <v>6536.9430000000002</v>
      </c>
      <c r="BQ1572">
        <v>2484.2469999999998</v>
      </c>
      <c r="BR1572">
        <v>5375.1480000000001</v>
      </c>
      <c r="BS1572">
        <v>2660.4430000000002</v>
      </c>
      <c r="BT1572">
        <v>3090.3130000000001</v>
      </c>
      <c r="BU1572">
        <v>4301.982</v>
      </c>
      <c r="BV1572">
        <v>6745.8230000000003</v>
      </c>
      <c r="BW1572">
        <v>6982.17</v>
      </c>
      <c r="BX1572">
        <v>7240.1220000000003</v>
      </c>
      <c r="BY1572">
        <v>5958.5420000000004</v>
      </c>
      <c r="BZ1572">
        <v>159.7782</v>
      </c>
      <c r="CA1572">
        <v>-671.02560000000005</v>
      </c>
      <c r="CB1572">
        <v>-668.45159999999998</v>
      </c>
      <c r="CC1572">
        <v>-3594.48</v>
      </c>
      <c r="CD1572">
        <v>-798.6309</v>
      </c>
      <c r="CE1572">
        <v>-2332.6930000000002</v>
      </c>
      <c r="CF1572" s="23">
        <v>5302668</v>
      </c>
      <c r="CG1572" s="23">
        <v>8743948</v>
      </c>
      <c r="CH1572" s="23">
        <v>7630618</v>
      </c>
      <c r="CI1572" s="23">
        <v>5777074</v>
      </c>
      <c r="CJ1572" s="23">
        <v>4929491</v>
      </c>
      <c r="CK1572" s="23">
        <v>2390128</v>
      </c>
      <c r="CL1572" s="23">
        <v>3186576</v>
      </c>
      <c r="CM1572" s="23">
        <v>3272694</v>
      </c>
      <c r="CN1572" s="23">
        <v>2311918</v>
      </c>
      <c r="CO1572" s="23">
        <v>11100000</v>
      </c>
      <c r="CP1572" s="23">
        <v>2013902</v>
      </c>
      <c r="CQ1572" s="23">
        <v>17100000</v>
      </c>
      <c r="CR1572" s="23">
        <v>19800000</v>
      </c>
      <c r="CS1572" s="23">
        <v>22200000</v>
      </c>
      <c r="CT1572" s="23">
        <v>21300000</v>
      </c>
      <c r="CU1572" s="23">
        <v>17600000</v>
      </c>
      <c r="CV1572" s="23">
        <v>18600000</v>
      </c>
      <c r="CW1572" s="23">
        <v>17900000</v>
      </c>
      <c r="CX1572" s="23">
        <v>18600000</v>
      </c>
      <c r="CY1572" s="23">
        <v>15200000</v>
      </c>
      <c r="CZ1572" s="23">
        <v>14600000</v>
      </c>
      <c r="DA1572" s="23">
        <v>3784831</v>
      </c>
      <c r="DB1572" s="23">
        <v>3898375</v>
      </c>
      <c r="DC1572" s="23">
        <v>4232373</v>
      </c>
      <c r="DD1572">
        <v>0</v>
      </c>
      <c r="DE1572">
        <v>0</v>
      </c>
      <c r="DF1572">
        <v>0</v>
      </c>
    </row>
    <row r="1573" spans="1:110" x14ac:dyDescent="0.25">
      <c r="A1573" s="18" t="str">
        <f t="shared" si="24"/>
        <v>portfolio_CPP_All_All_SDGE_1-in-10_MONTHLY SYSTEM PEAK DAY_2029_1</v>
      </c>
      <c r="B1573" t="s">
        <v>192</v>
      </c>
      <c r="C1573" t="s">
        <v>121</v>
      </c>
      <c r="D1573" t="s">
        <v>7</v>
      </c>
      <c r="E1573" t="s">
        <v>7</v>
      </c>
      <c r="F1573" t="s">
        <v>125</v>
      </c>
      <c r="G1573" t="s">
        <v>85</v>
      </c>
      <c r="H1573" t="s">
        <v>20</v>
      </c>
      <c r="I1573">
        <v>2029</v>
      </c>
      <c r="J1573">
        <v>1</v>
      </c>
      <c r="K1573">
        <v>13409.599</v>
      </c>
      <c r="L1573">
        <v>372012.79999999999</v>
      </c>
      <c r="M1573">
        <v>361378.9</v>
      </c>
      <c r="N1573">
        <v>355840.9</v>
      </c>
      <c r="O1573">
        <v>356196.2</v>
      </c>
      <c r="P1573">
        <v>370047.6</v>
      </c>
      <c r="Q1573">
        <v>406160.3</v>
      </c>
      <c r="R1573">
        <v>456411.8</v>
      </c>
      <c r="S1573">
        <v>492780.2</v>
      </c>
      <c r="T1573">
        <v>524078.5</v>
      </c>
      <c r="U1573">
        <v>545608.5</v>
      </c>
      <c r="V1573">
        <v>562347.6</v>
      </c>
      <c r="W1573">
        <v>570877.1</v>
      </c>
      <c r="X1573">
        <v>573498.1</v>
      </c>
      <c r="Y1573">
        <v>575925.6</v>
      </c>
      <c r="Z1573">
        <v>572179.6</v>
      </c>
      <c r="AA1573">
        <v>559356.80000000005</v>
      </c>
      <c r="AB1573">
        <v>542487.6</v>
      </c>
      <c r="AC1573">
        <v>529392.69999999995</v>
      </c>
      <c r="AD1573">
        <v>503023.4</v>
      </c>
      <c r="AE1573">
        <v>489020.3</v>
      </c>
      <c r="AF1573">
        <v>471780.3</v>
      </c>
      <c r="AG1573">
        <v>450548.3</v>
      </c>
      <c r="AH1573">
        <v>420952.2</v>
      </c>
      <c r="AI1573">
        <v>395049.5</v>
      </c>
      <c r="AJ1573">
        <v>45.560400000000001</v>
      </c>
      <c r="AK1573">
        <v>44.789099999999998</v>
      </c>
      <c r="AL1573">
        <v>44.817599999999999</v>
      </c>
      <c r="AM1573">
        <v>44.06541</v>
      </c>
      <c r="AN1573">
        <v>43.656350000000003</v>
      </c>
      <c r="AO1573">
        <v>43.004930000000002</v>
      </c>
      <c r="AP1573">
        <v>42.694090000000003</v>
      </c>
      <c r="AQ1573">
        <v>42.660159999999998</v>
      </c>
      <c r="AR1573">
        <v>45.975409999999997</v>
      </c>
      <c r="AS1573">
        <v>50.134140000000002</v>
      </c>
      <c r="AT1573">
        <v>52.884360000000001</v>
      </c>
      <c r="AU1573">
        <v>55.20158</v>
      </c>
      <c r="AV1573">
        <v>56.010210000000001</v>
      </c>
      <c r="AW1573">
        <v>56.28302</v>
      </c>
      <c r="AX1573">
        <v>56.151479999999999</v>
      </c>
      <c r="AY1573">
        <v>55.947369999999999</v>
      </c>
      <c r="AZ1573">
        <v>55.111930000000001</v>
      </c>
      <c r="BA1573">
        <v>53.143599999999999</v>
      </c>
      <c r="BB1573">
        <v>51.554160000000003</v>
      </c>
      <c r="BC1573">
        <v>49.960299999999997</v>
      </c>
      <c r="BD1573">
        <v>48.394309999999997</v>
      </c>
      <c r="BE1573">
        <v>47.56447</v>
      </c>
      <c r="BF1573">
        <v>46.784219999999998</v>
      </c>
      <c r="BG1573">
        <v>45.863120000000002</v>
      </c>
      <c r="BH1573">
        <v>945.96450000000004</v>
      </c>
      <c r="BI1573">
        <v>1750.943</v>
      </c>
      <c r="BJ1573">
        <v>2970.9789999999998</v>
      </c>
      <c r="BK1573">
        <v>2992.78</v>
      </c>
      <c r="BL1573">
        <v>4333.7889999999998</v>
      </c>
      <c r="BM1573">
        <v>8190.7690000000002</v>
      </c>
      <c r="BN1573">
        <v>9836.73</v>
      </c>
      <c r="BO1573">
        <v>10256.200000000001</v>
      </c>
      <c r="BP1573">
        <v>6671.4660000000003</v>
      </c>
      <c r="BQ1573">
        <v>2535.3690000000001</v>
      </c>
      <c r="BR1573">
        <v>5485.7619999999997</v>
      </c>
      <c r="BS1573">
        <v>2715.1909999999998</v>
      </c>
      <c r="BT1573">
        <v>3153.9079999999999</v>
      </c>
      <c r="BU1573">
        <v>4390.5119999999997</v>
      </c>
      <c r="BV1573">
        <v>6884.6440000000002</v>
      </c>
      <c r="BW1573">
        <v>7125.8540000000003</v>
      </c>
      <c r="BX1573">
        <v>7389.1149999999998</v>
      </c>
      <c r="BY1573">
        <v>6081.1610000000001</v>
      </c>
      <c r="BZ1573">
        <v>163.06620000000001</v>
      </c>
      <c r="CA1573">
        <v>-684.83450000000005</v>
      </c>
      <c r="CB1573">
        <v>-682.20749999999998</v>
      </c>
      <c r="CC1573">
        <v>-3668.45</v>
      </c>
      <c r="CD1573">
        <v>-815.06569999999999</v>
      </c>
      <c r="CE1573">
        <v>-2380.6970000000001</v>
      </c>
      <c r="CF1573" s="23">
        <v>5523158</v>
      </c>
      <c r="CG1573" s="23">
        <v>9107530</v>
      </c>
      <c r="CH1573" s="23">
        <v>7947907</v>
      </c>
      <c r="CI1573" s="23">
        <v>6017291</v>
      </c>
      <c r="CJ1573" s="23">
        <v>5134464</v>
      </c>
      <c r="CK1573" s="23">
        <v>2489512</v>
      </c>
      <c r="CL1573" s="23">
        <v>3319077</v>
      </c>
      <c r="CM1573" s="23">
        <v>3408776</v>
      </c>
      <c r="CN1573" s="23">
        <v>2408050</v>
      </c>
      <c r="CO1573" s="23">
        <v>11600000</v>
      </c>
      <c r="CP1573" s="23">
        <v>2097642</v>
      </c>
      <c r="CQ1573" s="23">
        <v>17900000</v>
      </c>
      <c r="CR1573" s="23">
        <v>20600000</v>
      </c>
      <c r="CS1573" s="23">
        <v>23100000</v>
      </c>
      <c r="CT1573" s="23">
        <v>22200000</v>
      </c>
      <c r="CU1573" s="23">
        <v>18300000</v>
      </c>
      <c r="CV1573" s="23">
        <v>19300000</v>
      </c>
      <c r="CW1573" s="23">
        <v>18700000</v>
      </c>
      <c r="CX1573" s="23">
        <v>19400000</v>
      </c>
      <c r="CY1573" s="23">
        <v>15800000</v>
      </c>
      <c r="CZ1573" s="23">
        <v>15200000</v>
      </c>
      <c r="DA1573" s="23">
        <v>3942209</v>
      </c>
      <c r="DB1573" s="23">
        <v>4060473</v>
      </c>
      <c r="DC1573" s="23">
        <v>4408360</v>
      </c>
      <c r="DD1573">
        <v>0</v>
      </c>
      <c r="DE1573">
        <v>0</v>
      </c>
      <c r="DF1573">
        <v>0</v>
      </c>
    </row>
    <row r="1574" spans="1:110" x14ac:dyDescent="0.25">
      <c r="A1574" s="18" t="str">
        <f t="shared" si="24"/>
        <v>portfolio_CPP_All_All_SDGE_1-in-10_MONTHLY SYSTEM PEAK DAY_2030_1</v>
      </c>
      <c r="B1574" t="s">
        <v>192</v>
      </c>
      <c r="C1574" t="s">
        <v>121</v>
      </c>
      <c r="D1574" t="s">
        <v>7</v>
      </c>
      <c r="E1574" t="s">
        <v>7</v>
      </c>
      <c r="F1574" t="s">
        <v>125</v>
      </c>
      <c r="G1574" t="s">
        <v>85</v>
      </c>
      <c r="H1574" t="s">
        <v>20</v>
      </c>
      <c r="I1574">
        <v>2030</v>
      </c>
      <c r="J1574">
        <v>1</v>
      </c>
      <c r="K1574">
        <v>13329.9</v>
      </c>
      <c r="L1574">
        <v>374894.3</v>
      </c>
      <c r="M1574">
        <v>364180.7</v>
      </c>
      <c r="N1574">
        <v>358596.7</v>
      </c>
      <c r="O1574">
        <v>358940.8</v>
      </c>
      <c r="P1574">
        <v>372874.5</v>
      </c>
      <c r="Q1574">
        <v>409209.3</v>
      </c>
      <c r="R1574">
        <v>459775</v>
      </c>
      <c r="S1574">
        <v>496327.1</v>
      </c>
      <c r="T1574">
        <v>527655.19999999995</v>
      </c>
      <c r="U1574">
        <v>549172.30000000005</v>
      </c>
      <c r="V1574">
        <v>565958.9</v>
      </c>
      <c r="W1574">
        <v>574508.6</v>
      </c>
      <c r="X1574">
        <v>577135.9</v>
      </c>
      <c r="Y1574">
        <v>579546.6</v>
      </c>
      <c r="Z1574">
        <v>575757.9</v>
      </c>
      <c r="AA1574">
        <v>562843.30000000005</v>
      </c>
      <c r="AB1574">
        <v>545836.30000000005</v>
      </c>
      <c r="AC1574">
        <v>532667.1</v>
      </c>
      <c r="AD1574">
        <v>506156.7</v>
      </c>
      <c r="AE1574">
        <v>492088.8</v>
      </c>
      <c r="AF1574">
        <v>474775.1</v>
      </c>
      <c r="AG1574">
        <v>453608.5</v>
      </c>
      <c r="AH1574">
        <v>424035.4</v>
      </c>
      <c r="AI1574">
        <v>398066.8</v>
      </c>
      <c r="AJ1574">
        <v>45.560070000000003</v>
      </c>
      <c r="AK1574">
        <v>44.788330000000002</v>
      </c>
      <c r="AL1574">
        <v>44.817070000000001</v>
      </c>
      <c r="AM1574">
        <v>44.065190000000001</v>
      </c>
      <c r="AN1574">
        <v>43.65625</v>
      </c>
      <c r="AO1574">
        <v>43.004449999999999</v>
      </c>
      <c r="AP1574">
        <v>42.6937</v>
      </c>
      <c r="AQ1574">
        <v>42.659880000000001</v>
      </c>
      <c r="AR1574">
        <v>45.975520000000003</v>
      </c>
      <c r="AS1574">
        <v>50.13494</v>
      </c>
      <c r="AT1574">
        <v>52.884999999999998</v>
      </c>
      <c r="AU1574">
        <v>55.201949999999997</v>
      </c>
      <c r="AV1574">
        <v>56.010489999999997</v>
      </c>
      <c r="AW1574">
        <v>56.283140000000003</v>
      </c>
      <c r="AX1574">
        <v>56.151690000000002</v>
      </c>
      <c r="AY1574">
        <v>55.947569999999999</v>
      </c>
      <c r="AZ1574">
        <v>55.111939999999997</v>
      </c>
      <c r="BA1574">
        <v>53.143189999999997</v>
      </c>
      <c r="BB1574">
        <v>51.553519999999999</v>
      </c>
      <c r="BC1574">
        <v>49.95917</v>
      </c>
      <c r="BD1574">
        <v>48.393210000000003</v>
      </c>
      <c r="BE1574">
        <v>47.563659999999999</v>
      </c>
      <c r="BF1574">
        <v>46.7834</v>
      </c>
      <c r="BG1574">
        <v>45.862400000000001</v>
      </c>
      <c r="BH1574">
        <v>965.63480000000004</v>
      </c>
      <c r="BI1574">
        <v>1787.3520000000001</v>
      </c>
      <c r="BJ1574">
        <v>3032.7579999999998</v>
      </c>
      <c r="BK1574">
        <v>3055.011</v>
      </c>
      <c r="BL1574">
        <v>4423.9049999999997</v>
      </c>
      <c r="BM1574">
        <v>8361.0879999999997</v>
      </c>
      <c r="BN1574">
        <v>10041.280000000001</v>
      </c>
      <c r="BO1574">
        <v>10469.469999999999</v>
      </c>
      <c r="BP1574">
        <v>6810.192</v>
      </c>
      <c r="BQ1574">
        <v>2588.09</v>
      </c>
      <c r="BR1574">
        <v>5599.8329999999996</v>
      </c>
      <c r="BS1574">
        <v>2771.6509999999998</v>
      </c>
      <c r="BT1574">
        <v>3219.49</v>
      </c>
      <c r="BU1574">
        <v>4481.808</v>
      </c>
      <c r="BV1574">
        <v>7027.8029999999999</v>
      </c>
      <c r="BW1574">
        <v>7274.0290000000005</v>
      </c>
      <c r="BX1574">
        <v>7542.7640000000001</v>
      </c>
      <c r="BY1574">
        <v>6207.6120000000001</v>
      </c>
      <c r="BZ1574">
        <v>166.45699999999999</v>
      </c>
      <c r="CA1574">
        <v>-699.07489999999996</v>
      </c>
      <c r="CB1574">
        <v>-696.39329999999995</v>
      </c>
      <c r="CC1574">
        <v>-3744.732</v>
      </c>
      <c r="CD1574">
        <v>-832.01409999999998</v>
      </c>
      <c r="CE1574">
        <v>-2430.201</v>
      </c>
      <c r="CF1574" s="23">
        <v>5755243</v>
      </c>
      <c r="CG1574" s="23">
        <v>9490231</v>
      </c>
      <c r="CH1574" s="23">
        <v>8281880</v>
      </c>
      <c r="CI1574" s="23">
        <v>6270139</v>
      </c>
      <c r="CJ1574" s="23">
        <v>5350216</v>
      </c>
      <c r="CK1574" s="23">
        <v>2594122</v>
      </c>
      <c r="CL1574" s="23">
        <v>3458546</v>
      </c>
      <c r="CM1574" s="23">
        <v>3552013</v>
      </c>
      <c r="CN1574" s="23">
        <v>2509237</v>
      </c>
      <c r="CO1574" s="23">
        <v>12100000</v>
      </c>
      <c r="CP1574" s="23">
        <v>2185786</v>
      </c>
      <c r="CQ1574" s="23">
        <v>18600000</v>
      </c>
      <c r="CR1574" s="23">
        <v>21500000</v>
      </c>
      <c r="CS1574" s="23">
        <v>24100000</v>
      </c>
      <c r="CT1574" s="23">
        <v>23200000</v>
      </c>
      <c r="CU1574" s="23">
        <v>19100000</v>
      </c>
      <c r="CV1574" s="23">
        <v>20100000</v>
      </c>
      <c r="CW1574" s="23">
        <v>19500000</v>
      </c>
      <c r="CX1574" s="23">
        <v>20200000</v>
      </c>
      <c r="CY1574" s="23">
        <v>16500000</v>
      </c>
      <c r="CZ1574" s="23">
        <v>15800000</v>
      </c>
      <c r="DA1574" s="23">
        <v>4107861</v>
      </c>
      <c r="DB1574" s="23">
        <v>4231096</v>
      </c>
      <c r="DC1574" s="23">
        <v>4593601</v>
      </c>
      <c r="DD1574">
        <v>0</v>
      </c>
      <c r="DE1574">
        <v>0</v>
      </c>
      <c r="DF1574">
        <v>0</v>
      </c>
    </row>
    <row r="1575" spans="1:110" x14ac:dyDescent="0.25">
      <c r="A1575" s="18" t="str">
        <f t="shared" si="24"/>
        <v>portfolio_CPP_All_All_SDGE_1-in-10_MONTHLY SYSTEM PEAK DAY_2019_2</v>
      </c>
      <c r="B1575" t="s">
        <v>192</v>
      </c>
      <c r="C1575" t="s">
        <v>121</v>
      </c>
      <c r="D1575" t="s">
        <v>7</v>
      </c>
      <c r="E1575" t="s">
        <v>7</v>
      </c>
      <c r="F1575" t="s">
        <v>125</v>
      </c>
      <c r="G1575" t="s">
        <v>85</v>
      </c>
      <c r="H1575" t="s">
        <v>20</v>
      </c>
      <c r="I1575">
        <v>2019</v>
      </c>
      <c r="J1575">
        <v>2</v>
      </c>
      <c r="K1575">
        <v>14288</v>
      </c>
      <c r="L1575">
        <v>346700.7</v>
      </c>
      <c r="M1575">
        <v>336764.3</v>
      </c>
      <c r="N1575">
        <v>331633.3</v>
      </c>
      <c r="O1575">
        <v>332101</v>
      </c>
      <c r="P1575">
        <v>345253.4</v>
      </c>
      <c r="Q1575">
        <v>379471.5</v>
      </c>
      <c r="R1575">
        <v>427034.5</v>
      </c>
      <c r="S1575">
        <v>461884.7</v>
      </c>
      <c r="T1575">
        <v>493127.2</v>
      </c>
      <c r="U1575">
        <v>514944.8</v>
      </c>
      <c r="V1575">
        <v>531347</v>
      </c>
      <c r="W1575">
        <v>539743.19999999995</v>
      </c>
      <c r="X1575">
        <v>542323.1</v>
      </c>
      <c r="Y1575">
        <v>544931.80000000005</v>
      </c>
      <c r="Z1575">
        <v>541574.69999999995</v>
      </c>
      <c r="AA1575">
        <v>529616.80000000005</v>
      </c>
      <c r="AB1575">
        <v>514382.7</v>
      </c>
      <c r="AC1575">
        <v>501431.5</v>
      </c>
      <c r="AD1575">
        <v>476239.7</v>
      </c>
      <c r="AE1575">
        <v>462764.3</v>
      </c>
      <c r="AF1575">
        <v>446112.8</v>
      </c>
      <c r="AG1575">
        <v>424083.20000000001</v>
      </c>
      <c r="AH1575">
        <v>394039.9</v>
      </c>
      <c r="AI1575">
        <v>368585.3</v>
      </c>
      <c r="AJ1575">
        <v>50.218559999999997</v>
      </c>
      <c r="AK1575">
        <v>49.325119999999998</v>
      </c>
      <c r="AL1575">
        <v>48.663870000000003</v>
      </c>
      <c r="AM1575">
        <v>47.990029999999997</v>
      </c>
      <c r="AN1575">
        <v>46.898739999999997</v>
      </c>
      <c r="AO1575">
        <v>46.41395</v>
      </c>
      <c r="AP1575">
        <v>46.561970000000002</v>
      </c>
      <c r="AQ1575">
        <v>46.349130000000002</v>
      </c>
      <c r="AR1575">
        <v>51.9482</v>
      </c>
      <c r="AS1575">
        <v>57.572040000000001</v>
      </c>
      <c r="AT1575">
        <v>62.11636</v>
      </c>
      <c r="AU1575">
        <v>65.715159999999997</v>
      </c>
      <c r="AV1575">
        <v>67.322540000000004</v>
      </c>
      <c r="AW1575">
        <v>67.299779999999998</v>
      </c>
      <c r="AX1575">
        <v>67.760230000000007</v>
      </c>
      <c r="AY1575">
        <v>66.957319999999996</v>
      </c>
      <c r="AZ1575">
        <v>64.071060000000003</v>
      </c>
      <c r="BA1575">
        <v>61.799979999999998</v>
      </c>
      <c r="BB1575">
        <v>58.668640000000003</v>
      </c>
      <c r="BC1575">
        <v>56.610599999999998</v>
      </c>
      <c r="BD1575">
        <v>54.480490000000003</v>
      </c>
      <c r="BE1575">
        <v>52.602220000000003</v>
      </c>
      <c r="BF1575">
        <v>52.269579999999998</v>
      </c>
      <c r="BG1575">
        <v>51.635980000000004</v>
      </c>
      <c r="BH1575">
        <v>761.18209999999999</v>
      </c>
      <c r="BI1575">
        <v>1408.9190000000001</v>
      </c>
      <c r="BJ1575">
        <v>2390.636</v>
      </c>
      <c r="BK1575">
        <v>2408.1790000000001</v>
      </c>
      <c r="BL1575">
        <v>3487.239</v>
      </c>
      <c r="BM1575">
        <v>6590.8090000000002</v>
      </c>
      <c r="BN1575">
        <v>7915.2520000000004</v>
      </c>
      <c r="BO1575">
        <v>8252.7849999999999</v>
      </c>
      <c r="BP1575">
        <v>5368.2809999999999</v>
      </c>
      <c r="BQ1575">
        <v>2040.1179999999999</v>
      </c>
      <c r="BR1575">
        <v>4414.1890000000003</v>
      </c>
      <c r="BS1575">
        <v>2184.8139999999999</v>
      </c>
      <c r="BT1575">
        <v>2537.8330000000001</v>
      </c>
      <c r="BU1575">
        <v>3532.8820000000001</v>
      </c>
      <c r="BV1575">
        <v>5539.8180000000002</v>
      </c>
      <c r="BW1575">
        <v>5725.7759999999998</v>
      </c>
      <c r="BX1575">
        <v>5945.7470000000003</v>
      </c>
      <c r="BY1575">
        <v>4893.2839999999997</v>
      </c>
      <c r="BZ1575">
        <v>131.21369999999999</v>
      </c>
      <c r="CA1575">
        <v>-551.06100000000004</v>
      </c>
      <c r="CB1575">
        <v>-548.94669999999996</v>
      </c>
      <c r="CC1575">
        <v>-2951.866</v>
      </c>
      <c r="CD1575">
        <v>-655.85360000000003</v>
      </c>
      <c r="CE1575">
        <v>-1915.6579999999999</v>
      </c>
      <c r="CF1575" s="23">
        <v>3581192</v>
      </c>
      <c r="CG1575" s="23">
        <v>5895442</v>
      </c>
      <c r="CH1575" s="23">
        <v>5147918</v>
      </c>
      <c r="CI1575" s="23">
        <v>3897948</v>
      </c>
      <c r="CJ1575" s="23">
        <v>3317572</v>
      </c>
      <c r="CK1575" s="23">
        <v>1611802</v>
      </c>
      <c r="CL1575" s="23">
        <v>2151891</v>
      </c>
      <c r="CM1575" s="23">
        <v>2210156</v>
      </c>
      <c r="CN1575" s="23">
        <v>1562396</v>
      </c>
      <c r="CO1575" s="23">
        <v>7512148</v>
      </c>
      <c r="CP1575" s="23">
        <v>1360780</v>
      </c>
      <c r="CQ1575" s="23">
        <v>11600000</v>
      </c>
      <c r="CR1575" s="23">
        <v>13400000</v>
      </c>
      <c r="CS1575" s="23">
        <v>15000000</v>
      </c>
      <c r="CT1575" s="23">
        <v>14400000</v>
      </c>
      <c r="CU1575" s="23">
        <v>11700000</v>
      </c>
      <c r="CV1575" s="23">
        <v>12600000</v>
      </c>
      <c r="CW1575" s="23">
        <v>12100000</v>
      </c>
      <c r="CX1575" s="23">
        <v>12600000</v>
      </c>
      <c r="CY1575" s="23">
        <v>10300000</v>
      </c>
      <c r="CZ1575" s="23">
        <v>9860935</v>
      </c>
      <c r="DA1575" s="23">
        <v>2555501</v>
      </c>
      <c r="DB1575" s="23">
        <v>2629893</v>
      </c>
      <c r="DC1575" s="23">
        <v>2858723</v>
      </c>
      <c r="DD1575">
        <v>0</v>
      </c>
      <c r="DE1575">
        <v>0</v>
      </c>
      <c r="DF1575">
        <v>0</v>
      </c>
    </row>
    <row r="1576" spans="1:110" x14ac:dyDescent="0.25">
      <c r="A1576" s="18" t="str">
        <f t="shared" si="24"/>
        <v>portfolio_CPP_All_All_SDGE_1-in-10_MONTHLY SYSTEM PEAK DAY_2020_2</v>
      </c>
      <c r="B1576" t="s">
        <v>192</v>
      </c>
      <c r="C1576" t="s">
        <v>121</v>
      </c>
      <c r="D1576" t="s">
        <v>7</v>
      </c>
      <c r="E1576" t="s">
        <v>7</v>
      </c>
      <c r="F1576" t="s">
        <v>125</v>
      </c>
      <c r="G1576" t="s">
        <v>85</v>
      </c>
      <c r="H1576" t="s">
        <v>20</v>
      </c>
      <c r="I1576">
        <v>2020</v>
      </c>
      <c r="J1576">
        <v>2</v>
      </c>
      <c r="K1576">
        <v>14189.973</v>
      </c>
      <c r="L1576">
        <v>348493.9</v>
      </c>
      <c r="M1576">
        <v>338508.6</v>
      </c>
      <c r="N1576">
        <v>333348.2</v>
      </c>
      <c r="O1576">
        <v>333805.2</v>
      </c>
      <c r="P1576">
        <v>347002.2</v>
      </c>
      <c r="Q1576">
        <v>381343.3</v>
      </c>
      <c r="R1576">
        <v>429082.2</v>
      </c>
      <c r="S1576">
        <v>464020.8</v>
      </c>
      <c r="T1576">
        <v>495225.8</v>
      </c>
      <c r="U1576">
        <v>516988</v>
      </c>
      <c r="V1576">
        <v>533398</v>
      </c>
      <c r="W1576">
        <v>541794.80000000005</v>
      </c>
      <c r="X1576">
        <v>544374.9</v>
      </c>
      <c r="Y1576">
        <v>546963.80000000005</v>
      </c>
      <c r="Z1576">
        <v>543576.4</v>
      </c>
      <c r="AA1576">
        <v>531563.80000000005</v>
      </c>
      <c r="AB1576">
        <v>516241.2</v>
      </c>
      <c r="AC1576">
        <v>503251.3</v>
      </c>
      <c r="AD1576">
        <v>477988.3</v>
      </c>
      <c r="AE1576">
        <v>464484.1</v>
      </c>
      <c r="AF1576">
        <v>447802.5</v>
      </c>
      <c r="AG1576">
        <v>425874.3</v>
      </c>
      <c r="AH1576">
        <v>395911.9</v>
      </c>
      <c r="AI1576">
        <v>370451.8</v>
      </c>
      <c r="AJ1576">
        <v>50.21799</v>
      </c>
      <c r="AK1576">
        <v>49.324739999999998</v>
      </c>
      <c r="AL1576">
        <v>48.663539999999998</v>
      </c>
      <c r="AM1576">
        <v>47.98959</v>
      </c>
      <c r="AN1576">
        <v>46.898470000000003</v>
      </c>
      <c r="AO1576">
        <v>46.413589999999999</v>
      </c>
      <c r="AP1576">
        <v>46.561970000000002</v>
      </c>
      <c r="AQ1576">
        <v>46.348849999999999</v>
      </c>
      <c r="AR1576">
        <v>51.94876</v>
      </c>
      <c r="AS1576">
        <v>57.572740000000003</v>
      </c>
      <c r="AT1576">
        <v>62.116819999999997</v>
      </c>
      <c r="AU1576">
        <v>65.715410000000006</v>
      </c>
      <c r="AV1576">
        <v>67.322850000000003</v>
      </c>
      <c r="AW1576">
        <v>67.300460000000001</v>
      </c>
      <c r="AX1576">
        <v>67.760429999999999</v>
      </c>
      <c r="AY1576">
        <v>66.957750000000004</v>
      </c>
      <c r="AZ1576">
        <v>64.071280000000002</v>
      </c>
      <c r="BA1576">
        <v>61.799900000000001</v>
      </c>
      <c r="BB1576">
        <v>58.668410000000002</v>
      </c>
      <c r="BC1576">
        <v>56.60989</v>
      </c>
      <c r="BD1576">
        <v>54.479570000000002</v>
      </c>
      <c r="BE1576">
        <v>52.60127</v>
      </c>
      <c r="BF1576">
        <v>52.26905</v>
      </c>
      <c r="BG1576">
        <v>51.635689999999997</v>
      </c>
      <c r="BH1576">
        <v>776.68</v>
      </c>
      <c r="BI1576">
        <v>1437.604</v>
      </c>
      <c r="BJ1576">
        <v>2439.31</v>
      </c>
      <c r="BK1576">
        <v>2457.21</v>
      </c>
      <c r="BL1576">
        <v>3558.24</v>
      </c>
      <c r="BM1576">
        <v>6724.9989999999998</v>
      </c>
      <c r="BN1576">
        <v>8076.4080000000004</v>
      </c>
      <c r="BO1576">
        <v>8420.8140000000003</v>
      </c>
      <c r="BP1576">
        <v>5477.58</v>
      </c>
      <c r="BQ1576">
        <v>2081.6550000000002</v>
      </c>
      <c r="BR1576">
        <v>4504.0630000000001</v>
      </c>
      <c r="BS1576">
        <v>2229.297</v>
      </c>
      <c r="BT1576">
        <v>2589.5039999999999</v>
      </c>
      <c r="BU1576">
        <v>3604.8119999999999</v>
      </c>
      <c r="BV1576">
        <v>5652.61</v>
      </c>
      <c r="BW1576">
        <v>5842.3540000000003</v>
      </c>
      <c r="BX1576">
        <v>6066.8040000000001</v>
      </c>
      <c r="BY1576">
        <v>4992.9129999999996</v>
      </c>
      <c r="BZ1576">
        <v>133.8852</v>
      </c>
      <c r="CA1576">
        <v>-562.28070000000002</v>
      </c>
      <c r="CB1576">
        <v>-560.12339999999995</v>
      </c>
      <c r="CC1576">
        <v>-3011.9670000000001</v>
      </c>
      <c r="CD1576">
        <v>-669.20699999999999</v>
      </c>
      <c r="CE1576">
        <v>-1954.6610000000001</v>
      </c>
      <c r="CF1576" s="23">
        <v>3728504</v>
      </c>
      <c r="CG1576" s="23">
        <v>6137951</v>
      </c>
      <c r="CH1576" s="23">
        <v>5359678</v>
      </c>
      <c r="CI1576" s="23">
        <v>4058290</v>
      </c>
      <c r="CJ1576" s="23">
        <v>3454040</v>
      </c>
      <c r="CK1576" s="23">
        <v>1678103</v>
      </c>
      <c r="CL1576" s="23">
        <v>2240409</v>
      </c>
      <c r="CM1576" s="23">
        <v>2301071</v>
      </c>
      <c r="CN1576" s="23">
        <v>1626665</v>
      </c>
      <c r="CO1576" s="23">
        <v>7821160</v>
      </c>
      <c r="CP1576" s="23">
        <v>1416755</v>
      </c>
      <c r="CQ1576" s="23">
        <v>12100000</v>
      </c>
      <c r="CR1576" s="23">
        <v>13900000</v>
      </c>
      <c r="CS1576" s="23">
        <v>15600000</v>
      </c>
      <c r="CT1576" s="23">
        <v>15000000</v>
      </c>
      <c r="CU1576" s="23">
        <v>12200000</v>
      </c>
      <c r="CV1576" s="23">
        <v>13200000</v>
      </c>
      <c r="CW1576" s="23">
        <v>12600000</v>
      </c>
      <c r="CX1576" s="23">
        <v>13100000</v>
      </c>
      <c r="CY1576" s="23">
        <v>10700000</v>
      </c>
      <c r="CZ1576" s="23">
        <v>10300000</v>
      </c>
      <c r="DA1576" s="23">
        <v>2660622</v>
      </c>
      <c r="DB1576" s="23">
        <v>2738074</v>
      </c>
      <c r="DC1576" s="23">
        <v>2976317</v>
      </c>
      <c r="DD1576">
        <v>0</v>
      </c>
      <c r="DE1576">
        <v>0</v>
      </c>
      <c r="DF1576">
        <v>0</v>
      </c>
    </row>
    <row r="1577" spans="1:110" x14ac:dyDescent="0.25">
      <c r="A1577" s="18" t="str">
        <f t="shared" si="24"/>
        <v>portfolio_CPP_All_All_SDGE_1-in-10_MONTHLY SYSTEM PEAK DAY_2021_2</v>
      </c>
      <c r="B1577" t="s">
        <v>192</v>
      </c>
      <c r="C1577" t="s">
        <v>121</v>
      </c>
      <c r="D1577" t="s">
        <v>7</v>
      </c>
      <c r="E1577" t="s">
        <v>7</v>
      </c>
      <c r="F1577" t="s">
        <v>125</v>
      </c>
      <c r="G1577" t="s">
        <v>85</v>
      </c>
      <c r="H1577" t="s">
        <v>20</v>
      </c>
      <c r="I1577">
        <v>2021</v>
      </c>
      <c r="J1577">
        <v>2</v>
      </c>
      <c r="K1577">
        <v>14085.127</v>
      </c>
      <c r="L1577">
        <v>349234.7</v>
      </c>
      <c r="M1577">
        <v>339230.1</v>
      </c>
      <c r="N1577">
        <v>334056.5</v>
      </c>
      <c r="O1577">
        <v>334504.09999999998</v>
      </c>
      <c r="P1577">
        <v>347710.9</v>
      </c>
      <c r="Q1577">
        <v>382082.5</v>
      </c>
      <c r="R1577">
        <v>429867.8</v>
      </c>
      <c r="S1577">
        <v>464808.7</v>
      </c>
      <c r="T1577">
        <v>495923.6</v>
      </c>
      <c r="U1577">
        <v>517599.9</v>
      </c>
      <c r="V1577">
        <v>533984.4</v>
      </c>
      <c r="W1577">
        <v>542365.19999999995</v>
      </c>
      <c r="X1577">
        <v>544940.5</v>
      </c>
      <c r="Y1577">
        <v>547508.80000000005</v>
      </c>
      <c r="Z1577">
        <v>544104.1</v>
      </c>
      <c r="AA1577">
        <v>532071.5</v>
      </c>
      <c r="AB1577">
        <v>516708.8</v>
      </c>
      <c r="AC1577">
        <v>503713.5</v>
      </c>
      <c r="AD1577">
        <v>478443.3</v>
      </c>
      <c r="AE1577">
        <v>464942.4</v>
      </c>
      <c r="AF1577">
        <v>448269.5</v>
      </c>
      <c r="AG1577">
        <v>426463.7</v>
      </c>
      <c r="AH1577">
        <v>396623.1</v>
      </c>
      <c r="AI1577">
        <v>371208</v>
      </c>
      <c r="AJ1577">
        <v>50.21754</v>
      </c>
      <c r="AK1577">
        <v>49.324440000000003</v>
      </c>
      <c r="AL1577">
        <v>48.66328</v>
      </c>
      <c r="AM1577">
        <v>47.989240000000002</v>
      </c>
      <c r="AN1577">
        <v>46.898269999999997</v>
      </c>
      <c r="AO1577">
        <v>46.413310000000003</v>
      </c>
      <c r="AP1577">
        <v>46.561970000000002</v>
      </c>
      <c r="AQ1577">
        <v>46.348619999999997</v>
      </c>
      <c r="AR1577">
        <v>51.949199999999998</v>
      </c>
      <c r="AS1577">
        <v>57.573309999999999</v>
      </c>
      <c r="AT1577">
        <v>62.117190000000001</v>
      </c>
      <c r="AU1577">
        <v>65.715599999999995</v>
      </c>
      <c r="AV1577">
        <v>67.323099999999997</v>
      </c>
      <c r="AW1577">
        <v>67.301010000000005</v>
      </c>
      <c r="AX1577">
        <v>67.760599999999997</v>
      </c>
      <c r="AY1577">
        <v>66.958100000000002</v>
      </c>
      <c r="AZ1577">
        <v>64.071449999999999</v>
      </c>
      <c r="BA1577">
        <v>61.799849999999999</v>
      </c>
      <c r="BB1577">
        <v>58.668230000000001</v>
      </c>
      <c r="BC1577">
        <v>56.609319999999997</v>
      </c>
      <c r="BD1577">
        <v>54.478830000000002</v>
      </c>
      <c r="BE1577">
        <v>52.600499999999997</v>
      </c>
      <c r="BF1577">
        <v>52.268630000000002</v>
      </c>
      <c r="BG1577">
        <v>51.635460000000002</v>
      </c>
      <c r="BH1577">
        <v>787.40920000000006</v>
      </c>
      <c r="BI1577">
        <v>1457.4639999999999</v>
      </c>
      <c r="BJ1577">
        <v>2473.0070000000001</v>
      </c>
      <c r="BK1577">
        <v>2491.154</v>
      </c>
      <c r="BL1577">
        <v>3607.3939999999998</v>
      </c>
      <c r="BM1577">
        <v>6817.9</v>
      </c>
      <c r="BN1577">
        <v>8187.9780000000001</v>
      </c>
      <c r="BO1577">
        <v>8537.1419999999998</v>
      </c>
      <c r="BP1577">
        <v>5553.2489999999998</v>
      </c>
      <c r="BQ1577">
        <v>2110.4119999999998</v>
      </c>
      <c r="BR1577">
        <v>4566.2839999999997</v>
      </c>
      <c r="BS1577">
        <v>2260.0929999999998</v>
      </c>
      <c r="BT1577">
        <v>2625.2759999999998</v>
      </c>
      <c r="BU1577">
        <v>3654.61</v>
      </c>
      <c r="BV1577">
        <v>5730.6970000000001</v>
      </c>
      <c r="BW1577">
        <v>5923.0630000000001</v>
      </c>
      <c r="BX1577">
        <v>6150.6120000000001</v>
      </c>
      <c r="BY1577">
        <v>5061.8860000000004</v>
      </c>
      <c r="BZ1577">
        <v>135.7347</v>
      </c>
      <c r="CA1577">
        <v>-570.04819999999995</v>
      </c>
      <c r="CB1577">
        <v>-567.86109999999996</v>
      </c>
      <c r="CC1577">
        <v>-3053.5749999999998</v>
      </c>
      <c r="CD1577">
        <v>-678.45159999999998</v>
      </c>
      <c r="CE1577">
        <v>-1981.664</v>
      </c>
      <c r="CF1577" s="23">
        <v>3832229</v>
      </c>
      <c r="CG1577" s="23">
        <v>6308705</v>
      </c>
      <c r="CH1577" s="23">
        <v>5508781</v>
      </c>
      <c r="CI1577" s="23">
        <v>4171189</v>
      </c>
      <c r="CJ1577" s="23">
        <v>3550130</v>
      </c>
      <c r="CK1577" s="23">
        <v>1724787</v>
      </c>
      <c r="CL1577" s="23">
        <v>2302736</v>
      </c>
      <c r="CM1577" s="23">
        <v>2365085</v>
      </c>
      <c r="CN1577" s="23">
        <v>1671918</v>
      </c>
      <c r="CO1577" s="23">
        <v>8038740</v>
      </c>
      <c r="CP1577" s="23">
        <v>1456169</v>
      </c>
      <c r="CQ1577" s="23">
        <v>12400000</v>
      </c>
      <c r="CR1577" s="23">
        <v>14300000</v>
      </c>
      <c r="CS1577" s="23">
        <v>16100000</v>
      </c>
      <c r="CT1577" s="23">
        <v>15400000</v>
      </c>
      <c r="CU1577" s="23">
        <v>12500000</v>
      </c>
      <c r="CV1577" s="23">
        <v>13500000</v>
      </c>
      <c r="CW1577" s="23">
        <v>12900000</v>
      </c>
      <c r="CX1577" s="23">
        <v>13500000</v>
      </c>
      <c r="CY1577" s="23">
        <v>11000000</v>
      </c>
      <c r="CZ1577" s="23">
        <v>10600000</v>
      </c>
      <c r="DA1577" s="23">
        <v>2734639</v>
      </c>
      <c r="DB1577" s="23">
        <v>2814245</v>
      </c>
      <c r="DC1577" s="23">
        <v>3059116</v>
      </c>
      <c r="DD1577">
        <v>0</v>
      </c>
      <c r="DE1577">
        <v>0</v>
      </c>
      <c r="DF1577">
        <v>0</v>
      </c>
    </row>
    <row r="1578" spans="1:110" x14ac:dyDescent="0.25">
      <c r="A1578" s="18" t="str">
        <f t="shared" si="24"/>
        <v>portfolio_CPP_All_All_SDGE_1-in-10_MONTHLY SYSTEM PEAK DAY_2022_2</v>
      </c>
      <c r="B1578" t="s">
        <v>192</v>
      </c>
      <c r="C1578" t="s">
        <v>121</v>
      </c>
      <c r="D1578" t="s">
        <v>7</v>
      </c>
      <c r="E1578" t="s">
        <v>7</v>
      </c>
      <c r="F1578" t="s">
        <v>125</v>
      </c>
      <c r="G1578" t="s">
        <v>85</v>
      </c>
      <c r="H1578" t="s">
        <v>20</v>
      </c>
      <c r="I1578">
        <v>2022</v>
      </c>
      <c r="J1578">
        <v>2</v>
      </c>
      <c r="K1578">
        <v>13999.453</v>
      </c>
      <c r="L1578">
        <v>352395.3</v>
      </c>
      <c r="M1578">
        <v>342303.3</v>
      </c>
      <c r="N1578">
        <v>337079.2</v>
      </c>
      <c r="O1578">
        <v>337514.7</v>
      </c>
      <c r="P1578">
        <v>350812</v>
      </c>
      <c r="Q1578">
        <v>385427.8</v>
      </c>
      <c r="R1578">
        <v>433558.5</v>
      </c>
      <c r="S1578">
        <v>468701.7</v>
      </c>
      <c r="T1578">
        <v>499851.5</v>
      </c>
      <c r="U1578">
        <v>521515.4</v>
      </c>
      <c r="V1578">
        <v>537952.6</v>
      </c>
      <c r="W1578">
        <v>546356.19999999995</v>
      </c>
      <c r="X1578">
        <v>548938.4</v>
      </c>
      <c r="Y1578">
        <v>551488.69999999995</v>
      </c>
      <c r="Z1578">
        <v>548037.30000000005</v>
      </c>
      <c r="AA1578">
        <v>535904.6</v>
      </c>
      <c r="AB1578">
        <v>520390.8</v>
      </c>
      <c r="AC1578">
        <v>507312.9</v>
      </c>
      <c r="AD1578">
        <v>481887.5</v>
      </c>
      <c r="AE1578">
        <v>468314.9</v>
      </c>
      <c r="AF1578">
        <v>451560.7</v>
      </c>
      <c r="AG1578">
        <v>429824.4</v>
      </c>
      <c r="AH1578">
        <v>400006.7</v>
      </c>
      <c r="AI1578">
        <v>374518</v>
      </c>
      <c r="AJ1578">
        <v>50.216810000000002</v>
      </c>
      <c r="AK1578">
        <v>49.32396</v>
      </c>
      <c r="AL1578">
        <v>48.662860000000002</v>
      </c>
      <c r="AM1578">
        <v>47.988689999999998</v>
      </c>
      <c r="AN1578">
        <v>46.897930000000002</v>
      </c>
      <c r="AO1578">
        <v>46.412840000000003</v>
      </c>
      <c r="AP1578">
        <v>46.561970000000002</v>
      </c>
      <c r="AQ1578">
        <v>46.348260000000003</v>
      </c>
      <c r="AR1578">
        <v>51.949910000000003</v>
      </c>
      <c r="AS1578">
        <v>57.574219999999997</v>
      </c>
      <c r="AT1578">
        <v>62.117789999999999</v>
      </c>
      <c r="AU1578">
        <v>65.715909999999994</v>
      </c>
      <c r="AV1578">
        <v>67.323499999999996</v>
      </c>
      <c r="AW1578">
        <v>67.301879999999997</v>
      </c>
      <c r="AX1578">
        <v>67.760850000000005</v>
      </c>
      <c r="AY1578">
        <v>66.958650000000006</v>
      </c>
      <c r="AZ1578">
        <v>64.071730000000002</v>
      </c>
      <c r="BA1578">
        <v>61.799759999999999</v>
      </c>
      <c r="BB1578">
        <v>58.667929999999998</v>
      </c>
      <c r="BC1578">
        <v>56.608409999999999</v>
      </c>
      <c r="BD1578">
        <v>54.477640000000001</v>
      </c>
      <c r="BE1578">
        <v>52.59928</v>
      </c>
      <c r="BF1578">
        <v>52.267940000000003</v>
      </c>
      <c r="BG1578">
        <v>51.635080000000002</v>
      </c>
      <c r="BH1578">
        <v>808.86779999999999</v>
      </c>
      <c r="BI1578">
        <v>1497.183</v>
      </c>
      <c r="BJ1578">
        <v>2540.402</v>
      </c>
      <c r="BK1578">
        <v>2559.0430000000001</v>
      </c>
      <c r="BL1578">
        <v>3705.703</v>
      </c>
      <c r="BM1578">
        <v>7003.7020000000002</v>
      </c>
      <c r="BN1578">
        <v>8411.1170000000002</v>
      </c>
      <c r="BO1578">
        <v>8769.7970000000005</v>
      </c>
      <c r="BP1578">
        <v>5704.5860000000002</v>
      </c>
      <c r="BQ1578">
        <v>2167.9250000000002</v>
      </c>
      <c r="BR1578">
        <v>4690.7250000000004</v>
      </c>
      <c r="BS1578">
        <v>2321.6849999999999</v>
      </c>
      <c r="BT1578">
        <v>2696.82</v>
      </c>
      <c r="BU1578">
        <v>3754.2060000000001</v>
      </c>
      <c r="BV1578">
        <v>5886.87</v>
      </c>
      <c r="BW1578">
        <v>6084.4790000000003</v>
      </c>
      <c r="BX1578">
        <v>6318.2290000000003</v>
      </c>
      <c r="BY1578">
        <v>5199.8329999999996</v>
      </c>
      <c r="BZ1578">
        <v>139.43379999999999</v>
      </c>
      <c r="CA1578">
        <v>-585.58320000000003</v>
      </c>
      <c r="CB1578">
        <v>-583.3365</v>
      </c>
      <c r="CC1578">
        <v>-3136.7910000000002</v>
      </c>
      <c r="CD1578">
        <v>-696.94079999999997</v>
      </c>
      <c r="CE1578">
        <v>-2035.6679999999999</v>
      </c>
      <c r="CF1578" s="23">
        <v>4043947</v>
      </c>
      <c r="CG1578" s="23">
        <v>6657241</v>
      </c>
      <c r="CH1578" s="23">
        <v>5813124</v>
      </c>
      <c r="CI1578" s="23">
        <v>4401634</v>
      </c>
      <c r="CJ1578" s="23">
        <v>3746263</v>
      </c>
      <c r="CK1578" s="23">
        <v>1820076</v>
      </c>
      <c r="CL1578" s="23">
        <v>2429955</v>
      </c>
      <c r="CM1578" s="23">
        <v>2495749</v>
      </c>
      <c r="CN1578" s="23">
        <v>1764286</v>
      </c>
      <c r="CO1578" s="23">
        <v>8482855</v>
      </c>
      <c r="CP1578" s="23">
        <v>1536617</v>
      </c>
      <c r="CQ1578" s="23">
        <v>13100000</v>
      </c>
      <c r="CR1578" s="23">
        <v>15100000</v>
      </c>
      <c r="CS1578" s="23">
        <v>16900000</v>
      </c>
      <c r="CT1578" s="23">
        <v>16300000</v>
      </c>
      <c r="CU1578" s="23">
        <v>13200000</v>
      </c>
      <c r="CV1578" s="23">
        <v>14300000</v>
      </c>
      <c r="CW1578" s="23">
        <v>13700000</v>
      </c>
      <c r="CX1578" s="23">
        <v>14200000</v>
      </c>
      <c r="CY1578" s="23">
        <v>11600000</v>
      </c>
      <c r="CZ1578" s="23">
        <v>11100000</v>
      </c>
      <c r="DA1578" s="23">
        <v>2885719</v>
      </c>
      <c r="DB1578" s="23">
        <v>2969723</v>
      </c>
      <c r="DC1578" s="23">
        <v>3228123</v>
      </c>
      <c r="DD1578">
        <v>0</v>
      </c>
      <c r="DE1578">
        <v>0</v>
      </c>
      <c r="DF1578">
        <v>0</v>
      </c>
    </row>
    <row r="1579" spans="1:110" x14ac:dyDescent="0.25">
      <c r="A1579" s="18" t="str">
        <f t="shared" si="24"/>
        <v>portfolio_CPP_All_All_SDGE_1-in-10_MONTHLY SYSTEM PEAK DAY_2023_2</v>
      </c>
      <c r="B1579" t="s">
        <v>192</v>
      </c>
      <c r="C1579" t="s">
        <v>121</v>
      </c>
      <c r="D1579" t="s">
        <v>7</v>
      </c>
      <c r="E1579" t="s">
        <v>7</v>
      </c>
      <c r="F1579" t="s">
        <v>125</v>
      </c>
      <c r="G1579" t="s">
        <v>85</v>
      </c>
      <c r="H1579" t="s">
        <v>20</v>
      </c>
      <c r="I1579">
        <v>2023</v>
      </c>
      <c r="J1579">
        <v>2</v>
      </c>
      <c r="K1579">
        <v>13922.939</v>
      </c>
      <c r="L1579">
        <v>356640</v>
      </c>
      <c r="M1579">
        <v>346430</v>
      </c>
      <c r="N1579">
        <v>341138.9</v>
      </c>
      <c r="O1579">
        <v>341560.9</v>
      </c>
      <c r="P1579">
        <v>354985.1</v>
      </c>
      <c r="Q1579">
        <v>389940.8</v>
      </c>
      <c r="R1579">
        <v>438551.3</v>
      </c>
      <c r="S1579">
        <v>473986.9</v>
      </c>
      <c r="T1579">
        <v>505228</v>
      </c>
      <c r="U1579">
        <v>526912.9</v>
      </c>
      <c r="V1579">
        <v>543438.4</v>
      </c>
      <c r="W1579">
        <v>551881.9</v>
      </c>
      <c r="X1579">
        <v>554476.4</v>
      </c>
      <c r="Y1579">
        <v>557010.1</v>
      </c>
      <c r="Z1579">
        <v>553498.80000000005</v>
      </c>
      <c r="AA1579">
        <v>541230.1</v>
      </c>
      <c r="AB1579">
        <v>525515.5</v>
      </c>
      <c r="AC1579">
        <v>512320.5</v>
      </c>
      <c r="AD1579">
        <v>486673.2</v>
      </c>
      <c r="AE1579">
        <v>472995.4</v>
      </c>
      <c r="AF1579">
        <v>456119.3</v>
      </c>
      <c r="AG1579">
        <v>434428.2</v>
      </c>
      <c r="AH1579">
        <v>404588.2</v>
      </c>
      <c r="AI1579">
        <v>378972.4</v>
      </c>
      <c r="AJ1579">
        <v>50.215960000000003</v>
      </c>
      <c r="AK1579">
        <v>49.323390000000003</v>
      </c>
      <c r="AL1579">
        <v>48.66236</v>
      </c>
      <c r="AM1579">
        <v>47.988030000000002</v>
      </c>
      <c r="AN1579">
        <v>46.897539999999999</v>
      </c>
      <c r="AO1579">
        <v>46.412300000000002</v>
      </c>
      <c r="AP1579">
        <v>46.561970000000002</v>
      </c>
      <c r="AQ1579">
        <v>46.347839999999998</v>
      </c>
      <c r="AR1579">
        <v>51.950749999999999</v>
      </c>
      <c r="AS1579">
        <v>57.575279999999999</v>
      </c>
      <c r="AT1579">
        <v>62.118490000000001</v>
      </c>
      <c r="AU1579">
        <v>65.716279999999998</v>
      </c>
      <c r="AV1579">
        <v>67.32396</v>
      </c>
      <c r="AW1579">
        <v>67.302899999999994</v>
      </c>
      <c r="AX1579">
        <v>67.761170000000007</v>
      </c>
      <c r="AY1579">
        <v>66.959310000000002</v>
      </c>
      <c r="AZ1579">
        <v>64.072059999999993</v>
      </c>
      <c r="BA1579">
        <v>61.79965</v>
      </c>
      <c r="BB1579">
        <v>58.667589999999997</v>
      </c>
      <c r="BC1579">
        <v>56.607349999999997</v>
      </c>
      <c r="BD1579">
        <v>54.476260000000003</v>
      </c>
      <c r="BE1579">
        <v>52.597839999999998</v>
      </c>
      <c r="BF1579">
        <v>52.267139999999998</v>
      </c>
      <c r="BG1579">
        <v>51.634639999999997</v>
      </c>
      <c r="BH1579">
        <v>835.09490000000005</v>
      </c>
      <c r="BI1579">
        <v>1545.7280000000001</v>
      </c>
      <c r="BJ1579">
        <v>2622.7730000000001</v>
      </c>
      <c r="BK1579">
        <v>2642.0189999999998</v>
      </c>
      <c r="BL1579">
        <v>3825.8580000000002</v>
      </c>
      <c r="BM1579">
        <v>7230.7929999999997</v>
      </c>
      <c r="BN1579">
        <v>8683.8439999999991</v>
      </c>
      <c r="BO1579">
        <v>9054.152</v>
      </c>
      <c r="BP1579">
        <v>5889.5550000000003</v>
      </c>
      <c r="BQ1579">
        <v>2238.2190000000001</v>
      </c>
      <c r="BR1579">
        <v>4842.8190000000004</v>
      </c>
      <c r="BS1579">
        <v>2396.9650000000001</v>
      </c>
      <c r="BT1579">
        <v>2784.2629999999999</v>
      </c>
      <c r="BU1579">
        <v>3875.9340000000002</v>
      </c>
      <c r="BV1579">
        <v>6077.7489999999998</v>
      </c>
      <c r="BW1579">
        <v>6281.7640000000001</v>
      </c>
      <c r="BX1579">
        <v>6523.0940000000001</v>
      </c>
      <c r="BY1579">
        <v>5368.4350000000004</v>
      </c>
      <c r="BZ1579">
        <v>143.95480000000001</v>
      </c>
      <c r="CA1579">
        <v>-604.57039999999995</v>
      </c>
      <c r="CB1579">
        <v>-602.2509</v>
      </c>
      <c r="CC1579">
        <v>-3238.5</v>
      </c>
      <c r="CD1579">
        <v>-719.53869999999995</v>
      </c>
      <c r="CE1579">
        <v>-2101.674</v>
      </c>
      <c r="CF1579" s="23">
        <v>4310445</v>
      </c>
      <c r="CG1579" s="23">
        <v>7095955</v>
      </c>
      <c r="CH1579" s="23">
        <v>6196210</v>
      </c>
      <c r="CI1579" s="23">
        <v>4691703</v>
      </c>
      <c r="CJ1579" s="23">
        <v>3993143</v>
      </c>
      <c r="CK1579" s="23">
        <v>1940019</v>
      </c>
      <c r="CL1579" s="23">
        <v>2590090</v>
      </c>
      <c r="CM1579" s="23">
        <v>2660219</v>
      </c>
      <c r="CN1579" s="23">
        <v>1880553</v>
      </c>
      <c r="CO1579" s="23">
        <v>9041878</v>
      </c>
      <c r="CP1579" s="23">
        <v>1637881</v>
      </c>
      <c r="CQ1579" s="23">
        <v>14000000</v>
      </c>
      <c r="CR1579" s="23">
        <v>16100000</v>
      </c>
      <c r="CS1579" s="23">
        <v>18100000</v>
      </c>
      <c r="CT1579" s="23">
        <v>17300000</v>
      </c>
      <c r="CU1579" s="23">
        <v>14100000</v>
      </c>
      <c r="CV1579" s="23">
        <v>15200000</v>
      </c>
      <c r="CW1579" s="23">
        <v>14600000</v>
      </c>
      <c r="CX1579" s="23">
        <v>15100000</v>
      </c>
      <c r="CY1579" s="23">
        <v>12400000</v>
      </c>
      <c r="CZ1579" s="23">
        <v>11900000</v>
      </c>
      <c r="DA1579" s="23">
        <v>3075889</v>
      </c>
      <c r="DB1579" s="23">
        <v>3165429</v>
      </c>
      <c r="DC1579" s="23">
        <v>3440857</v>
      </c>
      <c r="DD1579">
        <v>0</v>
      </c>
      <c r="DE1579">
        <v>0</v>
      </c>
      <c r="DF1579">
        <v>0</v>
      </c>
    </row>
    <row r="1580" spans="1:110" x14ac:dyDescent="0.25">
      <c r="A1580" s="18" t="str">
        <f t="shared" si="24"/>
        <v>portfolio_CPP_All_All_SDGE_1-in-10_MONTHLY SYSTEM PEAK DAY_2024_2</v>
      </c>
      <c r="B1580" t="s">
        <v>192</v>
      </c>
      <c r="C1580" t="s">
        <v>121</v>
      </c>
      <c r="D1580" t="s">
        <v>7</v>
      </c>
      <c r="E1580" t="s">
        <v>7</v>
      </c>
      <c r="F1580" t="s">
        <v>125</v>
      </c>
      <c r="G1580" t="s">
        <v>85</v>
      </c>
      <c r="H1580" t="s">
        <v>20</v>
      </c>
      <c r="I1580">
        <v>2024</v>
      </c>
      <c r="J1580">
        <v>2</v>
      </c>
      <c r="K1580">
        <v>13838.574000000001</v>
      </c>
      <c r="L1580">
        <v>359698.4</v>
      </c>
      <c r="M1580">
        <v>349403.8</v>
      </c>
      <c r="N1580">
        <v>344063.8</v>
      </c>
      <c r="O1580">
        <v>344473.9</v>
      </c>
      <c r="P1580">
        <v>357985.5</v>
      </c>
      <c r="Q1580">
        <v>393177</v>
      </c>
      <c r="R1580">
        <v>442121.2</v>
      </c>
      <c r="S1580">
        <v>477751.8</v>
      </c>
      <c r="T1580">
        <v>509024.8</v>
      </c>
      <c r="U1580">
        <v>530696.30000000005</v>
      </c>
      <c r="V1580">
        <v>547272.30000000005</v>
      </c>
      <c r="W1580">
        <v>555737.30000000005</v>
      </c>
      <c r="X1580">
        <v>558338.5</v>
      </c>
      <c r="Y1580">
        <v>560854.4</v>
      </c>
      <c r="Z1580">
        <v>557297.80000000005</v>
      </c>
      <c r="AA1580">
        <v>544932.4</v>
      </c>
      <c r="AB1580">
        <v>529071.5</v>
      </c>
      <c r="AC1580">
        <v>515796.8</v>
      </c>
      <c r="AD1580">
        <v>489999.8</v>
      </c>
      <c r="AE1580">
        <v>476253</v>
      </c>
      <c r="AF1580">
        <v>459298.8</v>
      </c>
      <c r="AG1580">
        <v>437676.79999999999</v>
      </c>
      <c r="AH1580">
        <v>407860.9</v>
      </c>
      <c r="AI1580">
        <v>382174.9</v>
      </c>
      <c r="AJ1580">
        <v>50.215229999999998</v>
      </c>
      <c r="AK1580">
        <v>49.32291</v>
      </c>
      <c r="AL1580">
        <v>48.661929999999998</v>
      </c>
      <c r="AM1580">
        <v>47.987470000000002</v>
      </c>
      <c r="AN1580">
        <v>46.897210000000001</v>
      </c>
      <c r="AO1580">
        <v>46.411839999999998</v>
      </c>
      <c r="AP1580">
        <v>46.561970000000002</v>
      </c>
      <c r="AQ1580">
        <v>46.347470000000001</v>
      </c>
      <c r="AR1580">
        <v>51.951450000000001</v>
      </c>
      <c r="AS1580">
        <v>57.576180000000001</v>
      </c>
      <c r="AT1580">
        <v>62.119079999999997</v>
      </c>
      <c r="AU1580">
        <v>65.716589999999997</v>
      </c>
      <c r="AV1580">
        <v>67.324359999999999</v>
      </c>
      <c r="AW1580">
        <v>67.303780000000003</v>
      </c>
      <c r="AX1580">
        <v>67.761420000000001</v>
      </c>
      <c r="AY1580">
        <v>66.959860000000006</v>
      </c>
      <c r="AZ1580">
        <v>64.072329999999994</v>
      </c>
      <c r="BA1580">
        <v>61.79956</v>
      </c>
      <c r="BB1580">
        <v>58.667290000000001</v>
      </c>
      <c r="BC1580">
        <v>56.606439999999999</v>
      </c>
      <c r="BD1580">
        <v>54.475070000000002</v>
      </c>
      <c r="BE1580">
        <v>52.596609999999998</v>
      </c>
      <c r="BF1580">
        <v>52.266449999999999</v>
      </c>
      <c r="BG1580">
        <v>51.634270000000001</v>
      </c>
      <c r="BH1580">
        <v>855.95730000000003</v>
      </c>
      <c r="BI1580">
        <v>1584.3440000000001</v>
      </c>
      <c r="BJ1580">
        <v>2688.2959999999998</v>
      </c>
      <c r="BK1580">
        <v>2708.0219999999999</v>
      </c>
      <c r="BL1580">
        <v>3921.4369999999999</v>
      </c>
      <c r="BM1580">
        <v>7411.4340000000002</v>
      </c>
      <c r="BN1580">
        <v>8900.7839999999997</v>
      </c>
      <c r="BO1580">
        <v>9280.3449999999993</v>
      </c>
      <c r="BP1580">
        <v>6036.6880000000001</v>
      </c>
      <c r="BQ1580">
        <v>2294.134</v>
      </c>
      <c r="BR1580">
        <v>4963.8029999999999</v>
      </c>
      <c r="BS1580">
        <v>2456.846</v>
      </c>
      <c r="BT1580">
        <v>2853.82</v>
      </c>
      <c r="BU1580">
        <v>3972.7629999999999</v>
      </c>
      <c r="BV1580">
        <v>6229.5839999999998</v>
      </c>
      <c r="BW1580">
        <v>6438.6959999999999</v>
      </c>
      <c r="BX1580">
        <v>6686.0550000000003</v>
      </c>
      <c r="BY1580">
        <v>5502.55</v>
      </c>
      <c r="BZ1580">
        <v>147.55109999999999</v>
      </c>
      <c r="CA1580">
        <v>-619.6739</v>
      </c>
      <c r="CB1580">
        <v>-617.29639999999995</v>
      </c>
      <c r="CC1580">
        <v>-3319.4050000000002</v>
      </c>
      <c r="CD1580">
        <v>-737.51430000000005</v>
      </c>
      <c r="CE1580">
        <v>-2154.1779999999999</v>
      </c>
      <c r="CF1580" s="23">
        <v>4528503</v>
      </c>
      <c r="CG1580" s="23">
        <v>7454929</v>
      </c>
      <c r="CH1580" s="23">
        <v>6509667</v>
      </c>
      <c r="CI1580" s="23">
        <v>4929048</v>
      </c>
      <c r="CJ1580" s="23">
        <v>4195150</v>
      </c>
      <c r="CK1580" s="23">
        <v>2038162</v>
      </c>
      <c r="CL1580" s="23">
        <v>2721118</v>
      </c>
      <c r="CM1580" s="23">
        <v>2794795</v>
      </c>
      <c r="CN1580" s="23">
        <v>1975687</v>
      </c>
      <c r="CO1580" s="23">
        <v>9499292</v>
      </c>
      <c r="CP1580" s="23">
        <v>1720739</v>
      </c>
      <c r="CQ1580" s="23">
        <v>14700000</v>
      </c>
      <c r="CR1580" s="23">
        <v>16900000</v>
      </c>
      <c r="CS1580" s="23">
        <v>19000000</v>
      </c>
      <c r="CT1580" s="23">
        <v>18200000</v>
      </c>
      <c r="CU1580" s="23">
        <v>14800000</v>
      </c>
      <c r="CV1580" s="23">
        <v>16000000</v>
      </c>
      <c r="CW1580" s="23">
        <v>15300000</v>
      </c>
      <c r="CX1580" s="23">
        <v>15900000</v>
      </c>
      <c r="CY1580" s="23">
        <v>13000000</v>
      </c>
      <c r="CZ1580" s="23">
        <v>12500000</v>
      </c>
      <c r="DA1580" s="23">
        <v>3231493</v>
      </c>
      <c r="DB1580" s="23">
        <v>3325563</v>
      </c>
      <c r="DC1580" s="23">
        <v>3614924</v>
      </c>
      <c r="DD1580">
        <v>0</v>
      </c>
      <c r="DE1580">
        <v>0</v>
      </c>
      <c r="DF1580">
        <v>0</v>
      </c>
    </row>
    <row r="1581" spans="1:110" x14ac:dyDescent="0.25">
      <c r="A1581" s="18" t="str">
        <f t="shared" si="24"/>
        <v>portfolio_CPP_All_All_SDGE_1-in-10_MONTHLY SYSTEM PEAK DAY_2025_2</v>
      </c>
      <c r="B1581" t="s">
        <v>192</v>
      </c>
      <c r="C1581" t="s">
        <v>121</v>
      </c>
      <c r="D1581" t="s">
        <v>7</v>
      </c>
      <c r="E1581" t="s">
        <v>7</v>
      </c>
      <c r="F1581" t="s">
        <v>125</v>
      </c>
      <c r="G1581" t="s">
        <v>85</v>
      </c>
      <c r="H1581" t="s">
        <v>20</v>
      </c>
      <c r="I1581">
        <v>2025</v>
      </c>
      <c r="J1581">
        <v>2</v>
      </c>
      <c r="K1581">
        <v>13749.346</v>
      </c>
      <c r="L1581">
        <v>361970.8</v>
      </c>
      <c r="M1581">
        <v>351613.7</v>
      </c>
      <c r="N1581">
        <v>346237</v>
      </c>
      <c r="O1581">
        <v>346636.3</v>
      </c>
      <c r="P1581">
        <v>360209.2</v>
      </c>
      <c r="Q1581">
        <v>395567.5</v>
      </c>
      <c r="R1581">
        <v>444748.79999999999</v>
      </c>
      <c r="S1581">
        <v>480510.2</v>
      </c>
      <c r="T1581">
        <v>511776.2</v>
      </c>
      <c r="U1581">
        <v>533411.80000000005</v>
      </c>
      <c r="V1581">
        <v>550013.30000000005</v>
      </c>
      <c r="W1581">
        <v>558487.80000000005</v>
      </c>
      <c r="X1581">
        <v>561091.80000000005</v>
      </c>
      <c r="Y1581">
        <v>563589.5</v>
      </c>
      <c r="Z1581">
        <v>559997.1</v>
      </c>
      <c r="AA1581">
        <v>547560.9</v>
      </c>
      <c r="AB1581">
        <v>531589.9</v>
      </c>
      <c r="AC1581">
        <v>518260.4</v>
      </c>
      <c r="AD1581">
        <v>492361.2</v>
      </c>
      <c r="AE1581">
        <v>478569.5</v>
      </c>
      <c r="AF1581">
        <v>461565.8</v>
      </c>
      <c r="AG1581">
        <v>440028.4</v>
      </c>
      <c r="AH1581">
        <v>410266.9</v>
      </c>
      <c r="AI1581">
        <v>384548.3</v>
      </c>
      <c r="AJ1581">
        <v>50.214590000000001</v>
      </c>
      <c r="AK1581">
        <v>49.322479999999999</v>
      </c>
      <c r="AL1581">
        <v>48.661560000000001</v>
      </c>
      <c r="AM1581">
        <v>47.986969999999999</v>
      </c>
      <c r="AN1581">
        <v>46.896909999999998</v>
      </c>
      <c r="AO1581">
        <v>46.411439999999999</v>
      </c>
      <c r="AP1581">
        <v>46.561959999999999</v>
      </c>
      <c r="AQ1581">
        <v>46.347160000000002</v>
      </c>
      <c r="AR1581">
        <v>51.952080000000002</v>
      </c>
      <c r="AS1581">
        <v>57.576990000000002</v>
      </c>
      <c r="AT1581">
        <v>62.119610000000002</v>
      </c>
      <c r="AU1581">
        <v>65.716859999999997</v>
      </c>
      <c r="AV1581">
        <v>67.324709999999996</v>
      </c>
      <c r="AW1581">
        <v>67.304559999999995</v>
      </c>
      <c r="AX1581">
        <v>67.761660000000006</v>
      </c>
      <c r="AY1581">
        <v>66.960350000000005</v>
      </c>
      <c r="AZ1581">
        <v>64.072580000000002</v>
      </c>
      <c r="BA1581">
        <v>61.799480000000003</v>
      </c>
      <c r="BB1581">
        <v>58.667029999999997</v>
      </c>
      <c r="BC1581">
        <v>56.605640000000001</v>
      </c>
      <c r="BD1581">
        <v>54.474020000000003</v>
      </c>
      <c r="BE1581">
        <v>52.595529999999997</v>
      </c>
      <c r="BF1581">
        <v>52.26585</v>
      </c>
      <c r="BG1581">
        <v>51.633940000000003</v>
      </c>
      <c r="BH1581">
        <v>873.24339999999995</v>
      </c>
      <c r="BI1581">
        <v>1616.34</v>
      </c>
      <c r="BJ1581">
        <v>2742.5859999999998</v>
      </c>
      <c r="BK1581">
        <v>2762.7109999999998</v>
      </c>
      <c r="BL1581">
        <v>4000.63</v>
      </c>
      <c r="BM1581">
        <v>7561.1080000000002</v>
      </c>
      <c r="BN1581">
        <v>9080.5360000000001</v>
      </c>
      <c r="BO1581">
        <v>9467.7610000000004</v>
      </c>
      <c r="BP1581">
        <v>6158.6</v>
      </c>
      <c r="BQ1581">
        <v>2340.4639999999999</v>
      </c>
      <c r="BR1581">
        <v>5064.0469999999996</v>
      </c>
      <c r="BS1581">
        <v>2506.462</v>
      </c>
      <c r="BT1581">
        <v>2911.453</v>
      </c>
      <c r="BU1581">
        <v>4052.9929999999999</v>
      </c>
      <c r="BV1581">
        <v>6355.3909999999996</v>
      </c>
      <c r="BW1581">
        <v>6568.7259999999997</v>
      </c>
      <c r="BX1581">
        <v>6821.08</v>
      </c>
      <c r="BY1581">
        <v>5613.674</v>
      </c>
      <c r="BZ1581">
        <v>150.5309</v>
      </c>
      <c r="CA1581">
        <v>-632.18820000000005</v>
      </c>
      <c r="CB1581">
        <v>-629.7627</v>
      </c>
      <c r="CC1581">
        <v>-3386.44</v>
      </c>
      <c r="CD1581">
        <v>-752.40840000000003</v>
      </c>
      <c r="CE1581">
        <v>-2197.6819999999998</v>
      </c>
      <c r="CF1581" s="23">
        <v>4713256</v>
      </c>
      <c r="CG1581" s="23">
        <v>7759073</v>
      </c>
      <c r="CH1581" s="23">
        <v>6775247</v>
      </c>
      <c r="CI1581" s="23">
        <v>5130143</v>
      </c>
      <c r="CJ1581" s="23">
        <v>4366303</v>
      </c>
      <c r="CK1581" s="23">
        <v>2121314</v>
      </c>
      <c r="CL1581" s="23">
        <v>2832134</v>
      </c>
      <c r="CM1581" s="23">
        <v>2908817</v>
      </c>
      <c r="CN1581" s="23">
        <v>2056291</v>
      </c>
      <c r="CO1581" s="23">
        <v>9886842</v>
      </c>
      <c r="CP1581" s="23">
        <v>1790941</v>
      </c>
      <c r="CQ1581" s="23">
        <v>15300000</v>
      </c>
      <c r="CR1581" s="23">
        <v>17600000</v>
      </c>
      <c r="CS1581" s="23">
        <v>19700000</v>
      </c>
      <c r="CT1581" s="23">
        <v>18900000</v>
      </c>
      <c r="CU1581" s="23">
        <v>15400000</v>
      </c>
      <c r="CV1581" s="23">
        <v>16600000</v>
      </c>
      <c r="CW1581" s="23">
        <v>15900000</v>
      </c>
      <c r="CX1581" s="23">
        <v>16600000</v>
      </c>
      <c r="CY1581" s="23">
        <v>13500000</v>
      </c>
      <c r="CZ1581" s="23">
        <v>13000000</v>
      </c>
      <c r="DA1581" s="23">
        <v>3363331</v>
      </c>
      <c r="DB1581" s="23">
        <v>3461239</v>
      </c>
      <c r="DC1581" s="23">
        <v>3762405</v>
      </c>
      <c r="DD1581">
        <v>0</v>
      </c>
      <c r="DE1581">
        <v>0</v>
      </c>
      <c r="DF1581">
        <v>0</v>
      </c>
    </row>
    <row r="1582" spans="1:110" x14ac:dyDescent="0.25">
      <c r="A1582" s="18" t="str">
        <f t="shared" si="24"/>
        <v>portfolio_CPP_All_All_SDGE_1-in-10_MONTHLY SYSTEM PEAK DAY_2026_2</v>
      </c>
      <c r="B1582" t="s">
        <v>192</v>
      </c>
      <c r="C1582" t="s">
        <v>121</v>
      </c>
      <c r="D1582" t="s">
        <v>7</v>
      </c>
      <c r="E1582" t="s">
        <v>7</v>
      </c>
      <c r="F1582" t="s">
        <v>125</v>
      </c>
      <c r="G1582" t="s">
        <v>85</v>
      </c>
      <c r="H1582" t="s">
        <v>20</v>
      </c>
      <c r="I1582">
        <v>2026</v>
      </c>
      <c r="J1582">
        <v>2</v>
      </c>
      <c r="K1582">
        <v>13659.245999999999</v>
      </c>
      <c r="L1582">
        <v>363991.3</v>
      </c>
      <c r="M1582">
        <v>353578.8</v>
      </c>
      <c r="N1582">
        <v>348169.4</v>
      </c>
      <c r="O1582">
        <v>348558.1</v>
      </c>
      <c r="P1582">
        <v>362184.1</v>
      </c>
      <c r="Q1582">
        <v>397687.4</v>
      </c>
      <c r="R1582">
        <v>447075.1</v>
      </c>
      <c r="S1582">
        <v>482947.1</v>
      </c>
      <c r="T1582">
        <v>514194.4</v>
      </c>
      <c r="U1582">
        <v>535787.4</v>
      </c>
      <c r="V1582">
        <v>552406.9</v>
      </c>
      <c r="W1582">
        <v>560887</v>
      </c>
      <c r="X1582">
        <v>563492.80000000005</v>
      </c>
      <c r="Y1582">
        <v>565972.1</v>
      </c>
      <c r="Z1582">
        <v>562347.19999999995</v>
      </c>
      <c r="AA1582">
        <v>549848.5</v>
      </c>
      <c r="AB1582">
        <v>533778.9</v>
      </c>
      <c r="AC1582">
        <v>520402.5</v>
      </c>
      <c r="AD1582">
        <v>494416.2</v>
      </c>
      <c r="AE1582">
        <v>480587.2</v>
      </c>
      <c r="AF1582">
        <v>463543</v>
      </c>
      <c r="AG1582">
        <v>442094.2</v>
      </c>
      <c r="AH1582">
        <v>412395.9</v>
      </c>
      <c r="AI1582">
        <v>386656.2</v>
      </c>
      <c r="AJ1582">
        <v>50.213970000000003</v>
      </c>
      <c r="AK1582">
        <v>49.322069999999997</v>
      </c>
      <c r="AL1582">
        <v>48.661200000000001</v>
      </c>
      <c r="AM1582">
        <v>47.986499999999999</v>
      </c>
      <c r="AN1582">
        <v>46.896619999999999</v>
      </c>
      <c r="AO1582">
        <v>46.41104</v>
      </c>
      <c r="AP1582">
        <v>46.561959999999999</v>
      </c>
      <c r="AQ1582">
        <v>46.346850000000003</v>
      </c>
      <c r="AR1582">
        <v>51.952689999999997</v>
      </c>
      <c r="AS1582">
        <v>57.577759999999998</v>
      </c>
      <c r="AT1582">
        <v>62.120109999999997</v>
      </c>
      <c r="AU1582">
        <v>65.717129999999997</v>
      </c>
      <c r="AV1582">
        <v>67.325040000000001</v>
      </c>
      <c r="AW1582">
        <v>67.305300000000003</v>
      </c>
      <c r="AX1582">
        <v>67.761880000000005</v>
      </c>
      <c r="AY1582">
        <v>66.960830000000001</v>
      </c>
      <c r="AZ1582">
        <v>64.072819999999993</v>
      </c>
      <c r="BA1582">
        <v>61.799399999999999</v>
      </c>
      <c r="BB1582">
        <v>58.666780000000003</v>
      </c>
      <c r="BC1582">
        <v>56.604860000000002</v>
      </c>
      <c r="BD1582">
        <v>54.473019999999998</v>
      </c>
      <c r="BE1582">
        <v>52.594479999999997</v>
      </c>
      <c r="BF1582">
        <v>52.265270000000001</v>
      </c>
      <c r="BG1582">
        <v>51.633620000000001</v>
      </c>
      <c r="BH1582">
        <v>889.33730000000003</v>
      </c>
      <c r="BI1582">
        <v>1646.1289999999999</v>
      </c>
      <c r="BJ1582">
        <v>2793.1320000000001</v>
      </c>
      <c r="BK1582">
        <v>2813.6280000000002</v>
      </c>
      <c r="BL1582">
        <v>4074.3620000000001</v>
      </c>
      <c r="BM1582">
        <v>7700.4589999999998</v>
      </c>
      <c r="BN1582">
        <v>9247.8909999999996</v>
      </c>
      <c r="BO1582">
        <v>9642.2520000000004</v>
      </c>
      <c r="BP1582">
        <v>6272.1030000000001</v>
      </c>
      <c r="BQ1582">
        <v>2383.5990000000002</v>
      </c>
      <c r="BR1582">
        <v>5157.3770000000004</v>
      </c>
      <c r="BS1582">
        <v>2552.6559999999999</v>
      </c>
      <c r="BT1582">
        <v>2965.1109999999999</v>
      </c>
      <c r="BU1582">
        <v>4127.6890000000003</v>
      </c>
      <c r="BV1582">
        <v>6472.5209999999997</v>
      </c>
      <c r="BW1582">
        <v>6689.7879999999996</v>
      </c>
      <c r="BX1582">
        <v>6946.7929999999997</v>
      </c>
      <c r="BY1582">
        <v>5717.134</v>
      </c>
      <c r="BZ1582">
        <v>153.30520000000001</v>
      </c>
      <c r="CA1582">
        <v>-643.83950000000004</v>
      </c>
      <c r="CB1582">
        <v>-641.36929999999995</v>
      </c>
      <c r="CC1582">
        <v>-3448.8519999999999</v>
      </c>
      <c r="CD1582">
        <v>-766.27530000000002</v>
      </c>
      <c r="CE1582">
        <v>-2238.1849999999999</v>
      </c>
      <c r="CF1582" s="23">
        <v>4888588</v>
      </c>
      <c r="CG1582" s="23">
        <v>8047709</v>
      </c>
      <c r="CH1582" s="23">
        <v>7027284</v>
      </c>
      <c r="CI1582" s="23">
        <v>5320983</v>
      </c>
      <c r="CJ1582" s="23">
        <v>4528728</v>
      </c>
      <c r="CK1582" s="23">
        <v>2200227</v>
      </c>
      <c r="CL1582" s="23">
        <v>2937488</v>
      </c>
      <c r="CM1582" s="23">
        <v>3017024</v>
      </c>
      <c r="CN1582" s="23">
        <v>2132785</v>
      </c>
      <c r="CO1582" s="23">
        <v>10300000</v>
      </c>
      <c r="CP1582" s="23">
        <v>1857564</v>
      </c>
      <c r="CQ1582" s="23">
        <v>15800000</v>
      </c>
      <c r="CR1582" s="23">
        <v>18200000</v>
      </c>
      <c r="CS1582" s="23">
        <v>20500000</v>
      </c>
      <c r="CT1582" s="23">
        <v>19700000</v>
      </c>
      <c r="CU1582" s="23">
        <v>15900000</v>
      </c>
      <c r="CV1582" s="23">
        <v>17200000</v>
      </c>
      <c r="CW1582" s="23">
        <v>16500000</v>
      </c>
      <c r="CX1582" s="23">
        <v>17200000</v>
      </c>
      <c r="CY1582" s="23">
        <v>14000000</v>
      </c>
      <c r="CZ1582" s="23">
        <v>13500000</v>
      </c>
      <c r="DA1582" s="23">
        <v>3488446</v>
      </c>
      <c r="DB1582" s="23">
        <v>3589996</v>
      </c>
      <c r="DC1582" s="23">
        <v>3902366</v>
      </c>
      <c r="DD1582">
        <v>0</v>
      </c>
      <c r="DE1582">
        <v>0</v>
      </c>
      <c r="DF1582">
        <v>0</v>
      </c>
    </row>
    <row r="1583" spans="1:110" x14ac:dyDescent="0.25">
      <c r="A1583" s="18" t="str">
        <f t="shared" si="24"/>
        <v>portfolio_CPP_All_All_SDGE_1-in-10_MONTHLY SYSTEM PEAK DAY_2027_2</v>
      </c>
      <c r="B1583" t="s">
        <v>192</v>
      </c>
      <c r="C1583" t="s">
        <v>121</v>
      </c>
      <c r="D1583" t="s">
        <v>7</v>
      </c>
      <c r="E1583" t="s">
        <v>7</v>
      </c>
      <c r="F1583" t="s">
        <v>125</v>
      </c>
      <c r="G1583" t="s">
        <v>85</v>
      </c>
      <c r="H1583" t="s">
        <v>20</v>
      </c>
      <c r="I1583">
        <v>2027</v>
      </c>
      <c r="J1583">
        <v>2</v>
      </c>
      <c r="K1583">
        <v>13574.261</v>
      </c>
      <c r="L1583">
        <v>366561.2</v>
      </c>
      <c r="M1583">
        <v>356077.9</v>
      </c>
      <c r="N1583">
        <v>350627.1</v>
      </c>
      <c r="O1583">
        <v>351004.8</v>
      </c>
      <c r="P1583">
        <v>364702.3</v>
      </c>
      <c r="Q1583">
        <v>400399.2</v>
      </c>
      <c r="R1583">
        <v>450061.7</v>
      </c>
      <c r="S1583">
        <v>486090</v>
      </c>
      <c r="T1583">
        <v>517347.9</v>
      </c>
      <c r="U1583">
        <v>538915.80000000005</v>
      </c>
      <c r="V1583">
        <v>555571.30000000005</v>
      </c>
      <c r="W1583">
        <v>564066</v>
      </c>
      <c r="X1583">
        <v>566676.30000000005</v>
      </c>
      <c r="Y1583">
        <v>569138</v>
      </c>
      <c r="Z1583">
        <v>565474</v>
      </c>
      <c r="AA1583">
        <v>552894.6</v>
      </c>
      <c r="AB1583">
        <v>536701.30000000005</v>
      </c>
      <c r="AC1583">
        <v>523260.2</v>
      </c>
      <c r="AD1583">
        <v>497152.9</v>
      </c>
      <c r="AE1583">
        <v>483269.3</v>
      </c>
      <c r="AF1583">
        <v>466164</v>
      </c>
      <c r="AG1583">
        <v>444791</v>
      </c>
      <c r="AH1583">
        <v>415132.3</v>
      </c>
      <c r="AI1583">
        <v>389344</v>
      </c>
      <c r="AJ1583">
        <v>50.213290000000001</v>
      </c>
      <c r="AK1583">
        <v>49.32161</v>
      </c>
      <c r="AL1583">
        <v>48.660800000000002</v>
      </c>
      <c r="AM1583">
        <v>47.985970000000002</v>
      </c>
      <c r="AN1583">
        <v>46.89631</v>
      </c>
      <c r="AO1583">
        <v>46.410600000000002</v>
      </c>
      <c r="AP1583">
        <v>46.561959999999999</v>
      </c>
      <c r="AQ1583">
        <v>46.346510000000002</v>
      </c>
      <c r="AR1583">
        <v>51.953360000000004</v>
      </c>
      <c r="AS1583">
        <v>57.578609999999998</v>
      </c>
      <c r="AT1583">
        <v>62.12068</v>
      </c>
      <c r="AU1583">
        <v>65.717429999999993</v>
      </c>
      <c r="AV1583">
        <v>67.325419999999994</v>
      </c>
      <c r="AW1583">
        <v>67.306120000000007</v>
      </c>
      <c r="AX1583">
        <v>67.762129999999999</v>
      </c>
      <c r="AY1583">
        <v>66.961359999999999</v>
      </c>
      <c r="AZ1583">
        <v>64.073080000000004</v>
      </c>
      <c r="BA1583">
        <v>61.799320000000002</v>
      </c>
      <c r="BB1583">
        <v>58.666499999999999</v>
      </c>
      <c r="BC1583">
        <v>56.603999999999999</v>
      </c>
      <c r="BD1583">
        <v>54.471899999999998</v>
      </c>
      <c r="BE1583">
        <v>52.593330000000002</v>
      </c>
      <c r="BF1583">
        <v>52.264620000000001</v>
      </c>
      <c r="BG1583">
        <v>51.633270000000003</v>
      </c>
      <c r="BH1583">
        <v>907.81550000000004</v>
      </c>
      <c r="BI1583">
        <v>1680.3309999999999</v>
      </c>
      <c r="BJ1583">
        <v>2851.1660000000002</v>
      </c>
      <c r="BK1583">
        <v>2872.0880000000002</v>
      </c>
      <c r="BL1583">
        <v>4159.0169999999998</v>
      </c>
      <c r="BM1583">
        <v>7860.4560000000001</v>
      </c>
      <c r="BN1583">
        <v>9440.0380000000005</v>
      </c>
      <c r="BO1583">
        <v>9842.5939999999991</v>
      </c>
      <c r="BP1583">
        <v>6402.4210000000003</v>
      </c>
      <c r="BQ1583">
        <v>2433.1239999999998</v>
      </c>
      <c r="BR1583">
        <v>5264.5349999999999</v>
      </c>
      <c r="BS1583">
        <v>2605.694</v>
      </c>
      <c r="BT1583">
        <v>3026.7190000000001</v>
      </c>
      <c r="BU1583">
        <v>4213.4530000000004</v>
      </c>
      <c r="BV1583">
        <v>6607.0029999999997</v>
      </c>
      <c r="BW1583">
        <v>6828.7849999999999</v>
      </c>
      <c r="BX1583">
        <v>7091.1289999999999</v>
      </c>
      <c r="BY1583">
        <v>5835.9219999999996</v>
      </c>
      <c r="BZ1583">
        <v>156.4905</v>
      </c>
      <c r="CA1583">
        <v>-657.21690000000001</v>
      </c>
      <c r="CB1583">
        <v>-654.69529999999997</v>
      </c>
      <c r="CC1583">
        <v>-3520.51</v>
      </c>
      <c r="CD1583">
        <v>-782.19669999999996</v>
      </c>
      <c r="CE1583">
        <v>-2284.6889999999999</v>
      </c>
      <c r="CF1583" s="23">
        <v>5093844</v>
      </c>
      <c r="CG1583" s="23">
        <v>8385605</v>
      </c>
      <c r="CH1583" s="23">
        <v>7322336</v>
      </c>
      <c r="CI1583" s="23">
        <v>5544393</v>
      </c>
      <c r="CJ1583" s="23">
        <v>4718874</v>
      </c>
      <c r="CK1583" s="23">
        <v>2292607</v>
      </c>
      <c r="CL1583" s="23">
        <v>3060824</v>
      </c>
      <c r="CM1583" s="23">
        <v>3143699</v>
      </c>
      <c r="CN1583" s="23">
        <v>2222333</v>
      </c>
      <c r="CO1583" s="23">
        <v>10700000</v>
      </c>
      <c r="CP1583" s="23">
        <v>1935557</v>
      </c>
      <c r="CQ1583" s="23">
        <v>16500000</v>
      </c>
      <c r="CR1583" s="23">
        <v>19000000</v>
      </c>
      <c r="CS1583" s="23">
        <v>21300000</v>
      </c>
      <c r="CT1583" s="23">
        <v>20500000</v>
      </c>
      <c r="CU1583" s="23">
        <v>16600000</v>
      </c>
      <c r="CV1583" s="23">
        <v>18000000</v>
      </c>
      <c r="CW1583" s="23">
        <v>17200000</v>
      </c>
      <c r="CX1583" s="23">
        <v>17900000</v>
      </c>
      <c r="CY1583" s="23">
        <v>14600000</v>
      </c>
      <c r="CZ1583" s="23">
        <v>14000000</v>
      </c>
      <c r="DA1583" s="23">
        <v>3634914</v>
      </c>
      <c r="DB1583" s="23">
        <v>3740728</v>
      </c>
      <c r="DC1583" s="23">
        <v>4066213</v>
      </c>
      <c r="DD1583">
        <v>0</v>
      </c>
      <c r="DE1583">
        <v>0</v>
      </c>
      <c r="DF1583">
        <v>0</v>
      </c>
    </row>
    <row r="1584" spans="1:110" x14ac:dyDescent="0.25">
      <c r="A1584" s="18" t="str">
        <f t="shared" si="24"/>
        <v>portfolio_CPP_All_All_SDGE_1-in-10_MONTHLY SYSTEM PEAK DAY_2028_2</v>
      </c>
      <c r="B1584" t="s">
        <v>192</v>
      </c>
      <c r="C1584" t="s">
        <v>121</v>
      </c>
      <c r="D1584" t="s">
        <v>7</v>
      </c>
      <c r="E1584" t="s">
        <v>7</v>
      </c>
      <c r="F1584" t="s">
        <v>125</v>
      </c>
      <c r="G1584" t="s">
        <v>85</v>
      </c>
      <c r="H1584" t="s">
        <v>20</v>
      </c>
      <c r="I1584">
        <v>2028</v>
      </c>
      <c r="J1584">
        <v>2</v>
      </c>
      <c r="K1584">
        <v>13491.383</v>
      </c>
      <c r="L1584">
        <v>369279.6</v>
      </c>
      <c r="M1584">
        <v>358721.2</v>
      </c>
      <c r="N1584">
        <v>353226.9</v>
      </c>
      <c r="O1584">
        <v>353593.4</v>
      </c>
      <c r="P1584">
        <v>367367.5</v>
      </c>
      <c r="Q1584">
        <v>403271.5</v>
      </c>
      <c r="R1584">
        <v>453227.4</v>
      </c>
      <c r="S1584">
        <v>489424.8</v>
      </c>
      <c r="T1584">
        <v>520702</v>
      </c>
      <c r="U1584">
        <v>542250.19999999995</v>
      </c>
      <c r="V1584">
        <v>558947.1</v>
      </c>
      <c r="W1584">
        <v>567459</v>
      </c>
      <c r="X1584">
        <v>570074.6</v>
      </c>
      <c r="Y1584">
        <v>572519</v>
      </c>
      <c r="Z1584">
        <v>568814.1</v>
      </c>
      <c r="AA1584">
        <v>556149</v>
      </c>
      <c r="AB1584">
        <v>539825.30000000005</v>
      </c>
      <c r="AC1584">
        <v>526314.69999999995</v>
      </c>
      <c r="AD1584">
        <v>500076.9</v>
      </c>
      <c r="AE1584">
        <v>486134</v>
      </c>
      <c r="AF1584">
        <v>468961.7</v>
      </c>
      <c r="AG1584">
        <v>447660</v>
      </c>
      <c r="AH1584">
        <v>418033.6</v>
      </c>
      <c r="AI1584">
        <v>392188.8</v>
      </c>
      <c r="AJ1584">
        <v>50.212580000000003</v>
      </c>
      <c r="AK1584">
        <v>49.32114</v>
      </c>
      <c r="AL1584">
        <v>48.66039</v>
      </c>
      <c r="AM1584">
        <v>47.985419999999998</v>
      </c>
      <c r="AN1584">
        <v>46.895980000000002</v>
      </c>
      <c r="AO1584">
        <v>46.410159999999998</v>
      </c>
      <c r="AP1584">
        <v>46.561959999999999</v>
      </c>
      <c r="AQ1584">
        <v>46.346159999999998</v>
      </c>
      <c r="AR1584">
        <v>51.954050000000002</v>
      </c>
      <c r="AS1584">
        <v>57.57949</v>
      </c>
      <c r="AT1584">
        <v>62.121259999999999</v>
      </c>
      <c r="AU1584">
        <v>65.717730000000003</v>
      </c>
      <c r="AV1584">
        <v>67.325800000000001</v>
      </c>
      <c r="AW1584">
        <v>67.306970000000007</v>
      </c>
      <c r="AX1584">
        <v>67.762379999999993</v>
      </c>
      <c r="AY1584">
        <v>66.961889999999997</v>
      </c>
      <c r="AZ1584">
        <v>64.073350000000005</v>
      </c>
      <c r="BA1584">
        <v>61.799230000000001</v>
      </c>
      <c r="BB1584">
        <v>58.66621</v>
      </c>
      <c r="BC1584">
        <v>56.603119999999997</v>
      </c>
      <c r="BD1584">
        <v>54.470739999999999</v>
      </c>
      <c r="BE1584">
        <v>52.592140000000001</v>
      </c>
      <c r="BF1584">
        <v>52.263950000000001</v>
      </c>
      <c r="BG1584">
        <v>51.632899999999999</v>
      </c>
      <c r="BH1584">
        <v>926.88980000000004</v>
      </c>
      <c r="BI1584">
        <v>1715.6369999999999</v>
      </c>
      <c r="BJ1584">
        <v>2911.0720000000001</v>
      </c>
      <c r="BK1584">
        <v>2932.4340000000002</v>
      </c>
      <c r="BL1584">
        <v>4246.402</v>
      </c>
      <c r="BM1584">
        <v>8025.6130000000003</v>
      </c>
      <c r="BN1584">
        <v>9638.3850000000002</v>
      </c>
      <c r="BO1584">
        <v>10049.4</v>
      </c>
      <c r="BP1584">
        <v>6536.9430000000002</v>
      </c>
      <c r="BQ1584">
        <v>2484.2469999999998</v>
      </c>
      <c r="BR1584">
        <v>5375.1480000000001</v>
      </c>
      <c r="BS1584">
        <v>2660.4430000000002</v>
      </c>
      <c r="BT1584">
        <v>3090.3130000000001</v>
      </c>
      <c r="BU1584">
        <v>4301.982</v>
      </c>
      <c r="BV1584">
        <v>6745.8239999999996</v>
      </c>
      <c r="BW1584">
        <v>6972.2650000000003</v>
      </c>
      <c r="BX1584">
        <v>7240.1229999999996</v>
      </c>
      <c r="BY1584">
        <v>5958.5420000000004</v>
      </c>
      <c r="BZ1584">
        <v>159.77860000000001</v>
      </c>
      <c r="CA1584">
        <v>-671.02570000000003</v>
      </c>
      <c r="CB1584">
        <v>-668.45119999999997</v>
      </c>
      <c r="CC1584">
        <v>-3594.48</v>
      </c>
      <c r="CD1584">
        <v>-798.63149999999996</v>
      </c>
      <c r="CE1584">
        <v>-2332.6930000000002</v>
      </c>
      <c r="CF1584" s="23">
        <v>5310148</v>
      </c>
      <c r="CG1584" s="23">
        <v>8741690</v>
      </c>
      <c r="CH1584" s="23">
        <v>7633271</v>
      </c>
      <c r="CI1584" s="23">
        <v>5779829</v>
      </c>
      <c r="CJ1584" s="23">
        <v>4919255</v>
      </c>
      <c r="CK1584" s="23">
        <v>2389960</v>
      </c>
      <c r="CL1584" s="23">
        <v>3190798</v>
      </c>
      <c r="CM1584" s="23">
        <v>3277192</v>
      </c>
      <c r="CN1584" s="23">
        <v>2316702</v>
      </c>
      <c r="CO1584" s="23">
        <v>11100000</v>
      </c>
      <c r="CP1584" s="23">
        <v>2017748</v>
      </c>
      <c r="CQ1584" s="23">
        <v>17200000</v>
      </c>
      <c r="CR1584" s="23">
        <v>19800000</v>
      </c>
      <c r="CS1584" s="23">
        <v>22200000</v>
      </c>
      <c r="CT1584" s="23">
        <v>21300000</v>
      </c>
      <c r="CU1584" s="23">
        <v>17300000</v>
      </c>
      <c r="CV1584" s="23">
        <v>18700000</v>
      </c>
      <c r="CW1584" s="23">
        <v>17900000</v>
      </c>
      <c r="CX1584" s="23">
        <v>18600000</v>
      </c>
      <c r="CY1584" s="23">
        <v>15200000</v>
      </c>
      <c r="CZ1584" s="23">
        <v>14600000</v>
      </c>
      <c r="DA1584" s="23">
        <v>3789266</v>
      </c>
      <c r="DB1584" s="23">
        <v>3899573</v>
      </c>
      <c r="DC1584" s="23">
        <v>4238880</v>
      </c>
      <c r="DD1584">
        <v>0</v>
      </c>
      <c r="DE1584">
        <v>0</v>
      </c>
      <c r="DF1584">
        <v>0</v>
      </c>
    </row>
    <row r="1585" spans="1:110" x14ac:dyDescent="0.25">
      <c r="A1585" s="18" t="str">
        <f t="shared" si="24"/>
        <v>portfolio_CPP_All_All_SDGE_1-in-10_MONTHLY SYSTEM PEAK DAY_2029_2</v>
      </c>
      <c r="B1585" t="s">
        <v>192</v>
      </c>
      <c r="C1585" t="s">
        <v>121</v>
      </c>
      <c r="D1585" t="s">
        <v>7</v>
      </c>
      <c r="E1585" t="s">
        <v>7</v>
      </c>
      <c r="F1585" t="s">
        <v>125</v>
      </c>
      <c r="G1585" t="s">
        <v>85</v>
      </c>
      <c r="H1585" t="s">
        <v>20</v>
      </c>
      <c r="I1585">
        <v>2029</v>
      </c>
      <c r="J1585">
        <v>2</v>
      </c>
      <c r="K1585">
        <v>13409.599</v>
      </c>
      <c r="L1585">
        <v>372012.79999999999</v>
      </c>
      <c r="M1585">
        <v>361378.9</v>
      </c>
      <c r="N1585">
        <v>355840.9</v>
      </c>
      <c r="O1585">
        <v>356196.2</v>
      </c>
      <c r="P1585">
        <v>370047.6</v>
      </c>
      <c r="Q1585">
        <v>406160.3</v>
      </c>
      <c r="R1585">
        <v>456411.8</v>
      </c>
      <c r="S1585">
        <v>492780.2</v>
      </c>
      <c r="T1585">
        <v>524078.5</v>
      </c>
      <c r="U1585">
        <v>545608.5</v>
      </c>
      <c r="V1585">
        <v>562347.6</v>
      </c>
      <c r="W1585">
        <v>570877.1</v>
      </c>
      <c r="X1585">
        <v>573498.1</v>
      </c>
      <c r="Y1585">
        <v>575925.6</v>
      </c>
      <c r="Z1585">
        <v>572179.6</v>
      </c>
      <c r="AA1585">
        <v>559428.30000000005</v>
      </c>
      <c r="AB1585">
        <v>542973.5</v>
      </c>
      <c r="AC1585">
        <v>529392.69999999995</v>
      </c>
      <c r="AD1585">
        <v>503023.4</v>
      </c>
      <c r="AE1585">
        <v>489020.3</v>
      </c>
      <c r="AF1585">
        <v>471780.3</v>
      </c>
      <c r="AG1585">
        <v>450548.3</v>
      </c>
      <c r="AH1585">
        <v>420952.2</v>
      </c>
      <c r="AI1585">
        <v>395049.5</v>
      </c>
      <c r="AJ1585">
        <v>50.211869999999998</v>
      </c>
      <c r="AK1585">
        <v>49.320659999999997</v>
      </c>
      <c r="AL1585">
        <v>48.659979999999997</v>
      </c>
      <c r="AM1585">
        <v>47.984870000000001</v>
      </c>
      <c r="AN1585">
        <v>46.895650000000003</v>
      </c>
      <c r="AO1585">
        <v>46.409700000000001</v>
      </c>
      <c r="AP1585">
        <v>46.561959999999999</v>
      </c>
      <c r="AQ1585">
        <v>46.345799999999997</v>
      </c>
      <c r="AR1585">
        <v>51.954749999999997</v>
      </c>
      <c r="AS1585">
        <v>57.580379999999998</v>
      </c>
      <c r="AT1585">
        <v>62.121839999999999</v>
      </c>
      <c r="AU1585">
        <v>65.718040000000002</v>
      </c>
      <c r="AV1585">
        <v>67.3262</v>
      </c>
      <c r="AW1585">
        <v>67.307829999999996</v>
      </c>
      <c r="AX1585">
        <v>67.762630000000001</v>
      </c>
      <c r="AY1585">
        <v>66.962440000000001</v>
      </c>
      <c r="AZ1585">
        <v>64.073620000000005</v>
      </c>
      <c r="BA1585">
        <v>61.799140000000001</v>
      </c>
      <c r="BB1585">
        <v>58.66592</v>
      </c>
      <c r="BC1585">
        <v>56.602229999999999</v>
      </c>
      <c r="BD1585">
        <v>54.469580000000001</v>
      </c>
      <c r="BE1585">
        <v>52.59093</v>
      </c>
      <c r="BF1585">
        <v>52.263280000000002</v>
      </c>
      <c r="BG1585">
        <v>51.632539999999999</v>
      </c>
      <c r="BH1585">
        <v>945.96410000000003</v>
      </c>
      <c r="BI1585">
        <v>1750.943</v>
      </c>
      <c r="BJ1585">
        <v>2970.9789999999998</v>
      </c>
      <c r="BK1585">
        <v>2992.78</v>
      </c>
      <c r="BL1585">
        <v>4333.7879999999996</v>
      </c>
      <c r="BM1585">
        <v>8190.77</v>
      </c>
      <c r="BN1585">
        <v>9836.73</v>
      </c>
      <c r="BO1585">
        <v>10256.200000000001</v>
      </c>
      <c r="BP1585">
        <v>6671.4660000000003</v>
      </c>
      <c r="BQ1585">
        <v>2535.37</v>
      </c>
      <c r="BR1585">
        <v>5485.7629999999999</v>
      </c>
      <c r="BS1585">
        <v>2715.1909999999998</v>
      </c>
      <c r="BT1585">
        <v>3153.9079999999999</v>
      </c>
      <c r="BU1585">
        <v>4390.5119999999997</v>
      </c>
      <c r="BV1585">
        <v>6884.6450000000004</v>
      </c>
      <c r="BW1585">
        <v>7115.7460000000001</v>
      </c>
      <c r="BX1585">
        <v>7389.1149999999998</v>
      </c>
      <c r="BY1585">
        <v>6081.1610000000001</v>
      </c>
      <c r="BZ1585">
        <v>163.06659999999999</v>
      </c>
      <c r="CA1585">
        <v>-684.83460000000002</v>
      </c>
      <c r="CB1585">
        <v>-682.20709999999997</v>
      </c>
      <c r="CC1585">
        <v>-3668.45</v>
      </c>
      <c r="CD1585">
        <v>-815.06629999999996</v>
      </c>
      <c r="CE1585">
        <v>-2380.6970000000001</v>
      </c>
      <c r="CF1585" s="23">
        <v>5530949</v>
      </c>
      <c r="CG1585" s="23">
        <v>9105178</v>
      </c>
      <c r="CH1585" s="23">
        <v>7950670</v>
      </c>
      <c r="CI1585" s="23">
        <v>6020160</v>
      </c>
      <c r="CJ1585" s="23">
        <v>5123803</v>
      </c>
      <c r="CK1585" s="23">
        <v>2489337</v>
      </c>
      <c r="CL1585" s="23">
        <v>3323475</v>
      </c>
      <c r="CM1585" s="23">
        <v>3413461</v>
      </c>
      <c r="CN1585" s="23">
        <v>2413033</v>
      </c>
      <c r="CO1585" s="23">
        <v>11600000</v>
      </c>
      <c r="CP1585" s="23">
        <v>2101648</v>
      </c>
      <c r="CQ1585" s="23">
        <v>17900000</v>
      </c>
      <c r="CR1585" s="23">
        <v>20600000</v>
      </c>
      <c r="CS1585" s="23">
        <v>23200000</v>
      </c>
      <c r="CT1585" s="23">
        <v>22200000</v>
      </c>
      <c r="CU1585" s="23">
        <v>18000000</v>
      </c>
      <c r="CV1585" s="23">
        <v>19500000</v>
      </c>
      <c r="CW1585" s="23">
        <v>18700000</v>
      </c>
      <c r="CX1585" s="23">
        <v>19400000</v>
      </c>
      <c r="CY1585" s="23">
        <v>15900000</v>
      </c>
      <c r="CZ1585" s="23">
        <v>15200000</v>
      </c>
      <c r="DA1585" s="23">
        <v>3946828</v>
      </c>
      <c r="DB1585" s="23">
        <v>4061722</v>
      </c>
      <c r="DC1585" s="23">
        <v>4415137</v>
      </c>
      <c r="DD1585">
        <v>0</v>
      </c>
      <c r="DE1585">
        <v>0</v>
      </c>
      <c r="DF1585">
        <v>0</v>
      </c>
    </row>
    <row r="1586" spans="1:110" x14ac:dyDescent="0.25">
      <c r="A1586" s="18" t="str">
        <f t="shared" si="24"/>
        <v>portfolio_CPP_All_All_SDGE_1-in-10_MONTHLY SYSTEM PEAK DAY_2030_2</v>
      </c>
      <c r="B1586" t="s">
        <v>192</v>
      </c>
      <c r="C1586" t="s">
        <v>121</v>
      </c>
      <c r="D1586" t="s">
        <v>7</v>
      </c>
      <c r="E1586" t="s">
        <v>7</v>
      </c>
      <c r="F1586" t="s">
        <v>125</v>
      </c>
      <c r="G1586" t="s">
        <v>85</v>
      </c>
      <c r="H1586" t="s">
        <v>20</v>
      </c>
      <c r="I1586">
        <v>2030</v>
      </c>
      <c r="J1586">
        <v>2</v>
      </c>
      <c r="K1586">
        <v>13329.9</v>
      </c>
      <c r="L1586">
        <v>374894.3</v>
      </c>
      <c r="M1586">
        <v>364180.7</v>
      </c>
      <c r="N1586">
        <v>358596.7</v>
      </c>
      <c r="O1586">
        <v>358940.8</v>
      </c>
      <c r="P1586">
        <v>372874.5</v>
      </c>
      <c r="Q1586">
        <v>409209.3</v>
      </c>
      <c r="R1586">
        <v>459775</v>
      </c>
      <c r="S1586">
        <v>496327.1</v>
      </c>
      <c r="T1586">
        <v>527655.19999999995</v>
      </c>
      <c r="U1586">
        <v>549172.30000000005</v>
      </c>
      <c r="V1586">
        <v>565958.9</v>
      </c>
      <c r="W1586">
        <v>574508.6</v>
      </c>
      <c r="X1586">
        <v>577135.9</v>
      </c>
      <c r="Y1586">
        <v>579546.6</v>
      </c>
      <c r="Z1586">
        <v>575757.9</v>
      </c>
      <c r="AA1586">
        <v>562915.5</v>
      </c>
      <c r="AB1586">
        <v>546322.80000000005</v>
      </c>
      <c r="AC1586">
        <v>532667.1</v>
      </c>
      <c r="AD1586">
        <v>506156.7</v>
      </c>
      <c r="AE1586">
        <v>492088.8</v>
      </c>
      <c r="AF1586">
        <v>474775.1</v>
      </c>
      <c r="AG1586">
        <v>453608.5</v>
      </c>
      <c r="AH1586">
        <v>424035.4</v>
      </c>
      <c r="AI1586">
        <v>398066.8</v>
      </c>
      <c r="AJ1586">
        <v>50.211129999999997</v>
      </c>
      <c r="AK1586">
        <v>49.320169999999997</v>
      </c>
      <c r="AL1586">
        <v>48.659550000000003</v>
      </c>
      <c r="AM1586">
        <v>47.984310000000001</v>
      </c>
      <c r="AN1586">
        <v>46.895310000000002</v>
      </c>
      <c r="AO1586">
        <v>46.409239999999997</v>
      </c>
      <c r="AP1586">
        <v>46.561959999999999</v>
      </c>
      <c r="AQ1586">
        <v>46.34543</v>
      </c>
      <c r="AR1586">
        <v>51.955460000000002</v>
      </c>
      <c r="AS1586">
        <v>57.581299999999999</v>
      </c>
      <c r="AT1586">
        <v>62.122439999999997</v>
      </c>
      <c r="AU1586">
        <v>65.718350000000001</v>
      </c>
      <c r="AV1586">
        <v>67.326599999999999</v>
      </c>
      <c r="AW1586">
        <v>67.308719999999994</v>
      </c>
      <c r="AX1586">
        <v>67.762900000000002</v>
      </c>
      <c r="AY1586">
        <v>66.962999999999994</v>
      </c>
      <c r="AZ1586">
        <v>64.073899999999995</v>
      </c>
      <c r="BA1586">
        <v>61.799050000000001</v>
      </c>
      <c r="BB1586">
        <v>58.665619999999997</v>
      </c>
      <c r="BC1586">
        <v>56.601309999999998</v>
      </c>
      <c r="BD1586">
        <v>54.468380000000003</v>
      </c>
      <c r="BE1586">
        <v>52.589689999999997</v>
      </c>
      <c r="BF1586">
        <v>52.262590000000003</v>
      </c>
      <c r="BG1586">
        <v>51.632159999999999</v>
      </c>
      <c r="BH1586">
        <v>965.63430000000005</v>
      </c>
      <c r="BI1586">
        <v>1787.3520000000001</v>
      </c>
      <c r="BJ1586">
        <v>3032.7570000000001</v>
      </c>
      <c r="BK1586">
        <v>3055.011</v>
      </c>
      <c r="BL1586">
        <v>4423.9049999999997</v>
      </c>
      <c r="BM1586">
        <v>8361.0889999999999</v>
      </c>
      <c r="BN1586">
        <v>10041.280000000001</v>
      </c>
      <c r="BO1586">
        <v>10469.469999999999</v>
      </c>
      <c r="BP1586">
        <v>6810.192</v>
      </c>
      <c r="BQ1586">
        <v>2588.09</v>
      </c>
      <c r="BR1586">
        <v>5599.8329999999996</v>
      </c>
      <c r="BS1586">
        <v>2771.6509999999998</v>
      </c>
      <c r="BT1586">
        <v>3219.49</v>
      </c>
      <c r="BU1586">
        <v>4481.808</v>
      </c>
      <c r="BV1586">
        <v>7027.8040000000001</v>
      </c>
      <c r="BW1586">
        <v>7263.71</v>
      </c>
      <c r="BX1586">
        <v>7542.7640000000001</v>
      </c>
      <c r="BY1586">
        <v>6207.6120000000001</v>
      </c>
      <c r="BZ1586">
        <v>166.45740000000001</v>
      </c>
      <c r="CA1586">
        <v>-699.07500000000005</v>
      </c>
      <c r="CB1586">
        <v>-696.39290000000005</v>
      </c>
      <c r="CC1586">
        <v>-3744.732</v>
      </c>
      <c r="CD1586">
        <v>-832.01480000000004</v>
      </c>
      <c r="CE1586">
        <v>-2430.201</v>
      </c>
      <c r="CF1586" s="23">
        <v>5763361</v>
      </c>
      <c r="CG1586" s="23">
        <v>9487781</v>
      </c>
      <c r="CH1586" s="23">
        <v>8284759</v>
      </c>
      <c r="CI1586" s="23">
        <v>6273129</v>
      </c>
      <c r="CJ1586" s="23">
        <v>5339107</v>
      </c>
      <c r="CK1586" s="23">
        <v>2593939</v>
      </c>
      <c r="CL1586" s="23">
        <v>3463128</v>
      </c>
      <c r="CM1586" s="23">
        <v>3556896</v>
      </c>
      <c r="CN1586" s="23">
        <v>2514429</v>
      </c>
      <c r="CO1586" s="23">
        <v>12100000</v>
      </c>
      <c r="CP1586" s="23">
        <v>2189959</v>
      </c>
      <c r="CQ1586" s="23">
        <v>18700000</v>
      </c>
      <c r="CR1586" s="23">
        <v>21500000</v>
      </c>
      <c r="CS1586" s="23">
        <v>24100000</v>
      </c>
      <c r="CT1586" s="23">
        <v>23200000</v>
      </c>
      <c r="CU1586" s="23">
        <v>18800000</v>
      </c>
      <c r="CV1586" s="23">
        <v>20300000</v>
      </c>
      <c r="CW1586" s="23">
        <v>19500000</v>
      </c>
      <c r="CX1586" s="23">
        <v>20200000</v>
      </c>
      <c r="CY1586" s="23">
        <v>16500000</v>
      </c>
      <c r="CZ1586" s="23">
        <v>15900000</v>
      </c>
      <c r="DA1586" s="23">
        <v>4112675</v>
      </c>
      <c r="DB1586" s="23">
        <v>4232396</v>
      </c>
      <c r="DC1586" s="23">
        <v>4600663</v>
      </c>
      <c r="DD1586">
        <v>0</v>
      </c>
      <c r="DE1586">
        <v>0</v>
      </c>
      <c r="DF1586">
        <v>0</v>
      </c>
    </row>
    <row r="1587" spans="1:110" x14ac:dyDescent="0.25">
      <c r="A1587" s="18" t="str">
        <f t="shared" si="24"/>
        <v>portfolio_CPP_All_All_SDGE_1-in-10_MONTHLY SYSTEM PEAK DAY_2019_3</v>
      </c>
      <c r="B1587" t="s">
        <v>192</v>
      </c>
      <c r="C1587" t="s">
        <v>121</v>
      </c>
      <c r="D1587" t="s">
        <v>7</v>
      </c>
      <c r="E1587" t="s">
        <v>7</v>
      </c>
      <c r="F1587" t="s">
        <v>125</v>
      </c>
      <c r="G1587" t="s">
        <v>85</v>
      </c>
      <c r="H1587" t="s">
        <v>20</v>
      </c>
      <c r="I1587">
        <v>2019</v>
      </c>
      <c r="J1587">
        <v>3</v>
      </c>
      <c r="K1587">
        <v>14288</v>
      </c>
      <c r="L1587">
        <v>346700.7</v>
      </c>
      <c r="M1587">
        <v>336764.3</v>
      </c>
      <c r="N1587">
        <v>331633.3</v>
      </c>
      <c r="O1587">
        <v>332101</v>
      </c>
      <c r="P1587">
        <v>345253.4</v>
      </c>
      <c r="Q1587">
        <v>379471.5</v>
      </c>
      <c r="R1587">
        <v>427034.5</v>
      </c>
      <c r="S1587">
        <v>461884.7</v>
      </c>
      <c r="T1587">
        <v>493127.2</v>
      </c>
      <c r="U1587">
        <v>514944.8</v>
      </c>
      <c r="V1587">
        <v>531347</v>
      </c>
      <c r="W1587">
        <v>539743.19999999995</v>
      </c>
      <c r="X1587">
        <v>542323.1</v>
      </c>
      <c r="Y1587">
        <v>544931.80000000005</v>
      </c>
      <c r="Z1587">
        <v>541574.69999999995</v>
      </c>
      <c r="AA1587">
        <v>529551.69999999995</v>
      </c>
      <c r="AB1587">
        <v>513900.2</v>
      </c>
      <c r="AC1587">
        <v>501431.5</v>
      </c>
      <c r="AD1587">
        <v>476239.7</v>
      </c>
      <c r="AE1587">
        <v>462764.3</v>
      </c>
      <c r="AF1587">
        <v>446112.8</v>
      </c>
      <c r="AG1587">
        <v>424083.20000000001</v>
      </c>
      <c r="AH1587">
        <v>394039.9</v>
      </c>
      <c r="AI1587">
        <v>368585.3</v>
      </c>
      <c r="AJ1587">
        <v>54.041249999999998</v>
      </c>
      <c r="AK1587">
        <v>54.072929999999999</v>
      </c>
      <c r="AL1587">
        <v>52.723230000000001</v>
      </c>
      <c r="AM1587">
        <v>51.568600000000004</v>
      </c>
      <c r="AN1587">
        <v>51.008220000000001</v>
      </c>
      <c r="AO1587">
        <v>50.795299999999997</v>
      </c>
      <c r="AP1587">
        <v>50.680799999999998</v>
      </c>
      <c r="AQ1587">
        <v>50.88852</v>
      </c>
      <c r="AR1587">
        <v>53.572600000000001</v>
      </c>
      <c r="AS1587">
        <v>57.420189999999998</v>
      </c>
      <c r="AT1587">
        <v>60.441699999999997</v>
      </c>
      <c r="AU1587">
        <v>63.317720000000001</v>
      </c>
      <c r="AV1587">
        <v>65.423339999999996</v>
      </c>
      <c r="AW1587">
        <v>66.445279999999997</v>
      </c>
      <c r="AX1587">
        <v>66.563310000000001</v>
      </c>
      <c r="AY1587">
        <v>66.416049999999998</v>
      </c>
      <c r="AZ1587">
        <v>65.62527</v>
      </c>
      <c r="BA1587">
        <v>63.835949999999997</v>
      </c>
      <c r="BB1587">
        <v>61.930210000000002</v>
      </c>
      <c r="BC1587">
        <v>59.460090000000001</v>
      </c>
      <c r="BD1587">
        <v>57.331969999999998</v>
      </c>
      <c r="BE1587">
        <v>55.491059999999997</v>
      </c>
      <c r="BF1587">
        <v>53.264389999999999</v>
      </c>
      <c r="BG1587">
        <v>51.926690000000001</v>
      </c>
      <c r="BH1587">
        <v>761.1825</v>
      </c>
      <c r="BI1587">
        <v>1408.9190000000001</v>
      </c>
      <c r="BJ1587">
        <v>2390.636</v>
      </c>
      <c r="BK1587">
        <v>2408.1779999999999</v>
      </c>
      <c r="BL1587">
        <v>3487.2379999999998</v>
      </c>
      <c r="BM1587">
        <v>6590.808</v>
      </c>
      <c r="BN1587">
        <v>7915.2520000000004</v>
      </c>
      <c r="BO1587">
        <v>8252.7860000000001</v>
      </c>
      <c r="BP1587">
        <v>5368.2809999999999</v>
      </c>
      <c r="BQ1587">
        <v>2040.1179999999999</v>
      </c>
      <c r="BR1587">
        <v>4414.1890000000003</v>
      </c>
      <c r="BS1587">
        <v>2184.8139999999999</v>
      </c>
      <c r="BT1587">
        <v>2537.8330000000001</v>
      </c>
      <c r="BU1587">
        <v>3532.8820000000001</v>
      </c>
      <c r="BV1587">
        <v>5539.8180000000002</v>
      </c>
      <c r="BW1587">
        <v>5733.9110000000001</v>
      </c>
      <c r="BX1587">
        <v>5945.7460000000001</v>
      </c>
      <c r="BY1587">
        <v>4893.2849999999999</v>
      </c>
      <c r="BZ1587">
        <v>131.21340000000001</v>
      </c>
      <c r="CA1587">
        <v>-551.06050000000005</v>
      </c>
      <c r="CB1587">
        <v>-548.94709999999998</v>
      </c>
      <c r="CC1587">
        <v>-2951.866</v>
      </c>
      <c r="CD1587">
        <v>-655.85310000000004</v>
      </c>
      <c r="CE1587">
        <v>-1915.6579999999999</v>
      </c>
      <c r="CF1587" s="23">
        <v>3982837</v>
      </c>
      <c r="CG1587" s="23">
        <v>5896458</v>
      </c>
      <c r="CH1587" s="23">
        <v>5150767</v>
      </c>
      <c r="CI1587" s="23">
        <v>3900829</v>
      </c>
      <c r="CJ1587" s="23">
        <v>3317128</v>
      </c>
      <c r="CK1587" s="23">
        <v>1612825</v>
      </c>
      <c r="CL1587" s="23">
        <v>2155614</v>
      </c>
      <c r="CM1587" s="23">
        <v>2213999</v>
      </c>
      <c r="CN1587" s="23">
        <v>1565660</v>
      </c>
      <c r="CO1587" s="23">
        <v>7515946</v>
      </c>
      <c r="CP1587" s="23">
        <v>1363383</v>
      </c>
      <c r="CQ1587" s="23">
        <v>11600000</v>
      </c>
      <c r="CR1587" s="23">
        <v>13400000</v>
      </c>
      <c r="CS1587" s="23">
        <v>15000000</v>
      </c>
      <c r="CT1587" s="23">
        <v>14400000</v>
      </c>
      <c r="CU1587" s="23">
        <v>11900000</v>
      </c>
      <c r="CV1587" s="23">
        <v>12500000</v>
      </c>
      <c r="CW1587" s="23">
        <v>12100000</v>
      </c>
      <c r="CX1587" s="23">
        <v>12600000</v>
      </c>
      <c r="CY1587" s="23">
        <v>10300000</v>
      </c>
      <c r="CZ1587" s="23">
        <v>9863833</v>
      </c>
      <c r="DA1587" s="23">
        <v>2559996</v>
      </c>
      <c r="DB1587" s="23">
        <v>2632819</v>
      </c>
      <c r="DC1587" s="23">
        <v>2862907</v>
      </c>
      <c r="DD1587">
        <v>0</v>
      </c>
      <c r="DE1587">
        <v>0</v>
      </c>
      <c r="DF1587">
        <v>0</v>
      </c>
    </row>
    <row r="1588" spans="1:110" x14ac:dyDescent="0.25">
      <c r="A1588" s="18" t="str">
        <f t="shared" si="24"/>
        <v>portfolio_CPP_All_All_SDGE_1-in-10_MONTHLY SYSTEM PEAK DAY_2020_3</v>
      </c>
      <c r="B1588" t="s">
        <v>192</v>
      </c>
      <c r="C1588" t="s">
        <v>121</v>
      </c>
      <c r="D1588" t="s">
        <v>7</v>
      </c>
      <c r="E1588" t="s">
        <v>7</v>
      </c>
      <c r="F1588" t="s">
        <v>125</v>
      </c>
      <c r="G1588" t="s">
        <v>85</v>
      </c>
      <c r="H1588" t="s">
        <v>20</v>
      </c>
      <c r="I1588">
        <v>2020</v>
      </c>
      <c r="J1588">
        <v>3</v>
      </c>
      <c r="K1588">
        <v>14189.973</v>
      </c>
      <c r="L1588">
        <v>348493.9</v>
      </c>
      <c r="M1588">
        <v>338508.6</v>
      </c>
      <c r="N1588">
        <v>333348.2</v>
      </c>
      <c r="O1588">
        <v>333805.2</v>
      </c>
      <c r="P1588">
        <v>347002.2</v>
      </c>
      <c r="Q1588">
        <v>381343.3</v>
      </c>
      <c r="R1588">
        <v>429082.2</v>
      </c>
      <c r="S1588">
        <v>464020.8</v>
      </c>
      <c r="T1588">
        <v>495225.8</v>
      </c>
      <c r="U1588">
        <v>516988</v>
      </c>
      <c r="V1588">
        <v>533398</v>
      </c>
      <c r="W1588">
        <v>541794.80000000005</v>
      </c>
      <c r="X1588">
        <v>544374.9</v>
      </c>
      <c r="Y1588">
        <v>546963.80000000005</v>
      </c>
      <c r="Z1588">
        <v>543576.4</v>
      </c>
      <c r="AA1588">
        <v>531498.19999999995</v>
      </c>
      <c r="AB1588">
        <v>515759</v>
      </c>
      <c r="AC1588">
        <v>503251.3</v>
      </c>
      <c r="AD1588">
        <v>477988.3</v>
      </c>
      <c r="AE1588">
        <v>464484.1</v>
      </c>
      <c r="AF1588">
        <v>447802.5</v>
      </c>
      <c r="AG1588">
        <v>425874.3</v>
      </c>
      <c r="AH1588">
        <v>395911.9</v>
      </c>
      <c r="AI1588">
        <v>370451.8</v>
      </c>
      <c r="AJ1588">
        <v>54.04072</v>
      </c>
      <c r="AK1588">
        <v>54.072670000000002</v>
      </c>
      <c r="AL1588">
        <v>52.722790000000003</v>
      </c>
      <c r="AM1588">
        <v>51.568280000000001</v>
      </c>
      <c r="AN1588">
        <v>51.008229999999998</v>
      </c>
      <c r="AO1588">
        <v>50.795099999999998</v>
      </c>
      <c r="AP1588">
        <v>50.68083</v>
      </c>
      <c r="AQ1588">
        <v>50.88852</v>
      </c>
      <c r="AR1588">
        <v>53.572890000000001</v>
      </c>
      <c r="AS1588">
        <v>57.420589999999997</v>
      </c>
      <c r="AT1588">
        <v>60.441940000000002</v>
      </c>
      <c r="AU1588">
        <v>63.317909999999998</v>
      </c>
      <c r="AV1588">
        <v>65.423580000000001</v>
      </c>
      <c r="AW1588">
        <v>66.445530000000005</v>
      </c>
      <c r="AX1588">
        <v>66.563640000000007</v>
      </c>
      <c r="AY1588">
        <v>66.416520000000006</v>
      </c>
      <c r="AZ1588">
        <v>65.625600000000006</v>
      </c>
      <c r="BA1588">
        <v>63.835970000000003</v>
      </c>
      <c r="BB1588">
        <v>61.930129999999998</v>
      </c>
      <c r="BC1588">
        <v>59.459850000000003</v>
      </c>
      <c r="BD1588">
        <v>57.331409999999998</v>
      </c>
      <c r="BE1588">
        <v>55.490270000000002</v>
      </c>
      <c r="BF1588">
        <v>53.263359999999999</v>
      </c>
      <c r="BG1588">
        <v>51.925280000000001</v>
      </c>
      <c r="BH1588">
        <v>776.68039999999996</v>
      </c>
      <c r="BI1588">
        <v>1437.605</v>
      </c>
      <c r="BJ1588">
        <v>2439.31</v>
      </c>
      <c r="BK1588">
        <v>2457.2089999999998</v>
      </c>
      <c r="BL1588">
        <v>3558.239</v>
      </c>
      <c r="BM1588">
        <v>6724.9989999999998</v>
      </c>
      <c r="BN1588">
        <v>8076.4080000000004</v>
      </c>
      <c r="BO1588">
        <v>8420.8140000000003</v>
      </c>
      <c r="BP1588">
        <v>5477.58</v>
      </c>
      <c r="BQ1588">
        <v>2081.6550000000002</v>
      </c>
      <c r="BR1588">
        <v>4504.0630000000001</v>
      </c>
      <c r="BS1588">
        <v>2229.297</v>
      </c>
      <c r="BT1588">
        <v>2589.5039999999999</v>
      </c>
      <c r="BU1588">
        <v>3604.8119999999999</v>
      </c>
      <c r="BV1588">
        <v>5652.61</v>
      </c>
      <c r="BW1588">
        <v>5850.6540000000005</v>
      </c>
      <c r="BX1588">
        <v>6066.8029999999999</v>
      </c>
      <c r="BY1588">
        <v>4992.9129999999996</v>
      </c>
      <c r="BZ1588">
        <v>133.88489999999999</v>
      </c>
      <c r="CA1588">
        <v>-562.28030000000001</v>
      </c>
      <c r="CB1588">
        <v>-560.12379999999996</v>
      </c>
      <c r="CC1588">
        <v>-3011.9670000000001</v>
      </c>
      <c r="CD1588">
        <v>-669.20640000000003</v>
      </c>
      <c r="CE1588">
        <v>-1954.6610000000001</v>
      </c>
      <c r="CF1588" s="23">
        <v>4146671</v>
      </c>
      <c r="CG1588" s="23">
        <v>6139009</v>
      </c>
      <c r="CH1588" s="23">
        <v>5362644</v>
      </c>
      <c r="CI1588" s="23">
        <v>4061289</v>
      </c>
      <c r="CJ1588" s="23">
        <v>3453578</v>
      </c>
      <c r="CK1588" s="23">
        <v>1679168</v>
      </c>
      <c r="CL1588" s="23">
        <v>2244285</v>
      </c>
      <c r="CM1588" s="23">
        <v>2305072</v>
      </c>
      <c r="CN1588" s="23">
        <v>1630063</v>
      </c>
      <c r="CO1588" s="23">
        <v>7825115</v>
      </c>
      <c r="CP1588" s="23">
        <v>1419466</v>
      </c>
      <c r="CQ1588" s="23">
        <v>12100000</v>
      </c>
      <c r="CR1588" s="23">
        <v>13900000</v>
      </c>
      <c r="CS1588" s="23">
        <v>15600000</v>
      </c>
      <c r="CT1588" s="23">
        <v>15000000</v>
      </c>
      <c r="CU1588" s="23">
        <v>12400000</v>
      </c>
      <c r="CV1588" s="23">
        <v>13000000</v>
      </c>
      <c r="CW1588" s="23">
        <v>12600000</v>
      </c>
      <c r="CX1588" s="23">
        <v>13100000</v>
      </c>
      <c r="CY1588" s="23">
        <v>10700000</v>
      </c>
      <c r="CZ1588" s="23">
        <v>10300000</v>
      </c>
      <c r="DA1588" s="23">
        <v>2665301</v>
      </c>
      <c r="DB1588" s="23">
        <v>2741120</v>
      </c>
      <c r="DC1588" s="23">
        <v>2980672</v>
      </c>
      <c r="DD1588">
        <v>0</v>
      </c>
      <c r="DE1588">
        <v>0</v>
      </c>
      <c r="DF1588">
        <v>0</v>
      </c>
    </row>
    <row r="1589" spans="1:110" x14ac:dyDescent="0.25">
      <c r="A1589" s="18" t="str">
        <f t="shared" si="24"/>
        <v>portfolio_CPP_All_All_SDGE_1-in-10_MONTHLY SYSTEM PEAK DAY_2021_3</v>
      </c>
      <c r="B1589" t="s">
        <v>192</v>
      </c>
      <c r="C1589" t="s">
        <v>121</v>
      </c>
      <c r="D1589" t="s">
        <v>7</v>
      </c>
      <c r="E1589" t="s">
        <v>7</v>
      </c>
      <c r="F1589" t="s">
        <v>125</v>
      </c>
      <c r="G1589" t="s">
        <v>85</v>
      </c>
      <c r="H1589" t="s">
        <v>20</v>
      </c>
      <c r="I1589">
        <v>2021</v>
      </c>
      <c r="J1589">
        <v>3</v>
      </c>
      <c r="K1589">
        <v>14085.127</v>
      </c>
      <c r="L1589">
        <v>349234.7</v>
      </c>
      <c r="M1589">
        <v>339230.1</v>
      </c>
      <c r="N1589">
        <v>334056.5</v>
      </c>
      <c r="O1589">
        <v>334504.09999999998</v>
      </c>
      <c r="P1589">
        <v>347710.9</v>
      </c>
      <c r="Q1589">
        <v>382082.5</v>
      </c>
      <c r="R1589">
        <v>429867.8</v>
      </c>
      <c r="S1589">
        <v>464808.7</v>
      </c>
      <c r="T1589">
        <v>495923.6</v>
      </c>
      <c r="U1589">
        <v>517599.9</v>
      </c>
      <c r="V1589">
        <v>533984.4</v>
      </c>
      <c r="W1589">
        <v>542365.19999999995</v>
      </c>
      <c r="X1589">
        <v>544940.5</v>
      </c>
      <c r="Y1589">
        <v>547508.80000000005</v>
      </c>
      <c r="Z1589">
        <v>544104.1</v>
      </c>
      <c r="AA1589">
        <v>532005.69999999995</v>
      </c>
      <c r="AB1589">
        <v>516227.8</v>
      </c>
      <c r="AC1589">
        <v>503713.5</v>
      </c>
      <c r="AD1589">
        <v>478443.3</v>
      </c>
      <c r="AE1589">
        <v>464942.4</v>
      </c>
      <c r="AF1589">
        <v>448269.5</v>
      </c>
      <c r="AG1589">
        <v>426463.7</v>
      </c>
      <c r="AH1589">
        <v>396623.1</v>
      </c>
      <c r="AI1589">
        <v>371208</v>
      </c>
      <c r="AJ1589">
        <v>54.040280000000003</v>
      </c>
      <c r="AK1589">
        <v>54.072450000000003</v>
      </c>
      <c r="AL1589">
        <v>52.722430000000003</v>
      </c>
      <c r="AM1589">
        <v>51.568019999999997</v>
      </c>
      <c r="AN1589">
        <v>51.008249999999997</v>
      </c>
      <c r="AO1589">
        <v>50.79495</v>
      </c>
      <c r="AP1589">
        <v>50.680860000000003</v>
      </c>
      <c r="AQ1589">
        <v>50.888530000000003</v>
      </c>
      <c r="AR1589">
        <v>53.57311</v>
      </c>
      <c r="AS1589">
        <v>57.420909999999999</v>
      </c>
      <c r="AT1589">
        <v>60.442129999999999</v>
      </c>
      <c r="AU1589">
        <v>63.318069999999999</v>
      </c>
      <c r="AV1589">
        <v>65.423770000000005</v>
      </c>
      <c r="AW1589">
        <v>66.445719999999994</v>
      </c>
      <c r="AX1589">
        <v>66.563910000000007</v>
      </c>
      <c r="AY1589">
        <v>66.416889999999995</v>
      </c>
      <c r="AZ1589">
        <v>65.62585</v>
      </c>
      <c r="BA1589">
        <v>63.835979999999999</v>
      </c>
      <c r="BB1589">
        <v>61.930070000000001</v>
      </c>
      <c r="BC1589">
        <v>59.459650000000003</v>
      </c>
      <c r="BD1589">
        <v>57.330970000000001</v>
      </c>
      <c r="BE1589">
        <v>55.489629999999998</v>
      </c>
      <c r="BF1589">
        <v>53.262520000000002</v>
      </c>
      <c r="BG1589">
        <v>51.924149999999997</v>
      </c>
      <c r="BH1589">
        <v>787.40970000000004</v>
      </c>
      <c r="BI1589">
        <v>1457.4639999999999</v>
      </c>
      <c r="BJ1589">
        <v>2473.0079999999998</v>
      </c>
      <c r="BK1589">
        <v>2491.154</v>
      </c>
      <c r="BL1589">
        <v>3607.3939999999998</v>
      </c>
      <c r="BM1589">
        <v>6817.8990000000003</v>
      </c>
      <c r="BN1589">
        <v>8187.9780000000001</v>
      </c>
      <c r="BO1589">
        <v>8537.143</v>
      </c>
      <c r="BP1589">
        <v>5553.2489999999998</v>
      </c>
      <c r="BQ1589">
        <v>2110.4119999999998</v>
      </c>
      <c r="BR1589">
        <v>4566.2839999999997</v>
      </c>
      <c r="BS1589">
        <v>2260.0929999999998</v>
      </c>
      <c r="BT1589">
        <v>2625.2759999999998</v>
      </c>
      <c r="BU1589">
        <v>3654.61</v>
      </c>
      <c r="BV1589">
        <v>5730.6970000000001</v>
      </c>
      <c r="BW1589">
        <v>5931.4769999999999</v>
      </c>
      <c r="BX1589">
        <v>6150.6109999999999</v>
      </c>
      <c r="BY1589">
        <v>5061.8869999999997</v>
      </c>
      <c r="BZ1589">
        <v>135.73439999999999</v>
      </c>
      <c r="CA1589">
        <v>-570.04769999999996</v>
      </c>
      <c r="CB1589">
        <v>-567.86149999999998</v>
      </c>
      <c r="CC1589">
        <v>-3053.5749999999998</v>
      </c>
      <c r="CD1589">
        <v>-678.45100000000002</v>
      </c>
      <c r="CE1589">
        <v>-1981.664</v>
      </c>
      <c r="CF1589" s="23">
        <v>4262029</v>
      </c>
      <c r="CG1589" s="23">
        <v>6309793</v>
      </c>
      <c r="CH1589" s="23">
        <v>5511829</v>
      </c>
      <c r="CI1589" s="23">
        <v>4174272</v>
      </c>
      <c r="CJ1589" s="23">
        <v>3549655</v>
      </c>
      <c r="CK1589" s="23">
        <v>1725882</v>
      </c>
      <c r="CL1589" s="23">
        <v>2306719</v>
      </c>
      <c r="CM1589" s="23">
        <v>2369198</v>
      </c>
      <c r="CN1589" s="23">
        <v>1675411</v>
      </c>
      <c r="CO1589" s="23">
        <v>8042804</v>
      </c>
      <c r="CP1589" s="23">
        <v>1458955</v>
      </c>
      <c r="CQ1589" s="23">
        <v>12400000</v>
      </c>
      <c r="CR1589" s="23">
        <v>14300000</v>
      </c>
      <c r="CS1589" s="23">
        <v>16100000</v>
      </c>
      <c r="CT1589" s="23">
        <v>15400000</v>
      </c>
      <c r="CU1589" s="23">
        <v>12700000</v>
      </c>
      <c r="CV1589" s="23">
        <v>13400000</v>
      </c>
      <c r="CW1589" s="23">
        <v>12900000</v>
      </c>
      <c r="CX1589" s="23">
        <v>13500000</v>
      </c>
      <c r="CY1589" s="23">
        <v>11000000</v>
      </c>
      <c r="CZ1589" s="23">
        <v>10600000</v>
      </c>
      <c r="DA1589" s="23">
        <v>2739448</v>
      </c>
      <c r="DB1589" s="23">
        <v>2817377</v>
      </c>
      <c r="DC1589" s="23">
        <v>3063593</v>
      </c>
      <c r="DD1589">
        <v>0</v>
      </c>
      <c r="DE1589">
        <v>0</v>
      </c>
      <c r="DF1589">
        <v>0</v>
      </c>
    </row>
    <row r="1590" spans="1:110" x14ac:dyDescent="0.25">
      <c r="A1590" s="18" t="str">
        <f t="shared" si="24"/>
        <v>portfolio_CPP_All_All_SDGE_1-in-10_MONTHLY SYSTEM PEAK DAY_2022_3</v>
      </c>
      <c r="B1590" t="s">
        <v>192</v>
      </c>
      <c r="C1590" t="s">
        <v>121</v>
      </c>
      <c r="D1590" t="s">
        <v>7</v>
      </c>
      <c r="E1590" t="s">
        <v>7</v>
      </c>
      <c r="F1590" t="s">
        <v>125</v>
      </c>
      <c r="G1590" t="s">
        <v>85</v>
      </c>
      <c r="H1590" t="s">
        <v>20</v>
      </c>
      <c r="I1590">
        <v>2022</v>
      </c>
      <c r="J1590">
        <v>3</v>
      </c>
      <c r="K1590">
        <v>13999.453</v>
      </c>
      <c r="L1590">
        <v>352395.3</v>
      </c>
      <c r="M1590">
        <v>342303.3</v>
      </c>
      <c r="N1590">
        <v>337079.2</v>
      </c>
      <c r="O1590">
        <v>337514.7</v>
      </c>
      <c r="P1590">
        <v>350812</v>
      </c>
      <c r="Q1590">
        <v>385427.8</v>
      </c>
      <c r="R1590">
        <v>433558.5</v>
      </c>
      <c r="S1590">
        <v>468701.7</v>
      </c>
      <c r="T1590">
        <v>499851.5</v>
      </c>
      <c r="U1590">
        <v>521515.4</v>
      </c>
      <c r="V1590">
        <v>537952.6</v>
      </c>
      <c r="W1590">
        <v>546356.19999999995</v>
      </c>
      <c r="X1590">
        <v>548938.4</v>
      </c>
      <c r="Y1590">
        <v>551488.69999999995</v>
      </c>
      <c r="Z1590">
        <v>548037.30000000005</v>
      </c>
      <c r="AA1590">
        <v>535838</v>
      </c>
      <c r="AB1590">
        <v>519909</v>
      </c>
      <c r="AC1590">
        <v>507312.9</v>
      </c>
      <c r="AD1590">
        <v>481887.5</v>
      </c>
      <c r="AE1590">
        <v>468314.9</v>
      </c>
      <c r="AF1590">
        <v>451560.7</v>
      </c>
      <c r="AG1590">
        <v>429824.4</v>
      </c>
      <c r="AH1590">
        <v>400006.7</v>
      </c>
      <c r="AI1590">
        <v>374518</v>
      </c>
      <c r="AJ1590">
        <v>54.039589999999997</v>
      </c>
      <c r="AK1590">
        <v>54.072119999999998</v>
      </c>
      <c r="AL1590">
        <v>52.72186</v>
      </c>
      <c r="AM1590">
        <v>51.567610000000002</v>
      </c>
      <c r="AN1590">
        <v>51.008270000000003</v>
      </c>
      <c r="AO1590">
        <v>50.794699999999999</v>
      </c>
      <c r="AP1590">
        <v>50.680900000000001</v>
      </c>
      <c r="AQ1590">
        <v>50.888539999999999</v>
      </c>
      <c r="AR1590">
        <v>53.573480000000004</v>
      </c>
      <c r="AS1590">
        <v>57.421419999999998</v>
      </c>
      <c r="AT1590">
        <v>60.442439999999998</v>
      </c>
      <c r="AU1590">
        <v>63.318309999999997</v>
      </c>
      <c r="AV1590">
        <v>65.424080000000004</v>
      </c>
      <c r="AW1590">
        <v>66.446039999999996</v>
      </c>
      <c r="AX1590">
        <v>66.564340000000001</v>
      </c>
      <c r="AY1590">
        <v>66.417490000000001</v>
      </c>
      <c r="AZ1590">
        <v>65.626260000000002</v>
      </c>
      <c r="BA1590">
        <v>63.835999999999999</v>
      </c>
      <c r="BB1590">
        <v>61.929969999999997</v>
      </c>
      <c r="BC1590">
        <v>59.459330000000001</v>
      </c>
      <c r="BD1590">
        <v>57.330249999999999</v>
      </c>
      <c r="BE1590">
        <v>55.488610000000001</v>
      </c>
      <c r="BF1590">
        <v>53.261189999999999</v>
      </c>
      <c r="BG1590">
        <v>51.922350000000002</v>
      </c>
      <c r="BH1590">
        <v>808.8682</v>
      </c>
      <c r="BI1590">
        <v>1497.183</v>
      </c>
      <c r="BJ1590">
        <v>2540.402</v>
      </c>
      <c r="BK1590">
        <v>2559.0430000000001</v>
      </c>
      <c r="BL1590">
        <v>3705.703</v>
      </c>
      <c r="BM1590">
        <v>7003.701</v>
      </c>
      <c r="BN1590">
        <v>8411.1170000000002</v>
      </c>
      <c r="BO1590">
        <v>8769.7970000000005</v>
      </c>
      <c r="BP1590">
        <v>5704.5860000000002</v>
      </c>
      <c r="BQ1590">
        <v>2167.9250000000002</v>
      </c>
      <c r="BR1590">
        <v>4690.7240000000002</v>
      </c>
      <c r="BS1590">
        <v>2321.6860000000001</v>
      </c>
      <c r="BT1590">
        <v>2696.82</v>
      </c>
      <c r="BU1590">
        <v>3754.2060000000001</v>
      </c>
      <c r="BV1590">
        <v>5886.87</v>
      </c>
      <c r="BW1590">
        <v>6093.1220000000003</v>
      </c>
      <c r="BX1590">
        <v>6318.2290000000003</v>
      </c>
      <c r="BY1590">
        <v>5199.8329999999996</v>
      </c>
      <c r="BZ1590">
        <v>139.43350000000001</v>
      </c>
      <c r="CA1590">
        <v>-585.58270000000005</v>
      </c>
      <c r="CB1590">
        <v>-583.33690000000001</v>
      </c>
      <c r="CC1590">
        <v>-3136.7910000000002</v>
      </c>
      <c r="CD1590">
        <v>-696.9402</v>
      </c>
      <c r="CE1590">
        <v>-2035.6679999999999</v>
      </c>
      <c r="CF1590" s="23">
        <v>4497492</v>
      </c>
      <c r="CG1590" s="23">
        <v>6658389</v>
      </c>
      <c r="CH1590" s="23">
        <v>5816340</v>
      </c>
      <c r="CI1590" s="23">
        <v>4404887</v>
      </c>
      <c r="CJ1590" s="23">
        <v>3745762</v>
      </c>
      <c r="CK1590" s="23">
        <v>1821231</v>
      </c>
      <c r="CL1590" s="23">
        <v>2434158</v>
      </c>
      <c r="CM1590" s="23">
        <v>2500089</v>
      </c>
      <c r="CN1590" s="23">
        <v>1767972</v>
      </c>
      <c r="CO1590" s="23">
        <v>8487144</v>
      </c>
      <c r="CP1590" s="23">
        <v>1539558</v>
      </c>
      <c r="CQ1590" s="23">
        <v>13100000</v>
      </c>
      <c r="CR1590" s="23">
        <v>15100000</v>
      </c>
      <c r="CS1590" s="23">
        <v>17000000</v>
      </c>
      <c r="CT1590" s="23">
        <v>16300000</v>
      </c>
      <c r="CU1590" s="23">
        <v>13400000</v>
      </c>
      <c r="CV1590" s="23">
        <v>14100000</v>
      </c>
      <c r="CW1590" s="23">
        <v>13700000</v>
      </c>
      <c r="CX1590" s="23">
        <v>14200000</v>
      </c>
      <c r="CY1590" s="23">
        <v>11600000</v>
      </c>
      <c r="CZ1590" s="23">
        <v>11100000</v>
      </c>
      <c r="DA1590" s="23">
        <v>2890794</v>
      </c>
      <c r="DB1590" s="23">
        <v>2973028</v>
      </c>
      <c r="DC1590" s="23">
        <v>3232847</v>
      </c>
      <c r="DD1590">
        <v>0</v>
      </c>
      <c r="DE1590">
        <v>0</v>
      </c>
      <c r="DF1590">
        <v>0</v>
      </c>
    </row>
    <row r="1591" spans="1:110" x14ac:dyDescent="0.25">
      <c r="A1591" s="18" t="str">
        <f t="shared" si="24"/>
        <v>portfolio_CPP_All_All_SDGE_1-in-10_MONTHLY SYSTEM PEAK DAY_2023_3</v>
      </c>
      <c r="B1591" t="s">
        <v>192</v>
      </c>
      <c r="C1591" t="s">
        <v>121</v>
      </c>
      <c r="D1591" t="s">
        <v>7</v>
      </c>
      <c r="E1591" t="s">
        <v>7</v>
      </c>
      <c r="F1591" t="s">
        <v>125</v>
      </c>
      <c r="G1591" t="s">
        <v>85</v>
      </c>
      <c r="H1591" t="s">
        <v>20</v>
      </c>
      <c r="I1591">
        <v>2023</v>
      </c>
      <c r="J1591">
        <v>3</v>
      </c>
      <c r="K1591">
        <v>13922.939</v>
      </c>
      <c r="L1591">
        <v>356640</v>
      </c>
      <c r="M1591">
        <v>346430</v>
      </c>
      <c r="N1591">
        <v>341138.9</v>
      </c>
      <c r="O1591">
        <v>341560.9</v>
      </c>
      <c r="P1591">
        <v>354985.1</v>
      </c>
      <c r="Q1591">
        <v>389940.8</v>
      </c>
      <c r="R1591">
        <v>438551.3</v>
      </c>
      <c r="S1591">
        <v>473986.9</v>
      </c>
      <c r="T1591">
        <v>505228</v>
      </c>
      <c r="U1591">
        <v>526912.9</v>
      </c>
      <c r="V1591">
        <v>543438.4</v>
      </c>
      <c r="W1591">
        <v>551881.9</v>
      </c>
      <c r="X1591">
        <v>554476.4</v>
      </c>
      <c r="Y1591">
        <v>557010.1</v>
      </c>
      <c r="Z1591">
        <v>553498.80000000005</v>
      </c>
      <c r="AA1591">
        <v>541162.5</v>
      </c>
      <c r="AB1591">
        <v>525032</v>
      </c>
      <c r="AC1591">
        <v>512320.5</v>
      </c>
      <c r="AD1591">
        <v>486673.2</v>
      </c>
      <c r="AE1591">
        <v>472995.4</v>
      </c>
      <c r="AF1591">
        <v>456119.3</v>
      </c>
      <c r="AG1591">
        <v>434428.2</v>
      </c>
      <c r="AH1591">
        <v>404588.2</v>
      </c>
      <c r="AI1591">
        <v>378972.4</v>
      </c>
      <c r="AJ1591">
        <v>54.038780000000003</v>
      </c>
      <c r="AK1591">
        <v>54.071719999999999</v>
      </c>
      <c r="AL1591">
        <v>52.72119</v>
      </c>
      <c r="AM1591">
        <v>51.567120000000003</v>
      </c>
      <c r="AN1591">
        <v>51.008290000000002</v>
      </c>
      <c r="AO1591">
        <v>50.794409999999999</v>
      </c>
      <c r="AP1591">
        <v>50.680950000000003</v>
      </c>
      <c r="AQ1591">
        <v>50.888550000000002</v>
      </c>
      <c r="AR1591">
        <v>53.573909999999998</v>
      </c>
      <c r="AS1591">
        <v>57.422029999999999</v>
      </c>
      <c r="AT1591">
        <v>60.442790000000002</v>
      </c>
      <c r="AU1591">
        <v>63.318600000000004</v>
      </c>
      <c r="AV1591">
        <v>65.424440000000004</v>
      </c>
      <c r="AW1591">
        <v>66.446420000000003</v>
      </c>
      <c r="AX1591">
        <v>66.564840000000004</v>
      </c>
      <c r="AY1591">
        <v>66.418189999999996</v>
      </c>
      <c r="AZ1591">
        <v>65.626750000000001</v>
      </c>
      <c r="BA1591">
        <v>63.836019999999998</v>
      </c>
      <c r="BB1591">
        <v>61.929859999999998</v>
      </c>
      <c r="BC1591">
        <v>59.458959999999998</v>
      </c>
      <c r="BD1591">
        <v>57.329419999999999</v>
      </c>
      <c r="BE1591">
        <v>55.487400000000001</v>
      </c>
      <c r="BF1591">
        <v>53.259619999999998</v>
      </c>
      <c r="BG1591">
        <v>51.920229999999997</v>
      </c>
      <c r="BH1591">
        <v>835.09529999999995</v>
      </c>
      <c r="BI1591">
        <v>1545.729</v>
      </c>
      <c r="BJ1591">
        <v>2622.7730000000001</v>
      </c>
      <c r="BK1591">
        <v>2642.0189999999998</v>
      </c>
      <c r="BL1591">
        <v>3825.8580000000002</v>
      </c>
      <c r="BM1591">
        <v>7230.7920000000004</v>
      </c>
      <c r="BN1591">
        <v>8683.8439999999991</v>
      </c>
      <c r="BO1591">
        <v>9054.1530000000002</v>
      </c>
      <c r="BP1591">
        <v>5889.5550000000003</v>
      </c>
      <c r="BQ1591">
        <v>2238.2190000000001</v>
      </c>
      <c r="BR1591">
        <v>4842.8180000000002</v>
      </c>
      <c r="BS1591">
        <v>2396.9650000000001</v>
      </c>
      <c r="BT1591">
        <v>2784.2629999999999</v>
      </c>
      <c r="BU1591">
        <v>3875.9340000000002</v>
      </c>
      <c r="BV1591">
        <v>6077.7489999999998</v>
      </c>
      <c r="BW1591">
        <v>6290.6880000000001</v>
      </c>
      <c r="BX1591">
        <v>6523.0940000000001</v>
      </c>
      <c r="BY1591">
        <v>5368.4350000000004</v>
      </c>
      <c r="BZ1591">
        <v>143.9545</v>
      </c>
      <c r="CA1591">
        <v>-604.56989999999996</v>
      </c>
      <c r="CB1591">
        <v>-602.25130000000001</v>
      </c>
      <c r="CC1591">
        <v>-3238.5</v>
      </c>
      <c r="CD1591">
        <v>-719.53809999999999</v>
      </c>
      <c r="CE1591">
        <v>-2101.674</v>
      </c>
      <c r="CF1591" s="23">
        <v>4793878</v>
      </c>
      <c r="CG1591" s="23">
        <v>7097178</v>
      </c>
      <c r="CH1591" s="23">
        <v>6199639</v>
      </c>
      <c r="CI1591" s="23">
        <v>4695171</v>
      </c>
      <c r="CJ1591" s="23">
        <v>3992609</v>
      </c>
      <c r="CK1591" s="23">
        <v>1941251</v>
      </c>
      <c r="CL1591" s="23">
        <v>2594570</v>
      </c>
      <c r="CM1591" s="23">
        <v>2664845</v>
      </c>
      <c r="CN1591" s="23">
        <v>1884481</v>
      </c>
      <c r="CO1591" s="23">
        <v>9046449</v>
      </c>
      <c r="CP1591" s="23">
        <v>1641015</v>
      </c>
      <c r="CQ1591" s="23">
        <v>14000000</v>
      </c>
      <c r="CR1591" s="23">
        <v>16100000</v>
      </c>
      <c r="CS1591" s="23">
        <v>18100000</v>
      </c>
      <c r="CT1591" s="23">
        <v>17300000</v>
      </c>
      <c r="CU1591" s="23">
        <v>14300000</v>
      </c>
      <c r="CV1591" s="23">
        <v>15000000</v>
      </c>
      <c r="CW1591" s="23">
        <v>14600000</v>
      </c>
      <c r="CX1591" s="23">
        <v>15100000</v>
      </c>
      <c r="CY1591" s="23">
        <v>12400000</v>
      </c>
      <c r="CZ1591" s="23">
        <v>11900000</v>
      </c>
      <c r="DA1591" s="23">
        <v>3081298</v>
      </c>
      <c r="DB1591" s="23">
        <v>3168951</v>
      </c>
      <c r="DC1591" s="23">
        <v>3445892</v>
      </c>
      <c r="DD1591">
        <v>0</v>
      </c>
      <c r="DE1591">
        <v>0</v>
      </c>
      <c r="DF1591">
        <v>0</v>
      </c>
    </row>
    <row r="1592" spans="1:110" x14ac:dyDescent="0.25">
      <c r="A1592" s="18" t="str">
        <f t="shared" si="24"/>
        <v>portfolio_CPP_All_All_SDGE_1-in-10_MONTHLY SYSTEM PEAK DAY_2024_3</v>
      </c>
      <c r="B1592" t="s">
        <v>192</v>
      </c>
      <c r="C1592" t="s">
        <v>121</v>
      </c>
      <c r="D1592" t="s">
        <v>7</v>
      </c>
      <c r="E1592" t="s">
        <v>7</v>
      </c>
      <c r="F1592" t="s">
        <v>125</v>
      </c>
      <c r="G1592" t="s">
        <v>85</v>
      </c>
      <c r="H1592" t="s">
        <v>20</v>
      </c>
      <c r="I1592">
        <v>2024</v>
      </c>
      <c r="J1592">
        <v>3</v>
      </c>
      <c r="K1592">
        <v>13838.574000000001</v>
      </c>
      <c r="L1592">
        <v>359698.4</v>
      </c>
      <c r="M1592">
        <v>349403.8</v>
      </c>
      <c r="N1592">
        <v>344063.8</v>
      </c>
      <c r="O1592">
        <v>344473.9</v>
      </c>
      <c r="P1592">
        <v>357985.5</v>
      </c>
      <c r="Q1592">
        <v>393177</v>
      </c>
      <c r="R1592">
        <v>442121.2</v>
      </c>
      <c r="S1592">
        <v>477751.8</v>
      </c>
      <c r="T1592">
        <v>509024.8</v>
      </c>
      <c r="U1592">
        <v>530696.30000000005</v>
      </c>
      <c r="V1592">
        <v>547272.30000000005</v>
      </c>
      <c r="W1592">
        <v>555737.30000000005</v>
      </c>
      <c r="X1592">
        <v>558338.5</v>
      </c>
      <c r="Y1592">
        <v>560854.4</v>
      </c>
      <c r="Z1592">
        <v>557297.80000000005</v>
      </c>
      <c r="AA1592">
        <v>544864</v>
      </c>
      <c r="AB1592">
        <v>528587.30000000005</v>
      </c>
      <c r="AC1592">
        <v>515796.8</v>
      </c>
      <c r="AD1592">
        <v>489999.8</v>
      </c>
      <c r="AE1592">
        <v>476253</v>
      </c>
      <c r="AF1592">
        <v>459298.8</v>
      </c>
      <c r="AG1592">
        <v>437676.79999999999</v>
      </c>
      <c r="AH1592">
        <v>407860.9</v>
      </c>
      <c r="AI1592">
        <v>382174.9</v>
      </c>
      <c r="AJ1592">
        <v>54.038089999999997</v>
      </c>
      <c r="AK1592">
        <v>54.071379999999998</v>
      </c>
      <c r="AL1592">
        <v>52.72063</v>
      </c>
      <c r="AM1592">
        <v>51.566699999999997</v>
      </c>
      <c r="AN1592">
        <v>51.008310000000002</v>
      </c>
      <c r="AO1592">
        <v>50.794170000000001</v>
      </c>
      <c r="AP1592">
        <v>50.680990000000001</v>
      </c>
      <c r="AQ1592">
        <v>50.888559999999998</v>
      </c>
      <c r="AR1592">
        <v>53.574280000000002</v>
      </c>
      <c r="AS1592">
        <v>57.422539999999998</v>
      </c>
      <c r="AT1592">
        <v>60.443100000000001</v>
      </c>
      <c r="AU1592">
        <v>63.318849999999998</v>
      </c>
      <c r="AV1592">
        <v>65.424750000000003</v>
      </c>
      <c r="AW1592">
        <v>66.446740000000005</v>
      </c>
      <c r="AX1592">
        <v>66.565269999999998</v>
      </c>
      <c r="AY1592">
        <v>66.418790000000001</v>
      </c>
      <c r="AZ1592">
        <v>65.627170000000007</v>
      </c>
      <c r="BA1592">
        <v>63.836039999999997</v>
      </c>
      <c r="BB1592">
        <v>61.929769999999998</v>
      </c>
      <c r="BC1592">
        <v>59.458640000000003</v>
      </c>
      <c r="BD1592">
        <v>57.328710000000001</v>
      </c>
      <c r="BE1592">
        <v>55.486379999999997</v>
      </c>
      <c r="BF1592">
        <v>53.258279999999999</v>
      </c>
      <c r="BG1592">
        <v>51.918419999999998</v>
      </c>
      <c r="BH1592">
        <v>855.95780000000002</v>
      </c>
      <c r="BI1592">
        <v>1584.3440000000001</v>
      </c>
      <c r="BJ1592">
        <v>2688.2959999999998</v>
      </c>
      <c r="BK1592">
        <v>2708.0219999999999</v>
      </c>
      <c r="BL1592">
        <v>3921.4360000000001</v>
      </c>
      <c r="BM1592">
        <v>7411.433</v>
      </c>
      <c r="BN1592">
        <v>8900.7839999999997</v>
      </c>
      <c r="BO1592">
        <v>9280.3459999999995</v>
      </c>
      <c r="BP1592">
        <v>6036.6880000000001</v>
      </c>
      <c r="BQ1592">
        <v>2294.134</v>
      </c>
      <c r="BR1592">
        <v>4963.8029999999999</v>
      </c>
      <c r="BS1592">
        <v>2456.846</v>
      </c>
      <c r="BT1592">
        <v>2853.82</v>
      </c>
      <c r="BU1592">
        <v>3972.7629999999999</v>
      </c>
      <c r="BV1592">
        <v>6229.5839999999998</v>
      </c>
      <c r="BW1592">
        <v>6447.8429999999998</v>
      </c>
      <c r="BX1592">
        <v>6686.0550000000003</v>
      </c>
      <c r="BY1592">
        <v>5502.55</v>
      </c>
      <c r="BZ1592">
        <v>147.55080000000001</v>
      </c>
      <c r="CA1592">
        <v>-619.67340000000002</v>
      </c>
      <c r="CB1592">
        <v>-617.29679999999996</v>
      </c>
      <c r="CC1592">
        <v>-3319.4050000000002</v>
      </c>
      <c r="CD1592">
        <v>-737.51369999999997</v>
      </c>
      <c r="CE1592">
        <v>-2154.1779999999999</v>
      </c>
      <c r="CF1592" s="23">
        <v>5036393</v>
      </c>
      <c r="CG1592" s="23">
        <v>7456213</v>
      </c>
      <c r="CH1592" s="23">
        <v>6513269</v>
      </c>
      <c r="CI1592" s="23">
        <v>4932692</v>
      </c>
      <c r="CJ1592" s="23">
        <v>4194588</v>
      </c>
      <c r="CK1592" s="23">
        <v>2039456</v>
      </c>
      <c r="CL1592" s="23">
        <v>2725825</v>
      </c>
      <c r="CM1592" s="23">
        <v>2799655</v>
      </c>
      <c r="CN1592" s="23">
        <v>1979814</v>
      </c>
      <c r="CO1592" s="23">
        <v>9504095</v>
      </c>
      <c r="CP1592" s="23">
        <v>1724031</v>
      </c>
      <c r="CQ1592" s="23">
        <v>14700000</v>
      </c>
      <c r="CR1592" s="23">
        <v>16900000</v>
      </c>
      <c r="CS1592" s="23">
        <v>19000000</v>
      </c>
      <c r="CT1592" s="23">
        <v>18200000</v>
      </c>
      <c r="CU1592" s="23">
        <v>15000000</v>
      </c>
      <c r="CV1592" s="23">
        <v>15800000</v>
      </c>
      <c r="CW1592" s="23">
        <v>15300000</v>
      </c>
      <c r="CX1592" s="23">
        <v>15900000</v>
      </c>
      <c r="CY1592" s="23">
        <v>13000000</v>
      </c>
      <c r="CZ1592" s="23">
        <v>12500000</v>
      </c>
      <c r="DA1592" s="23">
        <v>3237176</v>
      </c>
      <c r="DB1592" s="23">
        <v>3329263</v>
      </c>
      <c r="DC1592" s="23">
        <v>3620214</v>
      </c>
      <c r="DD1592">
        <v>0</v>
      </c>
      <c r="DE1592">
        <v>0</v>
      </c>
      <c r="DF1592">
        <v>0</v>
      </c>
    </row>
    <row r="1593" spans="1:110" x14ac:dyDescent="0.25">
      <c r="A1593" s="18" t="str">
        <f t="shared" si="24"/>
        <v>portfolio_CPP_All_All_SDGE_1-in-10_MONTHLY SYSTEM PEAK DAY_2025_3</v>
      </c>
      <c r="B1593" t="s">
        <v>192</v>
      </c>
      <c r="C1593" t="s">
        <v>121</v>
      </c>
      <c r="D1593" t="s">
        <v>7</v>
      </c>
      <c r="E1593" t="s">
        <v>7</v>
      </c>
      <c r="F1593" t="s">
        <v>125</v>
      </c>
      <c r="G1593" t="s">
        <v>85</v>
      </c>
      <c r="H1593" t="s">
        <v>20</v>
      </c>
      <c r="I1593">
        <v>2025</v>
      </c>
      <c r="J1593">
        <v>3</v>
      </c>
      <c r="K1593">
        <v>13749.346</v>
      </c>
      <c r="L1593">
        <v>361970.8</v>
      </c>
      <c r="M1593">
        <v>351613.7</v>
      </c>
      <c r="N1593">
        <v>346237</v>
      </c>
      <c r="O1593">
        <v>346636.3</v>
      </c>
      <c r="P1593">
        <v>360209.2</v>
      </c>
      <c r="Q1593">
        <v>395567.5</v>
      </c>
      <c r="R1593">
        <v>444748.79999999999</v>
      </c>
      <c r="S1593">
        <v>480510.2</v>
      </c>
      <c r="T1593">
        <v>511776.2</v>
      </c>
      <c r="U1593">
        <v>533411.80000000005</v>
      </c>
      <c r="V1593">
        <v>550013.30000000005</v>
      </c>
      <c r="W1593">
        <v>558487.80000000005</v>
      </c>
      <c r="X1593">
        <v>561091.80000000005</v>
      </c>
      <c r="Y1593">
        <v>563589.5</v>
      </c>
      <c r="Z1593">
        <v>559997.1</v>
      </c>
      <c r="AA1593">
        <v>547492</v>
      </c>
      <c r="AB1593">
        <v>531105.5</v>
      </c>
      <c r="AC1593">
        <v>518260.4</v>
      </c>
      <c r="AD1593">
        <v>492361.2</v>
      </c>
      <c r="AE1593">
        <v>478569.5</v>
      </c>
      <c r="AF1593">
        <v>461565.8</v>
      </c>
      <c r="AG1593">
        <v>440028.4</v>
      </c>
      <c r="AH1593">
        <v>410266.9</v>
      </c>
      <c r="AI1593">
        <v>384548.3</v>
      </c>
      <c r="AJ1593">
        <v>54.037469999999999</v>
      </c>
      <c r="AK1593">
        <v>54.071080000000002</v>
      </c>
      <c r="AL1593">
        <v>52.720120000000001</v>
      </c>
      <c r="AM1593">
        <v>51.566339999999997</v>
      </c>
      <c r="AN1593">
        <v>51.008330000000001</v>
      </c>
      <c r="AO1593">
        <v>50.793950000000002</v>
      </c>
      <c r="AP1593">
        <v>50.681019999999997</v>
      </c>
      <c r="AQ1593">
        <v>50.888559999999998</v>
      </c>
      <c r="AR1593">
        <v>53.574599999999997</v>
      </c>
      <c r="AS1593">
        <v>57.423000000000002</v>
      </c>
      <c r="AT1593">
        <v>60.443370000000002</v>
      </c>
      <c r="AU1593">
        <v>63.319070000000004</v>
      </c>
      <c r="AV1593">
        <v>65.425020000000004</v>
      </c>
      <c r="AW1593">
        <v>66.447029999999998</v>
      </c>
      <c r="AX1593">
        <v>66.565650000000005</v>
      </c>
      <c r="AY1593">
        <v>66.419319999999999</v>
      </c>
      <c r="AZ1593">
        <v>65.627529999999993</v>
      </c>
      <c r="BA1593">
        <v>63.83605</v>
      </c>
      <c r="BB1593">
        <v>61.929679999999998</v>
      </c>
      <c r="BC1593">
        <v>59.458359999999999</v>
      </c>
      <c r="BD1593">
        <v>57.32808</v>
      </c>
      <c r="BE1593">
        <v>55.485480000000003</v>
      </c>
      <c r="BF1593">
        <v>53.257100000000001</v>
      </c>
      <c r="BG1593">
        <v>51.916829999999997</v>
      </c>
      <c r="BH1593">
        <v>873.24379999999996</v>
      </c>
      <c r="BI1593">
        <v>1616.34</v>
      </c>
      <c r="BJ1593">
        <v>2742.5859999999998</v>
      </c>
      <c r="BK1593">
        <v>2762.7109999999998</v>
      </c>
      <c r="BL1593">
        <v>4000.63</v>
      </c>
      <c r="BM1593">
        <v>7561.107</v>
      </c>
      <c r="BN1593">
        <v>9080.5360000000001</v>
      </c>
      <c r="BO1593">
        <v>9467.7620000000006</v>
      </c>
      <c r="BP1593">
        <v>6158.6</v>
      </c>
      <c r="BQ1593">
        <v>2340.4639999999999</v>
      </c>
      <c r="BR1593">
        <v>5064.0460000000003</v>
      </c>
      <c r="BS1593">
        <v>2506.462</v>
      </c>
      <c r="BT1593">
        <v>2911.453</v>
      </c>
      <c r="BU1593">
        <v>4052.9929999999999</v>
      </c>
      <c r="BV1593">
        <v>6355.3909999999996</v>
      </c>
      <c r="BW1593">
        <v>6578.0569999999998</v>
      </c>
      <c r="BX1593">
        <v>6821.0789999999997</v>
      </c>
      <c r="BY1593">
        <v>5613.674</v>
      </c>
      <c r="BZ1593">
        <v>150.53059999999999</v>
      </c>
      <c r="CA1593">
        <v>-632.18769999999995</v>
      </c>
      <c r="CB1593">
        <v>-629.76310000000001</v>
      </c>
      <c r="CC1593">
        <v>-3386.44</v>
      </c>
      <c r="CD1593">
        <v>-752.40779999999995</v>
      </c>
      <c r="CE1593">
        <v>-2197.681</v>
      </c>
      <c r="CF1593" s="23">
        <v>5241867</v>
      </c>
      <c r="CG1593" s="23">
        <v>7760411</v>
      </c>
      <c r="CH1593" s="23">
        <v>6778996</v>
      </c>
      <c r="CI1593" s="23">
        <v>5133935</v>
      </c>
      <c r="CJ1593" s="23">
        <v>4365718</v>
      </c>
      <c r="CK1593" s="23">
        <v>2122661</v>
      </c>
      <c r="CL1593" s="23">
        <v>2837033</v>
      </c>
      <c r="CM1593" s="23">
        <v>2913875</v>
      </c>
      <c r="CN1593" s="23">
        <v>2060586</v>
      </c>
      <c r="CO1593" s="23">
        <v>9891841</v>
      </c>
      <c r="CP1593" s="23">
        <v>1794368</v>
      </c>
      <c r="CQ1593" s="23">
        <v>15300000</v>
      </c>
      <c r="CR1593" s="23">
        <v>17600000</v>
      </c>
      <c r="CS1593" s="23">
        <v>19800000</v>
      </c>
      <c r="CT1593" s="23">
        <v>18900000</v>
      </c>
      <c r="CU1593" s="23">
        <v>15600000</v>
      </c>
      <c r="CV1593" s="23">
        <v>16500000</v>
      </c>
      <c r="CW1593" s="23">
        <v>15900000</v>
      </c>
      <c r="CX1593" s="23">
        <v>16600000</v>
      </c>
      <c r="CY1593" s="23">
        <v>13500000</v>
      </c>
      <c r="CZ1593" s="23">
        <v>13000000</v>
      </c>
      <c r="DA1593" s="23">
        <v>3369246</v>
      </c>
      <c r="DB1593" s="23">
        <v>3465090</v>
      </c>
      <c r="DC1593" s="23">
        <v>3767911</v>
      </c>
      <c r="DD1593">
        <v>0</v>
      </c>
      <c r="DE1593">
        <v>0</v>
      </c>
      <c r="DF1593">
        <v>0</v>
      </c>
    </row>
    <row r="1594" spans="1:110" x14ac:dyDescent="0.25">
      <c r="A1594" s="18" t="str">
        <f t="shared" si="24"/>
        <v>portfolio_CPP_All_All_SDGE_1-in-10_MONTHLY SYSTEM PEAK DAY_2026_3</v>
      </c>
      <c r="B1594" t="s">
        <v>192</v>
      </c>
      <c r="C1594" t="s">
        <v>121</v>
      </c>
      <c r="D1594" t="s">
        <v>7</v>
      </c>
      <c r="E1594" t="s">
        <v>7</v>
      </c>
      <c r="F1594" t="s">
        <v>125</v>
      </c>
      <c r="G1594" t="s">
        <v>85</v>
      </c>
      <c r="H1594" t="s">
        <v>20</v>
      </c>
      <c r="I1594">
        <v>2026</v>
      </c>
      <c r="J1594">
        <v>3</v>
      </c>
      <c r="K1594">
        <v>13659.245999999999</v>
      </c>
      <c r="L1594">
        <v>363991.3</v>
      </c>
      <c r="M1594">
        <v>353578.8</v>
      </c>
      <c r="N1594">
        <v>348169.4</v>
      </c>
      <c r="O1594">
        <v>348558.1</v>
      </c>
      <c r="P1594">
        <v>362184.1</v>
      </c>
      <c r="Q1594">
        <v>397687.4</v>
      </c>
      <c r="R1594">
        <v>447075.1</v>
      </c>
      <c r="S1594">
        <v>482947.1</v>
      </c>
      <c r="T1594">
        <v>514194.4</v>
      </c>
      <c r="U1594">
        <v>535787.4</v>
      </c>
      <c r="V1594">
        <v>552406.9</v>
      </c>
      <c r="W1594">
        <v>560887</v>
      </c>
      <c r="X1594">
        <v>563492.80000000005</v>
      </c>
      <c r="Y1594">
        <v>565972.1</v>
      </c>
      <c r="Z1594">
        <v>562347.19999999995</v>
      </c>
      <c r="AA1594">
        <v>549779.1</v>
      </c>
      <c r="AB1594">
        <v>533294.69999999995</v>
      </c>
      <c r="AC1594">
        <v>520402.5</v>
      </c>
      <c r="AD1594">
        <v>494416.2</v>
      </c>
      <c r="AE1594">
        <v>480587.2</v>
      </c>
      <c r="AF1594">
        <v>463543</v>
      </c>
      <c r="AG1594">
        <v>442094.2</v>
      </c>
      <c r="AH1594">
        <v>412395.9</v>
      </c>
      <c r="AI1594">
        <v>386656.2</v>
      </c>
      <c r="AJ1594">
        <v>54.036879999999996</v>
      </c>
      <c r="AK1594">
        <v>54.070790000000002</v>
      </c>
      <c r="AL1594">
        <v>52.719630000000002</v>
      </c>
      <c r="AM1594">
        <v>51.565980000000003</v>
      </c>
      <c r="AN1594">
        <v>51.008339999999997</v>
      </c>
      <c r="AO1594">
        <v>50.79374</v>
      </c>
      <c r="AP1594">
        <v>50.681060000000002</v>
      </c>
      <c r="AQ1594">
        <v>50.888570000000001</v>
      </c>
      <c r="AR1594">
        <v>53.574919999999999</v>
      </c>
      <c r="AS1594">
        <v>57.423439999999999</v>
      </c>
      <c r="AT1594">
        <v>60.443629999999999</v>
      </c>
      <c r="AU1594">
        <v>63.319279999999999</v>
      </c>
      <c r="AV1594">
        <v>65.425280000000001</v>
      </c>
      <c r="AW1594">
        <v>66.447299999999998</v>
      </c>
      <c r="AX1594">
        <v>66.566010000000006</v>
      </c>
      <c r="AY1594">
        <v>66.419830000000005</v>
      </c>
      <c r="AZ1594">
        <v>65.627889999999994</v>
      </c>
      <c r="BA1594">
        <v>63.836069999999999</v>
      </c>
      <c r="BB1594">
        <v>61.929600000000001</v>
      </c>
      <c r="BC1594">
        <v>59.458089999999999</v>
      </c>
      <c r="BD1594">
        <v>57.327469999999998</v>
      </c>
      <c r="BE1594">
        <v>55.4846</v>
      </c>
      <c r="BF1594">
        <v>53.255960000000002</v>
      </c>
      <c r="BG1594">
        <v>51.915289999999999</v>
      </c>
      <c r="BH1594">
        <v>889.33780000000002</v>
      </c>
      <c r="BI1594">
        <v>1646.1289999999999</v>
      </c>
      <c r="BJ1594">
        <v>2793.1320000000001</v>
      </c>
      <c r="BK1594">
        <v>2813.627</v>
      </c>
      <c r="BL1594">
        <v>4074.3609999999999</v>
      </c>
      <c r="BM1594">
        <v>7700.4579999999996</v>
      </c>
      <c r="BN1594">
        <v>9247.8909999999996</v>
      </c>
      <c r="BO1594">
        <v>9642.2530000000006</v>
      </c>
      <c r="BP1594">
        <v>6272.1030000000001</v>
      </c>
      <c r="BQ1594">
        <v>2383.5990000000002</v>
      </c>
      <c r="BR1594">
        <v>5157.3770000000004</v>
      </c>
      <c r="BS1594">
        <v>2552.6559999999999</v>
      </c>
      <c r="BT1594">
        <v>2965.1109999999999</v>
      </c>
      <c r="BU1594">
        <v>4127.6899999999996</v>
      </c>
      <c r="BV1594">
        <v>6472.5209999999997</v>
      </c>
      <c r="BW1594">
        <v>6699.2910000000002</v>
      </c>
      <c r="BX1594">
        <v>6946.7920000000004</v>
      </c>
      <c r="BY1594">
        <v>5717.134</v>
      </c>
      <c r="BZ1594">
        <v>153.3049</v>
      </c>
      <c r="CA1594">
        <v>-643.83889999999997</v>
      </c>
      <c r="CB1594">
        <v>-641.36969999999997</v>
      </c>
      <c r="CC1594">
        <v>-3448.8519999999999</v>
      </c>
      <c r="CD1594">
        <v>-766.27470000000005</v>
      </c>
      <c r="CE1594">
        <v>-2238.1849999999999</v>
      </c>
      <c r="CF1594" s="23">
        <v>5436863</v>
      </c>
      <c r="CG1594" s="23">
        <v>8049096</v>
      </c>
      <c r="CH1594" s="23">
        <v>7031173</v>
      </c>
      <c r="CI1594" s="23">
        <v>5324916</v>
      </c>
      <c r="CJ1594" s="23">
        <v>4528122</v>
      </c>
      <c r="CK1594" s="23">
        <v>2201623</v>
      </c>
      <c r="CL1594" s="23">
        <v>2942570</v>
      </c>
      <c r="CM1594" s="23">
        <v>3022271</v>
      </c>
      <c r="CN1594" s="23">
        <v>2137240</v>
      </c>
      <c r="CO1594" s="23">
        <v>10300000</v>
      </c>
      <c r="CP1594" s="23">
        <v>1861118</v>
      </c>
      <c r="CQ1594" s="23">
        <v>15900000</v>
      </c>
      <c r="CR1594" s="23">
        <v>18300000</v>
      </c>
      <c r="CS1594" s="23">
        <v>20500000</v>
      </c>
      <c r="CT1594" s="23">
        <v>19600000</v>
      </c>
      <c r="CU1594" s="23">
        <v>16200000</v>
      </c>
      <c r="CV1594" s="23">
        <v>17100000</v>
      </c>
      <c r="CW1594" s="23">
        <v>16500000</v>
      </c>
      <c r="CX1594" s="23">
        <v>17200000</v>
      </c>
      <c r="CY1594" s="23">
        <v>14000000</v>
      </c>
      <c r="CZ1594" s="23">
        <v>13500000</v>
      </c>
      <c r="DA1594" s="23">
        <v>3494581</v>
      </c>
      <c r="DB1594" s="23">
        <v>3593990</v>
      </c>
      <c r="DC1594" s="23">
        <v>3908076</v>
      </c>
      <c r="DD1594">
        <v>0</v>
      </c>
      <c r="DE1594">
        <v>0</v>
      </c>
      <c r="DF1594">
        <v>0</v>
      </c>
    </row>
    <row r="1595" spans="1:110" x14ac:dyDescent="0.25">
      <c r="A1595" s="18" t="str">
        <f t="shared" si="24"/>
        <v>portfolio_CPP_All_All_SDGE_1-in-10_MONTHLY SYSTEM PEAK DAY_2027_3</v>
      </c>
      <c r="B1595" t="s">
        <v>192</v>
      </c>
      <c r="C1595" t="s">
        <v>121</v>
      </c>
      <c r="D1595" t="s">
        <v>7</v>
      </c>
      <c r="E1595" t="s">
        <v>7</v>
      </c>
      <c r="F1595" t="s">
        <v>125</v>
      </c>
      <c r="G1595" t="s">
        <v>85</v>
      </c>
      <c r="H1595" t="s">
        <v>20</v>
      </c>
      <c r="I1595">
        <v>2027</v>
      </c>
      <c r="J1595">
        <v>3</v>
      </c>
      <c r="K1595">
        <v>13574.261</v>
      </c>
      <c r="L1595">
        <v>366561.2</v>
      </c>
      <c r="M1595">
        <v>356077.9</v>
      </c>
      <c r="N1595">
        <v>350627.1</v>
      </c>
      <c r="O1595">
        <v>351004.8</v>
      </c>
      <c r="P1595">
        <v>364702.3</v>
      </c>
      <c r="Q1595">
        <v>400399.2</v>
      </c>
      <c r="R1595">
        <v>450061.7</v>
      </c>
      <c r="S1595">
        <v>486090</v>
      </c>
      <c r="T1595">
        <v>517347.9</v>
      </c>
      <c r="U1595">
        <v>538915.80000000005</v>
      </c>
      <c r="V1595">
        <v>555571.30000000005</v>
      </c>
      <c r="W1595">
        <v>564066</v>
      </c>
      <c r="X1595">
        <v>566676.30000000005</v>
      </c>
      <c r="Y1595">
        <v>569138</v>
      </c>
      <c r="Z1595">
        <v>565474</v>
      </c>
      <c r="AA1595">
        <v>552824.5</v>
      </c>
      <c r="AB1595">
        <v>536216.5</v>
      </c>
      <c r="AC1595">
        <v>523260.2</v>
      </c>
      <c r="AD1595">
        <v>497152.9</v>
      </c>
      <c r="AE1595">
        <v>483269.3</v>
      </c>
      <c r="AF1595">
        <v>466164</v>
      </c>
      <c r="AG1595">
        <v>444791</v>
      </c>
      <c r="AH1595">
        <v>415132.3</v>
      </c>
      <c r="AI1595">
        <v>389344</v>
      </c>
      <c r="AJ1595">
        <v>54.036230000000003</v>
      </c>
      <c r="AK1595">
        <v>54.07047</v>
      </c>
      <c r="AL1595">
        <v>52.719099999999997</v>
      </c>
      <c r="AM1595">
        <v>51.56559</v>
      </c>
      <c r="AN1595">
        <v>51.008360000000003</v>
      </c>
      <c r="AO1595">
        <v>50.793509999999998</v>
      </c>
      <c r="AP1595">
        <v>50.681089999999998</v>
      </c>
      <c r="AQ1595">
        <v>50.888579999999997</v>
      </c>
      <c r="AR1595">
        <v>53.57526</v>
      </c>
      <c r="AS1595">
        <v>57.423920000000003</v>
      </c>
      <c r="AT1595">
        <v>60.443919999999999</v>
      </c>
      <c r="AU1595">
        <v>63.319510000000001</v>
      </c>
      <c r="AV1595">
        <v>65.425569999999993</v>
      </c>
      <c r="AW1595">
        <v>66.447599999999994</v>
      </c>
      <c r="AX1595">
        <v>66.566419999999994</v>
      </c>
      <c r="AY1595">
        <v>66.420389999999998</v>
      </c>
      <c r="AZ1595">
        <v>65.628270000000001</v>
      </c>
      <c r="BA1595">
        <v>63.836089999999999</v>
      </c>
      <c r="BB1595">
        <v>61.929510000000001</v>
      </c>
      <c r="BC1595">
        <v>59.457790000000003</v>
      </c>
      <c r="BD1595">
        <v>57.326799999999999</v>
      </c>
      <c r="BE1595">
        <v>55.483640000000001</v>
      </c>
      <c r="BF1595">
        <v>53.2547</v>
      </c>
      <c r="BG1595">
        <v>51.913580000000003</v>
      </c>
      <c r="BH1595">
        <v>907.81600000000003</v>
      </c>
      <c r="BI1595">
        <v>1680.3320000000001</v>
      </c>
      <c r="BJ1595">
        <v>2851.1660000000002</v>
      </c>
      <c r="BK1595">
        <v>2872.0880000000002</v>
      </c>
      <c r="BL1595">
        <v>4159.0159999999996</v>
      </c>
      <c r="BM1595">
        <v>7860.4549999999999</v>
      </c>
      <c r="BN1595">
        <v>9440.0380000000005</v>
      </c>
      <c r="BO1595">
        <v>9842.5949999999993</v>
      </c>
      <c r="BP1595">
        <v>6402.4210000000003</v>
      </c>
      <c r="BQ1595">
        <v>2433.1239999999998</v>
      </c>
      <c r="BR1595">
        <v>5264.5339999999997</v>
      </c>
      <c r="BS1595">
        <v>2605.694</v>
      </c>
      <c r="BT1595">
        <v>3026.7190000000001</v>
      </c>
      <c r="BU1595">
        <v>4213.4530000000004</v>
      </c>
      <c r="BV1595">
        <v>6607.0029999999997</v>
      </c>
      <c r="BW1595">
        <v>6838.4849999999997</v>
      </c>
      <c r="BX1595">
        <v>7091.1289999999999</v>
      </c>
      <c r="BY1595">
        <v>5835.9219999999996</v>
      </c>
      <c r="BZ1595">
        <v>156.49019999999999</v>
      </c>
      <c r="CA1595">
        <v>-657.21630000000005</v>
      </c>
      <c r="CB1595">
        <v>-654.69569999999999</v>
      </c>
      <c r="CC1595">
        <v>-3520.51</v>
      </c>
      <c r="CD1595">
        <v>-782.19600000000003</v>
      </c>
      <c r="CE1595">
        <v>-2284.6889999999999</v>
      </c>
      <c r="CF1595" s="23">
        <v>5665138</v>
      </c>
      <c r="CG1595" s="23">
        <v>8387051</v>
      </c>
      <c r="CH1595" s="23">
        <v>7326388</v>
      </c>
      <c r="CI1595" s="23">
        <v>5548491</v>
      </c>
      <c r="CJ1595" s="23">
        <v>4718243</v>
      </c>
      <c r="CK1595" s="23">
        <v>2294062</v>
      </c>
      <c r="CL1595" s="23">
        <v>3066118</v>
      </c>
      <c r="CM1595" s="23">
        <v>3149166</v>
      </c>
      <c r="CN1595" s="23">
        <v>2226975</v>
      </c>
      <c r="CO1595" s="23">
        <v>10700000</v>
      </c>
      <c r="CP1595" s="23">
        <v>1939260</v>
      </c>
      <c r="CQ1595" s="23">
        <v>16500000</v>
      </c>
      <c r="CR1595" s="23">
        <v>19000000</v>
      </c>
      <c r="CS1595" s="23">
        <v>21400000</v>
      </c>
      <c r="CT1595" s="23">
        <v>20500000</v>
      </c>
      <c r="CU1595" s="23">
        <v>16900000</v>
      </c>
      <c r="CV1595" s="23">
        <v>17800000</v>
      </c>
      <c r="CW1595" s="23">
        <v>17200000</v>
      </c>
      <c r="CX1595" s="23">
        <v>17900000</v>
      </c>
      <c r="CY1595" s="23">
        <v>14600000</v>
      </c>
      <c r="CZ1595" s="23">
        <v>14000000</v>
      </c>
      <c r="DA1595" s="23">
        <v>3641307</v>
      </c>
      <c r="DB1595" s="23">
        <v>3744890</v>
      </c>
      <c r="DC1595" s="23">
        <v>4072164</v>
      </c>
      <c r="DD1595">
        <v>0</v>
      </c>
      <c r="DE1595">
        <v>0</v>
      </c>
      <c r="DF1595">
        <v>0</v>
      </c>
    </row>
    <row r="1596" spans="1:110" x14ac:dyDescent="0.25">
      <c r="A1596" s="18" t="str">
        <f t="shared" si="24"/>
        <v>portfolio_CPP_All_All_SDGE_1-in-10_MONTHLY SYSTEM PEAK DAY_2028_3</v>
      </c>
      <c r="B1596" t="s">
        <v>192</v>
      </c>
      <c r="C1596" t="s">
        <v>121</v>
      </c>
      <c r="D1596" t="s">
        <v>7</v>
      </c>
      <c r="E1596" t="s">
        <v>7</v>
      </c>
      <c r="F1596" t="s">
        <v>125</v>
      </c>
      <c r="G1596" t="s">
        <v>85</v>
      </c>
      <c r="H1596" t="s">
        <v>20</v>
      </c>
      <c r="I1596">
        <v>2028</v>
      </c>
      <c r="J1596">
        <v>3</v>
      </c>
      <c r="K1596">
        <v>13491.383</v>
      </c>
      <c r="L1596">
        <v>369279.6</v>
      </c>
      <c r="M1596">
        <v>358721.2</v>
      </c>
      <c r="N1596">
        <v>353226.9</v>
      </c>
      <c r="O1596">
        <v>353593.4</v>
      </c>
      <c r="P1596">
        <v>367367.5</v>
      </c>
      <c r="Q1596">
        <v>403271.5</v>
      </c>
      <c r="R1596">
        <v>453227.4</v>
      </c>
      <c r="S1596">
        <v>489424.8</v>
      </c>
      <c r="T1596">
        <v>520702</v>
      </c>
      <c r="U1596">
        <v>542250.19999999995</v>
      </c>
      <c r="V1596">
        <v>558947.1</v>
      </c>
      <c r="W1596">
        <v>567459</v>
      </c>
      <c r="X1596">
        <v>570074.6</v>
      </c>
      <c r="Y1596">
        <v>572519</v>
      </c>
      <c r="Z1596">
        <v>568814.1</v>
      </c>
      <c r="AA1596">
        <v>556078.30000000005</v>
      </c>
      <c r="AB1596">
        <v>539340</v>
      </c>
      <c r="AC1596">
        <v>526314.69999999995</v>
      </c>
      <c r="AD1596">
        <v>500076.9</v>
      </c>
      <c r="AE1596">
        <v>486134</v>
      </c>
      <c r="AF1596">
        <v>468961.7</v>
      </c>
      <c r="AG1596">
        <v>447660</v>
      </c>
      <c r="AH1596">
        <v>418033.6</v>
      </c>
      <c r="AI1596">
        <v>392188.8</v>
      </c>
      <c r="AJ1596">
        <v>54.035550000000001</v>
      </c>
      <c r="AK1596">
        <v>54.070140000000002</v>
      </c>
      <c r="AL1596">
        <v>52.718539999999997</v>
      </c>
      <c r="AM1596">
        <v>51.565190000000001</v>
      </c>
      <c r="AN1596">
        <v>51.008380000000002</v>
      </c>
      <c r="AO1596">
        <v>50.79327</v>
      </c>
      <c r="AP1596">
        <v>50.681130000000003</v>
      </c>
      <c r="AQ1596">
        <v>50.888590000000001</v>
      </c>
      <c r="AR1596">
        <v>53.575620000000001</v>
      </c>
      <c r="AS1596">
        <v>57.424419999999998</v>
      </c>
      <c r="AT1596">
        <v>60.444209999999998</v>
      </c>
      <c r="AU1596">
        <v>63.319749999999999</v>
      </c>
      <c r="AV1596">
        <v>65.425870000000003</v>
      </c>
      <c r="AW1596">
        <v>66.447909999999993</v>
      </c>
      <c r="AX1596">
        <v>66.566839999999999</v>
      </c>
      <c r="AY1596">
        <v>66.42098</v>
      </c>
      <c r="AZ1596">
        <v>65.628680000000003</v>
      </c>
      <c r="BA1596">
        <v>63.836109999999998</v>
      </c>
      <c r="BB1596">
        <v>61.929409999999997</v>
      </c>
      <c r="BC1596">
        <v>59.457479999999997</v>
      </c>
      <c r="BD1596">
        <v>57.32611</v>
      </c>
      <c r="BE1596">
        <v>55.482640000000004</v>
      </c>
      <c r="BF1596">
        <v>53.253399999999999</v>
      </c>
      <c r="BG1596">
        <v>51.911830000000002</v>
      </c>
      <c r="BH1596">
        <v>926.89020000000005</v>
      </c>
      <c r="BI1596">
        <v>1715.6379999999999</v>
      </c>
      <c r="BJ1596">
        <v>2911.0729999999999</v>
      </c>
      <c r="BK1596">
        <v>2932.433</v>
      </c>
      <c r="BL1596">
        <v>4246.402</v>
      </c>
      <c r="BM1596">
        <v>8025.6120000000001</v>
      </c>
      <c r="BN1596">
        <v>9638.3850000000002</v>
      </c>
      <c r="BO1596">
        <v>10049.4</v>
      </c>
      <c r="BP1596">
        <v>6536.9430000000002</v>
      </c>
      <c r="BQ1596">
        <v>2484.2469999999998</v>
      </c>
      <c r="BR1596">
        <v>5375.1480000000001</v>
      </c>
      <c r="BS1596">
        <v>2660.4430000000002</v>
      </c>
      <c r="BT1596">
        <v>3090.3130000000001</v>
      </c>
      <c r="BU1596">
        <v>4301.982</v>
      </c>
      <c r="BV1596">
        <v>6745.8239999999996</v>
      </c>
      <c r="BW1596">
        <v>6982.17</v>
      </c>
      <c r="BX1596">
        <v>7240.1220000000003</v>
      </c>
      <c r="BY1596">
        <v>5958.5420000000004</v>
      </c>
      <c r="BZ1596">
        <v>159.7782</v>
      </c>
      <c r="CA1596">
        <v>-671.02509999999995</v>
      </c>
      <c r="CB1596">
        <v>-668.45169999999996</v>
      </c>
      <c r="CC1596">
        <v>-3594.48</v>
      </c>
      <c r="CD1596">
        <v>-798.6309</v>
      </c>
      <c r="CE1596">
        <v>-2332.6930000000002</v>
      </c>
      <c r="CF1596" s="23">
        <v>5905702</v>
      </c>
      <c r="CG1596" s="23">
        <v>8743196</v>
      </c>
      <c r="CH1596" s="23">
        <v>7637494</v>
      </c>
      <c r="CI1596" s="23">
        <v>5784101</v>
      </c>
      <c r="CJ1596" s="23">
        <v>4918597</v>
      </c>
      <c r="CK1596" s="23">
        <v>2391477</v>
      </c>
      <c r="CL1596" s="23">
        <v>3196317</v>
      </c>
      <c r="CM1596" s="23">
        <v>3282891</v>
      </c>
      <c r="CN1596" s="23">
        <v>2321541</v>
      </c>
      <c r="CO1596" s="23">
        <v>11100000</v>
      </c>
      <c r="CP1596" s="23">
        <v>2021608</v>
      </c>
      <c r="CQ1596" s="23">
        <v>17200000</v>
      </c>
      <c r="CR1596" s="23">
        <v>19800000</v>
      </c>
      <c r="CS1596" s="23">
        <v>22300000</v>
      </c>
      <c r="CT1596" s="23">
        <v>21300000</v>
      </c>
      <c r="CU1596" s="23">
        <v>17600000</v>
      </c>
      <c r="CV1596" s="23">
        <v>18500000</v>
      </c>
      <c r="CW1596" s="23">
        <v>17900000</v>
      </c>
      <c r="CX1596" s="23">
        <v>18700000</v>
      </c>
      <c r="CY1596" s="23">
        <v>15200000</v>
      </c>
      <c r="CZ1596" s="23">
        <v>14600000</v>
      </c>
      <c r="DA1596" s="23">
        <v>3795930</v>
      </c>
      <c r="DB1596" s="23">
        <v>3903912</v>
      </c>
      <c r="DC1596" s="23">
        <v>4245083</v>
      </c>
      <c r="DD1596">
        <v>0</v>
      </c>
      <c r="DE1596">
        <v>0</v>
      </c>
      <c r="DF1596">
        <v>0</v>
      </c>
    </row>
    <row r="1597" spans="1:110" x14ac:dyDescent="0.25">
      <c r="A1597" s="18" t="str">
        <f t="shared" si="24"/>
        <v>portfolio_CPP_All_All_SDGE_1-in-10_MONTHLY SYSTEM PEAK DAY_2029_3</v>
      </c>
      <c r="B1597" t="s">
        <v>192</v>
      </c>
      <c r="C1597" t="s">
        <v>121</v>
      </c>
      <c r="D1597" t="s">
        <v>7</v>
      </c>
      <c r="E1597" t="s">
        <v>7</v>
      </c>
      <c r="F1597" t="s">
        <v>125</v>
      </c>
      <c r="G1597" t="s">
        <v>85</v>
      </c>
      <c r="H1597" t="s">
        <v>20</v>
      </c>
      <c r="I1597">
        <v>2029</v>
      </c>
      <c r="J1597">
        <v>3</v>
      </c>
      <c r="K1597">
        <v>13409.599</v>
      </c>
      <c r="L1597">
        <v>372012.79999999999</v>
      </c>
      <c r="M1597">
        <v>361378.9</v>
      </c>
      <c r="N1597">
        <v>355840.9</v>
      </c>
      <c r="O1597">
        <v>356196.2</v>
      </c>
      <c r="P1597">
        <v>370047.6</v>
      </c>
      <c r="Q1597">
        <v>406160.3</v>
      </c>
      <c r="R1597">
        <v>456411.8</v>
      </c>
      <c r="S1597">
        <v>492780.2</v>
      </c>
      <c r="T1597">
        <v>524078.5</v>
      </c>
      <c r="U1597">
        <v>545608.5</v>
      </c>
      <c r="V1597">
        <v>562347.6</v>
      </c>
      <c r="W1597">
        <v>570877.1</v>
      </c>
      <c r="X1597">
        <v>573498.1</v>
      </c>
      <c r="Y1597">
        <v>575925.6</v>
      </c>
      <c r="Z1597">
        <v>572179.6</v>
      </c>
      <c r="AA1597">
        <v>559356.80000000005</v>
      </c>
      <c r="AB1597">
        <v>542487.6</v>
      </c>
      <c r="AC1597">
        <v>529392.69999999995</v>
      </c>
      <c r="AD1597">
        <v>503023.4</v>
      </c>
      <c r="AE1597">
        <v>489020.3</v>
      </c>
      <c r="AF1597">
        <v>471780.3</v>
      </c>
      <c r="AG1597">
        <v>450548.3</v>
      </c>
      <c r="AH1597">
        <v>420952.2</v>
      </c>
      <c r="AI1597">
        <v>395049.5</v>
      </c>
      <c r="AJ1597">
        <v>54.034880000000001</v>
      </c>
      <c r="AK1597">
        <v>54.069809999999997</v>
      </c>
      <c r="AL1597">
        <v>52.717979999999997</v>
      </c>
      <c r="AM1597">
        <v>51.564779999999999</v>
      </c>
      <c r="AN1597">
        <v>51.008400000000002</v>
      </c>
      <c r="AO1597">
        <v>50.793019999999999</v>
      </c>
      <c r="AP1597">
        <v>50.681170000000002</v>
      </c>
      <c r="AQ1597">
        <v>50.888599999999997</v>
      </c>
      <c r="AR1597">
        <v>53.575980000000001</v>
      </c>
      <c r="AS1597">
        <v>57.424930000000003</v>
      </c>
      <c r="AT1597">
        <v>60.444510000000001</v>
      </c>
      <c r="AU1597">
        <v>63.319989999999997</v>
      </c>
      <c r="AV1597">
        <v>65.426169999999999</v>
      </c>
      <c r="AW1597">
        <v>66.448229999999995</v>
      </c>
      <c r="AX1597">
        <v>66.567260000000005</v>
      </c>
      <c r="AY1597">
        <v>66.421559999999999</v>
      </c>
      <c r="AZ1597">
        <v>65.629090000000005</v>
      </c>
      <c r="BA1597">
        <v>63.836129999999997</v>
      </c>
      <c r="BB1597">
        <v>61.929319999999997</v>
      </c>
      <c r="BC1597">
        <v>59.457169999999998</v>
      </c>
      <c r="BD1597">
        <v>57.325409999999998</v>
      </c>
      <c r="BE1597">
        <v>55.481639999999999</v>
      </c>
      <c r="BF1597">
        <v>53.252090000000003</v>
      </c>
      <c r="BG1597">
        <v>51.910049999999998</v>
      </c>
      <c r="BH1597">
        <v>945.96450000000004</v>
      </c>
      <c r="BI1597">
        <v>1750.943</v>
      </c>
      <c r="BJ1597">
        <v>2970.9789999999998</v>
      </c>
      <c r="BK1597">
        <v>2992.779</v>
      </c>
      <c r="BL1597">
        <v>4333.7879999999996</v>
      </c>
      <c r="BM1597">
        <v>8190.7690000000002</v>
      </c>
      <c r="BN1597">
        <v>9836.73</v>
      </c>
      <c r="BO1597">
        <v>10256.200000000001</v>
      </c>
      <c r="BP1597">
        <v>6671.4660000000003</v>
      </c>
      <c r="BQ1597">
        <v>2535.37</v>
      </c>
      <c r="BR1597">
        <v>5485.7619999999997</v>
      </c>
      <c r="BS1597">
        <v>2715.192</v>
      </c>
      <c r="BT1597">
        <v>3153.9079999999999</v>
      </c>
      <c r="BU1597">
        <v>4390.5119999999997</v>
      </c>
      <c r="BV1597">
        <v>6884.6450000000004</v>
      </c>
      <c r="BW1597">
        <v>7125.8540000000003</v>
      </c>
      <c r="BX1597">
        <v>7389.1149999999998</v>
      </c>
      <c r="BY1597">
        <v>6081.1610000000001</v>
      </c>
      <c r="BZ1597">
        <v>163.06630000000001</v>
      </c>
      <c r="CA1597">
        <v>-684.83399999999995</v>
      </c>
      <c r="CB1597">
        <v>-682.20759999999996</v>
      </c>
      <c r="CC1597">
        <v>-3668.45</v>
      </c>
      <c r="CD1597">
        <v>-815.06569999999999</v>
      </c>
      <c r="CE1597">
        <v>-2380.6970000000001</v>
      </c>
      <c r="CF1597" s="23">
        <v>6151267</v>
      </c>
      <c r="CG1597" s="23">
        <v>9106748</v>
      </c>
      <c r="CH1597" s="23">
        <v>7955069</v>
      </c>
      <c r="CI1597" s="23">
        <v>6024610</v>
      </c>
      <c r="CJ1597" s="23">
        <v>5123118</v>
      </c>
      <c r="CK1597" s="23">
        <v>2490917</v>
      </c>
      <c r="CL1597" s="23">
        <v>3329224</v>
      </c>
      <c r="CM1597" s="23">
        <v>3419397</v>
      </c>
      <c r="CN1597" s="23">
        <v>2418073</v>
      </c>
      <c r="CO1597" s="23">
        <v>11600000</v>
      </c>
      <c r="CP1597" s="23">
        <v>2105669</v>
      </c>
      <c r="CQ1597" s="23">
        <v>17900000</v>
      </c>
      <c r="CR1597" s="23">
        <v>20700000</v>
      </c>
      <c r="CS1597" s="23">
        <v>23200000</v>
      </c>
      <c r="CT1597" s="23">
        <v>22200000</v>
      </c>
      <c r="CU1597" s="23">
        <v>18300000</v>
      </c>
      <c r="CV1597" s="23">
        <v>19300000</v>
      </c>
      <c r="CW1597" s="23">
        <v>18700000</v>
      </c>
      <c r="CX1597" s="23">
        <v>19400000</v>
      </c>
      <c r="CY1597" s="23">
        <v>15900000</v>
      </c>
      <c r="CZ1597" s="23">
        <v>15200000</v>
      </c>
      <c r="DA1597" s="23">
        <v>3953769</v>
      </c>
      <c r="DB1597" s="23">
        <v>4066241</v>
      </c>
      <c r="DC1597" s="23">
        <v>4421598</v>
      </c>
      <c r="DD1597">
        <v>0</v>
      </c>
      <c r="DE1597">
        <v>0</v>
      </c>
      <c r="DF1597">
        <v>0</v>
      </c>
    </row>
    <row r="1598" spans="1:110" x14ac:dyDescent="0.25">
      <c r="A1598" s="18" t="str">
        <f t="shared" si="24"/>
        <v>portfolio_CPP_All_All_SDGE_1-in-10_MONTHLY SYSTEM PEAK DAY_2030_3</v>
      </c>
      <c r="B1598" t="s">
        <v>192</v>
      </c>
      <c r="C1598" t="s">
        <v>121</v>
      </c>
      <c r="D1598" t="s">
        <v>7</v>
      </c>
      <c r="E1598" t="s">
        <v>7</v>
      </c>
      <c r="F1598" t="s">
        <v>125</v>
      </c>
      <c r="G1598" t="s">
        <v>85</v>
      </c>
      <c r="H1598" t="s">
        <v>20</v>
      </c>
      <c r="I1598">
        <v>2030</v>
      </c>
      <c r="J1598">
        <v>3</v>
      </c>
      <c r="K1598">
        <v>13329.9</v>
      </c>
      <c r="L1598">
        <v>374894.3</v>
      </c>
      <c r="M1598">
        <v>364180.7</v>
      </c>
      <c r="N1598">
        <v>358596.7</v>
      </c>
      <c r="O1598">
        <v>358940.8</v>
      </c>
      <c r="P1598">
        <v>372874.5</v>
      </c>
      <c r="Q1598">
        <v>409209.3</v>
      </c>
      <c r="R1598">
        <v>459775</v>
      </c>
      <c r="S1598">
        <v>496327.1</v>
      </c>
      <c r="T1598">
        <v>527655.19999999995</v>
      </c>
      <c r="U1598">
        <v>549172.30000000005</v>
      </c>
      <c r="V1598">
        <v>565958.9</v>
      </c>
      <c r="W1598">
        <v>574508.6</v>
      </c>
      <c r="X1598">
        <v>577135.9</v>
      </c>
      <c r="Y1598">
        <v>579546.6</v>
      </c>
      <c r="Z1598">
        <v>575757.9</v>
      </c>
      <c r="AA1598">
        <v>562843.30000000005</v>
      </c>
      <c r="AB1598">
        <v>545836.30000000005</v>
      </c>
      <c r="AC1598">
        <v>532667.1</v>
      </c>
      <c r="AD1598">
        <v>506156.7</v>
      </c>
      <c r="AE1598">
        <v>492088.8</v>
      </c>
      <c r="AF1598">
        <v>474775.1</v>
      </c>
      <c r="AG1598">
        <v>453608.5</v>
      </c>
      <c r="AH1598">
        <v>424035.4</v>
      </c>
      <c r="AI1598">
        <v>398066.8</v>
      </c>
      <c r="AJ1598">
        <v>54.034179999999999</v>
      </c>
      <c r="AK1598">
        <v>54.069470000000003</v>
      </c>
      <c r="AL1598">
        <v>52.717410000000001</v>
      </c>
      <c r="AM1598">
        <v>51.564360000000001</v>
      </c>
      <c r="AN1598">
        <v>51.008420000000001</v>
      </c>
      <c r="AO1598">
        <v>50.79278</v>
      </c>
      <c r="AP1598">
        <v>50.68121</v>
      </c>
      <c r="AQ1598">
        <v>50.88861</v>
      </c>
      <c r="AR1598">
        <v>53.576349999999998</v>
      </c>
      <c r="AS1598">
        <v>57.425449999999998</v>
      </c>
      <c r="AT1598">
        <v>60.44482</v>
      </c>
      <c r="AU1598">
        <v>63.320239999999998</v>
      </c>
      <c r="AV1598">
        <v>65.426479999999998</v>
      </c>
      <c r="AW1598">
        <v>66.448549999999997</v>
      </c>
      <c r="AX1598">
        <v>66.567689999999999</v>
      </c>
      <c r="AY1598">
        <v>66.422169999999994</v>
      </c>
      <c r="AZ1598">
        <v>65.629509999999996</v>
      </c>
      <c r="BA1598">
        <v>63.836150000000004</v>
      </c>
      <c r="BB1598">
        <v>61.929220000000001</v>
      </c>
      <c r="BC1598">
        <v>59.45684</v>
      </c>
      <c r="BD1598">
        <v>57.324689999999997</v>
      </c>
      <c r="BE1598">
        <v>55.480609999999999</v>
      </c>
      <c r="BF1598">
        <v>53.25074</v>
      </c>
      <c r="BG1598">
        <v>51.90822</v>
      </c>
      <c r="BH1598">
        <v>965.63480000000004</v>
      </c>
      <c r="BI1598">
        <v>1787.3520000000001</v>
      </c>
      <c r="BJ1598">
        <v>3032.7570000000001</v>
      </c>
      <c r="BK1598">
        <v>3055.011</v>
      </c>
      <c r="BL1598">
        <v>4423.9040000000005</v>
      </c>
      <c r="BM1598">
        <v>8361.0879999999997</v>
      </c>
      <c r="BN1598">
        <v>10041.280000000001</v>
      </c>
      <c r="BO1598">
        <v>10469.469999999999</v>
      </c>
      <c r="BP1598">
        <v>6810.192</v>
      </c>
      <c r="BQ1598">
        <v>2588.09</v>
      </c>
      <c r="BR1598">
        <v>5599.8329999999996</v>
      </c>
      <c r="BS1598">
        <v>2771.6509999999998</v>
      </c>
      <c r="BT1598">
        <v>3219.49</v>
      </c>
      <c r="BU1598">
        <v>4481.808</v>
      </c>
      <c r="BV1598">
        <v>7027.8040000000001</v>
      </c>
      <c r="BW1598">
        <v>7274.0290000000005</v>
      </c>
      <c r="BX1598">
        <v>7542.7640000000001</v>
      </c>
      <c r="BY1598">
        <v>6207.6120000000001</v>
      </c>
      <c r="BZ1598">
        <v>166.4571</v>
      </c>
      <c r="CA1598">
        <v>-699.07449999999994</v>
      </c>
      <c r="CB1598">
        <v>-696.39340000000004</v>
      </c>
      <c r="CC1598">
        <v>-3744.732</v>
      </c>
      <c r="CD1598">
        <v>-832.01409999999998</v>
      </c>
      <c r="CE1598">
        <v>-2430.201</v>
      </c>
      <c r="CF1598" s="23">
        <v>6409745</v>
      </c>
      <c r="CG1598" s="23">
        <v>9489416</v>
      </c>
      <c r="CH1598" s="23">
        <v>8289344</v>
      </c>
      <c r="CI1598" s="23">
        <v>6277766</v>
      </c>
      <c r="CJ1598" s="23">
        <v>5338392</v>
      </c>
      <c r="CK1598" s="23">
        <v>2595586</v>
      </c>
      <c r="CL1598" s="23">
        <v>3469119</v>
      </c>
      <c r="CM1598" s="23">
        <v>3563081</v>
      </c>
      <c r="CN1598" s="23">
        <v>2519681</v>
      </c>
      <c r="CO1598" s="23">
        <v>12100000</v>
      </c>
      <c r="CP1598" s="23">
        <v>2194150</v>
      </c>
      <c r="CQ1598" s="23">
        <v>18700000</v>
      </c>
      <c r="CR1598" s="23">
        <v>21500000</v>
      </c>
      <c r="CS1598" s="23">
        <v>24200000</v>
      </c>
      <c r="CT1598" s="23">
        <v>23200000</v>
      </c>
      <c r="CU1598" s="23">
        <v>19100000</v>
      </c>
      <c r="CV1598" s="23">
        <v>20100000</v>
      </c>
      <c r="CW1598" s="23">
        <v>19500000</v>
      </c>
      <c r="CX1598" s="23">
        <v>20200000</v>
      </c>
      <c r="CY1598" s="23">
        <v>16500000</v>
      </c>
      <c r="CZ1598" s="23">
        <v>15900000</v>
      </c>
      <c r="DA1598" s="23">
        <v>4119908</v>
      </c>
      <c r="DB1598" s="23">
        <v>4237106</v>
      </c>
      <c r="DC1598" s="23">
        <v>4607395</v>
      </c>
      <c r="DD1598">
        <v>0</v>
      </c>
      <c r="DE1598">
        <v>0</v>
      </c>
      <c r="DF1598">
        <v>0</v>
      </c>
    </row>
    <row r="1599" spans="1:110" x14ac:dyDescent="0.25">
      <c r="A1599" s="18" t="str">
        <f t="shared" si="24"/>
        <v>portfolio_CPP_All_All_SDGE_1-in-10_MONTHLY SYSTEM PEAK DAY_2019_4</v>
      </c>
      <c r="B1599" t="s">
        <v>192</v>
      </c>
      <c r="C1599" t="s">
        <v>121</v>
      </c>
      <c r="D1599" t="s">
        <v>7</v>
      </c>
      <c r="E1599" t="s">
        <v>7</v>
      </c>
      <c r="F1599" t="s">
        <v>125</v>
      </c>
      <c r="G1599" t="s">
        <v>85</v>
      </c>
      <c r="H1599" t="s">
        <v>20</v>
      </c>
      <c r="I1599">
        <v>2019</v>
      </c>
      <c r="J1599">
        <v>4</v>
      </c>
      <c r="K1599">
        <v>14288</v>
      </c>
      <c r="L1599">
        <v>348771.6</v>
      </c>
      <c r="M1599">
        <v>336739.9</v>
      </c>
      <c r="N1599">
        <v>331633.3</v>
      </c>
      <c r="O1599">
        <v>332101</v>
      </c>
      <c r="P1599">
        <v>345253.4</v>
      </c>
      <c r="Q1599">
        <v>379471.5</v>
      </c>
      <c r="R1599">
        <v>427034.5</v>
      </c>
      <c r="S1599">
        <v>461089.8</v>
      </c>
      <c r="T1599">
        <v>475823.3</v>
      </c>
      <c r="U1599">
        <v>501316.4</v>
      </c>
      <c r="V1599">
        <v>534021.80000000005</v>
      </c>
      <c r="W1599">
        <v>559467.69999999995</v>
      </c>
      <c r="X1599">
        <v>575981.69999999995</v>
      </c>
      <c r="Y1599">
        <v>591391.4</v>
      </c>
      <c r="Z1599">
        <v>597841.80000000005</v>
      </c>
      <c r="AA1599">
        <v>591548.4</v>
      </c>
      <c r="AB1599">
        <v>575198</v>
      </c>
      <c r="AC1599">
        <v>559857</v>
      </c>
      <c r="AD1599">
        <v>526016.69999999995</v>
      </c>
      <c r="AE1599">
        <v>511974.2</v>
      </c>
      <c r="AF1599">
        <v>491508.3</v>
      </c>
      <c r="AG1599">
        <v>451925.8</v>
      </c>
      <c r="AH1599">
        <v>406275</v>
      </c>
      <c r="AI1599">
        <v>375870.3</v>
      </c>
      <c r="AJ1599">
        <v>66.779359999999997</v>
      </c>
      <c r="AK1599">
        <v>65.118179999999995</v>
      </c>
      <c r="AL1599">
        <v>64.170439999999999</v>
      </c>
      <c r="AM1599">
        <v>64.749139999999997</v>
      </c>
      <c r="AN1599">
        <v>64.712500000000006</v>
      </c>
      <c r="AO1599">
        <v>64.917289999999994</v>
      </c>
      <c r="AP1599">
        <v>64.365200000000002</v>
      </c>
      <c r="AQ1599">
        <v>67.280259999999998</v>
      </c>
      <c r="AR1599">
        <v>74.08605</v>
      </c>
      <c r="AS1599">
        <v>80.856309999999993</v>
      </c>
      <c r="AT1599">
        <v>85.604839999999996</v>
      </c>
      <c r="AU1599">
        <v>89.114689999999996</v>
      </c>
      <c r="AV1599">
        <v>90.058970000000002</v>
      </c>
      <c r="AW1599">
        <v>90.696929999999995</v>
      </c>
      <c r="AX1599">
        <v>90.645240000000001</v>
      </c>
      <c r="AY1599">
        <v>91.087280000000007</v>
      </c>
      <c r="AZ1599">
        <v>90.880669999999995</v>
      </c>
      <c r="BA1599">
        <v>89.252369999999999</v>
      </c>
      <c r="BB1599">
        <v>85.576490000000007</v>
      </c>
      <c r="BC1599">
        <v>80.412059999999997</v>
      </c>
      <c r="BD1599">
        <v>76.015839999999997</v>
      </c>
      <c r="BE1599">
        <v>72.468320000000006</v>
      </c>
      <c r="BF1599">
        <v>70.451580000000007</v>
      </c>
      <c r="BG1599">
        <v>67.89828</v>
      </c>
      <c r="BH1599">
        <v>3511.3290000000002</v>
      </c>
      <c r="BI1599">
        <v>4833.009</v>
      </c>
      <c r="BJ1599">
        <v>6016.4210000000003</v>
      </c>
      <c r="BK1599">
        <v>5662.3280000000004</v>
      </c>
      <c r="BL1599">
        <v>7257.6009999999997</v>
      </c>
      <c r="BM1599">
        <v>10216.120000000001</v>
      </c>
      <c r="BN1599">
        <v>12636.22</v>
      </c>
      <c r="BO1599">
        <v>13759.49</v>
      </c>
      <c r="BP1599">
        <v>15257.79</v>
      </c>
      <c r="BQ1599">
        <v>17826.72</v>
      </c>
      <c r="BR1599">
        <v>13976.48</v>
      </c>
      <c r="BS1599">
        <v>7154.5640000000003</v>
      </c>
      <c r="BT1599">
        <v>5118.9660000000003</v>
      </c>
      <c r="BU1599">
        <v>4630.018</v>
      </c>
      <c r="BV1599">
        <v>12850.58</v>
      </c>
      <c r="BW1599">
        <v>6511.4049999999997</v>
      </c>
      <c r="BX1599">
        <v>6032.0510000000004</v>
      </c>
      <c r="BY1599">
        <v>6677.924</v>
      </c>
      <c r="BZ1599">
        <v>-1801.559</v>
      </c>
      <c r="CA1599">
        <v>1099.4169999999999</v>
      </c>
      <c r="CB1599">
        <v>-2458.6880000000001</v>
      </c>
      <c r="CC1599">
        <v>-5489.6260000000002</v>
      </c>
      <c r="CD1599">
        <v>-4002.9070000000002</v>
      </c>
      <c r="CE1599">
        <v>-4791.7470000000003</v>
      </c>
      <c r="CF1599" s="23">
        <v>3910408</v>
      </c>
      <c r="CG1599" s="23">
        <v>5969267</v>
      </c>
      <c r="CH1599" s="23">
        <v>5171849</v>
      </c>
      <c r="CI1599" s="23">
        <v>3919869</v>
      </c>
      <c r="CJ1599" s="23">
        <v>3323420</v>
      </c>
      <c r="CK1599" s="23">
        <v>1621243</v>
      </c>
      <c r="CL1599" s="23">
        <v>2170052</v>
      </c>
      <c r="CM1599" s="23">
        <v>2233353</v>
      </c>
      <c r="CN1599" s="23">
        <v>1622175</v>
      </c>
      <c r="CO1599" s="23">
        <v>7346280</v>
      </c>
      <c r="CP1599" s="23">
        <v>1191558</v>
      </c>
      <c r="CQ1599" s="23">
        <v>10400000</v>
      </c>
      <c r="CR1599" s="23">
        <v>10900000</v>
      </c>
      <c r="CS1599" s="23">
        <v>11700000</v>
      </c>
      <c r="CT1599" s="23">
        <v>11600000</v>
      </c>
      <c r="CU1599" s="23">
        <v>10800000</v>
      </c>
      <c r="CV1599" s="23">
        <v>12200000</v>
      </c>
      <c r="CW1599" s="23">
        <v>11100000</v>
      </c>
      <c r="CX1599" s="23">
        <v>12400000</v>
      </c>
      <c r="CY1599" s="23">
        <v>9906112</v>
      </c>
      <c r="CZ1599" s="23">
        <v>9529732</v>
      </c>
      <c r="DA1599" s="23">
        <v>2725545</v>
      </c>
      <c r="DB1599" s="23">
        <v>2602289</v>
      </c>
      <c r="DC1599" s="23">
        <v>3039330</v>
      </c>
      <c r="DD1599">
        <v>0</v>
      </c>
      <c r="DE1599">
        <v>0</v>
      </c>
      <c r="DF1599">
        <v>0</v>
      </c>
    </row>
    <row r="1600" spans="1:110" x14ac:dyDescent="0.25">
      <c r="A1600" s="18" t="str">
        <f t="shared" si="24"/>
        <v>portfolio_CPP_All_All_SDGE_1-in-10_MONTHLY SYSTEM PEAK DAY_2020_4</v>
      </c>
      <c r="B1600" t="s">
        <v>192</v>
      </c>
      <c r="C1600" t="s">
        <v>121</v>
      </c>
      <c r="D1600" t="s">
        <v>7</v>
      </c>
      <c r="E1600" t="s">
        <v>7</v>
      </c>
      <c r="F1600" t="s">
        <v>125</v>
      </c>
      <c r="G1600" t="s">
        <v>85</v>
      </c>
      <c r="H1600" t="s">
        <v>20</v>
      </c>
      <c r="I1600">
        <v>2020</v>
      </c>
      <c r="J1600">
        <v>4</v>
      </c>
      <c r="K1600">
        <v>14189.973</v>
      </c>
      <c r="L1600">
        <v>350578.2</v>
      </c>
      <c r="M1600">
        <v>338478.4</v>
      </c>
      <c r="N1600">
        <v>333348.2</v>
      </c>
      <c r="O1600">
        <v>333805.2</v>
      </c>
      <c r="P1600">
        <v>347002.2</v>
      </c>
      <c r="Q1600">
        <v>381343.3</v>
      </c>
      <c r="R1600">
        <v>429082.2</v>
      </c>
      <c r="S1600">
        <v>463227.5</v>
      </c>
      <c r="T1600">
        <v>478056.5</v>
      </c>
      <c r="U1600">
        <v>503620.3</v>
      </c>
      <c r="V1600">
        <v>536418.1</v>
      </c>
      <c r="W1600">
        <v>561893.80000000005</v>
      </c>
      <c r="X1600">
        <v>578381.9</v>
      </c>
      <c r="Y1600">
        <v>593728.69999999995</v>
      </c>
      <c r="Z1600">
        <v>600124.1</v>
      </c>
      <c r="AA1600">
        <v>593733.19999999995</v>
      </c>
      <c r="AB1600">
        <v>577267.9</v>
      </c>
      <c r="AC1600">
        <v>562025.69999999995</v>
      </c>
      <c r="AD1600">
        <v>527986.30000000005</v>
      </c>
      <c r="AE1600">
        <v>513826.5</v>
      </c>
      <c r="AF1600">
        <v>493371.7</v>
      </c>
      <c r="AG1600">
        <v>453875.5</v>
      </c>
      <c r="AH1600">
        <v>408221.5</v>
      </c>
      <c r="AI1600">
        <v>377773.8</v>
      </c>
      <c r="AJ1600">
        <v>66.778769999999994</v>
      </c>
      <c r="AK1600">
        <v>65.11739</v>
      </c>
      <c r="AL1600">
        <v>64.170259999999999</v>
      </c>
      <c r="AM1600">
        <v>64.749979999999994</v>
      </c>
      <c r="AN1600">
        <v>64.713269999999994</v>
      </c>
      <c r="AO1600">
        <v>64.917760000000001</v>
      </c>
      <c r="AP1600">
        <v>64.365729999999999</v>
      </c>
      <c r="AQ1600">
        <v>67.280749999999998</v>
      </c>
      <c r="AR1600">
        <v>74.086950000000002</v>
      </c>
      <c r="AS1600">
        <v>80.857339999999994</v>
      </c>
      <c r="AT1600">
        <v>85.605599999999995</v>
      </c>
      <c r="AU1600">
        <v>89.115179999999995</v>
      </c>
      <c r="AV1600">
        <v>90.059719999999999</v>
      </c>
      <c r="AW1600">
        <v>90.697649999999996</v>
      </c>
      <c r="AX1600">
        <v>90.645669999999996</v>
      </c>
      <c r="AY1600">
        <v>91.087639999999993</v>
      </c>
      <c r="AZ1600">
        <v>90.880830000000003</v>
      </c>
      <c r="BA1600">
        <v>89.252859999999998</v>
      </c>
      <c r="BB1600">
        <v>85.577029999999993</v>
      </c>
      <c r="BC1600">
        <v>80.412549999999996</v>
      </c>
      <c r="BD1600">
        <v>76.015439999999998</v>
      </c>
      <c r="BE1600">
        <v>72.467160000000007</v>
      </c>
      <c r="BF1600">
        <v>70.450649999999996</v>
      </c>
      <c r="BG1600">
        <v>67.897229999999993</v>
      </c>
      <c r="BH1600">
        <v>3505.5219999999999</v>
      </c>
      <c r="BI1600">
        <v>4829.0550000000003</v>
      </c>
      <c r="BJ1600">
        <v>6030.5320000000002</v>
      </c>
      <c r="BK1600">
        <v>5680.3389999999999</v>
      </c>
      <c r="BL1600">
        <v>7292.6610000000001</v>
      </c>
      <c r="BM1600">
        <v>10315.75</v>
      </c>
      <c r="BN1600">
        <v>12752.37</v>
      </c>
      <c r="BO1600">
        <v>13874.99</v>
      </c>
      <c r="BP1600">
        <v>15267.77</v>
      </c>
      <c r="BQ1600">
        <v>17795.919999999998</v>
      </c>
      <c r="BR1600">
        <v>13942.75</v>
      </c>
      <c r="BS1600">
        <v>7200.4449999999997</v>
      </c>
      <c r="BT1600">
        <v>5131.8109999999997</v>
      </c>
      <c r="BU1600">
        <v>4706.5230000000001</v>
      </c>
      <c r="BV1600">
        <v>12972.15</v>
      </c>
      <c r="BW1600">
        <v>6603.232</v>
      </c>
      <c r="BX1600">
        <v>6123.6610000000001</v>
      </c>
      <c r="BY1600">
        <v>6751.0169999999998</v>
      </c>
      <c r="BZ1600">
        <v>-1752.307</v>
      </c>
      <c r="CA1600">
        <v>1080.6479999999999</v>
      </c>
      <c r="CB1600">
        <v>-2463.3989999999999</v>
      </c>
      <c r="CC1600">
        <v>-5519.5330000000004</v>
      </c>
      <c r="CD1600">
        <v>-4003.0419999999999</v>
      </c>
      <c r="CE1600">
        <v>-4804.28</v>
      </c>
      <c r="CF1600" s="23">
        <v>4069420</v>
      </c>
      <c r="CG1600" s="23">
        <v>6213058</v>
      </c>
      <c r="CH1600" s="23">
        <v>5383109</v>
      </c>
      <c r="CI1600" s="23">
        <v>4079818</v>
      </c>
      <c r="CJ1600" s="23">
        <v>3459222</v>
      </c>
      <c r="CK1600" s="23">
        <v>1687272</v>
      </c>
      <c r="CL1600" s="23">
        <v>2258175</v>
      </c>
      <c r="CM1600" s="23">
        <v>2323535</v>
      </c>
      <c r="CN1600" s="23">
        <v>1687187</v>
      </c>
      <c r="CO1600" s="23">
        <v>7644731</v>
      </c>
      <c r="CP1600" s="23">
        <v>1237957</v>
      </c>
      <c r="CQ1600" s="23">
        <v>10900000</v>
      </c>
      <c r="CR1600" s="23">
        <v>11400000</v>
      </c>
      <c r="CS1600" s="23">
        <v>12100000</v>
      </c>
      <c r="CT1600" s="23">
        <v>12100000</v>
      </c>
      <c r="CU1600" s="23">
        <v>11300000</v>
      </c>
      <c r="CV1600" s="23">
        <v>12700000</v>
      </c>
      <c r="CW1600" s="23">
        <v>11600000</v>
      </c>
      <c r="CX1600" s="23">
        <v>12900000</v>
      </c>
      <c r="CY1600" s="23">
        <v>10300000</v>
      </c>
      <c r="CZ1600" s="23">
        <v>9907288</v>
      </c>
      <c r="DA1600" s="23">
        <v>2835892</v>
      </c>
      <c r="DB1600" s="23">
        <v>2707712</v>
      </c>
      <c r="DC1600" s="23">
        <v>3161807</v>
      </c>
      <c r="DD1600">
        <v>0</v>
      </c>
      <c r="DE1600">
        <v>0</v>
      </c>
      <c r="DF1600">
        <v>0</v>
      </c>
    </row>
    <row r="1601" spans="1:110" x14ac:dyDescent="0.25">
      <c r="A1601" s="18" t="str">
        <f t="shared" si="24"/>
        <v>portfolio_CPP_All_All_SDGE_1-in-10_MONTHLY SYSTEM PEAK DAY_2021_4</v>
      </c>
      <c r="B1601" t="s">
        <v>192</v>
      </c>
      <c r="C1601" t="s">
        <v>121</v>
      </c>
      <c r="D1601" t="s">
        <v>7</v>
      </c>
      <c r="E1601" t="s">
        <v>7</v>
      </c>
      <c r="F1601" t="s">
        <v>125</v>
      </c>
      <c r="G1601" t="s">
        <v>85</v>
      </c>
      <c r="H1601" t="s">
        <v>20</v>
      </c>
      <c r="I1601">
        <v>2021</v>
      </c>
      <c r="J1601">
        <v>4</v>
      </c>
      <c r="K1601">
        <v>14085.127</v>
      </c>
      <c r="L1601">
        <v>351325.5</v>
      </c>
      <c r="M1601">
        <v>339195.4</v>
      </c>
      <c r="N1601">
        <v>334056.5</v>
      </c>
      <c r="O1601">
        <v>334504.09999999998</v>
      </c>
      <c r="P1601">
        <v>347710.9</v>
      </c>
      <c r="Q1601">
        <v>382082.5</v>
      </c>
      <c r="R1601">
        <v>429867.8</v>
      </c>
      <c r="S1601">
        <v>464018.1</v>
      </c>
      <c r="T1601">
        <v>478893.7</v>
      </c>
      <c r="U1601">
        <v>504463.8</v>
      </c>
      <c r="V1601">
        <v>537271.1</v>
      </c>
      <c r="W1601">
        <v>562721</v>
      </c>
      <c r="X1601">
        <v>579156.80000000005</v>
      </c>
      <c r="Y1601">
        <v>594424.1</v>
      </c>
      <c r="Z1601">
        <v>600763.80000000005</v>
      </c>
      <c r="AA1601">
        <v>594308.30000000005</v>
      </c>
      <c r="AB1601">
        <v>577784.30000000005</v>
      </c>
      <c r="AC1601">
        <v>562649.59999999998</v>
      </c>
      <c r="AD1601">
        <v>528518.9</v>
      </c>
      <c r="AE1601">
        <v>514293.8</v>
      </c>
      <c r="AF1601">
        <v>493887.3</v>
      </c>
      <c r="AG1601">
        <v>454535.9</v>
      </c>
      <c r="AH1601">
        <v>408967.7</v>
      </c>
      <c r="AI1601">
        <v>378544.9</v>
      </c>
      <c r="AJ1601">
        <v>66.778300000000002</v>
      </c>
      <c r="AK1601">
        <v>65.116759999999999</v>
      </c>
      <c r="AL1601">
        <v>64.170119999999997</v>
      </c>
      <c r="AM1601">
        <v>64.750649999999993</v>
      </c>
      <c r="AN1601">
        <v>64.713890000000006</v>
      </c>
      <c r="AO1601">
        <v>64.918149999999997</v>
      </c>
      <c r="AP1601">
        <v>64.366150000000005</v>
      </c>
      <c r="AQ1601">
        <v>67.281139999999994</v>
      </c>
      <c r="AR1601">
        <v>74.087680000000006</v>
      </c>
      <c r="AS1601">
        <v>80.858170000000001</v>
      </c>
      <c r="AT1601">
        <v>85.606200000000001</v>
      </c>
      <c r="AU1601">
        <v>89.115570000000005</v>
      </c>
      <c r="AV1601">
        <v>90.060310000000001</v>
      </c>
      <c r="AW1601">
        <v>90.698210000000003</v>
      </c>
      <c r="AX1601">
        <v>90.646029999999996</v>
      </c>
      <c r="AY1601">
        <v>91.087919999999997</v>
      </c>
      <c r="AZ1601">
        <v>90.880960000000002</v>
      </c>
      <c r="BA1601">
        <v>89.253249999999994</v>
      </c>
      <c r="BB1601">
        <v>85.577479999999994</v>
      </c>
      <c r="BC1601">
        <v>80.412940000000006</v>
      </c>
      <c r="BD1601">
        <v>76.015129999999999</v>
      </c>
      <c r="BE1601">
        <v>72.466239999999999</v>
      </c>
      <c r="BF1601">
        <v>70.449920000000006</v>
      </c>
      <c r="BG1601">
        <v>67.8964</v>
      </c>
      <c r="BH1601">
        <v>3494.152</v>
      </c>
      <c r="BI1601">
        <v>4816.585</v>
      </c>
      <c r="BJ1601">
        <v>6029.9970000000003</v>
      </c>
      <c r="BK1601">
        <v>5683.5590000000002</v>
      </c>
      <c r="BL1601">
        <v>7306.2169999999996</v>
      </c>
      <c r="BM1601">
        <v>10374.42</v>
      </c>
      <c r="BN1601">
        <v>12819.36</v>
      </c>
      <c r="BO1601">
        <v>13939.29</v>
      </c>
      <c r="BP1601">
        <v>15246.09</v>
      </c>
      <c r="BQ1601">
        <v>17737.16</v>
      </c>
      <c r="BR1601">
        <v>13889.14</v>
      </c>
      <c r="BS1601">
        <v>7222.72</v>
      </c>
      <c r="BT1601">
        <v>5132.0159999999996</v>
      </c>
      <c r="BU1601">
        <v>4757.8</v>
      </c>
      <c r="BV1601">
        <v>13042.99</v>
      </c>
      <c r="BW1601">
        <v>6662.9309999999996</v>
      </c>
      <c r="BX1601">
        <v>6184.1170000000002</v>
      </c>
      <c r="BY1601">
        <v>6795.6419999999998</v>
      </c>
      <c r="BZ1601">
        <v>-1710.04</v>
      </c>
      <c r="CA1601">
        <v>1063.741</v>
      </c>
      <c r="CB1601">
        <v>-2462.348</v>
      </c>
      <c r="CC1601">
        <v>-5532.4539999999997</v>
      </c>
      <c r="CD1601">
        <v>-3995.3980000000001</v>
      </c>
      <c r="CE1601">
        <v>-4804.8710000000001</v>
      </c>
      <c r="CF1601" s="23">
        <v>4181221</v>
      </c>
      <c r="CG1601" s="23">
        <v>6384562</v>
      </c>
      <c r="CH1601" s="23">
        <v>5531730</v>
      </c>
      <c r="CI1601" s="23">
        <v>4192328</v>
      </c>
      <c r="CJ1601" s="23">
        <v>3554763</v>
      </c>
      <c r="CK1601" s="23">
        <v>1733706</v>
      </c>
      <c r="CL1601" s="23">
        <v>2320123</v>
      </c>
      <c r="CM1601" s="23">
        <v>2386886</v>
      </c>
      <c r="CN1601" s="23">
        <v>1732813</v>
      </c>
      <c r="CO1601" s="23">
        <v>7854549</v>
      </c>
      <c r="CP1601" s="23">
        <v>1270399</v>
      </c>
      <c r="CQ1601" s="23">
        <v>11200000</v>
      </c>
      <c r="CR1601" s="23">
        <v>11700000</v>
      </c>
      <c r="CS1601" s="23">
        <v>12500000</v>
      </c>
      <c r="CT1601" s="23">
        <v>12400000</v>
      </c>
      <c r="CU1601" s="23">
        <v>11600000</v>
      </c>
      <c r="CV1601" s="23">
        <v>13100000</v>
      </c>
      <c r="CW1601" s="23">
        <v>11900000</v>
      </c>
      <c r="CX1601" s="23">
        <v>13200000</v>
      </c>
      <c r="CY1601" s="23">
        <v>10600000</v>
      </c>
      <c r="CZ1601" s="23">
        <v>10200000</v>
      </c>
      <c r="DA1601" s="23">
        <v>2913434</v>
      </c>
      <c r="DB1601" s="23">
        <v>2781800</v>
      </c>
      <c r="DC1601" s="23">
        <v>3247823</v>
      </c>
      <c r="DD1601">
        <v>0</v>
      </c>
      <c r="DE1601">
        <v>0</v>
      </c>
      <c r="DF1601">
        <v>0</v>
      </c>
    </row>
    <row r="1602" spans="1:110" x14ac:dyDescent="0.25">
      <c r="A1602" s="18" t="str">
        <f t="shared" si="24"/>
        <v>portfolio_CPP_All_All_SDGE_1-in-10_MONTHLY SYSTEM PEAK DAY_2022_4</v>
      </c>
      <c r="B1602" t="s">
        <v>192</v>
      </c>
      <c r="C1602" t="s">
        <v>121</v>
      </c>
      <c r="D1602" t="s">
        <v>7</v>
      </c>
      <c r="E1602" t="s">
        <v>7</v>
      </c>
      <c r="F1602" t="s">
        <v>125</v>
      </c>
      <c r="G1602" t="s">
        <v>85</v>
      </c>
      <c r="H1602" t="s">
        <v>20</v>
      </c>
      <c r="I1602">
        <v>2022</v>
      </c>
      <c r="J1602">
        <v>4</v>
      </c>
      <c r="K1602">
        <v>13999.453</v>
      </c>
      <c r="L1602">
        <v>354508.2</v>
      </c>
      <c r="M1602">
        <v>342261.2</v>
      </c>
      <c r="N1602">
        <v>337079.2</v>
      </c>
      <c r="O1602">
        <v>337514.7</v>
      </c>
      <c r="P1602">
        <v>350812</v>
      </c>
      <c r="Q1602">
        <v>385427.8</v>
      </c>
      <c r="R1602">
        <v>433558.5</v>
      </c>
      <c r="S1602">
        <v>467911.2</v>
      </c>
      <c r="T1602">
        <v>482945.2</v>
      </c>
      <c r="U1602">
        <v>508670.9</v>
      </c>
      <c r="V1602">
        <v>541680</v>
      </c>
      <c r="W1602">
        <v>567233.9</v>
      </c>
      <c r="X1602">
        <v>583680.6</v>
      </c>
      <c r="Y1602">
        <v>598909.1</v>
      </c>
      <c r="Z1602">
        <v>605196.80000000005</v>
      </c>
      <c r="AA1602">
        <v>598602.30000000005</v>
      </c>
      <c r="AB1602">
        <v>581891.19999999995</v>
      </c>
      <c r="AC1602">
        <v>566840.30000000005</v>
      </c>
      <c r="AD1602">
        <v>532370.9</v>
      </c>
      <c r="AE1602">
        <v>517961.6</v>
      </c>
      <c r="AF1602">
        <v>497515.4</v>
      </c>
      <c r="AG1602">
        <v>458168.8</v>
      </c>
      <c r="AH1602">
        <v>412476.8</v>
      </c>
      <c r="AI1602">
        <v>381920.5</v>
      </c>
      <c r="AJ1602">
        <v>66.777540000000002</v>
      </c>
      <c r="AK1602">
        <v>65.115729999999999</v>
      </c>
      <c r="AL1602">
        <v>64.169889999999995</v>
      </c>
      <c r="AM1602">
        <v>64.751720000000006</v>
      </c>
      <c r="AN1602">
        <v>64.714879999999994</v>
      </c>
      <c r="AO1602">
        <v>64.918760000000006</v>
      </c>
      <c r="AP1602">
        <v>64.366829999999993</v>
      </c>
      <c r="AQ1602">
        <v>67.281760000000006</v>
      </c>
      <c r="AR1602">
        <v>74.088849999999994</v>
      </c>
      <c r="AS1602">
        <v>80.859480000000005</v>
      </c>
      <c r="AT1602">
        <v>85.607169999999996</v>
      </c>
      <c r="AU1602">
        <v>89.11618</v>
      </c>
      <c r="AV1602">
        <v>90.061260000000004</v>
      </c>
      <c r="AW1602">
        <v>90.699110000000005</v>
      </c>
      <c r="AX1602">
        <v>90.646590000000003</v>
      </c>
      <c r="AY1602">
        <v>91.088369999999998</v>
      </c>
      <c r="AZ1602">
        <v>90.881159999999994</v>
      </c>
      <c r="BA1602">
        <v>89.253870000000006</v>
      </c>
      <c r="BB1602">
        <v>85.57817</v>
      </c>
      <c r="BC1602">
        <v>80.413560000000004</v>
      </c>
      <c r="BD1602">
        <v>76.014629999999997</v>
      </c>
      <c r="BE1602">
        <v>72.464770000000001</v>
      </c>
      <c r="BF1602">
        <v>70.448729999999998</v>
      </c>
      <c r="BG1602">
        <v>67.895060000000001</v>
      </c>
      <c r="BH1602">
        <v>3496.06</v>
      </c>
      <c r="BI1602">
        <v>4824.2830000000004</v>
      </c>
      <c r="BJ1602">
        <v>6063.4840000000004</v>
      </c>
      <c r="BK1602">
        <v>5721.0169999999998</v>
      </c>
      <c r="BL1602">
        <v>7369.2669999999998</v>
      </c>
      <c r="BM1602">
        <v>10526.32</v>
      </c>
      <c r="BN1602">
        <v>12998.36</v>
      </c>
      <c r="BO1602">
        <v>14120.4</v>
      </c>
      <c r="BP1602">
        <v>15298.61</v>
      </c>
      <c r="BQ1602">
        <v>17745.189999999999</v>
      </c>
      <c r="BR1602">
        <v>13883.41</v>
      </c>
      <c r="BS1602">
        <v>7299.09</v>
      </c>
      <c r="BT1602">
        <v>5161.5619999999999</v>
      </c>
      <c r="BU1602">
        <v>4866.0159999999996</v>
      </c>
      <c r="BV1602">
        <v>13229.33</v>
      </c>
      <c r="BW1602">
        <v>6795.3209999999999</v>
      </c>
      <c r="BX1602">
        <v>6314.9769999999999</v>
      </c>
      <c r="BY1602">
        <v>6904.94</v>
      </c>
      <c r="BZ1602">
        <v>-1652.904</v>
      </c>
      <c r="CA1602">
        <v>1043.049</v>
      </c>
      <c r="CB1602">
        <v>-2474.7060000000001</v>
      </c>
      <c r="CC1602">
        <v>-5584.3990000000003</v>
      </c>
      <c r="CD1602">
        <v>-4006.0569999999998</v>
      </c>
      <c r="CE1602">
        <v>-4833.1670000000004</v>
      </c>
      <c r="CF1602" s="23">
        <v>4410031</v>
      </c>
      <c r="CG1602" s="23">
        <v>6735204</v>
      </c>
      <c r="CH1602" s="23">
        <v>5835577</v>
      </c>
      <c r="CI1602" s="23">
        <v>4422402</v>
      </c>
      <c r="CJ1602" s="23">
        <v>3750075</v>
      </c>
      <c r="CK1602" s="23">
        <v>1828703</v>
      </c>
      <c r="CL1602" s="23">
        <v>2446945</v>
      </c>
      <c r="CM1602" s="23">
        <v>2516750</v>
      </c>
      <c r="CN1602" s="23">
        <v>1826506</v>
      </c>
      <c r="CO1602" s="23">
        <v>8284046</v>
      </c>
      <c r="CP1602" s="23">
        <v>1337477</v>
      </c>
      <c r="CQ1602" s="23">
        <v>11800000</v>
      </c>
      <c r="CR1602" s="23">
        <v>12300000</v>
      </c>
      <c r="CS1602" s="23">
        <v>13100000</v>
      </c>
      <c r="CT1602" s="23">
        <v>13100000</v>
      </c>
      <c r="CU1602" s="23">
        <v>12200000</v>
      </c>
      <c r="CV1602" s="23">
        <v>13800000</v>
      </c>
      <c r="CW1602" s="23">
        <v>12500000</v>
      </c>
      <c r="CX1602" s="23">
        <v>14000000</v>
      </c>
      <c r="CY1602" s="23">
        <v>11200000</v>
      </c>
      <c r="CZ1602" s="23">
        <v>10700000</v>
      </c>
      <c r="DA1602" s="23">
        <v>3072291</v>
      </c>
      <c r="DB1602" s="23">
        <v>2933558</v>
      </c>
      <c r="DC1602" s="23">
        <v>3424229</v>
      </c>
      <c r="DD1602">
        <v>0</v>
      </c>
      <c r="DE1602">
        <v>0</v>
      </c>
      <c r="DF1602">
        <v>0</v>
      </c>
    </row>
    <row r="1603" spans="1:110" x14ac:dyDescent="0.25">
      <c r="A1603" s="18" t="str">
        <f t="shared" ref="A1603:A1666" si="25">B1603&amp;"_"&amp;C1603&amp;"_"&amp;D1603&amp;"_"&amp;E1603&amp;"_"&amp;F1603&amp;"_"&amp;G1603&amp;"_"&amp;H1603&amp;"_"&amp;I1603&amp;"_"&amp;J1603</f>
        <v>portfolio_CPP_All_All_SDGE_1-in-10_MONTHLY SYSTEM PEAK DAY_2023_4</v>
      </c>
      <c r="B1603" t="s">
        <v>192</v>
      </c>
      <c r="C1603" t="s">
        <v>121</v>
      </c>
      <c r="D1603" t="s">
        <v>7</v>
      </c>
      <c r="E1603" t="s">
        <v>7</v>
      </c>
      <c r="F1603" t="s">
        <v>125</v>
      </c>
      <c r="G1603" t="s">
        <v>85</v>
      </c>
      <c r="H1603" t="s">
        <v>20</v>
      </c>
      <c r="I1603">
        <v>2023</v>
      </c>
      <c r="J1603">
        <v>4</v>
      </c>
      <c r="K1603">
        <v>13922.939</v>
      </c>
      <c r="L1603">
        <v>358782.1</v>
      </c>
      <c r="M1603">
        <v>346379.4</v>
      </c>
      <c r="N1603">
        <v>341138.9</v>
      </c>
      <c r="O1603">
        <v>341560.9</v>
      </c>
      <c r="P1603">
        <v>354985.1</v>
      </c>
      <c r="Q1603">
        <v>389940.8</v>
      </c>
      <c r="R1603">
        <v>438551.3</v>
      </c>
      <c r="S1603">
        <v>473195</v>
      </c>
      <c r="T1603">
        <v>488437.5</v>
      </c>
      <c r="U1603">
        <v>514385.9</v>
      </c>
      <c r="V1603">
        <v>547683.19999999995</v>
      </c>
      <c r="W1603">
        <v>573399.69999999995</v>
      </c>
      <c r="X1603">
        <v>589885.80000000005</v>
      </c>
      <c r="Y1603">
        <v>605094.30000000005</v>
      </c>
      <c r="Z1603">
        <v>611331.80000000005</v>
      </c>
      <c r="AA1603">
        <v>604565.30000000005</v>
      </c>
      <c r="AB1603">
        <v>587609.69999999995</v>
      </c>
      <c r="AC1603">
        <v>572631.5</v>
      </c>
      <c r="AD1603">
        <v>537712.6</v>
      </c>
      <c r="AE1603">
        <v>523065.9</v>
      </c>
      <c r="AF1603">
        <v>502540.3</v>
      </c>
      <c r="AG1603">
        <v>463134.7</v>
      </c>
      <c r="AH1603">
        <v>417224.5</v>
      </c>
      <c r="AI1603">
        <v>386463</v>
      </c>
      <c r="AJ1603">
        <v>66.776650000000004</v>
      </c>
      <c r="AK1603">
        <v>65.114530000000002</v>
      </c>
      <c r="AL1603">
        <v>64.169629999999998</v>
      </c>
      <c r="AM1603">
        <v>64.752979999999994</v>
      </c>
      <c r="AN1603">
        <v>64.716040000000007</v>
      </c>
      <c r="AO1603">
        <v>64.919479999999993</v>
      </c>
      <c r="AP1603">
        <v>64.367630000000005</v>
      </c>
      <c r="AQ1603">
        <v>67.282489999999996</v>
      </c>
      <c r="AR1603">
        <v>74.090230000000005</v>
      </c>
      <c r="AS1603">
        <v>80.86103</v>
      </c>
      <c r="AT1603">
        <v>85.608310000000003</v>
      </c>
      <c r="AU1603">
        <v>89.116910000000004</v>
      </c>
      <c r="AV1603">
        <v>90.062380000000005</v>
      </c>
      <c r="AW1603">
        <v>90.700180000000003</v>
      </c>
      <c r="AX1603">
        <v>90.64725</v>
      </c>
      <c r="AY1603">
        <v>91.088909999999998</v>
      </c>
      <c r="AZ1603">
        <v>90.881399999999999</v>
      </c>
      <c r="BA1603">
        <v>89.25461</v>
      </c>
      <c r="BB1603">
        <v>85.578990000000005</v>
      </c>
      <c r="BC1603">
        <v>80.414289999999994</v>
      </c>
      <c r="BD1603">
        <v>76.014030000000005</v>
      </c>
      <c r="BE1603">
        <v>72.463030000000003</v>
      </c>
      <c r="BF1603">
        <v>70.447329999999994</v>
      </c>
      <c r="BG1603">
        <v>67.89349</v>
      </c>
      <c r="BH1603">
        <v>3503.9960000000001</v>
      </c>
      <c r="BI1603">
        <v>4841.1130000000003</v>
      </c>
      <c r="BJ1603">
        <v>6112.2709999999997</v>
      </c>
      <c r="BK1603">
        <v>5773.8509999999997</v>
      </c>
      <c r="BL1603">
        <v>7454.5</v>
      </c>
      <c r="BM1603">
        <v>10719.83</v>
      </c>
      <c r="BN1603">
        <v>13227.35</v>
      </c>
      <c r="BO1603">
        <v>14353.7</v>
      </c>
      <c r="BP1603">
        <v>15384.59</v>
      </c>
      <c r="BQ1603">
        <v>17783.560000000001</v>
      </c>
      <c r="BR1603">
        <v>13899.47</v>
      </c>
      <c r="BS1603">
        <v>7399.6660000000002</v>
      </c>
      <c r="BT1603">
        <v>5204.299</v>
      </c>
      <c r="BU1603">
        <v>4999.5690000000004</v>
      </c>
      <c r="BV1603">
        <v>13467.25</v>
      </c>
      <c r="BW1603">
        <v>6960.0839999999998</v>
      </c>
      <c r="BX1603">
        <v>6477.1809999999996</v>
      </c>
      <c r="BY1603">
        <v>7043.0839999999998</v>
      </c>
      <c r="BZ1603">
        <v>-1589.3019999999999</v>
      </c>
      <c r="CA1603">
        <v>1020.7430000000001</v>
      </c>
      <c r="CB1603">
        <v>-2493.098</v>
      </c>
      <c r="CC1603">
        <v>-5653.8230000000003</v>
      </c>
      <c r="CD1603">
        <v>-4024.982</v>
      </c>
      <c r="CE1603">
        <v>-4873.915</v>
      </c>
      <c r="CF1603" s="23">
        <v>4698197</v>
      </c>
      <c r="CG1603" s="23">
        <v>7176717</v>
      </c>
      <c r="CH1603" s="23">
        <v>6218164</v>
      </c>
      <c r="CI1603" s="23">
        <v>4712114</v>
      </c>
      <c r="CJ1603" s="23">
        <v>3995997</v>
      </c>
      <c r="CK1603" s="23">
        <v>1948334</v>
      </c>
      <c r="CL1603" s="23">
        <v>2606676</v>
      </c>
      <c r="CM1603" s="23">
        <v>2680356</v>
      </c>
      <c r="CN1603" s="23">
        <v>1944585</v>
      </c>
      <c r="CO1603" s="23">
        <v>8824984</v>
      </c>
      <c r="CP1603" s="23">
        <v>1422131</v>
      </c>
      <c r="CQ1603" s="23">
        <v>12500000</v>
      </c>
      <c r="CR1603" s="23">
        <v>13100000</v>
      </c>
      <c r="CS1603" s="23">
        <v>14000000</v>
      </c>
      <c r="CT1603" s="23">
        <v>13900000</v>
      </c>
      <c r="CU1603" s="23">
        <v>13000000</v>
      </c>
      <c r="CV1603" s="23">
        <v>14700000</v>
      </c>
      <c r="CW1603" s="23">
        <v>13400000</v>
      </c>
      <c r="CX1603" s="23">
        <v>14900000</v>
      </c>
      <c r="CY1603" s="23">
        <v>11900000</v>
      </c>
      <c r="CZ1603" s="23">
        <v>11400000</v>
      </c>
      <c r="DA1603" s="23">
        <v>3272398</v>
      </c>
      <c r="DB1603" s="23">
        <v>3124719</v>
      </c>
      <c r="DC1603" s="23">
        <v>3646493</v>
      </c>
      <c r="DD1603">
        <v>0</v>
      </c>
      <c r="DE1603">
        <v>0</v>
      </c>
      <c r="DF1603">
        <v>0</v>
      </c>
    </row>
    <row r="1604" spans="1:110" x14ac:dyDescent="0.25">
      <c r="A1604" s="18" t="str">
        <f t="shared" si="25"/>
        <v>portfolio_CPP_All_All_SDGE_1-in-10_MONTHLY SYSTEM PEAK DAY_2024_4</v>
      </c>
      <c r="B1604" t="s">
        <v>192</v>
      </c>
      <c r="C1604" t="s">
        <v>121</v>
      </c>
      <c r="D1604" t="s">
        <v>7</v>
      </c>
      <c r="E1604" t="s">
        <v>7</v>
      </c>
      <c r="F1604" t="s">
        <v>125</v>
      </c>
      <c r="G1604" t="s">
        <v>85</v>
      </c>
      <c r="H1604" t="s">
        <v>20</v>
      </c>
      <c r="I1604">
        <v>2024</v>
      </c>
      <c r="J1604">
        <v>4</v>
      </c>
      <c r="K1604">
        <v>13838.574000000001</v>
      </c>
      <c r="L1604">
        <v>361861.9</v>
      </c>
      <c r="M1604">
        <v>349345.9</v>
      </c>
      <c r="N1604">
        <v>344063.8</v>
      </c>
      <c r="O1604">
        <v>344473.9</v>
      </c>
      <c r="P1604">
        <v>357985.5</v>
      </c>
      <c r="Q1604">
        <v>393177</v>
      </c>
      <c r="R1604">
        <v>442121.2</v>
      </c>
      <c r="S1604">
        <v>476959.9</v>
      </c>
      <c r="T1604">
        <v>492355.9</v>
      </c>
      <c r="U1604">
        <v>518454.4</v>
      </c>
      <c r="V1604">
        <v>551946.30000000005</v>
      </c>
      <c r="W1604">
        <v>577762.6</v>
      </c>
      <c r="X1604">
        <v>594258.30000000005</v>
      </c>
      <c r="Y1604">
        <v>609428</v>
      </c>
      <c r="Z1604">
        <v>615614.4</v>
      </c>
      <c r="AA1604">
        <v>608712.9</v>
      </c>
      <c r="AB1604">
        <v>591575.9</v>
      </c>
      <c r="AC1604">
        <v>576680.4</v>
      </c>
      <c r="AD1604">
        <v>541433.59999999998</v>
      </c>
      <c r="AE1604">
        <v>526608.19999999995</v>
      </c>
      <c r="AF1604">
        <v>506045.2</v>
      </c>
      <c r="AG1604">
        <v>466646.7</v>
      </c>
      <c r="AH1604">
        <v>420618.8</v>
      </c>
      <c r="AI1604">
        <v>389729</v>
      </c>
      <c r="AJ1604">
        <v>66.775890000000004</v>
      </c>
      <c r="AK1604">
        <v>65.113510000000005</v>
      </c>
      <c r="AL1604">
        <v>64.169409999999999</v>
      </c>
      <c r="AM1604">
        <v>64.754050000000007</v>
      </c>
      <c r="AN1604">
        <v>64.717029999999994</v>
      </c>
      <c r="AO1604">
        <v>64.920100000000005</v>
      </c>
      <c r="AP1604">
        <v>64.368300000000005</v>
      </c>
      <c r="AQ1604">
        <v>67.283109999999994</v>
      </c>
      <c r="AR1604">
        <v>74.091399999999993</v>
      </c>
      <c r="AS1604">
        <v>80.862350000000006</v>
      </c>
      <c r="AT1604">
        <v>85.609269999999995</v>
      </c>
      <c r="AU1604">
        <v>89.117530000000002</v>
      </c>
      <c r="AV1604">
        <v>90.063329999999993</v>
      </c>
      <c r="AW1604">
        <v>90.701089999999994</v>
      </c>
      <c r="AX1604">
        <v>90.647810000000007</v>
      </c>
      <c r="AY1604">
        <v>91.089359999999999</v>
      </c>
      <c r="AZ1604">
        <v>90.881609999999995</v>
      </c>
      <c r="BA1604">
        <v>89.255229999999997</v>
      </c>
      <c r="BB1604">
        <v>85.579689999999999</v>
      </c>
      <c r="BC1604">
        <v>80.414919999999995</v>
      </c>
      <c r="BD1604">
        <v>76.01352</v>
      </c>
      <c r="BE1604">
        <v>72.461550000000003</v>
      </c>
      <c r="BF1604">
        <v>70.446150000000003</v>
      </c>
      <c r="BG1604">
        <v>67.892160000000004</v>
      </c>
      <c r="BH1604">
        <v>3505.6379999999999</v>
      </c>
      <c r="BI1604">
        <v>4848.3159999999998</v>
      </c>
      <c r="BJ1604">
        <v>6144.5309999999999</v>
      </c>
      <c r="BK1604">
        <v>5810</v>
      </c>
      <c r="BL1604">
        <v>7515.4880000000003</v>
      </c>
      <c r="BM1604">
        <v>10867.22</v>
      </c>
      <c r="BN1604">
        <v>13400.98</v>
      </c>
      <c r="BO1604">
        <v>14529.33</v>
      </c>
      <c r="BP1604">
        <v>15434.82</v>
      </c>
      <c r="BQ1604">
        <v>17790.29</v>
      </c>
      <c r="BR1604">
        <v>13893.02</v>
      </c>
      <c r="BS1604">
        <v>7473.6390000000001</v>
      </c>
      <c r="BT1604">
        <v>5232.7719999999999</v>
      </c>
      <c r="BU1604">
        <v>5104.7309999999998</v>
      </c>
      <c r="BV1604">
        <v>13648.03</v>
      </c>
      <c r="BW1604">
        <v>7088.6850000000004</v>
      </c>
      <c r="BX1604">
        <v>6604.3209999999999</v>
      </c>
      <c r="BY1604">
        <v>7149.1719999999996</v>
      </c>
      <c r="BZ1604">
        <v>-1533.5170000000001</v>
      </c>
      <c r="CA1604">
        <v>1000.513</v>
      </c>
      <c r="CB1604">
        <v>-2504.9879999999998</v>
      </c>
      <c r="CC1604">
        <v>-5704.0990000000002</v>
      </c>
      <c r="CD1604">
        <v>-4035.12</v>
      </c>
      <c r="CE1604">
        <v>-4901.1909999999998</v>
      </c>
      <c r="CF1604" s="23">
        <v>4933897</v>
      </c>
      <c r="CG1604" s="23">
        <v>7537895</v>
      </c>
      <c r="CH1604" s="23">
        <v>6531141</v>
      </c>
      <c r="CI1604" s="23">
        <v>4949105</v>
      </c>
      <c r="CJ1604" s="23">
        <v>4197176</v>
      </c>
      <c r="CK1604" s="23">
        <v>2046188</v>
      </c>
      <c r="CL1604" s="23">
        <v>2737320</v>
      </c>
      <c r="CM1604" s="23">
        <v>2814142</v>
      </c>
      <c r="CN1604" s="23">
        <v>2041119</v>
      </c>
      <c r="CO1604" s="23">
        <v>9267420</v>
      </c>
      <c r="CP1604" s="23">
        <v>1491271</v>
      </c>
      <c r="CQ1604" s="23">
        <v>13200000</v>
      </c>
      <c r="CR1604" s="23">
        <v>13800000</v>
      </c>
      <c r="CS1604" s="23">
        <v>14700000</v>
      </c>
      <c r="CT1604" s="23">
        <v>14600000</v>
      </c>
      <c r="CU1604" s="23">
        <v>13600000</v>
      </c>
      <c r="CV1604" s="23">
        <v>15400000</v>
      </c>
      <c r="CW1604" s="23">
        <v>14000000</v>
      </c>
      <c r="CX1604" s="23">
        <v>15600000</v>
      </c>
      <c r="CY1604" s="23">
        <v>12500000</v>
      </c>
      <c r="CZ1604" s="23">
        <v>12000000</v>
      </c>
      <c r="DA1604" s="23">
        <v>3436048</v>
      </c>
      <c r="DB1604" s="23">
        <v>3281055</v>
      </c>
      <c r="DC1604" s="23">
        <v>3828235</v>
      </c>
      <c r="DD1604">
        <v>0</v>
      </c>
      <c r="DE1604">
        <v>0</v>
      </c>
      <c r="DF1604">
        <v>0</v>
      </c>
    </row>
    <row r="1605" spans="1:110" x14ac:dyDescent="0.25">
      <c r="A1605" s="18" t="str">
        <f t="shared" si="25"/>
        <v>portfolio_CPP_All_All_SDGE_1-in-10_MONTHLY SYSTEM PEAK DAY_2025_4</v>
      </c>
      <c r="B1605" t="s">
        <v>192</v>
      </c>
      <c r="C1605" t="s">
        <v>121</v>
      </c>
      <c r="D1605" t="s">
        <v>7</v>
      </c>
      <c r="E1605" t="s">
        <v>7</v>
      </c>
      <c r="F1605" t="s">
        <v>125</v>
      </c>
      <c r="G1605" t="s">
        <v>85</v>
      </c>
      <c r="H1605" t="s">
        <v>20</v>
      </c>
      <c r="I1605">
        <v>2025</v>
      </c>
      <c r="J1605">
        <v>4</v>
      </c>
      <c r="K1605">
        <v>13749.346</v>
      </c>
      <c r="L1605">
        <v>364150.7</v>
      </c>
      <c r="M1605">
        <v>351549.6</v>
      </c>
      <c r="N1605">
        <v>346237</v>
      </c>
      <c r="O1605">
        <v>346636.3</v>
      </c>
      <c r="P1605">
        <v>360209.2</v>
      </c>
      <c r="Q1605">
        <v>395567.5</v>
      </c>
      <c r="R1605">
        <v>444748.79999999999</v>
      </c>
      <c r="S1605">
        <v>479719.2</v>
      </c>
      <c r="T1605">
        <v>495232.2</v>
      </c>
      <c r="U1605">
        <v>521432.7</v>
      </c>
      <c r="V1605">
        <v>555057.4</v>
      </c>
      <c r="W1605">
        <v>580932.1</v>
      </c>
      <c r="X1605">
        <v>597417.69999999995</v>
      </c>
      <c r="Y1605">
        <v>612536.6</v>
      </c>
      <c r="Z1605">
        <v>618671.5</v>
      </c>
      <c r="AA1605">
        <v>611659.6</v>
      </c>
      <c r="AB1605">
        <v>594383.30000000005</v>
      </c>
      <c r="AC1605">
        <v>579576.6</v>
      </c>
      <c r="AD1605">
        <v>544082.30000000005</v>
      </c>
      <c r="AE1605">
        <v>529117.4</v>
      </c>
      <c r="AF1605">
        <v>508544.6</v>
      </c>
      <c r="AG1605">
        <v>469196.3</v>
      </c>
      <c r="AH1605">
        <v>423116.9</v>
      </c>
      <c r="AI1605">
        <v>392149.4</v>
      </c>
      <c r="AJ1605">
        <v>66.775220000000004</v>
      </c>
      <c r="AK1605">
        <v>65.112610000000004</v>
      </c>
      <c r="AL1605">
        <v>64.169200000000004</v>
      </c>
      <c r="AM1605">
        <v>64.754990000000006</v>
      </c>
      <c r="AN1605">
        <v>64.717910000000003</v>
      </c>
      <c r="AO1605">
        <v>64.920640000000006</v>
      </c>
      <c r="AP1605">
        <v>64.368899999999996</v>
      </c>
      <c r="AQ1605">
        <v>67.283659999999998</v>
      </c>
      <c r="AR1605">
        <v>74.092439999999996</v>
      </c>
      <c r="AS1605">
        <v>80.863519999999994</v>
      </c>
      <c r="AT1605">
        <v>85.610140000000001</v>
      </c>
      <c r="AU1605">
        <v>89.118080000000006</v>
      </c>
      <c r="AV1605">
        <v>90.064179999999993</v>
      </c>
      <c r="AW1605">
        <v>90.701890000000006</v>
      </c>
      <c r="AX1605">
        <v>90.648309999999995</v>
      </c>
      <c r="AY1605">
        <v>91.089770000000001</v>
      </c>
      <c r="AZ1605">
        <v>90.881780000000006</v>
      </c>
      <c r="BA1605">
        <v>89.255780000000001</v>
      </c>
      <c r="BB1605">
        <v>85.580299999999994</v>
      </c>
      <c r="BC1605">
        <v>80.415469999999999</v>
      </c>
      <c r="BD1605">
        <v>76.013080000000002</v>
      </c>
      <c r="BE1605">
        <v>72.460239999999999</v>
      </c>
      <c r="BF1605">
        <v>70.445099999999996</v>
      </c>
      <c r="BG1605">
        <v>67.890969999999996</v>
      </c>
      <c r="BH1605">
        <v>3503.1579999999999</v>
      </c>
      <c r="BI1605">
        <v>4849.1970000000001</v>
      </c>
      <c r="BJ1605">
        <v>6165.8739999999998</v>
      </c>
      <c r="BK1605">
        <v>5835.1180000000004</v>
      </c>
      <c r="BL1605">
        <v>7560.4210000000003</v>
      </c>
      <c r="BM1605">
        <v>10983.95</v>
      </c>
      <c r="BN1605">
        <v>13537.84</v>
      </c>
      <c r="BO1605">
        <v>14666.66</v>
      </c>
      <c r="BP1605">
        <v>15461.5</v>
      </c>
      <c r="BQ1605">
        <v>17776.29</v>
      </c>
      <c r="BR1605">
        <v>13871.86</v>
      </c>
      <c r="BS1605">
        <v>7529.973</v>
      </c>
      <c r="BT1605">
        <v>5251.8239999999996</v>
      </c>
      <c r="BU1605">
        <v>5190.982</v>
      </c>
      <c r="BV1605">
        <v>13790.87</v>
      </c>
      <c r="BW1605">
        <v>7193.2139999999999</v>
      </c>
      <c r="BX1605">
        <v>6708.1149999999998</v>
      </c>
      <c r="BY1605">
        <v>7233.951</v>
      </c>
      <c r="BZ1605">
        <v>-1483.0260000000001</v>
      </c>
      <c r="CA1605">
        <v>981.70630000000006</v>
      </c>
      <c r="CB1605">
        <v>-2512.587</v>
      </c>
      <c r="CC1605">
        <v>-5741.6890000000003</v>
      </c>
      <c r="CD1605">
        <v>-4039.4769999999999</v>
      </c>
      <c r="CE1605">
        <v>-4919.5659999999998</v>
      </c>
      <c r="CF1605" s="23">
        <v>5133524</v>
      </c>
      <c r="CG1605" s="23">
        <v>7843840</v>
      </c>
      <c r="CH1605" s="23">
        <v>6796256</v>
      </c>
      <c r="CI1605" s="23">
        <v>5149848</v>
      </c>
      <c r="CJ1605" s="23">
        <v>4367592</v>
      </c>
      <c r="CK1605" s="23">
        <v>2129071</v>
      </c>
      <c r="CL1605" s="23">
        <v>2847964</v>
      </c>
      <c r="CM1605" s="23">
        <v>2927429</v>
      </c>
      <c r="CN1605" s="23">
        <v>2122841</v>
      </c>
      <c r="CO1605" s="23">
        <v>9642133</v>
      </c>
      <c r="CP1605" s="23">
        <v>1549748</v>
      </c>
      <c r="CQ1605" s="23">
        <v>13700000</v>
      </c>
      <c r="CR1605" s="23">
        <v>14300000</v>
      </c>
      <c r="CS1605" s="23">
        <v>15300000</v>
      </c>
      <c r="CT1605" s="23">
        <v>15200000</v>
      </c>
      <c r="CU1605" s="23">
        <v>14200000</v>
      </c>
      <c r="CV1605" s="23">
        <v>16000000</v>
      </c>
      <c r="CW1605" s="23">
        <v>14600000</v>
      </c>
      <c r="CX1605" s="23">
        <v>16200000</v>
      </c>
      <c r="CY1605" s="23">
        <v>13000000</v>
      </c>
      <c r="CZ1605" s="23">
        <v>12400000</v>
      </c>
      <c r="DA1605" s="23">
        <v>3574633</v>
      </c>
      <c r="DB1605" s="23">
        <v>3413449</v>
      </c>
      <c r="DC1605" s="23">
        <v>3982118</v>
      </c>
      <c r="DD1605">
        <v>0</v>
      </c>
      <c r="DE1605">
        <v>0</v>
      </c>
      <c r="DF1605">
        <v>0</v>
      </c>
    </row>
    <row r="1606" spans="1:110" x14ac:dyDescent="0.25">
      <c r="A1606" s="18" t="str">
        <f t="shared" si="25"/>
        <v>portfolio_CPP_All_All_SDGE_1-in-10_MONTHLY SYSTEM PEAK DAY_2026_4</v>
      </c>
      <c r="B1606" t="s">
        <v>192</v>
      </c>
      <c r="C1606" t="s">
        <v>121</v>
      </c>
      <c r="D1606" t="s">
        <v>7</v>
      </c>
      <c r="E1606" t="s">
        <v>7</v>
      </c>
      <c r="F1606" t="s">
        <v>125</v>
      </c>
      <c r="G1606" t="s">
        <v>85</v>
      </c>
      <c r="H1606" t="s">
        <v>20</v>
      </c>
      <c r="I1606">
        <v>2026</v>
      </c>
      <c r="J1606">
        <v>4</v>
      </c>
      <c r="K1606">
        <v>13659.245999999999</v>
      </c>
      <c r="L1606">
        <v>366185.9</v>
      </c>
      <c r="M1606">
        <v>353508.9</v>
      </c>
      <c r="N1606">
        <v>348169.4</v>
      </c>
      <c r="O1606">
        <v>348558.1</v>
      </c>
      <c r="P1606">
        <v>362184.1</v>
      </c>
      <c r="Q1606">
        <v>397687.4</v>
      </c>
      <c r="R1606">
        <v>447075.1</v>
      </c>
      <c r="S1606">
        <v>482157.2</v>
      </c>
      <c r="T1606">
        <v>497775.5</v>
      </c>
      <c r="U1606">
        <v>524062.9</v>
      </c>
      <c r="V1606">
        <v>557800.80000000005</v>
      </c>
      <c r="W1606">
        <v>583721.1</v>
      </c>
      <c r="X1606">
        <v>600190.80000000005</v>
      </c>
      <c r="Y1606">
        <v>615255.5</v>
      </c>
      <c r="Z1606">
        <v>621339</v>
      </c>
      <c r="AA1606">
        <v>614224.9</v>
      </c>
      <c r="AB1606">
        <v>596822.80000000005</v>
      </c>
      <c r="AC1606">
        <v>582106.30000000005</v>
      </c>
      <c r="AD1606">
        <v>546390.6</v>
      </c>
      <c r="AE1606">
        <v>531298.69999999995</v>
      </c>
      <c r="AF1606">
        <v>510724.5</v>
      </c>
      <c r="AG1606">
        <v>471439.1</v>
      </c>
      <c r="AH1606">
        <v>425328.4</v>
      </c>
      <c r="AI1606">
        <v>394299</v>
      </c>
      <c r="AJ1606">
        <v>66.77458</v>
      </c>
      <c r="AK1606">
        <v>65.111739999999998</v>
      </c>
      <c r="AL1606">
        <v>64.16901</v>
      </c>
      <c r="AM1606">
        <v>64.75591</v>
      </c>
      <c r="AN1606">
        <v>64.71875</v>
      </c>
      <c r="AO1606">
        <v>64.921170000000004</v>
      </c>
      <c r="AP1606">
        <v>64.369470000000007</v>
      </c>
      <c r="AQ1606">
        <v>67.284189999999995</v>
      </c>
      <c r="AR1606">
        <v>74.093429999999998</v>
      </c>
      <c r="AS1606">
        <v>80.864639999999994</v>
      </c>
      <c r="AT1606">
        <v>85.610960000000006</v>
      </c>
      <c r="AU1606">
        <v>89.118610000000004</v>
      </c>
      <c r="AV1606">
        <v>90.064989999999995</v>
      </c>
      <c r="AW1606">
        <v>90.702659999999995</v>
      </c>
      <c r="AX1606">
        <v>90.648790000000005</v>
      </c>
      <c r="AY1606">
        <v>91.090149999999994</v>
      </c>
      <c r="AZ1606">
        <v>90.881950000000003</v>
      </c>
      <c r="BA1606">
        <v>89.256309999999999</v>
      </c>
      <c r="BB1606">
        <v>85.580889999999997</v>
      </c>
      <c r="BC1606">
        <v>80.415999999999997</v>
      </c>
      <c r="BD1606">
        <v>76.012640000000005</v>
      </c>
      <c r="BE1606">
        <v>72.458979999999997</v>
      </c>
      <c r="BF1606">
        <v>70.444090000000003</v>
      </c>
      <c r="BG1606">
        <v>67.889840000000007</v>
      </c>
      <c r="BH1606">
        <v>3499.4520000000002</v>
      </c>
      <c r="BI1606">
        <v>4848.1689999999999</v>
      </c>
      <c r="BJ1606">
        <v>6183.7870000000003</v>
      </c>
      <c r="BK1606">
        <v>5856.7479999999996</v>
      </c>
      <c r="BL1606">
        <v>7600.2190000000001</v>
      </c>
      <c r="BM1606">
        <v>11090.67</v>
      </c>
      <c r="BN1606">
        <v>13662.7</v>
      </c>
      <c r="BO1606">
        <v>14791.56</v>
      </c>
      <c r="BP1606">
        <v>15480.91</v>
      </c>
      <c r="BQ1606">
        <v>17756.150000000001</v>
      </c>
      <c r="BR1606">
        <v>13846.41</v>
      </c>
      <c r="BS1606">
        <v>7580.6189999999997</v>
      </c>
      <c r="BT1606">
        <v>5267.9120000000003</v>
      </c>
      <c r="BU1606">
        <v>5270.9639999999999</v>
      </c>
      <c r="BV1606">
        <v>13921.32</v>
      </c>
      <c r="BW1606">
        <v>7289.799</v>
      </c>
      <c r="BX1606">
        <v>6804.1869999999999</v>
      </c>
      <c r="BY1606">
        <v>7311.7460000000001</v>
      </c>
      <c r="BZ1606">
        <v>-1434.4639999999999</v>
      </c>
      <c r="CA1606">
        <v>963.45299999999997</v>
      </c>
      <c r="CB1606">
        <v>-2518.8420000000001</v>
      </c>
      <c r="CC1606">
        <v>-5775.2079999999996</v>
      </c>
      <c r="CD1606">
        <v>-4042.0639999999999</v>
      </c>
      <c r="CE1606">
        <v>-4935.1369999999997</v>
      </c>
      <c r="CF1606" s="23">
        <v>5322955</v>
      </c>
      <c r="CG1606" s="23">
        <v>8134167</v>
      </c>
      <c r="CH1606" s="23">
        <v>7047838</v>
      </c>
      <c r="CI1606" s="23">
        <v>5340343</v>
      </c>
      <c r="CJ1606" s="23">
        <v>4529310</v>
      </c>
      <c r="CK1606" s="23">
        <v>2207722</v>
      </c>
      <c r="CL1606" s="23">
        <v>2952956</v>
      </c>
      <c r="CM1606" s="23">
        <v>3034924</v>
      </c>
      <c r="CN1606" s="23">
        <v>2200381</v>
      </c>
      <c r="CO1606" s="23">
        <v>9997704</v>
      </c>
      <c r="CP1606" s="23">
        <v>1605220</v>
      </c>
      <c r="CQ1606" s="23">
        <v>14200000</v>
      </c>
      <c r="CR1606" s="23">
        <v>14900000</v>
      </c>
      <c r="CS1606" s="23">
        <v>15900000</v>
      </c>
      <c r="CT1606" s="23">
        <v>15800000</v>
      </c>
      <c r="CU1606" s="23">
        <v>14700000</v>
      </c>
      <c r="CV1606" s="23">
        <v>16600000</v>
      </c>
      <c r="CW1606" s="23">
        <v>15100000</v>
      </c>
      <c r="CX1606" s="23">
        <v>16800000</v>
      </c>
      <c r="CY1606" s="23">
        <v>13400000</v>
      </c>
      <c r="CZ1606" s="23">
        <v>12900000</v>
      </c>
      <c r="DA1606" s="23">
        <v>3706136</v>
      </c>
      <c r="DB1606" s="23">
        <v>3539077</v>
      </c>
      <c r="DC1606" s="23">
        <v>4128131</v>
      </c>
      <c r="DD1606">
        <v>0</v>
      </c>
      <c r="DE1606">
        <v>0</v>
      </c>
      <c r="DF1606">
        <v>0</v>
      </c>
    </row>
    <row r="1607" spans="1:110" x14ac:dyDescent="0.25">
      <c r="A1607" s="18" t="str">
        <f t="shared" si="25"/>
        <v>portfolio_CPP_All_All_SDGE_1-in-10_MONTHLY SYSTEM PEAK DAY_2027_4</v>
      </c>
      <c r="B1607" t="s">
        <v>192</v>
      </c>
      <c r="C1607" t="s">
        <v>121</v>
      </c>
      <c r="D1607" t="s">
        <v>7</v>
      </c>
      <c r="E1607" t="s">
        <v>7</v>
      </c>
      <c r="F1607" t="s">
        <v>125</v>
      </c>
      <c r="G1607" t="s">
        <v>85</v>
      </c>
      <c r="H1607" t="s">
        <v>20</v>
      </c>
      <c r="I1607">
        <v>2027</v>
      </c>
      <c r="J1607">
        <v>4</v>
      </c>
      <c r="K1607">
        <v>13574.261</v>
      </c>
      <c r="L1607">
        <v>368774.1</v>
      </c>
      <c r="M1607">
        <v>356001.4</v>
      </c>
      <c r="N1607">
        <v>350627.1</v>
      </c>
      <c r="O1607">
        <v>351004.8</v>
      </c>
      <c r="P1607">
        <v>364702.3</v>
      </c>
      <c r="Q1607">
        <v>400399.2</v>
      </c>
      <c r="R1607">
        <v>450061.7</v>
      </c>
      <c r="S1607">
        <v>485300.6</v>
      </c>
      <c r="T1607">
        <v>501049.4</v>
      </c>
      <c r="U1607">
        <v>527457.9</v>
      </c>
      <c r="V1607">
        <v>561353</v>
      </c>
      <c r="W1607">
        <v>587348.9</v>
      </c>
      <c r="X1607">
        <v>603817.4</v>
      </c>
      <c r="Y1607">
        <v>618837.9</v>
      </c>
      <c r="Z1607">
        <v>624871.30000000005</v>
      </c>
      <c r="AA1607">
        <v>617638.40000000002</v>
      </c>
      <c r="AB1607">
        <v>600081.30000000005</v>
      </c>
      <c r="AC1607">
        <v>585449</v>
      </c>
      <c r="AD1607">
        <v>549455.69999999995</v>
      </c>
      <c r="AE1607">
        <v>534210</v>
      </c>
      <c r="AF1607">
        <v>513614</v>
      </c>
      <c r="AG1607">
        <v>474358.4</v>
      </c>
      <c r="AH1607">
        <v>428167.9</v>
      </c>
      <c r="AI1607">
        <v>397040.1</v>
      </c>
      <c r="AJ1607">
        <v>66.773859999999999</v>
      </c>
      <c r="AK1607">
        <v>65.110780000000005</v>
      </c>
      <c r="AL1607">
        <v>64.168800000000005</v>
      </c>
      <c r="AM1607">
        <v>64.756919999999994</v>
      </c>
      <c r="AN1607">
        <v>64.71969</v>
      </c>
      <c r="AO1607">
        <v>64.92174</v>
      </c>
      <c r="AP1607">
        <v>64.370109999999997</v>
      </c>
      <c r="AQ1607">
        <v>67.284779999999998</v>
      </c>
      <c r="AR1607">
        <v>74.094530000000006</v>
      </c>
      <c r="AS1607">
        <v>80.865880000000004</v>
      </c>
      <c r="AT1607">
        <v>85.611879999999999</v>
      </c>
      <c r="AU1607">
        <v>89.119190000000003</v>
      </c>
      <c r="AV1607">
        <v>90.065889999999996</v>
      </c>
      <c r="AW1607">
        <v>90.703509999999994</v>
      </c>
      <c r="AX1607">
        <v>90.64931</v>
      </c>
      <c r="AY1607">
        <v>91.090590000000006</v>
      </c>
      <c r="AZ1607">
        <v>90.882149999999996</v>
      </c>
      <c r="BA1607">
        <v>89.256910000000005</v>
      </c>
      <c r="BB1607">
        <v>85.581549999999993</v>
      </c>
      <c r="BC1607">
        <v>80.416589999999999</v>
      </c>
      <c r="BD1607">
        <v>76.012169999999998</v>
      </c>
      <c r="BE1607">
        <v>72.457589999999996</v>
      </c>
      <c r="BF1607">
        <v>70.442970000000003</v>
      </c>
      <c r="BG1607">
        <v>67.888580000000005</v>
      </c>
      <c r="BH1607">
        <v>3498.8670000000002</v>
      </c>
      <c r="BI1607">
        <v>4851.848</v>
      </c>
      <c r="BJ1607">
        <v>6209.5</v>
      </c>
      <c r="BK1607">
        <v>5886.1989999999996</v>
      </c>
      <c r="BL1607">
        <v>7651.2629999999999</v>
      </c>
      <c r="BM1607">
        <v>11218.35</v>
      </c>
      <c r="BN1607">
        <v>13812.77</v>
      </c>
      <c r="BO1607">
        <v>14942.77</v>
      </c>
      <c r="BP1607">
        <v>15517.47</v>
      </c>
      <c r="BQ1607">
        <v>17751.73</v>
      </c>
      <c r="BR1607">
        <v>13832.3</v>
      </c>
      <c r="BS1607">
        <v>7643.5060000000003</v>
      </c>
      <c r="BT1607">
        <v>5290.72</v>
      </c>
      <c r="BU1607">
        <v>5363.6390000000001</v>
      </c>
      <c r="BV1607">
        <v>14077.75</v>
      </c>
      <c r="BW1607">
        <v>7402.6260000000002</v>
      </c>
      <c r="BX1607">
        <v>6915.9740000000002</v>
      </c>
      <c r="BY1607">
        <v>7404.0519999999997</v>
      </c>
      <c r="BZ1607">
        <v>-1382.787</v>
      </c>
      <c r="CA1607">
        <v>944.44920000000002</v>
      </c>
      <c r="CB1607">
        <v>-2528.1770000000001</v>
      </c>
      <c r="CC1607">
        <v>-5817.5789999999997</v>
      </c>
      <c r="CD1607">
        <v>-4048.8969999999999</v>
      </c>
      <c r="CE1607">
        <v>-4957.0519999999997</v>
      </c>
      <c r="CF1607" s="23">
        <v>5544814</v>
      </c>
      <c r="CG1607" s="23">
        <v>8474138</v>
      </c>
      <c r="CH1607" s="23">
        <v>7342437</v>
      </c>
      <c r="CI1607" s="23">
        <v>5563418</v>
      </c>
      <c r="CJ1607" s="23">
        <v>4718676</v>
      </c>
      <c r="CK1607" s="23">
        <v>2299830</v>
      </c>
      <c r="CL1607" s="23">
        <v>3075927</v>
      </c>
      <c r="CM1607" s="23">
        <v>3160854</v>
      </c>
      <c r="CN1607" s="23">
        <v>2291245</v>
      </c>
      <c r="CO1607" s="23">
        <v>10400000</v>
      </c>
      <c r="CP1607" s="23">
        <v>1670298</v>
      </c>
      <c r="CQ1607" s="23">
        <v>14800000</v>
      </c>
      <c r="CR1607" s="23">
        <v>15500000</v>
      </c>
      <c r="CS1607" s="23">
        <v>16500000</v>
      </c>
      <c r="CT1607" s="23">
        <v>16400000</v>
      </c>
      <c r="CU1607" s="23">
        <v>15300000</v>
      </c>
      <c r="CV1607" s="23">
        <v>17300000</v>
      </c>
      <c r="CW1607" s="23">
        <v>15700000</v>
      </c>
      <c r="CX1607" s="23">
        <v>17500000</v>
      </c>
      <c r="CY1607" s="23">
        <v>14000000</v>
      </c>
      <c r="CZ1607" s="23">
        <v>13400000</v>
      </c>
      <c r="DA1607" s="23">
        <v>3860176</v>
      </c>
      <c r="DB1607" s="23">
        <v>3686233</v>
      </c>
      <c r="DC1607" s="23">
        <v>4299200</v>
      </c>
      <c r="DD1607">
        <v>0</v>
      </c>
      <c r="DE1607">
        <v>0</v>
      </c>
      <c r="DF1607">
        <v>0</v>
      </c>
    </row>
    <row r="1608" spans="1:110" x14ac:dyDescent="0.25">
      <c r="A1608" s="18" t="str">
        <f t="shared" si="25"/>
        <v>portfolio_CPP_All_All_SDGE_1-in-10_MONTHLY SYSTEM PEAK DAY_2028_4</v>
      </c>
      <c r="B1608" t="s">
        <v>192</v>
      </c>
      <c r="C1608" t="s">
        <v>121</v>
      </c>
      <c r="D1608" t="s">
        <v>7</v>
      </c>
      <c r="E1608" t="s">
        <v>7</v>
      </c>
      <c r="F1608" t="s">
        <v>125</v>
      </c>
      <c r="G1608" t="s">
        <v>85</v>
      </c>
      <c r="H1608" t="s">
        <v>20</v>
      </c>
      <c r="I1608">
        <v>2028</v>
      </c>
      <c r="J1608">
        <v>4</v>
      </c>
      <c r="K1608">
        <v>13491.383</v>
      </c>
      <c r="L1608">
        <v>371511.7</v>
      </c>
      <c r="M1608">
        <v>358638.1</v>
      </c>
      <c r="N1608">
        <v>353226.9</v>
      </c>
      <c r="O1608">
        <v>353593.4</v>
      </c>
      <c r="P1608">
        <v>367367.5</v>
      </c>
      <c r="Q1608">
        <v>403271.5</v>
      </c>
      <c r="R1608">
        <v>453227.4</v>
      </c>
      <c r="S1608">
        <v>488635.7</v>
      </c>
      <c r="T1608">
        <v>504521.9</v>
      </c>
      <c r="U1608">
        <v>531060.9</v>
      </c>
      <c r="V1608">
        <v>565125.5</v>
      </c>
      <c r="W1608">
        <v>591205.4</v>
      </c>
      <c r="X1608">
        <v>607677.30000000005</v>
      </c>
      <c r="Y1608">
        <v>622656.80000000005</v>
      </c>
      <c r="Z1608">
        <v>628640.69999999995</v>
      </c>
      <c r="AA1608">
        <v>621284.80000000005</v>
      </c>
      <c r="AB1608">
        <v>603565.19999999995</v>
      </c>
      <c r="AC1608">
        <v>589014.6</v>
      </c>
      <c r="AD1608">
        <v>552728.6</v>
      </c>
      <c r="AE1608">
        <v>537322.1</v>
      </c>
      <c r="AF1608">
        <v>516698.2</v>
      </c>
      <c r="AG1608">
        <v>477462.3</v>
      </c>
      <c r="AH1608">
        <v>431177.9</v>
      </c>
      <c r="AI1608">
        <v>399941.2</v>
      </c>
      <c r="AJ1608">
        <v>66.773120000000006</v>
      </c>
      <c r="AK1608">
        <v>65.109780000000001</v>
      </c>
      <c r="AL1608">
        <v>64.168580000000006</v>
      </c>
      <c r="AM1608">
        <v>64.757959999999997</v>
      </c>
      <c r="AN1608">
        <v>64.720650000000006</v>
      </c>
      <c r="AO1608">
        <v>64.922340000000005</v>
      </c>
      <c r="AP1608">
        <v>64.370769999999993</v>
      </c>
      <c r="AQ1608">
        <v>67.285390000000007</v>
      </c>
      <c r="AR1608">
        <v>74.095680000000002</v>
      </c>
      <c r="AS1608">
        <v>80.867170000000002</v>
      </c>
      <c r="AT1608">
        <v>85.612819999999999</v>
      </c>
      <c r="AU1608">
        <v>89.119789999999995</v>
      </c>
      <c r="AV1608">
        <v>90.066810000000004</v>
      </c>
      <c r="AW1608">
        <v>90.704400000000007</v>
      </c>
      <c r="AX1608">
        <v>90.649860000000004</v>
      </c>
      <c r="AY1608">
        <v>91.091030000000003</v>
      </c>
      <c r="AZ1608">
        <v>90.882339999999999</v>
      </c>
      <c r="BA1608">
        <v>89.25752</v>
      </c>
      <c r="BB1608">
        <v>85.582229999999996</v>
      </c>
      <c r="BC1608">
        <v>80.417199999999994</v>
      </c>
      <c r="BD1608">
        <v>76.011669999999995</v>
      </c>
      <c r="BE1608">
        <v>72.456149999999994</v>
      </c>
      <c r="BF1608">
        <v>70.441810000000004</v>
      </c>
      <c r="BG1608">
        <v>67.887280000000004</v>
      </c>
      <c r="BH1608">
        <v>3499.2269999999999</v>
      </c>
      <c r="BI1608">
        <v>4856.9219999999996</v>
      </c>
      <c r="BJ1608">
        <v>6237.393</v>
      </c>
      <c r="BK1608">
        <v>5917.8130000000001</v>
      </c>
      <c r="BL1608">
        <v>7705.3590000000004</v>
      </c>
      <c r="BM1608">
        <v>11351.5</v>
      </c>
      <c r="BN1608">
        <v>13969.43</v>
      </c>
      <c r="BO1608">
        <v>15100.91</v>
      </c>
      <c r="BP1608">
        <v>15558.95</v>
      </c>
      <c r="BQ1608">
        <v>17752.060000000001</v>
      </c>
      <c r="BR1608">
        <v>13821.7</v>
      </c>
      <c r="BS1608">
        <v>7709.665</v>
      </c>
      <c r="BT1608">
        <v>5315.4040000000005</v>
      </c>
      <c r="BU1608">
        <v>5459.5240000000003</v>
      </c>
      <c r="BV1608">
        <v>14240.97</v>
      </c>
      <c r="BW1608">
        <v>7519.6019999999999</v>
      </c>
      <c r="BX1608">
        <v>7031.7550000000001</v>
      </c>
      <c r="BY1608">
        <v>7500.1189999999997</v>
      </c>
      <c r="BZ1608">
        <v>-1330.5150000000001</v>
      </c>
      <c r="CA1608">
        <v>925.34529999999995</v>
      </c>
      <c r="CB1608">
        <v>-2538.3780000000002</v>
      </c>
      <c r="CC1608">
        <v>-5862.3370000000004</v>
      </c>
      <c r="CD1608">
        <v>-4056.9639999999999</v>
      </c>
      <c r="CE1608">
        <v>-4980.7340000000004</v>
      </c>
      <c r="CF1608" s="23">
        <v>5778652</v>
      </c>
      <c r="CG1608" s="23">
        <v>8832443</v>
      </c>
      <c r="CH1608" s="23">
        <v>7652923</v>
      </c>
      <c r="CI1608" s="23">
        <v>5798527</v>
      </c>
      <c r="CJ1608" s="23">
        <v>4918253</v>
      </c>
      <c r="CK1608" s="23">
        <v>2396910</v>
      </c>
      <c r="CL1608" s="23">
        <v>3205541</v>
      </c>
      <c r="CM1608" s="23">
        <v>3293597</v>
      </c>
      <c r="CN1608" s="23">
        <v>2387035</v>
      </c>
      <c r="CO1608" s="23">
        <v>10900000</v>
      </c>
      <c r="CP1608" s="23">
        <v>1738932</v>
      </c>
      <c r="CQ1608" s="23">
        <v>15400000</v>
      </c>
      <c r="CR1608" s="23">
        <v>16100000</v>
      </c>
      <c r="CS1608" s="23">
        <v>17200000</v>
      </c>
      <c r="CT1608" s="23">
        <v>17100000</v>
      </c>
      <c r="CU1608" s="23">
        <v>16000000</v>
      </c>
      <c r="CV1608" s="23">
        <v>18000000</v>
      </c>
      <c r="CW1608" s="23">
        <v>16400000</v>
      </c>
      <c r="CX1608" s="23">
        <v>18200000</v>
      </c>
      <c r="CY1608" s="23">
        <v>14600000</v>
      </c>
      <c r="CZ1608" s="23">
        <v>14000000</v>
      </c>
      <c r="DA1608" s="23">
        <v>4022543</v>
      </c>
      <c r="DB1608" s="23">
        <v>3841342</v>
      </c>
      <c r="DC1608" s="23">
        <v>4479528</v>
      </c>
      <c r="DD1608">
        <v>0</v>
      </c>
      <c r="DE1608">
        <v>0</v>
      </c>
      <c r="DF1608">
        <v>0</v>
      </c>
    </row>
    <row r="1609" spans="1:110" x14ac:dyDescent="0.25">
      <c r="A1609" s="18" t="str">
        <f t="shared" si="25"/>
        <v>portfolio_CPP_All_All_SDGE_1-in-10_MONTHLY SYSTEM PEAK DAY_2029_4</v>
      </c>
      <c r="B1609" t="s">
        <v>192</v>
      </c>
      <c r="C1609" t="s">
        <v>121</v>
      </c>
      <c r="D1609" t="s">
        <v>7</v>
      </c>
      <c r="E1609" t="s">
        <v>7</v>
      </c>
      <c r="F1609" t="s">
        <v>125</v>
      </c>
      <c r="G1609" t="s">
        <v>85</v>
      </c>
      <c r="H1609" t="s">
        <v>20</v>
      </c>
      <c r="I1609">
        <v>2029</v>
      </c>
      <c r="J1609">
        <v>4</v>
      </c>
      <c r="K1609">
        <v>13409.599</v>
      </c>
      <c r="L1609">
        <v>374264.2</v>
      </c>
      <c r="M1609">
        <v>361289.2</v>
      </c>
      <c r="N1609">
        <v>355840.9</v>
      </c>
      <c r="O1609">
        <v>356196.2</v>
      </c>
      <c r="P1609">
        <v>370047.6</v>
      </c>
      <c r="Q1609">
        <v>406160.3</v>
      </c>
      <c r="R1609">
        <v>456411.8</v>
      </c>
      <c r="S1609">
        <v>491991.3</v>
      </c>
      <c r="T1609">
        <v>508015.3</v>
      </c>
      <c r="U1609">
        <v>534686.1</v>
      </c>
      <c r="V1609">
        <v>568921.9</v>
      </c>
      <c r="W1609">
        <v>595087.19999999995</v>
      </c>
      <c r="X1609">
        <v>611563.4</v>
      </c>
      <c r="Y1609">
        <v>626503.1</v>
      </c>
      <c r="Z1609">
        <v>632438</v>
      </c>
      <c r="AA1609">
        <v>624959</v>
      </c>
      <c r="AB1609">
        <v>607076.30000000005</v>
      </c>
      <c r="AC1609">
        <v>592606.1</v>
      </c>
      <c r="AD1609">
        <v>556026.19999999995</v>
      </c>
      <c r="AE1609">
        <v>540458.30000000005</v>
      </c>
      <c r="AF1609">
        <v>519805.3</v>
      </c>
      <c r="AG1609">
        <v>480586.6</v>
      </c>
      <c r="AH1609">
        <v>434205.6</v>
      </c>
      <c r="AI1609">
        <v>402858.5</v>
      </c>
      <c r="AJ1609">
        <v>66.772379999999998</v>
      </c>
      <c r="AK1609">
        <v>65.108779999999996</v>
      </c>
      <c r="AL1609">
        <v>64.168360000000007</v>
      </c>
      <c r="AM1609">
        <v>64.759020000000007</v>
      </c>
      <c r="AN1609">
        <v>64.721620000000001</v>
      </c>
      <c r="AO1609">
        <v>64.92295</v>
      </c>
      <c r="AP1609">
        <v>64.371430000000004</v>
      </c>
      <c r="AQ1609">
        <v>67.286000000000001</v>
      </c>
      <c r="AR1609">
        <v>74.096829999999997</v>
      </c>
      <c r="AS1609">
        <v>80.868459999999999</v>
      </c>
      <c r="AT1609">
        <v>85.613770000000002</v>
      </c>
      <c r="AU1609">
        <v>89.120400000000004</v>
      </c>
      <c r="AV1609">
        <v>90.067750000000004</v>
      </c>
      <c r="AW1609">
        <v>90.705290000000005</v>
      </c>
      <c r="AX1609">
        <v>90.650409999999994</v>
      </c>
      <c r="AY1609">
        <v>91.091480000000004</v>
      </c>
      <c r="AZ1609">
        <v>90.882549999999995</v>
      </c>
      <c r="BA1609">
        <v>89.258129999999994</v>
      </c>
      <c r="BB1609">
        <v>85.582909999999998</v>
      </c>
      <c r="BC1609">
        <v>80.417810000000003</v>
      </c>
      <c r="BD1609">
        <v>76.011179999999996</v>
      </c>
      <c r="BE1609">
        <v>72.454689999999999</v>
      </c>
      <c r="BF1609">
        <v>70.440650000000005</v>
      </c>
      <c r="BG1609">
        <v>67.885959999999997</v>
      </c>
      <c r="BH1609">
        <v>3499.8029999999999</v>
      </c>
      <c r="BI1609">
        <v>4862.2830000000004</v>
      </c>
      <c r="BJ1609">
        <v>6265.5910000000003</v>
      </c>
      <c r="BK1609">
        <v>5949.701</v>
      </c>
      <c r="BL1609">
        <v>7759.7719999999999</v>
      </c>
      <c r="BM1609">
        <v>11484.95</v>
      </c>
      <c r="BN1609">
        <v>14126.49</v>
      </c>
      <c r="BO1609">
        <v>15259.51</v>
      </c>
      <c r="BP1609">
        <v>15601.28</v>
      </c>
      <c r="BQ1609">
        <v>17753.5</v>
      </c>
      <c r="BR1609">
        <v>13811.99</v>
      </c>
      <c r="BS1609">
        <v>7776.1049999999996</v>
      </c>
      <c r="BT1609">
        <v>5340.3440000000001</v>
      </c>
      <c r="BU1609">
        <v>5555.46</v>
      </c>
      <c r="BV1609">
        <v>14404.58</v>
      </c>
      <c r="BW1609">
        <v>7636.692</v>
      </c>
      <c r="BX1609">
        <v>7147.6239999999998</v>
      </c>
      <c r="BY1609">
        <v>7596.3620000000001</v>
      </c>
      <c r="BZ1609">
        <v>-1278.4839999999999</v>
      </c>
      <c r="CA1609">
        <v>906.35720000000003</v>
      </c>
      <c r="CB1609">
        <v>-2548.7069999999999</v>
      </c>
      <c r="CC1609">
        <v>-5907.326</v>
      </c>
      <c r="CD1609">
        <v>-4065.26</v>
      </c>
      <c r="CE1609">
        <v>-5004.6549999999997</v>
      </c>
      <c r="CF1609" s="23">
        <v>6017372</v>
      </c>
      <c r="CG1609" s="23">
        <v>9198218</v>
      </c>
      <c r="CH1609" s="23">
        <v>7969881</v>
      </c>
      <c r="CI1609" s="23">
        <v>6038538</v>
      </c>
      <c r="CJ1609" s="23">
        <v>5121991</v>
      </c>
      <c r="CK1609" s="23">
        <v>2496016</v>
      </c>
      <c r="CL1609" s="23">
        <v>3337862</v>
      </c>
      <c r="CM1609" s="23">
        <v>3429118</v>
      </c>
      <c r="CN1609" s="23">
        <v>2484836</v>
      </c>
      <c r="CO1609" s="23">
        <v>11300000</v>
      </c>
      <c r="CP1609" s="23">
        <v>1809022</v>
      </c>
      <c r="CQ1609" s="23">
        <v>16000000</v>
      </c>
      <c r="CR1609" s="23">
        <v>16800000</v>
      </c>
      <c r="CS1609" s="23">
        <v>17900000</v>
      </c>
      <c r="CT1609" s="23">
        <v>17800000</v>
      </c>
      <c r="CU1609" s="23">
        <v>16600000</v>
      </c>
      <c r="CV1609" s="23">
        <v>18700000</v>
      </c>
      <c r="CW1609" s="23">
        <v>17100000</v>
      </c>
      <c r="CX1609" s="23">
        <v>19000000</v>
      </c>
      <c r="CY1609" s="23">
        <v>15200000</v>
      </c>
      <c r="CZ1609" s="23">
        <v>14500000</v>
      </c>
      <c r="DA1609" s="23">
        <v>4188305</v>
      </c>
      <c r="DB1609" s="23">
        <v>3999694</v>
      </c>
      <c r="DC1609" s="23">
        <v>4663633</v>
      </c>
      <c r="DD1609">
        <v>0</v>
      </c>
      <c r="DE1609">
        <v>0</v>
      </c>
      <c r="DF1609">
        <v>0</v>
      </c>
    </row>
    <row r="1610" spans="1:110" x14ac:dyDescent="0.25">
      <c r="A1610" s="18" t="str">
        <f t="shared" si="25"/>
        <v>portfolio_CPP_All_All_SDGE_1-in-10_MONTHLY SYSTEM PEAK DAY_2030_4</v>
      </c>
      <c r="B1610" t="s">
        <v>192</v>
      </c>
      <c r="C1610" t="s">
        <v>121</v>
      </c>
      <c r="D1610" t="s">
        <v>7</v>
      </c>
      <c r="E1610" t="s">
        <v>7</v>
      </c>
      <c r="F1610" t="s">
        <v>125</v>
      </c>
      <c r="G1610" t="s">
        <v>85</v>
      </c>
      <c r="H1610" t="s">
        <v>20</v>
      </c>
      <c r="I1610">
        <v>2030</v>
      </c>
      <c r="J1610">
        <v>4</v>
      </c>
      <c r="K1610">
        <v>13329.9</v>
      </c>
      <c r="L1610">
        <v>377165.9</v>
      </c>
      <c r="M1610">
        <v>364084.2</v>
      </c>
      <c r="N1610">
        <v>358596.7</v>
      </c>
      <c r="O1610">
        <v>358940.8</v>
      </c>
      <c r="P1610">
        <v>372874.5</v>
      </c>
      <c r="Q1610">
        <v>409209.3</v>
      </c>
      <c r="R1610">
        <v>459775</v>
      </c>
      <c r="S1610">
        <v>495538.2</v>
      </c>
      <c r="T1610">
        <v>511706.8</v>
      </c>
      <c r="U1610">
        <v>538519</v>
      </c>
      <c r="V1610">
        <v>572938</v>
      </c>
      <c r="W1610">
        <v>599197.19999999995</v>
      </c>
      <c r="X1610">
        <v>615682.30000000005</v>
      </c>
      <c r="Y1610">
        <v>630585.30000000005</v>
      </c>
      <c r="Z1610">
        <v>636471.9</v>
      </c>
      <c r="AA1610">
        <v>628865.69999999995</v>
      </c>
      <c r="AB1610">
        <v>610812</v>
      </c>
      <c r="AC1610">
        <v>596420</v>
      </c>
      <c r="AD1610">
        <v>559531</v>
      </c>
      <c r="AE1610">
        <v>543794.80000000005</v>
      </c>
      <c r="AF1610">
        <v>523106.7</v>
      </c>
      <c r="AG1610">
        <v>483895</v>
      </c>
      <c r="AH1610">
        <v>437403.4</v>
      </c>
      <c r="AI1610">
        <v>405935.5</v>
      </c>
      <c r="AJ1610">
        <v>66.771609999999995</v>
      </c>
      <c r="AK1610">
        <v>65.107740000000007</v>
      </c>
      <c r="AL1610">
        <v>64.168130000000005</v>
      </c>
      <c r="AM1610">
        <v>64.760099999999994</v>
      </c>
      <c r="AN1610">
        <v>64.722629999999995</v>
      </c>
      <c r="AO1610">
        <v>64.923569999999998</v>
      </c>
      <c r="AP1610">
        <v>64.372119999999995</v>
      </c>
      <c r="AQ1610">
        <v>67.286630000000002</v>
      </c>
      <c r="AR1610">
        <v>74.098010000000002</v>
      </c>
      <c r="AS1610">
        <v>80.869799999999998</v>
      </c>
      <c r="AT1610">
        <v>85.614750000000001</v>
      </c>
      <c r="AU1610">
        <v>89.121030000000005</v>
      </c>
      <c r="AV1610">
        <v>90.068719999999999</v>
      </c>
      <c r="AW1610">
        <v>90.706199999999995</v>
      </c>
      <c r="AX1610">
        <v>90.650989999999993</v>
      </c>
      <c r="AY1610">
        <v>91.091939999999994</v>
      </c>
      <c r="AZ1610">
        <v>90.882760000000005</v>
      </c>
      <c r="BA1610">
        <v>89.258759999999995</v>
      </c>
      <c r="BB1610">
        <v>85.583619999999996</v>
      </c>
      <c r="BC1610">
        <v>80.418440000000004</v>
      </c>
      <c r="BD1610">
        <v>76.010670000000005</v>
      </c>
      <c r="BE1610">
        <v>72.453199999999995</v>
      </c>
      <c r="BF1610">
        <v>70.439449999999994</v>
      </c>
      <c r="BG1610">
        <v>67.884609999999995</v>
      </c>
      <c r="BH1610">
        <v>3501.3209999999999</v>
      </c>
      <c r="BI1610">
        <v>4869.0330000000004</v>
      </c>
      <c r="BJ1610">
        <v>6295.9639999999999</v>
      </c>
      <c r="BK1610">
        <v>5983.7460000000001</v>
      </c>
      <c r="BL1610">
        <v>7817.2309999999998</v>
      </c>
      <c r="BM1610">
        <v>11623.87</v>
      </c>
      <c r="BN1610">
        <v>14290.14</v>
      </c>
      <c r="BO1610">
        <v>15425.04</v>
      </c>
      <c r="BP1610">
        <v>15648.52</v>
      </c>
      <c r="BQ1610">
        <v>17759.689999999999</v>
      </c>
      <c r="BR1610">
        <v>13805.78</v>
      </c>
      <c r="BS1610">
        <v>7845.8119999999999</v>
      </c>
      <c r="BT1610">
        <v>5367.1549999999997</v>
      </c>
      <c r="BU1610">
        <v>5654.6049999999996</v>
      </c>
      <c r="BV1610">
        <v>14574.98</v>
      </c>
      <c r="BW1610">
        <v>7757.9269999999997</v>
      </c>
      <c r="BX1610">
        <v>7267.4859999999999</v>
      </c>
      <c r="BY1610">
        <v>7696.3639999999996</v>
      </c>
      <c r="BZ1610">
        <v>-1225.8530000000001</v>
      </c>
      <c r="CA1610">
        <v>887.26679999999999</v>
      </c>
      <c r="CB1610">
        <v>-2559.8989999999999</v>
      </c>
      <c r="CC1610">
        <v>-5954.6970000000001</v>
      </c>
      <c r="CD1610">
        <v>-4074.7869999999998</v>
      </c>
      <c r="CE1610">
        <v>-5030.3379999999997</v>
      </c>
      <c r="CF1610" s="23">
        <v>6268680</v>
      </c>
      <c r="CG1610" s="23">
        <v>9583260</v>
      </c>
      <c r="CH1610" s="23">
        <v>8303534</v>
      </c>
      <c r="CI1610" s="23">
        <v>6291195</v>
      </c>
      <c r="CJ1610" s="23">
        <v>5336458</v>
      </c>
      <c r="CK1610" s="23">
        <v>2600345</v>
      </c>
      <c r="CL1610" s="23">
        <v>3477163</v>
      </c>
      <c r="CM1610" s="23">
        <v>3571797</v>
      </c>
      <c r="CN1610" s="23">
        <v>2587811</v>
      </c>
      <c r="CO1610" s="23">
        <v>11800000</v>
      </c>
      <c r="CP1610" s="23">
        <v>1882846</v>
      </c>
      <c r="CQ1610" s="23">
        <v>16700000</v>
      </c>
      <c r="CR1610" s="23">
        <v>17500000</v>
      </c>
      <c r="CS1610" s="23">
        <v>18700000</v>
      </c>
      <c r="CT1610" s="23">
        <v>18600000</v>
      </c>
      <c r="CU1610" s="23">
        <v>17300000</v>
      </c>
      <c r="CV1610" s="23">
        <v>19500000</v>
      </c>
      <c r="CW1610" s="23">
        <v>17800000</v>
      </c>
      <c r="CX1610" s="23">
        <v>19800000</v>
      </c>
      <c r="CY1610" s="23">
        <v>15800000</v>
      </c>
      <c r="CZ1610" s="23">
        <v>15100000</v>
      </c>
      <c r="DA1610" s="23">
        <v>4362817</v>
      </c>
      <c r="DB1610" s="23">
        <v>4166404</v>
      </c>
      <c r="DC1610" s="23">
        <v>4857467</v>
      </c>
      <c r="DD1610">
        <v>0</v>
      </c>
      <c r="DE1610">
        <v>0</v>
      </c>
      <c r="DF1610">
        <v>0</v>
      </c>
    </row>
    <row r="1611" spans="1:110" x14ac:dyDescent="0.25">
      <c r="A1611" s="18" t="str">
        <f t="shared" si="25"/>
        <v>portfolio_CPP_All_All_SDGE_1-in-10_MONTHLY SYSTEM PEAK DAY_2019_5</v>
      </c>
      <c r="B1611" t="s">
        <v>192</v>
      </c>
      <c r="C1611" t="s">
        <v>121</v>
      </c>
      <c r="D1611" t="s">
        <v>7</v>
      </c>
      <c r="E1611" t="s">
        <v>7</v>
      </c>
      <c r="F1611" t="s">
        <v>125</v>
      </c>
      <c r="G1611" t="s">
        <v>85</v>
      </c>
      <c r="H1611" t="s">
        <v>20</v>
      </c>
      <c r="I1611">
        <v>2019</v>
      </c>
      <c r="J1611">
        <v>5</v>
      </c>
      <c r="K1611">
        <v>14288</v>
      </c>
      <c r="L1611">
        <v>348729.5</v>
      </c>
      <c r="M1611">
        <v>337216.9</v>
      </c>
      <c r="N1611">
        <v>332034.3</v>
      </c>
      <c r="O1611">
        <v>332101</v>
      </c>
      <c r="P1611">
        <v>345253.4</v>
      </c>
      <c r="Q1611">
        <v>379471.5</v>
      </c>
      <c r="R1611">
        <v>427034.5</v>
      </c>
      <c r="S1611">
        <v>460931.7</v>
      </c>
      <c r="T1611">
        <v>470960.3</v>
      </c>
      <c r="U1611">
        <v>501714.9</v>
      </c>
      <c r="V1611">
        <v>533166</v>
      </c>
      <c r="W1611">
        <v>561355.80000000005</v>
      </c>
      <c r="X1611">
        <v>577986.9</v>
      </c>
      <c r="Y1611">
        <v>591753.30000000005</v>
      </c>
      <c r="Z1611">
        <v>597390.30000000005</v>
      </c>
      <c r="AA1611">
        <v>589918.5</v>
      </c>
      <c r="AB1611">
        <v>569423.5</v>
      </c>
      <c r="AC1611">
        <v>552305.6</v>
      </c>
      <c r="AD1611">
        <v>516113.4</v>
      </c>
      <c r="AE1611">
        <v>506455.7</v>
      </c>
      <c r="AF1611">
        <v>500130.2</v>
      </c>
      <c r="AG1611">
        <v>457170.1</v>
      </c>
      <c r="AH1611">
        <v>411269.9</v>
      </c>
      <c r="AI1611">
        <v>374818.4</v>
      </c>
      <c r="AJ1611">
        <v>68.148200000000003</v>
      </c>
      <c r="AK1611">
        <v>66.672269999999997</v>
      </c>
      <c r="AL1611">
        <v>66.331800000000001</v>
      </c>
      <c r="AM1611">
        <v>65.052319999999995</v>
      </c>
      <c r="AN1611">
        <v>64.161439999999999</v>
      </c>
      <c r="AO1611">
        <v>63.751300000000001</v>
      </c>
      <c r="AP1611">
        <v>62.592860000000002</v>
      </c>
      <c r="AQ1611">
        <v>67.254170000000002</v>
      </c>
      <c r="AR1611">
        <v>75.707660000000004</v>
      </c>
      <c r="AS1611">
        <v>82.027550000000005</v>
      </c>
      <c r="AT1611">
        <v>88.277500000000003</v>
      </c>
      <c r="AU1611">
        <v>90.498729999999995</v>
      </c>
      <c r="AV1611">
        <v>91.222459999999998</v>
      </c>
      <c r="AW1611">
        <v>90.73254</v>
      </c>
      <c r="AX1611">
        <v>90.290689999999998</v>
      </c>
      <c r="AY1611">
        <v>89.012169999999998</v>
      </c>
      <c r="AZ1611">
        <v>88.227580000000003</v>
      </c>
      <c r="BA1611">
        <v>86.490849999999995</v>
      </c>
      <c r="BB1611">
        <v>84.995590000000007</v>
      </c>
      <c r="BC1611">
        <v>82.538359999999997</v>
      </c>
      <c r="BD1611">
        <v>77.320970000000003</v>
      </c>
      <c r="BE1611">
        <v>74.306659999999994</v>
      </c>
      <c r="BF1611">
        <v>70.898619999999994</v>
      </c>
      <c r="BG1611">
        <v>68.516840000000002</v>
      </c>
      <c r="BH1611">
        <v>3545.7469999999998</v>
      </c>
      <c r="BI1611">
        <v>5023.3919999999998</v>
      </c>
      <c r="BJ1611">
        <v>6016.4139999999998</v>
      </c>
      <c r="BK1611">
        <v>5662.3270000000002</v>
      </c>
      <c r="BL1611">
        <v>7257.5969999999998</v>
      </c>
      <c r="BM1611">
        <v>10216.129999999999</v>
      </c>
      <c r="BN1611">
        <v>12636.22</v>
      </c>
      <c r="BO1611">
        <v>13749.26</v>
      </c>
      <c r="BP1611">
        <v>15575.9</v>
      </c>
      <c r="BQ1611">
        <v>18291.79</v>
      </c>
      <c r="BR1611">
        <v>14326.62</v>
      </c>
      <c r="BS1611">
        <v>7222.6589999999997</v>
      </c>
      <c r="BT1611">
        <v>5172.6139999999996</v>
      </c>
      <c r="BU1611">
        <v>4590.4309999999996</v>
      </c>
      <c r="BV1611">
        <v>12711.38</v>
      </c>
      <c r="BW1611">
        <v>5868.8280000000004</v>
      </c>
      <c r="BX1611">
        <v>5095.9669999999996</v>
      </c>
      <c r="BY1611">
        <v>5719.2089999999998</v>
      </c>
      <c r="BZ1611">
        <v>-2021.4949999999999</v>
      </c>
      <c r="CA1611">
        <v>1672.2670000000001</v>
      </c>
      <c r="CB1611">
        <v>-2014.8789999999999</v>
      </c>
      <c r="CC1611">
        <v>-5134.3010000000004</v>
      </c>
      <c r="CD1611">
        <v>-3962.9630000000002</v>
      </c>
      <c r="CE1611">
        <v>-4879.6000000000004</v>
      </c>
      <c r="CF1611" s="23">
        <v>3708091</v>
      </c>
      <c r="CG1611" s="23">
        <v>5950809</v>
      </c>
      <c r="CH1611" s="23">
        <v>5169922</v>
      </c>
      <c r="CI1611" s="23">
        <v>3917586</v>
      </c>
      <c r="CJ1611" s="23">
        <v>3337658</v>
      </c>
      <c r="CK1611" s="23">
        <v>1622820</v>
      </c>
      <c r="CL1611" s="23">
        <v>2168409</v>
      </c>
      <c r="CM1611" s="23">
        <v>2228688</v>
      </c>
      <c r="CN1611" s="23">
        <v>1703284</v>
      </c>
      <c r="CO1611" s="23">
        <v>7435958</v>
      </c>
      <c r="CP1611" s="23">
        <v>1239457</v>
      </c>
      <c r="CQ1611" s="23">
        <v>10100000</v>
      </c>
      <c r="CR1611" s="23">
        <v>10300000</v>
      </c>
      <c r="CS1611" s="23">
        <v>11200000</v>
      </c>
      <c r="CT1611" s="23">
        <v>11500000</v>
      </c>
      <c r="CU1611" s="23">
        <v>11000000</v>
      </c>
      <c r="CV1611" s="23">
        <v>11000000</v>
      </c>
      <c r="CW1611" s="23">
        <v>10600000</v>
      </c>
      <c r="CX1611" s="23">
        <v>11900000</v>
      </c>
      <c r="CY1611" s="23">
        <v>8951280</v>
      </c>
      <c r="CZ1611" s="23">
        <v>9869746</v>
      </c>
      <c r="DA1611" s="23">
        <v>2571401</v>
      </c>
      <c r="DB1611" s="23">
        <v>2796826</v>
      </c>
      <c r="DC1611" s="23">
        <v>2811195</v>
      </c>
      <c r="DD1611">
        <v>0</v>
      </c>
      <c r="DE1611">
        <v>0</v>
      </c>
      <c r="DF1611">
        <v>0</v>
      </c>
    </row>
    <row r="1612" spans="1:110" x14ac:dyDescent="0.25">
      <c r="A1612" s="18" t="str">
        <f t="shared" si="25"/>
        <v>portfolio_CPP_All_All_SDGE_1-in-10_MONTHLY SYSTEM PEAK DAY_2020_5</v>
      </c>
      <c r="B1612" t="s">
        <v>192</v>
      </c>
      <c r="C1612" t="s">
        <v>121</v>
      </c>
      <c r="D1612" t="s">
        <v>7</v>
      </c>
      <c r="E1612" t="s">
        <v>7</v>
      </c>
      <c r="F1612" t="s">
        <v>125</v>
      </c>
      <c r="G1612" t="s">
        <v>85</v>
      </c>
      <c r="H1612" t="s">
        <v>20</v>
      </c>
      <c r="I1612">
        <v>2020</v>
      </c>
      <c r="J1612">
        <v>5</v>
      </c>
      <c r="K1612">
        <v>14189.973</v>
      </c>
      <c r="L1612">
        <v>350532.2</v>
      </c>
      <c r="M1612">
        <v>338958.5</v>
      </c>
      <c r="N1612">
        <v>333752</v>
      </c>
      <c r="O1612">
        <v>333805.2</v>
      </c>
      <c r="P1612">
        <v>347002.2</v>
      </c>
      <c r="Q1612">
        <v>381343.3</v>
      </c>
      <c r="R1612">
        <v>429082.2</v>
      </c>
      <c r="S1612">
        <v>463068.4</v>
      </c>
      <c r="T1612">
        <v>473231.6</v>
      </c>
      <c r="U1612">
        <v>504016.4</v>
      </c>
      <c r="V1612">
        <v>535621.30000000005</v>
      </c>
      <c r="W1612">
        <v>563816.9</v>
      </c>
      <c r="X1612">
        <v>580412</v>
      </c>
      <c r="Y1612">
        <v>594106.69999999995</v>
      </c>
      <c r="Z1612">
        <v>599674.9</v>
      </c>
      <c r="AA1612">
        <v>592095.1</v>
      </c>
      <c r="AB1612">
        <v>571474.5</v>
      </c>
      <c r="AC1612">
        <v>554425.5</v>
      </c>
      <c r="AD1612">
        <v>518032</v>
      </c>
      <c r="AE1612">
        <v>508239.3</v>
      </c>
      <c r="AF1612">
        <v>502015.1</v>
      </c>
      <c r="AG1612">
        <v>459140.8</v>
      </c>
      <c r="AH1612">
        <v>413298.3</v>
      </c>
      <c r="AI1612">
        <v>376714.6</v>
      </c>
      <c r="AJ1612">
        <v>68.147199999999998</v>
      </c>
      <c r="AK1612">
        <v>66.671639999999996</v>
      </c>
      <c r="AL1612">
        <v>66.331490000000002</v>
      </c>
      <c r="AM1612">
        <v>65.051959999999994</v>
      </c>
      <c r="AN1612">
        <v>64.161410000000004</v>
      </c>
      <c r="AO1612">
        <v>63.751019999999997</v>
      </c>
      <c r="AP1612">
        <v>62.592649999999999</v>
      </c>
      <c r="AQ1612">
        <v>67.254819999999995</v>
      </c>
      <c r="AR1612">
        <v>75.708979999999997</v>
      </c>
      <c r="AS1612">
        <v>82.028729999999996</v>
      </c>
      <c r="AT1612">
        <v>88.278040000000004</v>
      </c>
      <c r="AU1612">
        <v>90.500010000000003</v>
      </c>
      <c r="AV1612">
        <v>91.223979999999997</v>
      </c>
      <c r="AW1612">
        <v>90.733779999999996</v>
      </c>
      <c r="AX1612">
        <v>90.291700000000006</v>
      </c>
      <c r="AY1612">
        <v>89.01285</v>
      </c>
      <c r="AZ1612">
        <v>88.228129999999993</v>
      </c>
      <c r="BA1612">
        <v>86.491519999999994</v>
      </c>
      <c r="BB1612">
        <v>84.995850000000004</v>
      </c>
      <c r="BC1612">
        <v>82.538849999999996</v>
      </c>
      <c r="BD1612">
        <v>77.320769999999996</v>
      </c>
      <c r="BE1612">
        <v>74.306449999999998</v>
      </c>
      <c r="BF1612">
        <v>70.897909999999996</v>
      </c>
      <c r="BG1612">
        <v>68.516080000000002</v>
      </c>
      <c r="BH1612">
        <v>3539.3809999999999</v>
      </c>
      <c r="BI1612">
        <v>5019.45</v>
      </c>
      <c r="BJ1612">
        <v>6030.5249999999996</v>
      </c>
      <c r="BK1612">
        <v>5680.3379999999997</v>
      </c>
      <c r="BL1612">
        <v>7292.6570000000002</v>
      </c>
      <c r="BM1612">
        <v>10315.76</v>
      </c>
      <c r="BN1612">
        <v>12752.38</v>
      </c>
      <c r="BO1612">
        <v>13864.25</v>
      </c>
      <c r="BP1612">
        <v>15584.29</v>
      </c>
      <c r="BQ1612">
        <v>18265.349999999999</v>
      </c>
      <c r="BR1612">
        <v>14286.84</v>
      </c>
      <c r="BS1612">
        <v>7271.3540000000003</v>
      </c>
      <c r="BT1612">
        <v>5182.6030000000001</v>
      </c>
      <c r="BU1612">
        <v>4669.3940000000002</v>
      </c>
      <c r="BV1612">
        <v>12837.05</v>
      </c>
      <c r="BW1612">
        <v>5970.2839999999997</v>
      </c>
      <c r="BX1612">
        <v>5199.683</v>
      </c>
      <c r="BY1612">
        <v>5801.5770000000002</v>
      </c>
      <c r="BZ1612">
        <v>-1972.2809999999999</v>
      </c>
      <c r="CA1612">
        <v>1649.4469999999999</v>
      </c>
      <c r="CB1612">
        <v>-2027.44</v>
      </c>
      <c r="CC1612">
        <v>-5162.3990000000003</v>
      </c>
      <c r="CD1612">
        <v>-3960.991</v>
      </c>
      <c r="CE1612">
        <v>-4891.1289999999999</v>
      </c>
      <c r="CF1612" s="23">
        <v>3859319</v>
      </c>
      <c r="CG1612" s="23">
        <v>6193821</v>
      </c>
      <c r="CH1612" s="23">
        <v>5381101</v>
      </c>
      <c r="CI1612" s="23">
        <v>4077473</v>
      </c>
      <c r="CJ1612" s="23">
        <v>3474006</v>
      </c>
      <c r="CK1612" s="23">
        <v>1688904</v>
      </c>
      <c r="CL1612" s="23">
        <v>2256443</v>
      </c>
      <c r="CM1612" s="23">
        <v>2318667</v>
      </c>
      <c r="CN1612" s="23">
        <v>1771437</v>
      </c>
      <c r="CO1612" s="23">
        <v>7737099</v>
      </c>
      <c r="CP1612" s="23">
        <v>1285276</v>
      </c>
      <c r="CQ1612" s="23">
        <v>10600000</v>
      </c>
      <c r="CR1612" s="23">
        <v>10800000</v>
      </c>
      <c r="CS1612" s="23">
        <v>11600000</v>
      </c>
      <c r="CT1612" s="23">
        <v>11900000</v>
      </c>
      <c r="CU1612" s="23">
        <v>11500000</v>
      </c>
      <c r="CV1612" s="23">
        <v>11400000</v>
      </c>
      <c r="CW1612" s="23">
        <v>11000000</v>
      </c>
      <c r="CX1612" s="23">
        <v>12400000</v>
      </c>
      <c r="CY1612" s="23">
        <v>9309898</v>
      </c>
      <c r="CZ1612" s="23">
        <v>10300000</v>
      </c>
      <c r="DA1612" s="23">
        <v>2675236</v>
      </c>
      <c r="DB1612" s="23">
        <v>2910111</v>
      </c>
      <c r="DC1612" s="23">
        <v>2924267</v>
      </c>
      <c r="DD1612">
        <v>0</v>
      </c>
      <c r="DE1612">
        <v>0</v>
      </c>
      <c r="DF1612">
        <v>0</v>
      </c>
    </row>
    <row r="1613" spans="1:110" x14ac:dyDescent="0.25">
      <c r="A1613" s="18" t="str">
        <f t="shared" si="25"/>
        <v>portfolio_CPP_All_All_SDGE_1-in-10_MONTHLY SYSTEM PEAK DAY_2021_5</v>
      </c>
      <c r="B1613" t="s">
        <v>192</v>
      </c>
      <c r="C1613" t="s">
        <v>121</v>
      </c>
      <c r="D1613" t="s">
        <v>7</v>
      </c>
      <c r="E1613" t="s">
        <v>7</v>
      </c>
      <c r="F1613" t="s">
        <v>125</v>
      </c>
      <c r="G1613" t="s">
        <v>85</v>
      </c>
      <c r="H1613" t="s">
        <v>20</v>
      </c>
      <c r="I1613">
        <v>2021</v>
      </c>
      <c r="J1613">
        <v>5</v>
      </c>
      <c r="K1613">
        <v>14085.127</v>
      </c>
      <c r="L1613">
        <v>351276.6</v>
      </c>
      <c r="M1613">
        <v>339677</v>
      </c>
      <c r="N1613">
        <v>334461.7</v>
      </c>
      <c r="O1613">
        <v>334504.09999999998</v>
      </c>
      <c r="P1613">
        <v>347710.9</v>
      </c>
      <c r="Q1613">
        <v>382082.5</v>
      </c>
      <c r="R1613">
        <v>429867.8</v>
      </c>
      <c r="S1613">
        <v>463858.5</v>
      </c>
      <c r="T1613">
        <v>474108.2</v>
      </c>
      <c r="U1613">
        <v>504857.3</v>
      </c>
      <c r="V1613">
        <v>536522.4</v>
      </c>
      <c r="W1613">
        <v>564668</v>
      </c>
      <c r="X1613">
        <v>581202.6</v>
      </c>
      <c r="Y1613">
        <v>594814.1</v>
      </c>
      <c r="Z1613">
        <v>600317.4</v>
      </c>
      <c r="AA1613">
        <v>592666.9</v>
      </c>
      <c r="AB1613">
        <v>571987.19999999995</v>
      </c>
      <c r="AC1613">
        <v>555025.5</v>
      </c>
      <c r="AD1613">
        <v>518543.5</v>
      </c>
      <c r="AE1613">
        <v>508663.3</v>
      </c>
      <c r="AF1613">
        <v>502531</v>
      </c>
      <c r="AG1613">
        <v>459807.5</v>
      </c>
      <c r="AH1613">
        <v>414099.20000000001</v>
      </c>
      <c r="AI1613">
        <v>377482.1</v>
      </c>
      <c r="AJ1613">
        <v>68.146410000000003</v>
      </c>
      <c r="AK1613">
        <v>66.671130000000005</v>
      </c>
      <c r="AL1613">
        <v>66.331239999999994</v>
      </c>
      <c r="AM1613">
        <v>65.051659999999998</v>
      </c>
      <c r="AN1613">
        <v>64.161389999999997</v>
      </c>
      <c r="AO1613">
        <v>63.750790000000002</v>
      </c>
      <c r="AP1613">
        <v>62.592489999999998</v>
      </c>
      <c r="AQ1613">
        <v>67.255330000000001</v>
      </c>
      <c r="AR1613">
        <v>75.710040000000006</v>
      </c>
      <c r="AS1613">
        <v>82.029669999999996</v>
      </c>
      <c r="AT1613">
        <v>88.278459999999995</v>
      </c>
      <c r="AU1613">
        <v>90.50103</v>
      </c>
      <c r="AV1613">
        <v>91.225200000000001</v>
      </c>
      <c r="AW1613">
        <v>90.734780000000001</v>
      </c>
      <c r="AX1613">
        <v>90.292500000000004</v>
      </c>
      <c r="AY1613">
        <v>89.013400000000004</v>
      </c>
      <c r="AZ1613">
        <v>88.228549999999998</v>
      </c>
      <c r="BA1613">
        <v>86.492069999999998</v>
      </c>
      <c r="BB1613">
        <v>84.99606</v>
      </c>
      <c r="BC1613">
        <v>82.539240000000007</v>
      </c>
      <c r="BD1613">
        <v>77.320599999999999</v>
      </c>
      <c r="BE1613">
        <v>74.306280000000001</v>
      </c>
      <c r="BF1613">
        <v>70.897329999999997</v>
      </c>
      <c r="BG1613">
        <v>68.515469999999993</v>
      </c>
      <c r="BH1613">
        <v>3527.5050000000001</v>
      </c>
      <c r="BI1613">
        <v>5006.6220000000003</v>
      </c>
      <c r="BJ1613">
        <v>6029.9889999999996</v>
      </c>
      <c r="BK1613">
        <v>5683.558</v>
      </c>
      <c r="BL1613">
        <v>7306.2139999999999</v>
      </c>
      <c r="BM1613">
        <v>10374.43</v>
      </c>
      <c r="BN1613">
        <v>12819.37</v>
      </c>
      <c r="BO1613">
        <v>13928.18</v>
      </c>
      <c r="BP1613">
        <v>15560.74</v>
      </c>
      <c r="BQ1613">
        <v>18209.13</v>
      </c>
      <c r="BR1613">
        <v>14227.78</v>
      </c>
      <c r="BS1613">
        <v>7295.7139999999999</v>
      </c>
      <c r="BT1613">
        <v>5180.4530000000004</v>
      </c>
      <c r="BU1613">
        <v>4722.6809999999996</v>
      </c>
      <c r="BV1613">
        <v>12911.4</v>
      </c>
      <c r="BW1613">
        <v>6038.808</v>
      </c>
      <c r="BX1613">
        <v>5271.4809999999998</v>
      </c>
      <c r="BY1613">
        <v>5855.36</v>
      </c>
      <c r="BZ1613">
        <v>-1929.6179999999999</v>
      </c>
      <c r="CA1613">
        <v>1628.241</v>
      </c>
      <c r="CB1613">
        <v>-2033.431</v>
      </c>
      <c r="CC1613">
        <v>-5174.585</v>
      </c>
      <c r="CD1613">
        <v>-3951.7660000000001</v>
      </c>
      <c r="CE1613">
        <v>-4890.7610000000004</v>
      </c>
      <c r="CF1613" s="23">
        <v>3965687</v>
      </c>
      <c r="CG1613" s="23">
        <v>6364774</v>
      </c>
      <c r="CH1613" s="23">
        <v>5529665</v>
      </c>
      <c r="CI1613" s="23">
        <v>4189941</v>
      </c>
      <c r="CJ1613" s="23">
        <v>3569928</v>
      </c>
      <c r="CK1613" s="23">
        <v>1735376</v>
      </c>
      <c r="CL1613" s="23">
        <v>2318328</v>
      </c>
      <c r="CM1613" s="23">
        <v>2381875</v>
      </c>
      <c r="CN1613" s="23">
        <v>1819256</v>
      </c>
      <c r="CO1613" s="23">
        <v>7948723</v>
      </c>
      <c r="CP1613" s="23">
        <v>1317085</v>
      </c>
      <c r="CQ1613" s="23">
        <v>10800000</v>
      </c>
      <c r="CR1613" s="23">
        <v>11000000</v>
      </c>
      <c r="CS1613" s="23">
        <v>11900000</v>
      </c>
      <c r="CT1613" s="23">
        <v>12200000</v>
      </c>
      <c r="CU1613" s="23">
        <v>11800000</v>
      </c>
      <c r="CV1613" s="23">
        <v>11800000</v>
      </c>
      <c r="CW1613" s="23">
        <v>11300000</v>
      </c>
      <c r="CX1613" s="23">
        <v>12700000</v>
      </c>
      <c r="CY1613" s="23">
        <v>9561567</v>
      </c>
      <c r="CZ1613" s="23">
        <v>10500000</v>
      </c>
      <c r="DA1613" s="23">
        <v>2748178</v>
      </c>
      <c r="DB1613" s="23">
        <v>2989722</v>
      </c>
      <c r="DC1613" s="23">
        <v>3003659</v>
      </c>
      <c r="DD1613">
        <v>0</v>
      </c>
      <c r="DE1613">
        <v>0</v>
      </c>
      <c r="DF1613">
        <v>0</v>
      </c>
    </row>
    <row r="1614" spans="1:110" x14ac:dyDescent="0.25">
      <c r="A1614" s="18" t="str">
        <f t="shared" si="25"/>
        <v>portfolio_CPP_All_All_SDGE_1-in-10_MONTHLY SYSTEM PEAK DAY_2022_5</v>
      </c>
      <c r="B1614" t="s">
        <v>192</v>
      </c>
      <c r="C1614" t="s">
        <v>121</v>
      </c>
      <c r="D1614" t="s">
        <v>7</v>
      </c>
      <c r="E1614" t="s">
        <v>7</v>
      </c>
      <c r="F1614" t="s">
        <v>125</v>
      </c>
      <c r="G1614" t="s">
        <v>85</v>
      </c>
      <c r="H1614" t="s">
        <v>20</v>
      </c>
      <c r="I1614">
        <v>2022</v>
      </c>
      <c r="J1614">
        <v>5</v>
      </c>
      <c r="K1614">
        <v>13999.453</v>
      </c>
      <c r="L1614">
        <v>354454.5</v>
      </c>
      <c r="M1614">
        <v>342747.8</v>
      </c>
      <c r="N1614">
        <v>337489</v>
      </c>
      <c r="O1614">
        <v>337514.7</v>
      </c>
      <c r="P1614">
        <v>350812</v>
      </c>
      <c r="Q1614">
        <v>385427.8</v>
      </c>
      <c r="R1614">
        <v>433558.5</v>
      </c>
      <c r="S1614">
        <v>467749.9</v>
      </c>
      <c r="T1614">
        <v>478194.8</v>
      </c>
      <c r="U1614">
        <v>509062.5</v>
      </c>
      <c r="V1614">
        <v>541003.19999999995</v>
      </c>
      <c r="W1614">
        <v>569229.9</v>
      </c>
      <c r="X1614">
        <v>585762.80000000005</v>
      </c>
      <c r="Y1614">
        <v>599320.30000000005</v>
      </c>
      <c r="Z1614">
        <v>604752.1</v>
      </c>
      <c r="AA1614">
        <v>596946.30000000005</v>
      </c>
      <c r="AB1614">
        <v>576055.19999999995</v>
      </c>
      <c r="AC1614">
        <v>559135.19999999995</v>
      </c>
      <c r="AD1614">
        <v>522305.4</v>
      </c>
      <c r="AE1614">
        <v>512230.5</v>
      </c>
      <c r="AF1614">
        <v>506208.8</v>
      </c>
      <c r="AG1614">
        <v>463480.5</v>
      </c>
      <c r="AH1614">
        <v>417724.4</v>
      </c>
      <c r="AI1614">
        <v>380845.9</v>
      </c>
      <c r="AJ1614">
        <v>68.145129999999995</v>
      </c>
      <c r="AK1614">
        <v>66.670320000000004</v>
      </c>
      <c r="AL1614">
        <v>66.330849999999998</v>
      </c>
      <c r="AM1614">
        <v>65.051190000000005</v>
      </c>
      <c r="AN1614">
        <v>64.161349999999999</v>
      </c>
      <c r="AO1614">
        <v>63.750430000000001</v>
      </c>
      <c r="AP1614">
        <v>62.592210000000001</v>
      </c>
      <c r="AQ1614">
        <v>67.256159999999994</v>
      </c>
      <c r="AR1614">
        <v>75.711730000000003</v>
      </c>
      <c r="AS1614">
        <v>82.031180000000006</v>
      </c>
      <c r="AT1614">
        <v>88.279160000000005</v>
      </c>
      <c r="AU1614">
        <v>90.502679999999998</v>
      </c>
      <c r="AV1614">
        <v>91.227149999999995</v>
      </c>
      <c r="AW1614">
        <v>90.736369999999994</v>
      </c>
      <c r="AX1614">
        <v>90.293790000000001</v>
      </c>
      <c r="AY1614">
        <v>89.014279999999999</v>
      </c>
      <c r="AZ1614">
        <v>88.229240000000004</v>
      </c>
      <c r="BA1614">
        <v>86.492930000000001</v>
      </c>
      <c r="BB1614">
        <v>84.996390000000005</v>
      </c>
      <c r="BC1614">
        <v>82.539879999999997</v>
      </c>
      <c r="BD1614">
        <v>77.320340000000002</v>
      </c>
      <c r="BE1614">
        <v>74.305999999999997</v>
      </c>
      <c r="BF1614">
        <v>70.896410000000003</v>
      </c>
      <c r="BG1614">
        <v>68.514489999999995</v>
      </c>
      <c r="BH1614">
        <v>3528.8009999999999</v>
      </c>
      <c r="BI1614">
        <v>5014.8339999999998</v>
      </c>
      <c r="BJ1614">
        <v>6063.4759999999997</v>
      </c>
      <c r="BK1614">
        <v>5721.0159999999996</v>
      </c>
      <c r="BL1614">
        <v>7369.2629999999999</v>
      </c>
      <c r="BM1614">
        <v>10526.33</v>
      </c>
      <c r="BN1614">
        <v>12998.36</v>
      </c>
      <c r="BO1614">
        <v>14108.62</v>
      </c>
      <c r="BP1614">
        <v>15612.09</v>
      </c>
      <c r="BQ1614">
        <v>18223.849999999999</v>
      </c>
      <c r="BR1614">
        <v>14215.36</v>
      </c>
      <c r="BS1614">
        <v>7375.7969999999996</v>
      </c>
      <c r="BT1614">
        <v>5206.5519999999997</v>
      </c>
      <c r="BU1614">
        <v>4833.88</v>
      </c>
      <c r="BV1614">
        <v>13102.54</v>
      </c>
      <c r="BW1614">
        <v>6181.607</v>
      </c>
      <c r="BX1614">
        <v>5415.0919999999996</v>
      </c>
      <c r="BY1614">
        <v>5973.7939999999999</v>
      </c>
      <c r="BZ1614">
        <v>-1873.107</v>
      </c>
      <c r="CA1614">
        <v>1603.9639999999999</v>
      </c>
      <c r="CB1614">
        <v>-2054.4870000000001</v>
      </c>
      <c r="CC1614">
        <v>-5223.3289999999997</v>
      </c>
      <c r="CD1614">
        <v>-3959.6729999999998</v>
      </c>
      <c r="CE1614">
        <v>-4918.027</v>
      </c>
      <c r="CF1614" s="23">
        <v>4183229</v>
      </c>
      <c r="CG1614" s="23">
        <v>6714299</v>
      </c>
      <c r="CH1614" s="23">
        <v>5833395</v>
      </c>
      <c r="CI1614" s="23">
        <v>4419920</v>
      </c>
      <c r="CJ1614" s="23">
        <v>3766031</v>
      </c>
      <c r="CK1614" s="23">
        <v>1830454</v>
      </c>
      <c r="CL1614" s="23">
        <v>2445026</v>
      </c>
      <c r="CM1614" s="23">
        <v>2511449</v>
      </c>
      <c r="CN1614" s="23">
        <v>1917492</v>
      </c>
      <c r="CO1614" s="23">
        <v>8382236</v>
      </c>
      <c r="CP1614" s="23">
        <v>1383711</v>
      </c>
      <c r="CQ1614" s="23">
        <v>11400000</v>
      </c>
      <c r="CR1614" s="23">
        <v>11600000</v>
      </c>
      <c r="CS1614" s="23">
        <v>12600000</v>
      </c>
      <c r="CT1614" s="23">
        <v>12900000</v>
      </c>
      <c r="CU1614" s="23">
        <v>12400000</v>
      </c>
      <c r="CV1614" s="23">
        <v>12400000</v>
      </c>
      <c r="CW1614" s="23">
        <v>11900000</v>
      </c>
      <c r="CX1614" s="23">
        <v>13400000</v>
      </c>
      <c r="CY1614" s="23">
        <v>10100000</v>
      </c>
      <c r="CZ1614" s="23">
        <v>11100000</v>
      </c>
      <c r="DA1614" s="23">
        <v>2897701</v>
      </c>
      <c r="DB1614" s="23">
        <v>3152799</v>
      </c>
      <c r="DC1614" s="23">
        <v>3166553</v>
      </c>
      <c r="DD1614">
        <v>0</v>
      </c>
      <c r="DE1614">
        <v>0</v>
      </c>
      <c r="DF1614">
        <v>0</v>
      </c>
    </row>
    <row r="1615" spans="1:110" x14ac:dyDescent="0.25">
      <c r="A1615" s="18" t="str">
        <f t="shared" si="25"/>
        <v>portfolio_CPP_All_All_SDGE_1-in-10_MONTHLY SYSTEM PEAK DAY_2023_5</v>
      </c>
      <c r="B1615" t="s">
        <v>192</v>
      </c>
      <c r="C1615" t="s">
        <v>121</v>
      </c>
      <c r="D1615" t="s">
        <v>7</v>
      </c>
      <c r="E1615" t="s">
        <v>7</v>
      </c>
      <c r="F1615" t="s">
        <v>125</v>
      </c>
      <c r="G1615" t="s">
        <v>85</v>
      </c>
      <c r="H1615" t="s">
        <v>20</v>
      </c>
      <c r="I1615">
        <v>2023</v>
      </c>
      <c r="J1615">
        <v>5</v>
      </c>
      <c r="K1615">
        <v>13922.939</v>
      </c>
      <c r="L1615">
        <v>358722.6</v>
      </c>
      <c r="M1615">
        <v>346872.7</v>
      </c>
      <c r="N1615">
        <v>341554.7</v>
      </c>
      <c r="O1615">
        <v>341560.9</v>
      </c>
      <c r="P1615">
        <v>354985.1</v>
      </c>
      <c r="Q1615">
        <v>389940.8</v>
      </c>
      <c r="R1615">
        <v>438551.3</v>
      </c>
      <c r="S1615">
        <v>473031.5</v>
      </c>
      <c r="T1615">
        <v>483720.1</v>
      </c>
      <c r="U1615">
        <v>514775.9</v>
      </c>
      <c r="V1615">
        <v>547088.69999999995</v>
      </c>
      <c r="W1615">
        <v>575455.80000000005</v>
      </c>
      <c r="X1615">
        <v>592013.80000000005</v>
      </c>
      <c r="Y1615">
        <v>605530.80000000005</v>
      </c>
      <c r="Z1615">
        <v>610888.4</v>
      </c>
      <c r="AA1615">
        <v>602889.69999999995</v>
      </c>
      <c r="AB1615">
        <v>581719.1</v>
      </c>
      <c r="AC1615">
        <v>564819.69999999995</v>
      </c>
      <c r="AD1615">
        <v>527526.1</v>
      </c>
      <c r="AE1615">
        <v>517208.7</v>
      </c>
      <c r="AF1615">
        <v>511305.5</v>
      </c>
      <c r="AG1615">
        <v>468501.8</v>
      </c>
      <c r="AH1615">
        <v>422615.2</v>
      </c>
      <c r="AI1615">
        <v>385372.9</v>
      </c>
      <c r="AJ1615">
        <v>68.143630000000002</v>
      </c>
      <c r="AK1615">
        <v>66.669370000000001</v>
      </c>
      <c r="AL1615">
        <v>66.330389999999994</v>
      </c>
      <c r="AM1615">
        <v>65.050640000000001</v>
      </c>
      <c r="AN1615">
        <v>64.161299999999997</v>
      </c>
      <c r="AO1615">
        <v>63.750010000000003</v>
      </c>
      <c r="AP1615">
        <v>62.591900000000003</v>
      </c>
      <c r="AQ1615">
        <v>67.257140000000007</v>
      </c>
      <c r="AR1615">
        <v>75.713710000000006</v>
      </c>
      <c r="AS1615">
        <v>82.03295</v>
      </c>
      <c r="AT1615">
        <v>88.279970000000006</v>
      </c>
      <c r="AU1615">
        <v>90.50461</v>
      </c>
      <c r="AV1615">
        <v>91.229429999999994</v>
      </c>
      <c r="AW1615">
        <v>90.738259999999997</v>
      </c>
      <c r="AX1615">
        <v>90.295310000000001</v>
      </c>
      <c r="AY1615">
        <v>89.015309999999999</v>
      </c>
      <c r="AZ1615">
        <v>88.230059999999995</v>
      </c>
      <c r="BA1615">
        <v>86.493949999999998</v>
      </c>
      <c r="BB1615">
        <v>84.996790000000004</v>
      </c>
      <c r="BC1615">
        <v>82.540610000000001</v>
      </c>
      <c r="BD1615">
        <v>77.32002</v>
      </c>
      <c r="BE1615">
        <v>74.305670000000006</v>
      </c>
      <c r="BF1615">
        <v>70.895330000000001</v>
      </c>
      <c r="BG1615">
        <v>68.513350000000003</v>
      </c>
      <c r="BH1615">
        <v>3536.0810000000001</v>
      </c>
      <c r="BI1615">
        <v>5032.5730000000003</v>
      </c>
      <c r="BJ1615">
        <v>6112.2640000000001</v>
      </c>
      <c r="BK1615">
        <v>5773.85</v>
      </c>
      <c r="BL1615">
        <v>7454.4960000000001</v>
      </c>
      <c r="BM1615">
        <v>10719.85</v>
      </c>
      <c r="BN1615">
        <v>13227.36</v>
      </c>
      <c r="BO1615">
        <v>14341.13</v>
      </c>
      <c r="BP1615">
        <v>15697.24</v>
      </c>
      <c r="BQ1615">
        <v>18270.77</v>
      </c>
      <c r="BR1615">
        <v>14224.21</v>
      </c>
      <c r="BS1615">
        <v>7480.8069999999998</v>
      </c>
      <c r="BT1615">
        <v>5245.3609999999999</v>
      </c>
      <c r="BU1615">
        <v>4970.8410000000003</v>
      </c>
      <c r="BV1615">
        <v>13345.8</v>
      </c>
      <c r="BW1615">
        <v>6357.4459999999999</v>
      </c>
      <c r="BX1615">
        <v>5590.6189999999997</v>
      </c>
      <c r="BY1615">
        <v>6121.0169999999998</v>
      </c>
      <c r="BZ1615">
        <v>-1810.59</v>
      </c>
      <c r="CA1615">
        <v>1578.414</v>
      </c>
      <c r="CB1615">
        <v>-2082.2860000000001</v>
      </c>
      <c r="CC1615">
        <v>-5288.4470000000001</v>
      </c>
      <c r="CD1615">
        <v>-3975.3310000000001</v>
      </c>
      <c r="CE1615">
        <v>-4957.7190000000001</v>
      </c>
      <c r="CF1615" s="23">
        <v>4457166</v>
      </c>
      <c r="CG1615" s="23">
        <v>7154408</v>
      </c>
      <c r="CH1615" s="23">
        <v>6215836</v>
      </c>
      <c r="CI1615" s="23">
        <v>4709510</v>
      </c>
      <c r="CJ1615" s="23">
        <v>4012953</v>
      </c>
      <c r="CK1615" s="23">
        <v>1950187</v>
      </c>
      <c r="CL1615" s="23">
        <v>2604603</v>
      </c>
      <c r="CM1615" s="23">
        <v>2674691</v>
      </c>
      <c r="CN1615" s="23">
        <v>2041306</v>
      </c>
      <c r="CO1615" s="23">
        <v>8928313</v>
      </c>
      <c r="CP1615" s="23">
        <v>1468010</v>
      </c>
      <c r="CQ1615" s="23">
        <v>12200000</v>
      </c>
      <c r="CR1615" s="23">
        <v>12400000</v>
      </c>
      <c r="CS1615" s="23">
        <v>13400000</v>
      </c>
      <c r="CT1615" s="23">
        <v>13700000</v>
      </c>
      <c r="CU1615" s="23">
        <v>13300000</v>
      </c>
      <c r="CV1615" s="23">
        <v>13200000</v>
      </c>
      <c r="CW1615" s="23">
        <v>12700000</v>
      </c>
      <c r="CX1615" s="23">
        <v>14300000</v>
      </c>
      <c r="CY1615" s="23">
        <v>10700000</v>
      </c>
      <c r="CZ1615" s="23">
        <v>11800000</v>
      </c>
      <c r="DA1615" s="23">
        <v>3086074</v>
      </c>
      <c r="DB1615" s="23">
        <v>3358219</v>
      </c>
      <c r="DC1615" s="23">
        <v>3371809</v>
      </c>
      <c r="DD1615">
        <v>0</v>
      </c>
      <c r="DE1615">
        <v>0</v>
      </c>
      <c r="DF1615">
        <v>0</v>
      </c>
    </row>
    <row r="1616" spans="1:110" x14ac:dyDescent="0.25">
      <c r="A1616" s="18" t="str">
        <f t="shared" si="25"/>
        <v>portfolio_CPP_All_All_SDGE_1-in-10_MONTHLY SYSTEM PEAK DAY_2024_5</v>
      </c>
      <c r="B1616" t="s">
        <v>192</v>
      </c>
      <c r="C1616" t="s">
        <v>121</v>
      </c>
      <c r="D1616" t="s">
        <v>7</v>
      </c>
      <c r="E1616" t="s">
        <v>7</v>
      </c>
      <c r="F1616" t="s">
        <v>125</v>
      </c>
      <c r="G1616" t="s">
        <v>85</v>
      </c>
      <c r="H1616" t="s">
        <v>20</v>
      </c>
      <c r="I1616">
        <v>2024</v>
      </c>
      <c r="J1616">
        <v>5</v>
      </c>
      <c r="K1616">
        <v>13838.574000000001</v>
      </c>
      <c r="L1616">
        <v>361797.7</v>
      </c>
      <c r="M1616">
        <v>349844.1</v>
      </c>
      <c r="N1616">
        <v>344484</v>
      </c>
      <c r="O1616">
        <v>344473.9</v>
      </c>
      <c r="P1616">
        <v>357985.5</v>
      </c>
      <c r="Q1616">
        <v>393177</v>
      </c>
      <c r="R1616">
        <v>442121.2</v>
      </c>
      <c r="S1616">
        <v>476794.8</v>
      </c>
      <c r="T1616">
        <v>487673.1</v>
      </c>
      <c r="U1616">
        <v>518842.4</v>
      </c>
      <c r="V1616">
        <v>551421.80000000005</v>
      </c>
      <c r="W1616">
        <v>579866.30000000005</v>
      </c>
      <c r="X1616">
        <v>596421.69999999995</v>
      </c>
      <c r="Y1616">
        <v>609885.19999999995</v>
      </c>
      <c r="Z1616">
        <v>615172.80000000005</v>
      </c>
      <c r="AA1616">
        <v>607023.19999999995</v>
      </c>
      <c r="AB1616">
        <v>585647.9</v>
      </c>
      <c r="AC1616">
        <v>568790.1</v>
      </c>
      <c r="AD1616">
        <v>531159.9</v>
      </c>
      <c r="AE1616">
        <v>520653.3</v>
      </c>
      <c r="AF1616">
        <v>514858.3</v>
      </c>
      <c r="AG1616">
        <v>472052.6</v>
      </c>
      <c r="AH1616">
        <v>426122.2</v>
      </c>
      <c r="AI1616">
        <v>388627.3</v>
      </c>
      <c r="AJ1616">
        <v>68.142349999999993</v>
      </c>
      <c r="AK1616">
        <v>66.668559999999999</v>
      </c>
      <c r="AL1616">
        <v>66.329989999999995</v>
      </c>
      <c r="AM1616">
        <v>65.050169999999994</v>
      </c>
      <c r="AN1616">
        <v>64.161259999999999</v>
      </c>
      <c r="AO1616">
        <v>63.749650000000003</v>
      </c>
      <c r="AP1616">
        <v>62.591630000000002</v>
      </c>
      <c r="AQ1616">
        <v>67.25797</v>
      </c>
      <c r="AR1616">
        <v>75.715410000000006</v>
      </c>
      <c r="AS1616">
        <v>82.034459999999996</v>
      </c>
      <c r="AT1616">
        <v>88.280659999999997</v>
      </c>
      <c r="AU1616">
        <v>90.506249999999994</v>
      </c>
      <c r="AV1616">
        <v>91.231390000000005</v>
      </c>
      <c r="AW1616">
        <v>90.739859999999993</v>
      </c>
      <c r="AX1616">
        <v>90.296589999999995</v>
      </c>
      <c r="AY1616">
        <v>89.016189999999995</v>
      </c>
      <c r="AZ1616">
        <v>88.23075</v>
      </c>
      <c r="BA1616">
        <v>86.494820000000004</v>
      </c>
      <c r="BB1616">
        <v>84.997129999999999</v>
      </c>
      <c r="BC1616">
        <v>82.541240000000002</v>
      </c>
      <c r="BD1616">
        <v>77.319760000000002</v>
      </c>
      <c r="BE1616">
        <v>74.305400000000006</v>
      </c>
      <c r="BF1616">
        <v>70.894409999999993</v>
      </c>
      <c r="BG1616">
        <v>68.512370000000004</v>
      </c>
      <c r="BH1616">
        <v>3537.1239999999998</v>
      </c>
      <c r="BI1616">
        <v>5040.2650000000003</v>
      </c>
      <c r="BJ1616">
        <v>6144.5230000000001</v>
      </c>
      <c r="BK1616">
        <v>5809.9989999999998</v>
      </c>
      <c r="BL1616">
        <v>7515.4840000000004</v>
      </c>
      <c r="BM1616">
        <v>10867.23</v>
      </c>
      <c r="BN1616">
        <v>13400.99</v>
      </c>
      <c r="BO1616">
        <v>14516.11</v>
      </c>
      <c r="BP1616">
        <v>15746.31</v>
      </c>
      <c r="BQ1616">
        <v>18283.990000000002</v>
      </c>
      <c r="BR1616">
        <v>14211.22</v>
      </c>
      <c r="BS1616">
        <v>7558.3950000000004</v>
      </c>
      <c r="BT1616">
        <v>5270.4719999999998</v>
      </c>
      <c r="BU1616">
        <v>5078.91</v>
      </c>
      <c r="BV1616">
        <v>13531.26</v>
      </c>
      <c r="BW1616">
        <v>6496.2280000000001</v>
      </c>
      <c r="BX1616">
        <v>5730.24</v>
      </c>
      <c r="BY1616">
        <v>6236.067</v>
      </c>
      <c r="BZ1616">
        <v>-1755.3989999999999</v>
      </c>
      <c r="CA1616">
        <v>1554.654</v>
      </c>
      <c r="CB1616">
        <v>-2102.6790000000001</v>
      </c>
      <c r="CC1616">
        <v>-5335.6260000000002</v>
      </c>
      <c r="CD1616">
        <v>-3982.7910000000002</v>
      </c>
      <c r="CE1616">
        <v>-4983.9849999999997</v>
      </c>
      <c r="CF1616" s="23">
        <v>4681249</v>
      </c>
      <c r="CG1616" s="23">
        <v>7514435</v>
      </c>
      <c r="CH1616" s="23">
        <v>6528692</v>
      </c>
      <c r="CI1616" s="23">
        <v>4946402</v>
      </c>
      <c r="CJ1616" s="23">
        <v>4214947</v>
      </c>
      <c r="CK1616" s="23">
        <v>2048125</v>
      </c>
      <c r="CL1616" s="23">
        <v>2735119</v>
      </c>
      <c r="CM1616" s="23">
        <v>2808180</v>
      </c>
      <c r="CN1616" s="23">
        <v>2142522</v>
      </c>
      <c r="CO1616" s="23">
        <v>9374905</v>
      </c>
      <c r="CP1616" s="23">
        <v>1536736</v>
      </c>
      <c r="CQ1616" s="23">
        <v>12800000</v>
      </c>
      <c r="CR1616" s="23">
        <v>13000000</v>
      </c>
      <c r="CS1616" s="23">
        <v>14000000</v>
      </c>
      <c r="CT1616" s="23">
        <v>14400000</v>
      </c>
      <c r="CU1616" s="23">
        <v>13900000</v>
      </c>
      <c r="CV1616" s="23">
        <v>13900000</v>
      </c>
      <c r="CW1616" s="23">
        <v>13300000</v>
      </c>
      <c r="CX1616" s="23">
        <v>15000000</v>
      </c>
      <c r="CY1616" s="23">
        <v>11300000</v>
      </c>
      <c r="CZ1616" s="23">
        <v>12400000</v>
      </c>
      <c r="DA1616" s="23">
        <v>3240115</v>
      </c>
      <c r="DB1616" s="23">
        <v>3526217</v>
      </c>
      <c r="DC1616" s="23">
        <v>3539633</v>
      </c>
      <c r="DD1616">
        <v>0</v>
      </c>
      <c r="DE1616">
        <v>0</v>
      </c>
      <c r="DF1616">
        <v>0</v>
      </c>
    </row>
    <row r="1617" spans="1:110" x14ac:dyDescent="0.25">
      <c r="A1617" s="18" t="str">
        <f t="shared" si="25"/>
        <v>portfolio_CPP_All_All_SDGE_1-in-10_MONTHLY SYSTEM PEAK DAY_2025_5</v>
      </c>
      <c r="B1617" t="s">
        <v>192</v>
      </c>
      <c r="C1617" t="s">
        <v>121</v>
      </c>
      <c r="D1617" t="s">
        <v>7</v>
      </c>
      <c r="E1617" t="s">
        <v>7</v>
      </c>
      <c r="F1617" t="s">
        <v>125</v>
      </c>
      <c r="G1617" t="s">
        <v>85</v>
      </c>
      <c r="H1617" t="s">
        <v>20</v>
      </c>
      <c r="I1617">
        <v>2025</v>
      </c>
      <c r="J1617">
        <v>5</v>
      </c>
      <c r="K1617">
        <v>13749.346</v>
      </c>
      <c r="L1617">
        <v>364082.3</v>
      </c>
      <c r="M1617">
        <v>352051.6</v>
      </c>
      <c r="N1617">
        <v>346660.6</v>
      </c>
      <c r="O1617">
        <v>346636.3</v>
      </c>
      <c r="P1617">
        <v>360209.2</v>
      </c>
      <c r="Q1617">
        <v>395567.5</v>
      </c>
      <c r="R1617">
        <v>444748.79999999999</v>
      </c>
      <c r="S1617">
        <v>479552.8</v>
      </c>
      <c r="T1617">
        <v>490584.8</v>
      </c>
      <c r="U1617">
        <v>521818.6</v>
      </c>
      <c r="V1617">
        <v>554594.80000000005</v>
      </c>
      <c r="W1617">
        <v>583075.1</v>
      </c>
      <c r="X1617">
        <v>599609.59999999998</v>
      </c>
      <c r="Y1617">
        <v>613011.4</v>
      </c>
      <c r="Z1617">
        <v>618231.80000000005</v>
      </c>
      <c r="AA1617">
        <v>609959.4</v>
      </c>
      <c r="AB1617">
        <v>588429</v>
      </c>
      <c r="AC1617">
        <v>571626.4</v>
      </c>
      <c r="AD1617">
        <v>533744</v>
      </c>
      <c r="AE1617">
        <v>523083.7</v>
      </c>
      <c r="AF1617">
        <v>517389.7</v>
      </c>
      <c r="AG1617">
        <v>474630.1</v>
      </c>
      <c r="AH1617">
        <v>428712.7</v>
      </c>
      <c r="AI1617">
        <v>391039</v>
      </c>
      <c r="AJ1617">
        <v>68.141229999999993</v>
      </c>
      <c r="AK1617">
        <v>66.667839999999998</v>
      </c>
      <c r="AL1617">
        <v>66.329650000000001</v>
      </c>
      <c r="AM1617">
        <v>65.049750000000003</v>
      </c>
      <c r="AN1617">
        <v>64.161230000000003</v>
      </c>
      <c r="AO1617">
        <v>63.74933</v>
      </c>
      <c r="AP1617">
        <v>62.591389999999997</v>
      </c>
      <c r="AQ1617">
        <v>67.258700000000005</v>
      </c>
      <c r="AR1617">
        <v>75.716899999999995</v>
      </c>
      <c r="AS1617">
        <v>82.035799999999995</v>
      </c>
      <c r="AT1617">
        <v>88.281260000000003</v>
      </c>
      <c r="AU1617">
        <v>90.507710000000003</v>
      </c>
      <c r="AV1617">
        <v>91.233109999999996</v>
      </c>
      <c r="AW1617">
        <v>90.74127</v>
      </c>
      <c r="AX1617">
        <v>90.297730000000001</v>
      </c>
      <c r="AY1617">
        <v>89.016959999999997</v>
      </c>
      <c r="AZ1617">
        <v>88.231359999999995</v>
      </c>
      <c r="BA1617">
        <v>86.495590000000007</v>
      </c>
      <c r="BB1617">
        <v>84.997429999999994</v>
      </c>
      <c r="BC1617">
        <v>82.541799999999995</v>
      </c>
      <c r="BD1617">
        <v>77.31953</v>
      </c>
      <c r="BE1617">
        <v>74.305149999999998</v>
      </c>
      <c r="BF1617">
        <v>70.893590000000003</v>
      </c>
      <c r="BG1617">
        <v>68.511510000000001</v>
      </c>
      <c r="BH1617">
        <v>3534.0859999999998</v>
      </c>
      <c r="BI1617">
        <v>5041.3609999999999</v>
      </c>
      <c r="BJ1617">
        <v>6165.866</v>
      </c>
      <c r="BK1617">
        <v>5835.1180000000004</v>
      </c>
      <c r="BL1617">
        <v>7560.4170000000004</v>
      </c>
      <c r="BM1617">
        <v>10983.96</v>
      </c>
      <c r="BN1617">
        <v>13537.84</v>
      </c>
      <c r="BO1617">
        <v>14652.9</v>
      </c>
      <c r="BP1617">
        <v>15771.63</v>
      </c>
      <c r="BQ1617">
        <v>18275.12</v>
      </c>
      <c r="BR1617">
        <v>14183.98</v>
      </c>
      <c r="BS1617">
        <v>7617.7950000000001</v>
      </c>
      <c r="BT1617">
        <v>5286.5420000000004</v>
      </c>
      <c r="BU1617">
        <v>5167.7330000000002</v>
      </c>
      <c r="BV1617">
        <v>13678.32</v>
      </c>
      <c r="BW1617">
        <v>6610.3230000000003</v>
      </c>
      <c r="BX1617">
        <v>5845.9250000000002</v>
      </c>
      <c r="BY1617">
        <v>6329.701</v>
      </c>
      <c r="BZ1617">
        <v>-1705.18</v>
      </c>
      <c r="CA1617">
        <v>1532.1410000000001</v>
      </c>
      <c r="CB1617">
        <v>-2118.1619999999998</v>
      </c>
      <c r="CC1617">
        <v>-5370.92</v>
      </c>
      <c r="CD1617">
        <v>-3984.8649999999998</v>
      </c>
      <c r="CE1617">
        <v>-5001.3850000000002</v>
      </c>
      <c r="CF1617" s="23">
        <v>4871056</v>
      </c>
      <c r="CG1617" s="23">
        <v>7819405</v>
      </c>
      <c r="CH1617" s="23">
        <v>6793705</v>
      </c>
      <c r="CI1617" s="23">
        <v>5147063</v>
      </c>
      <c r="CJ1617" s="23">
        <v>4386053</v>
      </c>
      <c r="CK1617" s="23">
        <v>2131079</v>
      </c>
      <c r="CL1617" s="23">
        <v>2845655</v>
      </c>
      <c r="CM1617" s="23">
        <v>2921214</v>
      </c>
      <c r="CN1617" s="23">
        <v>2228204</v>
      </c>
      <c r="CO1617" s="23">
        <v>9753101</v>
      </c>
      <c r="CP1617" s="23">
        <v>1594763</v>
      </c>
      <c r="CQ1617" s="23">
        <v>13300000</v>
      </c>
      <c r="CR1617" s="23">
        <v>13500000</v>
      </c>
      <c r="CS1617" s="23">
        <v>14600000</v>
      </c>
      <c r="CT1617" s="23">
        <v>15000000</v>
      </c>
      <c r="CU1617" s="23">
        <v>14500000</v>
      </c>
      <c r="CV1617" s="23">
        <v>14400000</v>
      </c>
      <c r="CW1617" s="23">
        <v>13900000</v>
      </c>
      <c r="CX1617" s="23">
        <v>15600000</v>
      </c>
      <c r="CY1617" s="23">
        <v>11700000</v>
      </c>
      <c r="CZ1617" s="23">
        <v>12900000</v>
      </c>
      <c r="DA1617" s="23">
        <v>3370551</v>
      </c>
      <c r="DB1617" s="23">
        <v>3668486</v>
      </c>
      <c r="DC1617" s="23">
        <v>3681724</v>
      </c>
      <c r="DD1617">
        <v>0</v>
      </c>
      <c r="DE1617">
        <v>0</v>
      </c>
      <c r="DF1617">
        <v>0</v>
      </c>
    </row>
    <row r="1618" spans="1:110" x14ac:dyDescent="0.25">
      <c r="A1618" s="18" t="str">
        <f t="shared" si="25"/>
        <v>portfolio_CPP_All_All_SDGE_1-in-10_MONTHLY SYSTEM PEAK DAY_2026_5</v>
      </c>
      <c r="B1618" t="s">
        <v>192</v>
      </c>
      <c r="C1618" t="s">
        <v>121</v>
      </c>
      <c r="D1618" t="s">
        <v>7</v>
      </c>
      <c r="E1618" t="s">
        <v>7</v>
      </c>
      <c r="F1618" t="s">
        <v>125</v>
      </c>
      <c r="G1618" t="s">
        <v>85</v>
      </c>
      <c r="H1618" t="s">
        <v>20</v>
      </c>
      <c r="I1618">
        <v>2026</v>
      </c>
      <c r="J1618">
        <v>5</v>
      </c>
      <c r="K1618">
        <v>13659.245999999999</v>
      </c>
      <c r="L1618">
        <v>366113.7</v>
      </c>
      <c r="M1618">
        <v>354014.3</v>
      </c>
      <c r="N1618">
        <v>348596</v>
      </c>
      <c r="O1618">
        <v>348558.1</v>
      </c>
      <c r="P1618">
        <v>362184.1</v>
      </c>
      <c r="Q1618">
        <v>397687.4</v>
      </c>
      <c r="R1618">
        <v>447075.1</v>
      </c>
      <c r="S1618">
        <v>481989.7</v>
      </c>
      <c r="T1618">
        <v>493163.5</v>
      </c>
      <c r="U1618">
        <v>524446.6</v>
      </c>
      <c r="V1618">
        <v>557397.1</v>
      </c>
      <c r="W1618">
        <v>585900.6</v>
      </c>
      <c r="X1618">
        <v>602409</v>
      </c>
      <c r="Y1618">
        <v>615746.80000000005</v>
      </c>
      <c r="Z1618">
        <v>620901.4</v>
      </c>
      <c r="AA1618">
        <v>612515.5</v>
      </c>
      <c r="AB1618">
        <v>590846</v>
      </c>
      <c r="AC1618">
        <v>574102.30000000005</v>
      </c>
      <c r="AD1618">
        <v>535994.69999999995</v>
      </c>
      <c r="AE1618">
        <v>525192.4</v>
      </c>
      <c r="AF1618">
        <v>519596.7</v>
      </c>
      <c r="AG1618">
        <v>476897.3</v>
      </c>
      <c r="AH1618">
        <v>431009.9</v>
      </c>
      <c r="AI1618">
        <v>393180.6</v>
      </c>
      <c r="AJ1618">
        <v>68.140140000000002</v>
      </c>
      <c r="AK1618">
        <v>66.667150000000007</v>
      </c>
      <c r="AL1618">
        <v>66.329310000000007</v>
      </c>
      <c r="AM1618">
        <v>65.049350000000004</v>
      </c>
      <c r="AN1618">
        <v>64.161199999999994</v>
      </c>
      <c r="AO1618">
        <v>63.749029999999998</v>
      </c>
      <c r="AP1618">
        <v>62.591160000000002</v>
      </c>
      <c r="AQ1618">
        <v>67.259410000000003</v>
      </c>
      <c r="AR1618">
        <v>75.718339999999998</v>
      </c>
      <c r="AS1618">
        <v>82.037080000000003</v>
      </c>
      <c r="AT1618">
        <v>88.281850000000006</v>
      </c>
      <c r="AU1618">
        <v>90.509110000000007</v>
      </c>
      <c r="AV1618">
        <v>91.234769999999997</v>
      </c>
      <c r="AW1618">
        <v>90.742630000000005</v>
      </c>
      <c r="AX1618">
        <v>90.298839999999998</v>
      </c>
      <c r="AY1618">
        <v>89.017709999999994</v>
      </c>
      <c r="AZ1618">
        <v>88.231949999999998</v>
      </c>
      <c r="BA1618">
        <v>86.49633</v>
      </c>
      <c r="BB1618">
        <v>84.997720000000001</v>
      </c>
      <c r="BC1618">
        <v>82.542339999999996</v>
      </c>
      <c r="BD1618">
        <v>77.319299999999998</v>
      </c>
      <c r="BE1618">
        <v>74.304919999999996</v>
      </c>
      <c r="BF1618">
        <v>70.892809999999997</v>
      </c>
      <c r="BG1618">
        <v>68.510670000000005</v>
      </c>
      <c r="BH1618">
        <v>3529.8380000000002</v>
      </c>
      <c r="BI1618">
        <v>5040.4620000000004</v>
      </c>
      <c r="BJ1618">
        <v>6183.78</v>
      </c>
      <c r="BK1618">
        <v>5856.7470000000003</v>
      </c>
      <c r="BL1618">
        <v>7600.2150000000001</v>
      </c>
      <c r="BM1618">
        <v>11090.68</v>
      </c>
      <c r="BN1618">
        <v>13662.71</v>
      </c>
      <c r="BO1618">
        <v>14777.27</v>
      </c>
      <c r="BP1618">
        <v>15789.63</v>
      </c>
      <c r="BQ1618">
        <v>18259.66</v>
      </c>
      <c r="BR1618">
        <v>14152.64</v>
      </c>
      <c r="BS1618">
        <v>7671.3209999999999</v>
      </c>
      <c r="BT1618">
        <v>5299.7809999999999</v>
      </c>
      <c r="BU1618">
        <v>5250.1689999999999</v>
      </c>
      <c r="BV1618">
        <v>13812.83</v>
      </c>
      <c r="BW1618">
        <v>6716.223</v>
      </c>
      <c r="BX1618">
        <v>5953.63</v>
      </c>
      <c r="BY1618">
        <v>6416.2619999999997</v>
      </c>
      <c r="BZ1618">
        <v>-1656.7919999999999</v>
      </c>
      <c r="CA1618">
        <v>1510.154</v>
      </c>
      <c r="CB1618">
        <v>-2132.0630000000001</v>
      </c>
      <c r="CC1618">
        <v>-5402.3990000000003</v>
      </c>
      <c r="CD1618">
        <v>-3985.3029999999999</v>
      </c>
      <c r="CE1618">
        <v>-5015.9989999999998</v>
      </c>
      <c r="CF1618" s="23">
        <v>5051171</v>
      </c>
      <c r="CG1618" s="23">
        <v>8108806</v>
      </c>
      <c r="CH1618" s="23">
        <v>7045191</v>
      </c>
      <c r="CI1618" s="23">
        <v>5337480</v>
      </c>
      <c r="CJ1618" s="23">
        <v>4548425</v>
      </c>
      <c r="CK1618" s="23">
        <v>2209796</v>
      </c>
      <c r="CL1618" s="23">
        <v>2950543</v>
      </c>
      <c r="CM1618" s="23">
        <v>3028469</v>
      </c>
      <c r="CN1618" s="23">
        <v>2309500</v>
      </c>
      <c r="CO1618" s="23">
        <v>10100000</v>
      </c>
      <c r="CP1618" s="23">
        <v>1649784</v>
      </c>
      <c r="CQ1618" s="23">
        <v>13800000</v>
      </c>
      <c r="CR1618" s="23">
        <v>14000000</v>
      </c>
      <c r="CS1618" s="23">
        <v>15100000</v>
      </c>
      <c r="CT1618" s="23">
        <v>15600000</v>
      </c>
      <c r="CU1618" s="23">
        <v>15000000</v>
      </c>
      <c r="CV1618" s="23">
        <v>14900000</v>
      </c>
      <c r="CW1618" s="23">
        <v>14400000</v>
      </c>
      <c r="CX1618" s="23">
        <v>16200000</v>
      </c>
      <c r="CY1618" s="23">
        <v>12100000</v>
      </c>
      <c r="CZ1618" s="23">
        <v>13300000</v>
      </c>
      <c r="DA1618" s="23">
        <v>3494319</v>
      </c>
      <c r="DB1618" s="23">
        <v>3803484</v>
      </c>
      <c r="DC1618" s="23">
        <v>3816546</v>
      </c>
      <c r="DD1618">
        <v>0</v>
      </c>
      <c r="DE1618">
        <v>0</v>
      </c>
      <c r="DF1618">
        <v>0</v>
      </c>
    </row>
    <row r="1619" spans="1:110" x14ac:dyDescent="0.25">
      <c r="A1619" s="18" t="str">
        <f t="shared" si="25"/>
        <v>portfolio_CPP_All_All_SDGE_1-in-10_MONTHLY SYSTEM PEAK DAY_2027_5</v>
      </c>
      <c r="B1619" t="s">
        <v>192</v>
      </c>
      <c r="C1619" t="s">
        <v>121</v>
      </c>
      <c r="D1619" t="s">
        <v>7</v>
      </c>
      <c r="E1619" t="s">
        <v>7</v>
      </c>
      <c r="F1619" t="s">
        <v>125</v>
      </c>
      <c r="G1619" t="s">
        <v>85</v>
      </c>
      <c r="H1619" t="s">
        <v>20</v>
      </c>
      <c r="I1619">
        <v>2027</v>
      </c>
      <c r="J1619">
        <v>5</v>
      </c>
      <c r="K1619">
        <v>13574.261</v>
      </c>
      <c r="L1619">
        <v>368697.5</v>
      </c>
      <c r="M1619">
        <v>356511</v>
      </c>
      <c r="N1619">
        <v>351057.6</v>
      </c>
      <c r="O1619">
        <v>351004.8</v>
      </c>
      <c r="P1619">
        <v>364702.3</v>
      </c>
      <c r="Q1619">
        <v>400399.2</v>
      </c>
      <c r="R1619">
        <v>450061.7</v>
      </c>
      <c r="S1619">
        <v>485131.7</v>
      </c>
      <c r="T1619">
        <v>496471.6</v>
      </c>
      <c r="U1619">
        <v>527839.69999999995</v>
      </c>
      <c r="V1619">
        <v>561013.5</v>
      </c>
      <c r="W1619">
        <v>589570.4</v>
      </c>
      <c r="X1619">
        <v>606066.6</v>
      </c>
      <c r="Y1619">
        <v>619347.80000000005</v>
      </c>
      <c r="Z1619">
        <v>624435.4</v>
      </c>
      <c r="AA1619">
        <v>615917.1</v>
      </c>
      <c r="AB1619">
        <v>594074</v>
      </c>
      <c r="AC1619">
        <v>577378.19999999995</v>
      </c>
      <c r="AD1619">
        <v>538986.6</v>
      </c>
      <c r="AE1619">
        <v>528018.30000000005</v>
      </c>
      <c r="AF1619">
        <v>522524.5</v>
      </c>
      <c r="AG1619">
        <v>479848.7</v>
      </c>
      <c r="AH1619">
        <v>433948.7</v>
      </c>
      <c r="AI1619">
        <v>395911.9</v>
      </c>
      <c r="AJ1619">
        <v>68.138930000000002</v>
      </c>
      <c r="AK1619">
        <v>66.666380000000004</v>
      </c>
      <c r="AL1619">
        <v>66.328940000000003</v>
      </c>
      <c r="AM1619">
        <v>65.048910000000006</v>
      </c>
      <c r="AN1619">
        <v>64.161159999999995</v>
      </c>
      <c r="AO1619">
        <v>63.748690000000003</v>
      </c>
      <c r="AP1619">
        <v>62.590910000000001</v>
      </c>
      <c r="AQ1619">
        <v>67.260189999999994</v>
      </c>
      <c r="AR1619">
        <v>75.719939999999994</v>
      </c>
      <c r="AS1619">
        <v>82.038499999999999</v>
      </c>
      <c r="AT1619">
        <v>88.282510000000002</v>
      </c>
      <c r="AU1619">
        <v>90.510660000000001</v>
      </c>
      <c r="AV1619">
        <v>91.236609999999999</v>
      </c>
      <c r="AW1619">
        <v>90.744150000000005</v>
      </c>
      <c r="AX1619">
        <v>90.300049999999999</v>
      </c>
      <c r="AY1619">
        <v>89.018529999999998</v>
      </c>
      <c r="AZ1619">
        <v>88.232609999999994</v>
      </c>
      <c r="BA1619">
        <v>86.497140000000002</v>
      </c>
      <c r="BB1619">
        <v>84.998040000000003</v>
      </c>
      <c r="BC1619">
        <v>82.542929999999998</v>
      </c>
      <c r="BD1619">
        <v>77.319050000000004</v>
      </c>
      <c r="BE1619">
        <v>74.304649999999995</v>
      </c>
      <c r="BF1619">
        <v>70.891940000000005</v>
      </c>
      <c r="BG1619">
        <v>68.509749999999997</v>
      </c>
      <c r="BH1619">
        <v>3528.69</v>
      </c>
      <c r="BI1619">
        <v>5044.473</v>
      </c>
      <c r="BJ1619">
        <v>6209.4930000000004</v>
      </c>
      <c r="BK1619">
        <v>5886.1980000000003</v>
      </c>
      <c r="BL1619">
        <v>7651.26</v>
      </c>
      <c r="BM1619">
        <v>11218.36</v>
      </c>
      <c r="BN1619">
        <v>13812.77</v>
      </c>
      <c r="BO1619">
        <v>14927.91</v>
      </c>
      <c r="BP1619">
        <v>15824.95</v>
      </c>
      <c r="BQ1619">
        <v>18260.849999999999</v>
      </c>
      <c r="BR1619">
        <v>14132.39</v>
      </c>
      <c r="BS1619">
        <v>7737.4459999999999</v>
      </c>
      <c r="BT1619">
        <v>5319.5069999999996</v>
      </c>
      <c r="BU1619">
        <v>5345.5050000000001</v>
      </c>
      <c r="BV1619">
        <v>13973.58</v>
      </c>
      <c r="BW1619">
        <v>6838.6689999999999</v>
      </c>
      <c r="BX1619">
        <v>6077.2939999999999</v>
      </c>
      <c r="BY1619">
        <v>6517.2640000000001</v>
      </c>
      <c r="BZ1619">
        <v>-1605.5239999999999</v>
      </c>
      <c r="CA1619">
        <v>1487.6089999999999</v>
      </c>
      <c r="CB1619">
        <v>-2149.3739999999998</v>
      </c>
      <c r="CC1619">
        <v>-5442.17</v>
      </c>
      <c r="CD1619">
        <v>-3989.73</v>
      </c>
      <c r="CE1619">
        <v>-5036.9470000000001</v>
      </c>
      <c r="CF1619" s="23">
        <v>5262097</v>
      </c>
      <c r="CG1619" s="23">
        <v>8447694</v>
      </c>
      <c r="CH1619" s="23">
        <v>7339677</v>
      </c>
      <c r="CI1619" s="23">
        <v>5560463</v>
      </c>
      <c r="CJ1619" s="23">
        <v>4738559</v>
      </c>
      <c r="CK1619" s="23">
        <v>2301983</v>
      </c>
      <c r="CL1619" s="23">
        <v>3073395</v>
      </c>
      <c r="CM1619" s="23">
        <v>3154119</v>
      </c>
      <c r="CN1619" s="23">
        <v>2404772</v>
      </c>
      <c r="CO1619" s="23">
        <v>10500000</v>
      </c>
      <c r="CP1619" s="23">
        <v>1714471</v>
      </c>
      <c r="CQ1619" s="23">
        <v>14300000</v>
      </c>
      <c r="CR1619" s="23">
        <v>14600000</v>
      </c>
      <c r="CS1619" s="23">
        <v>15800000</v>
      </c>
      <c r="CT1619" s="23">
        <v>16200000</v>
      </c>
      <c r="CU1619" s="23">
        <v>15600000</v>
      </c>
      <c r="CV1619" s="23">
        <v>15600000</v>
      </c>
      <c r="CW1619" s="23">
        <v>15000000</v>
      </c>
      <c r="CX1619" s="23">
        <v>16900000</v>
      </c>
      <c r="CY1619" s="23">
        <v>12600000</v>
      </c>
      <c r="CZ1619" s="23">
        <v>13900000</v>
      </c>
      <c r="DA1619" s="23">
        <v>3639313</v>
      </c>
      <c r="DB1619" s="23">
        <v>3961616</v>
      </c>
      <c r="DC1619" s="23">
        <v>3974514</v>
      </c>
      <c r="DD1619">
        <v>0</v>
      </c>
      <c r="DE1619">
        <v>0</v>
      </c>
      <c r="DF1619">
        <v>0</v>
      </c>
    </row>
    <row r="1620" spans="1:110" x14ac:dyDescent="0.25">
      <c r="A1620" s="18" t="str">
        <f t="shared" si="25"/>
        <v>portfolio_CPP_All_All_SDGE_1-in-10_MONTHLY SYSTEM PEAK DAY_2028_5</v>
      </c>
      <c r="B1620" t="s">
        <v>192</v>
      </c>
      <c r="C1620" t="s">
        <v>121</v>
      </c>
      <c r="D1620" t="s">
        <v>7</v>
      </c>
      <c r="E1620" t="s">
        <v>7</v>
      </c>
      <c r="F1620" t="s">
        <v>125</v>
      </c>
      <c r="G1620" t="s">
        <v>85</v>
      </c>
      <c r="H1620" t="s">
        <v>20</v>
      </c>
      <c r="I1620">
        <v>2028</v>
      </c>
      <c r="J1620">
        <v>5</v>
      </c>
      <c r="K1620">
        <v>13491.383</v>
      </c>
      <c r="L1620">
        <v>371430.8</v>
      </c>
      <c r="M1620">
        <v>359152</v>
      </c>
      <c r="N1620">
        <v>353661.3</v>
      </c>
      <c r="O1620">
        <v>353593.4</v>
      </c>
      <c r="P1620">
        <v>367367.5</v>
      </c>
      <c r="Q1620">
        <v>403271.5</v>
      </c>
      <c r="R1620">
        <v>453227.4</v>
      </c>
      <c r="S1620">
        <v>488465.4</v>
      </c>
      <c r="T1620">
        <v>499977.7</v>
      </c>
      <c r="U1620">
        <v>531440.80000000005</v>
      </c>
      <c r="V1620">
        <v>564851.1</v>
      </c>
      <c r="W1620">
        <v>593470.4</v>
      </c>
      <c r="X1620">
        <v>609958.6</v>
      </c>
      <c r="Y1620">
        <v>623185.69999999995</v>
      </c>
      <c r="Z1620">
        <v>628206.6</v>
      </c>
      <c r="AA1620">
        <v>619551</v>
      </c>
      <c r="AB1620">
        <v>597525</v>
      </c>
      <c r="AC1620">
        <v>580873.5</v>
      </c>
      <c r="AD1620">
        <v>542182.1</v>
      </c>
      <c r="AE1620">
        <v>531041.69999999995</v>
      </c>
      <c r="AF1620">
        <v>525650.19999999995</v>
      </c>
      <c r="AG1620">
        <v>482986.8</v>
      </c>
      <c r="AH1620">
        <v>437061.4</v>
      </c>
      <c r="AI1620">
        <v>398802.7</v>
      </c>
      <c r="AJ1620">
        <v>68.137690000000006</v>
      </c>
      <c r="AK1620">
        <v>66.665589999999995</v>
      </c>
      <c r="AL1620">
        <v>66.328559999999996</v>
      </c>
      <c r="AM1620">
        <v>65.048450000000003</v>
      </c>
      <c r="AN1620">
        <v>64.161119999999997</v>
      </c>
      <c r="AO1620">
        <v>63.748339999999999</v>
      </c>
      <c r="AP1620">
        <v>62.590649999999997</v>
      </c>
      <c r="AQ1620">
        <v>67.260999999999996</v>
      </c>
      <c r="AR1620">
        <v>75.721580000000003</v>
      </c>
      <c r="AS1620">
        <v>82.039969999999997</v>
      </c>
      <c r="AT1620">
        <v>88.283169999999998</v>
      </c>
      <c r="AU1620">
        <v>90.512249999999995</v>
      </c>
      <c r="AV1620">
        <v>91.238500000000002</v>
      </c>
      <c r="AW1620">
        <v>90.745689999999996</v>
      </c>
      <c r="AX1620">
        <v>90.301310000000001</v>
      </c>
      <c r="AY1620">
        <v>89.019379999999998</v>
      </c>
      <c r="AZ1620">
        <v>88.233279999999993</v>
      </c>
      <c r="BA1620">
        <v>86.497990000000001</v>
      </c>
      <c r="BB1620">
        <v>84.998369999999994</v>
      </c>
      <c r="BC1620">
        <v>82.543539999999993</v>
      </c>
      <c r="BD1620">
        <v>77.318799999999996</v>
      </c>
      <c r="BE1620">
        <v>74.304389999999998</v>
      </c>
      <c r="BF1620">
        <v>70.891050000000007</v>
      </c>
      <c r="BG1620">
        <v>68.508799999999994</v>
      </c>
      <c r="BH1620">
        <v>3528.4839999999999</v>
      </c>
      <c r="BI1620">
        <v>5049.9359999999997</v>
      </c>
      <c r="BJ1620">
        <v>6237.3860000000004</v>
      </c>
      <c r="BK1620">
        <v>5917.8119999999999</v>
      </c>
      <c r="BL1620">
        <v>7705.3559999999998</v>
      </c>
      <c r="BM1620">
        <v>11351.51</v>
      </c>
      <c r="BN1620">
        <v>13969.44</v>
      </c>
      <c r="BO1620">
        <v>15085.45</v>
      </c>
      <c r="BP1620">
        <v>15865.26</v>
      </c>
      <c r="BQ1620">
        <v>18267.04</v>
      </c>
      <c r="BR1620">
        <v>14115.62</v>
      </c>
      <c r="BS1620">
        <v>7806.93</v>
      </c>
      <c r="BT1620">
        <v>5341.0569999999998</v>
      </c>
      <c r="BU1620">
        <v>5444.098</v>
      </c>
      <c r="BV1620">
        <v>14141.18</v>
      </c>
      <c r="BW1620">
        <v>6965.2889999999998</v>
      </c>
      <c r="BX1620">
        <v>6204.9470000000001</v>
      </c>
      <c r="BY1620">
        <v>6621.95</v>
      </c>
      <c r="BZ1620">
        <v>-1553.73</v>
      </c>
      <c r="CA1620">
        <v>1465.046</v>
      </c>
      <c r="CB1620">
        <v>-2167.5990000000002</v>
      </c>
      <c r="CC1620">
        <v>-5484.1760000000004</v>
      </c>
      <c r="CD1620">
        <v>-3995.3290000000002</v>
      </c>
      <c r="CE1620">
        <v>-5059.665</v>
      </c>
      <c r="CF1620" s="23">
        <v>5484401</v>
      </c>
      <c r="CG1620" s="23">
        <v>8804859</v>
      </c>
      <c r="CH1620" s="23">
        <v>7650044</v>
      </c>
      <c r="CI1620" s="23">
        <v>5795473</v>
      </c>
      <c r="CJ1620" s="23">
        <v>4938947</v>
      </c>
      <c r="CK1620" s="23">
        <v>2399146</v>
      </c>
      <c r="CL1620" s="23">
        <v>3202883</v>
      </c>
      <c r="CM1620" s="23">
        <v>3286566</v>
      </c>
      <c r="CN1620" s="23">
        <v>2505211</v>
      </c>
      <c r="CO1620" s="23">
        <v>11000000</v>
      </c>
      <c r="CP1620" s="23">
        <v>1782743</v>
      </c>
      <c r="CQ1620" s="23">
        <v>14900000</v>
      </c>
      <c r="CR1620" s="23">
        <v>15200000</v>
      </c>
      <c r="CS1620" s="23">
        <v>16400000</v>
      </c>
      <c r="CT1620" s="23">
        <v>16900000</v>
      </c>
      <c r="CU1620" s="23">
        <v>16300000</v>
      </c>
      <c r="CV1620" s="23">
        <v>16200000</v>
      </c>
      <c r="CW1620" s="23">
        <v>15600000</v>
      </c>
      <c r="CX1620" s="23">
        <v>17600000</v>
      </c>
      <c r="CY1620" s="23">
        <v>13200000</v>
      </c>
      <c r="CZ1620" s="23">
        <v>14500000</v>
      </c>
      <c r="DA1620" s="23">
        <v>3792151</v>
      </c>
      <c r="DB1620" s="23">
        <v>4128295</v>
      </c>
      <c r="DC1620" s="23">
        <v>4141038</v>
      </c>
      <c r="DD1620">
        <v>0</v>
      </c>
      <c r="DE1620">
        <v>0</v>
      </c>
      <c r="DF1620">
        <v>0</v>
      </c>
    </row>
    <row r="1621" spans="1:110" x14ac:dyDescent="0.25">
      <c r="A1621" s="18" t="str">
        <f t="shared" si="25"/>
        <v>portfolio_CPP_All_All_SDGE_1-in-10_MONTHLY SYSTEM PEAK DAY_2029_5</v>
      </c>
      <c r="B1621" t="s">
        <v>192</v>
      </c>
      <c r="C1621" t="s">
        <v>121</v>
      </c>
      <c r="D1621" t="s">
        <v>7</v>
      </c>
      <c r="E1621" t="s">
        <v>7</v>
      </c>
      <c r="F1621" t="s">
        <v>125</v>
      </c>
      <c r="G1621" t="s">
        <v>85</v>
      </c>
      <c r="H1621" t="s">
        <v>20</v>
      </c>
      <c r="I1621">
        <v>2029</v>
      </c>
      <c r="J1621">
        <v>5</v>
      </c>
      <c r="K1621">
        <v>13409.599</v>
      </c>
      <c r="L1621">
        <v>374178.9</v>
      </c>
      <c r="M1621">
        <v>361807.6</v>
      </c>
      <c r="N1621">
        <v>356279.3</v>
      </c>
      <c r="O1621">
        <v>356196.2</v>
      </c>
      <c r="P1621">
        <v>370047.6</v>
      </c>
      <c r="Q1621">
        <v>406160.3</v>
      </c>
      <c r="R1621">
        <v>456411.8</v>
      </c>
      <c r="S1621">
        <v>491819.5</v>
      </c>
      <c r="T1621">
        <v>503504.3</v>
      </c>
      <c r="U1621">
        <v>535064.1</v>
      </c>
      <c r="V1621">
        <v>568712.4</v>
      </c>
      <c r="W1621">
        <v>597395.6</v>
      </c>
      <c r="X1621">
        <v>613876.9</v>
      </c>
      <c r="Y1621">
        <v>627050.9</v>
      </c>
      <c r="Z1621">
        <v>632005.6</v>
      </c>
      <c r="AA1621">
        <v>623212.6</v>
      </c>
      <c r="AB1621">
        <v>601003</v>
      </c>
      <c r="AC1621">
        <v>584394.5</v>
      </c>
      <c r="AD1621">
        <v>545401.69999999995</v>
      </c>
      <c r="AE1621">
        <v>534089.19999999995</v>
      </c>
      <c r="AF1621">
        <v>528799.30000000005</v>
      </c>
      <c r="AG1621">
        <v>486145.5</v>
      </c>
      <c r="AH1621">
        <v>440191.9</v>
      </c>
      <c r="AI1621">
        <v>401709.6</v>
      </c>
      <c r="AJ1621">
        <v>68.136439999999993</v>
      </c>
      <c r="AK1621">
        <v>66.6648</v>
      </c>
      <c r="AL1621">
        <v>66.32817</v>
      </c>
      <c r="AM1621">
        <v>65.047989999999999</v>
      </c>
      <c r="AN1621">
        <v>64.161079999999998</v>
      </c>
      <c r="AO1621">
        <v>63.747990000000001</v>
      </c>
      <c r="AP1621">
        <v>62.590380000000003</v>
      </c>
      <c r="AQ1621">
        <v>67.261809999999997</v>
      </c>
      <c r="AR1621">
        <v>75.723240000000004</v>
      </c>
      <c r="AS1621">
        <v>82.041449999999998</v>
      </c>
      <c r="AT1621">
        <v>88.283850000000001</v>
      </c>
      <c r="AU1621">
        <v>90.513869999999997</v>
      </c>
      <c r="AV1621">
        <v>91.24042</v>
      </c>
      <c r="AW1621">
        <v>90.74727</v>
      </c>
      <c r="AX1621">
        <v>90.302580000000006</v>
      </c>
      <c r="AY1621">
        <v>89.020250000000004</v>
      </c>
      <c r="AZ1621">
        <v>88.233959999999996</v>
      </c>
      <c r="BA1621">
        <v>86.498840000000001</v>
      </c>
      <c r="BB1621">
        <v>84.998699999999999</v>
      </c>
      <c r="BC1621">
        <v>82.544160000000005</v>
      </c>
      <c r="BD1621">
        <v>77.318539999999999</v>
      </c>
      <c r="BE1621">
        <v>74.304109999999994</v>
      </c>
      <c r="BF1621">
        <v>70.890140000000002</v>
      </c>
      <c r="BG1621">
        <v>68.507840000000002</v>
      </c>
      <c r="BH1621">
        <v>3528.4989999999998</v>
      </c>
      <c r="BI1621">
        <v>5055.6989999999996</v>
      </c>
      <c r="BJ1621">
        <v>6265.5839999999998</v>
      </c>
      <c r="BK1621">
        <v>5949.7</v>
      </c>
      <c r="BL1621">
        <v>7759.7690000000002</v>
      </c>
      <c r="BM1621">
        <v>11484.96</v>
      </c>
      <c r="BN1621">
        <v>14126.5</v>
      </c>
      <c r="BO1621">
        <v>15243.46</v>
      </c>
      <c r="BP1621">
        <v>15906.44</v>
      </c>
      <c r="BQ1621">
        <v>18274.36</v>
      </c>
      <c r="BR1621">
        <v>14099.78</v>
      </c>
      <c r="BS1621">
        <v>7876.692</v>
      </c>
      <c r="BT1621">
        <v>5362.8760000000002</v>
      </c>
      <c r="BU1621">
        <v>5542.7309999999998</v>
      </c>
      <c r="BV1621">
        <v>14309.15</v>
      </c>
      <c r="BW1621">
        <v>7091.9610000000002</v>
      </c>
      <c r="BX1621">
        <v>6332.6</v>
      </c>
      <c r="BY1621">
        <v>6726.7309999999998</v>
      </c>
      <c r="BZ1621">
        <v>-1502.19</v>
      </c>
      <c r="CA1621">
        <v>1442.643</v>
      </c>
      <c r="CB1621">
        <v>-2185.904</v>
      </c>
      <c r="CC1621">
        <v>-5526.3980000000001</v>
      </c>
      <c r="CD1621">
        <v>-4001.1619999999998</v>
      </c>
      <c r="CE1621">
        <v>-5082.63</v>
      </c>
      <c r="CF1621" s="23">
        <v>5711343</v>
      </c>
      <c r="CG1621" s="23">
        <v>9169469</v>
      </c>
      <c r="CH1621" s="23">
        <v>7966880</v>
      </c>
      <c r="CI1621" s="23">
        <v>6035384</v>
      </c>
      <c r="CJ1621" s="23">
        <v>5143511</v>
      </c>
      <c r="CK1621" s="23">
        <v>2498336</v>
      </c>
      <c r="CL1621" s="23">
        <v>3335076</v>
      </c>
      <c r="CM1621" s="23">
        <v>3421786</v>
      </c>
      <c r="CN1621" s="23">
        <v>2607759</v>
      </c>
      <c r="CO1621" s="23">
        <v>11400000</v>
      </c>
      <c r="CP1621" s="23">
        <v>1852491</v>
      </c>
      <c r="CQ1621" s="23">
        <v>15500000</v>
      </c>
      <c r="CR1621" s="23">
        <v>15800000</v>
      </c>
      <c r="CS1621" s="23">
        <v>17100000</v>
      </c>
      <c r="CT1621" s="23">
        <v>17600000</v>
      </c>
      <c r="CU1621" s="23">
        <v>17000000</v>
      </c>
      <c r="CV1621" s="23">
        <v>16900000</v>
      </c>
      <c r="CW1621" s="23">
        <v>16200000</v>
      </c>
      <c r="CX1621" s="23">
        <v>18300000</v>
      </c>
      <c r="CY1621" s="23">
        <v>13700000</v>
      </c>
      <c r="CZ1621" s="23">
        <v>15000000</v>
      </c>
      <c r="DA1621" s="23">
        <v>3948188</v>
      </c>
      <c r="DB1621" s="23">
        <v>4298459</v>
      </c>
      <c r="DC1621" s="23">
        <v>4311051</v>
      </c>
      <c r="DD1621">
        <v>0</v>
      </c>
      <c r="DE1621">
        <v>0</v>
      </c>
      <c r="DF1621">
        <v>0</v>
      </c>
    </row>
    <row r="1622" spans="1:110" x14ac:dyDescent="0.25">
      <c r="A1622" s="18" t="str">
        <f t="shared" si="25"/>
        <v>portfolio_CPP_All_All_SDGE_1-in-10_MONTHLY SYSTEM PEAK DAY_2030_5</v>
      </c>
      <c r="B1622" t="s">
        <v>192</v>
      </c>
      <c r="C1622" t="s">
        <v>121</v>
      </c>
      <c r="D1622" t="s">
        <v>7</v>
      </c>
      <c r="E1622" t="s">
        <v>7</v>
      </c>
      <c r="F1622" t="s">
        <v>125</v>
      </c>
      <c r="G1622" t="s">
        <v>85</v>
      </c>
      <c r="H1622" t="s">
        <v>20</v>
      </c>
      <c r="I1622">
        <v>2030</v>
      </c>
      <c r="J1622">
        <v>5</v>
      </c>
      <c r="K1622">
        <v>13329.9</v>
      </c>
      <c r="L1622">
        <v>377076.1</v>
      </c>
      <c r="M1622">
        <v>364607.2</v>
      </c>
      <c r="N1622">
        <v>359039.3</v>
      </c>
      <c r="O1622">
        <v>358940.8</v>
      </c>
      <c r="P1622">
        <v>372874.5</v>
      </c>
      <c r="Q1622">
        <v>409209.3</v>
      </c>
      <c r="R1622">
        <v>459775</v>
      </c>
      <c r="S1622">
        <v>495364.8</v>
      </c>
      <c r="T1622">
        <v>507228.5</v>
      </c>
      <c r="U1622">
        <v>538895.19999999995</v>
      </c>
      <c r="V1622">
        <v>572794.6</v>
      </c>
      <c r="W1622">
        <v>601550.5</v>
      </c>
      <c r="X1622">
        <v>618029.19999999995</v>
      </c>
      <c r="Y1622">
        <v>631152.6</v>
      </c>
      <c r="Z1622">
        <v>636041.19999999995</v>
      </c>
      <c r="AA1622">
        <v>627106</v>
      </c>
      <c r="AB1622">
        <v>604703.5</v>
      </c>
      <c r="AC1622">
        <v>588134.40000000002</v>
      </c>
      <c r="AD1622">
        <v>548824.5</v>
      </c>
      <c r="AE1622">
        <v>537333.5</v>
      </c>
      <c r="AF1622">
        <v>532145.69999999995</v>
      </c>
      <c r="AG1622">
        <v>489490.5</v>
      </c>
      <c r="AH1622">
        <v>443496</v>
      </c>
      <c r="AI1622">
        <v>404775.9</v>
      </c>
      <c r="AJ1622">
        <v>68.135149999999996</v>
      </c>
      <c r="AK1622">
        <v>66.663979999999995</v>
      </c>
      <c r="AL1622">
        <v>66.327770000000001</v>
      </c>
      <c r="AM1622">
        <v>65.047510000000003</v>
      </c>
      <c r="AN1622">
        <v>64.16104</v>
      </c>
      <c r="AO1622">
        <v>63.747619999999998</v>
      </c>
      <c r="AP1622">
        <v>62.590110000000003</v>
      </c>
      <c r="AQ1622">
        <v>67.262649999999994</v>
      </c>
      <c r="AR1622">
        <v>75.724959999999996</v>
      </c>
      <c r="AS1622">
        <v>82.04298</v>
      </c>
      <c r="AT1622">
        <v>88.284549999999996</v>
      </c>
      <c r="AU1622">
        <v>90.515540000000001</v>
      </c>
      <c r="AV1622">
        <v>91.24239</v>
      </c>
      <c r="AW1622">
        <v>90.748890000000003</v>
      </c>
      <c r="AX1622">
        <v>90.303880000000007</v>
      </c>
      <c r="AY1622">
        <v>89.021129999999999</v>
      </c>
      <c r="AZ1622">
        <v>88.234650000000002</v>
      </c>
      <c r="BA1622">
        <v>86.499709999999993</v>
      </c>
      <c r="BB1622">
        <v>84.999039999999994</v>
      </c>
      <c r="BC1622">
        <v>82.544799999999995</v>
      </c>
      <c r="BD1622">
        <v>77.318269999999998</v>
      </c>
      <c r="BE1622">
        <v>74.303830000000005</v>
      </c>
      <c r="BF1622">
        <v>70.889210000000006</v>
      </c>
      <c r="BG1622">
        <v>68.50685</v>
      </c>
      <c r="BH1622">
        <v>3529.4520000000002</v>
      </c>
      <c r="BI1622">
        <v>5062.91</v>
      </c>
      <c r="BJ1622">
        <v>6295.9570000000003</v>
      </c>
      <c r="BK1622">
        <v>5983.7449999999999</v>
      </c>
      <c r="BL1622">
        <v>7817.2280000000001</v>
      </c>
      <c r="BM1622">
        <v>11623.88</v>
      </c>
      <c r="BN1622">
        <v>14290.15</v>
      </c>
      <c r="BO1622">
        <v>15408.38</v>
      </c>
      <c r="BP1622">
        <v>15952.58</v>
      </c>
      <c r="BQ1622">
        <v>18286.669999999998</v>
      </c>
      <c r="BR1622">
        <v>14087.4</v>
      </c>
      <c r="BS1622">
        <v>7949.8069999999998</v>
      </c>
      <c r="BT1622">
        <v>5386.5140000000001</v>
      </c>
      <c r="BU1622">
        <v>5644.62</v>
      </c>
      <c r="BV1622">
        <v>14483.97</v>
      </c>
      <c r="BW1622">
        <v>7222.8050000000003</v>
      </c>
      <c r="BX1622">
        <v>6464.2430000000004</v>
      </c>
      <c r="BY1622">
        <v>6835.1930000000002</v>
      </c>
      <c r="BZ1622">
        <v>-1450.117</v>
      </c>
      <c r="CA1622">
        <v>1420.2180000000001</v>
      </c>
      <c r="CB1622">
        <v>-2205.12</v>
      </c>
      <c r="CC1622">
        <v>-5570.8509999999997</v>
      </c>
      <c r="CD1622">
        <v>-4008.163</v>
      </c>
      <c r="CE1622">
        <v>-5107.3599999999997</v>
      </c>
      <c r="CF1622" s="23">
        <v>5950242</v>
      </c>
      <c r="CG1622" s="23">
        <v>9553286</v>
      </c>
      <c r="CH1622" s="23">
        <v>8300406</v>
      </c>
      <c r="CI1622" s="23">
        <v>6287934</v>
      </c>
      <c r="CJ1622" s="23">
        <v>5358851</v>
      </c>
      <c r="CK1622" s="23">
        <v>2602755</v>
      </c>
      <c r="CL1622" s="23">
        <v>3474243</v>
      </c>
      <c r="CM1622" s="23">
        <v>3564148</v>
      </c>
      <c r="CN1622" s="23">
        <v>2715735</v>
      </c>
      <c r="CO1622" s="23">
        <v>11900000</v>
      </c>
      <c r="CP1622" s="23">
        <v>1926005</v>
      </c>
      <c r="CQ1622" s="23">
        <v>16200000</v>
      </c>
      <c r="CR1622" s="23">
        <v>16500000</v>
      </c>
      <c r="CS1622" s="23">
        <v>17800000</v>
      </c>
      <c r="CT1622" s="23">
        <v>18300000</v>
      </c>
      <c r="CU1622" s="23">
        <v>17700000</v>
      </c>
      <c r="CV1622" s="23">
        <v>17600000</v>
      </c>
      <c r="CW1622" s="23">
        <v>16900000</v>
      </c>
      <c r="CX1622" s="23">
        <v>19100000</v>
      </c>
      <c r="CY1622" s="23">
        <v>14300000</v>
      </c>
      <c r="CZ1622" s="23">
        <v>15700000</v>
      </c>
      <c r="DA1622" s="23">
        <v>4112467</v>
      </c>
      <c r="DB1622" s="23">
        <v>4477604</v>
      </c>
      <c r="DC1622" s="23">
        <v>4490053</v>
      </c>
      <c r="DD1622">
        <v>0</v>
      </c>
      <c r="DE1622">
        <v>0</v>
      </c>
      <c r="DF1622">
        <v>0</v>
      </c>
    </row>
    <row r="1623" spans="1:110" x14ac:dyDescent="0.25">
      <c r="A1623" s="18" t="str">
        <f t="shared" si="25"/>
        <v>portfolio_CPP_All_All_SDGE_1-in-10_MONTHLY SYSTEM PEAK DAY_2019_6</v>
      </c>
      <c r="B1623" t="s">
        <v>192</v>
      </c>
      <c r="C1623" t="s">
        <v>121</v>
      </c>
      <c r="D1623" t="s">
        <v>7</v>
      </c>
      <c r="E1623" t="s">
        <v>7</v>
      </c>
      <c r="F1623" t="s">
        <v>125</v>
      </c>
      <c r="G1623" t="s">
        <v>85</v>
      </c>
      <c r="H1623" t="s">
        <v>20</v>
      </c>
      <c r="I1623">
        <v>2019</v>
      </c>
      <c r="J1623">
        <v>6</v>
      </c>
      <c r="K1623">
        <v>14288</v>
      </c>
      <c r="L1623">
        <v>349253.3</v>
      </c>
      <c r="M1623">
        <v>338733.4</v>
      </c>
      <c r="N1623">
        <v>333334</v>
      </c>
      <c r="O1623">
        <v>332457.2</v>
      </c>
      <c r="P1623">
        <v>345351</v>
      </c>
      <c r="Q1623">
        <v>379471.5</v>
      </c>
      <c r="R1623">
        <v>427034.5</v>
      </c>
      <c r="S1623">
        <v>454740.8</v>
      </c>
      <c r="T1623">
        <v>474083.5</v>
      </c>
      <c r="U1623">
        <v>504801.8</v>
      </c>
      <c r="V1623">
        <v>534492.5</v>
      </c>
      <c r="W1623">
        <v>559107.69999999995</v>
      </c>
      <c r="X1623">
        <v>574831.5</v>
      </c>
      <c r="Y1623">
        <v>584336</v>
      </c>
      <c r="Z1623">
        <v>584091.69999999995</v>
      </c>
      <c r="AA1623">
        <v>572566</v>
      </c>
      <c r="AB1623">
        <v>555609.4</v>
      </c>
      <c r="AC1623">
        <v>545069.4</v>
      </c>
      <c r="AD1623">
        <v>514758.3</v>
      </c>
      <c r="AE1623">
        <v>511139</v>
      </c>
      <c r="AF1623">
        <v>493034.3</v>
      </c>
      <c r="AG1623">
        <v>452928.8</v>
      </c>
      <c r="AH1623">
        <v>409168.5</v>
      </c>
      <c r="AI1623">
        <v>377283.2</v>
      </c>
      <c r="AJ1623">
        <v>70.336399999999998</v>
      </c>
      <c r="AK1623">
        <v>70.03031</v>
      </c>
      <c r="AL1623">
        <v>69.021240000000006</v>
      </c>
      <c r="AM1623">
        <v>68.123009999999994</v>
      </c>
      <c r="AN1623">
        <v>67.463279999999997</v>
      </c>
      <c r="AO1623">
        <v>67.219539999999995</v>
      </c>
      <c r="AP1623">
        <v>67.049260000000004</v>
      </c>
      <c r="AQ1623">
        <v>71.091340000000002</v>
      </c>
      <c r="AR1623">
        <v>76.383260000000007</v>
      </c>
      <c r="AS1623">
        <v>81.46181</v>
      </c>
      <c r="AT1623">
        <v>85.747100000000003</v>
      </c>
      <c r="AU1623">
        <v>88.07835</v>
      </c>
      <c r="AV1623">
        <v>89.228620000000006</v>
      </c>
      <c r="AW1623">
        <v>87.207890000000006</v>
      </c>
      <c r="AX1623">
        <v>84.258489999999995</v>
      </c>
      <c r="AY1623">
        <v>84.437150000000003</v>
      </c>
      <c r="AZ1623">
        <v>85.896799999999999</v>
      </c>
      <c r="BA1623">
        <v>86.127070000000003</v>
      </c>
      <c r="BB1623">
        <v>85.070670000000007</v>
      </c>
      <c r="BC1623">
        <v>81.009929999999997</v>
      </c>
      <c r="BD1623">
        <v>76.373570000000001</v>
      </c>
      <c r="BE1623">
        <v>73.678600000000003</v>
      </c>
      <c r="BF1623">
        <v>72.244730000000004</v>
      </c>
      <c r="BG1623">
        <v>71.215360000000004</v>
      </c>
      <c r="BH1623">
        <v>3495.7429999999999</v>
      </c>
      <c r="BI1623">
        <v>5541.2</v>
      </c>
      <c r="BJ1623">
        <v>6376.5429999999997</v>
      </c>
      <c r="BK1623">
        <v>5691.94</v>
      </c>
      <c r="BL1623">
        <v>7257.5969999999998</v>
      </c>
      <c r="BM1623">
        <v>10216.129999999999</v>
      </c>
      <c r="BN1623">
        <v>12636.22</v>
      </c>
      <c r="BO1623">
        <v>14192.45</v>
      </c>
      <c r="BP1623">
        <v>15539.19</v>
      </c>
      <c r="BQ1623">
        <v>18169.009999999998</v>
      </c>
      <c r="BR1623">
        <v>13881.49</v>
      </c>
      <c r="BS1623">
        <v>6763.04</v>
      </c>
      <c r="BT1623">
        <v>4642.933</v>
      </c>
      <c r="BU1623">
        <v>3748.7660000000001</v>
      </c>
      <c r="BV1623">
        <v>10215.18</v>
      </c>
      <c r="BW1623">
        <v>4554.9049999999997</v>
      </c>
      <c r="BX1623">
        <v>4285.6549999999997</v>
      </c>
      <c r="BY1623">
        <v>5475.33</v>
      </c>
      <c r="BZ1623">
        <v>-2225.7130000000002</v>
      </c>
      <c r="CA1623">
        <v>1105.165</v>
      </c>
      <c r="CB1623">
        <v>-2653.3870000000002</v>
      </c>
      <c r="CC1623">
        <v>-5301.8509999999997</v>
      </c>
      <c r="CD1623">
        <v>-4201.3720000000003</v>
      </c>
      <c r="CE1623">
        <v>-4886.9579999999996</v>
      </c>
      <c r="CF1623" s="23">
        <v>3835595</v>
      </c>
      <c r="CG1623" s="23">
        <v>5895422</v>
      </c>
      <c r="CH1623" s="23">
        <v>5170132</v>
      </c>
      <c r="CI1623" s="23">
        <v>3928976</v>
      </c>
      <c r="CJ1623" s="23">
        <v>3329036</v>
      </c>
      <c r="CK1623" s="23">
        <v>1623240</v>
      </c>
      <c r="CL1623" s="23">
        <v>2174466</v>
      </c>
      <c r="CM1623" s="23">
        <v>2183601</v>
      </c>
      <c r="CN1623" s="23">
        <v>1576560</v>
      </c>
      <c r="CO1623" s="23">
        <v>7362503</v>
      </c>
      <c r="CP1623" s="23">
        <v>1210233</v>
      </c>
      <c r="CQ1623" s="23">
        <v>9628116</v>
      </c>
      <c r="CR1623" s="23">
        <v>9920334</v>
      </c>
      <c r="CS1623" s="23">
        <v>10800000</v>
      </c>
      <c r="CT1623" s="23">
        <v>10800000</v>
      </c>
      <c r="CU1623" s="23">
        <v>11000000</v>
      </c>
      <c r="CV1623" s="23">
        <v>11000000</v>
      </c>
      <c r="CW1623" s="23">
        <v>10700000</v>
      </c>
      <c r="CX1623" s="23">
        <v>11200000</v>
      </c>
      <c r="CY1623" s="23">
        <v>9249783</v>
      </c>
      <c r="CZ1623" s="23">
        <v>8922148</v>
      </c>
      <c r="DA1623" s="23">
        <v>2790120</v>
      </c>
      <c r="DB1623" s="23">
        <v>2617996</v>
      </c>
      <c r="DC1623" s="23">
        <v>2952695</v>
      </c>
      <c r="DD1623">
        <v>0</v>
      </c>
      <c r="DE1623">
        <v>0</v>
      </c>
      <c r="DF1623">
        <v>0</v>
      </c>
    </row>
    <row r="1624" spans="1:110" x14ac:dyDescent="0.25">
      <c r="A1624" s="18" t="str">
        <f t="shared" si="25"/>
        <v>portfolio_CPP_All_All_SDGE_1-in-10_MONTHLY SYSTEM PEAK DAY_2020_6</v>
      </c>
      <c r="B1624" t="s">
        <v>192</v>
      </c>
      <c r="C1624" t="s">
        <v>121</v>
      </c>
      <c r="D1624" t="s">
        <v>7</v>
      </c>
      <c r="E1624" t="s">
        <v>7</v>
      </c>
      <c r="F1624" t="s">
        <v>125</v>
      </c>
      <c r="G1624" t="s">
        <v>85</v>
      </c>
      <c r="H1624" t="s">
        <v>20</v>
      </c>
      <c r="I1624">
        <v>2020</v>
      </c>
      <c r="J1624">
        <v>6</v>
      </c>
      <c r="K1624">
        <v>14189.973</v>
      </c>
      <c r="L1624">
        <v>351065.4</v>
      </c>
      <c r="M1624">
        <v>340487.1</v>
      </c>
      <c r="N1624">
        <v>335061.3</v>
      </c>
      <c r="O1624">
        <v>334165.09999999998</v>
      </c>
      <c r="P1624">
        <v>347100.3</v>
      </c>
      <c r="Q1624">
        <v>381343.3</v>
      </c>
      <c r="R1624">
        <v>429082.2</v>
      </c>
      <c r="S1624">
        <v>456891.3</v>
      </c>
      <c r="T1624">
        <v>476317.7</v>
      </c>
      <c r="U1624">
        <v>507069.9</v>
      </c>
      <c r="V1624">
        <v>536883.19999999995</v>
      </c>
      <c r="W1624">
        <v>561526.9</v>
      </c>
      <c r="X1624">
        <v>577221.80000000005</v>
      </c>
      <c r="Y1624">
        <v>586662.80000000005</v>
      </c>
      <c r="Z1624">
        <v>586334.30000000005</v>
      </c>
      <c r="AA1624">
        <v>574684.30000000005</v>
      </c>
      <c r="AB1624">
        <v>557617.1</v>
      </c>
      <c r="AC1624">
        <v>547142</v>
      </c>
      <c r="AD1624">
        <v>516672</v>
      </c>
      <c r="AE1624">
        <v>513013.7</v>
      </c>
      <c r="AF1624">
        <v>494883.9</v>
      </c>
      <c r="AG1624">
        <v>454878</v>
      </c>
      <c r="AH1624">
        <v>411156.1</v>
      </c>
      <c r="AI1624">
        <v>379204.4</v>
      </c>
      <c r="AJ1624">
        <v>70.336089999999999</v>
      </c>
      <c r="AK1624">
        <v>70.03004</v>
      </c>
      <c r="AL1624">
        <v>69.020809999999997</v>
      </c>
      <c r="AM1624">
        <v>68.122780000000006</v>
      </c>
      <c r="AN1624">
        <v>67.462940000000003</v>
      </c>
      <c r="AO1624">
        <v>67.219340000000003</v>
      </c>
      <c r="AP1624">
        <v>67.048839999999998</v>
      </c>
      <c r="AQ1624">
        <v>71.091809999999995</v>
      </c>
      <c r="AR1624">
        <v>76.384190000000004</v>
      </c>
      <c r="AS1624">
        <v>81.463260000000005</v>
      </c>
      <c r="AT1624">
        <v>85.74879</v>
      </c>
      <c r="AU1624">
        <v>88.080169999999995</v>
      </c>
      <c r="AV1624">
        <v>89.230760000000004</v>
      </c>
      <c r="AW1624">
        <v>87.210130000000007</v>
      </c>
      <c r="AX1624">
        <v>84.259910000000005</v>
      </c>
      <c r="AY1624">
        <v>84.438490000000002</v>
      </c>
      <c r="AZ1624">
        <v>85.897880000000001</v>
      </c>
      <c r="BA1624">
        <v>86.128510000000006</v>
      </c>
      <c r="BB1624">
        <v>85.072509999999994</v>
      </c>
      <c r="BC1624">
        <v>81.01061</v>
      </c>
      <c r="BD1624">
        <v>76.37388</v>
      </c>
      <c r="BE1624">
        <v>73.678600000000003</v>
      </c>
      <c r="BF1624">
        <v>72.244550000000004</v>
      </c>
      <c r="BG1624">
        <v>71.215109999999996</v>
      </c>
      <c r="BH1624">
        <v>3487.4740000000002</v>
      </c>
      <c r="BI1624">
        <v>5535.4539999999997</v>
      </c>
      <c r="BJ1624">
        <v>6390.0240000000003</v>
      </c>
      <c r="BK1624">
        <v>5709.9620000000004</v>
      </c>
      <c r="BL1624">
        <v>7292.6570000000002</v>
      </c>
      <c r="BM1624">
        <v>10315.76</v>
      </c>
      <c r="BN1624">
        <v>12752.37</v>
      </c>
      <c r="BO1624">
        <v>14297.63</v>
      </c>
      <c r="BP1624">
        <v>15546.52</v>
      </c>
      <c r="BQ1624">
        <v>18147</v>
      </c>
      <c r="BR1624">
        <v>13854.64</v>
      </c>
      <c r="BS1624">
        <v>6807.96</v>
      </c>
      <c r="BT1624">
        <v>4658.0309999999999</v>
      </c>
      <c r="BU1624">
        <v>3835.6849999999999</v>
      </c>
      <c r="BV1624">
        <v>10343.52</v>
      </c>
      <c r="BW1624">
        <v>4674.1450000000004</v>
      </c>
      <c r="BX1624">
        <v>4400.0720000000001</v>
      </c>
      <c r="BY1624">
        <v>5558.74</v>
      </c>
      <c r="BZ1624">
        <v>-2177.2139999999999</v>
      </c>
      <c r="CA1624">
        <v>1085.9929999999999</v>
      </c>
      <c r="CB1624">
        <v>-2662.8440000000001</v>
      </c>
      <c r="CC1624">
        <v>-5328.1790000000001</v>
      </c>
      <c r="CD1624">
        <v>-4207.6769999999997</v>
      </c>
      <c r="CE1624">
        <v>-4904.3649999999998</v>
      </c>
      <c r="CF1624" s="23">
        <v>3991816</v>
      </c>
      <c r="CG1624" s="23">
        <v>6136043</v>
      </c>
      <c r="CH1624" s="23">
        <v>5381226</v>
      </c>
      <c r="CI1624" s="23">
        <v>4089245</v>
      </c>
      <c r="CJ1624" s="23">
        <v>3465029</v>
      </c>
      <c r="CK1624" s="23">
        <v>1689348</v>
      </c>
      <c r="CL1624" s="23">
        <v>2262760</v>
      </c>
      <c r="CM1624" s="23">
        <v>2271857</v>
      </c>
      <c r="CN1624" s="23">
        <v>1639913</v>
      </c>
      <c r="CO1624" s="23">
        <v>7660820</v>
      </c>
      <c r="CP1624" s="23">
        <v>1256105</v>
      </c>
      <c r="CQ1624" s="23">
        <v>10000000</v>
      </c>
      <c r="CR1624" s="23">
        <v>10300000</v>
      </c>
      <c r="CS1624" s="23">
        <v>11300000</v>
      </c>
      <c r="CT1624" s="23">
        <v>11200000</v>
      </c>
      <c r="CU1624" s="23">
        <v>11500000</v>
      </c>
      <c r="CV1624" s="23">
        <v>11500000</v>
      </c>
      <c r="CW1624" s="23">
        <v>11100000</v>
      </c>
      <c r="CX1624" s="23">
        <v>11600000</v>
      </c>
      <c r="CY1624" s="23">
        <v>9613855</v>
      </c>
      <c r="CZ1624" s="23">
        <v>9278487</v>
      </c>
      <c r="DA1624" s="23">
        <v>2903333</v>
      </c>
      <c r="DB1624" s="23">
        <v>2723893</v>
      </c>
      <c r="DC1624" s="23">
        <v>3070750</v>
      </c>
      <c r="DD1624">
        <v>0</v>
      </c>
      <c r="DE1624">
        <v>0</v>
      </c>
      <c r="DF1624">
        <v>0</v>
      </c>
    </row>
    <row r="1625" spans="1:110" x14ac:dyDescent="0.25">
      <c r="A1625" s="18" t="str">
        <f t="shared" si="25"/>
        <v>portfolio_CPP_All_All_SDGE_1-in-10_MONTHLY SYSTEM PEAK DAY_2021_6</v>
      </c>
      <c r="B1625" t="s">
        <v>192</v>
      </c>
      <c r="C1625" t="s">
        <v>121</v>
      </c>
      <c r="D1625" t="s">
        <v>7</v>
      </c>
      <c r="E1625" t="s">
        <v>7</v>
      </c>
      <c r="F1625" t="s">
        <v>125</v>
      </c>
      <c r="G1625" t="s">
        <v>85</v>
      </c>
      <c r="H1625" t="s">
        <v>20</v>
      </c>
      <c r="I1625">
        <v>2021</v>
      </c>
      <c r="J1625">
        <v>6</v>
      </c>
      <c r="K1625">
        <v>14085.127</v>
      </c>
      <c r="L1625">
        <v>351816.2</v>
      </c>
      <c r="M1625">
        <v>341212.3</v>
      </c>
      <c r="N1625">
        <v>335776.2</v>
      </c>
      <c r="O1625">
        <v>334866.3</v>
      </c>
      <c r="P1625">
        <v>347809.1</v>
      </c>
      <c r="Q1625">
        <v>382082.5</v>
      </c>
      <c r="R1625">
        <v>429867.8</v>
      </c>
      <c r="S1625">
        <v>457704.3</v>
      </c>
      <c r="T1625">
        <v>477159.1</v>
      </c>
      <c r="U1625">
        <v>507878.6</v>
      </c>
      <c r="V1625">
        <v>537730.9</v>
      </c>
      <c r="W1625">
        <v>562349.30000000005</v>
      </c>
      <c r="X1625">
        <v>577991.1</v>
      </c>
      <c r="Y1625">
        <v>587363.80000000005</v>
      </c>
      <c r="Z1625">
        <v>586969.4</v>
      </c>
      <c r="AA1625">
        <v>575243.69999999995</v>
      </c>
      <c r="AB1625">
        <v>558122.4</v>
      </c>
      <c r="AC1625">
        <v>547718.9</v>
      </c>
      <c r="AD1625">
        <v>517182.3</v>
      </c>
      <c r="AE1625">
        <v>513500.3</v>
      </c>
      <c r="AF1625">
        <v>495385.9</v>
      </c>
      <c r="AG1625">
        <v>455536</v>
      </c>
      <c r="AH1625">
        <v>411929.1</v>
      </c>
      <c r="AI1625">
        <v>379986.7</v>
      </c>
      <c r="AJ1625">
        <v>70.335849999999994</v>
      </c>
      <c r="AK1625">
        <v>70.029830000000004</v>
      </c>
      <c r="AL1625">
        <v>69.020470000000003</v>
      </c>
      <c r="AM1625">
        <v>68.122609999999995</v>
      </c>
      <c r="AN1625">
        <v>67.462670000000003</v>
      </c>
      <c r="AO1625">
        <v>67.219170000000005</v>
      </c>
      <c r="AP1625">
        <v>67.048500000000004</v>
      </c>
      <c r="AQ1625">
        <v>71.092179999999999</v>
      </c>
      <c r="AR1625">
        <v>76.384929999999997</v>
      </c>
      <c r="AS1625">
        <v>81.464420000000004</v>
      </c>
      <c r="AT1625">
        <v>85.750150000000005</v>
      </c>
      <c r="AU1625">
        <v>88.081630000000004</v>
      </c>
      <c r="AV1625">
        <v>89.232479999999995</v>
      </c>
      <c r="AW1625">
        <v>87.211929999999995</v>
      </c>
      <c r="AX1625">
        <v>84.261049999999997</v>
      </c>
      <c r="AY1625">
        <v>84.43956</v>
      </c>
      <c r="AZ1625">
        <v>85.89873</v>
      </c>
      <c r="BA1625">
        <v>86.129679999999993</v>
      </c>
      <c r="BB1625">
        <v>85.073970000000003</v>
      </c>
      <c r="BC1625">
        <v>81.011139999999997</v>
      </c>
      <c r="BD1625">
        <v>76.374120000000005</v>
      </c>
      <c r="BE1625">
        <v>73.678610000000006</v>
      </c>
      <c r="BF1625">
        <v>72.244399999999999</v>
      </c>
      <c r="BG1625">
        <v>71.214910000000003</v>
      </c>
      <c r="BH1625">
        <v>3474.1959999999999</v>
      </c>
      <c r="BI1625">
        <v>5520.2030000000004</v>
      </c>
      <c r="BJ1625">
        <v>6388.2950000000001</v>
      </c>
      <c r="BK1625">
        <v>5713.134</v>
      </c>
      <c r="BL1625">
        <v>7306.2139999999999</v>
      </c>
      <c r="BM1625">
        <v>10374.43</v>
      </c>
      <c r="BN1625">
        <v>12819.37</v>
      </c>
      <c r="BO1625">
        <v>14352.96</v>
      </c>
      <c r="BP1625">
        <v>15522.21</v>
      </c>
      <c r="BQ1625">
        <v>18094.5</v>
      </c>
      <c r="BR1625">
        <v>13806.62</v>
      </c>
      <c r="BS1625">
        <v>6830.2380000000003</v>
      </c>
      <c r="BT1625">
        <v>4660.9319999999998</v>
      </c>
      <c r="BU1625">
        <v>3896.8679999999999</v>
      </c>
      <c r="BV1625">
        <v>10424.790000000001</v>
      </c>
      <c r="BW1625">
        <v>4759.2150000000001</v>
      </c>
      <c r="BX1625">
        <v>4481.8649999999998</v>
      </c>
      <c r="BY1625">
        <v>5613.8159999999998</v>
      </c>
      <c r="BZ1625">
        <v>-2134.7170000000001</v>
      </c>
      <c r="CA1625">
        <v>1068.759</v>
      </c>
      <c r="CB1625">
        <v>-2665.154</v>
      </c>
      <c r="CC1625">
        <v>-5338.6459999999997</v>
      </c>
      <c r="CD1625">
        <v>-4204.5079999999998</v>
      </c>
      <c r="CE1625">
        <v>-4908.6099999999997</v>
      </c>
      <c r="CF1625" s="23">
        <v>4101677</v>
      </c>
      <c r="CG1625" s="23">
        <v>6305303</v>
      </c>
      <c r="CH1625" s="23">
        <v>5529722</v>
      </c>
      <c r="CI1625" s="23">
        <v>4201975</v>
      </c>
      <c r="CJ1625" s="23">
        <v>3560700</v>
      </c>
      <c r="CK1625" s="23">
        <v>1735837</v>
      </c>
      <c r="CL1625" s="23">
        <v>2324829</v>
      </c>
      <c r="CM1625" s="23">
        <v>2333863</v>
      </c>
      <c r="CN1625" s="23">
        <v>1684389</v>
      </c>
      <c r="CO1625" s="23">
        <v>7870472</v>
      </c>
      <c r="CP1625" s="23">
        <v>1288063</v>
      </c>
      <c r="CQ1625" s="23">
        <v>10300000</v>
      </c>
      <c r="CR1625" s="23">
        <v>10600000</v>
      </c>
      <c r="CS1625" s="23">
        <v>11600000</v>
      </c>
      <c r="CT1625" s="23">
        <v>11500000</v>
      </c>
      <c r="CU1625" s="23">
        <v>11800000</v>
      </c>
      <c r="CV1625" s="23">
        <v>11800000</v>
      </c>
      <c r="CW1625" s="23">
        <v>11400000</v>
      </c>
      <c r="CX1625" s="23">
        <v>11900000</v>
      </c>
      <c r="CY1625" s="23">
        <v>9868767</v>
      </c>
      <c r="CZ1625" s="23">
        <v>9528457</v>
      </c>
      <c r="DA1625" s="23">
        <v>2982912</v>
      </c>
      <c r="DB1625" s="23">
        <v>2798299</v>
      </c>
      <c r="DC1625" s="23">
        <v>3153576</v>
      </c>
      <c r="DD1625">
        <v>0</v>
      </c>
      <c r="DE1625">
        <v>0</v>
      </c>
      <c r="DF1625">
        <v>0</v>
      </c>
    </row>
    <row r="1626" spans="1:110" x14ac:dyDescent="0.25">
      <c r="A1626" s="18" t="str">
        <f t="shared" si="25"/>
        <v>portfolio_CPP_All_All_SDGE_1-in-10_MONTHLY SYSTEM PEAK DAY_2022_6</v>
      </c>
      <c r="B1626" t="s">
        <v>192</v>
      </c>
      <c r="C1626" t="s">
        <v>121</v>
      </c>
      <c r="D1626" t="s">
        <v>7</v>
      </c>
      <c r="E1626" t="s">
        <v>7</v>
      </c>
      <c r="F1626" t="s">
        <v>125</v>
      </c>
      <c r="G1626" t="s">
        <v>85</v>
      </c>
      <c r="H1626" t="s">
        <v>20</v>
      </c>
      <c r="I1626">
        <v>2022</v>
      </c>
      <c r="J1626">
        <v>6</v>
      </c>
      <c r="K1626">
        <v>13999.453</v>
      </c>
      <c r="L1626">
        <v>355007.2</v>
      </c>
      <c r="M1626">
        <v>344302.4</v>
      </c>
      <c r="N1626">
        <v>338819</v>
      </c>
      <c r="O1626">
        <v>337882.5</v>
      </c>
      <c r="P1626">
        <v>350910.9</v>
      </c>
      <c r="Q1626">
        <v>385427.8</v>
      </c>
      <c r="R1626">
        <v>433558.5</v>
      </c>
      <c r="S1626">
        <v>461596.7</v>
      </c>
      <c r="T1626">
        <v>481207.3</v>
      </c>
      <c r="U1626">
        <v>512050</v>
      </c>
      <c r="V1626">
        <v>542134</v>
      </c>
      <c r="W1626">
        <v>566852.69999999995</v>
      </c>
      <c r="X1626">
        <v>582499.30000000005</v>
      </c>
      <c r="Y1626">
        <v>591817.30000000005</v>
      </c>
      <c r="Z1626">
        <v>591316.5</v>
      </c>
      <c r="AA1626">
        <v>579404.30000000005</v>
      </c>
      <c r="AB1626">
        <v>562099.80000000005</v>
      </c>
      <c r="AC1626">
        <v>551750.19999999995</v>
      </c>
      <c r="AD1626">
        <v>520934.6</v>
      </c>
      <c r="AE1626">
        <v>517194.1</v>
      </c>
      <c r="AF1626">
        <v>499000.9</v>
      </c>
      <c r="AG1626">
        <v>459170.9</v>
      </c>
      <c r="AH1626">
        <v>415497.6</v>
      </c>
      <c r="AI1626">
        <v>383388.2</v>
      </c>
      <c r="AJ1626">
        <v>70.335459999999998</v>
      </c>
      <c r="AK1626">
        <v>70.029480000000007</v>
      </c>
      <c r="AL1626">
        <v>69.019919999999999</v>
      </c>
      <c r="AM1626">
        <v>68.122320000000002</v>
      </c>
      <c r="AN1626">
        <v>67.462239999999994</v>
      </c>
      <c r="AO1626">
        <v>67.218909999999994</v>
      </c>
      <c r="AP1626">
        <v>67.047960000000003</v>
      </c>
      <c r="AQ1626">
        <v>71.092770000000002</v>
      </c>
      <c r="AR1626">
        <v>76.386110000000002</v>
      </c>
      <c r="AS1626">
        <v>81.466279999999998</v>
      </c>
      <c r="AT1626">
        <v>85.752340000000004</v>
      </c>
      <c r="AU1626">
        <v>88.083969999999994</v>
      </c>
      <c r="AV1626">
        <v>89.235230000000001</v>
      </c>
      <c r="AW1626">
        <v>87.21481</v>
      </c>
      <c r="AX1626">
        <v>84.262889999999999</v>
      </c>
      <c r="AY1626">
        <v>84.441270000000003</v>
      </c>
      <c r="AZ1626">
        <v>85.900109999999998</v>
      </c>
      <c r="BA1626">
        <v>86.131529999999998</v>
      </c>
      <c r="BB1626">
        <v>85.076329999999999</v>
      </c>
      <c r="BC1626">
        <v>81.012010000000004</v>
      </c>
      <c r="BD1626">
        <v>76.374510000000001</v>
      </c>
      <c r="BE1626">
        <v>73.678619999999995</v>
      </c>
      <c r="BF1626">
        <v>72.244169999999997</v>
      </c>
      <c r="BG1626">
        <v>71.214590000000001</v>
      </c>
      <c r="BH1626">
        <v>3472.971</v>
      </c>
      <c r="BI1626">
        <v>5527.5060000000003</v>
      </c>
      <c r="BJ1626">
        <v>6421.9359999999997</v>
      </c>
      <c r="BK1626">
        <v>5750.6840000000002</v>
      </c>
      <c r="BL1626">
        <v>7369.2629999999999</v>
      </c>
      <c r="BM1626">
        <v>10526.33</v>
      </c>
      <c r="BN1626">
        <v>12998.36</v>
      </c>
      <c r="BO1626">
        <v>14522.24</v>
      </c>
      <c r="BP1626">
        <v>15572.14</v>
      </c>
      <c r="BQ1626">
        <v>18114.47</v>
      </c>
      <c r="BR1626">
        <v>13809.27</v>
      </c>
      <c r="BS1626">
        <v>6904.3770000000004</v>
      </c>
      <c r="BT1626">
        <v>4692.0600000000004</v>
      </c>
      <c r="BU1626">
        <v>4015.855</v>
      </c>
      <c r="BV1626">
        <v>10612.73</v>
      </c>
      <c r="BW1626">
        <v>4920.9059999999999</v>
      </c>
      <c r="BX1626">
        <v>4636.7929999999997</v>
      </c>
      <c r="BY1626">
        <v>5732.92</v>
      </c>
      <c r="BZ1626">
        <v>-2079.6379999999999</v>
      </c>
      <c r="CA1626">
        <v>1047.577</v>
      </c>
      <c r="CB1626">
        <v>-2683.9839999999999</v>
      </c>
      <c r="CC1626">
        <v>-5385.6049999999996</v>
      </c>
      <c r="CD1626">
        <v>-4223.4359999999997</v>
      </c>
      <c r="CE1626">
        <v>-4943.2759999999998</v>
      </c>
      <c r="CF1626" s="23">
        <v>4326433</v>
      </c>
      <c r="CG1626" s="23">
        <v>6651408</v>
      </c>
      <c r="CH1626" s="23">
        <v>5833345</v>
      </c>
      <c r="CI1626" s="23">
        <v>4432517</v>
      </c>
      <c r="CJ1626" s="23">
        <v>3756293</v>
      </c>
      <c r="CK1626" s="23">
        <v>1830947</v>
      </c>
      <c r="CL1626" s="23">
        <v>2451899</v>
      </c>
      <c r="CM1626" s="23">
        <v>2460941</v>
      </c>
      <c r="CN1626" s="23">
        <v>1775665</v>
      </c>
      <c r="CO1626" s="23">
        <v>8299897</v>
      </c>
      <c r="CP1626" s="23">
        <v>1354577</v>
      </c>
      <c r="CQ1626" s="23">
        <v>10800000</v>
      </c>
      <c r="CR1626" s="23">
        <v>11200000</v>
      </c>
      <c r="CS1626" s="23">
        <v>12200000</v>
      </c>
      <c r="CT1626" s="23">
        <v>12100000</v>
      </c>
      <c r="CU1626" s="23">
        <v>12400000</v>
      </c>
      <c r="CV1626" s="23">
        <v>12400000</v>
      </c>
      <c r="CW1626" s="23">
        <v>12000000</v>
      </c>
      <c r="CX1626" s="23">
        <v>12600000</v>
      </c>
      <c r="CY1626" s="23">
        <v>10400000</v>
      </c>
      <c r="CZ1626" s="23">
        <v>10000000</v>
      </c>
      <c r="DA1626" s="23">
        <v>3145856</v>
      </c>
      <c r="DB1626" s="23">
        <v>2950764</v>
      </c>
      <c r="DC1626" s="23">
        <v>3323755</v>
      </c>
      <c r="DD1626">
        <v>0</v>
      </c>
      <c r="DE1626">
        <v>0</v>
      </c>
      <c r="DF1626">
        <v>0</v>
      </c>
    </row>
    <row r="1627" spans="1:110" x14ac:dyDescent="0.25">
      <c r="A1627" s="18" t="str">
        <f t="shared" si="25"/>
        <v>portfolio_CPP_All_All_SDGE_1-in-10_MONTHLY SYSTEM PEAK DAY_2023_6</v>
      </c>
      <c r="B1627" t="s">
        <v>192</v>
      </c>
      <c r="C1627" t="s">
        <v>121</v>
      </c>
      <c r="D1627" t="s">
        <v>7</v>
      </c>
      <c r="E1627" t="s">
        <v>7</v>
      </c>
      <c r="F1627" t="s">
        <v>125</v>
      </c>
      <c r="G1627" t="s">
        <v>85</v>
      </c>
      <c r="H1627" t="s">
        <v>20</v>
      </c>
      <c r="I1627">
        <v>2023</v>
      </c>
      <c r="J1627">
        <v>6</v>
      </c>
      <c r="K1627">
        <v>13922.939</v>
      </c>
      <c r="L1627">
        <v>359291.5</v>
      </c>
      <c r="M1627">
        <v>348452.1</v>
      </c>
      <c r="N1627">
        <v>342904.8</v>
      </c>
      <c r="O1627">
        <v>341935.8</v>
      </c>
      <c r="P1627">
        <v>355085</v>
      </c>
      <c r="Q1627">
        <v>389940.8</v>
      </c>
      <c r="R1627">
        <v>438551.3</v>
      </c>
      <c r="S1627">
        <v>466869.4</v>
      </c>
      <c r="T1627">
        <v>486692.9</v>
      </c>
      <c r="U1627">
        <v>517729</v>
      </c>
      <c r="V1627">
        <v>548131.19999999995</v>
      </c>
      <c r="W1627">
        <v>573006.69999999995</v>
      </c>
      <c r="X1627">
        <v>588684.69999999995</v>
      </c>
      <c r="Y1627">
        <v>597954.30000000005</v>
      </c>
      <c r="Z1627">
        <v>597329.19999999995</v>
      </c>
      <c r="AA1627">
        <v>585181.19999999995</v>
      </c>
      <c r="AB1627">
        <v>567635.80000000005</v>
      </c>
      <c r="AC1627">
        <v>557331.80000000005</v>
      </c>
      <c r="AD1627">
        <v>526141.9</v>
      </c>
      <c r="AE1627">
        <v>522327.4</v>
      </c>
      <c r="AF1627">
        <v>504012.9</v>
      </c>
      <c r="AG1627">
        <v>464140.79999999999</v>
      </c>
      <c r="AH1627">
        <v>420319</v>
      </c>
      <c r="AI1627">
        <v>387963.3</v>
      </c>
      <c r="AJ1627">
        <v>70.334999999999994</v>
      </c>
      <c r="AK1627">
        <v>70.029079999999993</v>
      </c>
      <c r="AL1627">
        <v>69.019270000000006</v>
      </c>
      <c r="AM1627">
        <v>68.121989999999997</v>
      </c>
      <c r="AN1627">
        <v>67.461730000000003</v>
      </c>
      <c r="AO1627">
        <v>67.218590000000006</v>
      </c>
      <c r="AP1627">
        <v>67.047330000000002</v>
      </c>
      <c r="AQ1627">
        <v>71.093469999999996</v>
      </c>
      <c r="AR1627">
        <v>76.387510000000006</v>
      </c>
      <c r="AS1627">
        <v>81.468459999999993</v>
      </c>
      <c r="AT1627">
        <v>85.754909999999995</v>
      </c>
      <c r="AU1627">
        <v>88.086730000000003</v>
      </c>
      <c r="AV1627">
        <v>89.238460000000003</v>
      </c>
      <c r="AW1627">
        <v>87.218190000000007</v>
      </c>
      <c r="AX1627">
        <v>84.265039999999999</v>
      </c>
      <c r="AY1627">
        <v>84.443290000000005</v>
      </c>
      <c r="AZ1627">
        <v>85.901719999999997</v>
      </c>
      <c r="BA1627">
        <v>86.133709999999994</v>
      </c>
      <c r="BB1627">
        <v>85.079099999999997</v>
      </c>
      <c r="BC1627">
        <v>81.013019999999997</v>
      </c>
      <c r="BD1627">
        <v>76.374970000000005</v>
      </c>
      <c r="BE1627">
        <v>73.678619999999995</v>
      </c>
      <c r="BF1627">
        <v>72.243899999999996</v>
      </c>
      <c r="BG1627">
        <v>71.214209999999994</v>
      </c>
      <c r="BH1627">
        <v>3477.2330000000002</v>
      </c>
      <c r="BI1627">
        <v>5545.0290000000005</v>
      </c>
      <c r="BJ1627">
        <v>6471.4870000000001</v>
      </c>
      <c r="BK1627">
        <v>5803.6729999999998</v>
      </c>
      <c r="BL1627">
        <v>7454.4960000000001</v>
      </c>
      <c r="BM1627">
        <v>10719.84</v>
      </c>
      <c r="BN1627">
        <v>13227.36</v>
      </c>
      <c r="BO1627">
        <v>14742.46</v>
      </c>
      <c r="BP1627">
        <v>15655.57</v>
      </c>
      <c r="BQ1627">
        <v>18167.29</v>
      </c>
      <c r="BR1627">
        <v>13834.94</v>
      </c>
      <c r="BS1627">
        <v>7001.7169999999996</v>
      </c>
      <c r="BT1627">
        <v>4735.8649999999998</v>
      </c>
      <c r="BU1627">
        <v>4160.5159999999996</v>
      </c>
      <c r="BV1627">
        <v>10848.21</v>
      </c>
      <c r="BW1627">
        <v>5116.607</v>
      </c>
      <c r="BX1627">
        <v>4824.1790000000001</v>
      </c>
      <c r="BY1627">
        <v>5880.5249999999996</v>
      </c>
      <c r="BZ1627">
        <v>-2019.1210000000001</v>
      </c>
      <c r="CA1627">
        <v>1024.71</v>
      </c>
      <c r="CB1627">
        <v>-2710.23</v>
      </c>
      <c r="CC1627">
        <v>-5448.9170000000004</v>
      </c>
      <c r="CD1627">
        <v>-4252.3149999999996</v>
      </c>
      <c r="CE1627">
        <v>-4991.5990000000002</v>
      </c>
      <c r="CF1627" s="23">
        <v>4609471</v>
      </c>
      <c r="CG1627" s="23">
        <v>7087222</v>
      </c>
      <c r="CH1627" s="23">
        <v>6215658</v>
      </c>
      <c r="CI1627" s="23">
        <v>4722822</v>
      </c>
      <c r="CJ1627" s="23">
        <v>4002571</v>
      </c>
      <c r="CK1627" s="23">
        <v>1950721</v>
      </c>
      <c r="CL1627" s="23">
        <v>2611944</v>
      </c>
      <c r="CM1627" s="23">
        <v>2621030</v>
      </c>
      <c r="CN1627" s="23">
        <v>1890684</v>
      </c>
      <c r="CO1627" s="23">
        <v>8840811</v>
      </c>
      <c r="CP1627" s="23">
        <v>1438630</v>
      </c>
      <c r="CQ1627" s="23">
        <v>11500000</v>
      </c>
      <c r="CR1627" s="23">
        <v>11900000</v>
      </c>
      <c r="CS1627" s="23">
        <v>13000000</v>
      </c>
      <c r="CT1627" s="23">
        <v>12900000</v>
      </c>
      <c r="CU1627" s="23">
        <v>13300000</v>
      </c>
      <c r="CV1627" s="23">
        <v>13200000</v>
      </c>
      <c r="CW1627" s="23">
        <v>12800000</v>
      </c>
      <c r="CX1627" s="23">
        <v>13400000</v>
      </c>
      <c r="CY1627" s="23">
        <v>11100000</v>
      </c>
      <c r="CZ1627" s="23">
        <v>10700000</v>
      </c>
      <c r="DA1627" s="23">
        <v>3351091</v>
      </c>
      <c r="DB1627" s="23">
        <v>3142828</v>
      </c>
      <c r="DC1627" s="23">
        <v>3538252</v>
      </c>
      <c r="DD1627">
        <v>0</v>
      </c>
      <c r="DE1627">
        <v>0</v>
      </c>
      <c r="DF1627">
        <v>0</v>
      </c>
    </row>
    <row r="1628" spans="1:110" x14ac:dyDescent="0.25">
      <c r="A1628" s="18" t="str">
        <f t="shared" si="25"/>
        <v>portfolio_CPP_All_All_SDGE_1-in-10_MONTHLY SYSTEM PEAK DAY_2024_6</v>
      </c>
      <c r="B1628" t="s">
        <v>192</v>
      </c>
      <c r="C1628" t="s">
        <v>121</v>
      </c>
      <c r="D1628" t="s">
        <v>7</v>
      </c>
      <c r="E1628" t="s">
        <v>7</v>
      </c>
      <c r="F1628" t="s">
        <v>125</v>
      </c>
      <c r="G1628" t="s">
        <v>85</v>
      </c>
      <c r="H1628" t="s">
        <v>20</v>
      </c>
      <c r="I1628">
        <v>2024</v>
      </c>
      <c r="J1628">
        <v>6</v>
      </c>
      <c r="K1628">
        <v>13838.574000000001</v>
      </c>
      <c r="L1628">
        <v>362379.3</v>
      </c>
      <c r="M1628">
        <v>351442.2</v>
      </c>
      <c r="N1628">
        <v>345849.3</v>
      </c>
      <c r="O1628">
        <v>344854.3</v>
      </c>
      <c r="P1628">
        <v>358086.2</v>
      </c>
      <c r="Q1628">
        <v>393177</v>
      </c>
      <c r="R1628">
        <v>442121.2</v>
      </c>
      <c r="S1628">
        <v>470634.1</v>
      </c>
      <c r="T1628">
        <v>490608.3</v>
      </c>
      <c r="U1628">
        <v>521762.5</v>
      </c>
      <c r="V1628">
        <v>552388.6</v>
      </c>
      <c r="W1628">
        <v>577360.19999999995</v>
      </c>
      <c r="X1628">
        <v>593042</v>
      </c>
      <c r="Y1628">
        <v>602257.69999999995</v>
      </c>
      <c r="Z1628">
        <v>601529</v>
      </c>
      <c r="AA1628">
        <v>589200</v>
      </c>
      <c r="AB1628">
        <v>571477.1</v>
      </c>
      <c r="AC1628">
        <v>561226.30000000005</v>
      </c>
      <c r="AD1628">
        <v>529766.40000000002</v>
      </c>
      <c r="AE1628">
        <v>525895.1</v>
      </c>
      <c r="AF1628">
        <v>507504.9</v>
      </c>
      <c r="AG1628">
        <v>467654.8</v>
      </c>
      <c r="AH1628">
        <v>423770.9</v>
      </c>
      <c r="AI1628">
        <v>391254.4</v>
      </c>
      <c r="AJ1628">
        <v>70.334609999999998</v>
      </c>
      <c r="AK1628">
        <v>70.028739999999999</v>
      </c>
      <c r="AL1628">
        <v>69.018720000000002</v>
      </c>
      <c r="AM1628">
        <v>68.121700000000004</v>
      </c>
      <c r="AN1628">
        <v>67.461299999999994</v>
      </c>
      <c r="AO1628">
        <v>67.218320000000006</v>
      </c>
      <c r="AP1628">
        <v>67.046790000000001</v>
      </c>
      <c r="AQ1628">
        <v>71.094070000000002</v>
      </c>
      <c r="AR1628">
        <v>76.3887</v>
      </c>
      <c r="AS1628">
        <v>81.470320000000001</v>
      </c>
      <c r="AT1628">
        <v>85.757099999999994</v>
      </c>
      <c r="AU1628">
        <v>88.089070000000007</v>
      </c>
      <c r="AV1628">
        <v>89.241219999999998</v>
      </c>
      <c r="AW1628">
        <v>87.221069999999997</v>
      </c>
      <c r="AX1628">
        <v>84.266869999999997</v>
      </c>
      <c r="AY1628">
        <v>84.444999999999993</v>
      </c>
      <c r="AZ1628">
        <v>85.903099999999995</v>
      </c>
      <c r="BA1628">
        <v>86.135570000000001</v>
      </c>
      <c r="BB1628">
        <v>85.081450000000004</v>
      </c>
      <c r="BC1628">
        <v>81.01388</v>
      </c>
      <c r="BD1628">
        <v>76.375360000000001</v>
      </c>
      <c r="BE1628">
        <v>73.678629999999998</v>
      </c>
      <c r="BF1628">
        <v>72.243660000000006</v>
      </c>
      <c r="BG1628">
        <v>71.213890000000006</v>
      </c>
      <c r="BH1628">
        <v>3475.8229999999999</v>
      </c>
      <c r="BI1628">
        <v>5551.8040000000001</v>
      </c>
      <c r="BJ1628">
        <v>6503.8720000000003</v>
      </c>
      <c r="BK1628">
        <v>5839.91</v>
      </c>
      <c r="BL1628">
        <v>7515.4840000000004</v>
      </c>
      <c r="BM1628">
        <v>10867.22</v>
      </c>
      <c r="BN1628">
        <v>13400.99</v>
      </c>
      <c r="BO1628">
        <v>14906.53</v>
      </c>
      <c r="BP1628">
        <v>15703.26</v>
      </c>
      <c r="BQ1628">
        <v>18185.63</v>
      </c>
      <c r="BR1628">
        <v>13836.66</v>
      </c>
      <c r="BS1628">
        <v>7073.54</v>
      </c>
      <c r="BT1628">
        <v>4765.9110000000001</v>
      </c>
      <c r="BU1628">
        <v>4276.2269999999999</v>
      </c>
      <c r="BV1628">
        <v>11030.72</v>
      </c>
      <c r="BW1628">
        <v>5273.88</v>
      </c>
      <c r="BX1628">
        <v>4974.8779999999997</v>
      </c>
      <c r="BY1628">
        <v>5996.2430000000004</v>
      </c>
      <c r="BZ1628">
        <v>-1965.3140000000001</v>
      </c>
      <c r="CA1628">
        <v>1004.003</v>
      </c>
      <c r="CB1628">
        <v>-2728.4140000000002</v>
      </c>
      <c r="CC1628">
        <v>-5494.3469999999998</v>
      </c>
      <c r="CD1628">
        <v>-4270.4989999999998</v>
      </c>
      <c r="CE1628">
        <v>-5025.076</v>
      </c>
      <c r="CF1628" s="23">
        <v>4840989</v>
      </c>
      <c r="CG1628" s="23">
        <v>7443731</v>
      </c>
      <c r="CH1628" s="23">
        <v>6528406</v>
      </c>
      <c r="CI1628" s="23">
        <v>4960295</v>
      </c>
      <c r="CJ1628" s="23">
        <v>4204039</v>
      </c>
      <c r="CK1628" s="23">
        <v>2048692</v>
      </c>
      <c r="CL1628" s="23">
        <v>2742843</v>
      </c>
      <c r="CM1628" s="23">
        <v>2751945</v>
      </c>
      <c r="CN1628" s="23">
        <v>1984724</v>
      </c>
      <c r="CO1628" s="23">
        <v>9283188</v>
      </c>
      <c r="CP1628" s="23">
        <v>1507216</v>
      </c>
      <c r="CQ1628" s="23">
        <v>12100000</v>
      </c>
      <c r="CR1628" s="23">
        <v>12500000</v>
      </c>
      <c r="CS1628" s="23">
        <v>13600000</v>
      </c>
      <c r="CT1628" s="23">
        <v>13500000</v>
      </c>
      <c r="CU1628" s="23">
        <v>13900000</v>
      </c>
      <c r="CV1628" s="23">
        <v>13900000</v>
      </c>
      <c r="CW1628" s="23">
        <v>13500000</v>
      </c>
      <c r="CX1628" s="23">
        <v>14100000</v>
      </c>
      <c r="CY1628" s="23">
        <v>11600000</v>
      </c>
      <c r="CZ1628" s="23">
        <v>11200000</v>
      </c>
      <c r="DA1628" s="23">
        <v>3518947</v>
      </c>
      <c r="DB1628" s="23">
        <v>3299896</v>
      </c>
      <c r="DC1628" s="23">
        <v>3713597</v>
      </c>
      <c r="DD1628">
        <v>0</v>
      </c>
      <c r="DE1628">
        <v>0</v>
      </c>
      <c r="DF1628">
        <v>0</v>
      </c>
    </row>
    <row r="1629" spans="1:110" x14ac:dyDescent="0.25">
      <c r="A1629" s="18" t="str">
        <f t="shared" si="25"/>
        <v>portfolio_CPP_All_All_SDGE_1-in-10_MONTHLY SYSTEM PEAK DAY_2025_6</v>
      </c>
      <c r="B1629" t="s">
        <v>192</v>
      </c>
      <c r="C1629" t="s">
        <v>121</v>
      </c>
      <c r="D1629" t="s">
        <v>7</v>
      </c>
      <c r="E1629" t="s">
        <v>7</v>
      </c>
      <c r="F1629" t="s">
        <v>125</v>
      </c>
      <c r="G1629" t="s">
        <v>85</v>
      </c>
      <c r="H1629" t="s">
        <v>20</v>
      </c>
      <c r="I1629">
        <v>2025</v>
      </c>
      <c r="J1629">
        <v>6</v>
      </c>
      <c r="K1629">
        <v>13749.346</v>
      </c>
      <c r="L1629">
        <v>364674.4</v>
      </c>
      <c r="M1629">
        <v>353664.2</v>
      </c>
      <c r="N1629">
        <v>348037.5</v>
      </c>
      <c r="O1629">
        <v>347021</v>
      </c>
      <c r="P1629">
        <v>360310.4</v>
      </c>
      <c r="Q1629">
        <v>395567.5</v>
      </c>
      <c r="R1629">
        <v>444748.79999999999</v>
      </c>
      <c r="S1629">
        <v>473400.3</v>
      </c>
      <c r="T1629">
        <v>493483.8</v>
      </c>
      <c r="U1629">
        <v>524706.5</v>
      </c>
      <c r="V1629">
        <v>555494.19999999995</v>
      </c>
      <c r="W1629">
        <v>580522</v>
      </c>
      <c r="X1629">
        <v>596189.69999999995</v>
      </c>
      <c r="Y1629">
        <v>605347.9</v>
      </c>
      <c r="Z1629">
        <v>604529.30000000005</v>
      </c>
      <c r="AA1629">
        <v>592055.9</v>
      </c>
      <c r="AB1629">
        <v>574197.6</v>
      </c>
      <c r="AC1629">
        <v>564004.80000000005</v>
      </c>
      <c r="AD1629">
        <v>532343.80000000005</v>
      </c>
      <c r="AE1629">
        <v>528427.30000000005</v>
      </c>
      <c r="AF1629">
        <v>509991.5</v>
      </c>
      <c r="AG1629">
        <v>470204.9</v>
      </c>
      <c r="AH1629">
        <v>426315.9</v>
      </c>
      <c r="AI1629">
        <v>393695.1</v>
      </c>
      <c r="AJ1629">
        <v>70.33426</v>
      </c>
      <c r="AK1629">
        <v>70.028440000000003</v>
      </c>
      <c r="AL1629">
        <v>69.018230000000003</v>
      </c>
      <c r="AM1629">
        <v>68.121449999999996</v>
      </c>
      <c r="AN1629">
        <v>67.460909999999998</v>
      </c>
      <c r="AO1629">
        <v>67.218090000000004</v>
      </c>
      <c r="AP1629">
        <v>67.046310000000005</v>
      </c>
      <c r="AQ1629">
        <v>71.094589999999997</v>
      </c>
      <c r="AR1629">
        <v>76.389750000000006</v>
      </c>
      <c r="AS1629">
        <v>81.471959999999996</v>
      </c>
      <c r="AT1629">
        <v>85.759029999999996</v>
      </c>
      <c r="AU1629">
        <v>88.091149999999999</v>
      </c>
      <c r="AV1629">
        <v>89.243650000000002</v>
      </c>
      <c r="AW1629">
        <v>87.223609999999994</v>
      </c>
      <c r="AX1629">
        <v>84.26849</v>
      </c>
      <c r="AY1629">
        <v>84.446520000000007</v>
      </c>
      <c r="AZ1629">
        <v>85.904319999999998</v>
      </c>
      <c r="BA1629">
        <v>86.137209999999996</v>
      </c>
      <c r="BB1629">
        <v>85.083529999999996</v>
      </c>
      <c r="BC1629">
        <v>81.01464</v>
      </c>
      <c r="BD1629">
        <v>76.375709999999998</v>
      </c>
      <c r="BE1629">
        <v>73.678629999999998</v>
      </c>
      <c r="BF1629">
        <v>72.243459999999999</v>
      </c>
      <c r="BG1629">
        <v>71.213610000000003</v>
      </c>
      <c r="BH1629">
        <v>3470.7080000000001</v>
      </c>
      <c r="BI1629">
        <v>5551.5259999999998</v>
      </c>
      <c r="BJ1629">
        <v>6524.9250000000002</v>
      </c>
      <c r="BK1629">
        <v>5865.0720000000001</v>
      </c>
      <c r="BL1629">
        <v>7560.4170000000004</v>
      </c>
      <c r="BM1629">
        <v>10983.95</v>
      </c>
      <c r="BN1629">
        <v>13537.84</v>
      </c>
      <c r="BO1629">
        <v>15033.35</v>
      </c>
      <c r="BP1629">
        <v>15727.42</v>
      </c>
      <c r="BQ1629">
        <v>18181.34</v>
      </c>
      <c r="BR1629">
        <v>13822.71</v>
      </c>
      <c r="BS1629">
        <v>7128.4409999999998</v>
      </c>
      <c r="BT1629">
        <v>4786.8580000000002</v>
      </c>
      <c r="BU1629">
        <v>4372.6289999999999</v>
      </c>
      <c r="BV1629">
        <v>11177.98</v>
      </c>
      <c r="BW1629">
        <v>5405.5079999999998</v>
      </c>
      <c r="BX1629">
        <v>5101.0929999999998</v>
      </c>
      <c r="BY1629">
        <v>6090.7280000000001</v>
      </c>
      <c r="BZ1629">
        <v>-1916.069</v>
      </c>
      <c r="CA1629">
        <v>984.774</v>
      </c>
      <c r="CB1629">
        <v>-2741.2669999999998</v>
      </c>
      <c r="CC1629">
        <v>-5527.9340000000002</v>
      </c>
      <c r="CD1629">
        <v>-4281.6279999999997</v>
      </c>
      <c r="CE1629">
        <v>-5048.7359999999999</v>
      </c>
      <c r="CF1629" s="23">
        <v>5037084</v>
      </c>
      <c r="CG1629" s="23">
        <v>7745714</v>
      </c>
      <c r="CH1629" s="23">
        <v>6793323</v>
      </c>
      <c r="CI1629" s="23">
        <v>5161445</v>
      </c>
      <c r="CJ1629" s="23">
        <v>4374699</v>
      </c>
      <c r="CK1629" s="23">
        <v>2131674</v>
      </c>
      <c r="CL1629" s="23">
        <v>2853704</v>
      </c>
      <c r="CM1629" s="23">
        <v>2862804</v>
      </c>
      <c r="CN1629" s="23">
        <v>2064342</v>
      </c>
      <c r="CO1629" s="23">
        <v>9657820</v>
      </c>
      <c r="CP1629" s="23">
        <v>1565174</v>
      </c>
      <c r="CQ1629" s="23">
        <v>12600000</v>
      </c>
      <c r="CR1629" s="23">
        <v>13000000</v>
      </c>
      <c r="CS1629" s="23">
        <v>14200000</v>
      </c>
      <c r="CT1629" s="23">
        <v>14100000</v>
      </c>
      <c r="CU1629" s="23">
        <v>14500000</v>
      </c>
      <c r="CV1629" s="23">
        <v>14400000</v>
      </c>
      <c r="CW1629" s="23">
        <v>14000000</v>
      </c>
      <c r="CX1629" s="23">
        <v>14600000</v>
      </c>
      <c r="CY1629" s="23">
        <v>12100000</v>
      </c>
      <c r="CZ1629" s="23">
        <v>11700000</v>
      </c>
      <c r="DA1629" s="23">
        <v>3661104</v>
      </c>
      <c r="DB1629" s="23">
        <v>3432903</v>
      </c>
      <c r="DC1629" s="23">
        <v>3862027</v>
      </c>
      <c r="DD1629">
        <v>0</v>
      </c>
      <c r="DE1629">
        <v>0</v>
      </c>
      <c r="DF1629">
        <v>0</v>
      </c>
    </row>
    <row r="1630" spans="1:110" x14ac:dyDescent="0.25">
      <c r="A1630" s="18" t="str">
        <f t="shared" si="25"/>
        <v>portfolio_CPP_All_All_SDGE_1-in-10_MONTHLY SYSTEM PEAK DAY_2026_6</v>
      </c>
      <c r="B1630" t="s">
        <v>192</v>
      </c>
      <c r="C1630" t="s">
        <v>121</v>
      </c>
      <c r="D1630" t="s">
        <v>7</v>
      </c>
      <c r="E1630" t="s">
        <v>7</v>
      </c>
      <c r="F1630" t="s">
        <v>125</v>
      </c>
      <c r="G1630" t="s">
        <v>85</v>
      </c>
      <c r="H1630" t="s">
        <v>20</v>
      </c>
      <c r="I1630">
        <v>2026</v>
      </c>
      <c r="J1630">
        <v>6</v>
      </c>
      <c r="K1630">
        <v>13659.245999999999</v>
      </c>
      <c r="L1630">
        <v>366715.6</v>
      </c>
      <c r="M1630">
        <v>355640</v>
      </c>
      <c r="N1630">
        <v>349983.4</v>
      </c>
      <c r="O1630">
        <v>348946.8</v>
      </c>
      <c r="P1630">
        <v>362285.8</v>
      </c>
      <c r="Q1630">
        <v>397687.4</v>
      </c>
      <c r="R1630">
        <v>447075.1</v>
      </c>
      <c r="S1630">
        <v>475847.3</v>
      </c>
      <c r="T1630">
        <v>496027</v>
      </c>
      <c r="U1630">
        <v>527302.80000000005</v>
      </c>
      <c r="V1630">
        <v>558232.19999999995</v>
      </c>
      <c r="W1630">
        <v>583303.80000000005</v>
      </c>
      <c r="X1630">
        <v>598952</v>
      </c>
      <c r="Y1630">
        <v>608052.1</v>
      </c>
      <c r="Z1630">
        <v>607148.4</v>
      </c>
      <c r="AA1630">
        <v>594542.4</v>
      </c>
      <c r="AB1630">
        <v>576562.30000000005</v>
      </c>
      <c r="AC1630">
        <v>566428.6</v>
      </c>
      <c r="AD1630">
        <v>534588.80000000005</v>
      </c>
      <c r="AE1630">
        <v>530630.69999999995</v>
      </c>
      <c r="AF1630">
        <v>512158.5</v>
      </c>
      <c r="AG1630">
        <v>472447.8</v>
      </c>
      <c r="AH1630">
        <v>428570.8</v>
      </c>
      <c r="AI1630">
        <v>395863.5</v>
      </c>
      <c r="AJ1630">
        <v>70.333929999999995</v>
      </c>
      <c r="AK1630">
        <v>70.028149999999997</v>
      </c>
      <c r="AL1630">
        <v>69.017759999999996</v>
      </c>
      <c r="AM1630">
        <v>68.121210000000005</v>
      </c>
      <c r="AN1630">
        <v>67.460539999999995</v>
      </c>
      <c r="AO1630">
        <v>67.217860000000002</v>
      </c>
      <c r="AP1630">
        <v>67.045850000000002</v>
      </c>
      <c r="AQ1630">
        <v>71.095100000000002</v>
      </c>
      <c r="AR1630">
        <v>76.39076</v>
      </c>
      <c r="AS1630">
        <v>81.473550000000003</v>
      </c>
      <c r="AT1630">
        <v>85.76088</v>
      </c>
      <c r="AU1630">
        <v>88.093140000000005</v>
      </c>
      <c r="AV1630">
        <v>89.245999999999995</v>
      </c>
      <c r="AW1630">
        <v>87.226060000000004</v>
      </c>
      <c r="AX1630">
        <v>84.270049999999998</v>
      </c>
      <c r="AY1630">
        <v>84.447980000000001</v>
      </c>
      <c r="AZ1630">
        <v>85.90549</v>
      </c>
      <c r="BA1630">
        <v>86.138800000000003</v>
      </c>
      <c r="BB1630">
        <v>85.085539999999995</v>
      </c>
      <c r="BC1630">
        <v>81.015370000000004</v>
      </c>
      <c r="BD1630">
        <v>76.376040000000003</v>
      </c>
      <c r="BE1630">
        <v>73.678640000000001</v>
      </c>
      <c r="BF1630">
        <v>72.243260000000006</v>
      </c>
      <c r="BG1630">
        <v>71.213329999999999</v>
      </c>
      <c r="BH1630">
        <v>3464.51</v>
      </c>
      <c r="BI1630">
        <v>5549.125</v>
      </c>
      <c r="BJ1630">
        <v>6542.424</v>
      </c>
      <c r="BK1630">
        <v>5886.7309999999998</v>
      </c>
      <c r="BL1630">
        <v>7600.2150000000001</v>
      </c>
      <c r="BM1630">
        <v>11090.68</v>
      </c>
      <c r="BN1630">
        <v>13662.71</v>
      </c>
      <c r="BO1630">
        <v>15148.09</v>
      </c>
      <c r="BP1630">
        <v>15744.33</v>
      </c>
      <c r="BQ1630">
        <v>18170.28</v>
      </c>
      <c r="BR1630">
        <v>13804.13</v>
      </c>
      <c r="BS1630">
        <v>7177.88</v>
      </c>
      <c r="BT1630">
        <v>4804.9260000000004</v>
      </c>
      <c r="BU1630">
        <v>4462.5739999999996</v>
      </c>
      <c r="BV1630">
        <v>11313.64</v>
      </c>
      <c r="BW1630">
        <v>5528.5370000000003</v>
      </c>
      <c r="BX1630">
        <v>5219.0929999999998</v>
      </c>
      <c r="BY1630">
        <v>6178.19</v>
      </c>
      <c r="BZ1630">
        <v>-1868.5260000000001</v>
      </c>
      <c r="CA1630">
        <v>966.11869999999999</v>
      </c>
      <c r="CB1630">
        <v>-2752.4279999999999</v>
      </c>
      <c r="CC1630">
        <v>-5557.7290000000003</v>
      </c>
      <c r="CD1630">
        <v>-4290.5590000000002</v>
      </c>
      <c r="CE1630">
        <v>-5069.2809999999999</v>
      </c>
      <c r="CF1630" s="23">
        <v>5223166</v>
      </c>
      <c r="CG1630" s="23">
        <v>8032281</v>
      </c>
      <c r="CH1630" s="23">
        <v>7044717</v>
      </c>
      <c r="CI1630" s="23">
        <v>5352325</v>
      </c>
      <c r="CJ1630" s="23">
        <v>4536648</v>
      </c>
      <c r="CK1630" s="23">
        <v>2210418</v>
      </c>
      <c r="CL1630" s="23">
        <v>2958901</v>
      </c>
      <c r="CM1630" s="23">
        <v>2967995</v>
      </c>
      <c r="CN1630" s="23">
        <v>2139886</v>
      </c>
      <c r="CO1630" s="23">
        <v>10000000</v>
      </c>
      <c r="CP1630" s="23">
        <v>1620140</v>
      </c>
      <c r="CQ1630" s="23">
        <v>13100000</v>
      </c>
      <c r="CR1630" s="23">
        <v>13500000</v>
      </c>
      <c r="CS1630" s="23">
        <v>14700000</v>
      </c>
      <c r="CT1630" s="23">
        <v>14600000</v>
      </c>
      <c r="CU1630" s="23">
        <v>15000000</v>
      </c>
      <c r="CV1630" s="23">
        <v>15000000</v>
      </c>
      <c r="CW1630" s="23">
        <v>14500000</v>
      </c>
      <c r="CX1630" s="23">
        <v>15200000</v>
      </c>
      <c r="CY1630" s="23">
        <v>12500000</v>
      </c>
      <c r="CZ1630" s="23">
        <v>12100000</v>
      </c>
      <c r="DA1630" s="23">
        <v>3795998</v>
      </c>
      <c r="DB1630" s="23">
        <v>3559111</v>
      </c>
      <c r="DC1630" s="23">
        <v>4002857</v>
      </c>
      <c r="DD1630">
        <v>0</v>
      </c>
      <c r="DE1630">
        <v>0</v>
      </c>
      <c r="DF1630">
        <v>0</v>
      </c>
    </row>
    <row r="1631" spans="1:110" x14ac:dyDescent="0.25">
      <c r="A1631" s="18" t="str">
        <f t="shared" si="25"/>
        <v>portfolio_CPP_All_All_SDGE_1-in-10_MONTHLY SYSTEM PEAK DAY_2027_6</v>
      </c>
      <c r="B1631" t="s">
        <v>192</v>
      </c>
      <c r="C1631" t="s">
        <v>121</v>
      </c>
      <c r="D1631" t="s">
        <v>7</v>
      </c>
      <c r="E1631" t="s">
        <v>7</v>
      </c>
      <c r="F1631" t="s">
        <v>125</v>
      </c>
      <c r="G1631" t="s">
        <v>85</v>
      </c>
      <c r="H1631" t="s">
        <v>20</v>
      </c>
      <c r="I1631">
        <v>2027</v>
      </c>
      <c r="J1631">
        <v>6</v>
      </c>
      <c r="K1631">
        <v>13574.261</v>
      </c>
      <c r="L1631">
        <v>369310.7</v>
      </c>
      <c r="M1631">
        <v>358152.7</v>
      </c>
      <c r="N1631">
        <v>352457.8</v>
      </c>
      <c r="O1631">
        <v>351398.2</v>
      </c>
      <c r="P1631">
        <v>364804.6</v>
      </c>
      <c r="Q1631">
        <v>400399.2</v>
      </c>
      <c r="R1631">
        <v>450061.7</v>
      </c>
      <c r="S1631">
        <v>478994.2</v>
      </c>
      <c r="T1631">
        <v>499299.1</v>
      </c>
      <c r="U1631">
        <v>530664</v>
      </c>
      <c r="V1631">
        <v>561779</v>
      </c>
      <c r="W1631">
        <v>586923.30000000005</v>
      </c>
      <c r="X1631">
        <v>602565.69999999995</v>
      </c>
      <c r="Y1631">
        <v>611611.30000000005</v>
      </c>
      <c r="Z1631">
        <v>610613.69999999995</v>
      </c>
      <c r="AA1631">
        <v>597850.30000000005</v>
      </c>
      <c r="AB1631">
        <v>579719.19999999995</v>
      </c>
      <c r="AC1631">
        <v>569639.9</v>
      </c>
      <c r="AD1631">
        <v>537573</v>
      </c>
      <c r="AE1631">
        <v>533565.6</v>
      </c>
      <c r="AF1631">
        <v>515035.5</v>
      </c>
      <c r="AG1631">
        <v>475368.3</v>
      </c>
      <c r="AH1631">
        <v>431460.8</v>
      </c>
      <c r="AI1631">
        <v>398626.5</v>
      </c>
      <c r="AJ1631">
        <v>70.333560000000006</v>
      </c>
      <c r="AK1631">
        <v>70.027820000000006</v>
      </c>
      <c r="AL1631">
        <v>69.017240000000001</v>
      </c>
      <c r="AM1631">
        <v>68.120940000000004</v>
      </c>
      <c r="AN1631">
        <v>67.460139999999996</v>
      </c>
      <c r="AO1631">
        <v>67.217609999999993</v>
      </c>
      <c r="AP1631">
        <v>67.045339999999996</v>
      </c>
      <c r="AQ1631">
        <v>71.095659999999995</v>
      </c>
      <c r="AR1631">
        <v>76.391890000000004</v>
      </c>
      <c r="AS1631">
        <v>81.475300000000004</v>
      </c>
      <c r="AT1631">
        <v>85.762950000000004</v>
      </c>
      <c r="AU1631">
        <v>88.095349999999996</v>
      </c>
      <c r="AV1631">
        <v>89.248589999999993</v>
      </c>
      <c r="AW1631">
        <v>87.22878</v>
      </c>
      <c r="AX1631">
        <v>84.271780000000007</v>
      </c>
      <c r="AY1631">
        <v>84.449600000000004</v>
      </c>
      <c r="AZ1631">
        <v>85.906790000000001</v>
      </c>
      <c r="BA1631">
        <v>86.140550000000005</v>
      </c>
      <c r="BB1631">
        <v>85.087770000000006</v>
      </c>
      <c r="BC1631">
        <v>81.016189999999995</v>
      </c>
      <c r="BD1631">
        <v>76.376410000000007</v>
      </c>
      <c r="BE1631">
        <v>73.678650000000005</v>
      </c>
      <c r="BF1631">
        <v>72.243039999999993</v>
      </c>
      <c r="BG1631">
        <v>71.213030000000003</v>
      </c>
      <c r="BH1631">
        <v>3461.1660000000002</v>
      </c>
      <c r="BI1631">
        <v>5551.9970000000003</v>
      </c>
      <c r="BJ1631">
        <v>6568.0379999999996</v>
      </c>
      <c r="BK1631">
        <v>5916.2449999999999</v>
      </c>
      <c r="BL1631">
        <v>7651.26</v>
      </c>
      <c r="BM1631">
        <v>11218.36</v>
      </c>
      <c r="BN1631">
        <v>13812.77</v>
      </c>
      <c r="BO1631">
        <v>15288.56</v>
      </c>
      <c r="BP1631">
        <v>15778.41</v>
      </c>
      <c r="BQ1631">
        <v>18176.169999999998</v>
      </c>
      <c r="BR1631">
        <v>13797.49</v>
      </c>
      <c r="BS1631">
        <v>7239.0479999999998</v>
      </c>
      <c r="BT1631">
        <v>4829.442</v>
      </c>
      <c r="BU1631">
        <v>4565.34</v>
      </c>
      <c r="BV1631">
        <v>11473.19</v>
      </c>
      <c r="BW1631">
        <v>5668.5349999999999</v>
      </c>
      <c r="BX1631">
        <v>5353.2860000000001</v>
      </c>
      <c r="BY1631">
        <v>6279.942</v>
      </c>
      <c r="BZ1631">
        <v>-1818.393</v>
      </c>
      <c r="CA1631">
        <v>946.67819999999995</v>
      </c>
      <c r="CB1631">
        <v>-2767.3580000000002</v>
      </c>
      <c r="CC1631">
        <v>-5595.8140000000003</v>
      </c>
      <c r="CD1631">
        <v>-4304.5739999999996</v>
      </c>
      <c r="CE1631">
        <v>-5096.7669999999998</v>
      </c>
      <c r="CF1631" s="23">
        <v>5441089</v>
      </c>
      <c r="CG1631" s="23">
        <v>8367856</v>
      </c>
      <c r="CH1631" s="23">
        <v>7339101</v>
      </c>
      <c r="CI1631" s="23">
        <v>5575854</v>
      </c>
      <c r="CJ1631" s="23">
        <v>4726287</v>
      </c>
      <c r="CK1631" s="23">
        <v>2302637</v>
      </c>
      <c r="CL1631" s="23">
        <v>3082113</v>
      </c>
      <c r="CM1631" s="23">
        <v>3091222</v>
      </c>
      <c r="CN1631" s="23">
        <v>2228404</v>
      </c>
      <c r="CO1631" s="23">
        <v>10400000</v>
      </c>
      <c r="CP1631" s="23">
        <v>1684696</v>
      </c>
      <c r="CQ1631" s="23">
        <v>13600000</v>
      </c>
      <c r="CR1631" s="23">
        <v>14000000</v>
      </c>
      <c r="CS1631" s="23">
        <v>15300000</v>
      </c>
      <c r="CT1631" s="23">
        <v>15200000</v>
      </c>
      <c r="CU1631" s="23">
        <v>15600000</v>
      </c>
      <c r="CV1631" s="23">
        <v>15600000</v>
      </c>
      <c r="CW1631" s="23">
        <v>15100000</v>
      </c>
      <c r="CX1631" s="23">
        <v>15800000</v>
      </c>
      <c r="CY1631" s="23">
        <v>13000000</v>
      </c>
      <c r="CZ1631" s="23">
        <v>12600000</v>
      </c>
      <c r="DA1631" s="23">
        <v>3953997</v>
      </c>
      <c r="DB1631" s="23">
        <v>3706955</v>
      </c>
      <c r="DC1631" s="23">
        <v>4167904</v>
      </c>
      <c r="DD1631">
        <v>0</v>
      </c>
      <c r="DE1631">
        <v>0</v>
      </c>
      <c r="DF1631">
        <v>0</v>
      </c>
    </row>
    <row r="1632" spans="1:110" x14ac:dyDescent="0.25">
      <c r="A1632" s="18" t="str">
        <f t="shared" si="25"/>
        <v>portfolio_CPP_All_All_SDGE_1-in-10_MONTHLY SYSTEM PEAK DAY_2028_6</v>
      </c>
      <c r="B1632" t="s">
        <v>192</v>
      </c>
      <c r="C1632" t="s">
        <v>121</v>
      </c>
      <c r="D1632" t="s">
        <v>7</v>
      </c>
      <c r="E1632" t="s">
        <v>7</v>
      </c>
      <c r="F1632" t="s">
        <v>125</v>
      </c>
      <c r="G1632" t="s">
        <v>85</v>
      </c>
      <c r="H1632" t="s">
        <v>20</v>
      </c>
      <c r="I1632">
        <v>2028</v>
      </c>
      <c r="J1632">
        <v>6</v>
      </c>
      <c r="K1632">
        <v>13491.383</v>
      </c>
      <c r="L1632">
        <v>372055.5</v>
      </c>
      <c r="M1632">
        <v>360810.6</v>
      </c>
      <c r="N1632">
        <v>355075.1</v>
      </c>
      <c r="O1632">
        <v>353991.7</v>
      </c>
      <c r="P1632">
        <v>367470.5</v>
      </c>
      <c r="Q1632">
        <v>403271.5</v>
      </c>
      <c r="R1632">
        <v>453227.4</v>
      </c>
      <c r="S1632">
        <v>482331.2</v>
      </c>
      <c r="T1632">
        <v>502769.3</v>
      </c>
      <c r="U1632">
        <v>534233.30000000005</v>
      </c>
      <c r="V1632">
        <v>565546.1</v>
      </c>
      <c r="W1632">
        <v>590771.30000000005</v>
      </c>
      <c r="X1632">
        <v>606412</v>
      </c>
      <c r="Y1632">
        <v>615404.5</v>
      </c>
      <c r="Z1632">
        <v>614310.9</v>
      </c>
      <c r="AA1632">
        <v>601383.69999999995</v>
      </c>
      <c r="AB1632">
        <v>583093.80000000005</v>
      </c>
      <c r="AC1632">
        <v>573067.30000000005</v>
      </c>
      <c r="AD1632">
        <v>540760.30000000005</v>
      </c>
      <c r="AE1632">
        <v>536701.5</v>
      </c>
      <c r="AF1632">
        <v>518107.2</v>
      </c>
      <c r="AG1632">
        <v>478473.6</v>
      </c>
      <c r="AH1632">
        <v>434523.2</v>
      </c>
      <c r="AI1632">
        <v>401550.5</v>
      </c>
      <c r="AJ1632">
        <v>70.333179999999999</v>
      </c>
      <c r="AK1632">
        <v>70.02749</v>
      </c>
      <c r="AL1632">
        <v>69.0167</v>
      </c>
      <c r="AM1632">
        <v>68.120660000000001</v>
      </c>
      <c r="AN1632">
        <v>67.459720000000004</v>
      </c>
      <c r="AO1632">
        <v>67.217349999999996</v>
      </c>
      <c r="AP1632">
        <v>67.044820000000001</v>
      </c>
      <c r="AQ1632">
        <v>71.096239999999995</v>
      </c>
      <c r="AR1632">
        <v>76.393039999999999</v>
      </c>
      <c r="AS1632">
        <v>81.477109999999996</v>
      </c>
      <c r="AT1632">
        <v>85.765069999999994</v>
      </c>
      <c r="AU1632">
        <v>88.097639999999998</v>
      </c>
      <c r="AV1632">
        <v>89.251279999999994</v>
      </c>
      <c r="AW1632">
        <v>87.231579999999994</v>
      </c>
      <c r="AX1632">
        <v>84.273560000000003</v>
      </c>
      <c r="AY1632">
        <v>84.451269999999994</v>
      </c>
      <c r="AZ1632">
        <v>85.90813</v>
      </c>
      <c r="BA1632">
        <v>86.142359999999996</v>
      </c>
      <c r="BB1632">
        <v>85.090059999999994</v>
      </c>
      <c r="BC1632">
        <v>81.017030000000005</v>
      </c>
      <c r="BD1632">
        <v>76.376779999999997</v>
      </c>
      <c r="BE1632">
        <v>73.678650000000005</v>
      </c>
      <c r="BF1632">
        <v>72.242810000000006</v>
      </c>
      <c r="BG1632">
        <v>71.212710000000001</v>
      </c>
      <c r="BH1632">
        <v>3458.703</v>
      </c>
      <c r="BI1632">
        <v>5556.4390000000003</v>
      </c>
      <c r="BJ1632">
        <v>6595.9290000000001</v>
      </c>
      <c r="BK1632">
        <v>5947.93</v>
      </c>
      <c r="BL1632">
        <v>7705.3559999999998</v>
      </c>
      <c r="BM1632">
        <v>11351.5</v>
      </c>
      <c r="BN1632">
        <v>13969.43</v>
      </c>
      <c r="BO1632">
        <v>15435.86</v>
      </c>
      <c r="BP1632">
        <v>15817.45</v>
      </c>
      <c r="BQ1632">
        <v>18187.150000000001</v>
      </c>
      <c r="BR1632">
        <v>13794.5</v>
      </c>
      <c r="BS1632">
        <v>7303.3440000000001</v>
      </c>
      <c r="BT1632">
        <v>4855.7389999999996</v>
      </c>
      <c r="BU1632">
        <v>4671.29</v>
      </c>
      <c r="BV1632">
        <v>11638.87</v>
      </c>
      <c r="BW1632">
        <v>5812.7179999999998</v>
      </c>
      <c r="BX1632">
        <v>5491.4690000000001</v>
      </c>
      <c r="BY1632">
        <v>6385.3270000000002</v>
      </c>
      <c r="BZ1632">
        <v>-1767.8119999999999</v>
      </c>
      <c r="CA1632">
        <v>927.12969999999996</v>
      </c>
      <c r="CB1632">
        <v>-2783.326</v>
      </c>
      <c r="CC1632">
        <v>-5636.1440000000002</v>
      </c>
      <c r="CD1632">
        <v>-4320.0290000000005</v>
      </c>
      <c r="CE1632">
        <v>-5126.1620000000003</v>
      </c>
      <c r="CF1632" s="23">
        <v>5670774</v>
      </c>
      <c r="CG1632" s="23">
        <v>8721532</v>
      </c>
      <c r="CH1632" s="23">
        <v>7649362</v>
      </c>
      <c r="CI1632" s="23">
        <v>5811443</v>
      </c>
      <c r="CJ1632" s="23">
        <v>4926153</v>
      </c>
      <c r="CK1632" s="23">
        <v>2399833</v>
      </c>
      <c r="CL1632" s="23">
        <v>3211981</v>
      </c>
      <c r="CM1632" s="23">
        <v>3221114</v>
      </c>
      <c r="CN1632" s="23">
        <v>2321716</v>
      </c>
      <c r="CO1632" s="23">
        <v>10900000</v>
      </c>
      <c r="CP1632" s="23">
        <v>1752805</v>
      </c>
      <c r="CQ1632" s="23">
        <v>14200000</v>
      </c>
      <c r="CR1632" s="23">
        <v>14600000</v>
      </c>
      <c r="CS1632" s="23">
        <v>15900000</v>
      </c>
      <c r="CT1632" s="23">
        <v>15800000</v>
      </c>
      <c r="CU1632" s="23">
        <v>16300000</v>
      </c>
      <c r="CV1632" s="23">
        <v>16300000</v>
      </c>
      <c r="CW1632" s="23">
        <v>15800000</v>
      </c>
      <c r="CX1632" s="23">
        <v>16400000</v>
      </c>
      <c r="CY1632" s="23">
        <v>13500000</v>
      </c>
      <c r="CZ1632" s="23">
        <v>13100000</v>
      </c>
      <c r="DA1632" s="23">
        <v>4120532</v>
      </c>
      <c r="DB1632" s="23">
        <v>3862793</v>
      </c>
      <c r="DC1632" s="23">
        <v>4341904</v>
      </c>
      <c r="DD1632">
        <v>0</v>
      </c>
      <c r="DE1632">
        <v>0</v>
      </c>
      <c r="DF1632">
        <v>0</v>
      </c>
    </row>
    <row r="1633" spans="1:110" x14ac:dyDescent="0.25">
      <c r="A1633" s="18" t="str">
        <f t="shared" si="25"/>
        <v>portfolio_CPP_All_All_SDGE_1-in-10_MONTHLY SYSTEM PEAK DAY_2029_6</v>
      </c>
      <c r="B1633" t="s">
        <v>192</v>
      </c>
      <c r="C1633" t="s">
        <v>121</v>
      </c>
      <c r="D1633" t="s">
        <v>7</v>
      </c>
      <c r="E1633" t="s">
        <v>7</v>
      </c>
      <c r="F1633" t="s">
        <v>125</v>
      </c>
      <c r="G1633" t="s">
        <v>85</v>
      </c>
      <c r="H1633" t="s">
        <v>20</v>
      </c>
      <c r="I1633">
        <v>2029</v>
      </c>
      <c r="J1633">
        <v>6</v>
      </c>
      <c r="K1633">
        <v>13409.599</v>
      </c>
      <c r="L1633">
        <v>374815.3</v>
      </c>
      <c r="M1633">
        <v>363482.9</v>
      </c>
      <c r="N1633">
        <v>357706.6</v>
      </c>
      <c r="O1633">
        <v>356599.5</v>
      </c>
      <c r="P1633">
        <v>370151.3</v>
      </c>
      <c r="Q1633">
        <v>406160.3</v>
      </c>
      <c r="R1633">
        <v>456411.8</v>
      </c>
      <c r="S1633">
        <v>485688.3</v>
      </c>
      <c r="T1633">
        <v>506260.3</v>
      </c>
      <c r="U1633">
        <v>537825.30000000005</v>
      </c>
      <c r="V1633">
        <v>569337</v>
      </c>
      <c r="W1633">
        <v>594644.5</v>
      </c>
      <c r="X1633">
        <v>610284.6</v>
      </c>
      <c r="Y1633">
        <v>619224.6</v>
      </c>
      <c r="Z1633">
        <v>618035.30000000005</v>
      </c>
      <c r="AA1633">
        <v>604944</v>
      </c>
      <c r="AB1633">
        <v>586494.69999999995</v>
      </c>
      <c r="AC1633">
        <v>576520.1</v>
      </c>
      <c r="AD1633">
        <v>543971.69999999995</v>
      </c>
      <c r="AE1633">
        <v>539861.4</v>
      </c>
      <c r="AF1633">
        <v>521202</v>
      </c>
      <c r="AG1633">
        <v>481599.4</v>
      </c>
      <c r="AH1633">
        <v>437603.4</v>
      </c>
      <c r="AI1633">
        <v>404490.7</v>
      </c>
      <c r="AJ1633">
        <v>70.332790000000003</v>
      </c>
      <c r="AK1633">
        <v>70.027159999999995</v>
      </c>
      <c r="AL1633">
        <v>69.016159999999999</v>
      </c>
      <c r="AM1633">
        <v>68.120379999999997</v>
      </c>
      <c r="AN1633">
        <v>67.459289999999996</v>
      </c>
      <c r="AO1633">
        <v>67.217089999999999</v>
      </c>
      <c r="AP1633">
        <v>67.044280000000001</v>
      </c>
      <c r="AQ1633">
        <v>71.096829999999997</v>
      </c>
      <c r="AR1633">
        <v>76.394210000000001</v>
      </c>
      <c r="AS1633">
        <v>81.478930000000005</v>
      </c>
      <c r="AT1633">
        <v>85.767219999999995</v>
      </c>
      <c r="AU1633">
        <v>88.099940000000004</v>
      </c>
      <c r="AV1633">
        <v>89.253979999999999</v>
      </c>
      <c r="AW1633">
        <v>87.234409999999997</v>
      </c>
      <c r="AX1633">
        <v>84.275360000000006</v>
      </c>
      <c r="AY1633">
        <v>84.452960000000004</v>
      </c>
      <c r="AZ1633">
        <v>85.909480000000002</v>
      </c>
      <c r="BA1633">
        <v>86.144189999999995</v>
      </c>
      <c r="BB1633">
        <v>85.092370000000003</v>
      </c>
      <c r="BC1633">
        <v>81.017880000000005</v>
      </c>
      <c r="BD1633">
        <v>76.377170000000007</v>
      </c>
      <c r="BE1633">
        <v>73.678659999999994</v>
      </c>
      <c r="BF1633">
        <v>72.242590000000007</v>
      </c>
      <c r="BG1633">
        <v>71.212400000000002</v>
      </c>
      <c r="BH1633">
        <v>3456.4650000000001</v>
      </c>
      <c r="BI1633">
        <v>5561.2150000000001</v>
      </c>
      <c r="BJ1633">
        <v>6624.1480000000001</v>
      </c>
      <c r="BK1633">
        <v>5979.8909999999996</v>
      </c>
      <c r="BL1633">
        <v>7759.7690000000002</v>
      </c>
      <c r="BM1633">
        <v>11484.96</v>
      </c>
      <c r="BN1633">
        <v>14126.49</v>
      </c>
      <c r="BO1633">
        <v>15583.67</v>
      </c>
      <c r="BP1633">
        <v>15857.36</v>
      </c>
      <c r="BQ1633">
        <v>18199.23</v>
      </c>
      <c r="BR1633">
        <v>13792.37</v>
      </c>
      <c r="BS1633">
        <v>7367.9030000000002</v>
      </c>
      <c r="BT1633">
        <v>4882.259</v>
      </c>
      <c r="BU1633">
        <v>4777.21</v>
      </c>
      <c r="BV1633">
        <v>11804.78</v>
      </c>
      <c r="BW1633">
        <v>5956.8270000000002</v>
      </c>
      <c r="BX1633">
        <v>5629.5749999999998</v>
      </c>
      <c r="BY1633">
        <v>6490.79</v>
      </c>
      <c r="BZ1633">
        <v>-1717.4960000000001</v>
      </c>
      <c r="CA1633">
        <v>907.69860000000006</v>
      </c>
      <c r="CB1633">
        <v>-2799.4189999999999</v>
      </c>
      <c r="CC1633">
        <v>-5676.7039999999997</v>
      </c>
      <c r="CD1633">
        <v>-4335.7070000000003</v>
      </c>
      <c r="CE1633">
        <v>-5155.7889999999998</v>
      </c>
      <c r="CF1633" s="23">
        <v>5905251</v>
      </c>
      <c r="CG1633" s="23">
        <v>9082583</v>
      </c>
      <c r="CH1633" s="23">
        <v>7966091</v>
      </c>
      <c r="CI1633" s="23">
        <v>6051944</v>
      </c>
      <c r="CJ1633" s="23">
        <v>5130184</v>
      </c>
      <c r="CK1633" s="23">
        <v>2499057</v>
      </c>
      <c r="CL1633" s="23">
        <v>3344562</v>
      </c>
      <c r="CM1633" s="23">
        <v>3353724</v>
      </c>
      <c r="CN1633" s="23">
        <v>2416984</v>
      </c>
      <c r="CO1633" s="23">
        <v>11300000</v>
      </c>
      <c r="CP1633" s="23">
        <v>1822373</v>
      </c>
      <c r="CQ1633" s="23">
        <v>14800000</v>
      </c>
      <c r="CR1633" s="23">
        <v>15200000</v>
      </c>
      <c r="CS1633" s="23">
        <v>16600000</v>
      </c>
      <c r="CT1633" s="23">
        <v>16500000</v>
      </c>
      <c r="CU1633" s="23">
        <v>17000000</v>
      </c>
      <c r="CV1633" s="23">
        <v>16900000</v>
      </c>
      <c r="CW1633" s="23">
        <v>16400000</v>
      </c>
      <c r="CX1633" s="23">
        <v>17100000</v>
      </c>
      <c r="CY1633" s="23">
        <v>14100000</v>
      </c>
      <c r="CZ1633" s="23">
        <v>13700000</v>
      </c>
      <c r="DA1633" s="23">
        <v>4290547</v>
      </c>
      <c r="DB1633" s="23">
        <v>4021890</v>
      </c>
      <c r="DC1633" s="23">
        <v>4519558</v>
      </c>
      <c r="DD1633">
        <v>0</v>
      </c>
      <c r="DE1633">
        <v>0</v>
      </c>
      <c r="DF1633">
        <v>0</v>
      </c>
    </row>
    <row r="1634" spans="1:110" x14ac:dyDescent="0.25">
      <c r="A1634" s="18" t="str">
        <f t="shared" si="25"/>
        <v>portfolio_CPP_All_All_SDGE_1-in-10_MONTHLY SYSTEM PEAK DAY_2030_6</v>
      </c>
      <c r="B1634" t="s">
        <v>192</v>
      </c>
      <c r="C1634" t="s">
        <v>121</v>
      </c>
      <c r="D1634" t="s">
        <v>7</v>
      </c>
      <c r="E1634" t="s">
        <v>7</v>
      </c>
      <c r="F1634" t="s">
        <v>125</v>
      </c>
      <c r="G1634" t="s">
        <v>85</v>
      </c>
      <c r="H1634" t="s">
        <v>20</v>
      </c>
      <c r="I1634">
        <v>2030</v>
      </c>
      <c r="J1634">
        <v>6</v>
      </c>
      <c r="K1634">
        <v>13329.9</v>
      </c>
      <c r="L1634">
        <v>377724.5</v>
      </c>
      <c r="M1634">
        <v>366300.1</v>
      </c>
      <c r="N1634">
        <v>360480.8</v>
      </c>
      <c r="O1634">
        <v>359349.2</v>
      </c>
      <c r="P1634">
        <v>372978.8</v>
      </c>
      <c r="Q1634">
        <v>409209.3</v>
      </c>
      <c r="R1634">
        <v>459775</v>
      </c>
      <c r="S1634">
        <v>489235</v>
      </c>
      <c r="T1634">
        <v>509949</v>
      </c>
      <c r="U1634">
        <v>541625.1</v>
      </c>
      <c r="V1634">
        <v>573347.80000000005</v>
      </c>
      <c r="W1634">
        <v>598745.80000000005</v>
      </c>
      <c r="X1634">
        <v>614389.30000000005</v>
      </c>
      <c r="Y1634">
        <v>623278.30000000005</v>
      </c>
      <c r="Z1634">
        <v>621991.30000000005</v>
      </c>
      <c r="AA1634">
        <v>608729.4</v>
      </c>
      <c r="AB1634">
        <v>590112.80000000005</v>
      </c>
      <c r="AC1634">
        <v>580188.5</v>
      </c>
      <c r="AD1634">
        <v>547385.59999999998</v>
      </c>
      <c r="AE1634">
        <v>543221.9</v>
      </c>
      <c r="AF1634">
        <v>524491.30000000005</v>
      </c>
      <c r="AG1634">
        <v>484909.6</v>
      </c>
      <c r="AH1634">
        <v>440855.5</v>
      </c>
      <c r="AI1634">
        <v>407591.5</v>
      </c>
      <c r="AJ1634">
        <v>70.332400000000007</v>
      </c>
      <c r="AK1634">
        <v>70.026809999999998</v>
      </c>
      <c r="AL1634">
        <v>69.015600000000006</v>
      </c>
      <c r="AM1634">
        <v>68.120090000000005</v>
      </c>
      <c r="AN1634">
        <v>67.458849999999998</v>
      </c>
      <c r="AO1634">
        <v>67.216819999999998</v>
      </c>
      <c r="AP1634">
        <v>67.04374</v>
      </c>
      <c r="AQ1634">
        <v>71.097430000000003</v>
      </c>
      <c r="AR1634">
        <v>76.395420000000001</v>
      </c>
      <c r="AS1634">
        <v>81.480810000000005</v>
      </c>
      <c r="AT1634">
        <v>85.76943</v>
      </c>
      <c r="AU1634">
        <v>88.102310000000003</v>
      </c>
      <c r="AV1634">
        <v>89.256770000000003</v>
      </c>
      <c r="AW1634">
        <v>87.23733</v>
      </c>
      <c r="AX1634">
        <v>84.277209999999997</v>
      </c>
      <c r="AY1634">
        <v>84.454689999999999</v>
      </c>
      <c r="AZ1634">
        <v>85.910880000000006</v>
      </c>
      <c r="BA1634">
        <v>86.146060000000006</v>
      </c>
      <c r="BB1634">
        <v>85.094750000000005</v>
      </c>
      <c r="BC1634">
        <v>81.018749999999997</v>
      </c>
      <c r="BD1634">
        <v>76.377560000000003</v>
      </c>
      <c r="BE1634">
        <v>73.678669999999997</v>
      </c>
      <c r="BF1634">
        <v>72.242350000000002</v>
      </c>
      <c r="BG1634">
        <v>71.212069999999997</v>
      </c>
      <c r="BH1634">
        <v>3455.1039999999998</v>
      </c>
      <c r="BI1634">
        <v>5567.5559999999996</v>
      </c>
      <c r="BJ1634">
        <v>6654.6369999999997</v>
      </c>
      <c r="BK1634">
        <v>6014.018</v>
      </c>
      <c r="BL1634">
        <v>7817.2280000000001</v>
      </c>
      <c r="BM1634">
        <v>11623.87</v>
      </c>
      <c r="BN1634">
        <v>14290.15</v>
      </c>
      <c r="BO1634">
        <v>15738.29</v>
      </c>
      <c r="BP1634">
        <v>15902.2</v>
      </c>
      <c r="BQ1634">
        <v>18216.36</v>
      </c>
      <c r="BR1634">
        <v>13793.87</v>
      </c>
      <c r="BS1634">
        <v>7435.585</v>
      </c>
      <c r="BT1634">
        <v>4910.5559999999996</v>
      </c>
      <c r="BU1634">
        <v>4886.3130000000001</v>
      </c>
      <c r="BV1634">
        <v>11976.82</v>
      </c>
      <c r="BW1634">
        <v>6105.1229999999996</v>
      </c>
      <c r="BX1634">
        <v>5771.6729999999998</v>
      </c>
      <c r="BY1634">
        <v>6599.884</v>
      </c>
      <c r="BZ1634">
        <v>-1666.7260000000001</v>
      </c>
      <c r="CA1634">
        <v>888.1576</v>
      </c>
      <c r="CB1634">
        <v>-2816.5459999999998</v>
      </c>
      <c r="CC1634">
        <v>-5719.5060000000003</v>
      </c>
      <c r="CD1634">
        <v>-4352.82</v>
      </c>
      <c r="CE1634">
        <v>-5187.3209999999999</v>
      </c>
      <c r="CF1634" s="23">
        <v>6152087</v>
      </c>
      <c r="CG1634" s="23">
        <v>9462655</v>
      </c>
      <c r="CH1634" s="23">
        <v>8299506</v>
      </c>
      <c r="CI1634" s="23">
        <v>6305118</v>
      </c>
      <c r="CJ1634" s="23">
        <v>5344963</v>
      </c>
      <c r="CK1634" s="23">
        <v>2603511</v>
      </c>
      <c r="CL1634" s="23">
        <v>3484136</v>
      </c>
      <c r="CM1634" s="23">
        <v>3493337</v>
      </c>
      <c r="CN1634" s="23">
        <v>2517291</v>
      </c>
      <c r="CO1634" s="23">
        <v>11800000</v>
      </c>
      <c r="CP1634" s="23">
        <v>1895673</v>
      </c>
      <c r="CQ1634" s="23">
        <v>15400000</v>
      </c>
      <c r="CR1634" s="23">
        <v>15800000</v>
      </c>
      <c r="CS1634" s="23">
        <v>17300000</v>
      </c>
      <c r="CT1634" s="23">
        <v>17200000</v>
      </c>
      <c r="CU1634" s="23">
        <v>17700000</v>
      </c>
      <c r="CV1634" s="23">
        <v>17600000</v>
      </c>
      <c r="CW1634" s="23">
        <v>17100000</v>
      </c>
      <c r="CX1634" s="23">
        <v>17800000</v>
      </c>
      <c r="CY1634" s="23">
        <v>14700000</v>
      </c>
      <c r="CZ1634" s="23">
        <v>14200000</v>
      </c>
      <c r="DA1634" s="23">
        <v>4469531</v>
      </c>
      <c r="DB1634" s="23">
        <v>4189388</v>
      </c>
      <c r="DC1634" s="23">
        <v>4706618</v>
      </c>
      <c r="DD1634">
        <v>0</v>
      </c>
      <c r="DE1634">
        <v>0</v>
      </c>
      <c r="DF1634">
        <v>0</v>
      </c>
    </row>
    <row r="1635" spans="1:110" x14ac:dyDescent="0.25">
      <c r="A1635" s="18" t="str">
        <f t="shared" si="25"/>
        <v>portfolio_CPP_All_All_SDGE_1-in-10_MONTHLY SYSTEM PEAK DAY_2019_7</v>
      </c>
      <c r="B1635" t="s">
        <v>192</v>
      </c>
      <c r="C1635" t="s">
        <v>121</v>
      </c>
      <c r="D1635" t="s">
        <v>7</v>
      </c>
      <c r="E1635" t="s">
        <v>7</v>
      </c>
      <c r="F1635" t="s">
        <v>125</v>
      </c>
      <c r="G1635" t="s">
        <v>85</v>
      </c>
      <c r="H1635" t="s">
        <v>20</v>
      </c>
      <c r="I1635">
        <v>2019</v>
      </c>
      <c r="J1635">
        <v>7</v>
      </c>
      <c r="K1635">
        <v>14288</v>
      </c>
      <c r="L1635">
        <v>349998.3</v>
      </c>
      <c r="M1635">
        <v>337559.9</v>
      </c>
      <c r="N1635">
        <v>332337.90000000002</v>
      </c>
      <c r="O1635">
        <v>332353.40000000002</v>
      </c>
      <c r="P1635">
        <v>345351</v>
      </c>
      <c r="Q1635">
        <v>379471.5</v>
      </c>
      <c r="R1635">
        <v>427034.5</v>
      </c>
      <c r="S1635">
        <v>461719</v>
      </c>
      <c r="T1635">
        <v>484630</v>
      </c>
      <c r="U1635">
        <v>503190.2</v>
      </c>
      <c r="V1635">
        <v>533639.19999999995</v>
      </c>
      <c r="W1635">
        <v>555914</v>
      </c>
      <c r="X1635">
        <v>571310.4</v>
      </c>
      <c r="Y1635">
        <v>586610.69999999995</v>
      </c>
      <c r="Z1635">
        <v>592134.1</v>
      </c>
      <c r="AA1635">
        <v>584980.5</v>
      </c>
      <c r="AB1635">
        <v>568874</v>
      </c>
      <c r="AC1635">
        <v>548527.6</v>
      </c>
      <c r="AD1635">
        <v>510397.4</v>
      </c>
      <c r="AE1635">
        <v>501961.8</v>
      </c>
      <c r="AF1635">
        <v>490621.6</v>
      </c>
      <c r="AG1635">
        <v>457691.3</v>
      </c>
      <c r="AH1635">
        <v>414017.5</v>
      </c>
      <c r="AI1635">
        <v>380854.3</v>
      </c>
      <c r="AJ1635">
        <v>70.213030000000003</v>
      </c>
      <c r="AK1635">
        <v>69.330389999999994</v>
      </c>
      <c r="AL1635">
        <v>68.797790000000006</v>
      </c>
      <c r="AM1635">
        <v>68.002030000000005</v>
      </c>
      <c r="AN1635">
        <v>67.342070000000007</v>
      </c>
      <c r="AO1635">
        <v>66.684290000000004</v>
      </c>
      <c r="AP1635">
        <v>66.149870000000007</v>
      </c>
      <c r="AQ1635">
        <v>68.41883</v>
      </c>
      <c r="AR1635">
        <v>72.23272</v>
      </c>
      <c r="AS1635">
        <v>77.518039999999999</v>
      </c>
      <c r="AT1635">
        <v>82.065979999999996</v>
      </c>
      <c r="AU1635">
        <v>85.16677</v>
      </c>
      <c r="AV1635">
        <v>87.370660000000001</v>
      </c>
      <c r="AW1635">
        <v>88.641599999999997</v>
      </c>
      <c r="AX1635">
        <v>88.579620000000006</v>
      </c>
      <c r="AY1635">
        <v>88.459980000000002</v>
      </c>
      <c r="AZ1635">
        <v>86.694569999999999</v>
      </c>
      <c r="BA1635">
        <v>84.416529999999995</v>
      </c>
      <c r="BB1635">
        <v>83.363159999999993</v>
      </c>
      <c r="BC1635">
        <v>80.975040000000007</v>
      </c>
      <c r="BD1635">
        <v>77.405370000000005</v>
      </c>
      <c r="BE1635">
        <v>74.81823</v>
      </c>
      <c r="BF1635">
        <v>73.049000000000007</v>
      </c>
      <c r="BG1635">
        <v>72.115200000000002</v>
      </c>
      <c r="BH1635">
        <v>3031.8910000000001</v>
      </c>
      <c r="BI1635">
        <v>4986.509</v>
      </c>
      <c r="BJ1635">
        <v>6137.24</v>
      </c>
      <c r="BK1635">
        <v>5535.5609999999997</v>
      </c>
      <c r="BL1635">
        <v>7251.5219999999999</v>
      </c>
      <c r="BM1635">
        <v>10320.549999999999</v>
      </c>
      <c r="BN1635">
        <v>12222.39</v>
      </c>
      <c r="BO1635">
        <v>13342.92</v>
      </c>
      <c r="BP1635">
        <v>13816.38</v>
      </c>
      <c r="BQ1635">
        <v>15811.76</v>
      </c>
      <c r="BR1635">
        <v>13357.83</v>
      </c>
      <c r="BS1635">
        <v>6212.6970000000001</v>
      </c>
      <c r="BT1635">
        <v>5198.1090000000004</v>
      </c>
      <c r="BU1635">
        <v>5805.6090000000004</v>
      </c>
      <c r="BV1635">
        <v>13001.25</v>
      </c>
      <c r="BW1635">
        <v>6842.5150000000003</v>
      </c>
      <c r="BX1635">
        <v>6405.9470000000001</v>
      </c>
      <c r="BY1635">
        <v>6862.3149999999996</v>
      </c>
      <c r="BZ1635">
        <v>-717.54960000000005</v>
      </c>
      <c r="CA1635">
        <v>3011.7170000000001</v>
      </c>
      <c r="CB1635">
        <v>-92.585080000000005</v>
      </c>
      <c r="CC1635">
        <v>-2920.7260000000001</v>
      </c>
      <c r="CD1635">
        <v>-2648.9989999999998</v>
      </c>
      <c r="CE1635">
        <v>-2784.02</v>
      </c>
      <c r="CF1635" s="23">
        <v>3693003</v>
      </c>
      <c r="CG1635" s="23">
        <v>5957663</v>
      </c>
      <c r="CH1635" s="23">
        <v>5243174</v>
      </c>
      <c r="CI1635" s="23">
        <v>3977524</v>
      </c>
      <c r="CJ1635" s="23">
        <v>3343428</v>
      </c>
      <c r="CK1635" s="23">
        <v>1673439</v>
      </c>
      <c r="CL1635" s="23">
        <v>2202961</v>
      </c>
      <c r="CM1635" s="23">
        <v>2296096</v>
      </c>
      <c r="CN1635" s="23">
        <v>1618824</v>
      </c>
      <c r="CO1635" s="23">
        <v>7406864</v>
      </c>
      <c r="CP1635" s="23">
        <v>1215335</v>
      </c>
      <c r="CQ1635" s="23">
        <v>10000000</v>
      </c>
      <c r="CR1635" s="23">
        <v>10100000</v>
      </c>
      <c r="CS1635" s="23">
        <v>10800000</v>
      </c>
      <c r="CT1635" s="23">
        <v>11400000</v>
      </c>
      <c r="CU1635" s="23">
        <v>11100000</v>
      </c>
      <c r="CV1635" s="23">
        <v>10600000</v>
      </c>
      <c r="CW1635" s="23">
        <v>10600000</v>
      </c>
      <c r="CX1635" s="23">
        <v>11100000</v>
      </c>
      <c r="CY1635" s="23">
        <v>8489468</v>
      </c>
      <c r="CZ1635" s="23">
        <v>8773937</v>
      </c>
      <c r="DA1635" s="23">
        <v>2690114</v>
      </c>
      <c r="DB1635" s="23">
        <v>2668903</v>
      </c>
      <c r="DC1635" s="23">
        <v>2933078</v>
      </c>
      <c r="DD1635">
        <v>0</v>
      </c>
      <c r="DE1635">
        <v>0</v>
      </c>
      <c r="DF1635">
        <v>0</v>
      </c>
    </row>
    <row r="1636" spans="1:110" x14ac:dyDescent="0.25">
      <c r="A1636" s="18" t="str">
        <f t="shared" si="25"/>
        <v>portfolio_CPP_All_All_SDGE_1-in-10_MONTHLY SYSTEM PEAK DAY_2020_7</v>
      </c>
      <c r="B1636" t="s">
        <v>192</v>
      </c>
      <c r="C1636" t="s">
        <v>121</v>
      </c>
      <c r="D1636" t="s">
        <v>7</v>
      </c>
      <c r="E1636" t="s">
        <v>7</v>
      </c>
      <c r="F1636" t="s">
        <v>125</v>
      </c>
      <c r="G1636" t="s">
        <v>85</v>
      </c>
      <c r="H1636" t="s">
        <v>20</v>
      </c>
      <c r="I1636">
        <v>2020</v>
      </c>
      <c r="J1636">
        <v>7</v>
      </c>
      <c r="K1636">
        <v>14189.973</v>
      </c>
      <c r="L1636">
        <v>351824.5</v>
      </c>
      <c r="M1636">
        <v>339305.5</v>
      </c>
      <c r="N1636">
        <v>334058.8</v>
      </c>
      <c r="O1636">
        <v>334060.59999999998</v>
      </c>
      <c r="P1636">
        <v>347100.3</v>
      </c>
      <c r="Q1636">
        <v>381343.3</v>
      </c>
      <c r="R1636">
        <v>429082.2</v>
      </c>
      <c r="S1636">
        <v>463856.2</v>
      </c>
      <c r="T1636">
        <v>486796.3</v>
      </c>
      <c r="U1636">
        <v>505453.1</v>
      </c>
      <c r="V1636">
        <v>535991.80000000005</v>
      </c>
      <c r="W1636">
        <v>558273.4</v>
      </c>
      <c r="X1636">
        <v>573647.4</v>
      </c>
      <c r="Y1636">
        <v>588908.5</v>
      </c>
      <c r="Z1636">
        <v>594387.19999999995</v>
      </c>
      <c r="AA1636">
        <v>587136.80000000005</v>
      </c>
      <c r="AB1636">
        <v>570936.6</v>
      </c>
      <c r="AC1636">
        <v>550629.80000000005</v>
      </c>
      <c r="AD1636">
        <v>512285.1</v>
      </c>
      <c r="AE1636">
        <v>503742.7</v>
      </c>
      <c r="AF1636">
        <v>492441.3</v>
      </c>
      <c r="AG1636">
        <v>459669.5</v>
      </c>
      <c r="AH1636">
        <v>416040.9</v>
      </c>
      <c r="AI1636">
        <v>382804.8</v>
      </c>
      <c r="AJ1636">
        <v>70.212599999999995</v>
      </c>
      <c r="AK1636">
        <v>69.330020000000005</v>
      </c>
      <c r="AL1636">
        <v>68.797709999999995</v>
      </c>
      <c r="AM1636">
        <v>68.001599999999996</v>
      </c>
      <c r="AN1636">
        <v>67.341639999999998</v>
      </c>
      <c r="AO1636">
        <v>66.683850000000007</v>
      </c>
      <c r="AP1636">
        <v>66.149370000000005</v>
      </c>
      <c r="AQ1636">
        <v>68.41883</v>
      </c>
      <c r="AR1636">
        <v>72.233099999999993</v>
      </c>
      <c r="AS1636">
        <v>77.518619999999999</v>
      </c>
      <c r="AT1636">
        <v>82.067260000000005</v>
      </c>
      <c r="AU1636">
        <v>85.168390000000002</v>
      </c>
      <c r="AV1636">
        <v>87.371939999999995</v>
      </c>
      <c r="AW1636">
        <v>88.643000000000001</v>
      </c>
      <c r="AX1636">
        <v>88.580780000000004</v>
      </c>
      <c r="AY1636">
        <v>88.461330000000004</v>
      </c>
      <c r="AZ1636">
        <v>86.695610000000002</v>
      </c>
      <c r="BA1636">
        <v>84.41704</v>
      </c>
      <c r="BB1636">
        <v>83.363460000000003</v>
      </c>
      <c r="BC1636">
        <v>80.975219999999993</v>
      </c>
      <c r="BD1636">
        <v>77.405630000000002</v>
      </c>
      <c r="BE1636">
        <v>74.81814</v>
      </c>
      <c r="BF1636">
        <v>73.048630000000003</v>
      </c>
      <c r="BG1636">
        <v>72.115139999999997</v>
      </c>
      <c r="BH1636">
        <v>3014.4650000000001</v>
      </c>
      <c r="BI1636">
        <v>4979.0959999999995</v>
      </c>
      <c r="BJ1636">
        <v>6149.8829999999998</v>
      </c>
      <c r="BK1636">
        <v>5550.7709999999997</v>
      </c>
      <c r="BL1636">
        <v>7286.57</v>
      </c>
      <c r="BM1636">
        <v>10422.48</v>
      </c>
      <c r="BN1636">
        <v>12330.72</v>
      </c>
      <c r="BO1636">
        <v>13452.32</v>
      </c>
      <c r="BP1636">
        <v>13822.32</v>
      </c>
      <c r="BQ1636">
        <v>15764.31</v>
      </c>
      <c r="BR1636">
        <v>13340.87</v>
      </c>
      <c r="BS1636">
        <v>6250.1639999999998</v>
      </c>
      <c r="BT1636">
        <v>5234.3320000000003</v>
      </c>
      <c r="BU1636">
        <v>5923.3419999999996</v>
      </c>
      <c r="BV1636">
        <v>13149.39</v>
      </c>
      <c r="BW1636">
        <v>6972.0360000000001</v>
      </c>
      <c r="BX1636">
        <v>6555.69</v>
      </c>
      <c r="BY1636">
        <v>6987.6660000000002</v>
      </c>
      <c r="BZ1636">
        <v>-629.5684</v>
      </c>
      <c r="CA1636">
        <v>3029.0929999999998</v>
      </c>
      <c r="CB1636">
        <v>-65.031980000000004</v>
      </c>
      <c r="CC1636">
        <v>-2905.069</v>
      </c>
      <c r="CD1636">
        <v>-2629.8960000000002</v>
      </c>
      <c r="CE1636">
        <v>-2767.1770000000001</v>
      </c>
      <c r="CF1636" s="23">
        <v>3842930</v>
      </c>
      <c r="CG1636" s="23">
        <v>6200628</v>
      </c>
      <c r="CH1636" s="23">
        <v>5457243</v>
      </c>
      <c r="CI1636" s="23">
        <v>4139891</v>
      </c>
      <c r="CJ1636" s="23">
        <v>3480016</v>
      </c>
      <c r="CK1636" s="23">
        <v>1741625</v>
      </c>
      <c r="CL1636" s="23">
        <v>2292292</v>
      </c>
      <c r="CM1636" s="23">
        <v>2388632</v>
      </c>
      <c r="CN1636" s="23">
        <v>1683945</v>
      </c>
      <c r="CO1636" s="23">
        <v>7707152</v>
      </c>
      <c r="CP1636" s="23">
        <v>1262287</v>
      </c>
      <c r="CQ1636" s="23">
        <v>10400000</v>
      </c>
      <c r="CR1636" s="23">
        <v>10500000</v>
      </c>
      <c r="CS1636" s="23">
        <v>11200000</v>
      </c>
      <c r="CT1636" s="23">
        <v>11900000</v>
      </c>
      <c r="CU1636" s="23">
        <v>11500000</v>
      </c>
      <c r="CV1636" s="23">
        <v>11100000</v>
      </c>
      <c r="CW1636" s="23">
        <v>11000000</v>
      </c>
      <c r="CX1636" s="23">
        <v>11600000</v>
      </c>
      <c r="CY1636" s="23">
        <v>8828324</v>
      </c>
      <c r="CZ1636" s="23">
        <v>9123518</v>
      </c>
      <c r="DA1636" s="23">
        <v>2799394</v>
      </c>
      <c r="DB1636" s="23">
        <v>2777138</v>
      </c>
      <c r="DC1636" s="23">
        <v>3052123</v>
      </c>
      <c r="DD1636">
        <v>0</v>
      </c>
      <c r="DE1636">
        <v>0</v>
      </c>
      <c r="DF1636">
        <v>0</v>
      </c>
    </row>
    <row r="1637" spans="1:110" x14ac:dyDescent="0.25">
      <c r="A1637" s="18" t="str">
        <f t="shared" si="25"/>
        <v>portfolio_CPP_All_All_SDGE_1-in-10_MONTHLY SYSTEM PEAK DAY_2021_7</v>
      </c>
      <c r="B1637" t="s">
        <v>192</v>
      </c>
      <c r="C1637" t="s">
        <v>121</v>
      </c>
      <c r="D1637" t="s">
        <v>7</v>
      </c>
      <c r="E1637" t="s">
        <v>7</v>
      </c>
      <c r="F1637" t="s">
        <v>125</v>
      </c>
      <c r="G1637" t="s">
        <v>85</v>
      </c>
      <c r="H1637" t="s">
        <v>20</v>
      </c>
      <c r="I1637">
        <v>2021</v>
      </c>
      <c r="J1637">
        <v>7</v>
      </c>
      <c r="K1637">
        <v>14085.127</v>
      </c>
      <c r="L1637">
        <v>352584.8</v>
      </c>
      <c r="M1637">
        <v>340026.5</v>
      </c>
      <c r="N1637">
        <v>334770.40000000002</v>
      </c>
      <c r="O1637">
        <v>334761.40000000002</v>
      </c>
      <c r="P1637">
        <v>347809.1</v>
      </c>
      <c r="Q1637">
        <v>382082.5</v>
      </c>
      <c r="R1637">
        <v>429867.8</v>
      </c>
      <c r="S1637">
        <v>464645.1</v>
      </c>
      <c r="T1637">
        <v>487563.8</v>
      </c>
      <c r="U1637">
        <v>506260.8</v>
      </c>
      <c r="V1637">
        <v>536811.1</v>
      </c>
      <c r="W1637">
        <v>559055</v>
      </c>
      <c r="X1637">
        <v>574381.6</v>
      </c>
      <c r="Y1637">
        <v>589582.30000000005</v>
      </c>
      <c r="Z1637">
        <v>595015.1</v>
      </c>
      <c r="AA1637">
        <v>587702.19999999995</v>
      </c>
      <c r="AB1637">
        <v>571459.5</v>
      </c>
      <c r="AC1637">
        <v>551223.19999999995</v>
      </c>
      <c r="AD1637">
        <v>512783.4</v>
      </c>
      <c r="AE1637">
        <v>504173.3</v>
      </c>
      <c r="AF1637">
        <v>492924.3</v>
      </c>
      <c r="AG1637">
        <v>460341.2</v>
      </c>
      <c r="AH1637">
        <v>416832.6</v>
      </c>
      <c r="AI1637">
        <v>383603.3</v>
      </c>
      <c r="AJ1637">
        <v>70.212260000000001</v>
      </c>
      <c r="AK1637">
        <v>69.329719999999995</v>
      </c>
      <c r="AL1637">
        <v>68.797650000000004</v>
      </c>
      <c r="AM1637">
        <v>68.001260000000002</v>
      </c>
      <c r="AN1637">
        <v>67.341309999999993</v>
      </c>
      <c r="AO1637">
        <v>66.683509999999998</v>
      </c>
      <c r="AP1637">
        <v>66.148979999999995</v>
      </c>
      <c r="AQ1637">
        <v>68.418840000000003</v>
      </c>
      <c r="AR1637">
        <v>72.233400000000003</v>
      </c>
      <c r="AS1637">
        <v>77.519080000000002</v>
      </c>
      <c r="AT1637">
        <v>82.068290000000005</v>
      </c>
      <c r="AU1637">
        <v>85.169669999999996</v>
      </c>
      <c r="AV1637">
        <v>87.372960000000006</v>
      </c>
      <c r="AW1637">
        <v>88.644120000000001</v>
      </c>
      <c r="AX1637">
        <v>88.581699999999998</v>
      </c>
      <c r="AY1637">
        <v>88.462419999999995</v>
      </c>
      <c r="AZ1637">
        <v>86.696449999999999</v>
      </c>
      <c r="BA1637">
        <v>84.417450000000002</v>
      </c>
      <c r="BB1637">
        <v>83.363699999999994</v>
      </c>
      <c r="BC1637">
        <v>80.975369999999998</v>
      </c>
      <c r="BD1637">
        <v>77.405850000000001</v>
      </c>
      <c r="BE1637">
        <v>74.818060000000003</v>
      </c>
      <c r="BF1637">
        <v>73.048339999999996</v>
      </c>
      <c r="BG1637">
        <v>72.115099999999998</v>
      </c>
      <c r="BH1637">
        <v>2994.875</v>
      </c>
      <c r="BI1637">
        <v>4963.6059999999998</v>
      </c>
      <c r="BJ1637">
        <v>6147.9560000000001</v>
      </c>
      <c r="BK1637">
        <v>5552.0320000000002</v>
      </c>
      <c r="BL1637">
        <v>7300.1279999999997</v>
      </c>
      <c r="BM1637">
        <v>10482.76</v>
      </c>
      <c r="BN1637">
        <v>12392.36</v>
      </c>
      <c r="BO1637">
        <v>13512.63</v>
      </c>
      <c r="BP1637">
        <v>13800.25</v>
      </c>
      <c r="BQ1637">
        <v>15696.34</v>
      </c>
      <c r="BR1637">
        <v>13301.66</v>
      </c>
      <c r="BS1637">
        <v>6267.6379999999999</v>
      </c>
      <c r="BT1637">
        <v>5252.7910000000002</v>
      </c>
      <c r="BU1637">
        <v>6004.8040000000001</v>
      </c>
      <c r="BV1637">
        <v>13240.87</v>
      </c>
      <c r="BW1637">
        <v>7060.7740000000003</v>
      </c>
      <c r="BX1637">
        <v>6661.1940000000004</v>
      </c>
      <c r="BY1637">
        <v>7073.0820000000003</v>
      </c>
      <c r="BZ1637">
        <v>-558.90409999999997</v>
      </c>
      <c r="CA1637">
        <v>3036.9450000000002</v>
      </c>
      <c r="CB1637">
        <v>-43.157710000000002</v>
      </c>
      <c r="CC1637">
        <v>-2887.087</v>
      </c>
      <c r="CD1637">
        <v>-2609.7260000000001</v>
      </c>
      <c r="CE1637">
        <v>-2748.5259999999998</v>
      </c>
      <c r="CF1637" s="23">
        <v>3948322</v>
      </c>
      <c r="CG1637" s="23">
        <v>6371519</v>
      </c>
      <c r="CH1637" s="23">
        <v>5607831</v>
      </c>
      <c r="CI1637" s="23">
        <v>4254106</v>
      </c>
      <c r="CJ1637" s="23">
        <v>3576108</v>
      </c>
      <c r="CK1637" s="23">
        <v>1789580</v>
      </c>
      <c r="CL1637" s="23">
        <v>2355078</v>
      </c>
      <c r="CM1637" s="23">
        <v>2453621</v>
      </c>
      <c r="CN1637" s="23">
        <v>1729669</v>
      </c>
      <c r="CO1637" s="23">
        <v>7918205</v>
      </c>
      <c r="CP1637" s="23">
        <v>1295081</v>
      </c>
      <c r="CQ1637" s="23">
        <v>10700000</v>
      </c>
      <c r="CR1637" s="23">
        <v>10800000</v>
      </c>
      <c r="CS1637" s="23">
        <v>11500000</v>
      </c>
      <c r="CT1637" s="23">
        <v>12200000</v>
      </c>
      <c r="CU1637" s="23">
        <v>11900000</v>
      </c>
      <c r="CV1637" s="23">
        <v>11400000</v>
      </c>
      <c r="CW1637" s="23">
        <v>11300000</v>
      </c>
      <c r="CX1637" s="23">
        <v>11900000</v>
      </c>
      <c r="CY1637" s="23">
        <v>9066012</v>
      </c>
      <c r="CZ1637" s="23">
        <v>9368672</v>
      </c>
      <c r="DA1637" s="23">
        <v>2876220</v>
      </c>
      <c r="DB1637" s="23">
        <v>2853213</v>
      </c>
      <c r="DC1637" s="23">
        <v>3135804</v>
      </c>
      <c r="DD1637">
        <v>0</v>
      </c>
      <c r="DE1637">
        <v>0</v>
      </c>
      <c r="DF1637">
        <v>0</v>
      </c>
    </row>
    <row r="1638" spans="1:110" x14ac:dyDescent="0.25">
      <c r="A1638" s="18" t="str">
        <f t="shared" si="25"/>
        <v>portfolio_CPP_All_All_SDGE_1-in-10_MONTHLY SYSTEM PEAK DAY_2022_7</v>
      </c>
      <c r="B1638" t="s">
        <v>192</v>
      </c>
      <c r="C1638" t="s">
        <v>121</v>
      </c>
      <c r="D1638" t="s">
        <v>7</v>
      </c>
      <c r="E1638" t="s">
        <v>7</v>
      </c>
      <c r="F1638" t="s">
        <v>125</v>
      </c>
      <c r="G1638" t="s">
        <v>85</v>
      </c>
      <c r="H1638" t="s">
        <v>20</v>
      </c>
      <c r="I1638">
        <v>2022</v>
      </c>
      <c r="J1638">
        <v>7</v>
      </c>
      <c r="K1638">
        <v>13999.453</v>
      </c>
      <c r="L1638">
        <v>355795.4</v>
      </c>
      <c r="M1638">
        <v>343103.4</v>
      </c>
      <c r="N1638">
        <v>337802.6</v>
      </c>
      <c r="O1638">
        <v>337776.4</v>
      </c>
      <c r="P1638">
        <v>350910.9</v>
      </c>
      <c r="Q1638">
        <v>385427.8</v>
      </c>
      <c r="R1638">
        <v>433558.5</v>
      </c>
      <c r="S1638">
        <v>468539</v>
      </c>
      <c r="T1638">
        <v>491554.3</v>
      </c>
      <c r="U1638">
        <v>510421.3</v>
      </c>
      <c r="V1638">
        <v>541164.1</v>
      </c>
      <c r="W1638">
        <v>563474.9</v>
      </c>
      <c r="X1638">
        <v>578813.80000000005</v>
      </c>
      <c r="Y1638">
        <v>594005.30000000005</v>
      </c>
      <c r="Z1638">
        <v>599396.4</v>
      </c>
      <c r="AA1638">
        <v>591943.1</v>
      </c>
      <c r="AB1638">
        <v>575540.6</v>
      </c>
      <c r="AC1638">
        <v>555300.80000000005</v>
      </c>
      <c r="AD1638">
        <v>516491.6</v>
      </c>
      <c r="AE1638">
        <v>507725.3</v>
      </c>
      <c r="AF1638">
        <v>496495.3</v>
      </c>
      <c r="AG1638">
        <v>464025</v>
      </c>
      <c r="AH1638">
        <v>420458.6</v>
      </c>
      <c r="AI1638">
        <v>387050.9</v>
      </c>
      <c r="AJ1638">
        <v>70.21172</v>
      </c>
      <c r="AK1638">
        <v>69.329239999999999</v>
      </c>
      <c r="AL1638">
        <v>68.797539999999998</v>
      </c>
      <c r="AM1638">
        <v>68.000709999999998</v>
      </c>
      <c r="AN1638">
        <v>67.340760000000003</v>
      </c>
      <c r="AO1638">
        <v>66.682950000000005</v>
      </c>
      <c r="AP1638">
        <v>66.148340000000005</v>
      </c>
      <c r="AQ1638">
        <v>68.418840000000003</v>
      </c>
      <c r="AR1638">
        <v>72.233890000000002</v>
      </c>
      <c r="AS1638">
        <v>77.519829999999999</v>
      </c>
      <c r="AT1638">
        <v>82.069929999999999</v>
      </c>
      <c r="AU1638">
        <v>85.17174</v>
      </c>
      <c r="AV1638">
        <v>87.374610000000004</v>
      </c>
      <c r="AW1638">
        <v>88.645920000000004</v>
      </c>
      <c r="AX1638">
        <v>88.583190000000002</v>
      </c>
      <c r="AY1638">
        <v>88.464160000000007</v>
      </c>
      <c r="AZ1638">
        <v>86.697789999999998</v>
      </c>
      <c r="BA1638">
        <v>84.418090000000007</v>
      </c>
      <c r="BB1638">
        <v>83.364099999999993</v>
      </c>
      <c r="BC1638">
        <v>80.9756</v>
      </c>
      <c r="BD1638">
        <v>77.406189999999995</v>
      </c>
      <c r="BE1638">
        <v>74.817920000000001</v>
      </c>
      <c r="BF1638">
        <v>73.047870000000003</v>
      </c>
      <c r="BG1638">
        <v>72.115030000000004</v>
      </c>
      <c r="BH1638">
        <v>2980.9349999999999</v>
      </c>
      <c r="BI1638">
        <v>4967.3630000000003</v>
      </c>
      <c r="BJ1638">
        <v>6179.9160000000002</v>
      </c>
      <c r="BK1638">
        <v>5585.6409999999996</v>
      </c>
      <c r="BL1638">
        <v>7363.1469999999999</v>
      </c>
      <c r="BM1638">
        <v>10637.83</v>
      </c>
      <c r="BN1638">
        <v>12560.44</v>
      </c>
      <c r="BO1638">
        <v>13685</v>
      </c>
      <c r="BP1638">
        <v>13843.9</v>
      </c>
      <c r="BQ1638">
        <v>15678.19</v>
      </c>
      <c r="BR1638">
        <v>13315.35</v>
      </c>
      <c r="BS1638">
        <v>6330.9719999999998</v>
      </c>
      <c r="BT1638">
        <v>5311.9049999999997</v>
      </c>
      <c r="BU1638">
        <v>6167.8789999999999</v>
      </c>
      <c r="BV1638">
        <v>13460.99</v>
      </c>
      <c r="BW1638">
        <v>7241.3720000000003</v>
      </c>
      <c r="BX1638">
        <v>6866.0439999999999</v>
      </c>
      <c r="BY1638">
        <v>7248.4949999999999</v>
      </c>
      <c r="BZ1638">
        <v>-450.28739999999999</v>
      </c>
      <c r="CA1638">
        <v>3066.66</v>
      </c>
      <c r="CB1638">
        <v>-8.7958979999999993</v>
      </c>
      <c r="CC1638">
        <v>-2875.0770000000002</v>
      </c>
      <c r="CD1638">
        <v>-2592.6750000000002</v>
      </c>
      <c r="CE1638">
        <v>-2734.6680000000001</v>
      </c>
      <c r="CF1638" s="23">
        <v>4164096</v>
      </c>
      <c r="CG1638" s="23">
        <v>6721026</v>
      </c>
      <c r="CH1638" s="23">
        <v>5915733</v>
      </c>
      <c r="CI1638" s="23">
        <v>4487648</v>
      </c>
      <c r="CJ1638" s="23">
        <v>3772556</v>
      </c>
      <c r="CK1638" s="23">
        <v>1887676</v>
      </c>
      <c r="CL1638" s="23">
        <v>2483658</v>
      </c>
      <c r="CM1638" s="23">
        <v>2586901</v>
      </c>
      <c r="CN1638" s="23">
        <v>1823482</v>
      </c>
      <c r="CO1638" s="23">
        <v>8350439</v>
      </c>
      <c r="CP1638" s="23">
        <v>1363018</v>
      </c>
      <c r="CQ1638" s="23">
        <v>11300000</v>
      </c>
      <c r="CR1638" s="23">
        <v>11400000</v>
      </c>
      <c r="CS1638" s="23">
        <v>12200000</v>
      </c>
      <c r="CT1638" s="23">
        <v>12800000</v>
      </c>
      <c r="CU1638" s="23">
        <v>12500000</v>
      </c>
      <c r="CV1638" s="23">
        <v>12000000</v>
      </c>
      <c r="CW1638" s="23">
        <v>11900000</v>
      </c>
      <c r="CX1638" s="23">
        <v>12500000</v>
      </c>
      <c r="CY1638" s="23">
        <v>9554572</v>
      </c>
      <c r="CZ1638" s="23">
        <v>9872791</v>
      </c>
      <c r="DA1638" s="23">
        <v>3033484</v>
      </c>
      <c r="DB1638" s="23">
        <v>3009002</v>
      </c>
      <c r="DC1638" s="23">
        <v>3307138</v>
      </c>
      <c r="DD1638">
        <v>0</v>
      </c>
      <c r="DE1638">
        <v>0</v>
      </c>
      <c r="DF1638">
        <v>0</v>
      </c>
    </row>
    <row r="1639" spans="1:110" x14ac:dyDescent="0.25">
      <c r="A1639" s="18" t="str">
        <f t="shared" si="25"/>
        <v>portfolio_CPP_All_All_SDGE_1-in-10_MONTHLY SYSTEM PEAK DAY_2023_7</v>
      </c>
      <c r="B1639" t="s">
        <v>192</v>
      </c>
      <c r="C1639" t="s">
        <v>121</v>
      </c>
      <c r="D1639" t="s">
        <v>7</v>
      </c>
      <c r="E1639" t="s">
        <v>7</v>
      </c>
      <c r="F1639" t="s">
        <v>125</v>
      </c>
      <c r="G1639" t="s">
        <v>85</v>
      </c>
      <c r="H1639" t="s">
        <v>20</v>
      </c>
      <c r="I1639">
        <v>2023</v>
      </c>
      <c r="J1639">
        <v>7</v>
      </c>
      <c r="K1639">
        <v>13922.939</v>
      </c>
      <c r="L1639">
        <v>360103.8</v>
      </c>
      <c r="M1639">
        <v>347235.8</v>
      </c>
      <c r="N1639">
        <v>341874.3</v>
      </c>
      <c r="O1639">
        <v>341828.3</v>
      </c>
      <c r="P1639">
        <v>355085</v>
      </c>
      <c r="Q1639">
        <v>389940.8</v>
      </c>
      <c r="R1639">
        <v>438551.3</v>
      </c>
      <c r="S1639">
        <v>473824.8</v>
      </c>
      <c r="T1639">
        <v>496989.9</v>
      </c>
      <c r="U1639">
        <v>516085</v>
      </c>
      <c r="V1639">
        <v>547101.6</v>
      </c>
      <c r="W1639">
        <v>569526.6</v>
      </c>
      <c r="X1639">
        <v>584904.69999999995</v>
      </c>
      <c r="Y1639">
        <v>600110.6</v>
      </c>
      <c r="Z1639">
        <v>605462.1</v>
      </c>
      <c r="AA1639">
        <v>597833.69999999995</v>
      </c>
      <c r="AB1639">
        <v>581218.80000000005</v>
      </c>
      <c r="AC1639">
        <v>560941.80000000005</v>
      </c>
      <c r="AD1639">
        <v>521640.4</v>
      </c>
      <c r="AE1639">
        <v>512678.5</v>
      </c>
      <c r="AF1639">
        <v>501452.1</v>
      </c>
      <c r="AG1639">
        <v>469059.7</v>
      </c>
      <c r="AH1639">
        <v>425354.9</v>
      </c>
      <c r="AI1639">
        <v>391685.5</v>
      </c>
      <c r="AJ1639">
        <v>70.211079999999995</v>
      </c>
      <c r="AK1639">
        <v>69.328680000000006</v>
      </c>
      <c r="AL1639">
        <v>68.797420000000002</v>
      </c>
      <c r="AM1639">
        <v>68.000069999999994</v>
      </c>
      <c r="AN1639">
        <v>67.340130000000002</v>
      </c>
      <c r="AO1639">
        <v>66.682299999999998</v>
      </c>
      <c r="AP1639">
        <v>66.147589999999994</v>
      </c>
      <c r="AQ1639">
        <v>68.418840000000003</v>
      </c>
      <c r="AR1639">
        <v>72.234459999999999</v>
      </c>
      <c r="AS1639">
        <v>77.520709999999994</v>
      </c>
      <c r="AT1639">
        <v>82.071860000000001</v>
      </c>
      <c r="AU1639">
        <v>85.174160000000001</v>
      </c>
      <c r="AV1639">
        <v>87.376530000000002</v>
      </c>
      <c r="AW1639">
        <v>88.648039999999995</v>
      </c>
      <c r="AX1639">
        <v>88.584919999999997</v>
      </c>
      <c r="AY1639">
        <v>88.466200000000001</v>
      </c>
      <c r="AZ1639">
        <v>86.699370000000002</v>
      </c>
      <c r="BA1639">
        <v>84.418850000000006</v>
      </c>
      <c r="BB1639">
        <v>83.364570000000001</v>
      </c>
      <c r="BC1639">
        <v>80.97587</v>
      </c>
      <c r="BD1639">
        <v>77.406589999999994</v>
      </c>
      <c r="BE1639">
        <v>74.817769999999996</v>
      </c>
      <c r="BF1639">
        <v>73.047319999999999</v>
      </c>
      <c r="BG1639">
        <v>72.114949999999993</v>
      </c>
      <c r="BH1639">
        <v>2969.6350000000002</v>
      </c>
      <c r="BI1639">
        <v>4979.8530000000001</v>
      </c>
      <c r="BJ1639">
        <v>6227.1210000000001</v>
      </c>
      <c r="BK1639">
        <v>5633.7879999999996</v>
      </c>
      <c r="BL1639">
        <v>7448.3339999999998</v>
      </c>
      <c r="BM1639">
        <v>10835.2</v>
      </c>
      <c r="BN1639">
        <v>12776.05</v>
      </c>
      <c r="BO1639">
        <v>13907.43</v>
      </c>
      <c r="BP1639">
        <v>13917.23</v>
      </c>
      <c r="BQ1639">
        <v>15682.77</v>
      </c>
      <c r="BR1639">
        <v>13353.04</v>
      </c>
      <c r="BS1639">
        <v>6414.8360000000002</v>
      </c>
      <c r="BT1639">
        <v>5389.2020000000002</v>
      </c>
      <c r="BU1639">
        <v>6367.2259999999997</v>
      </c>
      <c r="BV1639">
        <v>13738.47</v>
      </c>
      <c r="BW1639">
        <v>7462.8130000000001</v>
      </c>
      <c r="BX1639">
        <v>7115.0159999999996</v>
      </c>
      <c r="BY1639">
        <v>7463.93</v>
      </c>
      <c r="BZ1639">
        <v>-324.97140000000002</v>
      </c>
      <c r="CA1639">
        <v>3106.1640000000002</v>
      </c>
      <c r="CB1639">
        <v>31.067499999999999</v>
      </c>
      <c r="CC1639">
        <v>-2865.8440000000001</v>
      </c>
      <c r="CD1639">
        <v>-2577.13</v>
      </c>
      <c r="CE1639">
        <v>-2723.0610000000001</v>
      </c>
      <c r="CF1639" s="23">
        <v>4435865</v>
      </c>
      <c r="CG1639" s="23">
        <v>7161140</v>
      </c>
      <c r="CH1639" s="23">
        <v>6303437</v>
      </c>
      <c r="CI1639" s="23">
        <v>4781721</v>
      </c>
      <c r="CJ1639" s="23">
        <v>4019911</v>
      </c>
      <c r="CK1639" s="23">
        <v>2011207</v>
      </c>
      <c r="CL1639" s="23">
        <v>2645614</v>
      </c>
      <c r="CM1639" s="23">
        <v>2754827</v>
      </c>
      <c r="CN1639" s="23">
        <v>1941691</v>
      </c>
      <c r="CO1639" s="23">
        <v>8894878</v>
      </c>
      <c r="CP1639" s="23">
        <v>1448788</v>
      </c>
      <c r="CQ1639" s="23">
        <v>12000000</v>
      </c>
      <c r="CR1639" s="23">
        <v>12100000</v>
      </c>
      <c r="CS1639" s="23">
        <v>13000000</v>
      </c>
      <c r="CT1639" s="23">
        <v>13700000</v>
      </c>
      <c r="CU1639" s="23">
        <v>13300000</v>
      </c>
      <c r="CV1639" s="23">
        <v>12800000</v>
      </c>
      <c r="CW1639" s="23">
        <v>12700000</v>
      </c>
      <c r="CX1639" s="23">
        <v>13300000</v>
      </c>
      <c r="CY1639" s="23">
        <v>10200000</v>
      </c>
      <c r="CZ1639" s="23">
        <v>10500000</v>
      </c>
      <c r="DA1639" s="23">
        <v>3231555</v>
      </c>
      <c r="DB1639" s="23">
        <v>3205230</v>
      </c>
      <c r="DC1639" s="23">
        <v>3522937</v>
      </c>
      <c r="DD1639">
        <v>0</v>
      </c>
      <c r="DE1639">
        <v>0</v>
      </c>
      <c r="DF1639">
        <v>0</v>
      </c>
    </row>
    <row r="1640" spans="1:110" x14ac:dyDescent="0.25">
      <c r="A1640" s="18" t="str">
        <f t="shared" si="25"/>
        <v>portfolio_CPP_All_All_SDGE_1-in-10_MONTHLY SYSTEM PEAK DAY_2024_7</v>
      </c>
      <c r="B1640" t="s">
        <v>192</v>
      </c>
      <c r="C1640" t="s">
        <v>121</v>
      </c>
      <c r="D1640" t="s">
        <v>7</v>
      </c>
      <c r="E1640" t="s">
        <v>7</v>
      </c>
      <c r="F1640" t="s">
        <v>125</v>
      </c>
      <c r="G1640" t="s">
        <v>85</v>
      </c>
      <c r="H1640" t="s">
        <v>20</v>
      </c>
      <c r="I1640">
        <v>2024</v>
      </c>
      <c r="J1640">
        <v>7</v>
      </c>
      <c r="K1640">
        <v>13838.574000000001</v>
      </c>
      <c r="L1640">
        <v>363210.6</v>
      </c>
      <c r="M1640">
        <v>350213</v>
      </c>
      <c r="N1640">
        <v>344808.4</v>
      </c>
      <c r="O1640">
        <v>344745.6</v>
      </c>
      <c r="P1640">
        <v>358086.2</v>
      </c>
      <c r="Q1640">
        <v>393177</v>
      </c>
      <c r="R1640">
        <v>442121.2</v>
      </c>
      <c r="S1640">
        <v>477590.5</v>
      </c>
      <c r="T1640">
        <v>500848.4</v>
      </c>
      <c r="U1640">
        <v>520108</v>
      </c>
      <c r="V1640">
        <v>551310.19999999995</v>
      </c>
      <c r="W1640">
        <v>573799.1</v>
      </c>
      <c r="X1640">
        <v>589188.1</v>
      </c>
      <c r="Y1640">
        <v>604384.19999999995</v>
      </c>
      <c r="Z1640">
        <v>609694.80000000005</v>
      </c>
      <c r="AA1640">
        <v>601929.9</v>
      </c>
      <c r="AB1640">
        <v>585160.4</v>
      </c>
      <c r="AC1640">
        <v>564881.1</v>
      </c>
      <c r="AD1640">
        <v>525222.19999999995</v>
      </c>
      <c r="AE1640">
        <v>516108.6</v>
      </c>
      <c r="AF1640">
        <v>504901.4</v>
      </c>
      <c r="AG1640">
        <v>472621</v>
      </c>
      <c r="AH1640">
        <v>428862.6</v>
      </c>
      <c r="AI1640">
        <v>395021.3</v>
      </c>
      <c r="AJ1640">
        <v>70.210530000000006</v>
      </c>
      <c r="AK1640">
        <v>69.328199999999995</v>
      </c>
      <c r="AL1640">
        <v>68.797319999999999</v>
      </c>
      <c r="AM1640">
        <v>67.999520000000004</v>
      </c>
      <c r="AN1640">
        <v>67.339590000000001</v>
      </c>
      <c r="AO1640">
        <v>66.681740000000005</v>
      </c>
      <c r="AP1640">
        <v>66.146950000000004</v>
      </c>
      <c r="AQ1640">
        <v>68.418850000000006</v>
      </c>
      <c r="AR1640">
        <v>72.234949999999998</v>
      </c>
      <c r="AS1640">
        <v>77.521450000000002</v>
      </c>
      <c r="AT1640">
        <v>82.073499999999996</v>
      </c>
      <c r="AU1640">
        <v>85.176220000000001</v>
      </c>
      <c r="AV1640">
        <v>87.37818</v>
      </c>
      <c r="AW1640">
        <v>88.649839999999998</v>
      </c>
      <c r="AX1640">
        <v>88.586399999999998</v>
      </c>
      <c r="AY1640">
        <v>88.467929999999996</v>
      </c>
      <c r="AZ1640">
        <v>86.700720000000004</v>
      </c>
      <c r="BA1640">
        <v>84.419499999999999</v>
      </c>
      <c r="BB1640">
        <v>83.364959999999996</v>
      </c>
      <c r="BC1640">
        <v>80.976100000000002</v>
      </c>
      <c r="BD1640">
        <v>77.406930000000003</v>
      </c>
      <c r="BE1640">
        <v>74.817639999999997</v>
      </c>
      <c r="BF1640">
        <v>73.046850000000006</v>
      </c>
      <c r="BG1640">
        <v>72.114869999999996</v>
      </c>
      <c r="BH1640">
        <v>2955.864</v>
      </c>
      <c r="BI1640">
        <v>4983.2049999999999</v>
      </c>
      <c r="BJ1640">
        <v>6257.884</v>
      </c>
      <c r="BK1640">
        <v>5666.1949999999997</v>
      </c>
      <c r="BL1640">
        <v>7509.2920000000004</v>
      </c>
      <c r="BM1640">
        <v>10985.66</v>
      </c>
      <c r="BN1640">
        <v>12939.08</v>
      </c>
      <c r="BO1640">
        <v>14074.56</v>
      </c>
      <c r="BP1640">
        <v>13958.92</v>
      </c>
      <c r="BQ1640">
        <v>15664.1</v>
      </c>
      <c r="BR1640">
        <v>13365.57</v>
      </c>
      <c r="BS1640">
        <v>6476.1660000000002</v>
      </c>
      <c r="BT1640">
        <v>5446.4830000000002</v>
      </c>
      <c r="BU1640">
        <v>6525.77</v>
      </c>
      <c r="BV1640">
        <v>13952.16</v>
      </c>
      <c r="BW1640">
        <v>7638.3670000000002</v>
      </c>
      <c r="BX1640">
        <v>7314.2290000000003</v>
      </c>
      <c r="BY1640">
        <v>7634.43</v>
      </c>
      <c r="BZ1640">
        <v>-219.08959999999999</v>
      </c>
      <c r="CA1640">
        <v>3134.933</v>
      </c>
      <c r="CB1640">
        <v>64.555850000000007</v>
      </c>
      <c r="CC1640">
        <v>-2853.96</v>
      </c>
      <c r="CD1640">
        <v>-2560.3519999999999</v>
      </c>
      <c r="CE1640">
        <v>-2709.3850000000002</v>
      </c>
      <c r="CF1640" s="23">
        <v>4658141</v>
      </c>
      <c r="CG1640" s="23">
        <v>7521156</v>
      </c>
      <c r="CH1640" s="23">
        <v>6620593</v>
      </c>
      <c r="CI1640" s="23">
        <v>5022282</v>
      </c>
      <c r="CJ1640" s="23">
        <v>4222261</v>
      </c>
      <c r="CK1640" s="23">
        <v>2112254</v>
      </c>
      <c r="CL1640" s="23">
        <v>2778070</v>
      </c>
      <c r="CM1640" s="23">
        <v>2892138</v>
      </c>
      <c r="CN1640" s="23">
        <v>2038343</v>
      </c>
      <c r="CO1640" s="23">
        <v>9340146</v>
      </c>
      <c r="CP1640" s="23">
        <v>1518821</v>
      </c>
      <c r="CQ1640" s="23">
        <v>12600000</v>
      </c>
      <c r="CR1640" s="23">
        <v>12700000</v>
      </c>
      <c r="CS1640" s="23">
        <v>13600000</v>
      </c>
      <c r="CT1640" s="23">
        <v>14400000</v>
      </c>
      <c r="CU1640" s="23">
        <v>14000000</v>
      </c>
      <c r="CV1640" s="23">
        <v>13400000</v>
      </c>
      <c r="CW1640" s="23">
        <v>13300000</v>
      </c>
      <c r="CX1640" s="23">
        <v>14000000</v>
      </c>
      <c r="CY1640" s="23">
        <v>10700000</v>
      </c>
      <c r="CZ1640" s="23">
        <v>11000000</v>
      </c>
      <c r="DA1640" s="23">
        <v>3393558</v>
      </c>
      <c r="DB1640" s="23">
        <v>3365716</v>
      </c>
      <c r="DC1640" s="23">
        <v>3699435</v>
      </c>
      <c r="DD1640">
        <v>0</v>
      </c>
      <c r="DE1640">
        <v>0</v>
      </c>
      <c r="DF1640">
        <v>0</v>
      </c>
    </row>
    <row r="1641" spans="1:110" x14ac:dyDescent="0.25">
      <c r="A1641" s="18" t="str">
        <f t="shared" si="25"/>
        <v>portfolio_CPP_All_All_SDGE_1-in-10_MONTHLY SYSTEM PEAK DAY_2025_7</v>
      </c>
      <c r="B1641" t="s">
        <v>192</v>
      </c>
      <c r="C1641" t="s">
        <v>121</v>
      </c>
      <c r="D1641" t="s">
        <v>7</v>
      </c>
      <c r="E1641" t="s">
        <v>7</v>
      </c>
      <c r="F1641" t="s">
        <v>125</v>
      </c>
      <c r="G1641" t="s">
        <v>85</v>
      </c>
      <c r="H1641" t="s">
        <v>20</v>
      </c>
      <c r="I1641">
        <v>2025</v>
      </c>
      <c r="J1641">
        <v>7</v>
      </c>
      <c r="K1641">
        <v>13749.346</v>
      </c>
      <c r="L1641">
        <v>365521.5</v>
      </c>
      <c r="M1641">
        <v>352425.2</v>
      </c>
      <c r="N1641">
        <v>346988.7</v>
      </c>
      <c r="O1641">
        <v>346911.4</v>
      </c>
      <c r="P1641">
        <v>360310.4</v>
      </c>
      <c r="Q1641">
        <v>395567.5</v>
      </c>
      <c r="R1641">
        <v>444748.79999999999</v>
      </c>
      <c r="S1641">
        <v>480349.8</v>
      </c>
      <c r="T1641">
        <v>503662.7</v>
      </c>
      <c r="U1641">
        <v>523044.7</v>
      </c>
      <c r="V1641">
        <v>554374.30000000005</v>
      </c>
      <c r="W1641">
        <v>576894</v>
      </c>
      <c r="X1641">
        <v>592275.4</v>
      </c>
      <c r="Y1641">
        <v>607445.9</v>
      </c>
      <c r="Z1641">
        <v>612714.80000000005</v>
      </c>
      <c r="AA1641">
        <v>604839.30000000005</v>
      </c>
      <c r="AB1641">
        <v>587953.30000000005</v>
      </c>
      <c r="AC1641">
        <v>567694.69999999995</v>
      </c>
      <c r="AD1641">
        <v>527767.4</v>
      </c>
      <c r="AE1641">
        <v>518531.4</v>
      </c>
      <c r="AF1641">
        <v>507353.5</v>
      </c>
      <c r="AG1641">
        <v>475207</v>
      </c>
      <c r="AH1641">
        <v>431450.7</v>
      </c>
      <c r="AI1641">
        <v>397497</v>
      </c>
      <c r="AJ1641">
        <v>70.210049999999995</v>
      </c>
      <c r="AK1641">
        <v>69.327780000000004</v>
      </c>
      <c r="AL1641">
        <v>68.797229999999999</v>
      </c>
      <c r="AM1641">
        <v>67.999039999999994</v>
      </c>
      <c r="AN1641">
        <v>67.339110000000005</v>
      </c>
      <c r="AO1641">
        <v>66.681240000000003</v>
      </c>
      <c r="AP1641">
        <v>66.146389999999997</v>
      </c>
      <c r="AQ1641">
        <v>68.418850000000006</v>
      </c>
      <c r="AR1641">
        <v>72.235380000000006</v>
      </c>
      <c r="AS1641">
        <v>77.522109999999998</v>
      </c>
      <c r="AT1641">
        <v>82.074950000000001</v>
      </c>
      <c r="AU1641">
        <v>85.178049999999999</v>
      </c>
      <c r="AV1641">
        <v>87.379630000000006</v>
      </c>
      <c r="AW1641">
        <v>88.651420000000002</v>
      </c>
      <c r="AX1641">
        <v>88.587710000000001</v>
      </c>
      <c r="AY1641">
        <v>88.469470000000001</v>
      </c>
      <c r="AZ1641">
        <v>86.701899999999995</v>
      </c>
      <c r="BA1641">
        <v>84.420069999999996</v>
      </c>
      <c r="BB1641">
        <v>83.365309999999994</v>
      </c>
      <c r="BC1641">
        <v>80.976299999999995</v>
      </c>
      <c r="BD1641">
        <v>77.407229999999998</v>
      </c>
      <c r="BE1641">
        <v>74.817530000000005</v>
      </c>
      <c r="BF1641">
        <v>73.046430000000001</v>
      </c>
      <c r="BG1641">
        <v>72.114810000000006</v>
      </c>
      <c r="BH1641">
        <v>2940.5210000000002</v>
      </c>
      <c r="BI1641">
        <v>4980.57</v>
      </c>
      <c r="BJ1641">
        <v>6277.7929999999997</v>
      </c>
      <c r="BK1641">
        <v>5688.2020000000002</v>
      </c>
      <c r="BL1641">
        <v>7554.2060000000001</v>
      </c>
      <c r="BM1641">
        <v>11104.95</v>
      </c>
      <c r="BN1641">
        <v>13067.17</v>
      </c>
      <c r="BO1641">
        <v>14204.98</v>
      </c>
      <c r="BP1641">
        <v>13979.78</v>
      </c>
      <c r="BQ1641">
        <v>15630.28</v>
      </c>
      <c r="BR1641">
        <v>13361.59</v>
      </c>
      <c r="BS1641">
        <v>6522.5590000000002</v>
      </c>
      <c r="BT1641">
        <v>5490.4840000000004</v>
      </c>
      <c r="BU1641">
        <v>6657.1109999999999</v>
      </c>
      <c r="BV1641">
        <v>14123.42</v>
      </c>
      <c r="BW1641">
        <v>7783.34</v>
      </c>
      <c r="BX1641">
        <v>7480.25</v>
      </c>
      <c r="BY1641">
        <v>7774.9880000000003</v>
      </c>
      <c r="BZ1641">
        <v>-126.2612</v>
      </c>
      <c r="CA1641">
        <v>3156.5859999999998</v>
      </c>
      <c r="CB1641">
        <v>93.766109999999998</v>
      </c>
      <c r="CC1641">
        <v>-2840.3809999999999</v>
      </c>
      <c r="CD1641">
        <v>-2542.8209999999999</v>
      </c>
      <c r="CE1641">
        <v>-2694.4009999999998</v>
      </c>
      <c r="CF1641" s="23">
        <v>4846390</v>
      </c>
      <c r="CG1641" s="23">
        <v>7826102</v>
      </c>
      <c r="CH1641" s="23">
        <v>6889244</v>
      </c>
      <c r="CI1641" s="23">
        <v>5226052</v>
      </c>
      <c r="CJ1641" s="23">
        <v>4393668</v>
      </c>
      <c r="CK1641" s="23">
        <v>2197842</v>
      </c>
      <c r="CL1641" s="23">
        <v>2890246</v>
      </c>
      <c r="CM1641" s="23">
        <v>3008402</v>
      </c>
      <c r="CN1641" s="23">
        <v>2120175</v>
      </c>
      <c r="CO1641" s="23">
        <v>9717234</v>
      </c>
      <c r="CP1641" s="23">
        <v>1578038</v>
      </c>
      <c r="CQ1641" s="23">
        <v>13100000</v>
      </c>
      <c r="CR1641" s="23">
        <v>13200000</v>
      </c>
      <c r="CS1641" s="23">
        <v>14100000</v>
      </c>
      <c r="CT1641" s="23">
        <v>14900000</v>
      </c>
      <c r="CU1641" s="23">
        <v>14500000</v>
      </c>
      <c r="CV1641" s="23">
        <v>13900000</v>
      </c>
      <c r="CW1641" s="23">
        <v>13800000</v>
      </c>
      <c r="CX1641" s="23">
        <v>14600000</v>
      </c>
      <c r="CY1641" s="23">
        <v>11100000</v>
      </c>
      <c r="CZ1641" s="23">
        <v>11500000</v>
      </c>
      <c r="DA1641" s="23">
        <v>3530763</v>
      </c>
      <c r="DB1641" s="23">
        <v>3501629</v>
      </c>
      <c r="DC1641" s="23">
        <v>3848911</v>
      </c>
      <c r="DD1641">
        <v>0</v>
      </c>
      <c r="DE1641">
        <v>0</v>
      </c>
      <c r="DF1641">
        <v>0</v>
      </c>
    </row>
    <row r="1642" spans="1:110" x14ac:dyDescent="0.25">
      <c r="A1642" s="18" t="str">
        <f t="shared" si="25"/>
        <v>portfolio_CPP_All_All_SDGE_1-in-10_MONTHLY SYSTEM PEAK DAY_2026_7</v>
      </c>
      <c r="B1642" t="s">
        <v>192</v>
      </c>
      <c r="C1642" t="s">
        <v>121</v>
      </c>
      <c r="D1642" t="s">
        <v>7</v>
      </c>
      <c r="E1642" t="s">
        <v>7</v>
      </c>
      <c r="F1642" t="s">
        <v>125</v>
      </c>
      <c r="G1642" t="s">
        <v>85</v>
      </c>
      <c r="H1642" t="s">
        <v>20</v>
      </c>
      <c r="I1642">
        <v>2026</v>
      </c>
      <c r="J1642">
        <v>7</v>
      </c>
      <c r="K1642">
        <v>13659.245999999999</v>
      </c>
      <c r="L1642">
        <v>367577.3</v>
      </c>
      <c r="M1642">
        <v>354392.1</v>
      </c>
      <c r="N1642">
        <v>348927.6</v>
      </c>
      <c r="O1642">
        <v>348836.5</v>
      </c>
      <c r="P1642">
        <v>362285.8</v>
      </c>
      <c r="Q1642">
        <v>397687.4</v>
      </c>
      <c r="R1642">
        <v>447075.1</v>
      </c>
      <c r="S1642">
        <v>482787.6</v>
      </c>
      <c r="T1642">
        <v>506143.9</v>
      </c>
      <c r="U1642">
        <v>525634.69999999995</v>
      </c>
      <c r="V1642">
        <v>557073.4</v>
      </c>
      <c r="W1642">
        <v>579613.6</v>
      </c>
      <c r="X1642">
        <v>594981.9</v>
      </c>
      <c r="Y1642">
        <v>610122.19999999995</v>
      </c>
      <c r="Z1642">
        <v>615349.4</v>
      </c>
      <c r="AA1642">
        <v>607371.9</v>
      </c>
      <c r="AB1642">
        <v>590381.5</v>
      </c>
      <c r="AC1642">
        <v>570150.30000000005</v>
      </c>
      <c r="AD1642">
        <v>529983.4</v>
      </c>
      <c r="AE1642">
        <v>520634.6</v>
      </c>
      <c r="AF1642">
        <v>509488.9</v>
      </c>
      <c r="AG1642">
        <v>477482.1</v>
      </c>
      <c r="AH1642">
        <v>433744.5</v>
      </c>
      <c r="AI1642">
        <v>399697</v>
      </c>
      <c r="AJ1642">
        <v>70.209590000000006</v>
      </c>
      <c r="AK1642">
        <v>69.327370000000002</v>
      </c>
      <c r="AL1642">
        <v>68.797139999999999</v>
      </c>
      <c r="AM1642">
        <v>67.998570000000001</v>
      </c>
      <c r="AN1642">
        <v>67.338650000000001</v>
      </c>
      <c r="AO1642">
        <v>66.680769999999995</v>
      </c>
      <c r="AP1642">
        <v>66.145849999999996</v>
      </c>
      <c r="AQ1642">
        <v>68.418850000000006</v>
      </c>
      <c r="AR1642">
        <v>72.235789999999994</v>
      </c>
      <c r="AS1642">
        <v>77.522750000000002</v>
      </c>
      <c r="AT1642">
        <v>82.076350000000005</v>
      </c>
      <c r="AU1642">
        <v>85.179810000000003</v>
      </c>
      <c r="AV1642">
        <v>87.381020000000007</v>
      </c>
      <c r="AW1642">
        <v>88.652959999999993</v>
      </c>
      <c r="AX1642">
        <v>88.588970000000003</v>
      </c>
      <c r="AY1642">
        <v>88.470960000000005</v>
      </c>
      <c r="AZ1642">
        <v>86.703050000000005</v>
      </c>
      <c r="BA1642">
        <v>84.420630000000003</v>
      </c>
      <c r="BB1642">
        <v>83.365639999999999</v>
      </c>
      <c r="BC1642">
        <v>80.976500000000001</v>
      </c>
      <c r="BD1642">
        <v>77.407520000000005</v>
      </c>
      <c r="BE1642">
        <v>74.817419999999998</v>
      </c>
      <c r="BF1642">
        <v>73.046030000000002</v>
      </c>
      <c r="BG1642">
        <v>72.114750000000001</v>
      </c>
      <c r="BH1642">
        <v>2924.8049999999998</v>
      </c>
      <c r="BI1642">
        <v>4976.1480000000001</v>
      </c>
      <c r="BJ1642">
        <v>6294.3</v>
      </c>
      <c r="BK1642">
        <v>5706.93</v>
      </c>
      <c r="BL1642">
        <v>7593.9889999999996</v>
      </c>
      <c r="BM1642">
        <v>11214.06</v>
      </c>
      <c r="BN1642">
        <v>13183.89</v>
      </c>
      <c r="BO1642">
        <v>14323.47</v>
      </c>
      <c r="BP1642">
        <v>13994.23</v>
      </c>
      <c r="BQ1642">
        <v>15592.12</v>
      </c>
      <c r="BR1642">
        <v>13352.66</v>
      </c>
      <c r="BS1642">
        <v>6564.1440000000002</v>
      </c>
      <c r="BT1642">
        <v>5530.1940000000004</v>
      </c>
      <c r="BU1642">
        <v>6779.3860000000004</v>
      </c>
      <c r="BV1642">
        <v>14280.77</v>
      </c>
      <c r="BW1642">
        <v>7918.1379999999999</v>
      </c>
      <c r="BX1642">
        <v>7635.1710000000003</v>
      </c>
      <c r="BY1642">
        <v>7905.5929999999998</v>
      </c>
      <c r="BZ1642">
        <v>-37.981450000000002</v>
      </c>
      <c r="CA1642">
        <v>3175.9520000000002</v>
      </c>
      <c r="CB1642">
        <v>121.4936</v>
      </c>
      <c r="CC1642">
        <v>-2826.3809999999999</v>
      </c>
      <c r="CD1642">
        <v>-2525.1799999999998</v>
      </c>
      <c r="CE1642">
        <v>-2679.1210000000001</v>
      </c>
      <c r="CF1642" s="23">
        <v>5025021</v>
      </c>
      <c r="CG1642" s="23">
        <v>8115479</v>
      </c>
      <c r="CH1642" s="23">
        <v>7144182</v>
      </c>
      <c r="CI1642" s="23">
        <v>5419420</v>
      </c>
      <c r="CJ1642" s="23">
        <v>4556326</v>
      </c>
      <c r="CK1642" s="23">
        <v>2279060</v>
      </c>
      <c r="CL1642" s="23">
        <v>2996689</v>
      </c>
      <c r="CM1642" s="23">
        <v>3118719</v>
      </c>
      <c r="CN1642" s="23">
        <v>2197821</v>
      </c>
      <c r="CO1642" s="23">
        <v>10100000</v>
      </c>
      <c r="CP1642" s="23">
        <v>1634208</v>
      </c>
      <c r="CQ1642" s="23">
        <v>13600000</v>
      </c>
      <c r="CR1642" s="23">
        <v>13700000</v>
      </c>
      <c r="CS1642" s="23">
        <v>14700000</v>
      </c>
      <c r="CT1642" s="23">
        <v>15500000</v>
      </c>
      <c r="CU1642" s="23">
        <v>15100000</v>
      </c>
      <c r="CV1642" s="23">
        <v>14400000</v>
      </c>
      <c r="CW1642" s="23">
        <v>14300000</v>
      </c>
      <c r="CX1642" s="23">
        <v>15100000</v>
      </c>
      <c r="CY1642" s="23">
        <v>11500000</v>
      </c>
      <c r="CZ1642" s="23">
        <v>11900000</v>
      </c>
      <c r="DA1642" s="23">
        <v>3660959</v>
      </c>
      <c r="DB1642" s="23">
        <v>3630597</v>
      </c>
      <c r="DC1642" s="23">
        <v>3990751</v>
      </c>
      <c r="DD1642">
        <v>0</v>
      </c>
      <c r="DE1642">
        <v>0</v>
      </c>
      <c r="DF1642">
        <v>0</v>
      </c>
    </row>
    <row r="1643" spans="1:110" x14ac:dyDescent="0.25">
      <c r="A1643" s="18" t="str">
        <f t="shared" si="25"/>
        <v>portfolio_CPP_All_All_SDGE_1-in-10_MONTHLY SYSTEM PEAK DAY_2027_7</v>
      </c>
      <c r="B1643" t="s">
        <v>192</v>
      </c>
      <c r="C1643" t="s">
        <v>121</v>
      </c>
      <c r="D1643" t="s">
        <v>7</v>
      </c>
      <c r="E1643" t="s">
        <v>7</v>
      </c>
      <c r="F1643" t="s">
        <v>125</v>
      </c>
      <c r="G1643" t="s">
        <v>85</v>
      </c>
      <c r="H1643" t="s">
        <v>20</v>
      </c>
      <c r="I1643">
        <v>2027</v>
      </c>
      <c r="J1643">
        <v>7</v>
      </c>
      <c r="K1643">
        <v>13574.261</v>
      </c>
      <c r="L1643">
        <v>370189.3</v>
      </c>
      <c r="M1643">
        <v>356893.8</v>
      </c>
      <c r="N1643">
        <v>351393.2</v>
      </c>
      <c r="O1643">
        <v>351286.9</v>
      </c>
      <c r="P1643">
        <v>364804.6</v>
      </c>
      <c r="Q1643">
        <v>400399.2</v>
      </c>
      <c r="R1643">
        <v>450061.7</v>
      </c>
      <c r="S1643">
        <v>485931.3</v>
      </c>
      <c r="T1643">
        <v>509358.2</v>
      </c>
      <c r="U1643">
        <v>528987.30000000005</v>
      </c>
      <c r="V1643">
        <v>560576.5</v>
      </c>
      <c r="W1643">
        <v>583161.4</v>
      </c>
      <c r="X1643">
        <v>598530.6</v>
      </c>
      <c r="Y1643">
        <v>613652.9</v>
      </c>
      <c r="Z1643">
        <v>618839.80000000005</v>
      </c>
      <c r="AA1643">
        <v>610742.69999999995</v>
      </c>
      <c r="AB1643">
        <v>593621.4</v>
      </c>
      <c r="AC1643">
        <v>573400.30000000005</v>
      </c>
      <c r="AD1643">
        <v>532931.5</v>
      </c>
      <c r="AE1643">
        <v>523450.1</v>
      </c>
      <c r="AF1643">
        <v>512328.4</v>
      </c>
      <c r="AG1643">
        <v>480442.8</v>
      </c>
      <c r="AH1643">
        <v>436682.3</v>
      </c>
      <c r="AI1643">
        <v>402498.6</v>
      </c>
      <c r="AJ1643">
        <v>70.209069999999997</v>
      </c>
      <c r="AK1643">
        <v>69.326920000000001</v>
      </c>
      <c r="AL1643">
        <v>68.797039999999996</v>
      </c>
      <c r="AM1643">
        <v>67.998059999999995</v>
      </c>
      <c r="AN1643">
        <v>67.338139999999996</v>
      </c>
      <c r="AO1643">
        <v>66.680239999999998</v>
      </c>
      <c r="AP1643">
        <v>66.145250000000004</v>
      </c>
      <c r="AQ1643">
        <v>68.418850000000006</v>
      </c>
      <c r="AR1643">
        <v>72.236249999999998</v>
      </c>
      <c r="AS1643">
        <v>77.523449999999997</v>
      </c>
      <c r="AT1643">
        <v>82.0779</v>
      </c>
      <c r="AU1643">
        <v>85.181759999999997</v>
      </c>
      <c r="AV1643">
        <v>87.382570000000001</v>
      </c>
      <c r="AW1643">
        <v>88.654650000000004</v>
      </c>
      <c r="AX1643">
        <v>88.590369999999993</v>
      </c>
      <c r="AY1643">
        <v>88.4726</v>
      </c>
      <c r="AZ1643">
        <v>86.704319999999996</v>
      </c>
      <c r="BA1643">
        <v>84.421239999999997</v>
      </c>
      <c r="BB1643">
        <v>83.366010000000003</v>
      </c>
      <c r="BC1643">
        <v>80.97672</v>
      </c>
      <c r="BD1643">
        <v>77.407849999999996</v>
      </c>
      <c r="BE1643">
        <v>74.817300000000003</v>
      </c>
      <c r="BF1643">
        <v>73.045580000000001</v>
      </c>
      <c r="BG1643">
        <v>72.114680000000007</v>
      </c>
      <c r="BH1643">
        <v>2910.52</v>
      </c>
      <c r="BI1643">
        <v>4976.2439999999997</v>
      </c>
      <c r="BJ1643">
        <v>6318.5839999999998</v>
      </c>
      <c r="BK1643">
        <v>5733.0609999999997</v>
      </c>
      <c r="BL1643">
        <v>7645.01</v>
      </c>
      <c r="BM1643">
        <v>11344.47</v>
      </c>
      <c r="BN1643">
        <v>13324.58</v>
      </c>
      <c r="BO1643">
        <v>14467.22</v>
      </c>
      <c r="BP1643">
        <v>14023.88</v>
      </c>
      <c r="BQ1643">
        <v>15565.84</v>
      </c>
      <c r="BR1643">
        <v>13356.13</v>
      </c>
      <c r="BS1643">
        <v>6616.1170000000002</v>
      </c>
      <c r="BT1643">
        <v>5579.0919999999996</v>
      </c>
      <c r="BU1643">
        <v>6919.7969999999996</v>
      </c>
      <c r="BV1643">
        <v>14466.96</v>
      </c>
      <c r="BW1643">
        <v>8073.37</v>
      </c>
      <c r="BX1643">
        <v>7812.1270000000004</v>
      </c>
      <c r="BY1643">
        <v>8056.2280000000001</v>
      </c>
      <c r="BZ1643">
        <v>58.506349999999998</v>
      </c>
      <c r="CA1643">
        <v>3200.2739999999999</v>
      </c>
      <c r="CB1643">
        <v>151.93129999999999</v>
      </c>
      <c r="CC1643">
        <v>-2813.873</v>
      </c>
      <c r="CD1643">
        <v>-2508.3919999999998</v>
      </c>
      <c r="CE1643">
        <v>-2665.069</v>
      </c>
      <c r="CF1643" s="23">
        <v>5234244</v>
      </c>
      <c r="CG1643" s="23">
        <v>8454356</v>
      </c>
      <c r="CH1643" s="23">
        <v>7442715</v>
      </c>
      <c r="CI1643" s="23">
        <v>5645856</v>
      </c>
      <c r="CJ1643" s="23">
        <v>4746795</v>
      </c>
      <c r="CK1643" s="23">
        <v>2374173</v>
      </c>
      <c r="CL1643" s="23">
        <v>3121367</v>
      </c>
      <c r="CM1643" s="23">
        <v>3247966</v>
      </c>
      <c r="CN1643" s="23">
        <v>2288797</v>
      </c>
      <c r="CO1643" s="23">
        <v>10500000</v>
      </c>
      <c r="CP1643" s="23">
        <v>1700126</v>
      </c>
      <c r="CQ1643" s="23">
        <v>14200000</v>
      </c>
      <c r="CR1643" s="23">
        <v>14300000</v>
      </c>
      <c r="CS1643" s="23">
        <v>15300000</v>
      </c>
      <c r="CT1643" s="23">
        <v>16100000</v>
      </c>
      <c r="CU1643" s="23">
        <v>15700000</v>
      </c>
      <c r="CV1643" s="23">
        <v>15000000</v>
      </c>
      <c r="CW1643" s="23">
        <v>14900000</v>
      </c>
      <c r="CX1643" s="23">
        <v>15700000</v>
      </c>
      <c r="CY1643" s="23">
        <v>12000000</v>
      </c>
      <c r="CZ1643" s="23">
        <v>12400000</v>
      </c>
      <c r="DA1643" s="23">
        <v>3813448</v>
      </c>
      <c r="DB1643" s="23">
        <v>3781659</v>
      </c>
      <c r="DC1643" s="23">
        <v>4156884</v>
      </c>
      <c r="DD1643">
        <v>0</v>
      </c>
      <c r="DE1643">
        <v>0</v>
      </c>
      <c r="DF1643">
        <v>0</v>
      </c>
    </row>
    <row r="1644" spans="1:110" x14ac:dyDescent="0.25">
      <c r="A1644" s="18" t="str">
        <f t="shared" si="25"/>
        <v>portfolio_CPP_All_All_SDGE_1-in-10_MONTHLY SYSTEM PEAK DAY_2028_7</v>
      </c>
      <c r="B1644" t="s">
        <v>192</v>
      </c>
      <c r="C1644" t="s">
        <v>121</v>
      </c>
      <c r="D1644" t="s">
        <v>7</v>
      </c>
      <c r="E1644" t="s">
        <v>7</v>
      </c>
      <c r="F1644" t="s">
        <v>125</v>
      </c>
      <c r="G1644" t="s">
        <v>85</v>
      </c>
      <c r="H1644" t="s">
        <v>20</v>
      </c>
      <c r="I1644">
        <v>2028</v>
      </c>
      <c r="J1644">
        <v>7</v>
      </c>
      <c r="K1644">
        <v>13491.383</v>
      </c>
      <c r="L1644">
        <v>372951.5</v>
      </c>
      <c r="M1644">
        <v>359540.2</v>
      </c>
      <c r="N1644">
        <v>354001.2</v>
      </c>
      <c r="O1644">
        <v>353879.5</v>
      </c>
      <c r="P1644">
        <v>367470.5</v>
      </c>
      <c r="Q1644">
        <v>403271.5</v>
      </c>
      <c r="R1644">
        <v>453227.4</v>
      </c>
      <c r="S1644">
        <v>489267</v>
      </c>
      <c r="T1644">
        <v>512772.2</v>
      </c>
      <c r="U1644">
        <v>532547.5</v>
      </c>
      <c r="V1644">
        <v>564298.6</v>
      </c>
      <c r="W1644">
        <v>586935.30000000005</v>
      </c>
      <c r="X1644">
        <v>602309.6</v>
      </c>
      <c r="Y1644">
        <v>617417.80000000005</v>
      </c>
      <c r="Z1644">
        <v>622564.80000000005</v>
      </c>
      <c r="AA1644">
        <v>614343.80000000005</v>
      </c>
      <c r="AB1644">
        <v>597084.5</v>
      </c>
      <c r="AC1644">
        <v>576868.1</v>
      </c>
      <c r="AD1644">
        <v>536080.69999999995</v>
      </c>
      <c r="AE1644">
        <v>526461.5</v>
      </c>
      <c r="AF1644">
        <v>515361.4</v>
      </c>
      <c r="AG1644">
        <v>483590.40000000002</v>
      </c>
      <c r="AH1644">
        <v>439794.7</v>
      </c>
      <c r="AI1644">
        <v>405462.8</v>
      </c>
      <c r="AJ1644">
        <v>70.208550000000002</v>
      </c>
      <c r="AK1644">
        <v>69.326449999999994</v>
      </c>
      <c r="AL1644">
        <v>68.796949999999995</v>
      </c>
      <c r="AM1644">
        <v>67.997519999999994</v>
      </c>
      <c r="AN1644">
        <v>67.337609999999998</v>
      </c>
      <c r="AO1644">
        <v>66.679699999999997</v>
      </c>
      <c r="AP1644">
        <v>66.144620000000003</v>
      </c>
      <c r="AQ1644">
        <v>68.418850000000006</v>
      </c>
      <c r="AR1644">
        <v>72.236729999999994</v>
      </c>
      <c r="AS1644">
        <v>77.524169999999998</v>
      </c>
      <c r="AT1644">
        <v>82.079499999999996</v>
      </c>
      <c r="AU1644">
        <v>85.183769999999996</v>
      </c>
      <c r="AV1644">
        <v>87.384169999999997</v>
      </c>
      <c r="AW1644">
        <v>88.656409999999994</v>
      </c>
      <c r="AX1644">
        <v>88.591800000000006</v>
      </c>
      <c r="AY1644">
        <v>88.474289999999996</v>
      </c>
      <c r="AZ1644">
        <v>86.705619999999996</v>
      </c>
      <c r="BA1644">
        <v>84.421869999999998</v>
      </c>
      <c r="BB1644">
        <v>83.366399999999999</v>
      </c>
      <c r="BC1644">
        <v>80.976950000000002</v>
      </c>
      <c r="BD1644">
        <v>77.408180000000002</v>
      </c>
      <c r="BE1644">
        <v>74.817179999999993</v>
      </c>
      <c r="BF1644">
        <v>73.04513</v>
      </c>
      <c r="BG1644">
        <v>72.114609999999999</v>
      </c>
      <c r="BH1644">
        <v>2896.76</v>
      </c>
      <c r="BI1644">
        <v>4977.7</v>
      </c>
      <c r="BJ1644">
        <v>6345.0510000000004</v>
      </c>
      <c r="BK1644">
        <v>5761.25</v>
      </c>
      <c r="BL1644">
        <v>7699.08</v>
      </c>
      <c r="BM1644">
        <v>11480.43</v>
      </c>
      <c r="BN1644">
        <v>13471.55</v>
      </c>
      <c r="BO1644">
        <v>14617.63</v>
      </c>
      <c r="BP1644">
        <v>14057.93</v>
      </c>
      <c r="BQ1644">
        <v>15543.31</v>
      </c>
      <c r="BR1644">
        <v>13363.31</v>
      </c>
      <c r="BS1644">
        <v>6670.875</v>
      </c>
      <c r="BT1644">
        <v>5630.4340000000002</v>
      </c>
      <c r="BU1644">
        <v>7064.7439999999997</v>
      </c>
      <c r="BV1644">
        <v>14660.6</v>
      </c>
      <c r="BW1644">
        <v>8233.732</v>
      </c>
      <c r="BX1644">
        <v>7994.549</v>
      </c>
      <c r="BY1644">
        <v>8211.902</v>
      </c>
      <c r="BZ1644">
        <v>156.82810000000001</v>
      </c>
      <c r="CA1644">
        <v>3225.9279999999999</v>
      </c>
      <c r="CB1644">
        <v>182.98410000000001</v>
      </c>
      <c r="CC1644">
        <v>-2801.8989999999999</v>
      </c>
      <c r="CD1644">
        <v>-2491.973</v>
      </c>
      <c r="CE1644">
        <v>-2651.4789999999998</v>
      </c>
      <c r="CF1644" s="23">
        <v>5454770</v>
      </c>
      <c r="CG1644" s="23">
        <v>8811515</v>
      </c>
      <c r="CH1644" s="23">
        <v>7757350</v>
      </c>
      <c r="CI1644" s="23">
        <v>5884506</v>
      </c>
      <c r="CJ1644" s="23">
        <v>4947535</v>
      </c>
      <c r="CK1644" s="23">
        <v>2474419</v>
      </c>
      <c r="CL1644" s="23">
        <v>3252783</v>
      </c>
      <c r="CM1644" s="23">
        <v>3384209</v>
      </c>
      <c r="CN1644" s="23">
        <v>2384700</v>
      </c>
      <c r="CO1644" s="23">
        <v>10900000</v>
      </c>
      <c r="CP1644" s="23">
        <v>1769654</v>
      </c>
      <c r="CQ1644" s="23">
        <v>14800000</v>
      </c>
      <c r="CR1644" s="23">
        <v>14900000</v>
      </c>
      <c r="CS1644" s="23">
        <v>15900000</v>
      </c>
      <c r="CT1644" s="23">
        <v>16800000</v>
      </c>
      <c r="CU1644" s="23">
        <v>16300000</v>
      </c>
      <c r="CV1644" s="23">
        <v>15700000</v>
      </c>
      <c r="CW1644" s="23">
        <v>15500000</v>
      </c>
      <c r="CX1644" s="23">
        <v>16400000</v>
      </c>
      <c r="CY1644" s="23">
        <v>12500000</v>
      </c>
      <c r="CZ1644" s="23">
        <v>12900000</v>
      </c>
      <c r="DA1644" s="23">
        <v>3974174</v>
      </c>
      <c r="DB1644" s="23">
        <v>3940884</v>
      </c>
      <c r="DC1644" s="23">
        <v>4331992</v>
      </c>
      <c r="DD1644">
        <v>0</v>
      </c>
      <c r="DE1644">
        <v>0</v>
      </c>
      <c r="DF1644">
        <v>0</v>
      </c>
    </row>
    <row r="1645" spans="1:110" x14ac:dyDescent="0.25">
      <c r="A1645" s="18" t="str">
        <f t="shared" si="25"/>
        <v>portfolio_CPP_All_All_SDGE_1-in-10_MONTHLY SYSTEM PEAK DAY_2029_7</v>
      </c>
      <c r="B1645" t="s">
        <v>192</v>
      </c>
      <c r="C1645" t="s">
        <v>121</v>
      </c>
      <c r="D1645" t="s">
        <v>7</v>
      </c>
      <c r="E1645" t="s">
        <v>7</v>
      </c>
      <c r="F1645" t="s">
        <v>125</v>
      </c>
      <c r="G1645" t="s">
        <v>85</v>
      </c>
      <c r="H1645" t="s">
        <v>20</v>
      </c>
      <c r="I1645">
        <v>2029</v>
      </c>
      <c r="J1645">
        <v>7</v>
      </c>
      <c r="K1645">
        <v>13409.599</v>
      </c>
      <c r="L1645">
        <v>375728.7</v>
      </c>
      <c r="M1645">
        <v>362201</v>
      </c>
      <c r="N1645">
        <v>356623.4</v>
      </c>
      <c r="O1645">
        <v>356486.2</v>
      </c>
      <c r="P1645">
        <v>370151.3</v>
      </c>
      <c r="Q1645">
        <v>406160.3</v>
      </c>
      <c r="R1645">
        <v>456411.8</v>
      </c>
      <c r="S1645">
        <v>492623.1</v>
      </c>
      <c r="T1645">
        <v>516207.9</v>
      </c>
      <c r="U1645">
        <v>536130.19999999995</v>
      </c>
      <c r="V1645">
        <v>568044.69999999995</v>
      </c>
      <c r="W1645">
        <v>590734.5</v>
      </c>
      <c r="X1645">
        <v>606114.80000000005</v>
      </c>
      <c r="Y1645">
        <v>621209.80000000005</v>
      </c>
      <c r="Z1645">
        <v>626317.5</v>
      </c>
      <c r="AA1645">
        <v>617972.4</v>
      </c>
      <c r="AB1645">
        <v>600574.4</v>
      </c>
      <c r="AC1645">
        <v>580361.30000000005</v>
      </c>
      <c r="AD1645">
        <v>539253.80000000005</v>
      </c>
      <c r="AE1645">
        <v>529496.69999999995</v>
      </c>
      <c r="AF1645">
        <v>518417.4</v>
      </c>
      <c r="AG1645">
        <v>486758.7</v>
      </c>
      <c r="AH1645">
        <v>442925.2</v>
      </c>
      <c r="AI1645">
        <v>408443.4</v>
      </c>
      <c r="AJ1645">
        <v>70.208010000000002</v>
      </c>
      <c r="AK1645">
        <v>69.325980000000001</v>
      </c>
      <c r="AL1645">
        <v>68.796840000000003</v>
      </c>
      <c r="AM1645">
        <v>67.996989999999997</v>
      </c>
      <c r="AN1645">
        <v>67.33708</v>
      </c>
      <c r="AO1645">
        <v>66.679150000000007</v>
      </c>
      <c r="AP1645">
        <v>66.144000000000005</v>
      </c>
      <c r="AQ1645">
        <v>68.418859999999995</v>
      </c>
      <c r="AR1645">
        <v>72.237200000000001</v>
      </c>
      <c r="AS1645">
        <v>77.524900000000002</v>
      </c>
      <c r="AT1645">
        <v>82.081119999999999</v>
      </c>
      <c r="AU1645">
        <v>85.1858</v>
      </c>
      <c r="AV1645">
        <v>87.385779999999997</v>
      </c>
      <c r="AW1645">
        <v>88.658169999999998</v>
      </c>
      <c r="AX1645">
        <v>88.593260000000001</v>
      </c>
      <c r="AY1645">
        <v>88.475999999999999</v>
      </c>
      <c r="AZ1645">
        <v>86.706950000000006</v>
      </c>
      <c r="BA1645">
        <v>84.422499999999999</v>
      </c>
      <c r="BB1645">
        <v>83.366789999999995</v>
      </c>
      <c r="BC1645">
        <v>80.977170000000001</v>
      </c>
      <c r="BD1645">
        <v>77.408510000000007</v>
      </c>
      <c r="BE1645">
        <v>74.817049999999995</v>
      </c>
      <c r="BF1645">
        <v>73.044669999999996</v>
      </c>
      <c r="BG1645">
        <v>72.114540000000005</v>
      </c>
      <c r="BH1645">
        <v>2883.223</v>
      </c>
      <c r="BI1645">
        <v>4979.4620000000004</v>
      </c>
      <c r="BJ1645">
        <v>6371.8339999999998</v>
      </c>
      <c r="BK1645">
        <v>5789.7139999999999</v>
      </c>
      <c r="BL1645">
        <v>7753.4669999999996</v>
      </c>
      <c r="BM1645">
        <v>11616.7</v>
      </c>
      <c r="BN1645">
        <v>13618.92</v>
      </c>
      <c r="BO1645">
        <v>14768.5</v>
      </c>
      <c r="BP1645">
        <v>14092.76</v>
      </c>
      <c r="BQ1645">
        <v>15521.82</v>
      </c>
      <c r="BR1645">
        <v>13371.31</v>
      </c>
      <c r="BS1645">
        <v>6725.884</v>
      </c>
      <c r="BT1645">
        <v>5681.9719999999998</v>
      </c>
      <c r="BU1645">
        <v>7209.6930000000002</v>
      </c>
      <c r="BV1645">
        <v>14854.58</v>
      </c>
      <c r="BW1645">
        <v>8394.1229999999996</v>
      </c>
      <c r="BX1645">
        <v>8176.9170000000004</v>
      </c>
      <c r="BY1645">
        <v>8367.6170000000002</v>
      </c>
      <c r="BZ1645">
        <v>254.86109999999999</v>
      </c>
      <c r="CA1645">
        <v>3251.7049999999999</v>
      </c>
      <c r="CB1645">
        <v>213.95400000000001</v>
      </c>
      <c r="CC1645">
        <v>-2790.1350000000002</v>
      </c>
      <c r="CD1645">
        <v>-2475.759</v>
      </c>
      <c r="CE1645">
        <v>-2638.0970000000002</v>
      </c>
      <c r="CF1645" s="23">
        <v>5679902</v>
      </c>
      <c r="CG1645" s="23">
        <v>9176124</v>
      </c>
      <c r="CH1645" s="23">
        <v>8078544</v>
      </c>
      <c r="CI1645" s="23">
        <v>6128131</v>
      </c>
      <c r="CJ1645" s="23">
        <v>5152459</v>
      </c>
      <c r="CK1645" s="23">
        <v>2576757</v>
      </c>
      <c r="CL1645" s="23">
        <v>3386944</v>
      </c>
      <c r="CM1645" s="23">
        <v>3523305</v>
      </c>
      <c r="CN1645" s="23">
        <v>2482612</v>
      </c>
      <c r="CO1645" s="23">
        <v>11400000</v>
      </c>
      <c r="CP1645" s="23">
        <v>1840660</v>
      </c>
      <c r="CQ1645" s="23">
        <v>15400000</v>
      </c>
      <c r="CR1645" s="23">
        <v>15500000</v>
      </c>
      <c r="CS1645" s="23">
        <v>16600000</v>
      </c>
      <c r="CT1645" s="23">
        <v>17500000</v>
      </c>
      <c r="CU1645" s="23">
        <v>17000000</v>
      </c>
      <c r="CV1645" s="23">
        <v>16300000</v>
      </c>
      <c r="CW1645" s="23">
        <v>16200000</v>
      </c>
      <c r="CX1645" s="23">
        <v>17000000</v>
      </c>
      <c r="CY1645" s="23">
        <v>13000000</v>
      </c>
      <c r="CZ1645" s="23">
        <v>13400000</v>
      </c>
      <c r="DA1645" s="23">
        <v>4138256</v>
      </c>
      <c r="DB1645" s="23">
        <v>4103436</v>
      </c>
      <c r="DC1645" s="23">
        <v>4510759</v>
      </c>
      <c r="DD1645">
        <v>0</v>
      </c>
      <c r="DE1645">
        <v>0</v>
      </c>
      <c r="DF1645">
        <v>0</v>
      </c>
    </row>
    <row r="1646" spans="1:110" x14ac:dyDescent="0.25">
      <c r="A1646" s="18" t="str">
        <f t="shared" si="25"/>
        <v>portfolio_CPP_All_All_SDGE_1-in-10_MONTHLY SYSTEM PEAK DAY_2030_7</v>
      </c>
      <c r="B1646" t="s">
        <v>192</v>
      </c>
      <c r="C1646" t="s">
        <v>121</v>
      </c>
      <c r="D1646" t="s">
        <v>7</v>
      </c>
      <c r="E1646" t="s">
        <v>7</v>
      </c>
      <c r="F1646" t="s">
        <v>125</v>
      </c>
      <c r="G1646" t="s">
        <v>85</v>
      </c>
      <c r="H1646" t="s">
        <v>20</v>
      </c>
      <c r="I1646">
        <v>2030</v>
      </c>
      <c r="J1646">
        <v>7</v>
      </c>
      <c r="K1646">
        <v>13329.9</v>
      </c>
      <c r="L1646">
        <v>378655.9</v>
      </c>
      <c r="M1646">
        <v>365006.1</v>
      </c>
      <c r="N1646">
        <v>359387.8</v>
      </c>
      <c r="O1646">
        <v>359234.8</v>
      </c>
      <c r="P1646">
        <v>372978.8</v>
      </c>
      <c r="Q1646">
        <v>409209.3</v>
      </c>
      <c r="R1646">
        <v>459775</v>
      </c>
      <c r="S1646">
        <v>496170.8</v>
      </c>
      <c r="T1646">
        <v>519842.8</v>
      </c>
      <c r="U1646">
        <v>539920.1</v>
      </c>
      <c r="V1646">
        <v>572009.5</v>
      </c>
      <c r="W1646">
        <v>594759.30000000005</v>
      </c>
      <c r="X1646">
        <v>610149.69999999995</v>
      </c>
      <c r="Y1646">
        <v>625235.4</v>
      </c>
      <c r="Z1646">
        <v>630304.4</v>
      </c>
      <c r="AA1646">
        <v>621830.69999999995</v>
      </c>
      <c r="AB1646">
        <v>604286.9</v>
      </c>
      <c r="AC1646">
        <v>584072</v>
      </c>
      <c r="AD1646">
        <v>542627.5</v>
      </c>
      <c r="AE1646">
        <v>532727.5</v>
      </c>
      <c r="AF1646">
        <v>521666.3</v>
      </c>
      <c r="AG1646">
        <v>490113.6</v>
      </c>
      <c r="AH1646">
        <v>446229.9</v>
      </c>
      <c r="AI1646">
        <v>411586.3</v>
      </c>
      <c r="AJ1646">
        <v>70.207459999999998</v>
      </c>
      <c r="AK1646">
        <v>69.325490000000002</v>
      </c>
      <c r="AL1646">
        <v>68.79674</v>
      </c>
      <c r="AM1646">
        <v>67.996440000000007</v>
      </c>
      <c r="AN1646">
        <v>67.336529999999996</v>
      </c>
      <c r="AO1646">
        <v>66.67859</v>
      </c>
      <c r="AP1646">
        <v>66.143349999999998</v>
      </c>
      <c r="AQ1646">
        <v>68.418859999999995</v>
      </c>
      <c r="AR1646">
        <v>72.237700000000004</v>
      </c>
      <c r="AS1646">
        <v>77.525660000000002</v>
      </c>
      <c r="AT1646">
        <v>82.08278</v>
      </c>
      <c r="AU1646">
        <v>85.187889999999996</v>
      </c>
      <c r="AV1646">
        <v>87.387439999999998</v>
      </c>
      <c r="AW1646">
        <v>88.66</v>
      </c>
      <c r="AX1646">
        <v>88.594759999999994</v>
      </c>
      <c r="AY1646">
        <v>88.47775</v>
      </c>
      <c r="AZ1646">
        <v>86.708309999999997</v>
      </c>
      <c r="BA1646">
        <v>84.423159999999996</v>
      </c>
      <c r="BB1646">
        <v>83.367180000000005</v>
      </c>
      <c r="BC1646">
        <v>80.977410000000006</v>
      </c>
      <c r="BD1646">
        <v>77.408860000000004</v>
      </c>
      <c r="BE1646">
        <v>74.816919999999996</v>
      </c>
      <c r="BF1646">
        <v>73.04419</v>
      </c>
      <c r="BG1646">
        <v>72.114469999999997</v>
      </c>
      <c r="BH1646">
        <v>2870.2069999999999</v>
      </c>
      <c r="BI1646">
        <v>4982.58</v>
      </c>
      <c r="BJ1646">
        <v>6400.7950000000001</v>
      </c>
      <c r="BK1646">
        <v>5820.2309999999998</v>
      </c>
      <c r="BL1646">
        <v>7810.8980000000001</v>
      </c>
      <c r="BM1646">
        <v>11758.52</v>
      </c>
      <c r="BN1646">
        <v>13772.57</v>
      </c>
      <c r="BO1646">
        <v>14926.02</v>
      </c>
      <c r="BP1646">
        <v>14131.95</v>
      </c>
      <c r="BQ1646">
        <v>15504.07</v>
      </c>
      <c r="BR1646">
        <v>13383</v>
      </c>
      <c r="BS1646">
        <v>6783.6750000000002</v>
      </c>
      <c r="BT1646">
        <v>5735.951</v>
      </c>
      <c r="BU1646">
        <v>7359.1760000000004</v>
      </c>
      <c r="BV1646">
        <v>15056.01</v>
      </c>
      <c r="BW1646">
        <v>8559.6409999999996</v>
      </c>
      <c r="BX1646">
        <v>8364.7540000000008</v>
      </c>
      <c r="BY1646">
        <v>8528.3680000000004</v>
      </c>
      <c r="BZ1646">
        <v>354.73340000000002</v>
      </c>
      <c r="CA1646">
        <v>3278.8119999999999</v>
      </c>
      <c r="CB1646">
        <v>245.54040000000001</v>
      </c>
      <c r="CC1646">
        <v>-2778.9009999999998</v>
      </c>
      <c r="CD1646">
        <v>-2459.9110000000001</v>
      </c>
      <c r="CE1646">
        <v>-2625.1729999999998</v>
      </c>
      <c r="CF1646" s="23">
        <v>5916910</v>
      </c>
      <c r="CG1646" s="23">
        <v>9559946</v>
      </c>
      <c r="CH1646" s="23">
        <v>8416659</v>
      </c>
      <c r="CI1646" s="23">
        <v>6384591</v>
      </c>
      <c r="CJ1646" s="23">
        <v>5368176</v>
      </c>
      <c r="CK1646" s="23">
        <v>2684488</v>
      </c>
      <c r="CL1646" s="23">
        <v>3528185</v>
      </c>
      <c r="CM1646" s="23">
        <v>3669752</v>
      </c>
      <c r="CN1646" s="23">
        <v>2585701</v>
      </c>
      <c r="CO1646" s="23">
        <v>11900000</v>
      </c>
      <c r="CP1646" s="23">
        <v>1915458</v>
      </c>
      <c r="CQ1646" s="23">
        <v>16000000</v>
      </c>
      <c r="CR1646" s="23">
        <v>16100000</v>
      </c>
      <c r="CS1646" s="23">
        <v>17300000</v>
      </c>
      <c r="CT1646" s="23">
        <v>18200000</v>
      </c>
      <c r="CU1646" s="23">
        <v>17700000</v>
      </c>
      <c r="CV1646" s="23">
        <v>17000000</v>
      </c>
      <c r="CW1646" s="23">
        <v>16800000</v>
      </c>
      <c r="CX1646" s="23">
        <v>17700000</v>
      </c>
      <c r="CY1646" s="23">
        <v>13500000</v>
      </c>
      <c r="CZ1646" s="23">
        <v>14000000</v>
      </c>
      <c r="DA1646" s="23">
        <v>4310992</v>
      </c>
      <c r="DB1646" s="23">
        <v>4274565</v>
      </c>
      <c r="DC1646" s="23">
        <v>4698956</v>
      </c>
      <c r="DD1646">
        <v>0</v>
      </c>
      <c r="DE1646">
        <v>0</v>
      </c>
      <c r="DF1646">
        <v>0</v>
      </c>
    </row>
    <row r="1647" spans="1:110" x14ac:dyDescent="0.25">
      <c r="A1647" s="18" t="str">
        <f t="shared" si="25"/>
        <v>portfolio_CPP_All_All_SDGE_1-in-10_MONTHLY SYSTEM PEAK DAY_2019_8</v>
      </c>
      <c r="B1647" t="s">
        <v>192</v>
      </c>
      <c r="C1647" t="s">
        <v>121</v>
      </c>
      <c r="D1647" t="s">
        <v>7</v>
      </c>
      <c r="E1647" t="s">
        <v>7</v>
      </c>
      <c r="F1647" t="s">
        <v>125</v>
      </c>
      <c r="G1647" t="s">
        <v>85</v>
      </c>
      <c r="H1647" t="s">
        <v>20</v>
      </c>
      <c r="I1647">
        <v>2019</v>
      </c>
      <c r="J1647">
        <v>8</v>
      </c>
      <c r="K1647">
        <v>14288</v>
      </c>
      <c r="L1647">
        <v>363210.3</v>
      </c>
      <c r="M1647">
        <v>349322.1</v>
      </c>
      <c r="N1647">
        <v>342991.1</v>
      </c>
      <c r="O1647">
        <v>340939.6</v>
      </c>
      <c r="P1647">
        <v>350944.1</v>
      </c>
      <c r="Q1647">
        <v>380275.4</v>
      </c>
      <c r="R1647">
        <v>425712.6</v>
      </c>
      <c r="S1647">
        <v>453503.2</v>
      </c>
      <c r="T1647">
        <v>475574.1</v>
      </c>
      <c r="U1647">
        <v>504785.1</v>
      </c>
      <c r="V1647">
        <v>534837.1</v>
      </c>
      <c r="W1647">
        <v>562097.1</v>
      </c>
      <c r="X1647">
        <v>580463.69999999995</v>
      </c>
      <c r="Y1647">
        <v>594304.9</v>
      </c>
      <c r="Z1647">
        <v>600810.9</v>
      </c>
      <c r="AA1647">
        <v>594150.5</v>
      </c>
      <c r="AB1647">
        <v>575494.1</v>
      </c>
      <c r="AC1647">
        <v>559767.4</v>
      </c>
      <c r="AD1647">
        <v>524609.19999999995</v>
      </c>
      <c r="AE1647">
        <v>513140.7</v>
      </c>
      <c r="AF1647">
        <v>504275</v>
      </c>
      <c r="AG1647">
        <v>469311.4</v>
      </c>
      <c r="AH1647">
        <v>428219.6</v>
      </c>
      <c r="AI1647">
        <v>395490.2</v>
      </c>
      <c r="AJ1647">
        <v>75.51397</v>
      </c>
      <c r="AK1647">
        <v>74.252759999999995</v>
      </c>
      <c r="AL1647">
        <v>73.23715</v>
      </c>
      <c r="AM1647">
        <v>72.420410000000004</v>
      </c>
      <c r="AN1647">
        <v>71.698250000000002</v>
      </c>
      <c r="AO1647">
        <v>71.227890000000002</v>
      </c>
      <c r="AP1647">
        <v>70.923829999999995</v>
      </c>
      <c r="AQ1647">
        <v>72.486490000000003</v>
      </c>
      <c r="AR1647">
        <v>77.817130000000006</v>
      </c>
      <c r="AS1647">
        <v>82.849829999999997</v>
      </c>
      <c r="AT1647">
        <v>88.165229999999994</v>
      </c>
      <c r="AU1647">
        <v>91.246300000000005</v>
      </c>
      <c r="AV1647">
        <v>92.715270000000004</v>
      </c>
      <c r="AW1647">
        <v>91.864249999999998</v>
      </c>
      <c r="AX1647">
        <v>91.452020000000005</v>
      </c>
      <c r="AY1647">
        <v>90.91592</v>
      </c>
      <c r="AZ1647">
        <v>90.769030000000001</v>
      </c>
      <c r="BA1647">
        <v>89.39152</v>
      </c>
      <c r="BB1647">
        <v>87.007670000000005</v>
      </c>
      <c r="BC1647">
        <v>84.302170000000004</v>
      </c>
      <c r="BD1647">
        <v>80.326880000000003</v>
      </c>
      <c r="BE1647">
        <v>77.80865</v>
      </c>
      <c r="BF1647">
        <v>76.240390000000005</v>
      </c>
      <c r="BG1647">
        <v>75.697749999999999</v>
      </c>
      <c r="BH1647">
        <v>6397.9780000000001</v>
      </c>
      <c r="BI1647">
        <v>8687.2430000000004</v>
      </c>
      <c r="BJ1647">
        <v>8954.348</v>
      </c>
      <c r="BK1647">
        <v>7871.64</v>
      </c>
      <c r="BL1647">
        <v>9338.75</v>
      </c>
      <c r="BM1647">
        <v>11881.02</v>
      </c>
      <c r="BN1647">
        <v>13725.48</v>
      </c>
      <c r="BO1647">
        <v>14389.89</v>
      </c>
      <c r="BP1647">
        <v>14906.68</v>
      </c>
      <c r="BQ1647">
        <v>18169.03</v>
      </c>
      <c r="BR1647">
        <v>14442.96</v>
      </c>
      <c r="BS1647">
        <v>6913.9859999999999</v>
      </c>
      <c r="BT1647">
        <v>5188.3090000000002</v>
      </c>
      <c r="BU1647">
        <v>4617.5749999999998</v>
      </c>
      <c r="BV1647">
        <v>13119.45</v>
      </c>
      <c r="BW1647">
        <v>6508.3209999999999</v>
      </c>
      <c r="BX1647">
        <v>6781.8040000000001</v>
      </c>
      <c r="BY1647">
        <v>7699.92</v>
      </c>
      <c r="BZ1647">
        <v>-525.24559999999997</v>
      </c>
      <c r="CA1647">
        <v>3084.9940000000001</v>
      </c>
      <c r="CB1647">
        <v>173.10839999999999</v>
      </c>
      <c r="CC1647">
        <v>-3014.21</v>
      </c>
      <c r="CD1647">
        <v>-4145.2550000000001</v>
      </c>
      <c r="CE1647">
        <v>-3128.297</v>
      </c>
      <c r="CF1647" s="23">
        <v>4270039</v>
      </c>
      <c r="CG1647" s="23">
        <v>5986743</v>
      </c>
      <c r="CH1647" s="23">
        <v>5271007</v>
      </c>
      <c r="CI1647" s="23">
        <v>4465317</v>
      </c>
      <c r="CJ1647" s="23">
        <v>3511310</v>
      </c>
      <c r="CK1647" s="23">
        <v>1717909</v>
      </c>
      <c r="CL1647" s="23">
        <v>2212368</v>
      </c>
      <c r="CM1647" s="23">
        <v>2164994</v>
      </c>
      <c r="CN1647" s="23">
        <v>1582782</v>
      </c>
      <c r="CO1647" s="23">
        <v>7382104</v>
      </c>
      <c r="CP1647" s="23">
        <v>1237973</v>
      </c>
      <c r="CQ1647" s="23">
        <v>10100000</v>
      </c>
      <c r="CR1647" s="23">
        <v>10400000</v>
      </c>
      <c r="CS1647" s="23">
        <v>11300000</v>
      </c>
      <c r="CT1647" s="23">
        <v>11200000</v>
      </c>
      <c r="CU1647" s="23">
        <v>10900000</v>
      </c>
      <c r="CV1647" s="23">
        <v>11200000</v>
      </c>
      <c r="CW1647" s="23">
        <v>10900000</v>
      </c>
      <c r="CX1647" s="23">
        <v>11900000</v>
      </c>
      <c r="CY1647" s="23">
        <v>9390799</v>
      </c>
      <c r="CZ1647" s="23">
        <v>9825650</v>
      </c>
      <c r="DA1647" s="23">
        <v>2605677</v>
      </c>
      <c r="DB1647" s="23">
        <v>2636700</v>
      </c>
      <c r="DC1647" s="23">
        <v>2820055</v>
      </c>
      <c r="DD1647">
        <v>0</v>
      </c>
      <c r="DE1647">
        <v>0</v>
      </c>
      <c r="DF1647">
        <v>0</v>
      </c>
    </row>
    <row r="1648" spans="1:110" x14ac:dyDescent="0.25">
      <c r="A1648" s="18" t="str">
        <f t="shared" si="25"/>
        <v>portfolio_CPP_All_All_SDGE_1-in-10_MONTHLY SYSTEM PEAK DAY_2020_8</v>
      </c>
      <c r="B1648" t="s">
        <v>192</v>
      </c>
      <c r="C1648" t="s">
        <v>121</v>
      </c>
      <c r="D1648" t="s">
        <v>7</v>
      </c>
      <c r="E1648" t="s">
        <v>7</v>
      </c>
      <c r="F1648" t="s">
        <v>125</v>
      </c>
      <c r="G1648" t="s">
        <v>85</v>
      </c>
      <c r="H1648" t="s">
        <v>20</v>
      </c>
      <c r="I1648">
        <v>2020</v>
      </c>
      <c r="J1648">
        <v>8</v>
      </c>
      <c r="K1648">
        <v>14189.973</v>
      </c>
      <c r="L1648">
        <v>365126.2</v>
      </c>
      <c r="M1648">
        <v>351135.8</v>
      </c>
      <c r="N1648">
        <v>344798</v>
      </c>
      <c r="O1648">
        <v>342731.3</v>
      </c>
      <c r="P1648">
        <v>352762.2</v>
      </c>
      <c r="Q1648">
        <v>382212</v>
      </c>
      <c r="R1648">
        <v>427800.7</v>
      </c>
      <c r="S1648">
        <v>455631.5</v>
      </c>
      <c r="T1648">
        <v>477780.2</v>
      </c>
      <c r="U1648">
        <v>507046.9</v>
      </c>
      <c r="V1648">
        <v>537289.4</v>
      </c>
      <c r="W1648">
        <v>564572.80000000005</v>
      </c>
      <c r="X1648">
        <v>582907.19999999995</v>
      </c>
      <c r="Y1648">
        <v>596680.1</v>
      </c>
      <c r="Z1648">
        <v>603117.69999999995</v>
      </c>
      <c r="AA1648">
        <v>596354.4</v>
      </c>
      <c r="AB1648">
        <v>577580.5</v>
      </c>
      <c r="AC1648">
        <v>561940.1</v>
      </c>
      <c r="AD1648">
        <v>526574.80000000005</v>
      </c>
      <c r="AE1648">
        <v>514951.5</v>
      </c>
      <c r="AF1648">
        <v>506151.8</v>
      </c>
      <c r="AG1648">
        <v>471331.5</v>
      </c>
      <c r="AH1648">
        <v>430327.6</v>
      </c>
      <c r="AI1648">
        <v>397570.5</v>
      </c>
      <c r="AJ1648">
        <v>75.514060000000001</v>
      </c>
      <c r="AK1648">
        <v>74.252629999999996</v>
      </c>
      <c r="AL1648">
        <v>73.237099999999998</v>
      </c>
      <c r="AM1648">
        <v>72.42022</v>
      </c>
      <c r="AN1648">
        <v>71.698269999999994</v>
      </c>
      <c r="AO1648">
        <v>71.227950000000007</v>
      </c>
      <c r="AP1648">
        <v>70.923469999999995</v>
      </c>
      <c r="AQ1648">
        <v>72.486649999999997</v>
      </c>
      <c r="AR1648">
        <v>77.818150000000003</v>
      </c>
      <c r="AS1648">
        <v>82.851060000000004</v>
      </c>
      <c r="AT1648">
        <v>88.166560000000004</v>
      </c>
      <c r="AU1648">
        <v>91.247709999999998</v>
      </c>
      <c r="AV1648">
        <v>92.716669999999993</v>
      </c>
      <c r="AW1648">
        <v>91.865750000000006</v>
      </c>
      <c r="AX1648">
        <v>91.453310000000002</v>
      </c>
      <c r="AY1648">
        <v>90.917289999999994</v>
      </c>
      <c r="AZ1648">
        <v>90.770039999999995</v>
      </c>
      <c r="BA1648">
        <v>89.392539999999997</v>
      </c>
      <c r="BB1648">
        <v>87.008300000000006</v>
      </c>
      <c r="BC1648">
        <v>84.30256</v>
      </c>
      <c r="BD1648">
        <v>80.327039999999997</v>
      </c>
      <c r="BE1648">
        <v>77.808809999999994</v>
      </c>
      <c r="BF1648">
        <v>76.240200000000002</v>
      </c>
      <c r="BG1648">
        <v>75.697620000000001</v>
      </c>
      <c r="BH1648">
        <v>6358.3310000000001</v>
      </c>
      <c r="BI1648">
        <v>8665.8340000000007</v>
      </c>
      <c r="BJ1648">
        <v>8965.6509999999998</v>
      </c>
      <c r="BK1648">
        <v>7899.8869999999997</v>
      </c>
      <c r="BL1648">
        <v>9356.8410000000003</v>
      </c>
      <c r="BM1648">
        <v>11950.5</v>
      </c>
      <c r="BN1648">
        <v>13812.28</v>
      </c>
      <c r="BO1648">
        <v>14471.85</v>
      </c>
      <c r="BP1648">
        <v>14887.59</v>
      </c>
      <c r="BQ1648">
        <v>18137.16</v>
      </c>
      <c r="BR1648">
        <v>14408.03</v>
      </c>
      <c r="BS1648">
        <v>6955.0739999999996</v>
      </c>
      <c r="BT1648">
        <v>5188.4799999999996</v>
      </c>
      <c r="BU1648">
        <v>4691.4840000000004</v>
      </c>
      <c r="BV1648">
        <v>13243.94</v>
      </c>
      <c r="BW1648">
        <v>6606.3810000000003</v>
      </c>
      <c r="BX1648">
        <v>6893.7219999999998</v>
      </c>
      <c r="BY1648">
        <v>7793.5730000000003</v>
      </c>
      <c r="BZ1648">
        <v>-460.92680000000001</v>
      </c>
      <c r="CA1648">
        <v>3077.616</v>
      </c>
      <c r="CB1648">
        <v>168.19300000000001</v>
      </c>
      <c r="CC1648">
        <v>-3015.1410000000001</v>
      </c>
      <c r="CD1648">
        <v>-4176.152</v>
      </c>
      <c r="CE1648">
        <v>-3149.1060000000002</v>
      </c>
      <c r="CF1648" s="23">
        <v>4442433</v>
      </c>
      <c r="CG1648" s="23">
        <v>6230104</v>
      </c>
      <c r="CH1648" s="23">
        <v>5485437</v>
      </c>
      <c r="CI1648" s="23">
        <v>4647548</v>
      </c>
      <c r="CJ1648" s="23">
        <v>3654749</v>
      </c>
      <c r="CK1648" s="23">
        <v>1787730</v>
      </c>
      <c r="CL1648" s="23">
        <v>2302061</v>
      </c>
      <c r="CM1648" s="23">
        <v>2252531</v>
      </c>
      <c r="CN1648" s="23">
        <v>1646466</v>
      </c>
      <c r="CO1648" s="23">
        <v>7681088</v>
      </c>
      <c r="CP1648" s="23">
        <v>1284875</v>
      </c>
      <c r="CQ1648" s="23">
        <v>10500000</v>
      </c>
      <c r="CR1648" s="23">
        <v>10800000</v>
      </c>
      <c r="CS1648" s="23">
        <v>11800000</v>
      </c>
      <c r="CT1648" s="23">
        <v>11600000</v>
      </c>
      <c r="CU1648" s="23">
        <v>11400000</v>
      </c>
      <c r="CV1648" s="23">
        <v>11600000</v>
      </c>
      <c r="CW1648" s="23">
        <v>11300000</v>
      </c>
      <c r="CX1648" s="23">
        <v>12400000</v>
      </c>
      <c r="CY1648" s="23">
        <v>9761266</v>
      </c>
      <c r="CZ1648" s="23">
        <v>10200000</v>
      </c>
      <c r="DA1648" s="23">
        <v>2711530</v>
      </c>
      <c r="DB1648" s="23">
        <v>2743038</v>
      </c>
      <c r="DC1648" s="23">
        <v>2934812</v>
      </c>
      <c r="DD1648">
        <v>0</v>
      </c>
      <c r="DE1648">
        <v>0</v>
      </c>
      <c r="DF1648">
        <v>0</v>
      </c>
    </row>
    <row r="1649" spans="1:110" x14ac:dyDescent="0.25">
      <c r="A1649" s="18" t="str">
        <f t="shared" si="25"/>
        <v>portfolio_CPP_All_All_SDGE_1-in-10_MONTHLY SYSTEM PEAK DAY_2021_8</v>
      </c>
      <c r="B1649" t="s">
        <v>192</v>
      </c>
      <c r="C1649" t="s">
        <v>121</v>
      </c>
      <c r="D1649" t="s">
        <v>7</v>
      </c>
      <c r="E1649" t="s">
        <v>7</v>
      </c>
      <c r="F1649" t="s">
        <v>125</v>
      </c>
      <c r="G1649" t="s">
        <v>85</v>
      </c>
      <c r="H1649" t="s">
        <v>20</v>
      </c>
      <c r="I1649">
        <v>2021</v>
      </c>
      <c r="J1649">
        <v>8</v>
      </c>
      <c r="K1649">
        <v>14085.127</v>
      </c>
      <c r="L1649">
        <v>365931.7</v>
      </c>
      <c r="M1649">
        <v>351887.7</v>
      </c>
      <c r="N1649">
        <v>345556.7</v>
      </c>
      <c r="O1649">
        <v>343482.1</v>
      </c>
      <c r="P1649">
        <v>353514.3</v>
      </c>
      <c r="Q1649">
        <v>383000.6</v>
      </c>
      <c r="R1649">
        <v>428620.7</v>
      </c>
      <c r="S1649">
        <v>456429.4</v>
      </c>
      <c r="T1649">
        <v>478596.6</v>
      </c>
      <c r="U1649">
        <v>507850.5</v>
      </c>
      <c r="V1649">
        <v>538184.9</v>
      </c>
      <c r="W1649">
        <v>565434.1</v>
      </c>
      <c r="X1649">
        <v>583707.5</v>
      </c>
      <c r="Y1649">
        <v>597399.80000000005</v>
      </c>
      <c r="Z1649">
        <v>603771</v>
      </c>
      <c r="AA1649">
        <v>596939.5</v>
      </c>
      <c r="AB1649">
        <v>578109.30000000005</v>
      </c>
      <c r="AC1649">
        <v>562567.30000000005</v>
      </c>
      <c r="AD1649">
        <v>527106.80000000005</v>
      </c>
      <c r="AE1649">
        <v>515384.1</v>
      </c>
      <c r="AF1649">
        <v>506653.4</v>
      </c>
      <c r="AG1649">
        <v>472013.6</v>
      </c>
      <c r="AH1649">
        <v>431158.5</v>
      </c>
      <c r="AI1649">
        <v>398442.9</v>
      </c>
      <c r="AJ1649">
        <v>75.514129999999994</v>
      </c>
      <c r="AK1649">
        <v>74.252539999999996</v>
      </c>
      <c r="AL1649">
        <v>73.23706</v>
      </c>
      <c r="AM1649">
        <v>72.420060000000007</v>
      </c>
      <c r="AN1649">
        <v>71.69829</v>
      </c>
      <c r="AO1649">
        <v>71.227990000000005</v>
      </c>
      <c r="AP1649">
        <v>70.923180000000002</v>
      </c>
      <c r="AQ1649">
        <v>72.486789999999999</v>
      </c>
      <c r="AR1649">
        <v>77.818960000000004</v>
      </c>
      <c r="AS1649">
        <v>82.852029999999999</v>
      </c>
      <c r="AT1649">
        <v>88.167630000000003</v>
      </c>
      <c r="AU1649">
        <v>91.248840000000001</v>
      </c>
      <c r="AV1649">
        <v>92.717789999999994</v>
      </c>
      <c r="AW1649">
        <v>91.866969999999995</v>
      </c>
      <c r="AX1649">
        <v>91.454350000000005</v>
      </c>
      <c r="AY1649">
        <v>90.918369999999996</v>
      </c>
      <c r="AZ1649">
        <v>90.770849999999996</v>
      </c>
      <c r="BA1649">
        <v>89.393349999999998</v>
      </c>
      <c r="BB1649">
        <v>87.008790000000005</v>
      </c>
      <c r="BC1649">
        <v>84.302880000000002</v>
      </c>
      <c r="BD1649">
        <v>80.327169999999995</v>
      </c>
      <c r="BE1649">
        <v>77.808940000000007</v>
      </c>
      <c r="BF1649">
        <v>76.240049999999997</v>
      </c>
      <c r="BG1649">
        <v>75.697509999999994</v>
      </c>
      <c r="BH1649">
        <v>6314.7280000000001</v>
      </c>
      <c r="BI1649">
        <v>8632.16</v>
      </c>
      <c r="BJ1649">
        <v>8957.2180000000008</v>
      </c>
      <c r="BK1649">
        <v>7906.89</v>
      </c>
      <c r="BL1649">
        <v>9353.0079999999998</v>
      </c>
      <c r="BM1649">
        <v>11982.2</v>
      </c>
      <c r="BN1649">
        <v>13854.05</v>
      </c>
      <c r="BO1649">
        <v>14508.53</v>
      </c>
      <c r="BP1649">
        <v>14843.71</v>
      </c>
      <c r="BQ1649">
        <v>18076.900000000001</v>
      </c>
      <c r="BR1649">
        <v>14352.56</v>
      </c>
      <c r="BS1649">
        <v>6974.0420000000004</v>
      </c>
      <c r="BT1649">
        <v>5178.57</v>
      </c>
      <c r="BU1649">
        <v>4740.74</v>
      </c>
      <c r="BV1649">
        <v>13316.56</v>
      </c>
      <c r="BW1649">
        <v>6670.9930000000004</v>
      </c>
      <c r="BX1649">
        <v>6968.7160000000003</v>
      </c>
      <c r="BY1649">
        <v>7852.4089999999997</v>
      </c>
      <c r="BZ1649">
        <v>-409.26609999999999</v>
      </c>
      <c r="CA1649">
        <v>3065.8339999999998</v>
      </c>
      <c r="CB1649">
        <v>163.98740000000001</v>
      </c>
      <c r="CC1649">
        <v>-3010.038</v>
      </c>
      <c r="CD1649">
        <v>-4192.4549999999999</v>
      </c>
      <c r="CE1649">
        <v>-3159.4340000000002</v>
      </c>
      <c r="CF1649" s="23">
        <v>4563534</v>
      </c>
      <c r="CG1649" s="23">
        <v>6401203</v>
      </c>
      <c r="CH1649" s="23">
        <v>5636211</v>
      </c>
      <c r="CI1649" s="23">
        <v>4775732</v>
      </c>
      <c r="CJ1649" s="23">
        <v>3755659</v>
      </c>
      <c r="CK1649" s="23">
        <v>1836818</v>
      </c>
      <c r="CL1649" s="23">
        <v>2365100</v>
      </c>
      <c r="CM1649" s="23">
        <v>2314034</v>
      </c>
      <c r="CN1649" s="23">
        <v>1691183</v>
      </c>
      <c r="CO1649" s="23">
        <v>7891199</v>
      </c>
      <c r="CP1649" s="23">
        <v>1317549</v>
      </c>
      <c r="CQ1649" s="23">
        <v>10800000</v>
      </c>
      <c r="CR1649" s="23">
        <v>11100000</v>
      </c>
      <c r="CS1649" s="23">
        <v>12100000</v>
      </c>
      <c r="CT1649" s="23">
        <v>12000000</v>
      </c>
      <c r="CU1649" s="23">
        <v>11700000</v>
      </c>
      <c r="CV1649" s="23">
        <v>12000000</v>
      </c>
      <c r="CW1649" s="23">
        <v>11600000</v>
      </c>
      <c r="CX1649" s="23">
        <v>12700000</v>
      </c>
      <c r="CY1649" s="23">
        <v>10000000</v>
      </c>
      <c r="CZ1649" s="23">
        <v>10500000</v>
      </c>
      <c r="DA1649" s="23">
        <v>2785947</v>
      </c>
      <c r="DB1649" s="23">
        <v>2817726</v>
      </c>
      <c r="DC1649" s="23">
        <v>3015505</v>
      </c>
      <c r="DD1649">
        <v>0</v>
      </c>
      <c r="DE1649">
        <v>0</v>
      </c>
      <c r="DF1649">
        <v>0</v>
      </c>
    </row>
    <row r="1650" spans="1:110" x14ac:dyDescent="0.25">
      <c r="A1650" s="18" t="str">
        <f t="shared" si="25"/>
        <v>portfolio_CPP_All_All_SDGE_1-in-10_MONTHLY SYSTEM PEAK DAY_2022_8</v>
      </c>
      <c r="B1650" t="s">
        <v>192</v>
      </c>
      <c r="C1650" t="s">
        <v>121</v>
      </c>
      <c r="D1650" t="s">
        <v>7</v>
      </c>
      <c r="E1650" t="s">
        <v>7</v>
      </c>
      <c r="F1650" t="s">
        <v>125</v>
      </c>
      <c r="G1650" t="s">
        <v>85</v>
      </c>
      <c r="H1650" t="s">
        <v>20</v>
      </c>
      <c r="I1650">
        <v>2022</v>
      </c>
      <c r="J1650">
        <v>8</v>
      </c>
      <c r="K1650">
        <v>13999.453</v>
      </c>
      <c r="L1650">
        <v>369289.7</v>
      </c>
      <c r="M1650">
        <v>355080.9</v>
      </c>
      <c r="N1650">
        <v>348724.8</v>
      </c>
      <c r="O1650">
        <v>346625.8</v>
      </c>
      <c r="P1650">
        <v>356717.2</v>
      </c>
      <c r="Q1650">
        <v>386429.2</v>
      </c>
      <c r="R1650">
        <v>432358.6</v>
      </c>
      <c r="S1650">
        <v>460290.8</v>
      </c>
      <c r="T1650">
        <v>482613.5</v>
      </c>
      <c r="U1650">
        <v>512013.8</v>
      </c>
      <c r="V1650">
        <v>542666.30000000005</v>
      </c>
      <c r="W1650">
        <v>570016.30000000005</v>
      </c>
      <c r="X1650">
        <v>588297.30000000005</v>
      </c>
      <c r="Y1650">
        <v>601940</v>
      </c>
      <c r="Z1650">
        <v>608242.5</v>
      </c>
      <c r="AA1650">
        <v>601264.30000000005</v>
      </c>
      <c r="AB1650">
        <v>582237.6</v>
      </c>
      <c r="AC1650">
        <v>566762.80000000005</v>
      </c>
      <c r="AD1650">
        <v>530950</v>
      </c>
      <c r="AE1650">
        <v>519003</v>
      </c>
      <c r="AF1650">
        <v>510331.9</v>
      </c>
      <c r="AG1650">
        <v>475780.4</v>
      </c>
      <c r="AH1650">
        <v>434928.2</v>
      </c>
      <c r="AI1650">
        <v>402091.9</v>
      </c>
      <c r="AJ1650">
        <v>75.514240000000001</v>
      </c>
      <c r="AK1650">
        <v>74.252380000000002</v>
      </c>
      <c r="AL1650">
        <v>73.236990000000006</v>
      </c>
      <c r="AM1650">
        <v>72.419820000000001</v>
      </c>
      <c r="AN1650">
        <v>71.698319999999995</v>
      </c>
      <c r="AO1650">
        <v>71.228059999999999</v>
      </c>
      <c r="AP1650">
        <v>70.922719999999998</v>
      </c>
      <c r="AQ1650">
        <v>72.487009999999998</v>
      </c>
      <c r="AR1650">
        <v>77.820269999999994</v>
      </c>
      <c r="AS1650">
        <v>82.853610000000003</v>
      </c>
      <c r="AT1650">
        <v>88.169349999999994</v>
      </c>
      <c r="AU1650">
        <v>91.250649999999993</v>
      </c>
      <c r="AV1650">
        <v>92.7196</v>
      </c>
      <c r="AW1650">
        <v>91.86891</v>
      </c>
      <c r="AX1650">
        <v>91.456019999999995</v>
      </c>
      <c r="AY1650">
        <v>90.920109999999994</v>
      </c>
      <c r="AZ1650">
        <v>90.772149999999996</v>
      </c>
      <c r="BA1650">
        <v>89.394639999999995</v>
      </c>
      <c r="BB1650">
        <v>87.009600000000006</v>
      </c>
      <c r="BC1650">
        <v>84.303389999999993</v>
      </c>
      <c r="BD1650">
        <v>80.327380000000005</v>
      </c>
      <c r="BE1650">
        <v>77.809150000000002</v>
      </c>
      <c r="BF1650">
        <v>76.239819999999995</v>
      </c>
      <c r="BG1650">
        <v>75.697339999999997</v>
      </c>
      <c r="BH1650">
        <v>6281.6989999999996</v>
      </c>
      <c r="BI1650">
        <v>8628.0360000000001</v>
      </c>
      <c r="BJ1650">
        <v>8994.8780000000006</v>
      </c>
      <c r="BK1650">
        <v>7962.9920000000002</v>
      </c>
      <c r="BL1650">
        <v>9400.1990000000005</v>
      </c>
      <c r="BM1650">
        <v>12100.6</v>
      </c>
      <c r="BN1650">
        <v>13999.03</v>
      </c>
      <c r="BO1650">
        <v>14649.18</v>
      </c>
      <c r="BP1650">
        <v>14858.8</v>
      </c>
      <c r="BQ1650">
        <v>18084.490000000002</v>
      </c>
      <c r="BR1650">
        <v>14346.53</v>
      </c>
      <c r="BS1650">
        <v>7043.7619999999997</v>
      </c>
      <c r="BT1650">
        <v>5192.38</v>
      </c>
      <c r="BU1650">
        <v>4845.6639999999998</v>
      </c>
      <c r="BV1650">
        <v>13507.29</v>
      </c>
      <c r="BW1650">
        <v>6811.2030000000004</v>
      </c>
      <c r="BX1650">
        <v>7127.0460000000003</v>
      </c>
      <c r="BY1650">
        <v>7990.2060000000001</v>
      </c>
      <c r="BZ1650">
        <v>-329.86349999999999</v>
      </c>
      <c r="CA1650">
        <v>3064.652</v>
      </c>
      <c r="CB1650">
        <v>158.26759999999999</v>
      </c>
      <c r="CC1650">
        <v>-3019.1060000000002</v>
      </c>
      <c r="CD1650">
        <v>-4242.1210000000001</v>
      </c>
      <c r="CE1650">
        <v>-3193.7660000000001</v>
      </c>
      <c r="CF1650" s="23">
        <v>4811788</v>
      </c>
      <c r="CG1650" s="23">
        <v>6751398</v>
      </c>
      <c r="CH1650" s="23">
        <v>5944751</v>
      </c>
      <c r="CI1650" s="23">
        <v>5037853</v>
      </c>
      <c r="CJ1650" s="23">
        <v>3961960</v>
      </c>
      <c r="CK1650" s="23">
        <v>1937291</v>
      </c>
      <c r="CL1650" s="23">
        <v>2494205</v>
      </c>
      <c r="CM1650" s="23">
        <v>2440070</v>
      </c>
      <c r="CN1650" s="23">
        <v>1782923</v>
      </c>
      <c r="CO1650" s="23">
        <v>8321603</v>
      </c>
      <c r="CP1650" s="23">
        <v>1385561</v>
      </c>
      <c r="CQ1650" s="23">
        <v>11300000</v>
      </c>
      <c r="CR1650" s="23">
        <v>11700000</v>
      </c>
      <c r="CS1650" s="23">
        <v>12800000</v>
      </c>
      <c r="CT1650" s="23">
        <v>12600000</v>
      </c>
      <c r="CU1650" s="23">
        <v>12300000</v>
      </c>
      <c r="CV1650" s="23">
        <v>12600000</v>
      </c>
      <c r="CW1650" s="23">
        <v>12300000</v>
      </c>
      <c r="CX1650" s="23">
        <v>13400000</v>
      </c>
      <c r="CY1650" s="23">
        <v>10600000</v>
      </c>
      <c r="CZ1650" s="23">
        <v>11000000</v>
      </c>
      <c r="DA1650" s="23">
        <v>2938280</v>
      </c>
      <c r="DB1650" s="23">
        <v>2970875</v>
      </c>
      <c r="DC1650" s="23">
        <v>3180621</v>
      </c>
      <c r="DD1650">
        <v>0</v>
      </c>
      <c r="DE1650">
        <v>0</v>
      </c>
      <c r="DF1650">
        <v>0</v>
      </c>
    </row>
    <row r="1651" spans="1:110" x14ac:dyDescent="0.25">
      <c r="A1651" s="18" t="str">
        <f t="shared" si="25"/>
        <v>portfolio_CPP_All_All_SDGE_1-in-10_MONTHLY SYSTEM PEAK DAY_2023_8</v>
      </c>
      <c r="B1651" t="s">
        <v>192</v>
      </c>
      <c r="C1651" t="s">
        <v>121</v>
      </c>
      <c r="D1651" t="s">
        <v>7</v>
      </c>
      <c r="E1651" t="s">
        <v>7</v>
      </c>
      <c r="F1651" t="s">
        <v>125</v>
      </c>
      <c r="G1651" t="s">
        <v>85</v>
      </c>
      <c r="H1651" t="s">
        <v>20</v>
      </c>
      <c r="I1651">
        <v>2023</v>
      </c>
      <c r="J1651">
        <v>8</v>
      </c>
      <c r="K1651">
        <v>13922.939</v>
      </c>
      <c r="L1651">
        <v>373791.1</v>
      </c>
      <c r="M1651">
        <v>359367.8</v>
      </c>
      <c r="N1651">
        <v>352972.2</v>
      </c>
      <c r="O1651">
        <v>350841.4</v>
      </c>
      <c r="P1651">
        <v>361018.1</v>
      </c>
      <c r="Q1651">
        <v>391040.7</v>
      </c>
      <c r="R1651">
        <v>437404.2</v>
      </c>
      <c r="S1651">
        <v>465525.3</v>
      </c>
      <c r="T1651">
        <v>488065</v>
      </c>
      <c r="U1651">
        <v>517683.3</v>
      </c>
      <c r="V1651">
        <v>548755.19999999995</v>
      </c>
      <c r="W1651">
        <v>576267</v>
      </c>
      <c r="X1651">
        <v>594586.80000000005</v>
      </c>
      <c r="Y1651">
        <v>608194.30000000005</v>
      </c>
      <c r="Z1651">
        <v>614427.30000000005</v>
      </c>
      <c r="AA1651">
        <v>607267.4</v>
      </c>
      <c r="AB1651">
        <v>587981.69999999995</v>
      </c>
      <c r="AC1651">
        <v>572559.6</v>
      </c>
      <c r="AD1651">
        <v>536279.1</v>
      </c>
      <c r="AE1651">
        <v>524052.4</v>
      </c>
      <c r="AF1651">
        <v>515436.2</v>
      </c>
      <c r="AG1651">
        <v>480930.6</v>
      </c>
      <c r="AH1651">
        <v>440014.8</v>
      </c>
      <c r="AI1651">
        <v>406984.8</v>
      </c>
      <c r="AJ1651">
        <v>75.51437</v>
      </c>
      <c r="AK1651">
        <v>74.252189999999999</v>
      </c>
      <c r="AL1651">
        <v>73.236909999999995</v>
      </c>
      <c r="AM1651">
        <v>72.419529999999995</v>
      </c>
      <c r="AN1651">
        <v>71.698359999999994</v>
      </c>
      <c r="AO1651">
        <v>71.228139999999996</v>
      </c>
      <c r="AP1651">
        <v>70.922169999999994</v>
      </c>
      <c r="AQ1651">
        <v>72.487260000000006</v>
      </c>
      <c r="AR1651">
        <v>77.821799999999996</v>
      </c>
      <c r="AS1651">
        <v>82.855459999999994</v>
      </c>
      <c r="AT1651">
        <v>88.171350000000004</v>
      </c>
      <c r="AU1651">
        <v>91.252769999999998</v>
      </c>
      <c r="AV1651">
        <v>92.721710000000002</v>
      </c>
      <c r="AW1651">
        <v>91.871179999999995</v>
      </c>
      <c r="AX1651">
        <v>91.457970000000003</v>
      </c>
      <c r="AY1651">
        <v>90.922169999999994</v>
      </c>
      <c r="AZ1651">
        <v>90.773679999999999</v>
      </c>
      <c r="BA1651">
        <v>89.396169999999998</v>
      </c>
      <c r="BB1651">
        <v>87.010549999999995</v>
      </c>
      <c r="BC1651">
        <v>84.303989999999999</v>
      </c>
      <c r="BD1651">
        <v>80.327619999999996</v>
      </c>
      <c r="BE1651">
        <v>77.809399999999997</v>
      </c>
      <c r="BF1651">
        <v>76.239540000000005</v>
      </c>
      <c r="BG1651">
        <v>75.697140000000005</v>
      </c>
      <c r="BH1651">
        <v>6253.65</v>
      </c>
      <c r="BI1651">
        <v>8637.3719999999994</v>
      </c>
      <c r="BJ1651">
        <v>9053.3060000000005</v>
      </c>
      <c r="BK1651">
        <v>8041.134</v>
      </c>
      <c r="BL1651">
        <v>9470.3520000000008</v>
      </c>
      <c r="BM1651">
        <v>12257.8</v>
      </c>
      <c r="BN1651">
        <v>14190.19</v>
      </c>
      <c r="BO1651">
        <v>14836.38</v>
      </c>
      <c r="BP1651">
        <v>14900.63</v>
      </c>
      <c r="BQ1651">
        <v>18122.900000000001</v>
      </c>
      <c r="BR1651">
        <v>14363.01</v>
      </c>
      <c r="BS1651">
        <v>7136.2030000000004</v>
      </c>
      <c r="BT1651">
        <v>5216.9049999999997</v>
      </c>
      <c r="BU1651">
        <v>4975.3620000000001</v>
      </c>
      <c r="BV1651">
        <v>13750.74</v>
      </c>
      <c r="BW1651">
        <v>6985.0680000000002</v>
      </c>
      <c r="BX1651">
        <v>7322.4579999999996</v>
      </c>
      <c r="BY1651">
        <v>8163.201</v>
      </c>
      <c r="BZ1651">
        <v>-238.25460000000001</v>
      </c>
      <c r="CA1651">
        <v>3068.2950000000001</v>
      </c>
      <c r="CB1651">
        <v>151.8887</v>
      </c>
      <c r="CC1651">
        <v>-3034.57</v>
      </c>
      <c r="CD1651">
        <v>-4306.7020000000002</v>
      </c>
      <c r="CE1651">
        <v>-3238.835</v>
      </c>
      <c r="CF1651" s="23">
        <v>5124549</v>
      </c>
      <c r="CG1651" s="23">
        <v>7192445</v>
      </c>
      <c r="CH1651" s="23">
        <v>6333323</v>
      </c>
      <c r="CI1651" s="23">
        <v>5367916</v>
      </c>
      <c r="CJ1651" s="23">
        <v>4221723</v>
      </c>
      <c r="CK1651" s="23">
        <v>2063832</v>
      </c>
      <c r="CL1651" s="23">
        <v>2656824</v>
      </c>
      <c r="CM1651" s="23">
        <v>2598845</v>
      </c>
      <c r="CN1651" s="23">
        <v>1898521</v>
      </c>
      <c r="CO1651" s="23">
        <v>8863762</v>
      </c>
      <c r="CP1651" s="23">
        <v>1471509</v>
      </c>
      <c r="CQ1651" s="23">
        <v>12100000</v>
      </c>
      <c r="CR1651" s="23">
        <v>12500000</v>
      </c>
      <c r="CS1651" s="23">
        <v>13600000</v>
      </c>
      <c r="CT1651" s="23">
        <v>13400000</v>
      </c>
      <c r="CU1651" s="23">
        <v>13100000</v>
      </c>
      <c r="CV1651" s="23">
        <v>13400000</v>
      </c>
      <c r="CW1651" s="23">
        <v>13100000</v>
      </c>
      <c r="CX1651" s="23">
        <v>14300000</v>
      </c>
      <c r="CY1651" s="23">
        <v>11200000</v>
      </c>
      <c r="CZ1651" s="23">
        <v>11700000</v>
      </c>
      <c r="DA1651" s="23">
        <v>3130140</v>
      </c>
      <c r="DB1651" s="23">
        <v>3163826</v>
      </c>
      <c r="DC1651" s="23">
        <v>3388564</v>
      </c>
      <c r="DD1651">
        <v>0</v>
      </c>
      <c r="DE1651">
        <v>0</v>
      </c>
      <c r="DF1651">
        <v>0</v>
      </c>
    </row>
    <row r="1652" spans="1:110" x14ac:dyDescent="0.25">
      <c r="A1652" s="18" t="str">
        <f t="shared" si="25"/>
        <v>portfolio_CPP_All_All_SDGE_1-in-10_MONTHLY SYSTEM PEAK DAY_2024_8</v>
      </c>
      <c r="B1652" t="s">
        <v>192</v>
      </c>
      <c r="C1652" t="s">
        <v>121</v>
      </c>
      <c r="D1652" t="s">
        <v>7</v>
      </c>
      <c r="E1652" t="s">
        <v>7</v>
      </c>
      <c r="F1652" t="s">
        <v>125</v>
      </c>
      <c r="G1652" t="s">
        <v>85</v>
      </c>
      <c r="H1652" t="s">
        <v>20</v>
      </c>
      <c r="I1652">
        <v>2024</v>
      </c>
      <c r="J1652">
        <v>8</v>
      </c>
      <c r="K1652">
        <v>13838.574000000001</v>
      </c>
      <c r="L1652">
        <v>377040.7</v>
      </c>
      <c r="M1652">
        <v>362457.7</v>
      </c>
      <c r="N1652">
        <v>356038</v>
      </c>
      <c r="O1652">
        <v>353883.6</v>
      </c>
      <c r="P1652">
        <v>364117.4</v>
      </c>
      <c r="Q1652">
        <v>394358.1</v>
      </c>
      <c r="R1652">
        <v>441020.2</v>
      </c>
      <c r="S1652">
        <v>469259.9</v>
      </c>
      <c r="T1652">
        <v>491949.7</v>
      </c>
      <c r="U1652">
        <v>521708.9</v>
      </c>
      <c r="V1652">
        <v>553088.80000000005</v>
      </c>
      <c r="W1652">
        <v>580697.19999999995</v>
      </c>
      <c r="X1652">
        <v>599023.4</v>
      </c>
      <c r="Y1652">
        <v>612581.69999999995</v>
      </c>
      <c r="Z1652">
        <v>618747.30000000005</v>
      </c>
      <c r="AA1652">
        <v>611444.80000000005</v>
      </c>
      <c r="AB1652">
        <v>591968.80000000005</v>
      </c>
      <c r="AC1652">
        <v>576613.19999999995</v>
      </c>
      <c r="AD1652">
        <v>539991.6</v>
      </c>
      <c r="AE1652">
        <v>527547</v>
      </c>
      <c r="AF1652">
        <v>518989.4</v>
      </c>
      <c r="AG1652">
        <v>484572</v>
      </c>
      <c r="AH1652">
        <v>443661.5</v>
      </c>
      <c r="AI1652">
        <v>410516</v>
      </c>
      <c r="AJ1652">
        <v>75.514480000000006</v>
      </c>
      <c r="AK1652">
        <v>74.252030000000005</v>
      </c>
      <c r="AL1652">
        <v>73.236840000000001</v>
      </c>
      <c r="AM1652">
        <v>72.419280000000001</v>
      </c>
      <c r="AN1652">
        <v>71.698390000000003</v>
      </c>
      <c r="AO1652">
        <v>71.228210000000004</v>
      </c>
      <c r="AP1652">
        <v>70.921710000000004</v>
      </c>
      <c r="AQ1652">
        <v>72.487480000000005</v>
      </c>
      <c r="AR1652">
        <v>77.82311</v>
      </c>
      <c r="AS1652">
        <v>82.857029999999995</v>
      </c>
      <c r="AT1652">
        <v>88.173069999999996</v>
      </c>
      <c r="AU1652">
        <v>91.254580000000004</v>
      </c>
      <c r="AV1652">
        <v>92.723510000000005</v>
      </c>
      <c r="AW1652">
        <v>91.873109999999997</v>
      </c>
      <c r="AX1652">
        <v>91.459639999999993</v>
      </c>
      <c r="AY1652">
        <v>90.923900000000003</v>
      </c>
      <c r="AZ1652">
        <v>90.774979999999999</v>
      </c>
      <c r="BA1652">
        <v>89.397469999999998</v>
      </c>
      <c r="BB1652">
        <v>87.011349999999993</v>
      </c>
      <c r="BC1652">
        <v>84.304500000000004</v>
      </c>
      <c r="BD1652">
        <v>80.327830000000006</v>
      </c>
      <c r="BE1652">
        <v>77.809600000000003</v>
      </c>
      <c r="BF1652">
        <v>76.2393</v>
      </c>
      <c r="BG1652">
        <v>75.696969999999993</v>
      </c>
      <c r="BH1652">
        <v>6221.0709999999999</v>
      </c>
      <c r="BI1652">
        <v>8632.8169999999991</v>
      </c>
      <c r="BJ1652">
        <v>9089.4490000000005</v>
      </c>
      <c r="BK1652">
        <v>8095.3140000000003</v>
      </c>
      <c r="BL1652">
        <v>9515.759</v>
      </c>
      <c r="BM1652">
        <v>12372.43</v>
      </c>
      <c r="BN1652">
        <v>14330.6</v>
      </c>
      <c r="BO1652">
        <v>14972.53</v>
      </c>
      <c r="BP1652">
        <v>14914.41</v>
      </c>
      <c r="BQ1652">
        <v>18129.169999999998</v>
      </c>
      <c r="BR1652">
        <v>14356.24</v>
      </c>
      <c r="BS1652">
        <v>7203.7120000000004</v>
      </c>
      <c r="BT1652">
        <v>5230.0410000000002</v>
      </c>
      <c r="BU1652">
        <v>5077.3159999999998</v>
      </c>
      <c r="BV1652">
        <v>13935.78</v>
      </c>
      <c r="BW1652">
        <v>7121.2879999999996</v>
      </c>
      <c r="BX1652">
        <v>7476.3190000000004</v>
      </c>
      <c r="BY1652">
        <v>8296.9969999999994</v>
      </c>
      <c r="BZ1652">
        <v>-160.85130000000001</v>
      </c>
      <c r="CA1652">
        <v>3066.9520000000002</v>
      </c>
      <c r="CB1652">
        <v>146.30449999999999</v>
      </c>
      <c r="CC1652">
        <v>-3043.2190000000001</v>
      </c>
      <c r="CD1652">
        <v>-4354.8410000000003</v>
      </c>
      <c r="CE1652">
        <v>-3272.0949999999998</v>
      </c>
      <c r="CF1652" s="23">
        <v>5380304</v>
      </c>
      <c r="CG1652" s="23">
        <v>7553187</v>
      </c>
      <c r="CH1652" s="23">
        <v>6651151</v>
      </c>
      <c r="CI1652" s="23">
        <v>5637916</v>
      </c>
      <c r="CJ1652" s="23">
        <v>4434223</v>
      </c>
      <c r="CK1652" s="23">
        <v>2167331</v>
      </c>
      <c r="CL1652" s="23">
        <v>2789822</v>
      </c>
      <c r="CM1652" s="23">
        <v>2728686</v>
      </c>
      <c r="CN1652" s="23">
        <v>1993038</v>
      </c>
      <c r="CO1652" s="23">
        <v>9307151</v>
      </c>
      <c r="CP1652" s="23">
        <v>1541640</v>
      </c>
      <c r="CQ1652" s="23">
        <v>12700000</v>
      </c>
      <c r="CR1652" s="23">
        <v>13100000</v>
      </c>
      <c r="CS1652" s="23">
        <v>14200000</v>
      </c>
      <c r="CT1652" s="23">
        <v>14100000</v>
      </c>
      <c r="CU1652" s="23">
        <v>13800000</v>
      </c>
      <c r="CV1652" s="23">
        <v>14100000</v>
      </c>
      <c r="CW1652" s="23">
        <v>13700000</v>
      </c>
      <c r="CX1652" s="23">
        <v>15000000</v>
      </c>
      <c r="CY1652" s="23">
        <v>11800000</v>
      </c>
      <c r="CZ1652" s="23">
        <v>12300000</v>
      </c>
      <c r="DA1652" s="23">
        <v>3287062</v>
      </c>
      <c r="DB1652" s="23">
        <v>3321604</v>
      </c>
      <c r="DC1652" s="23">
        <v>3558651</v>
      </c>
      <c r="DD1652">
        <v>0</v>
      </c>
      <c r="DE1652">
        <v>0</v>
      </c>
      <c r="DF1652">
        <v>0</v>
      </c>
    </row>
    <row r="1653" spans="1:110" x14ac:dyDescent="0.25">
      <c r="A1653" s="18" t="str">
        <f t="shared" si="25"/>
        <v>portfolio_CPP_All_All_SDGE_1-in-10_MONTHLY SYSTEM PEAK DAY_2025_8</v>
      </c>
      <c r="B1653" t="s">
        <v>192</v>
      </c>
      <c r="C1653" t="s">
        <v>121</v>
      </c>
      <c r="D1653" t="s">
        <v>7</v>
      </c>
      <c r="E1653" t="s">
        <v>7</v>
      </c>
      <c r="F1653" t="s">
        <v>125</v>
      </c>
      <c r="G1653" t="s">
        <v>85</v>
      </c>
      <c r="H1653" t="s">
        <v>20</v>
      </c>
      <c r="I1653">
        <v>2025</v>
      </c>
      <c r="J1653">
        <v>8</v>
      </c>
      <c r="K1653">
        <v>13749.346</v>
      </c>
      <c r="L1653">
        <v>379461</v>
      </c>
      <c r="M1653">
        <v>364754.6</v>
      </c>
      <c r="N1653">
        <v>358321</v>
      </c>
      <c r="O1653">
        <v>356148.3</v>
      </c>
      <c r="P1653">
        <v>366420.7</v>
      </c>
      <c r="Q1653">
        <v>396818.3</v>
      </c>
      <c r="R1653">
        <v>443689.4</v>
      </c>
      <c r="S1653">
        <v>472001.2</v>
      </c>
      <c r="T1653">
        <v>494797</v>
      </c>
      <c r="U1653">
        <v>524646</v>
      </c>
      <c r="V1653">
        <v>556260.30000000005</v>
      </c>
      <c r="W1653">
        <v>583922.30000000005</v>
      </c>
      <c r="X1653">
        <v>602233.59999999998</v>
      </c>
      <c r="Y1653">
        <v>615733.69999999995</v>
      </c>
      <c r="Z1653">
        <v>621833.5</v>
      </c>
      <c r="AA1653">
        <v>614414.5</v>
      </c>
      <c r="AB1653">
        <v>594794</v>
      </c>
      <c r="AC1653">
        <v>579513.59999999998</v>
      </c>
      <c r="AD1653">
        <v>542634.6</v>
      </c>
      <c r="AE1653">
        <v>530013.5</v>
      </c>
      <c r="AF1653">
        <v>521516.6</v>
      </c>
      <c r="AG1653">
        <v>487214.8</v>
      </c>
      <c r="AH1653">
        <v>446354.6</v>
      </c>
      <c r="AI1653">
        <v>413145.1</v>
      </c>
      <c r="AJ1653">
        <v>75.514570000000006</v>
      </c>
      <c r="AK1653">
        <v>74.251890000000003</v>
      </c>
      <c r="AL1653">
        <v>73.236770000000007</v>
      </c>
      <c r="AM1653">
        <v>72.419060000000002</v>
      </c>
      <c r="AN1653">
        <v>71.698419999999999</v>
      </c>
      <c r="AO1653">
        <v>71.228269999999995</v>
      </c>
      <c r="AP1653">
        <v>70.921289999999999</v>
      </c>
      <c r="AQ1653">
        <v>72.487669999999994</v>
      </c>
      <c r="AR1653">
        <v>77.824269999999999</v>
      </c>
      <c r="AS1653">
        <v>82.858419999999995</v>
      </c>
      <c r="AT1653">
        <v>88.174580000000006</v>
      </c>
      <c r="AU1653">
        <v>91.256180000000001</v>
      </c>
      <c r="AV1653">
        <v>92.725099999999998</v>
      </c>
      <c r="AW1653">
        <v>91.874830000000003</v>
      </c>
      <c r="AX1653">
        <v>91.461110000000005</v>
      </c>
      <c r="AY1653">
        <v>90.925449999999998</v>
      </c>
      <c r="AZ1653">
        <v>90.776129999999995</v>
      </c>
      <c r="BA1653">
        <v>89.398619999999994</v>
      </c>
      <c r="BB1653">
        <v>87.012060000000005</v>
      </c>
      <c r="BC1653">
        <v>84.304950000000005</v>
      </c>
      <c r="BD1653">
        <v>80.328019999999995</v>
      </c>
      <c r="BE1653">
        <v>77.809790000000007</v>
      </c>
      <c r="BF1653">
        <v>76.239099999999993</v>
      </c>
      <c r="BG1653">
        <v>75.696820000000002</v>
      </c>
      <c r="BH1653">
        <v>6185.6350000000002</v>
      </c>
      <c r="BI1653">
        <v>8619.19</v>
      </c>
      <c r="BJ1653">
        <v>9110.9</v>
      </c>
      <c r="BK1653">
        <v>8133.6469999999999</v>
      </c>
      <c r="BL1653">
        <v>9544.8330000000005</v>
      </c>
      <c r="BM1653">
        <v>12458.84</v>
      </c>
      <c r="BN1653">
        <v>14437.38</v>
      </c>
      <c r="BO1653">
        <v>15074.86</v>
      </c>
      <c r="BP1653">
        <v>14909.8</v>
      </c>
      <c r="BQ1653">
        <v>18114.400000000001</v>
      </c>
      <c r="BR1653">
        <v>14334.28</v>
      </c>
      <c r="BS1653">
        <v>7254.6959999999999</v>
      </c>
      <c r="BT1653">
        <v>5235.6850000000004</v>
      </c>
      <c r="BU1653">
        <v>5160.7920000000004</v>
      </c>
      <c r="BV1653">
        <v>14082.01</v>
      </c>
      <c r="BW1653">
        <v>7232.4440000000004</v>
      </c>
      <c r="BX1653">
        <v>7602.5029999999997</v>
      </c>
      <c r="BY1653">
        <v>8404.7199999999993</v>
      </c>
      <c r="BZ1653">
        <v>-92.989750000000001</v>
      </c>
      <c r="CA1653">
        <v>3062.3519999999999</v>
      </c>
      <c r="CB1653">
        <v>141.25819999999999</v>
      </c>
      <c r="CC1653">
        <v>-3047.3820000000001</v>
      </c>
      <c r="CD1653">
        <v>-4392.0690000000004</v>
      </c>
      <c r="CE1653">
        <v>-3297.5219999999999</v>
      </c>
      <c r="CF1653" s="23">
        <v>5596869</v>
      </c>
      <c r="CG1653" s="23">
        <v>7858716</v>
      </c>
      <c r="CH1653" s="23">
        <v>6920342</v>
      </c>
      <c r="CI1653" s="23">
        <v>5866620</v>
      </c>
      <c r="CJ1653" s="23">
        <v>4614227</v>
      </c>
      <c r="CK1653" s="23">
        <v>2254990</v>
      </c>
      <c r="CL1653" s="23">
        <v>2902454</v>
      </c>
      <c r="CM1653" s="23">
        <v>2838637</v>
      </c>
      <c r="CN1653" s="23">
        <v>2073063</v>
      </c>
      <c r="CO1653" s="23">
        <v>9682636</v>
      </c>
      <c r="CP1653" s="23">
        <v>1600902</v>
      </c>
      <c r="CQ1653" s="23">
        <v>13200000</v>
      </c>
      <c r="CR1653" s="23">
        <v>13600000</v>
      </c>
      <c r="CS1653" s="23">
        <v>14800000</v>
      </c>
      <c r="CT1653" s="23">
        <v>14700000</v>
      </c>
      <c r="CU1653" s="23">
        <v>14400000</v>
      </c>
      <c r="CV1653" s="23">
        <v>14700000</v>
      </c>
      <c r="CW1653" s="23">
        <v>14300000</v>
      </c>
      <c r="CX1653" s="23">
        <v>15600000</v>
      </c>
      <c r="CY1653" s="23">
        <v>12200000</v>
      </c>
      <c r="CZ1653" s="23">
        <v>12800000</v>
      </c>
      <c r="DA1653" s="23">
        <v>3419965</v>
      </c>
      <c r="DB1653" s="23">
        <v>3455201</v>
      </c>
      <c r="DC1653" s="23">
        <v>3702711</v>
      </c>
      <c r="DD1653">
        <v>0</v>
      </c>
      <c r="DE1653">
        <v>0</v>
      </c>
      <c r="DF1653">
        <v>0</v>
      </c>
    </row>
    <row r="1654" spans="1:110" x14ac:dyDescent="0.25">
      <c r="A1654" s="18" t="str">
        <f t="shared" si="25"/>
        <v>portfolio_CPP_All_All_SDGE_1-in-10_MONTHLY SYSTEM PEAK DAY_2026_8</v>
      </c>
      <c r="B1654" t="s">
        <v>192</v>
      </c>
      <c r="C1654" t="s">
        <v>121</v>
      </c>
      <c r="D1654" t="s">
        <v>7</v>
      </c>
      <c r="E1654" t="s">
        <v>7</v>
      </c>
      <c r="F1654" t="s">
        <v>125</v>
      </c>
      <c r="G1654" t="s">
        <v>85</v>
      </c>
      <c r="H1654" t="s">
        <v>20</v>
      </c>
      <c r="I1654">
        <v>2026</v>
      </c>
      <c r="J1654">
        <v>8</v>
      </c>
      <c r="K1654">
        <v>13659.245999999999</v>
      </c>
      <c r="L1654">
        <v>381615.4</v>
      </c>
      <c r="M1654">
        <v>366797.4</v>
      </c>
      <c r="N1654">
        <v>360353</v>
      </c>
      <c r="O1654">
        <v>358163.9</v>
      </c>
      <c r="P1654">
        <v>368468.8</v>
      </c>
      <c r="Q1654">
        <v>399004</v>
      </c>
      <c r="R1654">
        <v>446055.6</v>
      </c>
      <c r="S1654">
        <v>474425.1</v>
      </c>
      <c r="T1654">
        <v>497312.8</v>
      </c>
      <c r="U1654">
        <v>527235.80000000005</v>
      </c>
      <c r="V1654">
        <v>559060.69999999995</v>
      </c>
      <c r="W1654">
        <v>586763</v>
      </c>
      <c r="X1654">
        <v>605053.1</v>
      </c>
      <c r="Y1654">
        <v>618492.69999999995</v>
      </c>
      <c r="Z1654">
        <v>624527.5</v>
      </c>
      <c r="AA1654">
        <v>617000.69999999995</v>
      </c>
      <c r="AB1654">
        <v>597250.30000000005</v>
      </c>
      <c r="AC1654">
        <v>582047.30000000005</v>
      </c>
      <c r="AD1654">
        <v>544937.80000000005</v>
      </c>
      <c r="AE1654">
        <v>532153.80000000005</v>
      </c>
      <c r="AF1654">
        <v>523717.9</v>
      </c>
      <c r="AG1654">
        <v>489539.2</v>
      </c>
      <c r="AH1654">
        <v>448742.6</v>
      </c>
      <c r="AI1654">
        <v>415485</v>
      </c>
      <c r="AJ1654">
        <v>75.514660000000006</v>
      </c>
      <c r="AK1654">
        <v>74.251760000000004</v>
      </c>
      <c r="AL1654">
        <v>73.236720000000005</v>
      </c>
      <c r="AM1654">
        <v>72.418850000000006</v>
      </c>
      <c r="AN1654">
        <v>71.698449999999994</v>
      </c>
      <c r="AO1654">
        <v>71.22833</v>
      </c>
      <c r="AP1654">
        <v>70.920900000000003</v>
      </c>
      <c r="AQ1654">
        <v>72.487849999999995</v>
      </c>
      <c r="AR1654">
        <v>77.825379999999996</v>
      </c>
      <c r="AS1654">
        <v>82.859759999999994</v>
      </c>
      <c r="AT1654">
        <v>88.176029999999997</v>
      </c>
      <c r="AU1654">
        <v>91.257729999999995</v>
      </c>
      <c r="AV1654">
        <v>92.726640000000003</v>
      </c>
      <c r="AW1654">
        <v>91.876480000000001</v>
      </c>
      <c r="AX1654">
        <v>91.462530000000001</v>
      </c>
      <c r="AY1654">
        <v>90.926940000000002</v>
      </c>
      <c r="AZ1654">
        <v>90.777240000000006</v>
      </c>
      <c r="BA1654">
        <v>89.399720000000002</v>
      </c>
      <c r="BB1654">
        <v>87.012749999999997</v>
      </c>
      <c r="BC1654">
        <v>84.305390000000003</v>
      </c>
      <c r="BD1654">
        <v>80.328190000000006</v>
      </c>
      <c r="BE1654">
        <v>77.809970000000007</v>
      </c>
      <c r="BF1654">
        <v>76.238900000000001</v>
      </c>
      <c r="BG1654">
        <v>75.696680000000001</v>
      </c>
      <c r="BH1654">
        <v>6149.5730000000003</v>
      </c>
      <c r="BI1654">
        <v>8602.9210000000003</v>
      </c>
      <c r="BJ1654">
        <v>9127.7810000000009</v>
      </c>
      <c r="BK1654">
        <v>8166.951</v>
      </c>
      <c r="BL1654">
        <v>9568.7939999999999</v>
      </c>
      <c r="BM1654">
        <v>12536.18</v>
      </c>
      <c r="BN1654">
        <v>14533.3</v>
      </c>
      <c r="BO1654">
        <v>15166.32</v>
      </c>
      <c r="BP1654">
        <v>14899.69</v>
      </c>
      <c r="BQ1654">
        <v>18093.400000000001</v>
      </c>
      <c r="BR1654">
        <v>14307.89</v>
      </c>
      <c r="BS1654">
        <v>7300.3620000000001</v>
      </c>
      <c r="BT1654">
        <v>5239.0339999999997</v>
      </c>
      <c r="BU1654">
        <v>5238.1490000000003</v>
      </c>
      <c r="BV1654">
        <v>14215.57</v>
      </c>
      <c r="BW1654">
        <v>7335.3119999999999</v>
      </c>
      <c r="BX1654">
        <v>7719.5119999999997</v>
      </c>
      <c r="BY1654">
        <v>8503.8739999999998</v>
      </c>
      <c r="BZ1654">
        <v>-28.453130000000002</v>
      </c>
      <c r="CA1654">
        <v>3056.8009999999999</v>
      </c>
      <c r="CB1654">
        <v>136.4075</v>
      </c>
      <c r="CC1654">
        <v>-3050.1660000000002</v>
      </c>
      <c r="CD1654">
        <v>-4425.7629999999999</v>
      </c>
      <c r="CE1654">
        <v>-3320.4209999999998</v>
      </c>
      <c r="CF1654" s="23">
        <v>5802360</v>
      </c>
      <c r="CG1654" s="23">
        <v>8148639</v>
      </c>
      <c r="CH1654" s="23">
        <v>7175783</v>
      </c>
      <c r="CI1654" s="23">
        <v>6083649</v>
      </c>
      <c r="CJ1654" s="23">
        <v>4785043</v>
      </c>
      <c r="CK1654" s="23">
        <v>2338170</v>
      </c>
      <c r="CL1654" s="23">
        <v>3009331</v>
      </c>
      <c r="CM1654" s="23">
        <v>2942967</v>
      </c>
      <c r="CN1654" s="23">
        <v>2148995</v>
      </c>
      <c r="CO1654" s="23">
        <v>10000000</v>
      </c>
      <c r="CP1654" s="23">
        <v>1657105</v>
      </c>
      <c r="CQ1654" s="23">
        <v>13600000</v>
      </c>
      <c r="CR1654" s="23">
        <v>14100000</v>
      </c>
      <c r="CS1654" s="23">
        <v>15400000</v>
      </c>
      <c r="CT1654" s="23">
        <v>15200000</v>
      </c>
      <c r="CU1654" s="23">
        <v>14900000</v>
      </c>
      <c r="CV1654" s="23">
        <v>15200000</v>
      </c>
      <c r="CW1654" s="23">
        <v>14800000</v>
      </c>
      <c r="CX1654" s="23">
        <v>16100000</v>
      </c>
      <c r="CY1654" s="23">
        <v>12700000</v>
      </c>
      <c r="CZ1654" s="23">
        <v>13300000</v>
      </c>
      <c r="DA1654" s="23">
        <v>3546078</v>
      </c>
      <c r="DB1654" s="23">
        <v>3581965</v>
      </c>
      <c r="DC1654" s="23">
        <v>3839413</v>
      </c>
      <c r="DD1654">
        <v>0</v>
      </c>
      <c r="DE1654">
        <v>0</v>
      </c>
      <c r="DF1654">
        <v>0</v>
      </c>
    </row>
    <row r="1655" spans="1:110" x14ac:dyDescent="0.25">
      <c r="A1655" s="18" t="str">
        <f t="shared" si="25"/>
        <v>portfolio_CPP_All_All_SDGE_1-in-10_MONTHLY SYSTEM PEAK DAY_2027_8</v>
      </c>
      <c r="B1655" t="s">
        <v>192</v>
      </c>
      <c r="C1655" t="s">
        <v>121</v>
      </c>
      <c r="D1655" t="s">
        <v>7</v>
      </c>
      <c r="E1655" t="s">
        <v>7</v>
      </c>
      <c r="F1655" t="s">
        <v>125</v>
      </c>
      <c r="G1655" t="s">
        <v>85</v>
      </c>
      <c r="H1655" t="s">
        <v>20</v>
      </c>
      <c r="I1655">
        <v>2027</v>
      </c>
      <c r="J1655">
        <v>8</v>
      </c>
      <c r="K1655">
        <v>13574.261</v>
      </c>
      <c r="L1655">
        <v>384349.1</v>
      </c>
      <c r="M1655">
        <v>369394.4</v>
      </c>
      <c r="N1655">
        <v>362931.9</v>
      </c>
      <c r="O1655">
        <v>360722.5</v>
      </c>
      <c r="P1655">
        <v>371073.4</v>
      </c>
      <c r="Q1655">
        <v>401789.1</v>
      </c>
      <c r="R1655">
        <v>449084.8</v>
      </c>
      <c r="S1655">
        <v>477545.4</v>
      </c>
      <c r="T1655">
        <v>500556.3</v>
      </c>
      <c r="U1655">
        <v>530589.80000000005</v>
      </c>
      <c r="V1655">
        <v>562676.5</v>
      </c>
      <c r="W1655">
        <v>590450.30000000005</v>
      </c>
      <c r="X1655">
        <v>608735.30000000005</v>
      </c>
      <c r="Y1655">
        <v>622122.1</v>
      </c>
      <c r="Z1655">
        <v>628091.9</v>
      </c>
      <c r="AA1655">
        <v>620439.69999999995</v>
      </c>
      <c r="AB1655">
        <v>600527.69999999995</v>
      </c>
      <c r="AC1655">
        <v>585394.30000000005</v>
      </c>
      <c r="AD1655">
        <v>547996</v>
      </c>
      <c r="AE1655">
        <v>535021.19999999995</v>
      </c>
      <c r="AF1655">
        <v>526643.69999999995</v>
      </c>
      <c r="AG1655">
        <v>492565.7</v>
      </c>
      <c r="AH1655">
        <v>451798.2</v>
      </c>
      <c r="AI1655">
        <v>418455.1</v>
      </c>
      <c r="AJ1655">
        <v>75.514769999999999</v>
      </c>
      <c r="AK1655">
        <v>74.251609999999999</v>
      </c>
      <c r="AL1655">
        <v>73.236649999999997</v>
      </c>
      <c r="AM1655">
        <v>72.418610000000001</v>
      </c>
      <c r="AN1655">
        <v>71.698480000000004</v>
      </c>
      <c r="AO1655">
        <v>71.228399999999993</v>
      </c>
      <c r="AP1655">
        <v>70.920460000000006</v>
      </c>
      <c r="AQ1655">
        <v>72.488060000000004</v>
      </c>
      <c r="AR1655">
        <v>77.826610000000002</v>
      </c>
      <c r="AS1655">
        <v>82.861249999999998</v>
      </c>
      <c r="AT1655">
        <v>88.17765</v>
      </c>
      <c r="AU1655">
        <v>91.259429999999995</v>
      </c>
      <c r="AV1655">
        <v>92.728340000000003</v>
      </c>
      <c r="AW1655">
        <v>91.878309999999999</v>
      </c>
      <c r="AX1655">
        <v>91.464100000000002</v>
      </c>
      <c r="AY1655">
        <v>90.928579999999997</v>
      </c>
      <c r="AZ1655">
        <v>90.778459999999995</v>
      </c>
      <c r="BA1655">
        <v>89.400940000000006</v>
      </c>
      <c r="BB1655">
        <v>87.013499999999993</v>
      </c>
      <c r="BC1655">
        <v>84.305869999999999</v>
      </c>
      <c r="BD1655">
        <v>80.328389999999999</v>
      </c>
      <c r="BE1655">
        <v>77.810159999999996</v>
      </c>
      <c r="BF1655">
        <v>76.238669999999999</v>
      </c>
      <c r="BG1655">
        <v>75.696520000000007</v>
      </c>
      <c r="BH1655">
        <v>6116.2349999999997</v>
      </c>
      <c r="BI1655">
        <v>8593.6560000000009</v>
      </c>
      <c r="BJ1655">
        <v>9155.2829999999994</v>
      </c>
      <c r="BK1655">
        <v>8211.4560000000001</v>
      </c>
      <c r="BL1655">
        <v>9604.473</v>
      </c>
      <c r="BM1655">
        <v>12633.16</v>
      </c>
      <c r="BN1655">
        <v>14652.59</v>
      </c>
      <c r="BO1655">
        <v>15281.35</v>
      </c>
      <c r="BP1655">
        <v>14903.38</v>
      </c>
      <c r="BQ1655">
        <v>18088.349999999999</v>
      </c>
      <c r="BR1655">
        <v>14293.21</v>
      </c>
      <c r="BS1655">
        <v>7357.5259999999998</v>
      </c>
      <c r="BT1655">
        <v>5247.8860000000004</v>
      </c>
      <c r="BU1655">
        <v>5327.92</v>
      </c>
      <c r="BV1655">
        <v>14375.7</v>
      </c>
      <c r="BW1655">
        <v>7455.0550000000003</v>
      </c>
      <c r="BX1655">
        <v>7855.098</v>
      </c>
      <c r="BY1655">
        <v>8620.7129999999997</v>
      </c>
      <c r="BZ1655">
        <v>42.083010000000002</v>
      </c>
      <c r="CA1655">
        <v>3053.76</v>
      </c>
      <c r="CB1655">
        <v>131.2389</v>
      </c>
      <c r="CC1655">
        <v>-3056.232</v>
      </c>
      <c r="CD1655">
        <v>-4466.9889999999996</v>
      </c>
      <c r="CE1655">
        <v>-3348.748</v>
      </c>
      <c r="CF1655" s="23">
        <v>6043096</v>
      </c>
      <c r="CG1655" s="23">
        <v>8488197</v>
      </c>
      <c r="CH1655" s="23">
        <v>7474949</v>
      </c>
      <c r="CI1655" s="23">
        <v>6337795</v>
      </c>
      <c r="CJ1655" s="23">
        <v>4985065</v>
      </c>
      <c r="CK1655" s="23">
        <v>2435592</v>
      </c>
      <c r="CL1655" s="23">
        <v>3134519</v>
      </c>
      <c r="CM1655" s="23">
        <v>3065184</v>
      </c>
      <c r="CN1655" s="23">
        <v>2237961</v>
      </c>
      <c r="CO1655" s="23">
        <v>10500000</v>
      </c>
      <c r="CP1655" s="23">
        <v>1723115</v>
      </c>
      <c r="CQ1655" s="23">
        <v>14200000</v>
      </c>
      <c r="CR1655" s="23">
        <v>14700000</v>
      </c>
      <c r="CS1655" s="23">
        <v>16000000</v>
      </c>
      <c r="CT1655" s="23">
        <v>15800000</v>
      </c>
      <c r="CU1655" s="23">
        <v>15500000</v>
      </c>
      <c r="CV1655" s="23">
        <v>15800000</v>
      </c>
      <c r="CW1655" s="23">
        <v>15400000</v>
      </c>
      <c r="CX1655" s="23">
        <v>16800000</v>
      </c>
      <c r="CY1655" s="23">
        <v>13200000</v>
      </c>
      <c r="CZ1655" s="23">
        <v>13800000</v>
      </c>
      <c r="DA1655" s="23">
        <v>3693785</v>
      </c>
      <c r="DB1655" s="23">
        <v>3730477</v>
      </c>
      <c r="DC1655" s="23">
        <v>3999512</v>
      </c>
      <c r="DD1655">
        <v>0</v>
      </c>
      <c r="DE1655">
        <v>0</v>
      </c>
      <c r="DF1655">
        <v>0</v>
      </c>
    </row>
    <row r="1656" spans="1:110" x14ac:dyDescent="0.25">
      <c r="A1656" s="18" t="str">
        <f t="shared" si="25"/>
        <v>portfolio_CPP_All_All_SDGE_1-in-10_MONTHLY SYSTEM PEAK DAY_2028_8</v>
      </c>
      <c r="B1656" t="s">
        <v>192</v>
      </c>
      <c r="C1656" t="s">
        <v>121</v>
      </c>
      <c r="D1656" t="s">
        <v>7</v>
      </c>
      <c r="E1656" t="s">
        <v>7</v>
      </c>
      <c r="F1656" t="s">
        <v>125</v>
      </c>
      <c r="G1656" t="s">
        <v>85</v>
      </c>
      <c r="H1656" t="s">
        <v>20</v>
      </c>
      <c r="I1656">
        <v>2028</v>
      </c>
      <c r="J1656">
        <v>8</v>
      </c>
      <c r="K1656">
        <v>13491.383</v>
      </c>
      <c r="L1656">
        <v>387239.2</v>
      </c>
      <c r="M1656">
        <v>372141.2</v>
      </c>
      <c r="N1656">
        <v>365658.5</v>
      </c>
      <c r="O1656">
        <v>363427.8</v>
      </c>
      <c r="P1656">
        <v>373828.3</v>
      </c>
      <c r="Q1656">
        <v>404736.4</v>
      </c>
      <c r="R1656">
        <v>452293.7</v>
      </c>
      <c r="S1656">
        <v>480854.8</v>
      </c>
      <c r="T1656">
        <v>503997.5</v>
      </c>
      <c r="U1656">
        <v>534151.80000000005</v>
      </c>
      <c r="V1656">
        <v>566514</v>
      </c>
      <c r="W1656">
        <v>594368.30000000005</v>
      </c>
      <c r="X1656">
        <v>612653.1</v>
      </c>
      <c r="Y1656">
        <v>625989.69999999995</v>
      </c>
      <c r="Z1656">
        <v>631895</v>
      </c>
      <c r="AA1656">
        <v>624112.9</v>
      </c>
      <c r="AB1656">
        <v>604030.80000000005</v>
      </c>
      <c r="AC1656">
        <v>588964.19999999995</v>
      </c>
      <c r="AD1656">
        <v>551261.5</v>
      </c>
      <c r="AE1656">
        <v>538088.80000000005</v>
      </c>
      <c r="AF1656">
        <v>529768.4</v>
      </c>
      <c r="AG1656">
        <v>495783.7</v>
      </c>
      <c r="AH1656">
        <v>455034.7</v>
      </c>
      <c r="AI1656">
        <v>421595.4</v>
      </c>
      <c r="AJ1656">
        <v>75.514870000000002</v>
      </c>
      <c r="AK1656">
        <v>74.251459999999994</v>
      </c>
      <c r="AL1656">
        <v>73.236590000000007</v>
      </c>
      <c r="AM1656">
        <v>72.418369999999996</v>
      </c>
      <c r="AN1656">
        <v>71.698509999999999</v>
      </c>
      <c r="AO1656">
        <v>71.228459999999998</v>
      </c>
      <c r="AP1656">
        <v>70.92</v>
      </c>
      <c r="AQ1656">
        <v>72.48827</v>
      </c>
      <c r="AR1656">
        <v>77.827889999999996</v>
      </c>
      <c r="AS1656">
        <v>82.862780000000001</v>
      </c>
      <c r="AT1656">
        <v>88.179320000000004</v>
      </c>
      <c r="AU1656">
        <v>91.261189999999999</v>
      </c>
      <c r="AV1656">
        <v>92.730090000000004</v>
      </c>
      <c r="AW1656">
        <v>91.880189999999999</v>
      </c>
      <c r="AX1656">
        <v>91.465720000000005</v>
      </c>
      <c r="AY1656">
        <v>90.930269999999993</v>
      </c>
      <c r="AZ1656">
        <v>90.779730000000001</v>
      </c>
      <c r="BA1656">
        <v>89.402209999999997</v>
      </c>
      <c r="BB1656">
        <v>87.014290000000003</v>
      </c>
      <c r="BC1656">
        <v>84.306370000000001</v>
      </c>
      <c r="BD1656">
        <v>80.328590000000005</v>
      </c>
      <c r="BE1656">
        <v>77.810370000000006</v>
      </c>
      <c r="BF1656">
        <v>76.238439999999997</v>
      </c>
      <c r="BG1656">
        <v>75.696349999999995</v>
      </c>
      <c r="BH1656">
        <v>6083.9390000000003</v>
      </c>
      <c r="BI1656">
        <v>8586.5619999999999</v>
      </c>
      <c r="BJ1656">
        <v>9185.8019999999997</v>
      </c>
      <c r="BK1656">
        <v>8259.0419999999995</v>
      </c>
      <c r="BL1656">
        <v>9643.4459999999999</v>
      </c>
      <c r="BM1656">
        <v>12735.41</v>
      </c>
      <c r="BN1656">
        <v>14778.13</v>
      </c>
      <c r="BO1656">
        <v>15402.72</v>
      </c>
      <c r="BP1656">
        <v>14911.22</v>
      </c>
      <c r="BQ1656">
        <v>18088.150000000001</v>
      </c>
      <c r="BR1656">
        <v>14282.16</v>
      </c>
      <c r="BS1656">
        <v>7417.7759999999998</v>
      </c>
      <c r="BT1656">
        <v>5258.3379999999997</v>
      </c>
      <c r="BU1656">
        <v>5420.8379999999997</v>
      </c>
      <c r="BV1656">
        <v>14542.77</v>
      </c>
      <c r="BW1656">
        <v>7579.09</v>
      </c>
      <c r="BX1656">
        <v>7995.384</v>
      </c>
      <c r="BY1656">
        <v>8742.1090000000004</v>
      </c>
      <c r="BZ1656">
        <v>113.96</v>
      </c>
      <c r="CA1656">
        <v>3051.4949999999999</v>
      </c>
      <c r="CB1656">
        <v>126.0087</v>
      </c>
      <c r="CC1656">
        <v>-3063.2469999999998</v>
      </c>
      <c r="CD1656">
        <v>-4510.2110000000002</v>
      </c>
      <c r="CE1656">
        <v>-3378.5230000000001</v>
      </c>
      <c r="CF1656" s="23">
        <v>6296856</v>
      </c>
      <c r="CG1656" s="23">
        <v>8846092</v>
      </c>
      <c r="CH1656" s="23">
        <v>7790266</v>
      </c>
      <c r="CI1656" s="23">
        <v>6605650</v>
      </c>
      <c r="CJ1656" s="23">
        <v>5195874</v>
      </c>
      <c r="CK1656" s="23">
        <v>2538275</v>
      </c>
      <c r="CL1656" s="23">
        <v>3266471</v>
      </c>
      <c r="CM1656" s="23">
        <v>3194010</v>
      </c>
      <c r="CN1656" s="23">
        <v>2331746</v>
      </c>
      <c r="CO1656" s="23">
        <v>10900000</v>
      </c>
      <c r="CP1656" s="23">
        <v>1792759</v>
      </c>
      <c r="CQ1656" s="23">
        <v>14800000</v>
      </c>
      <c r="CR1656" s="23">
        <v>15300000</v>
      </c>
      <c r="CS1656" s="23">
        <v>16700000</v>
      </c>
      <c r="CT1656" s="23">
        <v>16500000</v>
      </c>
      <c r="CU1656" s="23">
        <v>16200000</v>
      </c>
      <c r="CV1656" s="23">
        <v>16500000</v>
      </c>
      <c r="CW1656" s="23">
        <v>16000000</v>
      </c>
      <c r="CX1656" s="23">
        <v>17500000</v>
      </c>
      <c r="CY1656" s="23">
        <v>13800000</v>
      </c>
      <c r="CZ1656" s="23">
        <v>14400000</v>
      </c>
      <c r="DA1656" s="23">
        <v>3849471</v>
      </c>
      <c r="DB1656" s="23">
        <v>3887027</v>
      </c>
      <c r="DC1656" s="23">
        <v>4168254</v>
      </c>
      <c r="DD1656">
        <v>0</v>
      </c>
      <c r="DE1656">
        <v>0</v>
      </c>
      <c r="DF1656">
        <v>0</v>
      </c>
    </row>
    <row r="1657" spans="1:110" x14ac:dyDescent="0.25">
      <c r="A1657" s="18" t="str">
        <f t="shared" si="25"/>
        <v>portfolio_CPP_All_All_SDGE_1-in-10_MONTHLY SYSTEM PEAK DAY_2029_8</v>
      </c>
      <c r="B1657" t="s">
        <v>192</v>
      </c>
      <c r="C1657" t="s">
        <v>121</v>
      </c>
      <c r="D1657" t="s">
        <v>7</v>
      </c>
      <c r="E1657" t="s">
        <v>7</v>
      </c>
      <c r="F1657" t="s">
        <v>125</v>
      </c>
      <c r="G1657" t="s">
        <v>85</v>
      </c>
      <c r="H1657" t="s">
        <v>20</v>
      </c>
      <c r="I1657">
        <v>2029</v>
      </c>
      <c r="J1657">
        <v>8</v>
      </c>
      <c r="K1657">
        <v>13409.599</v>
      </c>
      <c r="L1657">
        <v>390144.8</v>
      </c>
      <c r="M1657">
        <v>374902.9</v>
      </c>
      <c r="N1657">
        <v>368399.6</v>
      </c>
      <c r="O1657">
        <v>366147.7</v>
      </c>
      <c r="P1657">
        <v>376598.2</v>
      </c>
      <c r="Q1657">
        <v>407700</v>
      </c>
      <c r="R1657">
        <v>455521</v>
      </c>
      <c r="S1657">
        <v>484184.3</v>
      </c>
      <c r="T1657">
        <v>507459.9</v>
      </c>
      <c r="U1657">
        <v>537736.5</v>
      </c>
      <c r="V1657">
        <v>570375.30000000005</v>
      </c>
      <c r="W1657">
        <v>598311.6</v>
      </c>
      <c r="X1657">
        <v>616597.30000000005</v>
      </c>
      <c r="Y1657">
        <v>629884.80000000005</v>
      </c>
      <c r="Z1657">
        <v>635726</v>
      </c>
      <c r="AA1657">
        <v>627813.9</v>
      </c>
      <c r="AB1657">
        <v>607561.19999999995</v>
      </c>
      <c r="AC1657">
        <v>592560.19999999995</v>
      </c>
      <c r="AD1657">
        <v>554551.6</v>
      </c>
      <c r="AE1657">
        <v>541180.6</v>
      </c>
      <c r="AF1657">
        <v>532916.80000000005</v>
      </c>
      <c r="AG1657">
        <v>499023</v>
      </c>
      <c r="AH1657">
        <v>458289.8</v>
      </c>
      <c r="AI1657">
        <v>424752.5</v>
      </c>
      <c r="AJ1657">
        <v>75.514979999999994</v>
      </c>
      <c r="AK1657">
        <v>74.251300000000001</v>
      </c>
      <c r="AL1657">
        <v>73.236519999999999</v>
      </c>
      <c r="AM1657">
        <v>72.418130000000005</v>
      </c>
      <c r="AN1657">
        <v>71.698539999999994</v>
      </c>
      <c r="AO1657">
        <v>71.228530000000006</v>
      </c>
      <c r="AP1657">
        <v>70.919550000000001</v>
      </c>
      <c r="AQ1657">
        <v>72.488479999999996</v>
      </c>
      <c r="AR1657">
        <v>77.829170000000005</v>
      </c>
      <c r="AS1657">
        <v>82.864329999999995</v>
      </c>
      <c r="AT1657">
        <v>88.180999999999997</v>
      </c>
      <c r="AU1657">
        <v>91.262979999999999</v>
      </c>
      <c r="AV1657">
        <v>92.731859999999998</v>
      </c>
      <c r="AW1657">
        <v>91.882099999999994</v>
      </c>
      <c r="AX1657">
        <v>91.467349999999996</v>
      </c>
      <c r="AY1657">
        <v>90.932000000000002</v>
      </c>
      <c r="AZ1657">
        <v>90.781009999999995</v>
      </c>
      <c r="BA1657">
        <v>89.403490000000005</v>
      </c>
      <c r="BB1657">
        <v>87.015079999999998</v>
      </c>
      <c r="BC1657">
        <v>84.306870000000004</v>
      </c>
      <c r="BD1657">
        <v>80.328789999999998</v>
      </c>
      <c r="BE1657">
        <v>77.810569999999998</v>
      </c>
      <c r="BF1657">
        <v>76.238209999999995</v>
      </c>
      <c r="BG1657">
        <v>75.696190000000001</v>
      </c>
      <c r="BH1657">
        <v>6052.1210000000001</v>
      </c>
      <c r="BI1657">
        <v>8580.027</v>
      </c>
      <c r="BJ1657">
        <v>9216.8029999999999</v>
      </c>
      <c r="BK1657">
        <v>8307</v>
      </c>
      <c r="BL1657">
        <v>9682.9040000000005</v>
      </c>
      <c r="BM1657">
        <v>12838.16</v>
      </c>
      <c r="BN1657">
        <v>14904.2</v>
      </c>
      <c r="BO1657">
        <v>15524.68</v>
      </c>
      <c r="BP1657">
        <v>14919.96</v>
      </c>
      <c r="BQ1657">
        <v>18089.080000000002</v>
      </c>
      <c r="BR1657">
        <v>14272.04</v>
      </c>
      <c r="BS1657">
        <v>7478.3069999999998</v>
      </c>
      <c r="BT1657">
        <v>5269.0870000000004</v>
      </c>
      <c r="BU1657">
        <v>5513.8119999999999</v>
      </c>
      <c r="BV1657">
        <v>14710.24</v>
      </c>
      <c r="BW1657">
        <v>7703.2219999999998</v>
      </c>
      <c r="BX1657">
        <v>8135.7439999999997</v>
      </c>
      <c r="BY1657">
        <v>8863.6820000000007</v>
      </c>
      <c r="BZ1657">
        <v>185.62569999999999</v>
      </c>
      <c r="CA1657">
        <v>3049.4279999999999</v>
      </c>
      <c r="CB1657">
        <v>120.8022</v>
      </c>
      <c r="CC1657">
        <v>-3070.4319999999998</v>
      </c>
      <c r="CD1657">
        <v>-4553.5839999999998</v>
      </c>
      <c r="CE1657">
        <v>-3408.4189999999999</v>
      </c>
      <c r="CF1657" s="23">
        <v>6555927</v>
      </c>
      <c r="CG1657" s="23">
        <v>9211459</v>
      </c>
      <c r="CH1657" s="23">
        <v>8112165</v>
      </c>
      <c r="CI1657" s="23">
        <v>6879090</v>
      </c>
      <c r="CJ1657" s="23">
        <v>5411076</v>
      </c>
      <c r="CK1657" s="23">
        <v>2643103</v>
      </c>
      <c r="CL1657" s="23">
        <v>3401182</v>
      </c>
      <c r="CM1657" s="23">
        <v>3325532</v>
      </c>
      <c r="CN1657" s="23">
        <v>2427495</v>
      </c>
      <c r="CO1657" s="23">
        <v>11300000</v>
      </c>
      <c r="CP1657" s="23">
        <v>1863894</v>
      </c>
      <c r="CQ1657" s="23">
        <v>15400000</v>
      </c>
      <c r="CR1657" s="23">
        <v>15900000</v>
      </c>
      <c r="CS1657" s="23">
        <v>17300000</v>
      </c>
      <c r="CT1657" s="23">
        <v>17200000</v>
      </c>
      <c r="CU1657" s="23">
        <v>16800000</v>
      </c>
      <c r="CV1657" s="23">
        <v>17200000</v>
      </c>
      <c r="CW1657" s="23">
        <v>16700000</v>
      </c>
      <c r="CX1657" s="23">
        <v>18200000</v>
      </c>
      <c r="CY1657" s="23">
        <v>14300000</v>
      </c>
      <c r="CZ1657" s="23">
        <v>14900000</v>
      </c>
      <c r="DA1657" s="23">
        <v>4008407</v>
      </c>
      <c r="DB1657" s="23">
        <v>4046854</v>
      </c>
      <c r="DC1657" s="23">
        <v>4340518</v>
      </c>
      <c r="DD1657">
        <v>0</v>
      </c>
      <c r="DE1657">
        <v>0</v>
      </c>
      <c r="DF1657">
        <v>0</v>
      </c>
    </row>
    <row r="1658" spans="1:110" x14ac:dyDescent="0.25">
      <c r="A1658" s="18" t="str">
        <f t="shared" si="25"/>
        <v>portfolio_CPP_All_All_SDGE_1-in-10_MONTHLY SYSTEM PEAK DAY_2030_8</v>
      </c>
      <c r="B1658" t="s">
        <v>192</v>
      </c>
      <c r="C1658" t="s">
        <v>121</v>
      </c>
      <c r="D1658" t="s">
        <v>7</v>
      </c>
      <c r="E1658" t="s">
        <v>7</v>
      </c>
      <c r="F1658" t="s">
        <v>125</v>
      </c>
      <c r="G1658" t="s">
        <v>85</v>
      </c>
      <c r="H1658" t="s">
        <v>20</v>
      </c>
      <c r="I1658">
        <v>2030</v>
      </c>
      <c r="J1658">
        <v>8</v>
      </c>
      <c r="K1658">
        <v>13329.9</v>
      </c>
      <c r="L1658">
        <v>393206.5</v>
      </c>
      <c r="M1658">
        <v>377814.2</v>
      </c>
      <c r="N1658">
        <v>371288.1</v>
      </c>
      <c r="O1658">
        <v>369013.9</v>
      </c>
      <c r="P1658">
        <v>379518.3</v>
      </c>
      <c r="Q1658">
        <v>410825.5</v>
      </c>
      <c r="R1658">
        <v>458927.8</v>
      </c>
      <c r="S1658">
        <v>487702.6</v>
      </c>
      <c r="T1658">
        <v>511119.6</v>
      </c>
      <c r="U1658">
        <v>541528.80000000005</v>
      </c>
      <c r="V1658">
        <v>574458</v>
      </c>
      <c r="W1658">
        <v>602485</v>
      </c>
      <c r="X1658">
        <v>620776.6</v>
      </c>
      <c r="Y1658">
        <v>634017.5</v>
      </c>
      <c r="Z1658">
        <v>639795.19999999995</v>
      </c>
      <c r="AA1658">
        <v>631748.80000000005</v>
      </c>
      <c r="AB1658">
        <v>611316.69999999995</v>
      </c>
      <c r="AC1658">
        <v>596378.5</v>
      </c>
      <c r="AD1658">
        <v>558048.4</v>
      </c>
      <c r="AE1658">
        <v>544472.1</v>
      </c>
      <c r="AF1658">
        <v>536263.6</v>
      </c>
      <c r="AG1658">
        <v>502453.3</v>
      </c>
      <c r="AH1658">
        <v>461725.5</v>
      </c>
      <c r="AI1658">
        <v>428079.5</v>
      </c>
      <c r="AJ1658">
        <v>75.515090000000001</v>
      </c>
      <c r="AK1658">
        <v>74.251140000000007</v>
      </c>
      <c r="AL1658">
        <v>73.236440000000002</v>
      </c>
      <c r="AM1658">
        <v>72.417879999999997</v>
      </c>
      <c r="AN1658">
        <v>71.698570000000004</v>
      </c>
      <c r="AO1658">
        <v>71.2286</v>
      </c>
      <c r="AP1658">
        <v>70.919079999999994</v>
      </c>
      <c r="AQ1658">
        <v>72.488699999999994</v>
      </c>
      <c r="AR1658">
        <v>77.830500000000001</v>
      </c>
      <c r="AS1658">
        <v>82.865920000000003</v>
      </c>
      <c r="AT1658">
        <v>88.182730000000006</v>
      </c>
      <c r="AU1658">
        <v>91.264809999999997</v>
      </c>
      <c r="AV1658">
        <v>92.733680000000007</v>
      </c>
      <c r="AW1658">
        <v>91.884060000000005</v>
      </c>
      <c r="AX1658">
        <v>91.469030000000004</v>
      </c>
      <c r="AY1658">
        <v>90.933750000000003</v>
      </c>
      <c r="AZ1658">
        <v>90.782330000000002</v>
      </c>
      <c r="BA1658">
        <v>89.404799999999994</v>
      </c>
      <c r="BB1658">
        <v>87.015889999999999</v>
      </c>
      <c r="BC1658">
        <v>84.307389999999998</v>
      </c>
      <c r="BD1658">
        <v>80.329009999999997</v>
      </c>
      <c r="BE1658">
        <v>77.810779999999994</v>
      </c>
      <c r="BF1658">
        <v>76.237970000000004</v>
      </c>
      <c r="BG1658">
        <v>75.696020000000004</v>
      </c>
      <c r="BH1658">
        <v>6021.3360000000002</v>
      </c>
      <c r="BI1658">
        <v>8575.6530000000002</v>
      </c>
      <c r="BJ1658">
        <v>9250.8130000000001</v>
      </c>
      <c r="BK1658">
        <v>8358.0319999999992</v>
      </c>
      <c r="BL1658">
        <v>9725.6479999999992</v>
      </c>
      <c r="BM1658">
        <v>12946.17</v>
      </c>
      <c r="BN1658">
        <v>15036.52</v>
      </c>
      <c r="BO1658">
        <v>15652.98</v>
      </c>
      <c r="BP1658">
        <v>14932.83</v>
      </c>
      <c r="BQ1658">
        <v>18094.84</v>
      </c>
      <c r="BR1658">
        <v>14265.53</v>
      </c>
      <c r="BS1658">
        <v>7541.9189999999999</v>
      </c>
      <c r="BT1658">
        <v>5281.4309999999996</v>
      </c>
      <c r="BU1658">
        <v>5609.9319999999998</v>
      </c>
      <c r="BV1658">
        <v>14884.65</v>
      </c>
      <c r="BW1658">
        <v>7831.6440000000002</v>
      </c>
      <c r="BX1658">
        <v>8280.8009999999995</v>
      </c>
      <c r="BY1658">
        <v>8989.8070000000007</v>
      </c>
      <c r="BZ1658">
        <v>258.63600000000002</v>
      </c>
      <c r="CA1658">
        <v>3048.134</v>
      </c>
      <c r="CB1658">
        <v>115.5338</v>
      </c>
      <c r="CC1658">
        <v>-3078.5630000000001</v>
      </c>
      <c r="CD1658">
        <v>-4598.951</v>
      </c>
      <c r="CE1658">
        <v>-3439.761</v>
      </c>
      <c r="CF1658" s="23">
        <v>6828683</v>
      </c>
      <c r="CG1658" s="23">
        <v>9596094</v>
      </c>
      <c r="CH1658" s="23">
        <v>8451036</v>
      </c>
      <c r="CI1658" s="23">
        <v>7166937</v>
      </c>
      <c r="CJ1658" s="23">
        <v>5637615</v>
      </c>
      <c r="CK1658" s="23">
        <v>2753458</v>
      </c>
      <c r="CL1658" s="23">
        <v>3543001</v>
      </c>
      <c r="CM1658" s="23">
        <v>3463998</v>
      </c>
      <c r="CN1658" s="23">
        <v>2528306</v>
      </c>
      <c r="CO1658" s="23">
        <v>11800000</v>
      </c>
      <c r="CP1658" s="23">
        <v>1938846</v>
      </c>
      <c r="CQ1658" s="23">
        <v>16000000</v>
      </c>
      <c r="CR1658" s="23">
        <v>16600000</v>
      </c>
      <c r="CS1658" s="23">
        <v>18100000</v>
      </c>
      <c r="CT1658" s="23">
        <v>17900000</v>
      </c>
      <c r="CU1658" s="23">
        <v>17500000</v>
      </c>
      <c r="CV1658" s="23">
        <v>17900000</v>
      </c>
      <c r="CW1658" s="23">
        <v>17400000</v>
      </c>
      <c r="CX1658" s="23">
        <v>19000000</v>
      </c>
      <c r="CY1658" s="23">
        <v>14900000</v>
      </c>
      <c r="CZ1658" s="23">
        <v>15600000</v>
      </c>
      <c r="DA1658" s="23">
        <v>4175727</v>
      </c>
      <c r="DB1658" s="23">
        <v>4215125</v>
      </c>
      <c r="DC1658" s="23">
        <v>4521864</v>
      </c>
      <c r="DD1658">
        <v>0</v>
      </c>
      <c r="DE1658">
        <v>0</v>
      </c>
      <c r="DF1658">
        <v>0</v>
      </c>
    </row>
    <row r="1659" spans="1:110" x14ac:dyDescent="0.25">
      <c r="A1659" s="18" t="str">
        <f t="shared" si="25"/>
        <v>portfolio_CPP_All_All_SDGE_1-in-10_MONTHLY SYSTEM PEAK DAY_2019_9</v>
      </c>
      <c r="B1659" t="s">
        <v>192</v>
      </c>
      <c r="C1659" t="s">
        <v>121</v>
      </c>
      <c r="D1659" t="s">
        <v>7</v>
      </c>
      <c r="E1659" t="s">
        <v>7</v>
      </c>
      <c r="F1659" t="s">
        <v>125</v>
      </c>
      <c r="G1659" t="s">
        <v>85</v>
      </c>
      <c r="H1659" t="s">
        <v>20</v>
      </c>
      <c r="I1659">
        <v>2019</v>
      </c>
      <c r="J1659">
        <v>9</v>
      </c>
      <c r="K1659">
        <v>14288</v>
      </c>
      <c r="L1659">
        <v>364662.6</v>
      </c>
      <c r="M1659">
        <v>350776.6</v>
      </c>
      <c r="N1659">
        <v>344030.6</v>
      </c>
      <c r="O1659">
        <v>345117.3</v>
      </c>
      <c r="P1659">
        <v>354364.6</v>
      </c>
      <c r="Q1659">
        <v>379620.7</v>
      </c>
      <c r="R1659">
        <v>418574</v>
      </c>
      <c r="S1659">
        <v>452703.8</v>
      </c>
      <c r="T1659">
        <v>467022.2</v>
      </c>
      <c r="U1659">
        <v>503471.3</v>
      </c>
      <c r="V1659">
        <v>537077.30000000005</v>
      </c>
      <c r="W1659">
        <v>567516.1</v>
      </c>
      <c r="X1659">
        <v>586086.1</v>
      </c>
      <c r="Y1659">
        <v>604162.4</v>
      </c>
      <c r="Z1659">
        <v>610976.30000000005</v>
      </c>
      <c r="AA1659">
        <v>604248</v>
      </c>
      <c r="AB1659">
        <v>586580.19999999995</v>
      </c>
      <c r="AC1659">
        <v>567835.69999999995</v>
      </c>
      <c r="AD1659">
        <v>532449.6</v>
      </c>
      <c r="AE1659">
        <v>521914.6</v>
      </c>
      <c r="AF1659">
        <v>514471.6</v>
      </c>
      <c r="AG1659">
        <v>494000.8</v>
      </c>
      <c r="AH1659">
        <v>454696.9</v>
      </c>
      <c r="AI1659">
        <v>412598</v>
      </c>
      <c r="AJ1659">
        <v>75.505430000000004</v>
      </c>
      <c r="AK1659">
        <v>74.659809999999993</v>
      </c>
      <c r="AL1659">
        <v>73.72184</v>
      </c>
      <c r="AM1659">
        <v>74.084119999999999</v>
      </c>
      <c r="AN1659">
        <v>73.757339999999999</v>
      </c>
      <c r="AO1659">
        <v>72.797700000000006</v>
      </c>
      <c r="AP1659">
        <v>73.631209999999996</v>
      </c>
      <c r="AQ1659">
        <v>75.002300000000005</v>
      </c>
      <c r="AR1659">
        <v>82.493809999999996</v>
      </c>
      <c r="AS1659">
        <v>88.520870000000002</v>
      </c>
      <c r="AT1659">
        <v>92.867919999999998</v>
      </c>
      <c r="AU1659">
        <v>96.242559999999997</v>
      </c>
      <c r="AV1659">
        <v>95.927350000000004</v>
      </c>
      <c r="AW1659">
        <v>96.206220000000002</v>
      </c>
      <c r="AX1659">
        <v>94.496480000000005</v>
      </c>
      <c r="AY1659">
        <v>94.520939999999996</v>
      </c>
      <c r="AZ1659">
        <v>93.533119999999997</v>
      </c>
      <c r="BA1659">
        <v>92.846410000000006</v>
      </c>
      <c r="BB1659">
        <v>90.257059999999996</v>
      </c>
      <c r="BC1659">
        <v>87.956829999999997</v>
      </c>
      <c r="BD1659">
        <v>86.322550000000007</v>
      </c>
      <c r="BE1659">
        <v>83.853610000000003</v>
      </c>
      <c r="BF1659">
        <v>80.360259999999997</v>
      </c>
      <c r="BG1659">
        <v>78.233059999999995</v>
      </c>
      <c r="BH1659">
        <v>6129.1170000000002</v>
      </c>
      <c r="BI1659">
        <v>8849.268</v>
      </c>
      <c r="BJ1659">
        <v>9177.3950000000004</v>
      </c>
      <c r="BK1659">
        <v>8947.6010000000006</v>
      </c>
      <c r="BL1659">
        <v>10526.59</v>
      </c>
      <c r="BM1659">
        <v>12278.29</v>
      </c>
      <c r="BN1659">
        <v>15326.66</v>
      </c>
      <c r="BO1659">
        <v>15062.86</v>
      </c>
      <c r="BP1659">
        <v>15958.86</v>
      </c>
      <c r="BQ1659">
        <v>20476.11</v>
      </c>
      <c r="BR1659">
        <v>14979.82</v>
      </c>
      <c r="BS1659">
        <v>7660.0640000000003</v>
      </c>
      <c r="BT1659">
        <v>6209.5770000000002</v>
      </c>
      <c r="BU1659">
        <v>6440.7389999999996</v>
      </c>
      <c r="BV1659">
        <v>14861.85</v>
      </c>
      <c r="BW1659">
        <v>8026.1369999999997</v>
      </c>
      <c r="BX1659">
        <v>8085.8969999999999</v>
      </c>
      <c r="BY1659">
        <v>9187.0630000000001</v>
      </c>
      <c r="BZ1659">
        <v>1013.55</v>
      </c>
      <c r="CA1659">
        <v>4540.6869999999999</v>
      </c>
      <c r="CB1659">
        <v>2838.1849999999999</v>
      </c>
      <c r="CC1659">
        <v>-1100.6579999999999</v>
      </c>
      <c r="CD1659">
        <v>-4561.2640000000001</v>
      </c>
      <c r="CE1659">
        <v>-2341.9479999999999</v>
      </c>
      <c r="CF1659" s="23">
        <v>4362918</v>
      </c>
      <c r="CG1659" s="23">
        <v>5938112</v>
      </c>
      <c r="CH1659" s="23">
        <v>5236807</v>
      </c>
      <c r="CI1659" s="23">
        <v>4019251</v>
      </c>
      <c r="CJ1659" s="23">
        <v>3368281</v>
      </c>
      <c r="CK1659" s="23">
        <v>1692942</v>
      </c>
      <c r="CL1659" s="23">
        <v>2156622</v>
      </c>
      <c r="CM1659" s="23">
        <v>2135962</v>
      </c>
      <c r="CN1659" s="23">
        <v>1679578</v>
      </c>
      <c r="CO1659" s="23">
        <v>7538776</v>
      </c>
      <c r="CP1659" s="23">
        <v>1279258</v>
      </c>
      <c r="CQ1659" s="23">
        <v>10600000</v>
      </c>
      <c r="CR1659" s="23">
        <v>10600000</v>
      </c>
      <c r="CS1659" s="23">
        <v>11700000</v>
      </c>
      <c r="CT1659" s="23">
        <v>11000000</v>
      </c>
      <c r="CU1659" s="23">
        <v>10900000</v>
      </c>
      <c r="CV1659" s="23">
        <v>11200000</v>
      </c>
      <c r="CW1659" s="23">
        <v>11100000</v>
      </c>
      <c r="CX1659" s="23">
        <v>13300000</v>
      </c>
      <c r="CY1659" s="23">
        <v>9996110</v>
      </c>
      <c r="CZ1659" s="23">
        <v>10300000</v>
      </c>
      <c r="DA1659" s="23">
        <v>2984544</v>
      </c>
      <c r="DB1659" s="23">
        <v>2980983</v>
      </c>
      <c r="DC1659" s="23">
        <v>3545783</v>
      </c>
      <c r="DD1659">
        <v>0</v>
      </c>
      <c r="DE1659">
        <v>0</v>
      </c>
      <c r="DF1659">
        <v>0</v>
      </c>
    </row>
    <row r="1660" spans="1:110" x14ac:dyDescent="0.25">
      <c r="A1660" s="18" t="str">
        <f t="shared" si="25"/>
        <v>portfolio_CPP_All_All_SDGE_1-in-10_MONTHLY SYSTEM PEAK DAY_2020_9</v>
      </c>
      <c r="B1660" t="s">
        <v>192</v>
      </c>
      <c r="C1660" t="s">
        <v>121</v>
      </c>
      <c r="D1660" t="s">
        <v>7</v>
      </c>
      <c r="E1660" t="s">
        <v>7</v>
      </c>
      <c r="F1660" t="s">
        <v>125</v>
      </c>
      <c r="G1660" t="s">
        <v>85</v>
      </c>
      <c r="H1660" t="s">
        <v>20</v>
      </c>
      <c r="I1660">
        <v>2020</v>
      </c>
      <c r="J1660">
        <v>9</v>
      </c>
      <c r="K1660">
        <v>14189.973</v>
      </c>
      <c r="L1660">
        <v>366609.6</v>
      </c>
      <c r="M1660">
        <v>352608.3</v>
      </c>
      <c r="N1660">
        <v>345850.3</v>
      </c>
      <c r="O1660">
        <v>346955.8</v>
      </c>
      <c r="P1660">
        <v>356237.5</v>
      </c>
      <c r="Q1660">
        <v>381594</v>
      </c>
      <c r="R1660">
        <v>420711.6</v>
      </c>
      <c r="S1660">
        <v>454785.5</v>
      </c>
      <c r="T1660">
        <v>469272.9</v>
      </c>
      <c r="U1660">
        <v>505789.2</v>
      </c>
      <c r="V1660">
        <v>539577.4</v>
      </c>
      <c r="W1660">
        <v>570094.6</v>
      </c>
      <c r="X1660">
        <v>588609.69999999995</v>
      </c>
      <c r="Y1660">
        <v>606595.4</v>
      </c>
      <c r="Z1660">
        <v>613350.9</v>
      </c>
      <c r="AA1660">
        <v>606506.30000000005</v>
      </c>
      <c r="AB1660">
        <v>588710.69999999995</v>
      </c>
      <c r="AC1660">
        <v>570066.69999999995</v>
      </c>
      <c r="AD1660">
        <v>534441.69999999995</v>
      </c>
      <c r="AE1660">
        <v>523730.2</v>
      </c>
      <c r="AF1660">
        <v>516363.8</v>
      </c>
      <c r="AG1660">
        <v>496125.4</v>
      </c>
      <c r="AH1660">
        <v>457017.3</v>
      </c>
      <c r="AI1660">
        <v>414803.4</v>
      </c>
      <c r="AJ1660">
        <v>75.505359999999996</v>
      </c>
      <c r="AK1660">
        <v>74.660020000000003</v>
      </c>
      <c r="AL1660">
        <v>73.721559999999997</v>
      </c>
      <c r="AM1660">
        <v>74.084389999999999</v>
      </c>
      <c r="AN1660">
        <v>73.757289999999998</v>
      </c>
      <c r="AO1660">
        <v>72.797600000000003</v>
      </c>
      <c r="AP1660">
        <v>73.631029999999996</v>
      </c>
      <c r="AQ1660">
        <v>75.002669999999995</v>
      </c>
      <c r="AR1660">
        <v>82.495400000000004</v>
      </c>
      <c r="AS1660">
        <v>88.522450000000006</v>
      </c>
      <c r="AT1660">
        <v>92.869609999999994</v>
      </c>
      <c r="AU1660">
        <v>96.244609999999994</v>
      </c>
      <c r="AV1660">
        <v>95.929370000000006</v>
      </c>
      <c r="AW1660">
        <v>96.208129999999997</v>
      </c>
      <c r="AX1660">
        <v>94.498419999999996</v>
      </c>
      <c r="AY1660">
        <v>94.522450000000006</v>
      </c>
      <c r="AZ1660">
        <v>93.534530000000004</v>
      </c>
      <c r="BA1660">
        <v>92.847210000000004</v>
      </c>
      <c r="BB1660">
        <v>90.257720000000006</v>
      </c>
      <c r="BC1660">
        <v>87.957329999999999</v>
      </c>
      <c r="BD1660">
        <v>86.322779999999995</v>
      </c>
      <c r="BE1660">
        <v>83.854299999999995</v>
      </c>
      <c r="BF1660">
        <v>80.360249999999994</v>
      </c>
      <c r="BG1660">
        <v>78.232910000000004</v>
      </c>
      <c r="BH1660">
        <v>6086.0519999999997</v>
      </c>
      <c r="BI1660">
        <v>8826.9030000000002</v>
      </c>
      <c r="BJ1660">
        <v>9186.7819999999992</v>
      </c>
      <c r="BK1660">
        <v>8979.5010000000002</v>
      </c>
      <c r="BL1660">
        <v>10525.43</v>
      </c>
      <c r="BM1660">
        <v>12323.05</v>
      </c>
      <c r="BN1660">
        <v>15369.37</v>
      </c>
      <c r="BO1660">
        <v>15125.3</v>
      </c>
      <c r="BP1660">
        <v>15926.6</v>
      </c>
      <c r="BQ1660">
        <v>20458.27</v>
      </c>
      <c r="BR1660">
        <v>14927.17</v>
      </c>
      <c r="BS1660">
        <v>7709.5370000000003</v>
      </c>
      <c r="BT1660">
        <v>6212.3090000000002</v>
      </c>
      <c r="BU1660">
        <v>6529.1120000000001</v>
      </c>
      <c r="BV1660">
        <v>14997.67</v>
      </c>
      <c r="BW1660">
        <v>8122.7619999999997</v>
      </c>
      <c r="BX1660">
        <v>8196.116</v>
      </c>
      <c r="BY1660">
        <v>9275.4179999999997</v>
      </c>
      <c r="BZ1660">
        <v>1084.4459999999999</v>
      </c>
      <c r="CA1660">
        <v>4534.924</v>
      </c>
      <c r="CB1660">
        <v>2809.9229999999998</v>
      </c>
      <c r="CC1660">
        <v>-1092.625</v>
      </c>
      <c r="CD1660">
        <v>-4627.9549999999999</v>
      </c>
      <c r="CE1660">
        <v>-2369.4740000000002</v>
      </c>
      <c r="CF1660" s="23">
        <v>4538350</v>
      </c>
      <c r="CG1660" s="23">
        <v>6179694</v>
      </c>
      <c r="CH1660" s="23">
        <v>5450277</v>
      </c>
      <c r="CI1660" s="23">
        <v>4183148</v>
      </c>
      <c r="CJ1660" s="23">
        <v>3505781</v>
      </c>
      <c r="CK1660" s="23">
        <v>1761786</v>
      </c>
      <c r="CL1660" s="23">
        <v>2244149</v>
      </c>
      <c r="CM1660" s="23">
        <v>2222922</v>
      </c>
      <c r="CN1660" s="23">
        <v>1746482</v>
      </c>
      <c r="CO1660" s="23">
        <v>7844069</v>
      </c>
      <c r="CP1660" s="23">
        <v>1327154</v>
      </c>
      <c r="CQ1660" s="23">
        <v>11000000</v>
      </c>
      <c r="CR1660" s="23">
        <v>11100000</v>
      </c>
      <c r="CS1660" s="23">
        <v>12200000</v>
      </c>
      <c r="CT1660" s="23">
        <v>11500000</v>
      </c>
      <c r="CU1660" s="23">
        <v>11300000</v>
      </c>
      <c r="CV1660" s="23">
        <v>11700000</v>
      </c>
      <c r="CW1660" s="23">
        <v>11600000</v>
      </c>
      <c r="CX1660" s="23">
        <v>13800000</v>
      </c>
      <c r="CY1660" s="23">
        <v>10400000</v>
      </c>
      <c r="CZ1660" s="23">
        <v>10700000</v>
      </c>
      <c r="DA1660" s="23">
        <v>3105271</v>
      </c>
      <c r="DB1660" s="23">
        <v>3102097</v>
      </c>
      <c r="DC1660" s="23">
        <v>3687720</v>
      </c>
      <c r="DD1660">
        <v>0</v>
      </c>
      <c r="DE1660">
        <v>0</v>
      </c>
      <c r="DF1660">
        <v>0</v>
      </c>
    </row>
    <row r="1661" spans="1:110" x14ac:dyDescent="0.25">
      <c r="A1661" s="18" t="str">
        <f t="shared" si="25"/>
        <v>portfolio_CPP_All_All_SDGE_1-in-10_MONTHLY SYSTEM PEAK DAY_2021_9</v>
      </c>
      <c r="B1661" t="s">
        <v>192</v>
      </c>
      <c r="C1661" t="s">
        <v>121</v>
      </c>
      <c r="D1661" t="s">
        <v>7</v>
      </c>
      <c r="E1661" t="s">
        <v>7</v>
      </c>
      <c r="F1661" t="s">
        <v>125</v>
      </c>
      <c r="G1661" t="s">
        <v>85</v>
      </c>
      <c r="H1661" t="s">
        <v>20</v>
      </c>
      <c r="I1661">
        <v>2021</v>
      </c>
      <c r="J1661">
        <v>9</v>
      </c>
      <c r="K1661">
        <v>14085.127</v>
      </c>
      <c r="L1661">
        <v>367436.7</v>
      </c>
      <c r="M1661">
        <v>353371.5</v>
      </c>
      <c r="N1661">
        <v>346617</v>
      </c>
      <c r="O1661">
        <v>347735.3</v>
      </c>
      <c r="P1661">
        <v>357026.2</v>
      </c>
      <c r="Q1661">
        <v>382412.9</v>
      </c>
      <c r="R1661">
        <v>421584.5</v>
      </c>
      <c r="S1661">
        <v>455548.2</v>
      </c>
      <c r="T1661">
        <v>470141</v>
      </c>
      <c r="U1661">
        <v>506639.7</v>
      </c>
      <c r="V1661">
        <v>540506.30000000005</v>
      </c>
      <c r="W1661">
        <v>571026.19999999995</v>
      </c>
      <c r="X1661">
        <v>589462.19999999995</v>
      </c>
      <c r="Y1661">
        <v>607341.69999999995</v>
      </c>
      <c r="Z1661">
        <v>614037.9</v>
      </c>
      <c r="AA1661">
        <v>607114.80000000005</v>
      </c>
      <c r="AB1661">
        <v>589252.69999999995</v>
      </c>
      <c r="AC1661">
        <v>570724.19999999995</v>
      </c>
      <c r="AD1661">
        <v>534979.5</v>
      </c>
      <c r="AE1661">
        <v>524149.5</v>
      </c>
      <c r="AF1661">
        <v>516857.8</v>
      </c>
      <c r="AG1661">
        <v>496842</v>
      </c>
      <c r="AH1661">
        <v>457964</v>
      </c>
      <c r="AI1661">
        <v>415741.2</v>
      </c>
      <c r="AJ1661">
        <v>75.505300000000005</v>
      </c>
      <c r="AK1661">
        <v>74.66019</v>
      </c>
      <c r="AL1661">
        <v>73.721339999999998</v>
      </c>
      <c r="AM1661">
        <v>74.084599999999995</v>
      </c>
      <c r="AN1661">
        <v>73.757249999999999</v>
      </c>
      <c r="AO1661">
        <v>72.797520000000006</v>
      </c>
      <c r="AP1661">
        <v>73.630880000000005</v>
      </c>
      <c r="AQ1661">
        <v>75.002949999999998</v>
      </c>
      <c r="AR1661">
        <v>82.496679999999998</v>
      </c>
      <c r="AS1661">
        <v>88.523719999999997</v>
      </c>
      <c r="AT1661">
        <v>92.870949999999993</v>
      </c>
      <c r="AU1661">
        <v>96.246250000000003</v>
      </c>
      <c r="AV1661">
        <v>95.930980000000005</v>
      </c>
      <c r="AW1661">
        <v>96.209649999999996</v>
      </c>
      <c r="AX1661">
        <v>94.499970000000005</v>
      </c>
      <c r="AY1661">
        <v>94.523660000000007</v>
      </c>
      <c r="AZ1661">
        <v>93.535659999999993</v>
      </c>
      <c r="BA1661">
        <v>92.847840000000005</v>
      </c>
      <c r="BB1661">
        <v>90.258240000000001</v>
      </c>
      <c r="BC1661">
        <v>87.957719999999995</v>
      </c>
      <c r="BD1661">
        <v>86.322969999999998</v>
      </c>
      <c r="BE1661">
        <v>83.854849999999999</v>
      </c>
      <c r="BF1661">
        <v>80.360240000000005</v>
      </c>
      <c r="BG1661">
        <v>78.232780000000005</v>
      </c>
      <c r="BH1661">
        <v>6040.2790000000005</v>
      </c>
      <c r="BI1661">
        <v>8792.1620000000003</v>
      </c>
      <c r="BJ1661">
        <v>9176.4079999999994</v>
      </c>
      <c r="BK1661">
        <v>8987.2960000000003</v>
      </c>
      <c r="BL1661">
        <v>10504.14</v>
      </c>
      <c r="BM1661">
        <v>12334.52</v>
      </c>
      <c r="BN1661">
        <v>15373.34</v>
      </c>
      <c r="BO1661">
        <v>15145.31</v>
      </c>
      <c r="BP1661">
        <v>15870.29</v>
      </c>
      <c r="BQ1661">
        <v>20404.59</v>
      </c>
      <c r="BR1661">
        <v>14856.72</v>
      </c>
      <c r="BS1661">
        <v>7733.6629999999996</v>
      </c>
      <c r="BT1661">
        <v>6202.4390000000003</v>
      </c>
      <c r="BU1661">
        <v>6586.2280000000001</v>
      </c>
      <c r="BV1661">
        <v>15075.84</v>
      </c>
      <c r="BW1661">
        <v>8183.3059999999996</v>
      </c>
      <c r="BX1661">
        <v>8267.2469999999994</v>
      </c>
      <c r="BY1661">
        <v>9327.2039999999997</v>
      </c>
      <c r="BZ1661">
        <v>1138.307</v>
      </c>
      <c r="CA1661">
        <v>4521.5969999999998</v>
      </c>
      <c r="CB1661">
        <v>2782.1759999999999</v>
      </c>
      <c r="CC1661">
        <v>-1084.1690000000001</v>
      </c>
      <c r="CD1661">
        <v>-4671.6360000000004</v>
      </c>
      <c r="CE1661">
        <v>-2386.6129999999998</v>
      </c>
      <c r="CF1661" s="23">
        <v>4661521</v>
      </c>
      <c r="CG1661" s="23">
        <v>6349561</v>
      </c>
      <c r="CH1661" s="23">
        <v>5600415</v>
      </c>
      <c r="CI1661" s="23">
        <v>4298425</v>
      </c>
      <c r="CJ1661" s="23">
        <v>3602504</v>
      </c>
      <c r="CK1661" s="23">
        <v>1810191</v>
      </c>
      <c r="CL1661" s="23">
        <v>2305674</v>
      </c>
      <c r="CM1661" s="23">
        <v>2284073</v>
      </c>
      <c r="CN1661" s="23">
        <v>1793399</v>
      </c>
      <c r="CO1661" s="23">
        <v>8058608</v>
      </c>
      <c r="CP1661" s="23">
        <v>1360466</v>
      </c>
      <c r="CQ1661" s="23">
        <v>11300000</v>
      </c>
      <c r="CR1661" s="23">
        <v>11400000</v>
      </c>
      <c r="CS1661" s="23">
        <v>12500000</v>
      </c>
      <c r="CT1661" s="23">
        <v>11800000</v>
      </c>
      <c r="CU1661" s="23">
        <v>11600000</v>
      </c>
      <c r="CV1661" s="23">
        <v>12000000</v>
      </c>
      <c r="CW1661" s="23">
        <v>11900000</v>
      </c>
      <c r="CX1661" s="23">
        <v>14200000</v>
      </c>
      <c r="CY1661" s="23">
        <v>10700000</v>
      </c>
      <c r="CZ1661" s="23">
        <v>11000000</v>
      </c>
      <c r="DA1661" s="23">
        <v>3190099</v>
      </c>
      <c r="DB1661" s="23">
        <v>3187243</v>
      </c>
      <c r="DC1661" s="23">
        <v>3787317</v>
      </c>
      <c r="DD1661">
        <v>0</v>
      </c>
      <c r="DE1661">
        <v>0</v>
      </c>
      <c r="DF1661">
        <v>0</v>
      </c>
    </row>
    <row r="1662" spans="1:110" x14ac:dyDescent="0.25">
      <c r="A1662" s="18" t="str">
        <f t="shared" si="25"/>
        <v>portfolio_CPP_All_All_SDGE_1-in-10_MONTHLY SYSTEM PEAK DAY_2022_9</v>
      </c>
      <c r="B1662" t="s">
        <v>192</v>
      </c>
      <c r="C1662" t="s">
        <v>121</v>
      </c>
      <c r="D1662" t="s">
        <v>7</v>
      </c>
      <c r="E1662" t="s">
        <v>7</v>
      </c>
      <c r="F1662" t="s">
        <v>125</v>
      </c>
      <c r="G1662" t="s">
        <v>85</v>
      </c>
      <c r="H1662" t="s">
        <v>20</v>
      </c>
      <c r="I1662">
        <v>2022</v>
      </c>
      <c r="J1662">
        <v>9</v>
      </c>
      <c r="K1662">
        <v>13999.453</v>
      </c>
      <c r="L1662">
        <v>370837.5</v>
      </c>
      <c r="M1662">
        <v>356591.1</v>
      </c>
      <c r="N1662">
        <v>349803.9</v>
      </c>
      <c r="O1662">
        <v>350948.5</v>
      </c>
      <c r="P1662">
        <v>360307</v>
      </c>
      <c r="Q1662">
        <v>385886</v>
      </c>
      <c r="R1662">
        <v>425366</v>
      </c>
      <c r="S1662">
        <v>459348.9</v>
      </c>
      <c r="T1662">
        <v>474191.5</v>
      </c>
      <c r="U1662">
        <v>510870.1</v>
      </c>
      <c r="V1662">
        <v>545053.5</v>
      </c>
      <c r="W1662">
        <v>575751.69999999995</v>
      </c>
      <c r="X1662">
        <v>594167.4</v>
      </c>
      <c r="Y1662">
        <v>611980.5</v>
      </c>
      <c r="Z1662">
        <v>618621.30000000005</v>
      </c>
      <c r="AA1662">
        <v>611534.5</v>
      </c>
      <c r="AB1662">
        <v>593465.4</v>
      </c>
      <c r="AC1662">
        <v>575014.1</v>
      </c>
      <c r="AD1662">
        <v>538876.69999999995</v>
      </c>
      <c r="AE1662">
        <v>527797.4</v>
      </c>
      <c r="AF1662">
        <v>520582.40000000002</v>
      </c>
      <c r="AG1662">
        <v>500804.8</v>
      </c>
      <c r="AH1662">
        <v>462069.7</v>
      </c>
      <c r="AI1662">
        <v>419592.1</v>
      </c>
      <c r="AJ1662">
        <v>75.505210000000005</v>
      </c>
      <c r="AK1662">
        <v>74.66046</v>
      </c>
      <c r="AL1662">
        <v>73.72099</v>
      </c>
      <c r="AM1662">
        <v>74.084940000000003</v>
      </c>
      <c r="AN1662">
        <v>73.757180000000005</v>
      </c>
      <c r="AO1662">
        <v>72.797389999999993</v>
      </c>
      <c r="AP1662">
        <v>73.63064</v>
      </c>
      <c r="AQ1662">
        <v>75.003420000000006</v>
      </c>
      <c r="AR1662">
        <v>82.498720000000006</v>
      </c>
      <c r="AS1662">
        <v>88.525769999999994</v>
      </c>
      <c r="AT1662">
        <v>92.87312</v>
      </c>
      <c r="AU1662">
        <v>96.24888</v>
      </c>
      <c r="AV1662">
        <v>95.93356</v>
      </c>
      <c r="AW1662">
        <v>96.212090000000003</v>
      </c>
      <c r="AX1662">
        <v>94.502470000000002</v>
      </c>
      <c r="AY1662">
        <v>94.525599999999997</v>
      </c>
      <c r="AZ1662">
        <v>93.537469999999999</v>
      </c>
      <c r="BA1662">
        <v>92.848870000000005</v>
      </c>
      <c r="BB1662">
        <v>90.25909</v>
      </c>
      <c r="BC1662">
        <v>87.958359999999999</v>
      </c>
      <c r="BD1662">
        <v>86.323260000000005</v>
      </c>
      <c r="BE1662">
        <v>83.855739999999997</v>
      </c>
      <c r="BF1662">
        <v>80.360240000000005</v>
      </c>
      <c r="BG1662">
        <v>78.232579999999999</v>
      </c>
      <c r="BH1662">
        <v>6002.2539999999999</v>
      </c>
      <c r="BI1662">
        <v>8787.2610000000004</v>
      </c>
      <c r="BJ1662">
        <v>9212.2450000000008</v>
      </c>
      <c r="BK1662">
        <v>9050.8060000000005</v>
      </c>
      <c r="BL1662">
        <v>10530.28</v>
      </c>
      <c r="BM1662">
        <v>12422.9</v>
      </c>
      <c r="BN1662">
        <v>15467.15</v>
      </c>
      <c r="BO1662">
        <v>15263.21</v>
      </c>
      <c r="BP1662">
        <v>15871.59</v>
      </c>
      <c r="BQ1662">
        <v>20435.849999999999</v>
      </c>
      <c r="BR1662">
        <v>14829.85</v>
      </c>
      <c r="BS1662">
        <v>7815.8689999999997</v>
      </c>
      <c r="BT1662">
        <v>6222.1419999999998</v>
      </c>
      <c r="BU1662">
        <v>6714.0950000000003</v>
      </c>
      <c r="BV1662">
        <v>15285.37</v>
      </c>
      <c r="BW1662">
        <v>8325.69</v>
      </c>
      <c r="BX1662">
        <v>8426.8610000000008</v>
      </c>
      <c r="BY1662">
        <v>9462.2440000000006</v>
      </c>
      <c r="BZ1662">
        <v>1230.002</v>
      </c>
      <c r="CA1662">
        <v>4526.2579999999998</v>
      </c>
      <c r="CB1662">
        <v>2754.1190000000001</v>
      </c>
      <c r="CC1662">
        <v>-1076.9639999999999</v>
      </c>
      <c r="CD1662">
        <v>-4767.3469999999998</v>
      </c>
      <c r="CE1662">
        <v>-2427.3200000000002</v>
      </c>
      <c r="CF1662" s="23">
        <v>4914259</v>
      </c>
      <c r="CG1662" s="23">
        <v>6697166</v>
      </c>
      <c r="CH1662" s="23">
        <v>5907508</v>
      </c>
      <c r="CI1662" s="23">
        <v>4534194</v>
      </c>
      <c r="CJ1662" s="23">
        <v>3800278</v>
      </c>
      <c r="CK1662" s="23">
        <v>1909253</v>
      </c>
      <c r="CL1662" s="23">
        <v>2431646</v>
      </c>
      <c r="CM1662" s="23">
        <v>2409187</v>
      </c>
      <c r="CN1662" s="23">
        <v>1889881</v>
      </c>
      <c r="CO1662" s="23">
        <v>8498099</v>
      </c>
      <c r="CP1662" s="23">
        <v>1430012</v>
      </c>
      <c r="CQ1662" s="23">
        <v>11900000</v>
      </c>
      <c r="CR1662" s="23">
        <v>12000000</v>
      </c>
      <c r="CS1662" s="23">
        <v>13200000</v>
      </c>
      <c r="CT1662" s="23">
        <v>12400000</v>
      </c>
      <c r="CU1662" s="23">
        <v>12200000</v>
      </c>
      <c r="CV1662" s="23">
        <v>12600000</v>
      </c>
      <c r="CW1662" s="23">
        <v>12500000</v>
      </c>
      <c r="CX1662" s="23">
        <v>15000000</v>
      </c>
      <c r="CY1662" s="23">
        <v>11300000</v>
      </c>
      <c r="CZ1662" s="23">
        <v>11600000</v>
      </c>
      <c r="DA1662" s="23">
        <v>3363915</v>
      </c>
      <c r="DB1662" s="23">
        <v>3361534</v>
      </c>
      <c r="DC1662" s="23">
        <v>3991898</v>
      </c>
      <c r="DD1662">
        <v>0</v>
      </c>
      <c r="DE1662">
        <v>0</v>
      </c>
      <c r="DF1662">
        <v>0</v>
      </c>
    </row>
    <row r="1663" spans="1:110" x14ac:dyDescent="0.25">
      <c r="A1663" s="18" t="str">
        <f t="shared" si="25"/>
        <v>portfolio_CPP_All_All_SDGE_1-in-10_MONTHLY SYSTEM PEAK DAY_2023_9</v>
      </c>
      <c r="B1663" t="s">
        <v>192</v>
      </c>
      <c r="C1663" t="s">
        <v>121</v>
      </c>
      <c r="D1663" t="s">
        <v>7</v>
      </c>
      <c r="E1663" t="s">
        <v>7</v>
      </c>
      <c r="F1663" t="s">
        <v>125</v>
      </c>
      <c r="G1663" t="s">
        <v>85</v>
      </c>
      <c r="H1663" t="s">
        <v>20</v>
      </c>
      <c r="I1663">
        <v>2023</v>
      </c>
      <c r="J1663">
        <v>9</v>
      </c>
      <c r="K1663">
        <v>13922.939</v>
      </c>
      <c r="L1663">
        <v>375391.1</v>
      </c>
      <c r="M1663">
        <v>360911.2</v>
      </c>
      <c r="N1663">
        <v>354074.8</v>
      </c>
      <c r="O1663">
        <v>355252</v>
      </c>
      <c r="P1663">
        <v>364704.2</v>
      </c>
      <c r="Q1663">
        <v>390548.3</v>
      </c>
      <c r="R1663">
        <v>430450.8</v>
      </c>
      <c r="S1663">
        <v>464511.5</v>
      </c>
      <c r="T1663">
        <v>479668.3</v>
      </c>
      <c r="U1663">
        <v>516615.8</v>
      </c>
      <c r="V1663">
        <v>551222.80000000005</v>
      </c>
      <c r="W1663">
        <v>582178</v>
      </c>
      <c r="X1663">
        <v>600600.5</v>
      </c>
      <c r="Y1663">
        <v>618365.69999999995</v>
      </c>
      <c r="Z1663">
        <v>624952.80000000005</v>
      </c>
      <c r="AA1663">
        <v>617664.5</v>
      </c>
      <c r="AB1663">
        <v>599325.80000000005</v>
      </c>
      <c r="AC1663">
        <v>580933.80000000005</v>
      </c>
      <c r="AD1663">
        <v>544281.4</v>
      </c>
      <c r="AE1663">
        <v>532894.80000000005</v>
      </c>
      <c r="AF1663">
        <v>525756.9</v>
      </c>
      <c r="AG1663">
        <v>506223.4</v>
      </c>
      <c r="AH1663">
        <v>467590.6</v>
      </c>
      <c r="AI1663">
        <v>424748</v>
      </c>
      <c r="AJ1663">
        <v>75.505099999999999</v>
      </c>
      <c r="AK1663">
        <v>74.660780000000003</v>
      </c>
      <c r="AL1663">
        <v>73.720569999999995</v>
      </c>
      <c r="AM1663">
        <v>74.085329999999999</v>
      </c>
      <c r="AN1663">
        <v>73.757099999999994</v>
      </c>
      <c r="AO1663">
        <v>72.797229999999999</v>
      </c>
      <c r="AP1663">
        <v>73.630359999999996</v>
      </c>
      <c r="AQ1663">
        <v>75.003960000000006</v>
      </c>
      <c r="AR1663">
        <v>82.50112</v>
      </c>
      <c r="AS1663">
        <v>88.52816</v>
      </c>
      <c r="AT1663">
        <v>92.875659999999996</v>
      </c>
      <c r="AU1663">
        <v>96.25197</v>
      </c>
      <c r="AV1663">
        <v>95.936599999999999</v>
      </c>
      <c r="AW1663">
        <v>96.214960000000005</v>
      </c>
      <c r="AX1663">
        <v>94.505399999999995</v>
      </c>
      <c r="AY1663">
        <v>94.527879999999996</v>
      </c>
      <c r="AZ1663">
        <v>93.539590000000004</v>
      </c>
      <c r="BA1663">
        <v>92.850070000000002</v>
      </c>
      <c r="BB1663">
        <v>90.260080000000002</v>
      </c>
      <c r="BC1663">
        <v>87.959100000000007</v>
      </c>
      <c r="BD1663">
        <v>86.323610000000002</v>
      </c>
      <c r="BE1663">
        <v>83.856780000000001</v>
      </c>
      <c r="BF1663">
        <v>80.360219999999998</v>
      </c>
      <c r="BG1663">
        <v>78.232349999999997</v>
      </c>
      <c r="BH1663">
        <v>5967.95</v>
      </c>
      <c r="BI1663">
        <v>8795.9570000000003</v>
      </c>
      <c r="BJ1663">
        <v>9268.9140000000007</v>
      </c>
      <c r="BK1663">
        <v>9139.3230000000003</v>
      </c>
      <c r="BL1663">
        <v>10577.84</v>
      </c>
      <c r="BM1663">
        <v>12545.8</v>
      </c>
      <c r="BN1663">
        <v>15601.33</v>
      </c>
      <c r="BO1663">
        <v>15425.01</v>
      </c>
      <c r="BP1663">
        <v>15899.06</v>
      </c>
      <c r="BQ1663">
        <v>20505.57</v>
      </c>
      <c r="BR1663">
        <v>14822.94</v>
      </c>
      <c r="BS1663">
        <v>7924.0640000000003</v>
      </c>
      <c r="BT1663">
        <v>6255.1909999999998</v>
      </c>
      <c r="BU1663">
        <v>6873.4759999999997</v>
      </c>
      <c r="BV1663">
        <v>15553.54</v>
      </c>
      <c r="BW1663">
        <v>8504.5580000000009</v>
      </c>
      <c r="BX1663">
        <v>8625.8880000000008</v>
      </c>
      <c r="BY1663">
        <v>9634.4500000000007</v>
      </c>
      <c r="BZ1663">
        <v>1338.431</v>
      </c>
      <c r="CA1663">
        <v>4539.076</v>
      </c>
      <c r="CB1663">
        <v>2726.0659999999998</v>
      </c>
      <c r="CC1663">
        <v>-1070.365</v>
      </c>
      <c r="CD1663">
        <v>-4886.2240000000002</v>
      </c>
      <c r="CE1663">
        <v>-2478.5340000000001</v>
      </c>
      <c r="CF1663" s="23">
        <v>5232728</v>
      </c>
      <c r="CG1663" s="23">
        <v>7134935</v>
      </c>
      <c r="CH1663" s="23">
        <v>6294221</v>
      </c>
      <c r="CI1663" s="23">
        <v>4831085</v>
      </c>
      <c r="CJ1663" s="23">
        <v>4049312</v>
      </c>
      <c r="CK1663" s="23">
        <v>2034014</v>
      </c>
      <c r="CL1663" s="23">
        <v>2590311</v>
      </c>
      <c r="CM1663" s="23">
        <v>2566749</v>
      </c>
      <c r="CN1663" s="23">
        <v>2011511</v>
      </c>
      <c r="CO1663" s="23">
        <v>9051707</v>
      </c>
      <c r="CP1663" s="23">
        <v>1517950</v>
      </c>
      <c r="CQ1663" s="23">
        <v>12700000</v>
      </c>
      <c r="CR1663" s="23">
        <v>12700000</v>
      </c>
      <c r="CS1663" s="23">
        <v>14000000</v>
      </c>
      <c r="CT1663" s="23">
        <v>13200000</v>
      </c>
      <c r="CU1663" s="23">
        <v>13000000</v>
      </c>
      <c r="CV1663" s="23">
        <v>13400000</v>
      </c>
      <c r="CW1663" s="23">
        <v>13300000</v>
      </c>
      <c r="CX1663" s="23">
        <v>15900000</v>
      </c>
      <c r="CY1663" s="23">
        <v>12000000</v>
      </c>
      <c r="CZ1663" s="23">
        <v>12300000</v>
      </c>
      <c r="DA1663" s="23">
        <v>3582876</v>
      </c>
      <c r="DB1663" s="23">
        <v>3581048</v>
      </c>
      <c r="DC1663" s="23">
        <v>4249740</v>
      </c>
      <c r="DD1663">
        <v>0</v>
      </c>
      <c r="DE1663">
        <v>0</v>
      </c>
      <c r="DF1663">
        <v>0</v>
      </c>
    </row>
    <row r="1664" spans="1:110" x14ac:dyDescent="0.25">
      <c r="A1664" s="18" t="str">
        <f t="shared" si="25"/>
        <v>portfolio_CPP_All_All_SDGE_1-in-10_MONTHLY SYSTEM PEAK DAY_2024_9</v>
      </c>
      <c r="B1664" t="s">
        <v>192</v>
      </c>
      <c r="C1664" t="s">
        <v>121</v>
      </c>
      <c r="D1664" t="s">
        <v>7</v>
      </c>
      <c r="E1664" t="s">
        <v>7</v>
      </c>
      <c r="F1664" t="s">
        <v>125</v>
      </c>
      <c r="G1664" t="s">
        <v>85</v>
      </c>
      <c r="H1664" t="s">
        <v>20</v>
      </c>
      <c r="I1664">
        <v>2024</v>
      </c>
      <c r="J1664">
        <v>9</v>
      </c>
      <c r="K1664">
        <v>13838.574000000001</v>
      </c>
      <c r="L1664">
        <v>378682.4</v>
      </c>
      <c r="M1664">
        <v>364026.8</v>
      </c>
      <c r="N1664">
        <v>357158.8</v>
      </c>
      <c r="O1664">
        <v>358361.7</v>
      </c>
      <c r="P1664">
        <v>367879.2</v>
      </c>
      <c r="Q1664">
        <v>393909.1</v>
      </c>
      <c r="R1664">
        <v>434109.7</v>
      </c>
      <c r="S1664">
        <v>468187</v>
      </c>
      <c r="T1664">
        <v>483586.4</v>
      </c>
      <c r="U1664">
        <v>520706.8</v>
      </c>
      <c r="V1664">
        <v>555620.6</v>
      </c>
      <c r="W1664">
        <v>586747.5</v>
      </c>
      <c r="X1664">
        <v>605149.1</v>
      </c>
      <c r="Y1664">
        <v>622848.5</v>
      </c>
      <c r="Z1664">
        <v>629381.1</v>
      </c>
      <c r="AA1664">
        <v>621933.80000000005</v>
      </c>
      <c r="AB1664">
        <v>603394.5</v>
      </c>
      <c r="AC1664">
        <v>585078.9</v>
      </c>
      <c r="AD1664">
        <v>548045.9</v>
      </c>
      <c r="AE1664">
        <v>536417.1</v>
      </c>
      <c r="AF1664">
        <v>529354.4</v>
      </c>
      <c r="AG1664">
        <v>510054.2</v>
      </c>
      <c r="AH1664">
        <v>471563.1</v>
      </c>
      <c r="AI1664">
        <v>428474.9</v>
      </c>
      <c r="AJ1664">
        <v>75.505009999999999</v>
      </c>
      <c r="AK1664">
        <v>74.661050000000003</v>
      </c>
      <c r="AL1664">
        <v>73.720219999999998</v>
      </c>
      <c r="AM1664">
        <v>74.085669999999993</v>
      </c>
      <c r="AN1664">
        <v>73.75703</v>
      </c>
      <c r="AO1664">
        <v>72.7971</v>
      </c>
      <c r="AP1664">
        <v>73.630110000000002</v>
      </c>
      <c r="AQ1664">
        <v>75.004429999999999</v>
      </c>
      <c r="AR1664">
        <v>82.503169999999997</v>
      </c>
      <c r="AS1664">
        <v>88.530199999999994</v>
      </c>
      <c r="AT1664">
        <v>92.87782</v>
      </c>
      <c r="AU1664">
        <v>96.254599999999996</v>
      </c>
      <c r="AV1664">
        <v>95.939179999999993</v>
      </c>
      <c r="AW1664">
        <v>96.217399999999998</v>
      </c>
      <c r="AX1664">
        <v>94.507890000000003</v>
      </c>
      <c r="AY1664">
        <v>94.529809999999998</v>
      </c>
      <c r="AZ1664">
        <v>93.541390000000007</v>
      </c>
      <c r="BA1664">
        <v>92.851100000000002</v>
      </c>
      <c r="BB1664">
        <v>90.260919999999999</v>
      </c>
      <c r="BC1664">
        <v>87.959739999999996</v>
      </c>
      <c r="BD1664">
        <v>86.323909999999998</v>
      </c>
      <c r="BE1664">
        <v>83.857659999999996</v>
      </c>
      <c r="BF1664">
        <v>80.360219999999998</v>
      </c>
      <c r="BG1664">
        <v>78.232150000000004</v>
      </c>
      <c r="BH1664">
        <v>5930.5190000000002</v>
      </c>
      <c r="BI1664">
        <v>8790.6350000000002</v>
      </c>
      <c r="BJ1664">
        <v>9303.2669999999998</v>
      </c>
      <c r="BK1664">
        <v>9200.6540000000005</v>
      </c>
      <c r="BL1664">
        <v>10602.65</v>
      </c>
      <c r="BM1664">
        <v>12631.17</v>
      </c>
      <c r="BN1664">
        <v>15691.79</v>
      </c>
      <c r="BO1664">
        <v>15538.96</v>
      </c>
      <c r="BP1664">
        <v>15899.34</v>
      </c>
      <c r="BQ1664">
        <v>20534.759999999998</v>
      </c>
      <c r="BR1664">
        <v>14795.83</v>
      </c>
      <c r="BS1664">
        <v>8003.6930000000002</v>
      </c>
      <c r="BT1664">
        <v>6274.0060000000003</v>
      </c>
      <c r="BU1664">
        <v>6997.6729999999998</v>
      </c>
      <c r="BV1664">
        <v>15756.78</v>
      </c>
      <c r="BW1664">
        <v>8642.8040000000001</v>
      </c>
      <c r="BX1664">
        <v>8780.9179999999997</v>
      </c>
      <c r="BY1664">
        <v>9765.4680000000008</v>
      </c>
      <c r="BZ1664">
        <v>1427.7180000000001</v>
      </c>
      <c r="CA1664">
        <v>4543.3379999999997</v>
      </c>
      <c r="CB1664">
        <v>2698.5520000000001</v>
      </c>
      <c r="CC1664">
        <v>-1063.277</v>
      </c>
      <c r="CD1664">
        <v>-4979.2039999999997</v>
      </c>
      <c r="CE1664">
        <v>-2518.0540000000001</v>
      </c>
      <c r="CF1664" s="23">
        <v>5493117</v>
      </c>
      <c r="CG1664" s="23">
        <v>7493005</v>
      </c>
      <c r="CH1664" s="23">
        <v>6610550</v>
      </c>
      <c r="CI1664" s="23">
        <v>5073944</v>
      </c>
      <c r="CJ1664" s="23">
        <v>4253030</v>
      </c>
      <c r="CK1664" s="23">
        <v>2136060</v>
      </c>
      <c r="CL1664" s="23">
        <v>2720079</v>
      </c>
      <c r="CM1664" s="23">
        <v>2695629</v>
      </c>
      <c r="CN1664" s="23">
        <v>2110928</v>
      </c>
      <c r="CO1664" s="23">
        <v>9504457</v>
      </c>
      <c r="CP1664" s="23">
        <v>1589675</v>
      </c>
      <c r="CQ1664" s="23">
        <v>13300000</v>
      </c>
      <c r="CR1664" s="23">
        <v>13300000</v>
      </c>
      <c r="CS1664" s="23">
        <v>14700000</v>
      </c>
      <c r="CT1664" s="23">
        <v>13800000</v>
      </c>
      <c r="CU1664" s="23">
        <v>13700000</v>
      </c>
      <c r="CV1664" s="23">
        <v>14100000</v>
      </c>
      <c r="CW1664" s="23">
        <v>14000000</v>
      </c>
      <c r="CX1664" s="23">
        <v>16700000</v>
      </c>
      <c r="CY1664" s="23">
        <v>12600000</v>
      </c>
      <c r="CZ1664" s="23">
        <v>12900000</v>
      </c>
      <c r="DA1664" s="23">
        <v>3761939</v>
      </c>
      <c r="DB1664" s="23">
        <v>3760590</v>
      </c>
      <c r="DC1664" s="23">
        <v>4460527</v>
      </c>
      <c r="DD1664">
        <v>0</v>
      </c>
      <c r="DE1664">
        <v>0</v>
      </c>
      <c r="DF1664">
        <v>0</v>
      </c>
    </row>
    <row r="1665" spans="1:110" x14ac:dyDescent="0.25">
      <c r="A1665" s="18" t="str">
        <f t="shared" si="25"/>
        <v>portfolio_CPP_All_All_SDGE_1-in-10_MONTHLY SYSTEM PEAK DAY_2025_9</v>
      </c>
      <c r="B1665" t="s">
        <v>192</v>
      </c>
      <c r="C1665" t="s">
        <v>121</v>
      </c>
      <c r="D1665" t="s">
        <v>7</v>
      </c>
      <c r="E1665" t="s">
        <v>7</v>
      </c>
      <c r="F1665" t="s">
        <v>125</v>
      </c>
      <c r="G1665" t="s">
        <v>85</v>
      </c>
      <c r="H1665" t="s">
        <v>20</v>
      </c>
      <c r="I1665">
        <v>2025</v>
      </c>
      <c r="J1665">
        <v>9</v>
      </c>
      <c r="K1665">
        <v>13749.346</v>
      </c>
      <c r="L1665">
        <v>381137.2</v>
      </c>
      <c r="M1665">
        <v>366344.4</v>
      </c>
      <c r="N1665">
        <v>359456.5</v>
      </c>
      <c r="O1665">
        <v>360680.6</v>
      </c>
      <c r="P1665">
        <v>370244.5</v>
      </c>
      <c r="Q1665">
        <v>396407.7</v>
      </c>
      <c r="R1665">
        <v>436824.1</v>
      </c>
      <c r="S1665">
        <v>470877.9</v>
      </c>
      <c r="T1665">
        <v>486472.1</v>
      </c>
      <c r="U1665">
        <v>523702.4</v>
      </c>
      <c r="V1665">
        <v>558845.30000000005</v>
      </c>
      <c r="W1665">
        <v>590087.6</v>
      </c>
      <c r="X1665">
        <v>608450.4</v>
      </c>
      <c r="Y1665">
        <v>626072.5</v>
      </c>
      <c r="Z1665">
        <v>632550.1</v>
      </c>
      <c r="AA1665">
        <v>624972.1</v>
      </c>
      <c r="AB1665">
        <v>606278.19999999995</v>
      </c>
      <c r="AC1665">
        <v>588049.80000000005</v>
      </c>
      <c r="AD1665">
        <v>550725.4</v>
      </c>
      <c r="AE1665">
        <v>538897.80000000005</v>
      </c>
      <c r="AF1665">
        <v>531908.69999999995</v>
      </c>
      <c r="AG1665">
        <v>512834.2</v>
      </c>
      <c r="AH1665">
        <v>474509.9</v>
      </c>
      <c r="AI1665">
        <v>431255.1</v>
      </c>
      <c r="AJ1665">
        <v>75.504919999999998</v>
      </c>
      <c r="AK1665">
        <v>74.661289999999994</v>
      </c>
      <c r="AL1665">
        <v>73.719909999999999</v>
      </c>
      <c r="AM1665">
        <v>74.085970000000003</v>
      </c>
      <c r="AN1665">
        <v>73.756969999999995</v>
      </c>
      <c r="AO1665">
        <v>72.796989999999994</v>
      </c>
      <c r="AP1665">
        <v>73.629909999999995</v>
      </c>
      <c r="AQ1665">
        <v>75.004840000000002</v>
      </c>
      <c r="AR1665">
        <v>82.50497</v>
      </c>
      <c r="AS1665">
        <v>88.53201</v>
      </c>
      <c r="AT1665">
        <v>92.879739999999998</v>
      </c>
      <c r="AU1665">
        <v>96.256929999999997</v>
      </c>
      <c r="AV1665">
        <v>95.941460000000006</v>
      </c>
      <c r="AW1665">
        <v>96.219560000000001</v>
      </c>
      <c r="AX1665">
        <v>94.510090000000005</v>
      </c>
      <c r="AY1665">
        <v>94.53152</v>
      </c>
      <c r="AZ1665">
        <v>93.542990000000003</v>
      </c>
      <c r="BA1665">
        <v>92.852000000000004</v>
      </c>
      <c r="BB1665">
        <v>90.261669999999995</v>
      </c>
      <c r="BC1665">
        <v>87.960300000000004</v>
      </c>
      <c r="BD1665">
        <v>86.324160000000006</v>
      </c>
      <c r="BE1665">
        <v>83.858440000000002</v>
      </c>
      <c r="BF1665">
        <v>80.360209999999995</v>
      </c>
      <c r="BG1665">
        <v>78.231970000000004</v>
      </c>
      <c r="BH1665">
        <v>5891.165</v>
      </c>
      <c r="BI1665">
        <v>8776.1610000000001</v>
      </c>
      <c r="BJ1665">
        <v>9322.9140000000007</v>
      </c>
      <c r="BK1665">
        <v>9244.0040000000008</v>
      </c>
      <c r="BL1665">
        <v>10612.5</v>
      </c>
      <c r="BM1665">
        <v>12691.7</v>
      </c>
      <c r="BN1665">
        <v>15753.37</v>
      </c>
      <c r="BO1665">
        <v>15621.24</v>
      </c>
      <c r="BP1665">
        <v>15881.81</v>
      </c>
      <c r="BQ1665">
        <v>20537.34</v>
      </c>
      <c r="BR1665">
        <v>14755.6</v>
      </c>
      <c r="BS1665">
        <v>8064.3810000000003</v>
      </c>
      <c r="BT1665">
        <v>6283.4489999999996</v>
      </c>
      <c r="BU1665">
        <v>7098.4549999999999</v>
      </c>
      <c r="BV1665">
        <v>15916.9</v>
      </c>
      <c r="BW1665">
        <v>8754.0319999999992</v>
      </c>
      <c r="BX1665">
        <v>8906.6669999999995</v>
      </c>
      <c r="BY1665">
        <v>9869.1219999999994</v>
      </c>
      <c r="BZ1665">
        <v>1504.1949999999999</v>
      </c>
      <c r="CA1665">
        <v>4541.9889999999996</v>
      </c>
      <c r="CB1665">
        <v>2671.4789999999998</v>
      </c>
      <c r="CC1665">
        <v>-1055.8910000000001</v>
      </c>
      <c r="CD1665">
        <v>-5054.9430000000002</v>
      </c>
      <c r="CE1665">
        <v>-2549.7979999999998</v>
      </c>
      <c r="CF1665" s="23">
        <v>5713576</v>
      </c>
      <c r="CG1665" s="23">
        <v>7796279</v>
      </c>
      <c r="CH1665" s="23">
        <v>6878488</v>
      </c>
      <c r="CI1665" s="23">
        <v>5279653</v>
      </c>
      <c r="CJ1665" s="23">
        <v>4425592</v>
      </c>
      <c r="CK1665" s="23">
        <v>2222488</v>
      </c>
      <c r="CL1665" s="23">
        <v>2829981</v>
      </c>
      <c r="CM1665" s="23">
        <v>2804789</v>
      </c>
      <c r="CN1665" s="23">
        <v>2195074</v>
      </c>
      <c r="CO1665" s="23">
        <v>9887867</v>
      </c>
      <c r="CP1665" s="23">
        <v>1650260</v>
      </c>
      <c r="CQ1665" s="23">
        <v>13800000</v>
      </c>
      <c r="CR1665" s="23">
        <v>13900000</v>
      </c>
      <c r="CS1665" s="23">
        <v>15300000</v>
      </c>
      <c r="CT1665" s="23">
        <v>14400000</v>
      </c>
      <c r="CU1665" s="23">
        <v>14200000</v>
      </c>
      <c r="CV1665" s="23">
        <v>14700000</v>
      </c>
      <c r="CW1665" s="23">
        <v>14600000</v>
      </c>
      <c r="CX1665" s="23">
        <v>17400000</v>
      </c>
      <c r="CY1665" s="23">
        <v>13100000</v>
      </c>
      <c r="CZ1665" s="23">
        <v>13400000</v>
      </c>
      <c r="DA1665" s="23">
        <v>3913573</v>
      </c>
      <c r="DB1665" s="23">
        <v>3912651</v>
      </c>
      <c r="DC1665" s="23">
        <v>4638966</v>
      </c>
      <c r="DD1665">
        <v>0</v>
      </c>
      <c r="DE1665">
        <v>0</v>
      </c>
      <c r="DF1665">
        <v>0</v>
      </c>
    </row>
    <row r="1666" spans="1:110" x14ac:dyDescent="0.25">
      <c r="A1666" s="18" t="str">
        <f t="shared" si="25"/>
        <v>portfolio_CPP_All_All_SDGE_1-in-10_MONTHLY SYSTEM PEAK DAY_2026_9</v>
      </c>
      <c r="B1666" t="s">
        <v>192</v>
      </c>
      <c r="C1666" t="s">
        <v>121</v>
      </c>
      <c r="D1666" t="s">
        <v>7</v>
      </c>
      <c r="E1666" t="s">
        <v>7</v>
      </c>
      <c r="F1666" t="s">
        <v>125</v>
      </c>
      <c r="G1666" t="s">
        <v>85</v>
      </c>
      <c r="H1666" t="s">
        <v>20</v>
      </c>
      <c r="I1666">
        <v>2026</v>
      </c>
      <c r="J1666">
        <v>9</v>
      </c>
      <c r="K1666">
        <v>13659.245999999999</v>
      </c>
      <c r="L1666">
        <v>383323.8</v>
      </c>
      <c r="M1666">
        <v>368406.3</v>
      </c>
      <c r="N1666">
        <v>361502.1</v>
      </c>
      <c r="O1666">
        <v>362745.8</v>
      </c>
      <c r="P1666">
        <v>372350.1</v>
      </c>
      <c r="Q1666">
        <v>398630.1</v>
      </c>
      <c r="R1666">
        <v>439236</v>
      </c>
      <c r="S1666">
        <v>473254.3</v>
      </c>
      <c r="T1666">
        <v>489027.7</v>
      </c>
      <c r="U1666">
        <v>526348</v>
      </c>
      <c r="V1666">
        <v>561695.19999999995</v>
      </c>
      <c r="W1666">
        <v>593035.19999999995</v>
      </c>
      <c r="X1666">
        <v>611354.1</v>
      </c>
      <c r="Y1666">
        <v>628895.9</v>
      </c>
      <c r="Z1666">
        <v>635318.80000000005</v>
      </c>
      <c r="AA1666">
        <v>627619.4</v>
      </c>
      <c r="AB1666">
        <v>608785.69999999995</v>
      </c>
      <c r="AC1666">
        <v>590647.30000000005</v>
      </c>
      <c r="AD1666">
        <v>553060.30000000005</v>
      </c>
      <c r="AE1666">
        <v>541048.19999999995</v>
      </c>
      <c r="AF1666">
        <v>534131.80000000005</v>
      </c>
      <c r="AG1666">
        <v>515279.1</v>
      </c>
      <c r="AH1666">
        <v>477128.1</v>
      </c>
      <c r="AI1666">
        <v>433731.6</v>
      </c>
      <c r="AJ1666">
        <v>75.504840000000002</v>
      </c>
      <c r="AK1666">
        <v>74.661519999999996</v>
      </c>
      <c r="AL1666">
        <v>73.719610000000003</v>
      </c>
      <c r="AM1666">
        <v>74.086259999999996</v>
      </c>
      <c r="AN1666">
        <v>73.756910000000005</v>
      </c>
      <c r="AO1666">
        <v>72.796880000000002</v>
      </c>
      <c r="AP1666">
        <v>73.6297</v>
      </c>
      <c r="AQ1666">
        <v>75.005229999999997</v>
      </c>
      <c r="AR1666">
        <v>82.506720000000001</v>
      </c>
      <c r="AS1666">
        <v>88.533739999999995</v>
      </c>
      <c r="AT1666">
        <v>92.88158</v>
      </c>
      <c r="AU1666">
        <v>96.259159999999994</v>
      </c>
      <c r="AV1666">
        <v>95.943669999999997</v>
      </c>
      <c r="AW1666">
        <v>96.221639999999994</v>
      </c>
      <c r="AX1666">
        <v>94.512219999999999</v>
      </c>
      <c r="AY1666">
        <v>94.533169999999998</v>
      </c>
      <c r="AZ1666">
        <v>93.544529999999995</v>
      </c>
      <c r="BA1666">
        <v>92.852879999999999</v>
      </c>
      <c r="BB1666">
        <v>90.262389999999996</v>
      </c>
      <c r="BC1666">
        <v>87.960840000000005</v>
      </c>
      <c r="BD1666">
        <v>86.324420000000003</v>
      </c>
      <c r="BE1666">
        <v>83.859200000000001</v>
      </c>
      <c r="BF1666">
        <v>80.360209999999995</v>
      </c>
      <c r="BG1666">
        <v>78.231800000000007</v>
      </c>
      <c r="BH1666">
        <v>5851.4920000000002</v>
      </c>
      <c r="BI1666">
        <v>8759.027</v>
      </c>
      <c r="BJ1666">
        <v>9337.9989999999998</v>
      </c>
      <c r="BK1666">
        <v>9281.65</v>
      </c>
      <c r="BL1666">
        <v>10617.78</v>
      </c>
      <c r="BM1666">
        <v>12744.35</v>
      </c>
      <c r="BN1666">
        <v>15805.83</v>
      </c>
      <c r="BO1666">
        <v>15693.43</v>
      </c>
      <c r="BP1666">
        <v>15859.05</v>
      </c>
      <c r="BQ1666">
        <v>20531.900000000001</v>
      </c>
      <c r="BR1666">
        <v>14711.68</v>
      </c>
      <c r="BS1666">
        <v>8118.9589999999998</v>
      </c>
      <c r="BT1666">
        <v>6290.0060000000003</v>
      </c>
      <c r="BU1666">
        <v>7191.5129999999999</v>
      </c>
      <c r="BV1666">
        <v>16062.96</v>
      </c>
      <c r="BW1666">
        <v>8856.3819999999996</v>
      </c>
      <c r="BX1666">
        <v>9022.7620000000006</v>
      </c>
      <c r="BY1666">
        <v>9963.8439999999991</v>
      </c>
      <c r="BZ1666">
        <v>1576.307</v>
      </c>
      <c r="CA1666">
        <v>4538.9579999999996</v>
      </c>
      <c r="CB1666">
        <v>2644.7179999999998</v>
      </c>
      <c r="CC1666">
        <v>-1048.4639999999999</v>
      </c>
      <c r="CD1666">
        <v>-5124.9859999999999</v>
      </c>
      <c r="CE1666">
        <v>-2578.989</v>
      </c>
      <c r="CF1666" s="23">
        <v>5922757</v>
      </c>
      <c r="CG1666" s="23">
        <v>8084064</v>
      </c>
      <c r="CH1666" s="23">
        <v>7132745</v>
      </c>
      <c r="CI1666" s="23">
        <v>5474859</v>
      </c>
      <c r="CJ1666" s="23">
        <v>4589344</v>
      </c>
      <c r="CK1666" s="23">
        <v>2304502</v>
      </c>
      <c r="CL1666" s="23">
        <v>2934267</v>
      </c>
      <c r="CM1666" s="23">
        <v>2908374</v>
      </c>
      <c r="CN1666" s="23">
        <v>2274909</v>
      </c>
      <c r="CO1666" s="23">
        <v>10300000</v>
      </c>
      <c r="CP1666" s="23">
        <v>1707713</v>
      </c>
      <c r="CQ1666" s="23">
        <v>14300000</v>
      </c>
      <c r="CR1666" s="23">
        <v>14400000</v>
      </c>
      <c r="CS1666" s="23">
        <v>15900000</v>
      </c>
      <c r="CT1666" s="23">
        <v>14900000</v>
      </c>
      <c r="CU1666" s="23">
        <v>14800000</v>
      </c>
      <c r="CV1666" s="23">
        <v>15200000</v>
      </c>
      <c r="CW1666" s="23">
        <v>15100000</v>
      </c>
      <c r="CX1666" s="23">
        <v>18000000</v>
      </c>
      <c r="CY1666" s="23">
        <v>13600000</v>
      </c>
      <c r="CZ1666" s="23">
        <v>13900000</v>
      </c>
      <c r="DA1666" s="23">
        <v>4057456</v>
      </c>
      <c r="DB1666" s="23">
        <v>4056943</v>
      </c>
      <c r="DC1666" s="23">
        <v>4808269</v>
      </c>
      <c r="DD1666">
        <v>0</v>
      </c>
      <c r="DE1666">
        <v>0</v>
      </c>
      <c r="DF1666">
        <v>0</v>
      </c>
    </row>
    <row r="1667" spans="1:110" x14ac:dyDescent="0.25">
      <c r="A1667" s="18" t="str">
        <f t="shared" ref="A1667:A1730" si="26">B1667&amp;"_"&amp;C1667&amp;"_"&amp;D1667&amp;"_"&amp;E1667&amp;"_"&amp;F1667&amp;"_"&amp;G1667&amp;"_"&amp;H1667&amp;"_"&amp;I1667&amp;"_"&amp;J1667</f>
        <v>portfolio_CPP_All_All_SDGE_1-in-10_MONTHLY SYSTEM PEAK DAY_2027_9</v>
      </c>
      <c r="B1667" t="s">
        <v>192</v>
      </c>
      <c r="C1667" t="s">
        <v>121</v>
      </c>
      <c r="D1667" t="s">
        <v>7</v>
      </c>
      <c r="E1667" t="s">
        <v>7</v>
      </c>
      <c r="F1667" t="s">
        <v>125</v>
      </c>
      <c r="G1667" t="s">
        <v>85</v>
      </c>
      <c r="H1667" t="s">
        <v>20</v>
      </c>
      <c r="I1667">
        <v>2027</v>
      </c>
      <c r="J1667">
        <v>9</v>
      </c>
      <c r="K1667">
        <v>13574.261</v>
      </c>
      <c r="L1667">
        <v>386094.4</v>
      </c>
      <c r="M1667">
        <v>371025.7</v>
      </c>
      <c r="N1667">
        <v>364096.8</v>
      </c>
      <c r="O1667">
        <v>365363.20000000001</v>
      </c>
      <c r="P1667">
        <v>375021.3</v>
      </c>
      <c r="Q1667">
        <v>401454.9</v>
      </c>
      <c r="R1667">
        <v>442308.3</v>
      </c>
      <c r="S1667">
        <v>476321.5</v>
      </c>
      <c r="T1667">
        <v>492306.4</v>
      </c>
      <c r="U1667">
        <v>529762.30000000005</v>
      </c>
      <c r="V1667">
        <v>565367.80000000005</v>
      </c>
      <c r="W1667">
        <v>596845.69999999995</v>
      </c>
      <c r="X1667">
        <v>615134.69999999995</v>
      </c>
      <c r="Y1667">
        <v>632606.1</v>
      </c>
      <c r="Z1667">
        <v>638975.4</v>
      </c>
      <c r="AA1667">
        <v>631135.80000000005</v>
      </c>
      <c r="AB1667">
        <v>612130.5</v>
      </c>
      <c r="AC1667">
        <v>594072.5</v>
      </c>
      <c r="AD1667">
        <v>556161.1</v>
      </c>
      <c r="AE1667">
        <v>543935.6</v>
      </c>
      <c r="AF1667">
        <v>537091.80000000005</v>
      </c>
      <c r="AG1667">
        <v>518462.9</v>
      </c>
      <c r="AH1667">
        <v>480463.6</v>
      </c>
      <c r="AI1667">
        <v>436869.2</v>
      </c>
      <c r="AJ1667">
        <v>75.504750000000001</v>
      </c>
      <c r="AK1667">
        <v>74.661779999999993</v>
      </c>
      <c r="AL1667">
        <v>73.719269999999995</v>
      </c>
      <c r="AM1667">
        <v>74.086579999999998</v>
      </c>
      <c r="AN1667">
        <v>73.75685</v>
      </c>
      <c r="AO1667">
        <v>72.796750000000003</v>
      </c>
      <c r="AP1667">
        <v>73.629469999999998</v>
      </c>
      <c r="AQ1667">
        <v>75.005669999999995</v>
      </c>
      <c r="AR1667">
        <v>82.50864</v>
      </c>
      <c r="AS1667">
        <v>88.535669999999996</v>
      </c>
      <c r="AT1667">
        <v>92.883629999999997</v>
      </c>
      <c r="AU1667">
        <v>96.261650000000003</v>
      </c>
      <c r="AV1667">
        <v>95.946110000000004</v>
      </c>
      <c r="AW1667">
        <v>96.223939999999999</v>
      </c>
      <c r="AX1667">
        <v>94.514570000000006</v>
      </c>
      <c r="AY1667">
        <v>94.53501</v>
      </c>
      <c r="AZ1667">
        <v>93.546229999999994</v>
      </c>
      <c r="BA1667">
        <v>92.853840000000005</v>
      </c>
      <c r="BB1667">
        <v>90.263199999999998</v>
      </c>
      <c r="BC1667">
        <v>87.961439999999996</v>
      </c>
      <c r="BD1667">
        <v>86.324700000000007</v>
      </c>
      <c r="BE1667">
        <v>83.860029999999995</v>
      </c>
      <c r="BF1667">
        <v>80.360200000000006</v>
      </c>
      <c r="BG1667">
        <v>78.231610000000003</v>
      </c>
      <c r="BH1667">
        <v>5813.9110000000001</v>
      </c>
      <c r="BI1667">
        <v>8748.9699999999993</v>
      </c>
      <c r="BJ1667">
        <v>9363.7450000000008</v>
      </c>
      <c r="BK1667">
        <v>9332.0069999999996</v>
      </c>
      <c r="BL1667">
        <v>10634.08</v>
      </c>
      <c r="BM1667">
        <v>12814.54</v>
      </c>
      <c r="BN1667">
        <v>15878.84</v>
      </c>
      <c r="BO1667">
        <v>15787.91</v>
      </c>
      <c r="BP1667">
        <v>15849.87</v>
      </c>
      <c r="BQ1667">
        <v>20546.28</v>
      </c>
      <c r="BR1667">
        <v>14678.23</v>
      </c>
      <c r="BS1667">
        <v>8186.6790000000001</v>
      </c>
      <c r="BT1667">
        <v>6303.4080000000004</v>
      </c>
      <c r="BU1667">
        <v>7300.3879999999999</v>
      </c>
      <c r="BV1667">
        <v>16238.57</v>
      </c>
      <c r="BW1667">
        <v>8977.0660000000007</v>
      </c>
      <c r="BX1667">
        <v>9158.6380000000008</v>
      </c>
      <c r="BY1667">
        <v>10077.280000000001</v>
      </c>
      <c r="BZ1667">
        <v>1656.7149999999999</v>
      </c>
      <c r="CA1667">
        <v>4540.1419999999998</v>
      </c>
      <c r="CB1667">
        <v>2618.078</v>
      </c>
      <c r="CC1667">
        <v>-1041.383</v>
      </c>
      <c r="CD1667">
        <v>-5206.6490000000003</v>
      </c>
      <c r="CE1667">
        <v>-2613.4609999999998</v>
      </c>
      <c r="CF1667" s="23">
        <v>6167854</v>
      </c>
      <c r="CG1667" s="23">
        <v>8421108</v>
      </c>
      <c r="CH1667" s="23">
        <v>7430499</v>
      </c>
      <c r="CI1667" s="23">
        <v>5703458</v>
      </c>
      <c r="CJ1667" s="23">
        <v>4781100</v>
      </c>
      <c r="CK1667" s="23">
        <v>2400555</v>
      </c>
      <c r="CL1667" s="23">
        <v>3056415</v>
      </c>
      <c r="CM1667" s="23">
        <v>3029686</v>
      </c>
      <c r="CN1667" s="23">
        <v>2368487</v>
      </c>
      <c r="CO1667" s="23">
        <v>10700000</v>
      </c>
      <c r="CP1667" s="23">
        <v>1775223</v>
      </c>
      <c r="CQ1667" s="23">
        <v>14900000</v>
      </c>
      <c r="CR1667" s="23">
        <v>14900000</v>
      </c>
      <c r="CS1667" s="23">
        <v>16500000</v>
      </c>
      <c r="CT1667" s="23">
        <v>15500000</v>
      </c>
      <c r="CU1667" s="23">
        <v>15400000</v>
      </c>
      <c r="CV1667" s="23">
        <v>15800000</v>
      </c>
      <c r="CW1667" s="23">
        <v>15700000</v>
      </c>
      <c r="CX1667" s="23">
        <v>18800000</v>
      </c>
      <c r="CY1667" s="23">
        <v>14100000</v>
      </c>
      <c r="CZ1667" s="23">
        <v>14500000</v>
      </c>
      <c r="DA1667" s="23">
        <v>4226005</v>
      </c>
      <c r="DB1667" s="23">
        <v>4225942</v>
      </c>
      <c r="DC1667" s="23">
        <v>5006677</v>
      </c>
      <c r="DD1667">
        <v>0</v>
      </c>
      <c r="DE1667">
        <v>0</v>
      </c>
      <c r="DF1667">
        <v>0</v>
      </c>
    </row>
    <row r="1668" spans="1:110" x14ac:dyDescent="0.25">
      <c r="A1668" s="18" t="str">
        <f t="shared" si="26"/>
        <v>portfolio_CPP_All_All_SDGE_1-in-10_MONTHLY SYSTEM PEAK DAY_2028_9</v>
      </c>
      <c r="B1668" t="s">
        <v>192</v>
      </c>
      <c r="C1668" t="s">
        <v>121</v>
      </c>
      <c r="D1668" t="s">
        <v>7</v>
      </c>
      <c r="E1668" t="s">
        <v>7</v>
      </c>
      <c r="F1668" t="s">
        <v>125</v>
      </c>
      <c r="G1668" t="s">
        <v>85</v>
      </c>
      <c r="H1668" t="s">
        <v>20</v>
      </c>
      <c r="I1668">
        <v>2028</v>
      </c>
      <c r="J1668">
        <v>9</v>
      </c>
      <c r="K1668">
        <v>13491.383</v>
      </c>
      <c r="L1668">
        <v>389022.7</v>
      </c>
      <c r="M1668">
        <v>373795.8</v>
      </c>
      <c r="N1668">
        <v>366839.9</v>
      </c>
      <c r="O1668">
        <v>368129.8</v>
      </c>
      <c r="P1668">
        <v>377845.3</v>
      </c>
      <c r="Q1668">
        <v>404442.6</v>
      </c>
      <c r="R1668">
        <v>445559.2</v>
      </c>
      <c r="S1668">
        <v>479576.5</v>
      </c>
      <c r="T1668">
        <v>495781.4</v>
      </c>
      <c r="U1668">
        <v>533385.5</v>
      </c>
      <c r="V1668">
        <v>569264</v>
      </c>
      <c r="W1668">
        <v>600890.9</v>
      </c>
      <c r="X1668">
        <v>619154.4</v>
      </c>
      <c r="Y1668">
        <v>636558.9</v>
      </c>
      <c r="Z1668">
        <v>642875.4</v>
      </c>
      <c r="AA1668">
        <v>634890.69999999995</v>
      </c>
      <c r="AB1668">
        <v>615705.59999999998</v>
      </c>
      <c r="AC1668">
        <v>597724.4</v>
      </c>
      <c r="AD1668">
        <v>559472.19999999995</v>
      </c>
      <c r="AE1668">
        <v>547025.80000000005</v>
      </c>
      <c r="AF1668">
        <v>540254.19999999995</v>
      </c>
      <c r="AG1668">
        <v>521848.2</v>
      </c>
      <c r="AH1668">
        <v>483993.1</v>
      </c>
      <c r="AI1668">
        <v>440185.1</v>
      </c>
      <c r="AJ1668">
        <v>75.504670000000004</v>
      </c>
      <c r="AK1668">
        <v>74.662040000000005</v>
      </c>
      <c r="AL1668">
        <v>73.71893</v>
      </c>
      <c r="AM1668">
        <v>74.086910000000003</v>
      </c>
      <c r="AN1668">
        <v>73.756780000000006</v>
      </c>
      <c r="AO1668">
        <v>72.796620000000004</v>
      </c>
      <c r="AP1668">
        <v>73.629239999999996</v>
      </c>
      <c r="AQ1668">
        <v>75.006119999999996</v>
      </c>
      <c r="AR1668">
        <v>82.510630000000006</v>
      </c>
      <c r="AS1668">
        <v>88.537660000000002</v>
      </c>
      <c r="AT1668">
        <v>92.885729999999995</v>
      </c>
      <c r="AU1668">
        <v>96.264200000000002</v>
      </c>
      <c r="AV1668">
        <v>95.948620000000005</v>
      </c>
      <c r="AW1668">
        <v>96.226320000000001</v>
      </c>
      <c r="AX1668">
        <v>94.516999999999996</v>
      </c>
      <c r="AY1668">
        <v>94.53689</v>
      </c>
      <c r="AZ1668">
        <v>93.547989999999999</v>
      </c>
      <c r="BA1668">
        <v>92.854839999999996</v>
      </c>
      <c r="BB1668">
        <v>90.264020000000002</v>
      </c>
      <c r="BC1668">
        <v>87.962059999999994</v>
      </c>
      <c r="BD1668">
        <v>86.32499</v>
      </c>
      <c r="BE1668">
        <v>83.860889999999998</v>
      </c>
      <c r="BF1668">
        <v>80.360190000000003</v>
      </c>
      <c r="BG1668">
        <v>78.23142</v>
      </c>
      <c r="BH1668">
        <v>5777.21</v>
      </c>
      <c r="BI1668">
        <v>8741.1129999999994</v>
      </c>
      <c r="BJ1668">
        <v>9392.5329999999994</v>
      </c>
      <c r="BK1668">
        <v>9385.8619999999992</v>
      </c>
      <c r="BL1668">
        <v>10653.58</v>
      </c>
      <c r="BM1668">
        <v>12889.55</v>
      </c>
      <c r="BN1668">
        <v>15957.57</v>
      </c>
      <c r="BO1668">
        <v>15888.49</v>
      </c>
      <c r="BP1668">
        <v>15844.84</v>
      </c>
      <c r="BQ1668">
        <v>20566.55</v>
      </c>
      <c r="BR1668">
        <v>14648.16</v>
      </c>
      <c r="BS1668">
        <v>8257.91</v>
      </c>
      <c r="BT1668">
        <v>6318.7830000000004</v>
      </c>
      <c r="BU1668">
        <v>7413.308</v>
      </c>
      <c r="BV1668">
        <v>16421.93</v>
      </c>
      <c r="BW1668">
        <v>9102.4760000000006</v>
      </c>
      <c r="BX1668">
        <v>9299.5759999999991</v>
      </c>
      <c r="BY1668">
        <v>10195.61</v>
      </c>
      <c r="BZ1668">
        <v>1739.0909999999999</v>
      </c>
      <c r="CA1668">
        <v>4542.5870000000004</v>
      </c>
      <c r="CB1668">
        <v>2591.6509999999998</v>
      </c>
      <c r="CC1668">
        <v>-1034.452</v>
      </c>
      <c r="CD1668">
        <v>-5291.2719999999999</v>
      </c>
      <c r="CE1668">
        <v>-2649.2959999999998</v>
      </c>
      <c r="CF1668" s="23">
        <v>6426224</v>
      </c>
      <c r="CG1668" s="23">
        <v>8776347</v>
      </c>
      <c r="CH1668" s="23">
        <v>7744320</v>
      </c>
      <c r="CI1668" s="23">
        <v>5944390</v>
      </c>
      <c r="CJ1668" s="23">
        <v>4983199</v>
      </c>
      <c r="CK1668" s="23">
        <v>2501795</v>
      </c>
      <c r="CL1668" s="23">
        <v>3185162</v>
      </c>
      <c r="CM1668" s="23">
        <v>3157546</v>
      </c>
      <c r="CN1668" s="23">
        <v>2467145</v>
      </c>
      <c r="CO1668" s="23">
        <v>11100000</v>
      </c>
      <c r="CP1668" s="23">
        <v>1846462</v>
      </c>
      <c r="CQ1668" s="23">
        <v>15500000</v>
      </c>
      <c r="CR1668" s="23">
        <v>15500000</v>
      </c>
      <c r="CS1668" s="23">
        <v>17200000</v>
      </c>
      <c r="CT1668" s="23">
        <v>16200000</v>
      </c>
      <c r="CU1668" s="23">
        <v>16000000</v>
      </c>
      <c r="CV1668" s="23">
        <v>16500000</v>
      </c>
      <c r="CW1668" s="23">
        <v>16400000</v>
      </c>
      <c r="CX1668" s="23">
        <v>19600000</v>
      </c>
      <c r="CY1668" s="23">
        <v>14700000</v>
      </c>
      <c r="CZ1668" s="23">
        <v>15100000</v>
      </c>
      <c r="DA1668" s="23">
        <v>4403666</v>
      </c>
      <c r="DB1668" s="23">
        <v>4404068</v>
      </c>
      <c r="DC1668" s="23">
        <v>5215843</v>
      </c>
      <c r="DD1668">
        <v>0</v>
      </c>
      <c r="DE1668">
        <v>0</v>
      </c>
      <c r="DF1668">
        <v>0</v>
      </c>
    </row>
    <row r="1669" spans="1:110" x14ac:dyDescent="0.25">
      <c r="A1669" s="18" t="str">
        <f t="shared" si="26"/>
        <v>portfolio_CPP_All_All_SDGE_1-in-10_MONTHLY SYSTEM PEAK DAY_2029_9</v>
      </c>
      <c r="B1669" t="s">
        <v>192</v>
      </c>
      <c r="C1669" t="s">
        <v>121</v>
      </c>
      <c r="D1669" t="s">
        <v>7</v>
      </c>
      <c r="E1669" t="s">
        <v>7</v>
      </c>
      <c r="F1669" t="s">
        <v>125</v>
      </c>
      <c r="G1669" t="s">
        <v>85</v>
      </c>
      <c r="H1669" t="s">
        <v>20</v>
      </c>
      <c r="I1669">
        <v>2029</v>
      </c>
      <c r="J1669">
        <v>9</v>
      </c>
      <c r="K1669">
        <v>13409.599</v>
      </c>
      <c r="L1669">
        <v>391966.3</v>
      </c>
      <c r="M1669">
        <v>376580.8</v>
      </c>
      <c r="N1669">
        <v>369597.6</v>
      </c>
      <c r="O1669">
        <v>370910.9</v>
      </c>
      <c r="P1669">
        <v>380684.2</v>
      </c>
      <c r="Q1669">
        <v>407446.5</v>
      </c>
      <c r="R1669">
        <v>448828.2</v>
      </c>
      <c r="S1669">
        <v>482851.6</v>
      </c>
      <c r="T1669">
        <v>499276.79999999999</v>
      </c>
      <c r="U1669">
        <v>537031</v>
      </c>
      <c r="V1669">
        <v>573183.9</v>
      </c>
      <c r="W1669">
        <v>604961.4</v>
      </c>
      <c r="X1669">
        <v>623200.69999999995</v>
      </c>
      <c r="Y1669">
        <v>640539.6</v>
      </c>
      <c r="Z1669">
        <v>646803.80000000005</v>
      </c>
      <c r="AA1669">
        <v>638674</v>
      </c>
      <c r="AB1669">
        <v>619308.19999999995</v>
      </c>
      <c r="AC1669">
        <v>601402.69999999995</v>
      </c>
      <c r="AD1669">
        <v>562808.30000000005</v>
      </c>
      <c r="AE1669">
        <v>550140.9</v>
      </c>
      <c r="AF1669">
        <v>543440.69999999995</v>
      </c>
      <c r="AG1669">
        <v>525255.9</v>
      </c>
      <c r="AH1669">
        <v>487542.2</v>
      </c>
      <c r="AI1669">
        <v>443518.5</v>
      </c>
      <c r="AJ1669">
        <v>75.504570000000001</v>
      </c>
      <c r="AK1669">
        <v>74.662310000000005</v>
      </c>
      <c r="AL1669">
        <v>73.718580000000003</v>
      </c>
      <c r="AM1669">
        <v>74.087239999999994</v>
      </c>
      <c r="AN1669">
        <v>73.756720000000001</v>
      </c>
      <c r="AO1669">
        <v>72.796499999999995</v>
      </c>
      <c r="AP1669">
        <v>73.629000000000005</v>
      </c>
      <c r="AQ1669">
        <v>75.00658</v>
      </c>
      <c r="AR1669">
        <v>82.512640000000005</v>
      </c>
      <c r="AS1669">
        <v>88.539649999999995</v>
      </c>
      <c r="AT1669">
        <v>92.88785</v>
      </c>
      <c r="AU1669">
        <v>96.26679</v>
      </c>
      <c r="AV1669">
        <v>95.951160000000002</v>
      </c>
      <c r="AW1669">
        <v>96.228729999999999</v>
      </c>
      <c r="AX1669">
        <v>94.519440000000003</v>
      </c>
      <c r="AY1669">
        <v>94.538790000000006</v>
      </c>
      <c r="AZ1669">
        <v>93.549760000000006</v>
      </c>
      <c r="BA1669">
        <v>92.855840000000001</v>
      </c>
      <c r="BB1669">
        <v>90.264840000000007</v>
      </c>
      <c r="BC1669">
        <v>87.962680000000006</v>
      </c>
      <c r="BD1669">
        <v>86.325270000000003</v>
      </c>
      <c r="BE1669">
        <v>83.861760000000004</v>
      </c>
      <c r="BF1669">
        <v>80.36018</v>
      </c>
      <c r="BG1669">
        <v>78.231219999999993</v>
      </c>
      <c r="BH1669">
        <v>5740.98</v>
      </c>
      <c r="BI1669">
        <v>8733.8259999999991</v>
      </c>
      <c r="BJ1669">
        <v>9421.82</v>
      </c>
      <c r="BK1669">
        <v>9440.14</v>
      </c>
      <c r="BL1669">
        <v>10673.69</v>
      </c>
      <c r="BM1669">
        <v>12965.14</v>
      </c>
      <c r="BN1669">
        <v>16037.06</v>
      </c>
      <c r="BO1669">
        <v>15989.75</v>
      </c>
      <c r="BP1669">
        <v>15840.82</v>
      </c>
      <c r="BQ1669">
        <v>20588.04</v>
      </c>
      <c r="BR1669">
        <v>14619.1</v>
      </c>
      <c r="BS1669">
        <v>8329.4410000000007</v>
      </c>
      <c r="BT1669">
        <v>6334.5060000000003</v>
      </c>
      <c r="BU1669">
        <v>7526.348</v>
      </c>
      <c r="BV1669">
        <v>16605.759999999998</v>
      </c>
      <c r="BW1669">
        <v>9228.0730000000003</v>
      </c>
      <c r="BX1669">
        <v>9440.6669999999995</v>
      </c>
      <c r="BY1669">
        <v>10314.219999999999</v>
      </c>
      <c r="BZ1669">
        <v>1821.326</v>
      </c>
      <c r="CA1669">
        <v>4545.3090000000002</v>
      </c>
      <c r="CB1669">
        <v>2565.4659999999999</v>
      </c>
      <c r="CC1669">
        <v>-1027.607</v>
      </c>
      <c r="CD1669">
        <v>-5375.97</v>
      </c>
      <c r="CE1669">
        <v>-2685.1880000000001</v>
      </c>
      <c r="CF1669" s="23">
        <v>6690011</v>
      </c>
      <c r="CG1669" s="23">
        <v>9139003</v>
      </c>
      <c r="CH1669" s="23">
        <v>8064687</v>
      </c>
      <c r="CI1669" s="23">
        <v>6190347</v>
      </c>
      <c r="CJ1669" s="23">
        <v>5189512</v>
      </c>
      <c r="CK1669" s="23">
        <v>2605148</v>
      </c>
      <c r="CL1669" s="23">
        <v>3316599</v>
      </c>
      <c r="CM1669" s="23">
        <v>3288074</v>
      </c>
      <c r="CN1669" s="23">
        <v>2567879</v>
      </c>
      <c r="CO1669" s="23">
        <v>11600000</v>
      </c>
      <c r="CP1669" s="23">
        <v>1919233</v>
      </c>
      <c r="CQ1669" s="23">
        <v>16100000</v>
      </c>
      <c r="CR1669" s="23">
        <v>16200000</v>
      </c>
      <c r="CS1669" s="23">
        <v>17900000</v>
      </c>
      <c r="CT1669" s="23">
        <v>16800000</v>
      </c>
      <c r="CU1669" s="23">
        <v>16700000</v>
      </c>
      <c r="CV1669" s="23">
        <v>17100000</v>
      </c>
      <c r="CW1669" s="23">
        <v>17000000</v>
      </c>
      <c r="CX1669" s="23">
        <v>20400000</v>
      </c>
      <c r="CY1669" s="23">
        <v>15300000</v>
      </c>
      <c r="CZ1669" s="23">
        <v>15700000</v>
      </c>
      <c r="DA1669" s="23">
        <v>4585044</v>
      </c>
      <c r="DB1669" s="23">
        <v>4585914</v>
      </c>
      <c r="DC1669" s="23">
        <v>5429400</v>
      </c>
      <c r="DD1669">
        <v>0</v>
      </c>
      <c r="DE1669">
        <v>0</v>
      </c>
      <c r="DF1669">
        <v>0</v>
      </c>
    </row>
    <row r="1670" spans="1:110" x14ac:dyDescent="0.25">
      <c r="A1670" s="18" t="str">
        <f t="shared" si="26"/>
        <v>portfolio_CPP_All_All_SDGE_1-in-10_MONTHLY SYSTEM PEAK DAY_2030_9</v>
      </c>
      <c r="B1670" t="s">
        <v>192</v>
      </c>
      <c r="C1670" t="s">
        <v>121</v>
      </c>
      <c r="D1670" t="s">
        <v>7</v>
      </c>
      <c r="E1670" t="s">
        <v>7</v>
      </c>
      <c r="F1670" t="s">
        <v>125</v>
      </c>
      <c r="G1670" t="s">
        <v>85</v>
      </c>
      <c r="H1670" t="s">
        <v>20</v>
      </c>
      <c r="I1670">
        <v>2030</v>
      </c>
      <c r="J1670">
        <v>9</v>
      </c>
      <c r="K1670">
        <v>13329.9</v>
      </c>
      <c r="L1670">
        <v>395067.3</v>
      </c>
      <c r="M1670">
        <v>379516.2</v>
      </c>
      <c r="N1670">
        <v>372503.3</v>
      </c>
      <c r="O1670">
        <v>373840.9</v>
      </c>
      <c r="P1670">
        <v>383675.6</v>
      </c>
      <c r="Q1670">
        <v>410613</v>
      </c>
      <c r="R1670">
        <v>452275.5</v>
      </c>
      <c r="S1670">
        <v>486314.2</v>
      </c>
      <c r="T1670">
        <v>502968</v>
      </c>
      <c r="U1670">
        <v>540885.1</v>
      </c>
      <c r="V1670">
        <v>577327</v>
      </c>
      <c r="W1670">
        <v>609266.19999999995</v>
      </c>
      <c r="X1670">
        <v>627485.6</v>
      </c>
      <c r="Y1670">
        <v>644762.30000000005</v>
      </c>
      <c r="Z1670">
        <v>650975.1</v>
      </c>
      <c r="AA1670">
        <v>642695.30000000005</v>
      </c>
      <c r="AB1670">
        <v>623140.5</v>
      </c>
      <c r="AC1670">
        <v>605307.19999999995</v>
      </c>
      <c r="AD1670">
        <v>566354.19999999995</v>
      </c>
      <c r="AE1670">
        <v>553458.5</v>
      </c>
      <c r="AF1670">
        <v>546829.19999999995</v>
      </c>
      <c r="AG1670">
        <v>528864.69999999995</v>
      </c>
      <c r="AH1670">
        <v>491284.9</v>
      </c>
      <c r="AI1670">
        <v>447030</v>
      </c>
      <c r="AJ1670">
        <v>75.504480000000001</v>
      </c>
      <c r="AK1670">
        <v>74.662589999999994</v>
      </c>
      <c r="AL1670">
        <v>73.718230000000005</v>
      </c>
      <c r="AM1670">
        <v>74.087590000000006</v>
      </c>
      <c r="AN1670">
        <v>73.756649999999993</v>
      </c>
      <c r="AO1670">
        <v>72.796360000000007</v>
      </c>
      <c r="AP1670">
        <v>73.62876</v>
      </c>
      <c r="AQ1670">
        <v>75.007040000000003</v>
      </c>
      <c r="AR1670">
        <v>82.514709999999994</v>
      </c>
      <c r="AS1670">
        <v>88.541719999999998</v>
      </c>
      <c r="AT1670">
        <v>92.890050000000002</v>
      </c>
      <c r="AU1670">
        <v>96.269450000000006</v>
      </c>
      <c r="AV1670">
        <v>95.953770000000006</v>
      </c>
      <c r="AW1670">
        <v>96.231189999999998</v>
      </c>
      <c r="AX1670">
        <v>94.521960000000007</v>
      </c>
      <c r="AY1670">
        <v>94.540750000000003</v>
      </c>
      <c r="AZ1670">
        <v>93.551590000000004</v>
      </c>
      <c r="BA1670">
        <v>92.856880000000004</v>
      </c>
      <c r="BB1670">
        <v>90.265699999999995</v>
      </c>
      <c r="BC1670">
        <v>87.963329999999999</v>
      </c>
      <c r="BD1670">
        <v>86.325569999999999</v>
      </c>
      <c r="BE1670">
        <v>83.862660000000005</v>
      </c>
      <c r="BF1670">
        <v>80.360169999999997</v>
      </c>
      <c r="BG1670">
        <v>78.231020000000001</v>
      </c>
      <c r="BH1670">
        <v>5705.6220000000003</v>
      </c>
      <c r="BI1670">
        <v>8728.7270000000008</v>
      </c>
      <c r="BJ1670">
        <v>9454.14</v>
      </c>
      <c r="BK1670">
        <v>9497.9060000000009</v>
      </c>
      <c r="BL1670">
        <v>10697</v>
      </c>
      <c r="BM1670">
        <v>13045.54</v>
      </c>
      <c r="BN1670">
        <v>16122.25</v>
      </c>
      <c r="BO1670">
        <v>16097.09</v>
      </c>
      <c r="BP1670">
        <v>15840.93</v>
      </c>
      <c r="BQ1670">
        <v>20615.39</v>
      </c>
      <c r="BR1670">
        <v>14593.4</v>
      </c>
      <c r="BS1670">
        <v>8404.4779999999992</v>
      </c>
      <c r="BT1670">
        <v>6352.1970000000001</v>
      </c>
      <c r="BU1670">
        <v>7643.4309999999996</v>
      </c>
      <c r="BV1670">
        <v>16797.32</v>
      </c>
      <c r="BW1670">
        <v>9358.393</v>
      </c>
      <c r="BX1670">
        <v>9586.8150000000005</v>
      </c>
      <c r="BY1670">
        <v>10437.709999999999</v>
      </c>
      <c r="BZ1670">
        <v>1905.5309999999999</v>
      </c>
      <c r="CA1670">
        <v>4549.2879999999996</v>
      </c>
      <c r="CB1670">
        <v>2539.4899999999998</v>
      </c>
      <c r="CC1670">
        <v>-1020.912</v>
      </c>
      <c r="CD1670">
        <v>-5463.625</v>
      </c>
      <c r="CE1670">
        <v>-2722.442</v>
      </c>
      <c r="CF1670" s="23">
        <v>6967745</v>
      </c>
      <c r="CG1670" s="23">
        <v>9520779</v>
      </c>
      <c r="CH1670" s="23">
        <v>8401938</v>
      </c>
      <c r="CI1670" s="23">
        <v>6449265</v>
      </c>
      <c r="CJ1670" s="23">
        <v>5406693</v>
      </c>
      <c r="CK1670" s="23">
        <v>2713951</v>
      </c>
      <c r="CL1670" s="23">
        <v>3454970</v>
      </c>
      <c r="CM1670" s="23">
        <v>3425483</v>
      </c>
      <c r="CN1670" s="23">
        <v>2673950</v>
      </c>
      <c r="CO1670" s="23">
        <v>12100000</v>
      </c>
      <c r="CP1670" s="23">
        <v>1995920</v>
      </c>
      <c r="CQ1670" s="23">
        <v>16800000</v>
      </c>
      <c r="CR1670" s="23">
        <v>16800000</v>
      </c>
      <c r="CS1670" s="23">
        <v>18600000</v>
      </c>
      <c r="CT1670" s="23">
        <v>17500000</v>
      </c>
      <c r="CU1670" s="23">
        <v>17400000</v>
      </c>
      <c r="CV1670" s="23">
        <v>17900000</v>
      </c>
      <c r="CW1670" s="23">
        <v>17700000</v>
      </c>
      <c r="CX1670" s="23">
        <v>21200000</v>
      </c>
      <c r="CY1670" s="23">
        <v>15900000</v>
      </c>
      <c r="CZ1670" s="23">
        <v>16300000</v>
      </c>
      <c r="DA1670" s="23">
        <v>4775998</v>
      </c>
      <c r="DB1670" s="23">
        <v>4777352</v>
      </c>
      <c r="DC1670" s="23">
        <v>5654262</v>
      </c>
      <c r="DD1670">
        <v>0</v>
      </c>
      <c r="DE1670">
        <v>0</v>
      </c>
      <c r="DF1670">
        <v>0</v>
      </c>
    </row>
    <row r="1671" spans="1:110" x14ac:dyDescent="0.25">
      <c r="A1671" s="18" t="str">
        <f t="shared" si="26"/>
        <v>portfolio_CPP_All_All_SDGE_1-in-10_MONTHLY SYSTEM PEAK DAY_2019_10</v>
      </c>
      <c r="B1671" t="s">
        <v>192</v>
      </c>
      <c r="C1671" t="s">
        <v>121</v>
      </c>
      <c r="D1671" t="s">
        <v>7</v>
      </c>
      <c r="E1671" t="s">
        <v>7</v>
      </c>
      <c r="F1671" t="s">
        <v>125</v>
      </c>
      <c r="G1671" t="s">
        <v>85</v>
      </c>
      <c r="H1671" t="s">
        <v>20</v>
      </c>
      <c r="I1671">
        <v>2019</v>
      </c>
      <c r="J1671">
        <v>10</v>
      </c>
      <c r="K1671">
        <v>14288</v>
      </c>
      <c r="L1671">
        <v>355333.1</v>
      </c>
      <c r="M1671">
        <v>340132.4</v>
      </c>
      <c r="N1671">
        <v>334771.5</v>
      </c>
      <c r="O1671">
        <v>333160.2</v>
      </c>
      <c r="P1671">
        <v>345810.8</v>
      </c>
      <c r="Q1671">
        <v>379395.8</v>
      </c>
      <c r="R1671">
        <v>427003.7</v>
      </c>
      <c r="S1671">
        <v>461925</v>
      </c>
      <c r="T1671">
        <v>480675.3</v>
      </c>
      <c r="U1671">
        <v>501053.1</v>
      </c>
      <c r="V1671">
        <v>533213.5</v>
      </c>
      <c r="W1671">
        <v>560663</v>
      </c>
      <c r="X1671">
        <v>580689.5</v>
      </c>
      <c r="Y1671">
        <v>596994.80000000005</v>
      </c>
      <c r="Z1671">
        <v>605300.69999999995</v>
      </c>
      <c r="AA1671">
        <v>599997.5</v>
      </c>
      <c r="AB1671">
        <v>581335.6</v>
      </c>
      <c r="AC1671">
        <v>565480.80000000005</v>
      </c>
      <c r="AD1671">
        <v>527957.5</v>
      </c>
      <c r="AE1671">
        <v>516410.7</v>
      </c>
      <c r="AF1671">
        <v>501779.20000000001</v>
      </c>
      <c r="AG1671">
        <v>475226.6</v>
      </c>
      <c r="AH1671">
        <v>432284.9</v>
      </c>
      <c r="AI1671">
        <v>394317.5</v>
      </c>
      <c r="AJ1671">
        <v>71.289069999999995</v>
      </c>
      <c r="AK1671">
        <v>69.779679999999999</v>
      </c>
      <c r="AL1671">
        <v>69.029020000000003</v>
      </c>
      <c r="AM1671">
        <v>68.20617</v>
      </c>
      <c r="AN1671">
        <v>67.556809999999999</v>
      </c>
      <c r="AO1671">
        <v>66.716290000000001</v>
      </c>
      <c r="AP1671">
        <v>66.815939999999998</v>
      </c>
      <c r="AQ1671">
        <v>66.547479999999993</v>
      </c>
      <c r="AR1671">
        <v>72.348020000000005</v>
      </c>
      <c r="AS1671">
        <v>79.725350000000006</v>
      </c>
      <c r="AT1671">
        <v>85.493409999999997</v>
      </c>
      <c r="AU1671">
        <v>90.036199999999994</v>
      </c>
      <c r="AV1671">
        <v>92.87012</v>
      </c>
      <c r="AW1671">
        <v>93.117109999999997</v>
      </c>
      <c r="AX1671">
        <v>93.480800000000002</v>
      </c>
      <c r="AY1671">
        <v>92.929109999999994</v>
      </c>
      <c r="AZ1671">
        <v>92.680430000000001</v>
      </c>
      <c r="BA1671">
        <v>90.568830000000005</v>
      </c>
      <c r="BB1671">
        <v>87.839879999999994</v>
      </c>
      <c r="BC1671">
        <v>84.406739999999999</v>
      </c>
      <c r="BD1671">
        <v>81.667940000000002</v>
      </c>
      <c r="BE1671">
        <v>78.946070000000006</v>
      </c>
      <c r="BF1671">
        <v>76.015349999999998</v>
      </c>
      <c r="BG1671">
        <v>74.320400000000006</v>
      </c>
      <c r="BH1671">
        <v>4613.2920000000004</v>
      </c>
      <c r="BI1671">
        <v>6093.8190000000004</v>
      </c>
      <c r="BJ1671">
        <v>6704.3959999999997</v>
      </c>
      <c r="BK1671">
        <v>5866.3209999999999</v>
      </c>
      <c r="BL1671">
        <v>7292.7359999999999</v>
      </c>
      <c r="BM1671">
        <v>10216.129999999999</v>
      </c>
      <c r="BN1671">
        <v>12648.08</v>
      </c>
      <c r="BO1671">
        <v>13684</v>
      </c>
      <c r="BP1671">
        <v>14979.3</v>
      </c>
      <c r="BQ1671">
        <v>17386.96</v>
      </c>
      <c r="BR1671">
        <v>13931.95</v>
      </c>
      <c r="BS1671">
        <v>7201.1319999999996</v>
      </c>
      <c r="BT1671">
        <v>5549.348</v>
      </c>
      <c r="BU1671">
        <v>5096.5039999999999</v>
      </c>
      <c r="BV1671">
        <v>14009.43</v>
      </c>
      <c r="BW1671">
        <v>6969.4129999999996</v>
      </c>
      <c r="BX1671">
        <v>6429.08</v>
      </c>
      <c r="BY1671">
        <v>7007.491</v>
      </c>
      <c r="BZ1671">
        <v>-1109.923</v>
      </c>
      <c r="CA1671">
        <v>2208.6089999999999</v>
      </c>
      <c r="CB1671">
        <v>-486.1497</v>
      </c>
      <c r="CC1671">
        <v>-3991.3069999999998</v>
      </c>
      <c r="CD1671">
        <v>-4942.16</v>
      </c>
      <c r="CE1671">
        <v>-4275.4570000000003</v>
      </c>
      <c r="CF1671" s="23">
        <v>3920846</v>
      </c>
      <c r="CG1671" s="23">
        <v>5971123</v>
      </c>
      <c r="CH1671" s="23">
        <v>5170759</v>
      </c>
      <c r="CI1671" s="23">
        <v>3940622</v>
      </c>
      <c r="CJ1671" s="23">
        <v>3333122</v>
      </c>
      <c r="CK1671" s="23">
        <v>1620800</v>
      </c>
      <c r="CL1671" s="23">
        <v>2166931</v>
      </c>
      <c r="CM1671" s="23">
        <v>2237235</v>
      </c>
      <c r="CN1671" s="23">
        <v>1661635</v>
      </c>
      <c r="CO1671" s="23">
        <v>7530594</v>
      </c>
      <c r="CP1671" s="23">
        <v>1212910</v>
      </c>
      <c r="CQ1671" s="23">
        <v>10500000</v>
      </c>
      <c r="CR1671" s="23">
        <v>10600000</v>
      </c>
      <c r="CS1671" s="23">
        <v>11500000</v>
      </c>
      <c r="CT1671" s="23">
        <v>11800000</v>
      </c>
      <c r="CU1671" s="23">
        <v>11300000</v>
      </c>
      <c r="CV1671" s="23">
        <v>11300000</v>
      </c>
      <c r="CW1671" s="23">
        <v>11000000</v>
      </c>
      <c r="CX1671" s="23">
        <v>12200000</v>
      </c>
      <c r="CY1671" s="23">
        <v>9608380</v>
      </c>
      <c r="CZ1671" s="23">
        <v>9418128</v>
      </c>
      <c r="DA1671" s="23">
        <v>2723744</v>
      </c>
      <c r="DB1671" s="23">
        <v>2724715</v>
      </c>
      <c r="DC1671" s="23">
        <v>2945570</v>
      </c>
      <c r="DD1671">
        <v>0</v>
      </c>
      <c r="DE1671">
        <v>0</v>
      </c>
      <c r="DF1671">
        <v>0</v>
      </c>
    </row>
    <row r="1672" spans="1:110" x14ac:dyDescent="0.25">
      <c r="A1672" s="18" t="str">
        <f t="shared" si="26"/>
        <v>portfolio_CPP_All_All_SDGE_1-in-10_MONTHLY SYSTEM PEAK DAY_2020_10</v>
      </c>
      <c r="B1672" t="s">
        <v>192</v>
      </c>
      <c r="C1672" t="s">
        <v>121</v>
      </c>
      <c r="D1672" t="s">
        <v>7</v>
      </c>
      <c r="E1672" t="s">
        <v>7</v>
      </c>
      <c r="F1672" t="s">
        <v>125</v>
      </c>
      <c r="G1672" t="s">
        <v>85</v>
      </c>
      <c r="H1672" t="s">
        <v>20</v>
      </c>
      <c r="I1672">
        <v>2020</v>
      </c>
      <c r="J1672">
        <v>10</v>
      </c>
      <c r="K1672">
        <v>14189.973</v>
      </c>
      <c r="L1672">
        <v>357210.4</v>
      </c>
      <c r="M1672">
        <v>341884.7</v>
      </c>
      <c r="N1672">
        <v>336507.5</v>
      </c>
      <c r="O1672">
        <v>334874.09999999998</v>
      </c>
      <c r="P1672">
        <v>347561.9</v>
      </c>
      <c r="Q1672">
        <v>381268.3</v>
      </c>
      <c r="R1672">
        <v>429051.6</v>
      </c>
      <c r="S1672">
        <v>464060.7</v>
      </c>
      <c r="T1672">
        <v>482870</v>
      </c>
      <c r="U1672">
        <v>503375.1</v>
      </c>
      <c r="V1672">
        <v>535628.9</v>
      </c>
      <c r="W1672">
        <v>563112.69999999995</v>
      </c>
      <c r="X1672">
        <v>583121.69999999995</v>
      </c>
      <c r="Y1672">
        <v>599375.30000000005</v>
      </c>
      <c r="Z1672">
        <v>607621.4</v>
      </c>
      <c r="AA1672">
        <v>602219.5</v>
      </c>
      <c r="AB1672">
        <v>583441.4</v>
      </c>
      <c r="AC1672">
        <v>567690.80000000005</v>
      </c>
      <c r="AD1672">
        <v>529940.1</v>
      </c>
      <c r="AE1672">
        <v>518237</v>
      </c>
      <c r="AF1672">
        <v>503617.5</v>
      </c>
      <c r="AG1672">
        <v>477277.5</v>
      </c>
      <c r="AH1672">
        <v>434436.8</v>
      </c>
      <c r="AI1672">
        <v>396364.7</v>
      </c>
      <c r="AJ1672">
        <v>71.288970000000006</v>
      </c>
      <c r="AK1672">
        <v>69.779349999999994</v>
      </c>
      <c r="AL1672">
        <v>69.029120000000006</v>
      </c>
      <c r="AM1672">
        <v>68.206249999999997</v>
      </c>
      <c r="AN1672">
        <v>67.556979999999996</v>
      </c>
      <c r="AO1672">
        <v>66.716319999999996</v>
      </c>
      <c r="AP1672">
        <v>66.816010000000006</v>
      </c>
      <c r="AQ1672">
        <v>66.547520000000006</v>
      </c>
      <c r="AR1672">
        <v>72.349559999999997</v>
      </c>
      <c r="AS1672">
        <v>79.727189999999993</v>
      </c>
      <c r="AT1672">
        <v>85.494810000000001</v>
      </c>
      <c r="AU1672">
        <v>90.037430000000001</v>
      </c>
      <c r="AV1672">
        <v>92.871359999999996</v>
      </c>
      <c r="AW1672">
        <v>93.11833</v>
      </c>
      <c r="AX1672">
        <v>93.481920000000002</v>
      </c>
      <c r="AY1672">
        <v>92.930390000000003</v>
      </c>
      <c r="AZ1672">
        <v>92.681420000000003</v>
      </c>
      <c r="BA1672">
        <v>90.569789999999998</v>
      </c>
      <c r="BB1672">
        <v>87.840339999999998</v>
      </c>
      <c r="BC1672">
        <v>84.406679999999994</v>
      </c>
      <c r="BD1672">
        <v>81.668080000000003</v>
      </c>
      <c r="BE1672">
        <v>78.945920000000001</v>
      </c>
      <c r="BF1672">
        <v>76.014709999999994</v>
      </c>
      <c r="BG1672">
        <v>74.319640000000007</v>
      </c>
      <c r="BH1672">
        <v>4599.1559999999999</v>
      </c>
      <c r="BI1672">
        <v>6085.3440000000001</v>
      </c>
      <c r="BJ1672">
        <v>6718.32</v>
      </c>
      <c r="BK1672">
        <v>5885.0249999999996</v>
      </c>
      <c r="BL1672">
        <v>7327.4570000000003</v>
      </c>
      <c r="BM1672">
        <v>10315.76</v>
      </c>
      <c r="BN1672">
        <v>12764.08</v>
      </c>
      <c r="BO1672">
        <v>13800.26</v>
      </c>
      <c r="BP1672">
        <v>14995.22</v>
      </c>
      <c r="BQ1672">
        <v>17355.12</v>
      </c>
      <c r="BR1672">
        <v>13902.25</v>
      </c>
      <c r="BS1672">
        <v>7248.6610000000001</v>
      </c>
      <c r="BT1672">
        <v>5555.3149999999996</v>
      </c>
      <c r="BU1672">
        <v>5171.7389999999996</v>
      </c>
      <c r="BV1672">
        <v>14134.38</v>
      </c>
      <c r="BW1672">
        <v>7057.6350000000002</v>
      </c>
      <c r="BX1672">
        <v>6514.0020000000004</v>
      </c>
      <c r="BY1672">
        <v>7075.7150000000001</v>
      </c>
      <c r="BZ1672">
        <v>-1063.6099999999999</v>
      </c>
      <c r="CA1672">
        <v>2182.1889999999999</v>
      </c>
      <c r="CB1672">
        <v>-522.03089999999997</v>
      </c>
      <c r="CC1672">
        <v>-4018.9560000000001</v>
      </c>
      <c r="CD1672">
        <v>-4989.9799999999996</v>
      </c>
      <c r="CE1672">
        <v>-4312.9650000000001</v>
      </c>
      <c r="CF1672" s="23">
        <v>4079937</v>
      </c>
      <c r="CG1672" s="23">
        <v>6214501</v>
      </c>
      <c r="CH1672" s="23">
        <v>5381703</v>
      </c>
      <c r="CI1672" s="23">
        <v>4101436</v>
      </c>
      <c r="CJ1672" s="23">
        <v>3469252</v>
      </c>
      <c r="CK1672" s="23">
        <v>1686811</v>
      </c>
      <c r="CL1672" s="23">
        <v>2254925</v>
      </c>
      <c r="CM1672" s="23">
        <v>2327581</v>
      </c>
      <c r="CN1672" s="23">
        <v>1728099</v>
      </c>
      <c r="CO1672" s="23">
        <v>7835426</v>
      </c>
      <c r="CP1672" s="23">
        <v>1259191</v>
      </c>
      <c r="CQ1672" s="23">
        <v>11000000</v>
      </c>
      <c r="CR1672" s="23">
        <v>11000000</v>
      </c>
      <c r="CS1672" s="23">
        <v>12000000</v>
      </c>
      <c r="CT1672" s="23">
        <v>12300000</v>
      </c>
      <c r="CU1672" s="23">
        <v>11700000</v>
      </c>
      <c r="CV1672" s="23">
        <v>11800000</v>
      </c>
      <c r="CW1672" s="23">
        <v>11400000</v>
      </c>
      <c r="CX1672" s="23">
        <v>12600000</v>
      </c>
      <c r="CY1672" s="23">
        <v>9989698</v>
      </c>
      <c r="CZ1672" s="23">
        <v>9790212</v>
      </c>
      <c r="DA1672" s="23">
        <v>2833589</v>
      </c>
      <c r="DB1672" s="23">
        <v>2835068</v>
      </c>
      <c r="DC1672" s="23">
        <v>3064209</v>
      </c>
      <c r="DD1672">
        <v>0</v>
      </c>
      <c r="DE1672">
        <v>0</v>
      </c>
      <c r="DF1672">
        <v>0</v>
      </c>
    </row>
    <row r="1673" spans="1:110" x14ac:dyDescent="0.25">
      <c r="A1673" s="18" t="str">
        <f t="shared" si="26"/>
        <v>portfolio_CPP_All_All_SDGE_1-in-10_MONTHLY SYSTEM PEAK DAY_2021_10</v>
      </c>
      <c r="B1673" t="s">
        <v>192</v>
      </c>
      <c r="C1673" t="s">
        <v>121</v>
      </c>
      <c r="D1673" t="s">
        <v>7</v>
      </c>
      <c r="E1673" t="s">
        <v>7</v>
      </c>
      <c r="F1673" t="s">
        <v>125</v>
      </c>
      <c r="G1673" t="s">
        <v>85</v>
      </c>
      <c r="H1673" t="s">
        <v>20</v>
      </c>
      <c r="I1673">
        <v>2021</v>
      </c>
      <c r="J1673">
        <v>10</v>
      </c>
      <c r="K1673">
        <v>14085.127</v>
      </c>
      <c r="L1673">
        <v>358000.6</v>
      </c>
      <c r="M1673">
        <v>342606</v>
      </c>
      <c r="N1673">
        <v>337226.3</v>
      </c>
      <c r="O1673">
        <v>335578.6</v>
      </c>
      <c r="P1673">
        <v>348271.3</v>
      </c>
      <c r="Q1673">
        <v>382008.2</v>
      </c>
      <c r="R1673">
        <v>429837.5</v>
      </c>
      <c r="S1673">
        <v>464848.2</v>
      </c>
      <c r="T1673">
        <v>483667.5</v>
      </c>
      <c r="U1673">
        <v>504233.5</v>
      </c>
      <c r="V1673">
        <v>536498.6</v>
      </c>
      <c r="W1673">
        <v>563956.19999999995</v>
      </c>
      <c r="X1673">
        <v>583912.69999999995</v>
      </c>
      <c r="Y1673">
        <v>600093.9</v>
      </c>
      <c r="Z1673">
        <v>608276.9</v>
      </c>
      <c r="AA1673">
        <v>602807.5</v>
      </c>
      <c r="AB1673">
        <v>583974</v>
      </c>
      <c r="AC1673">
        <v>568336.30000000005</v>
      </c>
      <c r="AD1673">
        <v>530479.1</v>
      </c>
      <c r="AE1673">
        <v>518675.4</v>
      </c>
      <c r="AF1673">
        <v>504093.6</v>
      </c>
      <c r="AG1673">
        <v>477972.4</v>
      </c>
      <c r="AH1673">
        <v>435294.3</v>
      </c>
      <c r="AI1673">
        <v>397213.3</v>
      </c>
      <c r="AJ1673">
        <v>71.288899999999998</v>
      </c>
      <c r="AK1673">
        <v>69.779070000000004</v>
      </c>
      <c r="AL1673">
        <v>69.029200000000003</v>
      </c>
      <c r="AM1673">
        <v>68.206320000000005</v>
      </c>
      <c r="AN1673">
        <v>67.557119999999998</v>
      </c>
      <c r="AO1673">
        <v>66.716340000000002</v>
      </c>
      <c r="AP1673">
        <v>66.816059999999993</v>
      </c>
      <c r="AQ1673">
        <v>66.547550000000001</v>
      </c>
      <c r="AR1673">
        <v>72.35078</v>
      </c>
      <c r="AS1673">
        <v>79.728660000000005</v>
      </c>
      <c r="AT1673">
        <v>85.495940000000004</v>
      </c>
      <c r="AU1673">
        <v>90.038409999999999</v>
      </c>
      <c r="AV1673">
        <v>92.87236</v>
      </c>
      <c r="AW1673">
        <v>93.119290000000007</v>
      </c>
      <c r="AX1673">
        <v>93.482799999999997</v>
      </c>
      <c r="AY1673">
        <v>92.93141</v>
      </c>
      <c r="AZ1673">
        <v>92.682209999999998</v>
      </c>
      <c r="BA1673">
        <v>90.57056</v>
      </c>
      <c r="BB1673">
        <v>87.840710000000001</v>
      </c>
      <c r="BC1673">
        <v>84.406630000000007</v>
      </c>
      <c r="BD1673">
        <v>81.668189999999996</v>
      </c>
      <c r="BE1673">
        <v>78.945790000000002</v>
      </c>
      <c r="BF1673">
        <v>76.014200000000002</v>
      </c>
      <c r="BG1673">
        <v>74.319040000000001</v>
      </c>
      <c r="BH1673">
        <v>4579.0940000000001</v>
      </c>
      <c r="BI1673">
        <v>6066.8739999999998</v>
      </c>
      <c r="BJ1673">
        <v>6716.3040000000001</v>
      </c>
      <c r="BK1673">
        <v>5888.3959999999997</v>
      </c>
      <c r="BL1673">
        <v>7340.6790000000001</v>
      </c>
      <c r="BM1673">
        <v>10374.43</v>
      </c>
      <c r="BN1673">
        <v>12830.94</v>
      </c>
      <c r="BO1673">
        <v>13865.3</v>
      </c>
      <c r="BP1673">
        <v>14978.76</v>
      </c>
      <c r="BQ1673">
        <v>17296.400000000001</v>
      </c>
      <c r="BR1673">
        <v>13851.89</v>
      </c>
      <c r="BS1673">
        <v>7272.1450000000004</v>
      </c>
      <c r="BT1673">
        <v>5549.2709999999997</v>
      </c>
      <c r="BU1673">
        <v>5221.1109999999999</v>
      </c>
      <c r="BV1673">
        <v>14205.64</v>
      </c>
      <c r="BW1673">
        <v>7113.6090000000004</v>
      </c>
      <c r="BX1673">
        <v>6568.4219999999996</v>
      </c>
      <c r="BY1673">
        <v>7115.8689999999997</v>
      </c>
      <c r="BZ1673">
        <v>-1024.9949999999999</v>
      </c>
      <c r="CA1673">
        <v>2157.11</v>
      </c>
      <c r="CB1673">
        <v>-549.34220000000005</v>
      </c>
      <c r="CC1673">
        <v>-4032.9989999999998</v>
      </c>
      <c r="CD1673">
        <v>-5018.0659999999998</v>
      </c>
      <c r="CE1673">
        <v>-4334.223</v>
      </c>
      <c r="CF1673" s="23">
        <v>4191764</v>
      </c>
      <c r="CG1673" s="23">
        <v>6385671</v>
      </c>
      <c r="CH1673" s="23">
        <v>5530079</v>
      </c>
      <c r="CI1673" s="23">
        <v>4214556</v>
      </c>
      <c r="CJ1673" s="23">
        <v>3565017</v>
      </c>
      <c r="CK1673" s="23">
        <v>1733231</v>
      </c>
      <c r="CL1673" s="23">
        <v>2316783</v>
      </c>
      <c r="CM1673" s="23">
        <v>2391047</v>
      </c>
      <c r="CN1673" s="23">
        <v>1774733</v>
      </c>
      <c r="CO1673" s="23">
        <v>8049631</v>
      </c>
      <c r="CP1673" s="23">
        <v>1291462</v>
      </c>
      <c r="CQ1673" s="23">
        <v>11300000</v>
      </c>
      <c r="CR1673" s="23">
        <v>11300000</v>
      </c>
      <c r="CS1673" s="23">
        <v>12300000</v>
      </c>
      <c r="CT1673" s="23">
        <v>12600000</v>
      </c>
      <c r="CU1673" s="23">
        <v>12100000</v>
      </c>
      <c r="CV1673" s="23">
        <v>12100000</v>
      </c>
      <c r="CW1673" s="23">
        <v>11700000</v>
      </c>
      <c r="CX1673" s="23">
        <v>13000000</v>
      </c>
      <c r="CY1673" s="23">
        <v>10300000</v>
      </c>
      <c r="CZ1673" s="23">
        <v>10100000</v>
      </c>
      <c r="DA1673" s="23">
        <v>2910740</v>
      </c>
      <c r="DB1673" s="23">
        <v>2912617</v>
      </c>
      <c r="DC1673" s="23">
        <v>3147524</v>
      </c>
      <c r="DD1673">
        <v>0</v>
      </c>
      <c r="DE1673">
        <v>0</v>
      </c>
      <c r="DF1673">
        <v>0</v>
      </c>
    </row>
    <row r="1674" spans="1:110" x14ac:dyDescent="0.25">
      <c r="A1674" s="18" t="str">
        <f t="shared" si="26"/>
        <v>portfolio_CPP_All_All_SDGE_1-in-10_MONTHLY SYSTEM PEAK DAY_2022_10</v>
      </c>
      <c r="B1674" t="s">
        <v>192</v>
      </c>
      <c r="C1674" t="s">
        <v>121</v>
      </c>
      <c r="D1674" t="s">
        <v>7</v>
      </c>
      <c r="E1674" t="s">
        <v>7</v>
      </c>
      <c r="F1674" t="s">
        <v>125</v>
      </c>
      <c r="G1674" t="s">
        <v>85</v>
      </c>
      <c r="H1674" t="s">
        <v>20</v>
      </c>
      <c r="I1674">
        <v>2022</v>
      </c>
      <c r="J1674">
        <v>10</v>
      </c>
      <c r="K1674">
        <v>13999.453</v>
      </c>
      <c r="L1674">
        <v>361289.4</v>
      </c>
      <c r="M1674">
        <v>345698.1</v>
      </c>
      <c r="N1674">
        <v>340283.8</v>
      </c>
      <c r="O1674">
        <v>338604.1</v>
      </c>
      <c r="P1674">
        <v>351376.8</v>
      </c>
      <c r="Q1674">
        <v>385354</v>
      </c>
      <c r="R1674">
        <v>433528.4</v>
      </c>
      <c r="S1674">
        <v>468740.9</v>
      </c>
      <c r="T1674">
        <v>487683.4</v>
      </c>
      <c r="U1674">
        <v>508462.7</v>
      </c>
      <c r="V1674">
        <v>540929.5</v>
      </c>
      <c r="W1674">
        <v>568502</v>
      </c>
      <c r="X1674">
        <v>588488.9</v>
      </c>
      <c r="Y1674">
        <v>604647.80000000005</v>
      </c>
      <c r="Z1674">
        <v>612777.69999999995</v>
      </c>
      <c r="AA1674">
        <v>607170.30000000005</v>
      </c>
      <c r="AB1674">
        <v>588141.9</v>
      </c>
      <c r="AC1674">
        <v>572593.69999999995</v>
      </c>
      <c r="AD1674">
        <v>534352.6</v>
      </c>
      <c r="AE1674">
        <v>522322.4</v>
      </c>
      <c r="AF1674">
        <v>507717.2</v>
      </c>
      <c r="AG1674">
        <v>481793.5</v>
      </c>
      <c r="AH1674">
        <v>439129.7</v>
      </c>
      <c r="AI1674">
        <v>400817.7</v>
      </c>
      <c r="AJ1674">
        <v>71.288780000000003</v>
      </c>
      <c r="AK1674">
        <v>69.778639999999996</v>
      </c>
      <c r="AL1674">
        <v>69.029330000000002</v>
      </c>
      <c r="AM1674">
        <v>68.206419999999994</v>
      </c>
      <c r="AN1674">
        <v>67.557339999999996</v>
      </c>
      <c r="AO1674">
        <v>66.716369999999998</v>
      </c>
      <c r="AP1674">
        <v>66.816140000000004</v>
      </c>
      <c r="AQ1674">
        <v>66.547610000000006</v>
      </c>
      <c r="AR1674">
        <v>72.352739999999997</v>
      </c>
      <c r="AS1674">
        <v>79.731030000000004</v>
      </c>
      <c r="AT1674">
        <v>85.497730000000004</v>
      </c>
      <c r="AU1674">
        <v>90.039990000000003</v>
      </c>
      <c r="AV1674">
        <v>92.873959999999997</v>
      </c>
      <c r="AW1674">
        <v>93.120850000000004</v>
      </c>
      <c r="AX1674">
        <v>93.484229999999997</v>
      </c>
      <c r="AY1674">
        <v>92.933049999999994</v>
      </c>
      <c r="AZ1674">
        <v>92.683490000000006</v>
      </c>
      <c r="BA1674">
        <v>90.571799999999996</v>
      </c>
      <c r="BB1674">
        <v>87.841290000000001</v>
      </c>
      <c r="BC1674">
        <v>84.406540000000007</v>
      </c>
      <c r="BD1674">
        <v>81.668379999999999</v>
      </c>
      <c r="BE1674">
        <v>78.945599999999999</v>
      </c>
      <c r="BF1674">
        <v>76.013379999999998</v>
      </c>
      <c r="BG1674">
        <v>74.318070000000006</v>
      </c>
      <c r="BH1674">
        <v>4573.4290000000001</v>
      </c>
      <c r="BI1674">
        <v>6072.1980000000003</v>
      </c>
      <c r="BJ1674">
        <v>6751.3580000000002</v>
      </c>
      <c r="BK1674">
        <v>5927.2579999999998</v>
      </c>
      <c r="BL1674">
        <v>7403.3959999999997</v>
      </c>
      <c r="BM1674">
        <v>10526.33</v>
      </c>
      <c r="BN1674">
        <v>13009.77</v>
      </c>
      <c r="BO1674">
        <v>14047.17</v>
      </c>
      <c r="BP1674">
        <v>15038</v>
      </c>
      <c r="BQ1674">
        <v>17301.97</v>
      </c>
      <c r="BR1674">
        <v>13851.09</v>
      </c>
      <c r="BS1674">
        <v>7350.7070000000003</v>
      </c>
      <c r="BT1674">
        <v>5571.3069999999998</v>
      </c>
      <c r="BU1674">
        <v>5328.9549999999999</v>
      </c>
      <c r="BV1674">
        <v>14399.27</v>
      </c>
      <c r="BW1674">
        <v>7242.6710000000003</v>
      </c>
      <c r="BX1674">
        <v>6691.924</v>
      </c>
      <c r="BY1674">
        <v>7219.9160000000002</v>
      </c>
      <c r="BZ1674">
        <v>-969.73720000000003</v>
      </c>
      <c r="CA1674">
        <v>2129.7159999999999</v>
      </c>
      <c r="CB1674">
        <v>-595.6798</v>
      </c>
      <c r="CC1674">
        <v>-4078.1819999999998</v>
      </c>
      <c r="CD1674">
        <v>-5091.0739999999996</v>
      </c>
      <c r="CE1674">
        <v>-4392.5339999999997</v>
      </c>
      <c r="CF1674" s="23">
        <v>4420739</v>
      </c>
      <c r="CG1674" s="23">
        <v>6735793</v>
      </c>
      <c r="CH1674" s="23">
        <v>5833513</v>
      </c>
      <c r="CI1674" s="23">
        <v>4445872</v>
      </c>
      <c r="CJ1674" s="23">
        <v>3760810</v>
      </c>
      <c r="CK1674" s="23">
        <v>1828201</v>
      </c>
      <c r="CL1674" s="23">
        <v>2443420</v>
      </c>
      <c r="CM1674" s="23">
        <v>2521145</v>
      </c>
      <c r="CN1674" s="23">
        <v>1870538</v>
      </c>
      <c r="CO1674" s="23">
        <v>8488479</v>
      </c>
      <c r="CP1674" s="23">
        <v>1358519</v>
      </c>
      <c r="CQ1674" s="23">
        <v>11900000</v>
      </c>
      <c r="CR1674" s="23">
        <v>12000000</v>
      </c>
      <c r="CS1674" s="23">
        <v>12900000</v>
      </c>
      <c r="CT1674" s="23">
        <v>13300000</v>
      </c>
      <c r="CU1674" s="23">
        <v>12700000</v>
      </c>
      <c r="CV1674" s="23">
        <v>12700000</v>
      </c>
      <c r="CW1674" s="23">
        <v>12400000</v>
      </c>
      <c r="CX1674" s="23">
        <v>13700000</v>
      </c>
      <c r="CY1674" s="23">
        <v>10800000</v>
      </c>
      <c r="CZ1674" s="23">
        <v>10600000</v>
      </c>
      <c r="DA1674" s="23">
        <v>3068939</v>
      </c>
      <c r="DB1674" s="23">
        <v>3071476</v>
      </c>
      <c r="DC1674" s="23">
        <v>3318413</v>
      </c>
      <c r="DD1674">
        <v>0</v>
      </c>
      <c r="DE1674">
        <v>0</v>
      </c>
      <c r="DF1674">
        <v>0</v>
      </c>
    </row>
    <row r="1675" spans="1:110" x14ac:dyDescent="0.25">
      <c r="A1675" s="18" t="str">
        <f t="shared" si="26"/>
        <v>portfolio_CPP_All_All_SDGE_1-in-10_MONTHLY SYSTEM PEAK DAY_2023_10</v>
      </c>
      <c r="B1675" t="s">
        <v>192</v>
      </c>
      <c r="C1675" t="s">
        <v>121</v>
      </c>
      <c r="D1675" t="s">
        <v>7</v>
      </c>
      <c r="E1675" t="s">
        <v>7</v>
      </c>
      <c r="F1675" t="s">
        <v>125</v>
      </c>
      <c r="G1675" t="s">
        <v>85</v>
      </c>
      <c r="H1675" t="s">
        <v>20</v>
      </c>
      <c r="I1675">
        <v>2023</v>
      </c>
      <c r="J1675">
        <v>10</v>
      </c>
      <c r="K1675">
        <v>13922.939</v>
      </c>
      <c r="L1675">
        <v>365697.5</v>
      </c>
      <c r="M1675">
        <v>349852.3</v>
      </c>
      <c r="N1675">
        <v>344389.1</v>
      </c>
      <c r="O1675">
        <v>342669.5</v>
      </c>
      <c r="P1675">
        <v>355555.9</v>
      </c>
      <c r="Q1675">
        <v>389867.6</v>
      </c>
      <c r="R1675">
        <v>438521.3</v>
      </c>
      <c r="S1675">
        <v>474025.7</v>
      </c>
      <c r="T1675">
        <v>493142</v>
      </c>
      <c r="U1675">
        <v>514203</v>
      </c>
      <c r="V1675">
        <v>546957</v>
      </c>
      <c r="W1675">
        <v>574708</v>
      </c>
      <c r="X1675">
        <v>594763</v>
      </c>
      <c r="Y1675">
        <v>610922.5</v>
      </c>
      <c r="Z1675">
        <v>619003.80000000005</v>
      </c>
      <c r="AA1675">
        <v>613227.30000000005</v>
      </c>
      <c r="AB1675">
        <v>593941.6</v>
      </c>
      <c r="AC1675">
        <v>578471.69999999995</v>
      </c>
      <c r="AD1675">
        <v>539722.4</v>
      </c>
      <c r="AE1675">
        <v>527409.69999999995</v>
      </c>
      <c r="AF1675">
        <v>512753.5</v>
      </c>
      <c r="AG1675">
        <v>487016.5</v>
      </c>
      <c r="AH1675">
        <v>444299.4</v>
      </c>
      <c r="AI1675">
        <v>405656.8</v>
      </c>
      <c r="AJ1675">
        <v>71.288640000000001</v>
      </c>
      <c r="AK1675">
        <v>69.778120000000001</v>
      </c>
      <c r="AL1675">
        <v>69.029480000000007</v>
      </c>
      <c r="AM1675">
        <v>68.206549999999993</v>
      </c>
      <c r="AN1675">
        <v>67.557599999999994</v>
      </c>
      <c r="AO1675">
        <v>66.716399999999993</v>
      </c>
      <c r="AP1675">
        <v>66.816239999999993</v>
      </c>
      <c r="AQ1675">
        <v>66.54768</v>
      </c>
      <c r="AR1675">
        <v>72.355050000000006</v>
      </c>
      <c r="AS1675">
        <v>79.733810000000005</v>
      </c>
      <c r="AT1675">
        <v>85.499849999999995</v>
      </c>
      <c r="AU1675">
        <v>90.041839999999993</v>
      </c>
      <c r="AV1675">
        <v>92.875839999999997</v>
      </c>
      <c r="AW1675">
        <v>93.122669999999999</v>
      </c>
      <c r="AX1675">
        <v>93.485900000000001</v>
      </c>
      <c r="AY1675">
        <v>92.934970000000007</v>
      </c>
      <c r="AZ1675">
        <v>92.684979999999996</v>
      </c>
      <c r="BA1675">
        <v>90.573250000000002</v>
      </c>
      <c r="BB1675">
        <v>87.841980000000007</v>
      </c>
      <c r="BC1675">
        <v>84.40643</v>
      </c>
      <c r="BD1675">
        <v>81.668589999999995</v>
      </c>
      <c r="BE1675">
        <v>78.945369999999997</v>
      </c>
      <c r="BF1675">
        <v>76.012420000000006</v>
      </c>
      <c r="BG1675">
        <v>74.316929999999999</v>
      </c>
      <c r="BH1675">
        <v>4574.3389999999999</v>
      </c>
      <c r="BI1675">
        <v>6088.3159999999998</v>
      </c>
      <c r="BJ1675">
        <v>6803.09</v>
      </c>
      <c r="BK1675">
        <v>5982.0609999999997</v>
      </c>
      <c r="BL1675">
        <v>7488.2979999999998</v>
      </c>
      <c r="BM1675">
        <v>10719.84</v>
      </c>
      <c r="BN1675">
        <v>13238.6</v>
      </c>
      <c r="BO1675">
        <v>14281.22</v>
      </c>
      <c r="BP1675">
        <v>15131.37</v>
      </c>
      <c r="BQ1675">
        <v>17336.759999999998</v>
      </c>
      <c r="BR1675">
        <v>13872.83</v>
      </c>
      <c r="BS1675">
        <v>7453.9120000000003</v>
      </c>
      <c r="BT1675">
        <v>5605.9979999999996</v>
      </c>
      <c r="BU1675">
        <v>5462.8310000000001</v>
      </c>
      <c r="BV1675">
        <v>14647.56</v>
      </c>
      <c r="BW1675">
        <v>7404.3059999999996</v>
      </c>
      <c r="BX1675">
        <v>6846.2030000000004</v>
      </c>
      <c r="BY1675">
        <v>7352.482</v>
      </c>
      <c r="BZ1675">
        <v>-907.19640000000004</v>
      </c>
      <c r="CA1675">
        <v>2101.41</v>
      </c>
      <c r="CB1675">
        <v>-650.43079999999998</v>
      </c>
      <c r="CC1675">
        <v>-4137.2929999999997</v>
      </c>
      <c r="CD1675">
        <v>-5184.1350000000002</v>
      </c>
      <c r="CE1675">
        <v>-4467.3950000000004</v>
      </c>
      <c r="CF1675" s="23">
        <v>4709144</v>
      </c>
      <c r="CG1675" s="23">
        <v>7176692</v>
      </c>
      <c r="CH1675" s="23">
        <v>6215603</v>
      </c>
      <c r="CI1675" s="23">
        <v>4737146</v>
      </c>
      <c r="CJ1675" s="23">
        <v>4007344</v>
      </c>
      <c r="CK1675" s="23">
        <v>1947798</v>
      </c>
      <c r="CL1675" s="23">
        <v>2602919</v>
      </c>
      <c r="CM1675" s="23">
        <v>2685046</v>
      </c>
      <c r="CN1675" s="23">
        <v>1991292</v>
      </c>
      <c r="CO1675" s="23">
        <v>9041288</v>
      </c>
      <c r="CP1675" s="23">
        <v>1443230</v>
      </c>
      <c r="CQ1675" s="23">
        <v>12600000</v>
      </c>
      <c r="CR1675" s="23">
        <v>12700000</v>
      </c>
      <c r="CS1675" s="23">
        <v>13800000</v>
      </c>
      <c r="CT1675" s="23">
        <v>14100000</v>
      </c>
      <c r="CU1675" s="23">
        <v>13500000</v>
      </c>
      <c r="CV1675" s="23">
        <v>13600000</v>
      </c>
      <c r="CW1675" s="23">
        <v>13200000</v>
      </c>
      <c r="CX1675" s="23">
        <v>14600000</v>
      </c>
      <c r="CY1675" s="23">
        <v>11500000</v>
      </c>
      <c r="CZ1675" s="23">
        <v>11300000</v>
      </c>
      <c r="DA1675" s="23">
        <v>3268254</v>
      </c>
      <c r="DB1675" s="23">
        <v>3271583</v>
      </c>
      <c r="DC1675" s="23">
        <v>3533730</v>
      </c>
      <c r="DD1675">
        <v>0</v>
      </c>
      <c r="DE1675">
        <v>0</v>
      </c>
      <c r="DF1675">
        <v>0</v>
      </c>
    </row>
    <row r="1676" spans="1:110" x14ac:dyDescent="0.25">
      <c r="A1676" s="18" t="str">
        <f t="shared" si="26"/>
        <v>portfolio_CPP_All_All_SDGE_1-in-10_MONTHLY SYSTEM PEAK DAY_2024_10</v>
      </c>
      <c r="B1676" t="s">
        <v>192</v>
      </c>
      <c r="C1676" t="s">
        <v>121</v>
      </c>
      <c r="D1676" t="s">
        <v>7</v>
      </c>
      <c r="E1676" t="s">
        <v>7</v>
      </c>
      <c r="F1676" t="s">
        <v>125</v>
      </c>
      <c r="G1676" t="s">
        <v>85</v>
      </c>
      <c r="H1676" t="s">
        <v>20</v>
      </c>
      <c r="I1676">
        <v>2024</v>
      </c>
      <c r="J1676">
        <v>10</v>
      </c>
      <c r="K1676">
        <v>13838.574000000001</v>
      </c>
      <c r="L1676">
        <v>368880.2</v>
      </c>
      <c r="M1676">
        <v>352844.2</v>
      </c>
      <c r="N1676">
        <v>347347.7</v>
      </c>
      <c r="O1676">
        <v>345597</v>
      </c>
      <c r="P1676">
        <v>358560.5</v>
      </c>
      <c r="Q1676">
        <v>393104.4</v>
      </c>
      <c r="R1676">
        <v>442091.4</v>
      </c>
      <c r="S1676">
        <v>477790.3</v>
      </c>
      <c r="T1676">
        <v>497025.4</v>
      </c>
      <c r="U1676">
        <v>518293</v>
      </c>
      <c r="V1676">
        <v>551241.5</v>
      </c>
      <c r="W1676">
        <v>579102.80000000005</v>
      </c>
      <c r="X1676">
        <v>599186.30000000005</v>
      </c>
      <c r="Y1676">
        <v>615323</v>
      </c>
      <c r="Z1676">
        <v>623351.9</v>
      </c>
      <c r="AA1676">
        <v>617441.30000000005</v>
      </c>
      <c r="AB1676">
        <v>597966.9</v>
      </c>
      <c r="AC1676">
        <v>582585.30000000005</v>
      </c>
      <c r="AD1676">
        <v>543464.19999999995</v>
      </c>
      <c r="AE1676">
        <v>530931.4</v>
      </c>
      <c r="AF1676">
        <v>516253.4</v>
      </c>
      <c r="AG1676">
        <v>490710.4</v>
      </c>
      <c r="AH1676">
        <v>448010</v>
      </c>
      <c r="AI1676">
        <v>409144.6</v>
      </c>
      <c r="AJ1676">
        <v>71.288520000000005</v>
      </c>
      <c r="AK1676">
        <v>69.777690000000007</v>
      </c>
      <c r="AL1676">
        <v>69.029610000000005</v>
      </c>
      <c r="AM1676">
        <v>68.206659999999999</v>
      </c>
      <c r="AN1676">
        <v>67.557810000000003</v>
      </c>
      <c r="AO1676">
        <v>66.716440000000006</v>
      </c>
      <c r="AP1676">
        <v>66.816329999999994</v>
      </c>
      <c r="AQ1676">
        <v>66.547740000000005</v>
      </c>
      <c r="AR1676">
        <v>72.357010000000002</v>
      </c>
      <c r="AS1676">
        <v>79.736170000000001</v>
      </c>
      <c r="AT1676">
        <v>85.501649999999998</v>
      </c>
      <c r="AU1676">
        <v>90.043419999999998</v>
      </c>
      <c r="AV1676">
        <v>92.877430000000004</v>
      </c>
      <c r="AW1676">
        <v>93.124219999999994</v>
      </c>
      <c r="AX1676">
        <v>93.48733</v>
      </c>
      <c r="AY1676">
        <v>92.936610000000002</v>
      </c>
      <c r="AZ1676">
        <v>92.686250000000001</v>
      </c>
      <c r="BA1676">
        <v>90.574479999999994</v>
      </c>
      <c r="BB1676">
        <v>87.842560000000006</v>
      </c>
      <c r="BC1676">
        <v>84.406350000000003</v>
      </c>
      <c r="BD1676">
        <v>81.668769999999995</v>
      </c>
      <c r="BE1676">
        <v>78.945170000000005</v>
      </c>
      <c r="BF1676">
        <v>76.011600000000001</v>
      </c>
      <c r="BG1676">
        <v>74.315960000000004</v>
      </c>
      <c r="BH1676">
        <v>4568.5339999999997</v>
      </c>
      <c r="BI1676">
        <v>6093.1270000000004</v>
      </c>
      <c r="BJ1676">
        <v>6836.8329999999996</v>
      </c>
      <c r="BK1676">
        <v>6019.5659999999998</v>
      </c>
      <c r="BL1676">
        <v>7548.96</v>
      </c>
      <c r="BM1676">
        <v>10867.22</v>
      </c>
      <c r="BN1676">
        <v>13412.08</v>
      </c>
      <c r="BO1676">
        <v>14457.58</v>
      </c>
      <c r="BP1676">
        <v>15188.18</v>
      </c>
      <c r="BQ1676">
        <v>17341.11</v>
      </c>
      <c r="BR1676">
        <v>13871.19</v>
      </c>
      <c r="BS1676">
        <v>7530.0190000000002</v>
      </c>
      <c r="BT1676">
        <v>5627.1270000000004</v>
      </c>
      <c r="BU1676">
        <v>5567.6</v>
      </c>
      <c r="BV1676">
        <v>14835.37</v>
      </c>
      <c r="BW1676">
        <v>7529.6350000000002</v>
      </c>
      <c r="BX1676">
        <v>6966.1469999999999</v>
      </c>
      <c r="BY1676">
        <v>7453.433</v>
      </c>
      <c r="BZ1676">
        <v>-853.28430000000003</v>
      </c>
      <c r="CA1676">
        <v>2074.58</v>
      </c>
      <c r="CB1676">
        <v>-695.55269999999996</v>
      </c>
      <c r="CC1676">
        <v>-4181.0730000000003</v>
      </c>
      <c r="CD1676">
        <v>-5254.97</v>
      </c>
      <c r="CE1676">
        <v>-4523.95</v>
      </c>
      <c r="CF1676" s="23">
        <v>4945021</v>
      </c>
      <c r="CG1676" s="23">
        <v>7537344</v>
      </c>
      <c r="CH1676" s="23">
        <v>6528159</v>
      </c>
      <c r="CI1676" s="23">
        <v>4975416</v>
      </c>
      <c r="CJ1676" s="23">
        <v>4209021</v>
      </c>
      <c r="CK1676" s="23">
        <v>2045625</v>
      </c>
      <c r="CL1676" s="23">
        <v>2733372</v>
      </c>
      <c r="CM1676" s="23">
        <v>2819074</v>
      </c>
      <c r="CN1676" s="23">
        <v>2090005</v>
      </c>
      <c r="CO1676" s="23">
        <v>9493379</v>
      </c>
      <c r="CP1676" s="23">
        <v>1512369</v>
      </c>
      <c r="CQ1676" s="23">
        <v>13300000</v>
      </c>
      <c r="CR1676" s="23">
        <v>13400000</v>
      </c>
      <c r="CS1676" s="23">
        <v>14500000</v>
      </c>
      <c r="CT1676" s="23">
        <v>14800000</v>
      </c>
      <c r="CU1676" s="23">
        <v>14200000</v>
      </c>
      <c r="CV1676" s="23">
        <v>14200000</v>
      </c>
      <c r="CW1676" s="23">
        <v>13800000</v>
      </c>
      <c r="CX1676" s="23">
        <v>15300000</v>
      </c>
      <c r="CY1676" s="23">
        <v>12100000</v>
      </c>
      <c r="CZ1676" s="23">
        <v>11800000</v>
      </c>
      <c r="DA1676" s="23">
        <v>3431235</v>
      </c>
      <c r="DB1676" s="23">
        <v>3435234</v>
      </c>
      <c r="DC1676" s="23">
        <v>3709787</v>
      </c>
      <c r="DD1676">
        <v>0</v>
      </c>
      <c r="DE1676">
        <v>0</v>
      </c>
      <c r="DF1676">
        <v>0</v>
      </c>
    </row>
    <row r="1677" spans="1:110" x14ac:dyDescent="0.25">
      <c r="A1677" s="18" t="str">
        <f t="shared" si="26"/>
        <v>portfolio_CPP_All_All_SDGE_1-in-10_MONTHLY SYSTEM PEAK DAY_2025_10</v>
      </c>
      <c r="B1677" t="s">
        <v>192</v>
      </c>
      <c r="C1677" t="s">
        <v>121</v>
      </c>
      <c r="D1677" t="s">
        <v>7</v>
      </c>
      <c r="E1677" t="s">
        <v>7</v>
      </c>
      <c r="F1677" t="s">
        <v>125</v>
      </c>
      <c r="G1677" t="s">
        <v>85</v>
      </c>
      <c r="H1677" t="s">
        <v>20</v>
      </c>
      <c r="I1677">
        <v>2025</v>
      </c>
      <c r="J1677">
        <v>10</v>
      </c>
      <c r="K1677">
        <v>13749.346</v>
      </c>
      <c r="L1677">
        <v>371251</v>
      </c>
      <c r="M1677">
        <v>355066.2</v>
      </c>
      <c r="N1677">
        <v>349546.7</v>
      </c>
      <c r="O1677">
        <v>347770.8</v>
      </c>
      <c r="P1677">
        <v>360787.20000000001</v>
      </c>
      <c r="Q1677">
        <v>395495.5</v>
      </c>
      <c r="R1677">
        <v>444719.2</v>
      </c>
      <c r="S1677">
        <v>480548.4</v>
      </c>
      <c r="T1677">
        <v>499865.9</v>
      </c>
      <c r="U1677">
        <v>521290.3</v>
      </c>
      <c r="V1677">
        <v>554372.19999999995</v>
      </c>
      <c r="W1677">
        <v>582298.80000000005</v>
      </c>
      <c r="X1677">
        <v>602384.69999999995</v>
      </c>
      <c r="Y1677">
        <v>618483.5</v>
      </c>
      <c r="Z1677">
        <v>626457.69999999995</v>
      </c>
      <c r="AA1677">
        <v>620436.5</v>
      </c>
      <c r="AB1677">
        <v>600818.80000000005</v>
      </c>
      <c r="AC1677">
        <v>585531.30000000005</v>
      </c>
      <c r="AD1677">
        <v>546128.80000000005</v>
      </c>
      <c r="AE1677">
        <v>533417.80000000005</v>
      </c>
      <c r="AF1677">
        <v>518737.1</v>
      </c>
      <c r="AG1677">
        <v>493392.2</v>
      </c>
      <c r="AH1677">
        <v>450754</v>
      </c>
      <c r="AI1677">
        <v>411737.3</v>
      </c>
      <c r="AJ1677">
        <v>71.288420000000002</v>
      </c>
      <c r="AK1677">
        <v>69.777299999999997</v>
      </c>
      <c r="AL1677">
        <v>69.029730000000001</v>
      </c>
      <c r="AM1677">
        <v>68.20675</v>
      </c>
      <c r="AN1677">
        <v>67.558009999999996</v>
      </c>
      <c r="AO1677">
        <v>66.716459999999998</v>
      </c>
      <c r="AP1677">
        <v>66.816400000000002</v>
      </c>
      <c r="AQ1677">
        <v>66.547790000000006</v>
      </c>
      <c r="AR1677">
        <v>72.358739999999997</v>
      </c>
      <c r="AS1677">
        <v>79.738259999999997</v>
      </c>
      <c r="AT1677">
        <v>85.503240000000005</v>
      </c>
      <c r="AU1677">
        <v>90.044809999999998</v>
      </c>
      <c r="AV1677">
        <v>92.87885</v>
      </c>
      <c r="AW1677">
        <v>93.125600000000006</v>
      </c>
      <c r="AX1677">
        <v>93.488590000000002</v>
      </c>
      <c r="AY1677">
        <v>92.938059999999993</v>
      </c>
      <c r="AZ1677">
        <v>92.687370000000001</v>
      </c>
      <c r="BA1677">
        <v>90.575569999999999</v>
      </c>
      <c r="BB1677">
        <v>87.84308</v>
      </c>
      <c r="BC1677">
        <v>84.406270000000006</v>
      </c>
      <c r="BD1677">
        <v>81.668940000000006</v>
      </c>
      <c r="BE1677">
        <v>78.944999999999993</v>
      </c>
      <c r="BF1677">
        <v>76.01088</v>
      </c>
      <c r="BG1677">
        <v>74.315110000000004</v>
      </c>
      <c r="BH1677">
        <v>4558.3540000000003</v>
      </c>
      <c r="BI1677">
        <v>6090.5280000000002</v>
      </c>
      <c r="BJ1677">
        <v>6858.701</v>
      </c>
      <c r="BK1677">
        <v>6045.6369999999997</v>
      </c>
      <c r="BL1677">
        <v>7593.57</v>
      </c>
      <c r="BM1677">
        <v>10983.95</v>
      </c>
      <c r="BN1677">
        <v>13548.78</v>
      </c>
      <c r="BO1677">
        <v>14595.65</v>
      </c>
      <c r="BP1677">
        <v>15220.88</v>
      </c>
      <c r="BQ1677">
        <v>17325.55</v>
      </c>
      <c r="BR1677">
        <v>13854.26</v>
      </c>
      <c r="BS1677">
        <v>7588.1559999999999</v>
      </c>
      <c r="BT1677">
        <v>5639.3159999999998</v>
      </c>
      <c r="BU1677">
        <v>5652.991</v>
      </c>
      <c r="BV1677">
        <v>14983.02</v>
      </c>
      <c r="BW1677">
        <v>7630.8130000000001</v>
      </c>
      <c r="BX1677">
        <v>7063.2439999999997</v>
      </c>
      <c r="BY1677">
        <v>7533.3789999999999</v>
      </c>
      <c r="BZ1677">
        <v>-805.19010000000003</v>
      </c>
      <c r="CA1677">
        <v>2048.8029999999999</v>
      </c>
      <c r="CB1677">
        <v>-734.23050000000001</v>
      </c>
      <c r="CC1677">
        <v>-4214.6840000000002</v>
      </c>
      <c r="CD1677">
        <v>-5311.0389999999998</v>
      </c>
      <c r="CE1677">
        <v>-4568.348</v>
      </c>
      <c r="CF1677" s="23">
        <v>5144786</v>
      </c>
      <c r="CG1677" s="23">
        <v>7842824</v>
      </c>
      <c r="CH1677" s="23">
        <v>6792908</v>
      </c>
      <c r="CI1677" s="23">
        <v>5177243</v>
      </c>
      <c r="CJ1677" s="23">
        <v>4379855</v>
      </c>
      <c r="CK1677" s="23">
        <v>2128484</v>
      </c>
      <c r="CL1677" s="23">
        <v>2843856</v>
      </c>
      <c r="CM1677" s="23">
        <v>2932566</v>
      </c>
      <c r="CN1677" s="23">
        <v>2173568</v>
      </c>
      <c r="CO1677" s="23">
        <v>9876225</v>
      </c>
      <c r="CP1677" s="23">
        <v>1570807</v>
      </c>
      <c r="CQ1677" s="23">
        <v>13800000</v>
      </c>
      <c r="CR1677" s="23">
        <v>13900000</v>
      </c>
      <c r="CS1677" s="23">
        <v>15000000</v>
      </c>
      <c r="CT1677" s="23">
        <v>15400000</v>
      </c>
      <c r="CU1677" s="23">
        <v>14800000</v>
      </c>
      <c r="CV1677" s="23">
        <v>14800000</v>
      </c>
      <c r="CW1677" s="23">
        <v>14400000</v>
      </c>
      <c r="CX1677" s="23">
        <v>15900000</v>
      </c>
      <c r="CY1677" s="23">
        <v>12500000</v>
      </c>
      <c r="CZ1677" s="23">
        <v>12300000</v>
      </c>
      <c r="DA1677" s="23">
        <v>3569237</v>
      </c>
      <c r="DB1677" s="23">
        <v>3573823</v>
      </c>
      <c r="DC1677" s="23">
        <v>3858856</v>
      </c>
      <c r="DD1677">
        <v>0</v>
      </c>
      <c r="DE1677">
        <v>0</v>
      </c>
      <c r="DF1677">
        <v>0</v>
      </c>
    </row>
    <row r="1678" spans="1:110" x14ac:dyDescent="0.25">
      <c r="A1678" s="18" t="str">
        <f t="shared" si="26"/>
        <v>portfolio_CPP_All_All_SDGE_1-in-10_MONTHLY SYSTEM PEAK DAY_2026_10</v>
      </c>
      <c r="B1678" t="s">
        <v>192</v>
      </c>
      <c r="C1678" t="s">
        <v>121</v>
      </c>
      <c r="D1678" t="s">
        <v>7</v>
      </c>
      <c r="E1678" t="s">
        <v>7</v>
      </c>
      <c r="F1678" t="s">
        <v>125</v>
      </c>
      <c r="G1678" t="s">
        <v>85</v>
      </c>
      <c r="H1678" t="s">
        <v>20</v>
      </c>
      <c r="I1678">
        <v>2026</v>
      </c>
      <c r="J1678">
        <v>10</v>
      </c>
      <c r="K1678">
        <v>13659.245999999999</v>
      </c>
      <c r="L1678">
        <v>373361.6</v>
      </c>
      <c r="M1678">
        <v>357041.5</v>
      </c>
      <c r="N1678">
        <v>351502.3</v>
      </c>
      <c r="O1678">
        <v>349703</v>
      </c>
      <c r="P1678">
        <v>362764.79999999999</v>
      </c>
      <c r="Q1678">
        <v>397616</v>
      </c>
      <c r="R1678">
        <v>447045.8</v>
      </c>
      <c r="S1678">
        <v>482984.9</v>
      </c>
      <c r="T1678">
        <v>502373.3</v>
      </c>
      <c r="U1678">
        <v>523938.6</v>
      </c>
      <c r="V1678">
        <v>557134.4</v>
      </c>
      <c r="W1678">
        <v>585112.30000000005</v>
      </c>
      <c r="X1678">
        <v>605192.80000000005</v>
      </c>
      <c r="Y1678">
        <v>621249.5</v>
      </c>
      <c r="Z1678">
        <v>629168.5</v>
      </c>
      <c r="AA1678">
        <v>623044.4</v>
      </c>
      <c r="AB1678">
        <v>603298.19999999995</v>
      </c>
      <c r="AC1678">
        <v>588106.19999999995</v>
      </c>
      <c r="AD1678">
        <v>548451.4</v>
      </c>
      <c r="AE1678">
        <v>535575.69999999995</v>
      </c>
      <c r="AF1678">
        <v>520898.1</v>
      </c>
      <c r="AG1678">
        <v>495751.3</v>
      </c>
      <c r="AH1678">
        <v>453188.7</v>
      </c>
      <c r="AI1678">
        <v>414043.2</v>
      </c>
      <c r="AJ1678">
        <v>71.288319999999999</v>
      </c>
      <c r="AK1678">
        <v>69.776929999999993</v>
      </c>
      <c r="AL1678">
        <v>69.029839999999993</v>
      </c>
      <c r="AM1678">
        <v>68.20684</v>
      </c>
      <c r="AN1678">
        <v>67.558189999999996</v>
      </c>
      <c r="AO1678">
        <v>66.716489999999993</v>
      </c>
      <c r="AP1678">
        <v>66.816479999999999</v>
      </c>
      <c r="AQ1678">
        <v>66.547839999999994</v>
      </c>
      <c r="AR1678">
        <v>72.360420000000005</v>
      </c>
      <c r="AS1678">
        <v>79.740279999999998</v>
      </c>
      <c r="AT1678">
        <v>85.504779999999997</v>
      </c>
      <c r="AU1678">
        <v>90.04616</v>
      </c>
      <c r="AV1678">
        <v>92.880210000000005</v>
      </c>
      <c r="AW1678">
        <v>93.126909999999995</v>
      </c>
      <c r="AX1678">
        <v>93.489810000000006</v>
      </c>
      <c r="AY1678">
        <v>92.939459999999997</v>
      </c>
      <c r="AZ1678">
        <v>92.688460000000006</v>
      </c>
      <c r="BA1678">
        <v>90.576629999999994</v>
      </c>
      <c r="BB1678">
        <v>87.843590000000006</v>
      </c>
      <c r="BC1678">
        <v>84.406199999999998</v>
      </c>
      <c r="BD1678">
        <v>81.669089999999997</v>
      </c>
      <c r="BE1678">
        <v>78.944829999999996</v>
      </c>
      <c r="BF1678">
        <v>76.010189999999994</v>
      </c>
      <c r="BG1678">
        <v>74.314279999999997</v>
      </c>
      <c r="BH1678">
        <v>4546.924</v>
      </c>
      <c r="BI1678">
        <v>6085.7139999999999</v>
      </c>
      <c r="BJ1678">
        <v>6876.8459999999995</v>
      </c>
      <c r="BK1678">
        <v>6068.0910000000003</v>
      </c>
      <c r="BL1678">
        <v>7633.049</v>
      </c>
      <c r="BM1678">
        <v>11090.68</v>
      </c>
      <c r="BN1678">
        <v>13673.5</v>
      </c>
      <c r="BO1678">
        <v>14721.26</v>
      </c>
      <c r="BP1678">
        <v>15246.11</v>
      </c>
      <c r="BQ1678">
        <v>17304.099999999999</v>
      </c>
      <c r="BR1678">
        <v>13832.83</v>
      </c>
      <c r="BS1678">
        <v>7640.4930000000004</v>
      </c>
      <c r="BT1678">
        <v>5648.7309999999998</v>
      </c>
      <c r="BU1678">
        <v>5731.9780000000001</v>
      </c>
      <c r="BV1678">
        <v>15117.6</v>
      </c>
      <c r="BW1678">
        <v>7724.0420000000004</v>
      </c>
      <c r="BX1678">
        <v>7152.8149999999996</v>
      </c>
      <c r="BY1678">
        <v>7606.4669999999996</v>
      </c>
      <c r="BZ1678">
        <v>-759.16769999999997</v>
      </c>
      <c r="CA1678">
        <v>2023.5129999999999</v>
      </c>
      <c r="CB1678">
        <v>-770.71029999999996</v>
      </c>
      <c r="CC1678">
        <v>-4245.0079999999998</v>
      </c>
      <c r="CD1678">
        <v>-5362.2860000000001</v>
      </c>
      <c r="CE1678">
        <v>-4608.7889999999998</v>
      </c>
      <c r="CF1678" s="23">
        <v>5334344</v>
      </c>
      <c r="CG1678" s="23">
        <v>8132706</v>
      </c>
      <c r="CH1678" s="23">
        <v>7044141</v>
      </c>
      <c r="CI1678" s="23">
        <v>5368766</v>
      </c>
      <c r="CJ1678" s="23">
        <v>4541970</v>
      </c>
      <c r="CK1678" s="23">
        <v>2207112</v>
      </c>
      <c r="CL1678" s="23">
        <v>2948695</v>
      </c>
      <c r="CM1678" s="23">
        <v>3040254</v>
      </c>
      <c r="CN1678" s="23">
        <v>2252852</v>
      </c>
      <c r="CO1678" s="23">
        <v>10200000</v>
      </c>
      <c r="CP1678" s="23">
        <v>1626231</v>
      </c>
      <c r="CQ1678" s="23">
        <v>14300000</v>
      </c>
      <c r="CR1678" s="23">
        <v>14400000</v>
      </c>
      <c r="CS1678" s="23">
        <v>15600000</v>
      </c>
      <c r="CT1678" s="23">
        <v>16000000</v>
      </c>
      <c r="CU1678" s="23">
        <v>15300000</v>
      </c>
      <c r="CV1678" s="23">
        <v>15300000</v>
      </c>
      <c r="CW1678" s="23">
        <v>14900000</v>
      </c>
      <c r="CX1678" s="23">
        <v>16500000</v>
      </c>
      <c r="CY1678" s="23">
        <v>13000000</v>
      </c>
      <c r="CZ1678" s="23">
        <v>12700000</v>
      </c>
      <c r="DA1678" s="23">
        <v>3700182</v>
      </c>
      <c r="DB1678" s="23">
        <v>3705328</v>
      </c>
      <c r="DC1678" s="23">
        <v>4000300</v>
      </c>
      <c r="DD1678">
        <v>0</v>
      </c>
      <c r="DE1678">
        <v>0</v>
      </c>
      <c r="DF1678">
        <v>0</v>
      </c>
    </row>
    <row r="1679" spans="1:110" x14ac:dyDescent="0.25">
      <c r="A1679" s="18" t="str">
        <f t="shared" si="26"/>
        <v>portfolio_CPP_All_All_SDGE_1-in-10_MONTHLY SYSTEM PEAK DAY_2027_10</v>
      </c>
      <c r="B1679" t="s">
        <v>192</v>
      </c>
      <c r="C1679" t="s">
        <v>121</v>
      </c>
      <c r="D1679" t="s">
        <v>7</v>
      </c>
      <c r="E1679" t="s">
        <v>7</v>
      </c>
      <c r="F1679" t="s">
        <v>125</v>
      </c>
      <c r="G1679" t="s">
        <v>85</v>
      </c>
      <c r="H1679" t="s">
        <v>20</v>
      </c>
      <c r="I1679">
        <v>2027</v>
      </c>
      <c r="J1679">
        <v>10</v>
      </c>
      <c r="K1679">
        <v>13574.261</v>
      </c>
      <c r="L1679">
        <v>376039.3</v>
      </c>
      <c r="M1679">
        <v>359555</v>
      </c>
      <c r="N1679">
        <v>353988.7</v>
      </c>
      <c r="O1679">
        <v>352162.2</v>
      </c>
      <c r="P1679">
        <v>365286.5</v>
      </c>
      <c r="Q1679">
        <v>400328.5</v>
      </c>
      <c r="R1679">
        <v>450032.5</v>
      </c>
      <c r="S1679">
        <v>486127.5</v>
      </c>
      <c r="T1679">
        <v>505612.6</v>
      </c>
      <c r="U1679">
        <v>527353.30000000005</v>
      </c>
      <c r="V1679">
        <v>560706.6</v>
      </c>
      <c r="W1679">
        <v>588768.30000000005</v>
      </c>
      <c r="X1679">
        <v>608862.80000000005</v>
      </c>
      <c r="Y1679">
        <v>624889.30000000005</v>
      </c>
      <c r="Z1679">
        <v>632755.80000000005</v>
      </c>
      <c r="AA1679">
        <v>626513.30000000005</v>
      </c>
      <c r="AB1679">
        <v>606606.80000000005</v>
      </c>
      <c r="AC1679">
        <v>591504.19999999995</v>
      </c>
      <c r="AD1679">
        <v>551534.19999999995</v>
      </c>
      <c r="AE1679">
        <v>538465.80000000005</v>
      </c>
      <c r="AF1679">
        <v>523777</v>
      </c>
      <c r="AG1679">
        <v>498821.9</v>
      </c>
      <c r="AH1679">
        <v>456299.7</v>
      </c>
      <c r="AI1679">
        <v>416974.6</v>
      </c>
      <c r="AJ1679">
        <v>71.288210000000007</v>
      </c>
      <c r="AK1679">
        <v>69.776520000000005</v>
      </c>
      <c r="AL1679">
        <v>69.029960000000003</v>
      </c>
      <c r="AM1679">
        <v>68.206940000000003</v>
      </c>
      <c r="AN1679">
        <v>67.558400000000006</v>
      </c>
      <c r="AO1679">
        <v>66.716520000000003</v>
      </c>
      <c r="AP1679">
        <v>66.816559999999996</v>
      </c>
      <c r="AQ1679">
        <v>66.547889999999995</v>
      </c>
      <c r="AR1679">
        <v>72.362269999999995</v>
      </c>
      <c r="AS1679">
        <v>79.742500000000007</v>
      </c>
      <c r="AT1679">
        <v>85.506479999999996</v>
      </c>
      <c r="AU1679">
        <v>90.047650000000004</v>
      </c>
      <c r="AV1679">
        <v>92.881720000000001</v>
      </c>
      <c r="AW1679">
        <v>93.128380000000007</v>
      </c>
      <c r="AX1679">
        <v>93.491150000000005</v>
      </c>
      <c r="AY1679">
        <v>92.941000000000003</v>
      </c>
      <c r="AZ1679">
        <v>92.68965</v>
      </c>
      <c r="BA1679">
        <v>90.577799999999996</v>
      </c>
      <c r="BB1679">
        <v>87.844139999999996</v>
      </c>
      <c r="BC1679">
        <v>84.406120000000001</v>
      </c>
      <c r="BD1679">
        <v>81.669259999999994</v>
      </c>
      <c r="BE1679">
        <v>78.944640000000007</v>
      </c>
      <c r="BF1679">
        <v>76.009420000000006</v>
      </c>
      <c r="BG1679">
        <v>74.313360000000003</v>
      </c>
      <c r="BH1679">
        <v>4538.9309999999996</v>
      </c>
      <c r="BI1679">
        <v>6086.4780000000001</v>
      </c>
      <c r="BJ1679">
        <v>6903.5</v>
      </c>
      <c r="BK1679">
        <v>6098.652</v>
      </c>
      <c r="BL1679">
        <v>7683.7759999999998</v>
      </c>
      <c r="BM1679">
        <v>11218.36</v>
      </c>
      <c r="BN1679">
        <v>13823.42</v>
      </c>
      <c r="BO1679">
        <v>14873.18</v>
      </c>
      <c r="BP1679">
        <v>15288.79</v>
      </c>
      <c r="BQ1679">
        <v>17297.77</v>
      </c>
      <c r="BR1679">
        <v>13823.11</v>
      </c>
      <c r="BS1679">
        <v>7705.2889999999998</v>
      </c>
      <c r="BT1679">
        <v>5664.6220000000003</v>
      </c>
      <c r="BU1679">
        <v>5824.0209999999997</v>
      </c>
      <c r="BV1679">
        <v>15279.72</v>
      </c>
      <c r="BW1679">
        <v>7833.6319999999996</v>
      </c>
      <c r="BX1679">
        <v>7257.8379999999997</v>
      </c>
      <c r="BY1679">
        <v>7693.9170000000004</v>
      </c>
      <c r="BZ1679">
        <v>-709.59889999999996</v>
      </c>
      <c r="CA1679">
        <v>1997.867</v>
      </c>
      <c r="CB1679">
        <v>-811.36090000000002</v>
      </c>
      <c r="CC1679">
        <v>-4282.37</v>
      </c>
      <c r="CD1679">
        <v>-5423.6329999999998</v>
      </c>
      <c r="CE1679">
        <v>-4657.5739999999996</v>
      </c>
      <c r="CF1679" s="23">
        <v>5556370</v>
      </c>
      <c r="CG1679" s="23">
        <v>8472181</v>
      </c>
      <c r="CH1679" s="23">
        <v>7338344</v>
      </c>
      <c r="CI1679" s="23">
        <v>5593045</v>
      </c>
      <c r="CJ1679" s="23">
        <v>4731804</v>
      </c>
      <c r="CK1679" s="23">
        <v>2299195</v>
      </c>
      <c r="CL1679" s="23">
        <v>3071487</v>
      </c>
      <c r="CM1679" s="23">
        <v>3166412</v>
      </c>
      <c r="CN1679" s="23">
        <v>2345768</v>
      </c>
      <c r="CO1679" s="23">
        <v>10700000</v>
      </c>
      <c r="CP1679" s="23">
        <v>1691308</v>
      </c>
      <c r="CQ1679" s="23">
        <v>14900000</v>
      </c>
      <c r="CR1679" s="23">
        <v>15000000</v>
      </c>
      <c r="CS1679" s="23">
        <v>16200000</v>
      </c>
      <c r="CT1679" s="23">
        <v>16700000</v>
      </c>
      <c r="CU1679" s="23">
        <v>16000000</v>
      </c>
      <c r="CV1679" s="23">
        <v>16000000</v>
      </c>
      <c r="CW1679" s="23">
        <v>15500000</v>
      </c>
      <c r="CX1679" s="23">
        <v>17200000</v>
      </c>
      <c r="CY1679" s="23">
        <v>13500000</v>
      </c>
      <c r="CZ1679" s="23">
        <v>13300000</v>
      </c>
      <c r="DA1679" s="23">
        <v>3853592</v>
      </c>
      <c r="DB1679" s="23">
        <v>3859369</v>
      </c>
      <c r="DC1679" s="23">
        <v>4166019</v>
      </c>
      <c r="DD1679">
        <v>0</v>
      </c>
      <c r="DE1679">
        <v>0</v>
      </c>
      <c r="DF1679">
        <v>0</v>
      </c>
    </row>
    <row r="1680" spans="1:110" x14ac:dyDescent="0.25">
      <c r="A1680" s="18" t="str">
        <f t="shared" si="26"/>
        <v>portfolio_CPP_All_All_SDGE_1-in-10_MONTHLY SYSTEM PEAK DAY_2028_10</v>
      </c>
      <c r="B1680" t="s">
        <v>192</v>
      </c>
      <c r="C1680" t="s">
        <v>121</v>
      </c>
      <c r="D1680" t="s">
        <v>7</v>
      </c>
      <c r="E1680" t="s">
        <v>7</v>
      </c>
      <c r="F1680" t="s">
        <v>125</v>
      </c>
      <c r="G1680" t="s">
        <v>85</v>
      </c>
      <c r="H1680" t="s">
        <v>20</v>
      </c>
      <c r="I1680">
        <v>2028</v>
      </c>
      <c r="J1680">
        <v>10</v>
      </c>
      <c r="K1680">
        <v>13491.383</v>
      </c>
      <c r="L1680">
        <v>378870</v>
      </c>
      <c r="M1680">
        <v>362214.1</v>
      </c>
      <c r="N1680">
        <v>356618.7</v>
      </c>
      <c r="O1680">
        <v>354763.9</v>
      </c>
      <c r="P1680">
        <v>367955.5</v>
      </c>
      <c r="Q1680">
        <v>403201.3</v>
      </c>
      <c r="R1680">
        <v>453198.4</v>
      </c>
      <c r="S1680">
        <v>489462</v>
      </c>
      <c r="T1680">
        <v>509050.9</v>
      </c>
      <c r="U1680">
        <v>530976.4</v>
      </c>
      <c r="V1680">
        <v>564499.19999999995</v>
      </c>
      <c r="W1680">
        <v>592654</v>
      </c>
      <c r="X1680">
        <v>612768.30000000005</v>
      </c>
      <c r="Y1680">
        <v>628768.19999999995</v>
      </c>
      <c r="Z1680">
        <v>636583.5</v>
      </c>
      <c r="AA1680">
        <v>630218.5</v>
      </c>
      <c r="AB1680">
        <v>610143.4</v>
      </c>
      <c r="AC1680">
        <v>595127.69999999995</v>
      </c>
      <c r="AD1680">
        <v>554825.69999999995</v>
      </c>
      <c r="AE1680">
        <v>541557.30000000005</v>
      </c>
      <c r="AF1680">
        <v>526853.1</v>
      </c>
      <c r="AG1680">
        <v>502086.6</v>
      </c>
      <c r="AH1680">
        <v>459593.9</v>
      </c>
      <c r="AI1680">
        <v>420075.1</v>
      </c>
      <c r="AJ1680">
        <v>71.288089999999997</v>
      </c>
      <c r="AK1680">
        <v>69.7761</v>
      </c>
      <c r="AL1680">
        <v>69.030090000000001</v>
      </c>
      <c r="AM1680">
        <v>68.207040000000006</v>
      </c>
      <c r="AN1680">
        <v>67.558620000000005</v>
      </c>
      <c r="AO1680">
        <v>66.716549999999998</v>
      </c>
      <c r="AP1680">
        <v>66.816640000000007</v>
      </c>
      <c r="AQ1680">
        <v>66.54795</v>
      </c>
      <c r="AR1680">
        <v>72.364180000000005</v>
      </c>
      <c r="AS1680">
        <v>79.744810000000001</v>
      </c>
      <c r="AT1680">
        <v>85.508229999999998</v>
      </c>
      <c r="AU1680">
        <v>90.049189999999996</v>
      </c>
      <c r="AV1680">
        <v>92.883279999999999</v>
      </c>
      <c r="AW1680">
        <v>93.129900000000006</v>
      </c>
      <c r="AX1680">
        <v>93.492549999999994</v>
      </c>
      <c r="AY1680">
        <v>92.942599999999999</v>
      </c>
      <c r="AZ1680">
        <v>92.690889999999996</v>
      </c>
      <c r="BA1680">
        <v>90.578999999999994</v>
      </c>
      <c r="BB1680">
        <v>87.844710000000006</v>
      </c>
      <c r="BC1680">
        <v>84.406030000000001</v>
      </c>
      <c r="BD1680">
        <v>81.669439999999994</v>
      </c>
      <c r="BE1680">
        <v>78.944450000000003</v>
      </c>
      <c r="BF1680">
        <v>76.008619999999993</v>
      </c>
      <c r="BG1680">
        <v>74.312420000000003</v>
      </c>
      <c r="BH1680">
        <v>4532.027</v>
      </c>
      <c r="BI1680">
        <v>6088.92</v>
      </c>
      <c r="BJ1680">
        <v>6932.54</v>
      </c>
      <c r="BK1680">
        <v>6131.4560000000001</v>
      </c>
      <c r="BL1680">
        <v>7737.558</v>
      </c>
      <c r="BM1680">
        <v>11351.5</v>
      </c>
      <c r="BN1680">
        <v>13979.93</v>
      </c>
      <c r="BO1680">
        <v>15032.03</v>
      </c>
      <c r="BP1680">
        <v>15336.46</v>
      </c>
      <c r="BQ1680">
        <v>17296.060000000001</v>
      </c>
      <c r="BR1680">
        <v>13816.98</v>
      </c>
      <c r="BS1680">
        <v>7773.4080000000004</v>
      </c>
      <c r="BT1680">
        <v>5682.3590000000004</v>
      </c>
      <c r="BU1680">
        <v>5919.3879999999999</v>
      </c>
      <c r="BV1680">
        <v>15449.06</v>
      </c>
      <c r="BW1680">
        <v>7947.4269999999997</v>
      </c>
      <c r="BX1680">
        <v>7366.8220000000001</v>
      </c>
      <c r="BY1680">
        <v>7785.116</v>
      </c>
      <c r="BZ1680">
        <v>-659.28989999999999</v>
      </c>
      <c r="CA1680">
        <v>1972.2819999999999</v>
      </c>
      <c r="CB1680">
        <v>-852.9991</v>
      </c>
      <c r="CC1680">
        <v>-4321.6059999999998</v>
      </c>
      <c r="CD1680">
        <v>-5487.616</v>
      </c>
      <c r="CE1680">
        <v>-4708.55</v>
      </c>
      <c r="CF1680" s="23">
        <v>5790392</v>
      </c>
      <c r="CG1680" s="23">
        <v>8829974</v>
      </c>
      <c r="CH1680" s="23">
        <v>7648419</v>
      </c>
      <c r="CI1680" s="23">
        <v>5829422</v>
      </c>
      <c r="CJ1680" s="23">
        <v>4931876</v>
      </c>
      <c r="CK1680" s="23">
        <v>2396247</v>
      </c>
      <c r="CL1680" s="23">
        <v>3200913</v>
      </c>
      <c r="CM1680" s="23">
        <v>3299394</v>
      </c>
      <c r="CN1680" s="23">
        <v>2443723</v>
      </c>
      <c r="CO1680" s="23">
        <v>11100000</v>
      </c>
      <c r="CP1680" s="23">
        <v>1759960</v>
      </c>
      <c r="CQ1680" s="23">
        <v>15500000</v>
      </c>
      <c r="CR1680" s="23">
        <v>15600000</v>
      </c>
      <c r="CS1680" s="23">
        <v>16900000</v>
      </c>
      <c r="CT1680" s="23">
        <v>17400000</v>
      </c>
      <c r="CU1680" s="23">
        <v>16600000</v>
      </c>
      <c r="CV1680" s="23">
        <v>16600000</v>
      </c>
      <c r="CW1680" s="23">
        <v>16200000</v>
      </c>
      <c r="CX1680" s="23">
        <v>17900000</v>
      </c>
      <c r="CY1680" s="23">
        <v>14100000</v>
      </c>
      <c r="CZ1680" s="23">
        <v>13800000</v>
      </c>
      <c r="DA1680" s="23">
        <v>4015304</v>
      </c>
      <c r="DB1680" s="23">
        <v>4021737</v>
      </c>
      <c r="DC1680" s="23">
        <v>4340708</v>
      </c>
      <c r="DD1680">
        <v>0</v>
      </c>
      <c r="DE1680">
        <v>0</v>
      </c>
      <c r="DF1680">
        <v>0</v>
      </c>
    </row>
    <row r="1681" spans="1:110" x14ac:dyDescent="0.25">
      <c r="A1681" s="18" t="str">
        <f t="shared" si="26"/>
        <v>portfolio_CPP_All_All_SDGE_1-in-10_MONTHLY SYSTEM PEAK DAY_2029_10</v>
      </c>
      <c r="B1681" t="s">
        <v>192</v>
      </c>
      <c r="C1681" t="s">
        <v>121</v>
      </c>
      <c r="D1681" t="s">
        <v>7</v>
      </c>
      <c r="E1681" t="s">
        <v>7</v>
      </c>
      <c r="F1681" t="s">
        <v>125</v>
      </c>
      <c r="G1681" t="s">
        <v>85</v>
      </c>
      <c r="H1681" t="s">
        <v>20</v>
      </c>
      <c r="I1681">
        <v>2029</v>
      </c>
      <c r="J1681">
        <v>10</v>
      </c>
      <c r="K1681">
        <v>13409.599</v>
      </c>
      <c r="L1681">
        <v>381715.8</v>
      </c>
      <c r="M1681">
        <v>364887.7</v>
      </c>
      <c r="N1681">
        <v>359262.9</v>
      </c>
      <c r="O1681">
        <v>357379.9</v>
      </c>
      <c r="P1681">
        <v>370639.3</v>
      </c>
      <c r="Q1681">
        <v>406090.7</v>
      </c>
      <c r="R1681">
        <v>456383</v>
      </c>
      <c r="S1681">
        <v>492817</v>
      </c>
      <c r="T1681">
        <v>512510.7</v>
      </c>
      <c r="U1681">
        <v>534621.6</v>
      </c>
      <c r="V1681">
        <v>568315.6</v>
      </c>
      <c r="W1681">
        <v>596565</v>
      </c>
      <c r="X1681">
        <v>616700.19999999995</v>
      </c>
      <c r="Y1681">
        <v>632674.69999999995</v>
      </c>
      <c r="Z1681">
        <v>640439.4</v>
      </c>
      <c r="AA1681">
        <v>633952</v>
      </c>
      <c r="AB1681">
        <v>613707.4</v>
      </c>
      <c r="AC1681">
        <v>598777.4</v>
      </c>
      <c r="AD1681">
        <v>558141.9</v>
      </c>
      <c r="AE1681">
        <v>544673.30000000005</v>
      </c>
      <c r="AF1681">
        <v>529952.9</v>
      </c>
      <c r="AG1681">
        <v>505372.7</v>
      </c>
      <c r="AH1681">
        <v>462906.9</v>
      </c>
      <c r="AI1681">
        <v>423192.5</v>
      </c>
      <c r="AJ1681">
        <v>71.287980000000005</v>
      </c>
      <c r="AK1681">
        <v>69.775670000000005</v>
      </c>
      <c r="AL1681">
        <v>69.03022</v>
      </c>
      <c r="AM1681">
        <v>68.207149999999999</v>
      </c>
      <c r="AN1681">
        <v>67.55883</v>
      </c>
      <c r="AO1681">
        <v>66.716579999999993</v>
      </c>
      <c r="AP1681">
        <v>66.816720000000004</v>
      </c>
      <c r="AQ1681">
        <v>66.548000000000002</v>
      </c>
      <c r="AR1681">
        <v>72.366110000000006</v>
      </c>
      <c r="AS1681">
        <v>79.747129999999999</v>
      </c>
      <c r="AT1681">
        <v>85.51</v>
      </c>
      <c r="AU1681">
        <v>90.050730000000001</v>
      </c>
      <c r="AV1681">
        <v>92.884839999999997</v>
      </c>
      <c r="AW1681">
        <v>93.131420000000006</v>
      </c>
      <c r="AX1681">
        <v>93.493949999999998</v>
      </c>
      <c r="AY1681">
        <v>92.944199999999995</v>
      </c>
      <c r="AZ1681">
        <v>92.692139999999995</v>
      </c>
      <c r="BA1681">
        <v>90.580219999999997</v>
      </c>
      <c r="BB1681">
        <v>87.845280000000002</v>
      </c>
      <c r="BC1681">
        <v>84.405950000000004</v>
      </c>
      <c r="BD1681">
        <v>81.669619999999995</v>
      </c>
      <c r="BE1681">
        <v>78.944249999999997</v>
      </c>
      <c r="BF1681">
        <v>76.007819999999995</v>
      </c>
      <c r="BG1681">
        <v>74.31147</v>
      </c>
      <c r="BH1681">
        <v>4525.4269999999997</v>
      </c>
      <c r="BI1681">
        <v>6091.7340000000004</v>
      </c>
      <c r="BJ1681">
        <v>6961.9260000000004</v>
      </c>
      <c r="BK1681">
        <v>6164.5420000000004</v>
      </c>
      <c r="BL1681">
        <v>7791.66</v>
      </c>
      <c r="BM1681">
        <v>11484.96</v>
      </c>
      <c r="BN1681">
        <v>14136.85</v>
      </c>
      <c r="BO1681">
        <v>15191.34</v>
      </c>
      <c r="BP1681">
        <v>15384.94</v>
      </c>
      <c r="BQ1681">
        <v>17295.43</v>
      </c>
      <c r="BR1681">
        <v>13811.73</v>
      </c>
      <c r="BS1681">
        <v>7841.808</v>
      </c>
      <c r="BT1681">
        <v>5700.3969999999999</v>
      </c>
      <c r="BU1681">
        <v>6014.835</v>
      </c>
      <c r="BV1681">
        <v>15618.86</v>
      </c>
      <c r="BW1681">
        <v>8061.3720000000003</v>
      </c>
      <c r="BX1681">
        <v>7475.9350000000004</v>
      </c>
      <c r="BY1681">
        <v>7876.5240000000003</v>
      </c>
      <c r="BZ1681">
        <v>-609.17499999999995</v>
      </c>
      <c r="CA1681">
        <v>1946.8979999999999</v>
      </c>
      <c r="CB1681">
        <v>-894.56410000000005</v>
      </c>
      <c r="CC1681">
        <v>-4360.9930000000004</v>
      </c>
      <c r="CD1681">
        <v>-5551.7479999999996</v>
      </c>
      <c r="CE1681">
        <v>-4759.665</v>
      </c>
      <c r="CF1681" s="23">
        <v>6029303</v>
      </c>
      <c r="CG1681" s="23">
        <v>9195231</v>
      </c>
      <c r="CH1681" s="23">
        <v>7964961</v>
      </c>
      <c r="CI1681" s="23">
        <v>6070728</v>
      </c>
      <c r="CJ1681" s="23">
        <v>5136119</v>
      </c>
      <c r="CK1681" s="23">
        <v>2495325</v>
      </c>
      <c r="CL1681" s="23">
        <v>3333041</v>
      </c>
      <c r="CM1681" s="23">
        <v>3435159</v>
      </c>
      <c r="CN1681" s="23">
        <v>2543736</v>
      </c>
      <c r="CO1681" s="23">
        <v>11600000</v>
      </c>
      <c r="CP1681" s="23">
        <v>1830078</v>
      </c>
      <c r="CQ1681" s="23">
        <v>16200000</v>
      </c>
      <c r="CR1681" s="23">
        <v>16200000</v>
      </c>
      <c r="CS1681" s="23">
        <v>17600000</v>
      </c>
      <c r="CT1681" s="23">
        <v>18100000</v>
      </c>
      <c r="CU1681" s="23">
        <v>17300000</v>
      </c>
      <c r="CV1681" s="23">
        <v>17300000</v>
      </c>
      <c r="CW1681" s="23">
        <v>16800000</v>
      </c>
      <c r="CX1681" s="23">
        <v>18600000</v>
      </c>
      <c r="CY1681" s="23">
        <v>14700000</v>
      </c>
      <c r="CZ1681" s="23">
        <v>14400000</v>
      </c>
      <c r="DA1681" s="23">
        <v>4180402</v>
      </c>
      <c r="DB1681" s="23">
        <v>4187499</v>
      </c>
      <c r="DC1681" s="23">
        <v>4519058</v>
      </c>
      <c r="DD1681">
        <v>0</v>
      </c>
      <c r="DE1681">
        <v>0</v>
      </c>
      <c r="DF1681">
        <v>0</v>
      </c>
    </row>
    <row r="1682" spans="1:110" x14ac:dyDescent="0.25">
      <c r="A1682" s="18" t="str">
        <f t="shared" si="26"/>
        <v>portfolio_CPP_All_All_SDGE_1-in-10_MONTHLY SYSTEM PEAK DAY_2030_10</v>
      </c>
      <c r="B1682" t="s">
        <v>192</v>
      </c>
      <c r="C1682" t="s">
        <v>121</v>
      </c>
      <c r="D1682" t="s">
        <v>7</v>
      </c>
      <c r="E1682" t="s">
        <v>7</v>
      </c>
      <c r="F1682" t="s">
        <v>125</v>
      </c>
      <c r="G1682" t="s">
        <v>85</v>
      </c>
      <c r="H1682" t="s">
        <v>20</v>
      </c>
      <c r="I1682">
        <v>2030</v>
      </c>
      <c r="J1682">
        <v>10</v>
      </c>
      <c r="K1682">
        <v>13329.9</v>
      </c>
      <c r="L1682">
        <v>384714.5</v>
      </c>
      <c r="M1682">
        <v>367706.6</v>
      </c>
      <c r="N1682">
        <v>362050.4</v>
      </c>
      <c r="O1682">
        <v>360138.1</v>
      </c>
      <c r="P1682">
        <v>373470.2</v>
      </c>
      <c r="Q1682">
        <v>409140.2</v>
      </c>
      <c r="R1682">
        <v>459746.4</v>
      </c>
      <c r="S1682">
        <v>496363.6</v>
      </c>
      <c r="T1682">
        <v>516169.2</v>
      </c>
      <c r="U1682">
        <v>538474.80000000005</v>
      </c>
      <c r="V1682">
        <v>572352</v>
      </c>
      <c r="W1682">
        <v>600705.1</v>
      </c>
      <c r="X1682">
        <v>620867</v>
      </c>
      <c r="Y1682">
        <v>636819.9</v>
      </c>
      <c r="Z1682">
        <v>644535.1</v>
      </c>
      <c r="AA1682">
        <v>637921.30000000005</v>
      </c>
      <c r="AB1682">
        <v>617498.9</v>
      </c>
      <c r="AC1682">
        <v>602652.19999999995</v>
      </c>
      <c r="AD1682">
        <v>561666.30000000005</v>
      </c>
      <c r="AE1682">
        <v>547990.30000000005</v>
      </c>
      <c r="AF1682">
        <v>533249.5</v>
      </c>
      <c r="AG1682">
        <v>508852.5</v>
      </c>
      <c r="AH1682">
        <v>466402.8</v>
      </c>
      <c r="AI1682">
        <v>426478.6</v>
      </c>
      <c r="AJ1682">
        <v>71.287859999999995</v>
      </c>
      <c r="AK1682">
        <v>69.775229999999993</v>
      </c>
      <c r="AL1682">
        <v>69.030349999999999</v>
      </c>
      <c r="AM1682">
        <v>68.207260000000005</v>
      </c>
      <c r="AN1682">
        <v>67.559049999999999</v>
      </c>
      <c r="AO1682">
        <v>66.716610000000003</v>
      </c>
      <c r="AP1682">
        <v>66.816810000000004</v>
      </c>
      <c r="AQ1682">
        <v>66.548060000000007</v>
      </c>
      <c r="AR1682">
        <v>72.368099999999998</v>
      </c>
      <c r="AS1682">
        <v>79.749520000000004</v>
      </c>
      <c r="AT1682">
        <v>85.51182</v>
      </c>
      <c r="AU1682">
        <v>90.052329999999998</v>
      </c>
      <c r="AV1682">
        <v>92.88646</v>
      </c>
      <c r="AW1682">
        <v>93.132990000000007</v>
      </c>
      <c r="AX1682">
        <v>93.49539</v>
      </c>
      <c r="AY1682">
        <v>92.945859999999996</v>
      </c>
      <c r="AZ1682">
        <v>92.693430000000006</v>
      </c>
      <c r="BA1682">
        <v>90.581460000000007</v>
      </c>
      <c r="BB1682">
        <v>87.845879999999994</v>
      </c>
      <c r="BC1682">
        <v>84.405860000000004</v>
      </c>
      <c r="BD1682">
        <v>81.669809999999998</v>
      </c>
      <c r="BE1682">
        <v>78.944059999999993</v>
      </c>
      <c r="BF1682">
        <v>76.006990000000002</v>
      </c>
      <c r="BG1682">
        <v>74.310479999999998</v>
      </c>
      <c r="BH1682">
        <v>4519.91</v>
      </c>
      <c r="BI1682">
        <v>6096.2179999999998</v>
      </c>
      <c r="BJ1682">
        <v>6993.692</v>
      </c>
      <c r="BK1682">
        <v>6199.8649999999998</v>
      </c>
      <c r="BL1682">
        <v>7848.81</v>
      </c>
      <c r="BM1682">
        <v>11623.87</v>
      </c>
      <c r="BN1682">
        <v>14300.35</v>
      </c>
      <c r="BO1682">
        <v>15357.56</v>
      </c>
      <c r="BP1682">
        <v>15438.38</v>
      </c>
      <c r="BQ1682">
        <v>17299.39</v>
      </c>
      <c r="BR1682">
        <v>13810.06</v>
      </c>
      <c r="BS1682">
        <v>7913.527</v>
      </c>
      <c r="BT1682">
        <v>5720.2759999999998</v>
      </c>
      <c r="BU1682">
        <v>6113.6059999999998</v>
      </c>
      <c r="BV1682">
        <v>15795.88</v>
      </c>
      <c r="BW1682">
        <v>8179.5190000000002</v>
      </c>
      <c r="BX1682">
        <v>7589.0069999999996</v>
      </c>
      <c r="BY1682">
        <v>7971.6779999999999</v>
      </c>
      <c r="BZ1682">
        <v>-558.31600000000003</v>
      </c>
      <c r="CA1682">
        <v>1921.5740000000001</v>
      </c>
      <c r="CB1682">
        <v>-937.11789999999996</v>
      </c>
      <c r="CC1682">
        <v>-4402.25</v>
      </c>
      <c r="CD1682">
        <v>-5618.5150000000003</v>
      </c>
      <c r="CE1682">
        <v>-4812.9690000000001</v>
      </c>
      <c r="CF1682" s="23">
        <v>6280819</v>
      </c>
      <c r="CG1682" s="23">
        <v>9579737</v>
      </c>
      <c r="CH1682" s="23">
        <v>8298180</v>
      </c>
      <c r="CI1682" s="23">
        <v>6324747</v>
      </c>
      <c r="CJ1682" s="23">
        <v>5351121</v>
      </c>
      <c r="CK1682" s="23">
        <v>2599625</v>
      </c>
      <c r="CL1682" s="23">
        <v>3472139</v>
      </c>
      <c r="CM1682" s="23">
        <v>3578096</v>
      </c>
      <c r="CN1682" s="23">
        <v>2649043</v>
      </c>
      <c r="CO1682" s="23">
        <v>12100000</v>
      </c>
      <c r="CP1682" s="23">
        <v>1903953</v>
      </c>
      <c r="CQ1682" s="23">
        <v>16800000</v>
      </c>
      <c r="CR1682" s="23">
        <v>16900000</v>
      </c>
      <c r="CS1682" s="23">
        <v>18300000</v>
      </c>
      <c r="CT1682" s="23">
        <v>18800000</v>
      </c>
      <c r="CU1682" s="23">
        <v>18000000</v>
      </c>
      <c r="CV1682" s="23">
        <v>18000000</v>
      </c>
      <c r="CW1682" s="23">
        <v>17500000</v>
      </c>
      <c r="CX1682" s="23">
        <v>19400000</v>
      </c>
      <c r="CY1682" s="23">
        <v>15300000</v>
      </c>
      <c r="CZ1682" s="23">
        <v>15000000</v>
      </c>
      <c r="DA1682" s="23">
        <v>4354223</v>
      </c>
      <c r="DB1682" s="23">
        <v>4362011</v>
      </c>
      <c r="DC1682" s="23">
        <v>4706833</v>
      </c>
      <c r="DD1682">
        <v>0</v>
      </c>
      <c r="DE1682">
        <v>0</v>
      </c>
      <c r="DF1682">
        <v>0</v>
      </c>
    </row>
    <row r="1683" spans="1:110" x14ac:dyDescent="0.25">
      <c r="A1683" s="18" t="str">
        <f t="shared" si="26"/>
        <v>portfolio_CPP_All_All_SDGE_1-in-10_MONTHLY SYSTEM PEAK DAY_2019_11</v>
      </c>
      <c r="B1683" t="s">
        <v>192</v>
      </c>
      <c r="C1683" t="s">
        <v>121</v>
      </c>
      <c r="D1683" t="s">
        <v>7</v>
      </c>
      <c r="E1683" t="s">
        <v>7</v>
      </c>
      <c r="F1683" t="s">
        <v>125</v>
      </c>
      <c r="G1683" t="s">
        <v>85</v>
      </c>
      <c r="H1683" t="s">
        <v>20</v>
      </c>
      <c r="I1683">
        <v>2019</v>
      </c>
      <c r="J1683">
        <v>11</v>
      </c>
      <c r="K1683">
        <v>14288</v>
      </c>
      <c r="L1683">
        <v>346700.7</v>
      </c>
      <c r="M1683">
        <v>336764.3</v>
      </c>
      <c r="N1683">
        <v>331631.2</v>
      </c>
      <c r="O1683">
        <v>332107</v>
      </c>
      <c r="P1683">
        <v>345253.4</v>
      </c>
      <c r="Q1683">
        <v>379735.4</v>
      </c>
      <c r="R1683">
        <v>427025.9</v>
      </c>
      <c r="S1683">
        <v>461861</v>
      </c>
      <c r="T1683">
        <v>476471.1</v>
      </c>
      <c r="U1683">
        <v>501188.2</v>
      </c>
      <c r="V1683">
        <v>533318.19999999995</v>
      </c>
      <c r="W1683">
        <v>561393.9</v>
      </c>
      <c r="X1683">
        <v>578390.19999999995</v>
      </c>
      <c r="Y1683">
        <v>593174.69999999995</v>
      </c>
      <c r="Z1683">
        <v>600115.5</v>
      </c>
      <c r="AA1683">
        <v>593460.69999999995</v>
      </c>
      <c r="AB1683">
        <v>572553.80000000005</v>
      </c>
      <c r="AC1683">
        <v>554703.19999999995</v>
      </c>
      <c r="AD1683">
        <v>517235.6</v>
      </c>
      <c r="AE1683">
        <v>493986.9</v>
      </c>
      <c r="AF1683">
        <v>468887.1</v>
      </c>
      <c r="AG1683">
        <v>437631.6</v>
      </c>
      <c r="AH1683">
        <v>401937.8</v>
      </c>
      <c r="AI1683">
        <v>371870.6</v>
      </c>
      <c r="AJ1683">
        <v>65.966160000000002</v>
      </c>
      <c r="AK1683">
        <v>65.06465</v>
      </c>
      <c r="AL1683">
        <v>63.961269999999999</v>
      </c>
      <c r="AM1683">
        <v>63.539769999999997</v>
      </c>
      <c r="AN1683">
        <v>63.676850000000002</v>
      </c>
      <c r="AO1683">
        <v>64.056989999999999</v>
      </c>
      <c r="AP1683">
        <v>64.375280000000004</v>
      </c>
      <c r="AQ1683">
        <v>66.41901</v>
      </c>
      <c r="AR1683">
        <v>73.055580000000006</v>
      </c>
      <c r="AS1683">
        <v>80.708789999999993</v>
      </c>
      <c r="AT1683">
        <v>86.932649999999995</v>
      </c>
      <c r="AU1683">
        <v>90.686620000000005</v>
      </c>
      <c r="AV1683">
        <v>91.350030000000004</v>
      </c>
      <c r="AW1683">
        <v>91.317080000000004</v>
      </c>
      <c r="AX1683">
        <v>91.443250000000006</v>
      </c>
      <c r="AY1683">
        <v>89.665109999999999</v>
      </c>
      <c r="AZ1683">
        <v>88.262330000000006</v>
      </c>
      <c r="BA1683">
        <v>84.133799999999994</v>
      </c>
      <c r="BB1683">
        <v>79.564440000000005</v>
      </c>
      <c r="BC1683">
        <v>75.486739999999998</v>
      </c>
      <c r="BD1683">
        <v>72.694519999999997</v>
      </c>
      <c r="BE1683">
        <v>69.846819999999994</v>
      </c>
      <c r="BF1683">
        <v>67.68723</v>
      </c>
      <c r="BG1683">
        <v>65.474909999999994</v>
      </c>
      <c r="BH1683">
        <v>2867.433</v>
      </c>
      <c r="BI1683">
        <v>4833.01</v>
      </c>
      <c r="BJ1683">
        <v>6031.8450000000003</v>
      </c>
      <c r="BK1683">
        <v>5662.3230000000003</v>
      </c>
      <c r="BL1683">
        <v>7257.5990000000002</v>
      </c>
      <c r="BM1683">
        <v>10329.64</v>
      </c>
      <c r="BN1683">
        <v>12719.22</v>
      </c>
      <c r="BO1683">
        <v>13731.76</v>
      </c>
      <c r="BP1683">
        <v>15246.66</v>
      </c>
      <c r="BQ1683">
        <v>17805.689999999999</v>
      </c>
      <c r="BR1683">
        <v>14147.98</v>
      </c>
      <c r="BS1683">
        <v>7323.4769999999999</v>
      </c>
      <c r="BT1683">
        <v>5290.7250000000004</v>
      </c>
      <c r="BU1683">
        <v>4762.6130000000003</v>
      </c>
      <c r="BV1683">
        <v>13163.44</v>
      </c>
      <c r="BW1683">
        <v>6126.8209999999999</v>
      </c>
      <c r="BX1683">
        <v>5172.0510000000004</v>
      </c>
      <c r="BY1683">
        <v>5096.1350000000002</v>
      </c>
      <c r="BZ1683">
        <v>-3582.3649999999998</v>
      </c>
      <c r="CA1683">
        <v>-118.0438</v>
      </c>
      <c r="CB1683">
        <v>-3300.1909999999998</v>
      </c>
      <c r="CC1683">
        <v>-5786.2049999999999</v>
      </c>
      <c r="CD1683">
        <v>-3972.953</v>
      </c>
      <c r="CE1683">
        <v>-5048.8040000000001</v>
      </c>
      <c r="CF1683" s="23">
        <v>3574994</v>
      </c>
      <c r="CG1683" s="23">
        <v>5921473</v>
      </c>
      <c r="CH1683" s="23">
        <v>5165818</v>
      </c>
      <c r="CI1683" s="23">
        <v>3930677</v>
      </c>
      <c r="CJ1683" s="23">
        <v>3342267</v>
      </c>
      <c r="CK1683" s="23">
        <v>1621089</v>
      </c>
      <c r="CL1683" s="23">
        <v>2166863</v>
      </c>
      <c r="CM1683" s="23">
        <v>2235039</v>
      </c>
      <c r="CN1683" s="23">
        <v>1676605</v>
      </c>
      <c r="CO1683" s="23">
        <v>7591583</v>
      </c>
      <c r="CP1683" s="23">
        <v>1238531</v>
      </c>
      <c r="CQ1683" s="23">
        <v>10400000</v>
      </c>
      <c r="CR1683" s="23">
        <v>10900000</v>
      </c>
      <c r="CS1683" s="23">
        <v>11600000</v>
      </c>
      <c r="CT1683" s="23">
        <v>11700000</v>
      </c>
      <c r="CU1683" s="23">
        <v>11100000</v>
      </c>
      <c r="CV1683" s="23">
        <v>11200000</v>
      </c>
      <c r="CW1683" s="23">
        <v>11100000</v>
      </c>
      <c r="CX1683" s="23">
        <v>12900000</v>
      </c>
      <c r="CY1683" s="23">
        <v>9844891</v>
      </c>
      <c r="CZ1683" s="23">
        <v>9447895</v>
      </c>
      <c r="DA1683" s="23">
        <v>2513055</v>
      </c>
      <c r="DB1683" s="23">
        <v>2752888</v>
      </c>
      <c r="DC1683" s="23">
        <v>2855598</v>
      </c>
      <c r="DD1683">
        <v>0</v>
      </c>
      <c r="DE1683">
        <v>0</v>
      </c>
      <c r="DF1683">
        <v>0</v>
      </c>
    </row>
    <row r="1684" spans="1:110" x14ac:dyDescent="0.25">
      <c r="A1684" s="18" t="str">
        <f t="shared" si="26"/>
        <v>portfolio_CPP_All_All_SDGE_1-in-10_MONTHLY SYSTEM PEAK DAY_2020_11</v>
      </c>
      <c r="B1684" t="s">
        <v>192</v>
      </c>
      <c r="C1684" t="s">
        <v>121</v>
      </c>
      <c r="D1684" t="s">
        <v>7</v>
      </c>
      <c r="E1684" t="s">
        <v>7</v>
      </c>
      <c r="F1684" t="s">
        <v>125</v>
      </c>
      <c r="G1684" t="s">
        <v>85</v>
      </c>
      <c r="H1684" t="s">
        <v>20</v>
      </c>
      <c r="I1684">
        <v>2020</v>
      </c>
      <c r="J1684">
        <v>11</v>
      </c>
      <c r="K1684">
        <v>14189.973</v>
      </c>
      <c r="L1684">
        <v>348493.9</v>
      </c>
      <c r="M1684">
        <v>338508.6</v>
      </c>
      <c r="N1684">
        <v>333346</v>
      </c>
      <c r="O1684">
        <v>333811.20000000001</v>
      </c>
      <c r="P1684">
        <v>347002.2</v>
      </c>
      <c r="Q1684">
        <v>381607.6</v>
      </c>
      <c r="R1684">
        <v>429074.7</v>
      </c>
      <c r="S1684">
        <v>463996.2</v>
      </c>
      <c r="T1684">
        <v>478699.4</v>
      </c>
      <c r="U1684">
        <v>503510.2</v>
      </c>
      <c r="V1684">
        <v>535758.19999999995</v>
      </c>
      <c r="W1684">
        <v>563856.9</v>
      </c>
      <c r="X1684">
        <v>580822.1</v>
      </c>
      <c r="Y1684">
        <v>595535.9</v>
      </c>
      <c r="Z1684">
        <v>602413.5</v>
      </c>
      <c r="AA1684">
        <v>595655.6</v>
      </c>
      <c r="AB1684">
        <v>574635.30000000005</v>
      </c>
      <c r="AC1684">
        <v>556863.19999999995</v>
      </c>
      <c r="AD1684">
        <v>519198</v>
      </c>
      <c r="AE1684">
        <v>495798.6</v>
      </c>
      <c r="AF1684">
        <v>470632.3</v>
      </c>
      <c r="AG1684">
        <v>439471.9</v>
      </c>
      <c r="AH1684">
        <v>403866.7</v>
      </c>
      <c r="AI1684">
        <v>373748.9</v>
      </c>
      <c r="AJ1684">
        <v>65.966149999999999</v>
      </c>
      <c r="AK1684">
        <v>65.064989999999995</v>
      </c>
      <c r="AL1684">
        <v>63.961370000000002</v>
      </c>
      <c r="AM1684">
        <v>63.53998</v>
      </c>
      <c r="AN1684">
        <v>63.677019999999999</v>
      </c>
      <c r="AO1684">
        <v>64.057109999999994</v>
      </c>
      <c r="AP1684">
        <v>64.375910000000005</v>
      </c>
      <c r="AQ1684">
        <v>66.419330000000002</v>
      </c>
      <c r="AR1684">
        <v>73.056960000000004</v>
      </c>
      <c r="AS1684">
        <v>80.710319999999996</v>
      </c>
      <c r="AT1684">
        <v>86.933660000000003</v>
      </c>
      <c r="AU1684">
        <v>90.687529999999995</v>
      </c>
      <c r="AV1684">
        <v>91.351200000000006</v>
      </c>
      <c r="AW1684">
        <v>91.317999999999998</v>
      </c>
      <c r="AX1684">
        <v>91.443929999999995</v>
      </c>
      <c r="AY1684">
        <v>89.665800000000004</v>
      </c>
      <c r="AZ1684">
        <v>88.262810000000002</v>
      </c>
      <c r="BA1684">
        <v>84.133809999999997</v>
      </c>
      <c r="BB1684">
        <v>79.563800000000001</v>
      </c>
      <c r="BC1684">
        <v>75.485680000000002</v>
      </c>
      <c r="BD1684">
        <v>72.693550000000002</v>
      </c>
      <c r="BE1684">
        <v>69.845600000000005</v>
      </c>
      <c r="BF1684">
        <v>67.686139999999995</v>
      </c>
      <c r="BG1684">
        <v>65.474149999999995</v>
      </c>
      <c r="BH1684">
        <v>2862.8530000000001</v>
      </c>
      <c r="BI1684">
        <v>4829.0550000000003</v>
      </c>
      <c r="BJ1684">
        <v>6045.8670000000002</v>
      </c>
      <c r="BK1684">
        <v>5680.3339999999998</v>
      </c>
      <c r="BL1684">
        <v>7292.6589999999997</v>
      </c>
      <c r="BM1684">
        <v>10427.84</v>
      </c>
      <c r="BN1684">
        <v>12834.32</v>
      </c>
      <c r="BO1684">
        <v>13847.8</v>
      </c>
      <c r="BP1684">
        <v>15258.39</v>
      </c>
      <c r="BQ1684">
        <v>17775.080000000002</v>
      </c>
      <c r="BR1684">
        <v>14111.35</v>
      </c>
      <c r="BS1684">
        <v>7371.1509999999998</v>
      </c>
      <c r="BT1684">
        <v>5299.8580000000002</v>
      </c>
      <c r="BU1684">
        <v>4838.97</v>
      </c>
      <c r="BV1684">
        <v>13285.06</v>
      </c>
      <c r="BW1684">
        <v>6223.7039999999997</v>
      </c>
      <c r="BX1684">
        <v>5274.9059999999999</v>
      </c>
      <c r="BY1684">
        <v>5187.2</v>
      </c>
      <c r="BZ1684">
        <v>-3525.7280000000001</v>
      </c>
      <c r="CA1684">
        <v>-128.41130000000001</v>
      </c>
      <c r="CB1684">
        <v>-3287.739</v>
      </c>
      <c r="CC1684">
        <v>-5816.2780000000002</v>
      </c>
      <c r="CD1684">
        <v>-3965.4209999999998</v>
      </c>
      <c r="CE1684">
        <v>-5057.9399999999996</v>
      </c>
      <c r="CF1684" s="23">
        <v>3721040</v>
      </c>
      <c r="CG1684" s="23">
        <v>6163305</v>
      </c>
      <c r="CH1684" s="23">
        <v>5376808</v>
      </c>
      <c r="CI1684" s="23">
        <v>4091123</v>
      </c>
      <c r="CJ1684" s="23">
        <v>3478814</v>
      </c>
      <c r="CK1684" s="23">
        <v>1687106</v>
      </c>
      <c r="CL1684" s="23">
        <v>2254818</v>
      </c>
      <c r="CM1684" s="23">
        <v>2325282</v>
      </c>
      <c r="CN1684" s="23">
        <v>1743608</v>
      </c>
      <c r="CO1684" s="23">
        <v>7898903</v>
      </c>
      <c r="CP1684" s="23">
        <v>1284996</v>
      </c>
      <c r="CQ1684" s="23">
        <v>10800000</v>
      </c>
      <c r="CR1684" s="23">
        <v>11300000</v>
      </c>
      <c r="CS1684" s="23">
        <v>12100000</v>
      </c>
      <c r="CT1684" s="23">
        <v>12200000</v>
      </c>
      <c r="CU1684" s="23">
        <v>11500000</v>
      </c>
      <c r="CV1684" s="23">
        <v>11600000</v>
      </c>
      <c r="CW1684" s="23">
        <v>11500000</v>
      </c>
      <c r="CX1684" s="23">
        <v>13400000</v>
      </c>
      <c r="CY1684" s="23">
        <v>10200000</v>
      </c>
      <c r="CZ1684" s="23">
        <v>9831682</v>
      </c>
      <c r="DA1684" s="23">
        <v>2614409</v>
      </c>
      <c r="DB1684" s="23">
        <v>2864520</v>
      </c>
      <c r="DC1684" s="23">
        <v>2970684</v>
      </c>
      <c r="DD1684">
        <v>0</v>
      </c>
      <c r="DE1684">
        <v>0</v>
      </c>
      <c r="DF1684">
        <v>0</v>
      </c>
    </row>
    <row r="1685" spans="1:110" x14ac:dyDescent="0.25">
      <c r="A1685" s="18" t="str">
        <f t="shared" si="26"/>
        <v>portfolio_CPP_All_All_SDGE_1-in-10_MONTHLY SYSTEM PEAK DAY_2021_11</v>
      </c>
      <c r="B1685" t="s">
        <v>192</v>
      </c>
      <c r="C1685" t="s">
        <v>121</v>
      </c>
      <c r="D1685" t="s">
        <v>7</v>
      </c>
      <c r="E1685" t="s">
        <v>7</v>
      </c>
      <c r="F1685" t="s">
        <v>125</v>
      </c>
      <c r="G1685" t="s">
        <v>85</v>
      </c>
      <c r="H1685" t="s">
        <v>20</v>
      </c>
      <c r="I1685">
        <v>2021</v>
      </c>
      <c r="J1685">
        <v>11</v>
      </c>
      <c r="K1685">
        <v>14085.127</v>
      </c>
      <c r="L1685">
        <v>349234.7</v>
      </c>
      <c r="M1685">
        <v>339230.1</v>
      </c>
      <c r="N1685">
        <v>334054.2</v>
      </c>
      <c r="O1685">
        <v>334510.2</v>
      </c>
      <c r="P1685">
        <v>347710.9</v>
      </c>
      <c r="Q1685">
        <v>382346.6</v>
      </c>
      <c r="R1685">
        <v>429861.3</v>
      </c>
      <c r="S1685">
        <v>464783.3</v>
      </c>
      <c r="T1685">
        <v>479531.5</v>
      </c>
      <c r="U1685">
        <v>504368.2</v>
      </c>
      <c r="V1685">
        <v>536647</v>
      </c>
      <c r="W1685">
        <v>564709.4</v>
      </c>
      <c r="X1685">
        <v>581617.19999999995</v>
      </c>
      <c r="Y1685">
        <v>596246.80000000005</v>
      </c>
      <c r="Z1685">
        <v>603061.19999999995</v>
      </c>
      <c r="AA1685">
        <v>596235</v>
      </c>
      <c r="AB1685">
        <v>575165.80000000005</v>
      </c>
      <c r="AC1685">
        <v>557490.1</v>
      </c>
      <c r="AD1685">
        <v>519742</v>
      </c>
      <c r="AE1685">
        <v>496268.9</v>
      </c>
      <c r="AF1685">
        <v>471098.7</v>
      </c>
      <c r="AG1685">
        <v>440073.7</v>
      </c>
      <c r="AH1685">
        <v>404607.3</v>
      </c>
      <c r="AI1685">
        <v>374508</v>
      </c>
      <c r="AJ1685">
        <v>65.966139999999996</v>
      </c>
      <c r="AK1685">
        <v>65.065269999999998</v>
      </c>
      <c r="AL1685">
        <v>63.961460000000002</v>
      </c>
      <c r="AM1685">
        <v>63.540140000000001</v>
      </c>
      <c r="AN1685">
        <v>63.677169999999997</v>
      </c>
      <c r="AO1685">
        <v>64.057190000000006</v>
      </c>
      <c r="AP1685">
        <v>64.376419999999996</v>
      </c>
      <c r="AQ1685">
        <v>66.419579999999996</v>
      </c>
      <c r="AR1685">
        <v>73.058080000000004</v>
      </c>
      <c r="AS1685">
        <v>80.711550000000003</v>
      </c>
      <c r="AT1685">
        <v>86.934479999999994</v>
      </c>
      <c r="AU1685">
        <v>90.688249999999996</v>
      </c>
      <c r="AV1685">
        <v>91.352140000000006</v>
      </c>
      <c r="AW1685">
        <v>91.318740000000005</v>
      </c>
      <c r="AX1685">
        <v>91.444469999999995</v>
      </c>
      <c r="AY1685">
        <v>89.666349999999994</v>
      </c>
      <c r="AZ1685">
        <v>88.263189999999994</v>
      </c>
      <c r="BA1685">
        <v>84.133830000000003</v>
      </c>
      <c r="BB1685">
        <v>79.563280000000006</v>
      </c>
      <c r="BC1685">
        <v>75.484830000000002</v>
      </c>
      <c r="BD1685">
        <v>72.692769999999996</v>
      </c>
      <c r="BE1685">
        <v>69.844620000000006</v>
      </c>
      <c r="BF1685">
        <v>67.685270000000003</v>
      </c>
      <c r="BG1685">
        <v>65.473550000000003</v>
      </c>
      <c r="BH1685">
        <v>2853.6959999999999</v>
      </c>
      <c r="BI1685">
        <v>4816.5860000000002</v>
      </c>
      <c r="BJ1685">
        <v>6045.232</v>
      </c>
      <c r="BK1685">
        <v>5683.5540000000001</v>
      </c>
      <c r="BL1685">
        <v>7306.2150000000001</v>
      </c>
      <c r="BM1685">
        <v>10485.16</v>
      </c>
      <c r="BN1685">
        <v>12900.33</v>
      </c>
      <c r="BO1685">
        <v>13912.59</v>
      </c>
      <c r="BP1685">
        <v>15238.12</v>
      </c>
      <c r="BQ1685">
        <v>17716.509999999998</v>
      </c>
      <c r="BR1685">
        <v>14055.12</v>
      </c>
      <c r="BS1685">
        <v>7394.5119999999997</v>
      </c>
      <c r="BT1685">
        <v>5296.8069999999998</v>
      </c>
      <c r="BU1685">
        <v>4889.8729999999996</v>
      </c>
      <c r="BV1685">
        <v>13355.35</v>
      </c>
      <c r="BW1685">
        <v>6288.1279999999997</v>
      </c>
      <c r="BX1685">
        <v>5345.88</v>
      </c>
      <c r="BY1685">
        <v>5249.0379999999996</v>
      </c>
      <c r="BZ1685">
        <v>-3474.1970000000001</v>
      </c>
      <c r="CA1685">
        <v>-136.346</v>
      </c>
      <c r="CB1685">
        <v>-3271.5450000000001</v>
      </c>
      <c r="CC1685">
        <v>-5828.7560000000003</v>
      </c>
      <c r="CD1685">
        <v>-3951.8</v>
      </c>
      <c r="CE1685">
        <v>-5055.3599999999997</v>
      </c>
      <c r="CF1685" s="23">
        <v>3823784</v>
      </c>
      <c r="CG1685" s="23">
        <v>6333430</v>
      </c>
      <c r="CH1685" s="23">
        <v>5525238</v>
      </c>
      <c r="CI1685" s="23">
        <v>4203987</v>
      </c>
      <c r="CJ1685" s="23">
        <v>3574878</v>
      </c>
      <c r="CK1685" s="23">
        <v>1733531</v>
      </c>
      <c r="CL1685" s="23">
        <v>2316645</v>
      </c>
      <c r="CM1685" s="23">
        <v>2388674</v>
      </c>
      <c r="CN1685" s="23">
        <v>1790614</v>
      </c>
      <c r="CO1685" s="23">
        <v>8114858</v>
      </c>
      <c r="CP1685" s="23">
        <v>1317321</v>
      </c>
      <c r="CQ1685" s="23">
        <v>11100000</v>
      </c>
      <c r="CR1685" s="23">
        <v>11600000</v>
      </c>
      <c r="CS1685" s="23">
        <v>12400000</v>
      </c>
      <c r="CT1685" s="23">
        <v>12500000</v>
      </c>
      <c r="CU1685" s="23">
        <v>11800000</v>
      </c>
      <c r="CV1685" s="23">
        <v>11900000</v>
      </c>
      <c r="CW1685" s="23">
        <v>11800000</v>
      </c>
      <c r="CX1685" s="23">
        <v>13800000</v>
      </c>
      <c r="CY1685" s="23">
        <v>10500000</v>
      </c>
      <c r="CZ1685" s="23">
        <v>10100000</v>
      </c>
      <c r="DA1685" s="23">
        <v>2685597</v>
      </c>
      <c r="DB1685" s="23">
        <v>2942981</v>
      </c>
      <c r="DC1685" s="23">
        <v>3051509</v>
      </c>
      <c r="DD1685">
        <v>0</v>
      </c>
      <c r="DE1685">
        <v>0</v>
      </c>
      <c r="DF1685">
        <v>0</v>
      </c>
    </row>
    <row r="1686" spans="1:110" x14ac:dyDescent="0.25">
      <c r="A1686" s="18" t="str">
        <f t="shared" si="26"/>
        <v>portfolio_CPP_All_All_SDGE_1-in-10_MONTHLY SYSTEM PEAK DAY_2022_11</v>
      </c>
      <c r="B1686" t="s">
        <v>192</v>
      </c>
      <c r="C1686" t="s">
        <v>121</v>
      </c>
      <c r="D1686" t="s">
        <v>7</v>
      </c>
      <c r="E1686" t="s">
        <v>7</v>
      </c>
      <c r="F1686" t="s">
        <v>125</v>
      </c>
      <c r="G1686" t="s">
        <v>85</v>
      </c>
      <c r="H1686" t="s">
        <v>20</v>
      </c>
      <c r="I1686">
        <v>2022</v>
      </c>
      <c r="J1686">
        <v>11</v>
      </c>
      <c r="K1686">
        <v>13999.453</v>
      </c>
      <c r="L1686">
        <v>352395.3</v>
      </c>
      <c r="M1686">
        <v>342303.3</v>
      </c>
      <c r="N1686">
        <v>337076.9</v>
      </c>
      <c r="O1686">
        <v>337520.7</v>
      </c>
      <c r="P1686">
        <v>350812</v>
      </c>
      <c r="Q1686">
        <v>385693</v>
      </c>
      <c r="R1686">
        <v>433553.4</v>
      </c>
      <c r="S1686">
        <v>468675.1</v>
      </c>
      <c r="T1686">
        <v>483578.4</v>
      </c>
      <c r="U1686">
        <v>508597.8</v>
      </c>
      <c r="V1686">
        <v>541108.9</v>
      </c>
      <c r="W1686">
        <v>569273.80000000005</v>
      </c>
      <c r="X1686">
        <v>586187</v>
      </c>
      <c r="Y1686">
        <v>600766.69999999995</v>
      </c>
      <c r="Z1686">
        <v>607519.80000000005</v>
      </c>
      <c r="AA1686">
        <v>600546.69999999995</v>
      </c>
      <c r="AB1686">
        <v>579280.30000000005</v>
      </c>
      <c r="AC1686">
        <v>561656.4</v>
      </c>
      <c r="AD1686">
        <v>523562</v>
      </c>
      <c r="AE1686">
        <v>499838.7</v>
      </c>
      <c r="AF1686">
        <v>474519.2</v>
      </c>
      <c r="AG1686">
        <v>443531.7</v>
      </c>
      <c r="AH1686">
        <v>408082.9</v>
      </c>
      <c r="AI1686">
        <v>377841.4</v>
      </c>
      <c r="AJ1686">
        <v>65.966130000000007</v>
      </c>
      <c r="AK1686">
        <v>65.065709999999996</v>
      </c>
      <c r="AL1686">
        <v>63.961590000000001</v>
      </c>
      <c r="AM1686">
        <v>63.540399999999998</v>
      </c>
      <c r="AN1686">
        <v>63.677399999999999</v>
      </c>
      <c r="AO1686">
        <v>64.057339999999996</v>
      </c>
      <c r="AP1686">
        <v>64.377229999999997</v>
      </c>
      <c r="AQ1686">
        <v>66.42</v>
      </c>
      <c r="AR1686">
        <v>73.05986</v>
      </c>
      <c r="AS1686">
        <v>80.713509999999999</v>
      </c>
      <c r="AT1686">
        <v>86.935770000000005</v>
      </c>
      <c r="AU1686">
        <v>90.689400000000006</v>
      </c>
      <c r="AV1686">
        <v>91.353660000000005</v>
      </c>
      <c r="AW1686">
        <v>91.319919999999996</v>
      </c>
      <c r="AX1686">
        <v>91.445340000000002</v>
      </c>
      <c r="AY1686">
        <v>89.667230000000004</v>
      </c>
      <c r="AZ1686">
        <v>88.263800000000003</v>
      </c>
      <c r="BA1686">
        <v>84.133849999999995</v>
      </c>
      <c r="BB1686">
        <v>79.562449999999998</v>
      </c>
      <c r="BC1686">
        <v>75.483459999999994</v>
      </c>
      <c r="BD1686">
        <v>72.691519999999997</v>
      </c>
      <c r="BE1686">
        <v>69.843059999999994</v>
      </c>
      <c r="BF1686">
        <v>67.683880000000002</v>
      </c>
      <c r="BG1686">
        <v>65.472579999999994</v>
      </c>
      <c r="BH1686">
        <v>2855.4580000000001</v>
      </c>
      <c r="BI1686">
        <v>4824.2839999999997</v>
      </c>
      <c r="BJ1686">
        <v>6078.6490000000003</v>
      </c>
      <c r="BK1686">
        <v>5721.0119999999997</v>
      </c>
      <c r="BL1686">
        <v>7369.2650000000003</v>
      </c>
      <c r="BM1686">
        <v>10635.55</v>
      </c>
      <c r="BN1686">
        <v>13078.21</v>
      </c>
      <c r="BO1686">
        <v>14094.31</v>
      </c>
      <c r="BP1686">
        <v>15292.82</v>
      </c>
      <c r="BQ1686">
        <v>17724.73</v>
      </c>
      <c r="BR1686">
        <v>14046.19</v>
      </c>
      <c r="BS1686">
        <v>7473.5770000000002</v>
      </c>
      <c r="BT1686">
        <v>5322.1419999999998</v>
      </c>
      <c r="BU1686">
        <v>4998.25</v>
      </c>
      <c r="BV1686">
        <v>13542.59</v>
      </c>
      <c r="BW1686">
        <v>6425.86</v>
      </c>
      <c r="BX1686">
        <v>5488.61</v>
      </c>
      <c r="BY1686">
        <v>5376.7619999999997</v>
      </c>
      <c r="BZ1686">
        <v>-3412.453</v>
      </c>
      <c r="CA1686">
        <v>-149.67609999999999</v>
      </c>
      <c r="CB1686">
        <v>-3264.5529999999999</v>
      </c>
      <c r="CC1686">
        <v>-5881.6880000000001</v>
      </c>
      <c r="CD1686">
        <v>-3952.752</v>
      </c>
      <c r="CE1686">
        <v>-5080.0649999999996</v>
      </c>
      <c r="CF1686" s="23">
        <v>4033834</v>
      </c>
      <c r="CG1686" s="23">
        <v>6681256</v>
      </c>
      <c r="CH1686" s="23">
        <v>5828700</v>
      </c>
      <c r="CI1686" s="23">
        <v>4434769</v>
      </c>
      <c r="CJ1686" s="23">
        <v>3771266</v>
      </c>
      <c r="CK1686" s="23">
        <v>1828510</v>
      </c>
      <c r="CL1686" s="23">
        <v>2443230</v>
      </c>
      <c r="CM1686" s="23">
        <v>2518625</v>
      </c>
      <c r="CN1686" s="23">
        <v>1887205</v>
      </c>
      <c r="CO1686" s="23">
        <v>8557284</v>
      </c>
      <c r="CP1686" s="23">
        <v>1384772</v>
      </c>
      <c r="CQ1686" s="23">
        <v>11700000</v>
      </c>
      <c r="CR1686" s="23">
        <v>12200000</v>
      </c>
      <c r="CS1686" s="23">
        <v>13100000</v>
      </c>
      <c r="CT1686" s="23">
        <v>13200000</v>
      </c>
      <c r="CU1686" s="23">
        <v>12500000</v>
      </c>
      <c r="CV1686" s="23">
        <v>12600000</v>
      </c>
      <c r="CW1686" s="23">
        <v>12500000</v>
      </c>
      <c r="CX1686" s="23">
        <v>14500000</v>
      </c>
      <c r="CY1686" s="23">
        <v>11100000</v>
      </c>
      <c r="CZ1686" s="23">
        <v>10700000</v>
      </c>
      <c r="DA1686" s="23">
        <v>2831567</v>
      </c>
      <c r="DB1686" s="23">
        <v>3103660</v>
      </c>
      <c r="DC1686" s="23">
        <v>3217269</v>
      </c>
      <c r="DD1686">
        <v>0</v>
      </c>
      <c r="DE1686">
        <v>0</v>
      </c>
      <c r="DF1686">
        <v>0</v>
      </c>
    </row>
    <row r="1687" spans="1:110" x14ac:dyDescent="0.25">
      <c r="A1687" s="18" t="str">
        <f t="shared" si="26"/>
        <v>portfolio_CPP_All_All_SDGE_1-in-10_MONTHLY SYSTEM PEAK DAY_2023_11</v>
      </c>
      <c r="B1687" t="s">
        <v>192</v>
      </c>
      <c r="C1687" t="s">
        <v>121</v>
      </c>
      <c r="D1687" t="s">
        <v>7</v>
      </c>
      <c r="E1687" t="s">
        <v>7</v>
      </c>
      <c r="F1687" t="s">
        <v>125</v>
      </c>
      <c r="G1687" t="s">
        <v>85</v>
      </c>
      <c r="H1687" t="s">
        <v>20</v>
      </c>
      <c r="I1687">
        <v>2023</v>
      </c>
      <c r="J1687">
        <v>11</v>
      </c>
      <c r="K1687">
        <v>13922.939</v>
      </c>
      <c r="L1687">
        <v>356640</v>
      </c>
      <c r="M1687">
        <v>346430</v>
      </c>
      <c r="N1687">
        <v>341136.4</v>
      </c>
      <c r="O1687">
        <v>341566.9</v>
      </c>
      <c r="P1687">
        <v>354985.1</v>
      </c>
      <c r="Q1687">
        <v>390207.8</v>
      </c>
      <c r="R1687">
        <v>438547.7</v>
      </c>
      <c r="S1687">
        <v>473958.8</v>
      </c>
      <c r="T1687">
        <v>489066.5</v>
      </c>
      <c r="U1687">
        <v>514338.6</v>
      </c>
      <c r="V1687">
        <v>547172.69999999995</v>
      </c>
      <c r="W1687">
        <v>575502.5</v>
      </c>
      <c r="X1687">
        <v>592449.80000000005</v>
      </c>
      <c r="Y1687">
        <v>606995.4</v>
      </c>
      <c r="Z1687">
        <v>613688.4</v>
      </c>
      <c r="AA1687">
        <v>606533.5</v>
      </c>
      <c r="AB1687">
        <v>585003.30000000005</v>
      </c>
      <c r="AC1687">
        <v>567410.80000000005</v>
      </c>
      <c r="AD1687">
        <v>528852.1</v>
      </c>
      <c r="AE1687">
        <v>504799.6</v>
      </c>
      <c r="AF1687">
        <v>479265.3</v>
      </c>
      <c r="AG1687">
        <v>448270.8</v>
      </c>
      <c r="AH1687">
        <v>412784.4</v>
      </c>
      <c r="AI1687">
        <v>382328.4</v>
      </c>
      <c r="AJ1687">
        <v>65.96611</v>
      </c>
      <c r="AK1687">
        <v>65.066220000000001</v>
      </c>
      <c r="AL1687">
        <v>63.961739999999999</v>
      </c>
      <c r="AM1687">
        <v>63.540709999999997</v>
      </c>
      <c r="AN1687">
        <v>63.677669999999999</v>
      </c>
      <c r="AO1687">
        <v>64.057500000000005</v>
      </c>
      <c r="AP1687">
        <v>64.378190000000004</v>
      </c>
      <c r="AQ1687">
        <v>66.420479999999998</v>
      </c>
      <c r="AR1687">
        <v>73.061949999999996</v>
      </c>
      <c r="AS1687">
        <v>80.715819999999994</v>
      </c>
      <c r="AT1687">
        <v>86.937299999999993</v>
      </c>
      <c r="AU1687">
        <v>90.690759999999997</v>
      </c>
      <c r="AV1687">
        <v>91.355419999999995</v>
      </c>
      <c r="AW1687">
        <v>91.32132</v>
      </c>
      <c r="AX1687">
        <v>91.446359999999999</v>
      </c>
      <c r="AY1687">
        <v>89.668270000000007</v>
      </c>
      <c r="AZ1687">
        <v>88.264510000000001</v>
      </c>
      <c r="BA1687">
        <v>84.133870000000002</v>
      </c>
      <c r="BB1687">
        <v>79.56147</v>
      </c>
      <c r="BC1687">
        <v>75.481849999999994</v>
      </c>
      <c r="BD1687">
        <v>72.690060000000003</v>
      </c>
      <c r="BE1687">
        <v>69.841220000000007</v>
      </c>
      <c r="BF1687">
        <v>67.682239999999993</v>
      </c>
      <c r="BG1687">
        <v>65.471440000000001</v>
      </c>
      <c r="BH1687">
        <v>2862.1759999999999</v>
      </c>
      <c r="BI1687">
        <v>4841.1139999999996</v>
      </c>
      <c r="BJ1687">
        <v>6127.3779999999997</v>
      </c>
      <c r="BK1687">
        <v>5773.8459999999995</v>
      </c>
      <c r="BL1687">
        <v>7454.4970000000003</v>
      </c>
      <c r="BM1687">
        <v>10827.49</v>
      </c>
      <c r="BN1687">
        <v>13306.05</v>
      </c>
      <c r="BO1687">
        <v>14328.27</v>
      </c>
      <c r="BP1687">
        <v>15381.32</v>
      </c>
      <c r="BQ1687">
        <v>17763.28</v>
      </c>
      <c r="BR1687">
        <v>14058.81</v>
      </c>
      <c r="BS1687">
        <v>7577.5659999999998</v>
      </c>
      <c r="BT1687">
        <v>5360.2539999999999</v>
      </c>
      <c r="BU1687">
        <v>5132.2060000000001</v>
      </c>
      <c r="BV1687">
        <v>13782.05</v>
      </c>
      <c r="BW1687">
        <v>6596.2179999999998</v>
      </c>
      <c r="BX1687">
        <v>5663.2340000000004</v>
      </c>
      <c r="BY1687">
        <v>5533.79</v>
      </c>
      <c r="BZ1687">
        <v>-3346.3829999999998</v>
      </c>
      <c r="CA1687">
        <v>-165.39089999999999</v>
      </c>
      <c r="CB1687">
        <v>-3261.7820000000002</v>
      </c>
      <c r="CC1687">
        <v>-5952.7430000000004</v>
      </c>
      <c r="CD1687">
        <v>-3960.326</v>
      </c>
      <c r="CE1687">
        <v>-5117.049</v>
      </c>
      <c r="CF1687" s="23">
        <v>4298316</v>
      </c>
      <c r="CG1687" s="23">
        <v>7119223</v>
      </c>
      <c r="CH1687" s="23">
        <v>6210806</v>
      </c>
      <c r="CI1687" s="23">
        <v>4725366</v>
      </c>
      <c r="CJ1687" s="23">
        <v>4018545</v>
      </c>
      <c r="CK1687" s="23">
        <v>1948121</v>
      </c>
      <c r="CL1687" s="23">
        <v>2602667</v>
      </c>
      <c r="CM1687" s="23">
        <v>2682342</v>
      </c>
      <c r="CN1687" s="23">
        <v>2008954</v>
      </c>
      <c r="CO1687" s="23">
        <v>9114599</v>
      </c>
      <c r="CP1687" s="23">
        <v>1470054</v>
      </c>
      <c r="CQ1687" s="23">
        <v>12500000</v>
      </c>
      <c r="CR1687" s="23">
        <v>13000000</v>
      </c>
      <c r="CS1687" s="23">
        <v>13900000</v>
      </c>
      <c r="CT1687" s="23">
        <v>14100000</v>
      </c>
      <c r="CU1687" s="23">
        <v>13300000</v>
      </c>
      <c r="CV1687" s="23">
        <v>13400000</v>
      </c>
      <c r="CW1687" s="23">
        <v>13300000</v>
      </c>
      <c r="CX1687" s="23">
        <v>15500000</v>
      </c>
      <c r="CY1687" s="23">
        <v>11800000</v>
      </c>
      <c r="CZ1687" s="23">
        <v>11300000</v>
      </c>
      <c r="DA1687" s="23">
        <v>3015475</v>
      </c>
      <c r="DB1687" s="23">
        <v>3306047</v>
      </c>
      <c r="DC1687" s="23">
        <v>3426116</v>
      </c>
      <c r="DD1687">
        <v>0</v>
      </c>
      <c r="DE1687">
        <v>0</v>
      </c>
      <c r="DF1687">
        <v>0</v>
      </c>
    </row>
    <row r="1688" spans="1:110" x14ac:dyDescent="0.25">
      <c r="A1688" s="18" t="str">
        <f t="shared" si="26"/>
        <v>portfolio_CPP_All_All_SDGE_1-in-10_MONTHLY SYSTEM PEAK DAY_2024_11</v>
      </c>
      <c r="B1688" t="s">
        <v>192</v>
      </c>
      <c r="C1688" t="s">
        <v>121</v>
      </c>
      <c r="D1688" t="s">
        <v>7</v>
      </c>
      <c r="E1688" t="s">
        <v>7</v>
      </c>
      <c r="F1688" t="s">
        <v>125</v>
      </c>
      <c r="G1688" t="s">
        <v>85</v>
      </c>
      <c r="H1688" t="s">
        <v>20</v>
      </c>
      <c r="I1688">
        <v>2024</v>
      </c>
      <c r="J1688">
        <v>11</v>
      </c>
      <c r="K1688">
        <v>13838.574000000001</v>
      </c>
      <c r="L1688">
        <v>359698.4</v>
      </c>
      <c r="M1688">
        <v>349403.8</v>
      </c>
      <c r="N1688">
        <v>344061.2</v>
      </c>
      <c r="O1688">
        <v>344479.9</v>
      </c>
      <c r="P1688">
        <v>357985.5</v>
      </c>
      <c r="Q1688">
        <v>393445.1</v>
      </c>
      <c r="R1688">
        <v>442118.9</v>
      </c>
      <c r="S1688">
        <v>477722.5</v>
      </c>
      <c r="T1688">
        <v>492980.5</v>
      </c>
      <c r="U1688">
        <v>518429</v>
      </c>
      <c r="V1688">
        <v>551487.5</v>
      </c>
      <c r="W1688">
        <v>579915.4</v>
      </c>
      <c r="X1688">
        <v>596866.9</v>
      </c>
      <c r="Y1688">
        <v>611362.9</v>
      </c>
      <c r="Z1688">
        <v>617995.9</v>
      </c>
      <c r="AA1688">
        <v>610698.19999999995</v>
      </c>
      <c r="AB1688">
        <v>588977.19999999995</v>
      </c>
      <c r="AC1688">
        <v>571436.19999999995</v>
      </c>
      <c r="AD1688">
        <v>532542.4</v>
      </c>
      <c r="AE1688">
        <v>508247.6</v>
      </c>
      <c r="AF1688">
        <v>482569.3</v>
      </c>
      <c r="AG1688">
        <v>451613.2</v>
      </c>
      <c r="AH1688">
        <v>416146.3</v>
      </c>
      <c r="AI1688">
        <v>385553.5</v>
      </c>
      <c r="AJ1688">
        <v>65.966089999999994</v>
      </c>
      <c r="AK1688">
        <v>65.066659999999999</v>
      </c>
      <c r="AL1688">
        <v>63.961869999999998</v>
      </c>
      <c r="AM1688">
        <v>63.540970000000002</v>
      </c>
      <c r="AN1688">
        <v>63.677889999999998</v>
      </c>
      <c r="AO1688">
        <v>64.057649999999995</v>
      </c>
      <c r="AP1688">
        <v>64.379000000000005</v>
      </c>
      <c r="AQ1688">
        <v>66.42089</v>
      </c>
      <c r="AR1688">
        <v>73.063730000000007</v>
      </c>
      <c r="AS1688">
        <v>80.717780000000005</v>
      </c>
      <c r="AT1688">
        <v>86.938599999999994</v>
      </c>
      <c r="AU1688">
        <v>90.691909999999993</v>
      </c>
      <c r="AV1688">
        <v>91.356930000000006</v>
      </c>
      <c r="AW1688">
        <v>91.322500000000005</v>
      </c>
      <c r="AX1688">
        <v>91.447239999999994</v>
      </c>
      <c r="AY1688">
        <v>89.669139999999999</v>
      </c>
      <c r="AZ1688">
        <v>88.265110000000007</v>
      </c>
      <c r="BA1688">
        <v>84.133899999999997</v>
      </c>
      <c r="BB1688">
        <v>79.560640000000006</v>
      </c>
      <c r="BC1688">
        <v>75.480490000000003</v>
      </c>
      <c r="BD1688">
        <v>72.688820000000007</v>
      </c>
      <c r="BE1688">
        <v>69.839659999999995</v>
      </c>
      <c r="BF1688">
        <v>67.680840000000003</v>
      </c>
      <c r="BG1688">
        <v>65.470479999999995</v>
      </c>
      <c r="BH1688">
        <v>2863.7150000000001</v>
      </c>
      <c r="BI1688">
        <v>4848.3159999999998</v>
      </c>
      <c r="BJ1688">
        <v>6159.567</v>
      </c>
      <c r="BK1688">
        <v>5809.9949999999999</v>
      </c>
      <c r="BL1688">
        <v>7515.4859999999999</v>
      </c>
      <c r="BM1688">
        <v>10973.39</v>
      </c>
      <c r="BN1688">
        <v>13478.59</v>
      </c>
      <c r="BO1688">
        <v>14504.5</v>
      </c>
      <c r="BP1688">
        <v>15433.67</v>
      </c>
      <c r="BQ1688">
        <v>17770.189999999999</v>
      </c>
      <c r="BR1688">
        <v>14049.23</v>
      </c>
      <c r="BS1688">
        <v>7654.1559999999999</v>
      </c>
      <c r="BT1688">
        <v>5384.6130000000003</v>
      </c>
      <c r="BU1688">
        <v>5237.5159999999996</v>
      </c>
      <c r="BV1688">
        <v>13963.69</v>
      </c>
      <c r="BW1688">
        <v>6730.0469999999996</v>
      </c>
      <c r="BX1688">
        <v>5801.9920000000002</v>
      </c>
      <c r="BY1688">
        <v>5657.9309999999996</v>
      </c>
      <c r="BZ1688">
        <v>-3285.9969999999998</v>
      </c>
      <c r="CA1688">
        <v>-178.37260000000001</v>
      </c>
      <c r="CB1688">
        <v>-3254.7649999999999</v>
      </c>
      <c r="CC1688">
        <v>-6003.9620000000004</v>
      </c>
      <c r="CD1688">
        <v>-3961.0070000000001</v>
      </c>
      <c r="CE1688">
        <v>-5140.8100000000004</v>
      </c>
      <c r="CF1688" s="23">
        <v>4514677</v>
      </c>
      <c r="CG1688" s="23">
        <v>7477500</v>
      </c>
      <c r="CH1688" s="23">
        <v>6523387</v>
      </c>
      <c r="CI1688" s="23">
        <v>4963084</v>
      </c>
      <c r="CJ1688" s="23">
        <v>4220833</v>
      </c>
      <c r="CK1688" s="23">
        <v>2045958</v>
      </c>
      <c r="CL1688" s="23">
        <v>2733068</v>
      </c>
      <c r="CM1688" s="23">
        <v>2816220</v>
      </c>
      <c r="CN1688" s="23">
        <v>2108479</v>
      </c>
      <c r="CO1688" s="23">
        <v>9570375</v>
      </c>
      <c r="CP1688" s="23">
        <v>1539618</v>
      </c>
      <c r="CQ1688" s="23">
        <v>13100000</v>
      </c>
      <c r="CR1688" s="23">
        <v>13700000</v>
      </c>
      <c r="CS1688" s="23">
        <v>14600000</v>
      </c>
      <c r="CT1688" s="23">
        <v>14800000</v>
      </c>
      <c r="CU1688" s="23">
        <v>14000000</v>
      </c>
      <c r="CV1688" s="23">
        <v>14100000</v>
      </c>
      <c r="CW1688" s="23">
        <v>13900000</v>
      </c>
      <c r="CX1688" s="23">
        <v>16300000</v>
      </c>
      <c r="CY1688" s="23">
        <v>12400000</v>
      </c>
      <c r="CZ1688" s="23">
        <v>11900000</v>
      </c>
      <c r="DA1688" s="23">
        <v>3165857</v>
      </c>
      <c r="DB1688" s="23">
        <v>3471571</v>
      </c>
      <c r="DC1688" s="23">
        <v>3596888</v>
      </c>
      <c r="DD1688">
        <v>0</v>
      </c>
      <c r="DE1688">
        <v>0</v>
      </c>
      <c r="DF1688">
        <v>0</v>
      </c>
    </row>
    <row r="1689" spans="1:110" x14ac:dyDescent="0.25">
      <c r="A1689" s="18" t="str">
        <f t="shared" si="26"/>
        <v>portfolio_CPP_All_All_SDGE_1-in-10_MONTHLY SYSTEM PEAK DAY_2025_11</v>
      </c>
      <c r="B1689" t="s">
        <v>192</v>
      </c>
      <c r="C1689" t="s">
        <v>121</v>
      </c>
      <c r="D1689" t="s">
        <v>7</v>
      </c>
      <c r="E1689" t="s">
        <v>7</v>
      </c>
      <c r="F1689" t="s">
        <v>125</v>
      </c>
      <c r="G1689" t="s">
        <v>85</v>
      </c>
      <c r="H1689" t="s">
        <v>20</v>
      </c>
      <c r="I1689">
        <v>2025</v>
      </c>
      <c r="J1689">
        <v>11</v>
      </c>
      <c r="K1689">
        <v>13749.346</v>
      </c>
      <c r="L1689">
        <v>361970.8</v>
      </c>
      <c r="M1689">
        <v>351613.7</v>
      </c>
      <c r="N1689">
        <v>346234.3</v>
      </c>
      <c r="O1689">
        <v>346642.3</v>
      </c>
      <c r="P1689">
        <v>360209.2</v>
      </c>
      <c r="Q1689">
        <v>395836.3</v>
      </c>
      <c r="R1689">
        <v>444747.8</v>
      </c>
      <c r="S1689">
        <v>480479.9</v>
      </c>
      <c r="T1689">
        <v>495852.2</v>
      </c>
      <c r="U1689">
        <v>521426.4</v>
      </c>
      <c r="V1689">
        <v>554644.30000000005</v>
      </c>
      <c r="W1689">
        <v>583126.19999999995</v>
      </c>
      <c r="X1689">
        <v>600062.5</v>
      </c>
      <c r="Y1689">
        <v>614499</v>
      </c>
      <c r="Z1689">
        <v>621072</v>
      </c>
      <c r="AA1689">
        <v>613657.69999999995</v>
      </c>
      <c r="AB1689">
        <v>591793.9</v>
      </c>
      <c r="AC1689">
        <v>574317.69999999995</v>
      </c>
      <c r="AD1689">
        <v>535174.30000000005</v>
      </c>
      <c r="AE1689">
        <v>510694.7</v>
      </c>
      <c r="AF1689">
        <v>484919.2</v>
      </c>
      <c r="AG1689">
        <v>454031.4</v>
      </c>
      <c r="AH1689">
        <v>418621</v>
      </c>
      <c r="AI1689">
        <v>387942.9</v>
      </c>
      <c r="AJ1689">
        <v>65.966080000000005</v>
      </c>
      <c r="AK1689">
        <v>65.067049999999995</v>
      </c>
      <c r="AL1689">
        <v>63.96199</v>
      </c>
      <c r="AM1689">
        <v>63.541200000000003</v>
      </c>
      <c r="AN1689">
        <v>63.678089999999997</v>
      </c>
      <c r="AO1689">
        <v>64.057770000000005</v>
      </c>
      <c r="AP1689">
        <v>64.379720000000006</v>
      </c>
      <c r="AQ1689">
        <v>66.421250000000001</v>
      </c>
      <c r="AR1689">
        <v>73.065309999999997</v>
      </c>
      <c r="AS1689">
        <v>80.719520000000003</v>
      </c>
      <c r="AT1689">
        <v>86.939750000000004</v>
      </c>
      <c r="AU1689">
        <v>90.692939999999993</v>
      </c>
      <c r="AV1689">
        <v>91.358270000000005</v>
      </c>
      <c r="AW1689">
        <v>91.323549999999997</v>
      </c>
      <c r="AX1689">
        <v>91.448009999999996</v>
      </c>
      <c r="AY1689">
        <v>89.669929999999994</v>
      </c>
      <c r="AZ1689">
        <v>88.265649999999994</v>
      </c>
      <c r="BA1689">
        <v>84.133920000000003</v>
      </c>
      <c r="BB1689">
        <v>79.559910000000002</v>
      </c>
      <c r="BC1689">
        <v>75.479280000000003</v>
      </c>
      <c r="BD1689">
        <v>72.687719999999999</v>
      </c>
      <c r="BE1689">
        <v>69.838269999999994</v>
      </c>
      <c r="BF1689">
        <v>67.679609999999997</v>
      </c>
      <c r="BG1689">
        <v>65.469629999999995</v>
      </c>
      <c r="BH1689">
        <v>2861.8620000000001</v>
      </c>
      <c r="BI1689">
        <v>4849.1980000000003</v>
      </c>
      <c r="BJ1689">
        <v>6180.8329999999996</v>
      </c>
      <c r="BK1689">
        <v>5835.1139999999996</v>
      </c>
      <c r="BL1689">
        <v>7560.4189999999999</v>
      </c>
      <c r="BM1689">
        <v>11088.72</v>
      </c>
      <c r="BN1689">
        <v>13614.41</v>
      </c>
      <c r="BO1689">
        <v>14642.39</v>
      </c>
      <c r="BP1689">
        <v>15462.21</v>
      </c>
      <c r="BQ1689">
        <v>17756.38</v>
      </c>
      <c r="BR1689">
        <v>14025.16</v>
      </c>
      <c r="BS1689">
        <v>7712.5749999999998</v>
      </c>
      <c r="BT1689">
        <v>5399.8969999999999</v>
      </c>
      <c r="BU1689">
        <v>5323.7489999999998</v>
      </c>
      <c r="BV1689">
        <v>14106.92</v>
      </c>
      <c r="BW1689">
        <v>6839.55</v>
      </c>
      <c r="BX1689">
        <v>5916.8419999999996</v>
      </c>
      <c r="BY1689">
        <v>5760.16</v>
      </c>
      <c r="BZ1689">
        <v>-3229.5250000000001</v>
      </c>
      <c r="CA1689">
        <v>-189.52449999999999</v>
      </c>
      <c r="CB1689">
        <v>-3244.9940000000001</v>
      </c>
      <c r="CC1689">
        <v>-6042.0420000000004</v>
      </c>
      <c r="CD1689">
        <v>-3957.1790000000001</v>
      </c>
      <c r="CE1689">
        <v>-5155.8429999999998</v>
      </c>
      <c r="CF1689" s="23">
        <v>4697952</v>
      </c>
      <c r="CG1689" s="23">
        <v>7780987</v>
      </c>
      <c r="CH1689" s="23">
        <v>6788166</v>
      </c>
      <c r="CI1689" s="23">
        <v>5164444</v>
      </c>
      <c r="CJ1689" s="23">
        <v>4392188</v>
      </c>
      <c r="CK1689" s="23">
        <v>2128826</v>
      </c>
      <c r="CL1689" s="23">
        <v>2843505</v>
      </c>
      <c r="CM1689" s="23">
        <v>2929583</v>
      </c>
      <c r="CN1689" s="23">
        <v>2192725</v>
      </c>
      <c r="CO1689" s="23">
        <v>9956344</v>
      </c>
      <c r="CP1689" s="23">
        <v>1598382</v>
      </c>
      <c r="CQ1689" s="23">
        <v>13600000</v>
      </c>
      <c r="CR1689" s="23">
        <v>14200000</v>
      </c>
      <c r="CS1689" s="23">
        <v>15200000</v>
      </c>
      <c r="CT1689" s="23">
        <v>15400000</v>
      </c>
      <c r="CU1689" s="23">
        <v>14500000</v>
      </c>
      <c r="CV1689" s="23">
        <v>14600000</v>
      </c>
      <c r="CW1689" s="23">
        <v>14500000</v>
      </c>
      <c r="CX1689" s="23">
        <v>16900000</v>
      </c>
      <c r="CY1689" s="23">
        <v>12900000</v>
      </c>
      <c r="CZ1689" s="23">
        <v>12400000</v>
      </c>
      <c r="DA1689" s="23">
        <v>3293192</v>
      </c>
      <c r="DB1689" s="23">
        <v>3611750</v>
      </c>
      <c r="DC1689" s="23">
        <v>3741483</v>
      </c>
      <c r="DD1689">
        <v>0</v>
      </c>
      <c r="DE1689">
        <v>0</v>
      </c>
      <c r="DF1689">
        <v>0</v>
      </c>
    </row>
    <row r="1690" spans="1:110" x14ac:dyDescent="0.25">
      <c r="A1690" s="18" t="str">
        <f t="shared" si="26"/>
        <v>portfolio_CPP_All_All_SDGE_1-in-10_MONTHLY SYSTEM PEAK DAY_2026_11</v>
      </c>
      <c r="B1690" t="s">
        <v>192</v>
      </c>
      <c r="C1690" t="s">
        <v>121</v>
      </c>
      <c r="D1690" t="s">
        <v>7</v>
      </c>
      <c r="E1690" t="s">
        <v>7</v>
      </c>
      <c r="F1690" t="s">
        <v>125</v>
      </c>
      <c r="G1690" t="s">
        <v>85</v>
      </c>
      <c r="H1690" t="s">
        <v>20</v>
      </c>
      <c r="I1690">
        <v>2026</v>
      </c>
      <c r="J1690">
        <v>11</v>
      </c>
      <c r="K1690">
        <v>13659.245999999999</v>
      </c>
      <c r="L1690">
        <v>363991.3</v>
      </c>
      <c r="M1690">
        <v>353578.8</v>
      </c>
      <c r="N1690">
        <v>348166.5</v>
      </c>
      <c r="O1690">
        <v>348564.1</v>
      </c>
      <c r="P1690">
        <v>362184.1</v>
      </c>
      <c r="Q1690">
        <v>397956.7</v>
      </c>
      <c r="R1690">
        <v>447075.2</v>
      </c>
      <c r="S1690">
        <v>482915.8</v>
      </c>
      <c r="T1690">
        <v>498390.8</v>
      </c>
      <c r="U1690">
        <v>524074.8</v>
      </c>
      <c r="V1690">
        <v>557431.30000000005</v>
      </c>
      <c r="W1690">
        <v>585953.6</v>
      </c>
      <c r="X1690">
        <v>602868.9</v>
      </c>
      <c r="Y1690">
        <v>617243.30000000005</v>
      </c>
      <c r="Z1690">
        <v>623756.80000000005</v>
      </c>
      <c r="AA1690">
        <v>616234.30000000005</v>
      </c>
      <c r="AB1690">
        <v>594243.5</v>
      </c>
      <c r="AC1690">
        <v>576835.5</v>
      </c>
      <c r="AD1690">
        <v>537470</v>
      </c>
      <c r="AE1690">
        <v>512824.1</v>
      </c>
      <c r="AF1690">
        <v>486966.1</v>
      </c>
      <c r="AG1690">
        <v>456155.1</v>
      </c>
      <c r="AH1690">
        <v>420812.2</v>
      </c>
      <c r="AI1690">
        <v>390064.7</v>
      </c>
      <c r="AJ1690">
        <v>65.966070000000002</v>
      </c>
      <c r="AK1690">
        <v>65.067419999999998</v>
      </c>
      <c r="AL1690">
        <v>63.9621</v>
      </c>
      <c r="AM1690">
        <v>63.541420000000002</v>
      </c>
      <c r="AN1690">
        <v>63.678289999999997</v>
      </c>
      <c r="AO1690">
        <v>64.057900000000004</v>
      </c>
      <c r="AP1690">
        <v>64.380409999999998</v>
      </c>
      <c r="AQ1690">
        <v>66.421610000000001</v>
      </c>
      <c r="AR1690">
        <v>73.066820000000007</v>
      </c>
      <c r="AS1690">
        <v>80.721190000000007</v>
      </c>
      <c r="AT1690">
        <v>86.940860000000001</v>
      </c>
      <c r="AU1690">
        <v>90.693920000000006</v>
      </c>
      <c r="AV1690">
        <v>91.359560000000002</v>
      </c>
      <c r="AW1690">
        <v>91.324569999999994</v>
      </c>
      <c r="AX1690">
        <v>91.448750000000004</v>
      </c>
      <c r="AY1690">
        <v>89.670680000000004</v>
      </c>
      <c r="AZ1690">
        <v>88.266170000000002</v>
      </c>
      <c r="BA1690">
        <v>84.133939999999996</v>
      </c>
      <c r="BB1690">
        <v>79.559200000000004</v>
      </c>
      <c r="BC1690">
        <v>75.478120000000004</v>
      </c>
      <c r="BD1690">
        <v>72.686660000000003</v>
      </c>
      <c r="BE1690">
        <v>69.836939999999998</v>
      </c>
      <c r="BF1690">
        <v>67.678420000000003</v>
      </c>
      <c r="BG1690">
        <v>65.468800000000002</v>
      </c>
      <c r="BH1690">
        <v>2859</v>
      </c>
      <c r="BI1690">
        <v>4848.17</v>
      </c>
      <c r="BJ1690">
        <v>6198.6670000000004</v>
      </c>
      <c r="BK1690">
        <v>5856.7430000000004</v>
      </c>
      <c r="BL1690">
        <v>7600.2169999999996</v>
      </c>
      <c r="BM1690">
        <v>11194.06</v>
      </c>
      <c r="BN1690">
        <v>13738.26</v>
      </c>
      <c r="BO1690">
        <v>14767.81</v>
      </c>
      <c r="BP1690">
        <v>15483.39</v>
      </c>
      <c r="BQ1690">
        <v>17736.419999999998</v>
      </c>
      <c r="BR1690">
        <v>13996.88</v>
      </c>
      <c r="BS1690">
        <v>7765.134</v>
      </c>
      <c r="BT1690">
        <v>5412.3469999999998</v>
      </c>
      <c r="BU1690">
        <v>5403.6629999999996</v>
      </c>
      <c r="BV1690">
        <v>14237.62</v>
      </c>
      <c r="BW1690">
        <v>6940.9970000000003</v>
      </c>
      <c r="BX1690">
        <v>6023.7259999999997</v>
      </c>
      <c r="BY1690">
        <v>5855.1090000000004</v>
      </c>
      <c r="BZ1690">
        <v>-3174.607</v>
      </c>
      <c r="CA1690">
        <v>-200.0513</v>
      </c>
      <c r="CB1690">
        <v>-3234.4580000000001</v>
      </c>
      <c r="CC1690">
        <v>-6075.9110000000001</v>
      </c>
      <c r="CD1690">
        <v>-3952.0169999999998</v>
      </c>
      <c r="CE1690">
        <v>-5168.1480000000001</v>
      </c>
      <c r="CF1690" s="23">
        <v>4871872</v>
      </c>
      <c r="CG1690" s="23">
        <v>8068982</v>
      </c>
      <c r="CH1690" s="23">
        <v>7039429</v>
      </c>
      <c r="CI1690" s="23">
        <v>5355526</v>
      </c>
      <c r="CJ1690" s="23">
        <v>4554796</v>
      </c>
      <c r="CK1690" s="23">
        <v>2207463</v>
      </c>
      <c r="CL1690" s="23">
        <v>2948301</v>
      </c>
      <c r="CM1690" s="23">
        <v>3037149</v>
      </c>
      <c r="CN1690" s="23">
        <v>2272658</v>
      </c>
      <c r="CO1690" s="23">
        <v>10300000</v>
      </c>
      <c r="CP1690" s="23">
        <v>1654107</v>
      </c>
      <c r="CQ1690" s="23">
        <v>14100000</v>
      </c>
      <c r="CR1690" s="23">
        <v>14800000</v>
      </c>
      <c r="CS1690" s="23">
        <v>15800000</v>
      </c>
      <c r="CT1690" s="23">
        <v>15900000</v>
      </c>
      <c r="CU1690" s="23">
        <v>15100000</v>
      </c>
      <c r="CV1690" s="23">
        <v>15200000</v>
      </c>
      <c r="CW1690" s="23">
        <v>15000000</v>
      </c>
      <c r="CX1690" s="23">
        <v>17500000</v>
      </c>
      <c r="CY1690" s="23">
        <v>13400000</v>
      </c>
      <c r="CZ1690" s="23">
        <v>12900000</v>
      </c>
      <c r="DA1690" s="23">
        <v>3414015</v>
      </c>
      <c r="DB1690" s="23">
        <v>3744767</v>
      </c>
      <c r="DC1690" s="23">
        <v>3878684</v>
      </c>
      <c r="DD1690">
        <v>0</v>
      </c>
      <c r="DE1690">
        <v>0</v>
      </c>
      <c r="DF1690">
        <v>0</v>
      </c>
    </row>
    <row r="1691" spans="1:110" x14ac:dyDescent="0.25">
      <c r="A1691" s="18" t="str">
        <f t="shared" si="26"/>
        <v>portfolio_CPP_All_All_SDGE_1-in-10_MONTHLY SYSTEM PEAK DAY_2027_11</v>
      </c>
      <c r="B1691" t="s">
        <v>192</v>
      </c>
      <c r="C1691" t="s">
        <v>121</v>
      </c>
      <c r="D1691" t="s">
        <v>7</v>
      </c>
      <c r="E1691" t="s">
        <v>7</v>
      </c>
      <c r="F1691" t="s">
        <v>125</v>
      </c>
      <c r="G1691" t="s">
        <v>85</v>
      </c>
      <c r="H1691" t="s">
        <v>20</v>
      </c>
      <c r="I1691">
        <v>2027</v>
      </c>
      <c r="J1691">
        <v>11</v>
      </c>
      <c r="K1691">
        <v>13574.261</v>
      </c>
      <c r="L1691">
        <v>366561.2</v>
      </c>
      <c r="M1691">
        <v>356077.9</v>
      </c>
      <c r="N1691">
        <v>350624.2</v>
      </c>
      <c r="O1691">
        <v>351010.7</v>
      </c>
      <c r="P1691">
        <v>364702.3</v>
      </c>
      <c r="Q1691">
        <v>400669.4</v>
      </c>
      <c r="R1691">
        <v>450063</v>
      </c>
      <c r="S1691">
        <v>486057.6</v>
      </c>
      <c r="T1691">
        <v>501660.4</v>
      </c>
      <c r="U1691">
        <v>527489.69999999995</v>
      </c>
      <c r="V1691">
        <v>561030.80000000005</v>
      </c>
      <c r="W1691">
        <v>589625.5</v>
      </c>
      <c r="X1691">
        <v>606534.69999999995</v>
      </c>
      <c r="Y1691">
        <v>620855.30000000005</v>
      </c>
      <c r="Z1691">
        <v>627310.19999999995</v>
      </c>
      <c r="AA1691">
        <v>619662.30000000005</v>
      </c>
      <c r="AB1691">
        <v>597510.5</v>
      </c>
      <c r="AC1691">
        <v>580159.9</v>
      </c>
      <c r="AD1691">
        <v>540512.5</v>
      </c>
      <c r="AE1691">
        <v>515660.5</v>
      </c>
      <c r="AF1691">
        <v>489686.6</v>
      </c>
      <c r="AG1691">
        <v>458929</v>
      </c>
      <c r="AH1691">
        <v>423624.8</v>
      </c>
      <c r="AI1691">
        <v>392771.1</v>
      </c>
      <c r="AJ1691">
        <v>65.966059999999999</v>
      </c>
      <c r="AK1691">
        <v>65.067840000000004</v>
      </c>
      <c r="AL1691">
        <v>63.962220000000002</v>
      </c>
      <c r="AM1691">
        <v>63.541670000000003</v>
      </c>
      <c r="AN1691">
        <v>63.678510000000003</v>
      </c>
      <c r="AO1691">
        <v>64.058030000000002</v>
      </c>
      <c r="AP1691">
        <v>64.381180000000001</v>
      </c>
      <c r="AQ1691">
        <v>66.421989999999994</v>
      </c>
      <c r="AR1691">
        <v>73.0685</v>
      </c>
      <c r="AS1691">
        <v>80.723050000000001</v>
      </c>
      <c r="AT1691">
        <v>86.942080000000004</v>
      </c>
      <c r="AU1691">
        <v>90.69502</v>
      </c>
      <c r="AV1691">
        <v>91.360979999999998</v>
      </c>
      <c r="AW1691">
        <v>91.325680000000006</v>
      </c>
      <c r="AX1691">
        <v>91.449569999999994</v>
      </c>
      <c r="AY1691">
        <v>89.671509999999998</v>
      </c>
      <c r="AZ1691">
        <v>88.266750000000002</v>
      </c>
      <c r="BA1691">
        <v>84.133960000000002</v>
      </c>
      <c r="BB1691">
        <v>79.558409999999995</v>
      </c>
      <c r="BC1691">
        <v>75.476830000000007</v>
      </c>
      <c r="BD1691">
        <v>72.685479999999998</v>
      </c>
      <c r="BE1691">
        <v>69.835459999999998</v>
      </c>
      <c r="BF1691">
        <v>67.677099999999996</v>
      </c>
      <c r="BG1691">
        <v>65.467889999999997</v>
      </c>
      <c r="BH1691">
        <v>2858.7020000000002</v>
      </c>
      <c r="BI1691">
        <v>4851.8490000000002</v>
      </c>
      <c r="BJ1691">
        <v>6224.3059999999996</v>
      </c>
      <c r="BK1691">
        <v>5886.1949999999997</v>
      </c>
      <c r="BL1691">
        <v>7651.2619999999997</v>
      </c>
      <c r="BM1691">
        <v>11320.33</v>
      </c>
      <c r="BN1691">
        <v>13887.29</v>
      </c>
      <c r="BO1691">
        <v>14919.58</v>
      </c>
      <c r="BP1691">
        <v>15521.88</v>
      </c>
      <c r="BQ1691">
        <v>17732.169999999998</v>
      </c>
      <c r="BR1691">
        <v>13979.83</v>
      </c>
      <c r="BS1691">
        <v>7830.2939999999999</v>
      </c>
      <c r="BT1691">
        <v>5431.3220000000001</v>
      </c>
      <c r="BU1691">
        <v>5496.393</v>
      </c>
      <c r="BV1691">
        <v>14394.64</v>
      </c>
      <c r="BW1691">
        <v>7058.7969999999996</v>
      </c>
      <c r="BX1691">
        <v>6146.5609999999997</v>
      </c>
      <c r="BY1691">
        <v>5964.7269999999999</v>
      </c>
      <c r="BZ1691">
        <v>-3117.703</v>
      </c>
      <c r="CA1691">
        <v>-211.7594</v>
      </c>
      <c r="CB1691">
        <v>-3226.1410000000001</v>
      </c>
      <c r="CC1691">
        <v>-6118.9620000000004</v>
      </c>
      <c r="CD1691">
        <v>-3950.288</v>
      </c>
      <c r="CE1691">
        <v>-5186.7219999999998</v>
      </c>
      <c r="CF1691" s="23">
        <v>5075528</v>
      </c>
      <c r="CG1691" s="23">
        <v>8406222</v>
      </c>
      <c r="CH1691" s="23">
        <v>7333656</v>
      </c>
      <c r="CI1691" s="23">
        <v>5579285</v>
      </c>
      <c r="CJ1691" s="23">
        <v>4745206</v>
      </c>
      <c r="CK1691" s="23">
        <v>2299555</v>
      </c>
      <c r="CL1691" s="23">
        <v>3071044</v>
      </c>
      <c r="CM1691" s="23">
        <v>3163165</v>
      </c>
      <c r="CN1691" s="23">
        <v>2366337</v>
      </c>
      <c r="CO1691" s="23">
        <v>10800000</v>
      </c>
      <c r="CP1691" s="23">
        <v>1719583</v>
      </c>
      <c r="CQ1691" s="23">
        <v>14700000</v>
      </c>
      <c r="CR1691" s="23">
        <v>15400000</v>
      </c>
      <c r="CS1691" s="23">
        <v>16400000</v>
      </c>
      <c r="CT1691" s="23">
        <v>16600000</v>
      </c>
      <c r="CU1691" s="23">
        <v>15700000</v>
      </c>
      <c r="CV1691" s="23">
        <v>15800000</v>
      </c>
      <c r="CW1691" s="23">
        <v>15600000</v>
      </c>
      <c r="CX1691" s="23">
        <v>18300000</v>
      </c>
      <c r="CY1691" s="23">
        <v>13900000</v>
      </c>
      <c r="CZ1691" s="23">
        <v>13400000</v>
      </c>
      <c r="DA1691" s="23">
        <v>3555566</v>
      </c>
      <c r="DB1691" s="23">
        <v>3900570</v>
      </c>
      <c r="DC1691" s="23">
        <v>4039427</v>
      </c>
      <c r="DD1691">
        <v>0</v>
      </c>
      <c r="DE1691">
        <v>0</v>
      </c>
      <c r="DF1691">
        <v>0</v>
      </c>
    </row>
    <row r="1692" spans="1:110" x14ac:dyDescent="0.25">
      <c r="A1692" s="18" t="str">
        <f t="shared" si="26"/>
        <v>portfolio_CPP_All_All_SDGE_1-in-10_MONTHLY SYSTEM PEAK DAY_2028_11</v>
      </c>
      <c r="B1692" t="s">
        <v>192</v>
      </c>
      <c r="C1692" t="s">
        <v>121</v>
      </c>
      <c r="D1692" t="s">
        <v>7</v>
      </c>
      <c r="E1692" t="s">
        <v>7</v>
      </c>
      <c r="F1692" t="s">
        <v>125</v>
      </c>
      <c r="G1692" t="s">
        <v>85</v>
      </c>
      <c r="H1692" t="s">
        <v>20</v>
      </c>
      <c r="I1692">
        <v>2028</v>
      </c>
      <c r="J1692">
        <v>11</v>
      </c>
      <c r="K1692">
        <v>13491.383</v>
      </c>
      <c r="L1692">
        <v>369279.6</v>
      </c>
      <c r="M1692">
        <v>358721.2</v>
      </c>
      <c r="N1692">
        <v>353223.9</v>
      </c>
      <c r="O1692">
        <v>353599.3</v>
      </c>
      <c r="P1692">
        <v>367367.5</v>
      </c>
      <c r="Q1692">
        <v>403542.7</v>
      </c>
      <c r="R1692">
        <v>453230</v>
      </c>
      <c r="S1692">
        <v>489391.3</v>
      </c>
      <c r="T1692">
        <v>505128.5</v>
      </c>
      <c r="U1692">
        <v>531113</v>
      </c>
      <c r="V1692">
        <v>564851.4</v>
      </c>
      <c r="W1692">
        <v>593527.69999999995</v>
      </c>
      <c r="X1692">
        <v>610435.19999999995</v>
      </c>
      <c r="Y1692">
        <v>624705</v>
      </c>
      <c r="Z1692">
        <v>631101.9</v>
      </c>
      <c r="AA1692">
        <v>623323.9</v>
      </c>
      <c r="AB1692">
        <v>601002.30000000005</v>
      </c>
      <c r="AC1692">
        <v>583705.30000000005</v>
      </c>
      <c r="AD1692">
        <v>543759.9</v>
      </c>
      <c r="AE1692">
        <v>518691.1</v>
      </c>
      <c r="AF1692">
        <v>492592.2</v>
      </c>
      <c r="AG1692">
        <v>461880.6</v>
      </c>
      <c r="AH1692">
        <v>426606.1</v>
      </c>
      <c r="AI1692">
        <v>395635.7</v>
      </c>
      <c r="AJ1692">
        <v>65.966040000000007</v>
      </c>
      <c r="AK1692">
        <v>65.068259999999995</v>
      </c>
      <c r="AL1692">
        <v>63.962350000000001</v>
      </c>
      <c r="AM1692">
        <v>63.541919999999998</v>
      </c>
      <c r="AN1692">
        <v>63.678730000000002</v>
      </c>
      <c r="AO1692">
        <v>64.058170000000004</v>
      </c>
      <c r="AP1692">
        <v>64.381969999999995</v>
      </c>
      <c r="AQ1692">
        <v>66.422389999999993</v>
      </c>
      <c r="AR1692">
        <v>73.070239999999998</v>
      </c>
      <c r="AS1692">
        <v>80.724959999999996</v>
      </c>
      <c r="AT1692">
        <v>86.943349999999995</v>
      </c>
      <c r="AU1692">
        <v>90.69614</v>
      </c>
      <c r="AV1692">
        <v>91.362440000000007</v>
      </c>
      <c r="AW1692">
        <v>91.326840000000004</v>
      </c>
      <c r="AX1692">
        <v>91.450410000000005</v>
      </c>
      <c r="AY1692">
        <v>89.672370000000001</v>
      </c>
      <c r="AZ1692">
        <v>88.267340000000004</v>
      </c>
      <c r="BA1692">
        <v>84.133979999999994</v>
      </c>
      <c r="BB1692">
        <v>79.557609999999997</v>
      </c>
      <c r="BC1692">
        <v>75.475499999999997</v>
      </c>
      <c r="BD1692">
        <v>72.684269999999998</v>
      </c>
      <c r="BE1692">
        <v>69.833939999999998</v>
      </c>
      <c r="BF1692">
        <v>67.675740000000005</v>
      </c>
      <c r="BG1692">
        <v>65.466949999999997</v>
      </c>
      <c r="BH1692">
        <v>2859.18</v>
      </c>
      <c r="BI1692">
        <v>4856.9219999999996</v>
      </c>
      <c r="BJ1692">
        <v>6252.1289999999999</v>
      </c>
      <c r="BK1692">
        <v>5917.808</v>
      </c>
      <c r="BL1692">
        <v>7705.3580000000002</v>
      </c>
      <c r="BM1692">
        <v>11452.08</v>
      </c>
      <c r="BN1692">
        <v>14042.92</v>
      </c>
      <c r="BO1692">
        <v>15078.28</v>
      </c>
      <c r="BP1692">
        <v>15565.33</v>
      </c>
      <c r="BQ1692">
        <v>17732.68</v>
      </c>
      <c r="BR1692">
        <v>13966.28</v>
      </c>
      <c r="BS1692">
        <v>7898.8209999999999</v>
      </c>
      <c r="BT1692">
        <v>5452.1360000000004</v>
      </c>
      <c r="BU1692">
        <v>5592.3729999999996</v>
      </c>
      <c r="BV1692">
        <v>14558.55</v>
      </c>
      <c r="BW1692">
        <v>7180.7430000000004</v>
      </c>
      <c r="BX1692">
        <v>6273.39</v>
      </c>
      <c r="BY1692">
        <v>6078.04</v>
      </c>
      <c r="BZ1692">
        <v>-3060.58</v>
      </c>
      <c r="CA1692">
        <v>-223.74600000000001</v>
      </c>
      <c r="CB1692">
        <v>-3218.55</v>
      </c>
      <c r="CC1692">
        <v>-6164.4960000000001</v>
      </c>
      <c r="CD1692">
        <v>-3949.6060000000002</v>
      </c>
      <c r="CE1692">
        <v>-5207.0619999999999</v>
      </c>
      <c r="CF1692" s="23">
        <v>5290167</v>
      </c>
      <c r="CG1692" s="23">
        <v>8761649</v>
      </c>
      <c r="CH1692" s="23">
        <v>7643750</v>
      </c>
      <c r="CI1692" s="23">
        <v>5815114</v>
      </c>
      <c r="CJ1692" s="23">
        <v>4945885</v>
      </c>
      <c r="CK1692" s="23">
        <v>2396618</v>
      </c>
      <c r="CL1692" s="23">
        <v>3200418</v>
      </c>
      <c r="CM1692" s="23">
        <v>3295998</v>
      </c>
      <c r="CN1692" s="23">
        <v>2465099</v>
      </c>
      <c r="CO1692" s="23">
        <v>11200000</v>
      </c>
      <c r="CP1692" s="23">
        <v>1788673</v>
      </c>
      <c r="CQ1692" s="23">
        <v>15300000</v>
      </c>
      <c r="CR1692" s="23">
        <v>16000000</v>
      </c>
      <c r="CS1692" s="23">
        <v>17100000</v>
      </c>
      <c r="CT1692" s="23">
        <v>17300000</v>
      </c>
      <c r="CU1692" s="23">
        <v>16300000</v>
      </c>
      <c r="CV1692" s="23">
        <v>16500000</v>
      </c>
      <c r="CW1692" s="23">
        <v>16300000</v>
      </c>
      <c r="CX1692" s="23">
        <v>19000000</v>
      </c>
      <c r="CY1692" s="23">
        <v>14500000</v>
      </c>
      <c r="CZ1692" s="23">
        <v>14000000</v>
      </c>
      <c r="DA1692" s="23">
        <v>3704777</v>
      </c>
      <c r="DB1692" s="23">
        <v>4064793</v>
      </c>
      <c r="DC1692" s="23">
        <v>4208870</v>
      </c>
      <c r="DD1692">
        <v>0</v>
      </c>
      <c r="DE1692">
        <v>0</v>
      </c>
      <c r="DF1692">
        <v>0</v>
      </c>
    </row>
    <row r="1693" spans="1:110" x14ac:dyDescent="0.25">
      <c r="A1693" s="18" t="str">
        <f t="shared" si="26"/>
        <v>portfolio_CPP_All_All_SDGE_1-in-10_MONTHLY SYSTEM PEAK DAY_2029_11</v>
      </c>
      <c r="B1693" t="s">
        <v>192</v>
      </c>
      <c r="C1693" t="s">
        <v>121</v>
      </c>
      <c r="D1693" t="s">
        <v>7</v>
      </c>
      <c r="E1693" t="s">
        <v>7</v>
      </c>
      <c r="F1693" t="s">
        <v>125</v>
      </c>
      <c r="G1693" t="s">
        <v>85</v>
      </c>
      <c r="H1693" t="s">
        <v>20</v>
      </c>
      <c r="I1693">
        <v>2029</v>
      </c>
      <c r="J1693">
        <v>11</v>
      </c>
      <c r="K1693">
        <v>13409.599</v>
      </c>
      <c r="L1693">
        <v>372012.79999999999</v>
      </c>
      <c r="M1693">
        <v>361378.9</v>
      </c>
      <c r="N1693">
        <v>355837.8</v>
      </c>
      <c r="O1693">
        <v>356202.2</v>
      </c>
      <c r="P1693">
        <v>370047.6</v>
      </c>
      <c r="Q1693">
        <v>406432.4</v>
      </c>
      <c r="R1693">
        <v>456415.6</v>
      </c>
      <c r="S1693">
        <v>492745.5</v>
      </c>
      <c r="T1693">
        <v>508617.6</v>
      </c>
      <c r="U1693">
        <v>534758.5</v>
      </c>
      <c r="V1693">
        <v>568695.69999999995</v>
      </c>
      <c r="W1693">
        <v>597455.1</v>
      </c>
      <c r="X1693">
        <v>614362</v>
      </c>
      <c r="Y1693">
        <v>628582.1</v>
      </c>
      <c r="Z1693">
        <v>634921.5</v>
      </c>
      <c r="AA1693">
        <v>627013.5</v>
      </c>
      <c r="AB1693">
        <v>604521</v>
      </c>
      <c r="AC1693">
        <v>587276.5</v>
      </c>
      <c r="AD1693">
        <v>547031.5</v>
      </c>
      <c r="AE1693">
        <v>521744.9</v>
      </c>
      <c r="AF1693">
        <v>495519.6</v>
      </c>
      <c r="AG1693">
        <v>464852</v>
      </c>
      <c r="AH1693">
        <v>429605.1</v>
      </c>
      <c r="AI1693">
        <v>398516.3</v>
      </c>
      <c r="AJ1693">
        <v>65.966030000000003</v>
      </c>
      <c r="AK1693">
        <v>65.068690000000004</v>
      </c>
      <c r="AL1693">
        <v>63.962470000000003</v>
      </c>
      <c r="AM1693">
        <v>63.542180000000002</v>
      </c>
      <c r="AN1693">
        <v>63.67895</v>
      </c>
      <c r="AO1693">
        <v>64.058310000000006</v>
      </c>
      <c r="AP1693">
        <v>64.382769999999994</v>
      </c>
      <c r="AQ1693">
        <v>66.422799999999995</v>
      </c>
      <c r="AR1693">
        <v>73.07199</v>
      </c>
      <c r="AS1693">
        <v>80.726889999999997</v>
      </c>
      <c r="AT1693">
        <v>86.944630000000004</v>
      </c>
      <c r="AU1693">
        <v>90.697270000000003</v>
      </c>
      <c r="AV1693">
        <v>91.363929999999996</v>
      </c>
      <c r="AW1693">
        <v>91.328000000000003</v>
      </c>
      <c r="AX1693">
        <v>91.451269999999994</v>
      </c>
      <c r="AY1693">
        <v>89.673240000000007</v>
      </c>
      <c r="AZ1693">
        <v>88.267930000000007</v>
      </c>
      <c r="BA1693">
        <v>84.134</v>
      </c>
      <c r="BB1693">
        <v>79.556790000000007</v>
      </c>
      <c r="BC1693">
        <v>75.474159999999998</v>
      </c>
      <c r="BD1693">
        <v>72.683049999999994</v>
      </c>
      <c r="BE1693">
        <v>69.832400000000007</v>
      </c>
      <c r="BF1693">
        <v>67.674369999999996</v>
      </c>
      <c r="BG1693">
        <v>65.465999999999994</v>
      </c>
      <c r="BH1693">
        <v>2859.8339999999998</v>
      </c>
      <c r="BI1693">
        <v>4862.2839999999997</v>
      </c>
      <c r="BJ1693">
        <v>6280.259</v>
      </c>
      <c r="BK1693">
        <v>5949.6959999999999</v>
      </c>
      <c r="BL1693">
        <v>7759.7709999999997</v>
      </c>
      <c r="BM1693">
        <v>11584.13</v>
      </c>
      <c r="BN1693">
        <v>14198.95</v>
      </c>
      <c r="BO1693">
        <v>15237.45</v>
      </c>
      <c r="BP1693">
        <v>15609.62</v>
      </c>
      <c r="BQ1693">
        <v>17734.3</v>
      </c>
      <c r="BR1693">
        <v>13953.64</v>
      </c>
      <c r="BS1693">
        <v>7967.6319999999996</v>
      </c>
      <c r="BT1693">
        <v>5473.2290000000003</v>
      </c>
      <c r="BU1693">
        <v>5688.41</v>
      </c>
      <c r="BV1693">
        <v>14722.87</v>
      </c>
      <c r="BW1693">
        <v>7302.768</v>
      </c>
      <c r="BX1693">
        <v>6400.2250000000004</v>
      </c>
      <c r="BY1693">
        <v>6191.3890000000001</v>
      </c>
      <c r="BZ1693">
        <v>-3003.8209999999999</v>
      </c>
      <c r="CA1693">
        <v>-235.71019999999999</v>
      </c>
      <c r="CB1693">
        <v>-3211.1819999999998</v>
      </c>
      <c r="CC1693">
        <v>-6210.2759999999998</v>
      </c>
      <c r="CD1693">
        <v>-3949.172</v>
      </c>
      <c r="CE1693">
        <v>-5227.6660000000002</v>
      </c>
      <c r="CF1693" s="23">
        <v>5509280</v>
      </c>
      <c r="CG1693" s="23">
        <v>9124486</v>
      </c>
      <c r="CH1693" s="23">
        <v>7960309</v>
      </c>
      <c r="CI1693" s="23">
        <v>6055860</v>
      </c>
      <c r="CJ1693" s="23">
        <v>5150746</v>
      </c>
      <c r="CK1693" s="23">
        <v>2495707</v>
      </c>
      <c r="CL1693" s="23">
        <v>3332494</v>
      </c>
      <c r="CM1693" s="23">
        <v>3431610</v>
      </c>
      <c r="CN1693" s="23">
        <v>2565935</v>
      </c>
      <c r="CO1693" s="23">
        <v>11700000</v>
      </c>
      <c r="CP1693" s="23">
        <v>1859248</v>
      </c>
      <c r="CQ1693" s="23">
        <v>15900000</v>
      </c>
      <c r="CR1693" s="23">
        <v>16700000</v>
      </c>
      <c r="CS1693" s="23">
        <v>17800000</v>
      </c>
      <c r="CT1693" s="23">
        <v>18000000</v>
      </c>
      <c r="CU1693" s="23">
        <v>17000000</v>
      </c>
      <c r="CV1693" s="23">
        <v>17200000</v>
      </c>
      <c r="CW1693" s="23">
        <v>17000000</v>
      </c>
      <c r="CX1693" s="23">
        <v>19800000</v>
      </c>
      <c r="CY1693" s="23">
        <v>15100000</v>
      </c>
      <c r="CZ1693" s="23">
        <v>14500000</v>
      </c>
      <c r="DA1693" s="23">
        <v>3857113</v>
      </c>
      <c r="DB1693" s="23">
        <v>4232448</v>
      </c>
      <c r="DC1693" s="23">
        <v>4381862</v>
      </c>
      <c r="DD1693">
        <v>0</v>
      </c>
      <c r="DE1693">
        <v>0</v>
      </c>
      <c r="DF1693">
        <v>0</v>
      </c>
    </row>
    <row r="1694" spans="1:110" x14ac:dyDescent="0.25">
      <c r="A1694" s="18" t="str">
        <f t="shared" si="26"/>
        <v>portfolio_CPP_All_All_SDGE_1-in-10_MONTHLY SYSTEM PEAK DAY_2030_11</v>
      </c>
      <c r="B1694" t="s">
        <v>192</v>
      </c>
      <c r="C1694" t="s">
        <v>121</v>
      </c>
      <c r="D1694" t="s">
        <v>7</v>
      </c>
      <c r="E1694" t="s">
        <v>7</v>
      </c>
      <c r="F1694" t="s">
        <v>125</v>
      </c>
      <c r="G1694" t="s">
        <v>85</v>
      </c>
      <c r="H1694" t="s">
        <v>20</v>
      </c>
      <c r="I1694">
        <v>2030</v>
      </c>
      <c r="J1694">
        <v>11</v>
      </c>
      <c r="K1694">
        <v>13329.9</v>
      </c>
      <c r="L1694">
        <v>374894.3</v>
      </c>
      <c r="M1694">
        <v>364180.7</v>
      </c>
      <c r="N1694">
        <v>358593.4</v>
      </c>
      <c r="O1694">
        <v>358946.7</v>
      </c>
      <c r="P1694">
        <v>372874.5</v>
      </c>
      <c r="Q1694">
        <v>409482.4</v>
      </c>
      <c r="R1694">
        <v>459780.2</v>
      </c>
      <c r="S1694">
        <v>496291.3</v>
      </c>
      <c r="T1694">
        <v>512305</v>
      </c>
      <c r="U1694">
        <v>538611.9</v>
      </c>
      <c r="V1694">
        <v>572760.6</v>
      </c>
      <c r="W1694">
        <v>601612.30000000005</v>
      </c>
      <c r="X1694">
        <v>618523</v>
      </c>
      <c r="Y1694">
        <v>632696.19999999995</v>
      </c>
      <c r="Z1694">
        <v>638978.9</v>
      </c>
      <c r="AA1694">
        <v>630936.30000000005</v>
      </c>
      <c r="AB1694">
        <v>608263.9</v>
      </c>
      <c r="AC1694">
        <v>591068.30000000005</v>
      </c>
      <c r="AD1694">
        <v>550507.5</v>
      </c>
      <c r="AE1694">
        <v>524992.5</v>
      </c>
      <c r="AF1694">
        <v>498631.7</v>
      </c>
      <c r="AG1694">
        <v>468000.7</v>
      </c>
      <c r="AH1694">
        <v>432772.3</v>
      </c>
      <c r="AI1694">
        <v>401554.9</v>
      </c>
      <c r="AJ1694">
        <v>65.966009999999997</v>
      </c>
      <c r="AK1694">
        <v>65.069140000000004</v>
      </c>
      <c r="AL1694">
        <v>63.962609999999998</v>
      </c>
      <c r="AM1694">
        <v>63.542439999999999</v>
      </c>
      <c r="AN1694">
        <v>63.679180000000002</v>
      </c>
      <c r="AO1694">
        <v>64.058449999999993</v>
      </c>
      <c r="AP1694">
        <v>64.383589999999998</v>
      </c>
      <c r="AQ1694">
        <v>66.423209999999997</v>
      </c>
      <c r="AR1694">
        <v>73.073790000000002</v>
      </c>
      <c r="AS1694">
        <v>80.728880000000004</v>
      </c>
      <c r="AT1694">
        <v>86.945939999999993</v>
      </c>
      <c r="AU1694">
        <v>90.698440000000005</v>
      </c>
      <c r="AV1694">
        <v>91.365449999999996</v>
      </c>
      <c r="AW1694">
        <v>91.3292</v>
      </c>
      <c r="AX1694">
        <v>91.452150000000003</v>
      </c>
      <c r="AY1694">
        <v>89.674130000000005</v>
      </c>
      <c r="AZ1694">
        <v>88.268550000000005</v>
      </c>
      <c r="BA1694">
        <v>84.134020000000007</v>
      </c>
      <c r="BB1694">
        <v>79.555949999999996</v>
      </c>
      <c r="BC1694">
        <v>75.47278</v>
      </c>
      <c r="BD1694">
        <v>72.681790000000007</v>
      </c>
      <c r="BE1694">
        <v>69.830820000000003</v>
      </c>
      <c r="BF1694">
        <v>67.672960000000003</v>
      </c>
      <c r="BG1694">
        <v>65.465019999999996</v>
      </c>
      <c r="BH1694">
        <v>2861.261</v>
      </c>
      <c r="BI1694">
        <v>4869.0339999999997</v>
      </c>
      <c r="BJ1694">
        <v>6310.5649999999996</v>
      </c>
      <c r="BK1694">
        <v>5983.741</v>
      </c>
      <c r="BL1694">
        <v>7817.2290000000003</v>
      </c>
      <c r="BM1694">
        <v>11721.66</v>
      </c>
      <c r="BN1694">
        <v>14361.58</v>
      </c>
      <c r="BO1694">
        <v>15403.54</v>
      </c>
      <c r="BP1694">
        <v>15658.87</v>
      </c>
      <c r="BQ1694">
        <v>17740.66</v>
      </c>
      <c r="BR1694">
        <v>13944.48</v>
      </c>
      <c r="BS1694">
        <v>8039.8050000000003</v>
      </c>
      <c r="BT1694">
        <v>5496.1570000000002</v>
      </c>
      <c r="BU1694">
        <v>5787.6940000000004</v>
      </c>
      <c r="BV1694">
        <v>14894.07</v>
      </c>
      <c r="BW1694">
        <v>7428.9380000000001</v>
      </c>
      <c r="BX1694">
        <v>6531.0529999999999</v>
      </c>
      <c r="BY1694">
        <v>6308.4309999999996</v>
      </c>
      <c r="BZ1694">
        <v>-2946.8339999999998</v>
      </c>
      <c r="CA1694">
        <v>-247.95320000000001</v>
      </c>
      <c r="CB1694">
        <v>-3204.5340000000001</v>
      </c>
      <c r="CC1694">
        <v>-6258.5339999999997</v>
      </c>
      <c r="CD1694">
        <v>-3949.78</v>
      </c>
      <c r="CE1694">
        <v>-5250.0320000000002</v>
      </c>
      <c r="CF1694" s="23">
        <v>5739934</v>
      </c>
      <c r="CG1694" s="23">
        <v>9506436</v>
      </c>
      <c r="CH1694" s="23">
        <v>8293542</v>
      </c>
      <c r="CI1694" s="23">
        <v>6309288</v>
      </c>
      <c r="CJ1694" s="23">
        <v>5366397</v>
      </c>
      <c r="CK1694" s="23">
        <v>2600019</v>
      </c>
      <c r="CL1694" s="23">
        <v>3471539</v>
      </c>
      <c r="CM1694" s="23">
        <v>3574387</v>
      </c>
      <c r="CN1694" s="23">
        <v>2672111</v>
      </c>
      <c r="CO1694" s="23">
        <v>12200000</v>
      </c>
      <c r="CP1694" s="23">
        <v>1933619</v>
      </c>
      <c r="CQ1694" s="23">
        <v>16600000</v>
      </c>
      <c r="CR1694" s="23">
        <v>17300000</v>
      </c>
      <c r="CS1694" s="23">
        <v>18600000</v>
      </c>
      <c r="CT1694" s="23">
        <v>18800000</v>
      </c>
      <c r="CU1694" s="23">
        <v>17700000</v>
      </c>
      <c r="CV1694" s="23">
        <v>17900000</v>
      </c>
      <c r="CW1694" s="23">
        <v>17700000</v>
      </c>
      <c r="CX1694" s="23">
        <v>20700000</v>
      </c>
      <c r="CY1694" s="23">
        <v>15800000</v>
      </c>
      <c r="CZ1694" s="23">
        <v>15100000</v>
      </c>
      <c r="DA1694" s="23">
        <v>4017497</v>
      </c>
      <c r="DB1694" s="23">
        <v>4408949</v>
      </c>
      <c r="DC1694" s="23">
        <v>4563996</v>
      </c>
      <c r="DD1694">
        <v>0</v>
      </c>
      <c r="DE1694">
        <v>0</v>
      </c>
      <c r="DF1694">
        <v>0</v>
      </c>
    </row>
    <row r="1695" spans="1:110" x14ac:dyDescent="0.25">
      <c r="A1695" s="18" t="str">
        <f t="shared" si="26"/>
        <v>portfolio_CPP_All_All_SDGE_1-in-10_MONTHLY SYSTEM PEAK DAY_2019_12</v>
      </c>
      <c r="B1695" t="s">
        <v>192</v>
      </c>
      <c r="C1695" t="s">
        <v>121</v>
      </c>
      <c r="D1695" t="s">
        <v>7</v>
      </c>
      <c r="E1695" t="s">
        <v>7</v>
      </c>
      <c r="F1695" t="s">
        <v>125</v>
      </c>
      <c r="G1695" t="s">
        <v>85</v>
      </c>
      <c r="H1695" t="s">
        <v>20</v>
      </c>
      <c r="I1695">
        <v>2019</v>
      </c>
      <c r="J1695">
        <v>12</v>
      </c>
      <c r="K1695">
        <v>14288</v>
      </c>
      <c r="L1695">
        <v>346700.7</v>
      </c>
      <c r="M1695">
        <v>336764.3</v>
      </c>
      <c r="N1695">
        <v>331633.3</v>
      </c>
      <c r="O1695">
        <v>332101</v>
      </c>
      <c r="P1695">
        <v>345253.4</v>
      </c>
      <c r="Q1695">
        <v>379471.5</v>
      </c>
      <c r="R1695">
        <v>427034.5</v>
      </c>
      <c r="S1695">
        <v>461884.7</v>
      </c>
      <c r="T1695">
        <v>493127.2</v>
      </c>
      <c r="U1695">
        <v>514944.8</v>
      </c>
      <c r="V1695">
        <v>531347</v>
      </c>
      <c r="W1695">
        <v>539743.19999999995</v>
      </c>
      <c r="X1695">
        <v>542323.1</v>
      </c>
      <c r="Y1695">
        <v>544931.80000000005</v>
      </c>
      <c r="Z1695">
        <v>541574.69999999995</v>
      </c>
      <c r="AA1695">
        <v>529551.69999999995</v>
      </c>
      <c r="AB1695">
        <v>513900.2</v>
      </c>
      <c r="AC1695">
        <v>501431.5</v>
      </c>
      <c r="AD1695">
        <v>476239.7</v>
      </c>
      <c r="AE1695">
        <v>462764.3</v>
      </c>
      <c r="AF1695">
        <v>446112.8</v>
      </c>
      <c r="AG1695">
        <v>424083.20000000001</v>
      </c>
      <c r="AH1695">
        <v>394039.9</v>
      </c>
      <c r="AI1695">
        <v>368585.3</v>
      </c>
      <c r="AJ1695">
        <v>49.020919999999997</v>
      </c>
      <c r="AK1695">
        <v>48.154470000000003</v>
      </c>
      <c r="AL1695">
        <v>48.0824</v>
      </c>
      <c r="AM1695">
        <v>47.776859999999999</v>
      </c>
      <c r="AN1695">
        <v>46.662500000000001</v>
      </c>
      <c r="AO1695">
        <v>45.468960000000003</v>
      </c>
      <c r="AP1695">
        <v>44.499519999999997</v>
      </c>
      <c r="AQ1695">
        <v>44.008879999999998</v>
      </c>
      <c r="AR1695">
        <v>45.294179999999997</v>
      </c>
      <c r="AS1695">
        <v>48.156239999999997</v>
      </c>
      <c r="AT1695">
        <v>49.808520000000001</v>
      </c>
      <c r="AU1695">
        <v>52.236240000000002</v>
      </c>
      <c r="AV1695">
        <v>53.000839999999997</v>
      </c>
      <c r="AW1695">
        <v>54.81908</v>
      </c>
      <c r="AX1695">
        <v>54.882420000000003</v>
      </c>
      <c r="AY1695">
        <v>55.577910000000003</v>
      </c>
      <c r="AZ1695">
        <v>54.748289999999997</v>
      </c>
      <c r="BA1695">
        <v>52.50027</v>
      </c>
      <c r="BB1695">
        <v>49.687010000000001</v>
      </c>
      <c r="BC1695">
        <v>47.422379999999997</v>
      </c>
      <c r="BD1695">
        <v>45.590969999999999</v>
      </c>
      <c r="BE1695">
        <v>44.96123</v>
      </c>
      <c r="BF1695">
        <v>43.142510000000001</v>
      </c>
      <c r="BG1695">
        <v>42.79175</v>
      </c>
      <c r="BH1695">
        <v>761.18240000000003</v>
      </c>
      <c r="BI1695">
        <v>1408.9190000000001</v>
      </c>
      <c r="BJ1695">
        <v>2390.636</v>
      </c>
      <c r="BK1695">
        <v>2408.1790000000001</v>
      </c>
      <c r="BL1695">
        <v>3487.239</v>
      </c>
      <c r="BM1695">
        <v>6590.808</v>
      </c>
      <c r="BN1695">
        <v>7915.2510000000002</v>
      </c>
      <c r="BO1695">
        <v>8252.7849999999999</v>
      </c>
      <c r="BP1695">
        <v>5368.28</v>
      </c>
      <c r="BQ1695">
        <v>2040.117</v>
      </c>
      <c r="BR1695">
        <v>4414.1880000000001</v>
      </c>
      <c r="BS1695">
        <v>2184.8139999999999</v>
      </c>
      <c r="BT1695">
        <v>2537.8330000000001</v>
      </c>
      <c r="BU1695">
        <v>3532.8809999999999</v>
      </c>
      <c r="BV1695">
        <v>5539.817</v>
      </c>
      <c r="BW1695">
        <v>5733.91</v>
      </c>
      <c r="BX1695">
        <v>5945.7460000000001</v>
      </c>
      <c r="BY1695">
        <v>4893.2849999999999</v>
      </c>
      <c r="BZ1695">
        <v>131.21299999999999</v>
      </c>
      <c r="CA1695">
        <v>-551.06079999999997</v>
      </c>
      <c r="CB1695">
        <v>-548.94709999999998</v>
      </c>
      <c r="CC1695">
        <v>-2951.8649999999998</v>
      </c>
      <c r="CD1695">
        <v>-655.85270000000003</v>
      </c>
      <c r="CE1695">
        <v>-1915.6579999999999</v>
      </c>
      <c r="CF1695" s="23">
        <v>3569925</v>
      </c>
      <c r="CG1695" s="23">
        <v>5895643</v>
      </c>
      <c r="CH1695" s="23">
        <v>5150186</v>
      </c>
      <c r="CI1695" s="23">
        <v>3900261</v>
      </c>
      <c r="CJ1695" s="23">
        <v>3312431</v>
      </c>
      <c r="CK1695" s="23">
        <v>1611951</v>
      </c>
      <c r="CL1695" s="23">
        <v>2155228</v>
      </c>
      <c r="CM1695" s="23">
        <v>2212089</v>
      </c>
      <c r="CN1695" s="23">
        <v>1565215</v>
      </c>
      <c r="CO1695" s="23">
        <v>7522100</v>
      </c>
      <c r="CP1695" s="23">
        <v>1364827</v>
      </c>
      <c r="CQ1695" s="23">
        <v>11700000</v>
      </c>
      <c r="CR1695" s="23">
        <v>13400000</v>
      </c>
      <c r="CS1695" s="23">
        <v>15100000</v>
      </c>
      <c r="CT1695" s="23">
        <v>14400000</v>
      </c>
      <c r="CU1695" s="23">
        <v>11900000</v>
      </c>
      <c r="CV1695" s="23">
        <v>12500000</v>
      </c>
      <c r="CW1695" s="23">
        <v>12100000</v>
      </c>
      <c r="CX1695" s="23">
        <v>12600000</v>
      </c>
      <c r="CY1695" s="23">
        <v>10300000</v>
      </c>
      <c r="CZ1695" s="23">
        <v>9880556</v>
      </c>
      <c r="DA1695" s="23">
        <v>2559742</v>
      </c>
      <c r="DB1695" s="23">
        <v>2630982</v>
      </c>
      <c r="DC1695" s="23">
        <v>2863571</v>
      </c>
      <c r="DD1695">
        <v>0</v>
      </c>
      <c r="DE1695">
        <v>0</v>
      </c>
      <c r="DF1695">
        <v>0</v>
      </c>
    </row>
    <row r="1696" spans="1:110" x14ac:dyDescent="0.25">
      <c r="A1696" s="18" t="str">
        <f t="shared" si="26"/>
        <v>portfolio_CPP_All_All_SDGE_1-in-10_MONTHLY SYSTEM PEAK DAY_2020_12</v>
      </c>
      <c r="B1696" t="s">
        <v>192</v>
      </c>
      <c r="C1696" t="s">
        <v>121</v>
      </c>
      <c r="D1696" t="s">
        <v>7</v>
      </c>
      <c r="E1696" t="s">
        <v>7</v>
      </c>
      <c r="F1696" t="s">
        <v>125</v>
      </c>
      <c r="G1696" t="s">
        <v>85</v>
      </c>
      <c r="H1696" t="s">
        <v>20</v>
      </c>
      <c r="I1696">
        <v>2020</v>
      </c>
      <c r="J1696">
        <v>12</v>
      </c>
      <c r="K1696">
        <v>14189.973</v>
      </c>
      <c r="L1696">
        <v>348493.9</v>
      </c>
      <c r="M1696">
        <v>338508.6</v>
      </c>
      <c r="N1696">
        <v>333348.2</v>
      </c>
      <c r="O1696">
        <v>333805.2</v>
      </c>
      <c r="P1696">
        <v>347002.2</v>
      </c>
      <c r="Q1696">
        <v>381343.3</v>
      </c>
      <c r="R1696">
        <v>429082.2</v>
      </c>
      <c r="S1696">
        <v>464020.8</v>
      </c>
      <c r="T1696">
        <v>495225.8</v>
      </c>
      <c r="U1696">
        <v>516988</v>
      </c>
      <c r="V1696">
        <v>533398</v>
      </c>
      <c r="W1696">
        <v>541794.80000000005</v>
      </c>
      <c r="X1696">
        <v>544374.9</v>
      </c>
      <c r="Y1696">
        <v>546963.80000000005</v>
      </c>
      <c r="Z1696">
        <v>543576.4</v>
      </c>
      <c r="AA1696">
        <v>531498.19999999995</v>
      </c>
      <c r="AB1696">
        <v>515759</v>
      </c>
      <c r="AC1696">
        <v>503251.3</v>
      </c>
      <c r="AD1696">
        <v>477988.3</v>
      </c>
      <c r="AE1696">
        <v>464484.1</v>
      </c>
      <c r="AF1696">
        <v>447802.5</v>
      </c>
      <c r="AG1696">
        <v>425874.3</v>
      </c>
      <c r="AH1696">
        <v>395911.9</v>
      </c>
      <c r="AI1696">
        <v>370451.8</v>
      </c>
      <c r="AJ1696">
        <v>49.020829999999997</v>
      </c>
      <c r="AK1696">
        <v>48.154539999999997</v>
      </c>
      <c r="AL1696">
        <v>48.082270000000001</v>
      </c>
      <c r="AM1696">
        <v>47.776829999999997</v>
      </c>
      <c r="AN1696">
        <v>46.662579999999998</v>
      </c>
      <c r="AO1696">
        <v>45.469079999999998</v>
      </c>
      <c r="AP1696">
        <v>44.499479999999998</v>
      </c>
      <c r="AQ1696">
        <v>44.008960000000002</v>
      </c>
      <c r="AR1696">
        <v>45.294469999999997</v>
      </c>
      <c r="AS1696">
        <v>48.156419999999997</v>
      </c>
      <c r="AT1696">
        <v>49.808819999999997</v>
      </c>
      <c r="AU1696">
        <v>52.236460000000001</v>
      </c>
      <c r="AV1696">
        <v>53.000979999999998</v>
      </c>
      <c r="AW1696">
        <v>54.819409999999998</v>
      </c>
      <c r="AX1696">
        <v>54.882770000000001</v>
      </c>
      <c r="AY1696">
        <v>55.578229999999998</v>
      </c>
      <c r="AZ1696">
        <v>54.748440000000002</v>
      </c>
      <c r="BA1696">
        <v>52.500039999999998</v>
      </c>
      <c r="BB1696">
        <v>49.686250000000001</v>
      </c>
      <c r="BC1696">
        <v>47.421669999999999</v>
      </c>
      <c r="BD1696">
        <v>45.5901</v>
      </c>
      <c r="BE1696">
        <v>44.96069</v>
      </c>
      <c r="BF1696">
        <v>43.141979999999997</v>
      </c>
      <c r="BG1696">
        <v>42.791550000000001</v>
      </c>
      <c r="BH1696">
        <v>776.68029999999999</v>
      </c>
      <c r="BI1696">
        <v>1437.605</v>
      </c>
      <c r="BJ1696">
        <v>2439.31</v>
      </c>
      <c r="BK1696">
        <v>2457.21</v>
      </c>
      <c r="BL1696">
        <v>3558.24</v>
      </c>
      <c r="BM1696">
        <v>6724.9989999999998</v>
      </c>
      <c r="BN1696">
        <v>8076.4080000000004</v>
      </c>
      <c r="BO1696">
        <v>8420.8140000000003</v>
      </c>
      <c r="BP1696">
        <v>5477.58</v>
      </c>
      <c r="BQ1696">
        <v>2081.654</v>
      </c>
      <c r="BR1696">
        <v>4504.0630000000001</v>
      </c>
      <c r="BS1696">
        <v>2229.297</v>
      </c>
      <c r="BT1696">
        <v>2589.5039999999999</v>
      </c>
      <c r="BU1696">
        <v>3604.8119999999999</v>
      </c>
      <c r="BV1696">
        <v>5652.6090000000004</v>
      </c>
      <c r="BW1696">
        <v>5850.6540000000005</v>
      </c>
      <c r="BX1696">
        <v>6066.8029999999999</v>
      </c>
      <c r="BY1696">
        <v>4992.9129999999996</v>
      </c>
      <c r="BZ1696">
        <v>133.88460000000001</v>
      </c>
      <c r="CA1696">
        <v>-562.28049999999996</v>
      </c>
      <c r="CB1696">
        <v>-560.12379999999996</v>
      </c>
      <c r="CC1696">
        <v>-3011.9659999999999</v>
      </c>
      <c r="CD1696">
        <v>-669.20609999999999</v>
      </c>
      <c r="CE1696">
        <v>-1954.662</v>
      </c>
      <c r="CF1696" s="23">
        <v>3716774</v>
      </c>
      <c r="CG1696" s="23">
        <v>6138160</v>
      </c>
      <c r="CH1696" s="23">
        <v>5362039</v>
      </c>
      <c r="CI1696" s="23">
        <v>4060698</v>
      </c>
      <c r="CJ1696" s="23">
        <v>3448688</v>
      </c>
      <c r="CK1696" s="23">
        <v>1678258</v>
      </c>
      <c r="CL1696" s="23">
        <v>2243884</v>
      </c>
      <c r="CM1696" s="23">
        <v>2303084</v>
      </c>
      <c r="CN1696" s="23">
        <v>1629600</v>
      </c>
      <c r="CO1696" s="23">
        <v>7831522</v>
      </c>
      <c r="CP1696" s="23">
        <v>1420969</v>
      </c>
      <c r="CQ1696" s="23">
        <v>12100000</v>
      </c>
      <c r="CR1696" s="23">
        <v>14000000</v>
      </c>
      <c r="CS1696" s="23">
        <v>15700000</v>
      </c>
      <c r="CT1696" s="23">
        <v>15000000</v>
      </c>
      <c r="CU1696" s="23">
        <v>12400000</v>
      </c>
      <c r="CV1696" s="23">
        <v>13000000</v>
      </c>
      <c r="CW1696" s="23">
        <v>12600000</v>
      </c>
      <c r="CX1696" s="23">
        <v>13100000</v>
      </c>
      <c r="CY1696" s="23">
        <v>10700000</v>
      </c>
      <c r="CZ1696" s="23">
        <v>10300000</v>
      </c>
      <c r="DA1696" s="23">
        <v>2665037</v>
      </c>
      <c r="DB1696" s="23">
        <v>2739207</v>
      </c>
      <c r="DC1696" s="23">
        <v>2981364</v>
      </c>
      <c r="DD1696">
        <v>0</v>
      </c>
      <c r="DE1696">
        <v>0</v>
      </c>
      <c r="DF1696">
        <v>0</v>
      </c>
    </row>
    <row r="1697" spans="1:110" x14ac:dyDescent="0.25">
      <c r="A1697" s="18" t="str">
        <f t="shared" si="26"/>
        <v>portfolio_CPP_All_All_SDGE_1-in-10_MONTHLY SYSTEM PEAK DAY_2021_12</v>
      </c>
      <c r="B1697" t="s">
        <v>192</v>
      </c>
      <c r="C1697" t="s">
        <v>121</v>
      </c>
      <c r="D1697" t="s">
        <v>7</v>
      </c>
      <c r="E1697" t="s">
        <v>7</v>
      </c>
      <c r="F1697" t="s">
        <v>125</v>
      </c>
      <c r="G1697" t="s">
        <v>85</v>
      </c>
      <c r="H1697" t="s">
        <v>20</v>
      </c>
      <c r="I1697">
        <v>2021</v>
      </c>
      <c r="J1697">
        <v>12</v>
      </c>
      <c r="K1697">
        <v>14085.127</v>
      </c>
      <c r="L1697">
        <v>349234.7</v>
      </c>
      <c r="M1697">
        <v>339230.1</v>
      </c>
      <c r="N1697">
        <v>334056.5</v>
      </c>
      <c r="O1697">
        <v>334504.09999999998</v>
      </c>
      <c r="P1697">
        <v>347710.9</v>
      </c>
      <c r="Q1697">
        <v>382082.5</v>
      </c>
      <c r="R1697">
        <v>429867.8</v>
      </c>
      <c r="S1697">
        <v>464808.7</v>
      </c>
      <c r="T1697">
        <v>495923.6</v>
      </c>
      <c r="U1697">
        <v>517599.9</v>
      </c>
      <c r="V1697">
        <v>533984.4</v>
      </c>
      <c r="W1697">
        <v>542365.19999999995</v>
      </c>
      <c r="X1697">
        <v>544940.5</v>
      </c>
      <c r="Y1697">
        <v>547508.80000000005</v>
      </c>
      <c r="Z1697">
        <v>544104.1</v>
      </c>
      <c r="AA1697">
        <v>532005.69999999995</v>
      </c>
      <c r="AB1697">
        <v>516227.8</v>
      </c>
      <c r="AC1697">
        <v>503713.5</v>
      </c>
      <c r="AD1697">
        <v>478443.3</v>
      </c>
      <c r="AE1697">
        <v>464942.4</v>
      </c>
      <c r="AF1697">
        <v>448269.5</v>
      </c>
      <c r="AG1697">
        <v>426463.7</v>
      </c>
      <c r="AH1697">
        <v>396623.1</v>
      </c>
      <c r="AI1697">
        <v>371208</v>
      </c>
      <c r="AJ1697">
        <v>49.02075</v>
      </c>
      <c r="AK1697">
        <v>48.154600000000002</v>
      </c>
      <c r="AL1697">
        <v>48.082169999999998</v>
      </c>
      <c r="AM1697">
        <v>47.776800000000001</v>
      </c>
      <c r="AN1697">
        <v>46.662640000000003</v>
      </c>
      <c r="AO1697">
        <v>45.469180000000001</v>
      </c>
      <c r="AP1697">
        <v>44.49944</v>
      </c>
      <c r="AQ1697">
        <v>44.009010000000004</v>
      </c>
      <c r="AR1697">
        <v>45.294699999999999</v>
      </c>
      <c r="AS1697">
        <v>48.156559999999999</v>
      </c>
      <c r="AT1697">
        <v>49.809069999999998</v>
      </c>
      <c r="AU1697">
        <v>52.236640000000001</v>
      </c>
      <c r="AV1697">
        <v>53.001080000000002</v>
      </c>
      <c r="AW1697">
        <v>54.819670000000002</v>
      </c>
      <c r="AX1697">
        <v>54.883049999999997</v>
      </c>
      <c r="AY1697">
        <v>55.578479999999999</v>
      </c>
      <c r="AZ1697">
        <v>54.748559999999998</v>
      </c>
      <c r="BA1697">
        <v>52.499859999999998</v>
      </c>
      <c r="BB1697">
        <v>49.685639999999999</v>
      </c>
      <c r="BC1697">
        <v>47.421109999999999</v>
      </c>
      <c r="BD1697">
        <v>45.589410000000001</v>
      </c>
      <c r="BE1697">
        <v>44.960259999999998</v>
      </c>
      <c r="BF1697">
        <v>43.141550000000002</v>
      </c>
      <c r="BG1697">
        <v>42.79139</v>
      </c>
      <c r="BH1697">
        <v>787.40949999999998</v>
      </c>
      <c r="BI1697">
        <v>1457.4639999999999</v>
      </c>
      <c r="BJ1697">
        <v>2473.0079999999998</v>
      </c>
      <c r="BK1697">
        <v>2491.154</v>
      </c>
      <c r="BL1697">
        <v>3607.3939999999998</v>
      </c>
      <c r="BM1697">
        <v>6817.8990000000003</v>
      </c>
      <c r="BN1697">
        <v>8187.9780000000001</v>
      </c>
      <c r="BO1697">
        <v>8537.1419999999998</v>
      </c>
      <c r="BP1697">
        <v>5553.2489999999998</v>
      </c>
      <c r="BQ1697">
        <v>2110.4110000000001</v>
      </c>
      <c r="BR1697">
        <v>4566.2830000000004</v>
      </c>
      <c r="BS1697">
        <v>2260.0929999999998</v>
      </c>
      <c r="BT1697">
        <v>2625.2759999999998</v>
      </c>
      <c r="BU1697">
        <v>3654.6089999999999</v>
      </c>
      <c r="BV1697">
        <v>5730.6959999999999</v>
      </c>
      <c r="BW1697">
        <v>5931.4759999999997</v>
      </c>
      <c r="BX1697">
        <v>6150.6109999999999</v>
      </c>
      <c r="BY1697">
        <v>5061.8869999999997</v>
      </c>
      <c r="BZ1697">
        <v>135.73410000000001</v>
      </c>
      <c r="CA1697">
        <v>-570.048</v>
      </c>
      <c r="CB1697">
        <v>-567.86149999999998</v>
      </c>
      <c r="CC1697">
        <v>-3053.5740000000001</v>
      </c>
      <c r="CD1697">
        <v>-678.45060000000001</v>
      </c>
      <c r="CE1697">
        <v>-1981.664</v>
      </c>
      <c r="CF1697" s="23">
        <v>3820173</v>
      </c>
      <c r="CG1697" s="23">
        <v>6308920</v>
      </c>
      <c r="CH1697" s="23">
        <v>5511207</v>
      </c>
      <c r="CI1697" s="23">
        <v>4173665</v>
      </c>
      <c r="CJ1697" s="23">
        <v>3544628</v>
      </c>
      <c r="CK1697" s="23">
        <v>1724946</v>
      </c>
      <c r="CL1697" s="23">
        <v>2306307</v>
      </c>
      <c r="CM1697" s="23">
        <v>2367154</v>
      </c>
      <c r="CN1697" s="23">
        <v>1674935</v>
      </c>
      <c r="CO1697" s="23">
        <v>8049390</v>
      </c>
      <c r="CP1697" s="23">
        <v>1460500</v>
      </c>
      <c r="CQ1697" s="23">
        <v>12500000</v>
      </c>
      <c r="CR1697" s="23">
        <v>14300000</v>
      </c>
      <c r="CS1697" s="23">
        <v>16100000</v>
      </c>
      <c r="CT1697" s="23">
        <v>15400000</v>
      </c>
      <c r="CU1697" s="23">
        <v>12700000</v>
      </c>
      <c r="CV1697" s="23">
        <v>13400000</v>
      </c>
      <c r="CW1697" s="23">
        <v>13000000</v>
      </c>
      <c r="CX1697" s="23">
        <v>13500000</v>
      </c>
      <c r="CY1697" s="23">
        <v>11000000</v>
      </c>
      <c r="CZ1697" s="23">
        <v>10600000</v>
      </c>
      <c r="DA1697" s="23">
        <v>2739176</v>
      </c>
      <c r="DB1697" s="23">
        <v>2815410</v>
      </c>
      <c r="DC1697" s="23">
        <v>3064304</v>
      </c>
      <c r="DD1697">
        <v>0</v>
      </c>
      <c r="DE1697">
        <v>0</v>
      </c>
      <c r="DF1697">
        <v>0</v>
      </c>
    </row>
    <row r="1698" spans="1:110" x14ac:dyDescent="0.25">
      <c r="A1698" s="18" t="str">
        <f t="shared" si="26"/>
        <v>portfolio_CPP_All_All_SDGE_1-in-10_MONTHLY SYSTEM PEAK DAY_2022_12</v>
      </c>
      <c r="B1698" t="s">
        <v>192</v>
      </c>
      <c r="C1698" t="s">
        <v>121</v>
      </c>
      <c r="D1698" t="s">
        <v>7</v>
      </c>
      <c r="E1698" t="s">
        <v>7</v>
      </c>
      <c r="F1698" t="s">
        <v>125</v>
      </c>
      <c r="G1698" t="s">
        <v>85</v>
      </c>
      <c r="H1698" t="s">
        <v>20</v>
      </c>
      <c r="I1698">
        <v>2022</v>
      </c>
      <c r="J1698">
        <v>12</v>
      </c>
      <c r="K1698">
        <v>13999.453</v>
      </c>
      <c r="L1698">
        <v>352395.3</v>
      </c>
      <c r="M1698">
        <v>342303.3</v>
      </c>
      <c r="N1698">
        <v>337079.2</v>
      </c>
      <c r="O1698">
        <v>337514.7</v>
      </c>
      <c r="P1698">
        <v>350812</v>
      </c>
      <c r="Q1698">
        <v>385427.8</v>
      </c>
      <c r="R1698">
        <v>433558.5</v>
      </c>
      <c r="S1698">
        <v>468701.7</v>
      </c>
      <c r="T1698">
        <v>499851.5</v>
      </c>
      <c r="U1698">
        <v>521515.4</v>
      </c>
      <c r="V1698">
        <v>537952.6</v>
      </c>
      <c r="W1698">
        <v>546356.19999999995</v>
      </c>
      <c r="X1698">
        <v>548938.4</v>
      </c>
      <c r="Y1698">
        <v>551488.69999999995</v>
      </c>
      <c r="Z1698">
        <v>548037.30000000005</v>
      </c>
      <c r="AA1698">
        <v>535838</v>
      </c>
      <c r="AB1698">
        <v>519909</v>
      </c>
      <c r="AC1698">
        <v>507312.9</v>
      </c>
      <c r="AD1698">
        <v>481887.5</v>
      </c>
      <c r="AE1698">
        <v>468314.9</v>
      </c>
      <c r="AF1698">
        <v>451560.7</v>
      </c>
      <c r="AG1698">
        <v>429824.4</v>
      </c>
      <c r="AH1698">
        <v>400006.7</v>
      </c>
      <c r="AI1698">
        <v>374518</v>
      </c>
      <c r="AJ1698">
        <v>49.020629999999997</v>
      </c>
      <c r="AK1698">
        <v>48.154690000000002</v>
      </c>
      <c r="AL1698">
        <v>48.082000000000001</v>
      </c>
      <c r="AM1698">
        <v>47.776760000000003</v>
      </c>
      <c r="AN1698">
        <v>46.662739999999999</v>
      </c>
      <c r="AO1698">
        <v>45.469340000000003</v>
      </c>
      <c r="AP1698">
        <v>44.499389999999998</v>
      </c>
      <c r="AQ1698">
        <v>44.00911</v>
      </c>
      <c r="AR1698">
        <v>45.295070000000003</v>
      </c>
      <c r="AS1698">
        <v>48.156790000000001</v>
      </c>
      <c r="AT1698">
        <v>49.809460000000001</v>
      </c>
      <c r="AU1698">
        <v>52.236910000000002</v>
      </c>
      <c r="AV1698">
        <v>53.001260000000002</v>
      </c>
      <c r="AW1698">
        <v>54.82009</v>
      </c>
      <c r="AX1698">
        <v>54.883510000000001</v>
      </c>
      <c r="AY1698">
        <v>55.578890000000001</v>
      </c>
      <c r="AZ1698">
        <v>54.748750000000001</v>
      </c>
      <c r="BA1698">
        <v>52.499569999999999</v>
      </c>
      <c r="BB1698">
        <v>49.684660000000001</v>
      </c>
      <c r="BC1698">
        <v>47.420200000000001</v>
      </c>
      <c r="BD1698">
        <v>45.588299999999997</v>
      </c>
      <c r="BE1698">
        <v>44.959569999999999</v>
      </c>
      <c r="BF1698">
        <v>43.14087</v>
      </c>
      <c r="BG1698">
        <v>42.791130000000003</v>
      </c>
      <c r="BH1698">
        <v>808.86810000000003</v>
      </c>
      <c r="BI1698">
        <v>1497.183</v>
      </c>
      <c r="BJ1698">
        <v>2540.402</v>
      </c>
      <c r="BK1698">
        <v>2559.0430000000001</v>
      </c>
      <c r="BL1698">
        <v>3705.703</v>
      </c>
      <c r="BM1698">
        <v>7003.701</v>
      </c>
      <c r="BN1698">
        <v>8411.1170000000002</v>
      </c>
      <c r="BO1698">
        <v>8769.7970000000005</v>
      </c>
      <c r="BP1698">
        <v>5704.5860000000002</v>
      </c>
      <c r="BQ1698">
        <v>2167.924</v>
      </c>
      <c r="BR1698">
        <v>4690.7240000000002</v>
      </c>
      <c r="BS1698">
        <v>2321.6849999999999</v>
      </c>
      <c r="BT1698">
        <v>2696.82</v>
      </c>
      <c r="BU1698">
        <v>3754.2049999999999</v>
      </c>
      <c r="BV1698">
        <v>5886.87</v>
      </c>
      <c r="BW1698">
        <v>6093.1210000000001</v>
      </c>
      <c r="BX1698">
        <v>6318.2290000000003</v>
      </c>
      <c r="BY1698">
        <v>5199.8329999999996</v>
      </c>
      <c r="BZ1698">
        <v>139.4331</v>
      </c>
      <c r="CA1698">
        <v>-585.58299999999997</v>
      </c>
      <c r="CB1698">
        <v>-583.33690000000001</v>
      </c>
      <c r="CC1698">
        <v>-3136.79</v>
      </c>
      <c r="CD1698">
        <v>-696.93979999999999</v>
      </c>
      <c r="CE1698">
        <v>-2035.6679999999999</v>
      </c>
      <c r="CF1698" s="23">
        <v>4031225</v>
      </c>
      <c r="CG1698" s="23">
        <v>6657467</v>
      </c>
      <c r="CH1698" s="23">
        <v>5815684</v>
      </c>
      <c r="CI1698" s="23">
        <v>4404246</v>
      </c>
      <c r="CJ1698" s="23">
        <v>3740458</v>
      </c>
      <c r="CK1698" s="23">
        <v>1820244</v>
      </c>
      <c r="CL1698" s="23">
        <v>2433723</v>
      </c>
      <c r="CM1698" s="23">
        <v>2497932</v>
      </c>
      <c r="CN1698" s="23">
        <v>1767469</v>
      </c>
      <c r="CO1698" s="23">
        <v>8494093</v>
      </c>
      <c r="CP1698" s="23">
        <v>1541188</v>
      </c>
      <c r="CQ1698" s="23">
        <v>13200000</v>
      </c>
      <c r="CR1698" s="23">
        <v>15100000</v>
      </c>
      <c r="CS1698" s="23">
        <v>17000000</v>
      </c>
      <c r="CT1698" s="23">
        <v>16300000</v>
      </c>
      <c r="CU1698" s="23">
        <v>13400000</v>
      </c>
      <c r="CV1698" s="23">
        <v>14100000</v>
      </c>
      <c r="CW1698" s="23">
        <v>13700000</v>
      </c>
      <c r="CX1698" s="23">
        <v>14200000</v>
      </c>
      <c r="CY1698" s="23">
        <v>11600000</v>
      </c>
      <c r="CZ1698" s="23">
        <v>11200000</v>
      </c>
      <c r="DA1698" s="23">
        <v>2890507</v>
      </c>
      <c r="DB1698" s="23">
        <v>2970953</v>
      </c>
      <c r="DC1698" s="23">
        <v>3233597</v>
      </c>
      <c r="DD1698">
        <v>0</v>
      </c>
      <c r="DE1698">
        <v>0</v>
      </c>
      <c r="DF1698">
        <v>0</v>
      </c>
    </row>
    <row r="1699" spans="1:110" x14ac:dyDescent="0.25">
      <c r="A1699" s="18" t="str">
        <f t="shared" si="26"/>
        <v>portfolio_CPP_All_All_SDGE_1-in-10_MONTHLY SYSTEM PEAK DAY_2023_12</v>
      </c>
      <c r="B1699" t="s">
        <v>192</v>
      </c>
      <c r="C1699" t="s">
        <v>121</v>
      </c>
      <c r="D1699" t="s">
        <v>7</v>
      </c>
      <c r="E1699" t="s">
        <v>7</v>
      </c>
      <c r="F1699" t="s">
        <v>125</v>
      </c>
      <c r="G1699" t="s">
        <v>85</v>
      </c>
      <c r="H1699" t="s">
        <v>20</v>
      </c>
      <c r="I1699">
        <v>2023</v>
      </c>
      <c r="J1699">
        <v>12</v>
      </c>
      <c r="K1699">
        <v>13922.939</v>
      </c>
      <c r="L1699">
        <v>356640</v>
      </c>
      <c r="M1699">
        <v>346430</v>
      </c>
      <c r="N1699">
        <v>341138.9</v>
      </c>
      <c r="O1699">
        <v>341560.9</v>
      </c>
      <c r="P1699">
        <v>354985.1</v>
      </c>
      <c r="Q1699">
        <v>389940.8</v>
      </c>
      <c r="R1699">
        <v>438551.3</v>
      </c>
      <c r="S1699">
        <v>473986.9</v>
      </c>
      <c r="T1699">
        <v>505228</v>
      </c>
      <c r="U1699">
        <v>526912.9</v>
      </c>
      <c r="V1699">
        <v>543438.4</v>
      </c>
      <c r="W1699">
        <v>551881.9</v>
      </c>
      <c r="X1699">
        <v>554476.4</v>
      </c>
      <c r="Y1699">
        <v>557010.1</v>
      </c>
      <c r="Z1699">
        <v>553498.80000000005</v>
      </c>
      <c r="AA1699">
        <v>541162.5</v>
      </c>
      <c r="AB1699">
        <v>525032</v>
      </c>
      <c r="AC1699">
        <v>512320.5</v>
      </c>
      <c r="AD1699">
        <v>486673.2</v>
      </c>
      <c r="AE1699">
        <v>472995.4</v>
      </c>
      <c r="AF1699">
        <v>456119.3</v>
      </c>
      <c r="AG1699">
        <v>434428.2</v>
      </c>
      <c r="AH1699">
        <v>404588.2</v>
      </c>
      <c r="AI1699">
        <v>378972.4</v>
      </c>
      <c r="AJ1699">
        <v>49.020479999999999</v>
      </c>
      <c r="AK1699">
        <v>48.154800000000002</v>
      </c>
      <c r="AL1699">
        <v>48.081800000000001</v>
      </c>
      <c r="AM1699">
        <v>47.776719999999997</v>
      </c>
      <c r="AN1699">
        <v>46.662860000000002</v>
      </c>
      <c r="AO1699">
        <v>45.469520000000003</v>
      </c>
      <c r="AP1699">
        <v>44.499319999999997</v>
      </c>
      <c r="AQ1699">
        <v>44.009219999999999</v>
      </c>
      <c r="AR1699">
        <v>45.295499999999997</v>
      </c>
      <c r="AS1699">
        <v>48.157049999999998</v>
      </c>
      <c r="AT1699">
        <v>49.809919999999998</v>
      </c>
      <c r="AU1699">
        <v>52.23724</v>
      </c>
      <c r="AV1699">
        <v>53.001460000000002</v>
      </c>
      <c r="AW1699">
        <v>54.820590000000003</v>
      </c>
      <c r="AX1699">
        <v>54.884039999999999</v>
      </c>
      <c r="AY1699">
        <v>55.579369999999997</v>
      </c>
      <c r="AZ1699">
        <v>54.748980000000003</v>
      </c>
      <c r="BA1699">
        <v>52.499220000000001</v>
      </c>
      <c r="BB1699">
        <v>49.683509999999998</v>
      </c>
      <c r="BC1699">
        <v>47.419130000000003</v>
      </c>
      <c r="BD1699">
        <v>45.587000000000003</v>
      </c>
      <c r="BE1699">
        <v>44.958750000000002</v>
      </c>
      <c r="BF1699">
        <v>43.140079999999998</v>
      </c>
      <c r="BG1699">
        <v>42.79083</v>
      </c>
      <c r="BH1699">
        <v>835.09519999999998</v>
      </c>
      <c r="BI1699">
        <v>1545.729</v>
      </c>
      <c r="BJ1699">
        <v>2622.7730000000001</v>
      </c>
      <c r="BK1699">
        <v>2642.0189999999998</v>
      </c>
      <c r="BL1699">
        <v>3825.8589999999999</v>
      </c>
      <c r="BM1699">
        <v>7230.7920000000004</v>
      </c>
      <c r="BN1699">
        <v>8683.8430000000008</v>
      </c>
      <c r="BO1699">
        <v>9054.152</v>
      </c>
      <c r="BP1699">
        <v>5889.5540000000001</v>
      </c>
      <c r="BQ1699">
        <v>2238.2179999999998</v>
      </c>
      <c r="BR1699">
        <v>4842.8180000000002</v>
      </c>
      <c r="BS1699">
        <v>2396.9650000000001</v>
      </c>
      <c r="BT1699">
        <v>2784.2629999999999</v>
      </c>
      <c r="BU1699">
        <v>3875.933</v>
      </c>
      <c r="BV1699">
        <v>6077.7479999999996</v>
      </c>
      <c r="BW1699">
        <v>6290.6880000000001</v>
      </c>
      <c r="BX1699">
        <v>6523.0940000000001</v>
      </c>
      <c r="BY1699">
        <v>5368.4350000000004</v>
      </c>
      <c r="BZ1699">
        <v>143.95419999999999</v>
      </c>
      <c r="CA1699">
        <v>-604.57029999999997</v>
      </c>
      <c r="CB1699">
        <v>-602.25130000000001</v>
      </c>
      <c r="CC1699">
        <v>-3238.4989999999998</v>
      </c>
      <c r="CD1699">
        <v>-719.53769999999997</v>
      </c>
      <c r="CE1699">
        <v>-2101.674</v>
      </c>
      <c r="CF1699" s="23">
        <v>4296884</v>
      </c>
      <c r="CG1699" s="23">
        <v>7096196</v>
      </c>
      <c r="CH1699" s="23">
        <v>6198939</v>
      </c>
      <c r="CI1699" s="23">
        <v>4694487</v>
      </c>
      <c r="CJ1699" s="23">
        <v>3986955</v>
      </c>
      <c r="CK1699" s="23">
        <v>1940199</v>
      </c>
      <c r="CL1699" s="23">
        <v>2594106</v>
      </c>
      <c r="CM1699" s="23">
        <v>2662546</v>
      </c>
      <c r="CN1699" s="23">
        <v>1883946</v>
      </c>
      <c r="CO1699" s="23">
        <v>9053856</v>
      </c>
      <c r="CP1699" s="23">
        <v>1642752</v>
      </c>
      <c r="CQ1699" s="23">
        <v>14000000</v>
      </c>
      <c r="CR1699" s="23">
        <v>16100000</v>
      </c>
      <c r="CS1699" s="23">
        <v>18100000</v>
      </c>
      <c r="CT1699" s="23">
        <v>17400000</v>
      </c>
      <c r="CU1699" s="23">
        <v>14300000</v>
      </c>
      <c r="CV1699" s="23">
        <v>15100000</v>
      </c>
      <c r="CW1699" s="23">
        <v>14600000</v>
      </c>
      <c r="CX1699" s="23">
        <v>15200000</v>
      </c>
      <c r="CY1699" s="23">
        <v>12400000</v>
      </c>
      <c r="CZ1699" s="23">
        <v>11900000</v>
      </c>
      <c r="DA1699" s="23">
        <v>3080993</v>
      </c>
      <c r="DB1699" s="23">
        <v>3166739</v>
      </c>
      <c r="DC1699" s="23">
        <v>3446692</v>
      </c>
      <c r="DD1699">
        <v>0</v>
      </c>
      <c r="DE1699">
        <v>0</v>
      </c>
      <c r="DF1699">
        <v>0</v>
      </c>
    </row>
    <row r="1700" spans="1:110" x14ac:dyDescent="0.25">
      <c r="A1700" s="18" t="str">
        <f t="shared" si="26"/>
        <v>portfolio_CPP_All_All_SDGE_1-in-10_MONTHLY SYSTEM PEAK DAY_2024_12</v>
      </c>
      <c r="B1700" t="s">
        <v>192</v>
      </c>
      <c r="C1700" t="s">
        <v>121</v>
      </c>
      <c r="D1700" t="s">
        <v>7</v>
      </c>
      <c r="E1700" t="s">
        <v>7</v>
      </c>
      <c r="F1700" t="s">
        <v>125</v>
      </c>
      <c r="G1700" t="s">
        <v>85</v>
      </c>
      <c r="H1700" t="s">
        <v>20</v>
      </c>
      <c r="I1700">
        <v>2024</v>
      </c>
      <c r="J1700">
        <v>12</v>
      </c>
      <c r="K1700">
        <v>13838.574000000001</v>
      </c>
      <c r="L1700">
        <v>359698.4</v>
      </c>
      <c r="M1700">
        <v>349403.8</v>
      </c>
      <c r="N1700">
        <v>344063.8</v>
      </c>
      <c r="O1700">
        <v>344473.9</v>
      </c>
      <c r="P1700">
        <v>357985.5</v>
      </c>
      <c r="Q1700">
        <v>393177</v>
      </c>
      <c r="R1700">
        <v>442121.2</v>
      </c>
      <c r="S1700">
        <v>477751.8</v>
      </c>
      <c r="T1700">
        <v>509024.8</v>
      </c>
      <c r="U1700">
        <v>530696.30000000005</v>
      </c>
      <c r="V1700">
        <v>547272.30000000005</v>
      </c>
      <c r="W1700">
        <v>555737.30000000005</v>
      </c>
      <c r="X1700">
        <v>558338.5</v>
      </c>
      <c r="Y1700">
        <v>560854.4</v>
      </c>
      <c r="Z1700">
        <v>557297.80000000005</v>
      </c>
      <c r="AA1700">
        <v>544864</v>
      </c>
      <c r="AB1700">
        <v>528587.30000000005</v>
      </c>
      <c r="AC1700">
        <v>515796.8</v>
      </c>
      <c r="AD1700">
        <v>489999.8</v>
      </c>
      <c r="AE1700">
        <v>476253</v>
      </c>
      <c r="AF1700">
        <v>459298.8</v>
      </c>
      <c r="AG1700">
        <v>437676.79999999999</v>
      </c>
      <c r="AH1700">
        <v>407860.9</v>
      </c>
      <c r="AI1700">
        <v>382174.9</v>
      </c>
      <c r="AJ1700">
        <v>49.020359999999997</v>
      </c>
      <c r="AK1700">
        <v>48.154890000000002</v>
      </c>
      <c r="AL1700">
        <v>48.08164</v>
      </c>
      <c r="AM1700">
        <v>47.776670000000003</v>
      </c>
      <c r="AN1700">
        <v>46.662959999999998</v>
      </c>
      <c r="AO1700">
        <v>45.469670000000001</v>
      </c>
      <c r="AP1700">
        <v>44.49926</v>
      </c>
      <c r="AQ1700">
        <v>44.009309999999999</v>
      </c>
      <c r="AR1700">
        <v>45.295879999999997</v>
      </c>
      <c r="AS1700">
        <v>48.15728</v>
      </c>
      <c r="AT1700">
        <v>49.810310000000001</v>
      </c>
      <c r="AU1700">
        <v>52.237520000000004</v>
      </c>
      <c r="AV1700">
        <v>53.001629999999999</v>
      </c>
      <c r="AW1700">
        <v>54.821010000000001</v>
      </c>
      <c r="AX1700">
        <v>54.884500000000003</v>
      </c>
      <c r="AY1700">
        <v>55.57978</v>
      </c>
      <c r="AZ1700">
        <v>54.749169999999999</v>
      </c>
      <c r="BA1700">
        <v>52.498930000000001</v>
      </c>
      <c r="BB1700">
        <v>49.68253</v>
      </c>
      <c r="BC1700">
        <v>47.418230000000001</v>
      </c>
      <c r="BD1700">
        <v>45.585889999999999</v>
      </c>
      <c r="BE1700">
        <v>44.958060000000003</v>
      </c>
      <c r="BF1700">
        <v>43.139400000000002</v>
      </c>
      <c r="BG1700">
        <v>42.790570000000002</v>
      </c>
      <c r="BH1700">
        <v>855.95770000000005</v>
      </c>
      <c r="BI1700">
        <v>1584.3440000000001</v>
      </c>
      <c r="BJ1700">
        <v>2688.2959999999998</v>
      </c>
      <c r="BK1700">
        <v>2708.0219999999999</v>
      </c>
      <c r="BL1700">
        <v>3921.4369999999999</v>
      </c>
      <c r="BM1700">
        <v>7411.433</v>
      </c>
      <c r="BN1700">
        <v>8900.7839999999997</v>
      </c>
      <c r="BO1700">
        <v>9280.3449999999993</v>
      </c>
      <c r="BP1700">
        <v>6036.6880000000001</v>
      </c>
      <c r="BQ1700">
        <v>2294.1329999999998</v>
      </c>
      <c r="BR1700">
        <v>4963.8019999999997</v>
      </c>
      <c r="BS1700">
        <v>2456.846</v>
      </c>
      <c r="BT1700">
        <v>2853.82</v>
      </c>
      <c r="BU1700">
        <v>3972.7620000000002</v>
      </c>
      <c r="BV1700">
        <v>6229.5829999999996</v>
      </c>
      <c r="BW1700">
        <v>6447.8419999999996</v>
      </c>
      <c r="BX1700">
        <v>6686.0550000000003</v>
      </c>
      <c r="BY1700">
        <v>5502.55</v>
      </c>
      <c r="BZ1700">
        <v>147.5504</v>
      </c>
      <c r="CA1700">
        <v>-619.67370000000005</v>
      </c>
      <c r="CB1700">
        <v>-617.29679999999996</v>
      </c>
      <c r="CC1700">
        <v>-3319.404</v>
      </c>
      <c r="CD1700">
        <v>-737.51329999999996</v>
      </c>
      <c r="CE1700">
        <v>-2154.1779999999999</v>
      </c>
      <c r="CF1700" s="23">
        <v>4514256</v>
      </c>
      <c r="CG1700" s="23">
        <v>7455182</v>
      </c>
      <c r="CH1700" s="23">
        <v>6512534</v>
      </c>
      <c r="CI1700" s="23">
        <v>4931974</v>
      </c>
      <c r="CJ1700" s="23">
        <v>4188649</v>
      </c>
      <c r="CK1700" s="23">
        <v>2038350</v>
      </c>
      <c r="CL1700" s="23">
        <v>2725338</v>
      </c>
      <c r="CM1700" s="23">
        <v>2797240</v>
      </c>
      <c r="CN1700" s="23">
        <v>1979252</v>
      </c>
      <c r="CO1700" s="23">
        <v>9511877</v>
      </c>
      <c r="CP1700" s="23">
        <v>1725857</v>
      </c>
      <c r="CQ1700" s="23">
        <v>14700000</v>
      </c>
      <c r="CR1700" s="23">
        <v>17000000</v>
      </c>
      <c r="CS1700" s="23">
        <v>19100000</v>
      </c>
      <c r="CT1700" s="23">
        <v>18300000</v>
      </c>
      <c r="CU1700" s="23">
        <v>15000000</v>
      </c>
      <c r="CV1700" s="23">
        <v>15800000</v>
      </c>
      <c r="CW1700" s="23">
        <v>15300000</v>
      </c>
      <c r="CX1700" s="23">
        <v>15900000</v>
      </c>
      <c r="CY1700" s="23">
        <v>13000000</v>
      </c>
      <c r="CZ1700" s="23">
        <v>12500000</v>
      </c>
      <c r="DA1700" s="23">
        <v>3236855</v>
      </c>
      <c r="DB1700" s="23">
        <v>3326939</v>
      </c>
      <c r="DC1700" s="23">
        <v>3621054</v>
      </c>
      <c r="DD1700">
        <v>0</v>
      </c>
      <c r="DE1700">
        <v>0</v>
      </c>
      <c r="DF1700">
        <v>0</v>
      </c>
    </row>
    <row r="1701" spans="1:110" x14ac:dyDescent="0.25">
      <c r="A1701" s="18" t="str">
        <f t="shared" si="26"/>
        <v>portfolio_CPP_All_All_SDGE_1-in-10_MONTHLY SYSTEM PEAK DAY_2025_12</v>
      </c>
      <c r="B1701" t="s">
        <v>192</v>
      </c>
      <c r="C1701" t="s">
        <v>121</v>
      </c>
      <c r="D1701" t="s">
        <v>7</v>
      </c>
      <c r="E1701" t="s">
        <v>7</v>
      </c>
      <c r="F1701" t="s">
        <v>125</v>
      </c>
      <c r="G1701" t="s">
        <v>85</v>
      </c>
      <c r="H1701" t="s">
        <v>20</v>
      </c>
      <c r="I1701">
        <v>2025</v>
      </c>
      <c r="J1701">
        <v>12</v>
      </c>
      <c r="K1701">
        <v>13749.346</v>
      </c>
      <c r="L1701">
        <v>361970.8</v>
      </c>
      <c r="M1701">
        <v>351613.7</v>
      </c>
      <c r="N1701">
        <v>346237</v>
      </c>
      <c r="O1701">
        <v>346636.3</v>
      </c>
      <c r="P1701">
        <v>360209.2</v>
      </c>
      <c r="Q1701">
        <v>395567.5</v>
      </c>
      <c r="R1701">
        <v>444748.79999999999</v>
      </c>
      <c r="S1701">
        <v>480510.2</v>
      </c>
      <c r="T1701">
        <v>511776.2</v>
      </c>
      <c r="U1701">
        <v>533411.80000000005</v>
      </c>
      <c r="V1701">
        <v>550013.30000000005</v>
      </c>
      <c r="W1701">
        <v>558487.80000000005</v>
      </c>
      <c r="X1701">
        <v>561091.80000000005</v>
      </c>
      <c r="Y1701">
        <v>563589.5</v>
      </c>
      <c r="Z1701">
        <v>559997.1</v>
      </c>
      <c r="AA1701">
        <v>547492</v>
      </c>
      <c r="AB1701">
        <v>531105.5</v>
      </c>
      <c r="AC1701">
        <v>518260.4</v>
      </c>
      <c r="AD1701">
        <v>492361.2</v>
      </c>
      <c r="AE1701">
        <v>478569.5</v>
      </c>
      <c r="AF1701">
        <v>461565.8</v>
      </c>
      <c r="AG1701">
        <v>440028.4</v>
      </c>
      <c r="AH1701">
        <v>410266.9</v>
      </c>
      <c r="AI1701">
        <v>384548.3</v>
      </c>
      <c r="AJ1701">
        <v>49.020249999999997</v>
      </c>
      <c r="AK1701">
        <v>48.154969999999999</v>
      </c>
      <c r="AL1701">
        <v>48.081490000000002</v>
      </c>
      <c r="AM1701">
        <v>47.77664</v>
      </c>
      <c r="AN1701">
        <v>46.663040000000002</v>
      </c>
      <c r="AO1701">
        <v>45.469810000000003</v>
      </c>
      <c r="AP1701">
        <v>44.499209999999998</v>
      </c>
      <c r="AQ1701">
        <v>44.009390000000003</v>
      </c>
      <c r="AR1701">
        <v>45.296199999999999</v>
      </c>
      <c r="AS1701">
        <v>48.15748</v>
      </c>
      <c r="AT1701">
        <v>49.810659999999999</v>
      </c>
      <c r="AU1701">
        <v>52.237769999999998</v>
      </c>
      <c r="AV1701">
        <v>53.00179</v>
      </c>
      <c r="AW1701">
        <v>54.821379999999998</v>
      </c>
      <c r="AX1701">
        <v>54.884900000000002</v>
      </c>
      <c r="AY1701">
        <v>55.580150000000003</v>
      </c>
      <c r="AZ1701">
        <v>54.749339999999997</v>
      </c>
      <c r="BA1701">
        <v>52.498669999999997</v>
      </c>
      <c r="BB1701">
        <v>49.681660000000001</v>
      </c>
      <c r="BC1701">
        <v>47.41742</v>
      </c>
      <c r="BD1701">
        <v>45.584910000000001</v>
      </c>
      <c r="BE1701">
        <v>44.957450000000001</v>
      </c>
      <c r="BF1701">
        <v>43.13879</v>
      </c>
      <c r="BG1701">
        <v>42.79034</v>
      </c>
      <c r="BH1701">
        <v>873.24379999999996</v>
      </c>
      <c r="BI1701">
        <v>1616.34</v>
      </c>
      <c r="BJ1701">
        <v>2742.5859999999998</v>
      </c>
      <c r="BK1701">
        <v>2762.7109999999998</v>
      </c>
      <c r="BL1701">
        <v>4000.63</v>
      </c>
      <c r="BM1701">
        <v>7561.107</v>
      </c>
      <c r="BN1701">
        <v>9080.5349999999999</v>
      </c>
      <c r="BO1701">
        <v>9467.7610000000004</v>
      </c>
      <c r="BP1701">
        <v>6158.5990000000002</v>
      </c>
      <c r="BQ1701">
        <v>2340.4630000000002</v>
      </c>
      <c r="BR1701">
        <v>5064.0460000000003</v>
      </c>
      <c r="BS1701">
        <v>2506.462</v>
      </c>
      <c r="BT1701">
        <v>2911.453</v>
      </c>
      <c r="BU1701">
        <v>4052.9920000000002</v>
      </c>
      <c r="BV1701">
        <v>6355.39</v>
      </c>
      <c r="BW1701">
        <v>6578.0569999999998</v>
      </c>
      <c r="BX1701">
        <v>6821.0789999999997</v>
      </c>
      <c r="BY1701">
        <v>5613.674</v>
      </c>
      <c r="BZ1701">
        <v>150.53020000000001</v>
      </c>
      <c r="CA1701">
        <v>-632.18799999999999</v>
      </c>
      <c r="CB1701">
        <v>-629.76310000000001</v>
      </c>
      <c r="CC1701">
        <v>-3386.4389999999999</v>
      </c>
      <c r="CD1701">
        <v>-752.40740000000005</v>
      </c>
      <c r="CE1701">
        <v>-2197.6819999999998</v>
      </c>
      <c r="CF1701" s="23">
        <v>4698428</v>
      </c>
      <c r="CG1701" s="23">
        <v>7759337</v>
      </c>
      <c r="CH1701" s="23">
        <v>6778231</v>
      </c>
      <c r="CI1701" s="23">
        <v>5133188</v>
      </c>
      <c r="CJ1701" s="23">
        <v>4359536</v>
      </c>
      <c r="CK1701" s="23">
        <v>2121511</v>
      </c>
      <c r="CL1701" s="23">
        <v>2836526</v>
      </c>
      <c r="CM1701" s="23">
        <v>2911361</v>
      </c>
      <c r="CN1701" s="23">
        <v>2060001</v>
      </c>
      <c r="CO1701" s="23">
        <v>9899940</v>
      </c>
      <c r="CP1701" s="23">
        <v>1796268</v>
      </c>
      <c r="CQ1701" s="23">
        <v>15300000</v>
      </c>
      <c r="CR1701" s="23">
        <v>17600000</v>
      </c>
      <c r="CS1701" s="23">
        <v>19800000</v>
      </c>
      <c r="CT1701" s="23">
        <v>19000000</v>
      </c>
      <c r="CU1701" s="23">
        <v>15700000</v>
      </c>
      <c r="CV1701" s="23">
        <v>16500000</v>
      </c>
      <c r="CW1701" s="23">
        <v>15900000</v>
      </c>
      <c r="CX1701" s="23">
        <v>16600000</v>
      </c>
      <c r="CY1701" s="23">
        <v>13500000</v>
      </c>
      <c r="CZ1701" s="23">
        <v>13000000</v>
      </c>
      <c r="DA1701" s="23">
        <v>3368912</v>
      </c>
      <c r="DB1701" s="23">
        <v>3462671</v>
      </c>
      <c r="DC1701" s="23">
        <v>3768785</v>
      </c>
      <c r="DD1701">
        <v>0</v>
      </c>
      <c r="DE1701">
        <v>0</v>
      </c>
      <c r="DF1701">
        <v>0</v>
      </c>
    </row>
    <row r="1702" spans="1:110" x14ac:dyDescent="0.25">
      <c r="A1702" s="18" t="str">
        <f t="shared" si="26"/>
        <v>portfolio_CPP_All_All_SDGE_1-in-10_MONTHLY SYSTEM PEAK DAY_2026_12</v>
      </c>
      <c r="B1702" t="s">
        <v>192</v>
      </c>
      <c r="C1702" t="s">
        <v>121</v>
      </c>
      <c r="D1702" t="s">
        <v>7</v>
      </c>
      <c r="E1702" t="s">
        <v>7</v>
      </c>
      <c r="F1702" t="s">
        <v>125</v>
      </c>
      <c r="G1702" t="s">
        <v>85</v>
      </c>
      <c r="H1702" t="s">
        <v>20</v>
      </c>
      <c r="I1702">
        <v>2026</v>
      </c>
      <c r="J1702">
        <v>12</v>
      </c>
      <c r="K1702">
        <v>13659.245999999999</v>
      </c>
      <c r="L1702">
        <v>363991.3</v>
      </c>
      <c r="M1702">
        <v>353578.8</v>
      </c>
      <c r="N1702">
        <v>348169.4</v>
      </c>
      <c r="O1702">
        <v>348558.1</v>
      </c>
      <c r="P1702">
        <v>362184.1</v>
      </c>
      <c r="Q1702">
        <v>397687.4</v>
      </c>
      <c r="R1702">
        <v>447075.1</v>
      </c>
      <c r="S1702">
        <v>482947.1</v>
      </c>
      <c r="T1702">
        <v>514194.4</v>
      </c>
      <c r="U1702">
        <v>535787.4</v>
      </c>
      <c r="V1702">
        <v>552406.9</v>
      </c>
      <c r="W1702">
        <v>560887</v>
      </c>
      <c r="X1702">
        <v>563492.80000000005</v>
      </c>
      <c r="Y1702">
        <v>565972.1</v>
      </c>
      <c r="Z1702">
        <v>562347.19999999995</v>
      </c>
      <c r="AA1702">
        <v>549779.1</v>
      </c>
      <c r="AB1702">
        <v>533294.69999999995</v>
      </c>
      <c r="AC1702">
        <v>520402.5</v>
      </c>
      <c r="AD1702">
        <v>494416.2</v>
      </c>
      <c r="AE1702">
        <v>480587.2</v>
      </c>
      <c r="AF1702">
        <v>463543</v>
      </c>
      <c r="AG1702">
        <v>442094.2</v>
      </c>
      <c r="AH1702">
        <v>412395.9</v>
      </c>
      <c r="AI1702">
        <v>386656.2</v>
      </c>
      <c r="AJ1702">
        <v>49.020150000000001</v>
      </c>
      <c r="AK1702">
        <v>48.155050000000003</v>
      </c>
      <c r="AL1702">
        <v>48.08135</v>
      </c>
      <c r="AM1702">
        <v>47.776609999999998</v>
      </c>
      <c r="AN1702">
        <v>46.663130000000002</v>
      </c>
      <c r="AO1702">
        <v>45.469940000000001</v>
      </c>
      <c r="AP1702">
        <v>44.499160000000003</v>
      </c>
      <c r="AQ1702">
        <v>44.00947</v>
      </c>
      <c r="AR1702">
        <v>45.296520000000001</v>
      </c>
      <c r="AS1702">
        <v>48.157670000000003</v>
      </c>
      <c r="AT1702">
        <v>49.810989999999997</v>
      </c>
      <c r="AU1702">
        <v>52.238</v>
      </c>
      <c r="AV1702">
        <v>53.001930000000002</v>
      </c>
      <c r="AW1702">
        <v>54.821739999999998</v>
      </c>
      <c r="AX1702">
        <v>54.885289999999998</v>
      </c>
      <c r="AY1702">
        <v>55.580489999999998</v>
      </c>
      <c r="AZ1702">
        <v>54.749499999999998</v>
      </c>
      <c r="BA1702">
        <v>52.498420000000003</v>
      </c>
      <c r="BB1702">
        <v>49.68083</v>
      </c>
      <c r="BC1702">
        <v>47.416649999999997</v>
      </c>
      <c r="BD1702">
        <v>45.583959999999998</v>
      </c>
      <c r="BE1702">
        <v>44.956859999999999</v>
      </c>
      <c r="BF1702">
        <v>43.138219999999997</v>
      </c>
      <c r="BG1702">
        <v>42.790120000000002</v>
      </c>
      <c r="BH1702">
        <v>889.33759999999995</v>
      </c>
      <c r="BI1702">
        <v>1646.1289999999999</v>
      </c>
      <c r="BJ1702">
        <v>2793.1320000000001</v>
      </c>
      <c r="BK1702">
        <v>2813.6280000000002</v>
      </c>
      <c r="BL1702">
        <v>4074.3620000000001</v>
      </c>
      <c r="BM1702">
        <v>7700.4579999999996</v>
      </c>
      <c r="BN1702">
        <v>9247.89</v>
      </c>
      <c r="BO1702">
        <v>9642.2520000000004</v>
      </c>
      <c r="BP1702">
        <v>6272.1019999999999</v>
      </c>
      <c r="BQ1702">
        <v>2383.598</v>
      </c>
      <c r="BR1702">
        <v>5157.3760000000002</v>
      </c>
      <c r="BS1702">
        <v>2552.6559999999999</v>
      </c>
      <c r="BT1702">
        <v>2965.1109999999999</v>
      </c>
      <c r="BU1702">
        <v>4127.6890000000003</v>
      </c>
      <c r="BV1702">
        <v>6472.52</v>
      </c>
      <c r="BW1702">
        <v>6699.29</v>
      </c>
      <c r="BX1702">
        <v>6946.7920000000004</v>
      </c>
      <c r="BY1702">
        <v>5717.134</v>
      </c>
      <c r="BZ1702">
        <v>153.30449999999999</v>
      </c>
      <c r="CA1702">
        <v>-643.83920000000001</v>
      </c>
      <c r="CB1702">
        <v>-641.36959999999999</v>
      </c>
      <c r="CC1702">
        <v>-3448.8510000000001</v>
      </c>
      <c r="CD1702">
        <v>-766.27430000000004</v>
      </c>
      <c r="CE1702">
        <v>-2238.1849999999999</v>
      </c>
      <c r="CF1702" s="23">
        <v>4873208</v>
      </c>
      <c r="CG1702" s="23">
        <v>8047982</v>
      </c>
      <c r="CH1702" s="23">
        <v>7030379</v>
      </c>
      <c r="CI1702" s="23">
        <v>5324141</v>
      </c>
      <c r="CJ1702" s="23">
        <v>4521710</v>
      </c>
      <c r="CK1702" s="23">
        <v>2200430</v>
      </c>
      <c r="CL1702" s="23">
        <v>2942044</v>
      </c>
      <c r="CM1702" s="23">
        <v>3019663</v>
      </c>
      <c r="CN1702" s="23">
        <v>2136633</v>
      </c>
      <c r="CO1702" s="23">
        <v>10300000</v>
      </c>
      <c r="CP1702" s="23">
        <v>1863088</v>
      </c>
      <c r="CQ1702" s="23">
        <v>15900000</v>
      </c>
      <c r="CR1702" s="23">
        <v>18300000</v>
      </c>
      <c r="CS1702" s="23">
        <v>20600000</v>
      </c>
      <c r="CT1702" s="23">
        <v>19700000</v>
      </c>
      <c r="CU1702" s="23">
        <v>16200000</v>
      </c>
      <c r="CV1702" s="23">
        <v>17100000</v>
      </c>
      <c r="CW1702" s="23">
        <v>16500000</v>
      </c>
      <c r="CX1702" s="23">
        <v>17200000</v>
      </c>
      <c r="CY1702" s="23">
        <v>14100000</v>
      </c>
      <c r="CZ1702" s="23">
        <v>13500000</v>
      </c>
      <c r="DA1702" s="23">
        <v>3494234</v>
      </c>
      <c r="DB1702" s="23">
        <v>3591482</v>
      </c>
      <c r="DC1702" s="23">
        <v>3908983</v>
      </c>
      <c r="DD1702">
        <v>0</v>
      </c>
      <c r="DE1702">
        <v>0</v>
      </c>
      <c r="DF1702">
        <v>0</v>
      </c>
    </row>
    <row r="1703" spans="1:110" x14ac:dyDescent="0.25">
      <c r="A1703" s="18" t="str">
        <f t="shared" si="26"/>
        <v>portfolio_CPP_All_All_SDGE_1-in-10_MONTHLY SYSTEM PEAK DAY_2027_12</v>
      </c>
      <c r="B1703" t="s">
        <v>192</v>
      </c>
      <c r="C1703" t="s">
        <v>121</v>
      </c>
      <c r="D1703" t="s">
        <v>7</v>
      </c>
      <c r="E1703" t="s">
        <v>7</v>
      </c>
      <c r="F1703" t="s">
        <v>125</v>
      </c>
      <c r="G1703" t="s">
        <v>85</v>
      </c>
      <c r="H1703" t="s">
        <v>20</v>
      </c>
      <c r="I1703">
        <v>2027</v>
      </c>
      <c r="J1703">
        <v>12</v>
      </c>
      <c r="K1703">
        <v>13574.261</v>
      </c>
      <c r="L1703">
        <v>366561.2</v>
      </c>
      <c r="M1703">
        <v>356077.9</v>
      </c>
      <c r="N1703">
        <v>350627.1</v>
      </c>
      <c r="O1703">
        <v>351004.8</v>
      </c>
      <c r="P1703">
        <v>364702.3</v>
      </c>
      <c r="Q1703">
        <v>400399.2</v>
      </c>
      <c r="R1703">
        <v>450061.7</v>
      </c>
      <c r="S1703">
        <v>486090</v>
      </c>
      <c r="T1703">
        <v>517347.9</v>
      </c>
      <c r="U1703">
        <v>538915.80000000005</v>
      </c>
      <c r="V1703">
        <v>555571.30000000005</v>
      </c>
      <c r="W1703">
        <v>564066</v>
      </c>
      <c r="X1703">
        <v>566676.30000000005</v>
      </c>
      <c r="Y1703">
        <v>569138</v>
      </c>
      <c r="Z1703">
        <v>565474</v>
      </c>
      <c r="AA1703">
        <v>552824.5</v>
      </c>
      <c r="AB1703">
        <v>536216.5</v>
      </c>
      <c r="AC1703">
        <v>523260.2</v>
      </c>
      <c r="AD1703">
        <v>497152.9</v>
      </c>
      <c r="AE1703">
        <v>483269.3</v>
      </c>
      <c r="AF1703">
        <v>466164</v>
      </c>
      <c r="AG1703">
        <v>444791</v>
      </c>
      <c r="AH1703">
        <v>415132.3</v>
      </c>
      <c r="AI1703">
        <v>389344</v>
      </c>
      <c r="AJ1703">
        <v>49.020029999999998</v>
      </c>
      <c r="AK1703">
        <v>48.155140000000003</v>
      </c>
      <c r="AL1703">
        <v>48.081189999999999</v>
      </c>
      <c r="AM1703">
        <v>47.77657</v>
      </c>
      <c r="AN1703">
        <v>46.663229999999999</v>
      </c>
      <c r="AO1703">
        <v>45.470089999999999</v>
      </c>
      <c r="AP1703">
        <v>44.499099999999999</v>
      </c>
      <c r="AQ1703">
        <v>44.00956</v>
      </c>
      <c r="AR1703">
        <v>45.296869999999998</v>
      </c>
      <c r="AS1703">
        <v>48.157879999999999</v>
      </c>
      <c r="AT1703">
        <v>49.811360000000001</v>
      </c>
      <c r="AU1703">
        <v>52.238259999999997</v>
      </c>
      <c r="AV1703">
        <v>53.002090000000003</v>
      </c>
      <c r="AW1703">
        <v>54.822139999999997</v>
      </c>
      <c r="AX1703">
        <v>54.885719999999999</v>
      </c>
      <c r="AY1703">
        <v>55.580880000000001</v>
      </c>
      <c r="AZ1703">
        <v>54.749690000000001</v>
      </c>
      <c r="BA1703">
        <v>52.498139999999999</v>
      </c>
      <c r="BB1703">
        <v>49.679900000000004</v>
      </c>
      <c r="BC1703">
        <v>47.415790000000001</v>
      </c>
      <c r="BD1703">
        <v>45.582909999999998</v>
      </c>
      <c r="BE1703">
        <v>44.956209999999999</v>
      </c>
      <c r="BF1703">
        <v>43.137569999999997</v>
      </c>
      <c r="BG1703">
        <v>42.789879999999997</v>
      </c>
      <c r="BH1703">
        <v>907.81590000000006</v>
      </c>
      <c r="BI1703">
        <v>1680.3320000000001</v>
      </c>
      <c r="BJ1703">
        <v>2851.1660000000002</v>
      </c>
      <c r="BK1703">
        <v>2872.0880000000002</v>
      </c>
      <c r="BL1703">
        <v>4159.0169999999998</v>
      </c>
      <c r="BM1703">
        <v>7860.4549999999999</v>
      </c>
      <c r="BN1703">
        <v>9440.0370000000003</v>
      </c>
      <c r="BO1703">
        <v>9842.5939999999991</v>
      </c>
      <c r="BP1703">
        <v>6402.42</v>
      </c>
      <c r="BQ1703">
        <v>2433.123</v>
      </c>
      <c r="BR1703">
        <v>5264.5339999999997</v>
      </c>
      <c r="BS1703">
        <v>2605.694</v>
      </c>
      <c r="BT1703">
        <v>3026.7190000000001</v>
      </c>
      <c r="BU1703">
        <v>4213.4520000000002</v>
      </c>
      <c r="BV1703">
        <v>6607.0020000000004</v>
      </c>
      <c r="BW1703">
        <v>6838.4840000000004</v>
      </c>
      <c r="BX1703">
        <v>7091.1289999999999</v>
      </c>
      <c r="BY1703">
        <v>5835.9219999999996</v>
      </c>
      <c r="BZ1703">
        <v>156.4898</v>
      </c>
      <c r="CA1703">
        <v>-657.21659999999997</v>
      </c>
      <c r="CB1703">
        <v>-654.69569999999999</v>
      </c>
      <c r="CC1703">
        <v>-3520.51</v>
      </c>
      <c r="CD1703">
        <v>-782.19560000000001</v>
      </c>
      <c r="CE1703">
        <v>-2284.6889999999999</v>
      </c>
      <c r="CF1703" s="23">
        <v>5077818</v>
      </c>
      <c r="CG1703" s="23">
        <v>8385890</v>
      </c>
      <c r="CH1703" s="23">
        <v>7325561</v>
      </c>
      <c r="CI1703" s="23">
        <v>5547684</v>
      </c>
      <c r="CJ1703" s="23">
        <v>4711561</v>
      </c>
      <c r="CK1703" s="23">
        <v>2292819</v>
      </c>
      <c r="CL1703" s="23">
        <v>3065571</v>
      </c>
      <c r="CM1703" s="23">
        <v>3146449</v>
      </c>
      <c r="CN1703" s="23">
        <v>2226343</v>
      </c>
      <c r="CO1703" s="23">
        <v>10700000</v>
      </c>
      <c r="CP1703" s="23">
        <v>1941313</v>
      </c>
      <c r="CQ1703" s="23">
        <v>16600000</v>
      </c>
      <c r="CR1703" s="23">
        <v>19100000</v>
      </c>
      <c r="CS1703" s="23">
        <v>21400000</v>
      </c>
      <c r="CT1703" s="23">
        <v>20500000</v>
      </c>
      <c r="CU1703" s="23">
        <v>16900000</v>
      </c>
      <c r="CV1703" s="23">
        <v>17800000</v>
      </c>
      <c r="CW1703" s="23">
        <v>17200000</v>
      </c>
      <c r="CX1703" s="23">
        <v>17900000</v>
      </c>
      <c r="CY1703" s="23">
        <v>14600000</v>
      </c>
      <c r="CZ1703" s="23">
        <v>14100000</v>
      </c>
      <c r="DA1703" s="23">
        <v>3640946</v>
      </c>
      <c r="DB1703" s="23">
        <v>3742276</v>
      </c>
      <c r="DC1703" s="23">
        <v>4073108</v>
      </c>
      <c r="DD1703">
        <v>0</v>
      </c>
      <c r="DE1703">
        <v>0</v>
      </c>
      <c r="DF1703">
        <v>0</v>
      </c>
    </row>
    <row r="1704" spans="1:110" x14ac:dyDescent="0.25">
      <c r="A1704" s="18" t="str">
        <f t="shared" si="26"/>
        <v>portfolio_CPP_All_All_SDGE_1-in-10_MONTHLY SYSTEM PEAK DAY_2028_12</v>
      </c>
      <c r="B1704" t="s">
        <v>192</v>
      </c>
      <c r="C1704" t="s">
        <v>121</v>
      </c>
      <c r="D1704" t="s">
        <v>7</v>
      </c>
      <c r="E1704" t="s">
        <v>7</v>
      </c>
      <c r="F1704" t="s">
        <v>125</v>
      </c>
      <c r="G1704" t="s">
        <v>85</v>
      </c>
      <c r="H1704" t="s">
        <v>20</v>
      </c>
      <c r="I1704">
        <v>2028</v>
      </c>
      <c r="J1704">
        <v>12</v>
      </c>
      <c r="K1704">
        <v>13491.383</v>
      </c>
      <c r="L1704">
        <v>369279.6</v>
      </c>
      <c r="M1704">
        <v>358721.2</v>
      </c>
      <c r="N1704">
        <v>353226.9</v>
      </c>
      <c r="O1704">
        <v>353593.4</v>
      </c>
      <c r="P1704">
        <v>367367.5</v>
      </c>
      <c r="Q1704">
        <v>403271.5</v>
      </c>
      <c r="R1704">
        <v>453227.4</v>
      </c>
      <c r="S1704">
        <v>489424.8</v>
      </c>
      <c r="T1704">
        <v>520702</v>
      </c>
      <c r="U1704">
        <v>542250.19999999995</v>
      </c>
      <c r="V1704">
        <v>558947.1</v>
      </c>
      <c r="W1704">
        <v>567459</v>
      </c>
      <c r="X1704">
        <v>570074.6</v>
      </c>
      <c r="Y1704">
        <v>572519</v>
      </c>
      <c r="Z1704">
        <v>568814.1</v>
      </c>
      <c r="AA1704">
        <v>556078.30000000005</v>
      </c>
      <c r="AB1704">
        <v>539340</v>
      </c>
      <c r="AC1704">
        <v>526314.69999999995</v>
      </c>
      <c r="AD1704">
        <v>500076.9</v>
      </c>
      <c r="AE1704">
        <v>486134</v>
      </c>
      <c r="AF1704">
        <v>468961.7</v>
      </c>
      <c r="AG1704">
        <v>447660</v>
      </c>
      <c r="AH1704">
        <v>418033.6</v>
      </c>
      <c r="AI1704">
        <v>392188.8</v>
      </c>
      <c r="AJ1704">
        <v>49.019910000000003</v>
      </c>
      <c r="AK1704">
        <v>48.15522</v>
      </c>
      <c r="AL1704">
        <v>48.081029999999998</v>
      </c>
      <c r="AM1704">
        <v>47.776530000000001</v>
      </c>
      <c r="AN1704">
        <v>46.663319999999999</v>
      </c>
      <c r="AO1704">
        <v>45.470239999999997</v>
      </c>
      <c r="AP1704">
        <v>44.499049999999997</v>
      </c>
      <c r="AQ1704">
        <v>44.009650000000001</v>
      </c>
      <c r="AR1704">
        <v>45.297229999999999</v>
      </c>
      <c r="AS1704">
        <v>48.158110000000001</v>
      </c>
      <c r="AT1704">
        <v>49.81174</v>
      </c>
      <c r="AU1704">
        <v>52.23854</v>
      </c>
      <c r="AV1704">
        <v>53.002270000000003</v>
      </c>
      <c r="AW1704">
        <v>54.82255</v>
      </c>
      <c r="AX1704">
        <v>54.88617</v>
      </c>
      <c r="AY1704">
        <v>55.58128</v>
      </c>
      <c r="AZ1704">
        <v>54.749870000000001</v>
      </c>
      <c r="BA1704">
        <v>52.497860000000003</v>
      </c>
      <c r="BB1704">
        <v>49.67895</v>
      </c>
      <c r="BC1704">
        <v>47.414909999999999</v>
      </c>
      <c r="BD1704">
        <v>45.581829999999997</v>
      </c>
      <c r="BE1704">
        <v>44.955530000000003</v>
      </c>
      <c r="BF1704">
        <v>43.13691</v>
      </c>
      <c r="BG1704">
        <v>42.789630000000002</v>
      </c>
      <c r="BH1704">
        <v>926.89009999999996</v>
      </c>
      <c r="BI1704">
        <v>1715.6379999999999</v>
      </c>
      <c r="BJ1704">
        <v>2911.0729999999999</v>
      </c>
      <c r="BK1704">
        <v>2932.4340000000002</v>
      </c>
      <c r="BL1704">
        <v>4246.4030000000002</v>
      </c>
      <c r="BM1704">
        <v>8025.6120000000001</v>
      </c>
      <c r="BN1704">
        <v>9638.384</v>
      </c>
      <c r="BO1704">
        <v>10049.4</v>
      </c>
      <c r="BP1704">
        <v>6536.9430000000002</v>
      </c>
      <c r="BQ1704">
        <v>2484.2460000000001</v>
      </c>
      <c r="BR1704">
        <v>5375.1469999999999</v>
      </c>
      <c r="BS1704">
        <v>2660.4430000000002</v>
      </c>
      <c r="BT1704">
        <v>3090.3130000000001</v>
      </c>
      <c r="BU1704">
        <v>4301.9809999999998</v>
      </c>
      <c r="BV1704">
        <v>6745.8230000000003</v>
      </c>
      <c r="BW1704">
        <v>6982.1689999999999</v>
      </c>
      <c r="BX1704">
        <v>7240.1220000000003</v>
      </c>
      <c r="BY1704">
        <v>5958.5420000000004</v>
      </c>
      <c r="BZ1704">
        <v>159.77780000000001</v>
      </c>
      <c r="CA1704">
        <v>-671.02549999999997</v>
      </c>
      <c r="CB1704">
        <v>-668.45159999999998</v>
      </c>
      <c r="CC1704">
        <v>-3594.48</v>
      </c>
      <c r="CD1704">
        <v>-798.63040000000001</v>
      </c>
      <c r="CE1704">
        <v>-2332.6930000000002</v>
      </c>
      <c r="CF1704" s="23">
        <v>5293442</v>
      </c>
      <c r="CG1704" s="23">
        <v>8741987</v>
      </c>
      <c r="CH1704" s="23">
        <v>7636633</v>
      </c>
      <c r="CI1704" s="23">
        <v>5783260</v>
      </c>
      <c r="CJ1704" s="23">
        <v>4911632</v>
      </c>
      <c r="CK1704" s="23">
        <v>2390181</v>
      </c>
      <c r="CL1704" s="23">
        <v>3195746</v>
      </c>
      <c r="CM1704" s="23">
        <v>3280059</v>
      </c>
      <c r="CN1704" s="23">
        <v>2320882</v>
      </c>
      <c r="CO1704" s="23">
        <v>11200000</v>
      </c>
      <c r="CP1704" s="23">
        <v>2023749</v>
      </c>
      <c r="CQ1704" s="23">
        <v>17300000</v>
      </c>
      <c r="CR1704" s="23">
        <v>19900000</v>
      </c>
      <c r="CS1704" s="23">
        <v>22300000</v>
      </c>
      <c r="CT1704" s="23">
        <v>21400000</v>
      </c>
      <c r="CU1704" s="23">
        <v>17600000</v>
      </c>
      <c r="CV1704" s="23">
        <v>18600000</v>
      </c>
      <c r="CW1704" s="23">
        <v>17900000</v>
      </c>
      <c r="CX1704" s="23">
        <v>18700000</v>
      </c>
      <c r="CY1704" s="23">
        <v>15300000</v>
      </c>
      <c r="CZ1704" s="23">
        <v>14700000</v>
      </c>
      <c r="DA1704" s="23">
        <v>3795554</v>
      </c>
      <c r="DB1704" s="23">
        <v>3901187</v>
      </c>
      <c r="DC1704" s="23">
        <v>4246068</v>
      </c>
      <c r="DD1704">
        <v>0</v>
      </c>
      <c r="DE1704">
        <v>0</v>
      </c>
      <c r="DF1704">
        <v>0</v>
      </c>
    </row>
    <row r="1705" spans="1:110" x14ac:dyDescent="0.25">
      <c r="A1705" s="18" t="str">
        <f t="shared" si="26"/>
        <v>portfolio_CPP_All_All_SDGE_1-in-10_MONTHLY SYSTEM PEAK DAY_2029_12</v>
      </c>
      <c r="B1705" t="s">
        <v>192</v>
      </c>
      <c r="C1705" t="s">
        <v>121</v>
      </c>
      <c r="D1705" t="s">
        <v>7</v>
      </c>
      <c r="E1705" t="s">
        <v>7</v>
      </c>
      <c r="F1705" t="s">
        <v>125</v>
      </c>
      <c r="G1705" t="s">
        <v>85</v>
      </c>
      <c r="H1705" t="s">
        <v>20</v>
      </c>
      <c r="I1705">
        <v>2029</v>
      </c>
      <c r="J1705">
        <v>12</v>
      </c>
      <c r="K1705">
        <v>13409.599</v>
      </c>
      <c r="L1705">
        <v>372012.79999999999</v>
      </c>
      <c r="M1705">
        <v>361378.9</v>
      </c>
      <c r="N1705">
        <v>355840.9</v>
      </c>
      <c r="O1705">
        <v>356196.2</v>
      </c>
      <c r="P1705">
        <v>370047.6</v>
      </c>
      <c r="Q1705">
        <v>406160.3</v>
      </c>
      <c r="R1705">
        <v>456411.8</v>
      </c>
      <c r="S1705">
        <v>492780.2</v>
      </c>
      <c r="T1705">
        <v>524078.5</v>
      </c>
      <c r="U1705">
        <v>545608.5</v>
      </c>
      <c r="V1705">
        <v>562347.6</v>
      </c>
      <c r="W1705">
        <v>570877.1</v>
      </c>
      <c r="X1705">
        <v>573498.1</v>
      </c>
      <c r="Y1705">
        <v>575925.6</v>
      </c>
      <c r="Z1705">
        <v>572179.6</v>
      </c>
      <c r="AA1705">
        <v>559356.80000000005</v>
      </c>
      <c r="AB1705">
        <v>542487.6</v>
      </c>
      <c r="AC1705">
        <v>529392.69999999995</v>
      </c>
      <c r="AD1705">
        <v>503023.4</v>
      </c>
      <c r="AE1705">
        <v>489020.3</v>
      </c>
      <c r="AF1705">
        <v>471780.3</v>
      </c>
      <c r="AG1705">
        <v>450548.3</v>
      </c>
      <c r="AH1705">
        <v>420952.2</v>
      </c>
      <c r="AI1705">
        <v>395049.5</v>
      </c>
      <c r="AJ1705">
        <v>49.01979</v>
      </c>
      <c r="AK1705">
        <v>48.155320000000003</v>
      </c>
      <c r="AL1705">
        <v>48.080869999999997</v>
      </c>
      <c r="AM1705">
        <v>47.776490000000003</v>
      </c>
      <c r="AN1705">
        <v>46.663420000000002</v>
      </c>
      <c r="AO1705">
        <v>45.470399999999998</v>
      </c>
      <c r="AP1705">
        <v>44.498989999999999</v>
      </c>
      <c r="AQ1705">
        <v>44.009749999999997</v>
      </c>
      <c r="AR1705">
        <v>45.297600000000003</v>
      </c>
      <c r="AS1705">
        <v>48.158329999999999</v>
      </c>
      <c r="AT1705">
        <v>49.812130000000003</v>
      </c>
      <c r="AU1705">
        <v>52.238810000000001</v>
      </c>
      <c r="AV1705">
        <v>53.002429999999997</v>
      </c>
      <c r="AW1705">
        <v>54.822960000000002</v>
      </c>
      <c r="AX1705">
        <v>54.886609999999997</v>
      </c>
      <c r="AY1705">
        <v>55.581679999999999</v>
      </c>
      <c r="AZ1705">
        <v>54.750059999999998</v>
      </c>
      <c r="BA1705">
        <v>52.497570000000003</v>
      </c>
      <c r="BB1705">
        <v>49.677990000000001</v>
      </c>
      <c r="BC1705">
        <v>47.414020000000001</v>
      </c>
      <c r="BD1705">
        <v>45.580739999999999</v>
      </c>
      <c r="BE1705">
        <v>44.95485</v>
      </c>
      <c r="BF1705">
        <v>43.136249999999997</v>
      </c>
      <c r="BG1705">
        <v>42.789380000000001</v>
      </c>
      <c r="BH1705">
        <v>945.96439999999996</v>
      </c>
      <c r="BI1705">
        <v>1750.943</v>
      </c>
      <c r="BJ1705">
        <v>2970.9789999999998</v>
      </c>
      <c r="BK1705">
        <v>2992.78</v>
      </c>
      <c r="BL1705">
        <v>4333.7889999999998</v>
      </c>
      <c r="BM1705">
        <v>8190.7690000000002</v>
      </c>
      <c r="BN1705">
        <v>9836.7289999999994</v>
      </c>
      <c r="BO1705">
        <v>10256.200000000001</v>
      </c>
      <c r="BP1705">
        <v>6671.4650000000001</v>
      </c>
      <c r="BQ1705">
        <v>2535.3679999999999</v>
      </c>
      <c r="BR1705">
        <v>5485.7610000000004</v>
      </c>
      <c r="BS1705">
        <v>2715.1909999999998</v>
      </c>
      <c r="BT1705">
        <v>3153.9079999999999</v>
      </c>
      <c r="BU1705">
        <v>4390.5110000000004</v>
      </c>
      <c r="BV1705">
        <v>6884.6440000000002</v>
      </c>
      <c r="BW1705">
        <v>7125.8540000000003</v>
      </c>
      <c r="BX1705">
        <v>7389.1149999999998</v>
      </c>
      <c r="BY1705">
        <v>6081.1610000000001</v>
      </c>
      <c r="BZ1705">
        <v>163.0659</v>
      </c>
      <c r="CA1705">
        <v>-684.83439999999996</v>
      </c>
      <c r="CB1705">
        <v>-682.20749999999998</v>
      </c>
      <c r="CC1705">
        <v>-3668.45</v>
      </c>
      <c r="CD1705">
        <v>-815.0652</v>
      </c>
      <c r="CE1705">
        <v>-2380.6970000000001</v>
      </c>
      <c r="CF1705" s="23">
        <v>5513548</v>
      </c>
      <c r="CG1705" s="23">
        <v>9105488</v>
      </c>
      <c r="CH1705" s="23">
        <v>7954172</v>
      </c>
      <c r="CI1705" s="23">
        <v>6023734</v>
      </c>
      <c r="CJ1705" s="23">
        <v>5115863</v>
      </c>
      <c r="CK1705" s="23">
        <v>2489567</v>
      </c>
      <c r="CL1705" s="23">
        <v>3328629</v>
      </c>
      <c r="CM1705" s="23">
        <v>3416447</v>
      </c>
      <c r="CN1705" s="23">
        <v>2417386</v>
      </c>
      <c r="CO1705" s="23">
        <v>11600000</v>
      </c>
      <c r="CP1705" s="23">
        <v>2107898</v>
      </c>
      <c r="CQ1705" s="23">
        <v>18000000</v>
      </c>
      <c r="CR1705" s="23">
        <v>20700000</v>
      </c>
      <c r="CS1705" s="23">
        <v>23300000</v>
      </c>
      <c r="CT1705" s="23">
        <v>22300000</v>
      </c>
      <c r="CU1705" s="23">
        <v>18400000</v>
      </c>
      <c r="CV1705" s="23">
        <v>19300000</v>
      </c>
      <c r="CW1705" s="23">
        <v>18700000</v>
      </c>
      <c r="CX1705" s="23">
        <v>19400000</v>
      </c>
      <c r="CY1705" s="23">
        <v>15900000</v>
      </c>
      <c r="CZ1705" s="23">
        <v>15300000</v>
      </c>
      <c r="DA1705" s="23">
        <v>3953377</v>
      </c>
      <c r="DB1705" s="23">
        <v>4063403</v>
      </c>
      <c r="DC1705" s="23">
        <v>4422624</v>
      </c>
      <c r="DD1705">
        <v>0</v>
      </c>
      <c r="DE1705">
        <v>0</v>
      </c>
      <c r="DF1705">
        <v>0</v>
      </c>
    </row>
    <row r="1706" spans="1:110" x14ac:dyDescent="0.25">
      <c r="A1706" s="18" t="str">
        <f t="shared" si="26"/>
        <v>portfolio_CPP_All_All_SDGE_1-in-10_MONTHLY SYSTEM PEAK DAY_2030_12</v>
      </c>
      <c r="B1706" t="s">
        <v>192</v>
      </c>
      <c r="C1706" t="s">
        <v>121</v>
      </c>
      <c r="D1706" t="s">
        <v>7</v>
      </c>
      <c r="E1706" t="s">
        <v>7</v>
      </c>
      <c r="F1706" t="s">
        <v>125</v>
      </c>
      <c r="G1706" t="s">
        <v>85</v>
      </c>
      <c r="H1706" t="s">
        <v>20</v>
      </c>
      <c r="I1706">
        <v>2030</v>
      </c>
      <c r="J1706">
        <v>12</v>
      </c>
      <c r="K1706">
        <v>13329.9</v>
      </c>
      <c r="L1706">
        <v>374894.3</v>
      </c>
      <c r="M1706">
        <v>364180.7</v>
      </c>
      <c r="N1706">
        <v>358596.7</v>
      </c>
      <c r="O1706">
        <v>358940.8</v>
      </c>
      <c r="P1706">
        <v>372874.5</v>
      </c>
      <c r="Q1706">
        <v>409209.3</v>
      </c>
      <c r="R1706">
        <v>459775</v>
      </c>
      <c r="S1706">
        <v>496327.1</v>
      </c>
      <c r="T1706">
        <v>527655.19999999995</v>
      </c>
      <c r="U1706">
        <v>549172.30000000005</v>
      </c>
      <c r="V1706">
        <v>565958.9</v>
      </c>
      <c r="W1706">
        <v>574508.6</v>
      </c>
      <c r="X1706">
        <v>577135.9</v>
      </c>
      <c r="Y1706">
        <v>579546.6</v>
      </c>
      <c r="Z1706">
        <v>575757.9</v>
      </c>
      <c r="AA1706">
        <v>562843.30000000005</v>
      </c>
      <c r="AB1706">
        <v>545836.30000000005</v>
      </c>
      <c r="AC1706">
        <v>532667.1</v>
      </c>
      <c r="AD1706">
        <v>506156.7</v>
      </c>
      <c r="AE1706">
        <v>492088.8</v>
      </c>
      <c r="AF1706">
        <v>474775.1</v>
      </c>
      <c r="AG1706">
        <v>453608.5</v>
      </c>
      <c r="AH1706">
        <v>424035.4</v>
      </c>
      <c r="AI1706">
        <v>398066.8</v>
      </c>
      <c r="AJ1706">
        <v>49.019669999999998</v>
      </c>
      <c r="AK1706">
        <v>48.155410000000003</v>
      </c>
      <c r="AL1706">
        <v>48.0807</v>
      </c>
      <c r="AM1706">
        <v>47.776449999999997</v>
      </c>
      <c r="AN1706">
        <v>46.663519999999998</v>
      </c>
      <c r="AO1706">
        <v>45.470550000000003</v>
      </c>
      <c r="AP1706">
        <v>44.498930000000001</v>
      </c>
      <c r="AQ1706">
        <v>44.009839999999997</v>
      </c>
      <c r="AR1706">
        <v>45.297969999999999</v>
      </c>
      <c r="AS1706">
        <v>48.158560000000001</v>
      </c>
      <c r="AT1706">
        <v>49.812519999999999</v>
      </c>
      <c r="AU1706">
        <v>52.239089999999997</v>
      </c>
      <c r="AV1706">
        <v>53.002609999999997</v>
      </c>
      <c r="AW1706">
        <v>54.823390000000003</v>
      </c>
      <c r="AX1706">
        <v>54.887070000000001</v>
      </c>
      <c r="AY1706">
        <v>55.582090000000001</v>
      </c>
      <c r="AZ1706">
        <v>54.750250000000001</v>
      </c>
      <c r="BA1706">
        <v>52.49727</v>
      </c>
      <c r="BB1706">
        <v>49.676990000000004</v>
      </c>
      <c r="BC1706">
        <v>47.4131</v>
      </c>
      <c r="BD1706">
        <v>45.579619999999998</v>
      </c>
      <c r="BE1706">
        <v>44.954149999999998</v>
      </c>
      <c r="BF1706">
        <v>43.135559999999998</v>
      </c>
      <c r="BG1706">
        <v>42.789119999999997</v>
      </c>
      <c r="BH1706">
        <v>965.63480000000004</v>
      </c>
      <c r="BI1706">
        <v>1787.3520000000001</v>
      </c>
      <c r="BJ1706">
        <v>3032.7570000000001</v>
      </c>
      <c r="BK1706">
        <v>3055.011</v>
      </c>
      <c r="BL1706">
        <v>4423.9049999999997</v>
      </c>
      <c r="BM1706">
        <v>8361.0879999999997</v>
      </c>
      <c r="BN1706">
        <v>10041.27</v>
      </c>
      <c r="BO1706">
        <v>10469.469999999999</v>
      </c>
      <c r="BP1706">
        <v>6810.1909999999998</v>
      </c>
      <c r="BQ1706">
        <v>2588.0889999999999</v>
      </c>
      <c r="BR1706">
        <v>5599.8320000000003</v>
      </c>
      <c r="BS1706">
        <v>2771.6509999999998</v>
      </c>
      <c r="BT1706">
        <v>3219.49</v>
      </c>
      <c r="BU1706">
        <v>4481.8069999999998</v>
      </c>
      <c r="BV1706">
        <v>7027.8029999999999</v>
      </c>
      <c r="BW1706">
        <v>7274.0280000000002</v>
      </c>
      <c r="BX1706">
        <v>7542.7640000000001</v>
      </c>
      <c r="BY1706">
        <v>6207.6120000000001</v>
      </c>
      <c r="BZ1706">
        <v>166.45660000000001</v>
      </c>
      <c r="CA1706">
        <v>-699.07479999999998</v>
      </c>
      <c r="CB1706">
        <v>-696.39329999999995</v>
      </c>
      <c r="CC1706">
        <v>-3744.7310000000002</v>
      </c>
      <c r="CD1706">
        <v>-832.0136</v>
      </c>
      <c r="CE1706">
        <v>-2430.201</v>
      </c>
      <c r="CF1706" s="23">
        <v>5745229</v>
      </c>
      <c r="CG1706" s="23">
        <v>9488103</v>
      </c>
      <c r="CH1706" s="23">
        <v>8288408</v>
      </c>
      <c r="CI1706" s="23">
        <v>6276853</v>
      </c>
      <c r="CJ1706" s="23">
        <v>5330833</v>
      </c>
      <c r="CK1706" s="23">
        <v>2594179</v>
      </c>
      <c r="CL1706" s="23">
        <v>3468499</v>
      </c>
      <c r="CM1706" s="23">
        <v>3560007</v>
      </c>
      <c r="CN1706" s="23">
        <v>2518966</v>
      </c>
      <c r="CO1706" s="23">
        <v>12100000</v>
      </c>
      <c r="CP1706" s="23">
        <v>2196473</v>
      </c>
      <c r="CQ1706" s="23">
        <v>18800000</v>
      </c>
      <c r="CR1706" s="23">
        <v>21600000</v>
      </c>
      <c r="CS1706" s="23">
        <v>24200000</v>
      </c>
      <c r="CT1706" s="23">
        <v>23200000</v>
      </c>
      <c r="CU1706" s="23">
        <v>19100000</v>
      </c>
      <c r="CV1706" s="23">
        <v>20200000</v>
      </c>
      <c r="CW1706" s="23">
        <v>19500000</v>
      </c>
      <c r="CX1706" s="23">
        <v>20300000</v>
      </c>
      <c r="CY1706" s="23">
        <v>16600000</v>
      </c>
      <c r="CZ1706" s="23">
        <v>15900000</v>
      </c>
      <c r="DA1706" s="23">
        <v>4119499</v>
      </c>
      <c r="DB1706" s="23">
        <v>4234148</v>
      </c>
      <c r="DC1706" s="23">
        <v>4608464</v>
      </c>
      <c r="DD1706">
        <v>0</v>
      </c>
      <c r="DE1706">
        <v>0</v>
      </c>
      <c r="DF1706">
        <v>0</v>
      </c>
    </row>
    <row r="1707" spans="1:110" x14ac:dyDescent="0.25">
      <c r="A1707" s="18" t="str">
        <f t="shared" si="26"/>
        <v>portfolio_CPP_All_All_SDGE_1-in-10_TYPICAL EVENT DAY_2019_8</v>
      </c>
      <c r="B1707" t="s">
        <v>192</v>
      </c>
      <c r="C1707" t="s">
        <v>121</v>
      </c>
      <c r="D1707" t="s">
        <v>7</v>
      </c>
      <c r="E1707" t="s">
        <v>7</v>
      </c>
      <c r="F1707" t="s">
        <v>125</v>
      </c>
      <c r="G1707" t="s">
        <v>85</v>
      </c>
      <c r="H1707" t="s">
        <v>19</v>
      </c>
      <c r="I1707">
        <v>2019</v>
      </c>
      <c r="J1707">
        <v>8</v>
      </c>
      <c r="K1707">
        <v>14288</v>
      </c>
      <c r="L1707">
        <v>356384.2</v>
      </c>
      <c r="M1707">
        <v>343306.7</v>
      </c>
      <c r="N1707">
        <v>337388.5</v>
      </c>
      <c r="O1707">
        <v>335647.2</v>
      </c>
      <c r="P1707">
        <v>347493.3</v>
      </c>
      <c r="Q1707">
        <v>379104.4</v>
      </c>
      <c r="R1707">
        <v>425627</v>
      </c>
      <c r="S1707">
        <v>454614.9</v>
      </c>
      <c r="T1707">
        <v>473664</v>
      </c>
      <c r="U1707">
        <v>504062.2</v>
      </c>
      <c r="V1707">
        <v>535011.5</v>
      </c>
      <c r="W1707">
        <v>561158.80000000005</v>
      </c>
      <c r="X1707">
        <v>578173</v>
      </c>
      <c r="Y1707">
        <v>592353.5</v>
      </c>
      <c r="Z1707">
        <v>597003.19999999995</v>
      </c>
      <c r="AA1707">
        <v>588986.1</v>
      </c>
      <c r="AB1707">
        <v>571639.30000000005</v>
      </c>
      <c r="AC1707">
        <v>555300</v>
      </c>
      <c r="AD1707">
        <v>520553.5</v>
      </c>
      <c r="AE1707">
        <v>512039</v>
      </c>
      <c r="AF1707">
        <v>500600.6</v>
      </c>
      <c r="AG1707">
        <v>468483</v>
      </c>
      <c r="AH1707">
        <v>426525.7</v>
      </c>
      <c r="AI1707">
        <v>391536.1</v>
      </c>
      <c r="AJ1707">
        <v>72.892200000000003</v>
      </c>
      <c r="AK1707">
        <v>72.06832</v>
      </c>
      <c r="AL1707">
        <v>71.194519999999997</v>
      </c>
      <c r="AM1707">
        <v>70.657380000000003</v>
      </c>
      <c r="AN1707">
        <v>70.065219999999997</v>
      </c>
      <c r="AO1707">
        <v>69.482370000000003</v>
      </c>
      <c r="AP1707">
        <v>69.43853</v>
      </c>
      <c r="AQ1707">
        <v>71.749740000000003</v>
      </c>
      <c r="AR1707">
        <v>77.231729999999999</v>
      </c>
      <c r="AS1707">
        <v>82.587620000000001</v>
      </c>
      <c r="AT1707">
        <v>87.211560000000006</v>
      </c>
      <c r="AU1707">
        <v>90.183509999999998</v>
      </c>
      <c r="AV1707">
        <v>91.310500000000005</v>
      </c>
      <c r="AW1707">
        <v>90.980009999999993</v>
      </c>
      <c r="AX1707">
        <v>89.696629999999999</v>
      </c>
      <c r="AY1707">
        <v>89.583460000000002</v>
      </c>
      <c r="AZ1707">
        <v>89.223370000000003</v>
      </c>
      <c r="BA1707">
        <v>88.195369999999997</v>
      </c>
      <c r="BB1707">
        <v>86.424660000000003</v>
      </c>
      <c r="BC1707">
        <v>83.560990000000004</v>
      </c>
      <c r="BD1707">
        <v>80.107069999999993</v>
      </c>
      <c r="BE1707">
        <v>77.539779999999993</v>
      </c>
      <c r="BF1707">
        <v>75.473609999999994</v>
      </c>
      <c r="BG1707">
        <v>74.315340000000006</v>
      </c>
      <c r="BH1707">
        <v>4796.0630000000001</v>
      </c>
      <c r="BI1707">
        <v>6867.5879999999997</v>
      </c>
      <c r="BJ1707">
        <v>7429.0929999999998</v>
      </c>
      <c r="BK1707">
        <v>6511.9960000000001</v>
      </c>
      <c r="BL1707">
        <v>8211.634</v>
      </c>
      <c r="BM1707">
        <v>10835.12</v>
      </c>
      <c r="BN1707">
        <v>12956</v>
      </c>
      <c r="BO1707">
        <v>13979.52</v>
      </c>
      <c r="BP1707">
        <v>14736.12</v>
      </c>
      <c r="BQ1707">
        <v>18053.310000000001</v>
      </c>
      <c r="BR1707">
        <v>14265.48</v>
      </c>
      <c r="BS1707">
        <v>6716.9309999999996</v>
      </c>
      <c r="BT1707">
        <v>4811.3429999999998</v>
      </c>
      <c r="BU1707">
        <v>4408.3190000000004</v>
      </c>
      <c r="BV1707">
        <v>12396.43</v>
      </c>
      <c r="BW1707">
        <v>6135.2110000000002</v>
      </c>
      <c r="BX1707">
        <v>6266.549</v>
      </c>
      <c r="BY1707">
        <v>7292.5680000000002</v>
      </c>
      <c r="BZ1707">
        <v>-773.68550000000005</v>
      </c>
      <c r="CA1707">
        <v>2827.8620000000001</v>
      </c>
      <c r="CB1707">
        <v>28.83466</v>
      </c>
      <c r="CC1707">
        <v>-3078.6590000000001</v>
      </c>
      <c r="CD1707">
        <v>-3993.9450000000002</v>
      </c>
      <c r="CE1707">
        <v>-3285.846</v>
      </c>
      <c r="CF1707" s="23">
        <v>3865950</v>
      </c>
      <c r="CG1707" s="23">
        <v>5935786</v>
      </c>
      <c r="CH1707" s="23">
        <v>5229392</v>
      </c>
      <c r="CI1707" s="23">
        <v>4126450</v>
      </c>
      <c r="CJ1707" s="23">
        <v>3417345</v>
      </c>
      <c r="CK1707" s="23">
        <v>1713669</v>
      </c>
      <c r="CL1707" s="23">
        <v>2250252</v>
      </c>
      <c r="CM1707" s="23">
        <v>2184583</v>
      </c>
      <c r="CN1707" s="23">
        <v>1624172</v>
      </c>
      <c r="CO1707" s="23">
        <v>7386984</v>
      </c>
      <c r="CP1707" s="23">
        <v>1221783</v>
      </c>
      <c r="CQ1707" s="23">
        <v>9919708</v>
      </c>
      <c r="CR1707" s="23">
        <v>10100000</v>
      </c>
      <c r="CS1707" s="23">
        <v>11000000</v>
      </c>
      <c r="CT1707" s="23">
        <v>10900000</v>
      </c>
      <c r="CU1707" s="23">
        <v>10900000</v>
      </c>
      <c r="CV1707" s="23">
        <v>10900000</v>
      </c>
      <c r="CW1707" s="23">
        <v>10700000</v>
      </c>
      <c r="CX1707" s="23">
        <v>11700000</v>
      </c>
      <c r="CY1707" s="23">
        <v>9196965</v>
      </c>
      <c r="CZ1707" s="23">
        <v>9393917</v>
      </c>
      <c r="DA1707" s="23">
        <v>2636742</v>
      </c>
      <c r="DB1707" s="23">
        <v>2680499</v>
      </c>
      <c r="DC1707" s="23">
        <v>2843700</v>
      </c>
      <c r="DD1707">
        <v>0</v>
      </c>
      <c r="DE1707">
        <v>0</v>
      </c>
      <c r="DF1707">
        <v>0</v>
      </c>
    </row>
    <row r="1708" spans="1:110" x14ac:dyDescent="0.25">
      <c r="A1708" s="18" t="str">
        <f t="shared" si="26"/>
        <v>portfolio_CPP_All_All_SDGE_1-in-10_TYPICAL EVENT DAY_2020_8</v>
      </c>
      <c r="B1708" t="s">
        <v>192</v>
      </c>
      <c r="C1708" t="s">
        <v>121</v>
      </c>
      <c r="D1708" t="s">
        <v>7</v>
      </c>
      <c r="E1708" t="s">
        <v>7</v>
      </c>
      <c r="F1708" t="s">
        <v>125</v>
      </c>
      <c r="G1708" t="s">
        <v>85</v>
      </c>
      <c r="H1708" t="s">
        <v>19</v>
      </c>
      <c r="I1708">
        <v>2020</v>
      </c>
      <c r="J1708">
        <v>8</v>
      </c>
      <c r="K1708">
        <v>14189.973</v>
      </c>
      <c r="L1708">
        <v>358257.1</v>
      </c>
      <c r="M1708">
        <v>345085.5</v>
      </c>
      <c r="N1708">
        <v>339149.7</v>
      </c>
      <c r="O1708">
        <v>337385.1</v>
      </c>
      <c r="P1708">
        <v>349266.4</v>
      </c>
      <c r="Q1708">
        <v>380994.4</v>
      </c>
      <c r="R1708">
        <v>427689.8</v>
      </c>
      <c r="S1708">
        <v>456755</v>
      </c>
      <c r="T1708">
        <v>475894.9</v>
      </c>
      <c r="U1708">
        <v>506339.8</v>
      </c>
      <c r="V1708">
        <v>537435.4</v>
      </c>
      <c r="W1708">
        <v>563616.9</v>
      </c>
      <c r="X1708">
        <v>580596.6</v>
      </c>
      <c r="Y1708">
        <v>594711.80000000005</v>
      </c>
      <c r="Z1708">
        <v>599297.5</v>
      </c>
      <c r="AA1708">
        <v>591170.30000000005</v>
      </c>
      <c r="AB1708">
        <v>573711.1</v>
      </c>
      <c r="AC1708">
        <v>557444.69999999995</v>
      </c>
      <c r="AD1708">
        <v>522493.3</v>
      </c>
      <c r="AE1708">
        <v>513859.6</v>
      </c>
      <c r="AF1708">
        <v>502460.2</v>
      </c>
      <c r="AG1708">
        <v>470501</v>
      </c>
      <c r="AH1708">
        <v>428635.5</v>
      </c>
      <c r="AI1708">
        <v>393575</v>
      </c>
      <c r="AJ1708">
        <v>72.892020000000002</v>
      </c>
      <c r="AK1708">
        <v>72.068179999999998</v>
      </c>
      <c r="AL1708">
        <v>71.194299999999998</v>
      </c>
      <c r="AM1708">
        <v>70.657240000000002</v>
      </c>
      <c r="AN1708">
        <v>70.065020000000004</v>
      </c>
      <c r="AO1708">
        <v>69.482200000000006</v>
      </c>
      <c r="AP1708">
        <v>69.438159999999996</v>
      </c>
      <c r="AQ1708">
        <v>71.749989999999997</v>
      </c>
      <c r="AR1708">
        <v>77.232709999999997</v>
      </c>
      <c r="AS1708">
        <v>82.588830000000002</v>
      </c>
      <c r="AT1708">
        <v>87.213059999999999</v>
      </c>
      <c r="AU1708">
        <v>90.185230000000004</v>
      </c>
      <c r="AV1708">
        <v>91.312209999999993</v>
      </c>
      <c r="AW1708">
        <v>90.981780000000001</v>
      </c>
      <c r="AX1708">
        <v>89.698080000000004</v>
      </c>
      <c r="AY1708">
        <v>89.584850000000003</v>
      </c>
      <c r="AZ1708">
        <v>89.224509999999995</v>
      </c>
      <c r="BA1708">
        <v>88.196309999999997</v>
      </c>
      <c r="BB1708">
        <v>86.425510000000003</v>
      </c>
      <c r="BC1708">
        <v>83.561430000000001</v>
      </c>
      <c r="BD1708">
        <v>80.107309999999998</v>
      </c>
      <c r="BE1708">
        <v>77.539969999999997</v>
      </c>
      <c r="BF1708">
        <v>75.473429999999993</v>
      </c>
      <c r="BG1708">
        <v>74.315190000000001</v>
      </c>
      <c r="BH1708">
        <v>4772.6850000000004</v>
      </c>
      <c r="BI1708">
        <v>6855.3559999999998</v>
      </c>
      <c r="BJ1708">
        <v>7443.2690000000002</v>
      </c>
      <c r="BK1708">
        <v>6533.232</v>
      </c>
      <c r="BL1708">
        <v>8242.3179999999993</v>
      </c>
      <c r="BM1708">
        <v>10929.64</v>
      </c>
      <c r="BN1708">
        <v>13055.64</v>
      </c>
      <c r="BO1708">
        <v>14068.96</v>
      </c>
      <c r="BP1708">
        <v>14719.97</v>
      </c>
      <c r="BQ1708">
        <v>18021.43</v>
      </c>
      <c r="BR1708">
        <v>14234.67</v>
      </c>
      <c r="BS1708">
        <v>6756.7879999999996</v>
      </c>
      <c r="BT1708">
        <v>4814.75</v>
      </c>
      <c r="BU1708">
        <v>4484.9549999999999</v>
      </c>
      <c r="BV1708">
        <v>12522.62</v>
      </c>
      <c r="BW1708">
        <v>6239.1270000000004</v>
      </c>
      <c r="BX1708">
        <v>6385.6360000000004</v>
      </c>
      <c r="BY1708">
        <v>7389.9870000000001</v>
      </c>
      <c r="BZ1708">
        <v>-708.96090000000004</v>
      </c>
      <c r="CA1708">
        <v>2822.0210000000002</v>
      </c>
      <c r="CB1708">
        <v>24.520340000000001</v>
      </c>
      <c r="CC1708">
        <v>-3079.2280000000001</v>
      </c>
      <c r="CD1708">
        <v>-4017.1030000000001</v>
      </c>
      <c r="CE1708">
        <v>-3297.7759999999998</v>
      </c>
      <c r="CF1708" s="23">
        <v>4022623</v>
      </c>
      <c r="CG1708" s="23">
        <v>6177677</v>
      </c>
      <c r="CH1708" s="23">
        <v>5442596</v>
      </c>
      <c r="CI1708" s="23">
        <v>4294711</v>
      </c>
      <c r="CJ1708" s="23">
        <v>3556872</v>
      </c>
      <c r="CK1708" s="23">
        <v>1783352</v>
      </c>
      <c r="CL1708" s="23">
        <v>2341638</v>
      </c>
      <c r="CM1708" s="23">
        <v>2272917</v>
      </c>
      <c r="CN1708" s="23">
        <v>1689313</v>
      </c>
      <c r="CO1708" s="23">
        <v>7685965</v>
      </c>
      <c r="CP1708" s="23">
        <v>1268393</v>
      </c>
      <c r="CQ1708" s="23">
        <v>10300000</v>
      </c>
      <c r="CR1708" s="23">
        <v>10500000</v>
      </c>
      <c r="CS1708" s="23">
        <v>11400000</v>
      </c>
      <c r="CT1708" s="23">
        <v>11400000</v>
      </c>
      <c r="CU1708" s="23">
        <v>11400000</v>
      </c>
      <c r="CV1708" s="23">
        <v>11300000</v>
      </c>
      <c r="CW1708" s="23">
        <v>11200000</v>
      </c>
      <c r="CX1708" s="23">
        <v>12200000</v>
      </c>
      <c r="CY1708" s="23">
        <v>9560405</v>
      </c>
      <c r="CZ1708" s="23">
        <v>9764054</v>
      </c>
      <c r="DA1708" s="23">
        <v>2743701</v>
      </c>
      <c r="DB1708" s="23">
        <v>2788880</v>
      </c>
      <c r="DC1708" s="23">
        <v>2959364</v>
      </c>
      <c r="DD1708">
        <v>0</v>
      </c>
      <c r="DE1708">
        <v>0</v>
      </c>
      <c r="DF1708">
        <v>0</v>
      </c>
    </row>
    <row r="1709" spans="1:110" x14ac:dyDescent="0.25">
      <c r="A1709" s="18" t="str">
        <f t="shared" si="26"/>
        <v>portfolio_CPP_All_All_SDGE_1-in-10_TYPICAL EVENT DAY_2021_8</v>
      </c>
      <c r="B1709" t="s">
        <v>192</v>
      </c>
      <c r="C1709" t="s">
        <v>121</v>
      </c>
      <c r="D1709" t="s">
        <v>7</v>
      </c>
      <c r="E1709" t="s">
        <v>7</v>
      </c>
      <c r="F1709" t="s">
        <v>125</v>
      </c>
      <c r="G1709" t="s">
        <v>85</v>
      </c>
      <c r="H1709" t="s">
        <v>19</v>
      </c>
      <c r="I1709">
        <v>2021</v>
      </c>
      <c r="J1709">
        <v>8</v>
      </c>
      <c r="K1709">
        <v>14085.127</v>
      </c>
      <c r="L1709">
        <v>359041.9</v>
      </c>
      <c r="M1709">
        <v>345821.6</v>
      </c>
      <c r="N1709">
        <v>339883.3</v>
      </c>
      <c r="O1709">
        <v>338103.8</v>
      </c>
      <c r="P1709">
        <v>349989.7</v>
      </c>
      <c r="Q1709">
        <v>381748.6</v>
      </c>
      <c r="R1709">
        <v>428490.2</v>
      </c>
      <c r="S1709">
        <v>457559.9</v>
      </c>
      <c r="T1709">
        <v>476734.6</v>
      </c>
      <c r="U1709">
        <v>507157.4</v>
      </c>
      <c r="V1709">
        <v>538308.30000000005</v>
      </c>
      <c r="W1709">
        <v>564466.19999999995</v>
      </c>
      <c r="X1709">
        <v>581385.6</v>
      </c>
      <c r="Y1709">
        <v>595421.9</v>
      </c>
      <c r="Z1709">
        <v>599948.30000000005</v>
      </c>
      <c r="AA1709">
        <v>591749.9</v>
      </c>
      <c r="AB1709">
        <v>574235.80000000005</v>
      </c>
      <c r="AC1709">
        <v>558058.30000000005</v>
      </c>
      <c r="AD1709">
        <v>523012.9</v>
      </c>
      <c r="AE1709">
        <v>514301.8</v>
      </c>
      <c r="AF1709">
        <v>502955.4</v>
      </c>
      <c r="AG1709">
        <v>471183</v>
      </c>
      <c r="AH1709">
        <v>429471.1</v>
      </c>
      <c r="AI1709">
        <v>394422.4</v>
      </c>
      <c r="AJ1709">
        <v>72.89188</v>
      </c>
      <c r="AK1709">
        <v>72.068070000000006</v>
      </c>
      <c r="AL1709">
        <v>71.194140000000004</v>
      </c>
      <c r="AM1709">
        <v>70.657120000000006</v>
      </c>
      <c r="AN1709">
        <v>70.064859999999996</v>
      </c>
      <c r="AO1709">
        <v>69.482050000000001</v>
      </c>
      <c r="AP1709">
        <v>69.437870000000004</v>
      </c>
      <c r="AQ1709">
        <v>71.750190000000003</v>
      </c>
      <c r="AR1709">
        <v>77.233490000000003</v>
      </c>
      <c r="AS1709">
        <v>82.58981</v>
      </c>
      <c r="AT1709">
        <v>87.214269999999999</v>
      </c>
      <c r="AU1709">
        <v>90.186610000000002</v>
      </c>
      <c r="AV1709">
        <v>91.313580000000002</v>
      </c>
      <c r="AW1709">
        <v>90.983180000000004</v>
      </c>
      <c r="AX1709">
        <v>89.699250000000006</v>
      </c>
      <c r="AY1709">
        <v>89.58596</v>
      </c>
      <c r="AZ1709">
        <v>89.225409999999997</v>
      </c>
      <c r="BA1709">
        <v>88.197059999999993</v>
      </c>
      <c r="BB1709">
        <v>86.426199999999994</v>
      </c>
      <c r="BC1709">
        <v>83.561779999999999</v>
      </c>
      <c r="BD1709">
        <v>80.107500000000002</v>
      </c>
      <c r="BE1709">
        <v>77.540120000000002</v>
      </c>
      <c r="BF1709">
        <v>75.473280000000003</v>
      </c>
      <c r="BG1709">
        <v>74.315070000000006</v>
      </c>
      <c r="BH1709">
        <v>4744.9930000000004</v>
      </c>
      <c r="BI1709">
        <v>6832.4309999999996</v>
      </c>
      <c r="BJ1709">
        <v>7440.05</v>
      </c>
      <c r="BK1709">
        <v>6537.3469999999998</v>
      </c>
      <c r="BL1709">
        <v>8250.5820000000003</v>
      </c>
      <c r="BM1709">
        <v>10983.09</v>
      </c>
      <c r="BN1709">
        <v>13109.01</v>
      </c>
      <c r="BO1709">
        <v>14112.32</v>
      </c>
      <c r="BP1709">
        <v>14678.73</v>
      </c>
      <c r="BQ1709">
        <v>17961.38</v>
      </c>
      <c r="BR1709">
        <v>14182.79</v>
      </c>
      <c r="BS1709">
        <v>6775.1679999999997</v>
      </c>
      <c r="BT1709">
        <v>4808.1189999999997</v>
      </c>
      <c r="BU1709">
        <v>4536.7640000000001</v>
      </c>
      <c r="BV1709">
        <v>12597.99</v>
      </c>
      <c r="BW1709">
        <v>6309.0720000000001</v>
      </c>
      <c r="BX1709">
        <v>6467.2740000000003</v>
      </c>
      <c r="BY1709">
        <v>7452.5770000000002</v>
      </c>
      <c r="BZ1709">
        <v>-656.49990000000003</v>
      </c>
      <c r="CA1709">
        <v>2811.9470000000001</v>
      </c>
      <c r="CB1709">
        <v>21.067489999999999</v>
      </c>
      <c r="CC1709">
        <v>-3073.7170000000001</v>
      </c>
      <c r="CD1709">
        <v>-4027.6060000000002</v>
      </c>
      <c r="CE1709">
        <v>-3300.808</v>
      </c>
      <c r="CF1709" s="23">
        <v>4132733</v>
      </c>
      <c r="CG1709" s="23">
        <v>6347796</v>
      </c>
      <c r="CH1709" s="23">
        <v>5592550</v>
      </c>
      <c r="CI1709" s="23">
        <v>4413058</v>
      </c>
      <c r="CJ1709" s="23">
        <v>3655024</v>
      </c>
      <c r="CK1709" s="23">
        <v>1832347</v>
      </c>
      <c r="CL1709" s="23">
        <v>2405880</v>
      </c>
      <c r="CM1709" s="23">
        <v>2334981</v>
      </c>
      <c r="CN1709" s="23">
        <v>1735034</v>
      </c>
      <c r="CO1709" s="23">
        <v>7896055</v>
      </c>
      <c r="CP1709" s="23">
        <v>1300893</v>
      </c>
      <c r="CQ1709" s="23">
        <v>10600000</v>
      </c>
      <c r="CR1709" s="23">
        <v>10800000</v>
      </c>
      <c r="CS1709" s="23">
        <v>11700000</v>
      </c>
      <c r="CT1709" s="23">
        <v>11700000</v>
      </c>
      <c r="CU1709" s="23">
        <v>11700000</v>
      </c>
      <c r="CV1709" s="23">
        <v>11600000</v>
      </c>
      <c r="CW1709" s="23">
        <v>11500000</v>
      </c>
      <c r="CX1709" s="23">
        <v>12500000</v>
      </c>
      <c r="CY1709" s="23">
        <v>9815008</v>
      </c>
      <c r="CZ1709" s="23">
        <v>10000000</v>
      </c>
      <c r="DA1709" s="23">
        <v>2818880</v>
      </c>
      <c r="DB1709" s="23">
        <v>2865029</v>
      </c>
      <c r="DC1709" s="23">
        <v>3040690</v>
      </c>
      <c r="DD1709">
        <v>0</v>
      </c>
      <c r="DE1709">
        <v>0</v>
      </c>
      <c r="DF1709">
        <v>0</v>
      </c>
    </row>
    <row r="1710" spans="1:110" x14ac:dyDescent="0.25">
      <c r="A1710" s="18" t="str">
        <f t="shared" si="26"/>
        <v>portfolio_CPP_All_All_SDGE_1-in-10_TYPICAL EVENT DAY_2022_8</v>
      </c>
      <c r="B1710" t="s">
        <v>192</v>
      </c>
      <c r="C1710" t="s">
        <v>121</v>
      </c>
      <c r="D1710" t="s">
        <v>7</v>
      </c>
      <c r="E1710" t="s">
        <v>7</v>
      </c>
      <c r="F1710" t="s">
        <v>125</v>
      </c>
      <c r="G1710" t="s">
        <v>85</v>
      </c>
      <c r="H1710" t="s">
        <v>19</v>
      </c>
      <c r="I1710">
        <v>2022</v>
      </c>
      <c r="J1710">
        <v>8</v>
      </c>
      <c r="K1710">
        <v>13999.453</v>
      </c>
      <c r="L1710">
        <v>362327.9</v>
      </c>
      <c r="M1710">
        <v>348955.3</v>
      </c>
      <c r="N1710">
        <v>342979.3</v>
      </c>
      <c r="O1710">
        <v>341165.9</v>
      </c>
      <c r="P1710">
        <v>353127</v>
      </c>
      <c r="Q1710">
        <v>385115.6</v>
      </c>
      <c r="R1710">
        <v>432196.3</v>
      </c>
      <c r="S1710">
        <v>461438.9</v>
      </c>
      <c r="T1710">
        <v>480777.6</v>
      </c>
      <c r="U1710">
        <v>511338.8</v>
      </c>
      <c r="V1710">
        <v>542754.5</v>
      </c>
      <c r="W1710">
        <v>569023.9</v>
      </c>
      <c r="X1710">
        <v>585944.5</v>
      </c>
      <c r="Y1710">
        <v>599935.80000000005</v>
      </c>
      <c r="Z1710">
        <v>604394.1</v>
      </c>
      <c r="AA1710">
        <v>596036.4</v>
      </c>
      <c r="AB1710">
        <v>578335.80000000005</v>
      </c>
      <c r="AC1710">
        <v>562206.9</v>
      </c>
      <c r="AD1710">
        <v>526813.1</v>
      </c>
      <c r="AE1710">
        <v>517930</v>
      </c>
      <c r="AF1710">
        <v>506602.6</v>
      </c>
      <c r="AG1710">
        <v>474945.1</v>
      </c>
      <c r="AH1710">
        <v>433238.6</v>
      </c>
      <c r="AI1710">
        <v>398009.1</v>
      </c>
      <c r="AJ1710">
        <v>72.891649999999998</v>
      </c>
      <c r="AK1710">
        <v>72.067890000000006</v>
      </c>
      <c r="AL1710">
        <v>71.193870000000004</v>
      </c>
      <c r="AM1710">
        <v>70.656940000000006</v>
      </c>
      <c r="AN1710">
        <v>70.064610000000002</v>
      </c>
      <c r="AO1710">
        <v>69.481840000000005</v>
      </c>
      <c r="AP1710">
        <v>69.437399999999997</v>
      </c>
      <c r="AQ1710">
        <v>71.750510000000006</v>
      </c>
      <c r="AR1710">
        <v>77.234750000000005</v>
      </c>
      <c r="AS1710">
        <v>82.591359999999995</v>
      </c>
      <c r="AT1710">
        <v>87.216189999999997</v>
      </c>
      <c r="AU1710">
        <v>90.188829999999996</v>
      </c>
      <c r="AV1710">
        <v>91.315780000000004</v>
      </c>
      <c r="AW1710">
        <v>90.98545</v>
      </c>
      <c r="AX1710">
        <v>89.70111</v>
      </c>
      <c r="AY1710">
        <v>89.58775</v>
      </c>
      <c r="AZ1710">
        <v>89.226870000000005</v>
      </c>
      <c r="BA1710">
        <v>88.198269999999994</v>
      </c>
      <c r="BB1710">
        <v>86.427300000000002</v>
      </c>
      <c r="BC1710">
        <v>83.562340000000006</v>
      </c>
      <c r="BD1710">
        <v>80.107810000000001</v>
      </c>
      <c r="BE1710">
        <v>77.540360000000007</v>
      </c>
      <c r="BF1710">
        <v>75.473039999999997</v>
      </c>
      <c r="BG1710">
        <v>74.314880000000002</v>
      </c>
      <c r="BH1710">
        <v>4728.2</v>
      </c>
      <c r="BI1710">
        <v>6835.0649999999996</v>
      </c>
      <c r="BJ1710">
        <v>7477.3209999999999</v>
      </c>
      <c r="BK1710">
        <v>6581.0820000000003</v>
      </c>
      <c r="BL1710">
        <v>8310.6370000000006</v>
      </c>
      <c r="BM1710">
        <v>11130.19</v>
      </c>
      <c r="BN1710">
        <v>13268.1</v>
      </c>
      <c r="BO1710">
        <v>14261.27</v>
      </c>
      <c r="BP1710">
        <v>14697.06</v>
      </c>
      <c r="BQ1710">
        <v>17968.650000000001</v>
      </c>
      <c r="BR1710">
        <v>14181.47</v>
      </c>
      <c r="BS1710">
        <v>6842.826</v>
      </c>
      <c r="BT1710">
        <v>4825.0050000000001</v>
      </c>
      <c r="BU1710">
        <v>4644.5630000000001</v>
      </c>
      <c r="BV1710">
        <v>12788.95</v>
      </c>
      <c r="BW1710">
        <v>6455.6580000000004</v>
      </c>
      <c r="BX1710">
        <v>6633.2579999999998</v>
      </c>
      <c r="BY1710">
        <v>7594.0360000000001</v>
      </c>
      <c r="BZ1710">
        <v>-577.23889999999994</v>
      </c>
      <c r="CA1710">
        <v>2812.02</v>
      </c>
      <c r="CB1710">
        <v>15.724640000000001</v>
      </c>
      <c r="CC1710">
        <v>-3082.4989999999998</v>
      </c>
      <c r="CD1710">
        <v>-4067.1550000000002</v>
      </c>
      <c r="CE1710">
        <v>-3324.4009999999998</v>
      </c>
      <c r="CF1710" s="23">
        <v>4358258</v>
      </c>
      <c r="CG1710" s="23">
        <v>6695786</v>
      </c>
      <c r="CH1710" s="23">
        <v>5899256</v>
      </c>
      <c r="CI1710" s="23">
        <v>4655107</v>
      </c>
      <c r="CJ1710" s="23">
        <v>3855710</v>
      </c>
      <c r="CK1710" s="23">
        <v>1932618</v>
      </c>
      <c r="CL1710" s="23">
        <v>2537397</v>
      </c>
      <c r="CM1710" s="23">
        <v>2462165</v>
      </c>
      <c r="CN1710" s="23">
        <v>1828906</v>
      </c>
      <c r="CO1710" s="23">
        <v>8326485</v>
      </c>
      <c r="CP1710" s="23">
        <v>1368428</v>
      </c>
      <c r="CQ1710" s="23">
        <v>11200000</v>
      </c>
      <c r="CR1710" s="23">
        <v>11400000</v>
      </c>
      <c r="CS1710" s="23">
        <v>12400000</v>
      </c>
      <c r="CT1710" s="23">
        <v>12300000</v>
      </c>
      <c r="CU1710" s="23">
        <v>12300000</v>
      </c>
      <c r="CV1710" s="23">
        <v>12200000</v>
      </c>
      <c r="CW1710" s="23">
        <v>12100000</v>
      </c>
      <c r="CX1710" s="23">
        <v>13200000</v>
      </c>
      <c r="CY1710" s="23">
        <v>10300000</v>
      </c>
      <c r="CZ1710" s="23">
        <v>10600000</v>
      </c>
      <c r="DA1710" s="23">
        <v>2972827</v>
      </c>
      <c r="DB1710" s="23">
        <v>3021077</v>
      </c>
      <c r="DC1710" s="23">
        <v>3207120</v>
      </c>
      <c r="DD1710">
        <v>0</v>
      </c>
      <c r="DE1710">
        <v>0</v>
      </c>
      <c r="DF1710">
        <v>0</v>
      </c>
    </row>
    <row r="1711" spans="1:110" x14ac:dyDescent="0.25">
      <c r="A1711" s="18" t="str">
        <f t="shared" si="26"/>
        <v>portfolio_CPP_All_All_SDGE_1-in-10_TYPICAL EVENT DAY_2023_8</v>
      </c>
      <c r="B1711" t="s">
        <v>192</v>
      </c>
      <c r="C1711" t="s">
        <v>121</v>
      </c>
      <c r="D1711" t="s">
        <v>7</v>
      </c>
      <c r="E1711" t="s">
        <v>7</v>
      </c>
      <c r="F1711" t="s">
        <v>125</v>
      </c>
      <c r="G1711" t="s">
        <v>85</v>
      </c>
      <c r="H1711" t="s">
        <v>19</v>
      </c>
      <c r="I1711">
        <v>2023</v>
      </c>
      <c r="J1711">
        <v>8</v>
      </c>
      <c r="K1711">
        <v>13922.939</v>
      </c>
      <c r="L1711">
        <v>366734.5</v>
      </c>
      <c r="M1711">
        <v>353163.2</v>
      </c>
      <c r="N1711">
        <v>347133.7</v>
      </c>
      <c r="O1711">
        <v>345278</v>
      </c>
      <c r="P1711">
        <v>357346</v>
      </c>
      <c r="Q1711">
        <v>389653.5</v>
      </c>
      <c r="R1711">
        <v>437204.7</v>
      </c>
      <c r="S1711">
        <v>466695.8</v>
      </c>
      <c r="T1711">
        <v>486256.5</v>
      </c>
      <c r="U1711">
        <v>517028.3</v>
      </c>
      <c r="V1711">
        <v>548802.69999999995</v>
      </c>
      <c r="W1711">
        <v>575244.6</v>
      </c>
      <c r="X1711">
        <v>592194.30000000005</v>
      </c>
      <c r="Y1711">
        <v>606156.30000000005</v>
      </c>
      <c r="Z1711">
        <v>610542.80000000005</v>
      </c>
      <c r="AA1711">
        <v>601986.6</v>
      </c>
      <c r="AB1711">
        <v>584040.4</v>
      </c>
      <c r="AC1711">
        <v>567941.69999999995</v>
      </c>
      <c r="AD1711">
        <v>532085.6</v>
      </c>
      <c r="AE1711">
        <v>522988.3</v>
      </c>
      <c r="AF1711">
        <v>511664.5</v>
      </c>
      <c r="AG1711">
        <v>480088.5</v>
      </c>
      <c r="AH1711">
        <v>438319.9</v>
      </c>
      <c r="AI1711">
        <v>402822.9</v>
      </c>
      <c r="AJ1711">
        <v>72.891379999999998</v>
      </c>
      <c r="AK1711">
        <v>72.067679999999996</v>
      </c>
      <c r="AL1711">
        <v>71.193550000000002</v>
      </c>
      <c r="AM1711">
        <v>70.656720000000007</v>
      </c>
      <c r="AN1711">
        <v>70.064310000000006</v>
      </c>
      <c r="AO1711">
        <v>69.481579999999994</v>
      </c>
      <c r="AP1711">
        <v>69.436850000000007</v>
      </c>
      <c r="AQ1711">
        <v>71.750889999999998</v>
      </c>
      <c r="AR1711">
        <v>77.236230000000006</v>
      </c>
      <c r="AS1711">
        <v>82.593180000000004</v>
      </c>
      <c r="AT1711">
        <v>87.218450000000004</v>
      </c>
      <c r="AU1711">
        <v>90.191419999999994</v>
      </c>
      <c r="AV1711">
        <v>91.318349999999995</v>
      </c>
      <c r="AW1711">
        <v>90.988110000000006</v>
      </c>
      <c r="AX1711">
        <v>89.703310000000002</v>
      </c>
      <c r="AY1711">
        <v>89.589839999999995</v>
      </c>
      <c r="AZ1711">
        <v>89.228579999999994</v>
      </c>
      <c r="BA1711">
        <v>88.199690000000004</v>
      </c>
      <c r="BB1711">
        <v>86.42859</v>
      </c>
      <c r="BC1711">
        <v>83.562989999999999</v>
      </c>
      <c r="BD1711">
        <v>80.108180000000004</v>
      </c>
      <c r="BE1711">
        <v>77.540649999999999</v>
      </c>
      <c r="BF1711">
        <v>75.472759999999994</v>
      </c>
      <c r="BG1711">
        <v>74.314660000000003</v>
      </c>
      <c r="BH1711">
        <v>4716.45</v>
      </c>
      <c r="BI1711">
        <v>6849.3090000000002</v>
      </c>
      <c r="BJ1711">
        <v>7532.8130000000001</v>
      </c>
      <c r="BK1711">
        <v>6642.6080000000002</v>
      </c>
      <c r="BL1711">
        <v>8393.9339999999993</v>
      </c>
      <c r="BM1711">
        <v>11319.13</v>
      </c>
      <c r="BN1711">
        <v>13474.44</v>
      </c>
      <c r="BO1711">
        <v>14457.49</v>
      </c>
      <c r="BP1711">
        <v>14742.39</v>
      </c>
      <c r="BQ1711">
        <v>18006.5</v>
      </c>
      <c r="BR1711">
        <v>14203.16</v>
      </c>
      <c r="BS1711">
        <v>6932.5439999999999</v>
      </c>
      <c r="BT1711">
        <v>4852.4989999999998</v>
      </c>
      <c r="BU1711">
        <v>4777.2700000000004</v>
      </c>
      <c r="BV1711">
        <v>13031.51</v>
      </c>
      <c r="BW1711">
        <v>6636.3410000000003</v>
      </c>
      <c r="BX1711">
        <v>6836.7449999999999</v>
      </c>
      <c r="BY1711">
        <v>7770.6329999999998</v>
      </c>
      <c r="BZ1711">
        <v>-486.19869999999997</v>
      </c>
      <c r="CA1711">
        <v>2816.7069999999999</v>
      </c>
      <c r="CB1711">
        <v>9.5498499999999993</v>
      </c>
      <c r="CC1711">
        <v>-3097.7370000000001</v>
      </c>
      <c r="CD1711">
        <v>-4119.7110000000002</v>
      </c>
      <c r="CE1711">
        <v>-3357.223</v>
      </c>
      <c r="CF1711" s="23">
        <v>4642332</v>
      </c>
      <c r="CG1711" s="23">
        <v>7134003</v>
      </c>
      <c r="CH1711" s="23">
        <v>6285477</v>
      </c>
      <c r="CI1711" s="23">
        <v>4959907</v>
      </c>
      <c r="CJ1711" s="23">
        <v>4108409</v>
      </c>
      <c r="CK1711" s="23">
        <v>2058900</v>
      </c>
      <c r="CL1711" s="23">
        <v>2703041</v>
      </c>
      <c r="CM1711" s="23">
        <v>2622385</v>
      </c>
      <c r="CN1711" s="23">
        <v>1947206</v>
      </c>
      <c r="CO1711" s="23">
        <v>8868694</v>
      </c>
      <c r="CP1711" s="23">
        <v>1453744</v>
      </c>
      <c r="CQ1711" s="23">
        <v>11900000</v>
      </c>
      <c r="CR1711" s="23">
        <v>12100000</v>
      </c>
      <c r="CS1711" s="23">
        <v>13200000</v>
      </c>
      <c r="CT1711" s="23">
        <v>13100000</v>
      </c>
      <c r="CU1711" s="23">
        <v>13100000</v>
      </c>
      <c r="CV1711" s="23">
        <v>13000000</v>
      </c>
      <c r="CW1711" s="23">
        <v>12900000</v>
      </c>
      <c r="CX1711" s="23">
        <v>14000000</v>
      </c>
      <c r="CY1711" s="23">
        <v>11000000</v>
      </c>
      <c r="CZ1711" s="23">
        <v>11200000</v>
      </c>
      <c r="DA1711" s="23">
        <v>3166732</v>
      </c>
      <c r="DB1711" s="23">
        <v>3217659</v>
      </c>
      <c r="DC1711" s="23">
        <v>3416722</v>
      </c>
      <c r="DD1711">
        <v>0</v>
      </c>
      <c r="DE1711">
        <v>0</v>
      </c>
      <c r="DF1711">
        <v>0</v>
      </c>
    </row>
    <row r="1712" spans="1:110" x14ac:dyDescent="0.25">
      <c r="A1712" s="18" t="str">
        <f t="shared" si="26"/>
        <v>portfolio_CPP_All_All_SDGE_1-in-10_TYPICAL EVENT DAY_2024_8</v>
      </c>
      <c r="B1712" t="s">
        <v>192</v>
      </c>
      <c r="C1712" t="s">
        <v>121</v>
      </c>
      <c r="D1712" t="s">
        <v>7</v>
      </c>
      <c r="E1712" t="s">
        <v>7</v>
      </c>
      <c r="F1712" t="s">
        <v>125</v>
      </c>
      <c r="G1712" t="s">
        <v>85</v>
      </c>
      <c r="H1712" t="s">
        <v>19</v>
      </c>
      <c r="I1712">
        <v>2024</v>
      </c>
      <c r="J1712">
        <v>8</v>
      </c>
      <c r="K1712">
        <v>13838.574000000001</v>
      </c>
      <c r="L1712">
        <v>369914.4</v>
      </c>
      <c r="M1712">
        <v>356195.5</v>
      </c>
      <c r="N1712">
        <v>350129.6</v>
      </c>
      <c r="O1712">
        <v>348241.1</v>
      </c>
      <c r="P1712">
        <v>360381.5</v>
      </c>
      <c r="Q1712">
        <v>392910.9</v>
      </c>
      <c r="R1712">
        <v>440789.6</v>
      </c>
      <c r="S1712">
        <v>470447.4</v>
      </c>
      <c r="T1712">
        <v>490166.8</v>
      </c>
      <c r="U1712">
        <v>521071.6</v>
      </c>
      <c r="V1712">
        <v>553102</v>
      </c>
      <c r="W1712">
        <v>579651</v>
      </c>
      <c r="X1712">
        <v>596600.80000000005</v>
      </c>
      <c r="Y1712">
        <v>610518</v>
      </c>
      <c r="Z1712">
        <v>614838</v>
      </c>
      <c r="AA1712">
        <v>606127</v>
      </c>
      <c r="AB1712">
        <v>588000.1</v>
      </c>
      <c r="AC1712">
        <v>571949.80000000005</v>
      </c>
      <c r="AD1712">
        <v>535756.4</v>
      </c>
      <c r="AE1712">
        <v>526492</v>
      </c>
      <c r="AF1712">
        <v>515187.5</v>
      </c>
      <c r="AG1712">
        <v>483725.4</v>
      </c>
      <c r="AH1712">
        <v>441964.6</v>
      </c>
      <c r="AI1712">
        <v>406293.6</v>
      </c>
      <c r="AJ1712">
        <v>72.891149999999996</v>
      </c>
      <c r="AK1712">
        <v>72.067509999999999</v>
      </c>
      <c r="AL1712">
        <v>71.193280000000001</v>
      </c>
      <c r="AM1712">
        <v>70.656530000000004</v>
      </c>
      <c r="AN1712">
        <v>70.064059999999998</v>
      </c>
      <c r="AO1712">
        <v>69.481350000000006</v>
      </c>
      <c r="AP1712">
        <v>69.436369999999997</v>
      </c>
      <c r="AQ1712">
        <v>71.75121</v>
      </c>
      <c r="AR1712">
        <v>77.237480000000005</v>
      </c>
      <c r="AS1712">
        <v>82.594740000000002</v>
      </c>
      <c r="AT1712">
        <v>87.220380000000006</v>
      </c>
      <c r="AU1712">
        <v>90.193640000000002</v>
      </c>
      <c r="AV1712">
        <v>91.320549999999997</v>
      </c>
      <c r="AW1712">
        <v>90.990369999999999</v>
      </c>
      <c r="AX1712">
        <v>89.705169999999995</v>
      </c>
      <c r="AY1712">
        <v>89.591620000000006</v>
      </c>
      <c r="AZ1712">
        <v>89.230040000000002</v>
      </c>
      <c r="BA1712">
        <v>88.200900000000004</v>
      </c>
      <c r="BB1712">
        <v>86.429689999999994</v>
      </c>
      <c r="BC1712">
        <v>83.563550000000006</v>
      </c>
      <c r="BD1712">
        <v>80.108490000000003</v>
      </c>
      <c r="BE1712">
        <v>77.540890000000005</v>
      </c>
      <c r="BF1712">
        <v>75.472530000000006</v>
      </c>
      <c r="BG1712">
        <v>74.314459999999997</v>
      </c>
      <c r="BH1712">
        <v>4699.79</v>
      </c>
      <c r="BI1712">
        <v>6851.451</v>
      </c>
      <c r="BJ1712">
        <v>7568.6710000000003</v>
      </c>
      <c r="BK1712">
        <v>6684.8209999999999</v>
      </c>
      <c r="BL1712">
        <v>8451.9449999999997</v>
      </c>
      <c r="BM1712">
        <v>11461.79</v>
      </c>
      <c r="BN1712">
        <v>13628.66</v>
      </c>
      <c r="BO1712">
        <v>14601.77</v>
      </c>
      <c r="BP1712">
        <v>14759.34</v>
      </c>
      <c r="BQ1712">
        <v>18012.46</v>
      </c>
      <c r="BR1712">
        <v>14201</v>
      </c>
      <c r="BS1712">
        <v>6998.0559999999996</v>
      </c>
      <c r="BT1712">
        <v>4868.6559999999999</v>
      </c>
      <c r="BU1712">
        <v>4882.0389999999998</v>
      </c>
      <c r="BV1712">
        <v>13216.82</v>
      </c>
      <c r="BW1712">
        <v>6778.7969999999996</v>
      </c>
      <c r="BX1712">
        <v>6998.0959999999995</v>
      </c>
      <c r="BY1712">
        <v>7908.0219999999999</v>
      </c>
      <c r="BZ1712">
        <v>-408.91770000000002</v>
      </c>
      <c r="CA1712">
        <v>2816.6039999999998</v>
      </c>
      <c r="CB1712">
        <v>4.3419189999999999</v>
      </c>
      <c r="CC1712">
        <v>-3106.1039999999998</v>
      </c>
      <c r="CD1712">
        <v>-4158.0020000000004</v>
      </c>
      <c r="CE1712">
        <v>-3380.01</v>
      </c>
      <c r="CF1712" s="23">
        <v>4874658</v>
      </c>
      <c r="CG1712" s="23">
        <v>7492460</v>
      </c>
      <c r="CH1712" s="23">
        <v>6601406</v>
      </c>
      <c r="CI1712" s="23">
        <v>5209235</v>
      </c>
      <c r="CJ1712" s="23">
        <v>4315126</v>
      </c>
      <c r="CK1712" s="23">
        <v>2162191</v>
      </c>
      <c r="CL1712" s="23">
        <v>2838520</v>
      </c>
      <c r="CM1712" s="23">
        <v>2753409</v>
      </c>
      <c r="CN1712" s="23">
        <v>2043923</v>
      </c>
      <c r="CO1712" s="23">
        <v>9312114</v>
      </c>
      <c r="CP1712" s="23">
        <v>1523377</v>
      </c>
      <c r="CQ1712" s="23">
        <v>12500000</v>
      </c>
      <c r="CR1712" s="23">
        <v>12700000</v>
      </c>
      <c r="CS1712" s="23">
        <v>13800000</v>
      </c>
      <c r="CT1712" s="23">
        <v>13800000</v>
      </c>
      <c r="CU1712" s="23">
        <v>13800000</v>
      </c>
      <c r="CV1712" s="23">
        <v>13700000</v>
      </c>
      <c r="CW1712" s="23">
        <v>13500000</v>
      </c>
      <c r="CX1712" s="23">
        <v>14700000</v>
      </c>
      <c r="CY1712" s="23">
        <v>11500000</v>
      </c>
      <c r="CZ1712" s="23">
        <v>11800000</v>
      </c>
      <c r="DA1712" s="23">
        <v>3325319</v>
      </c>
      <c r="DB1712" s="23">
        <v>3378419</v>
      </c>
      <c r="DC1712" s="23">
        <v>3588163</v>
      </c>
      <c r="DD1712">
        <v>0</v>
      </c>
      <c r="DE1712">
        <v>0</v>
      </c>
      <c r="DF1712">
        <v>0</v>
      </c>
    </row>
    <row r="1713" spans="1:110" x14ac:dyDescent="0.25">
      <c r="A1713" s="18" t="str">
        <f t="shared" si="26"/>
        <v>portfolio_CPP_All_All_SDGE_1-in-10_TYPICAL EVENT DAY_2025_8</v>
      </c>
      <c r="B1713" t="s">
        <v>192</v>
      </c>
      <c r="C1713" t="s">
        <v>121</v>
      </c>
      <c r="D1713" t="s">
        <v>7</v>
      </c>
      <c r="E1713" t="s">
        <v>7</v>
      </c>
      <c r="F1713" t="s">
        <v>125</v>
      </c>
      <c r="G1713" t="s">
        <v>85</v>
      </c>
      <c r="H1713" t="s">
        <v>19</v>
      </c>
      <c r="I1713">
        <v>2025</v>
      </c>
      <c r="J1713">
        <v>8</v>
      </c>
      <c r="K1713">
        <v>13749.346</v>
      </c>
      <c r="L1713">
        <v>372281.8</v>
      </c>
      <c r="M1713">
        <v>358449</v>
      </c>
      <c r="N1713">
        <v>352358.1</v>
      </c>
      <c r="O1713">
        <v>350443</v>
      </c>
      <c r="P1713">
        <v>362633.3</v>
      </c>
      <c r="Q1713">
        <v>395320.3</v>
      </c>
      <c r="R1713">
        <v>443431.9</v>
      </c>
      <c r="S1713">
        <v>473202.3</v>
      </c>
      <c r="T1713">
        <v>493038.4</v>
      </c>
      <c r="U1713">
        <v>524024.9</v>
      </c>
      <c r="V1713">
        <v>556243.5</v>
      </c>
      <c r="W1713">
        <v>582856.5</v>
      </c>
      <c r="X1713">
        <v>599787.4</v>
      </c>
      <c r="Y1713">
        <v>613650</v>
      </c>
      <c r="Z1713">
        <v>617906.9</v>
      </c>
      <c r="AA1713">
        <v>609070.30000000005</v>
      </c>
      <c r="AB1713">
        <v>590805.6</v>
      </c>
      <c r="AC1713">
        <v>574815.69999999995</v>
      </c>
      <c r="AD1713">
        <v>538367.69999999995</v>
      </c>
      <c r="AE1713">
        <v>528967.5</v>
      </c>
      <c r="AF1713">
        <v>517692.6</v>
      </c>
      <c r="AG1713">
        <v>486365.1</v>
      </c>
      <c r="AH1713">
        <v>444657.8</v>
      </c>
      <c r="AI1713">
        <v>408874.5</v>
      </c>
      <c r="AJ1713">
        <v>72.890940000000001</v>
      </c>
      <c r="AK1713">
        <v>72.067350000000005</v>
      </c>
      <c r="AL1713">
        <v>71.193039999999996</v>
      </c>
      <c r="AM1713">
        <v>70.656369999999995</v>
      </c>
      <c r="AN1713">
        <v>70.063839999999999</v>
      </c>
      <c r="AO1713">
        <v>69.481160000000003</v>
      </c>
      <c r="AP1713">
        <v>69.435959999999994</v>
      </c>
      <c r="AQ1713">
        <v>71.751490000000004</v>
      </c>
      <c r="AR1713">
        <v>77.238590000000002</v>
      </c>
      <c r="AS1713">
        <v>82.596109999999996</v>
      </c>
      <c r="AT1713">
        <v>87.222080000000005</v>
      </c>
      <c r="AU1713">
        <v>90.195589999999996</v>
      </c>
      <c r="AV1713">
        <v>91.322490000000002</v>
      </c>
      <c r="AW1713">
        <v>90.992369999999994</v>
      </c>
      <c r="AX1713">
        <v>89.706819999999993</v>
      </c>
      <c r="AY1713">
        <v>89.593199999999996</v>
      </c>
      <c r="AZ1713">
        <v>89.231319999999997</v>
      </c>
      <c r="BA1713">
        <v>88.20196</v>
      </c>
      <c r="BB1713">
        <v>86.430660000000003</v>
      </c>
      <c r="BC1713">
        <v>83.564049999999995</v>
      </c>
      <c r="BD1713">
        <v>80.108760000000004</v>
      </c>
      <c r="BE1713">
        <v>77.541110000000003</v>
      </c>
      <c r="BF1713">
        <v>75.472319999999996</v>
      </c>
      <c r="BG1713">
        <v>74.314300000000003</v>
      </c>
      <c r="BH1713">
        <v>4679.9719999999998</v>
      </c>
      <c r="BI1713">
        <v>6845.6710000000003</v>
      </c>
      <c r="BJ1713">
        <v>7591.5709999999999</v>
      </c>
      <c r="BK1713">
        <v>6714.2650000000003</v>
      </c>
      <c r="BL1713">
        <v>8493.2279999999992</v>
      </c>
      <c r="BM1713">
        <v>11573.74</v>
      </c>
      <c r="BN1713">
        <v>13748.29</v>
      </c>
      <c r="BO1713">
        <v>14711.62</v>
      </c>
      <c r="BP1713">
        <v>14757.68</v>
      </c>
      <c r="BQ1713">
        <v>17997.560000000001</v>
      </c>
      <c r="BR1713">
        <v>14183.24</v>
      </c>
      <c r="BS1713">
        <v>7047.5230000000001</v>
      </c>
      <c r="BT1713">
        <v>4877.3450000000003</v>
      </c>
      <c r="BU1713">
        <v>4968.1959999999999</v>
      </c>
      <c r="BV1713">
        <v>13364.1</v>
      </c>
      <c r="BW1713">
        <v>6895.7889999999998</v>
      </c>
      <c r="BX1713">
        <v>7131.3639999999996</v>
      </c>
      <c r="BY1713">
        <v>8019.3230000000003</v>
      </c>
      <c r="BZ1713">
        <v>-340.88619999999997</v>
      </c>
      <c r="CA1713">
        <v>2813.3670000000002</v>
      </c>
      <c r="CB1713">
        <v>-0.2167664</v>
      </c>
      <c r="CC1713">
        <v>-3109.951</v>
      </c>
      <c r="CD1713">
        <v>-4186.8389999999999</v>
      </c>
      <c r="CE1713">
        <v>-3396.1579999999999</v>
      </c>
      <c r="CF1713" s="23">
        <v>5071408</v>
      </c>
      <c r="CG1713" s="23">
        <v>7796078</v>
      </c>
      <c r="CH1713" s="23">
        <v>6869006</v>
      </c>
      <c r="CI1713" s="23">
        <v>5420423</v>
      </c>
      <c r="CJ1713" s="23">
        <v>4490230</v>
      </c>
      <c r="CK1713" s="23">
        <v>2249673</v>
      </c>
      <c r="CL1713" s="23">
        <v>2953261</v>
      </c>
      <c r="CM1713" s="23">
        <v>2864361</v>
      </c>
      <c r="CN1713" s="23">
        <v>2125803</v>
      </c>
      <c r="CO1713" s="23">
        <v>9687616</v>
      </c>
      <c r="CP1713" s="23">
        <v>1582231</v>
      </c>
      <c r="CQ1713" s="23">
        <v>13000000</v>
      </c>
      <c r="CR1713" s="23">
        <v>13200000</v>
      </c>
      <c r="CS1713" s="23">
        <v>14400000</v>
      </c>
      <c r="CT1713" s="23">
        <v>14300000</v>
      </c>
      <c r="CU1713" s="23">
        <v>14300000</v>
      </c>
      <c r="CV1713" s="23">
        <v>14200000</v>
      </c>
      <c r="CW1713" s="23">
        <v>14000000</v>
      </c>
      <c r="CX1713" s="23">
        <v>15300000</v>
      </c>
      <c r="CY1713" s="23">
        <v>12000000</v>
      </c>
      <c r="CZ1713" s="23">
        <v>12200000</v>
      </c>
      <c r="DA1713" s="23">
        <v>3459626</v>
      </c>
      <c r="DB1713" s="23">
        <v>3514552</v>
      </c>
      <c r="DC1713" s="23">
        <v>3733367</v>
      </c>
      <c r="DD1713">
        <v>0</v>
      </c>
      <c r="DE1713">
        <v>0</v>
      </c>
      <c r="DF1713">
        <v>0</v>
      </c>
    </row>
    <row r="1714" spans="1:110" x14ac:dyDescent="0.25">
      <c r="A1714" s="18" t="str">
        <f t="shared" si="26"/>
        <v>portfolio_CPP_All_All_SDGE_1-in-10_TYPICAL EVENT DAY_2026_8</v>
      </c>
      <c r="B1714" t="s">
        <v>192</v>
      </c>
      <c r="C1714" t="s">
        <v>121</v>
      </c>
      <c r="D1714" t="s">
        <v>7</v>
      </c>
      <c r="E1714" t="s">
        <v>7</v>
      </c>
      <c r="F1714" t="s">
        <v>125</v>
      </c>
      <c r="G1714" t="s">
        <v>85</v>
      </c>
      <c r="H1714" t="s">
        <v>19</v>
      </c>
      <c r="I1714">
        <v>2026</v>
      </c>
      <c r="J1714">
        <v>8</v>
      </c>
      <c r="K1714">
        <v>13659.245999999999</v>
      </c>
      <c r="L1714">
        <v>374388.6</v>
      </c>
      <c r="M1714">
        <v>360453</v>
      </c>
      <c r="N1714">
        <v>354340.7</v>
      </c>
      <c r="O1714">
        <v>352401</v>
      </c>
      <c r="P1714">
        <v>364634</v>
      </c>
      <c r="Q1714">
        <v>397458.3</v>
      </c>
      <c r="R1714">
        <v>445772.7</v>
      </c>
      <c r="S1714">
        <v>475638.6</v>
      </c>
      <c r="T1714">
        <v>495578.1</v>
      </c>
      <c r="U1714">
        <v>526630.30000000005</v>
      </c>
      <c r="V1714">
        <v>559015.4</v>
      </c>
      <c r="W1714">
        <v>585678.9</v>
      </c>
      <c r="X1714">
        <v>602585.30000000005</v>
      </c>
      <c r="Y1714">
        <v>616390.80000000005</v>
      </c>
      <c r="Z1714">
        <v>620586</v>
      </c>
      <c r="AA1714">
        <v>611633.5</v>
      </c>
      <c r="AB1714">
        <v>593244.80000000005</v>
      </c>
      <c r="AC1714">
        <v>577318.30000000005</v>
      </c>
      <c r="AD1714">
        <v>540642.4</v>
      </c>
      <c r="AE1714">
        <v>531116.9</v>
      </c>
      <c r="AF1714">
        <v>519874.3</v>
      </c>
      <c r="AG1714">
        <v>488686.9</v>
      </c>
      <c r="AH1714">
        <v>447046.5</v>
      </c>
      <c r="AI1714">
        <v>411170.2</v>
      </c>
      <c r="AJ1714">
        <v>72.890749999999997</v>
      </c>
      <c r="AK1714">
        <v>72.0672</v>
      </c>
      <c r="AL1714">
        <v>71.192809999999994</v>
      </c>
      <c r="AM1714">
        <v>70.656220000000005</v>
      </c>
      <c r="AN1714">
        <v>70.06362</v>
      </c>
      <c r="AO1714">
        <v>69.480969999999999</v>
      </c>
      <c r="AP1714">
        <v>69.435550000000006</v>
      </c>
      <c r="AQ1714">
        <v>71.751760000000004</v>
      </c>
      <c r="AR1714">
        <v>77.239660000000001</v>
      </c>
      <c r="AS1714">
        <v>82.597440000000006</v>
      </c>
      <c r="AT1714">
        <v>87.22372</v>
      </c>
      <c r="AU1714">
        <v>90.197469999999996</v>
      </c>
      <c r="AV1714">
        <v>91.324359999999999</v>
      </c>
      <c r="AW1714">
        <v>90.994309999999999</v>
      </c>
      <c r="AX1714">
        <v>89.708420000000004</v>
      </c>
      <c r="AY1714">
        <v>89.594719999999995</v>
      </c>
      <c r="AZ1714">
        <v>89.232560000000007</v>
      </c>
      <c r="BA1714">
        <v>88.203000000000003</v>
      </c>
      <c r="BB1714">
        <v>86.431600000000003</v>
      </c>
      <c r="BC1714">
        <v>83.564530000000005</v>
      </c>
      <c r="BD1714">
        <v>80.109020000000001</v>
      </c>
      <c r="BE1714">
        <v>77.541309999999996</v>
      </c>
      <c r="BF1714">
        <v>75.472110000000001</v>
      </c>
      <c r="BG1714">
        <v>74.314130000000006</v>
      </c>
      <c r="BH1714">
        <v>4659.335</v>
      </c>
      <c r="BI1714">
        <v>6837.5420000000004</v>
      </c>
      <c r="BJ1714">
        <v>7610.415</v>
      </c>
      <c r="BK1714">
        <v>6739.6670000000004</v>
      </c>
      <c r="BL1714">
        <v>8529.1980000000003</v>
      </c>
      <c r="BM1714">
        <v>11675.69</v>
      </c>
      <c r="BN1714">
        <v>13856.69</v>
      </c>
      <c r="BO1714">
        <v>14810.37</v>
      </c>
      <c r="BP1714">
        <v>14750.42</v>
      </c>
      <c r="BQ1714">
        <v>17976.47</v>
      </c>
      <c r="BR1714">
        <v>14160.91</v>
      </c>
      <c r="BS1714">
        <v>7091.8270000000002</v>
      </c>
      <c r="BT1714">
        <v>4883.7259999999997</v>
      </c>
      <c r="BU1714">
        <v>5048.174</v>
      </c>
      <c r="BV1714">
        <v>13498.94</v>
      </c>
      <c r="BW1714">
        <v>7004.3339999999998</v>
      </c>
      <c r="BX1714">
        <v>7255.2879999999996</v>
      </c>
      <c r="BY1714">
        <v>8122.0249999999996</v>
      </c>
      <c r="BZ1714">
        <v>-276.09249999999997</v>
      </c>
      <c r="CA1714">
        <v>2809.2080000000001</v>
      </c>
      <c r="CB1714">
        <v>-4.5495910000000004</v>
      </c>
      <c r="CC1714">
        <v>-3112.4110000000001</v>
      </c>
      <c r="CD1714">
        <v>-4212.6360000000004</v>
      </c>
      <c r="CE1714">
        <v>-3410.201</v>
      </c>
      <c r="CF1714" s="23">
        <v>5258103</v>
      </c>
      <c r="CG1714" s="23">
        <v>8084193</v>
      </c>
      <c r="CH1714" s="23">
        <v>7122943</v>
      </c>
      <c r="CI1714" s="23">
        <v>5620829</v>
      </c>
      <c r="CJ1714" s="23">
        <v>4656394</v>
      </c>
      <c r="CK1714" s="23">
        <v>2332687</v>
      </c>
      <c r="CL1714" s="23">
        <v>3062139</v>
      </c>
      <c r="CM1714" s="23">
        <v>2969641</v>
      </c>
      <c r="CN1714" s="23">
        <v>2203492</v>
      </c>
      <c r="CO1714" s="23">
        <v>10000000</v>
      </c>
      <c r="CP1714" s="23">
        <v>1638050</v>
      </c>
      <c r="CQ1714" s="23">
        <v>13400000</v>
      </c>
      <c r="CR1714" s="23">
        <v>13700000</v>
      </c>
      <c r="CS1714" s="23">
        <v>14900000</v>
      </c>
      <c r="CT1714" s="23">
        <v>14800000</v>
      </c>
      <c r="CU1714" s="23">
        <v>14800000</v>
      </c>
      <c r="CV1714" s="23">
        <v>14700000</v>
      </c>
      <c r="CW1714" s="23">
        <v>14500000</v>
      </c>
      <c r="CX1714" s="23">
        <v>15900000</v>
      </c>
      <c r="CY1714" s="23">
        <v>12400000</v>
      </c>
      <c r="CZ1714" s="23">
        <v>12700000</v>
      </c>
      <c r="DA1714" s="23">
        <v>3587070</v>
      </c>
      <c r="DB1714" s="23">
        <v>3643725</v>
      </c>
      <c r="DC1714" s="23">
        <v>3871155</v>
      </c>
      <c r="DD1714">
        <v>0</v>
      </c>
      <c r="DE1714">
        <v>0</v>
      </c>
      <c r="DF1714">
        <v>0</v>
      </c>
    </row>
    <row r="1715" spans="1:110" x14ac:dyDescent="0.25">
      <c r="A1715" s="18" t="str">
        <f t="shared" si="26"/>
        <v>portfolio_CPP_All_All_SDGE_1-in-10_TYPICAL EVENT DAY_2027_8</v>
      </c>
      <c r="B1715" t="s">
        <v>192</v>
      </c>
      <c r="C1715" t="s">
        <v>121</v>
      </c>
      <c r="D1715" t="s">
        <v>7</v>
      </c>
      <c r="E1715" t="s">
        <v>7</v>
      </c>
      <c r="F1715" t="s">
        <v>125</v>
      </c>
      <c r="G1715" t="s">
        <v>85</v>
      </c>
      <c r="H1715" t="s">
        <v>19</v>
      </c>
      <c r="I1715">
        <v>2027</v>
      </c>
      <c r="J1715">
        <v>8</v>
      </c>
      <c r="K1715">
        <v>13574.261</v>
      </c>
      <c r="L1715">
        <v>377063.1</v>
      </c>
      <c r="M1715">
        <v>363001.3</v>
      </c>
      <c r="N1715">
        <v>356859.4</v>
      </c>
      <c r="O1715">
        <v>354891</v>
      </c>
      <c r="P1715">
        <v>367182.7</v>
      </c>
      <c r="Q1715">
        <v>400189.7</v>
      </c>
      <c r="R1715">
        <v>448773.8</v>
      </c>
      <c r="S1715">
        <v>478773.8</v>
      </c>
      <c r="T1715">
        <v>498845.9</v>
      </c>
      <c r="U1715">
        <v>530000.80000000005</v>
      </c>
      <c r="V1715">
        <v>562599.9</v>
      </c>
      <c r="W1715">
        <v>589345.19999999995</v>
      </c>
      <c r="X1715">
        <v>606241.6</v>
      </c>
      <c r="Y1715">
        <v>619998.1</v>
      </c>
      <c r="Z1715">
        <v>624130.1</v>
      </c>
      <c r="AA1715">
        <v>615042</v>
      </c>
      <c r="AB1715">
        <v>596499.6</v>
      </c>
      <c r="AC1715">
        <v>580626.69999999995</v>
      </c>
      <c r="AD1715">
        <v>543665.30000000005</v>
      </c>
      <c r="AE1715">
        <v>533993.19999999995</v>
      </c>
      <c r="AF1715">
        <v>522774.8</v>
      </c>
      <c r="AG1715">
        <v>491709.8</v>
      </c>
      <c r="AH1715">
        <v>450101.3</v>
      </c>
      <c r="AI1715">
        <v>414087.8</v>
      </c>
      <c r="AJ1715">
        <v>72.890529999999998</v>
      </c>
      <c r="AK1715">
        <v>72.067040000000006</v>
      </c>
      <c r="AL1715">
        <v>71.19256</v>
      </c>
      <c r="AM1715">
        <v>70.656040000000004</v>
      </c>
      <c r="AN1715">
        <v>70.063379999999995</v>
      </c>
      <c r="AO1715">
        <v>69.480760000000004</v>
      </c>
      <c r="AP1715">
        <v>69.435109999999995</v>
      </c>
      <c r="AQ1715">
        <v>71.75206</v>
      </c>
      <c r="AR1715">
        <v>77.240849999999995</v>
      </c>
      <c r="AS1715">
        <v>82.5989</v>
      </c>
      <c r="AT1715">
        <v>87.225539999999995</v>
      </c>
      <c r="AU1715">
        <v>90.199569999999994</v>
      </c>
      <c r="AV1715">
        <v>91.326430000000002</v>
      </c>
      <c r="AW1715">
        <v>90.996440000000007</v>
      </c>
      <c r="AX1715">
        <v>89.710179999999994</v>
      </c>
      <c r="AY1715">
        <v>89.596400000000003</v>
      </c>
      <c r="AZ1715">
        <v>89.233940000000004</v>
      </c>
      <c r="BA1715">
        <v>88.204130000000006</v>
      </c>
      <c r="BB1715">
        <v>86.432640000000006</v>
      </c>
      <c r="BC1715">
        <v>83.565049999999999</v>
      </c>
      <c r="BD1715">
        <v>80.109309999999994</v>
      </c>
      <c r="BE1715">
        <v>77.541539999999998</v>
      </c>
      <c r="BF1715">
        <v>75.471890000000002</v>
      </c>
      <c r="BG1715">
        <v>74.313950000000006</v>
      </c>
      <c r="BH1715">
        <v>4641.3860000000004</v>
      </c>
      <c r="BI1715">
        <v>6835.4279999999999</v>
      </c>
      <c r="BJ1715">
        <v>7638.558</v>
      </c>
      <c r="BK1715">
        <v>6774.1180000000004</v>
      </c>
      <c r="BL1715">
        <v>8576.9779999999992</v>
      </c>
      <c r="BM1715">
        <v>11798.73</v>
      </c>
      <c r="BN1715">
        <v>13988.96</v>
      </c>
      <c r="BO1715">
        <v>14933.01</v>
      </c>
      <c r="BP1715">
        <v>14757.09</v>
      </c>
      <c r="BQ1715">
        <v>17971.21</v>
      </c>
      <c r="BR1715">
        <v>14150.52</v>
      </c>
      <c r="BS1715">
        <v>7147.2950000000001</v>
      </c>
      <c r="BT1715">
        <v>4895.5420000000004</v>
      </c>
      <c r="BU1715">
        <v>5140.6239999999998</v>
      </c>
      <c r="BV1715">
        <v>13659.75</v>
      </c>
      <c r="BW1715">
        <v>7129.9549999999999</v>
      </c>
      <c r="BX1715">
        <v>7397.9740000000002</v>
      </c>
      <c r="BY1715">
        <v>8242.3649999999998</v>
      </c>
      <c r="BZ1715">
        <v>-205.5205</v>
      </c>
      <c r="CA1715">
        <v>2807.444</v>
      </c>
      <c r="CB1715">
        <v>-9.2916410000000003</v>
      </c>
      <c r="CC1715">
        <v>-3118.183</v>
      </c>
      <c r="CD1715">
        <v>-4245.0169999999998</v>
      </c>
      <c r="CE1715">
        <v>-3428.933</v>
      </c>
      <c r="CF1715" s="23">
        <v>5476786</v>
      </c>
      <c r="CG1715" s="23">
        <v>8421601</v>
      </c>
      <c r="CH1715" s="23">
        <v>7420321</v>
      </c>
      <c r="CI1715" s="23">
        <v>5855517</v>
      </c>
      <c r="CJ1715" s="23">
        <v>4850974</v>
      </c>
      <c r="CK1715" s="23">
        <v>2429912</v>
      </c>
      <c r="CL1715" s="23">
        <v>3189663</v>
      </c>
      <c r="CM1715" s="23">
        <v>3092971</v>
      </c>
      <c r="CN1715" s="23">
        <v>2294529</v>
      </c>
      <c r="CO1715" s="23">
        <v>10500000</v>
      </c>
      <c r="CP1715" s="23">
        <v>1703591</v>
      </c>
      <c r="CQ1715" s="23">
        <v>14000000</v>
      </c>
      <c r="CR1715" s="23">
        <v>14300000</v>
      </c>
      <c r="CS1715" s="23">
        <v>15500000</v>
      </c>
      <c r="CT1715" s="23">
        <v>15400000</v>
      </c>
      <c r="CU1715" s="23">
        <v>15500000</v>
      </c>
      <c r="CV1715" s="23">
        <v>15300000</v>
      </c>
      <c r="CW1715" s="23">
        <v>15100000</v>
      </c>
      <c r="CX1715" s="23">
        <v>16500000</v>
      </c>
      <c r="CY1715" s="23">
        <v>12900000</v>
      </c>
      <c r="CZ1715" s="23">
        <v>13200000</v>
      </c>
      <c r="DA1715" s="23">
        <v>3736345</v>
      </c>
      <c r="DB1715" s="23">
        <v>3795045</v>
      </c>
      <c r="DC1715" s="23">
        <v>4032528</v>
      </c>
      <c r="DD1715">
        <v>0</v>
      </c>
      <c r="DE1715">
        <v>0</v>
      </c>
      <c r="DF1715">
        <v>0</v>
      </c>
    </row>
    <row r="1716" spans="1:110" x14ac:dyDescent="0.25">
      <c r="A1716" s="18" t="str">
        <f t="shared" si="26"/>
        <v>portfolio_CPP_All_All_SDGE_1-in-10_TYPICAL EVENT DAY_2028_8</v>
      </c>
      <c r="B1716" t="s">
        <v>192</v>
      </c>
      <c r="C1716" t="s">
        <v>121</v>
      </c>
      <c r="D1716" t="s">
        <v>7</v>
      </c>
      <c r="E1716" t="s">
        <v>7</v>
      </c>
      <c r="F1716" t="s">
        <v>125</v>
      </c>
      <c r="G1716" t="s">
        <v>85</v>
      </c>
      <c r="H1716" t="s">
        <v>19</v>
      </c>
      <c r="I1716">
        <v>2028</v>
      </c>
      <c r="J1716">
        <v>8</v>
      </c>
      <c r="K1716">
        <v>13491.383</v>
      </c>
      <c r="L1716">
        <v>379891</v>
      </c>
      <c r="M1716">
        <v>365696.7</v>
      </c>
      <c r="N1716">
        <v>359523.1</v>
      </c>
      <c r="O1716">
        <v>357524.8</v>
      </c>
      <c r="P1716">
        <v>369879.8</v>
      </c>
      <c r="Q1716">
        <v>403081.8</v>
      </c>
      <c r="R1716">
        <v>451954</v>
      </c>
      <c r="S1716">
        <v>482098.7</v>
      </c>
      <c r="T1716">
        <v>502311.5</v>
      </c>
      <c r="U1716">
        <v>533579.6</v>
      </c>
      <c r="V1716">
        <v>566405.69999999995</v>
      </c>
      <c r="W1716">
        <v>593241.5</v>
      </c>
      <c r="X1716">
        <v>610132.30000000005</v>
      </c>
      <c r="Y1716">
        <v>623842.69999999995</v>
      </c>
      <c r="Z1716">
        <v>627911.5</v>
      </c>
      <c r="AA1716">
        <v>618682.69999999995</v>
      </c>
      <c r="AB1716">
        <v>599978.6</v>
      </c>
      <c r="AC1716">
        <v>584156</v>
      </c>
      <c r="AD1716">
        <v>546893.5</v>
      </c>
      <c r="AE1716">
        <v>537069.4</v>
      </c>
      <c r="AF1716">
        <v>525872.80000000005</v>
      </c>
      <c r="AG1716">
        <v>494923.8</v>
      </c>
      <c r="AH1716">
        <v>453336.5</v>
      </c>
      <c r="AI1716">
        <v>417173.3</v>
      </c>
      <c r="AJ1716">
        <v>72.890309999999999</v>
      </c>
      <c r="AK1716">
        <v>72.066860000000005</v>
      </c>
      <c r="AL1716">
        <v>71.192300000000003</v>
      </c>
      <c r="AM1716">
        <v>70.655860000000004</v>
      </c>
      <c r="AN1716">
        <v>70.063140000000004</v>
      </c>
      <c r="AO1716">
        <v>69.480540000000005</v>
      </c>
      <c r="AP1716">
        <v>69.434650000000005</v>
      </c>
      <c r="AQ1716">
        <v>71.752380000000002</v>
      </c>
      <c r="AR1716">
        <v>77.242080000000001</v>
      </c>
      <c r="AS1716">
        <v>82.60042</v>
      </c>
      <c r="AT1716">
        <v>87.227410000000006</v>
      </c>
      <c r="AU1716">
        <v>90.201710000000006</v>
      </c>
      <c r="AV1716">
        <v>91.328569999999999</v>
      </c>
      <c r="AW1716">
        <v>90.998649999999998</v>
      </c>
      <c r="AX1716">
        <v>89.712000000000003</v>
      </c>
      <c r="AY1716">
        <v>89.598140000000001</v>
      </c>
      <c r="AZ1716">
        <v>89.23536</v>
      </c>
      <c r="BA1716">
        <v>88.205309999999997</v>
      </c>
      <c r="BB1716">
        <v>86.433710000000005</v>
      </c>
      <c r="BC1716">
        <v>83.565600000000003</v>
      </c>
      <c r="BD1716">
        <v>80.109610000000004</v>
      </c>
      <c r="BE1716">
        <v>77.541780000000003</v>
      </c>
      <c r="BF1716">
        <v>75.47166</v>
      </c>
      <c r="BG1716">
        <v>74.313770000000005</v>
      </c>
      <c r="BH1716">
        <v>4624.3670000000002</v>
      </c>
      <c r="BI1716">
        <v>6835.1409999999996</v>
      </c>
      <c r="BJ1716">
        <v>7669.3180000000002</v>
      </c>
      <c r="BK1716">
        <v>6811.0680000000002</v>
      </c>
      <c r="BL1716">
        <v>8628</v>
      </c>
      <c r="BM1716">
        <v>11927.3</v>
      </c>
      <c r="BN1716">
        <v>14127.53</v>
      </c>
      <c r="BO1716">
        <v>15062.05</v>
      </c>
      <c r="BP1716">
        <v>14767.92</v>
      </c>
      <c r="BQ1716">
        <v>17970.77</v>
      </c>
      <c r="BR1716">
        <v>14143.79</v>
      </c>
      <c r="BS1716">
        <v>7205.76</v>
      </c>
      <c r="BT1716">
        <v>4908.9179999999997</v>
      </c>
      <c r="BU1716">
        <v>5236.2190000000001</v>
      </c>
      <c r="BV1716">
        <v>13827.31</v>
      </c>
      <c r="BW1716">
        <v>7259.8909999999996</v>
      </c>
      <c r="BX1716">
        <v>7545.37</v>
      </c>
      <c r="BY1716">
        <v>8367.2240000000002</v>
      </c>
      <c r="BZ1716">
        <v>-133.6748</v>
      </c>
      <c r="CA1716">
        <v>2806.413</v>
      </c>
      <c r="CB1716">
        <v>-14.125579999999999</v>
      </c>
      <c r="CC1716">
        <v>-3124.9160000000002</v>
      </c>
      <c r="CD1716">
        <v>-4279.1670000000004</v>
      </c>
      <c r="CE1716">
        <v>-3448.9540000000002</v>
      </c>
      <c r="CF1716" s="23">
        <v>5707288</v>
      </c>
      <c r="CG1716" s="23">
        <v>8777217</v>
      </c>
      <c r="CH1716" s="23">
        <v>7733745</v>
      </c>
      <c r="CI1716" s="23">
        <v>6102867</v>
      </c>
      <c r="CJ1716" s="23">
        <v>5056048</v>
      </c>
      <c r="CK1716" s="23">
        <v>2532386</v>
      </c>
      <c r="CL1716" s="23">
        <v>3324074</v>
      </c>
      <c r="CM1716" s="23">
        <v>3222970</v>
      </c>
      <c r="CN1716" s="23">
        <v>2390499</v>
      </c>
      <c r="CO1716" s="23">
        <v>10900000</v>
      </c>
      <c r="CP1716" s="23">
        <v>1772733</v>
      </c>
      <c r="CQ1716" s="23">
        <v>14600000</v>
      </c>
      <c r="CR1716" s="23">
        <v>14900000</v>
      </c>
      <c r="CS1716" s="23">
        <v>16100000</v>
      </c>
      <c r="CT1716" s="23">
        <v>16100000</v>
      </c>
      <c r="CU1716" s="23">
        <v>16100000</v>
      </c>
      <c r="CV1716" s="23">
        <v>16000000</v>
      </c>
      <c r="CW1716" s="23">
        <v>15800000</v>
      </c>
      <c r="CX1716" s="23">
        <v>17200000</v>
      </c>
      <c r="CY1716" s="23">
        <v>13500000</v>
      </c>
      <c r="CZ1716" s="23">
        <v>13800000</v>
      </c>
      <c r="DA1716" s="23">
        <v>3893686</v>
      </c>
      <c r="DB1716" s="23">
        <v>3954547</v>
      </c>
      <c r="DC1716" s="23">
        <v>4202615</v>
      </c>
      <c r="DD1716">
        <v>0</v>
      </c>
      <c r="DE1716">
        <v>0</v>
      </c>
      <c r="DF1716">
        <v>0</v>
      </c>
    </row>
    <row r="1717" spans="1:110" x14ac:dyDescent="0.25">
      <c r="A1717" s="18" t="str">
        <f t="shared" si="26"/>
        <v>portfolio_CPP_All_All_SDGE_1-in-10_TYPICAL EVENT DAY_2029_8</v>
      </c>
      <c r="B1717" t="s">
        <v>192</v>
      </c>
      <c r="C1717" t="s">
        <v>121</v>
      </c>
      <c r="D1717" t="s">
        <v>7</v>
      </c>
      <c r="E1717" t="s">
        <v>7</v>
      </c>
      <c r="F1717" t="s">
        <v>125</v>
      </c>
      <c r="G1717" t="s">
        <v>85</v>
      </c>
      <c r="H1717" t="s">
        <v>19</v>
      </c>
      <c r="I1717">
        <v>2029</v>
      </c>
      <c r="J1717">
        <v>8</v>
      </c>
      <c r="K1717">
        <v>13409.599</v>
      </c>
      <c r="L1717">
        <v>382734</v>
      </c>
      <c r="M1717">
        <v>368406.8</v>
      </c>
      <c r="N1717">
        <v>362201.2</v>
      </c>
      <c r="O1717">
        <v>360173</v>
      </c>
      <c r="P1717">
        <v>372591.8</v>
      </c>
      <c r="Q1717">
        <v>405990.3</v>
      </c>
      <c r="R1717">
        <v>455152.7</v>
      </c>
      <c r="S1717">
        <v>485443.7</v>
      </c>
      <c r="T1717">
        <v>505798.1</v>
      </c>
      <c r="U1717">
        <v>537180.80000000005</v>
      </c>
      <c r="V1717">
        <v>570235.19999999995</v>
      </c>
      <c r="W1717">
        <v>597163</v>
      </c>
      <c r="X1717">
        <v>614049.4</v>
      </c>
      <c r="Y1717">
        <v>627714.69999999995</v>
      </c>
      <c r="Z1717">
        <v>631720.6</v>
      </c>
      <c r="AA1717">
        <v>622350.9</v>
      </c>
      <c r="AB1717">
        <v>603484.5</v>
      </c>
      <c r="AC1717">
        <v>587711.1</v>
      </c>
      <c r="AD1717">
        <v>550146.19999999995</v>
      </c>
      <c r="AE1717">
        <v>540170</v>
      </c>
      <c r="AF1717">
        <v>528994.19999999995</v>
      </c>
      <c r="AG1717">
        <v>498159.1</v>
      </c>
      <c r="AH1717">
        <v>456590.2</v>
      </c>
      <c r="AI1717">
        <v>420275.6</v>
      </c>
      <c r="AJ1717">
        <v>72.890079999999998</v>
      </c>
      <c r="AK1717">
        <v>72.066689999999994</v>
      </c>
      <c r="AL1717">
        <v>71.192030000000003</v>
      </c>
      <c r="AM1717">
        <v>70.655680000000004</v>
      </c>
      <c r="AN1717">
        <v>70.062889999999996</v>
      </c>
      <c r="AO1717">
        <v>69.480320000000006</v>
      </c>
      <c r="AP1717">
        <v>69.434190000000001</v>
      </c>
      <c r="AQ1717">
        <v>71.752690000000001</v>
      </c>
      <c r="AR1717">
        <v>77.243309999999994</v>
      </c>
      <c r="AS1717">
        <v>82.601939999999999</v>
      </c>
      <c r="AT1717">
        <v>87.229299999999995</v>
      </c>
      <c r="AU1717">
        <v>90.203890000000001</v>
      </c>
      <c r="AV1717">
        <v>91.330719999999999</v>
      </c>
      <c r="AW1717">
        <v>91.000870000000006</v>
      </c>
      <c r="AX1717">
        <v>89.713830000000002</v>
      </c>
      <c r="AY1717">
        <v>89.599890000000002</v>
      </c>
      <c r="AZ1717">
        <v>89.236789999999999</v>
      </c>
      <c r="BA1717">
        <v>88.206490000000002</v>
      </c>
      <c r="BB1717">
        <v>86.434790000000007</v>
      </c>
      <c r="BC1717">
        <v>83.566149999999993</v>
      </c>
      <c r="BD1717">
        <v>80.109920000000002</v>
      </c>
      <c r="BE1717">
        <v>77.542010000000005</v>
      </c>
      <c r="BF1717">
        <v>75.471429999999998</v>
      </c>
      <c r="BG1717">
        <v>74.313580000000002</v>
      </c>
      <c r="BH1717">
        <v>4607.6880000000001</v>
      </c>
      <c r="BI1717">
        <v>6835.2809999999999</v>
      </c>
      <c r="BJ1717">
        <v>7700.4639999999999</v>
      </c>
      <c r="BK1717">
        <v>6848.3320000000003</v>
      </c>
      <c r="BL1717">
        <v>8679.4060000000009</v>
      </c>
      <c r="BM1717">
        <v>12056.24</v>
      </c>
      <c r="BN1717">
        <v>14266.57</v>
      </c>
      <c r="BO1717">
        <v>15191.63</v>
      </c>
      <c r="BP1717">
        <v>14779.64</v>
      </c>
      <c r="BQ1717">
        <v>17971.45</v>
      </c>
      <c r="BR1717">
        <v>14137.98</v>
      </c>
      <c r="BS1717">
        <v>7264.4979999999996</v>
      </c>
      <c r="BT1717">
        <v>4922.5590000000002</v>
      </c>
      <c r="BU1717">
        <v>5331.8509999999997</v>
      </c>
      <c r="BV1717">
        <v>13995.24</v>
      </c>
      <c r="BW1717">
        <v>7389.8860000000004</v>
      </c>
      <c r="BX1717">
        <v>7692.7889999999998</v>
      </c>
      <c r="BY1717">
        <v>8492.2270000000008</v>
      </c>
      <c r="BZ1717">
        <v>-62.055660000000003</v>
      </c>
      <c r="CA1717">
        <v>2805.56</v>
      </c>
      <c r="CB1717">
        <v>-18.945709999999998</v>
      </c>
      <c r="CC1717">
        <v>-3131.8240000000001</v>
      </c>
      <c r="CD1717">
        <v>-4313.4809999999998</v>
      </c>
      <c r="CE1717">
        <v>-3469.13</v>
      </c>
      <c r="CF1717" s="23">
        <v>5942609</v>
      </c>
      <c r="CG1717" s="23">
        <v>9140252</v>
      </c>
      <c r="CH1717" s="23">
        <v>8053706</v>
      </c>
      <c r="CI1717" s="23">
        <v>6355376</v>
      </c>
      <c r="CJ1717" s="23">
        <v>5265397</v>
      </c>
      <c r="CK1717" s="23">
        <v>2637000</v>
      </c>
      <c r="CL1717" s="23">
        <v>3461294</v>
      </c>
      <c r="CM1717" s="23">
        <v>3355688</v>
      </c>
      <c r="CN1717" s="23">
        <v>2488484</v>
      </c>
      <c r="CO1717" s="23">
        <v>11400000</v>
      </c>
      <c r="CP1717" s="23">
        <v>1843352</v>
      </c>
      <c r="CQ1717" s="23">
        <v>15200000</v>
      </c>
      <c r="CR1717" s="23">
        <v>15500000</v>
      </c>
      <c r="CS1717" s="23">
        <v>16800000</v>
      </c>
      <c r="CT1717" s="23">
        <v>16800000</v>
      </c>
      <c r="CU1717" s="23">
        <v>16800000</v>
      </c>
      <c r="CV1717" s="23">
        <v>16600000</v>
      </c>
      <c r="CW1717" s="23">
        <v>16400000</v>
      </c>
      <c r="CX1717" s="23">
        <v>17900000</v>
      </c>
      <c r="CY1717" s="23">
        <v>14000000</v>
      </c>
      <c r="CZ1717" s="23">
        <v>14300000</v>
      </c>
      <c r="DA1717" s="23">
        <v>4054314</v>
      </c>
      <c r="DB1717" s="23">
        <v>4117387</v>
      </c>
      <c r="DC1717" s="23">
        <v>4376252</v>
      </c>
      <c r="DD1717">
        <v>0</v>
      </c>
      <c r="DE1717">
        <v>0</v>
      </c>
      <c r="DF1717">
        <v>0</v>
      </c>
    </row>
    <row r="1718" spans="1:110" x14ac:dyDescent="0.25">
      <c r="A1718" s="18" t="str">
        <f t="shared" si="26"/>
        <v>portfolio_CPP_All_All_SDGE_1-in-10_TYPICAL EVENT DAY_2030_8</v>
      </c>
      <c r="B1718" t="s">
        <v>192</v>
      </c>
      <c r="C1718" t="s">
        <v>121</v>
      </c>
      <c r="D1718" t="s">
        <v>7</v>
      </c>
      <c r="E1718" t="s">
        <v>7</v>
      </c>
      <c r="F1718" t="s">
        <v>125</v>
      </c>
      <c r="G1718" t="s">
        <v>85</v>
      </c>
      <c r="H1718" t="s">
        <v>19</v>
      </c>
      <c r="I1718">
        <v>2030</v>
      </c>
      <c r="J1718">
        <v>8</v>
      </c>
      <c r="K1718">
        <v>13329.9</v>
      </c>
      <c r="L1718">
        <v>385730.1</v>
      </c>
      <c r="M1718">
        <v>371263.8</v>
      </c>
      <c r="N1718">
        <v>365023.9</v>
      </c>
      <c r="O1718">
        <v>362964.7</v>
      </c>
      <c r="P1718">
        <v>375451.8</v>
      </c>
      <c r="Q1718">
        <v>409059.3</v>
      </c>
      <c r="R1718">
        <v>458530.2</v>
      </c>
      <c r="S1718">
        <v>488978.1</v>
      </c>
      <c r="T1718">
        <v>509482</v>
      </c>
      <c r="U1718">
        <v>540989.80000000005</v>
      </c>
      <c r="V1718">
        <v>574285.5</v>
      </c>
      <c r="W1718">
        <v>601314.1</v>
      </c>
      <c r="X1718">
        <v>618200.4</v>
      </c>
      <c r="Y1718">
        <v>631823.4</v>
      </c>
      <c r="Z1718">
        <v>635766.4</v>
      </c>
      <c r="AA1718">
        <v>626250.9</v>
      </c>
      <c r="AB1718">
        <v>607214.1</v>
      </c>
      <c r="AC1718">
        <v>591486.5</v>
      </c>
      <c r="AD1718">
        <v>553603.80000000005</v>
      </c>
      <c r="AE1718">
        <v>543470</v>
      </c>
      <c r="AF1718">
        <v>532312.6</v>
      </c>
      <c r="AG1718">
        <v>501585.1</v>
      </c>
      <c r="AH1718">
        <v>460024</v>
      </c>
      <c r="AI1718">
        <v>423545.59999999998</v>
      </c>
      <c r="AJ1718">
        <v>72.889849999999996</v>
      </c>
      <c r="AK1718">
        <v>72.066509999999994</v>
      </c>
      <c r="AL1718">
        <v>71.191760000000002</v>
      </c>
      <c r="AM1718">
        <v>70.65549</v>
      </c>
      <c r="AN1718">
        <v>70.062629999999999</v>
      </c>
      <c r="AO1718">
        <v>69.480099999999993</v>
      </c>
      <c r="AP1718">
        <v>69.433710000000005</v>
      </c>
      <c r="AQ1718">
        <v>71.753010000000003</v>
      </c>
      <c r="AR1718">
        <v>77.244579999999999</v>
      </c>
      <c r="AS1718">
        <v>82.60351</v>
      </c>
      <c r="AT1718">
        <v>87.231260000000006</v>
      </c>
      <c r="AU1718">
        <v>90.206130000000002</v>
      </c>
      <c r="AV1718">
        <v>91.332949999999997</v>
      </c>
      <c r="AW1718">
        <v>91.003159999999994</v>
      </c>
      <c r="AX1718">
        <v>89.715720000000005</v>
      </c>
      <c r="AY1718">
        <v>89.601699999999994</v>
      </c>
      <c r="AZ1718">
        <v>89.23827</v>
      </c>
      <c r="BA1718">
        <v>88.207710000000006</v>
      </c>
      <c r="BB1718">
        <v>86.435900000000004</v>
      </c>
      <c r="BC1718">
        <v>83.56671</v>
      </c>
      <c r="BD1718">
        <v>80.110230000000001</v>
      </c>
      <c r="BE1718">
        <v>77.542259999999999</v>
      </c>
      <c r="BF1718">
        <v>75.471190000000007</v>
      </c>
      <c r="BG1718">
        <v>74.313389999999998</v>
      </c>
      <c r="BH1718">
        <v>4591.9319999999998</v>
      </c>
      <c r="BI1718">
        <v>6837.24</v>
      </c>
      <c r="BJ1718">
        <v>7734.2190000000001</v>
      </c>
      <c r="BK1718">
        <v>6888.0879999999997</v>
      </c>
      <c r="BL1718">
        <v>8734.0480000000007</v>
      </c>
      <c r="BM1718">
        <v>12190.7</v>
      </c>
      <c r="BN1718">
        <v>14411.91</v>
      </c>
      <c r="BO1718">
        <v>15327.59</v>
      </c>
      <c r="BP1718">
        <v>14795.5</v>
      </c>
      <c r="BQ1718">
        <v>17976.91</v>
      </c>
      <c r="BR1718">
        <v>14135.81</v>
      </c>
      <c r="BS1718">
        <v>7326.2280000000001</v>
      </c>
      <c r="BT1718">
        <v>4937.7550000000001</v>
      </c>
      <c r="BU1718">
        <v>5430.6279999999997</v>
      </c>
      <c r="BV1718">
        <v>14169.91</v>
      </c>
      <c r="BW1718">
        <v>7524.1930000000002</v>
      </c>
      <c r="BX1718">
        <v>7844.9160000000002</v>
      </c>
      <c r="BY1718">
        <v>8621.7459999999992</v>
      </c>
      <c r="BZ1718">
        <v>10.84131</v>
      </c>
      <c r="CA1718">
        <v>2805.4369999999999</v>
      </c>
      <c r="CB1718">
        <v>-23.857990000000001</v>
      </c>
      <c r="CC1718">
        <v>-3139.6880000000001</v>
      </c>
      <c r="CD1718">
        <v>-4349.5609999999997</v>
      </c>
      <c r="CE1718">
        <v>-3490.5929999999998</v>
      </c>
      <c r="CF1718" s="23">
        <v>6190348</v>
      </c>
      <c r="CG1718" s="23">
        <v>9522419</v>
      </c>
      <c r="CH1718" s="23">
        <v>8390528</v>
      </c>
      <c r="CI1718" s="23">
        <v>6621191</v>
      </c>
      <c r="CJ1718" s="23">
        <v>5485775</v>
      </c>
      <c r="CK1718" s="23">
        <v>2747131</v>
      </c>
      <c r="CL1718" s="23">
        <v>3605751</v>
      </c>
      <c r="CM1718" s="23">
        <v>3495414</v>
      </c>
      <c r="CN1718" s="23">
        <v>2591652</v>
      </c>
      <c r="CO1718" s="23">
        <v>11800000</v>
      </c>
      <c r="CP1718" s="23">
        <v>1917754</v>
      </c>
      <c r="CQ1718" s="23">
        <v>15800000</v>
      </c>
      <c r="CR1718" s="23">
        <v>16100000</v>
      </c>
      <c r="CS1718" s="23">
        <v>17500000</v>
      </c>
      <c r="CT1718" s="23">
        <v>17400000</v>
      </c>
      <c r="CU1718" s="23">
        <v>17500000</v>
      </c>
      <c r="CV1718" s="23">
        <v>17300000</v>
      </c>
      <c r="CW1718" s="23">
        <v>17100000</v>
      </c>
      <c r="CX1718" s="23">
        <v>18600000</v>
      </c>
      <c r="CY1718" s="23">
        <v>14600000</v>
      </c>
      <c r="CZ1718" s="23">
        <v>14900000</v>
      </c>
      <c r="DA1718" s="23">
        <v>4223417</v>
      </c>
      <c r="DB1718" s="23">
        <v>4288824</v>
      </c>
      <c r="DC1718" s="23">
        <v>4559045</v>
      </c>
      <c r="DD1718">
        <v>0</v>
      </c>
      <c r="DE1718">
        <v>0</v>
      </c>
      <c r="DF1718">
        <v>0</v>
      </c>
    </row>
    <row r="1719" spans="1:110" x14ac:dyDescent="0.25">
      <c r="A1719" s="18" t="str">
        <f t="shared" si="26"/>
        <v>portfolio_CPP_All_All_SDGE_1-in-2_MONTHLY SYSTEM PEAK DAY_2019_1</v>
      </c>
      <c r="B1719" t="s">
        <v>192</v>
      </c>
      <c r="C1719" t="s">
        <v>121</v>
      </c>
      <c r="D1719" t="s">
        <v>7</v>
      </c>
      <c r="E1719" t="s">
        <v>7</v>
      </c>
      <c r="F1719" t="s">
        <v>125</v>
      </c>
      <c r="G1719" t="s">
        <v>111</v>
      </c>
      <c r="H1719" t="s">
        <v>20</v>
      </c>
      <c r="I1719">
        <v>2019</v>
      </c>
      <c r="J1719">
        <v>1</v>
      </c>
      <c r="K1719">
        <v>14288</v>
      </c>
      <c r="L1719">
        <v>346700.7</v>
      </c>
      <c r="M1719">
        <v>336764.3</v>
      </c>
      <c r="N1719">
        <v>331633.3</v>
      </c>
      <c r="O1719">
        <v>332101</v>
      </c>
      <c r="P1719">
        <v>345253.4</v>
      </c>
      <c r="Q1719">
        <v>379471.5</v>
      </c>
      <c r="R1719">
        <v>427034.5</v>
      </c>
      <c r="S1719">
        <v>461884.7</v>
      </c>
      <c r="T1719">
        <v>493127.2</v>
      </c>
      <c r="U1719">
        <v>514944.8</v>
      </c>
      <c r="V1719">
        <v>531347</v>
      </c>
      <c r="W1719">
        <v>539743.19999999995</v>
      </c>
      <c r="X1719">
        <v>542323.1</v>
      </c>
      <c r="Y1719">
        <v>544931.80000000005</v>
      </c>
      <c r="Z1719">
        <v>541574.69999999995</v>
      </c>
      <c r="AA1719">
        <v>529551.69999999995</v>
      </c>
      <c r="AB1719">
        <v>513900.2</v>
      </c>
      <c r="AC1719">
        <v>501431.5</v>
      </c>
      <c r="AD1719">
        <v>476239.7</v>
      </c>
      <c r="AE1719">
        <v>462764.3</v>
      </c>
      <c r="AF1719">
        <v>446112.8</v>
      </c>
      <c r="AG1719">
        <v>424083.20000000001</v>
      </c>
      <c r="AH1719">
        <v>394039.9</v>
      </c>
      <c r="AI1719">
        <v>368585.3</v>
      </c>
      <c r="AJ1719">
        <v>47.205379999999998</v>
      </c>
      <c r="AK1719">
        <v>46.490749999999998</v>
      </c>
      <c r="AL1719">
        <v>45.899000000000001</v>
      </c>
      <c r="AM1719">
        <v>44.987340000000003</v>
      </c>
      <c r="AN1719">
        <v>44.84619</v>
      </c>
      <c r="AO1719">
        <v>44.993409999999997</v>
      </c>
      <c r="AP1719">
        <v>45.022539999999999</v>
      </c>
      <c r="AQ1719">
        <v>45.258629999999997</v>
      </c>
      <c r="AR1719">
        <v>47.966650000000001</v>
      </c>
      <c r="AS1719">
        <v>51.289810000000003</v>
      </c>
      <c r="AT1719">
        <v>53.511980000000001</v>
      </c>
      <c r="AU1719">
        <v>55.465009999999999</v>
      </c>
      <c r="AV1719">
        <v>55.957680000000003</v>
      </c>
      <c r="AW1719">
        <v>56.615679999999998</v>
      </c>
      <c r="AX1719">
        <v>56.975160000000002</v>
      </c>
      <c r="AY1719">
        <v>57.594099999999997</v>
      </c>
      <c r="AZ1719">
        <v>56.638620000000003</v>
      </c>
      <c r="BA1719">
        <v>55.383450000000003</v>
      </c>
      <c r="BB1719">
        <v>54.077620000000003</v>
      </c>
      <c r="BC1719">
        <v>52.976840000000003</v>
      </c>
      <c r="BD1719">
        <v>52.595100000000002</v>
      </c>
      <c r="BE1719">
        <v>51.510179999999998</v>
      </c>
      <c r="BF1719">
        <v>50.674329999999998</v>
      </c>
      <c r="BG1719">
        <v>49.735880000000002</v>
      </c>
      <c r="BH1719">
        <v>761.18269999999995</v>
      </c>
      <c r="BI1719">
        <v>1408.9190000000001</v>
      </c>
      <c r="BJ1719">
        <v>2390.6370000000002</v>
      </c>
      <c r="BK1719">
        <v>2408.1790000000001</v>
      </c>
      <c r="BL1719">
        <v>3487.239</v>
      </c>
      <c r="BM1719">
        <v>6590.808</v>
      </c>
      <c r="BN1719">
        <v>7915.2520000000004</v>
      </c>
      <c r="BO1719">
        <v>8252.7860000000001</v>
      </c>
      <c r="BP1719">
        <v>5368.2809999999999</v>
      </c>
      <c r="BQ1719">
        <v>2040.1179999999999</v>
      </c>
      <c r="BR1719">
        <v>4414.1890000000003</v>
      </c>
      <c r="BS1719">
        <v>2184.8139999999999</v>
      </c>
      <c r="BT1719">
        <v>2537.8330000000001</v>
      </c>
      <c r="BU1719">
        <v>3532.8820000000001</v>
      </c>
      <c r="BV1719">
        <v>5539.817</v>
      </c>
      <c r="BW1719">
        <v>5733.9110000000001</v>
      </c>
      <c r="BX1719">
        <v>5945.7460000000001</v>
      </c>
      <c r="BY1719">
        <v>4893.2839999999997</v>
      </c>
      <c r="BZ1719">
        <v>131.2133</v>
      </c>
      <c r="CA1719">
        <v>-551.06089999999995</v>
      </c>
      <c r="CB1719">
        <v>-548.94709999999998</v>
      </c>
      <c r="CC1719">
        <v>-2951.866</v>
      </c>
      <c r="CD1719">
        <v>-655.85310000000004</v>
      </c>
      <c r="CE1719">
        <v>-1915.6579999999999</v>
      </c>
      <c r="CF1719" s="23">
        <v>3995771</v>
      </c>
      <c r="CG1719" s="23">
        <v>5896965</v>
      </c>
      <c r="CH1719" s="23">
        <v>5146130</v>
      </c>
      <c r="CI1719" s="23">
        <v>3896090</v>
      </c>
      <c r="CJ1719" s="23">
        <v>3324475</v>
      </c>
      <c r="CK1719" s="23">
        <v>1611915</v>
      </c>
      <c r="CL1719" s="23">
        <v>2149044</v>
      </c>
      <c r="CM1719" s="23">
        <v>2207122</v>
      </c>
      <c r="CN1719" s="23">
        <v>1559170</v>
      </c>
      <c r="CO1719" s="23">
        <v>7502374</v>
      </c>
      <c r="CP1719" s="23">
        <v>1358186</v>
      </c>
      <c r="CQ1719" s="23">
        <v>11600000</v>
      </c>
      <c r="CR1719" s="23">
        <v>13300000</v>
      </c>
      <c r="CS1719" s="23">
        <v>15000000</v>
      </c>
      <c r="CT1719" s="23">
        <v>14400000</v>
      </c>
      <c r="CU1719" s="23">
        <v>11900000</v>
      </c>
      <c r="CV1719" s="23">
        <v>12500000</v>
      </c>
      <c r="CW1719" s="23">
        <v>12100000</v>
      </c>
      <c r="CX1719" s="23">
        <v>12600000</v>
      </c>
      <c r="CY1719" s="23">
        <v>10200000</v>
      </c>
      <c r="CZ1719" s="23">
        <v>9848384</v>
      </c>
      <c r="DA1719" s="23">
        <v>2552510</v>
      </c>
      <c r="DB1719" s="23">
        <v>2629085</v>
      </c>
      <c r="DC1719" s="23">
        <v>2854335</v>
      </c>
      <c r="DD1719">
        <v>0</v>
      </c>
      <c r="DE1719">
        <v>0</v>
      </c>
      <c r="DF1719">
        <v>0</v>
      </c>
    </row>
    <row r="1720" spans="1:110" x14ac:dyDescent="0.25">
      <c r="A1720" s="18" t="str">
        <f t="shared" si="26"/>
        <v>portfolio_CPP_All_All_SDGE_1-in-2_MONTHLY SYSTEM PEAK DAY_2020_1</v>
      </c>
      <c r="B1720" t="s">
        <v>192</v>
      </c>
      <c r="C1720" t="s">
        <v>121</v>
      </c>
      <c r="D1720" t="s">
        <v>7</v>
      </c>
      <c r="E1720" t="s">
        <v>7</v>
      </c>
      <c r="F1720" t="s">
        <v>125</v>
      </c>
      <c r="G1720" t="s">
        <v>111</v>
      </c>
      <c r="H1720" t="s">
        <v>20</v>
      </c>
      <c r="I1720">
        <v>2020</v>
      </c>
      <c r="J1720">
        <v>1</v>
      </c>
      <c r="K1720">
        <v>14189.973</v>
      </c>
      <c r="L1720">
        <v>348493.9</v>
      </c>
      <c r="M1720">
        <v>338508.6</v>
      </c>
      <c r="N1720">
        <v>333348.2</v>
      </c>
      <c r="O1720">
        <v>333805.2</v>
      </c>
      <c r="P1720">
        <v>347002.2</v>
      </c>
      <c r="Q1720">
        <v>381343.3</v>
      </c>
      <c r="R1720">
        <v>429082.2</v>
      </c>
      <c r="S1720">
        <v>464020.8</v>
      </c>
      <c r="T1720">
        <v>495225.8</v>
      </c>
      <c r="U1720">
        <v>516988</v>
      </c>
      <c r="V1720">
        <v>533398</v>
      </c>
      <c r="W1720">
        <v>541794.80000000005</v>
      </c>
      <c r="X1720">
        <v>544374.9</v>
      </c>
      <c r="Y1720">
        <v>546963.80000000005</v>
      </c>
      <c r="Z1720">
        <v>543576.4</v>
      </c>
      <c r="AA1720">
        <v>531498.19999999995</v>
      </c>
      <c r="AB1720">
        <v>515759</v>
      </c>
      <c r="AC1720">
        <v>503251.3</v>
      </c>
      <c r="AD1720">
        <v>477988.3</v>
      </c>
      <c r="AE1720">
        <v>464484.1</v>
      </c>
      <c r="AF1720">
        <v>447802.5</v>
      </c>
      <c r="AG1720">
        <v>425874.3</v>
      </c>
      <c r="AH1720">
        <v>395911.9</v>
      </c>
      <c r="AI1720">
        <v>370451.8</v>
      </c>
      <c r="AJ1720">
        <v>47.204999999999998</v>
      </c>
      <c r="AK1720">
        <v>46.490470000000002</v>
      </c>
      <c r="AL1720">
        <v>45.898539999999997</v>
      </c>
      <c r="AM1720">
        <v>44.98715</v>
      </c>
      <c r="AN1720">
        <v>44.846020000000003</v>
      </c>
      <c r="AO1720">
        <v>44.993099999999998</v>
      </c>
      <c r="AP1720">
        <v>45.022100000000002</v>
      </c>
      <c r="AQ1720">
        <v>45.258310000000002</v>
      </c>
      <c r="AR1720">
        <v>47.966560000000001</v>
      </c>
      <c r="AS1720">
        <v>51.290059999999997</v>
      </c>
      <c r="AT1720">
        <v>53.511850000000003</v>
      </c>
      <c r="AU1720">
        <v>55.465000000000003</v>
      </c>
      <c r="AV1720">
        <v>55.957839999999997</v>
      </c>
      <c r="AW1720">
        <v>56.615780000000001</v>
      </c>
      <c r="AX1720">
        <v>56.975320000000004</v>
      </c>
      <c r="AY1720">
        <v>57.594189999999998</v>
      </c>
      <c r="AZ1720">
        <v>56.638500000000001</v>
      </c>
      <c r="BA1720">
        <v>55.383360000000003</v>
      </c>
      <c r="BB1720">
        <v>54.077129999999997</v>
      </c>
      <c r="BC1720">
        <v>52.97634</v>
      </c>
      <c r="BD1720">
        <v>52.594540000000002</v>
      </c>
      <c r="BE1720">
        <v>51.509720000000002</v>
      </c>
      <c r="BF1720">
        <v>50.673909999999999</v>
      </c>
      <c r="BG1720">
        <v>49.735340000000001</v>
      </c>
      <c r="BH1720">
        <v>776.68050000000005</v>
      </c>
      <c r="BI1720">
        <v>1437.605</v>
      </c>
      <c r="BJ1720">
        <v>2439.3110000000001</v>
      </c>
      <c r="BK1720">
        <v>2457.21</v>
      </c>
      <c r="BL1720">
        <v>3558.24</v>
      </c>
      <c r="BM1720">
        <v>6724.9989999999998</v>
      </c>
      <c r="BN1720">
        <v>8076.4080000000004</v>
      </c>
      <c r="BO1720">
        <v>8420.8140000000003</v>
      </c>
      <c r="BP1720">
        <v>5477.58</v>
      </c>
      <c r="BQ1720">
        <v>2081.6550000000002</v>
      </c>
      <c r="BR1720">
        <v>4504.0630000000001</v>
      </c>
      <c r="BS1720">
        <v>2229.297</v>
      </c>
      <c r="BT1720">
        <v>2589.5030000000002</v>
      </c>
      <c r="BU1720">
        <v>3604.8119999999999</v>
      </c>
      <c r="BV1720">
        <v>5652.6090000000004</v>
      </c>
      <c r="BW1720">
        <v>5850.6540000000005</v>
      </c>
      <c r="BX1720">
        <v>6066.8029999999999</v>
      </c>
      <c r="BY1720">
        <v>4992.9129999999996</v>
      </c>
      <c r="BZ1720">
        <v>133.88489999999999</v>
      </c>
      <c r="CA1720">
        <v>-562.28060000000005</v>
      </c>
      <c r="CB1720">
        <v>-560.12379999999996</v>
      </c>
      <c r="CC1720">
        <v>-3011.9670000000001</v>
      </c>
      <c r="CD1720">
        <v>-669.20640000000003</v>
      </c>
      <c r="CE1720">
        <v>-1954.662</v>
      </c>
      <c r="CF1720" s="23">
        <v>4160137</v>
      </c>
      <c r="CG1720" s="23">
        <v>6139537</v>
      </c>
      <c r="CH1720" s="23">
        <v>5357815</v>
      </c>
      <c r="CI1720" s="23">
        <v>4056355</v>
      </c>
      <c r="CJ1720" s="23">
        <v>3461227</v>
      </c>
      <c r="CK1720" s="23">
        <v>1678221</v>
      </c>
      <c r="CL1720" s="23">
        <v>2237445</v>
      </c>
      <c r="CM1720" s="23">
        <v>2297912</v>
      </c>
      <c r="CN1720" s="23">
        <v>1623307</v>
      </c>
      <c r="CO1720" s="23">
        <v>7810984</v>
      </c>
      <c r="CP1720" s="23">
        <v>1414055</v>
      </c>
      <c r="CQ1720" s="23">
        <v>12000000</v>
      </c>
      <c r="CR1720" s="23">
        <v>13900000</v>
      </c>
      <c r="CS1720" s="23">
        <v>15600000</v>
      </c>
      <c r="CT1720" s="23">
        <v>15000000</v>
      </c>
      <c r="CU1720" s="23">
        <v>12400000</v>
      </c>
      <c r="CV1720" s="23">
        <v>13000000</v>
      </c>
      <c r="CW1720" s="23">
        <v>12600000</v>
      </c>
      <c r="CX1720" s="23">
        <v>13100000</v>
      </c>
      <c r="CY1720" s="23">
        <v>10700000</v>
      </c>
      <c r="CZ1720" s="23">
        <v>10300000</v>
      </c>
      <c r="DA1720" s="23">
        <v>2657508</v>
      </c>
      <c r="DB1720" s="23">
        <v>2737232</v>
      </c>
      <c r="DC1720" s="23">
        <v>2971748</v>
      </c>
      <c r="DD1720">
        <v>0</v>
      </c>
      <c r="DE1720">
        <v>0</v>
      </c>
      <c r="DF1720">
        <v>0</v>
      </c>
    </row>
    <row r="1721" spans="1:110" x14ac:dyDescent="0.25">
      <c r="A1721" s="18" t="str">
        <f t="shared" si="26"/>
        <v>portfolio_CPP_All_All_SDGE_1-in-2_MONTHLY SYSTEM PEAK DAY_2021_1</v>
      </c>
      <c r="B1721" t="s">
        <v>192</v>
      </c>
      <c r="C1721" t="s">
        <v>121</v>
      </c>
      <c r="D1721" t="s">
        <v>7</v>
      </c>
      <c r="E1721" t="s">
        <v>7</v>
      </c>
      <c r="F1721" t="s">
        <v>125</v>
      </c>
      <c r="G1721" t="s">
        <v>111</v>
      </c>
      <c r="H1721" t="s">
        <v>20</v>
      </c>
      <c r="I1721">
        <v>2021</v>
      </c>
      <c r="J1721">
        <v>1</v>
      </c>
      <c r="K1721">
        <v>14085.127</v>
      </c>
      <c r="L1721">
        <v>349234.7</v>
      </c>
      <c r="M1721">
        <v>339230.1</v>
      </c>
      <c r="N1721">
        <v>334056.5</v>
      </c>
      <c r="O1721">
        <v>334504.09999999998</v>
      </c>
      <c r="P1721">
        <v>347710.9</v>
      </c>
      <c r="Q1721">
        <v>382082.5</v>
      </c>
      <c r="R1721">
        <v>429867.8</v>
      </c>
      <c r="S1721">
        <v>464808.7</v>
      </c>
      <c r="T1721">
        <v>495923.6</v>
      </c>
      <c r="U1721">
        <v>517599.9</v>
      </c>
      <c r="V1721">
        <v>533984.4</v>
      </c>
      <c r="W1721">
        <v>542365.19999999995</v>
      </c>
      <c r="X1721">
        <v>544940.5</v>
      </c>
      <c r="Y1721">
        <v>547508.80000000005</v>
      </c>
      <c r="Z1721">
        <v>544104.1</v>
      </c>
      <c r="AA1721">
        <v>532005.69999999995</v>
      </c>
      <c r="AB1721">
        <v>516227.8</v>
      </c>
      <c r="AC1721">
        <v>503713.5</v>
      </c>
      <c r="AD1721">
        <v>478443.3</v>
      </c>
      <c r="AE1721">
        <v>464942.4</v>
      </c>
      <c r="AF1721">
        <v>448269.5</v>
      </c>
      <c r="AG1721">
        <v>426463.7</v>
      </c>
      <c r="AH1721">
        <v>396623.1</v>
      </c>
      <c r="AI1721">
        <v>371208</v>
      </c>
      <c r="AJ1721">
        <v>47.204689999999999</v>
      </c>
      <c r="AK1721">
        <v>46.49024</v>
      </c>
      <c r="AL1721">
        <v>45.89817</v>
      </c>
      <c r="AM1721">
        <v>44.986989999999999</v>
      </c>
      <c r="AN1721">
        <v>44.845880000000001</v>
      </c>
      <c r="AO1721">
        <v>44.992849999999997</v>
      </c>
      <c r="AP1721">
        <v>45.021749999999997</v>
      </c>
      <c r="AQ1721">
        <v>45.258040000000001</v>
      </c>
      <c r="AR1721">
        <v>47.966479999999997</v>
      </c>
      <c r="AS1721">
        <v>51.290260000000004</v>
      </c>
      <c r="AT1721">
        <v>53.511749999999999</v>
      </c>
      <c r="AU1721">
        <v>55.46499</v>
      </c>
      <c r="AV1721">
        <v>55.957979999999999</v>
      </c>
      <c r="AW1721">
        <v>56.615859999999998</v>
      </c>
      <c r="AX1721">
        <v>56.975459999999998</v>
      </c>
      <c r="AY1721">
        <v>57.594259999999998</v>
      </c>
      <c r="AZ1721">
        <v>56.638399999999997</v>
      </c>
      <c r="BA1721">
        <v>55.383290000000002</v>
      </c>
      <c r="BB1721">
        <v>54.076740000000001</v>
      </c>
      <c r="BC1721">
        <v>52.975940000000001</v>
      </c>
      <c r="BD1721">
        <v>52.594090000000001</v>
      </c>
      <c r="BE1721">
        <v>51.509349999999998</v>
      </c>
      <c r="BF1721">
        <v>50.673580000000001</v>
      </c>
      <c r="BG1721">
        <v>49.734909999999999</v>
      </c>
      <c r="BH1721">
        <v>787.40980000000002</v>
      </c>
      <c r="BI1721">
        <v>1457.4639999999999</v>
      </c>
      <c r="BJ1721">
        <v>2473.0079999999998</v>
      </c>
      <c r="BK1721">
        <v>2491.154</v>
      </c>
      <c r="BL1721">
        <v>3607.3939999999998</v>
      </c>
      <c r="BM1721">
        <v>6817.8990000000003</v>
      </c>
      <c r="BN1721">
        <v>8187.9780000000001</v>
      </c>
      <c r="BO1721">
        <v>8537.143</v>
      </c>
      <c r="BP1721">
        <v>5553.2489999999998</v>
      </c>
      <c r="BQ1721">
        <v>2110.4110000000001</v>
      </c>
      <c r="BR1721">
        <v>4566.2830000000004</v>
      </c>
      <c r="BS1721">
        <v>2260.0929999999998</v>
      </c>
      <c r="BT1721">
        <v>2625.2759999999998</v>
      </c>
      <c r="BU1721">
        <v>3654.61</v>
      </c>
      <c r="BV1721">
        <v>5730.6959999999999</v>
      </c>
      <c r="BW1721">
        <v>5931.4769999999999</v>
      </c>
      <c r="BX1721">
        <v>6150.6109999999999</v>
      </c>
      <c r="BY1721">
        <v>5061.8860000000004</v>
      </c>
      <c r="BZ1721">
        <v>135.73439999999999</v>
      </c>
      <c r="CA1721">
        <v>-570.04809999999998</v>
      </c>
      <c r="CB1721">
        <v>-567.86149999999998</v>
      </c>
      <c r="CC1721">
        <v>-3053.5749999999998</v>
      </c>
      <c r="CD1721">
        <v>-678.45100000000002</v>
      </c>
      <c r="CE1721">
        <v>-1981.664</v>
      </c>
      <c r="CF1721" s="23">
        <v>4275869</v>
      </c>
      <c r="CG1721" s="23">
        <v>6310335</v>
      </c>
      <c r="CH1721" s="23">
        <v>5506867</v>
      </c>
      <c r="CI1721" s="23">
        <v>4169200</v>
      </c>
      <c r="CJ1721" s="23">
        <v>3557516</v>
      </c>
      <c r="CK1721" s="23">
        <v>1724908</v>
      </c>
      <c r="CL1721" s="23">
        <v>2299689</v>
      </c>
      <c r="CM1721" s="23">
        <v>2361839</v>
      </c>
      <c r="CN1721" s="23">
        <v>1668466</v>
      </c>
      <c r="CO1721" s="23">
        <v>8028281</v>
      </c>
      <c r="CP1721" s="23">
        <v>1453393</v>
      </c>
      <c r="CQ1721" s="23">
        <v>12400000</v>
      </c>
      <c r="CR1721" s="23">
        <v>14300000</v>
      </c>
      <c r="CS1721" s="23">
        <v>16000000</v>
      </c>
      <c r="CT1721" s="23">
        <v>15400000</v>
      </c>
      <c r="CU1721" s="23">
        <v>12700000</v>
      </c>
      <c r="CV1721" s="23">
        <v>13400000</v>
      </c>
      <c r="CW1721" s="23">
        <v>12900000</v>
      </c>
      <c r="CX1721" s="23">
        <v>13400000</v>
      </c>
      <c r="CY1721" s="23">
        <v>11000000</v>
      </c>
      <c r="CZ1721" s="23">
        <v>10500000</v>
      </c>
      <c r="DA1721" s="23">
        <v>2731438</v>
      </c>
      <c r="DB1721" s="23">
        <v>2813380</v>
      </c>
      <c r="DC1721" s="23">
        <v>3054421</v>
      </c>
      <c r="DD1721">
        <v>0</v>
      </c>
      <c r="DE1721">
        <v>0</v>
      </c>
      <c r="DF1721">
        <v>0</v>
      </c>
    </row>
    <row r="1722" spans="1:110" x14ac:dyDescent="0.25">
      <c r="A1722" s="18" t="str">
        <f t="shared" si="26"/>
        <v>portfolio_CPP_All_All_SDGE_1-in-2_MONTHLY SYSTEM PEAK DAY_2022_1</v>
      </c>
      <c r="B1722" t="s">
        <v>192</v>
      </c>
      <c r="C1722" t="s">
        <v>121</v>
      </c>
      <c r="D1722" t="s">
        <v>7</v>
      </c>
      <c r="E1722" t="s">
        <v>7</v>
      </c>
      <c r="F1722" t="s">
        <v>125</v>
      </c>
      <c r="G1722" t="s">
        <v>111</v>
      </c>
      <c r="H1722" t="s">
        <v>20</v>
      </c>
      <c r="I1722">
        <v>2022</v>
      </c>
      <c r="J1722">
        <v>1</v>
      </c>
      <c r="K1722">
        <v>13999.453</v>
      </c>
      <c r="L1722">
        <v>352395.3</v>
      </c>
      <c r="M1722">
        <v>342303.3</v>
      </c>
      <c r="N1722">
        <v>337079.2</v>
      </c>
      <c r="O1722">
        <v>337514.7</v>
      </c>
      <c r="P1722">
        <v>350812</v>
      </c>
      <c r="Q1722">
        <v>385427.8</v>
      </c>
      <c r="R1722">
        <v>433558.5</v>
      </c>
      <c r="S1722">
        <v>468701.7</v>
      </c>
      <c r="T1722">
        <v>499851.5</v>
      </c>
      <c r="U1722">
        <v>521515.4</v>
      </c>
      <c r="V1722">
        <v>537952.6</v>
      </c>
      <c r="W1722">
        <v>546356.19999999995</v>
      </c>
      <c r="X1722">
        <v>548938.4</v>
      </c>
      <c r="Y1722">
        <v>551488.69999999995</v>
      </c>
      <c r="Z1722">
        <v>548037.30000000005</v>
      </c>
      <c r="AA1722">
        <v>535838</v>
      </c>
      <c r="AB1722">
        <v>519909</v>
      </c>
      <c r="AC1722">
        <v>507312.9</v>
      </c>
      <c r="AD1722">
        <v>481887.5</v>
      </c>
      <c r="AE1722">
        <v>468314.9</v>
      </c>
      <c r="AF1722">
        <v>451560.7</v>
      </c>
      <c r="AG1722">
        <v>429824.4</v>
      </c>
      <c r="AH1722">
        <v>400006.7</v>
      </c>
      <c r="AI1722">
        <v>374518</v>
      </c>
      <c r="AJ1722">
        <v>47.2042</v>
      </c>
      <c r="AK1722">
        <v>46.489870000000003</v>
      </c>
      <c r="AL1722">
        <v>45.897590000000001</v>
      </c>
      <c r="AM1722">
        <v>44.986750000000001</v>
      </c>
      <c r="AN1722">
        <v>44.845660000000002</v>
      </c>
      <c r="AO1722">
        <v>44.992449999999998</v>
      </c>
      <c r="AP1722">
        <v>45.021189999999997</v>
      </c>
      <c r="AQ1722">
        <v>45.257620000000003</v>
      </c>
      <c r="AR1722">
        <v>47.966360000000002</v>
      </c>
      <c r="AS1722">
        <v>51.290579999999999</v>
      </c>
      <c r="AT1722">
        <v>53.511589999999998</v>
      </c>
      <c r="AU1722">
        <v>55.464970000000001</v>
      </c>
      <c r="AV1722">
        <v>55.958190000000002</v>
      </c>
      <c r="AW1722">
        <v>56.615989999999996</v>
      </c>
      <c r="AX1722">
        <v>56.975659999999998</v>
      </c>
      <c r="AY1722">
        <v>57.594369999999998</v>
      </c>
      <c r="AZ1722">
        <v>56.63823</v>
      </c>
      <c r="BA1722">
        <v>55.38317</v>
      </c>
      <c r="BB1722">
        <v>54.076120000000003</v>
      </c>
      <c r="BC1722">
        <v>52.975290000000001</v>
      </c>
      <c r="BD1722">
        <v>52.59337</v>
      </c>
      <c r="BE1722">
        <v>51.508749999999999</v>
      </c>
      <c r="BF1722">
        <v>50.67304</v>
      </c>
      <c r="BG1722">
        <v>49.734229999999997</v>
      </c>
      <c r="BH1722">
        <v>808.86829999999998</v>
      </c>
      <c r="BI1722">
        <v>1497.183</v>
      </c>
      <c r="BJ1722">
        <v>2540.4029999999998</v>
      </c>
      <c r="BK1722">
        <v>2559.0430000000001</v>
      </c>
      <c r="BL1722">
        <v>3705.703</v>
      </c>
      <c r="BM1722">
        <v>7003.701</v>
      </c>
      <c r="BN1722">
        <v>8411.1170000000002</v>
      </c>
      <c r="BO1722">
        <v>8769.7970000000005</v>
      </c>
      <c r="BP1722">
        <v>5704.5860000000002</v>
      </c>
      <c r="BQ1722">
        <v>2167.9250000000002</v>
      </c>
      <c r="BR1722">
        <v>4690.7240000000002</v>
      </c>
      <c r="BS1722">
        <v>2321.6849999999999</v>
      </c>
      <c r="BT1722">
        <v>2696.82</v>
      </c>
      <c r="BU1722">
        <v>3754.2060000000001</v>
      </c>
      <c r="BV1722">
        <v>5886.87</v>
      </c>
      <c r="BW1722">
        <v>6093.1220000000003</v>
      </c>
      <c r="BX1722">
        <v>6318.2290000000003</v>
      </c>
      <c r="BY1722">
        <v>5199.8329999999996</v>
      </c>
      <c r="BZ1722">
        <v>139.43340000000001</v>
      </c>
      <c r="CA1722">
        <v>-585.58309999999994</v>
      </c>
      <c r="CB1722">
        <v>-583.33690000000001</v>
      </c>
      <c r="CC1722">
        <v>-3136.7910000000002</v>
      </c>
      <c r="CD1722">
        <v>-696.9402</v>
      </c>
      <c r="CE1722">
        <v>-2035.6679999999999</v>
      </c>
      <c r="CF1722" s="23">
        <v>4512097</v>
      </c>
      <c r="CG1722" s="23">
        <v>6658961</v>
      </c>
      <c r="CH1722" s="23">
        <v>5811104</v>
      </c>
      <c r="CI1722" s="23">
        <v>4399536</v>
      </c>
      <c r="CJ1722" s="23">
        <v>3754058</v>
      </c>
      <c r="CK1722" s="23">
        <v>1820204</v>
      </c>
      <c r="CL1722" s="23">
        <v>2426740</v>
      </c>
      <c r="CM1722" s="23">
        <v>2492323</v>
      </c>
      <c r="CN1722" s="23">
        <v>1760643</v>
      </c>
      <c r="CO1722" s="23">
        <v>8471818</v>
      </c>
      <c r="CP1722" s="23">
        <v>1533689</v>
      </c>
      <c r="CQ1722" s="23">
        <v>13100000</v>
      </c>
      <c r="CR1722" s="23">
        <v>15100000</v>
      </c>
      <c r="CS1722" s="23">
        <v>16900000</v>
      </c>
      <c r="CT1722" s="23">
        <v>16200000</v>
      </c>
      <c r="CU1722" s="23">
        <v>13400000</v>
      </c>
      <c r="CV1722" s="23">
        <v>14100000</v>
      </c>
      <c r="CW1722" s="23">
        <v>13700000</v>
      </c>
      <c r="CX1722" s="23">
        <v>14200000</v>
      </c>
      <c r="CY1722" s="23">
        <v>11600000</v>
      </c>
      <c r="CZ1722" s="23">
        <v>11100000</v>
      </c>
      <c r="DA1722" s="23">
        <v>2882341</v>
      </c>
      <c r="DB1722" s="23">
        <v>2968811</v>
      </c>
      <c r="DC1722" s="23">
        <v>3223168</v>
      </c>
      <c r="DD1722">
        <v>0</v>
      </c>
      <c r="DE1722">
        <v>0</v>
      </c>
      <c r="DF1722">
        <v>0</v>
      </c>
    </row>
    <row r="1723" spans="1:110" x14ac:dyDescent="0.25">
      <c r="A1723" s="18" t="str">
        <f t="shared" si="26"/>
        <v>portfolio_CPP_All_All_SDGE_1-in-2_MONTHLY SYSTEM PEAK DAY_2023_1</v>
      </c>
      <c r="B1723" t="s">
        <v>192</v>
      </c>
      <c r="C1723" t="s">
        <v>121</v>
      </c>
      <c r="D1723" t="s">
        <v>7</v>
      </c>
      <c r="E1723" t="s">
        <v>7</v>
      </c>
      <c r="F1723" t="s">
        <v>125</v>
      </c>
      <c r="G1723" t="s">
        <v>111</v>
      </c>
      <c r="H1723" t="s">
        <v>20</v>
      </c>
      <c r="I1723">
        <v>2023</v>
      </c>
      <c r="J1723">
        <v>1</v>
      </c>
      <c r="K1723">
        <v>13922.939</v>
      </c>
      <c r="L1723">
        <v>356640</v>
      </c>
      <c r="M1723">
        <v>346430</v>
      </c>
      <c r="N1723">
        <v>341138.9</v>
      </c>
      <c r="O1723">
        <v>341560.9</v>
      </c>
      <c r="P1723">
        <v>354985.1</v>
      </c>
      <c r="Q1723">
        <v>389940.8</v>
      </c>
      <c r="R1723">
        <v>438551.3</v>
      </c>
      <c r="S1723">
        <v>473986.9</v>
      </c>
      <c r="T1723">
        <v>505228</v>
      </c>
      <c r="U1723">
        <v>526912.9</v>
      </c>
      <c r="V1723">
        <v>543438.4</v>
      </c>
      <c r="W1723">
        <v>551881.9</v>
      </c>
      <c r="X1723">
        <v>554476.4</v>
      </c>
      <c r="Y1723">
        <v>557010.1</v>
      </c>
      <c r="Z1723">
        <v>553498.80000000005</v>
      </c>
      <c r="AA1723">
        <v>541162.5</v>
      </c>
      <c r="AB1723">
        <v>525032</v>
      </c>
      <c r="AC1723">
        <v>512320.5</v>
      </c>
      <c r="AD1723">
        <v>486673.2</v>
      </c>
      <c r="AE1723">
        <v>472995.4</v>
      </c>
      <c r="AF1723">
        <v>456119.3</v>
      </c>
      <c r="AG1723">
        <v>434428.2</v>
      </c>
      <c r="AH1723">
        <v>404588.2</v>
      </c>
      <c r="AI1723">
        <v>378972.4</v>
      </c>
      <c r="AJ1723">
        <v>47.203620000000001</v>
      </c>
      <c r="AK1723">
        <v>46.489440000000002</v>
      </c>
      <c r="AL1723">
        <v>45.896900000000002</v>
      </c>
      <c r="AM1723">
        <v>44.986460000000001</v>
      </c>
      <c r="AN1723">
        <v>44.845399999999998</v>
      </c>
      <c r="AO1723">
        <v>44.991990000000001</v>
      </c>
      <c r="AP1723">
        <v>45.020530000000001</v>
      </c>
      <c r="AQ1723">
        <v>45.257129999999997</v>
      </c>
      <c r="AR1723">
        <v>47.966209999999997</v>
      </c>
      <c r="AS1723">
        <v>51.290959999999998</v>
      </c>
      <c r="AT1723">
        <v>53.511400000000002</v>
      </c>
      <c r="AU1723">
        <v>55.464959999999998</v>
      </c>
      <c r="AV1723">
        <v>55.958440000000003</v>
      </c>
      <c r="AW1723">
        <v>56.616140000000001</v>
      </c>
      <c r="AX1723">
        <v>56.975909999999999</v>
      </c>
      <c r="AY1723">
        <v>57.594499999999996</v>
      </c>
      <c r="AZ1723">
        <v>56.638039999999997</v>
      </c>
      <c r="BA1723">
        <v>55.383040000000001</v>
      </c>
      <c r="BB1723">
        <v>54.075389999999999</v>
      </c>
      <c r="BC1723">
        <v>52.974539999999998</v>
      </c>
      <c r="BD1723">
        <v>52.59252</v>
      </c>
      <c r="BE1723">
        <v>51.508049999999997</v>
      </c>
      <c r="BF1723">
        <v>50.672409999999999</v>
      </c>
      <c r="BG1723">
        <v>49.733420000000002</v>
      </c>
      <c r="BH1723">
        <v>835.09550000000002</v>
      </c>
      <c r="BI1723">
        <v>1545.7280000000001</v>
      </c>
      <c r="BJ1723">
        <v>2622.7739999999999</v>
      </c>
      <c r="BK1723">
        <v>2642.0189999999998</v>
      </c>
      <c r="BL1723">
        <v>3825.8589999999999</v>
      </c>
      <c r="BM1723">
        <v>7230.7920000000004</v>
      </c>
      <c r="BN1723">
        <v>8683.8439999999991</v>
      </c>
      <c r="BO1723">
        <v>9054.1530000000002</v>
      </c>
      <c r="BP1723">
        <v>5889.5550000000003</v>
      </c>
      <c r="BQ1723">
        <v>2238.2179999999998</v>
      </c>
      <c r="BR1723">
        <v>4842.8180000000002</v>
      </c>
      <c r="BS1723">
        <v>2396.9650000000001</v>
      </c>
      <c r="BT1723">
        <v>2784.2629999999999</v>
      </c>
      <c r="BU1723">
        <v>3875.9340000000002</v>
      </c>
      <c r="BV1723">
        <v>6077.7479999999996</v>
      </c>
      <c r="BW1723">
        <v>6290.6880000000001</v>
      </c>
      <c r="BX1723">
        <v>6523.0940000000001</v>
      </c>
      <c r="BY1723">
        <v>5368.4350000000004</v>
      </c>
      <c r="BZ1723">
        <v>143.9545</v>
      </c>
      <c r="CA1723">
        <v>-604.57029999999997</v>
      </c>
      <c r="CB1723">
        <v>-602.25130000000001</v>
      </c>
      <c r="CC1723">
        <v>-3238.5</v>
      </c>
      <c r="CD1723">
        <v>-719.53809999999999</v>
      </c>
      <c r="CE1723">
        <v>-2101.674</v>
      </c>
      <c r="CF1723" s="23">
        <v>4809446</v>
      </c>
      <c r="CG1723" s="23">
        <v>7097788</v>
      </c>
      <c r="CH1723" s="23">
        <v>6194057</v>
      </c>
      <c r="CI1723" s="23">
        <v>4689466</v>
      </c>
      <c r="CJ1723" s="23">
        <v>4001451</v>
      </c>
      <c r="CK1723" s="23">
        <v>1940156</v>
      </c>
      <c r="CL1723" s="23">
        <v>2586662</v>
      </c>
      <c r="CM1723" s="23">
        <v>2656567</v>
      </c>
      <c r="CN1723" s="23">
        <v>1876670</v>
      </c>
      <c r="CO1723" s="23">
        <v>9030113</v>
      </c>
      <c r="CP1723" s="23">
        <v>1634759</v>
      </c>
      <c r="CQ1723" s="23">
        <v>13900000</v>
      </c>
      <c r="CR1723" s="23">
        <v>16100000</v>
      </c>
      <c r="CS1723" s="23">
        <v>18000000</v>
      </c>
      <c r="CT1723" s="23">
        <v>17300000</v>
      </c>
      <c r="CU1723" s="23">
        <v>14300000</v>
      </c>
      <c r="CV1723" s="23">
        <v>15100000</v>
      </c>
      <c r="CW1723" s="23">
        <v>14600000</v>
      </c>
      <c r="CX1723" s="23">
        <v>15100000</v>
      </c>
      <c r="CY1723" s="23">
        <v>12300000</v>
      </c>
      <c r="CZ1723" s="23">
        <v>11900000</v>
      </c>
      <c r="DA1723" s="23">
        <v>3072289</v>
      </c>
      <c r="DB1723" s="23">
        <v>3164456</v>
      </c>
      <c r="DC1723" s="23">
        <v>3435575</v>
      </c>
      <c r="DD1723">
        <v>0</v>
      </c>
      <c r="DE1723">
        <v>0</v>
      </c>
      <c r="DF1723">
        <v>0</v>
      </c>
    </row>
    <row r="1724" spans="1:110" x14ac:dyDescent="0.25">
      <c r="A1724" s="18" t="str">
        <f t="shared" si="26"/>
        <v>portfolio_CPP_All_All_SDGE_1-in-2_MONTHLY SYSTEM PEAK DAY_2024_1</v>
      </c>
      <c r="B1724" t="s">
        <v>192</v>
      </c>
      <c r="C1724" t="s">
        <v>121</v>
      </c>
      <c r="D1724" t="s">
        <v>7</v>
      </c>
      <c r="E1724" t="s">
        <v>7</v>
      </c>
      <c r="F1724" t="s">
        <v>125</v>
      </c>
      <c r="G1724" t="s">
        <v>111</v>
      </c>
      <c r="H1724" t="s">
        <v>20</v>
      </c>
      <c r="I1724">
        <v>2024</v>
      </c>
      <c r="J1724">
        <v>1</v>
      </c>
      <c r="K1724">
        <v>13838.574000000001</v>
      </c>
      <c r="L1724">
        <v>359698.4</v>
      </c>
      <c r="M1724">
        <v>349403.8</v>
      </c>
      <c r="N1724">
        <v>344063.8</v>
      </c>
      <c r="O1724">
        <v>344473.9</v>
      </c>
      <c r="P1724">
        <v>357985.5</v>
      </c>
      <c r="Q1724">
        <v>393177</v>
      </c>
      <c r="R1724">
        <v>442121.2</v>
      </c>
      <c r="S1724">
        <v>477751.8</v>
      </c>
      <c r="T1724">
        <v>509024.8</v>
      </c>
      <c r="U1724">
        <v>530696.30000000005</v>
      </c>
      <c r="V1724">
        <v>547272.30000000005</v>
      </c>
      <c r="W1724">
        <v>555737.30000000005</v>
      </c>
      <c r="X1724">
        <v>558338.5</v>
      </c>
      <c r="Y1724">
        <v>560854.4</v>
      </c>
      <c r="Z1724">
        <v>557297.80000000005</v>
      </c>
      <c r="AA1724">
        <v>544864</v>
      </c>
      <c r="AB1724">
        <v>528587.30000000005</v>
      </c>
      <c r="AC1724">
        <v>515796.8</v>
      </c>
      <c r="AD1724">
        <v>489999.8</v>
      </c>
      <c r="AE1724">
        <v>476253</v>
      </c>
      <c r="AF1724">
        <v>459298.8</v>
      </c>
      <c r="AG1724">
        <v>437676.79999999999</v>
      </c>
      <c r="AH1724">
        <v>407860.9</v>
      </c>
      <c r="AI1724">
        <v>382174.9</v>
      </c>
      <c r="AJ1724">
        <v>47.203139999999998</v>
      </c>
      <c r="AK1724">
        <v>46.489080000000001</v>
      </c>
      <c r="AL1724">
        <v>45.89631</v>
      </c>
      <c r="AM1724">
        <v>44.98621</v>
      </c>
      <c r="AN1724">
        <v>44.845179999999999</v>
      </c>
      <c r="AO1724">
        <v>44.991590000000002</v>
      </c>
      <c r="AP1724">
        <v>45.019979999999997</v>
      </c>
      <c r="AQ1724">
        <v>45.256709999999998</v>
      </c>
      <c r="AR1724">
        <v>47.966079999999998</v>
      </c>
      <c r="AS1724">
        <v>51.291269999999997</v>
      </c>
      <c r="AT1724">
        <v>53.511240000000001</v>
      </c>
      <c r="AU1724">
        <v>55.464950000000002</v>
      </c>
      <c r="AV1724">
        <v>55.958640000000003</v>
      </c>
      <c r="AW1724">
        <v>56.616280000000003</v>
      </c>
      <c r="AX1724">
        <v>56.976120000000002</v>
      </c>
      <c r="AY1724">
        <v>57.594619999999999</v>
      </c>
      <c r="AZ1724">
        <v>56.637880000000003</v>
      </c>
      <c r="BA1724">
        <v>55.382919999999999</v>
      </c>
      <c r="BB1724">
        <v>54.074759999999998</v>
      </c>
      <c r="BC1724">
        <v>52.9739</v>
      </c>
      <c r="BD1724">
        <v>52.591810000000002</v>
      </c>
      <c r="BE1724">
        <v>51.507460000000002</v>
      </c>
      <c r="BF1724">
        <v>50.671869999999998</v>
      </c>
      <c r="BG1724">
        <v>49.73272</v>
      </c>
      <c r="BH1724">
        <v>855.9579</v>
      </c>
      <c r="BI1724">
        <v>1584.3440000000001</v>
      </c>
      <c r="BJ1724">
        <v>2688.2959999999998</v>
      </c>
      <c r="BK1724">
        <v>2708.0219999999999</v>
      </c>
      <c r="BL1724">
        <v>3921.4369999999999</v>
      </c>
      <c r="BM1724">
        <v>7411.433</v>
      </c>
      <c r="BN1724">
        <v>8900.7839999999997</v>
      </c>
      <c r="BO1724">
        <v>9280.3459999999995</v>
      </c>
      <c r="BP1724">
        <v>6036.6880000000001</v>
      </c>
      <c r="BQ1724">
        <v>2294.134</v>
      </c>
      <c r="BR1724">
        <v>4963.8019999999997</v>
      </c>
      <c r="BS1724">
        <v>2456.846</v>
      </c>
      <c r="BT1724">
        <v>2853.82</v>
      </c>
      <c r="BU1724">
        <v>3972.7629999999999</v>
      </c>
      <c r="BV1724">
        <v>6229.5829999999996</v>
      </c>
      <c r="BW1724">
        <v>6447.8429999999998</v>
      </c>
      <c r="BX1724">
        <v>6686.0550000000003</v>
      </c>
      <c r="BY1724">
        <v>5502.55</v>
      </c>
      <c r="BZ1724">
        <v>147.55080000000001</v>
      </c>
      <c r="CA1724">
        <v>-619.67380000000003</v>
      </c>
      <c r="CB1724">
        <v>-617.29679999999996</v>
      </c>
      <c r="CC1724">
        <v>-3319.4050000000002</v>
      </c>
      <c r="CD1724">
        <v>-737.51369999999997</v>
      </c>
      <c r="CE1724">
        <v>-2154.1779999999999</v>
      </c>
      <c r="CF1724" s="23">
        <v>5052748</v>
      </c>
      <c r="CG1724" s="23">
        <v>7456854</v>
      </c>
      <c r="CH1724" s="23">
        <v>6507404</v>
      </c>
      <c r="CI1724" s="23">
        <v>4926699</v>
      </c>
      <c r="CJ1724" s="23">
        <v>4203878</v>
      </c>
      <c r="CK1724" s="23">
        <v>2038306</v>
      </c>
      <c r="CL1724" s="23">
        <v>2717518</v>
      </c>
      <c r="CM1724" s="23">
        <v>2790959</v>
      </c>
      <c r="CN1724" s="23">
        <v>1971608</v>
      </c>
      <c r="CO1724" s="23">
        <v>9486932</v>
      </c>
      <c r="CP1724" s="23">
        <v>1717459</v>
      </c>
      <c r="CQ1724" s="23">
        <v>14600000</v>
      </c>
      <c r="CR1724" s="23">
        <v>16900000</v>
      </c>
      <c r="CS1724" s="23">
        <v>18900000</v>
      </c>
      <c r="CT1724" s="23">
        <v>18200000</v>
      </c>
      <c r="CU1724" s="23">
        <v>15000000</v>
      </c>
      <c r="CV1724" s="23">
        <v>15800000</v>
      </c>
      <c r="CW1724" s="23">
        <v>15300000</v>
      </c>
      <c r="CX1724" s="23">
        <v>15900000</v>
      </c>
      <c r="CY1724" s="23">
        <v>13000000</v>
      </c>
      <c r="CZ1724" s="23">
        <v>12500000</v>
      </c>
      <c r="DA1724" s="23">
        <v>3227711</v>
      </c>
      <c r="DB1724" s="23">
        <v>3324541</v>
      </c>
      <c r="DC1724" s="23">
        <v>3609376</v>
      </c>
      <c r="DD1724">
        <v>0</v>
      </c>
      <c r="DE1724">
        <v>0</v>
      </c>
      <c r="DF1724">
        <v>0</v>
      </c>
    </row>
    <row r="1725" spans="1:110" x14ac:dyDescent="0.25">
      <c r="A1725" s="18" t="str">
        <f t="shared" si="26"/>
        <v>portfolio_CPP_All_All_SDGE_1-in-2_MONTHLY SYSTEM PEAK DAY_2025_1</v>
      </c>
      <c r="B1725" t="s">
        <v>192</v>
      </c>
      <c r="C1725" t="s">
        <v>121</v>
      </c>
      <c r="D1725" t="s">
        <v>7</v>
      </c>
      <c r="E1725" t="s">
        <v>7</v>
      </c>
      <c r="F1725" t="s">
        <v>125</v>
      </c>
      <c r="G1725" t="s">
        <v>111</v>
      </c>
      <c r="H1725" t="s">
        <v>20</v>
      </c>
      <c r="I1725">
        <v>2025</v>
      </c>
      <c r="J1725">
        <v>1</v>
      </c>
      <c r="K1725">
        <v>13749.346</v>
      </c>
      <c r="L1725">
        <v>361970.8</v>
      </c>
      <c r="M1725">
        <v>351613.7</v>
      </c>
      <c r="N1725">
        <v>346237</v>
      </c>
      <c r="O1725">
        <v>346636.3</v>
      </c>
      <c r="P1725">
        <v>360209.2</v>
      </c>
      <c r="Q1725">
        <v>395567.5</v>
      </c>
      <c r="R1725">
        <v>444748.79999999999</v>
      </c>
      <c r="S1725">
        <v>480510.2</v>
      </c>
      <c r="T1725">
        <v>511776.2</v>
      </c>
      <c r="U1725">
        <v>533411.80000000005</v>
      </c>
      <c r="V1725">
        <v>550013.30000000005</v>
      </c>
      <c r="W1725">
        <v>558487.80000000005</v>
      </c>
      <c r="X1725">
        <v>561091.80000000005</v>
      </c>
      <c r="Y1725">
        <v>563589.5</v>
      </c>
      <c r="Z1725">
        <v>559997.1</v>
      </c>
      <c r="AA1725">
        <v>547492</v>
      </c>
      <c r="AB1725">
        <v>531105.5</v>
      </c>
      <c r="AC1725">
        <v>518260.4</v>
      </c>
      <c r="AD1725">
        <v>492361.2</v>
      </c>
      <c r="AE1725">
        <v>478569.5</v>
      </c>
      <c r="AF1725">
        <v>461565.8</v>
      </c>
      <c r="AG1725">
        <v>440028.4</v>
      </c>
      <c r="AH1725">
        <v>410266.9</v>
      </c>
      <c r="AI1725">
        <v>384548.3</v>
      </c>
      <c r="AJ1725">
        <v>47.2027</v>
      </c>
      <c r="AK1725">
        <v>46.488750000000003</v>
      </c>
      <c r="AL1725">
        <v>45.895789999999998</v>
      </c>
      <c r="AM1725">
        <v>44.985990000000001</v>
      </c>
      <c r="AN1725">
        <v>44.84498</v>
      </c>
      <c r="AO1725">
        <v>44.991239999999998</v>
      </c>
      <c r="AP1725">
        <v>45.019480000000001</v>
      </c>
      <c r="AQ1725">
        <v>45.256329999999998</v>
      </c>
      <c r="AR1725">
        <v>47.965980000000002</v>
      </c>
      <c r="AS1725">
        <v>51.291559999999997</v>
      </c>
      <c r="AT1725">
        <v>53.511099999999999</v>
      </c>
      <c r="AU1725">
        <v>55.464930000000003</v>
      </c>
      <c r="AV1725">
        <v>55.958829999999999</v>
      </c>
      <c r="AW1725">
        <v>56.616390000000003</v>
      </c>
      <c r="AX1725">
        <v>56.976309999999998</v>
      </c>
      <c r="AY1725">
        <v>57.594720000000002</v>
      </c>
      <c r="AZ1725">
        <v>56.637740000000001</v>
      </c>
      <c r="BA1725">
        <v>55.382820000000002</v>
      </c>
      <c r="BB1725">
        <v>54.074210000000001</v>
      </c>
      <c r="BC1725">
        <v>52.973329999999997</v>
      </c>
      <c r="BD1725">
        <v>52.591169999999998</v>
      </c>
      <c r="BE1725">
        <v>51.506929999999997</v>
      </c>
      <c r="BF1725">
        <v>50.671390000000002</v>
      </c>
      <c r="BG1725">
        <v>49.732109999999999</v>
      </c>
      <c r="BH1725">
        <v>873.24400000000003</v>
      </c>
      <c r="BI1725">
        <v>1616.34</v>
      </c>
      <c r="BJ1725">
        <v>2742.5859999999998</v>
      </c>
      <c r="BK1725">
        <v>2762.7109999999998</v>
      </c>
      <c r="BL1725">
        <v>4000.63</v>
      </c>
      <c r="BM1725">
        <v>7561.107</v>
      </c>
      <c r="BN1725">
        <v>9080.5360000000001</v>
      </c>
      <c r="BO1725">
        <v>9467.7620000000006</v>
      </c>
      <c r="BP1725">
        <v>6158.6</v>
      </c>
      <c r="BQ1725">
        <v>2340.4639999999999</v>
      </c>
      <c r="BR1725">
        <v>5064.0460000000003</v>
      </c>
      <c r="BS1725">
        <v>2506.462</v>
      </c>
      <c r="BT1725">
        <v>2911.453</v>
      </c>
      <c r="BU1725">
        <v>4052.9929999999999</v>
      </c>
      <c r="BV1725">
        <v>6355.39</v>
      </c>
      <c r="BW1725">
        <v>6578.0569999999998</v>
      </c>
      <c r="BX1725">
        <v>6821.0789999999997</v>
      </c>
      <c r="BY1725">
        <v>5613.674</v>
      </c>
      <c r="BZ1725">
        <v>150.53059999999999</v>
      </c>
      <c r="CA1725">
        <v>-632.18809999999996</v>
      </c>
      <c r="CB1725">
        <v>-629.76310000000001</v>
      </c>
      <c r="CC1725">
        <v>-3386.44</v>
      </c>
      <c r="CD1725">
        <v>-752.40779999999995</v>
      </c>
      <c r="CE1725">
        <v>-2197.6819999999998</v>
      </c>
      <c r="CF1725" s="23">
        <v>5258889</v>
      </c>
      <c r="CG1725" s="23">
        <v>7761077</v>
      </c>
      <c r="CH1725" s="23">
        <v>6772892</v>
      </c>
      <c r="CI1725" s="23">
        <v>5127697</v>
      </c>
      <c r="CJ1725" s="23">
        <v>4375387</v>
      </c>
      <c r="CK1725" s="23">
        <v>2121464</v>
      </c>
      <c r="CL1725" s="23">
        <v>2828386</v>
      </c>
      <c r="CM1725" s="23">
        <v>2904824</v>
      </c>
      <c r="CN1725" s="23">
        <v>2052045</v>
      </c>
      <c r="CO1725" s="23">
        <v>9873978</v>
      </c>
      <c r="CP1725" s="23">
        <v>1787528</v>
      </c>
      <c r="CQ1725" s="23">
        <v>15200000</v>
      </c>
      <c r="CR1725" s="23">
        <v>17600000</v>
      </c>
      <c r="CS1725" s="23">
        <v>19700000</v>
      </c>
      <c r="CT1725" s="23">
        <v>18900000</v>
      </c>
      <c r="CU1725" s="23">
        <v>15600000</v>
      </c>
      <c r="CV1725" s="23">
        <v>16500000</v>
      </c>
      <c r="CW1725" s="23">
        <v>15900000</v>
      </c>
      <c r="CX1725" s="23">
        <v>16500000</v>
      </c>
      <c r="CY1725" s="23">
        <v>13500000</v>
      </c>
      <c r="CZ1725" s="23">
        <v>13000000</v>
      </c>
      <c r="DA1725" s="23">
        <v>3359394</v>
      </c>
      <c r="DB1725" s="23">
        <v>3460175</v>
      </c>
      <c r="DC1725" s="23">
        <v>3756630</v>
      </c>
      <c r="DD1725">
        <v>0</v>
      </c>
      <c r="DE1725">
        <v>0</v>
      </c>
      <c r="DF1725">
        <v>0</v>
      </c>
    </row>
    <row r="1726" spans="1:110" x14ac:dyDescent="0.25">
      <c r="A1726" s="18" t="str">
        <f t="shared" si="26"/>
        <v>portfolio_CPP_All_All_SDGE_1-in-2_MONTHLY SYSTEM PEAK DAY_2026_1</v>
      </c>
      <c r="B1726" t="s">
        <v>192</v>
      </c>
      <c r="C1726" t="s">
        <v>121</v>
      </c>
      <c r="D1726" t="s">
        <v>7</v>
      </c>
      <c r="E1726" t="s">
        <v>7</v>
      </c>
      <c r="F1726" t="s">
        <v>125</v>
      </c>
      <c r="G1726" t="s">
        <v>111</v>
      </c>
      <c r="H1726" t="s">
        <v>20</v>
      </c>
      <c r="I1726">
        <v>2026</v>
      </c>
      <c r="J1726">
        <v>1</v>
      </c>
      <c r="K1726">
        <v>13659.245999999999</v>
      </c>
      <c r="L1726">
        <v>363991.3</v>
      </c>
      <c r="M1726">
        <v>353578.8</v>
      </c>
      <c r="N1726">
        <v>348169.4</v>
      </c>
      <c r="O1726">
        <v>348558.1</v>
      </c>
      <c r="P1726">
        <v>362184.1</v>
      </c>
      <c r="Q1726">
        <v>397687.4</v>
      </c>
      <c r="R1726">
        <v>447075.1</v>
      </c>
      <c r="S1726">
        <v>482947.1</v>
      </c>
      <c r="T1726">
        <v>514194.4</v>
      </c>
      <c r="U1726">
        <v>535787.4</v>
      </c>
      <c r="V1726">
        <v>552406.9</v>
      </c>
      <c r="W1726">
        <v>560887</v>
      </c>
      <c r="X1726">
        <v>563492.80000000005</v>
      </c>
      <c r="Y1726">
        <v>565972.1</v>
      </c>
      <c r="Z1726">
        <v>562347.19999999995</v>
      </c>
      <c r="AA1726">
        <v>549779.1</v>
      </c>
      <c r="AB1726">
        <v>533294.69999999995</v>
      </c>
      <c r="AC1726">
        <v>520402.5</v>
      </c>
      <c r="AD1726">
        <v>494416.2</v>
      </c>
      <c r="AE1726">
        <v>480587.2</v>
      </c>
      <c r="AF1726">
        <v>463543</v>
      </c>
      <c r="AG1726">
        <v>442094.2</v>
      </c>
      <c r="AH1726">
        <v>412395.9</v>
      </c>
      <c r="AI1726">
        <v>386656.2</v>
      </c>
      <c r="AJ1726">
        <v>47.202280000000002</v>
      </c>
      <c r="AK1726">
        <v>46.488439999999997</v>
      </c>
      <c r="AL1726">
        <v>45.895290000000003</v>
      </c>
      <c r="AM1726">
        <v>44.985779999999998</v>
      </c>
      <c r="AN1726">
        <v>44.844790000000003</v>
      </c>
      <c r="AO1726">
        <v>44.990900000000003</v>
      </c>
      <c r="AP1726">
        <v>45.018999999999998</v>
      </c>
      <c r="AQ1726">
        <v>45.255980000000001</v>
      </c>
      <c r="AR1726">
        <v>47.965870000000002</v>
      </c>
      <c r="AS1726">
        <v>51.291829999999997</v>
      </c>
      <c r="AT1726">
        <v>53.510959999999997</v>
      </c>
      <c r="AU1726">
        <v>55.464919999999999</v>
      </c>
      <c r="AV1726">
        <v>55.959009999999999</v>
      </c>
      <c r="AW1726">
        <v>56.616500000000002</v>
      </c>
      <c r="AX1726">
        <v>56.976489999999998</v>
      </c>
      <c r="AY1726">
        <v>57.594819999999999</v>
      </c>
      <c r="AZ1726">
        <v>56.637599999999999</v>
      </c>
      <c r="BA1726">
        <v>55.382719999999999</v>
      </c>
      <c r="BB1726">
        <v>54.073680000000003</v>
      </c>
      <c r="BC1726">
        <v>52.97278</v>
      </c>
      <c r="BD1726">
        <v>52.59055</v>
      </c>
      <c r="BE1726">
        <v>51.506419999999999</v>
      </c>
      <c r="BF1726">
        <v>50.670929999999998</v>
      </c>
      <c r="BG1726">
        <v>49.731520000000003</v>
      </c>
      <c r="BH1726">
        <v>889.33799999999997</v>
      </c>
      <c r="BI1726">
        <v>1646.1289999999999</v>
      </c>
      <c r="BJ1726">
        <v>2793.1329999999998</v>
      </c>
      <c r="BK1726">
        <v>2813.6280000000002</v>
      </c>
      <c r="BL1726">
        <v>4074.3620000000001</v>
      </c>
      <c r="BM1726">
        <v>7700.4579999999996</v>
      </c>
      <c r="BN1726">
        <v>9247.8909999999996</v>
      </c>
      <c r="BO1726">
        <v>9642.2530000000006</v>
      </c>
      <c r="BP1726">
        <v>6272.1030000000001</v>
      </c>
      <c r="BQ1726">
        <v>2383.5990000000002</v>
      </c>
      <c r="BR1726">
        <v>5157.3760000000002</v>
      </c>
      <c r="BS1726">
        <v>2552.6559999999999</v>
      </c>
      <c r="BT1726">
        <v>2965.1109999999999</v>
      </c>
      <c r="BU1726">
        <v>4127.6890000000003</v>
      </c>
      <c r="BV1726">
        <v>6472.52</v>
      </c>
      <c r="BW1726">
        <v>6699.2910000000002</v>
      </c>
      <c r="BX1726">
        <v>6946.7920000000004</v>
      </c>
      <c r="BY1726">
        <v>5717.134</v>
      </c>
      <c r="BZ1726">
        <v>153.3049</v>
      </c>
      <c r="CA1726">
        <v>-643.83939999999996</v>
      </c>
      <c r="CB1726">
        <v>-641.36959999999999</v>
      </c>
      <c r="CC1726">
        <v>-3448.8519999999999</v>
      </c>
      <c r="CD1726">
        <v>-766.27470000000005</v>
      </c>
      <c r="CE1726">
        <v>-2238.1849999999999</v>
      </c>
      <c r="CF1726" s="23">
        <v>5454518</v>
      </c>
      <c r="CG1726" s="23">
        <v>8049787</v>
      </c>
      <c r="CH1726" s="23">
        <v>7024842</v>
      </c>
      <c r="CI1726" s="23">
        <v>5318446</v>
      </c>
      <c r="CJ1726" s="23">
        <v>4538151</v>
      </c>
      <c r="CK1726" s="23">
        <v>2200382</v>
      </c>
      <c r="CL1726" s="23">
        <v>2933602</v>
      </c>
      <c r="CM1726" s="23">
        <v>3012883</v>
      </c>
      <c r="CN1726" s="23">
        <v>2128381</v>
      </c>
      <c r="CO1726" s="23">
        <v>10200000</v>
      </c>
      <c r="CP1726" s="23">
        <v>1854023</v>
      </c>
      <c r="CQ1726" s="23">
        <v>15800000</v>
      </c>
      <c r="CR1726" s="23">
        <v>18200000</v>
      </c>
      <c r="CS1726" s="23">
        <v>20400000</v>
      </c>
      <c r="CT1726" s="23">
        <v>19600000</v>
      </c>
      <c r="CU1726" s="23">
        <v>16200000</v>
      </c>
      <c r="CV1726" s="23">
        <v>17100000</v>
      </c>
      <c r="CW1726" s="23">
        <v>16500000</v>
      </c>
      <c r="CX1726" s="23">
        <v>17200000</v>
      </c>
      <c r="CY1726" s="23">
        <v>14000000</v>
      </c>
      <c r="CZ1726" s="23">
        <v>13400000</v>
      </c>
      <c r="DA1726" s="23">
        <v>3484363</v>
      </c>
      <c r="DB1726" s="23">
        <v>3588893</v>
      </c>
      <c r="DC1726" s="23">
        <v>3896376</v>
      </c>
      <c r="DD1726">
        <v>0</v>
      </c>
      <c r="DE1726">
        <v>0</v>
      </c>
      <c r="DF1726">
        <v>0</v>
      </c>
    </row>
    <row r="1727" spans="1:110" x14ac:dyDescent="0.25">
      <c r="A1727" s="18" t="str">
        <f t="shared" si="26"/>
        <v>portfolio_CPP_All_All_SDGE_1-in-2_MONTHLY SYSTEM PEAK DAY_2027_1</v>
      </c>
      <c r="B1727" t="s">
        <v>192</v>
      </c>
      <c r="C1727" t="s">
        <v>121</v>
      </c>
      <c r="D1727" t="s">
        <v>7</v>
      </c>
      <c r="E1727" t="s">
        <v>7</v>
      </c>
      <c r="F1727" t="s">
        <v>125</v>
      </c>
      <c r="G1727" t="s">
        <v>111</v>
      </c>
      <c r="H1727" t="s">
        <v>20</v>
      </c>
      <c r="I1727">
        <v>2027</v>
      </c>
      <c r="J1727">
        <v>1</v>
      </c>
      <c r="K1727">
        <v>13574.261</v>
      </c>
      <c r="L1727">
        <v>366561.2</v>
      </c>
      <c r="M1727">
        <v>356077.9</v>
      </c>
      <c r="N1727">
        <v>350627.1</v>
      </c>
      <c r="O1727">
        <v>351004.8</v>
      </c>
      <c r="P1727">
        <v>364702.3</v>
      </c>
      <c r="Q1727">
        <v>400399.2</v>
      </c>
      <c r="R1727">
        <v>450061.7</v>
      </c>
      <c r="S1727">
        <v>486090</v>
      </c>
      <c r="T1727">
        <v>517347.9</v>
      </c>
      <c r="U1727">
        <v>538915.80000000005</v>
      </c>
      <c r="V1727">
        <v>555571.30000000005</v>
      </c>
      <c r="W1727">
        <v>564066</v>
      </c>
      <c r="X1727">
        <v>566676.30000000005</v>
      </c>
      <c r="Y1727">
        <v>569138</v>
      </c>
      <c r="Z1727">
        <v>565474</v>
      </c>
      <c r="AA1727">
        <v>552824.5</v>
      </c>
      <c r="AB1727">
        <v>536216.5</v>
      </c>
      <c r="AC1727">
        <v>523260.2</v>
      </c>
      <c r="AD1727">
        <v>497152.9</v>
      </c>
      <c r="AE1727">
        <v>483269.3</v>
      </c>
      <c r="AF1727">
        <v>466164</v>
      </c>
      <c r="AG1727">
        <v>444791</v>
      </c>
      <c r="AH1727">
        <v>415132.3</v>
      </c>
      <c r="AI1727">
        <v>389344</v>
      </c>
      <c r="AJ1727">
        <v>47.201819999999998</v>
      </c>
      <c r="AK1727">
        <v>46.48809</v>
      </c>
      <c r="AL1727">
        <v>45.894739999999999</v>
      </c>
      <c r="AM1727">
        <v>44.985550000000003</v>
      </c>
      <c r="AN1727">
        <v>44.844580000000001</v>
      </c>
      <c r="AO1727">
        <v>44.99053</v>
      </c>
      <c r="AP1727">
        <v>45.018470000000001</v>
      </c>
      <c r="AQ1727">
        <v>45.255580000000002</v>
      </c>
      <c r="AR1727">
        <v>47.96575</v>
      </c>
      <c r="AS1727">
        <v>51.29213</v>
      </c>
      <c r="AT1727">
        <v>53.510809999999999</v>
      </c>
      <c r="AU1727">
        <v>55.464910000000003</v>
      </c>
      <c r="AV1727">
        <v>55.959209999999999</v>
      </c>
      <c r="AW1727">
        <v>56.616619999999998</v>
      </c>
      <c r="AX1727">
        <v>56.976680000000002</v>
      </c>
      <c r="AY1727">
        <v>57.594920000000002</v>
      </c>
      <c r="AZ1727">
        <v>56.637439999999998</v>
      </c>
      <c r="BA1727">
        <v>55.38261</v>
      </c>
      <c r="BB1727">
        <v>54.073090000000001</v>
      </c>
      <c r="BC1727">
        <v>52.972180000000002</v>
      </c>
      <c r="BD1727">
        <v>52.589880000000001</v>
      </c>
      <c r="BE1727">
        <v>51.505859999999998</v>
      </c>
      <c r="BF1727">
        <v>50.67042</v>
      </c>
      <c r="BG1727">
        <v>49.730879999999999</v>
      </c>
      <c r="BH1727">
        <v>907.81619999999998</v>
      </c>
      <c r="BI1727">
        <v>1680.3320000000001</v>
      </c>
      <c r="BJ1727">
        <v>2851.1669999999999</v>
      </c>
      <c r="BK1727">
        <v>2872.0880000000002</v>
      </c>
      <c r="BL1727">
        <v>4159.0169999999998</v>
      </c>
      <c r="BM1727">
        <v>7860.4549999999999</v>
      </c>
      <c r="BN1727">
        <v>9440.0380000000005</v>
      </c>
      <c r="BO1727">
        <v>9842.5949999999993</v>
      </c>
      <c r="BP1727">
        <v>6402.4210000000003</v>
      </c>
      <c r="BQ1727">
        <v>2433.1239999999998</v>
      </c>
      <c r="BR1727">
        <v>5264.5339999999997</v>
      </c>
      <c r="BS1727">
        <v>2605.694</v>
      </c>
      <c r="BT1727">
        <v>3026.7179999999998</v>
      </c>
      <c r="BU1727">
        <v>4213.4530000000004</v>
      </c>
      <c r="BV1727">
        <v>6607.0020000000004</v>
      </c>
      <c r="BW1727">
        <v>6838.4849999999997</v>
      </c>
      <c r="BX1727">
        <v>7091.1289999999999</v>
      </c>
      <c r="BY1727">
        <v>5835.9219999999996</v>
      </c>
      <c r="BZ1727">
        <v>156.49010000000001</v>
      </c>
      <c r="CA1727">
        <v>-657.21669999999995</v>
      </c>
      <c r="CB1727">
        <v>-654.69569999999999</v>
      </c>
      <c r="CC1727">
        <v>-3520.51</v>
      </c>
      <c r="CD1727">
        <v>-782.19600000000003</v>
      </c>
      <c r="CE1727">
        <v>-2284.6889999999999</v>
      </c>
      <c r="CF1727" s="23">
        <v>5683535</v>
      </c>
      <c r="CG1727" s="23">
        <v>8387771</v>
      </c>
      <c r="CH1727" s="23">
        <v>7319792</v>
      </c>
      <c r="CI1727" s="23">
        <v>5541750</v>
      </c>
      <c r="CJ1727" s="23">
        <v>4728692</v>
      </c>
      <c r="CK1727" s="23">
        <v>2292769</v>
      </c>
      <c r="CL1727" s="23">
        <v>3056774</v>
      </c>
      <c r="CM1727" s="23">
        <v>3139384</v>
      </c>
      <c r="CN1727" s="23">
        <v>2217745</v>
      </c>
      <c r="CO1727" s="23">
        <v>10700000</v>
      </c>
      <c r="CP1727" s="23">
        <v>1931867</v>
      </c>
      <c r="CQ1727" s="23">
        <v>16400000</v>
      </c>
      <c r="CR1727" s="23">
        <v>19000000</v>
      </c>
      <c r="CS1727" s="23">
        <v>21300000</v>
      </c>
      <c r="CT1727" s="23">
        <v>20500000</v>
      </c>
      <c r="CU1727" s="23">
        <v>16900000</v>
      </c>
      <c r="CV1727" s="23">
        <v>17800000</v>
      </c>
      <c r="CW1727" s="23">
        <v>17200000</v>
      </c>
      <c r="CX1727" s="23">
        <v>17900000</v>
      </c>
      <c r="CY1727" s="23">
        <v>14600000</v>
      </c>
      <c r="CZ1727" s="23">
        <v>14000000</v>
      </c>
      <c r="DA1727" s="23">
        <v>3630660</v>
      </c>
      <c r="DB1727" s="23">
        <v>3739578</v>
      </c>
      <c r="DC1727" s="23">
        <v>4059972</v>
      </c>
      <c r="DD1727">
        <v>0</v>
      </c>
      <c r="DE1727">
        <v>0</v>
      </c>
      <c r="DF1727">
        <v>0</v>
      </c>
    </row>
    <row r="1728" spans="1:110" x14ac:dyDescent="0.25">
      <c r="A1728" s="18" t="str">
        <f t="shared" si="26"/>
        <v>portfolio_CPP_All_All_SDGE_1-in-2_MONTHLY SYSTEM PEAK DAY_2028_1</v>
      </c>
      <c r="B1728" t="s">
        <v>192</v>
      </c>
      <c r="C1728" t="s">
        <v>121</v>
      </c>
      <c r="D1728" t="s">
        <v>7</v>
      </c>
      <c r="E1728" t="s">
        <v>7</v>
      </c>
      <c r="F1728" t="s">
        <v>125</v>
      </c>
      <c r="G1728" t="s">
        <v>111</v>
      </c>
      <c r="H1728" t="s">
        <v>20</v>
      </c>
      <c r="I1728">
        <v>2028</v>
      </c>
      <c r="J1728">
        <v>1</v>
      </c>
      <c r="K1728">
        <v>13491.383</v>
      </c>
      <c r="L1728">
        <v>369279.6</v>
      </c>
      <c r="M1728">
        <v>358721.2</v>
      </c>
      <c r="N1728">
        <v>353226.9</v>
      </c>
      <c r="O1728">
        <v>353593.4</v>
      </c>
      <c r="P1728">
        <v>367367.5</v>
      </c>
      <c r="Q1728">
        <v>403271.5</v>
      </c>
      <c r="R1728">
        <v>453227.4</v>
      </c>
      <c r="S1728">
        <v>489424.8</v>
      </c>
      <c r="T1728">
        <v>520702</v>
      </c>
      <c r="U1728">
        <v>542250.19999999995</v>
      </c>
      <c r="V1728">
        <v>558947.1</v>
      </c>
      <c r="W1728">
        <v>567459</v>
      </c>
      <c r="X1728">
        <v>570074.6</v>
      </c>
      <c r="Y1728">
        <v>572519</v>
      </c>
      <c r="Z1728">
        <v>568814.1</v>
      </c>
      <c r="AA1728">
        <v>556078.30000000005</v>
      </c>
      <c r="AB1728">
        <v>539340</v>
      </c>
      <c r="AC1728">
        <v>526314.69999999995</v>
      </c>
      <c r="AD1728">
        <v>500076.9</v>
      </c>
      <c r="AE1728">
        <v>486134</v>
      </c>
      <c r="AF1728">
        <v>468961.7</v>
      </c>
      <c r="AG1728">
        <v>447660</v>
      </c>
      <c r="AH1728">
        <v>418033.6</v>
      </c>
      <c r="AI1728">
        <v>392188.8</v>
      </c>
      <c r="AJ1728">
        <v>47.201340000000002</v>
      </c>
      <c r="AK1728">
        <v>46.487740000000002</v>
      </c>
      <c r="AL1728">
        <v>45.894159999999999</v>
      </c>
      <c r="AM1728">
        <v>44.985309999999998</v>
      </c>
      <c r="AN1728">
        <v>44.844360000000002</v>
      </c>
      <c r="AO1728">
        <v>44.990139999999997</v>
      </c>
      <c r="AP1728">
        <v>45.017919999999997</v>
      </c>
      <c r="AQ1728">
        <v>45.25517</v>
      </c>
      <c r="AR1728">
        <v>47.965629999999997</v>
      </c>
      <c r="AS1728">
        <v>51.292439999999999</v>
      </c>
      <c r="AT1728">
        <v>53.510649999999998</v>
      </c>
      <c r="AU1728">
        <v>55.464889999999997</v>
      </c>
      <c r="AV1728">
        <v>55.959420000000001</v>
      </c>
      <c r="AW1728">
        <v>56.616750000000003</v>
      </c>
      <c r="AX1728">
        <v>56.976889999999997</v>
      </c>
      <c r="AY1728">
        <v>57.595030000000001</v>
      </c>
      <c r="AZ1728">
        <v>56.637279999999997</v>
      </c>
      <c r="BA1728">
        <v>55.3825</v>
      </c>
      <c r="BB1728">
        <v>54.072479999999999</v>
      </c>
      <c r="BC1728">
        <v>52.971550000000001</v>
      </c>
      <c r="BD1728">
        <v>52.589170000000003</v>
      </c>
      <c r="BE1728">
        <v>51.505279999999999</v>
      </c>
      <c r="BF1728">
        <v>50.669899999999998</v>
      </c>
      <c r="BG1728">
        <v>49.730200000000004</v>
      </c>
      <c r="BH1728">
        <v>926.8904</v>
      </c>
      <c r="BI1728">
        <v>1715.6369999999999</v>
      </c>
      <c r="BJ1728">
        <v>2911.0729999999999</v>
      </c>
      <c r="BK1728">
        <v>2932.4340000000002</v>
      </c>
      <c r="BL1728">
        <v>4246.4030000000002</v>
      </c>
      <c r="BM1728">
        <v>8025.6120000000001</v>
      </c>
      <c r="BN1728">
        <v>9638.3850000000002</v>
      </c>
      <c r="BO1728">
        <v>10049.4</v>
      </c>
      <c r="BP1728">
        <v>6536.9430000000002</v>
      </c>
      <c r="BQ1728">
        <v>2484.2469999999998</v>
      </c>
      <c r="BR1728">
        <v>5375.1480000000001</v>
      </c>
      <c r="BS1728">
        <v>2660.4430000000002</v>
      </c>
      <c r="BT1728">
        <v>3090.3130000000001</v>
      </c>
      <c r="BU1728">
        <v>4301.982</v>
      </c>
      <c r="BV1728">
        <v>6745.8230000000003</v>
      </c>
      <c r="BW1728">
        <v>6982.17</v>
      </c>
      <c r="BX1728">
        <v>7240.1220000000003</v>
      </c>
      <c r="BY1728">
        <v>5958.5420000000004</v>
      </c>
      <c r="BZ1728">
        <v>159.7782</v>
      </c>
      <c r="CA1728">
        <v>-671.02560000000005</v>
      </c>
      <c r="CB1728">
        <v>-668.45159999999998</v>
      </c>
      <c r="CC1728">
        <v>-3594.48</v>
      </c>
      <c r="CD1728">
        <v>-798.6309</v>
      </c>
      <c r="CE1728">
        <v>-2332.6930000000002</v>
      </c>
      <c r="CF1728" s="23">
        <v>5924880</v>
      </c>
      <c r="CG1728" s="23">
        <v>8743948</v>
      </c>
      <c r="CH1728" s="23">
        <v>7630618</v>
      </c>
      <c r="CI1728" s="23">
        <v>5777074</v>
      </c>
      <c r="CJ1728" s="23">
        <v>4929491</v>
      </c>
      <c r="CK1728" s="23">
        <v>2390128</v>
      </c>
      <c r="CL1728" s="23">
        <v>3186576</v>
      </c>
      <c r="CM1728" s="23">
        <v>3272694</v>
      </c>
      <c r="CN1728" s="23">
        <v>2311918</v>
      </c>
      <c r="CO1728" s="23">
        <v>11100000</v>
      </c>
      <c r="CP1728" s="23">
        <v>2013902</v>
      </c>
      <c r="CQ1728" s="23">
        <v>17100000</v>
      </c>
      <c r="CR1728" s="23">
        <v>19800000</v>
      </c>
      <c r="CS1728" s="23">
        <v>22200000</v>
      </c>
      <c r="CT1728" s="23">
        <v>21300000</v>
      </c>
      <c r="CU1728" s="23">
        <v>17600000</v>
      </c>
      <c r="CV1728" s="23">
        <v>18600000</v>
      </c>
      <c r="CW1728" s="23">
        <v>17900000</v>
      </c>
      <c r="CX1728" s="23">
        <v>18600000</v>
      </c>
      <c r="CY1728" s="23">
        <v>15200000</v>
      </c>
      <c r="CZ1728" s="23">
        <v>14600000</v>
      </c>
      <c r="DA1728" s="23">
        <v>3784831</v>
      </c>
      <c r="DB1728" s="23">
        <v>3898375</v>
      </c>
      <c r="DC1728" s="23">
        <v>4232373</v>
      </c>
      <c r="DD1728">
        <v>0</v>
      </c>
      <c r="DE1728">
        <v>0</v>
      </c>
      <c r="DF1728">
        <v>0</v>
      </c>
    </row>
    <row r="1729" spans="1:110" x14ac:dyDescent="0.25">
      <c r="A1729" s="18" t="str">
        <f t="shared" si="26"/>
        <v>portfolio_CPP_All_All_SDGE_1-in-2_MONTHLY SYSTEM PEAK DAY_2029_1</v>
      </c>
      <c r="B1729" t="s">
        <v>192</v>
      </c>
      <c r="C1729" t="s">
        <v>121</v>
      </c>
      <c r="D1729" t="s">
        <v>7</v>
      </c>
      <c r="E1729" t="s">
        <v>7</v>
      </c>
      <c r="F1729" t="s">
        <v>125</v>
      </c>
      <c r="G1729" t="s">
        <v>111</v>
      </c>
      <c r="H1729" t="s">
        <v>20</v>
      </c>
      <c r="I1729">
        <v>2029</v>
      </c>
      <c r="J1729">
        <v>1</v>
      </c>
      <c r="K1729">
        <v>13409.599</v>
      </c>
      <c r="L1729">
        <v>372012.79999999999</v>
      </c>
      <c r="M1729">
        <v>361378.9</v>
      </c>
      <c r="N1729">
        <v>355840.9</v>
      </c>
      <c r="O1729">
        <v>356196.2</v>
      </c>
      <c r="P1729">
        <v>370047.6</v>
      </c>
      <c r="Q1729">
        <v>406160.3</v>
      </c>
      <c r="R1729">
        <v>456411.8</v>
      </c>
      <c r="S1729">
        <v>492780.2</v>
      </c>
      <c r="T1729">
        <v>524078.5</v>
      </c>
      <c r="U1729">
        <v>545608.5</v>
      </c>
      <c r="V1729">
        <v>562347.6</v>
      </c>
      <c r="W1729">
        <v>570877.1</v>
      </c>
      <c r="X1729">
        <v>573498.1</v>
      </c>
      <c r="Y1729">
        <v>575925.6</v>
      </c>
      <c r="Z1729">
        <v>572179.6</v>
      </c>
      <c r="AA1729">
        <v>559356.80000000005</v>
      </c>
      <c r="AB1729">
        <v>542487.6</v>
      </c>
      <c r="AC1729">
        <v>529392.69999999995</v>
      </c>
      <c r="AD1729">
        <v>503023.4</v>
      </c>
      <c r="AE1729">
        <v>489020.3</v>
      </c>
      <c r="AF1729">
        <v>471780.3</v>
      </c>
      <c r="AG1729">
        <v>450548.3</v>
      </c>
      <c r="AH1729">
        <v>420952.2</v>
      </c>
      <c r="AI1729">
        <v>395049.5</v>
      </c>
      <c r="AJ1729">
        <v>47.200859999999999</v>
      </c>
      <c r="AK1729">
        <v>46.487380000000002</v>
      </c>
      <c r="AL1729">
        <v>45.893590000000003</v>
      </c>
      <c r="AM1729">
        <v>44.985059999999997</v>
      </c>
      <c r="AN1729">
        <v>44.844149999999999</v>
      </c>
      <c r="AO1729">
        <v>44.989750000000001</v>
      </c>
      <c r="AP1729">
        <v>45.017380000000003</v>
      </c>
      <c r="AQ1729">
        <v>45.254750000000001</v>
      </c>
      <c r="AR1729">
        <v>47.965510000000002</v>
      </c>
      <c r="AS1729">
        <v>51.292749999999998</v>
      </c>
      <c r="AT1729">
        <v>53.510489999999997</v>
      </c>
      <c r="AU1729">
        <v>55.464880000000001</v>
      </c>
      <c r="AV1729">
        <v>55.959629999999997</v>
      </c>
      <c r="AW1729">
        <v>56.616880000000002</v>
      </c>
      <c r="AX1729">
        <v>56.9771</v>
      </c>
      <c r="AY1729">
        <v>57.595149999999997</v>
      </c>
      <c r="AZ1729">
        <v>56.637120000000003</v>
      </c>
      <c r="BA1729">
        <v>55.382390000000001</v>
      </c>
      <c r="BB1729">
        <v>54.071869999999997</v>
      </c>
      <c r="BC1729">
        <v>52.97092</v>
      </c>
      <c r="BD1729">
        <v>52.588470000000001</v>
      </c>
      <c r="BE1729">
        <v>51.504689999999997</v>
      </c>
      <c r="BF1729">
        <v>50.669370000000001</v>
      </c>
      <c r="BG1729">
        <v>49.729520000000001</v>
      </c>
      <c r="BH1729">
        <v>945.96469999999999</v>
      </c>
      <c r="BI1729">
        <v>1750.943</v>
      </c>
      <c r="BJ1729">
        <v>2970.9789999999998</v>
      </c>
      <c r="BK1729">
        <v>2992.78</v>
      </c>
      <c r="BL1729">
        <v>4333.7889999999998</v>
      </c>
      <c r="BM1729">
        <v>8190.7690000000002</v>
      </c>
      <c r="BN1729">
        <v>9836.73</v>
      </c>
      <c r="BO1729">
        <v>10256.200000000001</v>
      </c>
      <c r="BP1729">
        <v>6671.4660000000003</v>
      </c>
      <c r="BQ1729">
        <v>2535.3690000000001</v>
      </c>
      <c r="BR1729">
        <v>5485.7619999999997</v>
      </c>
      <c r="BS1729">
        <v>2715.1909999999998</v>
      </c>
      <c r="BT1729">
        <v>3153.9079999999999</v>
      </c>
      <c r="BU1729">
        <v>4390.5119999999997</v>
      </c>
      <c r="BV1729">
        <v>6884.6440000000002</v>
      </c>
      <c r="BW1729">
        <v>7125.8540000000003</v>
      </c>
      <c r="BX1729">
        <v>7389.1149999999998</v>
      </c>
      <c r="BY1729">
        <v>6081.1610000000001</v>
      </c>
      <c r="BZ1729">
        <v>163.06620000000001</v>
      </c>
      <c r="CA1729">
        <v>-684.83450000000005</v>
      </c>
      <c r="CB1729">
        <v>-682.20749999999998</v>
      </c>
      <c r="CC1729">
        <v>-3668.45</v>
      </c>
      <c r="CD1729">
        <v>-815.06569999999999</v>
      </c>
      <c r="CE1729">
        <v>-2380.6970000000001</v>
      </c>
      <c r="CF1729" s="23">
        <v>6171243</v>
      </c>
      <c r="CG1729" s="23">
        <v>9107530</v>
      </c>
      <c r="CH1729" s="23">
        <v>7947907</v>
      </c>
      <c r="CI1729" s="23">
        <v>6017291</v>
      </c>
      <c r="CJ1729" s="23">
        <v>5134464</v>
      </c>
      <c r="CK1729" s="23">
        <v>2489512</v>
      </c>
      <c r="CL1729" s="23">
        <v>3319077</v>
      </c>
      <c r="CM1729" s="23">
        <v>3408776</v>
      </c>
      <c r="CN1729" s="23">
        <v>2408050</v>
      </c>
      <c r="CO1729" s="23">
        <v>11600000</v>
      </c>
      <c r="CP1729" s="23">
        <v>2097642</v>
      </c>
      <c r="CQ1729" s="23">
        <v>17900000</v>
      </c>
      <c r="CR1729" s="23">
        <v>20600000</v>
      </c>
      <c r="CS1729" s="23">
        <v>23100000</v>
      </c>
      <c r="CT1729" s="23">
        <v>22200000</v>
      </c>
      <c r="CU1729" s="23">
        <v>18300000</v>
      </c>
      <c r="CV1729" s="23">
        <v>19300000</v>
      </c>
      <c r="CW1729" s="23">
        <v>18700000</v>
      </c>
      <c r="CX1729" s="23">
        <v>19400000</v>
      </c>
      <c r="CY1729" s="23">
        <v>15800000</v>
      </c>
      <c r="CZ1729" s="23">
        <v>15200000</v>
      </c>
      <c r="DA1729" s="23">
        <v>3942209</v>
      </c>
      <c r="DB1729" s="23">
        <v>4060473</v>
      </c>
      <c r="DC1729" s="23">
        <v>4408360</v>
      </c>
      <c r="DD1729">
        <v>0</v>
      </c>
      <c r="DE1729">
        <v>0</v>
      </c>
      <c r="DF1729">
        <v>0</v>
      </c>
    </row>
    <row r="1730" spans="1:110" x14ac:dyDescent="0.25">
      <c r="A1730" s="18" t="str">
        <f t="shared" si="26"/>
        <v>portfolio_CPP_All_All_SDGE_1-in-2_MONTHLY SYSTEM PEAK DAY_2030_1</v>
      </c>
      <c r="B1730" t="s">
        <v>192</v>
      </c>
      <c r="C1730" t="s">
        <v>121</v>
      </c>
      <c r="D1730" t="s">
        <v>7</v>
      </c>
      <c r="E1730" t="s">
        <v>7</v>
      </c>
      <c r="F1730" t="s">
        <v>125</v>
      </c>
      <c r="G1730" t="s">
        <v>111</v>
      </c>
      <c r="H1730" t="s">
        <v>20</v>
      </c>
      <c r="I1730">
        <v>2030</v>
      </c>
      <c r="J1730">
        <v>1</v>
      </c>
      <c r="K1730">
        <v>13329.9</v>
      </c>
      <c r="L1730">
        <v>374894.3</v>
      </c>
      <c r="M1730">
        <v>364180.7</v>
      </c>
      <c r="N1730">
        <v>358596.7</v>
      </c>
      <c r="O1730">
        <v>358940.8</v>
      </c>
      <c r="P1730">
        <v>372874.5</v>
      </c>
      <c r="Q1730">
        <v>409209.3</v>
      </c>
      <c r="R1730">
        <v>459775</v>
      </c>
      <c r="S1730">
        <v>496327.1</v>
      </c>
      <c r="T1730">
        <v>527655.19999999995</v>
      </c>
      <c r="U1730">
        <v>549172.30000000005</v>
      </c>
      <c r="V1730">
        <v>565958.9</v>
      </c>
      <c r="W1730">
        <v>574508.6</v>
      </c>
      <c r="X1730">
        <v>577135.9</v>
      </c>
      <c r="Y1730">
        <v>579546.6</v>
      </c>
      <c r="Z1730">
        <v>575757.9</v>
      </c>
      <c r="AA1730">
        <v>562843.30000000005</v>
      </c>
      <c r="AB1730">
        <v>545836.30000000005</v>
      </c>
      <c r="AC1730">
        <v>532667.1</v>
      </c>
      <c r="AD1730">
        <v>506156.7</v>
      </c>
      <c r="AE1730">
        <v>492088.8</v>
      </c>
      <c r="AF1730">
        <v>474775.1</v>
      </c>
      <c r="AG1730">
        <v>453608.5</v>
      </c>
      <c r="AH1730">
        <v>424035.4</v>
      </c>
      <c r="AI1730">
        <v>398066.8</v>
      </c>
      <c r="AJ1730">
        <v>47.200360000000003</v>
      </c>
      <c r="AK1730">
        <v>46.487009999999998</v>
      </c>
      <c r="AL1730">
        <v>45.892989999999998</v>
      </c>
      <c r="AM1730">
        <v>44.984810000000003</v>
      </c>
      <c r="AN1730">
        <v>44.84393</v>
      </c>
      <c r="AO1730">
        <v>44.989350000000002</v>
      </c>
      <c r="AP1730">
        <v>45.01681</v>
      </c>
      <c r="AQ1730">
        <v>45.254330000000003</v>
      </c>
      <c r="AR1730">
        <v>47.965380000000003</v>
      </c>
      <c r="AS1730">
        <v>51.293080000000003</v>
      </c>
      <c r="AT1730">
        <v>53.510330000000003</v>
      </c>
      <c r="AU1730">
        <v>55.464869999999998</v>
      </c>
      <c r="AV1730">
        <v>55.95984</v>
      </c>
      <c r="AW1730">
        <v>56.617010000000001</v>
      </c>
      <c r="AX1730">
        <v>56.977310000000003</v>
      </c>
      <c r="AY1730">
        <v>57.595260000000003</v>
      </c>
      <c r="AZ1730">
        <v>56.636960000000002</v>
      </c>
      <c r="BA1730">
        <v>55.382269999999998</v>
      </c>
      <c r="BB1730">
        <v>54.071240000000003</v>
      </c>
      <c r="BC1730">
        <v>52.970269999999999</v>
      </c>
      <c r="BD1730">
        <v>52.587739999999997</v>
      </c>
      <c r="BE1730">
        <v>51.504089999999998</v>
      </c>
      <c r="BF1730">
        <v>50.668819999999997</v>
      </c>
      <c r="BG1730">
        <v>49.728830000000002</v>
      </c>
      <c r="BH1730">
        <v>965.63499999999999</v>
      </c>
      <c r="BI1730">
        <v>1787.3520000000001</v>
      </c>
      <c r="BJ1730">
        <v>3032.7579999999998</v>
      </c>
      <c r="BK1730">
        <v>3055.011</v>
      </c>
      <c r="BL1730">
        <v>4423.9049999999997</v>
      </c>
      <c r="BM1730">
        <v>8361.0879999999997</v>
      </c>
      <c r="BN1730">
        <v>10041.280000000001</v>
      </c>
      <c r="BO1730">
        <v>10469.469999999999</v>
      </c>
      <c r="BP1730">
        <v>6810.192</v>
      </c>
      <c r="BQ1730">
        <v>2588.09</v>
      </c>
      <c r="BR1730">
        <v>5599.8329999999996</v>
      </c>
      <c r="BS1730">
        <v>2771.6509999999998</v>
      </c>
      <c r="BT1730">
        <v>3219.49</v>
      </c>
      <c r="BU1730">
        <v>4481.808</v>
      </c>
      <c r="BV1730">
        <v>7027.8029999999999</v>
      </c>
      <c r="BW1730">
        <v>7274.0290000000005</v>
      </c>
      <c r="BX1730">
        <v>7542.7640000000001</v>
      </c>
      <c r="BY1730">
        <v>6207.6120000000001</v>
      </c>
      <c r="BZ1730">
        <v>166.45699999999999</v>
      </c>
      <c r="CA1730">
        <v>-699.07489999999996</v>
      </c>
      <c r="CB1730">
        <v>-696.39329999999995</v>
      </c>
      <c r="CC1730">
        <v>-3744.732</v>
      </c>
      <c r="CD1730">
        <v>-832.01409999999998</v>
      </c>
      <c r="CE1730">
        <v>-2430.201</v>
      </c>
      <c r="CF1730" s="23">
        <v>6430560</v>
      </c>
      <c r="CG1730" s="23">
        <v>9490231</v>
      </c>
      <c r="CH1730" s="23">
        <v>8281880</v>
      </c>
      <c r="CI1730" s="23">
        <v>6270139</v>
      </c>
      <c r="CJ1730" s="23">
        <v>5350216</v>
      </c>
      <c r="CK1730" s="23">
        <v>2594122</v>
      </c>
      <c r="CL1730" s="23">
        <v>3458546</v>
      </c>
      <c r="CM1730" s="23">
        <v>3552013</v>
      </c>
      <c r="CN1730" s="23">
        <v>2509237</v>
      </c>
      <c r="CO1730" s="23">
        <v>12100000</v>
      </c>
      <c r="CP1730" s="23">
        <v>2185786</v>
      </c>
      <c r="CQ1730" s="23">
        <v>18600000</v>
      </c>
      <c r="CR1730" s="23">
        <v>21500000</v>
      </c>
      <c r="CS1730" s="23">
        <v>24100000</v>
      </c>
      <c r="CT1730" s="23">
        <v>23200000</v>
      </c>
      <c r="CU1730" s="23">
        <v>19100000</v>
      </c>
      <c r="CV1730" s="23">
        <v>20100000</v>
      </c>
      <c r="CW1730" s="23">
        <v>19500000</v>
      </c>
      <c r="CX1730" s="23">
        <v>20200000</v>
      </c>
      <c r="CY1730" s="23">
        <v>16500000</v>
      </c>
      <c r="CZ1730" s="23">
        <v>15800000</v>
      </c>
      <c r="DA1730" s="23">
        <v>4107861</v>
      </c>
      <c r="DB1730" s="23">
        <v>4231096</v>
      </c>
      <c r="DC1730" s="23">
        <v>4593601</v>
      </c>
      <c r="DD1730">
        <v>0</v>
      </c>
      <c r="DE1730">
        <v>0</v>
      </c>
      <c r="DF1730">
        <v>0</v>
      </c>
    </row>
    <row r="1731" spans="1:110" x14ac:dyDescent="0.25">
      <c r="A1731" s="18" t="str">
        <f t="shared" ref="A1731:A1794" si="27">B1731&amp;"_"&amp;C1731&amp;"_"&amp;D1731&amp;"_"&amp;E1731&amp;"_"&amp;F1731&amp;"_"&amp;G1731&amp;"_"&amp;H1731&amp;"_"&amp;I1731&amp;"_"&amp;J1731</f>
        <v>portfolio_CPP_All_All_SDGE_1-in-2_MONTHLY SYSTEM PEAK DAY_2019_2</v>
      </c>
      <c r="B1731" t="s">
        <v>192</v>
      </c>
      <c r="C1731" t="s">
        <v>121</v>
      </c>
      <c r="D1731" t="s">
        <v>7</v>
      </c>
      <c r="E1731" t="s">
        <v>7</v>
      </c>
      <c r="F1731" t="s">
        <v>125</v>
      </c>
      <c r="G1731" t="s">
        <v>111</v>
      </c>
      <c r="H1731" t="s">
        <v>20</v>
      </c>
      <c r="I1731">
        <v>2019</v>
      </c>
      <c r="J1731">
        <v>2</v>
      </c>
      <c r="K1731">
        <v>14288</v>
      </c>
      <c r="L1731">
        <v>346700.7</v>
      </c>
      <c r="M1731">
        <v>336764.3</v>
      </c>
      <c r="N1731">
        <v>331633.3</v>
      </c>
      <c r="O1731">
        <v>332101</v>
      </c>
      <c r="P1731">
        <v>345253.4</v>
      </c>
      <c r="Q1731">
        <v>379471.5</v>
      </c>
      <c r="R1731">
        <v>427034.5</v>
      </c>
      <c r="S1731">
        <v>461884.7</v>
      </c>
      <c r="T1731">
        <v>493127.2</v>
      </c>
      <c r="U1731">
        <v>514944.8</v>
      </c>
      <c r="V1731">
        <v>531347</v>
      </c>
      <c r="W1731">
        <v>539743.19999999995</v>
      </c>
      <c r="X1731">
        <v>542323.1</v>
      </c>
      <c r="Y1731">
        <v>544931.80000000005</v>
      </c>
      <c r="Z1731">
        <v>541574.69999999995</v>
      </c>
      <c r="AA1731">
        <v>529551.69999999995</v>
      </c>
      <c r="AB1731">
        <v>513900.2</v>
      </c>
      <c r="AC1731">
        <v>501431.5</v>
      </c>
      <c r="AD1731">
        <v>476239.7</v>
      </c>
      <c r="AE1731">
        <v>462764.3</v>
      </c>
      <c r="AF1731">
        <v>446112.8</v>
      </c>
      <c r="AG1731">
        <v>424083.20000000001</v>
      </c>
      <c r="AH1731">
        <v>394039.9</v>
      </c>
      <c r="AI1731">
        <v>368585.3</v>
      </c>
      <c r="AJ1731">
        <v>43.3506</v>
      </c>
      <c r="AK1731">
        <v>43.066789999999997</v>
      </c>
      <c r="AL1731">
        <v>41.944859999999998</v>
      </c>
      <c r="AM1731">
        <v>41.690190000000001</v>
      </c>
      <c r="AN1731">
        <v>41.198680000000003</v>
      </c>
      <c r="AO1731">
        <v>40.62039</v>
      </c>
      <c r="AP1731">
        <v>40.673209999999997</v>
      </c>
      <c r="AQ1731">
        <v>41.618580000000001</v>
      </c>
      <c r="AR1731">
        <v>46.374920000000003</v>
      </c>
      <c r="AS1731">
        <v>51.625169999999997</v>
      </c>
      <c r="AT1731">
        <v>55.320309999999999</v>
      </c>
      <c r="AU1731">
        <v>58.609749999999998</v>
      </c>
      <c r="AV1731">
        <v>59.676760000000002</v>
      </c>
      <c r="AW1731">
        <v>59.757280000000002</v>
      </c>
      <c r="AX1731">
        <v>59.5169</v>
      </c>
      <c r="AY1731">
        <v>58.899639999999998</v>
      </c>
      <c r="AZ1731">
        <v>57.82864</v>
      </c>
      <c r="BA1731">
        <v>56.072589999999998</v>
      </c>
      <c r="BB1731">
        <v>53.826369999999997</v>
      </c>
      <c r="BC1731">
        <v>52.258920000000003</v>
      </c>
      <c r="BD1731">
        <v>51.194159999999997</v>
      </c>
      <c r="BE1731">
        <v>49.989400000000003</v>
      </c>
      <c r="BF1731">
        <v>49.149230000000003</v>
      </c>
      <c r="BG1731">
        <v>48.373179999999998</v>
      </c>
      <c r="BH1731">
        <v>761.18209999999999</v>
      </c>
      <c r="BI1731">
        <v>1408.9190000000001</v>
      </c>
      <c r="BJ1731">
        <v>2390.636</v>
      </c>
      <c r="BK1731">
        <v>2408.1790000000001</v>
      </c>
      <c r="BL1731">
        <v>3487.239</v>
      </c>
      <c r="BM1731">
        <v>6590.8090000000002</v>
      </c>
      <c r="BN1731">
        <v>7915.2520000000004</v>
      </c>
      <c r="BO1731">
        <v>8252.7849999999999</v>
      </c>
      <c r="BP1731">
        <v>5368.2809999999999</v>
      </c>
      <c r="BQ1731">
        <v>2040.1179999999999</v>
      </c>
      <c r="BR1731">
        <v>4414.1890000000003</v>
      </c>
      <c r="BS1731">
        <v>2184.8139999999999</v>
      </c>
      <c r="BT1731">
        <v>2537.8330000000001</v>
      </c>
      <c r="BU1731">
        <v>3532.8820000000001</v>
      </c>
      <c r="BV1731">
        <v>5539.8180000000002</v>
      </c>
      <c r="BW1731">
        <v>5733.9110000000001</v>
      </c>
      <c r="BX1731">
        <v>5945.7470000000003</v>
      </c>
      <c r="BY1731">
        <v>4893.2839999999997</v>
      </c>
      <c r="BZ1731">
        <v>131.21369999999999</v>
      </c>
      <c r="CA1731">
        <v>-551.06100000000004</v>
      </c>
      <c r="CB1731">
        <v>-548.94669999999996</v>
      </c>
      <c r="CC1731">
        <v>-2951.866</v>
      </c>
      <c r="CD1731">
        <v>-655.85360000000003</v>
      </c>
      <c r="CE1731">
        <v>-1915.6579999999999</v>
      </c>
      <c r="CF1731" s="23">
        <v>3615631</v>
      </c>
      <c r="CG1731" s="23">
        <v>5895442</v>
      </c>
      <c r="CH1731" s="23">
        <v>5147918</v>
      </c>
      <c r="CI1731" s="23">
        <v>3897948</v>
      </c>
      <c r="CJ1731" s="23">
        <v>3317572</v>
      </c>
      <c r="CK1731" s="23">
        <v>1611802</v>
      </c>
      <c r="CL1731" s="23">
        <v>2151891</v>
      </c>
      <c r="CM1731" s="23">
        <v>2210156</v>
      </c>
      <c r="CN1731" s="23">
        <v>1562396</v>
      </c>
      <c r="CO1731" s="23">
        <v>7512148</v>
      </c>
      <c r="CP1731" s="23">
        <v>1360780</v>
      </c>
      <c r="CQ1731" s="23">
        <v>11600000</v>
      </c>
      <c r="CR1731" s="23">
        <v>13400000</v>
      </c>
      <c r="CS1731" s="23">
        <v>15000000</v>
      </c>
      <c r="CT1731" s="23">
        <v>14400000</v>
      </c>
      <c r="CU1731" s="23">
        <v>11900000</v>
      </c>
      <c r="CV1731" s="23">
        <v>12500000</v>
      </c>
      <c r="CW1731" s="23">
        <v>12100000</v>
      </c>
      <c r="CX1731" s="23">
        <v>12600000</v>
      </c>
      <c r="CY1731" s="23">
        <v>10300000</v>
      </c>
      <c r="CZ1731" s="23">
        <v>9860935</v>
      </c>
      <c r="DA1731" s="23">
        <v>2555501</v>
      </c>
      <c r="DB1731" s="23">
        <v>2629893</v>
      </c>
      <c r="DC1731" s="23">
        <v>2858723</v>
      </c>
      <c r="DD1731">
        <v>0</v>
      </c>
      <c r="DE1731">
        <v>0</v>
      </c>
      <c r="DF1731">
        <v>0</v>
      </c>
    </row>
    <row r="1732" spans="1:110" x14ac:dyDescent="0.25">
      <c r="A1732" s="18" t="str">
        <f t="shared" si="27"/>
        <v>portfolio_CPP_All_All_SDGE_1-in-2_MONTHLY SYSTEM PEAK DAY_2020_2</v>
      </c>
      <c r="B1732" t="s">
        <v>192</v>
      </c>
      <c r="C1732" t="s">
        <v>121</v>
      </c>
      <c r="D1732" t="s">
        <v>7</v>
      </c>
      <c r="E1732" t="s">
        <v>7</v>
      </c>
      <c r="F1732" t="s">
        <v>125</v>
      </c>
      <c r="G1732" t="s">
        <v>111</v>
      </c>
      <c r="H1732" t="s">
        <v>20</v>
      </c>
      <c r="I1732">
        <v>2020</v>
      </c>
      <c r="J1732">
        <v>2</v>
      </c>
      <c r="K1732">
        <v>14189.973</v>
      </c>
      <c r="L1732">
        <v>348493.9</v>
      </c>
      <c r="M1732">
        <v>338508.6</v>
      </c>
      <c r="N1732">
        <v>333348.2</v>
      </c>
      <c r="O1732">
        <v>333805.2</v>
      </c>
      <c r="P1732">
        <v>347002.2</v>
      </c>
      <c r="Q1732">
        <v>381343.3</v>
      </c>
      <c r="R1732">
        <v>429082.2</v>
      </c>
      <c r="S1732">
        <v>464020.8</v>
      </c>
      <c r="T1732">
        <v>495225.8</v>
      </c>
      <c r="U1732">
        <v>516988</v>
      </c>
      <c r="V1732">
        <v>533398</v>
      </c>
      <c r="W1732">
        <v>541794.80000000005</v>
      </c>
      <c r="X1732">
        <v>544374.9</v>
      </c>
      <c r="Y1732">
        <v>546963.80000000005</v>
      </c>
      <c r="Z1732">
        <v>543576.4</v>
      </c>
      <c r="AA1732">
        <v>531498.19999999995</v>
      </c>
      <c r="AB1732">
        <v>515759</v>
      </c>
      <c r="AC1732">
        <v>503251.3</v>
      </c>
      <c r="AD1732">
        <v>477988.3</v>
      </c>
      <c r="AE1732">
        <v>464484.1</v>
      </c>
      <c r="AF1732">
        <v>447802.5</v>
      </c>
      <c r="AG1732">
        <v>425874.3</v>
      </c>
      <c r="AH1732">
        <v>395911.9</v>
      </c>
      <c r="AI1732">
        <v>370451.8</v>
      </c>
      <c r="AJ1732">
        <v>43.349530000000001</v>
      </c>
      <c r="AK1732">
        <v>43.065939999999998</v>
      </c>
      <c r="AL1732">
        <v>41.943950000000001</v>
      </c>
      <c r="AM1732">
        <v>41.689520000000002</v>
      </c>
      <c r="AN1732">
        <v>41.198090000000001</v>
      </c>
      <c r="AO1732">
        <v>40.619610000000002</v>
      </c>
      <c r="AP1732">
        <v>40.672629999999998</v>
      </c>
      <c r="AQ1732">
        <v>41.618279999999999</v>
      </c>
      <c r="AR1732">
        <v>46.375050000000002</v>
      </c>
      <c r="AS1732">
        <v>51.625610000000002</v>
      </c>
      <c r="AT1732">
        <v>55.320590000000003</v>
      </c>
      <c r="AU1732">
        <v>58.609839999999998</v>
      </c>
      <c r="AV1732">
        <v>59.676929999999999</v>
      </c>
      <c r="AW1732">
        <v>59.757399999999997</v>
      </c>
      <c r="AX1732">
        <v>59.51699</v>
      </c>
      <c r="AY1732">
        <v>58.899790000000003</v>
      </c>
      <c r="AZ1732">
        <v>57.828569999999999</v>
      </c>
      <c r="BA1732">
        <v>56.072409999999998</v>
      </c>
      <c r="BB1732">
        <v>53.825989999999997</v>
      </c>
      <c r="BC1732">
        <v>52.258220000000001</v>
      </c>
      <c r="BD1732">
        <v>51.193289999999998</v>
      </c>
      <c r="BE1732">
        <v>49.98854</v>
      </c>
      <c r="BF1732">
        <v>49.148400000000002</v>
      </c>
      <c r="BG1732">
        <v>48.372399999999999</v>
      </c>
      <c r="BH1732">
        <v>776.68</v>
      </c>
      <c r="BI1732">
        <v>1437.604</v>
      </c>
      <c r="BJ1732">
        <v>2439.31</v>
      </c>
      <c r="BK1732">
        <v>2457.21</v>
      </c>
      <c r="BL1732">
        <v>3558.24</v>
      </c>
      <c r="BM1732">
        <v>6724.9989999999998</v>
      </c>
      <c r="BN1732">
        <v>8076.4080000000004</v>
      </c>
      <c r="BO1732">
        <v>8420.8140000000003</v>
      </c>
      <c r="BP1732">
        <v>5477.58</v>
      </c>
      <c r="BQ1732">
        <v>2081.6550000000002</v>
      </c>
      <c r="BR1732">
        <v>4504.0630000000001</v>
      </c>
      <c r="BS1732">
        <v>2229.297</v>
      </c>
      <c r="BT1732">
        <v>2589.5039999999999</v>
      </c>
      <c r="BU1732">
        <v>3604.8119999999999</v>
      </c>
      <c r="BV1732">
        <v>5652.61</v>
      </c>
      <c r="BW1732">
        <v>5850.6540000000005</v>
      </c>
      <c r="BX1732">
        <v>6066.8040000000001</v>
      </c>
      <c r="BY1732">
        <v>4992.9129999999996</v>
      </c>
      <c r="BZ1732">
        <v>133.8852</v>
      </c>
      <c r="CA1732">
        <v>-562.28070000000002</v>
      </c>
      <c r="CB1732">
        <v>-560.12339999999995</v>
      </c>
      <c r="CC1732">
        <v>-3011.9670000000001</v>
      </c>
      <c r="CD1732">
        <v>-669.20699999999999</v>
      </c>
      <c r="CE1732">
        <v>-1954.6610000000001</v>
      </c>
      <c r="CF1732" s="23">
        <v>3764360</v>
      </c>
      <c r="CG1732" s="23">
        <v>6137951</v>
      </c>
      <c r="CH1732" s="23">
        <v>5359678</v>
      </c>
      <c r="CI1732" s="23">
        <v>4058290</v>
      </c>
      <c r="CJ1732" s="23">
        <v>3454040</v>
      </c>
      <c r="CK1732" s="23">
        <v>1678103</v>
      </c>
      <c r="CL1732" s="23">
        <v>2240409</v>
      </c>
      <c r="CM1732" s="23">
        <v>2301071</v>
      </c>
      <c r="CN1732" s="23">
        <v>1626665</v>
      </c>
      <c r="CO1732" s="23">
        <v>7821160</v>
      </c>
      <c r="CP1732" s="23">
        <v>1416755</v>
      </c>
      <c r="CQ1732" s="23">
        <v>12100000</v>
      </c>
      <c r="CR1732" s="23">
        <v>13900000</v>
      </c>
      <c r="CS1732" s="23">
        <v>15600000</v>
      </c>
      <c r="CT1732" s="23">
        <v>15000000</v>
      </c>
      <c r="CU1732" s="23">
        <v>12400000</v>
      </c>
      <c r="CV1732" s="23">
        <v>13000000</v>
      </c>
      <c r="CW1732" s="23">
        <v>12600000</v>
      </c>
      <c r="CX1732" s="23">
        <v>13100000</v>
      </c>
      <c r="CY1732" s="23">
        <v>10700000</v>
      </c>
      <c r="CZ1732" s="23">
        <v>10300000</v>
      </c>
      <c r="DA1732" s="23">
        <v>2660622</v>
      </c>
      <c r="DB1732" s="23">
        <v>2738074</v>
      </c>
      <c r="DC1732" s="23">
        <v>2976317</v>
      </c>
      <c r="DD1732">
        <v>0</v>
      </c>
      <c r="DE1732">
        <v>0</v>
      </c>
      <c r="DF1732">
        <v>0</v>
      </c>
    </row>
    <row r="1733" spans="1:110" x14ac:dyDescent="0.25">
      <c r="A1733" s="18" t="str">
        <f t="shared" si="27"/>
        <v>portfolio_CPP_All_All_SDGE_1-in-2_MONTHLY SYSTEM PEAK DAY_2021_2</v>
      </c>
      <c r="B1733" t="s">
        <v>192</v>
      </c>
      <c r="C1733" t="s">
        <v>121</v>
      </c>
      <c r="D1733" t="s">
        <v>7</v>
      </c>
      <c r="E1733" t="s">
        <v>7</v>
      </c>
      <c r="F1733" t="s">
        <v>125</v>
      </c>
      <c r="G1733" t="s">
        <v>111</v>
      </c>
      <c r="H1733" t="s">
        <v>20</v>
      </c>
      <c r="I1733">
        <v>2021</v>
      </c>
      <c r="J1733">
        <v>2</v>
      </c>
      <c r="K1733">
        <v>14085.127</v>
      </c>
      <c r="L1733">
        <v>349234.7</v>
      </c>
      <c r="M1733">
        <v>339230.1</v>
      </c>
      <c r="N1733">
        <v>334056.5</v>
      </c>
      <c r="O1733">
        <v>334504.09999999998</v>
      </c>
      <c r="P1733">
        <v>347710.9</v>
      </c>
      <c r="Q1733">
        <v>382082.5</v>
      </c>
      <c r="R1733">
        <v>429867.8</v>
      </c>
      <c r="S1733">
        <v>464808.7</v>
      </c>
      <c r="T1733">
        <v>495923.6</v>
      </c>
      <c r="U1733">
        <v>517599.9</v>
      </c>
      <c r="V1733">
        <v>533984.4</v>
      </c>
      <c r="W1733">
        <v>542365.19999999995</v>
      </c>
      <c r="X1733">
        <v>544940.5</v>
      </c>
      <c r="Y1733">
        <v>547508.80000000005</v>
      </c>
      <c r="Z1733">
        <v>544104.1</v>
      </c>
      <c r="AA1733">
        <v>532005.69999999995</v>
      </c>
      <c r="AB1733">
        <v>516227.8</v>
      </c>
      <c r="AC1733">
        <v>503713.5</v>
      </c>
      <c r="AD1733">
        <v>478443.3</v>
      </c>
      <c r="AE1733">
        <v>464942.4</v>
      </c>
      <c r="AF1733">
        <v>448269.5</v>
      </c>
      <c r="AG1733">
        <v>426463.7</v>
      </c>
      <c r="AH1733">
        <v>396623.1</v>
      </c>
      <c r="AI1733">
        <v>371208</v>
      </c>
      <c r="AJ1733">
        <v>43.348669999999998</v>
      </c>
      <c r="AK1733">
        <v>43.065269999999998</v>
      </c>
      <c r="AL1733">
        <v>41.94323</v>
      </c>
      <c r="AM1733">
        <v>41.688989999999997</v>
      </c>
      <c r="AN1733">
        <v>41.197609999999997</v>
      </c>
      <c r="AO1733">
        <v>40.618989999999997</v>
      </c>
      <c r="AP1733">
        <v>40.672170000000001</v>
      </c>
      <c r="AQ1733">
        <v>41.618029999999997</v>
      </c>
      <c r="AR1733">
        <v>46.375149999999998</v>
      </c>
      <c r="AS1733">
        <v>51.625970000000002</v>
      </c>
      <c r="AT1733">
        <v>55.320810000000002</v>
      </c>
      <c r="AU1733">
        <v>58.609909999999999</v>
      </c>
      <c r="AV1733">
        <v>59.677079999999997</v>
      </c>
      <c r="AW1733">
        <v>59.757510000000003</v>
      </c>
      <c r="AX1733">
        <v>59.517060000000001</v>
      </c>
      <c r="AY1733">
        <v>58.899909999999998</v>
      </c>
      <c r="AZ1733">
        <v>57.828519999999997</v>
      </c>
      <c r="BA1733">
        <v>56.072270000000003</v>
      </c>
      <c r="BB1733">
        <v>53.825679999999998</v>
      </c>
      <c r="BC1733">
        <v>52.257649999999998</v>
      </c>
      <c r="BD1733">
        <v>51.192599999999999</v>
      </c>
      <c r="BE1733">
        <v>49.987850000000002</v>
      </c>
      <c r="BF1733">
        <v>49.147739999999999</v>
      </c>
      <c r="BG1733">
        <v>48.371780000000001</v>
      </c>
      <c r="BH1733">
        <v>787.40920000000006</v>
      </c>
      <c r="BI1733">
        <v>1457.4639999999999</v>
      </c>
      <c r="BJ1733">
        <v>2473.0070000000001</v>
      </c>
      <c r="BK1733">
        <v>2491.154</v>
      </c>
      <c r="BL1733">
        <v>3607.3939999999998</v>
      </c>
      <c r="BM1733">
        <v>6817.9</v>
      </c>
      <c r="BN1733">
        <v>8187.9780000000001</v>
      </c>
      <c r="BO1733">
        <v>8537.1419999999998</v>
      </c>
      <c r="BP1733">
        <v>5553.2489999999998</v>
      </c>
      <c r="BQ1733">
        <v>2110.4119999999998</v>
      </c>
      <c r="BR1733">
        <v>4566.2839999999997</v>
      </c>
      <c r="BS1733">
        <v>2260.0929999999998</v>
      </c>
      <c r="BT1733">
        <v>2625.2759999999998</v>
      </c>
      <c r="BU1733">
        <v>3654.61</v>
      </c>
      <c r="BV1733">
        <v>5730.6970000000001</v>
      </c>
      <c r="BW1733">
        <v>5931.4769999999999</v>
      </c>
      <c r="BX1733">
        <v>6150.6120000000001</v>
      </c>
      <c r="BY1733">
        <v>5061.8860000000004</v>
      </c>
      <c r="BZ1733">
        <v>135.7347</v>
      </c>
      <c r="CA1733">
        <v>-570.04819999999995</v>
      </c>
      <c r="CB1733">
        <v>-567.86109999999996</v>
      </c>
      <c r="CC1733">
        <v>-3053.5749999999998</v>
      </c>
      <c r="CD1733">
        <v>-678.45159999999998</v>
      </c>
      <c r="CE1733">
        <v>-1981.664</v>
      </c>
      <c r="CF1733" s="23">
        <v>3869082</v>
      </c>
      <c r="CG1733" s="23">
        <v>6308705</v>
      </c>
      <c r="CH1733" s="23">
        <v>5508781</v>
      </c>
      <c r="CI1733" s="23">
        <v>4171189</v>
      </c>
      <c r="CJ1733" s="23">
        <v>3550130</v>
      </c>
      <c r="CK1733" s="23">
        <v>1724787</v>
      </c>
      <c r="CL1733" s="23">
        <v>2302736</v>
      </c>
      <c r="CM1733" s="23">
        <v>2365085</v>
      </c>
      <c r="CN1733" s="23">
        <v>1671918</v>
      </c>
      <c r="CO1733" s="23">
        <v>8038740</v>
      </c>
      <c r="CP1733" s="23">
        <v>1456169</v>
      </c>
      <c r="CQ1733" s="23">
        <v>12400000</v>
      </c>
      <c r="CR1733" s="23">
        <v>14300000</v>
      </c>
      <c r="CS1733" s="23">
        <v>16100000</v>
      </c>
      <c r="CT1733" s="23">
        <v>15400000</v>
      </c>
      <c r="CU1733" s="23">
        <v>12700000</v>
      </c>
      <c r="CV1733" s="23">
        <v>13400000</v>
      </c>
      <c r="CW1733" s="23">
        <v>12900000</v>
      </c>
      <c r="CX1733" s="23">
        <v>13500000</v>
      </c>
      <c r="CY1733" s="23">
        <v>11000000</v>
      </c>
      <c r="CZ1733" s="23">
        <v>10600000</v>
      </c>
      <c r="DA1733" s="23">
        <v>2734639</v>
      </c>
      <c r="DB1733" s="23">
        <v>2814245</v>
      </c>
      <c r="DC1733" s="23">
        <v>3059116</v>
      </c>
      <c r="DD1733">
        <v>0</v>
      </c>
      <c r="DE1733">
        <v>0</v>
      </c>
      <c r="DF1733">
        <v>0</v>
      </c>
    </row>
    <row r="1734" spans="1:110" x14ac:dyDescent="0.25">
      <c r="A1734" s="18" t="str">
        <f t="shared" si="27"/>
        <v>portfolio_CPP_All_All_SDGE_1-in-2_MONTHLY SYSTEM PEAK DAY_2022_2</v>
      </c>
      <c r="B1734" t="s">
        <v>192</v>
      </c>
      <c r="C1734" t="s">
        <v>121</v>
      </c>
      <c r="D1734" t="s">
        <v>7</v>
      </c>
      <c r="E1734" t="s">
        <v>7</v>
      </c>
      <c r="F1734" t="s">
        <v>125</v>
      </c>
      <c r="G1734" t="s">
        <v>111</v>
      </c>
      <c r="H1734" t="s">
        <v>20</v>
      </c>
      <c r="I1734">
        <v>2022</v>
      </c>
      <c r="J1734">
        <v>2</v>
      </c>
      <c r="K1734">
        <v>13999.453</v>
      </c>
      <c r="L1734">
        <v>352395.3</v>
      </c>
      <c r="M1734">
        <v>342303.3</v>
      </c>
      <c r="N1734">
        <v>337079.2</v>
      </c>
      <c r="O1734">
        <v>337514.7</v>
      </c>
      <c r="P1734">
        <v>350812</v>
      </c>
      <c r="Q1734">
        <v>385427.8</v>
      </c>
      <c r="R1734">
        <v>433558.5</v>
      </c>
      <c r="S1734">
        <v>468701.7</v>
      </c>
      <c r="T1734">
        <v>499851.5</v>
      </c>
      <c r="U1734">
        <v>521515.4</v>
      </c>
      <c r="V1734">
        <v>537952.6</v>
      </c>
      <c r="W1734">
        <v>546356.19999999995</v>
      </c>
      <c r="X1734">
        <v>548938.4</v>
      </c>
      <c r="Y1734">
        <v>551488.69999999995</v>
      </c>
      <c r="Z1734">
        <v>548037.30000000005</v>
      </c>
      <c r="AA1734">
        <v>535838</v>
      </c>
      <c r="AB1734">
        <v>519909</v>
      </c>
      <c r="AC1734">
        <v>507312.9</v>
      </c>
      <c r="AD1734">
        <v>481887.5</v>
      </c>
      <c r="AE1734">
        <v>468314.9</v>
      </c>
      <c r="AF1734">
        <v>451560.7</v>
      </c>
      <c r="AG1734">
        <v>429824.4</v>
      </c>
      <c r="AH1734">
        <v>400006.7</v>
      </c>
      <c r="AI1734">
        <v>374518</v>
      </c>
      <c r="AJ1734">
        <v>43.347299999999997</v>
      </c>
      <c r="AK1734">
        <v>43.06418</v>
      </c>
      <c r="AL1734">
        <v>41.942070000000001</v>
      </c>
      <c r="AM1734">
        <v>41.688130000000001</v>
      </c>
      <c r="AN1734">
        <v>41.196849999999998</v>
      </c>
      <c r="AO1734">
        <v>40.617989999999999</v>
      </c>
      <c r="AP1734">
        <v>40.671430000000001</v>
      </c>
      <c r="AQ1734">
        <v>41.617640000000002</v>
      </c>
      <c r="AR1734">
        <v>46.375309999999999</v>
      </c>
      <c r="AS1734">
        <v>51.626550000000002</v>
      </c>
      <c r="AT1734">
        <v>55.321170000000002</v>
      </c>
      <c r="AU1734">
        <v>58.610030000000002</v>
      </c>
      <c r="AV1734">
        <v>59.677309999999999</v>
      </c>
      <c r="AW1734">
        <v>59.757669999999997</v>
      </c>
      <c r="AX1734">
        <v>59.517180000000003</v>
      </c>
      <c r="AY1734">
        <v>58.900100000000002</v>
      </c>
      <c r="AZ1734">
        <v>57.828449999999997</v>
      </c>
      <c r="BA1734">
        <v>56.072029999999998</v>
      </c>
      <c r="BB1734">
        <v>53.825189999999999</v>
      </c>
      <c r="BC1734">
        <v>52.256749999999997</v>
      </c>
      <c r="BD1734">
        <v>51.191490000000002</v>
      </c>
      <c r="BE1734">
        <v>49.986750000000001</v>
      </c>
      <c r="BF1734">
        <v>49.146680000000003</v>
      </c>
      <c r="BG1734">
        <v>48.370780000000003</v>
      </c>
      <c r="BH1734">
        <v>808.86779999999999</v>
      </c>
      <c r="BI1734">
        <v>1497.183</v>
      </c>
      <c r="BJ1734">
        <v>2540.402</v>
      </c>
      <c r="BK1734">
        <v>2559.0430000000001</v>
      </c>
      <c r="BL1734">
        <v>3705.703</v>
      </c>
      <c r="BM1734">
        <v>7003.7020000000002</v>
      </c>
      <c r="BN1734">
        <v>8411.1170000000002</v>
      </c>
      <c r="BO1734">
        <v>8769.7970000000005</v>
      </c>
      <c r="BP1734">
        <v>5704.5860000000002</v>
      </c>
      <c r="BQ1734">
        <v>2167.9250000000002</v>
      </c>
      <c r="BR1734">
        <v>4690.7250000000004</v>
      </c>
      <c r="BS1734">
        <v>2321.6849999999999</v>
      </c>
      <c r="BT1734">
        <v>2696.82</v>
      </c>
      <c r="BU1734">
        <v>3754.2060000000001</v>
      </c>
      <c r="BV1734">
        <v>5886.87</v>
      </c>
      <c r="BW1734">
        <v>6093.1220000000003</v>
      </c>
      <c r="BX1734">
        <v>6318.2290000000003</v>
      </c>
      <c r="BY1734">
        <v>5199.8329999999996</v>
      </c>
      <c r="BZ1734">
        <v>139.43379999999999</v>
      </c>
      <c r="CA1734">
        <v>-585.58320000000003</v>
      </c>
      <c r="CB1734">
        <v>-583.3365</v>
      </c>
      <c r="CC1734">
        <v>-3136.7910000000002</v>
      </c>
      <c r="CD1734">
        <v>-696.94079999999997</v>
      </c>
      <c r="CE1734">
        <v>-2035.6679999999999</v>
      </c>
      <c r="CF1734" s="23">
        <v>4082836</v>
      </c>
      <c r="CG1734" s="23">
        <v>6657241</v>
      </c>
      <c r="CH1734" s="23">
        <v>5813124</v>
      </c>
      <c r="CI1734" s="23">
        <v>4401634</v>
      </c>
      <c r="CJ1734" s="23">
        <v>3746263</v>
      </c>
      <c r="CK1734" s="23">
        <v>1820076</v>
      </c>
      <c r="CL1734" s="23">
        <v>2429955</v>
      </c>
      <c r="CM1734" s="23">
        <v>2495749</v>
      </c>
      <c r="CN1734" s="23">
        <v>1764286</v>
      </c>
      <c r="CO1734" s="23">
        <v>8482855</v>
      </c>
      <c r="CP1734" s="23">
        <v>1536617</v>
      </c>
      <c r="CQ1734" s="23">
        <v>13100000</v>
      </c>
      <c r="CR1734" s="23">
        <v>15100000</v>
      </c>
      <c r="CS1734" s="23">
        <v>16900000</v>
      </c>
      <c r="CT1734" s="23">
        <v>16300000</v>
      </c>
      <c r="CU1734" s="23">
        <v>13400000</v>
      </c>
      <c r="CV1734" s="23">
        <v>14100000</v>
      </c>
      <c r="CW1734" s="23">
        <v>13700000</v>
      </c>
      <c r="CX1734" s="23">
        <v>14200000</v>
      </c>
      <c r="CY1734" s="23">
        <v>11600000</v>
      </c>
      <c r="CZ1734" s="23">
        <v>11100000</v>
      </c>
      <c r="DA1734" s="23">
        <v>2885719</v>
      </c>
      <c r="DB1734" s="23">
        <v>2969723</v>
      </c>
      <c r="DC1734" s="23">
        <v>3228123</v>
      </c>
      <c r="DD1734">
        <v>0</v>
      </c>
      <c r="DE1734">
        <v>0</v>
      </c>
      <c r="DF1734">
        <v>0</v>
      </c>
    </row>
    <row r="1735" spans="1:110" x14ac:dyDescent="0.25">
      <c r="A1735" s="18" t="str">
        <f t="shared" si="27"/>
        <v>portfolio_CPP_All_All_SDGE_1-in-2_MONTHLY SYSTEM PEAK DAY_2023_2</v>
      </c>
      <c r="B1735" t="s">
        <v>192</v>
      </c>
      <c r="C1735" t="s">
        <v>121</v>
      </c>
      <c r="D1735" t="s">
        <v>7</v>
      </c>
      <c r="E1735" t="s">
        <v>7</v>
      </c>
      <c r="F1735" t="s">
        <v>125</v>
      </c>
      <c r="G1735" t="s">
        <v>111</v>
      </c>
      <c r="H1735" t="s">
        <v>20</v>
      </c>
      <c r="I1735">
        <v>2023</v>
      </c>
      <c r="J1735">
        <v>2</v>
      </c>
      <c r="K1735">
        <v>13922.939</v>
      </c>
      <c r="L1735">
        <v>356640</v>
      </c>
      <c r="M1735">
        <v>346430</v>
      </c>
      <c r="N1735">
        <v>341138.9</v>
      </c>
      <c r="O1735">
        <v>341560.9</v>
      </c>
      <c r="P1735">
        <v>354985.1</v>
      </c>
      <c r="Q1735">
        <v>389940.8</v>
      </c>
      <c r="R1735">
        <v>438551.3</v>
      </c>
      <c r="S1735">
        <v>473986.9</v>
      </c>
      <c r="T1735">
        <v>505228</v>
      </c>
      <c r="U1735">
        <v>526912.9</v>
      </c>
      <c r="V1735">
        <v>543438.4</v>
      </c>
      <c r="W1735">
        <v>551881.9</v>
      </c>
      <c r="X1735">
        <v>554476.4</v>
      </c>
      <c r="Y1735">
        <v>557010.1</v>
      </c>
      <c r="Z1735">
        <v>553498.80000000005</v>
      </c>
      <c r="AA1735">
        <v>541162.5</v>
      </c>
      <c r="AB1735">
        <v>525032</v>
      </c>
      <c r="AC1735">
        <v>512320.5</v>
      </c>
      <c r="AD1735">
        <v>486673.2</v>
      </c>
      <c r="AE1735">
        <v>472995.4</v>
      </c>
      <c r="AF1735">
        <v>456119.3</v>
      </c>
      <c r="AG1735">
        <v>434428.2</v>
      </c>
      <c r="AH1735">
        <v>404588.2</v>
      </c>
      <c r="AI1735">
        <v>378972.4</v>
      </c>
      <c r="AJ1735">
        <v>43.345680000000002</v>
      </c>
      <c r="AK1735">
        <v>43.062899999999999</v>
      </c>
      <c r="AL1735">
        <v>41.940710000000003</v>
      </c>
      <c r="AM1735">
        <v>41.687130000000003</v>
      </c>
      <c r="AN1735">
        <v>41.195959999999999</v>
      </c>
      <c r="AO1735">
        <v>40.616819999999997</v>
      </c>
      <c r="AP1735">
        <v>40.670560000000002</v>
      </c>
      <c r="AQ1735">
        <v>41.617179999999998</v>
      </c>
      <c r="AR1735">
        <v>46.375500000000002</v>
      </c>
      <c r="AS1735">
        <v>51.627220000000001</v>
      </c>
      <c r="AT1735">
        <v>55.321579999999997</v>
      </c>
      <c r="AU1735">
        <v>58.61016</v>
      </c>
      <c r="AV1735">
        <v>59.677570000000003</v>
      </c>
      <c r="AW1735">
        <v>59.757849999999998</v>
      </c>
      <c r="AX1735">
        <v>59.517319999999998</v>
      </c>
      <c r="AY1735">
        <v>58.900329999999997</v>
      </c>
      <c r="AZ1735">
        <v>57.82835</v>
      </c>
      <c r="BA1735">
        <v>56.071759999999998</v>
      </c>
      <c r="BB1735">
        <v>53.82461</v>
      </c>
      <c r="BC1735">
        <v>52.255690000000001</v>
      </c>
      <c r="BD1735">
        <v>51.190179999999998</v>
      </c>
      <c r="BE1735">
        <v>49.985460000000003</v>
      </c>
      <c r="BF1735">
        <v>49.145440000000001</v>
      </c>
      <c r="BG1735">
        <v>48.369610000000002</v>
      </c>
      <c r="BH1735">
        <v>835.09490000000005</v>
      </c>
      <c r="BI1735">
        <v>1545.7280000000001</v>
      </c>
      <c r="BJ1735">
        <v>2622.7730000000001</v>
      </c>
      <c r="BK1735">
        <v>2642.0189999999998</v>
      </c>
      <c r="BL1735">
        <v>3825.8580000000002</v>
      </c>
      <c r="BM1735">
        <v>7230.7929999999997</v>
      </c>
      <c r="BN1735">
        <v>8683.8439999999991</v>
      </c>
      <c r="BO1735">
        <v>9054.152</v>
      </c>
      <c r="BP1735">
        <v>5889.5550000000003</v>
      </c>
      <c r="BQ1735">
        <v>2238.2190000000001</v>
      </c>
      <c r="BR1735">
        <v>4842.8190000000004</v>
      </c>
      <c r="BS1735">
        <v>2396.9650000000001</v>
      </c>
      <c r="BT1735">
        <v>2784.2629999999999</v>
      </c>
      <c r="BU1735">
        <v>3875.9340000000002</v>
      </c>
      <c r="BV1735">
        <v>6077.7489999999998</v>
      </c>
      <c r="BW1735">
        <v>6290.6880000000001</v>
      </c>
      <c r="BX1735">
        <v>6523.0940000000001</v>
      </c>
      <c r="BY1735">
        <v>5368.4350000000004</v>
      </c>
      <c r="BZ1735">
        <v>143.95480000000001</v>
      </c>
      <c r="CA1735">
        <v>-604.57039999999995</v>
      </c>
      <c r="CB1735">
        <v>-602.2509</v>
      </c>
      <c r="CC1735">
        <v>-3238.5</v>
      </c>
      <c r="CD1735">
        <v>-719.53869999999995</v>
      </c>
      <c r="CE1735">
        <v>-2101.674</v>
      </c>
      <c r="CF1735" s="23">
        <v>4351897</v>
      </c>
      <c r="CG1735" s="23">
        <v>7095955</v>
      </c>
      <c r="CH1735" s="23">
        <v>6196210</v>
      </c>
      <c r="CI1735" s="23">
        <v>4691703</v>
      </c>
      <c r="CJ1735" s="23">
        <v>3993143</v>
      </c>
      <c r="CK1735" s="23">
        <v>1940019</v>
      </c>
      <c r="CL1735" s="23">
        <v>2590090</v>
      </c>
      <c r="CM1735" s="23">
        <v>2660219</v>
      </c>
      <c r="CN1735" s="23">
        <v>1880553</v>
      </c>
      <c r="CO1735" s="23">
        <v>9041878</v>
      </c>
      <c r="CP1735" s="23">
        <v>1637881</v>
      </c>
      <c r="CQ1735" s="23">
        <v>14000000</v>
      </c>
      <c r="CR1735" s="23">
        <v>16100000</v>
      </c>
      <c r="CS1735" s="23">
        <v>18100000</v>
      </c>
      <c r="CT1735" s="23">
        <v>17300000</v>
      </c>
      <c r="CU1735" s="23">
        <v>14300000</v>
      </c>
      <c r="CV1735" s="23">
        <v>15100000</v>
      </c>
      <c r="CW1735" s="23">
        <v>14600000</v>
      </c>
      <c r="CX1735" s="23">
        <v>15100000</v>
      </c>
      <c r="CY1735" s="23">
        <v>12400000</v>
      </c>
      <c r="CZ1735" s="23">
        <v>11900000</v>
      </c>
      <c r="DA1735" s="23">
        <v>3075889</v>
      </c>
      <c r="DB1735" s="23">
        <v>3165429</v>
      </c>
      <c r="DC1735" s="23">
        <v>3440857</v>
      </c>
      <c r="DD1735">
        <v>0</v>
      </c>
      <c r="DE1735">
        <v>0</v>
      </c>
      <c r="DF1735">
        <v>0</v>
      </c>
    </row>
    <row r="1736" spans="1:110" x14ac:dyDescent="0.25">
      <c r="A1736" s="18" t="str">
        <f t="shared" si="27"/>
        <v>portfolio_CPP_All_All_SDGE_1-in-2_MONTHLY SYSTEM PEAK DAY_2024_2</v>
      </c>
      <c r="B1736" t="s">
        <v>192</v>
      </c>
      <c r="C1736" t="s">
        <v>121</v>
      </c>
      <c r="D1736" t="s">
        <v>7</v>
      </c>
      <c r="E1736" t="s">
        <v>7</v>
      </c>
      <c r="F1736" t="s">
        <v>125</v>
      </c>
      <c r="G1736" t="s">
        <v>111</v>
      </c>
      <c r="H1736" t="s">
        <v>20</v>
      </c>
      <c r="I1736">
        <v>2024</v>
      </c>
      <c r="J1736">
        <v>2</v>
      </c>
      <c r="K1736">
        <v>13838.574000000001</v>
      </c>
      <c r="L1736">
        <v>359698.4</v>
      </c>
      <c r="M1736">
        <v>349403.8</v>
      </c>
      <c r="N1736">
        <v>344063.8</v>
      </c>
      <c r="O1736">
        <v>344473.9</v>
      </c>
      <c r="P1736">
        <v>357985.5</v>
      </c>
      <c r="Q1736">
        <v>393177</v>
      </c>
      <c r="R1736">
        <v>442121.2</v>
      </c>
      <c r="S1736">
        <v>477751.8</v>
      </c>
      <c r="T1736">
        <v>509024.8</v>
      </c>
      <c r="U1736">
        <v>530696.30000000005</v>
      </c>
      <c r="V1736">
        <v>547272.30000000005</v>
      </c>
      <c r="W1736">
        <v>555737.30000000005</v>
      </c>
      <c r="X1736">
        <v>558338.5</v>
      </c>
      <c r="Y1736">
        <v>560854.4</v>
      </c>
      <c r="Z1736">
        <v>557297.80000000005</v>
      </c>
      <c r="AA1736">
        <v>544864</v>
      </c>
      <c r="AB1736">
        <v>528587.30000000005</v>
      </c>
      <c r="AC1736">
        <v>515796.8</v>
      </c>
      <c r="AD1736">
        <v>489999.8</v>
      </c>
      <c r="AE1736">
        <v>476253</v>
      </c>
      <c r="AF1736">
        <v>459298.8</v>
      </c>
      <c r="AG1736">
        <v>437676.79999999999</v>
      </c>
      <c r="AH1736">
        <v>407860.9</v>
      </c>
      <c r="AI1736">
        <v>382174.9</v>
      </c>
      <c r="AJ1736">
        <v>43.34431</v>
      </c>
      <c r="AK1736">
        <v>43.061819999999997</v>
      </c>
      <c r="AL1736">
        <v>41.939540000000001</v>
      </c>
      <c r="AM1736">
        <v>41.68627</v>
      </c>
      <c r="AN1736">
        <v>41.1952</v>
      </c>
      <c r="AO1736">
        <v>40.615819999999999</v>
      </c>
      <c r="AP1736">
        <v>40.669820000000001</v>
      </c>
      <c r="AQ1736">
        <v>41.616790000000002</v>
      </c>
      <c r="AR1736">
        <v>46.375660000000003</v>
      </c>
      <c r="AS1736">
        <v>51.627789999999997</v>
      </c>
      <c r="AT1736">
        <v>55.321939999999998</v>
      </c>
      <c r="AU1736">
        <v>58.610280000000003</v>
      </c>
      <c r="AV1736">
        <v>59.677799999999998</v>
      </c>
      <c r="AW1736">
        <v>59.758020000000002</v>
      </c>
      <c r="AX1736">
        <v>59.517429999999997</v>
      </c>
      <c r="AY1736">
        <v>58.900530000000003</v>
      </c>
      <c r="AZ1736">
        <v>57.828279999999999</v>
      </c>
      <c r="BA1736">
        <v>56.07152</v>
      </c>
      <c r="BB1736">
        <v>53.824120000000001</v>
      </c>
      <c r="BC1736">
        <v>52.25479</v>
      </c>
      <c r="BD1736">
        <v>51.189070000000001</v>
      </c>
      <c r="BE1736">
        <v>49.984360000000002</v>
      </c>
      <c r="BF1736">
        <v>49.144379999999998</v>
      </c>
      <c r="BG1736">
        <v>48.368609999999997</v>
      </c>
      <c r="BH1736">
        <v>855.95730000000003</v>
      </c>
      <c r="BI1736">
        <v>1584.3440000000001</v>
      </c>
      <c r="BJ1736">
        <v>2688.2959999999998</v>
      </c>
      <c r="BK1736">
        <v>2708.0219999999999</v>
      </c>
      <c r="BL1736">
        <v>3921.4369999999999</v>
      </c>
      <c r="BM1736">
        <v>7411.4340000000002</v>
      </c>
      <c r="BN1736">
        <v>8900.7839999999997</v>
      </c>
      <c r="BO1736">
        <v>9280.3449999999993</v>
      </c>
      <c r="BP1736">
        <v>6036.6880000000001</v>
      </c>
      <c r="BQ1736">
        <v>2294.134</v>
      </c>
      <c r="BR1736">
        <v>4963.8029999999999</v>
      </c>
      <c r="BS1736">
        <v>2456.846</v>
      </c>
      <c r="BT1736">
        <v>2853.82</v>
      </c>
      <c r="BU1736">
        <v>3972.7629999999999</v>
      </c>
      <c r="BV1736">
        <v>6229.5839999999998</v>
      </c>
      <c r="BW1736">
        <v>6447.8429999999998</v>
      </c>
      <c r="BX1736">
        <v>6686.0550000000003</v>
      </c>
      <c r="BY1736">
        <v>5502.55</v>
      </c>
      <c r="BZ1736">
        <v>147.55109999999999</v>
      </c>
      <c r="CA1736">
        <v>-619.6739</v>
      </c>
      <c r="CB1736">
        <v>-617.29639999999995</v>
      </c>
      <c r="CC1736">
        <v>-3319.4050000000002</v>
      </c>
      <c r="CD1736">
        <v>-737.51430000000005</v>
      </c>
      <c r="CE1736">
        <v>-2154.1779999999999</v>
      </c>
      <c r="CF1736" s="23">
        <v>4572052</v>
      </c>
      <c r="CG1736" s="23">
        <v>7454929</v>
      </c>
      <c r="CH1736" s="23">
        <v>6509667</v>
      </c>
      <c r="CI1736" s="23">
        <v>4929048</v>
      </c>
      <c r="CJ1736" s="23">
        <v>4195150</v>
      </c>
      <c r="CK1736" s="23">
        <v>2038162</v>
      </c>
      <c r="CL1736" s="23">
        <v>2721118</v>
      </c>
      <c r="CM1736" s="23">
        <v>2794795</v>
      </c>
      <c r="CN1736" s="23">
        <v>1975687</v>
      </c>
      <c r="CO1736" s="23">
        <v>9499292</v>
      </c>
      <c r="CP1736" s="23">
        <v>1720739</v>
      </c>
      <c r="CQ1736" s="23">
        <v>14700000</v>
      </c>
      <c r="CR1736" s="23">
        <v>16900000</v>
      </c>
      <c r="CS1736" s="23">
        <v>19000000</v>
      </c>
      <c r="CT1736" s="23">
        <v>18200000</v>
      </c>
      <c r="CU1736" s="23">
        <v>15000000</v>
      </c>
      <c r="CV1736" s="23">
        <v>15800000</v>
      </c>
      <c r="CW1736" s="23">
        <v>15300000</v>
      </c>
      <c r="CX1736" s="23">
        <v>15900000</v>
      </c>
      <c r="CY1736" s="23">
        <v>13000000</v>
      </c>
      <c r="CZ1736" s="23">
        <v>12500000</v>
      </c>
      <c r="DA1736" s="23">
        <v>3231493</v>
      </c>
      <c r="DB1736" s="23">
        <v>3325563</v>
      </c>
      <c r="DC1736" s="23">
        <v>3614924</v>
      </c>
      <c r="DD1736">
        <v>0</v>
      </c>
      <c r="DE1736">
        <v>0</v>
      </c>
      <c r="DF1736">
        <v>0</v>
      </c>
    </row>
    <row r="1737" spans="1:110" x14ac:dyDescent="0.25">
      <c r="A1737" s="18" t="str">
        <f t="shared" si="27"/>
        <v>portfolio_CPP_All_All_SDGE_1-in-2_MONTHLY SYSTEM PEAK DAY_2025_2</v>
      </c>
      <c r="B1737" t="s">
        <v>192</v>
      </c>
      <c r="C1737" t="s">
        <v>121</v>
      </c>
      <c r="D1737" t="s">
        <v>7</v>
      </c>
      <c r="E1737" t="s">
        <v>7</v>
      </c>
      <c r="F1737" t="s">
        <v>125</v>
      </c>
      <c r="G1737" t="s">
        <v>111</v>
      </c>
      <c r="H1737" t="s">
        <v>20</v>
      </c>
      <c r="I1737">
        <v>2025</v>
      </c>
      <c r="J1737">
        <v>2</v>
      </c>
      <c r="K1737">
        <v>13749.346</v>
      </c>
      <c r="L1737">
        <v>361970.8</v>
      </c>
      <c r="M1737">
        <v>351613.7</v>
      </c>
      <c r="N1737">
        <v>346237</v>
      </c>
      <c r="O1737">
        <v>346636.3</v>
      </c>
      <c r="P1737">
        <v>360209.2</v>
      </c>
      <c r="Q1737">
        <v>395567.5</v>
      </c>
      <c r="R1737">
        <v>444748.79999999999</v>
      </c>
      <c r="S1737">
        <v>480510.2</v>
      </c>
      <c r="T1737">
        <v>511776.2</v>
      </c>
      <c r="U1737">
        <v>533411.80000000005</v>
      </c>
      <c r="V1737">
        <v>550013.30000000005</v>
      </c>
      <c r="W1737">
        <v>558487.80000000005</v>
      </c>
      <c r="X1737">
        <v>561091.80000000005</v>
      </c>
      <c r="Y1737">
        <v>563589.5</v>
      </c>
      <c r="Z1737">
        <v>559997.1</v>
      </c>
      <c r="AA1737">
        <v>547492</v>
      </c>
      <c r="AB1737">
        <v>531105.5</v>
      </c>
      <c r="AC1737">
        <v>518260.4</v>
      </c>
      <c r="AD1737">
        <v>492361.2</v>
      </c>
      <c r="AE1737">
        <v>478569.5</v>
      </c>
      <c r="AF1737">
        <v>461565.8</v>
      </c>
      <c r="AG1737">
        <v>440028.4</v>
      </c>
      <c r="AH1737">
        <v>410266.9</v>
      </c>
      <c r="AI1737">
        <v>384548.3</v>
      </c>
      <c r="AJ1737">
        <v>43.343089999999997</v>
      </c>
      <c r="AK1737">
        <v>43.060850000000002</v>
      </c>
      <c r="AL1737">
        <v>41.938519999999997</v>
      </c>
      <c r="AM1737">
        <v>41.685510000000001</v>
      </c>
      <c r="AN1737">
        <v>41.194519999999997</v>
      </c>
      <c r="AO1737">
        <v>40.614930000000001</v>
      </c>
      <c r="AP1737">
        <v>40.669170000000001</v>
      </c>
      <c r="AQ1737">
        <v>41.616439999999997</v>
      </c>
      <c r="AR1737">
        <v>46.375799999999998</v>
      </c>
      <c r="AS1737">
        <v>51.628300000000003</v>
      </c>
      <c r="AT1737">
        <v>55.322249999999997</v>
      </c>
      <c r="AU1737">
        <v>58.610379999999999</v>
      </c>
      <c r="AV1737">
        <v>59.677999999999997</v>
      </c>
      <c r="AW1737">
        <v>59.758159999999997</v>
      </c>
      <c r="AX1737">
        <v>59.517530000000001</v>
      </c>
      <c r="AY1737">
        <v>58.900700000000001</v>
      </c>
      <c r="AZ1737">
        <v>57.828209999999999</v>
      </c>
      <c r="BA1737">
        <v>56.07132</v>
      </c>
      <c r="BB1737">
        <v>53.823680000000003</v>
      </c>
      <c r="BC1737">
        <v>52.253990000000002</v>
      </c>
      <c r="BD1737">
        <v>51.188090000000003</v>
      </c>
      <c r="BE1737">
        <v>49.983379999999997</v>
      </c>
      <c r="BF1737">
        <v>49.143439999999998</v>
      </c>
      <c r="BG1737">
        <v>48.367730000000002</v>
      </c>
      <c r="BH1737">
        <v>873.24339999999995</v>
      </c>
      <c r="BI1737">
        <v>1616.34</v>
      </c>
      <c r="BJ1737">
        <v>2742.5859999999998</v>
      </c>
      <c r="BK1737">
        <v>2762.7109999999998</v>
      </c>
      <c r="BL1737">
        <v>4000.63</v>
      </c>
      <c r="BM1737">
        <v>7561.1080000000002</v>
      </c>
      <c r="BN1737">
        <v>9080.5360000000001</v>
      </c>
      <c r="BO1737">
        <v>9467.7610000000004</v>
      </c>
      <c r="BP1737">
        <v>6158.6</v>
      </c>
      <c r="BQ1737">
        <v>2340.4639999999999</v>
      </c>
      <c r="BR1737">
        <v>5064.0469999999996</v>
      </c>
      <c r="BS1737">
        <v>2506.462</v>
      </c>
      <c r="BT1737">
        <v>2911.453</v>
      </c>
      <c r="BU1737">
        <v>4052.9929999999999</v>
      </c>
      <c r="BV1737">
        <v>6355.3909999999996</v>
      </c>
      <c r="BW1737">
        <v>6578.0569999999998</v>
      </c>
      <c r="BX1737">
        <v>6821.08</v>
      </c>
      <c r="BY1737">
        <v>5613.674</v>
      </c>
      <c r="BZ1737">
        <v>150.5309</v>
      </c>
      <c r="CA1737">
        <v>-632.18820000000005</v>
      </c>
      <c r="CB1737">
        <v>-629.7627</v>
      </c>
      <c r="CC1737">
        <v>-3386.44</v>
      </c>
      <c r="CD1737">
        <v>-752.40840000000003</v>
      </c>
      <c r="CE1737">
        <v>-2197.6819999999998</v>
      </c>
      <c r="CF1737" s="23">
        <v>4758582</v>
      </c>
      <c r="CG1737" s="23">
        <v>7759073</v>
      </c>
      <c r="CH1737" s="23">
        <v>6775247</v>
      </c>
      <c r="CI1737" s="23">
        <v>5130143</v>
      </c>
      <c r="CJ1737" s="23">
        <v>4366303</v>
      </c>
      <c r="CK1737" s="23">
        <v>2121314</v>
      </c>
      <c r="CL1737" s="23">
        <v>2832134</v>
      </c>
      <c r="CM1737" s="23">
        <v>2908817</v>
      </c>
      <c r="CN1737" s="23">
        <v>2056291</v>
      </c>
      <c r="CO1737" s="23">
        <v>9886842</v>
      </c>
      <c r="CP1737" s="23">
        <v>1790941</v>
      </c>
      <c r="CQ1737" s="23">
        <v>15300000</v>
      </c>
      <c r="CR1737" s="23">
        <v>17600000</v>
      </c>
      <c r="CS1737" s="23">
        <v>19700000</v>
      </c>
      <c r="CT1737" s="23">
        <v>18900000</v>
      </c>
      <c r="CU1737" s="23">
        <v>15600000</v>
      </c>
      <c r="CV1737" s="23">
        <v>16500000</v>
      </c>
      <c r="CW1737" s="23">
        <v>15900000</v>
      </c>
      <c r="CX1737" s="23">
        <v>16600000</v>
      </c>
      <c r="CY1737" s="23">
        <v>13500000</v>
      </c>
      <c r="CZ1737" s="23">
        <v>13000000</v>
      </c>
      <c r="DA1737" s="23">
        <v>3363331</v>
      </c>
      <c r="DB1737" s="23">
        <v>3461239</v>
      </c>
      <c r="DC1737" s="23">
        <v>3762405</v>
      </c>
      <c r="DD1737">
        <v>0</v>
      </c>
      <c r="DE1737">
        <v>0</v>
      </c>
      <c r="DF1737">
        <v>0</v>
      </c>
    </row>
    <row r="1738" spans="1:110" x14ac:dyDescent="0.25">
      <c r="A1738" s="18" t="str">
        <f t="shared" si="27"/>
        <v>portfolio_CPP_All_All_SDGE_1-in-2_MONTHLY SYSTEM PEAK DAY_2026_2</v>
      </c>
      <c r="B1738" t="s">
        <v>192</v>
      </c>
      <c r="C1738" t="s">
        <v>121</v>
      </c>
      <c r="D1738" t="s">
        <v>7</v>
      </c>
      <c r="E1738" t="s">
        <v>7</v>
      </c>
      <c r="F1738" t="s">
        <v>125</v>
      </c>
      <c r="G1738" t="s">
        <v>111</v>
      </c>
      <c r="H1738" t="s">
        <v>20</v>
      </c>
      <c r="I1738">
        <v>2026</v>
      </c>
      <c r="J1738">
        <v>2</v>
      </c>
      <c r="K1738">
        <v>13659.245999999999</v>
      </c>
      <c r="L1738">
        <v>363991.3</v>
      </c>
      <c r="M1738">
        <v>353578.8</v>
      </c>
      <c r="N1738">
        <v>348169.4</v>
      </c>
      <c r="O1738">
        <v>348558.1</v>
      </c>
      <c r="P1738">
        <v>362184.1</v>
      </c>
      <c r="Q1738">
        <v>397687.4</v>
      </c>
      <c r="R1738">
        <v>447075.1</v>
      </c>
      <c r="S1738">
        <v>482947.1</v>
      </c>
      <c r="T1738">
        <v>514194.4</v>
      </c>
      <c r="U1738">
        <v>535787.4</v>
      </c>
      <c r="V1738">
        <v>552406.9</v>
      </c>
      <c r="W1738">
        <v>560887</v>
      </c>
      <c r="X1738">
        <v>563492.80000000005</v>
      </c>
      <c r="Y1738">
        <v>565972.1</v>
      </c>
      <c r="Z1738">
        <v>562347.19999999995</v>
      </c>
      <c r="AA1738">
        <v>549779.1</v>
      </c>
      <c r="AB1738">
        <v>533294.69999999995</v>
      </c>
      <c r="AC1738">
        <v>520402.5</v>
      </c>
      <c r="AD1738">
        <v>494416.2</v>
      </c>
      <c r="AE1738">
        <v>480587.2</v>
      </c>
      <c r="AF1738">
        <v>463543</v>
      </c>
      <c r="AG1738">
        <v>442094.2</v>
      </c>
      <c r="AH1738">
        <v>412395.9</v>
      </c>
      <c r="AI1738">
        <v>386656.2</v>
      </c>
      <c r="AJ1738">
        <v>43.341920000000002</v>
      </c>
      <c r="AK1738">
        <v>43.059930000000001</v>
      </c>
      <c r="AL1738">
        <v>41.937530000000002</v>
      </c>
      <c r="AM1738">
        <v>41.68479</v>
      </c>
      <c r="AN1738">
        <v>41.19388</v>
      </c>
      <c r="AO1738">
        <v>40.614080000000001</v>
      </c>
      <c r="AP1738">
        <v>40.66854</v>
      </c>
      <c r="AQ1738">
        <v>41.616109999999999</v>
      </c>
      <c r="AR1738">
        <v>46.37594</v>
      </c>
      <c r="AS1738">
        <v>51.628790000000002</v>
      </c>
      <c r="AT1738">
        <v>55.32255</v>
      </c>
      <c r="AU1738">
        <v>58.610480000000003</v>
      </c>
      <c r="AV1738">
        <v>59.678199999999997</v>
      </c>
      <c r="AW1738">
        <v>59.758290000000002</v>
      </c>
      <c r="AX1738">
        <v>59.517629999999997</v>
      </c>
      <c r="AY1738">
        <v>58.900860000000002</v>
      </c>
      <c r="AZ1738">
        <v>57.828139999999998</v>
      </c>
      <c r="BA1738">
        <v>56.071120000000001</v>
      </c>
      <c r="BB1738">
        <v>53.823259999999998</v>
      </c>
      <c r="BC1738">
        <v>52.253219999999999</v>
      </c>
      <c r="BD1738">
        <v>51.187139999999999</v>
      </c>
      <c r="BE1738">
        <v>49.98245</v>
      </c>
      <c r="BF1738">
        <v>49.142530000000001</v>
      </c>
      <c r="BG1738">
        <v>48.366880000000002</v>
      </c>
      <c r="BH1738">
        <v>889.33730000000003</v>
      </c>
      <c r="BI1738">
        <v>1646.1289999999999</v>
      </c>
      <c r="BJ1738">
        <v>2793.1320000000001</v>
      </c>
      <c r="BK1738">
        <v>2813.6280000000002</v>
      </c>
      <c r="BL1738">
        <v>4074.3620000000001</v>
      </c>
      <c r="BM1738">
        <v>7700.4589999999998</v>
      </c>
      <c r="BN1738">
        <v>9247.8909999999996</v>
      </c>
      <c r="BO1738">
        <v>9642.2520000000004</v>
      </c>
      <c r="BP1738">
        <v>6272.1030000000001</v>
      </c>
      <c r="BQ1738">
        <v>2383.5990000000002</v>
      </c>
      <c r="BR1738">
        <v>5157.3770000000004</v>
      </c>
      <c r="BS1738">
        <v>2552.6559999999999</v>
      </c>
      <c r="BT1738">
        <v>2965.1109999999999</v>
      </c>
      <c r="BU1738">
        <v>4127.6890000000003</v>
      </c>
      <c r="BV1738">
        <v>6472.5209999999997</v>
      </c>
      <c r="BW1738">
        <v>6699.2910000000002</v>
      </c>
      <c r="BX1738">
        <v>6946.7929999999997</v>
      </c>
      <c r="BY1738">
        <v>5717.134</v>
      </c>
      <c r="BZ1738">
        <v>153.30520000000001</v>
      </c>
      <c r="CA1738">
        <v>-643.83950000000004</v>
      </c>
      <c r="CB1738">
        <v>-641.36929999999995</v>
      </c>
      <c r="CC1738">
        <v>-3448.8519999999999</v>
      </c>
      <c r="CD1738">
        <v>-766.27530000000002</v>
      </c>
      <c r="CE1738">
        <v>-2238.1849999999999</v>
      </c>
      <c r="CF1738" s="23">
        <v>4935600</v>
      </c>
      <c r="CG1738" s="23">
        <v>8047709</v>
      </c>
      <c r="CH1738" s="23">
        <v>7027284</v>
      </c>
      <c r="CI1738" s="23">
        <v>5320983</v>
      </c>
      <c r="CJ1738" s="23">
        <v>4528728</v>
      </c>
      <c r="CK1738" s="23">
        <v>2200227</v>
      </c>
      <c r="CL1738" s="23">
        <v>2937488</v>
      </c>
      <c r="CM1738" s="23">
        <v>3017024</v>
      </c>
      <c r="CN1738" s="23">
        <v>2132785</v>
      </c>
      <c r="CO1738" s="23">
        <v>10300000</v>
      </c>
      <c r="CP1738" s="23">
        <v>1857564</v>
      </c>
      <c r="CQ1738" s="23">
        <v>15800000</v>
      </c>
      <c r="CR1738" s="23">
        <v>18200000</v>
      </c>
      <c r="CS1738" s="23">
        <v>20500000</v>
      </c>
      <c r="CT1738" s="23">
        <v>19700000</v>
      </c>
      <c r="CU1738" s="23">
        <v>16200000</v>
      </c>
      <c r="CV1738" s="23">
        <v>17100000</v>
      </c>
      <c r="CW1738" s="23">
        <v>16500000</v>
      </c>
      <c r="CX1738" s="23">
        <v>17200000</v>
      </c>
      <c r="CY1738" s="23">
        <v>14000000</v>
      </c>
      <c r="CZ1738" s="23">
        <v>13500000</v>
      </c>
      <c r="DA1738" s="23">
        <v>3488446</v>
      </c>
      <c r="DB1738" s="23">
        <v>3589996</v>
      </c>
      <c r="DC1738" s="23">
        <v>3902366</v>
      </c>
      <c r="DD1738">
        <v>0</v>
      </c>
      <c r="DE1738">
        <v>0</v>
      </c>
      <c r="DF1738">
        <v>0</v>
      </c>
    </row>
    <row r="1739" spans="1:110" x14ac:dyDescent="0.25">
      <c r="A1739" s="18" t="str">
        <f t="shared" si="27"/>
        <v>portfolio_CPP_All_All_SDGE_1-in-2_MONTHLY SYSTEM PEAK DAY_2027_2</v>
      </c>
      <c r="B1739" t="s">
        <v>192</v>
      </c>
      <c r="C1739" t="s">
        <v>121</v>
      </c>
      <c r="D1739" t="s">
        <v>7</v>
      </c>
      <c r="E1739" t="s">
        <v>7</v>
      </c>
      <c r="F1739" t="s">
        <v>125</v>
      </c>
      <c r="G1739" t="s">
        <v>111</v>
      </c>
      <c r="H1739" t="s">
        <v>20</v>
      </c>
      <c r="I1739">
        <v>2027</v>
      </c>
      <c r="J1739">
        <v>2</v>
      </c>
      <c r="K1739">
        <v>13574.261</v>
      </c>
      <c r="L1739">
        <v>366561.2</v>
      </c>
      <c r="M1739">
        <v>356077.9</v>
      </c>
      <c r="N1739">
        <v>350627.1</v>
      </c>
      <c r="O1739">
        <v>351004.8</v>
      </c>
      <c r="P1739">
        <v>364702.3</v>
      </c>
      <c r="Q1739">
        <v>400399.2</v>
      </c>
      <c r="R1739">
        <v>450061.7</v>
      </c>
      <c r="S1739">
        <v>486090</v>
      </c>
      <c r="T1739">
        <v>517347.9</v>
      </c>
      <c r="U1739">
        <v>538915.80000000005</v>
      </c>
      <c r="V1739">
        <v>555571.30000000005</v>
      </c>
      <c r="W1739">
        <v>564066</v>
      </c>
      <c r="X1739">
        <v>566676.30000000005</v>
      </c>
      <c r="Y1739">
        <v>569138</v>
      </c>
      <c r="Z1739">
        <v>565474</v>
      </c>
      <c r="AA1739">
        <v>552824.5</v>
      </c>
      <c r="AB1739">
        <v>536216.5</v>
      </c>
      <c r="AC1739">
        <v>523260.2</v>
      </c>
      <c r="AD1739">
        <v>497152.9</v>
      </c>
      <c r="AE1739">
        <v>483269.3</v>
      </c>
      <c r="AF1739">
        <v>466164</v>
      </c>
      <c r="AG1739">
        <v>444791</v>
      </c>
      <c r="AH1739">
        <v>415132.3</v>
      </c>
      <c r="AI1739">
        <v>389344</v>
      </c>
      <c r="AJ1739">
        <v>43.340629999999997</v>
      </c>
      <c r="AK1739">
        <v>43.058900000000001</v>
      </c>
      <c r="AL1739">
        <v>41.936430000000001</v>
      </c>
      <c r="AM1739">
        <v>41.683979999999998</v>
      </c>
      <c r="AN1739">
        <v>41.193159999999999</v>
      </c>
      <c r="AO1739">
        <v>40.613140000000001</v>
      </c>
      <c r="AP1739">
        <v>40.667839999999998</v>
      </c>
      <c r="AQ1739">
        <v>41.615740000000002</v>
      </c>
      <c r="AR1739">
        <v>46.376089999999998</v>
      </c>
      <c r="AS1739">
        <v>51.629330000000003</v>
      </c>
      <c r="AT1739">
        <v>55.322890000000001</v>
      </c>
      <c r="AU1739">
        <v>58.610590000000002</v>
      </c>
      <c r="AV1739">
        <v>59.67841</v>
      </c>
      <c r="AW1739">
        <v>59.758450000000003</v>
      </c>
      <c r="AX1739">
        <v>59.517740000000003</v>
      </c>
      <c r="AY1739">
        <v>58.901049999999998</v>
      </c>
      <c r="AZ1739">
        <v>57.828069999999997</v>
      </c>
      <c r="BA1739">
        <v>56.070900000000002</v>
      </c>
      <c r="BB1739">
        <v>53.822789999999998</v>
      </c>
      <c r="BC1739">
        <v>52.252369999999999</v>
      </c>
      <c r="BD1739">
        <v>51.18609</v>
      </c>
      <c r="BE1739">
        <v>49.981409999999997</v>
      </c>
      <c r="BF1739">
        <v>49.141530000000003</v>
      </c>
      <c r="BG1739">
        <v>48.365940000000002</v>
      </c>
      <c r="BH1739">
        <v>907.81550000000004</v>
      </c>
      <c r="BI1739">
        <v>1680.3309999999999</v>
      </c>
      <c r="BJ1739">
        <v>2851.1660000000002</v>
      </c>
      <c r="BK1739">
        <v>2872.0880000000002</v>
      </c>
      <c r="BL1739">
        <v>4159.0169999999998</v>
      </c>
      <c r="BM1739">
        <v>7860.4560000000001</v>
      </c>
      <c r="BN1739">
        <v>9440.0380000000005</v>
      </c>
      <c r="BO1739">
        <v>9842.5939999999991</v>
      </c>
      <c r="BP1739">
        <v>6402.4210000000003</v>
      </c>
      <c r="BQ1739">
        <v>2433.1239999999998</v>
      </c>
      <c r="BR1739">
        <v>5264.5349999999999</v>
      </c>
      <c r="BS1739">
        <v>2605.694</v>
      </c>
      <c r="BT1739">
        <v>3026.7190000000001</v>
      </c>
      <c r="BU1739">
        <v>4213.4530000000004</v>
      </c>
      <c r="BV1739">
        <v>6607.0029999999997</v>
      </c>
      <c r="BW1739">
        <v>6838.4849999999997</v>
      </c>
      <c r="BX1739">
        <v>7091.1289999999999</v>
      </c>
      <c r="BY1739">
        <v>5835.9219999999996</v>
      </c>
      <c r="BZ1739">
        <v>156.4905</v>
      </c>
      <c r="CA1739">
        <v>-657.21690000000001</v>
      </c>
      <c r="CB1739">
        <v>-654.69529999999997</v>
      </c>
      <c r="CC1739">
        <v>-3520.51</v>
      </c>
      <c r="CD1739">
        <v>-782.19669999999996</v>
      </c>
      <c r="CE1739">
        <v>-2284.6889999999999</v>
      </c>
      <c r="CF1739" s="23">
        <v>5142829</v>
      </c>
      <c r="CG1739" s="23">
        <v>8385605</v>
      </c>
      <c r="CH1739" s="23">
        <v>7322336</v>
      </c>
      <c r="CI1739" s="23">
        <v>5544393</v>
      </c>
      <c r="CJ1739" s="23">
        <v>4718874</v>
      </c>
      <c r="CK1739" s="23">
        <v>2292607</v>
      </c>
      <c r="CL1739" s="23">
        <v>3060824</v>
      </c>
      <c r="CM1739" s="23">
        <v>3143699</v>
      </c>
      <c r="CN1739" s="23">
        <v>2222333</v>
      </c>
      <c r="CO1739" s="23">
        <v>10700000</v>
      </c>
      <c r="CP1739" s="23">
        <v>1935557</v>
      </c>
      <c r="CQ1739" s="23">
        <v>16500000</v>
      </c>
      <c r="CR1739" s="23">
        <v>19000000</v>
      </c>
      <c r="CS1739" s="23">
        <v>21300000</v>
      </c>
      <c r="CT1739" s="23">
        <v>20500000</v>
      </c>
      <c r="CU1739" s="23">
        <v>16900000</v>
      </c>
      <c r="CV1739" s="23">
        <v>17800000</v>
      </c>
      <c r="CW1739" s="23">
        <v>17200000</v>
      </c>
      <c r="CX1739" s="23">
        <v>17900000</v>
      </c>
      <c r="CY1739" s="23">
        <v>14600000</v>
      </c>
      <c r="CZ1739" s="23">
        <v>14000000</v>
      </c>
      <c r="DA1739" s="23">
        <v>3634914</v>
      </c>
      <c r="DB1739" s="23">
        <v>3740728</v>
      </c>
      <c r="DC1739" s="23">
        <v>4066213</v>
      </c>
      <c r="DD1739">
        <v>0</v>
      </c>
      <c r="DE1739">
        <v>0</v>
      </c>
      <c r="DF1739">
        <v>0</v>
      </c>
    </row>
    <row r="1740" spans="1:110" x14ac:dyDescent="0.25">
      <c r="A1740" s="18" t="str">
        <f t="shared" si="27"/>
        <v>portfolio_CPP_All_All_SDGE_1-in-2_MONTHLY SYSTEM PEAK DAY_2028_2</v>
      </c>
      <c r="B1740" t="s">
        <v>192</v>
      </c>
      <c r="C1740" t="s">
        <v>121</v>
      </c>
      <c r="D1740" t="s">
        <v>7</v>
      </c>
      <c r="E1740" t="s">
        <v>7</v>
      </c>
      <c r="F1740" t="s">
        <v>125</v>
      </c>
      <c r="G1740" t="s">
        <v>111</v>
      </c>
      <c r="H1740" t="s">
        <v>20</v>
      </c>
      <c r="I1740">
        <v>2028</v>
      </c>
      <c r="J1740">
        <v>2</v>
      </c>
      <c r="K1740">
        <v>13491.383</v>
      </c>
      <c r="L1740">
        <v>369279.6</v>
      </c>
      <c r="M1740">
        <v>358721.2</v>
      </c>
      <c r="N1740">
        <v>353226.9</v>
      </c>
      <c r="O1740">
        <v>353593.4</v>
      </c>
      <c r="P1740">
        <v>367367.5</v>
      </c>
      <c r="Q1740">
        <v>403271.5</v>
      </c>
      <c r="R1740">
        <v>453227.4</v>
      </c>
      <c r="S1740">
        <v>489424.8</v>
      </c>
      <c r="T1740">
        <v>520702</v>
      </c>
      <c r="U1740">
        <v>542250.19999999995</v>
      </c>
      <c r="V1740">
        <v>558947.1</v>
      </c>
      <c r="W1740">
        <v>567459</v>
      </c>
      <c r="X1740">
        <v>570074.6</v>
      </c>
      <c r="Y1740">
        <v>572519</v>
      </c>
      <c r="Z1740">
        <v>568814.1</v>
      </c>
      <c r="AA1740">
        <v>556078.30000000005</v>
      </c>
      <c r="AB1740">
        <v>539340</v>
      </c>
      <c r="AC1740">
        <v>526314.69999999995</v>
      </c>
      <c r="AD1740">
        <v>500076.9</v>
      </c>
      <c r="AE1740">
        <v>486134</v>
      </c>
      <c r="AF1740">
        <v>468961.7</v>
      </c>
      <c r="AG1740">
        <v>447660</v>
      </c>
      <c r="AH1740">
        <v>418033.6</v>
      </c>
      <c r="AI1740">
        <v>392188.8</v>
      </c>
      <c r="AJ1740">
        <v>43.339289999999998</v>
      </c>
      <c r="AK1740">
        <v>43.057839999999999</v>
      </c>
      <c r="AL1740">
        <v>41.935299999999998</v>
      </c>
      <c r="AM1740">
        <v>41.683149999999998</v>
      </c>
      <c r="AN1740">
        <v>41.192419999999998</v>
      </c>
      <c r="AO1740">
        <v>40.612169999999999</v>
      </c>
      <c r="AP1740">
        <v>40.667119999999997</v>
      </c>
      <c r="AQ1740">
        <v>41.615360000000003</v>
      </c>
      <c r="AR1740">
        <v>46.376249999999999</v>
      </c>
      <c r="AS1740">
        <v>51.629890000000003</v>
      </c>
      <c r="AT1740">
        <v>55.323239999999998</v>
      </c>
      <c r="AU1740">
        <v>58.610700000000001</v>
      </c>
      <c r="AV1740">
        <v>59.678640000000001</v>
      </c>
      <c r="AW1740">
        <v>59.758600000000001</v>
      </c>
      <c r="AX1740">
        <v>59.517850000000003</v>
      </c>
      <c r="AY1740">
        <v>58.901229999999998</v>
      </c>
      <c r="AZ1740">
        <v>57.82799</v>
      </c>
      <c r="BA1740">
        <v>56.07067</v>
      </c>
      <c r="BB1740">
        <v>53.822310000000002</v>
      </c>
      <c r="BC1740">
        <v>52.251489999999997</v>
      </c>
      <c r="BD1740">
        <v>51.185000000000002</v>
      </c>
      <c r="BE1740">
        <v>49.980330000000002</v>
      </c>
      <c r="BF1740">
        <v>49.140500000000003</v>
      </c>
      <c r="BG1740">
        <v>48.36497</v>
      </c>
      <c r="BH1740">
        <v>926.88980000000004</v>
      </c>
      <c r="BI1740">
        <v>1715.6369999999999</v>
      </c>
      <c r="BJ1740">
        <v>2911.0720000000001</v>
      </c>
      <c r="BK1740">
        <v>2932.4340000000002</v>
      </c>
      <c r="BL1740">
        <v>4246.402</v>
      </c>
      <c r="BM1740">
        <v>8025.6130000000003</v>
      </c>
      <c r="BN1740">
        <v>9638.3850000000002</v>
      </c>
      <c r="BO1740">
        <v>10049.4</v>
      </c>
      <c r="BP1740">
        <v>6536.9430000000002</v>
      </c>
      <c r="BQ1740">
        <v>2484.2469999999998</v>
      </c>
      <c r="BR1740">
        <v>5375.1480000000001</v>
      </c>
      <c r="BS1740">
        <v>2660.4430000000002</v>
      </c>
      <c r="BT1740">
        <v>3090.3130000000001</v>
      </c>
      <c r="BU1740">
        <v>4301.982</v>
      </c>
      <c r="BV1740">
        <v>6745.8239999999996</v>
      </c>
      <c r="BW1740">
        <v>6982.17</v>
      </c>
      <c r="BX1740">
        <v>7240.1229999999996</v>
      </c>
      <c r="BY1740">
        <v>5958.5420000000004</v>
      </c>
      <c r="BZ1740">
        <v>159.77860000000001</v>
      </c>
      <c r="CA1740">
        <v>-671.02570000000003</v>
      </c>
      <c r="CB1740">
        <v>-668.45119999999997</v>
      </c>
      <c r="CC1740">
        <v>-3594.48</v>
      </c>
      <c r="CD1740">
        <v>-798.63149999999996</v>
      </c>
      <c r="CE1740">
        <v>-2332.6930000000002</v>
      </c>
      <c r="CF1740" s="23">
        <v>5361213</v>
      </c>
      <c r="CG1740" s="23">
        <v>8741690</v>
      </c>
      <c r="CH1740" s="23">
        <v>7633271</v>
      </c>
      <c r="CI1740" s="23">
        <v>5779829</v>
      </c>
      <c r="CJ1740" s="23">
        <v>4919255</v>
      </c>
      <c r="CK1740" s="23">
        <v>2389960</v>
      </c>
      <c r="CL1740" s="23">
        <v>3190798</v>
      </c>
      <c r="CM1740" s="23">
        <v>3277192</v>
      </c>
      <c r="CN1740" s="23">
        <v>2316702</v>
      </c>
      <c r="CO1740" s="23">
        <v>11100000</v>
      </c>
      <c r="CP1740" s="23">
        <v>2017748</v>
      </c>
      <c r="CQ1740" s="23">
        <v>17200000</v>
      </c>
      <c r="CR1740" s="23">
        <v>19800000</v>
      </c>
      <c r="CS1740" s="23">
        <v>22200000</v>
      </c>
      <c r="CT1740" s="23">
        <v>21300000</v>
      </c>
      <c r="CU1740" s="23">
        <v>17600000</v>
      </c>
      <c r="CV1740" s="23">
        <v>18500000</v>
      </c>
      <c r="CW1740" s="23">
        <v>17900000</v>
      </c>
      <c r="CX1740" s="23">
        <v>18600000</v>
      </c>
      <c r="CY1740" s="23">
        <v>15200000</v>
      </c>
      <c r="CZ1740" s="23">
        <v>14600000</v>
      </c>
      <c r="DA1740" s="23">
        <v>3789266</v>
      </c>
      <c r="DB1740" s="23">
        <v>3899573</v>
      </c>
      <c r="DC1740" s="23">
        <v>4238880</v>
      </c>
      <c r="DD1740">
        <v>0</v>
      </c>
      <c r="DE1740">
        <v>0</v>
      </c>
      <c r="DF1740">
        <v>0</v>
      </c>
    </row>
    <row r="1741" spans="1:110" x14ac:dyDescent="0.25">
      <c r="A1741" s="18" t="str">
        <f t="shared" si="27"/>
        <v>portfolio_CPP_All_All_SDGE_1-in-2_MONTHLY SYSTEM PEAK DAY_2029_2</v>
      </c>
      <c r="B1741" t="s">
        <v>192</v>
      </c>
      <c r="C1741" t="s">
        <v>121</v>
      </c>
      <c r="D1741" t="s">
        <v>7</v>
      </c>
      <c r="E1741" t="s">
        <v>7</v>
      </c>
      <c r="F1741" t="s">
        <v>125</v>
      </c>
      <c r="G1741" t="s">
        <v>111</v>
      </c>
      <c r="H1741" t="s">
        <v>20</v>
      </c>
      <c r="I1741">
        <v>2029</v>
      </c>
      <c r="J1741">
        <v>2</v>
      </c>
      <c r="K1741">
        <v>13409.599</v>
      </c>
      <c r="L1741">
        <v>372012.79999999999</v>
      </c>
      <c r="M1741">
        <v>361378.9</v>
      </c>
      <c r="N1741">
        <v>355840.9</v>
      </c>
      <c r="O1741">
        <v>356196.2</v>
      </c>
      <c r="P1741">
        <v>370047.6</v>
      </c>
      <c r="Q1741">
        <v>406160.3</v>
      </c>
      <c r="R1741">
        <v>456411.8</v>
      </c>
      <c r="S1741">
        <v>492780.2</v>
      </c>
      <c r="T1741">
        <v>524078.5</v>
      </c>
      <c r="U1741">
        <v>545608.5</v>
      </c>
      <c r="V1741">
        <v>562347.6</v>
      </c>
      <c r="W1741">
        <v>570877.1</v>
      </c>
      <c r="X1741">
        <v>573498.1</v>
      </c>
      <c r="Y1741">
        <v>575925.6</v>
      </c>
      <c r="Z1741">
        <v>572179.6</v>
      </c>
      <c r="AA1741">
        <v>559356.80000000005</v>
      </c>
      <c r="AB1741">
        <v>542487.6</v>
      </c>
      <c r="AC1741">
        <v>529392.69999999995</v>
      </c>
      <c r="AD1741">
        <v>503023.4</v>
      </c>
      <c r="AE1741">
        <v>489020.3</v>
      </c>
      <c r="AF1741">
        <v>471780.3</v>
      </c>
      <c r="AG1741">
        <v>450548.3</v>
      </c>
      <c r="AH1741">
        <v>420952.2</v>
      </c>
      <c r="AI1741">
        <v>395049.5</v>
      </c>
      <c r="AJ1741">
        <v>43.337940000000003</v>
      </c>
      <c r="AK1741">
        <v>43.056780000000003</v>
      </c>
      <c r="AL1741">
        <v>41.934159999999999</v>
      </c>
      <c r="AM1741">
        <v>41.682299999999998</v>
      </c>
      <c r="AN1741">
        <v>41.191670000000002</v>
      </c>
      <c r="AO1741">
        <v>40.611190000000001</v>
      </c>
      <c r="AP1741">
        <v>40.66639</v>
      </c>
      <c r="AQ1741">
        <v>41.61497</v>
      </c>
      <c r="AR1741">
        <v>46.37641</v>
      </c>
      <c r="AS1741">
        <v>51.630459999999999</v>
      </c>
      <c r="AT1741">
        <v>55.32358</v>
      </c>
      <c r="AU1741">
        <v>58.610810000000001</v>
      </c>
      <c r="AV1741">
        <v>59.67886</v>
      </c>
      <c r="AW1741">
        <v>59.758760000000002</v>
      </c>
      <c r="AX1741">
        <v>59.517960000000002</v>
      </c>
      <c r="AY1741">
        <v>58.901429999999998</v>
      </c>
      <c r="AZ1741">
        <v>57.827910000000003</v>
      </c>
      <c r="BA1741">
        <v>56.070439999999998</v>
      </c>
      <c r="BB1741">
        <v>53.821829999999999</v>
      </c>
      <c r="BC1741">
        <v>52.250610000000002</v>
      </c>
      <c r="BD1741">
        <v>51.183909999999997</v>
      </c>
      <c r="BE1741">
        <v>49.979259999999996</v>
      </c>
      <c r="BF1741">
        <v>49.13946</v>
      </c>
      <c r="BG1741">
        <v>48.363979999999998</v>
      </c>
      <c r="BH1741">
        <v>945.96410000000003</v>
      </c>
      <c r="BI1741">
        <v>1750.943</v>
      </c>
      <c r="BJ1741">
        <v>2970.9789999999998</v>
      </c>
      <c r="BK1741">
        <v>2992.78</v>
      </c>
      <c r="BL1741">
        <v>4333.7879999999996</v>
      </c>
      <c r="BM1741">
        <v>8190.77</v>
      </c>
      <c r="BN1741">
        <v>9836.73</v>
      </c>
      <c r="BO1741">
        <v>10256.200000000001</v>
      </c>
      <c r="BP1741">
        <v>6671.4660000000003</v>
      </c>
      <c r="BQ1741">
        <v>2535.37</v>
      </c>
      <c r="BR1741">
        <v>5485.7629999999999</v>
      </c>
      <c r="BS1741">
        <v>2715.1909999999998</v>
      </c>
      <c r="BT1741">
        <v>3153.9079999999999</v>
      </c>
      <c r="BU1741">
        <v>4390.5119999999997</v>
      </c>
      <c r="BV1741">
        <v>6884.6450000000004</v>
      </c>
      <c r="BW1741">
        <v>7125.8540000000003</v>
      </c>
      <c r="BX1741">
        <v>7389.1149999999998</v>
      </c>
      <c r="BY1741">
        <v>6081.1610000000001</v>
      </c>
      <c r="BZ1741">
        <v>163.06659999999999</v>
      </c>
      <c r="CA1741">
        <v>-684.83460000000002</v>
      </c>
      <c r="CB1741">
        <v>-682.20709999999997</v>
      </c>
      <c r="CC1741">
        <v>-3668.45</v>
      </c>
      <c r="CD1741">
        <v>-815.06629999999996</v>
      </c>
      <c r="CE1741">
        <v>-2380.6970000000001</v>
      </c>
      <c r="CF1741" s="23">
        <v>5584138</v>
      </c>
      <c r="CG1741" s="23">
        <v>9105178</v>
      </c>
      <c r="CH1741" s="23">
        <v>7950670</v>
      </c>
      <c r="CI1741" s="23">
        <v>6020160</v>
      </c>
      <c r="CJ1741" s="23">
        <v>5123803</v>
      </c>
      <c r="CK1741" s="23">
        <v>2489337</v>
      </c>
      <c r="CL1741" s="23">
        <v>3323475</v>
      </c>
      <c r="CM1741" s="23">
        <v>3413461</v>
      </c>
      <c r="CN1741" s="23">
        <v>2413033</v>
      </c>
      <c r="CO1741" s="23">
        <v>11600000</v>
      </c>
      <c r="CP1741" s="23">
        <v>2101648</v>
      </c>
      <c r="CQ1741" s="23">
        <v>17900000</v>
      </c>
      <c r="CR1741" s="23">
        <v>20600000</v>
      </c>
      <c r="CS1741" s="23">
        <v>23200000</v>
      </c>
      <c r="CT1741" s="23">
        <v>22200000</v>
      </c>
      <c r="CU1741" s="23">
        <v>18400000</v>
      </c>
      <c r="CV1741" s="23">
        <v>19300000</v>
      </c>
      <c r="CW1741" s="23">
        <v>18700000</v>
      </c>
      <c r="CX1741" s="23">
        <v>19400000</v>
      </c>
      <c r="CY1741" s="23">
        <v>15900000</v>
      </c>
      <c r="CZ1741" s="23">
        <v>15200000</v>
      </c>
      <c r="DA1741" s="23">
        <v>3946828</v>
      </c>
      <c r="DB1741" s="23">
        <v>4061722</v>
      </c>
      <c r="DC1741" s="23">
        <v>4415137</v>
      </c>
      <c r="DD1741">
        <v>0</v>
      </c>
      <c r="DE1741">
        <v>0</v>
      </c>
      <c r="DF1741">
        <v>0</v>
      </c>
    </row>
    <row r="1742" spans="1:110" x14ac:dyDescent="0.25">
      <c r="A1742" s="18" t="str">
        <f t="shared" si="27"/>
        <v>portfolio_CPP_All_All_SDGE_1-in-2_MONTHLY SYSTEM PEAK DAY_2030_2</v>
      </c>
      <c r="B1742" t="s">
        <v>192</v>
      </c>
      <c r="C1742" t="s">
        <v>121</v>
      </c>
      <c r="D1742" t="s">
        <v>7</v>
      </c>
      <c r="E1742" t="s">
        <v>7</v>
      </c>
      <c r="F1742" t="s">
        <v>125</v>
      </c>
      <c r="G1742" t="s">
        <v>111</v>
      </c>
      <c r="H1742" t="s">
        <v>20</v>
      </c>
      <c r="I1742">
        <v>2030</v>
      </c>
      <c r="J1742">
        <v>2</v>
      </c>
      <c r="K1742">
        <v>13329.9</v>
      </c>
      <c r="L1742">
        <v>374894.3</v>
      </c>
      <c r="M1742">
        <v>364180.7</v>
      </c>
      <c r="N1742">
        <v>358596.7</v>
      </c>
      <c r="O1742">
        <v>358940.8</v>
      </c>
      <c r="P1742">
        <v>372874.5</v>
      </c>
      <c r="Q1742">
        <v>409209.3</v>
      </c>
      <c r="R1742">
        <v>459775</v>
      </c>
      <c r="S1742">
        <v>496327.1</v>
      </c>
      <c r="T1742">
        <v>527655.19999999995</v>
      </c>
      <c r="U1742">
        <v>549172.30000000005</v>
      </c>
      <c r="V1742">
        <v>565958.9</v>
      </c>
      <c r="W1742">
        <v>574508.6</v>
      </c>
      <c r="X1742">
        <v>577135.9</v>
      </c>
      <c r="Y1742">
        <v>579546.6</v>
      </c>
      <c r="Z1742">
        <v>575757.9</v>
      </c>
      <c r="AA1742">
        <v>562843.30000000005</v>
      </c>
      <c r="AB1742">
        <v>545836.30000000005</v>
      </c>
      <c r="AC1742">
        <v>532667.1</v>
      </c>
      <c r="AD1742">
        <v>506156.7</v>
      </c>
      <c r="AE1742">
        <v>492088.8</v>
      </c>
      <c r="AF1742">
        <v>474775.1</v>
      </c>
      <c r="AG1742">
        <v>453608.5</v>
      </c>
      <c r="AH1742">
        <v>424035.4</v>
      </c>
      <c r="AI1742">
        <v>398066.8</v>
      </c>
      <c r="AJ1742">
        <v>43.336550000000003</v>
      </c>
      <c r="AK1742">
        <v>43.055680000000002</v>
      </c>
      <c r="AL1742">
        <v>41.932989999999997</v>
      </c>
      <c r="AM1742">
        <v>41.681440000000002</v>
      </c>
      <c r="AN1742">
        <v>41.190899999999999</v>
      </c>
      <c r="AO1742">
        <v>40.61018</v>
      </c>
      <c r="AP1742">
        <v>40.665640000000003</v>
      </c>
      <c r="AQ1742">
        <v>41.614579999999997</v>
      </c>
      <c r="AR1742">
        <v>46.376570000000001</v>
      </c>
      <c r="AS1742">
        <v>51.631039999999999</v>
      </c>
      <c r="AT1742">
        <v>55.32394</v>
      </c>
      <c r="AU1742">
        <v>58.610930000000003</v>
      </c>
      <c r="AV1742">
        <v>59.679090000000002</v>
      </c>
      <c r="AW1742">
        <v>59.758929999999999</v>
      </c>
      <c r="AX1742">
        <v>59.518079999999998</v>
      </c>
      <c r="AY1742">
        <v>58.901620000000001</v>
      </c>
      <c r="AZ1742">
        <v>57.827829999999999</v>
      </c>
      <c r="BA1742">
        <v>56.070210000000003</v>
      </c>
      <c r="BB1742">
        <v>53.821330000000003</v>
      </c>
      <c r="BC1742">
        <v>52.249690000000001</v>
      </c>
      <c r="BD1742">
        <v>51.182789999999997</v>
      </c>
      <c r="BE1742">
        <v>49.978140000000003</v>
      </c>
      <c r="BF1742">
        <v>49.138379999999998</v>
      </c>
      <c r="BG1742">
        <v>48.36298</v>
      </c>
      <c r="BH1742">
        <v>965.63430000000005</v>
      </c>
      <c r="BI1742">
        <v>1787.3520000000001</v>
      </c>
      <c r="BJ1742">
        <v>3032.7570000000001</v>
      </c>
      <c r="BK1742">
        <v>3055.011</v>
      </c>
      <c r="BL1742">
        <v>4423.9049999999997</v>
      </c>
      <c r="BM1742">
        <v>8361.0889999999999</v>
      </c>
      <c r="BN1742">
        <v>10041.280000000001</v>
      </c>
      <c r="BO1742">
        <v>10469.469999999999</v>
      </c>
      <c r="BP1742">
        <v>6810.192</v>
      </c>
      <c r="BQ1742">
        <v>2588.09</v>
      </c>
      <c r="BR1742">
        <v>5599.8329999999996</v>
      </c>
      <c r="BS1742">
        <v>2771.6509999999998</v>
      </c>
      <c r="BT1742">
        <v>3219.49</v>
      </c>
      <c r="BU1742">
        <v>4481.808</v>
      </c>
      <c r="BV1742">
        <v>7027.8040000000001</v>
      </c>
      <c r="BW1742">
        <v>7274.0290000000005</v>
      </c>
      <c r="BX1742">
        <v>7542.7640000000001</v>
      </c>
      <c r="BY1742">
        <v>6207.6120000000001</v>
      </c>
      <c r="BZ1742">
        <v>166.45740000000001</v>
      </c>
      <c r="CA1742">
        <v>-699.07500000000005</v>
      </c>
      <c r="CB1742">
        <v>-696.39290000000005</v>
      </c>
      <c r="CC1742">
        <v>-3744.732</v>
      </c>
      <c r="CD1742">
        <v>-832.01480000000004</v>
      </c>
      <c r="CE1742">
        <v>-2430.201</v>
      </c>
      <c r="CF1742" s="23">
        <v>5818785</v>
      </c>
      <c r="CG1742" s="23">
        <v>9487781</v>
      </c>
      <c r="CH1742" s="23">
        <v>8284759</v>
      </c>
      <c r="CI1742" s="23">
        <v>6273129</v>
      </c>
      <c r="CJ1742" s="23">
        <v>5339107</v>
      </c>
      <c r="CK1742" s="23">
        <v>2593939</v>
      </c>
      <c r="CL1742" s="23">
        <v>3463128</v>
      </c>
      <c r="CM1742" s="23">
        <v>3556896</v>
      </c>
      <c r="CN1742" s="23">
        <v>2514429</v>
      </c>
      <c r="CO1742" s="23">
        <v>12100000</v>
      </c>
      <c r="CP1742" s="23">
        <v>2189959</v>
      </c>
      <c r="CQ1742" s="23">
        <v>18700000</v>
      </c>
      <c r="CR1742" s="23">
        <v>21500000</v>
      </c>
      <c r="CS1742" s="23">
        <v>24100000</v>
      </c>
      <c r="CT1742" s="23">
        <v>23200000</v>
      </c>
      <c r="CU1742" s="23">
        <v>19100000</v>
      </c>
      <c r="CV1742" s="23">
        <v>20100000</v>
      </c>
      <c r="CW1742" s="23">
        <v>19500000</v>
      </c>
      <c r="CX1742" s="23">
        <v>20200000</v>
      </c>
      <c r="CY1742" s="23">
        <v>16500000</v>
      </c>
      <c r="CZ1742" s="23">
        <v>15900000</v>
      </c>
      <c r="DA1742" s="23">
        <v>4112675</v>
      </c>
      <c r="DB1742" s="23">
        <v>4232396</v>
      </c>
      <c r="DC1742" s="23">
        <v>4600663</v>
      </c>
      <c r="DD1742">
        <v>0</v>
      </c>
      <c r="DE1742">
        <v>0</v>
      </c>
      <c r="DF1742">
        <v>0</v>
      </c>
    </row>
    <row r="1743" spans="1:110" x14ac:dyDescent="0.25">
      <c r="A1743" s="18" t="str">
        <f t="shared" si="27"/>
        <v>portfolio_CPP_All_All_SDGE_1-in-2_MONTHLY SYSTEM PEAK DAY_2019_3</v>
      </c>
      <c r="B1743" t="s">
        <v>192</v>
      </c>
      <c r="C1743" t="s">
        <v>121</v>
      </c>
      <c r="D1743" t="s">
        <v>7</v>
      </c>
      <c r="E1743" t="s">
        <v>7</v>
      </c>
      <c r="F1743" t="s">
        <v>125</v>
      </c>
      <c r="G1743" t="s">
        <v>111</v>
      </c>
      <c r="H1743" t="s">
        <v>20</v>
      </c>
      <c r="I1743">
        <v>2019</v>
      </c>
      <c r="J1743">
        <v>3</v>
      </c>
      <c r="K1743">
        <v>14288</v>
      </c>
      <c r="L1743">
        <v>346700.7</v>
      </c>
      <c r="M1743">
        <v>336764.3</v>
      </c>
      <c r="N1743">
        <v>331633.3</v>
      </c>
      <c r="O1743">
        <v>332101</v>
      </c>
      <c r="P1743">
        <v>345253.4</v>
      </c>
      <c r="Q1743">
        <v>379471.5</v>
      </c>
      <c r="R1743">
        <v>427034.5</v>
      </c>
      <c r="S1743">
        <v>461884.7</v>
      </c>
      <c r="T1743">
        <v>493127.2</v>
      </c>
      <c r="U1743">
        <v>514944.8</v>
      </c>
      <c r="V1743">
        <v>531347</v>
      </c>
      <c r="W1743">
        <v>539743.19999999995</v>
      </c>
      <c r="X1743">
        <v>542323.1</v>
      </c>
      <c r="Y1743">
        <v>544931.80000000005</v>
      </c>
      <c r="Z1743">
        <v>541574.69999999995</v>
      </c>
      <c r="AA1743">
        <v>529551.69999999995</v>
      </c>
      <c r="AB1743">
        <v>513900.2</v>
      </c>
      <c r="AC1743">
        <v>501431.5</v>
      </c>
      <c r="AD1743">
        <v>476239.7</v>
      </c>
      <c r="AE1743">
        <v>462764.3</v>
      </c>
      <c r="AF1743">
        <v>446112.8</v>
      </c>
      <c r="AG1743">
        <v>424083.20000000001</v>
      </c>
      <c r="AH1743">
        <v>394039.9</v>
      </c>
      <c r="AI1743">
        <v>368585.3</v>
      </c>
      <c r="AJ1743">
        <v>48.584049999999998</v>
      </c>
      <c r="AK1743">
        <v>48.263930000000002</v>
      </c>
      <c r="AL1743">
        <v>47.287370000000003</v>
      </c>
      <c r="AM1743">
        <v>46.182389999999998</v>
      </c>
      <c r="AN1743">
        <v>46.032679999999999</v>
      </c>
      <c r="AO1743">
        <v>45.619790000000002</v>
      </c>
      <c r="AP1743">
        <v>45.32132</v>
      </c>
      <c r="AQ1743">
        <v>45.604149999999997</v>
      </c>
      <c r="AR1743">
        <v>48.173020000000001</v>
      </c>
      <c r="AS1743">
        <v>53.061140000000002</v>
      </c>
      <c r="AT1743">
        <v>57.165039999999998</v>
      </c>
      <c r="AU1743">
        <v>59.579619999999998</v>
      </c>
      <c r="AV1743">
        <v>61.388930000000002</v>
      </c>
      <c r="AW1743">
        <v>61.898739999999997</v>
      </c>
      <c r="AX1743">
        <v>62.051090000000002</v>
      </c>
      <c r="AY1743">
        <v>61.827730000000003</v>
      </c>
      <c r="AZ1743">
        <v>61.375489999999999</v>
      </c>
      <c r="BA1743">
        <v>60.942529999999998</v>
      </c>
      <c r="BB1743">
        <v>59.044789999999999</v>
      </c>
      <c r="BC1743">
        <v>57.253610000000002</v>
      </c>
      <c r="BD1743">
        <v>56.428719999999998</v>
      </c>
      <c r="BE1743">
        <v>55.23995</v>
      </c>
      <c r="BF1743">
        <v>53.754730000000002</v>
      </c>
      <c r="BG1743">
        <v>52.914160000000003</v>
      </c>
      <c r="BH1743">
        <v>761.18219999999997</v>
      </c>
      <c r="BI1743">
        <v>1408.9190000000001</v>
      </c>
      <c r="BJ1743">
        <v>2390.636</v>
      </c>
      <c r="BK1743">
        <v>2408.1779999999999</v>
      </c>
      <c r="BL1743">
        <v>3487.2379999999998</v>
      </c>
      <c r="BM1743">
        <v>6590.808</v>
      </c>
      <c r="BN1743">
        <v>7915.2520000000004</v>
      </c>
      <c r="BO1743">
        <v>8252.7860000000001</v>
      </c>
      <c r="BP1743">
        <v>5368.2809999999999</v>
      </c>
      <c r="BQ1743">
        <v>2040.1179999999999</v>
      </c>
      <c r="BR1743">
        <v>4414.1890000000003</v>
      </c>
      <c r="BS1743">
        <v>2184.8139999999999</v>
      </c>
      <c r="BT1743">
        <v>2537.8330000000001</v>
      </c>
      <c r="BU1743">
        <v>3532.8820000000001</v>
      </c>
      <c r="BV1743">
        <v>5539.8180000000002</v>
      </c>
      <c r="BW1743">
        <v>5733.9110000000001</v>
      </c>
      <c r="BX1743">
        <v>5945.7460000000001</v>
      </c>
      <c r="BY1743">
        <v>4893.2849999999999</v>
      </c>
      <c r="BZ1743">
        <v>131.21340000000001</v>
      </c>
      <c r="CA1743">
        <v>-551.06050000000005</v>
      </c>
      <c r="CB1743">
        <v>-548.94709999999998</v>
      </c>
      <c r="CC1743">
        <v>-2951.866</v>
      </c>
      <c r="CD1743">
        <v>-655.85310000000004</v>
      </c>
      <c r="CE1743">
        <v>-1915.6579999999999</v>
      </c>
      <c r="CF1743" s="23">
        <v>3562487</v>
      </c>
      <c r="CG1743" s="23">
        <v>5896458</v>
      </c>
      <c r="CH1743" s="23">
        <v>5150767</v>
      </c>
      <c r="CI1743" s="23">
        <v>3900829</v>
      </c>
      <c r="CJ1743" s="23">
        <v>3317128</v>
      </c>
      <c r="CK1743" s="23">
        <v>1612825</v>
      </c>
      <c r="CL1743" s="23">
        <v>2155614</v>
      </c>
      <c r="CM1743" s="23">
        <v>2213999</v>
      </c>
      <c r="CN1743" s="23">
        <v>1565660</v>
      </c>
      <c r="CO1743" s="23">
        <v>7515946</v>
      </c>
      <c r="CP1743" s="23">
        <v>1363383</v>
      </c>
      <c r="CQ1743" s="23">
        <v>11600000</v>
      </c>
      <c r="CR1743" s="23">
        <v>13400000</v>
      </c>
      <c r="CS1743" s="23">
        <v>15000000</v>
      </c>
      <c r="CT1743" s="23">
        <v>14400000</v>
      </c>
      <c r="CU1743" s="23">
        <v>11900000</v>
      </c>
      <c r="CV1743" s="23">
        <v>12500000</v>
      </c>
      <c r="CW1743" s="23">
        <v>12100000</v>
      </c>
      <c r="CX1743" s="23">
        <v>12600000</v>
      </c>
      <c r="CY1743" s="23">
        <v>10300000</v>
      </c>
      <c r="CZ1743" s="23">
        <v>9863833</v>
      </c>
      <c r="DA1743" s="23">
        <v>2559996</v>
      </c>
      <c r="DB1743" s="23">
        <v>2632819</v>
      </c>
      <c r="DC1743" s="23">
        <v>2862907</v>
      </c>
      <c r="DD1743">
        <v>0</v>
      </c>
      <c r="DE1743">
        <v>0</v>
      </c>
      <c r="DF1743">
        <v>0</v>
      </c>
    </row>
    <row r="1744" spans="1:110" x14ac:dyDescent="0.25">
      <c r="A1744" s="18" t="str">
        <f t="shared" si="27"/>
        <v>portfolio_CPP_All_All_SDGE_1-in-2_MONTHLY SYSTEM PEAK DAY_2020_3</v>
      </c>
      <c r="B1744" t="s">
        <v>192</v>
      </c>
      <c r="C1744" t="s">
        <v>121</v>
      </c>
      <c r="D1744" t="s">
        <v>7</v>
      </c>
      <c r="E1744" t="s">
        <v>7</v>
      </c>
      <c r="F1744" t="s">
        <v>125</v>
      </c>
      <c r="G1744" t="s">
        <v>111</v>
      </c>
      <c r="H1744" t="s">
        <v>20</v>
      </c>
      <c r="I1744">
        <v>2020</v>
      </c>
      <c r="J1744">
        <v>3</v>
      </c>
      <c r="K1744">
        <v>14189.973</v>
      </c>
      <c r="L1744">
        <v>348493.9</v>
      </c>
      <c r="M1744">
        <v>338508.6</v>
      </c>
      <c r="N1744">
        <v>333348.2</v>
      </c>
      <c r="O1744">
        <v>333805.2</v>
      </c>
      <c r="P1744">
        <v>347002.2</v>
      </c>
      <c r="Q1744">
        <v>381343.3</v>
      </c>
      <c r="R1744">
        <v>429082.2</v>
      </c>
      <c r="S1744">
        <v>464020.8</v>
      </c>
      <c r="T1744">
        <v>495225.8</v>
      </c>
      <c r="U1744">
        <v>516988</v>
      </c>
      <c r="V1744">
        <v>533398</v>
      </c>
      <c r="W1744">
        <v>541794.80000000005</v>
      </c>
      <c r="X1744">
        <v>544374.9</v>
      </c>
      <c r="Y1744">
        <v>546963.80000000005</v>
      </c>
      <c r="Z1744">
        <v>543576.4</v>
      </c>
      <c r="AA1744">
        <v>531498.19999999995</v>
      </c>
      <c r="AB1744">
        <v>515759</v>
      </c>
      <c r="AC1744">
        <v>503251.3</v>
      </c>
      <c r="AD1744">
        <v>477988.3</v>
      </c>
      <c r="AE1744">
        <v>464484.1</v>
      </c>
      <c r="AF1744">
        <v>447802.5</v>
      </c>
      <c r="AG1744">
        <v>425874.3</v>
      </c>
      <c r="AH1744">
        <v>395911.9</v>
      </c>
      <c r="AI1744">
        <v>370451.8</v>
      </c>
      <c r="AJ1744">
        <v>48.583100000000002</v>
      </c>
      <c r="AK1744">
        <v>48.263170000000002</v>
      </c>
      <c r="AL1744">
        <v>47.286499999999997</v>
      </c>
      <c r="AM1744">
        <v>46.181269999999998</v>
      </c>
      <c r="AN1744">
        <v>46.031959999999998</v>
      </c>
      <c r="AO1744">
        <v>45.619070000000001</v>
      </c>
      <c r="AP1744">
        <v>45.32056</v>
      </c>
      <c r="AQ1744">
        <v>45.603670000000001</v>
      </c>
      <c r="AR1744">
        <v>48.172780000000003</v>
      </c>
      <c r="AS1744">
        <v>53.061309999999999</v>
      </c>
      <c r="AT1744">
        <v>57.165080000000003</v>
      </c>
      <c r="AU1744">
        <v>59.579720000000002</v>
      </c>
      <c r="AV1744">
        <v>61.389049999999997</v>
      </c>
      <c r="AW1744">
        <v>61.898679999999999</v>
      </c>
      <c r="AX1744">
        <v>62.051139999999997</v>
      </c>
      <c r="AY1744">
        <v>61.827570000000001</v>
      </c>
      <c r="AZ1744">
        <v>61.375430000000001</v>
      </c>
      <c r="BA1744">
        <v>60.942259999999997</v>
      </c>
      <c r="BB1744">
        <v>59.044449999999998</v>
      </c>
      <c r="BC1744">
        <v>57.253239999999998</v>
      </c>
      <c r="BD1744">
        <v>56.428199999999997</v>
      </c>
      <c r="BE1744">
        <v>55.239199999999997</v>
      </c>
      <c r="BF1744">
        <v>53.753549999999997</v>
      </c>
      <c r="BG1744">
        <v>52.913119999999999</v>
      </c>
      <c r="BH1744">
        <v>776.68010000000004</v>
      </c>
      <c r="BI1744">
        <v>1437.605</v>
      </c>
      <c r="BJ1744">
        <v>2439.31</v>
      </c>
      <c r="BK1744">
        <v>2457.2089999999998</v>
      </c>
      <c r="BL1744">
        <v>3558.239</v>
      </c>
      <c r="BM1744">
        <v>6724.9989999999998</v>
      </c>
      <c r="BN1744">
        <v>8076.4080000000004</v>
      </c>
      <c r="BO1744">
        <v>8420.8140000000003</v>
      </c>
      <c r="BP1744">
        <v>5477.58</v>
      </c>
      <c r="BQ1744">
        <v>2081.6550000000002</v>
      </c>
      <c r="BR1744">
        <v>4504.0630000000001</v>
      </c>
      <c r="BS1744">
        <v>2229.297</v>
      </c>
      <c r="BT1744">
        <v>2589.5039999999999</v>
      </c>
      <c r="BU1744">
        <v>3604.8119999999999</v>
      </c>
      <c r="BV1744">
        <v>5652.61</v>
      </c>
      <c r="BW1744">
        <v>5850.6540000000005</v>
      </c>
      <c r="BX1744">
        <v>6066.8029999999999</v>
      </c>
      <c r="BY1744">
        <v>4992.9129999999996</v>
      </c>
      <c r="BZ1744">
        <v>133.88489999999999</v>
      </c>
      <c r="CA1744">
        <v>-562.28030000000001</v>
      </c>
      <c r="CB1744">
        <v>-560.12379999999996</v>
      </c>
      <c r="CC1744">
        <v>-3011.9670000000001</v>
      </c>
      <c r="CD1744">
        <v>-669.20640000000003</v>
      </c>
      <c r="CE1744">
        <v>-1954.6610000000001</v>
      </c>
      <c r="CF1744" s="23">
        <v>3709030</v>
      </c>
      <c r="CG1744" s="23">
        <v>6139009</v>
      </c>
      <c r="CH1744" s="23">
        <v>5362644</v>
      </c>
      <c r="CI1744" s="23">
        <v>4061289</v>
      </c>
      <c r="CJ1744" s="23">
        <v>3453578</v>
      </c>
      <c r="CK1744" s="23">
        <v>1679168</v>
      </c>
      <c r="CL1744" s="23">
        <v>2244285</v>
      </c>
      <c r="CM1744" s="23">
        <v>2305072</v>
      </c>
      <c r="CN1744" s="23">
        <v>1630063</v>
      </c>
      <c r="CO1744" s="23">
        <v>7825115</v>
      </c>
      <c r="CP1744" s="23">
        <v>1419466</v>
      </c>
      <c r="CQ1744" s="23">
        <v>12100000</v>
      </c>
      <c r="CR1744" s="23">
        <v>13900000</v>
      </c>
      <c r="CS1744" s="23">
        <v>15600000</v>
      </c>
      <c r="CT1744" s="23">
        <v>15000000</v>
      </c>
      <c r="CU1744" s="23">
        <v>12400000</v>
      </c>
      <c r="CV1744" s="23">
        <v>13000000</v>
      </c>
      <c r="CW1744" s="23">
        <v>12600000</v>
      </c>
      <c r="CX1744" s="23">
        <v>13100000</v>
      </c>
      <c r="CY1744" s="23">
        <v>10700000</v>
      </c>
      <c r="CZ1744" s="23">
        <v>10300000</v>
      </c>
      <c r="DA1744" s="23">
        <v>2665301</v>
      </c>
      <c r="DB1744" s="23">
        <v>2741120</v>
      </c>
      <c r="DC1744" s="23">
        <v>2980672</v>
      </c>
      <c r="DD1744">
        <v>0</v>
      </c>
      <c r="DE1744">
        <v>0</v>
      </c>
      <c r="DF1744">
        <v>0</v>
      </c>
    </row>
    <row r="1745" spans="1:110" x14ac:dyDescent="0.25">
      <c r="A1745" s="18" t="str">
        <f t="shared" si="27"/>
        <v>portfolio_CPP_All_All_SDGE_1-in-2_MONTHLY SYSTEM PEAK DAY_2021_3</v>
      </c>
      <c r="B1745" t="s">
        <v>192</v>
      </c>
      <c r="C1745" t="s">
        <v>121</v>
      </c>
      <c r="D1745" t="s">
        <v>7</v>
      </c>
      <c r="E1745" t="s">
        <v>7</v>
      </c>
      <c r="F1745" t="s">
        <v>125</v>
      </c>
      <c r="G1745" t="s">
        <v>111</v>
      </c>
      <c r="H1745" t="s">
        <v>20</v>
      </c>
      <c r="I1745">
        <v>2021</v>
      </c>
      <c r="J1745">
        <v>3</v>
      </c>
      <c r="K1745">
        <v>14085.127</v>
      </c>
      <c r="L1745">
        <v>349234.7</v>
      </c>
      <c r="M1745">
        <v>339230.1</v>
      </c>
      <c r="N1745">
        <v>334056.5</v>
      </c>
      <c r="O1745">
        <v>334504.09999999998</v>
      </c>
      <c r="P1745">
        <v>347710.9</v>
      </c>
      <c r="Q1745">
        <v>382082.5</v>
      </c>
      <c r="R1745">
        <v>429867.8</v>
      </c>
      <c r="S1745">
        <v>464808.7</v>
      </c>
      <c r="T1745">
        <v>495923.6</v>
      </c>
      <c r="U1745">
        <v>517599.9</v>
      </c>
      <c r="V1745">
        <v>533984.4</v>
      </c>
      <c r="W1745">
        <v>542365.19999999995</v>
      </c>
      <c r="X1745">
        <v>544940.5</v>
      </c>
      <c r="Y1745">
        <v>547508.80000000005</v>
      </c>
      <c r="Z1745">
        <v>544104.1</v>
      </c>
      <c r="AA1745">
        <v>532005.69999999995</v>
      </c>
      <c r="AB1745">
        <v>516227.8</v>
      </c>
      <c r="AC1745">
        <v>503713.5</v>
      </c>
      <c r="AD1745">
        <v>478443.3</v>
      </c>
      <c r="AE1745">
        <v>464942.4</v>
      </c>
      <c r="AF1745">
        <v>448269.5</v>
      </c>
      <c r="AG1745">
        <v>426463.7</v>
      </c>
      <c r="AH1745">
        <v>396623.1</v>
      </c>
      <c r="AI1745">
        <v>371208</v>
      </c>
      <c r="AJ1745">
        <v>48.582340000000002</v>
      </c>
      <c r="AK1745">
        <v>48.262569999999997</v>
      </c>
      <c r="AL1745">
        <v>47.285809999999998</v>
      </c>
      <c r="AM1745">
        <v>46.180370000000003</v>
      </c>
      <c r="AN1745">
        <v>46.031379999999999</v>
      </c>
      <c r="AO1745">
        <v>45.618479999999998</v>
      </c>
      <c r="AP1745">
        <v>45.319960000000002</v>
      </c>
      <c r="AQ1745">
        <v>45.603290000000001</v>
      </c>
      <c r="AR1745">
        <v>48.172580000000004</v>
      </c>
      <c r="AS1745">
        <v>53.061450000000001</v>
      </c>
      <c r="AT1745">
        <v>57.165109999999999</v>
      </c>
      <c r="AU1745">
        <v>59.579799999999999</v>
      </c>
      <c r="AV1745">
        <v>61.389150000000001</v>
      </c>
      <c r="AW1745">
        <v>61.898620000000001</v>
      </c>
      <c r="AX1745">
        <v>62.051180000000002</v>
      </c>
      <c r="AY1745">
        <v>61.827449999999999</v>
      </c>
      <c r="AZ1745">
        <v>61.37538</v>
      </c>
      <c r="BA1745">
        <v>60.942050000000002</v>
      </c>
      <c r="BB1745">
        <v>59.044170000000001</v>
      </c>
      <c r="BC1745">
        <v>57.252940000000002</v>
      </c>
      <c r="BD1745">
        <v>56.427779999999998</v>
      </c>
      <c r="BE1745">
        <v>55.238590000000002</v>
      </c>
      <c r="BF1745">
        <v>53.752609999999997</v>
      </c>
      <c r="BG1745">
        <v>52.912300000000002</v>
      </c>
      <c r="BH1745">
        <v>787.40930000000003</v>
      </c>
      <c r="BI1745">
        <v>1457.4639999999999</v>
      </c>
      <c r="BJ1745">
        <v>2473.0079999999998</v>
      </c>
      <c r="BK1745">
        <v>2491.154</v>
      </c>
      <c r="BL1745">
        <v>3607.3939999999998</v>
      </c>
      <c r="BM1745">
        <v>6817.8990000000003</v>
      </c>
      <c r="BN1745">
        <v>8187.9780000000001</v>
      </c>
      <c r="BO1745">
        <v>8537.143</v>
      </c>
      <c r="BP1745">
        <v>5553.2489999999998</v>
      </c>
      <c r="BQ1745">
        <v>2110.4119999999998</v>
      </c>
      <c r="BR1745">
        <v>4566.2839999999997</v>
      </c>
      <c r="BS1745">
        <v>2260.0929999999998</v>
      </c>
      <c r="BT1745">
        <v>2625.2759999999998</v>
      </c>
      <c r="BU1745">
        <v>3654.61</v>
      </c>
      <c r="BV1745">
        <v>5730.6970000000001</v>
      </c>
      <c r="BW1745">
        <v>5931.4769999999999</v>
      </c>
      <c r="BX1745">
        <v>6150.6109999999999</v>
      </c>
      <c r="BY1745">
        <v>5061.8869999999997</v>
      </c>
      <c r="BZ1745">
        <v>135.73439999999999</v>
      </c>
      <c r="CA1745">
        <v>-570.04769999999996</v>
      </c>
      <c r="CB1745">
        <v>-567.86149999999998</v>
      </c>
      <c r="CC1745">
        <v>-3053.5749999999998</v>
      </c>
      <c r="CD1745">
        <v>-678.45100000000002</v>
      </c>
      <c r="CE1745">
        <v>-1981.664</v>
      </c>
      <c r="CF1745" s="23">
        <v>3812212</v>
      </c>
      <c r="CG1745" s="23">
        <v>6309793</v>
      </c>
      <c r="CH1745" s="23">
        <v>5511829</v>
      </c>
      <c r="CI1745" s="23">
        <v>4174272</v>
      </c>
      <c r="CJ1745" s="23">
        <v>3549655</v>
      </c>
      <c r="CK1745" s="23">
        <v>1725882</v>
      </c>
      <c r="CL1745" s="23">
        <v>2306719</v>
      </c>
      <c r="CM1745" s="23">
        <v>2369198</v>
      </c>
      <c r="CN1745" s="23">
        <v>1675411</v>
      </c>
      <c r="CO1745" s="23">
        <v>8042804</v>
      </c>
      <c r="CP1745" s="23">
        <v>1458955</v>
      </c>
      <c r="CQ1745" s="23">
        <v>12400000</v>
      </c>
      <c r="CR1745" s="23">
        <v>14300000</v>
      </c>
      <c r="CS1745" s="23">
        <v>16100000</v>
      </c>
      <c r="CT1745" s="23">
        <v>15400000</v>
      </c>
      <c r="CU1745" s="23">
        <v>12700000</v>
      </c>
      <c r="CV1745" s="23">
        <v>13400000</v>
      </c>
      <c r="CW1745" s="23">
        <v>12900000</v>
      </c>
      <c r="CX1745" s="23">
        <v>13500000</v>
      </c>
      <c r="CY1745" s="23">
        <v>11000000</v>
      </c>
      <c r="CZ1745" s="23">
        <v>10600000</v>
      </c>
      <c r="DA1745" s="23">
        <v>2739448</v>
      </c>
      <c r="DB1745" s="23">
        <v>2817377</v>
      </c>
      <c r="DC1745" s="23">
        <v>3063593</v>
      </c>
      <c r="DD1745">
        <v>0</v>
      </c>
      <c r="DE1745">
        <v>0</v>
      </c>
      <c r="DF1745">
        <v>0</v>
      </c>
    </row>
    <row r="1746" spans="1:110" x14ac:dyDescent="0.25">
      <c r="A1746" s="18" t="str">
        <f t="shared" si="27"/>
        <v>portfolio_CPP_All_All_SDGE_1-in-2_MONTHLY SYSTEM PEAK DAY_2022_3</v>
      </c>
      <c r="B1746" t="s">
        <v>192</v>
      </c>
      <c r="C1746" t="s">
        <v>121</v>
      </c>
      <c r="D1746" t="s">
        <v>7</v>
      </c>
      <c r="E1746" t="s">
        <v>7</v>
      </c>
      <c r="F1746" t="s">
        <v>125</v>
      </c>
      <c r="G1746" t="s">
        <v>111</v>
      </c>
      <c r="H1746" t="s">
        <v>20</v>
      </c>
      <c r="I1746">
        <v>2022</v>
      </c>
      <c r="J1746">
        <v>3</v>
      </c>
      <c r="K1746">
        <v>13999.453</v>
      </c>
      <c r="L1746">
        <v>352395.3</v>
      </c>
      <c r="M1746">
        <v>342303.3</v>
      </c>
      <c r="N1746">
        <v>337079.2</v>
      </c>
      <c r="O1746">
        <v>337514.7</v>
      </c>
      <c r="P1746">
        <v>350812</v>
      </c>
      <c r="Q1746">
        <v>385427.8</v>
      </c>
      <c r="R1746">
        <v>433558.5</v>
      </c>
      <c r="S1746">
        <v>468701.7</v>
      </c>
      <c r="T1746">
        <v>499851.5</v>
      </c>
      <c r="U1746">
        <v>521515.4</v>
      </c>
      <c r="V1746">
        <v>537952.6</v>
      </c>
      <c r="W1746">
        <v>546356.19999999995</v>
      </c>
      <c r="X1746">
        <v>548938.4</v>
      </c>
      <c r="Y1746">
        <v>551488.69999999995</v>
      </c>
      <c r="Z1746">
        <v>548037.30000000005</v>
      </c>
      <c r="AA1746">
        <v>535838</v>
      </c>
      <c r="AB1746">
        <v>519909</v>
      </c>
      <c r="AC1746">
        <v>507312.9</v>
      </c>
      <c r="AD1746">
        <v>481887.5</v>
      </c>
      <c r="AE1746">
        <v>468314.9</v>
      </c>
      <c r="AF1746">
        <v>451560.7</v>
      </c>
      <c r="AG1746">
        <v>429824.4</v>
      </c>
      <c r="AH1746">
        <v>400006.7</v>
      </c>
      <c r="AI1746">
        <v>374518</v>
      </c>
      <c r="AJ1746">
        <v>48.581119999999999</v>
      </c>
      <c r="AK1746">
        <v>48.261589999999998</v>
      </c>
      <c r="AL1746">
        <v>47.284700000000001</v>
      </c>
      <c r="AM1746">
        <v>46.178919999999998</v>
      </c>
      <c r="AN1746">
        <v>46.030450000000002</v>
      </c>
      <c r="AO1746">
        <v>45.617530000000002</v>
      </c>
      <c r="AP1746">
        <v>45.318980000000003</v>
      </c>
      <c r="AQ1746">
        <v>45.602670000000003</v>
      </c>
      <c r="AR1746">
        <v>48.172269999999997</v>
      </c>
      <c r="AS1746">
        <v>53.061669999999999</v>
      </c>
      <c r="AT1746">
        <v>57.16516</v>
      </c>
      <c r="AU1746">
        <v>59.579929999999997</v>
      </c>
      <c r="AV1746">
        <v>61.389310000000002</v>
      </c>
      <c r="AW1746">
        <v>61.898539999999997</v>
      </c>
      <c r="AX1746">
        <v>62.05124</v>
      </c>
      <c r="AY1746">
        <v>61.827249999999999</v>
      </c>
      <c r="AZ1746">
        <v>61.375300000000003</v>
      </c>
      <c r="BA1746">
        <v>60.94171</v>
      </c>
      <c r="BB1746">
        <v>59.043729999999996</v>
      </c>
      <c r="BC1746">
        <v>57.252470000000002</v>
      </c>
      <c r="BD1746">
        <v>56.427120000000002</v>
      </c>
      <c r="BE1746">
        <v>55.237630000000003</v>
      </c>
      <c r="BF1746">
        <v>53.751089999999998</v>
      </c>
      <c r="BG1746">
        <v>52.910969999999999</v>
      </c>
      <c r="BH1746">
        <v>808.86789999999996</v>
      </c>
      <c r="BI1746">
        <v>1497.183</v>
      </c>
      <c r="BJ1746">
        <v>2540.402</v>
      </c>
      <c r="BK1746">
        <v>2559.0430000000001</v>
      </c>
      <c r="BL1746">
        <v>3705.703</v>
      </c>
      <c r="BM1746">
        <v>7003.701</v>
      </c>
      <c r="BN1746">
        <v>8411.1170000000002</v>
      </c>
      <c r="BO1746">
        <v>8769.7970000000005</v>
      </c>
      <c r="BP1746">
        <v>5704.5860000000002</v>
      </c>
      <c r="BQ1746">
        <v>2167.9250000000002</v>
      </c>
      <c r="BR1746">
        <v>4690.7240000000002</v>
      </c>
      <c r="BS1746">
        <v>2321.6860000000001</v>
      </c>
      <c r="BT1746">
        <v>2696.82</v>
      </c>
      <c r="BU1746">
        <v>3754.2060000000001</v>
      </c>
      <c r="BV1746">
        <v>5886.87</v>
      </c>
      <c r="BW1746">
        <v>6093.1220000000003</v>
      </c>
      <c r="BX1746">
        <v>6318.2290000000003</v>
      </c>
      <c r="BY1746">
        <v>5199.8329999999996</v>
      </c>
      <c r="BZ1746">
        <v>139.43350000000001</v>
      </c>
      <c r="CA1746">
        <v>-585.58270000000005</v>
      </c>
      <c r="CB1746">
        <v>-583.33690000000001</v>
      </c>
      <c r="CC1746">
        <v>-3136.7910000000002</v>
      </c>
      <c r="CD1746">
        <v>-696.9402</v>
      </c>
      <c r="CE1746">
        <v>-2035.6679999999999</v>
      </c>
      <c r="CF1746" s="23">
        <v>4022825</v>
      </c>
      <c r="CG1746" s="23">
        <v>6658389</v>
      </c>
      <c r="CH1746" s="23">
        <v>5816340</v>
      </c>
      <c r="CI1746" s="23">
        <v>4404887</v>
      </c>
      <c r="CJ1746" s="23">
        <v>3745762</v>
      </c>
      <c r="CK1746" s="23">
        <v>1821231</v>
      </c>
      <c r="CL1746" s="23">
        <v>2434158</v>
      </c>
      <c r="CM1746" s="23">
        <v>2500089</v>
      </c>
      <c r="CN1746" s="23">
        <v>1767972</v>
      </c>
      <c r="CO1746" s="23">
        <v>8487144</v>
      </c>
      <c r="CP1746" s="23">
        <v>1539558</v>
      </c>
      <c r="CQ1746" s="23">
        <v>13100000</v>
      </c>
      <c r="CR1746" s="23">
        <v>15100000</v>
      </c>
      <c r="CS1746" s="23">
        <v>17000000</v>
      </c>
      <c r="CT1746" s="23">
        <v>16300000</v>
      </c>
      <c r="CU1746" s="23">
        <v>13400000</v>
      </c>
      <c r="CV1746" s="23">
        <v>14100000</v>
      </c>
      <c r="CW1746" s="23">
        <v>13700000</v>
      </c>
      <c r="CX1746" s="23">
        <v>14200000</v>
      </c>
      <c r="CY1746" s="23">
        <v>11600000</v>
      </c>
      <c r="CZ1746" s="23">
        <v>11100000</v>
      </c>
      <c r="DA1746" s="23">
        <v>2890794</v>
      </c>
      <c r="DB1746" s="23">
        <v>2973028</v>
      </c>
      <c r="DC1746" s="23">
        <v>3232847</v>
      </c>
      <c r="DD1746">
        <v>0</v>
      </c>
      <c r="DE1746">
        <v>0</v>
      </c>
      <c r="DF1746">
        <v>0</v>
      </c>
    </row>
    <row r="1747" spans="1:110" x14ac:dyDescent="0.25">
      <c r="A1747" s="18" t="str">
        <f t="shared" si="27"/>
        <v>portfolio_CPP_All_All_SDGE_1-in-2_MONTHLY SYSTEM PEAK DAY_2023_3</v>
      </c>
      <c r="B1747" t="s">
        <v>192</v>
      </c>
      <c r="C1747" t="s">
        <v>121</v>
      </c>
      <c r="D1747" t="s">
        <v>7</v>
      </c>
      <c r="E1747" t="s">
        <v>7</v>
      </c>
      <c r="F1747" t="s">
        <v>125</v>
      </c>
      <c r="G1747" t="s">
        <v>111</v>
      </c>
      <c r="H1747" t="s">
        <v>20</v>
      </c>
      <c r="I1747">
        <v>2023</v>
      </c>
      <c r="J1747">
        <v>3</v>
      </c>
      <c r="K1747">
        <v>13922.939</v>
      </c>
      <c r="L1747">
        <v>356640</v>
      </c>
      <c r="M1747">
        <v>346430</v>
      </c>
      <c r="N1747">
        <v>341138.9</v>
      </c>
      <c r="O1747">
        <v>341560.9</v>
      </c>
      <c r="P1747">
        <v>354985.1</v>
      </c>
      <c r="Q1747">
        <v>389940.8</v>
      </c>
      <c r="R1747">
        <v>438551.3</v>
      </c>
      <c r="S1747">
        <v>473986.9</v>
      </c>
      <c r="T1747">
        <v>505228</v>
      </c>
      <c r="U1747">
        <v>526912.9</v>
      </c>
      <c r="V1747">
        <v>543438.4</v>
      </c>
      <c r="W1747">
        <v>551881.9</v>
      </c>
      <c r="X1747">
        <v>554476.4</v>
      </c>
      <c r="Y1747">
        <v>557010.1</v>
      </c>
      <c r="Z1747">
        <v>553498.80000000005</v>
      </c>
      <c r="AA1747">
        <v>541162.5</v>
      </c>
      <c r="AB1747">
        <v>525032</v>
      </c>
      <c r="AC1747">
        <v>512320.5</v>
      </c>
      <c r="AD1747">
        <v>486673.2</v>
      </c>
      <c r="AE1747">
        <v>472995.4</v>
      </c>
      <c r="AF1747">
        <v>456119.3</v>
      </c>
      <c r="AG1747">
        <v>434428.2</v>
      </c>
      <c r="AH1747">
        <v>404588.2</v>
      </c>
      <c r="AI1747">
        <v>378972.4</v>
      </c>
      <c r="AJ1747">
        <v>48.579689999999999</v>
      </c>
      <c r="AK1747">
        <v>48.260440000000003</v>
      </c>
      <c r="AL1747">
        <v>47.283389999999997</v>
      </c>
      <c r="AM1747">
        <v>46.177230000000002</v>
      </c>
      <c r="AN1747">
        <v>46.02937</v>
      </c>
      <c r="AO1747">
        <v>45.616439999999997</v>
      </c>
      <c r="AP1747">
        <v>45.317839999999997</v>
      </c>
      <c r="AQ1747">
        <v>45.601959999999998</v>
      </c>
      <c r="AR1747">
        <v>48.171909999999997</v>
      </c>
      <c r="AS1747">
        <v>53.061929999999997</v>
      </c>
      <c r="AT1747">
        <v>57.165230000000001</v>
      </c>
      <c r="AU1747">
        <v>59.580089999999998</v>
      </c>
      <c r="AV1747">
        <v>61.389490000000002</v>
      </c>
      <c r="AW1747">
        <v>61.898440000000001</v>
      </c>
      <c r="AX1747">
        <v>62.051319999999997</v>
      </c>
      <c r="AY1747">
        <v>61.827010000000001</v>
      </c>
      <c r="AZ1747">
        <v>61.375210000000003</v>
      </c>
      <c r="BA1747">
        <v>60.941299999999998</v>
      </c>
      <c r="BB1747">
        <v>59.043219999999998</v>
      </c>
      <c r="BC1747">
        <v>57.251910000000002</v>
      </c>
      <c r="BD1747">
        <v>56.426340000000003</v>
      </c>
      <c r="BE1747">
        <v>55.236490000000003</v>
      </c>
      <c r="BF1747">
        <v>53.749299999999998</v>
      </c>
      <c r="BG1747">
        <v>52.909410000000001</v>
      </c>
      <c r="BH1747">
        <v>835.09500000000003</v>
      </c>
      <c r="BI1747">
        <v>1545.729</v>
      </c>
      <c r="BJ1747">
        <v>2622.7730000000001</v>
      </c>
      <c r="BK1747">
        <v>2642.0189999999998</v>
      </c>
      <c r="BL1747">
        <v>3825.8580000000002</v>
      </c>
      <c r="BM1747">
        <v>7230.7920000000004</v>
      </c>
      <c r="BN1747">
        <v>8683.8439999999991</v>
      </c>
      <c r="BO1747">
        <v>9054.1530000000002</v>
      </c>
      <c r="BP1747">
        <v>5889.5550000000003</v>
      </c>
      <c r="BQ1747">
        <v>2238.2190000000001</v>
      </c>
      <c r="BR1747">
        <v>4842.8180000000002</v>
      </c>
      <c r="BS1747">
        <v>2396.9650000000001</v>
      </c>
      <c r="BT1747">
        <v>2784.2629999999999</v>
      </c>
      <c r="BU1747">
        <v>3875.9340000000002</v>
      </c>
      <c r="BV1747">
        <v>6077.7489999999998</v>
      </c>
      <c r="BW1747">
        <v>6290.6880000000001</v>
      </c>
      <c r="BX1747">
        <v>6523.0940000000001</v>
      </c>
      <c r="BY1747">
        <v>5368.4350000000004</v>
      </c>
      <c r="BZ1747">
        <v>143.9545</v>
      </c>
      <c r="CA1747">
        <v>-604.56989999999996</v>
      </c>
      <c r="CB1747">
        <v>-602.25130000000001</v>
      </c>
      <c r="CC1747">
        <v>-3238.5</v>
      </c>
      <c r="CD1747">
        <v>-719.53809999999999</v>
      </c>
      <c r="CE1747">
        <v>-2101.674</v>
      </c>
      <c r="CF1747" s="23">
        <v>4287930</v>
      </c>
      <c r="CG1747" s="23">
        <v>7097178</v>
      </c>
      <c r="CH1747" s="23">
        <v>6199639</v>
      </c>
      <c r="CI1747" s="23">
        <v>4695171</v>
      </c>
      <c r="CJ1747" s="23">
        <v>3992609</v>
      </c>
      <c r="CK1747" s="23">
        <v>1941251</v>
      </c>
      <c r="CL1747" s="23">
        <v>2594570</v>
      </c>
      <c r="CM1747" s="23">
        <v>2664845</v>
      </c>
      <c r="CN1747" s="23">
        <v>1884481</v>
      </c>
      <c r="CO1747" s="23">
        <v>9046449</v>
      </c>
      <c r="CP1747" s="23">
        <v>1641015</v>
      </c>
      <c r="CQ1747" s="23">
        <v>14000000</v>
      </c>
      <c r="CR1747" s="23">
        <v>16100000</v>
      </c>
      <c r="CS1747" s="23">
        <v>18100000</v>
      </c>
      <c r="CT1747" s="23">
        <v>17300000</v>
      </c>
      <c r="CU1747" s="23">
        <v>14300000</v>
      </c>
      <c r="CV1747" s="23">
        <v>15000000</v>
      </c>
      <c r="CW1747" s="23">
        <v>14600000</v>
      </c>
      <c r="CX1747" s="23">
        <v>15100000</v>
      </c>
      <c r="CY1747" s="23">
        <v>12400000</v>
      </c>
      <c r="CZ1747" s="23">
        <v>11900000</v>
      </c>
      <c r="DA1747" s="23">
        <v>3081298</v>
      </c>
      <c r="DB1747" s="23">
        <v>3168951</v>
      </c>
      <c r="DC1747" s="23">
        <v>3445892</v>
      </c>
      <c r="DD1747">
        <v>0</v>
      </c>
      <c r="DE1747">
        <v>0</v>
      </c>
      <c r="DF1747">
        <v>0</v>
      </c>
    </row>
    <row r="1748" spans="1:110" x14ac:dyDescent="0.25">
      <c r="A1748" s="18" t="str">
        <f t="shared" si="27"/>
        <v>portfolio_CPP_All_All_SDGE_1-in-2_MONTHLY SYSTEM PEAK DAY_2024_3</v>
      </c>
      <c r="B1748" t="s">
        <v>192</v>
      </c>
      <c r="C1748" t="s">
        <v>121</v>
      </c>
      <c r="D1748" t="s">
        <v>7</v>
      </c>
      <c r="E1748" t="s">
        <v>7</v>
      </c>
      <c r="F1748" t="s">
        <v>125</v>
      </c>
      <c r="G1748" t="s">
        <v>111</v>
      </c>
      <c r="H1748" t="s">
        <v>20</v>
      </c>
      <c r="I1748">
        <v>2024</v>
      </c>
      <c r="J1748">
        <v>3</v>
      </c>
      <c r="K1748">
        <v>13838.574000000001</v>
      </c>
      <c r="L1748">
        <v>359698.4</v>
      </c>
      <c r="M1748">
        <v>349403.8</v>
      </c>
      <c r="N1748">
        <v>344063.8</v>
      </c>
      <c r="O1748">
        <v>344473.9</v>
      </c>
      <c r="P1748">
        <v>357985.5</v>
      </c>
      <c r="Q1748">
        <v>393177</v>
      </c>
      <c r="R1748">
        <v>442121.2</v>
      </c>
      <c r="S1748">
        <v>477751.8</v>
      </c>
      <c r="T1748">
        <v>509024.8</v>
      </c>
      <c r="U1748">
        <v>530696.30000000005</v>
      </c>
      <c r="V1748">
        <v>547272.30000000005</v>
      </c>
      <c r="W1748">
        <v>555737.30000000005</v>
      </c>
      <c r="X1748">
        <v>558338.5</v>
      </c>
      <c r="Y1748">
        <v>560854.4</v>
      </c>
      <c r="Z1748">
        <v>557297.80000000005</v>
      </c>
      <c r="AA1748">
        <v>544864</v>
      </c>
      <c r="AB1748">
        <v>528587.30000000005</v>
      </c>
      <c r="AC1748">
        <v>515796.8</v>
      </c>
      <c r="AD1748">
        <v>489999.8</v>
      </c>
      <c r="AE1748">
        <v>476253</v>
      </c>
      <c r="AF1748">
        <v>459298.8</v>
      </c>
      <c r="AG1748">
        <v>437676.79999999999</v>
      </c>
      <c r="AH1748">
        <v>407860.9</v>
      </c>
      <c r="AI1748">
        <v>382174.9</v>
      </c>
      <c r="AJ1748">
        <v>48.578470000000003</v>
      </c>
      <c r="AK1748">
        <v>48.25947</v>
      </c>
      <c r="AL1748">
        <v>47.282290000000003</v>
      </c>
      <c r="AM1748">
        <v>46.175789999999999</v>
      </c>
      <c r="AN1748">
        <v>46.028440000000003</v>
      </c>
      <c r="AO1748">
        <v>45.615499999999997</v>
      </c>
      <c r="AP1748">
        <v>45.316879999999998</v>
      </c>
      <c r="AQ1748">
        <v>45.60134</v>
      </c>
      <c r="AR1748">
        <v>48.171599999999998</v>
      </c>
      <c r="AS1748">
        <v>53.062150000000003</v>
      </c>
      <c r="AT1748">
        <v>57.165280000000003</v>
      </c>
      <c r="AU1748">
        <v>59.580219999999997</v>
      </c>
      <c r="AV1748">
        <v>61.38964</v>
      </c>
      <c r="AW1748">
        <v>61.898350000000001</v>
      </c>
      <c r="AX1748">
        <v>62.051389999999998</v>
      </c>
      <c r="AY1748">
        <v>61.826819999999998</v>
      </c>
      <c r="AZ1748">
        <v>61.375129999999999</v>
      </c>
      <c r="BA1748">
        <v>60.940959999999997</v>
      </c>
      <c r="BB1748">
        <v>59.042769999999997</v>
      </c>
      <c r="BC1748">
        <v>57.251429999999999</v>
      </c>
      <c r="BD1748">
        <v>56.42568</v>
      </c>
      <c r="BE1748">
        <v>55.235520000000001</v>
      </c>
      <c r="BF1748">
        <v>53.747790000000002</v>
      </c>
      <c r="BG1748">
        <v>52.908079999999998</v>
      </c>
      <c r="BH1748">
        <v>855.95749999999998</v>
      </c>
      <c r="BI1748">
        <v>1584.3440000000001</v>
      </c>
      <c r="BJ1748">
        <v>2688.2959999999998</v>
      </c>
      <c r="BK1748">
        <v>2708.0219999999999</v>
      </c>
      <c r="BL1748">
        <v>3921.4360000000001</v>
      </c>
      <c r="BM1748">
        <v>7411.433</v>
      </c>
      <c r="BN1748">
        <v>8900.7839999999997</v>
      </c>
      <c r="BO1748">
        <v>9280.3459999999995</v>
      </c>
      <c r="BP1748">
        <v>6036.6880000000001</v>
      </c>
      <c r="BQ1748">
        <v>2294.134</v>
      </c>
      <c r="BR1748">
        <v>4963.8029999999999</v>
      </c>
      <c r="BS1748">
        <v>2456.846</v>
      </c>
      <c r="BT1748">
        <v>2853.82</v>
      </c>
      <c r="BU1748">
        <v>3972.7629999999999</v>
      </c>
      <c r="BV1748">
        <v>6229.5839999999998</v>
      </c>
      <c r="BW1748">
        <v>6447.8429999999998</v>
      </c>
      <c r="BX1748">
        <v>6686.0550000000003</v>
      </c>
      <c r="BY1748">
        <v>5502.55</v>
      </c>
      <c r="BZ1748">
        <v>147.55080000000001</v>
      </c>
      <c r="CA1748">
        <v>-619.67340000000002</v>
      </c>
      <c r="CB1748">
        <v>-617.29679999999996</v>
      </c>
      <c r="CC1748">
        <v>-3319.4050000000002</v>
      </c>
      <c r="CD1748">
        <v>-737.51369999999997</v>
      </c>
      <c r="CE1748">
        <v>-2154.1779999999999</v>
      </c>
      <c r="CF1748" s="23">
        <v>4504850</v>
      </c>
      <c r="CG1748" s="23">
        <v>7456213</v>
      </c>
      <c r="CH1748" s="23">
        <v>6513269</v>
      </c>
      <c r="CI1748" s="23">
        <v>4932692</v>
      </c>
      <c r="CJ1748" s="23">
        <v>4194588</v>
      </c>
      <c r="CK1748" s="23">
        <v>2039456</v>
      </c>
      <c r="CL1748" s="23">
        <v>2725825</v>
      </c>
      <c r="CM1748" s="23">
        <v>2799655</v>
      </c>
      <c r="CN1748" s="23">
        <v>1979814</v>
      </c>
      <c r="CO1748" s="23">
        <v>9504095</v>
      </c>
      <c r="CP1748" s="23">
        <v>1724031</v>
      </c>
      <c r="CQ1748" s="23">
        <v>14700000</v>
      </c>
      <c r="CR1748" s="23">
        <v>16900000</v>
      </c>
      <c r="CS1748" s="23">
        <v>19000000</v>
      </c>
      <c r="CT1748" s="23">
        <v>18200000</v>
      </c>
      <c r="CU1748" s="23">
        <v>15000000</v>
      </c>
      <c r="CV1748" s="23">
        <v>15800000</v>
      </c>
      <c r="CW1748" s="23">
        <v>15300000</v>
      </c>
      <c r="CX1748" s="23">
        <v>15900000</v>
      </c>
      <c r="CY1748" s="23">
        <v>13000000</v>
      </c>
      <c r="CZ1748" s="23">
        <v>12500000</v>
      </c>
      <c r="DA1748" s="23">
        <v>3237176</v>
      </c>
      <c r="DB1748" s="23">
        <v>3329263</v>
      </c>
      <c r="DC1748" s="23">
        <v>3620214</v>
      </c>
      <c r="DD1748">
        <v>0</v>
      </c>
      <c r="DE1748">
        <v>0</v>
      </c>
      <c r="DF1748">
        <v>0</v>
      </c>
    </row>
    <row r="1749" spans="1:110" x14ac:dyDescent="0.25">
      <c r="A1749" s="18" t="str">
        <f t="shared" si="27"/>
        <v>portfolio_CPP_All_All_SDGE_1-in-2_MONTHLY SYSTEM PEAK DAY_2025_3</v>
      </c>
      <c r="B1749" t="s">
        <v>192</v>
      </c>
      <c r="C1749" t="s">
        <v>121</v>
      </c>
      <c r="D1749" t="s">
        <v>7</v>
      </c>
      <c r="E1749" t="s">
        <v>7</v>
      </c>
      <c r="F1749" t="s">
        <v>125</v>
      </c>
      <c r="G1749" t="s">
        <v>111</v>
      </c>
      <c r="H1749" t="s">
        <v>20</v>
      </c>
      <c r="I1749">
        <v>2025</v>
      </c>
      <c r="J1749">
        <v>3</v>
      </c>
      <c r="K1749">
        <v>13749.346</v>
      </c>
      <c r="L1749">
        <v>361970.8</v>
      </c>
      <c r="M1749">
        <v>351613.7</v>
      </c>
      <c r="N1749">
        <v>346237</v>
      </c>
      <c r="O1749">
        <v>346636.3</v>
      </c>
      <c r="P1749">
        <v>360209.2</v>
      </c>
      <c r="Q1749">
        <v>395567.5</v>
      </c>
      <c r="R1749">
        <v>444748.79999999999</v>
      </c>
      <c r="S1749">
        <v>480510.2</v>
      </c>
      <c r="T1749">
        <v>511776.2</v>
      </c>
      <c r="U1749">
        <v>533411.80000000005</v>
      </c>
      <c r="V1749">
        <v>550013.30000000005</v>
      </c>
      <c r="W1749">
        <v>558487.80000000005</v>
      </c>
      <c r="X1749">
        <v>561091.80000000005</v>
      </c>
      <c r="Y1749">
        <v>563589.5</v>
      </c>
      <c r="Z1749">
        <v>559997.1</v>
      </c>
      <c r="AA1749">
        <v>547492</v>
      </c>
      <c r="AB1749">
        <v>531105.5</v>
      </c>
      <c r="AC1749">
        <v>518260.4</v>
      </c>
      <c r="AD1749">
        <v>492361.2</v>
      </c>
      <c r="AE1749">
        <v>478569.5</v>
      </c>
      <c r="AF1749">
        <v>461565.8</v>
      </c>
      <c r="AG1749">
        <v>440028.4</v>
      </c>
      <c r="AH1749">
        <v>410266.9</v>
      </c>
      <c r="AI1749">
        <v>384548.3</v>
      </c>
      <c r="AJ1749">
        <v>48.577390000000001</v>
      </c>
      <c r="AK1749">
        <v>48.258609999999997</v>
      </c>
      <c r="AL1749">
        <v>47.281300000000002</v>
      </c>
      <c r="AM1749">
        <v>46.174509999999998</v>
      </c>
      <c r="AN1749">
        <v>46.027619999999999</v>
      </c>
      <c r="AO1749">
        <v>45.614660000000001</v>
      </c>
      <c r="AP1749">
        <v>45.316020000000002</v>
      </c>
      <c r="AQ1749">
        <v>45.6008</v>
      </c>
      <c r="AR1749">
        <v>48.171329999999998</v>
      </c>
      <c r="AS1749">
        <v>53.062350000000002</v>
      </c>
      <c r="AT1749">
        <v>57.165329999999997</v>
      </c>
      <c r="AU1749">
        <v>59.58034</v>
      </c>
      <c r="AV1749">
        <v>61.389780000000002</v>
      </c>
      <c r="AW1749">
        <v>61.89828</v>
      </c>
      <c r="AX1749">
        <v>62.051439999999999</v>
      </c>
      <c r="AY1749">
        <v>61.826639999999998</v>
      </c>
      <c r="AZ1749">
        <v>61.375059999999998</v>
      </c>
      <c r="BA1749">
        <v>60.940660000000001</v>
      </c>
      <c r="BB1749">
        <v>59.042380000000001</v>
      </c>
      <c r="BC1749">
        <v>57.251010000000001</v>
      </c>
      <c r="BD1749">
        <v>56.425089999999997</v>
      </c>
      <c r="BE1749">
        <v>55.234670000000001</v>
      </c>
      <c r="BF1749">
        <v>53.74644</v>
      </c>
      <c r="BG1749">
        <v>52.906910000000003</v>
      </c>
      <c r="BH1749">
        <v>873.24350000000004</v>
      </c>
      <c r="BI1749">
        <v>1616.34</v>
      </c>
      <c r="BJ1749">
        <v>2742.5859999999998</v>
      </c>
      <c r="BK1749">
        <v>2762.7109999999998</v>
      </c>
      <c r="BL1749">
        <v>4000.63</v>
      </c>
      <c r="BM1749">
        <v>7561.107</v>
      </c>
      <c r="BN1749">
        <v>9080.5360000000001</v>
      </c>
      <c r="BO1749">
        <v>9467.7620000000006</v>
      </c>
      <c r="BP1749">
        <v>6158.6</v>
      </c>
      <c r="BQ1749">
        <v>2340.4639999999999</v>
      </c>
      <c r="BR1749">
        <v>5064.0460000000003</v>
      </c>
      <c r="BS1749">
        <v>2506.462</v>
      </c>
      <c r="BT1749">
        <v>2911.453</v>
      </c>
      <c r="BU1749">
        <v>4052.9929999999999</v>
      </c>
      <c r="BV1749">
        <v>6355.3909999999996</v>
      </c>
      <c r="BW1749">
        <v>6578.0569999999998</v>
      </c>
      <c r="BX1749">
        <v>6821.0789999999997</v>
      </c>
      <c r="BY1749">
        <v>5613.674</v>
      </c>
      <c r="BZ1749">
        <v>150.53059999999999</v>
      </c>
      <c r="CA1749">
        <v>-632.18769999999995</v>
      </c>
      <c r="CB1749">
        <v>-629.76310000000001</v>
      </c>
      <c r="CC1749">
        <v>-3386.44</v>
      </c>
      <c r="CD1749">
        <v>-752.40779999999995</v>
      </c>
      <c r="CE1749">
        <v>-2197.681</v>
      </c>
      <c r="CF1749" s="23">
        <v>4688638</v>
      </c>
      <c r="CG1749" s="23">
        <v>7760411</v>
      </c>
      <c r="CH1749" s="23">
        <v>6778996</v>
      </c>
      <c r="CI1749" s="23">
        <v>5133935</v>
      </c>
      <c r="CJ1749" s="23">
        <v>4365718</v>
      </c>
      <c r="CK1749" s="23">
        <v>2122661</v>
      </c>
      <c r="CL1749" s="23">
        <v>2837033</v>
      </c>
      <c r="CM1749" s="23">
        <v>2913875</v>
      </c>
      <c r="CN1749" s="23">
        <v>2060586</v>
      </c>
      <c r="CO1749" s="23">
        <v>9891841</v>
      </c>
      <c r="CP1749" s="23">
        <v>1794368</v>
      </c>
      <c r="CQ1749" s="23">
        <v>15300000</v>
      </c>
      <c r="CR1749" s="23">
        <v>17600000</v>
      </c>
      <c r="CS1749" s="23">
        <v>19800000</v>
      </c>
      <c r="CT1749" s="23">
        <v>18900000</v>
      </c>
      <c r="CU1749" s="23">
        <v>15600000</v>
      </c>
      <c r="CV1749" s="23">
        <v>16500000</v>
      </c>
      <c r="CW1749" s="23">
        <v>15900000</v>
      </c>
      <c r="CX1749" s="23">
        <v>16600000</v>
      </c>
      <c r="CY1749" s="23">
        <v>13500000</v>
      </c>
      <c r="CZ1749" s="23">
        <v>13000000</v>
      </c>
      <c r="DA1749" s="23">
        <v>3369246</v>
      </c>
      <c r="DB1749" s="23">
        <v>3465090</v>
      </c>
      <c r="DC1749" s="23">
        <v>3767911</v>
      </c>
      <c r="DD1749">
        <v>0</v>
      </c>
      <c r="DE1749">
        <v>0</v>
      </c>
      <c r="DF1749">
        <v>0</v>
      </c>
    </row>
    <row r="1750" spans="1:110" x14ac:dyDescent="0.25">
      <c r="A1750" s="18" t="str">
        <f t="shared" si="27"/>
        <v>portfolio_CPP_All_All_SDGE_1-in-2_MONTHLY SYSTEM PEAK DAY_2026_3</v>
      </c>
      <c r="B1750" t="s">
        <v>192</v>
      </c>
      <c r="C1750" t="s">
        <v>121</v>
      </c>
      <c r="D1750" t="s">
        <v>7</v>
      </c>
      <c r="E1750" t="s">
        <v>7</v>
      </c>
      <c r="F1750" t="s">
        <v>125</v>
      </c>
      <c r="G1750" t="s">
        <v>111</v>
      </c>
      <c r="H1750" t="s">
        <v>20</v>
      </c>
      <c r="I1750">
        <v>2026</v>
      </c>
      <c r="J1750">
        <v>3</v>
      </c>
      <c r="K1750">
        <v>13659.245999999999</v>
      </c>
      <c r="L1750">
        <v>363991.3</v>
      </c>
      <c r="M1750">
        <v>353578.8</v>
      </c>
      <c r="N1750">
        <v>348169.4</v>
      </c>
      <c r="O1750">
        <v>348558.1</v>
      </c>
      <c r="P1750">
        <v>362184.1</v>
      </c>
      <c r="Q1750">
        <v>397687.4</v>
      </c>
      <c r="R1750">
        <v>447075.1</v>
      </c>
      <c r="S1750">
        <v>482947.1</v>
      </c>
      <c r="T1750">
        <v>514194.4</v>
      </c>
      <c r="U1750">
        <v>535787.4</v>
      </c>
      <c r="V1750">
        <v>552406.9</v>
      </c>
      <c r="W1750">
        <v>560887</v>
      </c>
      <c r="X1750">
        <v>563492.80000000005</v>
      </c>
      <c r="Y1750">
        <v>565972.1</v>
      </c>
      <c r="Z1750">
        <v>562347.19999999995</v>
      </c>
      <c r="AA1750">
        <v>549779.1</v>
      </c>
      <c r="AB1750">
        <v>533294.69999999995</v>
      </c>
      <c r="AC1750">
        <v>520402.5</v>
      </c>
      <c r="AD1750">
        <v>494416.2</v>
      </c>
      <c r="AE1750">
        <v>480587.2</v>
      </c>
      <c r="AF1750">
        <v>463543</v>
      </c>
      <c r="AG1750">
        <v>442094.2</v>
      </c>
      <c r="AH1750">
        <v>412395.9</v>
      </c>
      <c r="AI1750">
        <v>386656.2</v>
      </c>
      <c r="AJ1750">
        <v>48.576360000000001</v>
      </c>
      <c r="AK1750">
        <v>48.257770000000001</v>
      </c>
      <c r="AL1750">
        <v>47.280360000000002</v>
      </c>
      <c r="AM1750">
        <v>46.173279999999998</v>
      </c>
      <c r="AN1750">
        <v>46.026829999999997</v>
      </c>
      <c r="AO1750">
        <v>45.613860000000003</v>
      </c>
      <c r="AP1750">
        <v>45.315190000000001</v>
      </c>
      <c r="AQ1750">
        <v>45.600279999999998</v>
      </c>
      <c r="AR1750">
        <v>48.171059999999997</v>
      </c>
      <c r="AS1750">
        <v>53.062539999999998</v>
      </c>
      <c r="AT1750">
        <v>57.165379999999999</v>
      </c>
      <c r="AU1750">
        <v>59.580449999999999</v>
      </c>
      <c r="AV1750">
        <v>61.38991</v>
      </c>
      <c r="AW1750">
        <v>61.898209999999999</v>
      </c>
      <c r="AX1750">
        <v>62.051499999999997</v>
      </c>
      <c r="AY1750">
        <v>61.82647</v>
      </c>
      <c r="AZ1750">
        <v>61.374989999999997</v>
      </c>
      <c r="BA1750">
        <v>60.940359999999998</v>
      </c>
      <c r="BB1750">
        <v>59.042009999999998</v>
      </c>
      <c r="BC1750">
        <v>57.250599999999999</v>
      </c>
      <c r="BD1750">
        <v>56.424520000000001</v>
      </c>
      <c r="BE1750">
        <v>55.233840000000001</v>
      </c>
      <c r="BF1750">
        <v>53.745150000000002</v>
      </c>
      <c r="BG1750">
        <v>52.90578</v>
      </c>
      <c r="BH1750">
        <v>889.3374</v>
      </c>
      <c r="BI1750">
        <v>1646.1289999999999</v>
      </c>
      <c r="BJ1750">
        <v>2793.1320000000001</v>
      </c>
      <c r="BK1750">
        <v>2813.627</v>
      </c>
      <c r="BL1750">
        <v>4074.3609999999999</v>
      </c>
      <c r="BM1750">
        <v>7700.4579999999996</v>
      </c>
      <c r="BN1750">
        <v>9247.8909999999996</v>
      </c>
      <c r="BO1750">
        <v>9642.2530000000006</v>
      </c>
      <c r="BP1750">
        <v>6272.1030000000001</v>
      </c>
      <c r="BQ1750">
        <v>2383.5990000000002</v>
      </c>
      <c r="BR1750">
        <v>5157.3770000000004</v>
      </c>
      <c r="BS1750">
        <v>2552.6559999999999</v>
      </c>
      <c r="BT1750">
        <v>2965.1109999999999</v>
      </c>
      <c r="BU1750">
        <v>4127.6899999999996</v>
      </c>
      <c r="BV1750">
        <v>6472.5209999999997</v>
      </c>
      <c r="BW1750">
        <v>6699.2910000000002</v>
      </c>
      <c r="BX1750">
        <v>6946.7920000000004</v>
      </c>
      <c r="BY1750">
        <v>5717.134</v>
      </c>
      <c r="BZ1750">
        <v>153.3049</v>
      </c>
      <c r="CA1750">
        <v>-643.83889999999997</v>
      </c>
      <c r="CB1750">
        <v>-641.36969999999997</v>
      </c>
      <c r="CC1750">
        <v>-3448.8519999999999</v>
      </c>
      <c r="CD1750">
        <v>-766.27470000000005</v>
      </c>
      <c r="CE1750">
        <v>-2238.1849999999999</v>
      </c>
      <c r="CF1750" s="23">
        <v>4863054</v>
      </c>
      <c r="CG1750" s="23">
        <v>8049096</v>
      </c>
      <c r="CH1750" s="23">
        <v>7031173</v>
      </c>
      <c r="CI1750" s="23">
        <v>5324916</v>
      </c>
      <c r="CJ1750" s="23">
        <v>4528122</v>
      </c>
      <c r="CK1750" s="23">
        <v>2201623</v>
      </c>
      <c r="CL1750" s="23">
        <v>2942570</v>
      </c>
      <c r="CM1750" s="23">
        <v>3022271</v>
      </c>
      <c r="CN1750" s="23">
        <v>2137240</v>
      </c>
      <c r="CO1750" s="23">
        <v>10300000</v>
      </c>
      <c r="CP1750" s="23">
        <v>1861118</v>
      </c>
      <c r="CQ1750" s="23">
        <v>15900000</v>
      </c>
      <c r="CR1750" s="23">
        <v>18300000</v>
      </c>
      <c r="CS1750" s="23">
        <v>20500000</v>
      </c>
      <c r="CT1750" s="23">
        <v>19600000</v>
      </c>
      <c r="CU1750" s="23">
        <v>16200000</v>
      </c>
      <c r="CV1750" s="23">
        <v>17100000</v>
      </c>
      <c r="CW1750" s="23">
        <v>16500000</v>
      </c>
      <c r="CX1750" s="23">
        <v>17200000</v>
      </c>
      <c r="CY1750" s="23">
        <v>14000000</v>
      </c>
      <c r="CZ1750" s="23">
        <v>13500000</v>
      </c>
      <c r="DA1750" s="23">
        <v>3494581</v>
      </c>
      <c r="DB1750" s="23">
        <v>3593990</v>
      </c>
      <c r="DC1750" s="23">
        <v>3908076</v>
      </c>
      <c r="DD1750">
        <v>0</v>
      </c>
      <c r="DE1750">
        <v>0</v>
      </c>
      <c r="DF1750">
        <v>0</v>
      </c>
    </row>
    <row r="1751" spans="1:110" x14ac:dyDescent="0.25">
      <c r="A1751" s="18" t="str">
        <f t="shared" si="27"/>
        <v>portfolio_CPP_All_All_SDGE_1-in-2_MONTHLY SYSTEM PEAK DAY_2027_3</v>
      </c>
      <c r="B1751" t="s">
        <v>192</v>
      </c>
      <c r="C1751" t="s">
        <v>121</v>
      </c>
      <c r="D1751" t="s">
        <v>7</v>
      </c>
      <c r="E1751" t="s">
        <v>7</v>
      </c>
      <c r="F1751" t="s">
        <v>125</v>
      </c>
      <c r="G1751" t="s">
        <v>111</v>
      </c>
      <c r="H1751" t="s">
        <v>20</v>
      </c>
      <c r="I1751">
        <v>2027</v>
      </c>
      <c r="J1751">
        <v>3</v>
      </c>
      <c r="K1751">
        <v>13574.261</v>
      </c>
      <c r="L1751">
        <v>366561.2</v>
      </c>
      <c r="M1751">
        <v>356077.9</v>
      </c>
      <c r="N1751">
        <v>350627.1</v>
      </c>
      <c r="O1751">
        <v>351004.8</v>
      </c>
      <c r="P1751">
        <v>364702.3</v>
      </c>
      <c r="Q1751">
        <v>400399.2</v>
      </c>
      <c r="R1751">
        <v>450061.7</v>
      </c>
      <c r="S1751">
        <v>486090</v>
      </c>
      <c r="T1751">
        <v>517347.9</v>
      </c>
      <c r="U1751">
        <v>538915.80000000005</v>
      </c>
      <c r="V1751">
        <v>555571.30000000005</v>
      </c>
      <c r="W1751">
        <v>564066</v>
      </c>
      <c r="X1751">
        <v>566676.30000000005</v>
      </c>
      <c r="Y1751">
        <v>569138</v>
      </c>
      <c r="Z1751">
        <v>565474</v>
      </c>
      <c r="AA1751">
        <v>552824.5</v>
      </c>
      <c r="AB1751">
        <v>536216.5</v>
      </c>
      <c r="AC1751">
        <v>523260.2</v>
      </c>
      <c r="AD1751">
        <v>497152.9</v>
      </c>
      <c r="AE1751">
        <v>483269.3</v>
      </c>
      <c r="AF1751">
        <v>466164</v>
      </c>
      <c r="AG1751">
        <v>444791</v>
      </c>
      <c r="AH1751">
        <v>415132.3</v>
      </c>
      <c r="AI1751">
        <v>389344</v>
      </c>
      <c r="AJ1751">
        <v>48.575200000000002</v>
      </c>
      <c r="AK1751">
        <v>48.25685</v>
      </c>
      <c r="AL1751">
        <v>47.279310000000002</v>
      </c>
      <c r="AM1751">
        <v>46.17192</v>
      </c>
      <c r="AN1751">
        <v>46.025950000000002</v>
      </c>
      <c r="AO1751">
        <v>45.61298</v>
      </c>
      <c r="AP1751">
        <v>45.31427</v>
      </c>
      <c r="AQ1751">
        <v>45.599699999999999</v>
      </c>
      <c r="AR1751">
        <v>48.170769999999997</v>
      </c>
      <c r="AS1751">
        <v>53.062750000000001</v>
      </c>
      <c r="AT1751">
        <v>57.165419999999997</v>
      </c>
      <c r="AU1751">
        <v>59.580579999999998</v>
      </c>
      <c r="AV1751">
        <v>61.390050000000002</v>
      </c>
      <c r="AW1751">
        <v>61.898130000000002</v>
      </c>
      <c r="AX1751">
        <v>62.051560000000002</v>
      </c>
      <c r="AY1751">
        <v>61.82629</v>
      </c>
      <c r="AZ1751">
        <v>61.374920000000003</v>
      </c>
      <c r="BA1751">
        <v>60.940040000000003</v>
      </c>
      <c r="BB1751">
        <v>59.041589999999999</v>
      </c>
      <c r="BC1751">
        <v>57.250149999999998</v>
      </c>
      <c r="BD1751">
        <v>56.42389</v>
      </c>
      <c r="BE1751">
        <v>55.232930000000003</v>
      </c>
      <c r="BF1751">
        <v>53.743720000000003</v>
      </c>
      <c r="BG1751">
        <v>52.904530000000001</v>
      </c>
      <c r="BH1751">
        <v>907.81560000000002</v>
      </c>
      <c r="BI1751">
        <v>1680.3320000000001</v>
      </c>
      <c r="BJ1751">
        <v>2851.1660000000002</v>
      </c>
      <c r="BK1751">
        <v>2872.0880000000002</v>
      </c>
      <c r="BL1751">
        <v>4159.0159999999996</v>
      </c>
      <c r="BM1751">
        <v>7860.4549999999999</v>
      </c>
      <c r="BN1751">
        <v>9440.0380000000005</v>
      </c>
      <c r="BO1751">
        <v>9842.5949999999993</v>
      </c>
      <c r="BP1751">
        <v>6402.4210000000003</v>
      </c>
      <c r="BQ1751">
        <v>2433.1239999999998</v>
      </c>
      <c r="BR1751">
        <v>5264.5339999999997</v>
      </c>
      <c r="BS1751">
        <v>2605.694</v>
      </c>
      <c r="BT1751">
        <v>3026.7190000000001</v>
      </c>
      <c r="BU1751">
        <v>4213.4530000000004</v>
      </c>
      <c r="BV1751">
        <v>6607.0029999999997</v>
      </c>
      <c r="BW1751">
        <v>6838.4849999999997</v>
      </c>
      <c r="BX1751">
        <v>7091.1289999999999</v>
      </c>
      <c r="BY1751">
        <v>5835.9219999999996</v>
      </c>
      <c r="BZ1751">
        <v>156.49019999999999</v>
      </c>
      <c r="CA1751">
        <v>-657.21630000000005</v>
      </c>
      <c r="CB1751">
        <v>-654.69569999999999</v>
      </c>
      <c r="CC1751">
        <v>-3520.51</v>
      </c>
      <c r="CD1751">
        <v>-782.19600000000003</v>
      </c>
      <c r="CE1751">
        <v>-2284.6889999999999</v>
      </c>
      <c r="CF1751" s="23">
        <v>5067238</v>
      </c>
      <c r="CG1751" s="23">
        <v>8387051</v>
      </c>
      <c r="CH1751" s="23">
        <v>7326388</v>
      </c>
      <c r="CI1751" s="23">
        <v>5548491</v>
      </c>
      <c r="CJ1751" s="23">
        <v>4718243</v>
      </c>
      <c r="CK1751" s="23">
        <v>2294062</v>
      </c>
      <c r="CL1751" s="23">
        <v>3066118</v>
      </c>
      <c r="CM1751" s="23">
        <v>3149166</v>
      </c>
      <c r="CN1751" s="23">
        <v>2226975</v>
      </c>
      <c r="CO1751" s="23">
        <v>10700000</v>
      </c>
      <c r="CP1751" s="23">
        <v>1939260</v>
      </c>
      <c r="CQ1751" s="23">
        <v>16500000</v>
      </c>
      <c r="CR1751" s="23">
        <v>19000000</v>
      </c>
      <c r="CS1751" s="23">
        <v>21400000</v>
      </c>
      <c r="CT1751" s="23">
        <v>20500000</v>
      </c>
      <c r="CU1751" s="23">
        <v>16900000</v>
      </c>
      <c r="CV1751" s="23">
        <v>17800000</v>
      </c>
      <c r="CW1751" s="23">
        <v>17200000</v>
      </c>
      <c r="CX1751" s="23">
        <v>17900000</v>
      </c>
      <c r="CY1751" s="23">
        <v>14600000</v>
      </c>
      <c r="CZ1751" s="23">
        <v>14000000</v>
      </c>
      <c r="DA1751" s="23">
        <v>3641307</v>
      </c>
      <c r="DB1751" s="23">
        <v>3744890</v>
      </c>
      <c r="DC1751" s="23">
        <v>4072164</v>
      </c>
      <c r="DD1751">
        <v>0</v>
      </c>
      <c r="DE1751">
        <v>0</v>
      </c>
      <c r="DF1751">
        <v>0</v>
      </c>
    </row>
    <row r="1752" spans="1:110" x14ac:dyDescent="0.25">
      <c r="A1752" s="18" t="str">
        <f t="shared" si="27"/>
        <v>portfolio_CPP_All_All_SDGE_1-in-2_MONTHLY SYSTEM PEAK DAY_2028_3</v>
      </c>
      <c r="B1752" t="s">
        <v>192</v>
      </c>
      <c r="C1752" t="s">
        <v>121</v>
      </c>
      <c r="D1752" t="s">
        <v>7</v>
      </c>
      <c r="E1752" t="s">
        <v>7</v>
      </c>
      <c r="F1752" t="s">
        <v>125</v>
      </c>
      <c r="G1752" t="s">
        <v>111</v>
      </c>
      <c r="H1752" t="s">
        <v>20</v>
      </c>
      <c r="I1752">
        <v>2028</v>
      </c>
      <c r="J1752">
        <v>3</v>
      </c>
      <c r="K1752">
        <v>13491.383</v>
      </c>
      <c r="L1752">
        <v>369279.6</v>
      </c>
      <c r="M1752">
        <v>358721.2</v>
      </c>
      <c r="N1752">
        <v>353226.9</v>
      </c>
      <c r="O1752">
        <v>353593.4</v>
      </c>
      <c r="P1752">
        <v>367367.5</v>
      </c>
      <c r="Q1752">
        <v>403271.5</v>
      </c>
      <c r="R1752">
        <v>453227.4</v>
      </c>
      <c r="S1752">
        <v>489424.8</v>
      </c>
      <c r="T1752">
        <v>520702</v>
      </c>
      <c r="U1752">
        <v>542250.19999999995</v>
      </c>
      <c r="V1752">
        <v>558947.1</v>
      </c>
      <c r="W1752">
        <v>567459</v>
      </c>
      <c r="X1752">
        <v>570074.6</v>
      </c>
      <c r="Y1752">
        <v>572519</v>
      </c>
      <c r="Z1752">
        <v>568814.1</v>
      </c>
      <c r="AA1752">
        <v>556078.30000000005</v>
      </c>
      <c r="AB1752">
        <v>539340</v>
      </c>
      <c r="AC1752">
        <v>526314.69999999995</v>
      </c>
      <c r="AD1752">
        <v>500076.9</v>
      </c>
      <c r="AE1752">
        <v>486134</v>
      </c>
      <c r="AF1752">
        <v>468961.7</v>
      </c>
      <c r="AG1752">
        <v>447660</v>
      </c>
      <c r="AH1752">
        <v>418033.6</v>
      </c>
      <c r="AI1752">
        <v>392188.8</v>
      </c>
      <c r="AJ1752">
        <v>48.574019999999997</v>
      </c>
      <c r="AK1752">
        <v>48.255899999999997</v>
      </c>
      <c r="AL1752">
        <v>47.278230000000001</v>
      </c>
      <c r="AM1752">
        <v>46.17051</v>
      </c>
      <c r="AN1752">
        <v>46.02505</v>
      </c>
      <c r="AO1752">
        <v>45.61206</v>
      </c>
      <c r="AP1752">
        <v>45.313330000000001</v>
      </c>
      <c r="AQ1752">
        <v>45.5991</v>
      </c>
      <c r="AR1752">
        <v>48.170470000000002</v>
      </c>
      <c r="AS1752">
        <v>53.06297</v>
      </c>
      <c r="AT1752">
        <v>57.165480000000002</v>
      </c>
      <c r="AU1752">
        <v>59.5807</v>
      </c>
      <c r="AV1752">
        <v>61.390210000000003</v>
      </c>
      <c r="AW1752">
        <v>61.898040000000002</v>
      </c>
      <c r="AX1752">
        <v>62.05162</v>
      </c>
      <c r="AY1752">
        <v>61.826090000000001</v>
      </c>
      <c r="AZ1752">
        <v>61.374839999999999</v>
      </c>
      <c r="BA1752">
        <v>60.939709999999998</v>
      </c>
      <c r="BB1752">
        <v>59.041170000000001</v>
      </c>
      <c r="BC1752">
        <v>57.249690000000001</v>
      </c>
      <c r="BD1752">
        <v>56.423250000000003</v>
      </c>
      <c r="BE1752">
        <v>55.231990000000003</v>
      </c>
      <c r="BF1752">
        <v>53.742240000000002</v>
      </c>
      <c r="BG1752">
        <v>52.903230000000001</v>
      </c>
      <c r="BH1752">
        <v>926.88980000000004</v>
      </c>
      <c r="BI1752">
        <v>1715.6379999999999</v>
      </c>
      <c r="BJ1752">
        <v>2911.0729999999999</v>
      </c>
      <c r="BK1752">
        <v>2932.433</v>
      </c>
      <c r="BL1752">
        <v>4246.402</v>
      </c>
      <c r="BM1752">
        <v>8025.6120000000001</v>
      </c>
      <c r="BN1752">
        <v>9638.3850000000002</v>
      </c>
      <c r="BO1752">
        <v>10049.4</v>
      </c>
      <c r="BP1752">
        <v>6536.9430000000002</v>
      </c>
      <c r="BQ1752">
        <v>2484.2469999999998</v>
      </c>
      <c r="BR1752">
        <v>5375.1480000000001</v>
      </c>
      <c r="BS1752">
        <v>2660.4430000000002</v>
      </c>
      <c r="BT1752">
        <v>3090.3130000000001</v>
      </c>
      <c r="BU1752">
        <v>4301.982</v>
      </c>
      <c r="BV1752">
        <v>6745.8239999999996</v>
      </c>
      <c r="BW1752">
        <v>6982.17</v>
      </c>
      <c r="BX1752">
        <v>7240.1220000000003</v>
      </c>
      <c r="BY1752">
        <v>5958.5420000000004</v>
      </c>
      <c r="BZ1752">
        <v>159.7782</v>
      </c>
      <c r="CA1752">
        <v>-671.02509999999995</v>
      </c>
      <c r="CB1752">
        <v>-668.45169999999996</v>
      </c>
      <c r="CC1752">
        <v>-3594.48</v>
      </c>
      <c r="CD1752">
        <v>-798.6309</v>
      </c>
      <c r="CE1752">
        <v>-2332.6930000000002</v>
      </c>
      <c r="CF1752" s="23">
        <v>5282412</v>
      </c>
      <c r="CG1752" s="23">
        <v>8743196</v>
      </c>
      <c r="CH1752" s="23">
        <v>7637494</v>
      </c>
      <c r="CI1752" s="23">
        <v>5784101</v>
      </c>
      <c r="CJ1752" s="23">
        <v>4918597</v>
      </c>
      <c r="CK1752" s="23">
        <v>2391477</v>
      </c>
      <c r="CL1752" s="23">
        <v>3196317</v>
      </c>
      <c r="CM1752" s="23">
        <v>3282891</v>
      </c>
      <c r="CN1752" s="23">
        <v>2321541</v>
      </c>
      <c r="CO1752" s="23">
        <v>11100000</v>
      </c>
      <c r="CP1752" s="23">
        <v>2021608</v>
      </c>
      <c r="CQ1752" s="23">
        <v>17200000</v>
      </c>
      <c r="CR1752" s="23">
        <v>19800000</v>
      </c>
      <c r="CS1752" s="23">
        <v>22300000</v>
      </c>
      <c r="CT1752" s="23">
        <v>21300000</v>
      </c>
      <c r="CU1752" s="23">
        <v>17600000</v>
      </c>
      <c r="CV1752" s="23">
        <v>18500000</v>
      </c>
      <c r="CW1752" s="23">
        <v>17900000</v>
      </c>
      <c r="CX1752" s="23">
        <v>18700000</v>
      </c>
      <c r="CY1752" s="23">
        <v>15200000</v>
      </c>
      <c r="CZ1752" s="23">
        <v>14600000</v>
      </c>
      <c r="DA1752" s="23">
        <v>3795930</v>
      </c>
      <c r="DB1752" s="23">
        <v>3903912</v>
      </c>
      <c r="DC1752" s="23">
        <v>4245083</v>
      </c>
      <c r="DD1752">
        <v>0</v>
      </c>
      <c r="DE1752">
        <v>0</v>
      </c>
      <c r="DF1752">
        <v>0</v>
      </c>
    </row>
    <row r="1753" spans="1:110" x14ac:dyDescent="0.25">
      <c r="A1753" s="18" t="str">
        <f t="shared" si="27"/>
        <v>portfolio_CPP_All_All_SDGE_1-in-2_MONTHLY SYSTEM PEAK DAY_2029_3</v>
      </c>
      <c r="B1753" t="s">
        <v>192</v>
      </c>
      <c r="C1753" t="s">
        <v>121</v>
      </c>
      <c r="D1753" t="s">
        <v>7</v>
      </c>
      <c r="E1753" t="s">
        <v>7</v>
      </c>
      <c r="F1753" t="s">
        <v>125</v>
      </c>
      <c r="G1753" t="s">
        <v>111</v>
      </c>
      <c r="H1753" t="s">
        <v>20</v>
      </c>
      <c r="I1753">
        <v>2029</v>
      </c>
      <c r="J1753">
        <v>3</v>
      </c>
      <c r="K1753">
        <v>13409.599</v>
      </c>
      <c r="L1753">
        <v>372012.79999999999</v>
      </c>
      <c r="M1753">
        <v>361378.9</v>
      </c>
      <c r="N1753">
        <v>355840.9</v>
      </c>
      <c r="O1753">
        <v>356196.2</v>
      </c>
      <c r="P1753">
        <v>370047.6</v>
      </c>
      <c r="Q1753">
        <v>406160.3</v>
      </c>
      <c r="R1753">
        <v>456411.8</v>
      </c>
      <c r="S1753">
        <v>492780.2</v>
      </c>
      <c r="T1753">
        <v>524078.5</v>
      </c>
      <c r="U1753">
        <v>545608.5</v>
      </c>
      <c r="V1753">
        <v>562347.6</v>
      </c>
      <c r="W1753">
        <v>570877.1</v>
      </c>
      <c r="X1753">
        <v>573498.1</v>
      </c>
      <c r="Y1753">
        <v>575925.6</v>
      </c>
      <c r="Z1753">
        <v>572179.6</v>
      </c>
      <c r="AA1753">
        <v>559356.80000000005</v>
      </c>
      <c r="AB1753">
        <v>542487.6</v>
      </c>
      <c r="AC1753">
        <v>529392.69999999995</v>
      </c>
      <c r="AD1753">
        <v>503023.4</v>
      </c>
      <c r="AE1753">
        <v>489020.3</v>
      </c>
      <c r="AF1753">
        <v>471780.3</v>
      </c>
      <c r="AG1753">
        <v>450548.3</v>
      </c>
      <c r="AH1753">
        <v>420952.2</v>
      </c>
      <c r="AI1753">
        <v>395049.5</v>
      </c>
      <c r="AJ1753">
        <v>48.57282</v>
      </c>
      <c r="AK1753">
        <v>48.254939999999998</v>
      </c>
      <c r="AL1753">
        <v>47.277140000000003</v>
      </c>
      <c r="AM1753">
        <v>46.169089999999997</v>
      </c>
      <c r="AN1753">
        <v>46.024140000000003</v>
      </c>
      <c r="AO1753">
        <v>45.611139999999999</v>
      </c>
      <c r="AP1753">
        <v>45.312370000000001</v>
      </c>
      <c r="AQ1753">
        <v>45.598500000000001</v>
      </c>
      <c r="AR1753">
        <v>48.170169999999999</v>
      </c>
      <c r="AS1753">
        <v>53.063189999999999</v>
      </c>
      <c r="AT1753">
        <v>57.165529999999997</v>
      </c>
      <c r="AU1753">
        <v>59.580829999999999</v>
      </c>
      <c r="AV1753">
        <v>61.390360000000001</v>
      </c>
      <c r="AW1753">
        <v>61.897959999999998</v>
      </c>
      <c r="AX1753">
        <v>62.051679999999998</v>
      </c>
      <c r="AY1753">
        <v>61.825899999999997</v>
      </c>
      <c r="AZ1753">
        <v>61.374760000000002</v>
      </c>
      <c r="BA1753">
        <v>60.939369999999997</v>
      </c>
      <c r="BB1753">
        <v>59.04074</v>
      </c>
      <c r="BC1753">
        <v>57.249220000000001</v>
      </c>
      <c r="BD1753">
        <v>56.42259</v>
      </c>
      <c r="BE1753">
        <v>55.231029999999997</v>
      </c>
      <c r="BF1753">
        <v>53.740749999999998</v>
      </c>
      <c r="BG1753">
        <v>52.90193</v>
      </c>
      <c r="BH1753">
        <v>945.96410000000003</v>
      </c>
      <c r="BI1753">
        <v>1750.943</v>
      </c>
      <c r="BJ1753">
        <v>2970.9789999999998</v>
      </c>
      <c r="BK1753">
        <v>2992.779</v>
      </c>
      <c r="BL1753">
        <v>4333.7879999999996</v>
      </c>
      <c r="BM1753">
        <v>8190.7690000000002</v>
      </c>
      <c r="BN1753">
        <v>9836.73</v>
      </c>
      <c r="BO1753">
        <v>10256.200000000001</v>
      </c>
      <c r="BP1753">
        <v>6671.4660000000003</v>
      </c>
      <c r="BQ1753">
        <v>2535.37</v>
      </c>
      <c r="BR1753">
        <v>5485.7619999999997</v>
      </c>
      <c r="BS1753">
        <v>2715.192</v>
      </c>
      <c r="BT1753">
        <v>3153.9079999999999</v>
      </c>
      <c r="BU1753">
        <v>4390.5119999999997</v>
      </c>
      <c r="BV1753">
        <v>6884.6450000000004</v>
      </c>
      <c r="BW1753">
        <v>7125.8540000000003</v>
      </c>
      <c r="BX1753">
        <v>7389.1149999999998</v>
      </c>
      <c r="BY1753">
        <v>6081.1610000000001</v>
      </c>
      <c r="BZ1753">
        <v>163.06630000000001</v>
      </c>
      <c r="CA1753">
        <v>-684.83399999999995</v>
      </c>
      <c r="CB1753">
        <v>-682.20759999999996</v>
      </c>
      <c r="CC1753">
        <v>-3668.45</v>
      </c>
      <c r="CD1753">
        <v>-815.06569999999999</v>
      </c>
      <c r="CE1753">
        <v>-2380.6970000000001</v>
      </c>
      <c r="CF1753" s="23">
        <v>5502060</v>
      </c>
      <c r="CG1753" s="23">
        <v>9106748</v>
      </c>
      <c r="CH1753" s="23">
        <v>7955069</v>
      </c>
      <c r="CI1753" s="23">
        <v>6024610</v>
      </c>
      <c r="CJ1753" s="23">
        <v>5123118</v>
      </c>
      <c r="CK1753" s="23">
        <v>2490917</v>
      </c>
      <c r="CL1753" s="23">
        <v>3329224</v>
      </c>
      <c r="CM1753" s="23">
        <v>3419397</v>
      </c>
      <c r="CN1753" s="23">
        <v>2418073</v>
      </c>
      <c r="CO1753" s="23">
        <v>11600000</v>
      </c>
      <c r="CP1753" s="23">
        <v>2105669</v>
      </c>
      <c r="CQ1753" s="23">
        <v>17900000</v>
      </c>
      <c r="CR1753" s="23">
        <v>20700000</v>
      </c>
      <c r="CS1753" s="23">
        <v>23200000</v>
      </c>
      <c r="CT1753" s="23">
        <v>22200000</v>
      </c>
      <c r="CU1753" s="23">
        <v>18300000</v>
      </c>
      <c r="CV1753" s="23">
        <v>19300000</v>
      </c>
      <c r="CW1753" s="23">
        <v>18700000</v>
      </c>
      <c r="CX1753" s="23">
        <v>19400000</v>
      </c>
      <c r="CY1753" s="23">
        <v>15900000</v>
      </c>
      <c r="CZ1753" s="23">
        <v>15200000</v>
      </c>
      <c r="DA1753" s="23">
        <v>3953769</v>
      </c>
      <c r="DB1753" s="23">
        <v>4066241</v>
      </c>
      <c r="DC1753" s="23">
        <v>4421598</v>
      </c>
      <c r="DD1753">
        <v>0</v>
      </c>
      <c r="DE1753">
        <v>0</v>
      </c>
      <c r="DF1753">
        <v>0</v>
      </c>
    </row>
    <row r="1754" spans="1:110" x14ac:dyDescent="0.25">
      <c r="A1754" s="18" t="str">
        <f t="shared" si="27"/>
        <v>portfolio_CPP_All_All_SDGE_1-in-2_MONTHLY SYSTEM PEAK DAY_2030_3</v>
      </c>
      <c r="B1754" t="s">
        <v>192</v>
      </c>
      <c r="C1754" t="s">
        <v>121</v>
      </c>
      <c r="D1754" t="s">
        <v>7</v>
      </c>
      <c r="E1754" t="s">
        <v>7</v>
      </c>
      <c r="F1754" t="s">
        <v>125</v>
      </c>
      <c r="G1754" t="s">
        <v>111</v>
      </c>
      <c r="H1754" t="s">
        <v>20</v>
      </c>
      <c r="I1754">
        <v>2030</v>
      </c>
      <c r="J1754">
        <v>3</v>
      </c>
      <c r="K1754">
        <v>13329.9</v>
      </c>
      <c r="L1754">
        <v>374894.3</v>
      </c>
      <c r="M1754">
        <v>364180.7</v>
      </c>
      <c r="N1754">
        <v>358596.7</v>
      </c>
      <c r="O1754">
        <v>358940.8</v>
      </c>
      <c r="P1754">
        <v>372874.5</v>
      </c>
      <c r="Q1754">
        <v>409209.3</v>
      </c>
      <c r="R1754">
        <v>459775</v>
      </c>
      <c r="S1754">
        <v>496327.1</v>
      </c>
      <c r="T1754">
        <v>527655.19999999995</v>
      </c>
      <c r="U1754">
        <v>549172.30000000005</v>
      </c>
      <c r="V1754">
        <v>565958.9</v>
      </c>
      <c r="W1754">
        <v>574508.6</v>
      </c>
      <c r="X1754">
        <v>577135.9</v>
      </c>
      <c r="Y1754">
        <v>579546.6</v>
      </c>
      <c r="Z1754">
        <v>575757.9</v>
      </c>
      <c r="AA1754">
        <v>562843.30000000005</v>
      </c>
      <c r="AB1754">
        <v>545836.30000000005</v>
      </c>
      <c r="AC1754">
        <v>532667.1</v>
      </c>
      <c r="AD1754">
        <v>506156.7</v>
      </c>
      <c r="AE1754">
        <v>492088.8</v>
      </c>
      <c r="AF1754">
        <v>474775.1</v>
      </c>
      <c r="AG1754">
        <v>453608.5</v>
      </c>
      <c r="AH1754">
        <v>424035.4</v>
      </c>
      <c r="AI1754">
        <v>398066.8</v>
      </c>
      <c r="AJ1754">
        <v>48.57159</v>
      </c>
      <c r="AK1754">
        <v>48.253959999999999</v>
      </c>
      <c r="AL1754">
        <v>47.276009999999999</v>
      </c>
      <c r="AM1754">
        <v>46.167630000000003</v>
      </c>
      <c r="AN1754">
        <v>46.023200000000003</v>
      </c>
      <c r="AO1754">
        <v>45.610190000000003</v>
      </c>
      <c r="AP1754">
        <v>45.311390000000003</v>
      </c>
      <c r="AQ1754">
        <v>45.597880000000004</v>
      </c>
      <c r="AR1754">
        <v>48.169849999999997</v>
      </c>
      <c r="AS1754">
        <v>53.063409999999998</v>
      </c>
      <c r="AT1754">
        <v>57.165590000000002</v>
      </c>
      <c r="AU1754">
        <v>59.580959999999997</v>
      </c>
      <c r="AV1754">
        <v>61.390509999999999</v>
      </c>
      <c r="AW1754">
        <v>61.897880000000001</v>
      </c>
      <c r="AX1754">
        <v>62.051749999999998</v>
      </c>
      <c r="AY1754">
        <v>61.825690000000002</v>
      </c>
      <c r="AZ1754">
        <v>61.374679999999998</v>
      </c>
      <c r="BA1754">
        <v>60.939019999999999</v>
      </c>
      <c r="BB1754">
        <v>59.040289999999999</v>
      </c>
      <c r="BC1754">
        <v>57.248739999999998</v>
      </c>
      <c r="BD1754">
        <v>56.42192</v>
      </c>
      <c r="BE1754">
        <v>55.230060000000002</v>
      </c>
      <c r="BF1754">
        <v>53.739220000000003</v>
      </c>
      <c r="BG1754">
        <v>52.900590000000001</v>
      </c>
      <c r="BH1754">
        <v>965.6345</v>
      </c>
      <c r="BI1754">
        <v>1787.3520000000001</v>
      </c>
      <c r="BJ1754">
        <v>3032.7570000000001</v>
      </c>
      <c r="BK1754">
        <v>3055.011</v>
      </c>
      <c r="BL1754">
        <v>4423.9040000000005</v>
      </c>
      <c r="BM1754">
        <v>8361.0879999999997</v>
      </c>
      <c r="BN1754">
        <v>10041.280000000001</v>
      </c>
      <c r="BO1754">
        <v>10469.469999999999</v>
      </c>
      <c r="BP1754">
        <v>6810.192</v>
      </c>
      <c r="BQ1754">
        <v>2588.09</v>
      </c>
      <c r="BR1754">
        <v>5599.8329999999996</v>
      </c>
      <c r="BS1754">
        <v>2771.6509999999998</v>
      </c>
      <c r="BT1754">
        <v>3219.49</v>
      </c>
      <c r="BU1754">
        <v>4481.808</v>
      </c>
      <c r="BV1754">
        <v>7027.8040000000001</v>
      </c>
      <c r="BW1754">
        <v>7274.0290000000005</v>
      </c>
      <c r="BX1754">
        <v>7542.7640000000001</v>
      </c>
      <c r="BY1754">
        <v>6207.6120000000001</v>
      </c>
      <c r="BZ1754">
        <v>166.4571</v>
      </c>
      <c r="CA1754">
        <v>-699.07449999999994</v>
      </c>
      <c r="CB1754">
        <v>-696.39340000000004</v>
      </c>
      <c r="CC1754">
        <v>-3744.732</v>
      </c>
      <c r="CD1754">
        <v>-832.01409999999998</v>
      </c>
      <c r="CE1754">
        <v>-2430.201</v>
      </c>
      <c r="CF1754" s="23">
        <v>5733258</v>
      </c>
      <c r="CG1754" s="23">
        <v>9489416</v>
      </c>
      <c r="CH1754" s="23">
        <v>8289344</v>
      </c>
      <c r="CI1754" s="23">
        <v>6277766</v>
      </c>
      <c r="CJ1754" s="23">
        <v>5338392</v>
      </c>
      <c r="CK1754" s="23">
        <v>2595586</v>
      </c>
      <c r="CL1754" s="23">
        <v>3469119</v>
      </c>
      <c r="CM1754" s="23">
        <v>3563081</v>
      </c>
      <c r="CN1754" s="23">
        <v>2519681</v>
      </c>
      <c r="CO1754" s="23">
        <v>12100000</v>
      </c>
      <c r="CP1754" s="23">
        <v>2194150</v>
      </c>
      <c r="CQ1754" s="23">
        <v>18700000</v>
      </c>
      <c r="CR1754" s="23">
        <v>21500000</v>
      </c>
      <c r="CS1754" s="23">
        <v>24200000</v>
      </c>
      <c r="CT1754" s="23">
        <v>23200000</v>
      </c>
      <c r="CU1754" s="23">
        <v>19100000</v>
      </c>
      <c r="CV1754" s="23">
        <v>20100000</v>
      </c>
      <c r="CW1754" s="23">
        <v>19500000</v>
      </c>
      <c r="CX1754" s="23">
        <v>20200000</v>
      </c>
      <c r="CY1754" s="23">
        <v>16500000</v>
      </c>
      <c r="CZ1754" s="23">
        <v>15900000</v>
      </c>
      <c r="DA1754" s="23">
        <v>4119908</v>
      </c>
      <c r="DB1754" s="23">
        <v>4237106</v>
      </c>
      <c r="DC1754" s="23">
        <v>4607395</v>
      </c>
      <c r="DD1754">
        <v>0</v>
      </c>
      <c r="DE1754">
        <v>0</v>
      </c>
      <c r="DF1754">
        <v>0</v>
      </c>
    </row>
    <row r="1755" spans="1:110" x14ac:dyDescent="0.25">
      <c r="A1755" s="18" t="str">
        <f t="shared" si="27"/>
        <v>portfolio_CPP_All_All_SDGE_1-in-2_MONTHLY SYSTEM PEAK DAY_2019_4</v>
      </c>
      <c r="B1755" t="s">
        <v>192</v>
      </c>
      <c r="C1755" t="s">
        <v>121</v>
      </c>
      <c r="D1755" t="s">
        <v>7</v>
      </c>
      <c r="E1755" t="s">
        <v>7</v>
      </c>
      <c r="F1755" t="s">
        <v>125</v>
      </c>
      <c r="G1755" t="s">
        <v>111</v>
      </c>
      <c r="H1755" t="s">
        <v>20</v>
      </c>
      <c r="I1755">
        <v>2019</v>
      </c>
      <c r="J1755">
        <v>4</v>
      </c>
      <c r="K1755">
        <v>14288</v>
      </c>
      <c r="L1755">
        <v>346700.7</v>
      </c>
      <c r="M1755">
        <v>336764.3</v>
      </c>
      <c r="N1755">
        <v>331633.3</v>
      </c>
      <c r="O1755">
        <v>332101</v>
      </c>
      <c r="P1755">
        <v>345253.4</v>
      </c>
      <c r="Q1755">
        <v>379471.5</v>
      </c>
      <c r="R1755">
        <v>427034.5</v>
      </c>
      <c r="S1755">
        <v>461884.7</v>
      </c>
      <c r="T1755">
        <v>493127.2</v>
      </c>
      <c r="U1755">
        <v>514304.3</v>
      </c>
      <c r="V1755">
        <v>531493.1</v>
      </c>
      <c r="W1755">
        <v>545537.69999999995</v>
      </c>
      <c r="X1755">
        <v>555631.5</v>
      </c>
      <c r="Y1755">
        <v>564447</v>
      </c>
      <c r="Z1755">
        <v>566296.9</v>
      </c>
      <c r="AA1755">
        <v>557091</v>
      </c>
      <c r="AB1755">
        <v>539547.69999999995</v>
      </c>
      <c r="AC1755">
        <v>525674.30000000005</v>
      </c>
      <c r="AD1755">
        <v>494508.79999999999</v>
      </c>
      <c r="AE1755">
        <v>475689.3</v>
      </c>
      <c r="AF1755">
        <v>451606.1</v>
      </c>
      <c r="AG1755">
        <v>424083.20000000001</v>
      </c>
      <c r="AH1755">
        <v>394039.9</v>
      </c>
      <c r="AI1755">
        <v>368585.3</v>
      </c>
      <c r="AJ1755">
        <v>60.330730000000003</v>
      </c>
      <c r="AK1755">
        <v>59.825969999999998</v>
      </c>
      <c r="AL1755">
        <v>59.07349</v>
      </c>
      <c r="AM1755">
        <v>57.986690000000003</v>
      </c>
      <c r="AN1755">
        <v>57.775449999999999</v>
      </c>
      <c r="AO1755">
        <v>57.031469999999999</v>
      </c>
      <c r="AP1755">
        <v>57.05744</v>
      </c>
      <c r="AQ1755">
        <v>58.711840000000002</v>
      </c>
      <c r="AR1755">
        <v>64.249219999999994</v>
      </c>
      <c r="AS1755">
        <v>69.086250000000007</v>
      </c>
      <c r="AT1755">
        <v>72.994280000000003</v>
      </c>
      <c r="AU1755">
        <v>75.362690000000001</v>
      </c>
      <c r="AV1755">
        <v>77.770049999999998</v>
      </c>
      <c r="AW1755">
        <v>78.529660000000007</v>
      </c>
      <c r="AX1755">
        <v>79.133439999999993</v>
      </c>
      <c r="AY1755">
        <v>78.504459999999995</v>
      </c>
      <c r="AZ1755">
        <v>77.966819999999998</v>
      </c>
      <c r="BA1755">
        <v>75.99024</v>
      </c>
      <c r="BB1755">
        <v>73.558890000000005</v>
      </c>
      <c r="BC1755">
        <v>70.675229999999999</v>
      </c>
      <c r="BD1755">
        <v>67.733639999999994</v>
      </c>
      <c r="BE1755">
        <v>65.147900000000007</v>
      </c>
      <c r="BF1755">
        <v>64.014110000000002</v>
      </c>
      <c r="BG1755">
        <v>61.965730000000001</v>
      </c>
      <c r="BH1755">
        <v>761.18190000000004</v>
      </c>
      <c r="BI1755">
        <v>1408.9190000000001</v>
      </c>
      <c r="BJ1755">
        <v>2390.6370000000002</v>
      </c>
      <c r="BK1755">
        <v>2408.1790000000001</v>
      </c>
      <c r="BL1755">
        <v>3487.239</v>
      </c>
      <c r="BM1755">
        <v>6590.808</v>
      </c>
      <c r="BN1755">
        <v>7915.2520000000004</v>
      </c>
      <c r="BO1755">
        <v>8252.7860000000001</v>
      </c>
      <c r="BP1755">
        <v>5368.28</v>
      </c>
      <c r="BQ1755">
        <v>2200.7649999999999</v>
      </c>
      <c r="BR1755">
        <v>4211.5680000000002</v>
      </c>
      <c r="BS1755">
        <v>2661.07</v>
      </c>
      <c r="BT1755">
        <v>2339.9169999999999</v>
      </c>
      <c r="BU1755">
        <v>3777.7689999999998</v>
      </c>
      <c r="BV1755">
        <v>6809.223</v>
      </c>
      <c r="BW1755">
        <v>5564.2780000000002</v>
      </c>
      <c r="BX1755">
        <v>5588.48</v>
      </c>
      <c r="BY1755">
        <v>4761.2619999999997</v>
      </c>
      <c r="BZ1755">
        <v>370.4452</v>
      </c>
      <c r="CA1755">
        <v>-530.36800000000005</v>
      </c>
      <c r="CB1755">
        <v>-548.94730000000004</v>
      </c>
      <c r="CC1755">
        <v>-2951.866</v>
      </c>
      <c r="CD1755">
        <v>-655.85299999999995</v>
      </c>
      <c r="CE1755">
        <v>-1915.6579999999999</v>
      </c>
      <c r="CF1755" s="23">
        <v>3721797</v>
      </c>
      <c r="CG1755" s="23">
        <v>5891819</v>
      </c>
      <c r="CH1755" s="23">
        <v>5147157</v>
      </c>
      <c r="CI1755" s="23">
        <v>3898335</v>
      </c>
      <c r="CJ1755" s="23">
        <v>3308333</v>
      </c>
      <c r="CK1755" s="23">
        <v>1610248</v>
      </c>
      <c r="CL1755" s="23">
        <v>2151046</v>
      </c>
      <c r="CM1755" s="23">
        <v>2210221</v>
      </c>
      <c r="CN1755" s="23">
        <v>1563685</v>
      </c>
      <c r="CO1755" s="23">
        <v>7474992</v>
      </c>
      <c r="CP1755" s="23">
        <v>1232824</v>
      </c>
      <c r="CQ1755" s="23">
        <v>11100000</v>
      </c>
      <c r="CR1755" s="23">
        <v>11400000</v>
      </c>
      <c r="CS1755" s="23">
        <v>12400000</v>
      </c>
      <c r="CT1755" s="23">
        <v>12200000</v>
      </c>
      <c r="CU1755" s="23">
        <v>11000000</v>
      </c>
      <c r="CV1755" s="23">
        <v>11400000</v>
      </c>
      <c r="CW1755" s="23">
        <v>10900000</v>
      </c>
      <c r="CX1755" s="23">
        <v>12700000</v>
      </c>
      <c r="CY1755" s="23">
        <v>9634081</v>
      </c>
      <c r="CZ1755" s="23">
        <v>9566486</v>
      </c>
      <c r="DA1755" s="23">
        <v>2553043</v>
      </c>
      <c r="DB1755" s="23">
        <v>2626597</v>
      </c>
      <c r="DC1755" s="23">
        <v>2858580</v>
      </c>
      <c r="DD1755">
        <v>0</v>
      </c>
      <c r="DE1755">
        <v>0</v>
      </c>
      <c r="DF1755">
        <v>0</v>
      </c>
    </row>
    <row r="1756" spans="1:110" x14ac:dyDescent="0.25">
      <c r="A1756" s="18" t="str">
        <f t="shared" si="27"/>
        <v>portfolio_CPP_All_All_SDGE_1-in-2_MONTHLY SYSTEM PEAK DAY_2020_4</v>
      </c>
      <c r="B1756" t="s">
        <v>192</v>
      </c>
      <c r="C1756" t="s">
        <v>121</v>
      </c>
      <c r="D1756" t="s">
        <v>7</v>
      </c>
      <c r="E1756" t="s">
        <v>7</v>
      </c>
      <c r="F1756" t="s">
        <v>125</v>
      </c>
      <c r="G1756" t="s">
        <v>111</v>
      </c>
      <c r="H1756" t="s">
        <v>20</v>
      </c>
      <c r="I1756">
        <v>2020</v>
      </c>
      <c r="J1756">
        <v>4</v>
      </c>
      <c r="K1756">
        <v>14189.973</v>
      </c>
      <c r="L1756">
        <v>348493.9</v>
      </c>
      <c r="M1756">
        <v>338508.6</v>
      </c>
      <c r="N1756">
        <v>333348.2</v>
      </c>
      <c r="O1756">
        <v>333805.2</v>
      </c>
      <c r="P1756">
        <v>347002.2</v>
      </c>
      <c r="Q1756">
        <v>381343.3</v>
      </c>
      <c r="R1756">
        <v>429082.2</v>
      </c>
      <c r="S1756">
        <v>464020.8</v>
      </c>
      <c r="T1756">
        <v>495225.8</v>
      </c>
      <c r="U1756">
        <v>516370.3</v>
      </c>
      <c r="V1756">
        <v>533659.80000000005</v>
      </c>
      <c r="W1756">
        <v>547700.69999999995</v>
      </c>
      <c r="X1756">
        <v>557804.1</v>
      </c>
      <c r="Y1756">
        <v>566610</v>
      </c>
      <c r="Z1756">
        <v>568427.6</v>
      </c>
      <c r="AA1756">
        <v>559150.69999999995</v>
      </c>
      <c r="AB1756">
        <v>541509.69999999995</v>
      </c>
      <c r="AC1756">
        <v>527663.30000000005</v>
      </c>
      <c r="AD1756">
        <v>496355.4</v>
      </c>
      <c r="AE1756">
        <v>477467.9</v>
      </c>
      <c r="AF1756">
        <v>453316.4</v>
      </c>
      <c r="AG1756">
        <v>425874.3</v>
      </c>
      <c r="AH1756">
        <v>395911.9</v>
      </c>
      <c r="AI1756">
        <v>370451.8</v>
      </c>
      <c r="AJ1756">
        <v>60.330179999999999</v>
      </c>
      <c r="AK1756">
        <v>59.825539999999997</v>
      </c>
      <c r="AL1756">
        <v>59.073189999999997</v>
      </c>
      <c r="AM1756">
        <v>57.986150000000002</v>
      </c>
      <c r="AN1756">
        <v>57.77487</v>
      </c>
      <c r="AO1756">
        <v>57.030999999999999</v>
      </c>
      <c r="AP1756">
        <v>57.057009999999998</v>
      </c>
      <c r="AQ1756">
        <v>58.71217</v>
      </c>
      <c r="AR1756">
        <v>64.249939999999995</v>
      </c>
      <c r="AS1756">
        <v>69.08699</v>
      </c>
      <c r="AT1756">
        <v>72.995130000000003</v>
      </c>
      <c r="AU1756">
        <v>75.363489999999999</v>
      </c>
      <c r="AV1756">
        <v>77.770840000000007</v>
      </c>
      <c r="AW1756">
        <v>78.530889999999999</v>
      </c>
      <c r="AX1756">
        <v>79.134399999999999</v>
      </c>
      <c r="AY1756">
        <v>78.505470000000003</v>
      </c>
      <c r="AZ1756">
        <v>77.967799999999997</v>
      </c>
      <c r="BA1756">
        <v>75.990880000000004</v>
      </c>
      <c r="BB1756">
        <v>73.559229999999999</v>
      </c>
      <c r="BC1756">
        <v>70.675340000000006</v>
      </c>
      <c r="BD1756">
        <v>67.733379999999997</v>
      </c>
      <c r="BE1756">
        <v>65.147220000000004</v>
      </c>
      <c r="BF1756">
        <v>64.013099999999994</v>
      </c>
      <c r="BG1756">
        <v>61.965069999999997</v>
      </c>
      <c r="BH1756">
        <v>776.67970000000003</v>
      </c>
      <c r="BI1756">
        <v>1437.605</v>
      </c>
      <c r="BJ1756">
        <v>2439.3110000000001</v>
      </c>
      <c r="BK1756">
        <v>2457.21</v>
      </c>
      <c r="BL1756">
        <v>3558.24</v>
      </c>
      <c r="BM1756">
        <v>6724.9989999999998</v>
      </c>
      <c r="BN1756">
        <v>8076.4080000000004</v>
      </c>
      <c r="BO1756">
        <v>8420.8140000000003</v>
      </c>
      <c r="BP1756">
        <v>5477.58</v>
      </c>
      <c r="BQ1756">
        <v>2245.5729999999999</v>
      </c>
      <c r="BR1756">
        <v>4297.3159999999998</v>
      </c>
      <c r="BS1756">
        <v>2715.25</v>
      </c>
      <c r="BT1756">
        <v>2387.5590000000002</v>
      </c>
      <c r="BU1756">
        <v>3854.6860000000001</v>
      </c>
      <c r="BV1756">
        <v>6947.86</v>
      </c>
      <c r="BW1756">
        <v>5677.5680000000002</v>
      </c>
      <c r="BX1756">
        <v>5702.2629999999999</v>
      </c>
      <c r="BY1756">
        <v>4858.2020000000002</v>
      </c>
      <c r="BZ1756">
        <v>377.98750000000001</v>
      </c>
      <c r="CA1756">
        <v>-541.16639999999995</v>
      </c>
      <c r="CB1756">
        <v>-560.12400000000002</v>
      </c>
      <c r="CC1756">
        <v>-3011.9659999999999</v>
      </c>
      <c r="CD1756">
        <v>-669.20640000000003</v>
      </c>
      <c r="CE1756">
        <v>-1954.662</v>
      </c>
      <c r="CF1756" s="23">
        <v>3874893</v>
      </c>
      <c r="CG1756" s="23">
        <v>6134178</v>
      </c>
      <c r="CH1756" s="23">
        <v>5358885</v>
      </c>
      <c r="CI1756" s="23">
        <v>4058693</v>
      </c>
      <c r="CJ1756" s="23">
        <v>3444421</v>
      </c>
      <c r="CK1756" s="23">
        <v>1676485</v>
      </c>
      <c r="CL1756" s="23">
        <v>2239529</v>
      </c>
      <c r="CM1756" s="23">
        <v>2301138</v>
      </c>
      <c r="CN1756" s="23">
        <v>1628008</v>
      </c>
      <c r="CO1756" s="23">
        <v>7782475</v>
      </c>
      <c r="CP1756" s="23">
        <v>1283536</v>
      </c>
      <c r="CQ1756" s="23">
        <v>11500000</v>
      </c>
      <c r="CR1756" s="23">
        <v>11900000</v>
      </c>
      <c r="CS1756" s="23">
        <v>12900000</v>
      </c>
      <c r="CT1756" s="23">
        <v>12700000</v>
      </c>
      <c r="CU1756" s="23">
        <v>11400000</v>
      </c>
      <c r="CV1756" s="23">
        <v>11800000</v>
      </c>
      <c r="CW1756" s="23">
        <v>11300000</v>
      </c>
      <c r="CX1756" s="23">
        <v>13200000</v>
      </c>
      <c r="CY1756" s="23">
        <v>10000000</v>
      </c>
      <c r="CZ1756" s="23">
        <v>9960003</v>
      </c>
      <c r="DA1756" s="23">
        <v>2658062</v>
      </c>
      <c r="DB1756" s="23">
        <v>2734642</v>
      </c>
      <c r="DC1756" s="23">
        <v>2976168</v>
      </c>
      <c r="DD1756">
        <v>0</v>
      </c>
      <c r="DE1756">
        <v>0</v>
      </c>
      <c r="DF1756">
        <v>0</v>
      </c>
    </row>
    <row r="1757" spans="1:110" x14ac:dyDescent="0.25">
      <c r="A1757" s="18" t="str">
        <f t="shared" si="27"/>
        <v>portfolio_CPP_All_All_SDGE_1-in-2_MONTHLY SYSTEM PEAK DAY_2021_4</v>
      </c>
      <c r="B1757" t="s">
        <v>192</v>
      </c>
      <c r="C1757" t="s">
        <v>121</v>
      </c>
      <c r="D1757" t="s">
        <v>7</v>
      </c>
      <c r="E1757" t="s">
        <v>7</v>
      </c>
      <c r="F1757" t="s">
        <v>125</v>
      </c>
      <c r="G1757" t="s">
        <v>111</v>
      </c>
      <c r="H1757" t="s">
        <v>20</v>
      </c>
      <c r="I1757">
        <v>2021</v>
      </c>
      <c r="J1757">
        <v>4</v>
      </c>
      <c r="K1757">
        <v>14085.127</v>
      </c>
      <c r="L1757">
        <v>349234.7</v>
      </c>
      <c r="M1757">
        <v>339230.1</v>
      </c>
      <c r="N1757">
        <v>334056.5</v>
      </c>
      <c r="O1757">
        <v>334504.09999999998</v>
      </c>
      <c r="P1757">
        <v>347710.9</v>
      </c>
      <c r="Q1757">
        <v>382082.5</v>
      </c>
      <c r="R1757">
        <v>429867.8</v>
      </c>
      <c r="S1757">
        <v>464808.7</v>
      </c>
      <c r="T1757">
        <v>495923.6</v>
      </c>
      <c r="U1757">
        <v>517001.4</v>
      </c>
      <c r="V1757">
        <v>534337</v>
      </c>
      <c r="W1757">
        <v>548347.80000000005</v>
      </c>
      <c r="X1757">
        <v>558439.19999999995</v>
      </c>
      <c r="Y1757">
        <v>567220.5</v>
      </c>
      <c r="Z1757">
        <v>569009.1</v>
      </c>
      <c r="AA1757">
        <v>559694</v>
      </c>
      <c r="AB1757">
        <v>542010.1</v>
      </c>
      <c r="AC1757">
        <v>528211.9</v>
      </c>
      <c r="AD1757">
        <v>496852.2</v>
      </c>
      <c r="AE1757">
        <v>477947.5</v>
      </c>
      <c r="AF1757">
        <v>453788.8</v>
      </c>
      <c r="AG1757">
        <v>426463.7</v>
      </c>
      <c r="AH1757">
        <v>396623.1</v>
      </c>
      <c r="AI1757">
        <v>371208</v>
      </c>
      <c r="AJ1757">
        <v>60.329740000000001</v>
      </c>
      <c r="AK1757">
        <v>59.825189999999999</v>
      </c>
      <c r="AL1757">
        <v>59.072940000000003</v>
      </c>
      <c r="AM1757">
        <v>57.985720000000001</v>
      </c>
      <c r="AN1757">
        <v>57.774419999999999</v>
      </c>
      <c r="AO1757">
        <v>57.030610000000003</v>
      </c>
      <c r="AP1757">
        <v>57.056669999999997</v>
      </c>
      <c r="AQ1757">
        <v>58.712440000000001</v>
      </c>
      <c r="AR1757">
        <v>64.250510000000006</v>
      </c>
      <c r="AS1757">
        <v>69.087580000000003</v>
      </c>
      <c r="AT1757">
        <v>72.995810000000006</v>
      </c>
      <c r="AU1757">
        <v>75.364130000000003</v>
      </c>
      <c r="AV1757">
        <v>77.771479999999997</v>
      </c>
      <c r="AW1757">
        <v>78.531880000000001</v>
      </c>
      <c r="AX1757">
        <v>79.135170000000002</v>
      </c>
      <c r="AY1757">
        <v>78.506280000000004</v>
      </c>
      <c r="AZ1757">
        <v>77.968580000000003</v>
      </c>
      <c r="BA1757">
        <v>75.991399999999999</v>
      </c>
      <c r="BB1757">
        <v>73.5595</v>
      </c>
      <c r="BC1757">
        <v>70.675420000000003</v>
      </c>
      <c r="BD1757">
        <v>67.733180000000004</v>
      </c>
      <c r="BE1757">
        <v>65.146680000000003</v>
      </c>
      <c r="BF1757">
        <v>64.012289999999993</v>
      </c>
      <c r="BG1757">
        <v>61.96454</v>
      </c>
      <c r="BH1757">
        <v>787.40899999999999</v>
      </c>
      <c r="BI1757">
        <v>1457.4639999999999</v>
      </c>
      <c r="BJ1757">
        <v>2473.0079999999998</v>
      </c>
      <c r="BK1757">
        <v>2491.154</v>
      </c>
      <c r="BL1757">
        <v>3607.3939999999998</v>
      </c>
      <c r="BM1757">
        <v>6817.8990000000003</v>
      </c>
      <c r="BN1757">
        <v>8187.9780000000001</v>
      </c>
      <c r="BO1757">
        <v>8537.143</v>
      </c>
      <c r="BP1757">
        <v>5553.2489999999998</v>
      </c>
      <c r="BQ1757">
        <v>2276.5940000000001</v>
      </c>
      <c r="BR1757">
        <v>4356.6809999999996</v>
      </c>
      <c r="BS1757">
        <v>2752.759</v>
      </c>
      <c r="BT1757">
        <v>2420.5410000000002</v>
      </c>
      <c r="BU1757">
        <v>3907.9349999999999</v>
      </c>
      <c r="BV1757">
        <v>7043.84</v>
      </c>
      <c r="BW1757">
        <v>5756</v>
      </c>
      <c r="BX1757">
        <v>5781.0360000000001</v>
      </c>
      <c r="BY1757">
        <v>4925.3140000000003</v>
      </c>
      <c r="BZ1757">
        <v>383.20920000000001</v>
      </c>
      <c r="CA1757">
        <v>-548.64229999999998</v>
      </c>
      <c r="CB1757">
        <v>-567.86170000000004</v>
      </c>
      <c r="CC1757">
        <v>-3053.5740000000001</v>
      </c>
      <c r="CD1757">
        <v>-678.45090000000005</v>
      </c>
      <c r="CE1757">
        <v>-1981.664</v>
      </c>
      <c r="CF1757" s="23">
        <v>3982690</v>
      </c>
      <c r="CG1757" s="23">
        <v>6304828</v>
      </c>
      <c r="CH1757" s="23">
        <v>5507966</v>
      </c>
      <c r="CI1757" s="23">
        <v>4171603</v>
      </c>
      <c r="CJ1757" s="23">
        <v>3540242</v>
      </c>
      <c r="CK1757" s="23">
        <v>1723124</v>
      </c>
      <c r="CL1757" s="23">
        <v>2301831</v>
      </c>
      <c r="CM1757" s="23">
        <v>2365154</v>
      </c>
      <c r="CN1757" s="23">
        <v>1673298</v>
      </c>
      <c r="CO1757" s="23">
        <v>7998979</v>
      </c>
      <c r="CP1757" s="23">
        <v>1319243</v>
      </c>
      <c r="CQ1757" s="23">
        <v>11900000</v>
      </c>
      <c r="CR1757" s="23">
        <v>12200000</v>
      </c>
      <c r="CS1757" s="23">
        <v>13200000</v>
      </c>
      <c r="CT1757" s="23">
        <v>13000000</v>
      </c>
      <c r="CU1757" s="23">
        <v>11700000</v>
      </c>
      <c r="CV1757" s="23">
        <v>12200000</v>
      </c>
      <c r="CW1757" s="23">
        <v>11700000</v>
      </c>
      <c r="CX1757" s="23">
        <v>13600000</v>
      </c>
      <c r="CY1757" s="23">
        <v>10300000</v>
      </c>
      <c r="CZ1757" s="23">
        <v>10200000</v>
      </c>
      <c r="DA1757" s="23">
        <v>2732008</v>
      </c>
      <c r="DB1757" s="23">
        <v>2810718</v>
      </c>
      <c r="DC1757" s="23">
        <v>3058963</v>
      </c>
      <c r="DD1757">
        <v>0</v>
      </c>
      <c r="DE1757">
        <v>0</v>
      </c>
      <c r="DF1757">
        <v>0</v>
      </c>
    </row>
    <row r="1758" spans="1:110" x14ac:dyDescent="0.25">
      <c r="A1758" s="18" t="str">
        <f t="shared" si="27"/>
        <v>portfolio_CPP_All_All_SDGE_1-in-2_MONTHLY SYSTEM PEAK DAY_2022_4</v>
      </c>
      <c r="B1758" t="s">
        <v>192</v>
      </c>
      <c r="C1758" t="s">
        <v>121</v>
      </c>
      <c r="D1758" t="s">
        <v>7</v>
      </c>
      <c r="E1758" t="s">
        <v>7</v>
      </c>
      <c r="F1758" t="s">
        <v>125</v>
      </c>
      <c r="G1758" t="s">
        <v>111</v>
      </c>
      <c r="H1758" t="s">
        <v>20</v>
      </c>
      <c r="I1758">
        <v>2022</v>
      </c>
      <c r="J1758">
        <v>4</v>
      </c>
      <c r="K1758">
        <v>13999.453</v>
      </c>
      <c r="L1758">
        <v>352395.3</v>
      </c>
      <c r="M1758">
        <v>342303.3</v>
      </c>
      <c r="N1758">
        <v>337079.2</v>
      </c>
      <c r="O1758">
        <v>337514.7</v>
      </c>
      <c r="P1758">
        <v>350812</v>
      </c>
      <c r="Q1758">
        <v>385427.8</v>
      </c>
      <c r="R1758">
        <v>433558.5</v>
      </c>
      <c r="S1758">
        <v>468701.7</v>
      </c>
      <c r="T1758">
        <v>499851.5</v>
      </c>
      <c r="U1758">
        <v>520943.8</v>
      </c>
      <c r="V1758">
        <v>538450.9</v>
      </c>
      <c r="W1758">
        <v>552493.9</v>
      </c>
      <c r="X1758">
        <v>562623.80000000005</v>
      </c>
      <c r="Y1758">
        <v>571416.19999999995</v>
      </c>
      <c r="Z1758">
        <v>573169.19999999995</v>
      </c>
      <c r="AA1758">
        <v>563740.6</v>
      </c>
      <c r="AB1758">
        <v>545888.1</v>
      </c>
      <c r="AC1758">
        <v>532087.4</v>
      </c>
      <c r="AD1758">
        <v>500467.3</v>
      </c>
      <c r="AE1758">
        <v>481427.7</v>
      </c>
      <c r="AF1758">
        <v>457120.1</v>
      </c>
      <c r="AG1758">
        <v>429824.4</v>
      </c>
      <c r="AH1758">
        <v>400006.7</v>
      </c>
      <c r="AI1758">
        <v>374518</v>
      </c>
      <c r="AJ1758">
        <v>60.32902</v>
      </c>
      <c r="AK1758">
        <v>59.824629999999999</v>
      </c>
      <c r="AL1758">
        <v>59.072539999999996</v>
      </c>
      <c r="AM1758">
        <v>57.985019999999999</v>
      </c>
      <c r="AN1758">
        <v>57.773679999999999</v>
      </c>
      <c r="AO1758">
        <v>57.03</v>
      </c>
      <c r="AP1758">
        <v>57.05612</v>
      </c>
      <c r="AQ1758">
        <v>58.712859999999999</v>
      </c>
      <c r="AR1758">
        <v>64.251429999999999</v>
      </c>
      <c r="AS1758">
        <v>69.088539999999995</v>
      </c>
      <c r="AT1758">
        <v>72.996899999999997</v>
      </c>
      <c r="AU1758">
        <v>75.36515</v>
      </c>
      <c r="AV1758">
        <v>77.772490000000005</v>
      </c>
      <c r="AW1758">
        <v>78.533460000000005</v>
      </c>
      <c r="AX1758">
        <v>79.136409999999998</v>
      </c>
      <c r="AY1758">
        <v>78.507580000000004</v>
      </c>
      <c r="AZ1758">
        <v>77.969830000000002</v>
      </c>
      <c r="BA1758">
        <v>75.992230000000006</v>
      </c>
      <c r="BB1758">
        <v>73.559939999999997</v>
      </c>
      <c r="BC1758">
        <v>70.675569999999993</v>
      </c>
      <c r="BD1758">
        <v>67.732849999999999</v>
      </c>
      <c r="BE1758">
        <v>65.145809999999997</v>
      </c>
      <c r="BF1758">
        <v>64.010980000000004</v>
      </c>
      <c r="BG1758">
        <v>61.963679999999997</v>
      </c>
      <c r="BH1758">
        <v>808.86760000000004</v>
      </c>
      <c r="BI1758">
        <v>1497.183</v>
      </c>
      <c r="BJ1758">
        <v>2540.4029999999998</v>
      </c>
      <c r="BK1758">
        <v>2559.0430000000001</v>
      </c>
      <c r="BL1758">
        <v>3705.703</v>
      </c>
      <c r="BM1758">
        <v>7003.701</v>
      </c>
      <c r="BN1758">
        <v>8411.1170000000002</v>
      </c>
      <c r="BO1758">
        <v>8769.7970000000005</v>
      </c>
      <c r="BP1758">
        <v>5704.5860000000002</v>
      </c>
      <c r="BQ1758">
        <v>2338.636</v>
      </c>
      <c r="BR1758">
        <v>4475.4089999999997</v>
      </c>
      <c r="BS1758">
        <v>2827.7779999999998</v>
      </c>
      <c r="BT1758">
        <v>2486.5059999999999</v>
      </c>
      <c r="BU1758">
        <v>4014.4349999999999</v>
      </c>
      <c r="BV1758">
        <v>7235.799</v>
      </c>
      <c r="BW1758">
        <v>5912.8620000000001</v>
      </c>
      <c r="BX1758">
        <v>5938.5810000000001</v>
      </c>
      <c r="BY1758">
        <v>5059.54</v>
      </c>
      <c r="BZ1758">
        <v>393.6524</v>
      </c>
      <c r="CA1758">
        <v>-563.59389999999996</v>
      </c>
      <c r="CB1758">
        <v>-583.33709999999996</v>
      </c>
      <c r="CC1758">
        <v>-3136.7910000000002</v>
      </c>
      <c r="CD1758">
        <v>-696.94010000000003</v>
      </c>
      <c r="CE1758">
        <v>-2035.6679999999999</v>
      </c>
      <c r="CF1758" s="23">
        <v>4202721</v>
      </c>
      <c r="CG1758" s="23">
        <v>6653149</v>
      </c>
      <c r="CH1758" s="23">
        <v>5812264</v>
      </c>
      <c r="CI1758" s="23">
        <v>4402071</v>
      </c>
      <c r="CJ1758" s="23">
        <v>3735830</v>
      </c>
      <c r="CK1758" s="23">
        <v>1818321</v>
      </c>
      <c r="CL1758" s="23">
        <v>2429000</v>
      </c>
      <c r="CM1758" s="23">
        <v>2495822</v>
      </c>
      <c r="CN1758" s="23">
        <v>1765742</v>
      </c>
      <c r="CO1758" s="23">
        <v>8440897</v>
      </c>
      <c r="CP1758" s="23">
        <v>1392127</v>
      </c>
      <c r="CQ1758" s="23">
        <v>12500000</v>
      </c>
      <c r="CR1758" s="23">
        <v>12900000</v>
      </c>
      <c r="CS1758" s="23">
        <v>13900000</v>
      </c>
      <c r="CT1758" s="23">
        <v>13700000</v>
      </c>
      <c r="CU1758" s="23">
        <v>12400000</v>
      </c>
      <c r="CV1758" s="23">
        <v>12800000</v>
      </c>
      <c r="CW1758" s="23">
        <v>12300000</v>
      </c>
      <c r="CX1758" s="23">
        <v>14300000</v>
      </c>
      <c r="CY1758" s="23">
        <v>10900000</v>
      </c>
      <c r="CZ1758" s="23">
        <v>10800000</v>
      </c>
      <c r="DA1758" s="23">
        <v>2882943</v>
      </c>
      <c r="DB1758" s="23">
        <v>2966002</v>
      </c>
      <c r="DC1758" s="23">
        <v>3227961</v>
      </c>
      <c r="DD1758">
        <v>0</v>
      </c>
      <c r="DE1758">
        <v>0</v>
      </c>
      <c r="DF1758">
        <v>0</v>
      </c>
    </row>
    <row r="1759" spans="1:110" x14ac:dyDescent="0.25">
      <c r="A1759" s="18" t="str">
        <f t="shared" si="27"/>
        <v>portfolio_CPP_All_All_SDGE_1-in-2_MONTHLY SYSTEM PEAK DAY_2023_4</v>
      </c>
      <c r="B1759" t="s">
        <v>192</v>
      </c>
      <c r="C1759" t="s">
        <v>121</v>
      </c>
      <c r="D1759" t="s">
        <v>7</v>
      </c>
      <c r="E1759" t="s">
        <v>7</v>
      </c>
      <c r="F1759" t="s">
        <v>125</v>
      </c>
      <c r="G1759" t="s">
        <v>111</v>
      </c>
      <c r="H1759" t="s">
        <v>20</v>
      </c>
      <c r="I1759">
        <v>2023</v>
      </c>
      <c r="J1759">
        <v>4</v>
      </c>
      <c r="K1759">
        <v>13922.939</v>
      </c>
      <c r="L1759">
        <v>356640</v>
      </c>
      <c r="M1759">
        <v>346430</v>
      </c>
      <c r="N1759">
        <v>341138.9</v>
      </c>
      <c r="O1759">
        <v>341560.9</v>
      </c>
      <c r="P1759">
        <v>354985.1</v>
      </c>
      <c r="Q1759">
        <v>389940.8</v>
      </c>
      <c r="R1759">
        <v>438551.3</v>
      </c>
      <c r="S1759">
        <v>473986.9</v>
      </c>
      <c r="T1759">
        <v>505228</v>
      </c>
      <c r="U1759">
        <v>526371.6</v>
      </c>
      <c r="V1759">
        <v>544106.4</v>
      </c>
      <c r="W1759">
        <v>558209.9</v>
      </c>
      <c r="X1759">
        <v>568401</v>
      </c>
      <c r="Y1759">
        <v>577220.5</v>
      </c>
      <c r="Z1759">
        <v>578935.1</v>
      </c>
      <c r="AA1759">
        <v>569359.4</v>
      </c>
      <c r="AB1759">
        <v>551282</v>
      </c>
      <c r="AC1759">
        <v>537456</v>
      </c>
      <c r="AD1759">
        <v>505481.8</v>
      </c>
      <c r="AE1759">
        <v>486254.5</v>
      </c>
      <c r="AF1759">
        <v>461734.40000000002</v>
      </c>
      <c r="AG1759">
        <v>434428.2</v>
      </c>
      <c r="AH1759">
        <v>404588.2</v>
      </c>
      <c r="AI1759">
        <v>378972.4</v>
      </c>
      <c r="AJ1759">
        <v>60.328189999999999</v>
      </c>
      <c r="AK1759">
        <v>59.823979999999999</v>
      </c>
      <c r="AL1759">
        <v>59.072069999999997</v>
      </c>
      <c r="AM1759">
        <v>57.984209999999997</v>
      </c>
      <c r="AN1759">
        <v>57.772820000000003</v>
      </c>
      <c r="AO1759">
        <v>57.02928</v>
      </c>
      <c r="AP1759">
        <v>57.055480000000003</v>
      </c>
      <c r="AQ1759">
        <v>58.713360000000002</v>
      </c>
      <c r="AR1759">
        <v>64.252510000000001</v>
      </c>
      <c r="AS1759">
        <v>69.089650000000006</v>
      </c>
      <c r="AT1759">
        <v>72.998170000000002</v>
      </c>
      <c r="AU1759">
        <v>75.36636</v>
      </c>
      <c r="AV1759">
        <v>77.773679999999999</v>
      </c>
      <c r="AW1759">
        <v>78.535309999999996</v>
      </c>
      <c r="AX1759">
        <v>79.137860000000003</v>
      </c>
      <c r="AY1759">
        <v>78.509110000000007</v>
      </c>
      <c r="AZ1759">
        <v>77.971310000000003</v>
      </c>
      <c r="BA1759">
        <v>75.993200000000002</v>
      </c>
      <c r="BB1759">
        <v>73.560450000000003</v>
      </c>
      <c r="BC1759">
        <v>70.675730000000001</v>
      </c>
      <c r="BD1759">
        <v>67.732470000000006</v>
      </c>
      <c r="BE1759">
        <v>65.14479</v>
      </c>
      <c r="BF1759">
        <v>64.009450000000001</v>
      </c>
      <c r="BG1759">
        <v>61.962679999999999</v>
      </c>
      <c r="BH1759">
        <v>835.09469999999999</v>
      </c>
      <c r="BI1759">
        <v>1545.7280000000001</v>
      </c>
      <c r="BJ1759">
        <v>2622.7739999999999</v>
      </c>
      <c r="BK1759">
        <v>2642.0189999999998</v>
      </c>
      <c r="BL1759">
        <v>3825.8580000000002</v>
      </c>
      <c r="BM1759">
        <v>7230.7920000000004</v>
      </c>
      <c r="BN1759">
        <v>8683.8439999999991</v>
      </c>
      <c r="BO1759">
        <v>9054.1530000000002</v>
      </c>
      <c r="BP1759">
        <v>5889.5540000000001</v>
      </c>
      <c r="BQ1759">
        <v>2414.4650000000001</v>
      </c>
      <c r="BR1759">
        <v>4620.5219999999999</v>
      </c>
      <c r="BS1759">
        <v>2919.4670000000001</v>
      </c>
      <c r="BT1759">
        <v>2567.1289999999999</v>
      </c>
      <c r="BU1759">
        <v>4144.6009999999997</v>
      </c>
      <c r="BV1759">
        <v>7470.4170000000004</v>
      </c>
      <c r="BW1759">
        <v>6104.5829999999996</v>
      </c>
      <c r="BX1759">
        <v>6131.1360000000004</v>
      </c>
      <c r="BY1759">
        <v>5223.5919999999996</v>
      </c>
      <c r="BZ1759">
        <v>406.41640000000001</v>
      </c>
      <c r="CA1759">
        <v>-581.8682</v>
      </c>
      <c r="CB1759">
        <v>-602.25149999999996</v>
      </c>
      <c r="CC1759">
        <v>-3238.5</v>
      </c>
      <c r="CD1759">
        <v>-719.53809999999999</v>
      </c>
      <c r="CE1759">
        <v>-2101.674</v>
      </c>
      <c r="CF1759" s="23">
        <v>4479682</v>
      </c>
      <c r="CG1759" s="23">
        <v>7091594</v>
      </c>
      <c r="CH1759" s="23">
        <v>6195293</v>
      </c>
      <c r="CI1759" s="23">
        <v>4692169</v>
      </c>
      <c r="CJ1759" s="23">
        <v>3982022</v>
      </c>
      <c r="CK1759" s="23">
        <v>1938149</v>
      </c>
      <c r="CL1759" s="23">
        <v>2589072</v>
      </c>
      <c r="CM1759" s="23">
        <v>2660297</v>
      </c>
      <c r="CN1759" s="23">
        <v>1882105</v>
      </c>
      <c r="CO1759" s="23">
        <v>8997155</v>
      </c>
      <c r="CP1759" s="23">
        <v>1483868</v>
      </c>
      <c r="CQ1759" s="23">
        <v>13300000</v>
      </c>
      <c r="CR1759" s="23">
        <v>13700000</v>
      </c>
      <c r="CS1759" s="23">
        <v>14900000</v>
      </c>
      <c r="CT1759" s="23">
        <v>14600000</v>
      </c>
      <c r="CU1759" s="23">
        <v>13200000</v>
      </c>
      <c r="CV1759" s="23">
        <v>13700000</v>
      </c>
      <c r="CW1759" s="23">
        <v>13100000</v>
      </c>
      <c r="CX1759" s="23">
        <v>15300000</v>
      </c>
      <c r="CY1759" s="23">
        <v>11600000</v>
      </c>
      <c r="CZ1759" s="23">
        <v>11500000</v>
      </c>
      <c r="DA1759" s="23">
        <v>3072930</v>
      </c>
      <c r="DB1759" s="23">
        <v>3161462</v>
      </c>
      <c r="DC1759" s="23">
        <v>3440685</v>
      </c>
      <c r="DD1759">
        <v>0</v>
      </c>
      <c r="DE1759">
        <v>0</v>
      </c>
      <c r="DF1759">
        <v>0</v>
      </c>
    </row>
    <row r="1760" spans="1:110" x14ac:dyDescent="0.25">
      <c r="A1760" s="18" t="str">
        <f t="shared" si="27"/>
        <v>portfolio_CPP_All_All_SDGE_1-in-2_MONTHLY SYSTEM PEAK DAY_2024_4</v>
      </c>
      <c r="B1760" t="s">
        <v>192</v>
      </c>
      <c r="C1760" t="s">
        <v>121</v>
      </c>
      <c r="D1760" t="s">
        <v>7</v>
      </c>
      <c r="E1760" t="s">
        <v>7</v>
      </c>
      <c r="F1760" t="s">
        <v>125</v>
      </c>
      <c r="G1760" t="s">
        <v>111</v>
      </c>
      <c r="H1760" t="s">
        <v>20</v>
      </c>
      <c r="I1760">
        <v>2024</v>
      </c>
      <c r="J1760">
        <v>4</v>
      </c>
      <c r="K1760">
        <v>13838.574000000001</v>
      </c>
      <c r="L1760">
        <v>359698.4</v>
      </c>
      <c r="M1760">
        <v>349403.8</v>
      </c>
      <c r="N1760">
        <v>344063.8</v>
      </c>
      <c r="O1760">
        <v>344473.9</v>
      </c>
      <c r="P1760">
        <v>357985.5</v>
      </c>
      <c r="Q1760">
        <v>393177</v>
      </c>
      <c r="R1760">
        <v>442121.2</v>
      </c>
      <c r="S1760">
        <v>477751.8</v>
      </c>
      <c r="T1760">
        <v>509024.8</v>
      </c>
      <c r="U1760">
        <v>530181.30000000005</v>
      </c>
      <c r="V1760">
        <v>548082.30000000005</v>
      </c>
      <c r="W1760">
        <v>562216.19999999995</v>
      </c>
      <c r="X1760">
        <v>572444.19999999995</v>
      </c>
      <c r="Y1760">
        <v>581273.9</v>
      </c>
      <c r="Z1760">
        <v>582953.6</v>
      </c>
      <c r="AA1760">
        <v>573268</v>
      </c>
      <c r="AB1760">
        <v>555027.30000000005</v>
      </c>
      <c r="AC1760">
        <v>541199.80000000005</v>
      </c>
      <c r="AD1760">
        <v>508973.8</v>
      </c>
      <c r="AE1760">
        <v>489616.3</v>
      </c>
      <c r="AF1760">
        <v>464952.6</v>
      </c>
      <c r="AG1760">
        <v>437676.79999999999</v>
      </c>
      <c r="AH1760">
        <v>407860.9</v>
      </c>
      <c r="AI1760">
        <v>382174.9</v>
      </c>
      <c r="AJ1760">
        <v>60.327480000000001</v>
      </c>
      <c r="AK1760">
        <v>59.823419999999999</v>
      </c>
      <c r="AL1760">
        <v>59.071680000000001</v>
      </c>
      <c r="AM1760">
        <v>57.983510000000003</v>
      </c>
      <c r="AN1760">
        <v>57.772080000000003</v>
      </c>
      <c r="AO1760">
        <v>57.028680000000001</v>
      </c>
      <c r="AP1760">
        <v>57.054929999999999</v>
      </c>
      <c r="AQ1760">
        <v>58.71378</v>
      </c>
      <c r="AR1760">
        <v>64.253429999999994</v>
      </c>
      <c r="AS1760">
        <v>69.090599999999995</v>
      </c>
      <c r="AT1760">
        <v>72.999260000000007</v>
      </c>
      <c r="AU1760">
        <v>75.36739</v>
      </c>
      <c r="AV1760">
        <v>77.774690000000007</v>
      </c>
      <c r="AW1760">
        <v>78.536879999999996</v>
      </c>
      <c r="AX1760">
        <v>79.139089999999996</v>
      </c>
      <c r="AY1760">
        <v>78.510409999999993</v>
      </c>
      <c r="AZ1760">
        <v>77.972560000000001</v>
      </c>
      <c r="BA1760">
        <v>75.994020000000006</v>
      </c>
      <c r="BB1760">
        <v>73.560890000000001</v>
      </c>
      <c r="BC1760">
        <v>70.675880000000006</v>
      </c>
      <c r="BD1760">
        <v>67.732150000000004</v>
      </c>
      <c r="BE1760">
        <v>65.143910000000005</v>
      </c>
      <c r="BF1760">
        <v>64.008150000000001</v>
      </c>
      <c r="BG1760">
        <v>61.961829999999999</v>
      </c>
      <c r="BH1760">
        <v>855.95709999999997</v>
      </c>
      <c r="BI1760">
        <v>1584.3440000000001</v>
      </c>
      <c r="BJ1760">
        <v>2688.297</v>
      </c>
      <c r="BK1760">
        <v>2708.0219999999999</v>
      </c>
      <c r="BL1760">
        <v>3921.4369999999999</v>
      </c>
      <c r="BM1760">
        <v>7411.433</v>
      </c>
      <c r="BN1760">
        <v>8900.7839999999997</v>
      </c>
      <c r="BO1760">
        <v>9280.3459999999995</v>
      </c>
      <c r="BP1760">
        <v>6036.6880000000001</v>
      </c>
      <c r="BQ1760">
        <v>2474.7840000000001</v>
      </c>
      <c r="BR1760">
        <v>4735.9530000000004</v>
      </c>
      <c r="BS1760">
        <v>2992.4009999999998</v>
      </c>
      <c r="BT1760">
        <v>2631.2620000000002</v>
      </c>
      <c r="BU1760">
        <v>4248.1419999999998</v>
      </c>
      <c r="BV1760">
        <v>7657.0429999999997</v>
      </c>
      <c r="BW1760">
        <v>6257.0889999999999</v>
      </c>
      <c r="BX1760">
        <v>6284.3050000000003</v>
      </c>
      <c r="BY1760">
        <v>5354.0889999999999</v>
      </c>
      <c r="BZ1760">
        <v>416.56950000000001</v>
      </c>
      <c r="CA1760">
        <v>-596.40449999999998</v>
      </c>
      <c r="CB1760">
        <v>-617.2971</v>
      </c>
      <c r="CC1760">
        <v>-3319.404</v>
      </c>
      <c r="CD1760">
        <v>-737.51369999999997</v>
      </c>
      <c r="CE1760">
        <v>-2154.1779999999999</v>
      </c>
      <c r="CF1760" s="23">
        <v>4706302</v>
      </c>
      <c r="CG1760" s="23">
        <v>7450346</v>
      </c>
      <c r="CH1760" s="23">
        <v>6508703</v>
      </c>
      <c r="CI1760" s="23">
        <v>4929538</v>
      </c>
      <c r="CJ1760" s="23">
        <v>4183466</v>
      </c>
      <c r="CK1760" s="23">
        <v>2036197</v>
      </c>
      <c r="CL1760" s="23">
        <v>2720049</v>
      </c>
      <c r="CM1760" s="23">
        <v>2794877</v>
      </c>
      <c r="CN1760" s="23">
        <v>1977318</v>
      </c>
      <c r="CO1760" s="23">
        <v>9452307</v>
      </c>
      <c r="CP1760" s="23">
        <v>1558935</v>
      </c>
      <c r="CQ1760" s="23">
        <v>14000000</v>
      </c>
      <c r="CR1760" s="23">
        <v>14400000</v>
      </c>
      <c r="CS1760" s="23">
        <v>15600000</v>
      </c>
      <c r="CT1760" s="23">
        <v>15400000</v>
      </c>
      <c r="CU1760" s="23">
        <v>13900000</v>
      </c>
      <c r="CV1760" s="23">
        <v>14400000</v>
      </c>
      <c r="CW1760" s="23">
        <v>13800000</v>
      </c>
      <c r="CX1760" s="23">
        <v>16100000</v>
      </c>
      <c r="CY1760" s="23">
        <v>12200000</v>
      </c>
      <c r="CZ1760" s="23">
        <v>12100000</v>
      </c>
      <c r="DA1760" s="23">
        <v>3228384</v>
      </c>
      <c r="DB1760" s="23">
        <v>3321395</v>
      </c>
      <c r="DC1760" s="23">
        <v>3614744</v>
      </c>
      <c r="DD1760">
        <v>0</v>
      </c>
      <c r="DE1760">
        <v>0</v>
      </c>
      <c r="DF1760">
        <v>0</v>
      </c>
    </row>
    <row r="1761" spans="1:110" x14ac:dyDescent="0.25">
      <c r="A1761" s="18" t="str">
        <f t="shared" si="27"/>
        <v>portfolio_CPP_All_All_SDGE_1-in-2_MONTHLY SYSTEM PEAK DAY_2025_4</v>
      </c>
      <c r="B1761" t="s">
        <v>192</v>
      </c>
      <c r="C1761" t="s">
        <v>121</v>
      </c>
      <c r="D1761" t="s">
        <v>7</v>
      </c>
      <c r="E1761" t="s">
        <v>7</v>
      </c>
      <c r="F1761" t="s">
        <v>125</v>
      </c>
      <c r="G1761" t="s">
        <v>111</v>
      </c>
      <c r="H1761" t="s">
        <v>20</v>
      </c>
      <c r="I1761">
        <v>2025</v>
      </c>
      <c r="J1761">
        <v>4</v>
      </c>
      <c r="K1761">
        <v>13749.346</v>
      </c>
      <c r="L1761">
        <v>361970.8</v>
      </c>
      <c r="M1761">
        <v>351613.7</v>
      </c>
      <c r="N1761">
        <v>346237</v>
      </c>
      <c r="O1761">
        <v>346636.3</v>
      </c>
      <c r="P1761">
        <v>360209.2</v>
      </c>
      <c r="Q1761">
        <v>395567.5</v>
      </c>
      <c r="R1761">
        <v>444748.79999999999</v>
      </c>
      <c r="S1761">
        <v>480510.2</v>
      </c>
      <c r="T1761">
        <v>511776.2</v>
      </c>
      <c r="U1761">
        <v>532920.30000000005</v>
      </c>
      <c r="V1761">
        <v>550946.4</v>
      </c>
      <c r="W1761">
        <v>565091.30000000005</v>
      </c>
      <c r="X1761">
        <v>575340.19999999995</v>
      </c>
      <c r="Y1761">
        <v>584168.9</v>
      </c>
      <c r="Z1761">
        <v>585816.30000000005</v>
      </c>
      <c r="AA1761">
        <v>576045.4</v>
      </c>
      <c r="AB1761">
        <v>557682.30000000005</v>
      </c>
      <c r="AC1761">
        <v>543869</v>
      </c>
      <c r="AD1761">
        <v>511458.6</v>
      </c>
      <c r="AE1761">
        <v>492008.9</v>
      </c>
      <c r="AF1761">
        <v>467247.2</v>
      </c>
      <c r="AG1761">
        <v>440028.4</v>
      </c>
      <c r="AH1761">
        <v>410266.9</v>
      </c>
      <c r="AI1761">
        <v>384548.3</v>
      </c>
      <c r="AJ1761">
        <v>60.32685</v>
      </c>
      <c r="AK1761">
        <v>59.822920000000003</v>
      </c>
      <c r="AL1761">
        <v>59.071330000000003</v>
      </c>
      <c r="AM1761">
        <v>57.982900000000001</v>
      </c>
      <c r="AN1761">
        <v>57.771430000000002</v>
      </c>
      <c r="AO1761">
        <v>57.028129999999997</v>
      </c>
      <c r="AP1761">
        <v>57.054450000000003</v>
      </c>
      <c r="AQ1761">
        <v>58.714149999999997</v>
      </c>
      <c r="AR1761">
        <v>64.254239999999996</v>
      </c>
      <c r="AS1761">
        <v>69.091440000000006</v>
      </c>
      <c r="AT1761">
        <v>73.000219999999999</v>
      </c>
      <c r="AU1761">
        <v>75.368300000000005</v>
      </c>
      <c r="AV1761">
        <v>77.775589999999994</v>
      </c>
      <c r="AW1761">
        <v>78.53828</v>
      </c>
      <c r="AX1761">
        <v>79.140190000000004</v>
      </c>
      <c r="AY1761">
        <v>78.511570000000006</v>
      </c>
      <c r="AZ1761">
        <v>77.973669999999998</v>
      </c>
      <c r="BA1761">
        <v>75.994759999999999</v>
      </c>
      <c r="BB1761">
        <v>73.561279999999996</v>
      </c>
      <c r="BC1761">
        <v>70.676000000000002</v>
      </c>
      <c r="BD1761">
        <v>67.731859999999998</v>
      </c>
      <c r="BE1761">
        <v>65.143150000000006</v>
      </c>
      <c r="BF1761">
        <v>64.007000000000005</v>
      </c>
      <c r="BG1761">
        <v>61.961069999999999</v>
      </c>
      <c r="BH1761">
        <v>873.2432</v>
      </c>
      <c r="BI1761">
        <v>1616.34</v>
      </c>
      <c r="BJ1761">
        <v>2742.587</v>
      </c>
      <c r="BK1761">
        <v>2762.7109999999998</v>
      </c>
      <c r="BL1761">
        <v>4000.63</v>
      </c>
      <c r="BM1761">
        <v>7561.107</v>
      </c>
      <c r="BN1761">
        <v>9080.5360000000001</v>
      </c>
      <c r="BO1761">
        <v>9467.7620000000006</v>
      </c>
      <c r="BP1761">
        <v>6158.5990000000002</v>
      </c>
      <c r="BQ1761">
        <v>2524.7620000000002</v>
      </c>
      <c r="BR1761">
        <v>4831.5950000000003</v>
      </c>
      <c r="BS1761">
        <v>3052.8330000000001</v>
      </c>
      <c r="BT1761">
        <v>2684.4</v>
      </c>
      <c r="BU1761">
        <v>4333.933</v>
      </c>
      <c r="BV1761">
        <v>7811.6769999999997</v>
      </c>
      <c r="BW1761">
        <v>6383.451</v>
      </c>
      <c r="BX1761">
        <v>6411.2160000000003</v>
      </c>
      <c r="BY1761">
        <v>5462.2150000000001</v>
      </c>
      <c r="BZ1761">
        <v>424.9821</v>
      </c>
      <c r="CA1761">
        <v>-608.44889999999998</v>
      </c>
      <c r="CB1761">
        <v>-629.76340000000005</v>
      </c>
      <c r="CC1761">
        <v>-3386.4389999999999</v>
      </c>
      <c r="CD1761">
        <v>-752.40779999999995</v>
      </c>
      <c r="CE1761">
        <v>-2197.6819999999998</v>
      </c>
      <c r="CF1761" s="23">
        <v>4898309</v>
      </c>
      <c r="CG1761" s="23">
        <v>7754304</v>
      </c>
      <c r="CH1761" s="23">
        <v>6774244</v>
      </c>
      <c r="CI1761" s="23">
        <v>5130653</v>
      </c>
      <c r="CJ1761" s="23">
        <v>4354142</v>
      </c>
      <c r="CK1761" s="23">
        <v>2119270</v>
      </c>
      <c r="CL1761" s="23">
        <v>2831021</v>
      </c>
      <c r="CM1761" s="23">
        <v>2908902</v>
      </c>
      <c r="CN1761" s="23">
        <v>2057988</v>
      </c>
      <c r="CO1761" s="23">
        <v>9837940</v>
      </c>
      <c r="CP1761" s="23">
        <v>1622536</v>
      </c>
      <c r="CQ1761" s="23">
        <v>14600000</v>
      </c>
      <c r="CR1761" s="23">
        <v>15000000</v>
      </c>
      <c r="CS1761" s="23">
        <v>16300000</v>
      </c>
      <c r="CT1761" s="23">
        <v>16000000</v>
      </c>
      <c r="CU1761" s="23">
        <v>14400000</v>
      </c>
      <c r="CV1761" s="23">
        <v>15000000</v>
      </c>
      <c r="CW1761" s="23">
        <v>14300000</v>
      </c>
      <c r="CX1761" s="23">
        <v>16700000</v>
      </c>
      <c r="CY1761" s="23">
        <v>12700000</v>
      </c>
      <c r="CZ1761" s="23">
        <v>12600000</v>
      </c>
      <c r="DA1761" s="23">
        <v>3360095</v>
      </c>
      <c r="DB1761" s="23">
        <v>3456901</v>
      </c>
      <c r="DC1761" s="23">
        <v>3762217</v>
      </c>
      <c r="DD1761">
        <v>0</v>
      </c>
      <c r="DE1761">
        <v>0</v>
      </c>
      <c r="DF1761">
        <v>0</v>
      </c>
    </row>
    <row r="1762" spans="1:110" x14ac:dyDescent="0.25">
      <c r="A1762" s="18" t="str">
        <f t="shared" si="27"/>
        <v>portfolio_CPP_All_All_SDGE_1-in-2_MONTHLY SYSTEM PEAK DAY_2026_4</v>
      </c>
      <c r="B1762" t="s">
        <v>192</v>
      </c>
      <c r="C1762" t="s">
        <v>121</v>
      </c>
      <c r="D1762" t="s">
        <v>7</v>
      </c>
      <c r="E1762" t="s">
        <v>7</v>
      </c>
      <c r="F1762" t="s">
        <v>125</v>
      </c>
      <c r="G1762" t="s">
        <v>111</v>
      </c>
      <c r="H1762" t="s">
        <v>20</v>
      </c>
      <c r="I1762">
        <v>2026</v>
      </c>
      <c r="J1762">
        <v>4</v>
      </c>
      <c r="K1762">
        <v>13659.245999999999</v>
      </c>
      <c r="L1762">
        <v>363991.3</v>
      </c>
      <c r="M1762">
        <v>353578.8</v>
      </c>
      <c r="N1762">
        <v>348169.4</v>
      </c>
      <c r="O1762">
        <v>348558.1</v>
      </c>
      <c r="P1762">
        <v>362184.1</v>
      </c>
      <c r="Q1762">
        <v>397687.4</v>
      </c>
      <c r="R1762">
        <v>447075.1</v>
      </c>
      <c r="S1762">
        <v>482947.1</v>
      </c>
      <c r="T1762">
        <v>514194.4</v>
      </c>
      <c r="U1762">
        <v>535318.6</v>
      </c>
      <c r="V1762">
        <v>553456.80000000005</v>
      </c>
      <c r="W1762">
        <v>567606.6</v>
      </c>
      <c r="X1762">
        <v>577871.30000000005</v>
      </c>
      <c r="Y1762">
        <v>586695.69999999995</v>
      </c>
      <c r="Z1762">
        <v>588311.69999999995</v>
      </c>
      <c r="AA1762">
        <v>578463.4</v>
      </c>
      <c r="AB1762">
        <v>559991.1</v>
      </c>
      <c r="AC1762">
        <v>546196.6</v>
      </c>
      <c r="AD1762">
        <v>513623.6</v>
      </c>
      <c r="AE1762">
        <v>494093.7</v>
      </c>
      <c r="AF1762">
        <v>469248.3</v>
      </c>
      <c r="AG1762">
        <v>442094.2</v>
      </c>
      <c r="AH1762">
        <v>412395.9</v>
      </c>
      <c r="AI1762">
        <v>386656.2</v>
      </c>
      <c r="AJ1762">
        <v>60.326250000000002</v>
      </c>
      <c r="AK1762">
        <v>59.822450000000003</v>
      </c>
      <c r="AL1762">
        <v>59.070990000000002</v>
      </c>
      <c r="AM1762">
        <v>57.982300000000002</v>
      </c>
      <c r="AN1762">
        <v>57.770809999999997</v>
      </c>
      <c r="AO1762">
        <v>57.027610000000003</v>
      </c>
      <c r="AP1762">
        <v>57.053980000000003</v>
      </c>
      <c r="AQ1762">
        <v>58.714509999999997</v>
      </c>
      <c r="AR1762">
        <v>64.255020000000002</v>
      </c>
      <c r="AS1762">
        <v>69.092250000000007</v>
      </c>
      <c r="AT1762">
        <v>73.001149999999996</v>
      </c>
      <c r="AU1762">
        <v>75.369169999999997</v>
      </c>
      <c r="AV1762">
        <v>77.776449999999997</v>
      </c>
      <c r="AW1762">
        <v>78.539619999999999</v>
      </c>
      <c r="AX1762">
        <v>79.141239999999996</v>
      </c>
      <c r="AY1762">
        <v>78.51267</v>
      </c>
      <c r="AZ1762">
        <v>77.97475</v>
      </c>
      <c r="BA1762">
        <v>75.995459999999994</v>
      </c>
      <c r="BB1762">
        <v>73.56165</v>
      </c>
      <c r="BC1762">
        <v>70.676119999999997</v>
      </c>
      <c r="BD1762">
        <v>67.731579999999994</v>
      </c>
      <c r="BE1762">
        <v>65.142399999999995</v>
      </c>
      <c r="BF1762">
        <v>64.005889999999994</v>
      </c>
      <c r="BG1762">
        <v>61.960340000000002</v>
      </c>
      <c r="BH1762">
        <v>889.33699999999999</v>
      </c>
      <c r="BI1762">
        <v>1646.1289999999999</v>
      </c>
      <c r="BJ1762">
        <v>2793.1329999999998</v>
      </c>
      <c r="BK1762">
        <v>2813.6280000000002</v>
      </c>
      <c r="BL1762">
        <v>4074.3620000000001</v>
      </c>
      <c r="BM1762">
        <v>7700.4579999999996</v>
      </c>
      <c r="BN1762">
        <v>9247.8909999999996</v>
      </c>
      <c r="BO1762">
        <v>9642.2530000000006</v>
      </c>
      <c r="BP1762">
        <v>6272.1019999999999</v>
      </c>
      <c r="BQ1762">
        <v>2571.2939999999999</v>
      </c>
      <c r="BR1762">
        <v>4920.6419999999998</v>
      </c>
      <c r="BS1762">
        <v>3109.0970000000002</v>
      </c>
      <c r="BT1762">
        <v>2733.8739999999998</v>
      </c>
      <c r="BU1762">
        <v>4413.8069999999998</v>
      </c>
      <c r="BV1762">
        <v>7955.6469999999999</v>
      </c>
      <c r="BW1762">
        <v>6501.0990000000002</v>
      </c>
      <c r="BX1762">
        <v>6529.375</v>
      </c>
      <c r="BY1762">
        <v>5562.8829999999998</v>
      </c>
      <c r="BZ1762">
        <v>432.81459999999998</v>
      </c>
      <c r="CA1762">
        <v>-619.66250000000002</v>
      </c>
      <c r="CB1762">
        <v>-641.36990000000003</v>
      </c>
      <c r="CC1762">
        <v>-3448.8519999999999</v>
      </c>
      <c r="CD1762">
        <v>-766.27470000000005</v>
      </c>
      <c r="CE1762">
        <v>-2238.1849999999999</v>
      </c>
      <c r="CF1762" s="23">
        <v>5080525</v>
      </c>
      <c r="CG1762" s="23">
        <v>8042762</v>
      </c>
      <c r="CH1762" s="23">
        <v>7026244</v>
      </c>
      <c r="CI1762" s="23">
        <v>5321512</v>
      </c>
      <c r="CJ1762" s="23">
        <v>4516115</v>
      </c>
      <c r="CK1762" s="23">
        <v>2198106</v>
      </c>
      <c r="CL1762" s="23">
        <v>2936334</v>
      </c>
      <c r="CM1762" s="23">
        <v>3017113</v>
      </c>
      <c r="CN1762" s="23">
        <v>2134545</v>
      </c>
      <c r="CO1762" s="23">
        <v>10200000</v>
      </c>
      <c r="CP1762" s="23">
        <v>1682894</v>
      </c>
      <c r="CQ1762" s="23">
        <v>15100000</v>
      </c>
      <c r="CR1762" s="23">
        <v>15600000</v>
      </c>
      <c r="CS1762" s="23">
        <v>16900000</v>
      </c>
      <c r="CT1762" s="23">
        <v>16600000</v>
      </c>
      <c r="CU1762" s="23">
        <v>15000000</v>
      </c>
      <c r="CV1762" s="23">
        <v>15500000</v>
      </c>
      <c r="CW1762" s="23">
        <v>14900000</v>
      </c>
      <c r="CX1762" s="23">
        <v>17300000</v>
      </c>
      <c r="CY1762" s="23">
        <v>13200000</v>
      </c>
      <c r="CZ1762" s="23">
        <v>13100000</v>
      </c>
      <c r="DA1762" s="23">
        <v>3485090</v>
      </c>
      <c r="DB1762" s="23">
        <v>3585497</v>
      </c>
      <c r="DC1762" s="23">
        <v>3902171</v>
      </c>
      <c r="DD1762">
        <v>0</v>
      </c>
      <c r="DE1762">
        <v>0</v>
      </c>
      <c r="DF1762">
        <v>0</v>
      </c>
    </row>
    <row r="1763" spans="1:110" x14ac:dyDescent="0.25">
      <c r="A1763" s="18" t="str">
        <f t="shared" si="27"/>
        <v>portfolio_CPP_All_All_SDGE_1-in-2_MONTHLY SYSTEM PEAK DAY_2027_4</v>
      </c>
      <c r="B1763" t="s">
        <v>192</v>
      </c>
      <c r="C1763" t="s">
        <v>121</v>
      </c>
      <c r="D1763" t="s">
        <v>7</v>
      </c>
      <c r="E1763" t="s">
        <v>7</v>
      </c>
      <c r="F1763" t="s">
        <v>125</v>
      </c>
      <c r="G1763" t="s">
        <v>111</v>
      </c>
      <c r="H1763" t="s">
        <v>20</v>
      </c>
      <c r="I1763">
        <v>2027</v>
      </c>
      <c r="J1763">
        <v>4</v>
      </c>
      <c r="K1763">
        <v>13574.261</v>
      </c>
      <c r="L1763">
        <v>366561.2</v>
      </c>
      <c r="M1763">
        <v>356077.9</v>
      </c>
      <c r="N1763">
        <v>350627.1</v>
      </c>
      <c r="O1763">
        <v>351004.8</v>
      </c>
      <c r="P1763">
        <v>364702.3</v>
      </c>
      <c r="Q1763">
        <v>400399.2</v>
      </c>
      <c r="R1763">
        <v>450061.7</v>
      </c>
      <c r="S1763">
        <v>486090</v>
      </c>
      <c r="T1763">
        <v>517347.9</v>
      </c>
      <c r="U1763">
        <v>538471.1</v>
      </c>
      <c r="V1763">
        <v>556749.9</v>
      </c>
      <c r="W1763">
        <v>570919.1</v>
      </c>
      <c r="X1763">
        <v>581211.30000000005</v>
      </c>
      <c r="Y1763">
        <v>590039.69999999995</v>
      </c>
      <c r="Z1763">
        <v>591623</v>
      </c>
      <c r="AA1763">
        <v>581680.5</v>
      </c>
      <c r="AB1763">
        <v>563070.4</v>
      </c>
      <c r="AC1763">
        <v>549282.69999999995</v>
      </c>
      <c r="AD1763">
        <v>516499.6</v>
      </c>
      <c r="AE1763">
        <v>496862.6</v>
      </c>
      <c r="AF1763">
        <v>471901.3</v>
      </c>
      <c r="AG1763">
        <v>444791</v>
      </c>
      <c r="AH1763">
        <v>415132.3</v>
      </c>
      <c r="AI1763">
        <v>389344</v>
      </c>
      <c r="AJ1763">
        <v>60.325580000000002</v>
      </c>
      <c r="AK1763">
        <v>59.821919999999999</v>
      </c>
      <c r="AL1763">
        <v>59.070619999999998</v>
      </c>
      <c r="AM1763">
        <v>57.981650000000002</v>
      </c>
      <c r="AN1763">
        <v>57.770119999999999</v>
      </c>
      <c r="AO1763">
        <v>57.027030000000003</v>
      </c>
      <c r="AP1763">
        <v>57.053469999999997</v>
      </c>
      <c r="AQ1763">
        <v>58.714910000000003</v>
      </c>
      <c r="AR1763">
        <v>64.255889999999994</v>
      </c>
      <c r="AS1763">
        <v>69.093159999999997</v>
      </c>
      <c r="AT1763">
        <v>73.002170000000007</v>
      </c>
      <c r="AU1763">
        <v>75.370140000000006</v>
      </c>
      <c r="AV1763">
        <v>77.777410000000003</v>
      </c>
      <c r="AW1763">
        <v>78.541110000000003</v>
      </c>
      <c r="AX1763">
        <v>79.142399999999995</v>
      </c>
      <c r="AY1763">
        <v>78.513900000000007</v>
      </c>
      <c r="AZ1763">
        <v>77.975930000000005</v>
      </c>
      <c r="BA1763">
        <v>75.99624</v>
      </c>
      <c r="BB1763">
        <v>73.562060000000002</v>
      </c>
      <c r="BC1763">
        <v>70.676259999999999</v>
      </c>
      <c r="BD1763">
        <v>67.731269999999995</v>
      </c>
      <c r="BE1763">
        <v>65.141580000000005</v>
      </c>
      <c r="BF1763">
        <v>64.004660000000001</v>
      </c>
      <c r="BG1763">
        <v>61.959539999999997</v>
      </c>
      <c r="BH1763">
        <v>907.8152</v>
      </c>
      <c r="BI1763">
        <v>1680.3320000000001</v>
      </c>
      <c r="BJ1763">
        <v>2851.1669999999999</v>
      </c>
      <c r="BK1763">
        <v>2872.0880000000002</v>
      </c>
      <c r="BL1763">
        <v>4159.0169999999998</v>
      </c>
      <c r="BM1763">
        <v>7860.4549999999999</v>
      </c>
      <c r="BN1763">
        <v>9440.0380000000005</v>
      </c>
      <c r="BO1763">
        <v>9842.5949999999993</v>
      </c>
      <c r="BP1763">
        <v>6402.42</v>
      </c>
      <c r="BQ1763">
        <v>2624.7190000000001</v>
      </c>
      <c r="BR1763">
        <v>5022.88</v>
      </c>
      <c r="BS1763">
        <v>3173.6959999999999</v>
      </c>
      <c r="BT1763">
        <v>2790.6770000000001</v>
      </c>
      <c r="BU1763">
        <v>4505.5150000000003</v>
      </c>
      <c r="BV1763">
        <v>8120.9449999999997</v>
      </c>
      <c r="BW1763">
        <v>6636.1750000000002</v>
      </c>
      <c r="BX1763">
        <v>6665.04</v>
      </c>
      <c r="BY1763">
        <v>5678.4660000000003</v>
      </c>
      <c r="BZ1763">
        <v>441.80739999999997</v>
      </c>
      <c r="CA1763">
        <v>-632.5376</v>
      </c>
      <c r="CB1763">
        <v>-654.69600000000003</v>
      </c>
      <c r="CC1763">
        <v>-3520.51</v>
      </c>
      <c r="CD1763">
        <v>-782.19590000000005</v>
      </c>
      <c r="CE1763">
        <v>-2284.6889999999999</v>
      </c>
      <c r="CF1763" s="23">
        <v>5293839</v>
      </c>
      <c r="CG1763" s="23">
        <v>8380451</v>
      </c>
      <c r="CH1763" s="23">
        <v>7321253</v>
      </c>
      <c r="CI1763" s="23">
        <v>5544944</v>
      </c>
      <c r="CJ1763" s="23">
        <v>4705732</v>
      </c>
      <c r="CK1763" s="23">
        <v>2290397</v>
      </c>
      <c r="CL1763" s="23">
        <v>3059621</v>
      </c>
      <c r="CM1763" s="23">
        <v>3143791</v>
      </c>
      <c r="CN1763" s="23">
        <v>2224167</v>
      </c>
      <c r="CO1763" s="23">
        <v>10600000</v>
      </c>
      <c r="CP1763" s="23">
        <v>1753553</v>
      </c>
      <c r="CQ1763" s="23">
        <v>15800000</v>
      </c>
      <c r="CR1763" s="23">
        <v>16200000</v>
      </c>
      <c r="CS1763" s="23">
        <v>17600000</v>
      </c>
      <c r="CT1763" s="23">
        <v>17300000</v>
      </c>
      <c r="CU1763" s="23">
        <v>15600000</v>
      </c>
      <c r="CV1763" s="23">
        <v>16200000</v>
      </c>
      <c r="CW1763" s="23">
        <v>15500000</v>
      </c>
      <c r="CX1763" s="23">
        <v>18100000</v>
      </c>
      <c r="CY1763" s="23">
        <v>13700000</v>
      </c>
      <c r="CZ1763" s="23">
        <v>13600000</v>
      </c>
      <c r="DA1763" s="23">
        <v>3631417</v>
      </c>
      <c r="DB1763" s="23">
        <v>3736040</v>
      </c>
      <c r="DC1763" s="23">
        <v>4066010</v>
      </c>
      <c r="DD1763">
        <v>0</v>
      </c>
      <c r="DE1763">
        <v>0</v>
      </c>
      <c r="DF1763">
        <v>0</v>
      </c>
    </row>
    <row r="1764" spans="1:110" x14ac:dyDescent="0.25">
      <c r="A1764" s="18" t="str">
        <f t="shared" si="27"/>
        <v>portfolio_CPP_All_All_SDGE_1-in-2_MONTHLY SYSTEM PEAK DAY_2028_4</v>
      </c>
      <c r="B1764" t="s">
        <v>192</v>
      </c>
      <c r="C1764" t="s">
        <v>121</v>
      </c>
      <c r="D1764" t="s">
        <v>7</v>
      </c>
      <c r="E1764" t="s">
        <v>7</v>
      </c>
      <c r="F1764" t="s">
        <v>125</v>
      </c>
      <c r="G1764" t="s">
        <v>111</v>
      </c>
      <c r="H1764" t="s">
        <v>20</v>
      </c>
      <c r="I1764">
        <v>2028</v>
      </c>
      <c r="J1764">
        <v>4</v>
      </c>
      <c r="K1764">
        <v>13491.383</v>
      </c>
      <c r="L1764">
        <v>369279.6</v>
      </c>
      <c r="M1764">
        <v>358721.2</v>
      </c>
      <c r="N1764">
        <v>353226.9</v>
      </c>
      <c r="O1764">
        <v>353593.4</v>
      </c>
      <c r="P1764">
        <v>367367.5</v>
      </c>
      <c r="Q1764">
        <v>403271.5</v>
      </c>
      <c r="R1764">
        <v>453227.4</v>
      </c>
      <c r="S1764">
        <v>489424.8</v>
      </c>
      <c r="T1764">
        <v>520702</v>
      </c>
      <c r="U1764">
        <v>541830.1</v>
      </c>
      <c r="V1764">
        <v>560257.1</v>
      </c>
      <c r="W1764">
        <v>574449.9</v>
      </c>
      <c r="X1764">
        <v>584772.9</v>
      </c>
      <c r="Y1764">
        <v>593607.9</v>
      </c>
      <c r="Z1764">
        <v>595158.30000000005</v>
      </c>
      <c r="AA1764">
        <v>585117</v>
      </c>
      <c r="AB1764">
        <v>566361.5</v>
      </c>
      <c r="AC1764">
        <v>552577</v>
      </c>
      <c r="AD1764">
        <v>519570.9</v>
      </c>
      <c r="AE1764">
        <v>499819.5</v>
      </c>
      <c r="AF1764">
        <v>474733</v>
      </c>
      <c r="AG1764">
        <v>447660</v>
      </c>
      <c r="AH1764">
        <v>418033.6</v>
      </c>
      <c r="AI1764">
        <v>392188.8</v>
      </c>
      <c r="AJ1764">
        <v>60.32488</v>
      </c>
      <c r="AK1764">
        <v>59.821379999999998</v>
      </c>
      <c r="AL1764">
        <v>59.070230000000002</v>
      </c>
      <c r="AM1764">
        <v>57.980969999999999</v>
      </c>
      <c r="AN1764">
        <v>57.769399999999997</v>
      </c>
      <c r="AO1764">
        <v>57.026440000000001</v>
      </c>
      <c r="AP1764">
        <v>57.05294</v>
      </c>
      <c r="AQ1764">
        <v>58.715319999999998</v>
      </c>
      <c r="AR1764">
        <v>64.256789999999995</v>
      </c>
      <c r="AS1764">
        <v>69.094080000000005</v>
      </c>
      <c r="AT1764">
        <v>73.003230000000002</v>
      </c>
      <c r="AU1764">
        <v>75.371139999999997</v>
      </c>
      <c r="AV1764">
        <v>77.778390000000002</v>
      </c>
      <c r="AW1764">
        <v>78.542649999999995</v>
      </c>
      <c r="AX1764">
        <v>79.143600000000006</v>
      </c>
      <c r="AY1764">
        <v>78.515159999999995</v>
      </c>
      <c r="AZ1764">
        <v>77.977149999999995</v>
      </c>
      <c r="BA1764">
        <v>75.997050000000002</v>
      </c>
      <c r="BB1764">
        <v>73.562489999999997</v>
      </c>
      <c r="BC1764">
        <v>70.676389999999998</v>
      </c>
      <c r="BD1764">
        <v>67.730959999999996</v>
      </c>
      <c r="BE1764">
        <v>65.140739999999994</v>
      </c>
      <c r="BF1764">
        <v>64.003389999999996</v>
      </c>
      <c r="BG1764">
        <v>61.958710000000004</v>
      </c>
      <c r="BH1764">
        <v>926.8895</v>
      </c>
      <c r="BI1764">
        <v>1715.6369999999999</v>
      </c>
      <c r="BJ1764">
        <v>2911.0729999999999</v>
      </c>
      <c r="BK1764">
        <v>2932.4340000000002</v>
      </c>
      <c r="BL1764">
        <v>4246.402</v>
      </c>
      <c r="BM1764">
        <v>8025.6120000000001</v>
      </c>
      <c r="BN1764">
        <v>9638.3850000000002</v>
      </c>
      <c r="BO1764">
        <v>10049.4</v>
      </c>
      <c r="BP1764">
        <v>6536.9430000000002</v>
      </c>
      <c r="BQ1764">
        <v>2679.8670000000002</v>
      </c>
      <c r="BR1764">
        <v>5128.4170000000004</v>
      </c>
      <c r="BS1764">
        <v>3240.3789999999999</v>
      </c>
      <c r="BT1764">
        <v>2849.3119999999999</v>
      </c>
      <c r="BU1764">
        <v>4600.1809999999996</v>
      </c>
      <c r="BV1764">
        <v>8291.5750000000007</v>
      </c>
      <c r="BW1764">
        <v>6775.6080000000002</v>
      </c>
      <c r="BX1764">
        <v>6805.08</v>
      </c>
      <c r="BY1764">
        <v>5797.777</v>
      </c>
      <c r="BZ1764">
        <v>451.09030000000001</v>
      </c>
      <c r="CA1764">
        <v>-645.8279</v>
      </c>
      <c r="CB1764">
        <v>-668.45190000000002</v>
      </c>
      <c r="CC1764">
        <v>-3594.48</v>
      </c>
      <c r="CD1764">
        <v>-798.63070000000005</v>
      </c>
      <c r="CE1764">
        <v>-2332.6930000000002</v>
      </c>
      <c r="CF1764" s="23">
        <v>5518635</v>
      </c>
      <c r="CG1764" s="23">
        <v>8736317</v>
      </c>
      <c r="CH1764" s="23">
        <v>7632141</v>
      </c>
      <c r="CI1764" s="23">
        <v>5780403</v>
      </c>
      <c r="CJ1764" s="23">
        <v>4905555</v>
      </c>
      <c r="CK1764" s="23">
        <v>2387656</v>
      </c>
      <c r="CL1764" s="23">
        <v>3189544</v>
      </c>
      <c r="CM1764" s="23">
        <v>3277288</v>
      </c>
      <c r="CN1764" s="23">
        <v>2318614</v>
      </c>
      <c r="CO1764" s="23">
        <v>11100000</v>
      </c>
      <c r="CP1764" s="23">
        <v>1828016</v>
      </c>
      <c r="CQ1764" s="23">
        <v>16400000</v>
      </c>
      <c r="CR1764" s="23">
        <v>16900000</v>
      </c>
      <c r="CS1764" s="23">
        <v>18300000</v>
      </c>
      <c r="CT1764" s="23">
        <v>18000000</v>
      </c>
      <c r="CU1764" s="23">
        <v>16200000</v>
      </c>
      <c r="CV1764" s="23">
        <v>16800000</v>
      </c>
      <c r="CW1764" s="23">
        <v>16100000</v>
      </c>
      <c r="CX1764" s="23">
        <v>18800000</v>
      </c>
      <c r="CY1764" s="23">
        <v>14300000</v>
      </c>
      <c r="CZ1764" s="23">
        <v>14200000</v>
      </c>
      <c r="DA1764" s="23">
        <v>3785621</v>
      </c>
      <c r="DB1764" s="23">
        <v>3894686</v>
      </c>
      <c r="DC1764" s="23">
        <v>4238668</v>
      </c>
      <c r="DD1764">
        <v>0</v>
      </c>
      <c r="DE1764">
        <v>0</v>
      </c>
      <c r="DF1764">
        <v>0</v>
      </c>
    </row>
    <row r="1765" spans="1:110" x14ac:dyDescent="0.25">
      <c r="A1765" s="18" t="str">
        <f t="shared" si="27"/>
        <v>portfolio_CPP_All_All_SDGE_1-in-2_MONTHLY SYSTEM PEAK DAY_2029_4</v>
      </c>
      <c r="B1765" t="s">
        <v>192</v>
      </c>
      <c r="C1765" t="s">
        <v>121</v>
      </c>
      <c r="D1765" t="s">
        <v>7</v>
      </c>
      <c r="E1765" t="s">
        <v>7</v>
      </c>
      <c r="F1765" t="s">
        <v>125</v>
      </c>
      <c r="G1765" t="s">
        <v>111</v>
      </c>
      <c r="H1765" t="s">
        <v>20</v>
      </c>
      <c r="I1765">
        <v>2029</v>
      </c>
      <c r="J1765">
        <v>4</v>
      </c>
      <c r="K1765">
        <v>13409.599</v>
      </c>
      <c r="L1765">
        <v>372012.79999999999</v>
      </c>
      <c r="M1765">
        <v>361378.9</v>
      </c>
      <c r="N1765">
        <v>355840.9</v>
      </c>
      <c r="O1765">
        <v>356196.2</v>
      </c>
      <c r="P1765">
        <v>370047.6</v>
      </c>
      <c r="Q1765">
        <v>406160.3</v>
      </c>
      <c r="R1765">
        <v>456411.8</v>
      </c>
      <c r="S1765">
        <v>492780.2</v>
      </c>
      <c r="T1765">
        <v>524078.5</v>
      </c>
      <c r="U1765">
        <v>545212.9</v>
      </c>
      <c r="V1765">
        <v>563788.6</v>
      </c>
      <c r="W1765">
        <v>578005.9</v>
      </c>
      <c r="X1765">
        <v>588360.30000000005</v>
      </c>
      <c r="Y1765">
        <v>597202.30000000005</v>
      </c>
      <c r="Z1765">
        <v>598720.1</v>
      </c>
      <c r="AA1765">
        <v>588579.6</v>
      </c>
      <c r="AB1765">
        <v>569677.9</v>
      </c>
      <c r="AC1765">
        <v>555895.80000000005</v>
      </c>
      <c r="AD1765">
        <v>522665.3</v>
      </c>
      <c r="AE1765">
        <v>502798.6</v>
      </c>
      <c r="AF1765">
        <v>477585.9</v>
      </c>
      <c r="AG1765">
        <v>450548.3</v>
      </c>
      <c r="AH1765">
        <v>420952.2</v>
      </c>
      <c r="AI1765">
        <v>395049.5</v>
      </c>
      <c r="AJ1765">
        <v>60.324190000000002</v>
      </c>
      <c r="AK1765">
        <v>59.820830000000001</v>
      </c>
      <c r="AL1765">
        <v>59.069839999999999</v>
      </c>
      <c r="AM1765">
        <v>57.980289999999997</v>
      </c>
      <c r="AN1765">
        <v>57.768680000000003</v>
      </c>
      <c r="AO1765">
        <v>57.025840000000002</v>
      </c>
      <c r="AP1765">
        <v>57.052399999999999</v>
      </c>
      <c r="AQ1765">
        <v>58.715739999999997</v>
      </c>
      <c r="AR1765">
        <v>64.257689999999997</v>
      </c>
      <c r="AS1765">
        <v>69.095020000000005</v>
      </c>
      <c r="AT1765">
        <v>73.004300000000001</v>
      </c>
      <c r="AU1765">
        <v>75.372150000000005</v>
      </c>
      <c r="AV1765">
        <v>77.779390000000006</v>
      </c>
      <c r="AW1765">
        <v>78.544200000000004</v>
      </c>
      <c r="AX1765">
        <v>79.144819999999996</v>
      </c>
      <c r="AY1765">
        <v>78.516440000000003</v>
      </c>
      <c r="AZ1765">
        <v>77.978380000000001</v>
      </c>
      <c r="BA1765">
        <v>75.997860000000003</v>
      </c>
      <c r="BB1765">
        <v>73.562920000000005</v>
      </c>
      <c r="BC1765">
        <v>70.67653</v>
      </c>
      <c r="BD1765">
        <v>67.730630000000005</v>
      </c>
      <c r="BE1765">
        <v>65.139880000000005</v>
      </c>
      <c r="BF1765">
        <v>64.002110000000002</v>
      </c>
      <c r="BG1765">
        <v>61.95787</v>
      </c>
      <c r="BH1765">
        <v>945.96370000000002</v>
      </c>
      <c r="BI1765">
        <v>1750.943</v>
      </c>
      <c r="BJ1765">
        <v>2970.9789999999998</v>
      </c>
      <c r="BK1765">
        <v>2992.78</v>
      </c>
      <c r="BL1765">
        <v>4333.7879999999996</v>
      </c>
      <c r="BM1765">
        <v>8190.7690000000002</v>
      </c>
      <c r="BN1765">
        <v>9836.73</v>
      </c>
      <c r="BO1765">
        <v>10256.200000000001</v>
      </c>
      <c r="BP1765">
        <v>6671.4650000000001</v>
      </c>
      <c r="BQ1765">
        <v>2735.0149999999999</v>
      </c>
      <c r="BR1765">
        <v>5233.9530000000004</v>
      </c>
      <c r="BS1765">
        <v>3307.0619999999999</v>
      </c>
      <c r="BT1765">
        <v>2907.9479999999999</v>
      </c>
      <c r="BU1765">
        <v>4694.8469999999998</v>
      </c>
      <c r="BV1765">
        <v>8462.2060000000001</v>
      </c>
      <c r="BW1765">
        <v>6915.0420000000004</v>
      </c>
      <c r="BX1765">
        <v>6945.12</v>
      </c>
      <c r="BY1765">
        <v>5917.0879999999997</v>
      </c>
      <c r="BZ1765">
        <v>460.37310000000002</v>
      </c>
      <c r="CA1765">
        <v>-659.11829999999998</v>
      </c>
      <c r="CB1765">
        <v>-682.20780000000002</v>
      </c>
      <c r="CC1765">
        <v>-3668.45</v>
      </c>
      <c r="CD1765">
        <v>-815.06560000000002</v>
      </c>
      <c r="CE1765">
        <v>-2380.6970000000001</v>
      </c>
      <c r="CF1765" s="23">
        <v>5748106</v>
      </c>
      <c r="CG1765" s="23">
        <v>9099582</v>
      </c>
      <c r="CH1765" s="23">
        <v>7949493</v>
      </c>
      <c r="CI1765" s="23">
        <v>6020759</v>
      </c>
      <c r="CJ1765" s="23">
        <v>5109533</v>
      </c>
      <c r="CK1765" s="23">
        <v>2486937</v>
      </c>
      <c r="CL1765" s="23">
        <v>3322169</v>
      </c>
      <c r="CM1765" s="23">
        <v>3413561</v>
      </c>
      <c r="CN1765" s="23">
        <v>2415024</v>
      </c>
      <c r="CO1765" s="23">
        <v>11500000</v>
      </c>
      <c r="CP1765" s="23">
        <v>1904027</v>
      </c>
      <c r="CQ1765" s="23">
        <v>17100000</v>
      </c>
      <c r="CR1765" s="23">
        <v>17600000</v>
      </c>
      <c r="CS1765" s="23">
        <v>19100000</v>
      </c>
      <c r="CT1765" s="23">
        <v>18800000</v>
      </c>
      <c r="CU1765" s="23">
        <v>16900000</v>
      </c>
      <c r="CV1765" s="23">
        <v>17500000</v>
      </c>
      <c r="CW1765" s="23">
        <v>16800000</v>
      </c>
      <c r="CX1765" s="23">
        <v>19600000</v>
      </c>
      <c r="CY1765" s="23">
        <v>14900000</v>
      </c>
      <c r="CZ1765" s="23">
        <v>14800000</v>
      </c>
      <c r="DA1765" s="23">
        <v>3943031</v>
      </c>
      <c r="DB1765" s="23">
        <v>4056631</v>
      </c>
      <c r="DC1765" s="23">
        <v>4414916</v>
      </c>
      <c r="DD1765">
        <v>0</v>
      </c>
      <c r="DE1765">
        <v>0</v>
      </c>
      <c r="DF1765">
        <v>0</v>
      </c>
    </row>
    <row r="1766" spans="1:110" x14ac:dyDescent="0.25">
      <c r="A1766" s="18" t="str">
        <f t="shared" si="27"/>
        <v>portfolio_CPP_All_All_SDGE_1-in-2_MONTHLY SYSTEM PEAK DAY_2030_4</v>
      </c>
      <c r="B1766" t="s">
        <v>192</v>
      </c>
      <c r="C1766" t="s">
        <v>121</v>
      </c>
      <c r="D1766" t="s">
        <v>7</v>
      </c>
      <c r="E1766" t="s">
        <v>7</v>
      </c>
      <c r="F1766" t="s">
        <v>125</v>
      </c>
      <c r="G1766" t="s">
        <v>111</v>
      </c>
      <c r="H1766" t="s">
        <v>20</v>
      </c>
      <c r="I1766">
        <v>2030</v>
      </c>
      <c r="J1766">
        <v>4</v>
      </c>
      <c r="K1766">
        <v>13329.9</v>
      </c>
      <c r="L1766">
        <v>374894.3</v>
      </c>
      <c r="M1766">
        <v>364180.7</v>
      </c>
      <c r="N1766">
        <v>358596.7</v>
      </c>
      <c r="O1766">
        <v>358940.8</v>
      </c>
      <c r="P1766">
        <v>372874.5</v>
      </c>
      <c r="Q1766">
        <v>409209.3</v>
      </c>
      <c r="R1766">
        <v>459775</v>
      </c>
      <c r="S1766">
        <v>496327.1</v>
      </c>
      <c r="T1766">
        <v>527655.19999999995</v>
      </c>
      <c r="U1766">
        <v>548801.5</v>
      </c>
      <c r="V1766">
        <v>567533.80000000005</v>
      </c>
      <c r="W1766">
        <v>581779.80000000005</v>
      </c>
      <c r="X1766">
        <v>592168.80000000005</v>
      </c>
      <c r="Y1766">
        <v>601020.4</v>
      </c>
      <c r="Z1766">
        <v>602505.30000000005</v>
      </c>
      <c r="AA1766">
        <v>592261.19999999995</v>
      </c>
      <c r="AB1766">
        <v>573205.69999999995</v>
      </c>
      <c r="AC1766">
        <v>559422.30000000005</v>
      </c>
      <c r="AD1766">
        <v>525954.5</v>
      </c>
      <c r="AE1766">
        <v>505965.1</v>
      </c>
      <c r="AF1766">
        <v>480617.2</v>
      </c>
      <c r="AG1766">
        <v>453608.5</v>
      </c>
      <c r="AH1766">
        <v>424035.4</v>
      </c>
      <c r="AI1766">
        <v>398066.8</v>
      </c>
      <c r="AJ1766">
        <v>60.32347</v>
      </c>
      <c r="AK1766">
        <v>59.820259999999998</v>
      </c>
      <c r="AL1766">
        <v>59.06944</v>
      </c>
      <c r="AM1766">
        <v>57.979590000000002</v>
      </c>
      <c r="AN1766">
        <v>57.767940000000003</v>
      </c>
      <c r="AO1766">
        <v>57.025219999999997</v>
      </c>
      <c r="AP1766">
        <v>57.051850000000002</v>
      </c>
      <c r="AQ1766">
        <v>58.716160000000002</v>
      </c>
      <c r="AR1766">
        <v>64.258619999999993</v>
      </c>
      <c r="AS1766">
        <v>69.095979999999997</v>
      </c>
      <c r="AT1766">
        <v>73.005409999999998</v>
      </c>
      <c r="AU1766">
        <v>75.373189999999994</v>
      </c>
      <c r="AV1766">
        <v>77.780410000000003</v>
      </c>
      <c r="AW1766">
        <v>78.545789999999997</v>
      </c>
      <c r="AX1766">
        <v>79.146069999999995</v>
      </c>
      <c r="AY1766">
        <v>78.517759999999996</v>
      </c>
      <c r="AZ1766">
        <v>77.979650000000007</v>
      </c>
      <c r="BA1766">
        <v>75.998699999999999</v>
      </c>
      <c r="BB1766">
        <v>73.563370000000006</v>
      </c>
      <c r="BC1766">
        <v>70.676670000000001</v>
      </c>
      <c r="BD1766">
        <v>67.7303</v>
      </c>
      <c r="BE1766">
        <v>65.138999999999996</v>
      </c>
      <c r="BF1766">
        <v>64.000789999999995</v>
      </c>
      <c r="BG1766">
        <v>61.957000000000001</v>
      </c>
      <c r="BH1766">
        <v>965.63400000000001</v>
      </c>
      <c r="BI1766">
        <v>1787.3520000000001</v>
      </c>
      <c r="BJ1766">
        <v>3032.7579999999998</v>
      </c>
      <c r="BK1766">
        <v>3055.011</v>
      </c>
      <c r="BL1766">
        <v>4423.9049999999997</v>
      </c>
      <c r="BM1766">
        <v>8361.0879999999997</v>
      </c>
      <c r="BN1766">
        <v>10041.280000000001</v>
      </c>
      <c r="BO1766">
        <v>10469.469999999999</v>
      </c>
      <c r="BP1766">
        <v>6810.1909999999998</v>
      </c>
      <c r="BQ1766">
        <v>2791.8870000000002</v>
      </c>
      <c r="BR1766">
        <v>5342.7879999999996</v>
      </c>
      <c r="BS1766">
        <v>3375.8290000000002</v>
      </c>
      <c r="BT1766">
        <v>2968.415</v>
      </c>
      <c r="BU1766">
        <v>4792.4719999999998</v>
      </c>
      <c r="BV1766">
        <v>8638.1689999999999</v>
      </c>
      <c r="BW1766">
        <v>7058.8329999999996</v>
      </c>
      <c r="BX1766">
        <v>7089.5360000000001</v>
      </c>
      <c r="BY1766">
        <v>6040.1279999999997</v>
      </c>
      <c r="BZ1766">
        <v>469.9461</v>
      </c>
      <c r="CA1766">
        <v>-672.82399999999996</v>
      </c>
      <c r="CB1766">
        <v>-696.39359999999999</v>
      </c>
      <c r="CC1766">
        <v>-3744.732</v>
      </c>
      <c r="CD1766">
        <v>-832.01400000000001</v>
      </c>
      <c r="CE1766">
        <v>-2430.201</v>
      </c>
      <c r="CF1766" s="23">
        <v>5989643</v>
      </c>
      <c r="CG1766" s="23">
        <v>9481949</v>
      </c>
      <c r="CH1766" s="23">
        <v>8283533</v>
      </c>
      <c r="CI1766" s="23">
        <v>6273753</v>
      </c>
      <c r="CJ1766" s="23">
        <v>5324237</v>
      </c>
      <c r="CK1766" s="23">
        <v>2591439</v>
      </c>
      <c r="CL1766" s="23">
        <v>3461767</v>
      </c>
      <c r="CM1766" s="23">
        <v>3557000</v>
      </c>
      <c r="CN1766" s="23">
        <v>2516504</v>
      </c>
      <c r="CO1766" s="23">
        <v>12000000</v>
      </c>
      <c r="CP1766" s="23">
        <v>1984034</v>
      </c>
      <c r="CQ1766" s="23">
        <v>17800000</v>
      </c>
      <c r="CR1766" s="23">
        <v>18400000</v>
      </c>
      <c r="CS1766" s="23">
        <v>19900000</v>
      </c>
      <c r="CT1766" s="23">
        <v>19600000</v>
      </c>
      <c r="CU1766" s="23">
        <v>17600000</v>
      </c>
      <c r="CV1766" s="23">
        <v>18300000</v>
      </c>
      <c r="CW1766" s="23">
        <v>17500000</v>
      </c>
      <c r="CX1766" s="23">
        <v>20400000</v>
      </c>
      <c r="CY1766" s="23">
        <v>15500000</v>
      </c>
      <c r="CZ1766" s="23">
        <v>15400000</v>
      </c>
      <c r="DA1766" s="23">
        <v>4108718</v>
      </c>
      <c r="DB1766" s="23">
        <v>4227092</v>
      </c>
      <c r="DC1766" s="23">
        <v>4600432</v>
      </c>
      <c r="DD1766">
        <v>0</v>
      </c>
      <c r="DE1766">
        <v>0</v>
      </c>
      <c r="DF1766">
        <v>0</v>
      </c>
    </row>
    <row r="1767" spans="1:110" x14ac:dyDescent="0.25">
      <c r="A1767" s="18" t="str">
        <f t="shared" si="27"/>
        <v>portfolio_CPP_All_All_SDGE_1-in-2_MONTHLY SYSTEM PEAK DAY_2019_5</v>
      </c>
      <c r="B1767" t="s">
        <v>192</v>
      </c>
      <c r="C1767" t="s">
        <v>121</v>
      </c>
      <c r="D1767" t="s">
        <v>7</v>
      </c>
      <c r="E1767" t="s">
        <v>7</v>
      </c>
      <c r="F1767" t="s">
        <v>125</v>
      </c>
      <c r="G1767" t="s">
        <v>111</v>
      </c>
      <c r="H1767" t="s">
        <v>20</v>
      </c>
      <c r="I1767">
        <v>2019</v>
      </c>
      <c r="J1767">
        <v>5</v>
      </c>
      <c r="K1767">
        <v>14288</v>
      </c>
      <c r="L1767">
        <v>346700.7</v>
      </c>
      <c r="M1767">
        <v>336764.3</v>
      </c>
      <c r="N1767">
        <v>331633.3</v>
      </c>
      <c r="O1767">
        <v>332101</v>
      </c>
      <c r="P1767">
        <v>345253.4</v>
      </c>
      <c r="Q1767">
        <v>379471.5</v>
      </c>
      <c r="R1767">
        <v>427034.5</v>
      </c>
      <c r="S1767">
        <v>461884.7</v>
      </c>
      <c r="T1767">
        <v>493127.2</v>
      </c>
      <c r="U1767">
        <v>509360.3</v>
      </c>
      <c r="V1767">
        <v>531899.6</v>
      </c>
      <c r="W1767">
        <v>551211.19999999995</v>
      </c>
      <c r="X1767">
        <v>561976</v>
      </c>
      <c r="Y1767">
        <v>572881.69999999995</v>
      </c>
      <c r="Z1767">
        <v>574907.80000000005</v>
      </c>
      <c r="AA1767">
        <v>565701.5</v>
      </c>
      <c r="AB1767">
        <v>548889.69999999995</v>
      </c>
      <c r="AC1767">
        <v>534589.19999999995</v>
      </c>
      <c r="AD1767">
        <v>501678.3</v>
      </c>
      <c r="AE1767">
        <v>485794.6</v>
      </c>
      <c r="AF1767">
        <v>468408.9</v>
      </c>
      <c r="AG1767">
        <v>427233.5</v>
      </c>
      <c r="AH1767">
        <v>394039.9</v>
      </c>
      <c r="AI1767">
        <v>368585.3</v>
      </c>
      <c r="AJ1767">
        <v>62.717269999999999</v>
      </c>
      <c r="AK1767">
        <v>61.568660000000001</v>
      </c>
      <c r="AL1767">
        <v>60.711620000000003</v>
      </c>
      <c r="AM1767">
        <v>59.474600000000002</v>
      </c>
      <c r="AN1767">
        <v>58.861710000000002</v>
      </c>
      <c r="AO1767">
        <v>58.06803</v>
      </c>
      <c r="AP1767">
        <v>56.717480000000002</v>
      </c>
      <c r="AQ1767">
        <v>60.089799999999997</v>
      </c>
      <c r="AR1767">
        <v>66.933449999999993</v>
      </c>
      <c r="AS1767">
        <v>72.539249999999996</v>
      </c>
      <c r="AT1767">
        <v>76.672210000000007</v>
      </c>
      <c r="AU1767">
        <v>80.99109</v>
      </c>
      <c r="AV1767">
        <v>81.411569999999998</v>
      </c>
      <c r="AW1767">
        <v>82.331289999999996</v>
      </c>
      <c r="AX1767">
        <v>82.091660000000005</v>
      </c>
      <c r="AY1767">
        <v>82.058980000000005</v>
      </c>
      <c r="AZ1767">
        <v>81.619020000000006</v>
      </c>
      <c r="BA1767">
        <v>79.403260000000003</v>
      </c>
      <c r="BB1767">
        <v>77.415319999999994</v>
      </c>
      <c r="BC1767">
        <v>74.48133</v>
      </c>
      <c r="BD1767">
        <v>70.023420000000002</v>
      </c>
      <c r="BE1767">
        <v>67.518940000000001</v>
      </c>
      <c r="BF1767">
        <v>65.805040000000005</v>
      </c>
      <c r="BG1767">
        <v>63.54327</v>
      </c>
      <c r="BH1767">
        <v>761.18240000000003</v>
      </c>
      <c r="BI1767">
        <v>1408.9190000000001</v>
      </c>
      <c r="BJ1767">
        <v>2390.636</v>
      </c>
      <c r="BK1767">
        <v>2408.1779999999999</v>
      </c>
      <c r="BL1767">
        <v>3487.239</v>
      </c>
      <c r="BM1767">
        <v>6590.808</v>
      </c>
      <c r="BN1767">
        <v>7915.2520000000004</v>
      </c>
      <c r="BO1767">
        <v>8252.7860000000001</v>
      </c>
      <c r="BP1767">
        <v>5368.2809999999999</v>
      </c>
      <c r="BQ1767">
        <v>2847.2939999999999</v>
      </c>
      <c r="BR1767">
        <v>4087.8389999999999</v>
      </c>
      <c r="BS1767">
        <v>3072.8510000000001</v>
      </c>
      <c r="BT1767">
        <v>2208.3939999999998</v>
      </c>
      <c r="BU1767">
        <v>3926.0120000000002</v>
      </c>
      <c r="BV1767">
        <v>7218.2349999999997</v>
      </c>
      <c r="BW1767">
        <v>5452.8590000000004</v>
      </c>
      <c r="BX1767">
        <v>5397.8469999999998</v>
      </c>
      <c r="BY1767">
        <v>4669.893</v>
      </c>
      <c r="BZ1767">
        <v>550.90809999999999</v>
      </c>
      <c r="CA1767">
        <v>-440.32929999999999</v>
      </c>
      <c r="CB1767">
        <v>-590.23820000000001</v>
      </c>
      <c r="CC1767">
        <v>-2951.866</v>
      </c>
      <c r="CD1767">
        <v>-655.85299999999995</v>
      </c>
      <c r="CE1767">
        <v>-1915.6590000000001</v>
      </c>
      <c r="CF1767" s="23">
        <v>3583283</v>
      </c>
      <c r="CG1767" s="23">
        <v>5895372</v>
      </c>
      <c r="CH1767" s="23">
        <v>5146254</v>
      </c>
      <c r="CI1767" s="23">
        <v>3896568</v>
      </c>
      <c r="CJ1767" s="23">
        <v>3321919</v>
      </c>
      <c r="CK1767" s="23">
        <v>1611665</v>
      </c>
      <c r="CL1767" s="23">
        <v>2149058</v>
      </c>
      <c r="CM1767" s="23">
        <v>2208742</v>
      </c>
      <c r="CN1767" s="23">
        <v>1560376</v>
      </c>
      <c r="CO1767" s="23">
        <v>7349307</v>
      </c>
      <c r="CP1767" s="23">
        <v>1185194</v>
      </c>
      <c r="CQ1767" s="23">
        <v>10600000</v>
      </c>
      <c r="CR1767" s="23">
        <v>10700000</v>
      </c>
      <c r="CS1767" s="23">
        <v>11800000</v>
      </c>
      <c r="CT1767" s="23">
        <v>11400000</v>
      </c>
      <c r="CU1767" s="23">
        <v>10700000</v>
      </c>
      <c r="CV1767" s="23">
        <v>10800000</v>
      </c>
      <c r="CW1767" s="23">
        <v>10500000</v>
      </c>
      <c r="CX1767" s="23">
        <v>11400000</v>
      </c>
      <c r="CY1767" s="23">
        <v>8634228</v>
      </c>
      <c r="CZ1767" s="23">
        <v>9463147</v>
      </c>
      <c r="DA1767" s="23">
        <v>2556118</v>
      </c>
      <c r="DB1767" s="23">
        <v>2628853</v>
      </c>
      <c r="DC1767" s="23">
        <v>2854403</v>
      </c>
      <c r="DD1767">
        <v>0</v>
      </c>
      <c r="DE1767">
        <v>0</v>
      </c>
      <c r="DF1767">
        <v>0</v>
      </c>
    </row>
    <row r="1768" spans="1:110" x14ac:dyDescent="0.25">
      <c r="A1768" s="18" t="str">
        <f t="shared" si="27"/>
        <v>portfolio_CPP_All_All_SDGE_1-in-2_MONTHLY SYSTEM PEAK DAY_2020_5</v>
      </c>
      <c r="B1768" t="s">
        <v>192</v>
      </c>
      <c r="C1768" t="s">
        <v>121</v>
      </c>
      <c r="D1768" t="s">
        <v>7</v>
      </c>
      <c r="E1768" t="s">
        <v>7</v>
      </c>
      <c r="F1768" t="s">
        <v>125</v>
      </c>
      <c r="G1768" t="s">
        <v>111</v>
      </c>
      <c r="H1768" t="s">
        <v>20</v>
      </c>
      <c r="I1768">
        <v>2020</v>
      </c>
      <c r="J1768">
        <v>5</v>
      </c>
      <c r="K1768">
        <v>14189.973</v>
      </c>
      <c r="L1768">
        <v>348493.9</v>
      </c>
      <c r="M1768">
        <v>338508.6</v>
      </c>
      <c r="N1768">
        <v>333348.2</v>
      </c>
      <c r="O1768">
        <v>333805.2</v>
      </c>
      <c r="P1768">
        <v>347002.2</v>
      </c>
      <c r="Q1768">
        <v>381343.3</v>
      </c>
      <c r="R1768">
        <v>429082.2</v>
      </c>
      <c r="S1768">
        <v>464020.8</v>
      </c>
      <c r="T1768">
        <v>495225.8</v>
      </c>
      <c r="U1768">
        <v>511517.4</v>
      </c>
      <c r="V1768">
        <v>534156.19999999995</v>
      </c>
      <c r="W1768">
        <v>553482.4</v>
      </c>
      <c r="X1768">
        <v>564238.5</v>
      </c>
      <c r="Y1768">
        <v>575098</v>
      </c>
      <c r="Z1768">
        <v>577080.30000000005</v>
      </c>
      <c r="AA1768">
        <v>567785.80000000005</v>
      </c>
      <c r="AB1768">
        <v>550865.5</v>
      </c>
      <c r="AC1768">
        <v>536610.6</v>
      </c>
      <c r="AD1768">
        <v>503555</v>
      </c>
      <c r="AE1768">
        <v>487565.6</v>
      </c>
      <c r="AF1768">
        <v>470187.1</v>
      </c>
      <c r="AG1768">
        <v>429039.3</v>
      </c>
      <c r="AH1768">
        <v>395911.9</v>
      </c>
      <c r="AI1768">
        <v>370451.8</v>
      </c>
      <c r="AJ1768">
        <v>62.71631</v>
      </c>
      <c r="AK1768">
        <v>61.567720000000001</v>
      </c>
      <c r="AL1768">
        <v>60.710909999999998</v>
      </c>
      <c r="AM1768">
        <v>59.473990000000001</v>
      </c>
      <c r="AN1768">
        <v>58.861249999999998</v>
      </c>
      <c r="AO1768">
        <v>58.067680000000003</v>
      </c>
      <c r="AP1768">
        <v>56.716090000000001</v>
      </c>
      <c r="AQ1768">
        <v>60.089959999999998</v>
      </c>
      <c r="AR1768">
        <v>66.933880000000002</v>
      </c>
      <c r="AS1768">
        <v>72.539910000000006</v>
      </c>
      <c r="AT1768">
        <v>76.673220000000001</v>
      </c>
      <c r="AU1768">
        <v>80.992050000000006</v>
      </c>
      <c r="AV1768">
        <v>81.413079999999994</v>
      </c>
      <c r="AW1768">
        <v>82.332549999999998</v>
      </c>
      <c r="AX1768">
        <v>82.092510000000004</v>
      </c>
      <c r="AY1768">
        <v>82.059539999999998</v>
      </c>
      <c r="AZ1768">
        <v>81.619759999999999</v>
      </c>
      <c r="BA1768">
        <v>79.4041</v>
      </c>
      <c r="BB1768">
        <v>77.415570000000002</v>
      </c>
      <c r="BC1768">
        <v>74.481520000000003</v>
      </c>
      <c r="BD1768">
        <v>70.023390000000006</v>
      </c>
      <c r="BE1768">
        <v>67.518810000000002</v>
      </c>
      <c r="BF1768">
        <v>65.804730000000006</v>
      </c>
      <c r="BG1768">
        <v>63.542270000000002</v>
      </c>
      <c r="BH1768">
        <v>776.68020000000001</v>
      </c>
      <c r="BI1768">
        <v>1437.605</v>
      </c>
      <c r="BJ1768">
        <v>2439.31</v>
      </c>
      <c r="BK1768">
        <v>2457.2089999999998</v>
      </c>
      <c r="BL1768">
        <v>3558.24</v>
      </c>
      <c r="BM1768">
        <v>6724.9989999999998</v>
      </c>
      <c r="BN1768">
        <v>8076.4080000000004</v>
      </c>
      <c r="BO1768">
        <v>8420.8140000000003</v>
      </c>
      <c r="BP1768">
        <v>5477.58</v>
      </c>
      <c r="BQ1768">
        <v>2905.2649999999999</v>
      </c>
      <c r="BR1768">
        <v>4171.0680000000002</v>
      </c>
      <c r="BS1768">
        <v>3135.415</v>
      </c>
      <c r="BT1768">
        <v>2253.357</v>
      </c>
      <c r="BU1768">
        <v>4005.9459999999999</v>
      </c>
      <c r="BV1768">
        <v>7365.2</v>
      </c>
      <c r="BW1768">
        <v>5563.88</v>
      </c>
      <c r="BX1768">
        <v>5507.7489999999998</v>
      </c>
      <c r="BY1768">
        <v>4764.973</v>
      </c>
      <c r="BZ1768">
        <v>562.12480000000005</v>
      </c>
      <c r="CA1768">
        <v>-449.29450000000003</v>
      </c>
      <c r="CB1768">
        <v>-602.25559999999996</v>
      </c>
      <c r="CC1768">
        <v>-3011.9659999999999</v>
      </c>
      <c r="CD1768">
        <v>-669.20619999999997</v>
      </c>
      <c r="CE1768">
        <v>-1954.662</v>
      </c>
      <c r="CF1768" s="23">
        <v>3730681</v>
      </c>
      <c r="CG1768" s="23">
        <v>6137878</v>
      </c>
      <c r="CH1768" s="23">
        <v>5357945</v>
      </c>
      <c r="CI1768" s="23">
        <v>4056853</v>
      </c>
      <c r="CJ1768" s="23">
        <v>3458566</v>
      </c>
      <c r="CK1768" s="23">
        <v>1677961</v>
      </c>
      <c r="CL1768" s="23">
        <v>2237459</v>
      </c>
      <c r="CM1768" s="23">
        <v>2299599</v>
      </c>
      <c r="CN1768" s="23">
        <v>1624563</v>
      </c>
      <c r="CO1768" s="23">
        <v>7651620</v>
      </c>
      <c r="CP1768" s="23">
        <v>1233947</v>
      </c>
      <c r="CQ1768" s="23">
        <v>11000000</v>
      </c>
      <c r="CR1768" s="23">
        <v>11100000</v>
      </c>
      <c r="CS1768" s="23">
        <v>12300000</v>
      </c>
      <c r="CT1768" s="23">
        <v>11800000</v>
      </c>
      <c r="CU1768" s="23">
        <v>11200000</v>
      </c>
      <c r="CV1768" s="23">
        <v>11300000</v>
      </c>
      <c r="CW1768" s="23">
        <v>10900000</v>
      </c>
      <c r="CX1768" s="23">
        <v>11900000</v>
      </c>
      <c r="CY1768" s="23">
        <v>8989397</v>
      </c>
      <c r="CZ1768" s="23">
        <v>9852413</v>
      </c>
      <c r="DA1768" s="23">
        <v>2661264</v>
      </c>
      <c r="DB1768" s="23">
        <v>2736991</v>
      </c>
      <c r="DC1768" s="23">
        <v>2971819</v>
      </c>
      <c r="DD1768">
        <v>0</v>
      </c>
      <c r="DE1768">
        <v>0</v>
      </c>
      <c r="DF1768">
        <v>0</v>
      </c>
    </row>
    <row r="1769" spans="1:110" x14ac:dyDescent="0.25">
      <c r="A1769" s="18" t="str">
        <f t="shared" si="27"/>
        <v>portfolio_CPP_All_All_SDGE_1-in-2_MONTHLY SYSTEM PEAK DAY_2021_5</v>
      </c>
      <c r="B1769" t="s">
        <v>192</v>
      </c>
      <c r="C1769" t="s">
        <v>121</v>
      </c>
      <c r="D1769" t="s">
        <v>7</v>
      </c>
      <c r="E1769" t="s">
        <v>7</v>
      </c>
      <c r="F1769" t="s">
        <v>125</v>
      </c>
      <c r="G1769" t="s">
        <v>111</v>
      </c>
      <c r="H1769" t="s">
        <v>20</v>
      </c>
      <c r="I1769">
        <v>2021</v>
      </c>
      <c r="J1769">
        <v>5</v>
      </c>
      <c r="K1769">
        <v>14085.127</v>
      </c>
      <c r="L1769">
        <v>349234.7</v>
      </c>
      <c r="M1769">
        <v>339230.1</v>
      </c>
      <c r="N1769">
        <v>334056.5</v>
      </c>
      <c r="O1769">
        <v>334504.09999999998</v>
      </c>
      <c r="P1769">
        <v>347710.9</v>
      </c>
      <c r="Q1769">
        <v>382082.5</v>
      </c>
      <c r="R1769">
        <v>429867.8</v>
      </c>
      <c r="S1769">
        <v>464808.7</v>
      </c>
      <c r="T1769">
        <v>495923.6</v>
      </c>
      <c r="U1769">
        <v>512229.8</v>
      </c>
      <c r="V1769">
        <v>534903.4</v>
      </c>
      <c r="W1769">
        <v>554203.69999999995</v>
      </c>
      <c r="X1769">
        <v>564932.1</v>
      </c>
      <c r="Y1769">
        <v>575734.1</v>
      </c>
      <c r="Z1769">
        <v>577677.9</v>
      </c>
      <c r="AA1769">
        <v>568331.9</v>
      </c>
      <c r="AB1769">
        <v>551358.6</v>
      </c>
      <c r="AC1769">
        <v>537167.30000000005</v>
      </c>
      <c r="AD1769">
        <v>504061.5</v>
      </c>
      <c r="AE1769">
        <v>488019.7</v>
      </c>
      <c r="AF1769">
        <v>470680.4</v>
      </c>
      <c r="AG1769">
        <v>429634.2</v>
      </c>
      <c r="AH1769">
        <v>396623.1</v>
      </c>
      <c r="AI1769">
        <v>371208</v>
      </c>
      <c r="AJ1769">
        <v>62.71555</v>
      </c>
      <c r="AK1769">
        <v>61.566969999999998</v>
      </c>
      <c r="AL1769">
        <v>60.710349999999998</v>
      </c>
      <c r="AM1769">
        <v>59.473500000000001</v>
      </c>
      <c r="AN1769">
        <v>58.860880000000002</v>
      </c>
      <c r="AO1769">
        <v>58.067390000000003</v>
      </c>
      <c r="AP1769">
        <v>56.714970000000001</v>
      </c>
      <c r="AQ1769">
        <v>60.09008</v>
      </c>
      <c r="AR1769">
        <v>66.934229999999999</v>
      </c>
      <c r="AS1769">
        <v>72.540450000000007</v>
      </c>
      <c r="AT1769">
        <v>76.674019999999999</v>
      </c>
      <c r="AU1769">
        <v>80.992819999999995</v>
      </c>
      <c r="AV1769">
        <v>81.414299999999997</v>
      </c>
      <c r="AW1769">
        <v>82.333550000000002</v>
      </c>
      <c r="AX1769">
        <v>82.093199999999996</v>
      </c>
      <c r="AY1769">
        <v>82.059989999999999</v>
      </c>
      <c r="AZ1769">
        <v>81.620339999999999</v>
      </c>
      <c r="BA1769">
        <v>79.404769999999999</v>
      </c>
      <c r="BB1769">
        <v>77.415769999999995</v>
      </c>
      <c r="BC1769">
        <v>74.481669999999994</v>
      </c>
      <c r="BD1769">
        <v>70.02337</v>
      </c>
      <c r="BE1769">
        <v>67.518720000000002</v>
      </c>
      <c r="BF1769">
        <v>65.804479999999998</v>
      </c>
      <c r="BG1769">
        <v>63.541490000000003</v>
      </c>
      <c r="BH1769">
        <v>787.40949999999998</v>
      </c>
      <c r="BI1769">
        <v>1457.4639999999999</v>
      </c>
      <c r="BJ1769">
        <v>2473.0079999999998</v>
      </c>
      <c r="BK1769">
        <v>2491.154</v>
      </c>
      <c r="BL1769">
        <v>3607.3939999999998</v>
      </c>
      <c r="BM1769">
        <v>6817.8990000000003</v>
      </c>
      <c r="BN1769">
        <v>8187.9780000000001</v>
      </c>
      <c r="BO1769">
        <v>8537.143</v>
      </c>
      <c r="BP1769">
        <v>5553.2489999999998</v>
      </c>
      <c r="BQ1769">
        <v>2945.3989999999999</v>
      </c>
      <c r="BR1769">
        <v>4228.6880000000001</v>
      </c>
      <c r="BS1769">
        <v>3178.7280000000001</v>
      </c>
      <c r="BT1769">
        <v>2284.4859999999999</v>
      </c>
      <c r="BU1769">
        <v>4061.2849999999999</v>
      </c>
      <c r="BV1769">
        <v>7466.9449999999997</v>
      </c>
      <c r="BW1769">
        <v>5640.741</v>
      </c>
      <c r="BX1769">
        <v>5583.8339999999998</v>
      </c>
      <c r="BY1769">
        <v>4830.7969999999996</v>
      </c>
      <c r="BZ1769">
        <v>569.89009999999996</v>
      </c>
      <c r="CA1769">
        <v>-455.50119999999998</v>
      </c>
      <c r="CB1769">
        <v>-610.57529999999997</v>
      </c>
      <c r="CC1769">
        <v>-3053.5740000000001</v>
      </c>
      <c r="CD1769">
        <v>-678.45090000000005</v>
      </c>
      <c r="CE1769">
        <v>-1981.664</v>
      </c>
      <c r="CF1769" s="23">
        <v>3834466</v>
      </c>
      <c r="CG1769" s="23">
        <v>6308630</v>
      </c>
      <c r="CH1769" s="23">
        <v>5507000</v>
      </c>
      <c r="CI1769" s="23">
        <v>4169712</v>
      </c>
      <c r="CJ1769" s="23">
        <v>3554781</v>
      </c>
      <c r="CK1769" s="23">
        <v>1724641</v>
      </c>
      <c r="CL1769" s="23">
        <v>2299704</v>
      </c>
      <c r="CM1769" s="23">
        <v>2363572</v>
      </c>
      <c r="CN1769" s="23">
        <v>1669757</v>
      </c>
      <c r="CO1769" s="23">
        <v>7864483</v>
      </c>
      <c r="CP1769" s="23">
        <v>1268274</v>
      </c>
      <c r="CQ1769" s="23">
        <v>11300000</v>
      </c>
      <c r="CR1769" s="23">
        <v>11400000</v>
      </c>
      <c r="CS1769" s="23">
        <v>12600000</v>
      </c>
      <c r="CT1769" s="23">
        <v>12200000</v>
      </c>
      <c r="CU1769" s="23">
        <v>11500000</v>
      </c>
      <c r="CV1769" s="23">
        <v>11600000</v>
      </c>
      <c r="CW1769" s="23">
        <v>11200000</v>
      </c>
      <c r="CX1769" s="23">
        <v>12200000</v>
      </c>
      <c r="CY1769" s="23">
        <v>9239476</v>
      </c>
      <c r="CZ1769" s="23">
        <v>10100000</v>
      </c>
      <c r="DA1769" s="23">
        <v>2735298</v>
      </c>
      <c r="DB1769" s="23">
        <v>2813133</v>
      </c>
      <c r="DC1769" s="23">
        <v>3054493</v>
      </c>
      <c r="DD1769">
        <v>0</v>
      </c>
      <c r="DE1769">
        <v>0</v>
      </c>
      <c r="DF1769">
        <v>0</v>
      </c>
    </row>
    <row r="1770" spans="1:110" x14ac:dyDescent="0.25">
      <c r="A1770" s="18" t="str">
        <f t="shared" si="27"/>
        <v>portfolio_CPP_All_All_SDGE_1-in-2_MONTHLY SYSTEM PEAK DAY_2022_5</v>
      </c>
      <c r="B1770" t="s">
        <v>192</v>
      </c>
      <c r="C1770" t="s">
        <v>121</v>
      </c>
      <c r="D1770" t="s">
        <v>7</v>
      </c>
      <c r="E1770" t="s">
        <v>7</v>
      </c>
      <c r="F1770" t="s">
        <v>125</v>
      </c>
      <c r="G1770" t="s">
        <v>111</v>
      </c>
      <c r="H1770" t="s">
        <v>20</v>
      </c>
      <c r="I1770">
        <v>2022</v>
      </c>
      <c r="J1770">
        <v>5</v>
      </c>
      <c r="K1770">
        <v>13999.453</v>
      </c>
      <c r="L1770">
        <v>352395.3</v>
      </c>
      <c r="M1770">
        <v>342303.3</v>
      </c>
      <c r="N1770">
        <v>337079.2</v>
      </c>
      <c r="O1770">
        <v>337514.7</v>
      </c>
      <c r="P1770">
        <v>350812</v>
      </c>
      <c r="Q1770">
        <v>385427.8</v>
      </c>
      <c r="R1770">
        <v>433558.5</v>
      </c>
      <c r="S1770">
        <v>468701.7</v>
      </c>
      <c r="T1770">
        <v>499851.5</v>
      </c>
      <c r="U1770">
        <v>516273.7</v>
      </c>
      <c r="V1770">
        <v>539131.30000000005</v>
      </c>
      <c r="W1770">
        <v>558500.6</v>
      </c>
      <c r="X1770">
        <v>569246.30000000005</v>
      </c>
      <c r="Y1770">
        <v>580018.69999999995</v>
      </c>
      <c r="Z1770">
        <v>581912.80000000005</v>
      </c>
      <c r="AA1770">
        <v>572432</v>
      </c>
      <c r="AB1770">
        <v>555278.4</v>
      </c>
      <c r="AC1770">
        <v>541106.69999999995</v>
      </c>
      <c r="AD1770">
        <v>507733.1</v>
      </c>
      <c r="AE1770">
        <v>491517</v>
      </c>
      <c r="AF1770">
        <v>474141.1</v>
      </c>
      <c r="AG1770">
        <v>433021.6</v>
      </c>
      <c r="AH1770">
        <v>400006.7</v>
      </c>
      <c r="AI1770">
        <v>374518</v>
      </c>
      <c r="AJ1770">
        <v>62.714329999999997</v>
      </c>
      <c r="AK1770">
        <v>61.565759999999997</v>
      </c>
      <c r="AL1770">
        <v>60.709440000000001</v>
      </c>
      <c r="AM1770">
        <v>59.472709999999999</v>
      </c>
      <c r="AN1770">
        <v>58.860289999999999</v>
      </c>
      <c r="AO1770">
        <v>58.066940000000002</v>
      </c>
      <c r="AP1770">
        <v>56.713180000000001</v>
      </c>
      <c r="AQ1770">
        <v>60.09028</v>
      </c>
      <c r="AR1770">
        <v>66.934799999999996</v>
      </c>
      <c r="AS1770">
        <v>72.541309999999996</v>
      </c>
      <c r="AT1770">
        <v>76.675319999999999</v>
      </c>
      <c r="AU1770">
        <v>80.994060000000005</v>
      </c>
      <c r="AV1770">
        <v>81.416240000000002</v>
      </c>
      <c r="AW1770">
        <v>82.335160000000002</v>
      </c>
      <c r="AX1770">
        <v>82.094279999999998</v>
      </c>
      <c r="AY1770">
        <v>82.06071</v>
      </c>
      <c r="AZ1770">
        <v>81.621279999999999</v>
      </c>
      <c r="BA1770">
        <v>79.405839999999998</v>
      </c>
      <c r="BB1770">
        <v>77.416089999999997</v>
      </c>
      <c r="BC1770">
        <v>74.481909999999999</v>
      </c>
      <c r="BD1770">
        <v>70.023340000000005</v>
      </c>
      <c r="BE1770">
        <v>67.518559999999994</v>
      </c>
      <c r="BF1770">
        <v>65.804079999999999</v>
      </c>
      <c r="BG1770">
        <v>63.540219999999998</v>
      </c>
      <c r="BH1770">
        <v>808.86800000000005</v>
      </c>
      <c r="BI1770">
        <v>1497.183</v>
      </c>
      <c r="BJ1770">
        <v>2540.402</v>
      </c>
      <c r="BK1770">
        <v>2559.0430000000001</v>
      </c>
      <c r="BL1770">
        <v>3705.703</v>
      </c>
      <c r="BM1770">
        <v>7003.701</v>
      </c>
      <c r="BN1770">
        <v>8411.1170000000002</v>
      </c>
      <c r="BO1770">
        <v>8769.7970000000005</v>
      </c>
      <c r="BP1770">
        <v>5704.5860000000002</v>
      </c>
      <c r="BQ1770">
        <v>3025.6680000000001</v>
      </c>
      <c r="BR1770">
        <v>4343.9290000000001</v>
      </c>
      <c r="BS1770">
        <v>3265.355</v>
      </c>
      <c r="BT1770">
        <v>2346.7420000000002</v>
      </c>
      <c r="BU1770">
        <v>4171.9639999999999</v>
      </c>
      <c r="BV1770">
        <v>7670.4350000000004</v>
      </c>
      <c r="BW1770">
        <v>5794.4629999999997</v>
      </c>
      <c r="BX1770">
        <v>5736.0050000000001</v>
      </c>
      <c r="BY1770">
        <v>4962.4459999999999</v>
      </c>
      <c r="BZ1770">
        <v>585.42079999999999</v>
      </c>
      <c r="CA1770">
        <v>-467.91460000000001</v>
      </c>
      <c r="CB1770">
        <v>-627.21469999999999</v>
      </c>
      <c r="CC1770">
        <v>-3136.7910000000002</v>
      </c>
      <c r="CD1770">
        <v>-696.94010000000003</v>
      </c>
      <c r="CE1770">
        <v>-2035.6690000000001</v>
      </c>
      <c r="CF1770" s="23">
        <v>4046308</v>
      </c>
      <c r="CG1770" s="23">
        <v>6657161</v>
      </c>
      <c r="CH1770" s="23">
        <v>5811244</v>
      </c>
      <c r="CI1770" s="23">
        <v>4400076</v>
      </c>
      <c r="CJ1770" s="23">
        <v>3751172</v>
      </c>
      <c r="CK1770" s="23">
        <v>1819922</v>
      </c>
      <c r="CL1770" s="23">
        <v>2426756</v>
      </c>
      <c r="CM1770" s="23">
        <v>2494152</v>
      </c>
      <c r="CN1770" s="23">
        <v>1762006</v>
      </c>
      <c r="CO1770" s="23">
        <v>8298971</v>
      </c>
      <c r="CP1770" s="23">
        <v>1338342</v>
      </c>
      <c r="CQ1770" s="23">
        <v>12000000</v>
      </c>
      <c r="CR1770" s="23">
        <v>12100000</v>
      </c>
      <c r="CS1770" s="23">
        <v>13300000</v>
      </c>
      <c r="CT1770" s="23">
        <v>12800000</v>
      </c>
      <c r="CU1770" s="23">
        <v>12100000</v>
      </c>
      <c r="CV1770" s="23">
        <v>12200000</v>
      </c>
      <c r="CW1770" s="23">
        <v>11800000</v>
      </c>
      <c r="CX1770" s="23">
        <v>12900000</v>
      </c>
      <c r="CY1770" s="23">
        <v>9749928</v>
      </c>
      <c r="CZ1770" s="23">
        <v>10700000</v>
      </c>
      <c r="DA1770" s="23">
        <v>2886415</v>
      </c>
      <c r="DB1770" s="23">
        <v>2968549</v>
      </c>
      <c r="DC1770" s="23">
        <v>3223244</v>
      </c>
      <c r="DD1770">
        <v>0</v>
      </c>
      <c r="DE1770">
        <v>0</v>
      </c>
      <c r="DF1770">
        <v>0</v>
      </c>
    </row>
    <row r="1771" spans="1:110" x14ac:dyDescent="0.25">
      <c r="A1771" s="18" t="str">
        <f t="shared" si="27"/>
        <v>portfolio_CPP_All_All_SDGE_1-in-2_MONTHLY SYSTEM PEAK DAY_2023_5</v>
      </c>
      <c r="B1771" t="s">
        <v>192</v>
      </c>
      <c r="C1771" t="s">
        <v>121</v>
      </c>
      <c r="D1771" t="s">
        <v>7</v>
      </c>
      <c r="E1771" t="s">
        <v>7</v>
      </c>
      <c r="F1771" t="s">
        <v>125</v>
      </c>
      <c r="G1771" t="s">
        <v>111</v>
      </c>
      <c r="H1771" t="s">
        <v>20</v>
      </c>
      <c r="I1771">
        <v>2023</v>
      </c>
      <c r="J1771">
        <v>5</v>
      </c>
      <c r="K1771">
        <v>13922.939</v>
      </c>
      <c r="L1771">
        <v>356640</v>
      </c>
      <c r="M1771">
        <v>346430</v>
      </c>
      <c r="N1771">
        <v>341138.9</v>
      </c>
      <c r="O1771">
        <v>341560.9</v>
      </c>
      <c r="P1771">
        <v>354985.1</v>
      </c>
      <c r="Q1771">
        <v>389940.8</v>
      </c>
      <c r="R1771">
        <v>438551.3</v>
      </c>
      <c r="S1771">
        <v>473986.9</v>
      </c>
      <c r="T1771">
        <v>505228</v>
      </c>
      <c r="U1771">
        <v>521811.6</v>
      </c>
      <c r="V1771">
        <v>544920.30000000005</v>
      </c>
      <c r="W1771">
        <v>564401.30000000005</v>
      </c>
      <c r="X1771">
        <v>575184.69999999995</v>
      </c>
      <c r="Y1771">
        <v>585940.4</v>
      </c>
      <c r="Z1771">
        <v>587780</v>
      </c>
      <c r="AA1771">
        <v>578127.1</v>
      </c>
      <c r="AB1771">
        <v>560736.19999999995</v>
      </c>
      <c r="AC1771">
        <v>546564.19999999995</v>
      </c>
      <c r="AD1771">
        <v>512825.1</v>
      </c>
      <c r="AE1771">
        <v>496380.1</v>
      </c>
      <c r="AF1771">
        <v>478933.3</v>
      </c>
      <c r="AG1771">
        <v>437661.6</v>
      </c>
      <c r="AH1771">
        <v>404588.2</v>
      </c>
      <c r="AI1771">
        <v>378972.4</v>
      </c>
      <c r="AJ1771">
        <v>62.712890000000002</v>
      </c>
      <c r="AK1771">
        <v>61.564349999999997</v>
      </c>
      <c r="AL1771">
        <v>60.708379999999998</v>
      </c>
      <c r="AM1771">
        <v>59.471789999999999</v>
      </c>
      <c r="AN1771">
        <v>58.8596</v>
      </c>
      <c r="AO1771">
        <v>58.066409999999998</v>
      </c>
      <c r="AP1771">
        <v>56.711080000000003</v>
      </c>
      <c r="AQ1771">
        <v>60.090510000000002</v>
      </c>
      <c r="AR1771">
        <v>66.935460000000006</v>
      </c>
      <c r="AS1771">
        <v>72.542320000000004</v>
      </c>
      <c r="AT1771">
        <v>76.676829999999995</v>
      </c>
      <c r="AU1771">
        <v>80.995519999999999</v>
      </c>
      <c r="AV1771">
        <v>81.418520000000001</v>
      </c>
      <c r="AW1771">
        <v>82.337040000000002</v>
      </c>
      <c r="AX1771">
        <v>82.095560000000006</v>
      </c>
      <c r="AY1771">
        <v>82.061570000000003</v>
      </c>
      <c r="AZ1771">
        <v>81.622380000000007</v>
      </c>
      <c r="BA1771">
        <v>79.4071</v>
      </c>
      <c r="BB1771">
        <v>77.416470000000004</v>
      </c>
      <c r="BC1771">
        <v>74.482190000000003</v>
      </c>
      <c r="BD1771">
        <v>70.023300000000006</v>
      </c>
      <c r="BE1771">
        <v>67.518370000000004</v>
      </c>
      <c r="BF1771">
        <v>65.803610000000006</v>
      </c>
      <c r="BG1771">
        <v>63.538730000000001</v>
      </c>
      <c r="BH1771">
        <v>835.09519999999998</v>
      </c>
      <c r="BI1771">
        <v>1545.7280000000001</v>
      </c>
      <c r="BJ1771">
        <v>2622.7730000000001</v>
      </c>
      <c r="BK1771">
        <v>2642.0189999999998</v>
      </c>
      <c r="BL1771">
        <v>3825.8580000000002</v>
      </c>
      <c r="BM1771">
        <v>7230.7920000000004</v>
      </c>
      <c r="BN1771">
        <v>8683.8439999999991</v>
      </c>
      <c r="BO1771">
        <v>9054.1530000000002</v>
      </c>
      <c r="BP1771">
        <v>5889.5550000000003</v>
      </c>
      <c r="BQ1771">
        <v>3123.7730000000001</v>
      </c>
      <c r="BR1771">
        <v>4484.7780000000002</v>
      </c>
      <c r="BS1771">
        <v>3371.2330000000002</v>
      </c>
      <c r="BT1771">
        <v>2422.8339999999998</v>
      </c>
      <c r="BU1771">
        <v>4307.2380000000003</v>
      </c>
      <c r="BV1771">
        <v>7919.1450000000004</v>
      </c>
      <c r="BW1771">
        <v>5982.3459999999995</v>
      </c>
      <c r="BX1771">
        <v>5921.9920000000002</v>
      </c>
      <c r="BY1771">
        <v>5123.3509999999997</v>
      </c>
      <c r="BZ1771">
        <v>604.40279999999996</v>
      </c>
      <c r="CA1771">
        <v>-483.08640000000003</v>
      </c>
      <c r="CB1771">
        <v>-647.55179999999996</v>
      </c>
      <c r="CC1771">
        <v>-3238.5</v>
      </c>
      <c r="CD1771">
        <v>-719.53800000000001</v>
      </c>
      <c r="CE1771">
        <v>-2101.674</v>
      </c>
      <c r="CF1771" s="23">
        <v>4312961</v>
      </c>
      <c r="CG1771" s="23">
        <v>7095870</v>
      </c>
      <c r="CH1771" s="23">
        <v>6194206</v>
      </c>
      <c r="CI1771" s="23">
        <v>4690042</v>
      </c>
      <c r="CJ1771" s="23">
        <v>3998375</v>
      </c>
      <c r="CK1771" s="23">
        <v>1939855</v>
      </c>
      <c r="CL1771" s="23">
        <v>2586679</v>
      </c>
      <c r="CM1771" s="23">
        <v>2658518</v>
      </c>
      <c r="CN1771" s="23">
        <v>1878122</v>
      </c>
      <c r="CO1771" s="23">
        <v>8845876</v>
      </c>
      <c r="CP1771" s="23">
        <v>1426539</v>
      </c>
      <c r="CQ1771" s="23">
        <v>12700000</v>
      </c>
      <c r="CR1771" s="23">
        <v>12800000</v>
      </c>
      <c r="CS1771" s="23">
        <v>14200000</v>
      </c>
      <c r="CT1771" s="23">
        <v>13700000</v>
      </c>
      <c r="CU1771" s="23">
        <v>12900000</v>
      </c>
      <c r="CV1771" s="23">
        <v>13000000</v>
      </c>
      <c r="CW1771" s="23">
        <v>12600000</v>
      </c>
      <c r="CX1771" s="23">
        <v>13800000</v>
      </c>
      <c r="CY1771" s="23">
        <v>10400000</v>
      </c>
      <c r="CZ1771" s="23">
        <v>11400000</v>
      </c>
      <c r="DA1771" s="23">
        <v>3076631</v>
      </c>
      <c r="DB1771" s="23">
        <v>3164177</v>
      </c>
      <c r="DC1771" s="23">
        <v>3435657</v>
      </c>
      <c r="DD1771">
        <v>0</v>
      </c>
      <c r="DE1771">
        <v>0</v>
      </c>
      <c r="DF1771">
        <v>0</v>
      </c>
    </row>
    <row r="1772" spans="1:110" x14ac:dyDescent="0.25">
      <c r="A1772" s="18" t="str">
        <f t="shared" si="27"/>
        <v>portfolio_CPP_All_All_SDGE_1-in-2_MONTHLY SYSTEM PEAK DAY_2024_5</v>
      </c>
      <c r="B1772" t="s">
        <v>192</v>
      </c>
      <c r="C1772" t="s">
        <v>121</v>
      </c>
      <c r="D1772" t="s">
        <v>7</v>
      </c>
      <c r="E1772" t="s">
        <v>7</v>
      </c>
      <c r="F1772" t="s">
        <v>125</v>
      </c>
      <c r="G1772" t="s">
        <v>111</v>
      </c>
      <c r="H1772" t="s">
        <v>20</v>
      </c>
      <c r="I1772">
        <v>2024</v>
      </c>
      <c r="J1772">
        <v>5</v>
      </c>
      <c r="K1772">
        <v>13838.574000000001</v>
      </c>
      <c r="L1772">
        <v>359698.4</v>
      </c>
      <c r="M1772">
        <v>349403.8</v>
      </c>
      <c r="N1772">
        <v>344063.8</v>
      </c>
      <c r="O1772">
        <v>344473.9</v>
      </c>
      <c r="P1772">
        <v>357985.5</v>
      </c>
      <c r="Q1772">
        <v>393177</v>
      </c>
      <c r="R1772">
        <v>442121.2</v>
      </c>
      <c r="S1772">
        <v>477751.8</v>
      </c>
      <c r="T1772">
        <v>509024.8</v>
      </c>
      <c r="U1772">
        <v>525720.5</v>
      </c>
      <c r="V1772">
        <v>549007.19999999995</v>
      </c>
      <c r="W1772">
        <v>568554.19999999995</v>
      </c>
      <c r="X1772">
        <v>579353.80000000005</v>
      </c>
      <c r="Y1772">
        <v>590080.1</v>
      </c>
      <c r="Z1772">
        <v>591871</v>
      </c>
      <c r="AA1772">
        <v>582087.30000000005</v>
      </c>
      <c r="AB1772">
        <v>564521.80000000005</v>
      </c>
      <c r="AC1772">
        <v>550369.9</v>
      </c>
      <c r="AD1772">
        <v>516371.7</v>
      </c>
      <c r="AE1772">
        <v>499757.8</v>
      </c>
      <c r="AF1772">
        <v>482276.4</v>
      </c>
      <c r="AG1772">
        <v>440936</v>
      </c>
      <c r="AH1772">
        <v>407860.9</v>
      </c>
      <c r="AI1772">
        <v>382174.9</v>
      </c>
      <c r="AJ1772">
        <v>62.711669999999998</v>
      </c>
      <c r="AK1772">
        <v>61.563139999999997</v>
      </c>
      <c r="AL1772">
        <v>60.707479999999997</v>
      </c>
      <c r="AM1772">
        <v>59.470999999999997</v>
      </c>
      <c r="AN1772">
        <v>58.859000000000002</v>
      </c>
      <c r="AO1772">
        <v>58.065950000000001</v>
      </c>
      <c r="AP1772">
        <v>56.709290000000003</v>
      </c>
      <c r="AQ1772">
        <v>60.090710000000001</v>
      </c>
      <c r="AR1772">
        <v>66.936030000000002</v>
      </c>
      <c r="AS1772">
        <v>72.543180000000007</v>
      </c>
      <c r="AT1772">
        <v>76.678129999999996</v>
      </c>
      <c r="AU1772">
        <v>80.996759999999995</v>
      </c>
      <c r="AV1772">
        <v>81.420469999999995</v>
      </c>
      <c r="AW1772">
        <v>82.338650000000001</v>
      </c>
      <c r="AX1772">
        <v>82.096649999999997</v>
      </c>
      <c r="AY1772">
        <v>82.062290000000004</v>
      </c>
      <c r="AZ1772">
        <v>81.623320000000007</v>
      </c>
      <c r="BA1772">
        <v>79.408180000000002</v>
      </c>
      <c r="BB1772">
        <v>77.416790000000006</v>
      </c>
      <c r="BC1772">
        <v>74.482429999999994</v>
      </c>
      <c r="BD1772">
        <v>70.023259999999993</v>
      </c>
      <c r="BE1772">
        <v>67.518209999999996</v>
      </c>
      <c r="BF1772">
        <v>65.803210000000007</v>
      </c>
      <c r="BG1772">
        <v>63.537469999999999</v>
      </c>
      <c r="BH1772">
        <v>855.95759999999996</v>
      </c>
      <c r="BI1772">
        <v>1584.3440000000001</v>
      </c>
      <c r="BJ1772">
        <v>2688.2959999999998</v>
      </c>
      <c r="BK1772">
        <v>2708.0219999999999</v>
      </c>
      <c r="BL1772">
        <v>3921.4369999999999</v>
      </c>
      <c r="BM1772">
        <v>7411.433</v>
      </c>
      <c r="BN1772">
        <v>8900.7839999999997</v>
      </c>
      <c r="BO1772">
        <v>9280.3459999999995</v>
      </c>
      <c r="BP1772">
        <v>6036.6880000000001</v>
      </c>
      <c r="BQ1772">
        <v>3201.8119999999999</v>
      </c>
      <c r="BR1772">
        <v>4596.8180000000002</v>
      </c>
      <c r="BS1772">
        <v>3455.453</v>
      </c>
      <c r="BT1772">
        <v>2483.3620000000001</v>
      </c>
      <c r="BU1772">
        <v>4414.8419999999996</v>
      </c>
      <c r="BV1772">
        <v>8116.982</v>
      </c>
      <c r="BW1772">
        <v>6131.7969999999996</v>
      </c>
      <c r="BX1772">
        <v>6069.9359999999997</v>
      </c>
      <c r="BY1772">
        <v>5251.3440000000001</v>
      </c>
      <c r="BZ1772">
        <v>619.50199999999995</v>
      </c>
      <c r="CA1772">
        <v>-495.15499999999997</v>
      </c>
      <c r="CB1772">
        <v>-663.72910000000002</v>
      </c>
      <c r="CC1772">
        <v>-3319.404</v>
      </c>
      <c r="CD1772">
        <v>-737.5136</v>
      </c>
      <c r="CE1772">
        <v>-2154.1779999999999</v>
      </c>
      <c r="CF1772" s="23">
        <v>4531147</v>
      </c>
      <c r="CG1772" s="23">
        <v>7454839</v>
      </c>
      <c r="CH1772" s="23">
        <v>6507562</v>
      </c>
      <c r="CI1772" s="23">
        <v>4927304</v>
      </c>
      <c r="CJ1772" s="23">
        <v>4200646</v>
      </c>
      <c r="CK1772" s="23">
        <v>2037990</v>
      </c>
      <c r="CL1772" s="23">
        <v>2717535</v>
      </c>
      <c r="CM1772" s="23">
        <v>2793008</v>
      </c>
      <c r="CN1772" s="23">
        <v>1973134</v>
      </c>
      <c r="CO1772" s="23">
        <v>9293375</v>
      </c>
      <c r="CP1772" s="23">
        <v>1498706</v>
      </c>
      <c r="CQ1772" s="23">
        <v>13400000</v>
      </c>
      <c r="CR1772" s="23">
        <v>13500000</v>
      </c>
      <c r="CS1772" s="23">
        <v>14900000</v>
      </c>
      <c r="CT1772" s="23">
        <v>14400000</v>
      </c>
      <c r="CU1772" s="23">
        <v>13600000</v>
      </c>
      <c r="CV1772" s="23">
        <v>13700000</v>
      </c>
      <c r="CW1772" s="23">
        <v>13200000</v>
      </c>
      <c r="CX1772" s="23">
        <v>14500000</v>
      </c>
      <c r="CY1772" s="23">
        <v>10900000</v>
      </c>
      <c r="CZ1772" s="23">
        <v>12000000</v>
      </c>
      <c r="DA1772" s="23">
        <v>3232272</v>
      </c>
      <c r="DB1772" s="23">
        <v>3324248</v>
      </c>
      <c r="DC1772" s="23">
        <v>3609461</v>
      </c>
      <c r="DD1772">
        <v>0</v>
      </c>
      <c r="DE1772">
        <v>0</v>
      </c>
      <c r="DF1772">
        <v>0</v>
      </c>
    </row>
    <row r="1773" spans="1:110" x14ac:dyDescent="0.25">
      <c r="A1773" s="18" t="str">
        <f t="shared" si="27"/>
        <v>portfolio_CPP_All_All_SDGE_1-in-2_MONTHLY SYSTEM PEAK DAY_2025_5</v>
      </c>
      <c r="B1773" t="s">
        <v>192</v>
      </c>
      <c r="C1773" t="s">
        <v>121</v>
      </c>
      <c r="D1773" t="s">
        <v>7</v>
      </c>
      <c r="E1773" t="s">
        <v>7</v>
      </c>
      <c r="F1773" t="s">
        <v>125</v>
      </c>
      <c r="G1773" t="s">
        <v>111</v>
      </c>
      <c r="H1773" t="s">
        <v>20</v>
      </c>
      <c r="I1773">
        <v>2025</v>
      </c>
      <c r="J1773">
        <v>5</v>
      </c>
      <c r="K1773">
        <v>13749.346</v>
      </c>
      <c r="L1773">
        <v>361970.8</v>
      </c>
      <c r="M1773">
        <v>351613.7</v>
      </c>
      <c r="N1773">
        <v>346237</v>
      </c>
      <c r="O1773">
        <v>346636.3</v>
      </c>
      <c r="P1773">
        <v>360209.2</v>
      </c>
      <c r="Q1773">
        <v>395567.5</v>
      </c>
      <c r="R1773">
        <v>444748.79999999999</v>
      </c>
      <c r="S1773">
        <v>480510.2</v>
      </c>
      <c r="T1773">
        <v>511776.2</v>
      </c>
      <c r="U1773">
        <v>528551.19999999995</v>
      </c>
      <c r="V1773">
        <v>551967.5</v>
      </c>
      <c r="W1773">
        <v>571550.4</v>
      </c>
      <c r="X1773">
        <v>582352</v>
      </c>
      <c r="Y1773">
        <v>593040.6</v>
      </c>
      <c r="Z1773">
        <v>594787.1</v>
      </c>
      <c r="AA1773">
        <v>584900</v>
      </c>
      <c r="AB1773">
        <v>567201.19999999995</v>
      </c>
      <c r="AC1773">
        <v>553082.80000000005</v>
      </c>
      <c r="AD1773">
        <v>518896.1</v>
      </c>
      <c r="AE1773">
        <v>502153.1</v>
      </c>
      <c r="AF1773">
        <v>484660.9</v>
      </c>
      <c r="AG1773">
        <v>443306.6</v>
      </c>
      <c r="AH1773">
        <v>410266.9</v>
      </c>
      <c r="AI1773">
        <v>384548.3</v>
      </c>
      <c r="AJ1773">
        <v>62.71058</v>
      </c>
      <c r="AK1773">
        <v>61.562080000000002</v>
      </c>
      <c r="AL1773">
        <v>60.706679999999999</v>
      </c>
      <c r="AM1773">
        <v>59.470309999999998</v>
      </c>
      <c r="AN1773">
        <v>58.85848</v>
      </c>
      <c r="AO1773">
        <v>58.065550000000002</v>
      </c>
      <c r="AP1773">
        <v>56.707700000000003</v>
      </c>
      <c r="AQ1773">
        <v>60.090879999999999</v>
      </c>
      <c r="AR1773">
        <v>66.936530000000005</v>
      </c>
      <c r="AS1773">
        <v>72.543940000000006</v>
      </c>
      <c r="AT1773">
        <v>76.679270000000002</v>
      </c>
      <c r="AU1773">
        <v>80.997860000000003</v>
      </c>
      <c r="AV1773">
        <v>81.422190000000001</v>
      </c>
      <c r="AW1773">
        <v>82.340069999999997</v>
      </c>
      <c r="AX1773">
        <v>82.097620000000006</v>
      </c>
      <c r="AY1773">
        <v>82.062920000000005</v>
      </c>
      <c r="AZ1773">
        <v>81.624139999999997</v>
      </c>
      <c r="BA1773">
        <v>79.409130000000005</v>
      </c>
      <c r="BB1773">
        <v>77.417079999999999</v>
      </c>
      <c r="BC1773">
        <v>74.482640000000004</v>
      </c>
      <c r="BD1773">
        <v>70.023229999999998</v>
      </c>
      <c r="BE1773">
        <v>67.518069999999994</v>
      </c>
      <c r="BF1773">
        <v>65.802859999999995</v>
      </c>
      <c r="BG1773">
        <v>63.536349999999999</v>
      </c>
      <c r="BH1773">
        <v>873.24369999999999</v>
      </c>
      <c r="BI1773">
        <v>1616.34</v>
      </c>
      <c r="BJ1773">
        <v>2742.5859999999998</v>
      </c>
      <c r="BK1773">
        <v>2762.7109999999998</v>
      </c>
      <c r="BL1773">
        <v>4000.63</v>
      </c>
      <c r="BM1773">
        <v>7561.107</v>
      </c>
      <c r="BN1773">
        <v>9080.5360000000001</v>
      </c>
      <c r="BO1773">
        <v>9467.7620000000006</v>
      </c>
      <c r="BP1773">
        <v>6158.6</v>
      </c>
      <c r="BQ1773">
        <v>3266.473</v>
      </c>
      <c r="BR1773">
        <v>4689.6499999999996</v>
      </c>
      <c r="BS1773">
        <v>3525.2359999999999</v>
      </c>
      <c r="BT1773">
        <v>2533.5129999999999</v>
      </c>
      <c r="BU1773">
        <v>4504</v>
      </c>
      <c r="BV1773">
        <v>8280.9040000000005</v>
      </c>
      <c r="BW1773">
        <v>6255.6289999999999</v>
      </c>
      <c r="BX1773">
        <v>6192.5190000000002</v>
      </c>
      <c r="BY1773">
        <v>5357.3950000000004</v>
      </c>
      <c r="BZ1773">
        <v>632.01289999999995</v>
      </c>
      <c r="CA1773">
        <v>-505.15460000000002</v>
      </c>
      <c r="CB1773">
        <v>-677.13310000000001</v>
      </c>
      <c r="CC1773">
        <v>-3386.4389999999999</v>
      </c>
      <c r="CD1773">
        <v>-752.40769999999998</v>
      </c>
      <c r="CE1773">
        <v>-2197.6819999999998</v>
      </c>
      <c r="CF1773" s="23">
        <v>4716008</v>
      </c>
      <c r="CG1773" s="23">
        <v>7758980</v>
      </c>
      <c r="CH1773" s="23">
        <v>6773056</v>
      </c>
      <c r="CI1773" s="23">
        <v>5128327</v>
      </c>
      <c r="CJ1773" s="23">
        <v>4372023</v>
      </c>
      <c r="CK1773" s="23">
        <v>2121135</v>
      </c>
      <c r="CL1773" s="23">
        <v>2828405</v>
      </c>
      <c r="CM1773" s="23">
        <v>2906957</v>
      </c>
      <c r="CN1773" s="23">
        <v>2053633</v>
      </c>
      <c r="CO1773" s="23">
        <v>9672524</v>
      </c>
      <c r="CP1773" s="23">
        <v>1559850</v>
      </c>
      <c r="CQ1773" s="23">
        <v>13900000</v>
      </c>
      <c r="CR1773" s="23">
        <v>14000000</v>
      </c>
      <c r="CS1773" s="23">
        <v>15500000</v>
      </c>
      <c r="CT1773" s="23">
        <v>15000000</v>
      </c>
      <c r="CU1773" s="23">
        <v>14100000</v>
      </c>
      <c r="CV1773" s="23">
        <v>14200000</v>
      </c>
      <c r="CW1773" s="23">
        <v>13800000</v>
      </c>
      <c r="CX1773" s="23">
        <v>15000000</v>
      </c>
      <c r="CY1773" s="23">
        <v>11400000</v>
      </c>
      <c r="CZ1773" s="23">
        <v>12500000</v>
      </c>
      <c r="DA1773" s="23">
        <v>3364142</v>
      </c>
      <c r="DB1773" s="23">
        <v>3459870</v>
      </c>
      <c r="DC1773" s="23">
        <v>3756719</v>
      </c>
      <c r="DD1773">
        <v>0</v>
      </c>
      <c r="DE1773">
        <v>0</v>
      </c>
      <c r="DF1773">
        <v>0</v>
      </c>
    </row>
    <row r="1774" spans="1:110" x14ac:dyDescent="0.25">
      <c r="A1774" s="18" t="str">
        <f t="shared" si="27"/>
        <v>portfolio_CPP_All_All_SDGE_1-in-2_MONTHLY SYSTEM PEAK DAY_2026_5</v>
      </c>
      <c r="B1774" t="s">
        <v>192</v>
      </c>
      <c r="C1774" t="s">
        <v>121</v>
      </c>
      <c r="D1774" t="s">
        <v>7</v>
      </c>
      <c r="E1774" t="s">
        <v>7</v>
      </c>
      <c r="F1774" t="s">
        <v>125</v>
      </c>
      <c r="G1774" t="s">
        <v>111</v>
      </c>
      <c r="H1774" t="s">
        <v>20</v>
      </c>
      <c r="I1774">
        <v>2026</v>
      </c>
      <c r="J1774">
        <v>5</v>
      </c>
      <c r="K1774">
        <v>13659.245999999999</v>
      </c>
      <c r="L1774">
        <v>363991.3</v>
      </c>
      <c r="M1774">
        <v>353578.8</v>
      </c>
      <c r="N1774">
        <v>348169.4</v>
      </c>
      <c r="O1774">
        <v>348558.1</v>
      </c>
      <c r="P1774">
        <v>362184.1</v>
      </c>
      <c r="Q1774">
        <v>397687.4</v>
      </c>
      <c r="R1774">
        <v>447075.1</v>
      </c>
      <c r="S1774">
        <v>482947.1</v>
      </c>
      <c r="T1774">
        <v>514194.4</v>
      </c>
      <c r="U1774">
        <v>531038.30000000005</v>
      </c>
      <c r="V1774">
        <v>554568.80000000005</v>
      </c>
      <c r="W1774">
        <v>574178.19999999995</v>
      </c>
      <c r="X1774">
        <v>584977.69999999995</v>
      </c>
      <c r="Y1774">
        <v>595626.30000000005</v>
      </c>
      <c r="Z1774">
        <v>597329.80000000005</v>
      </c>
      <c r="AA1774">
        <v>587348.19999999995</v>
      </c>
      <c r="AB1774">
        <v>569529.69999999995</v>
      </c>
      <c r="AC1774">
        <v>555448.4</v>
      </c>
      <c r="AD1774">
        <v>521095.8</v>
      </c>
      <c r="AE1774">
        <v>504236.4</v>
      </c>
      <c r="AF1774">
        <v>486740.8</v>
      </c>
      <c r="AG1774">
        <v>445389.2</v>
      </c>
      <c r="AH1774">
        <v>412395.9</v>
      </c>
      <c r="AI1774">
        <v>386656.2</v>
      </c>
      <c r="AJ1774">
        <v>62.709539999999997</v>
      </c>
      <c r="AK1774">
        <v>61.561050000000002</v>
      </c>
      <c r="AL1774">
        <v>60.705910000000003</v>
      </c>
      <c r="AM1774">
        <v>59.469639999999998</v>
      </c>
      <c r="AN1774">
        <v>58.857979999999998</v>
      </c>
      <c r="AO1774">
        <v>58.065159999999999</v>
      </c>
      <c r="AP1774">
        <v>56.706180000000003</v>
      </c>
      <c r="AQ1774">
        <v>60.091050000000003</v>
      </c>
      <c r="AR1774">
        <v>66.937010000000001</v>
      </c>
      <c r="AS1774">
        <v>72.54468</v>
      </c>
      <c r="AT1774">
        <v>76.680369999999996</v>
      </c>
      <c r="AU1774">
        <v>80.998919999999998</v>
      </c>
      <c r="AV1774">
        <v>81.423839999999998</v>
      </c>
      <c r="AW1774">
        <v>82.341440000000006</v>
      </c>
      <c r="AX1774">
        <v>82.098550000000003</v>
      </c>
      <c r="AY1774">
        <v>82.063540000000003</v>
      </c>
      <c r="AZ1774">
        <v>81.624939999999995</v>
      </c>
      <c r="BA1774">
        <v>79.410039999999995</v>
      </c>
      <c r="BB1774">
        <v>77.417349999999999</v>
      </c>
      <c r="BC1774">
        <v>74.482839999999996</v>
      </c>
      <c r="BD1774">
        <v>70.023210000000006</v>
      </c>
      <c r="BE1774">
        <v>67.517930000000007</v>
      </c>
      <c r="BF1774">
        <v>65.802520000000001</v>
      </c>
      <c r="BG1774">
        <v>63.535260000000001</v>
      </c>
      <c r="BH1774">
        <v>889.33759999999995</v>
      </c>
      <c r="BI1774">
        <v>1646.1289999999999</v>
      </c>
      <c r="BJ1774">
        <v>2793.1320000000001</v>
      </c>
      <c r="BK1774">
        <v>2813.627</v>
      </c>
      <c r="BL1774">
        <v>4074.3620000000001</v>
      </c>
      <c r="BM1774">
        <v>7700.4579999999996</v>
      </c>
      <c r="BN1774">
        <v>9247.8909999999996</v>
      </c>
      <c r="BO1774">
        <v>9642.2530000000006</v>
      </c>
      <c r="BP1774">
        <v>6272.1030000000001</v>
      </c>
      <c r="BQ1774">
        <v>3326.674</v>
      </c>
      <c r="BR1774">
        <v>4776.0810000000001</v>
      </c>
      <c r="BS1774">
        <v>3590.2069999999999</v>
      </c>
      <c r="BT1774">
        <v>2580.2060000000001</v>
      </c>
      <c r="BU1774">
        <v>4587.0079999999998</v>
      </c>
      <c r="BV1774">
        <v>8433.5210000000006</v>
      </c>
      <c r="BW1774">
        <v>6370.92</v>
      </c>
      <c r="BX1774">
        <v>6306.6459999999997</v>
      </c>
      <c r="BY1774">
        <v>5456.1310000000003</v>
      </c>
      <c r="BZ1774">
        <v>643.66089999999997</v>
      </c>
      <c r="CA1774">
        <v>-514.46460000000002</v>
      </c>
      <c r="CB1774">
        <v>-689.61270000000002</v>
      </c>
      <c r="CC1774">
        <v>-3448.8519999999999</v>
      </c>
      <c r="CD1774">
        <v>-766.27449999999999</v>
      </c>
      <c r="CE1774">
        <v>-2238.1860000000001</v>
      </c>
      <c r="CF1774" s="23">
        <v>4891442</v>
      </c>
      <c r="CG1774" s="23">
        <v>8047612</v>
      </c>
      <c r="CH1774" s="23">
        <v>7025012</v>
      </c>
      <c r="CI1774" s="23">
        <v>5319099</v>
      </c>
      <c r="CJ1774" s="23">
        <v>4534662</v>
      </c>
      <c r="CK1774" s="23">
        <v>2200041</v>
      </c>
      <c r="CL1774" s="23">
        <v>2933621</v>
      </c>
      <c r="CM1774" s="23">
        <v>3015095</v>
      </c>
      <c r="CN1774" s="23">
        <v>2130028</v>
      </c>
      <c r="CO1774" s="23">
        <v>10000000</v>
      </c>
      <c r="CP1774" s="23">
        <v>1617876</v>
      </c>
      <c r="CQ1774" s="23">
        <v>14400000</v>
      </c>
      <c r="CR1774" s="23">
        <v>14600000</v>
      </c>
      <c r="CS1774" s="23">
        <v>16100000</v>
      </c>
      <c r="CT1774" s="23">
        <v>15500000</v>
      </c>
      <c r="CU1774" s="23">
        <v>14600000</v>
      </c>
      <c r="CV1774" s="23">
        <v>14800000</v>
      </c>
      <c r="CW1774" s="23">
        <v>14300000</v>
      </c>
      <c r="CX1774" s="23">
        <v>15600000</v>
      </c>
      <c r="CY1774" s="23">
        <v>11800000</v>
      </c>
      <c r="CZ1774" s="23">
        <v>12900000</v>
      </c>
      <c r="DA1774" s="23">
        <v>3489287</v>
      </c>
      <c r="DB1774" s="23">
        <v>3588576</v>
      </c>
      <c r="DC1774" s="23">
        <v>3896468</v>
      </c>
      <c r="DD1774">
        <v>0</v>
      </c>
      <c r="DE1774">
        <v>0</v>
      </c>
      <c r="DF1774">
        <v>0</v>
      </c>
    </row>
    <row r="1775" spans="1:110" x14ac:dyDescent="0.25">
      <c r="A1775" s="18" t="str">
        <f t="shared" si="27"/>
        <v>portfolio_CPP_All_All_SDGE_1-in-2_MONTHLY SYSTEM PEAK DAY_2027_5</v>
      </c>
      <c r="B1775" t="s">
        <v>192</v>
      </c>
      <c r="C1775" t="s">
        <v>121</v>
      </c>
      <c r="D1775" t="s">
        <v>7</v>
      </c>
      <c r="E1775" t="s">
        <v>7</v>
      </c>
      <c r="F1775" t="s">
        <v>125</v>
      </c>
      <c r="G1775" t="s">
        <v>111</v>
      </c>
      <c r="H1775" t="s">
        <v>20</v>
      </c>
      <c r="I1775">
        <v>2027</v>
      </c>
      <c r="J1775">
        <v>5</v>
      </c>
      <c r="K1775">
        <v>13574.261</v>
      </c>
      <c r="L1775">
        <v>366561.2</v>
      </c>
      <c r="M1775">
        <v>356077.9</v>
      </c>
      <c r="N1775">
        <v>350627.1</v>
      </c>
      <c r="O1775">
        <v>351004.8</v>
      </c>
      <c r="P1775">
        <v>364702.3</v>
      </c>
      <c r="Q1775">
        <v>400399.2</v>
      </c>
      <c r="R1775">
        <v>450061.7</v>
      </c>
      <c r="S1775">
        <v>486090</v>
      </c>
      <c r="T1775">
        <v>517347.9</v>
      </c>
      <c r="U1775">
        <v>534283.69999999995</v>
      </c>
      <c r="V1775">
        <v>557962.4</v>
      </c>
      <c r="W1775">
        <v>577620.30000000005</v>
      </c>
      <c r="X1775">
        <v>588428.1</v>
      </c>
      <c r="Y1775">
        <v>599043.5</v>
      </c>
      <c r="Z1775">
        <v>600701.80000000005</v>
      </c>
      <c r="AA1775">
        <v>590606.9</v>
      </c>
      <c r="AB1775">
        <v>572639.9</v>
      </c>
      <c r="AC1775">
        <v>558585.30000000005</v>
      </c>
      <c r="AD1775">
        <v>524017.1</v>
      </c>
      <c r="AE1775">
        <v>507013.9</v>
      </c>
      <c r="AF1775">
        <v>489497.2</v>
      </c>
      <c r="AG1775">
        <v>448107.5</v>
      </c>
      <c r="AH1775">
        <v>415132.3</v>
      </c>
      <c r="AI1775">
        <v>389344</v>
      </c>
      <c r="AJ1775">
        <v>62.708390000000001</v>
      </c>
      <c r="AK1775">
        <v>61.559919999999998</v>
      </c>
      <c r="AL1775">
        <v>60.70505</v>
      </c>
      <c r="AM1775">
        <v>59.468899999999998</v>
      </c>
      <c r="AN1775">
        <v>58.857419999999998</v>
      </c>
      <c r="AO1775">
        <v>58.064729999999997</v>
      </c>
      <c r="AP1775">
        <v>56.704479999999997</v>
      </c>
      <c r="AQ1775">
        <v>60.091239999999999</v>
      </c>
      <c r="AR1775">
        <v>66.937539999999998</v>
      </c>
      <c r="AS1775">
        <v>72.545490000000001</v>
      </c>
      <c r="AT1775">
        <v>76.68159</v>
      </c>
      <c r="AU1775">
        <v>81.00009</v>
      </c>
      <c r="AV1775">
        <v>81.42568</v>
      </c>
      <c r="AW1775">
        <v>82.342960000000005</v>
      </c>
      <c r="AX1775">
        <v>82.099580000000003</v>
      </c>
      <c r="AY1775">
        <v>82.064220000000006</v>
      </c>
      <c r="AZ1775">
        <v>81.625829999999993</v>
      </c>
      <c r="BA1775">
        <v>79.411050000000003</v>
      </c>
      <c r="BB1775">
        <v>77.417649999999995</v>
      </c>
      <c r="BC1775">
        <v>74.483069999999998</v>
      </c>
      <c r="BD1775">
        <v>70.023169999999993</v>
      </c>
      <c r="BE1775">
        <v>67.517780000000002</v>
      </c>
      <c r="BF1775">
        <v>65.802139999999994</v>
      </c>
      <c r="BG1775">
        <v>63.53407</v>
      </c>
      <c r="BH1775">
        <v>907.81579999999997</v>
      </c>
      <c r="BI1775">
        <v>1680.3320000000001</v>
      </c>
      <c r="BJ1775">
        <v>2851.1660000000002</v>
      </c>
      <c r="BK1775">
        <v>2872.0880000000002</v>
      </c>
      <c r="BL1775">
        <v>4159.0169999999998</v>
      </c>
      <c r="BM1775">
        <v>7860.4549999999999</v>
      </c>
      <c r="BN1775">
        <v>9440.0380000000005</v>
      </c>
      <c r="BO1775">
        <v>9842.5949999999993</v>
      </c>
      <c r="BP1775">
        <v>6402.4210000000003</v>
      </c>
      <c r="BQ1775">
        <v>3395.7939999999999</v>
      </c>
      <c r="BR1775">
        <v>4875.3159999999998</v>
      </c>
      <c r="BS1775">
        <v>3664.8020000000001</v>
      </c>
      <c r="BT1775">
        <v>2633.8159999999998</v>
      </c>
      <c r="BU1775">
        <v>4682.3149999999996</v>
      </c>
      <c r="BV1775">
        <v>8608.7489999999998</v>
      </c>
      <c r="BW1775">
        <v>6503.2920000000004</v>
      </c>
      <c r="BX1775">
        <v>6437.683</v>
      </c>
      <c r="BY1775">
        <v>5569.4960000000001</v>
      </c>
      <c r="BZ1775">
        <v>657.03449999999998</v>
      </c>
      <c r="CA1775">
        <v>-525.15390000000002</v>
      </c>
      <c r="CB1775">
        <v>-703.94100000000003</v>
      </c>
      <c r="CC1775">
        <v>-3520.51</v>
      </c>
      <c r="CD1775">
        <v>-782.19579999999996</v>
      </c>
      <c r="CE1775">
        <v>-2284.6889999999999</v>
      </c>
      <c r="CF1775" s="23">
        <v>5096818</v>
      </c>
      <c r="CG1775" s="23">
        <v>8385505</v>
      </c>
      <c r="CH1775" s="23">
        <v>7319969</v>
      </c>
      <c r="CI1775" s="23">
        <v>5542430</v>
      </c>
      <c r="CJ1775" s="23">
        <v>4725057</v>
      </c>
      <c r="CK1775" s="23">
        <v>2292413</v>
      </c>
      <c r="CL1775" s="23">
        <v>3056794</v>
      </c>
      <c r="CM1775" s="23">
        <v>3141688</v>
      </c>
      <c r="CN1775" s="23">
        <v>2219460</v>
      </c>
      <c r="CO1775" s="23">
        <v>10500000</v>
      </c>
      <c r="CP1775" s="23">
        <v>1685805</v>
      </c>
      <c r="CQ1775" s="23">
        <v>15100000</v>
      </c>
      <c r="CR1775" s="23">
        <v>15200000</v>
      </c>
      <c r="CS1775" s="23">
        <v>16800000</v>
      </c>
      <c r="CT1775" s="23">
        <v>16200000</v>
      </c>
      <c r="CU1775" s="23">
        <v>15300000</v>
      </c>
      <c r="CV1775" s="23">
        <v>15400000</v>
      </c>
      <c r="CW1775" s="23">
        <v>14900000</v>
      </c>
      <c r="CX1775" s="23">
        <v>16300000</v>
      </c>
      <c r="CY1775" s="23">
        <v>12300000</v>
      </c>
      <c r="CZ1775" s="23">
        <v>13500000</v>
      </c>
      <c r="DA1775" s="23">
        <v>3635791</v>
      </c>
      <c r="DB1775" s="23">
        <v>3739249</v>
      </c>
      <c r="DC1775" s="23">
        <v>4060068</v>
      </c>
      <c r="DD1775">
        <v>0</v>
      </c>
      <c r="DE1775">
        <v>0</v>
      </c>
      <c r="DF1775">
        <v>0</v>
      </c>
    </row>
    <row r="1776" spans="1:110" x14ac:dyDescent="0.25">
      <c r="A1776" s="18" t="str">
        <f t="shared" si="27"/>
        <v>portfolio_CPP_All_All_SDGE_1-in-2_MONTHLY SYSTEM PEAK DAY_2028_5</v>
      </c>
      <c r="B1776" t="s">
        <v>192</v>
      </c>
      <c r="C1776" t="s">
        <v>121</v>
      </c>
      <c r="D1776" t="s">
        <v>7</v>
      </c>
      <c r="E1776" t="s">
        <v>7</v>
      </c>
      <c r="F1776" t="s">
        <v>125</v>
      </c>
      <c r="G1776" t="s">
        <v>111</v>
      </c>
      <c r="H1776" t="s">
        <v>20</v>
      </c>
      <c r="I1776">
        <v>2028</v>
      </c>
      <c r="J1776">
        <v>5</v>
      </c>
      <c r="K1776">
        <v>13491.383</v>
      </c>
      <c r="L1776">
        <v>369279.6</v>
      </c>
      <c r="M1776">
        <v>358721.2</v>
      </c>
      <c r="N1776">
        <v>353226.9</v>
      </c>
      <c r="O1776">
        <v>353593.4</v>
      </c>
      <c r="P1776">
        <v>367367.5</v>
      </c>
      <c r="Q1776">
        <v>403271.5</v>
      </c>
      <c r="R1776">
        <v>453227.4</v>
      </c>
      <c r="S1776">
        <v>489424.8</v>
      </c>
      <c r="T1776">
        <v>520702</v>
      </c>
      <c r="U1776">
        <v>537736.30000000005</v>
      </c>
      <c r="V1776">
        <v>561572.4</v>
      </c>
      <c r="W1776">
        <v>581285</v>
      </c>
      <c r="X1776">
        <v>592104.30000000005</v>
      </c>
      <c r="Y1776">
        <v>602688.80000000005</v>
      </c>
      <c r="Z1776">
        <v>604301.30000000005</v>
      </c>
      <c r="AA1776">
        <v>594088.30000000005</v>
      </c>
      <c r="AB1776">
        <v>575965.1</v>
      </c>
      <c r="AC1776">
        <v>561933.80000000005</v>
      </c>
      <c r="AD1776">
        <v>527136.6</v>
      </c>
      <c r="AE1776">
        <v>509982.2</v>
      </c>
      <c r="AF1776">
        <v>492439.2</v>
      </c>
      <c r="AG1776">
        <v>450999.5</v>
      </c>
      <c r="AH1776">
        <v>418033.6</v>
      </c>
      <c r="AI1776">
        <v>392188.8</v>
      </c>
      <c r="AJ1776">
        <v>62.7072</v>
      </c>
      <c r="AK1776">
        <v>61.558750000000003</v>
      </c>
      <c r="AL1776">
        <v>60.704169999999998</v>
      </c>
      <c r="AM1776">
        <v>59.468130000000002</v>
      </c>
      <c r="AN1776">
        <v>58.856850000000001</v>
      </c>
      <c r="AO1776">
        <v>58.06429</v>
      </c>
      <c r="AP1776">
        <v>56.702739999999999</v>
      </c>
      <c r="AQ1776">
        <v>60.091430000000003</v>
      </c>
      <c r="AR1776">
        <v>66.938090000000003</v>
      </c>
      <c r="AS1776">
        <v>72.546329999999998</v>
      </c>
      <c r="AT1776">
        <v>76.682860000000005</v>
      </c>
      <c r="AU1776">
        <v>81.001300000000001</v>
      </c>
      <c r="AV1776">
        <v>81.427570000000003</v>
      </c>
      <c r="AW1776">
        <v>82.344520000000003</v>
      </c>
      <c r="AX1776">
        <v>82.100639999999999</v>
      </c>
      <c r="AY1776">
        <v>82.064920000000001</v>
      </c>
      <c r="AZ1776">
        <v>81.626739999999998</v>
      </c>
      <c r="BA1776">
        <v>79.412090000000006</v>
      </c>
      <c r="BB1776">
        <v>77.417959999999994</v>
      </c>
      <c r="BC1776">
        <v>74.483310000000003</v>
      </c>
      <c r="BD1776">
        <v>70.023139999999998</v>
      </c>
      <c r="BE1776">
        <v>67.517629999999997</v>
      </c>
      <c r="BF1776">
        <v>65.801760000000002</v>
      </c>
      <c r="BG1776">
        <v>63.532829999999997</v>
      </c>
      <c r="BH1776">
        <v>926.89</v>
      </c>
      <c r="BI1776">
        <v>1715.6369999999999</v>
      </c>
      <c r="BJ1776">
        <v>2911.0729999999999</v>
      </c>
      <c r="BK1776">
        <v>2932.433</v>
      </c>
      <c r="BL1776">
        <v>4246.402</v>
      </c>
      <c r="BM1776">
        <v>8025.6120000000001</v>
      </c>
      <c r="BN1776">
        <v>9638.3850000000002</v>
      </c>
      <c r="BO1776">
        <v>10049.4</v>
      </c>
      <c r="BP1776">
        <v>6536.9430000000002</v>
      </c>
      <c r="BQ1776">
        <v>3467.143</v>
      </c>
      <c r="BR1776">
        <v>4977.7520000000004</v>
      </c>
      <c r="BS1776">
        <v>3741.8040000000001</v>
      </c>
      <c r="BT1776">
        <v>2689.1559999999999</v>
      </c>
      <c r="BU1776">
        <v>4780.6959999999999</v>
      </c>
      <c r="BV1776">
        <v>8789.6290000000008</v>
      </c>
      <c r="BW1776">
        <v>6639.9340000000002</v>
      </c>
      <c r="BX1776">
        <v>6572.9459999999999</v>
      </c>
      <c r="BY1776">
        <v>5686.518</v>
      </c>
      <c r="BZ1776">
        <v>670.83960000000002</v>
      </c>
      <c r="CA1776">
        <v>-536.18799999999999</v>
      </c>
      <c r="CB1776">
        <v>-718.73170000000005</v>
      </c>
      <c r="CC1776">
        <v>-3594.48</v>
      </c>
      <c r="CD1776">
        <v>-798.63070000000005</v>
      </c>
      <c r="CE1776">
        <v>-2332.6930000000002</v>
      </c>
      <c r="CF1776" s="23">
        <v>5313248</v>
      </c>
      <c r="CG1776" s="23">
        <v>8741585</v>
      </c>
      <c r="CH1776" s="23">
        <v>7630802</v>
      </c>
      <c r="CI1776" s="23">
        <v>5777783</v>
      </c>
      <c r="CJ1776" s="23">
        <v>4925701</v>
      </c>
      <c r="CK1776" s="23">
        <v>2389758</v>
      </c>
      <c r="CL1776" s="23">
        <v>3186597</v>
      </c>
      <c r="CM1776" s="23">
        <v>3275096</v>
      </c>
      <c r="CN1776" s="23">
        <v>2313707</v>
      </c>
      <c r="CO1776" s="23">
        <v>10900000</v>
      </c>
      <c r="CP1776" s="23">
        <v>1757391</v>
      </c>
      <c r="CQ1776" s="23">
        <v>15700000</v>
      </c>
      <c r="CR1776" s="23">
        <v>15800000</v>
      </c>
      <c r="CS1776" s="23">
        <v>17500000</v>
      </c>
      <c r="CT1776" s="23">
        <v>16900000</v>
      </c>
      <c r="CU1776" s="23">
        <v>15900000</v>
      </c>
      <c r="CV1776" s="23">
        <v>16000000</v>
      </c>
      <c r="CW1776" s="23">
        <v>15500000</v>
      </c>
      <c r="CX1776" s="23">
        <v>16900000</v>
      </c>
      <c r="CY1776" s="23">
        <v>12800000</v>
      </c>
      <c r="CZ1776" s="23">
        <v>14000000</v>
      </c>
      <c r="DA1776" s="23">
        <v>3790180</v>
      </c>
      <c r="DB1776" s="23">
        <v>3898031</v>
      </c>
      <c r="DC1776" s="23">
        <v>4232474</v>
      </c>
      <c r="DD1776">
        <v>0</v>
      </c>
      <c r="DE1776">
        <v>0</v>
      </c>
      <c r="DF1776">
        <v>0</v>
      </c>
    </row>
    <row r="1777" spans="1:110" x14ac:dyDescent="0.25">
      <c r="A1777" s="18" t="str">
        <f t="shared" si="27"/>
        <v>portfolio_CPP_All_All_SDGE_1-in-2_MONTHLY SYSTEM PEAK DAY_2029_5</v>
      </c>
      <c r="B1777" t="s">
        <v>192</v>
      </c>
      <c r="C1777" t="s">
        <v>121</v>
      </c>
      <c r="D1777" t="s">
        <v>7</v>
      </c>
      <c r="E1777" t="s">
        <v>7</v>
      </c>
      <c r="F1777" t="s">
        <v>125</v>
      </c>
      <c r="G1777" t="s">
        <v>111</v>
      </c>
      <c r="H1777" t="s">
        <v>20</v>
      </c>
      <c r="I1777">
        <v>2029</v>
      </c>
      <c r="J1777">
        <v>5</v>
      </c>
      <c r="K1777">
        <v>13409.599</v>
      </c>
      <c r="L1777">
        <v>372012.79999999999</v>
      </c>
      <c r="M1777">
        <v>361378.9</v>
      </c>
      <c r="N1777">
        <v>355840.9</v>
      </c>
      <c r="O1777">
        <v>356196.2</v>
      </c>
      <c r="P1777">
        <v>370047.6</v>
      </c>
      <c r="Q1777">
        <v>406160.3</v>
      </c>
      <c r="R1777">
        <v>456411.8</v>
      </c>
      <c r="S1777">
        <v>492780.2</v>
      </c>
      <c r="T1777">
        <v>524078.5</v>
      </c>
      <c r="U1777">
        <v>541211.9</v>
      </c>
      <c r="V1777">
        <v>565206.4</v>
      </c>
      <c r="W1777">
        <v>584974.9</v>
      </c>
      <c r="X1777">
        <v>595806.30000000005</v>
      </c>
      <c r="Y1777">
        <v>606360.6</v>
      </c>
      <c r="Z1777">
        <v>607927.80000000005</v>
      </c>
      <c r="AA1777">
        <v>597596.4</v>
      </c>
      <c r="AB1777">
        <v>579316.19999999995</v>
      </c>
      <c r="AC1777">
        <v>565307.30000000005</v>
      </c>
      <c r="AD1777">
        <v>530279.6</v>
      </c>
      <c r="AE1777">
        <v>512973.4</v>
      </c>
      <c r="AF1777">
        <v>495403</v>
      </c>
      <c r="AG1777">
        <v>453910.8</v>
      </c>
      <c r="AH1777">
        <v>420952.2</v>
      </c>
      <c r="AI1777">
        <v>395049.5</v>
      </c>
      <c r="AJ1777">
        <v>62.70599</v>
      </c>
      <c r="AK1777">
        <v>61.557560000000002</v>
      </c>
      <c r="AL1777">
        <v>60.703279999999999</v>
      </c>
      <c r="AM1777">
        <v>59.467359999999999</v>
      </c>
      <c r="AN1777">
        <v>58.856270000000002</v>
      </c>
      <c r="AO1777">
        <v>58.063839999999999</v>
      </c>
      <c r="AP1777">
        <v>56.700980000000001</v>
      </c>
      <c r="AQ1777">
        <v>60.091630000000002</v>
      </c>
      <c r="AR1777">
        <v>66.938640000000007</v>
      </c>
      <c r="AS1777">
        <v>72.547169999999994</v>
      </c>
      <c r="AT1777">
        <v>76.684119999999993</v>
      </c>
      <c r="AU1777">
        <v>81.002520000000004</v>
      </c>
      <c r="AV1777">
        <v>81.429479999999998</v>
      </c>
      <c r="AW1777">
        <v>82.346100000000007</v>
      </c>
      <c r="AX1777">
        <v>82.101709999999997</v>
      </c>
      <c r="AY1777">
        <v>82.065629999999999</v>
      </c>
      <c r="AZ1777">
        <v>81.627660000000006</v>
      </c>
      <c r="BA1777">
        <v>79.413150000000002</v>
      </c>
      <c r="BB1777">
        <v>77.418279999999996</v>
      </c>
      <c r="BC1777">
        <v>74.483540000000005</v>
      </c>
      <c r="BD1777">
        <v>70.023110000000003</v>
      </c>
      <c r="BE1777">
        <v>67.517470000000003</v>
      </c>
      <c r="BF1777">
        <v>65.801370000000006</v>
      </c>
      <c r="BG1777">
        <v>63.531590000000001</v>
      </c>
      <c r="BH1777">
        <v>945.96429999999998</v>
      </c>
      <c r="BI1777">
        <v>1750.943</v>
      </c>
      <c r="BJ1777">
        <v>2970.9789999999998</v>
      </c>
      <c r="BK1777">
        <v>2992.779</v>
      </c>
      <c r="BL1777">
        <v>4333.7879999999996</v>
      </c>
      <c r="BM1777">
        <v>8190.7690000000002</v>
      </c>
      <c r="BN1777">
        <v>9836.73</v>
      </c>
      <c r="BO1777">
        <v>10256.200000000001</v>
      </c>
      <c r="BP1777">
        <v>6671.4660000000003</v>
      </c>
      <c r="BQ1777">
        <v>3538.4929999999999</v>
      </c>
      <c r="BR1777">
        <v>5080.1880000000001</v>
      </c>
      <c r="BS1777">
        <v>3818.8049999999998</v>
      </c>
      <c r="BT1777">
        <v>2744.4949999999999</v>
      </c>
      <c r="BU1777">
        <v>4879.0770000000002</v>
      </c>
      <c r="BV1777">
        <v>8970.509</v>
      </c>
      <c r="BW1777">
        <v>6776.576</v>
      </c>
      <c r="BX1777">
        <v>6708.2089999999998</v>
      </c>
      <c r="BY1777">
        <v>5803.5389999999998</v>
      </c>
      <c r="BZ1777">
        <v>684.64469999999994</v>
      </c>
      <c r="CA1777">
        <v>-547.22209999999995</v>
      </c>
      <c r="CB1777">
        <v>-733.52229999999997</v>
      </c>
      <c r="CC1777">
        <v>-3668.45</v>
      </c>
      <c r="CD1777">
        <v>-815.06550000000004</v>
      </c>
      <c r="CE1777">
        <v>-2380.6970000000001</v>
      </c>
      <c r="CF1777" s="23">
        <v>5534178</v>
      </c>
      <c r="CG1777" s="23">
        <v>9105069</v>
      </c>
      <c r="CH1777" s="23">
        <v>7948099</v>
      </c>
      <c r="CI1777" s="23">
        <v>6018029</v>
      </c>
      <c r="CJ1777" s="23">
        <v>5130517</v>
      </c>
      <c r="CK1777" s="23">
        <v>2489126</v>
      </c>
      <c r="CL1777" s="23">
        <v>3319099</v>
      </c>
      <c r="CM1777" s="23">
        <v>3411278</v>
      </c>
      <c r="CN1777" s="23">
        <v>2409914</v>
      </c>
      <c r="CO1777" s="23">
        <v>11400000</v>
      </c>
      <c r="CP1777" s="23">
        <v>1830465</v>
      </c>
      <c r="CQ1777" s="23">
        <v>16300000</v>
      </c>
      <c r="CR1777" s="23">
        <v>16500000</v>
      </c>
      <c r="CS1777" s="23">
        <v>18200000</v>
      </c>
      <c r="CT1777" s="23">
        <v>17600000</v>
      </c>
      <c r="CU1777" s="23">
        <v>16600000</v>
      </c>
      <c r="CV1777" s="23">
        <v>16700000</v>
      </c>
      <c r="CW1777" s="23">
        <v>16200000</v>
      </c>
      <c r="CX1777" s="23">
        <v>17700000</v>
      </c>
      <c r="CY1777" s="23">
        <v>13300000</v>
      </c>
      <c r="CZ1777" s="23">
        <v>14600000</v>
      </c>
      <c r="DA1777" s="23">
        <v>3947780</v>
      </c>
      <c r="DB1777" s="23">
        <v>4060116</v>
      </c>
      <c r="DC1777" s="23">
        <v>4408465</v>
      </c>
      <c r="DD1777">
        <v>0</v>
      </c>
      <c r="DE1777">
        <v>0</v>
      </c>
      <c r="DF1777">
        <v>0</v>
      </c>
    </row>
    <row r="1778" spans="1:110" x14ac:dyDescent="0.25">
      <c r="A1778" s="18" t="str">
        <f t="shared" si="27"/>
        <v>portfolio_CPP_All_All_SDGE_1-in-2_MONTHLY SYSTEM PEAK DAY_2030_5</v>
      </c>
      <c r="B1778" t="s">
        <v>192</v>
      </c>
      <c r="C1778" t="s">
        <v>121</v>
      </c>
      <c r="D1778" t="s">
        <v>7</v>
      </c>
      <c r="E1778" t="s">
        <v>7</v>
      </c>
      <c r="F1778" t="s">
        <v>125</v>
      </c>
      <c r="G1778" t="s">
        <v>111</v>
      </c>
      <c r="H1778" t="s">
        <v>20</v>
      </c>
      <c r="I1778">
        <v>2030</v>
      </c>
      <c r="J1778">
        <v>5</v>
      </c>
      <c r="K1778">
        <v>13329.9</v>
      </c>
      <c r="L1778">
        <v>374894.3</v>
      </c>
      <c r="M1778">
        <v>364180.7</v>
      </c>
      <c r="N1778">
        <v>358596.7</v>
      </c>
      <c r="O1778">
        <v>358940.8</v>
      </c>
      <c r="P1778">
        <v>372874.5</v>
      </c>
      <c r="Q1778">
        <v>409209.3</v>
      </c>
      <c r="R1778">
        <v>459775</v>
      </c>
      <c r="S1778">
        <v>496327.1</v>
      </c>
      <c r="T1778">
        <v>527655.19999999995</v>
      </c>
      <c r="U1778">
        <v>544894.1</v>
      </c>
      <c r="V1778">
        <v>569056.4</v>
      </c>
      <c r="W1778">
        <v>588886.9</v>
      </c>
      <c r="X1778">
        <v>599733.4</v>
      </c>
      <c r="Y1778">
        <v>610259.9</v>
      </c>
      <c r="Z1778">
        <v>611781.19999999995</v>
      </c>
      <c r="AA1778">
        <v>601326.6</v>
      </c>
      <c r="AB1778">
        <v>582881.80000000005</v>
      </c>
      <c r="AC1778">
        <v>568891.9</v>
      </c>
      <c r="AD1778">
        <v>533620.19999999995</v>
      </c>
      <c r="AE1778">
        <v>516154.9</v>
      </c>
      <c r="AF1778">
        <v>498552</v>
      </c>
      <c r="AG1778">
        <v>456995.4</v>
      </c>
      <c r="AH1778">
        <v>424035.4</v>
      </c>
      <c r="AI1778">
        <v>398066.8</v>
      </c>
      <c r="AJ1778">
        <v>62.70476</v>
      </c>
      <c r="AK1778">
        <v>61.556339999999999</v>
      </c>
      <c r="AL1778">
        <v>60.702370000000002</v>
      </c>
      <c r="AM1778">
        <v>59.466569999999997</v>
      </c>
      <c r="AN1778">
        <v>58.855670000000003</v>
      </c>
      <c r="AO1778">
        <v>58.063380000000002</v>
      </c>
      <c r="AP1778">
        <v>56.699170000000002</v>
      </c>
      <c r="AQ1778">
        <v>60.091819999999998</v>
      </c>
      <c r="AR1778">
        <v>66.939210000000003</v>
      </c>
      <c r="AS1778">
        <v>72.54804</v>
      </c>
      <c r="AT1778">
        <v>76.685429999999997</v>
      </c>
      <c r="AU1778">
        <v>81.003780000000006</v>
      </c>
      <c r="AV1778">
        <v>81.431449999999998</v>
      </c>
      <c r="AW1778">
        <v>82.347729999999999</v>
      </c>
      <c r="AX1778">
        <v>82.102810000000005</v>
      </c>
      <c r="AY1778">
        <v>82.066370000000006</v>
      </c>
      <c r="AZ1778">
        <v>81.628609999999995</v>
      </c>
      <c r="BA1778">
        <v>79.414240000000007</v>
      </c>
      <c r="BB1778">
        <v>77.418599999999998</v>
      </c>
      <c r="BC1778">
        <v>74.483779999999996</v>
      </c>
      <c r="BD1778">
        <v>70.023070000000004</v>
      </c>
      <c r="BE1778">
        <v>67.517309999999995</v>
      </c>
      <c r="BF1778">
        <v>65.800960000000003</v>
      </c>
      <c r="BG1778">
        <v>63.53031</v>
      </c>
      <c r="BH1778">
        <v>965.63459999999998</v>
      </c>
      <c r="BI1778">
        <v>1787.3520000000001</v>
      </c>
      <c r="BJ1778">
        <v>3032.7570000000001</v>
      </c>
      <c r="BK1778">
        <v>3055.011</v>
      </c>
      <c r="BL1778">
        <v>4423.9049999999997</v>
      </c>
      <c r="BM1778">
        <v>8361.0879999999997</v>
      </c>
      <c r="BN1778">
        <v>10041.280000000001</v>
      </c>
      <c r="BO1778">
        <v>10469.469999999999</v>
      </c>
      <c r="BP1778">
        <v>6810.192</v>
      </c>
      <c r="BQ1778">
        <v>3612.0720000000001</v>
      </c>
      <c r="BR1778">
        <v>5185.8249999999998</v>
      </c>
      <c r="BS1778">
        <v>3898.2130000000002</v>
      </c>
      <c r="BT1778">
        <v>2801.5639999999999</v>
      </c>
      <c r="BU1778">
        <v>4980.5320000000002</v>
      </c>
      <c r="BV1778">
        <v>9157.0409999999993</v>
      </c>
      <c r="BW1778">
        <v>6917.4870000000001</v>
      </c>
      <c r="BX1778">
        <v>6847.6989999999996</v>
      </c>
      <c r="BY1778">
        <v>5924.2179999999998</v>
      </c>
      <c r="BZ1778">
        <v>698.88109999999995</v>
      </c>
      <c r="CA1778">
        <v>-558.601</v>
      </c>
      <c r="CB1778">
        <v>-748.77509999999995</v>
      </c>
      <c r="CC1778">
        <v>-3744.732</v>
      </c>
      <c r="CD1778">
        <v>-832.01390000000004</v>
      </c>
      <c r="CE1778">
        <v>-2430.201</v>
      </c>
      <c r="CF1778" s="23">
        <v>5766726</v>
      </c>
      <c r="CG1778" s="23">
        <v>9487667</v>
      </c>
      <c r="CH1778" s="23">
        <v>8282080</v>
      </c>
      <c r="CI1778" s="23">
        <v>6270909</v>
      </c>
      <c r="CJ1778" s="23">
        <v>5346102</v>
      </c>
      <c r="CK1778" s="23">
        <v>2593720</v>
      </c>
      <c r="CL1778" s="23">
        <v>3458568</v>
      </c>
      <c r="CM1778" s="23">
        <v>3554621</v>
      </c>
      <c r="CN1778" s="23">
        <v>2511179</v>
      </c>
      <c r="CO1778" s="23">
        <v>11800000</v>
      </c>
      <c r="CP1778" s="23">
        <v>1907381</v>
      </c>
      <c r="CQ1778" s="23">
        <v>17000000</v>
      </c>
      <c r="CR1778" s="23">
        <v>17200000</v>
      </c>
      <c r="CS1778" s="23">
        <v>19000000</v>
      </c>
      <c r="CT1778" s="23">
        <v>18300000</v>
      </c>
      <c r="CU1778" s="23">
        <v>17300000</v>
      </c>
      <c r="CV1778" s="23">
        <v>17400000</v>
      </c>
      <c r="CW1778" s="23">
        <v>16800000</v>
      </c>
      <c r="CX1778" s="23">
        <v>18400000</v>
      </c>
      <c r="CY1778" s="23">
        <v>13900000</v>
      </c>
      <c r="CZ1778" s="23">
        <v>15200000</v>
      </c>
      <c r="DA1778" s="23">
        <v>4113667</v>
      </c>
      <c r="DB1778" s="23">
        <v>4230723</v>
      </c>
      <c r="DC1778" s="23">
        <v>4593710</v>
      </c>
      <c r="DD1778">
        <v>0</v>
      </c>
      <c r="DE1778">
        <v>0</v>
      </c>
      <c r="DF1778">
        <v>0</v>
      </c>
    </row>
    <row r="1779" spans="1:110" x14ac:dyDescent="0.25">
      <c r="A1779" s="18" t="str">
        <f t="shared" si="27"/>
        <v>portfolio_CPP_All_All_SDGE_1-in-2_MONTHLY SYSTEM PEAK DAY_2019_6</v>
      </c>
      <c r="B1779" t="s">
        <v>192</v>
      </c>
      <c r="C1779" t="s">
        <v>121</v>
      </c>
      <c r="D1779" t="s">
        <v>7</v>
      </c>
      <c r="E1779" t="s">
        <v>7</v>
      </c>
      <c r="F1779" t="s">
        <v>125</v>
      </c>
      <c r="G1779" t="s">
        <v>111</v>
      </c>
      <c r="H1779" t="s">
        <v>20</v>
      </c>
      <c r="I1779">
        <v>2019</v>
      </c>
      <c r="J1779">
        <v>6</v>
      </c>
      <c r="K1779">
        <v>14288</v>
      </c>
      <c r="L1779">
        <v>346700.7</v>
      </c>
      <c r="M1779">
        <v>336764.3</v>
      </c>
      <c r="N1779">
        <v>331633.3</v>
      </c>
      <c r="O1779">
        <v>332101</v>
      </c>
      <c r="P1779">
        <v>345253.4</v>
      </c>
      <c r="Q1779">
        <v>379471.5</v>
      </c>
      <c r="R1779">
        <v>427034.5</v>
      </c>
      <c r="S1779">
        <v>461884.7</v>
      </c>
      <c r="T1779">
        <v>493127.2</v>
      </c>
      <c r="U1779">
        <v>514408.7</v>
      </c>
      <c r="V1779">
        <v>530925.69999999995</v>
      </c>
      <c r="W1779">
        <v>543473.6</v>
      </c>
      <c r="X1779">
        <v>550724</v>
      </c>
      <c r="Y1779">
        <v>558964.30000000005</v>
      </c>
      <c r="Z1779">
        <v>560017</v>
      </c>
      <c r="AA1779">
        <v>550638.69999999995</v>
      </c>
      <c r="AB1779">
        <v>534099.19999999995</v>
      </c>
      <c r="AC1779">
        <v>518494.7</v>
      </c>
      <c r="AD1779">
        <v>488271.6</v>
      </c>
      <c r="AE1779">
        <v>472803.7</v>
      </c>
      <c r="AF1779">
        <v>450709.9</v>
      </c>
      <c r="AG1779">
        <v>424261.6</v>
      </c>
      <c r="AH1779">
        <v>394039.9</v>
      </c>
      <c r="AI1779">
        <v>368585.3</v>
      </c>
      <c r="AJ1779">
        <v>63.079129999999999</v>
      </c>
      <c r="AK1779">
        <v>62.360790000000001</v>
      </c>
      <c r="AL1779">
        <v>61.202010000000001</v>
      </c>
      <c r="AM1779">
        <v>60.530889999999999</v>
      </c>
      <c r="AN1779">
        <v>60.846939999999996</v>
      </c>
      <c r="AO1779">
        <v>60.628270000000001</v>
      </c>
      <c r="AP1779">
        <v>60.361969999999999</v>
      </c>
      <c r="AQ1779">
        <v>61.707340000000002</v>
      </c>
      <c r="AR1779">
        <v>64.205349999999996</v>
      </c>
      <c r="AS1779">
        <v>67.237279999999998</v>
      </c>
      <c r="AT1779">
        <v>70.482140000000001</v>
      </c>
      <c r="AU1779">
        <v>73.690359999999998</v>
      </c>
      <c r="AV1779">
        <v>75.091639999999998</v>
      </c>
      <c r="AW1779">
        <v>76.384550000000004</v>
      </c>
      <c r="AX1779">
        <v>77.078100000000006</v>
      </c>
      <c r="AY1779">
        <v>76.830650000000006</v>
      </c>
      <c r="AZ1779">
        <v>76.061599999999999</v>
      </c>
      <c r="BA1779">
        <v>74.238560000000007</v>
      </c>
      <c r="BB1779">
        <v>72.965389999999999</v>
      </c>
      <c r="BC1779">
        <v>70.826350000000005</v>
      </c>
      <c r="BD1779">
        <v>68.102739999999997</v>
      </c>
      <c r="BE1779">
        <v>66.008200000000002</v>
      </c>
      <c r="BF1779">
        <v>64.676730000000006</v>
      </c>
      <c r="BG1779">
        <v>63.794110000000003</v>
      </c>
      <c r="BH1779">
        <v>761.18200000000002</v>
      </c>
      <c r="BI1779">
        <v>1408.9190000000001</v>
      </c>
      <c r="BJ1779">
        <v>2390.6370000000002</v>
      </c>
      <c r="BK1779">
        <v>2408.1790000000001</v>
      </c>
      <c r="BL1779">
        <v>3487.2379999999998</v>
      </c>
      <c r="BM1779">
        <v>6590.8090000000002</v>
      </c>
      <c r="BN1779">
        <v>7915.2510000000002</v>
      </c>
      <c r="BO1779">
        <v>8252.7849999999999</v>
      </c>
      <c r="BP1779">
        <v>5368.2809999999999</v>
      </c>
      <c r="BQ1779">
        <v>2094.66</v>
      </c>
      <c r="BR1779">
        <v>4373.4669999999996</v>
      </c>
      <c r="BS1779">
        <v>2481.02</v>
      </c>
      <c r="BT1779">
        <v>2384.3290000000002</v>
      </c>
      <c r="BU1779">
        <v>3770.433</v>
      </c>
      <c r="BV1779">
        <v>6588.5069999999996</v>
      </c>
      <c r="BW1779">
        <v>5618.8059999999996</v>
      </c>
      <c r="BX1779">
        <v>5653.3419999999996</v>
      </c>
      <c r="BY1779">
        <v>4771.1679999999997</v>
      </c>
      <c r="BZ1779">
        <v>273.64859999999999</v>
      </c>
      <c r="CA1779">
        <v>-524.00649999999996</v>
      </c>
      <c r="CB1779">
        <v>-554.22260000000006</v>
      </c>
      <c r="CC1779">
        <v>-2951.866</v>
      </c>
      <c r="CD1779">
        <v>-655.85299999999995</v>
      </c>
      <c r="CE1779">
        <v>-1915.6590000000001</v>
      </c>
      <c r="CF1779" s="23">
        <v>3554624</v>
      </c>
      <c r="CG1779" s="23">
        <v>5895471</v>
      </c>
      <c r="CH1779" s="23">
        <v>5150407</v>
      </c>
      <c r="CI1779" s="23">
        <v>3900703</v>
      </c>
      <c r="CJ1779" s="23">
        <v>3313573</v>
      </c>
      <c r="CK1779" s="23">
        <v>1612185</v>
      </c>
      <c r="CL1779" s="23">
        <v>2155297</v>
      </c>
      <c r="CM1779" s="23">
        <v>2213284</v>
      </c>
      <c r="CN1779" s="23">
        <v>1565736</v>
      </c>
      <c r="CO1779" s="23">
        <v>7507402</v>
      </c>
      <c r="CP1779" s="23">
        <v>1334774</v>
      </c>
      <c r="CQ1779" s="23">
        <v>11300000</v>
      </c>
      <c r="CR1779" s="23">
        <v>11700000</v>
      </c>
      <c r="CS1779" s="23">
        <v>12900000</v>
      </c>
      <c r="CT1779" s="23">
        <v>12500000</v>
      </c>
      <c r="CU1779" s="23">
        <v>11000000</v>
      </c>
      <c r="CV1779" s="23">
        <v>11000000</v>
      </c>
      <c r="CW1779" s="23">
        <v>11000000</v>
      </c>
      <c r="CX1779" s="23">
        <v>11700000</v>
      </c>
      <c r="CY1779" s="23">
        <v>9066838</v>
      </c>
      <c r="CZ1779" s="23">
        <v>9403725</v>
      </c>
      <c r="DA1779" s="23">
        <v>2559203</v>
      </c>
      <c r="DB1779" s="23">
        <v>2631488</v>
      </c>
      <c r="DC1779" s="23">
        <v>2863111</v>
      </c>
      <c r="DD1779">
        <v>0</v>
      </c>
      <c r="DE1779">
        <v>0</v>
      </c>
      <c r="DF1779">
        <v>0</v>
      </c>
    </row>
    <row r="1780" spans="1:110" x14ac:dyDescent="0.25">
      <c r="A1780" s="18" t="str">
        <f t="shared" si="27"/>
        <v>portfolio_CPP_All_All_SDGE_1-in-2_MONTHLY SYSTEM PEAK DAY_2020_6</v>
      </c>
      <c r="B1780" t="s">
        <v>192</v>
      </c>
      <c r="C1780" t="s">
        <v>121</v>
      </c>
      <c r="D1780" t="s">
        <v>7</v>
      </c>
      <c r="E1780" t="s">
        <v>7</v>
      </c>
      <c r="F1780" t="s">
        <v>125</v>
      </c>
      <c r="G1780" t="s">
        <v>111</v>
      </c>
      <c r="H1780" t="s">
        <v>20</v>
      </c>
      <c r="I1780">
        <v>2020</v>
      </c>
      <c r="J1780">
        <v>6</v>
      </c>
      <c r="K1780">
        <v>14189.973</v>
      </c>
      <c r="L1780">
        <v>348493.9</v>
      </c>
      <c r="M1780">
        <v>338508.6</v>
      </c>
      <c r="N1780">
        <v>333348.2</v>
      </c>
      <c r="O1780">
        <v>333805.2</v>
      </c>
      <c r="P1780">
        <v>347002.2</v>
      </c>
      <c r="Q1780">
        <v>381343.3</v>
      </c>
      <c r="R1780">
        <v>429082.2</v>
      </c>
      <c r="S1780">
        <v>464020.8</v>
      </c>
      <c r="T1780">
        <v>495225.8</v>
      </c>
      <c r="U1780">
        <v>516458.2</v>
      </c>
      <c r="V1780">
        <v>533003.80000000005</v>
      </c>
      <c r="W1780">
        <v>545597.5</v>
      </c>
      <c r="X1780">
        <v>552849.9</v>
      </c>
      <c r="Y1780">
        <v>561075.30000000005</v>
      </c>
      <c r="Z1780">
        <v>562105.5</v>
      </c>
      <c r="AA1780">
        <v>552665.5</v>
      </c>
      <c r="AB1780">
        <v>536029.6</v>
      </c>
      <c r="AC1780">
        <v>520410.9</v>
      </c>
      <c r="AD1780">
        <v>490080.8</v>
      </c>
      <c r="AE1780">
        <v>474556.8</v>
      </c>
      <c r="AF1780">
        <v>452405.1</v>
      </c>
      <c r="AG1780">
        <v>426053</v>
      </c>
      <c r="AH1780">
        <v>395911.9</v>
      </c>
      <c r="AI1780">
        <v>370451.8</v>
      </c>
      <c r="AJ1780">
        <v>63.078809999999997</v>
      </c>
      <c r="AK1780">
        <v>62.360469999999999</v>
      </c>
      <c r="AL1780">
        <v>61.201160000000002</v>
      </c>
      <c r="AM1780">
        <v>60.529919999999997</v>
      </c>
      <c r="AN1780">
        <v>60.846249999999998</v>
      </c>
      <c r="AO1780">
        <v>60.627630000000003</v>
      </c>
      <c r="AP1780">
        <v>60.361800000000002</v>
      </c>
      <c r="AQ1780">
        <v>61.707050000000002</v>
      </c>
      <c r="AR1780">
        <v>64.205160000000006</v>
      </c>
      <c r="AS1780">
        <v>67.237200000000001</v>
      </c>
      <c r="AT1780">
        <v>70.482249999999993</v>
      </c>
      <c r="AU1780">
        <v>73.690849999999998</v>
      </c>
      <c r="AV1780">
        <v>75.092150000000004</v>
      </c>
      <c r="AW1780">
        <v>76.385239999999996</v>
      </c>
      <c r="AX1780">
        <v>77.078860000000006</v>
      </c>
      <c r="AY1780">
        <v>76.831280000000007</v>
      </c>
      <c r="AZ1780">
        <v>76.061970000000002</v>
      </c>
      <c r="BA1780">
        <v>74.238910000000004</v>
      </c>
      <c r="BB1780">
        <v>72.965530000000001</v>
      </c>
      <c r="BC1780">
        <v>70.826340000000002</v>
      </c>
      <c r="BD1780">
        <v>68.102500000000006</v>
      </c>
      <c r="BE1780">
        <v>66.007630000000006</v>
      </c>
      <c r="BF1780">
        <v>64.676109999999994</v>
      </c>
      <c r="BG1780">
        <v>63.793529999999997</v>
      </c>
      <c r="BH1780">
        <v>776.6798</v>
      </c>
      <c r="BI1780">
        <v>1437.605</v>
      </c>
      <c r="BJ1780">
        <v>2439.3110000000001</v>
      </c>
      <c r="BK1780">
        <v>2457.21</v>
      </c>
      <c r="BL1780">
        <v>3558.239</v>
      </c>
      <c r="BM1780">
        <v>6724.9989999999998</v>
      </c>
      <c r="BN1780">
        <v>8076.4080000000004</v>
      </c>
      <c r="BO1780">
        <v>8420.8140000000003</v>
      </c>
      <c r="BP1780">
        <v>5477.58</v>
      </c>
      <c r="BQ1780">
        <v>2137.308</v>
      </c>
      <c r="BR1780">
        <v>4462.5119999999997</v>
      </c>
      <c r="BS1780">
        <v>2531.5340000000001</v>
      </c>
      <c r="BT1780">
        <v>2432.8739999999998</v>
      </c>
      <c r="BU1780">
        <v>3847.2</v>
      </c>
      <c r="BV1780">
        <v>6722.6509999999998</v>
      </c>
      <c r="BW1780">
        <v>5733.2070000000003</v>
      </c>
      <c r="BX1780">
        <v>5768.4449999999997</v>
      </c>
      <c r="BY1780">
        <v>4868.3100000000004</v>
      </c>
      <c r="BZ1780">
        <v>279.2201</v>
      </c>
      <c r="CA1780">
        <v>-534.67539999999997</v>
      </c>
      <c r="CB1780">
        <v>-565.50670000000002</v>
      </c>
      <c r="CC1780">
        <v>-3011.9670000000001</v>
      </c>
      <c r="CD1780">
        <v>-669.20619999999997</v>
      </c>
      <c r="CE1780">
        <v>-1954.662</v>
      </c>
      <c r="CF1780">
        <v>3700843</v>
      </c>
      <c r="CG1780">
        <v>6137981</v>
      </c>
      <c r="CH1780">
        <v>5362269</v>
      </c>
      <c r="CI1780">
        <v>4061158</v>
      </c>
      <c r="CJ1780">
        <v>3449877</v>
      </c>
      <c r="CK1780">
        <v>1678502</v>
      </c>
      <c r="CL1780">
        <v>2243955</v>
      </c>
      <c r="CM1780">
        <v>2304328</v>
      </c>
      <c r="CN1780">
        <v>1630143</v>
      </c>
      <c r="CO1780">
        <v>7816219</v>
      </c>
      <c r="CP1780">
        <v>1389680</v>
      </c>
      <c r="CQ1780" s="23">
        <v>11700000</v>
      </c>
      <c r="CR1780" s="23">
        <v>12200000</v>
      </c>
      <c r="CS1780" s="23">
        <v>13400000</v>
      </c>
      <c r="CT1780" s="23">
        <v>13000000</v>
      </c>
      <c r="CU1780" s="23">
        <v>11500000</v>
      </c>
      <c r="CV1780" s="23">
        <v>11500000</v>
      </c>
      <c r="CW1780" s="23">
        <v>11500000</v>
      </c>
      <c r="CX1780" s="23">
        <v>12100000</v>
      </c>
      <c r="CY1780">
        <v>9439802</v>
      </c>
      <c r="CZ1780">
        <v>9790547</v>
      </c>
      <c r="DA1780">
        <v>2664476</v>
      </c>
      <c r="DB1780">
        <v>2739734</v>
      </c>
      <c r="DC1780">
        <v>2980885</v>
      </c>
      <c r="DD1780">
        <v>0</v>
      </c>
      <c r="DE1780">
        <v>0</v>
      </c>
      <c r="DF1780">
        <v>0</v>
      </c>
    </row>
    <row r="1781" spans="1:110" x14ac:dyDescent="0.25">
      <c r="A1781" s="18" t="str">
        <f t="shared" si="27"/>
        <v>portfolio_CPP_All_All_SDGE_1-in-2_MONTHLY SYSTEM PEAK DAY_2021_6</v>
      </c>
      <c r="B1781" t="s">
        <v>192</v>
      </c>
      <c r="C1781" t="s">
        <v>121</v>
      </c>
      <c r="D1781" t="s">
        <v>7</v>
      </c>
      <c r="E1781" t="s">
        <v>7</v>
      </c>
      <c r="F1781" t="s">
        <v>125</v>
      </c>
      <c r="G1781" t="s">
        <v>111</v>
      </c>
      <c r="H1781" t="s">
        <v>20</v>
      </c>
      <c r="I1781">
        <v>2021</v>
      </c>
      <c r="J1781">
        <v>6</v>
      </c>
      <c r="K1781">
        <v>14085.127</v>
      </c>
      <c r="L1781">
        <v>349234.7</v>
      </c>
      <c r="M1781">
        <v>339230.1</v>
      </c>
      <c r="N1781">
        <v>334056.5</v>
      </c>
      <c r="O1781">
        <v>334504.09999999998</v>
      </c>
      <c r="P1781">
        <v>347710.9</v>
      </c>
      <c r="Q1781">
        <v>382082.5</v>
      </c>
      <c r="R1781">
        <v>429867.8</v>
      </c>
      <c r="S1781">
        <v>464808.7</v>
      </c>
      <c r="T1781">
        <v>495923.6</v>
      </c>
      <c r="U1781">
        <v>517076.2</v>
      </c>
      <c r="V1781">
        <v>533612.4</v>
      </c>
      <c r="W1781">
        <v>546217.80000000005</v>
      </c>
      <c r="X1781">
        <v>553457.6</v>
      </c>
      <c r="Y1781">
        <v>561655.5</v>
      </c>
      <c r="Z1781">
        <v>562665.9</v>
      </c>
      <c r="AA1781">
        <v>553195.4</v>
      </c>
      <c r="AB1781">
        <v>536515.69999999995</v>
      </c>
      <c r="AC1781">
        <v>520916</v>
      </c>
      <c r="AD1781">
        <v>490560</v>
      </c>
      <c r="AE1781">
        <v>475021.9</v>
      </c>
      <c r="AF1781">
        <v>452867.4</v>
      </c>
      <c r="AG1781">
        <v>426642.3</v>
      </c>
      <c r="AH1781">
        <v>396623.1</v>
      </c>
      <c r="AI1781">
        <v>371208</v>
      </c>
      <c r="AJ1781">
        <v>63.078539999999997</v>
      </c>
      <c r="AK1781">
        <v>62.360219999999998</v>
      </c>
      <c r="AL1781">
        <v>61.200479999999999</v>
      </c>
      <c r="AM1781">
        <v>60.529150000000001</v>
      </c>
      <c r="AN1781">
        <v>60.845700000000001</v>
      </c>
      <c r="AO1781">
        <v>60.627119999999998</v>
      </c>
      <c r="AP1781">
        <v>60.361660000000001</v>
      </c>
      <c r="AQ1781">
        <v>61.70682</v>
      </c>
      <c r="AR1781">
        <v>64.204999999999998</v>
      </c>
      <c r="AS1781">
        <v>67.237139999999997</v>
      </c>
      <c r="AT1781">
        <v>70.482339999999994</v>
      </c>
      <c r="AU1781">
        <v>73.691249999999997</v>
      </c>
      <c r="AV1781">
        <v>75.092569999999995</v>
      </c>
      <c r="AW1781">
        <v>76.385779999999997</v>
      </c>
      <c r="AX1781">
        <v>77.079459999999997</v>
      </c>
      <c r="AY1781">
        <v>76.831779999999995</v>
      </c>
      <c r="AZ1781">
        <v>76.062269999999998</v>
      </c>
      <c r="BA1781">
        <v>74.239189999999994</v>
      </c>
      <c r="BB1781">
        <v>72.965630000000004</v>
      </c>
      <c r="BC1781">
        <v>70.826329999999999</v>
      </c>
      <c r="BD1781">
        <v>68.1023</v>
      </c>
      <c r="BE1781">
        <v>66.007159999999999</v>
      </c>
      <c r="BF1781">
        <v>64.675610000000006</v>
      </c>
      <c r="BG1781">
        <v>63.793059999999997</v>
      </c>
      <c r="BH1781">
        <v>787.40909999999997</v>
      </c>
      <c r="BI1781">
        <v>1457.4639999999999</v>
      </c>
      <c r="BJ1781">
        <v>2473.0079999999998</v>
      </c>
      <c r="BK1781">
        <v>2491.154</v>
      </c>
      <c r="BL1781">
        <v>3607.3939999999998</v>
      </c>
      <c r="BM1781">
        <v>6817.9</v>
      </c>
      <c r="BN1781">
        <v>8187.9780000000001</v>
      </c>
      <c r="BO1781">
        <v>8537.1419999999998</v>
      </c>
      <c r="BP1781">
        <v>5553.2489999999998</v>
      </c>
      <c r="BQ1781">
        <v>2166.8330000000001</v>
      </c>
      <c r="BR1781">
        <v>4524.1580000000004</v>
      </c>
      <c r="BS1781">
        <v>2566.5050000000001</v>
      </c>
      <c r="BT1781">
        <v>2466.482</v>
      </c>
      <c r="BU1781">
        <v>3900.346</v>
      </c>
      <c r="BV1781">
        <v>6815.52</v>
      </c>
      <c r="BW1781">
        <v>5812.4059999999999</v>
      </c>
      <c r="BX1781">
        <v>5848.1319999999996</v>
      </c>
      <c r="BY1781">
        <v>4935.5619999999999</v>
      </c>
      <c r="BZ1781">
        <v>283.07729999999998</v>
      </c>
      <c r="CA1781">
        <v>-542.06150000000002</v>
      </c>
      <c r="CB1781">
        <v>-573.31880000000001</v>
      </c>
      <c r="CC1781">
        <v>-3053.5749999999998</v>
      </c>
      <c r="CD1781">
        <v>-678.45090000000005</v>
      </c>
      <c r="CE1781">
        <v>-1981.664</v>
      </c>
      <c r="CF1781" s="23">
        <v>3803798</v>
      </c>
      <c r="CG1781" s="23">
        <v>6308736</v>
      </c>
      <c r="CH1781" s="23">
        <v>5511444</v>
      </c>
      <c r="CI1781" s="23">
        <v>4174137</v>
      </c>
      <c r="CJ1781" s="23">
        <v>3545850</v>
      </c>
      <c r="CK1781" s="23">
        <v>1725197</v>
      </c>
      <c r="CL1781" s="23">
        <v>2306380</v>
      </c>
      <c r="CM1781" s="23">
        <v>2368433</v>
      </c>
      <c r="CN1781" s="23">
        <v>1675492</v>
      </c>
      <c r="CO1781" s="23">
        <v>8033661</v>
      </c>
      <c r="CP1781" s="23">
        <v>1428340</v>
      </c>
      <c r="CQ1781" s="23">
        <v>12000000</v>
      </c>
      <c r="CR1781" s="23">
        <v>12500000</v>
      </c>
      <c r="CS1781" s="23">
        <v>13800000</v>
      </c>
      <c r="CT1781" s="23">
        <v>13300000</v>
      </c>
      <c r="CU1781" s="23">
        <v>11800000</v>
      </c>
      <c r="CV1781" s="23">
        <v>11800000</v>
      </c>
      <c r="CW1781" s="23">
        <v>11800000</v>
      </c>
      <c r="CX1781" s="23">
        <v>12500000</v>
      </c>
      <c r="CY1781" s="23">
        <v>9702411</v>
      </c>
      <c r="CZ1781" s="23">
        <v>10100000</v>
      </c>
      <c r="DA1781" s="23">
        <v>2738600</v>
      </c>
      <c r="DB1781" s="23">
        <v>2815952</v>
      </c>
      <c r="DC1781" s="23">
        <v>3063812</v>
      </c>
      <c r="DD1781">
        <v>0</v>
      </c>
      <c r="DE1781">
        <v>0</v>
      </c>
      <c r="DF1781">
        <v>0</v>
      </c>
    </row>
    <row r="1782" spans="1:110" x14ac:dyDescent="0.25">
      <c r="A1782" s="18" t="str">
        <f t="shared" si="27"/>
        <v>portfolio_CPP_All_All_SDGE_1-in-2_MONTHLY SYSTEM PEAK DAY_2022_6</v>
      </c>
      <c r="B1782" t="s">
        <v>192</v>
      </c>
      <c r="C1782" t="s">
        <v>121</v>
      </c>
      <c r="D1782" t="s">
        <v>7</v>
      </c>
      <c r="E1782" t="s">
        <v>7</v>
      </c>
      <c r="F1782" t="s">
        <v>125</v>
      </c>
      <c r="G1782" t="s">
        <v>111</v>
      </c>
      <c r="H1782" t="s">
        <v>20</v>
      </c>
      <c r="I1782">
        <v>2022</v>
      </c>
      <c r="J1782">
        <v>6</v>
      </c>
      <c r="K1782">
        <v>13999.453</v>
      </c>
      <c r="L1782">
        <v>352395.3</v>
      </c>
      <c r="M1782">
        <v>342303.3</v>
      </c>
      <c r="N1782">
        <v>337079.2</v>
      </c>
      <c r="O1782">
        <v>337514.7</v>
      </c>
      <c r="P1782">
        <v>350812</v>
      </c>
      <c r="Q1782">
        <v>385427.8</v>
      </c>
      <c r="R1782">
        <v>433558.5</v>
      </c>
      <c r="S1782">
        <v>468701.7</v>
      </c>
      <c r="T1782">
        <v>499851.5</v>
      </c>
      <c r="U1782">
        <v>520998.2</v>
      </c>
      <c r="V1782">
        <v>537613.6</v>
      </c>
      <c r="W1782">
        <v>550309.30000000005</v>
      </c>
      <c r="X1782">
        <v>557570.69999999995</v>
      </c>
      <c r="Y1782">
        <v>565771.6</v>
      </c>
      <c r="Z1782">
        <v>566756.5</v>
      </c>
      <c r="AA1782">
        <v>557183.80000000005</v>
      </c>
      <c r="AB1782">
        <v>540339.69999999995</v>
      </c>
      <c r="AC1782">
        <v>524681.30000000005</v>
      </c>
      <c r="AD1782">
        <v>494111.6</v>
      </c>
      <c r="AE1782">
        <v>478462.7</v>
      </c>
      <c r="AF1782">
        <v>456177.5</v>
      </c>
      <c r="AG1782">
        <v>430003.9</v>
      </c>
      <c r="AH1782">
        <v>400006.7</v>
      </c>
      <c r="AI1782">
        <v>374518</v>
      </c>
      <c r="AJ1782">
        <v>63.078119999999998</v>
      </c>
      <c r="AK1782">
        <v>62.359819999999999</v>
      </c>
      <c r="AL1782">
        <v>61.199390000000001</v>
      </c>
      <c r="AM1782">
        <v>60.527909999999999</v>
      </c>
      <c r="AN1782">
        <v>60.844819999999999</v>
      </c>
      <c r="AO1782">
        <v>60.626309999999997</v>
      </c>
      <c r="AP1782">
        <v>60.361429999999999</v>
      </c>
      <c r="AQ1782">
        <v>61.706449999999997</v>
      </c>
      <c r="AR1782">
        <v>64.204750000000004</v>
      </c>
      <c r="AS1782">
        <v>67.237039999999993</v>
      </c>
      <c r="AT1782">
        <v>70.482489999999999</v>
      </c>
      <c r="AU1782">
        <v>73.691869999999994</v>
      </c>
      <c r="AV1782">
        <v>75.093239999999994</v>
      </c>
      <c r="AW1782">
        <v>76.386660000000006</v>
      </c>
      <c r="AX1782">
        <v>77.080430000000007</v>
      </c>
      <c r="AY1782">
        <v>76.832579999999993</v>
      </c>
      <c r="AZ1782">
        <v>76.062749999999994</v>
      </c>
      <c r="BA1782">
        <v>74.239649999999997</v>
      </c>
      <c r="BB1782">
        <v>72.965800000000002</v>
      </c>
      <c r="BC1782">
        <v>70.826319999999996</v>
      </c>
      <c r="BD1782">
        <v>68.101990000000001</v>
      </c>
      <c r="BE1782">
        <v>66.006420000000006</v>
      </c>
      <c r="BF1782">
        <v>64.674809999999994</v>
      </c>
      <c r="BG1782">
        <v>63.792319999999997</v>
      </c>
      <c r="BH1782">
        <v>808.86760000000004</v>
      </c>
      <c r="BI1782">
        <v>1497.183</v>
      </c>
      <c r="BJ1782">
        <v>2540.4029999999998</v>
      </c>
      <c r="BK1782">
        <v>2559.0430000000001</v>
      </c>
      <c r="BL1782">
        <v>3705.703</v>
      </c>
      <c r="BM1782">
        <v>7003.7020000000002</v>
      </c>
      <c r="BN1782">
        <v>8411.1170000000002</v>
      </c>
      <c r="BO1782">
        <v>8769.7970000000005</v>
      </c>
      <c r="BP1782">
        <v>5704.5860000000002</v>
      </c>
      <c r="BQ1782">
        <v>2225.884</v>
      </c>
      <c r="BR1782">
        <v>4647.451</v>
      </c>
      <c r="BS1782">
        <v>2636.4479999999999</v>
      </c>
      <c r="BT1782">
        <v>2533.6990000000001</v>
      </c>
      <c r="BU1782">
        <v>4006.6390000000001</v>
      </c>
      <c r="BV1782">
        <v>7001.2569999999996</v>
      </c>
      <c r="BW1782">
        <v>5970.8069999999998</v>
      </c>
      <c r="BX1782">
        <v>6007.5060000000003</v>
      </c>
      <c r="BY1782">
        <v>5070.0659999999998</v>
      </c>
      <c r="BZ1782">
        <v>290.79180000000002</v>
      </c>
      <c r="CA1782">
        <v>-556.8338</v>
      </c>
      <c r="CB1782">
        <v>-588.94290000000001</v>
      </c>
      <c r="CC1782">
        <v>-3136.7910000000002</v>
      </c>
      <c r="CD1782">
        <v>-696.94010000000003</v>
      </c>
      <c r="CE1782">
        <v>-2035.6690000000001</v>
      </c>
      <c r="CF1782" s="23">
        <v>4013946</v>
      </c>
      <c r="CG1782" s="23">
        <v>6657273</v>
      </c>
      <c r="CH1782" s="23">
        <v>5815934</v>
      </c>
      <c r="CI1782" s="23">
        <v>4404745</v>
      </c>
      <c r="CJ1782" s="23">
        <v>3741747</v>
      </c>
      <c r="CK1782" s="23">
        <v>1820509</v>
      </c>
      <c r="CL1782" s="23">
        <v>2433800</v>
      </c>
      <c r="CM1782" s="23">
        <v>2499281</v>
      </c>
      <c r="CN1782" s="23">
        <v>1768058</v>
      </c>
      <c r="CO1782" s="23">
        <v>8477496</v>
      </c>
      <c r="CP1782" s="23">
        <v>1507251</v>
      </c>
      <c r="CQ1782" s="23">
        <v>12700000</v>
      </c>
      <c r="CR1782" s="23">
        <v>13200000</v>
      </c>
      <c r="CS1782" s="23">
        <v>14500000</v>
      </c>
      <c r="CT1782" s="23">
        <v>14100000</v>
      </c>
      <c r="CU1782" s="23">
        <v>12400000</v>
      </c>
      <c r="CV1782" s="23">
        <v>12400000</v>
      </c>
      <c r="CW1782" s="23">
        <v>12400000</v>
      </c>
      <c r="CX1782" s="23">
        <v>13200000</v>
      </c>
      <c r="CY1782" s="23">
        <v>10200000</v>
      </c>
      <c r="CZ1782" s="23">
        <v>10600000</v>
      </c>
      <c r="DA1782" s="23">
        <v>2889899</v>
      </c>
      <c r="DB1782" s="23">
        <v>2971524</v>
      </c>
      <c r="DC1782" s="23">
        <v>3233077</v>
      </c>
      <c r="DD1782">
        <v>0</v>
      </c>
      <c r="DE1782">
        <v>0</v>
      </c>
      <c r="DF1782">
        <v>0</v>
      </c>
    </row>
    <row r="1783" spans="1:110" x14ac:dyDescent="0.25">
      <c r="A1783" s="18" t="str">
        <f t="shared" si="27"/>
        <v>portfolio_CPP_All_All_SDGE_1-in-2_MONTHLY SYSTEM PEAK DAY_2023_6</v>
      </c>
      <c r="B1783" t="s">
        <v>192</v>
      </c>
      <c r="C1783" t="s">
        <v>121</v>
      </c>
      <c r="D1783" t="s">
        <v>7</v>
      </c>
      <c r="E1783" t="s">
        <v>7</v>
      </c>
      <c r="F1783" t="s">
        <v>125</v>
      </c>
      <c r="G1783" t="s">
        <v>111</v>
      </c>
      <c r="H1783" t="s">
        <v>20</v>
      </c>
      <c r="I1783">
        <v>2023</v>
      </c>
      <c r="J1783">
        <v>6</v>
      </c>
      <c r="K1783">
        <v>13922.939</v>
      </c>
      <c r="L1783">
        <v>356640</v>
      </c>
      <c r="M1783">
        <v>346430</v>
      </c>
      <c r="N1783">
        <v>341138.9</v>
      </c>
      <c r="O1783">
        <v>341560.9</v>
      </c>
      <c r="P1783">
        <v>354985.1</v>
      </c>
      <c r="Q1783">
        <v>389940.8</v>
      </c>
      <c r="R1783">
        <v>438551.3</v>
      </c>
      <c r="S1783">
        <v>473986.9</v>
      </c>
      <c r="T1783">
        <v>505228</v>
      </c>
      <c r="U1783">
        <v>526402.5</v>
      </c>
      <c r="V1783">
        <v>543137</v>
      </c>
      <c r="W1783">
        <v>555958.30000000005</v>
      </c>
      <c r="X1783">
        <v>563256.6</v>
      </c>
      <c r="Y1783">
        <v>571474.30000000005</v>
      </c>
      <c r="Z1783">
        <v>572431.19999999995</v>
      </c>
      <c r="AA1783">
        <v>562724.30000000005</v>
      </c>
      <c r="AB1783">
        <v>545661.9</v>
      </c>
      <c r="AC1783">
        <v>529909.69999999995</v>
      </c>
      <c r="AD1783">
        <v>499042</v>
      </c>
      <c r="AE1783">
        <v>483238.9</v>
      </c>
      <c r="AF1783">
        <v>460765.5</v>
      </c>
      <c r="AG1783">
        <v>434609</v>
      </c>
      <c r="AH1783">
        <v>404588.2</v>
      </c>
      <c r="AI1783">
        <v>378972.4</v>
      </c>
      <c r="AJ1783">
        <v>63.077620000000003</v>
      </c>
      <c r="AK1783">
        <v>62.359349999999999</v>
      </c>
      <c r="AL1783">
        <v>61.19811</v>
      </c>
      <c r="AM1783">
        <v>60.526449999999997</v>
      </c>
      <c r="AN1783">
        <v>60.843780000000002</v>
      </c>
      <c r="AO1783">
        <v>60.625349999999997</v>
      </c>
      <c r="AP1783">
        <v>60.361179999999997</v>
      </c>
      <c r="AQ1783">
        <v>61.706020000000002</v>
      </c>
      <c r="AR1783">
        <v>64.204449999999994</v>
      </c>
      <c r="AS1783">
        <v>67.236930000000001</v>
      </c>
      <c r="AT1783">
        <v>70.482659999999996</v>
      </c>
      <c r="AU1783">
        <v>73.692620000000005</v>
      </c>
      <c r="AV1783">
        <v>75.09402</v>
      </c>
      <c r="AW1783">
        <v>76.387690000000006</v>
      </c>
      <c r="AX1783">
        <v>77.081559999999996</v>
      </c>
      <c r="AY1783">
        <v>76.833529999999996</v>
      </c>
      <c r="AZ1783">
        <v>76.063310000000001</v>
      </c>
      <c r="BA1783">
        <v>74.240170000000006</v>
      </c>
      <c r="BB1783">
        <v>72.965999999999994</v>
      </c>
      <c r="BC1783">
        <v>70.826310000000007</v>
      </c>
      <c r="BD1783">
        <v>68.101619999999997</v>
      </c>
      <c r="BE1783">
        <v>66.005560000000003</v>
      </c>
      <c r="BF1783">
        <v>64.673869999999994</v>
      </c>
      <c r="BG1783">
        <v>63.791440000000001</v>
      </c>
      <c r="BH1783">
        <v>835.09469999999999</v>
      </c>
      <c r="BI1783">
        <v>1545.729</v>
      </c>
      <c r="BJ1783">
        <v>2622.7739999999999</v>
      </c>
      <c r="BK1783">
        <v>2642.0189999999998</v>
      </c>
      <c r="BL1783">
        <v>3825.8580000000002</v>
      </c>
      <c r="BM1783">
        <v>7230.7929999999997</v>
      </c>
      <c r="BN1783">
        <v>8683.8430000000008</v>
      </c>
      <c r="BO1783">
        <v>9054.152</v>
      </c>
      <c r="BP1783">
        <v>5889.5550000000003</v>
      </c>
      <c r="BQ1783">
        <v>2298.0569999999998</v>
      </c>
      <c r="BR1783">
        <v>4798.1419999999998</v>
      </c>
      <c r="BS1783">
        <v>2721.933</v>
      </c>
      <c r="BT1783">
        <v>2615.8530000000001</v>
      </c>
      <c r="BU1783">
        <v>4136.5519999999997</v>
      </c>
      <c r="BV1783">
        <v>7228.2690000000002</v>
      </c>
      <c r="BW1783">
        <v>6164.4070000000002</v>
      </c>
      <c r="BX1783">
        <v>6202.2960000000003</v>
      </c>
      <c r="BY1783">
        <v>5234.4610000000002</v>
      </c>
      <c r="BZ1783">
        <v>300.22059999999999</v>
      </c>
      <c r="CA1783">
        <v>-574.88879999999995</v>
      </c>
      <c r="CB1783">
        <v>-608.03909999999996</v>
      </c>
      <c r="CC1783">
        <v>-3238.5</v>
      </c>
      <c r="CD1783">
        <v>-719.53800000000001</v>
      </c>
      <c r="CE1783">
        <v>-2101.674</v>
      </c>
      <c r="CF1783" s="23">
        <v>4278466</v>
      </c>
      <c r="CG1783" s="23">
        <v>7095989</v>
      </c>
      <c r="CH1783" s="23">
        <v>6199206</v>
      </c>
      <c r="CI1783" s="23">
        <v>4695019</v>
      </c>
      <c r="CJ1783" s="23">
        <v>3988329</v>
      </c>
      <c r="CK1783" s="23">
        <v>1940481</v>
      </c>
      <c r="CL1783" s="23">
        <v>2594189</v>
      </c>
      <c r="CM1783" s="23">
        <v>2663984</v>
      </c>
      <c r="CN1783" s="23">
        <v>1884573</v>
      </c>
      <c r="CO1783" s="23">
        <v>9036165</v>
      </c>
      <c r="CP1783" s="23">
        <v>1606580</v>
      </c>
      <c r="CQ1783" s="23">
        <v>13600000</v>
      </c>
      <c r="CR1783" s="23">
        <v>14100000</v>
      </c>
      <c r="CS1783" s="23">
        <v>15500000</v>
      </c>
      <c r="CT1783" s="23">
        <v>15000000</v>
      </c>
      <c r="CU1783" s="23">
        <v>13300000</v>
      </c>
      <c r="CV1783" s="23">
        <v>13300000</v>
      </c>
      <c r="CW1783" s="23">
        <v>13300000</v>
      </c>
      <c r="CX1783" s="23">
        <v>14000000</v>
      </c>
      <c r="CY1783" s="23">
        <v>10900000</v>
      </c>
      <c r="CZ1783" s="23">
        <v>11300000</v>
      </c>
      <c r="DA1783" s="23">
        <v>3080344</v>
      </c>
      <c r="DB1783" s="23">
        <v>3167348</v>
      </c>
      <c r="DC1783" s="23">
        <v>3446138</v>
      </c>
      <c r="DD1783">
        <v>0</v>
      </c>
      <c r="DE1783">
        <v>0</v>
      </c>
      <c r="DF1783">
        <v>0</v>
      </c>
    </row>
    <row r="1784" spans="1:110" x14ac:dyDescent="0.25">
      <c r="A1784" s="18" t="str">
        <f t="shared" si="27"/>
        <v>portfolio_CPP_All_All_SDGE_1-in-2_MONTHLY SYSTEM PEAK DAY_2024_6</v>
      </c>
      <c r="B1784" t="s">
        <v>192</v>
      </c>
      <c r="C1784" t="s">
        <v>121</v>
      </c>
      <c r="D1784" t="s">
        <v>7</v>
      </c>
      <c r="E1784" t="s">
        <v>7</v>
      </c>
      <c r="F1784" t="s">
        <v>125</v>
      </c>
      <c r="G1784" t="s">
        <v>111</v>
      </c>
      <c r="H1784" t="s">
        <v>20</v>
      </c>
      <c r="I1784">
        <v>2024</v>
      </c>
      <c r="J1784">
        <v>6</v>
      </c>
      <c r="K1784">
        <v>13838.574000000001</v>
      </c>
      <c r="L1784">
        <v>359698.4</v>
      </c>
      <c r="M1784">
        <v>349403.8</v>
      </c>
      <c r="N1784">
        <v>344063.8</v>
      </c>
      <c r="O1784">
        <v>344473.9</v>
      </c>
      <c r="P1784">
        <v>357985.5</v>
      </c>
      <c r="Q1784">
        <v>393177</v>
      </c>
      <c r="R1784">
        <v>442121.2</v>
      </c>
      <c r="S1784">
        <v>477751.8</v>
      </c>
      <c r="T1784">
        <v>509024.8</v>
      </c>
      <c r="U1784">
        <v>530192.30000000005</v>
      </c>
      <c r="V1784">
        <v>547003</v>
      </c>
      <c r="W1784">
        <v>559911.5</v>
      </c>
      <c r="X1784">
        <v>567230.4</v>
      </c>
      <c r="Y1784">
        <v>575450.6</v>
      </c>
      <c r="Z1784">
        <v>576382.5</v>
      </c>
      <c r="AA1784">
        <v>566576.6</v>
      </c>
      <c r="AB1784">
        <v>549355.1</v>
      </c>
      <c r="AC1784">
        <v>533546.6</v>
      </c>
      <c r="AD1784">
        <v>502472.5</v>
      </c>
      <c r="AE1784">
        <v>486562.4</v>
      </c>
      <c r="AF1784">
        <v>463963.1</v>
      </c>
      <c r="AG1784">
        <v>437858.4</v>
      </c>
      <c r="AH1784">
        <v>407860.9</v>
      </c>
      <c r="AI1784">
        <v>382174.9</v>
      </c>
      <c r="AJ1784">
        <v>63.077199999999998</v>
      </c>
      <c r="AK1784">
        <v>62.35895</v>
      </c>
      <c r="AL1784">
        <v>61.197009999999999</v>
      </c>
      <c r="AM1784">
        <v>60.525210000000001</v>
      </c>
      <c r="AN1784">
        <v>60.8429</v>
      </c>
      <c r="AO1784">
        <v>60.624540000000003</v>
      </c>
      <c r="AP1784">
        <v>60.360959999999999</v>
      </c>
      <c r="AQ1784">
        <v>61.705640000000002</v>
      </c>
      <c r="AR1784">
        <v>64.2042</v>
      </c>
      <c r="AS1784">
        <v>67.236829999999998</v>
      </c>
      <c r="AT1784">
        <v>70.482810000000001</v>
      </c>
      <c r="AU1784">
        <v>73.693250000000006</v>
      </c>
      <c r="AV1784">
        <v>75.094679999999997</v>
      </c>
      <c r="AW1784">
        <v>76.388570000000001</v>
      </c>
      <c r="AX1784">
        <v>77.082530000000006</v>
      </c>
      <c r="AY1784">
        <v>76.834329999999994</v>
      </c>
      <c r="AZ1784">
        <v>76.063789999999997</v>
      </c>
      <c r="BA1784">
        <v>74.240629999999996</v>
      </c>
      <c r="BB1784">
        <v>72.966160000000002</v>
      </c>
      <c r="BC1784">
        <v>70.826300000000003</v>
      </c>
      <c r="BD1784">
        <v>68.101309999999998</v>
      </c>
      <c r="BE1784">
        <v>66.004819999999995</v>
      </c>
      <c r="BF1784">
        <v>64.673069999999996</v>
      </c>
      <c r="BG1784">
        <v>63.790689999999998</v>
      </c>
      <c r="BH1784">
        <v>855.95719999999994</v>
      </c>
      <c r="BI1784">
        <v>1584.3440000000001</v>
      </c>
      <c r="BJ1784">
        <v>2688.2959999999998</v>
      </c>
      <c r="BK1784">
        <v>2708.0219999999999</v>
      </c>
      <c r="BL1784">
        <v>3921.4360000000001</v>
      </c>
      <c r="BM1784">
        <v>7411.4340000000002</v>
      </c>
      <c r="BN1784">
        <v>8900.7839999999997</v>
      </c>
      <c r="BO1784">
        <v>9280.3449999999993</v>
      </c>
      <c r="BP1784">
        <v>6036.6880000000001</v>
      </c>
      <c r="BQ1784">
        <v>2355.4679999999998</v>
      </c>
      <c r="BR1784">
        <v>4918.01</v>
      </c>
      <c r="BS1784">
        <v>2789.933</v>
      </c>
      <c r="BT1784">
        <v>2681.203</v>
      </c>
      <c r="BU1784">
        <v>4239.8919999999998</v>
      </c>
      <c r="BV1784">
        <v>7408.8459999999995</v>
      </c>
      <c r="BW1784">
        <v>6318.4070000000002</v>
      </c>
      <c r="BX1784">
        <v>6357.2430000000004</v>
      </c>
      <c r="BY1784">
        <v>5365.2290000000003</v>
      </c>
      <c r="BZ1784">
        <v>307.72070000000002</v>
      </c>
      <c r="CA1784">
        <v>-589.25080000000003</v>
      </c>
      <c r="CB1784">
        <v>-623.22919999999999</v>
      </c>
      <c r="CC1784">
        <v>-3319.4050000000002</v>
      </c>
      <c r="CD1784">
        <v>-737.5136</v>
      </c>
      <c r="CE1784">
        <v>-2154.1779999999999</v>
      </c>
      <c r="CF1784" s="23">
        <v>4494907</v>
      </c>
      <c r="CG1784" s="23">
        <v>7454964</v>
      </c>
      <c r="CH1784" s="23">
        <v>6512814</v>
      </c>
      <c r="CI1784" s="23">
        <v>4932533</v>
      </c>
      <c r="CJ1784" s="23">
        <v>4190093</v>
      </c>
      <c r="CK1784" s="23">
        <v>2038647</v>
      </c>
      <c r="CL1784" s="23">
        <v>2725424</v>
      </c>
      <c r="CM1784" s="23">
        <v>2798751</v>
      </c>
      <c r="CN1784" s="23">
        <v>1979911</v>
      </c>
      <c r="CO1784" s="23">
        <v>9493290</v>
      </c>
      <c r="CP1784" s="23">
        <v>1687854</v>
      </c>
      <c r="CQ1784" s="23">
        <v>14200000</v>
      </c>
      <c r="CR1784" s="23">
        <v>14800000</v>
      </c>
      <c r="CS1784" s="23">
        <v>16300000</v>
      </c>
      <c r="CT1784" s="23">
        <v>15800000</v>
      </c>
      <c r="CU1784" s="23">
        <v>13900000</v>
      </c>
      <c r="CV1784" s="23">
        <v>13900000</v>
      </c>
      <c r="CW1784" s="23">
        <v>13900000</v>
      </c>
      <c r="CX1784" s="23">
        <v>14700000</v>
      </c>
      <c r="CY1784" s="23">
        <v>11500000</v>
      </c>
      <c r="CZ1784" s="23">
        <v>11900000</v>
      </c>
      <c r="DA1784" s="23">
        <v>3236174</v>
      </c>
      <c r="DB1784" s="23">
        <v>3327580</v>
      </c>
      <c r="DC1784" s="23">
        <v>3620473</v>
      </c>
      <c r="DD1784">
        <v>0</v>
      </c>
      <c r="DE1784">
        <v>0</v>
      </c>
      <c r="DF1784">
        <v>0</v>
      </c>
    </row>
    <row r="1785" spans="1:110" x14ac:dyDescent="0.25">
      <c r="A1785" s="18" t="str">
        <f t="shared" si="27"/>
        <v>portfolio_CPP_All_All_SDGE_1-in-2_MONTHLY SYSTEM PEAK DAY_2025_6</v>
      </c>
      <c r="B1785" t="s">
        <v>192</v>
      </c>
      <c r="C1785" t="s">
        <v>121</v>
      </c>
      <c r="D1785" t="s">
        <v>7</v>
      </c>
      <c r="E1785" t="s">
        <v>7</v>
      </c>
      <c r="F1785" t="s">
        <v>125</v>
      </c>
      <c r="G1785" t="s">
        <v>111</v>
      </c>
      <c r="H1785" t="s">
        <v>20</v>
      </c>
      <c r="I1785">
        <v>2025</v>
      </c>
      <c r="J1785">
        <v>6</v>
      </c>
      <c r="K1785">
        <v>13749.346</v>
      </c>
      <c r="L1785">
        <v>361970.8</v>
      </c>
      <c r="M1785">
        <v>351613.7</v>
      </c>
      <c r="N1785">
        <v>346237</v>
      </c>
      <c r="O1785">
        <v>346636.3</v>
      </c>
      <c r="P1785">
        <v>360209.2</v>
      </c>
      <c r="Q1785">
        <v>395567.5</v>
      </c>
      <c r="R1785">
        <v>444748.79999999999</v>
      </c>
      <c r="S1785">
        <v>480510.2</v>
      </c>
      <c r="T1785">
        <v>511776.2</v>
      </c>
      <c r="U1785">
        <v>532913.9</v>
      </c>
      <c r="V1785">
        <v>549772.5</v>
      </c>
      <c r="W1785">
        <v>562742.80000000005</v>
      </c>
      <c r="X1785">
        <v>570071.5</v>
      </c>
      <c r="Y1785">
        <v>578284.5</v>
      </c>
      <c r="Z1785">
        <v>579193.59999999998</v>
      </c>
      <c r="AA1785">
        <v>569312.1</v>
      </c>
      <c r="AB1785">
        <v>551970.80000000005</v>
      </c>
      <c r="AC1785">
        <v>536130.69999999995</v>
      </c>
      <c r="AD1785">
        <v>504910.8</v>
      </c>
      <c r="AE1785">
        <v>488924.9</v>
      </c>
      <c r="AF1785">
        <v>466240.8</v>
      </c>
      <c r="AG1785">
        <v>440210.6</v>
      </c>
      <c r="AH1785">
        <v>410266.9</v>
      </c>
      <c r="AI1785">
        <v>384548.3</v>
      </c>
      <c r="AJ1785">
        <v>63.076830000000001</v>
      </c>
      <c r="AK1785">
        <v>62.35859</v>
      </c>
      <c r="AL1785">
        <v>61.19605</v>
      </c>
      <c r="AM1785">
        <v>60.524099999999997</v>
      </c>
      <c r="AN1785">
        <v>60.842120000000001</v>
      </c>
      <c r="AO1785">
        <v>60.623820000000002</v>
      </c>
      <c r="AP1785">
        <v>60.360759999999999</v>
      </c>
      <c r="AQ1785">
        <v>61.70532</v>
      </c>
      <c r="AR1785">
        <v>64.203980000000001</v>
      </c>
      <c r="AS1785">
        <v>67.236739999999998</v>
      </c>
      <c r="AT1785">
        <v>70.482929999999996</v>
      </c>
      <c r="AU1785">
        <v>73.693809999999999</v>
      </c>
      <c r="AV1785">
        <v>75.095269999999999</v>
      </c>
      <c r="AW1785">
        <v>76.389349999999993</v>
      </c>
      <c r="AX1785">
        <v>77.083389999999994</v>
      </c>
      <c r="AY1785">
        <v>76.835040000000006</v>
      </c>
      <c r="AZ1785">
        <v>76.064210000000003</v>
      </c>
      <c r="BA1785">
        <v>74.241020000000006</v>
      </c>
      <c r="BB1785">
        <v>72.966319999999996</v>
      </c>
      <c r="BC1785">
        <v>70.82629</v>
      </c>
      <c r="BD1785">
        <v>68.101029999999994</v>
      </c>
      <c r="BE1785">
        <v>66.004159999999999</v>
      </c>
      <c r="BF1785">
        <v>64.672359999999998</v>
      </c>
      <c r="BG1785">
        <v>63.790039999999998</v>
      </c>
      <c r="BH1785">
        <v>873.2432</v>
      </c>
      <c r="BI1785">
        <v>1616.34</v>
      </c>
      <c r="BJ1785">
        <v>2742.5859999999998</v>
      </c>
      <c r="BK1785">
        <v>2762.7109999999998</v>
      </c>
      <c r="BL1785">
        <v>4000.63</v>
      </c>
      <c r="BM1785">
        <v>7561.1080000000002</v>
      </c>
      <c r="BN1785">
        <v>9080.5349999999999</v>
      </c>
      <c r="BO1785">
        <v>9467.7610000000004</v>
      </c>
      <c r="BP1785">
        <v>6158.6</v>
      </c>
      <c r="BQ1785">
        <v>2403.0360000000001</v>
      </c>
      <c r="BR1785">
        <v>5017.3289999999997</v>
      </c>
      <c r="BS1785">
        <v>2846.2759999999998</v>
      </c>
      <c r="BT1785">
        <v>2735.35</v>
      </c>
      <c r="BU1785">
        <v>4325.5169999999998</v>
      </c>
      <c r="BV1785">
        <v>7558.4679999999998</v>
      </c>
      <c r="BW1785">
        <v>6446.0069999999996</v>
      </c>
      <c r="BX1785">
        <v>6485.6270000000004</v>
      </c>
      <c r="BY1785">
        <v>5473.58</v>
      </c>
      <c r="BZ1785">
        <v>313.93509999999998</v>
      </c>
      <c r="CA1785">
        <v>-601.15070000000003</v>
      </c>
      <c r="CB1785">
        <v>-635.81529999999998</v>
      </c>
      <c r="CC1785">
        <v>-3386.44</v>
      </c>
      <c r="CD1785">
        <v>-752.40769999999998</v>
      </c>
      <c r="CE1785">
        <v>-2197.6819999999998</v>
      </c>
      <c r="CF1785" s="23">
        <v>4678290</v>
      </c>
      <c r="CG1785" s="23">
        <v>7759110</v>
      </c>
      <c r="CH1785" s="23">
        <v>6778522</v>
      </c>
      <c r="CI1785" s="23">
        <v>5133769</v>
      </c>
      <c r="CJ1785" s="23">
        <v>4361039</v>
      </c>
      <c r="CK1785" s="23">
        <v>2121819</v>
      </c>
      <c r="CL1785" s="23">
        <v>2836616</v>
      </c>
      <c r="CM1785" s="23">
        <v>2912934</v>
      </c>
      <c r="CN1785" s="23">
        <v>2060687</v>
      </c>
      <c r="CO1785" s="23">
        <v>9880596</v>
      </c>
      <c r="CP1785" s="23">
        <v>1756715</v>
      </c>
      <c r="CQ1785" s="23">
        <v>14800000</v>
      </c>
      <c r="CR1785" s="23">
        <v>15400000</v>
      </c>
      <c r="CS1785" s="23">
        <v>16900000</v>
      </c>
      <c r="CT1785" s="23">
        <v>16400000</v>
      </c>
      <c r="CU1785" s="23">
        <v>14500000</v>
      </c>
      <c r="CV1785" s="23">
        <v>14500000</v>
      </c>
      <c r="CW1785" s="23">
        <v>14500000</v>
      </c>
      <c r="CX1785" s="23">
        <v>15300000</v>
      </c>
      <c r="CY1785" s="23">
        <v>11900000</v>
      </c>
      <c r="CZ1785" s="23">
        <v>12400000</v>
      </c>
      <c r="DA1785" s="23">
        <v>3368203</v>
      </c>
      <c r="DB1785" s="23">
        <v>3463338</v>
      </c>
      <c r="DC1785" s="23">
        <v>3768180</v>
      </c>
      <c r="DD1785">
        <v>0</v>
      </c>
      <c r="DE1785">
        <v>0</v>
      </c>
      <c r="DF1785">
        <v>0</v>
      </c>
    </row>
    <row r="1786" spans="1:110" x14ac:dyDescent="0.25">
      <c r="A1786" s="18" t="str">
        <f t="shared" si="27"/>
        <v>portfolio_CPP_All_All_SDGE_1-in-2_MONTHLY SYSTEM PEAK DAY_2026_6</v>
      </c>
      <c r="B1786" t="s">
        <v>192</v>
      </c>
      <c r="C1786" t="s">
        <v>121</v>
      </c>
      <c r="D1786" t="s">
        <v>7</v>
      </c>
      <c r="E1786" t="s">
        <v>7</v>
      </c>
      <c r="F1786" t="s">
        <v>125</v>
      </c>
      <c r="G1786" t="s">
        <v>111</v>
      </c>
      <c r="H1786" t="s">
        <v>20</v>
      </c>
      <c r="I1786">
        <v>2026</v>
      </c>
      <c r="J1786">
        <v>6</v>
      </c>
      <c r="K1786">
        <v>13659.245999999999</v>
      </c>
      <c r="L1786">
        <v>363991.3</v>
      </c>
      <c r="M1786">
        <v>353578.8</v>
      </c>
      <c r="N1786">
        <v>348169.4</v>
      </c>
      <c r="O1786">
        <v>348558.1</v>
      </c>
      <c r="P1786">
        <v>362184.1</v>
      </c>
      <c r="Q1786">
        <v>397687.4</v>
      </c>
      <c r="R1786">
        <v>447075.1</v>
      </c>
      <c r="S1786">
        <v>482947.1</v>
      </c>
      <c r="T1786">
        <v>514194.4</v>
      </c>
      <c r="U1786">
        <v>535295.6</v>
      </c>
      <c r="V1786">
        <v>552193.1</v>
      </c>
      <c r="W1786">
        <v>565217.30000000005</v>
      </c>
      <c r="X1786">
        <v>572552.4</v>
      </c>
      <c r="Y1786">
        <v>580755.6</v>
      </c>
      <c r="Z1786">
        <v>581642.6</v>
      </c>
      <c r="AA1786">
        <v>571693.1</v>
      </c>
      <c r="AB1786">
        <v>554244.4</v>
      </c>
      <c r="AC1786">
        <v>538380.4</v>
      </c>
      <c r="AD1786">
        <v>507034.1</v>
      </c>
      <c r="AE1786">
        <v>490982.3</v>
      </c>
      <c r="AF1786">
        <v>468226.2</v>
      </c>
      <c r="AG1786">
        <v>442276.8</v>
      </c>
      <c r="AH1786">
        <v>412395.9</v>
      </c>
      <c r="AI1786">
        <v>386656.2</v>
      </c>
      <c r="AJ1786">
        <v>63.076459999999997</v>
      </c>
      <c r="AK1786">
        <v>62.358249999999998</v>
      </c>
      <c r="AL1786">
        <v>61.195120000000003</v>
      </c>
      <c r="AM1786">
        <v>60.523049999999998</v>
      </c>
      <c r="AN1786">
        <v>60.841369999999998</v>
      </c>
      <c r="AO1786">
        <v>60.623130000000003</v>
      </c>
      <c r="AP1786">
        <v>60.360570000000003</v>
      </c>
      <c r="AQ1786">
        <v>61.704999999999998</v>
      </c>
      <c r="AR1786">
        <v>64.203760000000003</v>
      </c>
      <c r="AS1786">
        <v>67.236660000000001</v>
      </c>
      <c r="AT1786">
        <v>70.483059999999995</v>
      </c>
      <c r="AU1786">
        <v>73.69435</v>
      </c>
      <c r="AV1786">
        <v>75.095839999999995</v>
      </c>
      <c r="AW1786">
        <v>76.390090000000001</v>
      </c>
      <c r="AX1786">
        <v>77.084209999999999</v>
      </c>
      <c r="AY1786">
        <v>76.835729999999998</v>
      </c>
      <c r="AZ1786">
        <v>76.064620000000005</v>
      </c>
      <c r="BA1786">
        <v>74.241410000000002</v>
      </c>
      <c r="BB1786">
        <v>72.966459999999998</v>
      </c>
      <c r="BC1786">
        <v>70.826279999999997</v>
      </c>
      <c r="BD1786">
        <v>68.100769999999997</v>
      </c>
      <c r="BE1786">
        <v>66.003529999999998</v>
      </c>
      <c r="BF1786">
        <v>64.671670000000006</v>
      </c>
      <c r="BG1786">
        <v>63.789400000000001</v>
      </c>
      <c r="BH1786">
        <v>889.33720000000005</v>
      </c>
      <c r="BI1786">
        <v>1646.1289999999999</v>
      </c>
      <c r="BJ1786">
        <v>2793.1329999999998</v>
      </c>
      <c r="BK1786">
        <v>2813.6280000000002</v>
      </c>
      <c r="BL1786">
        <v>4074.3609999999999</v>
      </c>
      <c r="BM1786">
        <v>7700.4589999999998</v>
      </c>
      <c r="BN1786">
        <v>9247.89</v>
      </c>
      <c r="BO1786">
        <v>9642.2520000000004</v>
      </c>
      <c r="BP1786">
        <v>6272.1030000000001</v>
      </c>
      <c r="BQ1786">
        <v>2447.3240000000001</v>
      </c>
      <c r="BR1786">
        <v>5109.799</v>
      </c>
      <c r="BS1786">
        <v>2898.7330000000002</v>
      </c>
      <c r="BT1786">
        <v>2785.7620000000002</v>
      </c>
      <c r="BU1786">
        <v>4405.2359999999999</v>
      </c>
      <c r="BV1786">
        <v>7697.7709999999997</v>
      </c>
      <c r="BW1786">
        <v>6564.8069999999998</v>
      </c>
      <c r="BX1786">
        <v>6605.1570000000002</v>
      </c>
      <c r="BY1786">
        <v>5574.4579999999996</v>
      </c>
      <c r="BZ1786">
        <v>319.72089999999997</v>
      </c>
      <c r="CA1786">
        <v>-612.22990000000004</v>
      </c>
      <c r="CB1786">
        <v>-647.53340000000003</v>
      </c>
      <c r="CC1786">
        <v>-3448.8519999999999</v>
      </c>
      <c r="CD1786">
        <v>-766.27449999999999</v>
      </c>
      <c r="CE1786">
        <v>-2238.1849999999999</v>
      </c>
      <c r="CF1786" s="23">
        <v>4852321</v>
      </c>
      <c r="CG1786" s="23">
        <v>8047747</v>
      </c>
      <c r="CH1786" s="23">
        <v>7030682</v>
      </c>
      <c r="CI1786" s="23">
        <v>5324744</v>
      </c>
      <c r="CJ1786" s="23">
        <v>4523269</v>
      </c>
      <c r="CK1786" s="23">
        <v>2200750</v>
      </c>
      <c r="CL1786" s="23">
        <v>2942137</v>
      </c>
      <c r="CM1786" s="23">
        <v>3021294</v>
      </c>
      <c r="CN1786" s="23">
        <v>2137344</v>
      </c>
      <c r="CO1786" s="23">
        <v>10200000</v>
      </c>
      <c r="CP1786" s="23">
        <v>1822064</v>
      </c>
      <c r="CQ1786" s="23">
        <v>15400000</v>
      </c>
      <c r="CR1786" s="23">
        <v>16000000</v>
      </c>
      <c r="CS1786" s="23">
        <v>17600000</v>
      </c>
      <c r="CT1786" s="23">
        <v>17000000</v>
      </c>
      <c r="CU1786" s="23">
        <v>15000000</v>
      </c>
      <c r="CV1786" s="23">
        <v>15000000</v>
      </c>
      <c r="CW1786" s="23">
        <v>15000000</v>
      </c>
      <c r="CX1786" s="23">
        <v>15900000</v>
      </c>
      <c r="CY1786" s="23">
        <v>12400000</v>
      </c>
      <c r="CZ1786" s="23">
        <v>12800000</v>
      </c>
      <c r="DA1786" s="23">
        <v>3493499</v>
      </c>
      <c r="DB1786" s="23">
        <v>3592173</v>
      </c>
      <c r="DC1786" s="23">
        <v>3908355</v>
      </c>
      <c r="DD1786">
        <v>0</v>
      </c>
      <c r="DE1786">
        <v>0</v>
      </c>
      <c r="DF1786">
        <v>0</v>
      </c>
    </row>
    <row r="1787" spans="1:110" x14ac:dyDescent="0.25">
      <c r="A1787" s="18" t="str">
        <f t="shared" si="27"/>
        <v>portfolio_CPP_All_All_SDGE_1-in-2_MONTHLY SYSTEM PEAK DAY_2027_6</v>
      </c>
      <c r="B1787" t="s">
        <v>192</v>
      </c>
      <c r="C1787" t="s">
        <v>121</v>
      </c>
      <c r="D1787" t="s">
        <v>7</v>
      </c>
      <c r="E1787" t="s">
        <v>7</v>
      </c>
      <c r="F1787" t="s">
        <v>125</v>
      </c>
      <c r="G1787" t="s">
        <v>111</v>
      </c>
      <c r="H1787" t="s">
        <v>20</v>
      </c>
      <c r="I1787">
        <v>2027</v>
      </c>
      <c r="J1787">
        <v>6</v>
      </c>
      <c r="K1787">
        <v>13574.261</v>
      </c>
      <c r="L1787">
        <v>366561.2</v>
      </c>
      <c r="M1787">
        <v>356077.9</v>
      </c>
      <c r="N1787">
        <v>350627.1</v>
      </c>
      <c r="O1787">
        <v>351004.8</v>
      </c>
      <c r="P1787">
        <v>364702.3</v>
      </c>
      <c r="Q1787">
        <v>400399.2</v>
      </c>
      <c r="R1787">
        <v>450061.7</v>
      </c>
      <c r="S1787">
        <v>486090</v>
      </c>
      <c r="T1787">
        <v>517347.9</v>
      </c>
      <c r="U1787">
        <v>538430.1</v>
      </c>
      <c r="V1787">
        <v>555387</v>
      </c>
      <c r="W1787">
        <v>568482.80000000005</v>
      </c>
      <c r="X1787">
        <v>575832.4</v>
      </c>
      <c r="Y1787">
        <v>584032.80000000005</v>
      </c>
      <c r="Z1787">
        <v>584896.6</v>
      </c>
      <c r="AA1787">
        <v>574862.80000000005</v>
      </c>
      <c r="AB1787">
        <v>557279.5</v>
      </c>
      <c r="AC1787">
        <v>541373.69999999995</v>
      </c>
      <c r="AD1787">
        <v>509858</v>
      </c>
      <c r="AE1787">
        <v>493718.3</v>
      </c>
      <c r="AF1787">
        <v>470860.9</v>
      </c>
      <c r="AG1787">
        <v>444974.2</v>
      </c>
      <c r="AH1787">
        <v>415132.3</v>
      </c>
      <c r="AI1787">
        <v>389344</v>
      </c>
      <c r="AJ1787">
        <v>63.076070000000001</v>
      </c>
      <c r="AK1787">
        <v>62.357869999999998</v>
      </c>
      <c r="AL1787">
        <v>61.194090000000003</v>
      </c>
      <c r="AM1787">
        <v>60.52187</v>
      </c>
      <c r="AN1787">
        <v>60.840530000000001</v>
      </c>
      <c r="AO1787">
        <v>60.62236</v>
      </c>
      <c r="AP1787">
        <v>60.360370000000003</v>
      </c>
      <c r="AQ1787">
        <v>61.704650000000001</v>
      </c>
      <c r="AR1787">
        <v>64.203530000000001</v>
      </c>
      <c r="AS1787">
        <v>67.236559999999997</v>
      </c>
      <c r="AT1787">
        <v>70.483189999999993</v>
      </c>
      <c r="AU1787">
        <v>73.694950000000006</v>
      </c>
      <c r="AV1787">
        <v>75.096459999999993</v>
      </c>
      <c r="AW1787">
        <v>76.390919999999994</v>
      </c>
      <c r="AX1787">
        <v>77.085130000000007</v>
      </c>
      <c r="AY1787">
        <v>76.836489999999998</v>
      </c>
      <c r="AZ1787">
        <v>76.065070000000006</v>
      </c>
      <c r="BA1787">
        <v>74.241829999999993</v>
      </c>
      <c r="BB1787">
        <v>72.966610000000003</v>
      </c>
      <c r="BC1787">
        <v>70.826269999999994</v>
      </c>
      <c r="BD1787">
        <v>68.100470000000001</v>
      </c>
      <c r="BE1787">
        <v>66.002830000000003</v>
      </c>
      <c r="BF1787">
        <v>64.670919999999995</v>
      </c>
      <c r="BG1787">
        <v>63.788699999999999</v>
      </c>
      <c r="BH1787">
        <v>907.81529999999998</v>
      </c>
      <c r="BI1787">
        <v>1680.3320000000001</v>
      </c>
      <c r="BJ1787">
        <v>2851.1669999999999</v>
      </c>
      <c r="BK1787">
        <v>2872.0880000000002</v>
      </c>
      <c r="BL1787">
        <v>4159.0159999999996</v>
      </c>
      <c r="BM1787">
        <v>7860.4560000000001</v>
      </c>
      <c r="BN1787">
        <v>9440.0370000000003</v>
      </c>
      <c r="BO1787">
        <v>9842.5939999999991</v>
      </c>
      <c r="BP1787">
        <v>6402.4210000000003</v>
      </c>
      <c r="BQ1787">
        <v>2498.1729999999998</v>
      </c>
      <c r="BR1787">
        <v>5215.9669999999996</v>
      </c>
      <c r="BS1787">
        <v>2958.9609999999998</v>
      </c>
      <c r="BT1787">
        <v>2843.643</v>
      </c>
      <c r="BU1787">
        <v>4496.7659999999996</v>
      </c>
      <c r="BV1787">
        <v>7857.7110000000002</v>
      </c>
      <c r="BW1787">
        <v>6701.2079999999996</v>
      </c>
      <c r="BX1787">
        <v>6742.3959999999997</v>
      </c>
      <c r="BY1787">
        <v>5690.2809999999999</v>
      </c>
      <c r="BZ1787">
        <v>326.36399999999998</v>
      </c>
      <c r="CA1787">
        <v>-624.95050000000003</v>
      </c>
      <c r="CB1787">
        <v>-660.98749999999995</v>
      </c>
      <c r="CC1787">
        <v>-3520.511</v>
      </c>
      <c r="CD1787">
        <v>-782.19579999999996</v>
      </c>
      <c r="CE1787">
        <v>-2284.6889999999999</v>
      </c>
      <c r="CF1787" s="23">
        <v>5056053</v>
      </c>
      <c r="CG1787" s="23">
        <v>8385645</v>
      </c>
      <c r="CH1787" s="23">
        <v>7325877</v>
      </c>
      <c r="CI1787" s="23">
        <v>5548312</v>
      </c>
      <c r="CJ1787" s="23">
        <v>4713186</v>
      </c>
      <c r="CK1787" s="23">
        <v>2293152</v>
      </c>
      <c r="CL1787" s="23">
        <v>3065668</v>
      </c>
      <c r="CM1787" s="23">
        <v>3148148</v>
      </c>
      <c r="CN1787" s="23">
        <v>2227084</v>
      </c>
      <c r="CO1787" s="23">
        <v>10700000</v>
      </c>
      <c r="CP1787" s="23">
        <v>1898567</v>
      </c>
      <c r="CQ1787" s="23">
        <v>16000000</v>
      </c>
      <c r="CR1787" s="23">
        <v>16700000</v>
      </c>
      <c r="CS1787" s="23">
        <v>18300000</v>
      </c>
      <c r="CT1787" s="23">
        <v>17700000</v>
      </c>
      <c r="CU1787" s="23">
        <v>15700000</v>
      </c>
      <c r="CV1787" s="23">
        <v>15700000</v>
      </c>
      <c r="CW1787" s="23">
        <v>15700000</v>
      </c>
      <c r="CX1787" s="23">
        <v>16600000</v>
      </c>
      <c r="CY1787" s="23">
        <v>12900000</v>
      </c>
      <c r="CZ1787" s="23">
        <v>13400000</v>
      </c>
      <c r="DA1787" s="23">
        <v>3640180</v>
      </c>
      <c r="DB1787" s="23">
        <v>3742996</v>
      </c>
      <c r="DC1787" s="23">
        <v>4072454</v>
      </c>
      <c r="DD1787">
        <v>0</v>
      </c>
      <c r="DE1787">
        <v>0</v>
      </c>
      <c r="DF1787">
        <v>0</v>
      </c>
    </row>
    <row r="1788" spans="1:110" x14ac:dyDescent="0.25">
      <c r="A1788" s="18" t="str">
        <f t="shared" si="27"/>
        <v>portfolio_CPP_All_All_SDGE_1-in-2_MONTHLY SYSTEM PEAK DAY_2028_6</v>
      </c>
      <c r="B1788" t="s">
        <v>192</v>
      </c>
      <c r="C1788" t="s">
        <v>121</v>
      </c>
      <c r="D1788" t="s">
        <v>7</v>
      </c>
      <c r="E1788" t="s">
        <v>7</v>
      </c>
      <c r="F1788" t="s">
        <v>125</v>
      </c>
      <c r="G1788" t="s">
        <v>111</v>
      </c>
      <c r="H1788" t="s">
        <v>20</v>
      </c>
      <c r="I1788">
        <v>2028</v>
      </c>
      <c r="J1788">
        <v>6</v>
      </c>
      <c r="K1788">
        <v>13491.383</v>
      </c>
      <c r="L1788">
        <v>369279.6</v>
      </c>
      <c r="M1788">
        <v>358721.2</v>
      </c>
      <c r="N1788">
        <v>353226.9</v>
      </c>
      <c r="O1788">
        <v>353593.4</v>
      </c>
      <c r="P1788">
        <v>367367.5</v>
      </c>
      <c r="Q1788">
        <v>403271.5</v>
      </c>
      <c r="R1788">
        <v>453227.4</v>
      </c>
      <c r="S1788">
        <v>489424.8</v>
      </c>
      <c r="T1788">
        <v>520702</v>
      </c>
      <c r="U1788">
        <v>541770.69999999995</v>
      </c>
      <c r="V1788">
        <v>558792.69999999995</v>
      </c>
      <c r="W1788">
        <v>571965.19999999995</v>
      </c>
      <c r="X1788">
        <v>579331.30000000005</v>
      </c>
      <c r="Y1788">
        <v>587531.30000000005</v>
      </c>
      <c r="Z1788">
        <v>588371.5</v>
      </c>
      <c r="AA1788">
        <v>578249.19999999995</v>
      </c>
      <c r="AB1788">
        <v>560524</v>
      </c>
      <c r="AC1788">
        <v>544571.30000000005</v>
      </c>
      <c r="AD1788">
        <v>512874.3</v>
      </c>
      <c r="AE1788">
        <v>496640.6</v>
      </c>
      <c r="AF1788">
        <v>473673.9</v>
      </c>
      <c r="AG1788">
        <v>447844</v>
      </c>
      <c r="AH1788">
        <v>418033.6</v>
      </c>
      <c r="AI1788">
        <v>392188.8</v>
      </c>
      <c r="AJ1788">
        <v>63.075659999999999</v>
      </c>
      <c r="AK1788">
        <v>62.357480000000002</v>
      </c>
      <c r="AL1788">
        <v>61.193019999999997</v>
      </c>
      <c r="AM1788">
        <v>60.520659999999999</v>
      </c>
      <c r="AN1788">
        <v>60.839680000000001</v>
      </c>
      <c r="AO1788">
        <v>60.621569999999998</v>
      </c>
      <c r="AP1788">
        <v>60.360149999999997</v>
      </c>
      <c r="AQ1788">
        <v>61.70429</v>
      </c>
      <c r="AR1788">
        <v>64.203280000000007</v>
      </c>
      <c r="AS1788">
        <v>67.236469999999997</v>
      </c>
      <c r="AT1788">
        <v>70.483329999999995</v>
      </c>
      <c r="AU1788">
        <v>73.69556</v>
      </c>
      <c r="AV1788">
        <v>75.097110000000001</v>
      </c>
      <c r="AW1788">
        <v>76.391779999999997</v>
      </c>
      <c r="AX1788">
        <v>77.086070000000007</v>
      </c>
      <c r="AY1788">
        <v>76.837270000000004</v>
      </c>
      <c r="AZ1788">
        <v>76.065529999999995</v>
      </c>
      <c r="BA1788">
        <v>74.242270000000005</v>
      </c>
      <c r="BB1788">
        <v>72.96678</v>
      </c>
      <c r="BC1788">
        <v>70.826260000000005</v>
      </c>
      <c r="BD1788">
        <v>68.100170000000006</v>
      </c>
      <c r="BE1788">
        <v>66.002110000000002</v>
      </c>
      <c r="BF1788">
        <v>64.670140000000004</v>
      </c>
      <c r="BG1788">
        <v>63.787970000000001</v>
      </c>
      <c r="BH1788">
        <v>926.88959999999997</v>
      </c>
      <c r="BI1788">
        <v>1715.6379999999999</v>
      </c>
      <c r="BJ1788">
        <v>2911.0729999999999</v>
      </c>
      <c r="BK1788">
        <v>2932.4340000000002</v>
      </c>
      <c r="BL1788">
        <v>4246.402</v>
      </c>
      <c r="BM1788">
        <v>8025.6130000000003</v>
      </c>
      <c r="BN1788">
        <v>9638.384</v>
      </c>
      <c r="BO1788">
        <v>10049.4</v>
      </c>
      <c r="BP1788">
        <v>6536.9430000000002</v>
      </c>
      <c r="BQ1788">
        <v>2550.663</v>
      </c>
      <c r="BR1788">
        <v>5325.5609999999997</v>
      </c>
      <c r="BS1788">
        <v>3021.1320000000001</v>
      </c>
      <c r="BT1788">
        <v>2903.3910000000001</v>
      </c>
      <c r="BU1788">
        <v>4591.2479999999996</v>
      </c>
      <c r="BV1788">
        <v>8022.8109999999997</v>
      </c>
      <c r="BW1788">
        <v>6842.0069999999996</v>
      </c>
      <c r="BX1788">
        <v>6884.0619999999999</v>
      </c>
      <c r="BY1788">
        <v>5809.84</v>
      </c>
      <c r="BZ1788">
        <v>333.22129999999999</v>
      </c>
      <c r="CA1788">
        <v>-638.08150000000001</v>
      </c>
      <c r="CB1788">
        <v>-674.87559999999996</v>
      </c>
      <c r="CC1788">
        <v>-3594.4810000000002</v>
      </c>
      <c r="CD1788">
        <v>-798.63070000000005</v>
      </c>
      <c r="CE1788">
        <v>-2332.6930000000002</v>
      </c>
      <c r="CF1788" s="23">
        <v>5270753</v>
      </c>
      <c r="CG1788" s="23">
        <v>8741732</v>
      </c>
      <c r="CH1788" s="23">
        <v>7636961</v>
      </c>
      <c r="CI1788" s="23">
        <v>5783915</v>
      </c>
      <c r="CJ1788" s="23">
        <v>4913325</v>
      </c>
      <c r="CK1788" s="23">
        <v>2390528</v>
      </c>
      <c r="CL1788" s="23">
        <v>3195848</v>
      </c>
      <c r="CM1788" s="23">
        <v>3281831</v>
      </c>
      <c r="CN1788" s="23">
        <v>2321654</v>
      </c>
      <c r="CO1788" s="23">
        <v>11100000</v>
      </c>
      <c r="CP1788" s="23">
        <v>1979187</v>
      </c>
      <c r="CQ1788" s="23">
        <v>16700000</v>
      </c>
      <c r="CR1788" s="23">
        <v>17400000</v>
      </c>
      <c r="CS1788" s="23">
        <v>19100000</v>
      </c>
      <c r="CT1788" s="23">
        <v>18500000</v>
      </c>
      <c r="CU1788" s="23">
        <v>16300000</v>
      </c>
      <c r="CV1788" s="23">
        <v>16300000</v>
      </c>
      <c r="CW1788" s="23">
        <v>16300000</v>
      </c>
      <c r="CX1788" s="23">
        <v>17300000</v>
      </c>
      <c r="CY1788" s="23">
        <v>13400000</v>
      </c>
      <c r="CZ1788" s="23">
        <v>13900000</v>
      </c>
      <c r="DA1788" s="23">
        <v>3794755</v>
      </c>
      <c r="DB1788" s="23">
        <v>3901938</v>
      </c>
      <c r="DC1788" s="23">
        <v>4245386</v>
      </c>
      <c r="DD1788">
        <v>0</v>
      </c>
      <c r="DE1788">
        <v>0</v>
      </c>
      <c r="DF1788">
        <v>0</v>
      </c>
    </row>
    <row r="1789" spans="1:110" x14ac:dyDescent="0.25">
      <c r="A1789" s="18" t="str">
        <f t="shared" si="27"/>
        <v>portfolio_CPP_All_All_SDGE_1-in-2_MONTHLY SYSTEM PEAK DAY_2029_6</v>
      </c>
      <c r="B1789" t="s">
        <v>192</v>
      </c>
      <c r="C1789" t="s">
        <v>121</v>
      </c>
      <c r="D1789" t="s">
        <v>7</v>
      </c>
      <c r="E1789" t="s">
        <v>7</v>
      </c>
      <c r="F1789" t="s">
        <v>125</v>
      </c>
      <c r="G1789" t="s">
        <v>111</v>
      </c>
      <c r="H1789" t="s">
        <v>20</v>
      </c>
      <c r="I1789">
        <v>2029</v>
      </c>
      <c r="J1789">
        <v>6</v>
      </c>
      <c r="K1789">
        <v>13409.599</v>
      </c>
      <c r="L1789">
        <v>372012.79999999999</v>
      </c>
      <c r="M1789">
        <v>361378.9</v>
      </c>
      <c r="N1789">
        <v>355840.9</v>
      </c>
      <c r="O1789">
        <v>356196.2</v>
      </c>
      <c r="P1789">
        <v>370047.6</v>
      </c>
      <c r="Q1789">
        <v>406160.3</v>
      </c>
      <c r="R1789">
        <v>456411.8</v>
      </c>
      <c r="S1789">
        <v>492780.2</v>
      </c>
      <c r="T1789">
        <v>524078.5</v>
      </c>
      <c r="U1789">
        <v>545135</v>
      </c>
      <c r="V1789">
        <v>562222.9</v>
      </c>
      <c r="W1789">
        <v>575472.69999999995</v>
      </c>
      <c r="X1789">
        <v>582855.9</v>
      </c>
      <c r="Y1789">
        <v>591055.80000000005</v>
      </c>
      <c r="Z1789">
        <v>591872.80000000005</v>
      </c>
      <c r="AA1789">
        <v>581661.5</v>
      </c>
      <c r="AB1789">
        <v>563793.69999999995</v>
      </c>
      <c r="AC1789">
        <v>547793.1</v>
      </c>
      <c r="AD1789">
        <v>515913.6</v>
      </c>
      <c r="AE1789">
        <v>499585.1</v>
      </c>
      <c r="AF1789">
        <v>476507.9</v>
      </c>
      <c r="AG1789">
        <v>450733</v>
      </c>
      <c r="AH1789">
        <v>420952.2</v>
      </c>
      <c r="AI1789">
        <v>395049.5</v>
      </c>
      <c r="AJ1789">
        <v>63.075240000000001</v>
      </c>
      <c r="AK1789">
        <v>62.357080000000003</v>
      </c>
      <c r="AL1789">
        <v>61.191949999999999</v>
      </c>
      <c r="AM1789">
        <v>60.519440000000003</v>
      </c>
      <c r="AN1789">
        <v>60.838810000000002</v>
      </c>
      <c r="AO1789">
        <v>60.62077</v>
      </c>
      <c r="AP1789">
        <v>60.359929999999999</v>
      </c>
      <c r="AQ1789">
        <v>61.70393</v>
      </c>
      <c r="AR1789">
        <v>64.203029999999998</v>
      </c>
      <c r="AS1789">
        <v>67.236369999999994</v>
      </c>
      <c r="AT1789">
        <v>70.48348</v>
      </c>
      <c r="AU1789">
        <v>73.696179999999998</v>
      </c>
      <c r="AV1789">
        <v>75.097759999999994</v>
      </c>
      <c r="AW1789">
        <v>76.39264</v>
      </c>
      <c r="AX1789">
        <v>77.087019999999995</v>
      </c>
      <c r="AY1789">
        <v>76.838059999999999</v>
      </c>
      <c r="AZ1789">
        <v>76.066000000000003</v>
      </c>
      <c r="BA1789">
        <v>74.242720000000006</v>
      </c>
      <c r="BB1789">
        <v>72.966939999999994</v>
      </c>
      <c r="BC1789">
        <v>70.826250000000002</v>
      </c>
      <c r="BD1789">
        <v>68.099860000000007</v>
      </c>
      <c r="BE1789">
        <v>66.001390000000001</v>
      </c>
      <c r="BF1789">
        <v>64.669349999999994</v>
      </c>
      <c r="BG1789">
        <v>63.787239999999997</v>
      </c>
      <c r="BH1789">
        <v>945.96379999999999</v>
      </c>
      <c r="BI1789">
        <v>1750.943</v>
      </c>
      <c r="BJ1789">
        <v>2970.9789999999998</v>
      </c>
      <c r="BK1789">
        <v>2992.78</v>
      </c>
      <c r="BL1789">
        <v>4333.7879999999996</v>
      </c>
      <c r="BM1789">
        <v>8190.77</v>
      </c>
      <c r="BN1789">
        <v>9836.7289999999994</v>
      </c>
      <c r="BO1789">
        <v>10256.200000000001</v>
      </c>
      <c r="BP1789">
        <v>6671.4660000000003</v>
      </c>
      <c r="BQ1789">
        <v>2603.152</v>
      </c>
      <c r="BR1789">
        <v>5435.1540000000005</v>
      </c>
      <c r="BS1789">
        <v>3083.3029999999999</v>
      </c>
      <c r="BT1789">
        <v>2963.14</v>
      </c>
      <c r="BU1789">
        <v>4685.7299999999996</v>
      </c>
      <c r="BV1789">
        <v>8187.91</v>
      </c>
      <c r="BW1789">
        <v>6982.808</v>
      </c>
      <c r="BX1789">
        <v>7025.7269999999999</v>
      </c>
      <c r="BY1789">
        <v>5929.4</v>
      </c>
      <c r="BZ1789">
        <v>340.07850000000002</v>
      </c>
      <c r="CA1789">
        <v>-651.2124</v>
      </c>
      <c r="CB1789">
        <v>-688.76369999999997</v>
      </c>
      <c r="CC1789">
        <v>-3668.451</v>
      </c>
      <c r="CD1789">
        <v>-815.06550000000004</v>
      </c>
      <c r="CE1789">
        <v>-2380.6970000000001</v>
      </c>
      <c r="CF1789" s="23">
        <v>5489916</v>
      </c>
      <c r="CG1789" s="23">
        <v>9105222</v>
      </c>
      <c r="CH1789" s="23">
        <v>7954514</v>
      </c>
      <c r="CI1789" s="23">
        <v>6024416</v>
      </c>
      <c r="CJ1789" s="23">
        <v>5117627</v>
      </c>
      <c r="CK1789" s="23">
        <v>2489929</v>
      </c>
      <c r="CL1789" s="23">
        <v>3328734</v>
      </c>
      <c r="CM1789" s="23">
        <v>3418293</v>
      </c>
      <c r="CN1789" s="23">
        <v>2418191</v>
      </c>
      <c r="CO1789" s="23">
        <v>11600000</v>
      </c>
      <c r="CP1789" s="23">
        <v>2061484</v>
      </c>
      <c r="CQ1789" s="23">
        <v>17400000</v>
      </c>
      <c r="CR1789" s="23">
        <v>18100000</v>
      </c>
      <c r="CS1789" s="23">
        <v>19900000</v>
      </c>
      <c r="CT1789" s="23">
        <v>19300000</v>
      </c>
      <c r="CU1789" s="23">
        <v>17000000</v>
      </c>
      <c r="CV1789" s="23">
        <v>17000000</v>
      </c>
      <c r="CW1789" s="23">
        <v>17000000</v>
      </c>
      <c r="CX1789" s="23">
        <v>18000000</v>
      </c>
      <c r="CY1789" s="23">
        <v>14000000</v>
      </c>
      <c r="CZ1789" s="23">
        <v>14500000</v>
      </c>
      <c r="DA1789" s="23">
        <v>3952545</v>
      </c>
      <c r="DB1789" s="23">
        <v>4064185</v>
      </c>
      <c r="DC1789" s="23">
        <v>4421914</v>
      </c>
      <c r="DD1789">
        <v>0</v>
      </c>
      <c r="DE1789">
        <v>0</v>
      </c>
      <c r="DF1789">
        <v>0</v>
      </c>
    </row>
    <row r="1790" spans="1:110" x14ac:dyDescent="0.25">
      <c r="A1790" s="18" t="str">
        <f t="shared" si="27"/>
        <v>portfolio_CPP_All_All_SDGE_1-in-2_MONTHLY SYSTEM PEAK DAY_2030_6</v>
      </c>
      <c r="B1790" t="s">
        <v>192</v>
      </c>
      <c r="C1790" t="s">
        <v>121</v>
      </c>
      <c r="D1790" t="s">
        <v>7</v>
      </c>
      <c r="E1790" t="s">
        <v>7</v>
      </c>
      <c r="F1790" t="s">
        <v>125</v>
      </c>
      <c r="G1790" t="s">
        <v>111</v>
      </c>
      <c r="H1790" t="s">
        <v>20</v>
      </c>
      <c r="I1790">
        <v>2030</v>
      </c>
      <c r="J1790">
        <v>6</v>
      </c>
      <c r="K1790">
        <v>13329.9</v>
      </c>
      <c r="L1790">
        <v>374894.3</v>
      </c>
      <c r="M1790">
        <v>364180.7</v>
      </c>
      <c r="N1790">
        <v>358596.7</v>
      </c>
      <c r="O1790">
        <v>358940.8</v>
      </c>
      <c r="P1790">
        <v>372874.5</v>
      </c>
      <c r="Q1790">
        <v>409209.3</v>
      </c>
      <c r="R1790">
        <v>459775</v>
      </c>
      <c r="S1790">
        <v>496327.1</v>
      </c>
      <c r="T1790">
        <v>527655.19999999995</v>
      </c>
      <c r="U1790">
        <v>548704.9</v>
      </c>
      <c r="V1790">
        <v>565864.6</v>
      </c>
      <c r="W1790">
        <v>579196.5</v>
      </c>
      <c r="X1790">
        <v>586599</v>
      </c>
      <c r="Y1790">
        <v>594801.1</v>
      </c>
      <c r="Z1790">
        <v>595594.5</v>
      </c>
      <c r="AA1790">
        <v>585290</v>
      </c>
      <c r="AB1790">
        <v>567272.30000000005</v>
      </c>
      <c r="AC1790">
        <v>551218.69999999995</v>
      </c>
      <c r="AD1790">
        <v>519144.8</v>
      </c>
      <c r="AE1790">
        <v>502715.5</v>
      </c>
      <c r="AF1790">
        <v>479519.7</v>
      </c>
      <c r="AG1790">
        <v>453794</v>
      </c>
      <c r="AH1790">
        <v>424035.4</v>
      </c>
      <c r="AI1790">
        <v>398066.8</v>
      </c>
      <c r="AJ1790">
        <v>63.074809999999999</v>
      </c>
      <c r="AK1790">
        <v>62.356670000000001</v>
      </c>
      <c r="AL1790">
        <v>61.190849999999998</v>
      </c>
      <c r="AM1790">
        <v>60.518189999999997</v>
      </c>
      <c r="AN1790">
        <v>60.837919999999997</v>
      </c>
      <c r="AO1790">
        <v>60.61994</v>
      </c>
      <c r="AP1790">
        <v>60.35971</v>
      </c>
      <c r="AQ1790">
        <v>61.70355</v>
      </c>
      <c r="AR1790">
        <v>64.202780000000004</v>
      </c>
      <c r="AS1790">
        <v>67.236270000000005</v>
      </c>
      <c r="AT1790">
        <v>70.483630000000005</v>
      </c>
      <c r="AU1790">
        <v>73.696820000000002</v>
      </c>
      <c r="AV1790">
        <v>75.098439999999997</v>
      </c>
      <c r="AW1790">
        <v>76.393529999999998</v>
      </c>
      <c r="AX1790">
        <v>77.087999999999994</v>
      </c>
      <c r="AY1790">
        <v>76.83887</v>
      </c>
      <c r="AZ1790">
        <v>76.066479999999999</v>
      </c>
      <c r="BA1790">
        <v>74.243170000000006</v>
      </c>
      <c r="BB1790">
        <v>72.967110000000005</v>
      </c>
      <c r="BC1790">
        <v>70.826239999999999</v>
      </c>
      <c r="BD1790">
        <v>68.099549999999994</v>
      </c>
      <c r="BE1790">
        <v>66.000640000000004</v>
      </c>
      <c r="BF1790">
        <v>64.668539999999993</v>
      </c>
      <c r="BG1790">
        <v>63.786479999999997</v>
      </c>
      <c r="BH1790">
        <v>965.63419999999996</v>
      </c>
      <c r="BI1790">
        <v>1787.3520000000001</v>
      </c>
      <c r="BJ1790">
        <v>3032.7579999999998</v>
      </c>
      <c r="BK1790">
        <v>3055.011</v>
      </c>
      <c r="BL1790">
        <v>4423.9040000000005</v>
      </c>
      <c r="BM1790">
        <v>8361.0889999999999</v>
      </c>
      <c r="BN1790">
        <v>10041.27</v>
      </c>
      <c r="BO1790">
        <v>10469.469999999999</v>
      </c>
      <c r="BP1790">
        <v>6810.192</v>
      </c>
      <c r="BQ1790">
        <v>2657.2820000000002</v>
      </c>
      <c r="BR1790">
        <v>5548.1729999999998</v>
      </c>
      <c r="BS1790">
        <v>3147.4169999999999</v>
      </c>
      <c r="BT1790">
        <v>3024.7550000000001</v>
      </c>
      <c r="BU1790">
        <v>4783.165</v>
      </c>
      <c r="BV1790">
        <v>8358.1689999999999</v>
      </c>
      <c r="BW1790">
        <v>7128.0079999999998</v>
      </c>
      <c r="BX1790">
        <v>7171.82</v>
      </c>
      <c r="BY1790">
        <v>6052.6949999999997</v>
      </c>
      <c r="BZ1790">
        <v>347.15010000000001</v>
      </c>
      <c r="CA1790">
        <v>-664.75369999999998</v>
      </c>
      <c r="CB1790">
        <v>-703.08590000000004</v>
      </c>
      <c r="CC1790">
        <v>-3744.732</v>
      </c>
      <c r="CD1790">
        <v>-832.01390000000004</v>
      </c>
      <c r="CE1790">
        <v>-2430.201</v>
      </c>
      <c r="CF1790" s="23">
        <v>5720604</v>
      </c>
      <c r="CG1790" s="23">
        <v>9487826</v>
      </c>
      <c r="CH1790" s="23">
        <v>8288765</v>
      </c>
      <c r="CI1790" s="23">
        <v>6277563</v>
      </c>
      <c r="CJ1790" s="23">
        <v>5332671</v>
      </c>
      <c r="CK1790" s="23">
        <v>2594556</v>
      </c>
      <c r="CL1790" s="23">
        <v>3468609</v>
      </c>
      <c r="CM1790" s="23">
        <v>3561930</v>
      </c>
      <c r="CN1790" s="23">
        <v>2519804</v>
      </c>
      <c r="CO1790" s="23">
        <v>12100000</v>
      </c>
      <c r="CP1790" s="23">
        <v>2148108</v>
      </c>
      <c r="CQ1790" s="23">
        <v>18100000</v>
      </c>
      <c r="CR1790" s="23">
        <v>18900000</v>
      </c>
      <c r="CS1790" s="23">
        <v>20700000</v>
      </c>
      <c r="CT1790" s="23">
        <v>20100000</v>
      </c>
      <c r="CU1790" s="23">
        <v>17700000</v>
      </c>
      <c r="CV1790" s="23">
        <v>17700000</v>
      </c>
      <c r="CW1790" s="23">
        <v>17700000</v>
      </c>
      <c r="CX1790" s="23">
        <v>18800000</v>
      </c>
      <c r="CY1790" s="23">
        <v>14600000</v>
      </c>
      <c r="CZ1790" s="23">
        <v>15100000</v>
      </c>
      <c r="DA1790" s="23">
        <v>4118632</v>
      </c>
      <c r="DB1790" s="23">
        <v>4234963</v>
      </c>
      <c r="DC1790" s="23">
        <v>4607724</v>
      </c>
      <c r="DD1790">
        <v>0</v>
      </c>
      <c r="DE1790">
        <v>0</v>
      </c>
      <c r="DF1790">
        <v>0</v>
      </c>
    </row>
    <row r="1791" spans="1:110" x14ac:dyDescent="0.25">
      <c r="A1791" s="18" t="str">
        <f t="shared" si="27"/>
        <v>portfolio_CPP_All_All_SDGE_1-in-2_MONTHLY SYSTEM PEAK DAY_2019_7</v>
      </c>
      <c r="B1791" t="s">
        <v>192</v>
      </c>
      <c r="C1791" t="s">
        <v>121</v>
      </c>
      <c r="D1791" t="s">
        <v>7</v>
      </c>
      <c r="E1791" t="s">
        <v>7</v>
      </c>
      <c r="F1791" t="s">
        <v>125</v>
      </c>
      <c r="G1791" t="s">
        <v>111</v>
      </c>
      <c r="H1791" t="s">
        <v>20</v>
      </c>
      <c r="I1791">
        <v>2019</v>
      </c>
      <c r="J1791">
        <v>7</v>
      </c>
      <c r="K1791">
        <v>14288</v>
      </c>
      <c r="L1791">
        <v>348131</v>
      </c>
      <c r="M1791">
        <v>338199.4</v>
      </c>
      <c r="N1791">
        <v>332801.59999999998</v>
      </c>
      <c r="O1791">
        <v>332618</v>
      </c>
      <c r="P1791">
        <v>345588.4</v>
      </c>
      <c r="Q1791">
        <v>379498.4</v>
      </c>
      <c r="R1791">
        <v>427065.1</v>
      </c>
      <c r="S1791">
        <v>461418.1</v>
      </c>
      <c r="T1791">
        <v>486014.2</v>
      </c>
      <c r="U1791">
        <v>507130.4</v>
      </c>
      <c r="V1791">
        <v>532596.80000000005</v>
      </c>
      <c r="W1791">
        <v>551772.80000000005</v>
      </c>
      <c r="X1791">
        <v>564303.4</v>
      </c>
      <c r="Y1791">
        <v>576289.80000000005</v>
      </c>
      <c r="Z1791">
        <v>578215.69999999995</v>
      </c>
      <c r="AA1791">
        <v>568593</v>
      </c>
      <c r="AB1791">
        <v>552265.19999999995</v>
      </c>
      <c r="AC1791">
        <v>534794.69999999995</v>
      </c>
      <c r="AD1791">
        <v>501880.9</v>
      </c>
      <c r="AE1791">
        <v>490200.9</v>
      </c>
      <c r="AF1791">
        <v>474206.5</v>
      </c>
      <c r="AG1791">
        <v>441381.7</v>
      </c>
      <c r="AH1791">
        <v>402993.8</v>
      </c>
      <c r="AI1791">
        <v>373058.6</v>
      </c>
      <c r="AJ1791">
        <v>69.882959999999997</v>
      </c>
      <c r="AK1791">
        <v>69.629409999999993</v>
      </c>
      <c r="AL1791">
        <v>69.250519999999995</v>
      </c>
      <c r="AM1791">
        <v>68.772139999999993</v>
      </c>
      <c r="AN1791">
        <v>68.50188</v>
      </c>
      <c r="AO1791">
        <v>68.439970000000002</v>
      </c>
      <c r="AP1791">
        <v>68.617360000000005</v>
      </c>
      <c r="AQ1791">
        <v>69.150440000000003</v>
      </c>
      <c r="AR1791">
        <v>72.026129999999995</v>
      </c>
      <c r="AS1791">
        <v>75.507140000000007</v>
      </c>
      <c r="AT1791">
        <v>79.040310000000005</v>
      </c>
      <c r="AU1791">
        <v>81.238330000000005</v>
      </c>
      <c r="AV1791">
        <v>83.023319999999998</v>
      </c>
      <c r="AW1791">
        <v>83.850030000000004</v>
      </c>
      <c r="AX1791">
        <v>83.038380000000004</v>
      </c>
      <c r="AY1791">
        <v>82.998589999999993</v>
      </c>
      <c r="AZ1791">
        <v>81.694389999999999</v>
      </c>
      <c r="BA1791">
        <v>80.257019999999997</v>
      </c>
      <c r="BB1791">
        <v>78.924660000000003</v>
      </c>
      <c r="BC1791">
        <v>76.535809999999998</v>
      </c>
      <c r="BD1791">
        <v>73.810559999999995</v>
      </c>
      <c r="BE1791">
        <v>72.179540000000003</v>
      </c>
      <c r="BF1791">
        <v>71.090680000000006</v>
      </c>
      <c r="BG1791">
        <v>70.315169999999995</v>
      </c>
      <c r="BH1791">
        <v>396.13470000000001</v>
      </c>
      <c r="BI1791">
        <v>1457.2550000000001</v>
      </c>
      <c r="BJ1791">
        <v>2429.91</v>
      </c>
      <c r="BK1791">
        <v>2363.48</v>
      </c>
      <c r="BL1791">
        <v>3461.93</v>
      </c>
      <c r="BM1791">
        <v>6570.7470000000003</v>
      </c>
      <c r="BN1791">
        <v>7482.7830000000004</v>
      </c>
      <c r="BO1791">
        <v>7937.4049999999997</v>
      </c>
      <c r="BP1791">
        <v>4529.5410000000002</v>
      </c>
      <c r="BQ1791">
        <v>2800.3330000000001</v>
      </c>
      <c r="BR1791">
        <v>3805.5169999999998</v>
      </c>
      <c r="BS1791">
        <v>2927.393</v>
      </c>
      <c r="BT1791">
        <v>3007.83</v>
      </c>
      <c r="BU1791">
        <v>5618.9030000000002</v>
      </c>
      <c r="BV1791">
        <v>8318.2119999999995</v>
      </c>
      <c r="BW1791">
        <v>6591.2250000000004</v>
      </c>
      <c r="BX1791">
        <v>7275.1149999999998</v>
      </c>
      <c r="BY1791">
        <v>6489.4359999999997</v>
      </c>
      <c r="BZ1791">
        <v>2505.4090000000001</v>
      </c>
      <c r="CA1791">
        <v>1416.8440000000001</v>
      </c>
      <c r="CB1791">
        <v>1237.0709999999999</v>
      </c>
      <c r="CC1791">
        <v>-680.43949999999995</v>
      </c>
      <c r="CD1791">
        <v>555.23239999999998</v>
      </c>
      <c r="CE1791">
        <v>64.985759999999999</v>
      </c>
      <c r="CF1791" s="23">
        <v>3676515</v>
      </c>
      <c r="CG1791" s="23">
        <v>5909996</v>
      </c>
      <c r="CH1791" s="23">
        <v>5206863</v>
      </c>
      <c r="CI1791" s="23">
        <v>3950065</v>
      </c>
      <c r="CJ1791" s="23">
        <v>3332551</v>
      </c>
      <c r="CK1791" s="23">
        <v>1659161</v>
      </c>
      <c r="CL1791" s="23">
        <v>2174649</v>
      </c>
      <c r="CM1791" s="23">
        <v>2265940</v>
      </c>
      <c r="CN1791" s="23">
        <v>1555886</v>
      </c>
      <c r="CO1791" s="23">
        <v>7355657</v>
      </c>
      <c r="CP1791" s="23">
        <v>1167679</v>
      </c>
      <c r="CQ1791" s="23">
        <v>10100000</v>
      </c>
      <c r="CR1791" s="23">
        <v>10500000</v>
      </c>
      <c r="CS1791" s="23">
        <v>11200000</v>
      </c>
      <c r="CT1791" s="23">
        <v>11700000</v>
      </c>
      <c r="CU1791" s="23">
        <v>10900000</v>
      </c>
      <c r="CV1791" s="23">
        <v>11000000</v>
      </c>
      <c r="CW1791" s="23">
        <v>10700000</v>
      </c>
      <c r="CX1791" s="23">
        <v>11600000</v>
      </c>
      <c r="CY1791" s="23">
        <v>9046947</v>
      </c>
      <c r="CZ1791" s="23">
        <v>8984479</v>
      </c>
      <c r="DA1791" s="23">
        <v>2563176</v>
      </c>
      <c r="DB1791" s="23">
        <v>2632118</v>
      </c>
      <c r="DC1791" s="23">
        <v>2777183</v>
      </c>
      <c r="DD1791">
        <v>0</v>
      </c>
      <c r="DE1791">
        <v>0</v>
      </c>
      <c r="DF1791">
        <v>0</v>
      </c>
    </row>
    <row r="1792" spans="1:110" x14ac:dyDescent="0.25">
      <c r="A1792" s="18" t="str">
        <f t="shared" si="27"/>
        <v>portfolio_CPP_All_All_SDGE_1-in-2_MONTHLY SYSTEM PEAK DAY_2020_7</v>
      </c>
      <c r="B1792" t="s">
        <v>192</v>
      </c>
      <c r="C1792" t="s">
        <v>121</v>
      </c>
      <c r="D1792" t="s">
        <v>7</v>
      </c>
      <c r="E1792" t="s">
        <v>7</v>
      </c>
      <c r="F1792" t="s">
        <v>125</v>
      </c>
      <c r="G1792" t="s">
        <v>111</v>
      </c>
      <c r="H1792" t="s">
        <v>20</v>
      </c>
      <c r="I1792">
        <v>2020</v>
      </c>
      <c r="J1792">
        <v>7</v>
      </c>
      <c r="K1792">
        <v>14189.973</v>
      </c>
      <c r="L1792">
        <v>349935</v>
      </c>
      <c r="M1792">
        <v>339951.6</v>
      </c>
      <c r="N1792">
        <v>334524.5</v>
      </c>
      <c r="O1792">
        <v>334326.5</v>
      </c>
      <c r="P1792">
        <v>347342.2</v>
      </c>
      <c r="Q1792">
        <v>381375.2</v>
      </c>
      <c r="R1792">
        <v>429114.5</v>
      </c>
      <c r="S1792">
        <v>463553.8</v>
      </c>
      <c r="T1792">
        <v>488167.4</v>
      </c>
      <c r="U1792">
        <v>509317.1</v>
      </c>
      <c r="V1792">
        <v>534868.30000000005</v>
      </c>
      <c r="W1792">
        <v>554053.30000000005</v>
      </c>
      <c r="X1792">
        <v>566573.5</v>
      </c>
      <c r="Y1792">
        <v>578529.6</v>
      </c>
      <c r="Z1792">
        <v>580410.1</v>
      </c>
      <c r="AA1792">
        <v>570689.5</v>
      </c>
      <c r="AB1792">
        <v>554258.9</v>
      </c>
      <c r="AC1792">
        <v>536821</v>
      </c>
      <c r="AD1792">
        <v>503743.6</v>
      </c>
      <c r="AE1792">
        <v>491985</v>
      </c>
      <c r="AF1792">
        <v>475997.6</v>
      </c>
      <c r="AG1792">
        <v>443268.3</v>
      </c>
      <c r="AH1792">
        <v>404939.1</v>
      </c>
      <c r="AI1792">
        <v>374951.9</v>
      </c>
      <c r="AJ1792">
        <v>69.882760000000005</v>
      </c>
      <c r="AK1792">
        <v>69.629109999999997</v>
      </c>
      <c r="AL1792">
        <v>69.250470000000007</v>
      </c>
      <c r="AM1792">
        <v>68.771860000000004</v>
      </c>
      <c r="AN1792">
        <v>68.501459999999994</v>
      </c>
      <c r="AO1792">
        <v>68.439670000000007</v>
      </c>
      <c r="AP1792">
        <v>68.617189999999994</v>
      </c>
      <c r="AQ1792">
        <v>69.15034</v>
      </c>
      <c r="AR1792">
        <v>72.026290000000003</v>
      </c>
      <c r="AS1792">
        <v>75.507279999999994</v>
      </c>
      <c r="AT1792">
        <v>79.040880000000001</v>
      </c>
      <c r="AU1792">
        <v>81.239310000000003</v>
      </c>
      <c r="AV1792">
        <v>83.024569999999997</v>
      </c>
      <c r="AW1792">
        <v>83.851349999999996</v>
      </c>
      <c r="AX1792">
        <v>83.039249999999996</v>
      </c>
      <c r="AY1792">
        <v>82.999269999999996</v>
      </c>
      <c r="AZ1792">
        <v>81.695430000000002</v>
      </c>
      <c r="BA1792">
        <v>80.257750000000001</v>
      </c>
      <c r="BB1792">
        <v>78.925139999999999</v>
      </c>
      <c r="BC1792">
        <v>76.536259999999999</v>
      </c>
      <c r="BD1792">
        <v>73.810599999999994</v>
      </c>
      <c r="BE1792">
        <v>72.179509999999993</v>
      </c>
      <c r="BF1792">
        <v>71.090450000000004</v>
      </c>
      <c r="BG1792">
        <v>70.315010000000001</v>
      </c>
      <c r="BH1792">
        <v>404.20010000000002</v>
      </c>
      <c r="BI1792">
        <v>1486.925</v>
      </c>
      <c r="BJ1792">
        <v>2479.384</v>
      </c>
      <c r="BK1792">
        <v>2411.6010000000001</v>
      </c>
      <c r="BL1792">
        <v>3532.4160000000002</v>
      </c>
      <c r="BM1792">
        <v>6704.5280000000002</v>
      </c>
      <c r="BN1792">
        <v>7635.134</v>
      </c>
      <c r="BO1792">
        <v>8099.0129999999999</v>
      </c>
      <c r="BP1792">
        <v>4621.7629999999999</v>
      </c>
      <c r="BQ1792">
        <v>2857.348</v>
      </c>
      <c r="BR1792">
        <v>3882.998</v>
      </c>
      <c r="BS1792">
        <v>2986.9949999999999</v>
      </c>
      <c r="BT1792">
        <v>3069.0709999999999</v>
      </c>
      <c r="BU1792">
        <v>5733.3050000000003</v>
      </c>
      <c r="BV1792">
        <v>8487.5720000000001</v>
      </c>
      <c r="BW1792">
        <v>6725.4229999999998</v>
      </c>
      <c r="BX1792">
        <v>7423.2380000000003</v>
      </c>
      <c r="BY1792">
        <v>6621.5630000000001</v>
      </c>
      <c r="BZ1792">
        <v>2556.4189999999999</v>
      </c>
      <c r="CA1792">
        <v>1445.692</v>
      </c>
      <c r="CB1792">
        <v>1262.258</v>
      </c>
      <c r="CC1792">
        <v>-694.29330000000004</v>
      </c>
      <c r="CD1792">
        <v>566.53710000000001</v>
      </c>
      <c r="CE1792">
        <v>66.308890000000005</v>
      </c>
      <c r="CF1792" s="23">
        <v>3827748</v>
      </c>
      <c r="CG1792" s="23">
        <v>6153104</v>
      </c>
      <c r="CH1792" s="23">
        <v>5421047</v>
      </c>
      <c r="CI1792" s="23">
        <v>4112551</v>
      </c>
      <c r="CJ1792" s="23">
        <v>3469636</v>
      </c>
      <c r="CK1792" s="23">
        <v>1727410</v>
      </c>
      <c r="CL1792" s="23">
        <v>2264103</v>
      </c>
      <c r="CM1792" s="23">
        <v>2359149</v>
      </c>
      <c r="CN1792" s="23">
        <v>1619887</v>
      </c>
      <c r="CO1792" s="23">
        <v>7658232</v>
      </c>
      <c r="CP1792" s="23">
        <v>1215711</v>
      </c>
      <c r="CQ1792" s="23">
        <v>10500000</v>
      </c>
      <c r="CR1792" s="23">
        <v>11000000</v>
      </c>
      <c r="CS1792" s="23">
        <v>11700000</v>
      </c>
      <c r="CT1792" s="23">
        <v>12200000</v>
      </c>
      <c r="CU1792" s="23">
        <v>11300000</v>
      </c>
      <c r="CV1792" s="23">
        <v>11400000</v>
      </c>
      <c r="CW1792" s="23">
        <v>11100000</v>
      </c>
      <c r="CX1792" s="23">
        <v>12100000</v>
      </c>
      <c r="CY1792" s="23">
        <v>9419093</v>
      </c>
      <c r="CZ1792" s="23">
        <v>9354055</v>
      </c>
      <c r="DA1792" s="23">
        <v>2668612</v>
      </c>
      <c r="DB1792" s="23">
        <v>2740390</v>
      </c>
      <c r="DC1792" s="23">
        <v>2891422</v>
      </c>
      <c r="DD1792">
        <v>0</v>
      </c>
      <c r="DE1792">
        <v>0</v>
      </c>
      <c r="DF1792">
        <v>0</v>
      </c>
    </row>
    <row r="1793" spans="1:110" x14ac:dyDescent="0.25">
      <c r="A1793" s="18" t="str">
        <f t="shared" si="27"/>
        <v>portfolio_CPP_All_All_SDGE_1-in-2_MONTHLY SYSTEM PEAK DAY_2021_7</v>
      </c>
      <c r="B1793" t="s">
        <v>192</v>
      </c>
      <c r="C1793" t="s">
        <v>121</v>
      </c>
      <c r="D1793" t="s">
        <v>7</v>
      </c>
      <c r="E1793" t="s">
        <v>7</v>
      </c>
      <c r="F1793" t="s">
        <v>125</v>
      </c>
      <c r="G1793" t="s">
        <v>111</v>
      </c>
      <c r="H1793" t="s">
        <v>20</v>
      </c>
      <c r="I1793">
        <v>2021</v>
      </c>
      <c r="J1793">
        <v>7</v>
      </c>
      <c r="K1793">
        <v>14085.127</v>
      </c>
      <c r="L1793">
        <v>350681.5</v>
      </c>
      <c r="M1793">
        <v>340676.5</v>
      </c>
      <c r="N1793">
        <v>335236.7</v>
      </c>
      <c r="O1793">
        <v>335027.8</v>
      </c>
      <c r="P1793">
        <v>348054.1</v>
      </c>
      <c r="Q1793">
        <v>382118.2</v>
      </c>
      <c r="R1793">
        <v>429901.5</v>
      </c>
      <c r="S1793">
        <v>464342.2</v>
      </c>
      <c r="T1793">
        <v>488922</v>
      </c>
      <c r="U1793">
        <v>510057.1</v>
      </c>
      <c r="V1793">
        <v>535625.80000000005</v>
      </c>
      <c r="W1793">
        <v>554780.80000000005</v>
      </c>
      <c r="X1793">
        <v>567268.5</v>
      </c>
      <c r="Y1793">
        <v>579177.6</v>
      </c>
      <c r="Z1793">
        <v>581018.6</v>
      </c>
      <c r="AA1793">
        <v>571239.6</v>
      </c>
      <c r="AB1793">
        <v>554759.5</v>
      </c>
      <c r="AC1793">
        <v>537381.30000000005</v>
      </c>
      <c r="AD1793">
        <v>504238.8</v>
      </c>
      <c r="AE1793">
        <v>492440.8</v>
      </c>
      <c r="AF1793">
        <v>476490</v>
      </c>
      <c r="AG1793">
        <v>443899.3</v>
      </c>
      <c r="AH1793">
        <v>405690.7</v>
      </c>
      <c r="AI1793">
        <v>375720.5</v>
      </c>
      <c r="AJ1793">
        <v>69.88261</v>
      </c>
      <c r="AK1793">
        <v>69.628860000000003</v>
      </c>
      <c r="AL1793">
        <v>69.250420000000005</v>
      </c>
      <c r="AM1793">
        <v>68.771630000000002</v>
      </c>
      <c r="AN1793">
        <v>68.501130000000003</v>
      </c>
      <c r="AO1793">
        <v>68.439430000000002</v>
      </c>
      <c r="AP1793">
        <v>68.617059999999995</v>
      </c>
      <c r="AQ1793">
        <v>69.150260000000003</v>
      </c>
      <c r="AR1793">
        <v>72.026420000000002</v>
      </c>
      <c r="AS1793">
        <v>75.507390000000001</v>
      </c>
      <c r="AT1793">
        <v>79.041330000000002</v>
      </c>
      <c r="AU1793">
        <v>81.240099999999998</v>
      </c>
      <c r="AV1793">
        <v>83.025559999999999</v>
      </c>
      <c r="AW1793">
        <v>83.852410000000006</v>
      </c>
      <c r="AX1793">
        <v>83.039940000000001</v>
      </c>
      <c r="AY1793">
        <v>82.99982</v>
      </c>
      <c r="AZ1793">
        <v>81.696259999999995</v>
      </c>
      <c r="BA1793">
        <v>80.258330000000001</v>
      </c>
      <c r="BB1793">
        <v>78.925539999999998</v>
      </c>
      <c r="BC1793">
        <v>76.536630000000002</v>
      </c>
      <c r="BD1793">
        <v>73.810630000000003</v>
      </c>
      <c r="BE1793">
        <v>72.179490000000001</v>
      </c>
      <c r="BF1793">
        <v>71.090270000000004</v>
      </c>
      <c r="BG1793">
        <v>70.314890000000005</v>
      </c>
      <c r="BH1793">
        <v>409.78379999999999</v>
      </c>
      <c r="BI1793">
        <v>1507.4649999999999</v>
      </c>
      <c r="BJ1793">
        <v>2513.6350000000002</v>
      </c>
      <c r="BK1793">
        <v>2444.915</v>
      </c>
      <c r="BL1793">
        <v>3581.2130000000002</v>
      </c>
      <c r="BM1793">
        <v>6797.1459999999997</v>
      </c>
      <c r="BN1793">
        <v>7740.6080000000002</v>
      </c>
      <c r="BO1793">
        <v>8210.8950000000004</v>
      </c>
      <c r="BP1793">
        <v>4685.6090000000004</v>
      </c>
      <c r="BQ1793">
        <v>2896.82</v>
      </c>
      <c r="BR1793">
        <v>3936.6390000000001</v>
      </c>
      <c r="BS1793">
        <v>3028.2579999999998</v>
      </c>
      <c r="BT1793">
        <v>3111.4679999999998</v>
      </c>
      <c r="BU1793">
        <v>5812.5060000000003</v>
      </c>
      <c r="BV1793">
        <v>8604.8220000000001</v>
      </c>
      <c r="BW1793">
        <v>6818.33</v>
      </c>
      <c r="BX1793">
        <v>7525.7849999999999</v>
      </c>
      <c r="BY1793">
        <v>6713.0349999999999</v>
      </c>
      <c r="BZ1793">
        <v>2591.7339999999999</v>
      </c>
      <c r="CA1793">
        <v>1465.663</v>
      </c>
      <c r="CB1793">
        <v>1279.6949999999999</v>
      </c>
      <c r="CC1793">
        <v>-703.8845</v>
      </c>
      <c r="CD1793">
        <v>574.36339999999996</v>
      </c>
      <c r="CE1793">
        <v>67.224900000000005</v>
      </c>
      <c r="CF1793" s="23">
        <v>3934234</v>
      </c>
      <c r="CG1793" s="23">
        <v>6324279</v>
      </c>
      <c r="CH1793" s="23">
        <v>5571857</v>
      </c>
      <c r="CI1793" s="23">
        <v>4226960</v>
      </c>
      <c r="CJ1793" s="23">
        <v>3566159</v>
      </c>
      <c r="CK1793" s="23">
        <v>1775466</v>
      </c>
      <c r="CL1793" s="23">
        <v>2327089</v>
      </c>
      <c r="CM1793" s="23">
        <v>2424779</v>
      </c>
      <c r="CN1793" s="23">
        <v>1664952</v>
      </c>
      <c r="CO1793" s="23">
        <v>7871279</v>
      </c>
      <c r="CP1793" s="23">
        <v>1249531</v>
      </c>
      <c r="CQ1793" s="23">
        <v>10800000</v>
      </c>
      <c r="CR1793" s="23">
        <v>11300000</v>
      </c>
      <c r="CS1793" s="23">
        <v>12000000</v>
      </c>
      <c r="CT1793" s="23">
        <v>12500000</v>
      </c>
      <c r="CU1793" s="23">
        <v>11600000</v>
      </c>
      <c r="CV1793" s="23">
        <v>11700000</v>
      </c>
      <c r="CW1793" s="23">
        <v>11500000</v>
      </c>
      <c r="CX1793" s="23">
        <v>12400000</v>
      </c>
      <c r="CY1793" s="23">
        <v>9681126</v>
      </c>
      <c r="CZ1793" s="23">
        <v>9614280</v>
      </c>
      <c r="DA1793" s="23">
        <v>2742851</v>
      </c>
      <c r="DB1793" s="23">
        <v>2816626</v>
      </c>
      <c r="DC1793" s="23">
        <v>2971860</v>
      </c>
      <c r="DD1793">
        <v>0</v>
      </c>
      <c r="DE1793">
        <v>0</v>
      </c>
      <c r="DF1793">
        <v>0</v>
      </c>
    </row>
    <row r="1794" spans="1:110" x14ac:dyDescent="0.25">
      <c r="A1794" s="18" t="str">
        <f t="shared" si="27"/>
        <v>portfolio_CPP_All_All_SDGE_1-in-2_MONTHLY SYSTEM PEAK DAY_2022_7</v>
      </c>
      <c r="B1794" t="s">
        <v>192</v>
      </c>
      <c r="C1794" t="s">
        <v>121</v>
      </c>
      <c r="D1794" t="s">
        <v>7</v>
      </c>
      <c r="E1794" t="s">
        <v>7</v>
      </c>
      <c r="F1794" t="s">
        <v>125</v>
      </c>
      <c r="G1794" t="s">
        <v>111</v>
      </c>
      <c r="H1794" t="s">
        <v>20</v>
      </c>
      <c r="I1794">
        <v>2022</v>
      </c>
      <c r="J1794">
        <v>7</v>
      </c>
      <c r="K1794">
        <v>13999.453</v>
      </c>
      <c r="L1794">
        <v>353859.5</v>
      </c>
      <c r="M1794">
        <v>343763.20000000001</v>
      </c>
      <c r="N1794">
        <v>338272.5</v>
      </c>
      <c r="O1794">
        <v>338045</v>
      </c>
      <c r="P1794">
        <v>351162.3</v>
      </c>
      <c r="Q1794">
        <v>385469.7</v>
      </c>
      <c r="R1794">
        <v>433594.5</v>
      </c>
      <c r="S1794">
        <v>468233.5</v>
      </c>
      <c r="T1794">
        <v>492899.8</v>
      </c>
      <c r="U1794">
        <v>514132.2</v>
      </c>
      <c r="V1794">
        <v>539874.30000000005</v>
      </c>
      <c r="W1794">
        <v>559090.80000000005</v>
      </c>
      <c r="X1794">
        <v>571598.30000000005</v>
      </c>
      <c r="Y1794">
        <v>583500.69999999995</v>
      </c>
      <c r="Z1794">
        <v>585289.80000000005</v>
      </c>
      <c r="AA1794">
        <v>575362.6</v>
      </c>
      <c r="AB1794">
        <v>558710.5</v>
      </c>
      <c r="AC1794">
        <v>541327.6</v>
      </c>
      <c r="AD1794">
        <v>507893.3</v>
      </c>
      <c r="AE1794">
        <v>495966</v>
      </c>
      <c r="AF1794">
        <v>479982.1</v>
      </c>
      <c r="AG1794">
        <v>447425.2</v>
      </c>
      <c r="AH1794">
        <v>409189.8</v>
      </c>
      <c r="AI1794">
        <v>379075.9</v>
      </c>
      <c r="AJ1794">
        <v>69.882360000000006</v>
      </c>
      <c r="AK1794">
        <v>69.628460000000004</v>
      </c>
      <c r="AL1794">
        <v>69.250360000000001</v>
      </c>
      <c r="AM1794">
        <v>68.771270000000001</v>
      </c>
      <c r="AN1794">
        <v>68.500590000000003</v>
      </c>
      <c r="AO1794">
        <v>68.439049999999995</v>
      </c>
      <c r="AP1794">
        <v>68.616849999999999</v>
      </c>
      <c r="AQ1794">
        <v>69.150130000000004</v>
      </c>
      <c r="AR1794">
        <v>72.026619999999994</v>
      </c>
      <c r="AS1794">
        <v>75.507570000000001</v>
      </c>
      <c r="AT1794">
        <v>79.042060000000006</v>
      </c>
      <c r="AU1794">
        <v>81.24136</v>
      </c>
      <c r="AV1794">
        <v>83.027159999999995</v>
      </c>
      <c r="AW1794">
        <v>83.854110000000006</v>
      </c>
      <c r="AX1794">
        <v>83.041060000000002</v>
      </c>
      <c r="AY1794">
        <v>83.000680000000003</v>
      </c>
      <c r="AZ1794">
        <v>81.697580000000002</v>
      </c>
      <c r="BA1794">
        <v>80.259259999999998</v>
      </c>
      <c r="BB1794">
        <v>78.926169999999999</v>
      </c>
      <c r="BC1794">
        <v>76.537210000000002</v>
      </c>
      <c r="BD1794">
        <v>73.810689999999994</v>
      </c>
      <c r="BE1794">
        <v>72.179450000000003</v>
      </c>
      <c r="BF1794">
        <v>71.089979999999997</v>
      </c>
      <c r="BG1794">
        <v>70.314689999999999</v>
      </c>
      <c r="BH1794">
        <v>420.9513</v>
      </c>
      <c r="BI1794">
        <v>1548.547</v>
      </c>
      <c r="BJ1794">
        <v>2582.136</v>
      </c>
      <c r="BK1794">
        <v>2511.5439999999999</v>
      </c>
      <c r="BL1794">
        <v>3678.8090000000002</v>
      </c>
      <c r="BM1794">
        <v>6982.3829999999998</v>
      </c>
      <c r="BN1794">
        <v>7951.5559999999996</v>
      </c>
      <c r="BO1794">
        <v>8434.6579999999994</v>
      </c>
      <c r="BP1794">
        <v>4813.3019999999997</v>
      </c>
      <c r="BQ1794">
        <v>2975.7649999999999</v>
      </c>
      <c r="BR1794">
        <v>4043.92</v>
      </c>
      <c r="BS1794">
        <v>3110.7849999999999</v>
      </c>
      <c r="BT1794">
        <v>3196.261</v>
      </c>
      <c r="BU1794">
        <v>5970.91</v>
      </c>
      <c r="BV1794">
        <v>8839.3209999999999</v>
      </c>
      <c r="BW1794">
        <v>7004.1440000000002</v>
      </c>
      <c r="BX1794">
        <v>7730.8779999999997</v>
      </c>
      <c r="BY1794">
        <v>6895.9790000000003</v>
      </c>
      <c r="BZ1794">
        <v>2662.3649999999998</v>
      </c>
      <c r="CA1794">
        <v>1505.605</v>
      </c>
      <c r="CB1794">
        <v>1314.569</v>
      </c>
      <c r="CC1794">
        <v>-723.06679999999994</v>
      </c>
      <c r="CD1794">
        <v>590.01599999999996</v>
      </c>
      <c r="CE1794">
        <v>69.056920000000005</v>
      </c>
      <c r="CF1794" s="23">
        <v>4151588</v>
      </c>
      <c r="CG1794" s="23">
        <v>6673676</v>
      </c>
      <c r="CH1794" s="23">
        <v>5879684</v>
      </c>
      <c r="CI1794" s="23">
        <v>4460486</v>
      </c>
      <c r="CJ1794" s="23">
        <v>3763178</v>
      </c>
      <c r="CK1794" s="23">
        <v>1873555</v>
      </c>
      <c r="CL1794" s="23">
        <v>2455654</v>
      </c>
      <c r="CM1794" s="23">
        <v>2558740</v>
      </c>
      <c r="CN1794" s="23">
        <v>1756935</v>
      </c>
      <c r="CO1794" s="23">
        <v>8306143</v>
      </c>
      <c r="CP1794" s="23">
        <v>1318564</v>
      </c>
      <c r="CQ1794" s="23">
        <v>11400000</v>
      </c>
      <c r="CR1794" s="23">
        <v>11900000</v>
      </c>
      <c r="CS1794" s="23">
        <v>12700000</v>
      </c>
      <c r="CT1794" s="23">
        <v>13200000</v>
      </c>
      <c r="CU1794" s="23">
        <v>12300000</v>
      </c>
      <c r="CV1794" s="23">
        <v>12400000</v>
      </c>
      <c r="CW1794" s="23">
        <v>12100000</v>
      </c>
      <c r="CX1794" s="23">
        <v>13100000</v>
      </c>
      <c r="CY1794" s="23">
        <v>10200000</v>
      </c>
      <c r="CZ1794" s="23">
        <v>10100000</v>
      </c>
      <c r="DA1794" s="23">
        <v>2894385</v>
      </c>
      <c r="DB1794" s="23">
        <v>2972236</v>
      </c>
      <c r="DC1794" s="23">
        <v>3136046</v>
      </c>
      <c r="DD1794">
        <v>0</v>
      </c>
      <c r="DE1794">
        <v>0</v>
      </c>
      <c r="DF1794">
        <v>0</v>
      </c>
    </row>
    <row r="1795" spans="1:110" x14ac:dyDescent="0.25">
      <c r="A1795" s="18" t="str">
        <f t="shared" ref="A1795:A1858" si="28">B1795&amp;"_"&amp;C1795&amp;"_"&amp;D1795&amp;"_"&amp;E1795&amp;"_"&amp;F1795&amp;"_"&amp;G1795&amp;"_"&amp;H1795&amp;"_"&amp;I1795&amp;"_"&amp;J1795</f>
        <v>portfolio_CPP_All_All_SDGE_1-in-2_MONTHLY SYSTEM PEAK DAY_2023_7</v>
      </c>
      <c r="B1795" t="s">
        <v>192</v>
      </c>
      <c r="C1795" t="s">
        <v>121</v>
      </c>
      <c r="D1795" t="s">
        <v>7</v>
      </c>
      <c r="E1795" t="s">
        <v>7</v>
      </c>
      <c r="F1795" t="s">
        <v>125</v>
      </c>
      <c r="G1795" t="s">
        <v>111</v>
      </c>
      <c r="H1795" t="s">
        <v>20</v>
      </c>
      <c r="I1795">
        <v>2023</v>
      </c>
      <c r="J1795">
        <v>7</v>
      </c>
      <c r="K1795">
        <v>13922.939</v>
      </c>
      <c r="L1795">
        <v>358126.8</v>
      </c>
      <c r="M1795">
        <v>347908.1</v>
      </c>
      <c r="N1795">
        <v>342349.3</v>
      </c>
      <c r="O1795">
        <v>342099.9</v>
      </c>
      <c r="P1795">
        <v>355344.1</v>
      </c>
      <c r="Q1795">
        <v>389990</v>
      </c>
      <c r="R1795">
        <v>438589.9</v>
      </c>
      <c r="S1795">
        <v>473515.9</v>
      </c>
      <c r="T1795">
        <v>498322.9</v>
      </c>
      <c r="U1795">
        <v>519703</v>
      </c>
      <c r="V1795">
        <v>545688.4</v>
      </c>
      <c r="W1795">
        <v>565007.80000000005</v>
      </c>
      <c r="X1795">
        <v>577558.6</v>
      </c>
      <c r="Y1795">
        <v>589472.80000000005</v>
      </c>
      <c r="Z1795">
        <v>591204.6</v>
      </c>
      <c r="AA1795">
        <v>581089.1</v>
      </c>
      <c r="AB1795">
        <v>564210.19999999995</v>
      </c>
      <c r="AC1795">
        <v>546793.5</v>
      </c>
      <c r="AD1795">
        <v>512965.8</v>
      </c>
      <c r="AE1795">
        <v>500868.8</v>
      </c>
      <c r="AF1795">
        <v>484820.5</v>
      </c>
      <c r="AG1795">
        <v>452249.4</v>
      </c>
      <c r="AH1795">
        <v>413920.5</v>
      </c>
      <c r="AI1795">
        <v>383590.3</v>
      </c>
      <c r="AJ1795">
        <v>69.882059999999996</v>
      </c>
      <c r="AK1795">
        <v>69.627989999999997</v>
      </c>
      <c r="AL1795">
        <v>69.250280000000004</v>
      </c>
      <c r="AM1795">
        <v>68.770840000000007</v>
      </c>
      <c r="AN1795">
        <v>68.499960000000002</v>
      </c>
      <c r="AO1795">
        <v>68.438590000000005</v>
      </c>
      <c r="AP1795">
        <v>68.616600000000005</v>
      </c>
      <c r="AQ1795">
        <v>69.149990000000003</v>
      </c>
      <c r="AR1795">
        <v>72.026859999999999</v>
      </c>
      <c r="AS1795">
        <v>75.50779</v>
      </c>
      <c r="AT1795">
        <v>79.042910000000006</v>
      </c>
      <c r="AU1795">
        <v>81.242829999999998</v>
      </c>
      <c r="AV1795">
        <v>83.029039999999995</v>
      </c>
      <c r="AW1795">
        <v>83.856089999999995</v>
      </c>
      <c r="AX1795">
        <v>83.042379999999994</v>
      </c>
      <c r="AY1795">
        <v>83.001710000000003</v>
      </c>
      <c r="AZ1795">
        <v>81.69914</v>
      </c>
      <c r="BA1795">
        <v>80.260350000000003</v>
      </c>
      <c r="BB1795">
        <v>78.926900000000003</v>
      </c>
      <c r="BC1795">
        <v>76.537899999999993</v>
      </c>
      <c r="BD1795">
        <v>73.810749999999999</v>
      </c>
      <c r="BE1795">
        <v>72.179410000000004</v>
      </c>
      <c r="BF1795">
        <v>71.08963</v>
      </c>
      <c r="BG1795">
        <v>70.314449999999994</v>
      </c>
      <c r="BH1795">
        <v>434.60039999999998</v>
      </c>
      <c r="BI1795">
        <v>1598.758</v>
      </c>
      <c r="BJ1795">
        <v>2665.8609999999999</v>
      </c>
      <c r="BK1795">
        <v>2592.98</v>
      </c>
      <c r="BL1795">
        <v>3798.0920000000001</v>
      </c>
      <c r="BM1795">
        <v>7208.7830000000004</v>
      </c>
      <c r="BN1795">
        <v>8209.3809999999994</v>
      </c>
      <c r="BO1795">
        <v>8708.1470000000008</v>
      </c>
      <c r="BP1795">
        <v>4969.3710000000001</v>
      </c>
      <c r="BQ1795">
        <v>3072.252</v>
      </c>
      <c r="BR1795">
        <v>4175.0420000000004</v>
      </c>
      <c r="BS1795">
        <v>3211.65</v>
      </c>
      <c r="BT1795">
        <v>3299.8980000000001</v>
      </c>
      <c r="BU1795">
        <v>6164.5129999999999</v>
      </c>
      <c r="BV1795">
        <v>9125.9320000000007</v>
      </c>
      <c r="BW1795">
        <v>7231.25</v>
      </c>
      <c r="BX1795">
        <v>7981.5479999999998</v>
      </c>
      <c r="BY1795">
        <v>7119.5770000000002</v>
      </c>
      <c r="BZ1795">
        <v>2748.69</v>
      </c>
      <c r="CA1795">
        <v>1554.424</v>
      </c>
      <c r="CB1795">
        <v>1357.194</v>
      </c>
      <c r="CC1795">
        <v>-746.51179999999999</v>
      </c>
      <c r="CD1795">
        <v>609.14700000000005</v>
      </c>
      <c r="CE1795">
        <v>71.296049999999994</v>
      </c>
      <c r="CF1795" s="23">
        <v>4425178</v>
      </c>
      <c r="CG1795" s="23">
        <v>7113473</v>
      </c>
      <c r="CH1795" s="23">
        <v>6267157</v>
      </c>
      <c r="CI1795" s="23">
        <v>4754433</v>
      </c>
      <c r="CJ1795" s="23">
        <v>4011172</v>
      </c>
      <c r="CK1795" s="23">
        <v>1997023</v>
      </c>
      <c r="CL1795" s="23">
        <v>2617482</v>
      </c>
      <c r="CM1795" s="23">
        <v>2727362</v>
      </c>
      <c r="CN1795" s="23">
        <v>1872717</v>
      </c>
      <c r="CO1795" s="23">
        <v>8853520</v>
      </c>
      <c r="CP1795" s="23">
        <v>1405458</v>
      </c>
      <c r="CQ1795" s="23">
        <v>12100000</v>
      </c>
      <c r="CR1795" s="23">
        <v>12700000</v>
      </c>
      <c r="CS1795" s="23">
        <v>13500000</v>
      </c>
      <c r="CT1795" s="23">
        <v>14000000</v>
      </c>
      <c r="CU1795" s="23">
        <v>13100000</v>
      </c>
      <c r="CV1795" s="23">
        <v>13200000</v>
      </c>
      <c r="CW1795" s="23">
        <v>12900000</v>
      </c>
      <c r="CX1795" s="23">
        <v>13900000</v>
      </c>
      <c r="CY1795" s="23">
        <v>10900000</v>
      </c>
      <c r="CZ1795" s="23">
        <v>10800000</v>
      </c>
      <c r="DA1795" s="23">
        <v>3085126</v>
      </c>
      <c r="DB1795" s="23">
        <v>3168107</v>
      </c>
      <c r="DC1795" s="23">
        <v>3342712</v>
      </c>
      <c r="DD1795">
        <v>0</v>
      </c>
      <c r="DE1795">
        <v>0</v>
      </c>
      <c r="DF1795">
        <v>0</v>
      </c>
    </row>
    <row r="1796" spans="1:110" x14ac:dyDescent="0.25">
      <c r="A1796" s="18" t="str">
        <f t="shared" si="28"/>
        <v>portfolio_CPP_All_All_SDGE_1-in-2_MONTHLY SYSTEM PEAK DAY_2024_7</v>
      </c>
      <c r="B1796" t="s">
        <v>192</v>
      </c>
      <c r="C1796" t="s">
        <v>121</v>
      </c>
      <c r="D1796" t="s">
        <v>7</v>
      </c>
      <c r="E1796" t="s">
        <v>7</v>
      </c>
      <c r="F1796" t="s">
        <v>125</v>
      </c>
      <c r="G1796" t="s">
        <v>111</v>
      </c>
      <c r="H1796" t="s">
        <v>20</v>
      </c>
      <c r="I1796">
        <v>2024</v>
      </c>
      <c r="J1796">
        <v>7</v>
      </c>
      <c r="K1796">
        <v>13838.574000000001</v>
      </c>
      <c r="L1796">
        <v>361201.9</v>
      </c>
      <c r="M1796">
        <v>350894.9</v>
      </c>
      <c r="N1796">
        <v>345286.8</v>
      </c>
      <c r="O1796">
        <v>345019.4</v>
      </c>
      <c r="P1796">
        <v>358351.4</v>
      </c>
      <c r="Q1796">
        <v>393232.2</v>
      </c>
      <c r="R1796">
        <v>442162</v>
      </c>
      <c r="S1796">
        <v>477279.2</v>
      </c>
      <c r="T1796">
        <v>502168.9</v>
      </c>
      <c r="U1796">
        <v>523642.5</v>
      </c>
      <c r="V1796">
        <v>549795.19999999995</v>
      </c>
      <c r="W1796">
        <v>569173.30000000005</v>
      </c>
      <c r="X1796">
        <v>581742.69999999995</v>
      </c>
      <c r="Y1796">
        <v>593649.69999999995</v>
      </c>
      <c r="Z1796">
        <v>595330.69999999995</v>
      </c>
      <c r="AA1796">
        <v>585071.4</v>
      </c>
      <c r="AB1796">
        <v>568025.9</v>
      </c>
      <c r="AC1796">
        <v>550605.80000000005</v>
      </c>
      <c r="AD1796">
        <v>516495.8</v>
      </c>
      <c r="AE1796">
        <v>504273.5</v>
      </c>
      <c r="AF1796">
        <v>488194</v>
      </c>
      <c r="AG1796">
        <v>455657.9</v>
      </c>
      <c r="AH1796">
        <v>417305.2</v>
      </c>
      <c r="AI1796">
        <v>386836.8</v>
      </c>
      <c r="AJ1796">
        <v>69.881820000000005</v>
      </c>
      <c r="AK1796">
        <v>69.627589999999998</v>
      </c>
      <c r="AL1796">
        <v>69.250219999999999</v>
      </c>
      <c r="AM1796">
        <v>68.770480000000006</v>
      </c>
      <c r="AN1796">
        <v>68.499420000000001</v>
      </c>
      <c r="AO1796">
        <v>68.438209999999998</v>
      </c>
      <c r="AP1796">
        <v>68.616380000000007</v>
      </c>
      <c r="AQ1796">
        <v>69.149860000000004</v>
      </c>
      <c r="AR1796">
        <v>72.027069999999995</v>
      </c>
      <c r="AS1796">
        <v>75.507959999999997</v>
      </c>
      <c r="AT1796">
        <v>79.043629999999993</v>
      </c>
      <c r="AU1796">
        <v>81.24409</v>
      </c>
      <c r="AV1796">
        <v>83.030640000000005</v>
      </c>
      <c r="AW1796">
        <v>83.857789999999994</v>
      </c>
      <c r="AX1796">
        <v>83.043490000000006</v>
      </c>
      <c r="AY1796">
        <v>83.002579999999995</v>
      </c>
      <c r="AZ1796">
        <v>81.700469999999996</v>
      </c>
      <c r="BA1796">
        <v>80.261279999999999</v>
      </c>
      <c r="BB1796">
        <v>78.927530000000004</v>
      </c>
      <c r="BC1796">
        <v>76.538489999999996</v>
      </c>
      <c r="BD1796">
        <v>73.8108</v>
      </c>
      <c r="BE1796">
        <v>72.179370000000006</v>
      </c>
      <c r="BF1796">
        <v>71.089340000000007</v>
      </c>
      <c r="BG1796">
        <v>70.314250000000001</v>
      </c>
      <c r="BH1796">
        <v>445.45760000000001</v>
      </c>
      <c r="BI1796">
        <v>1638.6980000000001</v>
      </c>
      <c r="BJ1796">
        <v>2732.46</v>
      </c>
      <c r="BK1796">
        <v>2657.7579999999998</v>
      </c>
      <c r="BL1796">
        <v>3892.9769999999999</v>
      </c>
      <c r="BM1796">
        <v>7388.8739999999998</v>
      </c>
      <c r="BN1796">
        <v>8414.4689999999991</v>
      </c>
      <c r="BO1796">
        <v>8925.6959999999999</v>
      </c>
      <c r="BP1796">
        <v>5093.5169999999998</v>
      </c>
      <c r="BQ1796">
        <v>3149.0039999999999</v>
      </c>
      <c r="BR1796">
        <v>4279.3440000000001</v>
      </c>
      <c r="BS1796">
        <v>3291.884</v>
      </c>
      <c r="BT1796">
        <v>3382.337</v>
      </c>
      <c r="BU1796">
        <v>6318.5159999999996</v>
      </c>
      <c r="BV1796">
        <v>9353.9169999999995</v>
      </c>
      <c r="BW1796">
        <v>7411.902</v>
      </c>
      <c r="BX1796">
        <v>8180.9440000000004</v>
      </c>
      <c r="BY1796">
        <v>7297.4390000000003</v>
      </c>
      <c r="BZ1796">
        <v>2817.3589999999999</v>
      </c>
      <c r="CA1796">
        <v>1593.2560000000001</v>
      </c>
      <c r="CB1796">
        <v>1391.0989999999999</v>
      </c>
      <c r="CC1796">
        <v>-765.16129999999998</v>
      </c>
      <c r="CD1796">
        <v>624.36469999999997</v>
      </c>
      <c r="CE1796">
        <v>73.077179999999998</v>
      </c>
      <c r="CF1796" s="23">
        <v>4649041</v>
      </c>
      <c r="CG1796" s="23">
        <v>7473332</v>
      </c>
      <c r="CH1796" s="23">
        <v>6584203</v>
      </c>
      <c r="CI1796" s="23">
        <v>4994953</v>
      </c>
      <c r="CJ1796" s="23">
        <v>4214091</v>
      </c>
      <c r="CK1796" s="23">
        <v>2098049</v>
      </c>
      <c r="CL1796" s="23">
        <v>2749896</v>
      </c>
      <c r="CM1796" s="23">
        <v>2865335</v>
      </c>
      <c r="CN1796" s="23">
        <v>1967455</v>
      </c>
      <c r="CO1796" s="23">
        <v>9301405</v>
      </c>
      <c r="CP1796" s="23">
        <v>1476558</v>
      </c>
      <c r="CQ1796" s="23">
        <v>12700000</v>
      </c>
      <c r="CR1796" s="23">
        <v>13300000</v>
      </c>
      <c r="CS1796" s="23">
        <v>14200000</v>
      </c>
      <c r="CT1796" s="23">
        <v>14800000</v>
      </c>
      <c r="CU1796" s="23">
        <v>13700000</v>
      </c>
      <c r="CV1796" s="23">
        <v>13900000</v>
      </c>
      <c r="CW1796" s="23">
        <v>13500000</v>
      </c>
      <c r="CX1796" s="23">
        <v>14600000</v>
      </c>
      <c r="CY1796" s="23">
        <v>11400000</v>
      </c>
      <c r="CZ1796" s="23">
        <v>11400000</v>
      </c>
      <c r="DA1796" s="23">
        <v>3241197</v>
      </c>
      <c r="DB1796" s="23">
        <v>3328377</v>
      </c>
      <c r="DC1796" s="23">
        <v>3511815</v>
      </c>
      <c r="DD1796">
        <v>0</v>
      </c>
      <c r="DE1796">
        <v>0</v>
      </c>
      <c r="DF1796">
        <v>0</v>
      </c>
    </row>
    <row r="1797" spans="1:110" x14ac:dyDescent="0.25">
      <c r="A1797" s="18" t="str">
        <f t="shared" si="28"/>
        <v>portfolio_CPP_All_All_SDGE_1-in-2_MONTHLY SYSTEM PEAK DAY_2025_7</v>
      </c>
      <c r="B1797" t="s">
        <v>192</v>
      </c>
      <c r="C1797" t="s">
        <v>121</v>
      </c>
      <c r="D1797" t="s">
        <v>7</v>
      </c>
      <c r="E1797" t="s">
        <v>7</v>
      </c>
      <c r="F1797" t="s">
        <v>125</v>
      </c>
      <c r="G1797" t="s">
        <v>111</v>
      </c>
      <c r="H1797" t="s">
        <v>20</v>
      </c>
      <c r="I1797">
        <v>2025</v>
      </c>
      <c r="J1797">
        <v>7</v>
      </c>
      <c r="K1797">
        <v>13749.346</v>
      </c>
      <c r="L1797">
        <v>363487.3</v>
      </c>
      <c r="M1797">
        <v>353114.7</v>
      </c>
      <c r="N1797">
        <v>347469.7</v>
      </c>
      <c r="O1797">
        <v>347186.9</v>
      </c>
      <c r="P1797">
        <v>360580.7</v>
      </c>
      <c r="Q1797">
        <v>395628</v>
      </c>
      <c r="R1797">
        <v>444791.6</v>
      </c>
      <c r="S1797">
        <v>480036.7</v>
      </c>
      <c r="T1797">
        <v>504970.8</v>
      </c>
      <c r="U1797">
        <v>526502.30000000005</v>
      </c>
      <c r="V1797">
        <v>552772.1</v>
      </c>
      <c r="W1797">
        <v>572180</v>
      </c>
      <c r="X1797">
        <v>584751.4</v>
      </c>
      <c r="Y1797">
        <v>596638.80000000005</v>
      </c>
      <c r="Z1797">
        <v>598273.6</v>
      </c>
      <c r="AA1797">
        <v>587900</v>
      </c>
      <c r="AB1797">
        <v>570727.9</v>
      </c>
      <c r="AC1797">
        <v>553324.19999999995</v>
      </c>
      <c r="AD1797">
        <v>519005.5</v>
      </c>
      <c r="AE1797">
        <v>506687.3</v>
      </c>
      <c r="AF1797">
        <v>490598.40000000002</v>
      </c>
      <c r="AG1797">
        <v>458129.2</v>
      </c>
      <c r="AH1797">
        <v>419798.6</v>
      </c>
      <c r="AI1797">
        <v>389243.4</v>
      </c>
      <c r="AJ1797">
        <v>69.881590000000003</v>
      </c>
      <c r="AK1797">
        <v>69.62724</v>
      </c>
      <c r="AL1797">
        <v>69.250159999999994</v>
      </c>
      <c r="AM1797">
        <v>68.770150000000001</v>
      </c>
      <c r="AN1797">
        <v>68.498949999999994</v>
      </c>
      <c r="AO1797">
        <v>68.437860000000001</v>
      </c>
      <c r="AP1797">
        <v>68.616200000000006</v>
      </c>
      <c r="AQ1797">
        <v>69.149760000000001</v>
      </c>
      <c r="AR1797">
        <v>72.027249999999995</v>
      </c>
      <c r="AS1797">
        <v>75.508129999999994</v>
      </c>
      <c r="AT1797">
        <v>79.044280000000001</v>
      </c>
      <c r="AU1797">
        <v>81.245199999999997</v>
      </c>
      <c r="AV1797">
        <v>83.032049999999998</v>
      </c>
      <c r="AW1797">
        <v>83.859290000000001</v>
      </c>
      <c r="AX1797">
        <v>83.044479999999993</v>
      </c>
      <c r="AY1797">
        <v>83.003349999999998</v>
      </c>
      <c r="AZ1797">
        <v>81.701639999999998</v>
      </c>
      <c r="BA1797">
        <v>80.262110000000007</v>
      </c>
      <c r="BB1797">
        <v>78.928089999999997</v>
      </c>
      <c r="BC1797">
        <v>76.539010000000005</v>
      </c>
      <c r="BD1797">
        <v>73.810850000000002</v>
      </c>
      <c r="BE1797">
        <v>72.179329999999993</v>
      </c>
      <c r="BF1797">
        <v>71.089079999999996</v>
      </c>
      <c r="BG1797">
        <v>70.314070000000001</v>
      </c>
      <c r="BH1797">
        <v>454.45370000000003</v>
      </c>
      <c r="BI1797">
        <v>1671.7919999999999</v>
      </c>
      <c r="BJ1797">
        <v>2787.6419999999998</v>
      </c>
      <c r="BK1797">
        <v>2711.431</v>
      </c>
      <c r="BL1797">
        <v>3971.5949999999998</v>
      </c>
      <c r="BM1797">
        <v>7538.0919999999996</v>
      </c>
      <c r="BN1797">
        <v>8584.3979999999992</v>
      </c>
      <c r="BO1797">
        <v>9105.9500000000007</v>
      </c>
      <c r="BP1797">
        <v>5196.38</v>
      </c>
      <c r="BQ1797">
        <v>3212.598</v>
      </c>
      <c r="BR1797">
        <v>4365.7650000000003</v>
      </c>
      <c r="BS1797">
        <v>3358.364</v>
      </c>
      <c r="BT1797">
        <v>3450.643</v>
      </c>
      <c r="BU1797">
        <v>6446.1180000000004</v>
      </c>
      <c r="BV1797">
        <v>9542.8189999999995</v>
      </c>
      <c r="BW1797">
        <v>7561.585</v>
      </c>
      <c r="BX1797">
        <v>8346.1579999999994</v>
      </c>
      <c r="BY1797">
        <v>7444.8109999999997</v>
      </c>
      <c r="BZ1797">
        <v>2874.2550000000001</v>
      </c>
      <c r="CA1797">
        <v>1625.432</v>
      </c>
      <c r="CB1797">
        <v>1419.193</v>
      </c>
      <c r="CC1797">
        <v>-780.61379999999997</v>
      </c>
      <c r="CD1797">
        <v>636.97379999999998</v>
      </c>
      <c r="CE1797">
        <v>74.552980000000005</v>
      </c>
      <c r="CF1797" s="23">
        <v>4838712</v>
      </c>
      <c r="CG1797" s="23">
        <v>7778228</v>
      </c>
      <c r="CH1797" s="23">
        <v>6852824</v>
      </c>
      <c r="CI1797" s="23">
        <v>5198736</v>
      </c>
      <c r="CJ1797" s="23">
        <v>4386017</v>
      </c>
      <c r="CK1797" s="23">
        <v>2183645</v>
      </c>
      <c r="CL1797" s="23">
        <v>2862086</v>
      </c>
      <c r="CM1797" s="23">
        <v>2982234</v>
      </c>
      <c r="CN1797" s="23">
        <v>2047723</v>
      </c>
      <c r="CO1797" s="23">
        <v>9680882</v>
      </c>
      <c r="CP1797" s="23">
        <v>1536798</v>
      </c>
      <c r="CQ1797" s="23">
        <v>13200000</v>
      </c>
      <c r="CR1797" s="23">
        <v>13900000</v>
      </c>
      <c r="CS1797" s="23">
        <v>14800000</v>
      </c>
      <c r="CT1797" s="23">
        <v>15400000</v>
      </c>
      <c r="CU1797" s="23">
        <v>14300000</v>
      </c>
      <c r="CV1797" s="23">
        <v>14400000</v>
      </c>
      <c r="CW1797" s="23">
        <v>14100000</v>
      </c>
      <c r="CX1797" s="23">
        <v>15200000</v>
      </c>
      <c r="CY1797" s="23">
        <v>11900000</v>
      </c>
      <c r="CZ1797" s="23">
        <v>11800000</v>
      </c>
      <c r="DA1797" s="23">
        <v>3373431</v>
      </c>
      <c r="DB1797" s="23">
        <v>3464167</v>
      </c>
      <c r="DC1797" s="23">
        <v>3655089</v>
      </c>
      <c r="DD1797">
        <v>0</v>
      </c>
      <c r="DE1797">
        <v>0</v>
      </c>
      <c r="DF1797">
        <v>0</v>
      </c>
    </row>
    <row r="1798" spans="1:110" x14ac:dyDescent="0.25">
      <c r="A1798" s="18" t="str">
        <f t="shared" si="28"/>
        <v>portfolio_CPP_All_All_SDGE_1-in-2_MONTHLY SYSTEM PEAK DAY_2026_7</v>
      </c>
      <c r="B1798" t="s">
        <v>192</v>
      </c>
      <c r="C1798" t="s">
        <v>121</v>
      </c>
      <c r="D1798" t="s">
        <v>7</v>
      </c>
      <c r="E1798" t="s">
        <v>7</v>
      </c>
      <c r="F1798" t="s">
        <v>125</v>
      </c>
      <c r="G1798" t="s">
        <v>111</v>
      </c>
      <c r="H1798" t="s">
        <v>20</v>
      </c>
      <c r="I1798">
        <v>2026</v>
      </c>
      <c r="J1798">
        <v>7</v>
      </c>
      <c r="K1798">
        <v>13659.245999999999</v>
      </c>
      <c r="L1798">
        <v>365519.6</v>
      </c>
      <c r="M1798">
        <v>355088.6</v>
      </c>
      <c r="N1798">
        <v>349410.7</v>
      </c>
      <c r="O1798">
        <v>349113.3</v>
      </c>
      <c r="P1798">
        <v>362560.8</v>
      </c>
      <c r="Q1798">
        <v>397752.8</v>
      </c>
      <c r="R1798">
        <v>447119.7</v>
      </c>
      <c r="S1798">
        <v>482472.8</v>
      </c>
      <c r="T1798">
        <v>507439.7</v>
      </c>
      <c r="U1798">
        <v>529017.80000000005</v>
      </c>
      <c r="V1798">
        <v>555388.80000000005</v>
      </c>
      <c r="W1798">
        <v>574817.5</v>
      </c>
      <c r="X1798">
        <v>587386.1</v>
      </c>
      <c r="Y1798">
        <v>599250.30000000005</v>
      </c>
      <c r="Z1798">
        <v>600840.5</v>
      </c>
      <c r="AA1798">
        <v>590362.30000000005</v>
      </c>
      <c r="AB1798">
        <v>573076.4</v>
      </c>
      <c r="AC1798">
        <v>555695</v>
      </c>
      <c r="AD1798">
        <v>521191.2</v>
      </c>
      <c r="AE1798">
        <v>508786.5</v>
      </c>
      <c r="AF1798">
        <v>492695</v>
      </c>
      <c r="AG1798">
        <v>460301.9</v>
      </c>
      <c r="AH1798">
        <v>422007</v>
      </c>
      <c r="AI1798">
        <v>391381</v>
      </c>
      <c r="AJ1798">
        <v>69.881379999999993</v>
      </c>
      <c r="AK1798">
        <v>69.626909999999995</v>
      </c>
      <c r="AL1798">
        <v>69.250100000000003</v>
      </c>
      <c r="AM1798">
        <v>68.769840000000002</v>
      </c>
      <c r="AN1798">
        <v>68.498490000000004</v>
      </c>
      <c r="AO1798">
        <v>68.437539999999998</v>
      </c>
      <c r="AP1798">
        <v>68.616010000000003</v>
      </c>
      <c r="AQ1798">
        <v>69.149649999999994</v>
      </c>
      <c r="AR1798">
        <v>72.027429999999995</v>
      </c>
      <c r="AS1798">
        <v>75.508279999999999</v>
      </c>
      <c r="AT1798">
        <v>79.044889999999995</v>
      </c>
      <c r="AU1798">
        <v>81.246279999999999</v>
      </c>
      <c r="AV1798">
        <v>83.033410000000003</v>
      </c>
      <c r="AW1798">
        <v>83.860740000000007</v>
      </c>
      <c r="AX1798">
        <v>83.045429999999996</v>
      </c>
      <c r="AY1798">
        <v>83.004099999999994</v>
      </c>
      <c r="AZ1798">
        <v>81.702780000000004</v>
      </c>
      <c r="BA1798">
        <v>80.262900000000002</v>
      </c>
      <c r="BB1798">
        <v>78.928619999999995</v>
      </c>
      <c r="BC1798">
        <v>76.539510000000007</v>
      </c>
      <c r="BD1798">
        <v>73.810900000000004</v>
      </c>
      <c r="BE1798">
        <v>72.179299999999998</v>
      </c>
      <c r="BF1798">
        <v>71.088830000000002</v>
      </c>
      <c r="BG1798">
        <v>70.313900000000004</v>
      </c>
      <c r="BH1798">
        <v>462.82929999999999</v>
      </c>
      <c r="BI1798">
        <v>1702.6030000000001</v>
      </c>
      <c r="BJ1798">
        <v>2839.018</v>
      </c>
      <c r="BK1798">
        <v>2761.4029999999998</v>
      </c>
      <c r="BL1798">
        <v>4044.7919999999999</v>
      </c>
      <c r="BM1798">
        <v>7677.02</v>
      </c>
      <c r="BN1798">
        <v>8742.6090000000004</v>
      </c>
      <c r="BO1798">
        <v>9273.7729999999992</v>
      </c>
      <c r="BP1798">
        <v>5292.1490000000003</v>
      </c>
      <c r="BQ1798">
        <v>3271.806</v>
      </c>
      <c r="BR1798">
        <v>4446.2269999999999</v>
      </c>
      <c r="BS1798">
        <v>3420.259</v>
      </c>
      <c r="BT1798">
        <v>3514.239</v>
      </c>
      <c r="BU1798">
        <v>6564.92</v>
      </c>
      <c r="BV1798">
        <v>9718.6929999999993</v>
      </c>
      <c r="BW1798">
        <v>7700.9449999999997</v>
      </c>
      <c r="BX1798">
        <v>8499.9789999999994</v>
      </c>
      <c r="BY1798">
        <v>7582.0190000000002</v>
      </c>
      <c r="BZ1798">
        <v>2927.2280000000001</v>
      </c>
      <c r="CA1798">
        <v>1655.3889999999999</v>
      </c>
      <c r="CB1798">
        <v>1445.348</v>
      </c>
      <c r="CC1798">
        <v>-795.00049999999999</v>
      </c>
      <c r="CD1798">
        <v>648.7133</v>
      </c>
      <c r="CE1798">
        <v>75.926990000000004</v>
      </c>
      <c r="CF1798" s="23">
        <v>5018711</v>
      </c>
      <c r="CG1798" s="23">
        <v>8067576</v>
      </c>
      <c r="CH1798" s="23">
        <v>7107747</v>
      </c>
      <c r="CI1798" s="23">
        <v>5392127</v>
      </c>
      <c r="CJ1798" s="23">
        <v>4549175</v>
      </c>
      <c r="CK1798" s="23">
        <v>2264876</v>
      </c>
      <c r="CL1798" s="23">
        <v>2968555</v>
      </c>
      <c r="CM1798" s="23">
        <v>3093173</v>
      </c>
      <c r="CN1798" s="23">
        <v>2123898</v>
      </c>
      <c r="CO1798" s="23">
        <v>10000000</v>
      </c>
      <c r="CP1798" s="23">
        <v>1593967</v>
      </c>
      <c r="CQ1798" s="23">
        <v>13700000</v>
      </c>
      <c r="CR1798" s="23">
        <v>14400000</v>
      </c>
      <c r="CS1798" s="23">
        <v>15300000</v>
      </c>
      <c r="CT1798" s="23">
        <v>15900000</v>
      </c>
      <c r="CU1798" s="23">
        <v>14800000</v>
      </c>
      <c r="CV1798" s="23">
        <v>15000000</v>
      </c>
      <c r="CW1798" s="23">
        <v>14600000</v>
      </c>
      <c r="CX1798" s="23">
        <v>15800000</v>
      </c>
      <c r="CY1798" s="23">
        <v>12300000</v>
      </c>
      <c r="CZ1798" s="23">
        <v>12300000</v>
      </c>
      <c r="DA1798" s="23">
        <v>3498922</v>
      </c>
      <c r="DB1798" s="23">
        <v>3593033</v>
      </c>
      <c r="DC1798" s="23">
        <v>3791057</v>
      </c>
      <c r="DD1798">
        <v>0</v>
      </c>
      <c r="DE1798">
        <v>0</v>
      </c>
      <c r="DF1798">
        <v>0</v>
      </c>
    </row>
    <row r="1799" spans="1:110" x14ac:dyDescent="0.25">
      <c r="A1799" s="18" t="str">
        <f t="shared" si="28"/>
        <v>portfolio_CPP_All_All_SDGE_1-in-2_MONTHLY SYSTEM PEAK DAY_2027_7</v>
      </c>
      <c r="B1799" t="s">
        <v>192</v>
      </c>
      <c r="C1799" t="s">
        <v>121</v>
      </c>
      <c r="D1799" t="s">
        <v>7</v>
      </c>
      <c r="E1799" t="s">
        <v>7</v>
      </c>
      <c r="F1799" t="s">
        <v>125</v>
      </c>
      <c r="G1799" t="s">
        <v>111</v>
      </c>
      <c r="H1799" t="s">
        <v>20</v>
      </c>
      <c r="I1799">
        <v>2027</v>
      </c>
      <c r="J1799">
        <v>7</v>
      </c>
      <c r="K1799">
        <v>13574.261</v>
      </c>
      <c r="L1799">
        <v>368103.9</v>
      </c>
      <c r="M1799">
        <v>357598.7</v>
      </c>
      <c r="N1799">
        <v>351879.2</v>
      </c>
      <c r="O1799">
        <v>351565.6</v>
      </c>
      <c r="P1799">
        <v>365085</v>
      </c>
      <c r="Q1799">
        <v>400470.2</v>
      </c>
      <c r="R1799">
        <v>450108.2</v>
      </c>
      <c r="S1799">
        <v>485614.5</v>
      </c>
      <c r="T1799">
        <v>510641.9</v>
      </c>
      <c r="U1799">
        <v>532292.4</v>
      </c>
      <c r="V1799">
        <v>558800.1</v>
      </c>
      <c r="W1799">
        <v>578270.80000000005</v>
      </c>
      <c r="X1799">
        <v>590848.80000000005</v>
      </c>
      <c r="Y1799">
        <v>602699.4</v>
      </c>
      <c r="Z1799">
        <v>604242.4</v>
      </c>
      <c r="AA1799">
        <v>593639.4</v>
      </c>
      <c r="AB1799">
        <v>576212</v>
      </c>
      <c r="AC1799">
        <v>558837.80000000005</v>
      </c>
      <c r="AD1799">
        <v>524097.4</v>
      </c>
      <c r="AE1799">
        <v>511585.9</v>
      </c>
      <c r="AF1799">
        <v>495475.5</v>
      </c>
      <c r="AG1799">
        <v>463133.5</v>
      </c>
      <c r="AH1799">
        <v>424839.8</v>
      </c>
      <c r="AI1799">
        <v>394106</v>
      </c>
      <c r="AJ1799">
        <v>69.881150000000005</v>
      </c>
      <c r="AK1799">
        <v>69.626530000000002</v>
      </c>
      <c r="AL1799">
        <v>69.250039999999998</v>
      </c>
      <c r="AM1799">
        <v>68.769499999999994</v>
      </c>
      <c r="AN1799">
        <v>68.497979999999998</v>
      </c>
      <c r="AO1799">
        <v>68.437169999999995</v>
      </c>
      <c r="AP1799">
        <v>68.615809999999996</v>
      </c>
      <c r="AQ1799">
        <v>69.149529999999999</v>
      </c>
      <c r="AR1799">
        <v>72.027619999999999</v>
      </c>
      <c r="AS1799">
        <v>75.508439999999993</v>
      </c>
      <c r="AT1799">
        <v>79.045580000000001</v>
      </c>
      <c r="AU1799">
        <v>81.247470000000007</v>
      </c>
      <c r="AV1799">
        <v>83.03492</v>
      </c>
      <c r="AW1799">
        <v>83.862340000000003</v>
      </c>
      <c r="AX1799">
        <v>83.046480000000003</v>
      </c>
      <c r="AY1799">
        <v>83.004919999999998</v>
      </c>
      <c r="AZ1799">
        <v>81.704030000000003</v>
      </c>
      <c r="BA1799">
        <v>80.263779999999997</v>
      </c>
      <c r="BB1799">
        <v>78.929209999999998</v>
      </c>
      <c r="BC1799">
        <v>76.540059999999997</v>
      </c>
      <c r="BD1799">
        <v>73.810950000000005</v>
      </c>
      <c r="BE1799">
        <v>72.179259999999999</v>
      </c>
      <c r="BF1799">
        <v>71.088549999999998</v>
      </c>
      <c r="BG1799">
        <v>70.313720000000004</v>
      </c>
      <c r="BH1799">
        <v>472.44569999999999</v>
      </c>
      <c r="BI1799">
        <v>1737.979</v>
      </c>
      <c r="BJ1799">
        <v>2898.0059999999999</v>
      </c>
      <c r="BK1799">
        <v>2818.7779999999998</v>
      </c>
      <c r="BL1799">
        <v>4128.8329999999996</v>
      </c>
      <c r="BM1799">
        <v>7836.5280000000002</v>
      </c>
      <c r="BN1799">
        <v>8924.259</v>
      </c>
      <c r="BO1799">
        <v>9466.4590000000007</v>
      </c>
      <c r="BP1799">
        <v>5402.107</v>
      </c>
      <c r="BQ1799">
        <v>3339.7860000000001</v>
      </c>
      <c r="BR1799">
        <v>4538.6080000000002</v>
      </c>
      <c r="BS1799">
        <v>3491.3229999999999</v>
      </c>
      <c r="BT1799">
        <v>3587.2559999999999</v>
      </c>
      <c r="BU1799">
        <v>6701.3230000000003</v>
      </c>
      <c r="BV1799">
        <v>9920.6239999999998</v>
      </c>
      <c r="BW1799">
        <v>7860.951</v>
      </c>
      <c r="BX1799">
        <v>8676.5859999999993</v>
      </c>
      <c r="BY1799">
        <v>7739.5550000000003</v>
      </c>
      <c r="BZ1799">
        <v>2988.0479999999998</v>
      </c>
      <c r="CA1799">
        <v>1689.7840000000001</v>
      </c>
      <c r="CB1799">
        <v>1475.3789999999999</v>
      </c>
      <c r="CC1799">
        <v>-811.51859999999999</v>
      </c>
      <c r="CD1799">
        <v>662.19190000000003</v>
      </c>
      <c r="CE1799">
        <v>77.504559999999998</v>
      </c>
      <c r="CF1799" s="23">
        <v>5229430</v>
      </c>
      <c r="CG1799" s="23">
        <v>8406306</v>
      </c>
      <c r="CH1799" s="23">
        <v>7406178</v>
      </c>
      <c r="CI1799" s="23">
        <v>5618525</v>
      </c>
      <c r="CJ1799" s="23">
        <v>4740180</v>
      </c>
      <c r="CK1799" s="23">
        <v>2359970</v>
      </c>
      <c r="CL1799" s="23">
        <v>3093194</v>
      </c>
      <c r="CM1799" s="23">
        <v>3223045</v>
      </c>
      <c r="CN1799" s="23">
        <v>2213073</v>
      </c>
      <c r="CO1799" s="23">
        <v>10500000</v>
      </c>
      <c r="CP1799" s="23">
        <v>1660892</v>
      </c>
      <c r="CQ1799" s="23">
        <v>14300000</v>
      </c>
      <c r="CR1799" s="23">
        <v>15000000</v>
      </c>
      <c r="CS1799" s="23">
        <v>15900000</v>
      </c>
      <c r="CT1799" s="23">
        <v>16600000</v>
      </c>
      <c r="CU1799" s="23">
        <v>15400000</v>
      </c>
      <c r="CV1799" s="23">
        <v>15600000</v>
      </c>
      <c r="CW1799" s="23">
        <v>15200000</v>
      </c>
      <c r="CX1799" s="23">
        <v>16500000</v>
      </c>
      <c r="CY1799" s="23">
        <v>12900000</v>
      </c>
      <c r="CZ1799" s="23">
        <v>12800000</v>
      </c>
      <c r="DA1799" s="23">
        <v>3645830</v>
      </c>
      <c r="DB1799" s="23">
        <v>3743893</v>
      </c>
      <c r="DC1799" s="23">
        <v>3950231</v>
      </c>
      <c r="DD1799">
        <v>0</v>
      </c>
      <c r="DE1799">
        <v>0</v>
      </c>
      <c r="DF1799">
        <v>0</v>
      </c>
    </row>
    <row r="1800" spans="1:110" x14ac:dyDescent="0.25">
      <c r="A1800" s="18" t="str">
        <f t="shared" si="28"/>
        <v>portfolio_CPP_All_All_SDGE_1-in-2_MONTHLY SYSTEM PEAK DAY_2028_7</v>
      </c>
      <c r="B1800" t="s">
        <v>192</v>
      </c>
      <c r="C1800" t="s">
        <v>121</v>
      </c>
      <c r="D1800" t="s">
        <v>7</v>
      </c>
      <c r="E1800" t="s">
        <v>7</v>
      </c>
      <c r="F1800" t="s">
        <v>125</v>
      </c>
      <c r="G1800" t="s">
        <v>111</v>
      </c>
      <c r="H1800" t="s">
        <v>20</v>
      </c>
      <c r="I1800">
        <v>2028</v>
      </c>
      <c r="J1800">
        <v>7</v>
      </c>
      <c r="K1800">
        <v>13491.383</v>
      </c>
      <c r="L1800">
        <v>370837.4</v>
      </c>
      <c r="M1800">
        <v>360253.7</v>
      </c>
      <c r="N1800">
        <v>354490.3</v>
      </c>
      <c r="O1800">
        <v>354160</v>
      </c>
      <c r="P1800">
        <v>367756.5</v>
      </c>
      <c r="Q1800">
        <v>403348.1</v>
      </c>
      <c r="R1800">
        <v>453276</v>
      </c>
      <c r="S1800">
        <v>488948</v>
      </c>
      <c r="T1800">
        <v>514043.9</v>
      </c>
      <c r="U1800">
        <v>535774</v>
      </c>
      <c r="V1800">
        <v>562428.30000000005</v>
      </c>
      <c r="W1800">
        <v>581947.1</v>
      </c>
      <c r="X1800">
        <v>594538.1</v>
      </c>
      <c r="Y1800">
        <v>606378.1</v>
      </c>
      <c r="Z1800">
        <v>607873.4</v>
      </c>
      <c r="AA1800">
        <v>597140.30000000005</v>
      </c>
      <c r="AB1800">
        <v>579564.1</v>
      </c>
      <c r="AC1800">
        <v>562192.5</v>
      </c>
      <c r="AD1800">
        <v>527201.4</v>
      </c>
      <c r="AE1800">
        <v>514577.7</v>
      </c>
      <c r="AF1800">
        <v>498443.6</v>
      </c>
      <c r="AG1800">
        <v>466144.9</v>
      </c>
      <c r="AH1800">
        <v>427841.9</v>
      </c>
      <c r="AI1800">
        <v>396989.9</v>
      </c>
      <c r="AJ1800">
        <v>69.880899999999997</v>
      </c>
      <c r="AK1800">
        <v>69.626140000000007</v>
      </c>
      <c r="AL1800">
        <v>69.249979999999994</v>
      </c>
      <c r="AM1800">
        <v>68.769149999999996</v>
      </c>
      <c r="AN1800">
        <v>68.497460000000004</v>
      </c>
      <c r="AO1800">
        <v>68.436800000000005</v>
      </c>
      <c r="AP1800">
        <v>68.615600000000001</v>
      </c>
      <c r="AQ1800">
        <v>69.149410000000003</v>
      </c>
      <c r="AR1800">
        <v>72.027820000000006</v>
      </c>
      <c r="AS1800">
        <v>75.508619999999993</v>
      </c>
      <c r="AT1800">
        <v>79.046279999999996</v>
      </c>
      <c r="AU1800">
        <v>81.248689999999996</v>
      </c>
      <c r="AV1800">
        <v>83.036479999999997</v>
      </c>
      <c r="AW1800">
        <v>83.863990000000001</v>
      </c>
      <c r="AX1800">
        <v>83.047569999999993</v>
      </c>
      <c r="AY1800">
        <v>83.005769999999998</v>
      </c>
      <c r="AZ1800">
        <v>81.70532</v>
      </c>
      <c r="BA1800">
        <v>80.264679999999998</v>
      </c>
      <c r="BB1800">
        <v>78.929820000000007</v>
      </c>
      <c r="BC1800">
        <v>76.540629999999993</v>
      </c>
      <c r="BD1800">
        <v>73.811000000000007</v>
      </c>
      <c r="BE1800">
        <v>72.179220000000001</v>
      </c>
      <c r="BF1800">
        <v>71.088269999999994</v>
      </c>
      <c r="BG1800">
        <v>70.313519999999997</v>
      </c>
      <c r="BH1800">
        <v>482.3723</v>
      </c>
      <c r="BI1800">
        <v>1774.4949999999999</v>
      </c>
      <c r="BJ1800">
        <v>2958.8960000000002</v>
      </c>
      <c r="BK1800">
        <v>2878.0039999999999</v>
      </c>
      <c r="BL1800">
        <v>4215.5839999999998</v>
      </c>
      <c r="BM1800">
        <v>8001.183</v>
      </c>
      <c r="BN1800">
        <v>9111.768</v>
      </c>
      <c r="BO1800">
        <v>9665.36</v>
      </c>
      <c r="BP1800">
        <v>5515.6120000000001</v>
      </c>
      <c r="BQ1800">
        <v>3409.9589999999998</v>
      </c>
      <c r="BR1800">
        <v>4633.9690000000001</v>
      </c>
      <c r="BS1800">
        <v>3564.68</v>
      </c>
      <c r="BT1800">
        <v>3662.6280000000002</v>
      </c>
      <c r="BU1800">
        <v>6842.125</v>
      </c>
      <c r="BV1800">
        <v>10129.07</v>
      </c>
      <c r="BW1800">
        <v>8026.1189999999997</v>
      </c>
      <c r="BX1800">
        <v>8858.8919999999998</v>
      </c>
      <c r="BY1800">
        <v>7902.1710000000003</v>
      </c>
      <c r="BZ1800">
        <v>3050.8310000000001</v>
      </c>
      <c r="CA1800">
        <v>1725.288</v>
      </c>
      <c r="CB1800">
        <v>1506.3779999999999</v>
      </c>
      <c r="CC1800">
        <v>-828.56960000000004</v>
      </c>
      <c r="CD1800">
        <v>676.10530000000006</v>
      </c>
      <c r="CE1800">
        <v>79.133020000000002</v>
      </c>
      <c r="CF1800" s="23">
        <v>5451491</v>
      </c>
      <c r="CG1800" s="23">
        <v>8763270</v>
      </c>
      <c r="CH1800" s="23">
        <v>7720672</v>
      </c>
      <c r="CI1800" s="23">
        <v>5857109</v>
      </c>
      <c r="CJ1800" s="23">
        <v>4941466</v>
      </c>
      <c r="CK1800" s="23">
        <v>2460183</v>
      </c>
      <c r="CL1800" s="23">
        <v>3224543</v>
      </c>
      <c r="CM1800" s="23">
        <v>3359908</v>
      </c>
      <c r="CN1800" s="23">
        <v>2307049</v>
      </c>
      <c r="CO1800" s="23">
        <v>10900000</v>
      </c>
      <c r="CP1800" s="23">
        <v>1731420</v>
      </c>
      <c r="CQ1800" s="23">
        <v>14900000</v>
      </c>
      <c r="CR1800" s="23">
        <v>15600000</v>
      </c>
      <c r="CS1800" s="23">
        <v>16600000</v>
      </c>
      <c r="CT1800" s="23">
        <v>17300000</v>
      </c>
      <c r="CU1800" s="23">
        <v>16100000</v>
      </c>
      <c r="CV1800" s="23">
        <v>16200000</v>
      </c>
      <c r="CW1800" s="23">
        <v>15900000</v>
      </c>
      <c r="CX1800" s="23">
        <v>17200000</v>
      </c>
      <c r="CY1800" s="23">
        <v>13400000</v>
      </c>
      <c r="CZ1800" s="23">
        <v>13300000</v>
      </c>
      <c r="DA1800" s="23">
        <v>3800645</v>
      </c>
      <c r="DB1800" s="23">
        <v>3902873</v>
      </c>
      <c r="DC1800" s="23">
        <v>4117973</v>
      </c>
      <c r="DD1800">
        <v>0</v>
      </c>
      <c r="DE1800">
        <v>0</v>
      </c>
      <c r="DF1800">
        <v>0</v>
      </c>
    </row>
    <row r="1801" spans="1:110" x14ac:dyDescent="0.25">
      <c r="A1801" s="18" t="str">
        <f t="shared" si="28"/>
        <v>portfolio_CPP_All_All_SDGE_1-in-2_MONTHLY SYSTEM PEAK DAY_2029_7</v>
      </c>
      <c r="B1801" t="s">
        <v>192</v>
      </c>
      <c r="C1801" t="s">
        <v>121</v>
      </c>
      <c r="D1801" t="s">
        <v>7</v>
      </c>
      <c r="E1801" t="s">
        <v>7</v>
      </c>
      <c r="F1801" t="s">
        <v>125</v>
      </c>
      <c r="G1801" t="s">
        <v>111</v>
      </c>
      <c r="H1801" t="s">
        <v>20</v>
      </c>
      <c r="I1801">
        <v>2029</v>
      </c>
      <c r="J1801">
        <v>7</v>
      </c>
      <c r="K1801">
        <v>13409.599</v>
      </c>
      <c r="L1801">
        <v>373585.8</v>
      </c>
      <c r="M1801">
        <v>362923.1</v>
      </c>
      <c r="N1801">
        <v>357115.7</v>
      </c>
      <c r="O1801">
        <v>356768.8</v>
      </c>
      <c r="P1801">
        <v>370442.9</v>
      </c>
      <c r="Q1801">
        <v>406242.5</v>
      </c>
      <c r="R1801">
        <v>456462.4</v>
      </c>
      <c r="S1801">
        <v>492301.9</v>
      </c>
      <c r="T1801">
        <v>517467.6</v>
      </c>
      <c r="U1801">
        <v>539278.6</v>
      </c>
      <c r="V1801">
        <v>566080.6</v>
      </c>
      <c r="W1801">
        <v>585648.6</v>
      </c>
      <c r="X1801">
        <v>598253.30000000005</v>
      </c>
      <c r="Y1801">
        <v>610083.4</v>
      </c>
      <c r="Z1801">
        <v>611531.4</v>
      </c>
      <c r="AA1801">
        <v>600668</v>
      </c>
      <c r="AB1801">
        <v>582942.19999999995</v>
      </c>
      <c r="AC1801">
        <v>565572.1</v>
      </c>
      <c r="AD1801">
        <v>530329</v>
      </c>
      <c r="AE1801">
        <v>517592.5</v>
      </c>
      <c r="AF1801">
        <v>501434</v>
      </c>
      <c r="AG1801">
        <v>469176.3</v>
      </c>
      <c r="AH1801">
        <v>430861.7</v>
      </c>
      <c r="AI1801">
        <v>399890</v>
      </c>
      <c r="AJ1801">
        <v>69.880650000000003</v>
      </c>
      <c r="AK1801">
        <v>69.625749999999996</v>
      </c>
      <c r="AL1801">
        <v>69.24991</v>
      </c>
      <c r="AM1801">
        <v>68.768789999999996</v>
      </c>
      <c r="AN1801">
        <v>68.496939999999995</v>
      </c>
      <c r="AO1801">
        <v>68.436419999999998</v>
      </c>
      <c r="AP1801">
        <v>68.615390000000005</v>
      </c>
      <c r="AQ1801">
        <v>69.149289999999993</v>
      </c>
      <c r="AR1801">
        <v>72.028019999999998</v>
      </c>
      <c r="AS1801">
        <v>75.508799999999994</v>
      </c>
      <c r="AT1801">
        <v>79.046999999999997</v>
      </c>
      <c r="AU1801">
        <v>81.249920000000003</v>
      </c>
      <c r="AV1801">
        <v>83.038049999999998</v>
      </c>
      <c r="AW1801">
        <v>83.865660000000005</v>
      </c>
      <c r="AX1801">
        <v>83.048670000000001</v>
      </c>
      <c r="AY1801">
        <v>83.006630000000001</v>
      </c>
      <c r="AZ1801">
        <v>81.706630000000004</v>
      </c>
      <c r="BA1801">
        <v>80.265600000000006</v>
      </c>
      <c r="BB1801">
        <v>78.930440000000004</v>
      </c>
      <c r="BC1801">
        <v>76.541210000000007</v>
      </c>
      <c r="BD1801">
        <v>73.811049999999994</v>
      </c>
      <c r="BE1801">
        <v>72.179180000000002</v>
      </c>
      <c r="BF1801">
        <v>71.087980000000002</v>
      </c>
      <c r="BG1801">
        <v>70.313320000000004</v>
      </c>
      <c r="BH1801">
        <v>492.29899999999998</v>
      </c>
      <c r="BI1801">
        <v>1811.0119999999999</v>
      </c>
      <c r="BJ1801">
        <v>3019.7860000000001</v>
      </c>
      <c r="BK1801">
        <v>2937.23</v>
      </c>
      <c r="BL1801">
        <v>4302.3360000000002</v>
      </c>
      <c r="BM1801">
        <v>8165.8379999999997</v>
      </c>
      <c r="BN1801">
        <v>9299.277</v>
      </c>
      <c r="BO1801">
        <v>9864.2620000000006</v>
      </c>
      <c r="BP1801">
        <v>5629.116</v>
      </c>
      <c r="BQ1801">
        <v>3480.1309999999999</v>
      </c>
      <c r="BR1801">
        <v>4729.3310000000001</v>
      </c>
      <c r="BS1801">
        <v>3638.0360000000001</v>
      </c>
      <c r="BT1801">
        <v>3738.0010000000002</v>
      </c>
      <c r="BU1801">
        <v>6982.9279999999999</v>
      </c>
      <c r="BV1801">
        <v>10337.51</v>
      </c>
      <c r="BW1801">
        <v>8191.2870000000003</v>
      </c>
      <c r="BX1801">
        <v>9041.1959999999999</v>
      </c>
      <c r="BY1801">
        <v>8064.7889999999998</v>
      </c>
      <c r="BZ1801">
        <v>3113.6129999999998</v>
      </c>
      <c r="CA1801">
        <v>1760.7919999999999</v>
      </c>
      <c r="CB1801">
        <v>1537.3779999999999</v>
      </c>
      <c r="CC1801">
        <v>-845.62049999999999</v>
      </c>
      <c r="CD1801">
        <v>690.01869999999997</v>
      </c>
      <c r="CE1801">
        <v>80.761480000000006</v>
      </c>
      <c r="CF1801" s="23">
        <v>5678170</v>
      </c>
      <c r="CG1801" s="23">
        <v>9127656</v>
      </c>
      <c r="CH1801" s="23">
        <v>8041706</v>
      </c>
      <c r="CI1801" s="23">
        <v>6100653</v>
      </c>
      <c r="CJ1801" s="23">
        <v>5146937</v>
      </c>
      <c r="CK1801" s="23">
        <v>2562480</v>
      </c>
      <c r="CL1801" s="23">
        <v>3358623</v>
      </c>
      <c r="CM1801" s="23">
        <v>3499616</v>
      </c>
      <c r="CN1801" s="23">
        <v>2402978</v>
      </c>
      <c r="CO1801" s="23">
        <v>11400000</v>
      </c>
      <c r="CP1801" s="23">
        <v>1803414</v>
      </c>
      <c r="CQ1801" s="23">
        <v>15500000</v>
      </c>
      <c r="CR1801" s="23">
        <v>16300000</v>
      </c>
      <c r="CS1801" s="23">
        <v>17300000</v>
      </c>
      <c r="CT1801" s="23">
        <v>18000000</v>
      </c>
      <c r="CU1801" s="23">
        <v>16800000</v>
      </c>
      <c r="CV1801" s="23">
        <v>16900000</v>
      </c>
      <c r="CW1801" s="23">
        <v>16500000</v>
      </c>
      <c r="CX1801" s="23">
        <v>17900000</v>
      </c>
      <c r="CY1801" s="23">
        <v>14000000</v>
      </c>
      <c r="CZ1801" s="23">
        <v>13900000</v>
      </c>
      <c r="DA1801" s="23">
        <v>3958680</v>
      </c>
      <c r="DB1801" s="23">
        <v>4065158</v>
      </c>
      <c r="DC1801" s="23">
        <v>4289203</v>
      </c>
      <c r="DD1801">
        <v>0</v>
      </c>
      <c r="DE1801">
        <v>0</v>
      </c>
      <c r="DF1801">
        <v>0</v>
      </c>
    </row>
    <row r="1802" spans="1:110" x14ac:dyDescent="0.25">
      <c r="A1802" s="18" t="str">
        <f t="shared" si="28"/>
        <v>portfolio_CPP_All_All_SDGE_1-in-2_MONTHLY SYSTEM PEAK DAY_2030_7</v>
      </c>
      <c r="B1802" t="s">
        <v>192</v>
      </c>
      <c r="C1802" t="s">
        <v>121</v>
      </c>
      <c r="D1802" t="s">
        <v>7</v>
      </c>
      <c r="E1802" t="s">
        <v>7</v>
      </c>
      <c r="F1802" t="s">
        <v>125</v>
      </c>
      <c r="G1802" t="s">
        <v>111</v>
      </c>
      <c r="H1802" t="s">
        <v>20</v>
      </c>
      <c r="I1802">
        <v>2030</v>
      </c>
      <c r="J1802">
        <v>7</v>
      </c>
      <c r="K1802">
        <v>13329.9</v>
      </c>
      <c r="L1802">
        <v>376483</v>
      </c>
      <c r="M1802">
        <v>365737.3</v>
      </c>
      <c r="N1802">
        <v>359883.3</v>
      </c>
      <c r="O1802">
        <v>359519.4</v>
      </c>
      <c r="P1802">
        <v>373276.2</v>
      </c>
      <c r="Q1802">
        <v>409297.2</v>
      </c>
      <c r="R1802">
        <v>459827.8</v>
      </c>
      <c r="S1802">
        <v>495847.2</v>
      </c>
      <c r="T1802">
        <v>521090.8</v>
      </c>
      <c r="U1802">
        <v>542989.80000000005</v>
      </c>
      <c r="V1802">
        <v>569949.4</v>
      </c>
      <c r="W1802">
        <v>589572.6</v>
      </c>
      <c r="X1802">
        <v>602194.6</v>
      </c>
      <c r="Y1802">
        <v>614017.9</v>
      </c>
      <c r="Z1802">
        <v>615418</v>
      </c>
      <c r="AA1802">
        <v>604419</v>
      </c>
      <c r="AB1802">
        <v>586536.19999999995</v>
      </c>
      <c r="AC1802">
        <v>569163</v>
      </c>
      <c r="AD1802">
        <v>533654</v>
      </c>
      <c r="AE1802">
        <v>520799.4</v>
      </c>
      <c r="AF1802">
        <v>504611.6</v>
      </c>
      <c r="AG1802">
        <v>472387.1</v>
      </c>
      <c r="AH1802">
        <v>434050.5</v>
      </c>
      <c r="AI1802">
        <v>402948.7</v>
      </c>
      <c r="AJ1802">
        <v>69.880399999999995</v>
      </c>
      <c r="AK1802">
        <v>69.625349999999997</v>
      </c>
      <c r="AL1802">
        <v>69.249849999999995</v>
      </c>
      <c r="AM1802">
        <v>68.768420000000006</v>
      </c>
      <c r="AN1802">
        <v>68.496390000000005</v>
      </c>
      <c r="AO1802">
        <v>68.436030000000002</v>
      </c>
      <c r="AP1802">
        <v>68.615170000000006</v>
      </c>
      <c r="AQ1802">
        <v>69.149159999999995</v>
      </c>
      <c r="AR1802">
        <v>72.028229999999994</v>
      </c>
      <c r="AS1802">
        <v>75.508979999999994</v>
      </c>
      <c r="AT1802">
        <v>79.047730000000001</v>
      </c>
      <c r="AU1802">
        <v>81.251199999999997</v>
      </c>
      <c r="AV1802">
        <v>83.039670000000001</v>
      </c>
      <c r="AW1802">
        <v>83.867369999999994</v>
      </c>
      <c r="AX1802">
        <v>83.049800000000005</v>
      </c>
      <c r="AY1802">
        <v>83.007509999999996</v>
      </c>
      <c r="AZ1802">
        <v>81.707970000000003</v>
      </c>
      <c r="BA1802">
        <v>80.266540000000006</v>
      </c>
      <c r="BB1802">
        <v>78.931079999999994</v>
      </c>
      <c r="BC1802">
        <v>76.541799999999995</v>
      </c>
      <c r="BD1802">
        <v>73.811109999999999</v>
      </c>
      <c r="BE1802">
        <v>72.179140000000004</v>
      </c>
      <c r="BF1802">
        <v>71.087680000000006</v>
      </c>
      <c r="BG1802">
        <v>70.313119999999998</v>
      </c>
      <c r="BH1802">
        <v>502.53579999999999</v>
      </c>
      <c r="BI1802">
        <v>1848.671</v>
      </c>
      <c r="BJ1802">
        <v>3082.58</v>
      </c>
      <c r="BK1802">
        <v>2998.306</v>
      </c>
      <c r="BL1802">
        <v>4391.7979999999998</v>
      </c>
      <c r="BM1802">
        <v>8335.6380000000008</v>
      </c>
      <c r="BN1802">
        <v>9492.6460000000006</v>
      </c>
      <c r="BO1802">
        <v>10069.379999999999</v>
      </c>
      <c r="BP1802">
        <v>5746.1670000000004</v>
      </c>
      <c r="BQ1802">
        <v>3552.4969999999998</v>
      </c>
      <c r="BR1802">
        <v>4827.6719999999996</v>
      </c>
      <c r="BS1802">
        <v>3713.6860000000001</v>
      </c>
      <c r="BT1802">
        <v>3815.7289999999998</v>
      </c>
      <c r="BU1802">
        <v>7128.1310000000003</v>
      </c>
      <c r="BV1802">
        <v>10552.47</v>
      </c>
      <c r="BW1802">
        <v>8361.616</v>
      </c>
      <c r="BX1802">
        <v>9229.1990000000005</v>
      </c>
      <c r="BY1802">
        <v>8232.4869999999992</v>
      </c>
      <c r="BZ1802">
        <v>3178.357</v>
      </c>
      <c r="CA1802">
        <v>1797.4059999999999</v>
      </c>
      <c r="CB1802">
        <v>1569.346</v>
      </c>
      <c r="CC1802">
        <v>-863.20429999999999</v>
      </c>
      <c r="CD1802">
        <v>704.36689999999999</v>
      </c>
      <c r="CE1802">
        <v>82.440830000000005</v>
      </c>
      <c r="CF1802" s="23">
        <v>5916768</v>
      </c>
      <c r="CG1802" s="23">
        <v>9511203</v>
      </c>
      <c r="CH1802" s="23">
        <v>8379620</v>
      </c>
      <c r="CI1802" s="23">
        <v>6357005</v>
      </c>
      <c r="CJ1802" s="23">
        <v>5363213</v>
      </c>
      <c r="CK1802" s="23">
        <v>2670157</v>
      </c>
      <c r="CL1802" s="23">
        <v>3499753</v>
      </c>
      <c r="CM1802" s="23">
        <v>3646671</v>
      </c>
      <c r="CN1802" s="23">
        <v>2503952</v>
      </c>
      <c r="CO1802" s="23">
        <v>11800000</v>
      </c>
      <c r="CP1802" s="23">
        <v>1879194</v>
      </c>
      <c r="CQ1802" s="23">
        <v>16200000</v>
      </c>
      <c r="CR1802" s="23">
        <v>17000000</v>
      </c>
      <c r="CS1802" s="23">
        <v>18000000</v>
      </c>
      <c r="CT1802" s="23">
        <v>18800000</v>
      </c>
      <c r="CU1802" s="23">
        <v>17500000</v>
      </c>
      <c r="CV1802" s="23">
        <v>17600000</v>
      </c>
      <c r="CW1802" s="23">
        <v>17200000</v>
      </c>
      <c r="CX1802" s="23">
        <v>18600000</v>
      </c>
      <c r="CY1802" s="23">
        <v>14600000</v>
      </c>
      <c r="CZ1802" s="23">
        <v>14500000</v>
      </c>
      <c r="DA1802" s="23">
        <v>4125025</v>
      </c>
      <c r="DB1802" s="23">
        <v>4235977</v>
      </c>
      <c r="DC1802" s="23">
        <v>4469436</v>
      </c>
      <c r="DD1802">
        <v>0</v>
      </c>
      <c r="DE1802">
        <v>0</v>
      </c>
      <c r="DF1802">
        <v>0</v>
      </c>
    </row>
    <row r="1803" spans="1:110" x14ac:dyDescent="0.25">
      <c r="A1803" s="18" t="str">
        <f t="shared" si="28"/>
        <v>portfolio_CPP_All_All_SDGE_1-in-2_MONTHLY SYSTEM PEAK DAY_2019_8</v>
      </c>
      <c r="B1803" t="s">
        <v>192</v>
      </c>
      <c r="C1803" t="s">
        <v>121</v>
      </c>
      <c r="D1803" t="s">
        <v>7</v>
      </c>
      <c r="E1803" t="s">
        <v>7</v>
      </c>
      <c r="F1803" t="s">
        <v>125</v>
      </c>
      <c r="G1803" t="s">
        <v>111</v>
      </c>
      <c r="H1803" t="s">
        <v>20</v>
      </c>
      <c r="I1803">
        <v>2019</v>
      </c>
      <c r="J1803">
        <v>8</v>
      </c>
      <c r="K1803">
        <v>14288</v>
      </c>
      <c r="L1803">
        <v>353825.3</v>
      </c>
      <c r="M1803">
        <v>341727.7</v>
      </c>
      <c r="N1803">
        <v>335952.9</v>
      </c>
      <c r="O1803">
        <v>335117.3</v>
      </c>
      <c r="P1803">
        <v>347266.3</v>
      </c>
      <c r="Q1803">
        <v>379396.8</v>
      </c>
      <c r="R1803">
        <v>426607.2</v>
      </c>
      <c r="S1803">
        <v>457233.5</v>
      </c>
      <c r="T1803">
        <v>482790.1</v>
      </c>
      <c r="U1803">
        <v>505134.4</v>
      </c>
      <c r="V1803">
        <v>533495.5</v>
      </c>
      <c r="W1803">
        <v>557208.1</v>
      </c>
      <c r="X1803">
        <v>573138.9</v>
      </c>
      <c r="Y1803">
        <v>585298.19999999995</v>
      </c>
      <c r="Z1803">
        <v>588836</v>
      </c>
      <c r="AA1803">
        <v>579994</v>
      </c>
      <c r="AB1803">
        <v>560768.5</v>
      </c>
      <c r="AC1803">
        <v>545480</v>
      </c>
      <c r="AD1803">
        <v>512560.4</v>
      </c>
      <c r="AE1803">
        <v>499426.6</v>
      </c>
      <c r="AF1803">
        <v>489143.9</v>
      </c>
      <c r="AG1803">
        <v>458677.9</v>
      </c>
      <c r="AH1803">
        <v>421117.6</v>
      </c>
      <c r="AI1803">
        <v>389034.4</v>
      </c>
      <c r="AJ1803">
        <v>72.10324</v>
      </c>
      <c r="AK1803">
        <v>71.66328</v>
      </c>
      <c r="AL1803">
        <v>71.1374</v>
      </c>
      <c r="AM1803">
        <v>70.794820000000001</v>
      </c>
      <c r="AN1803">
        <v>70.506910000000005</v>
      </c>
      <c r="AO1803">
        <v>70.176130000000001</v>
      </c>
      <c r="AP1803">
        <v>69.77843</v>
      </c>
      <c r="AQ1803">
        <v>71.253749999999997</v>
      </c>
      <c r="AR1803">
        <v>74.139700000000005</v>
      </c>
      <c r="AS1803">
        <v>78.807720000000003</v>
      </c>
      <c r="AT1803">
        <v>83.22748</v>
      </c>
      <c r="AU1803">
        <v>86.572739999999996</v>
      </c>
      <c r="AV1803">
        <v>88.534000000000006</v>
      </c>
      <c r="AW1803">
        <v>88.03837</v>
      </c>
      <c r="AX1803">
        <v>87.077200000000005</v>
      </c>
      <c r="AY1803">
        <v>86.127189999999999</v>
      </c>
      <c r="AZ1803">
        <v>85.756720000000001</v>
      </c>
      <c r="BA1803">
        <v>84.547939999999997</v>
      </c>
      <c r="BB1803">
        <v>82.572839999999999</v>
      </c>
      <c r="BC1803">
        <v>80.602249999999998</v>
      </c>
      <c r="BD1803">
        <v>77.883470000000003</v>
      </c>
      <c r="BE1803">
        <v>76.247140000000002</v>
      </c>
      <c r="BF1803">
        <v>74.826430000000002</v>
      </c>
      <c r="BG1803">
        <v>73.273200000000003</v>
      </c>
      <c r="BH1803">
        <v>4256.8130000000001</v>
      </c>
      <c r="BI1803">
        <v>6354.777</v>
      </c>
      <c r="BJ1803">
        <v>7149.3739999999998</v>
      </c>
      <c r="BK1803">
        <v>6395.1580000000004</v>
      </c>
      <c r="BL1803">
        <v>8037.5150000000003</v>
      </c>
      <c r="BM1803">
        <v>10814.83</v>
      </c>
      <c r="BN1803">
        <v>12756.48</v>
      </c>
      <c r="BO1803">
        <v>13637.33</v>
      </c>
      <c r="BP1803">
        <v>13950.56</v>
      </c>
      <c r="BQ1803">
        <v>16349.49</v>
      </c>
      <c r="BR1803">
        <v>13635.04</v>
      </c>
      <c r="BS1803">
        <v>6221.5060000000003</v>
      </c>
      <c r="BT1803">
        <v>4331.6980000000003</v>
      </c>
      <c r="BU1803">
        <v>3822.5509999999999</v>
      </c>
      <c r="BV1803">
        <v>11344.22</v>
      </c>
      <c r="BW1803">
        <v>5186.7420000000002</v>
      </c>
      <c r="BX1803">
        <v>5185.97</v>
      </c>
      <c r="BY1803">
        <v>6129.5969999999998</v>
      </c>
      <c r="BZ1803">
        <v>-1971.076</v>
      </c>
      <c r="CA1803">
        <v>2019.271</v>
      </c>
      <c r="CB1803">
        <v>-770.89580000000001</v>
      </c>
      <c r="CC1803">
        <v>-3401.0569999999998</v>
      </c>
      <c r="CD1803">
        <v>-3960.3009999999999</v>
      </c>
      <c r="CE1803">
        <v>-3437.8620000000001</v>
      </c>
      <c r="CF1803" s="23">
        <v>3888806</v>
      </c>
      <c r="CG1803" s="23">
        <v>5946418</v>
      </c>
      <c r="CH1803" s="23">
        <v>5218985</v>
      </c>
      <c r="CI1803" s="23">
        <v>3998253</v>
      </c>
      <c r="CJ1803" s="23">
        <v>3375635</v>
      </c>
      <c r="CK1803" s="23">
        <v>1698241</v>
      </c>
      <c r="CL1803" s="23">
        <v>2243436</v>
      </c>
      <c r="CM1803" s="23">
        <v>2202233</v>
      </c>
      <c r="CN1803" s="23">
        <v>1543552</v>
      </c>
      <c r="CO1803" s="23">
        <v>7334385</v>
      </c>
      <c r="CP1803" s="23">
        <v>1186039</v>
      </c>
      <c r="CQ1803" s="23">
        <v>9759892</v>
      </c>
      <c r="CR1803" s="23">
        <v>9983468</v>
      </c>
      <c r="CS1803" s="23">
        <v>10900000</v>
      </c>
      <c r="CT1803" s="23">
        <v>11100000</v>
      </c>
      <c r="CU1803" s="23">
        <v>10900000</v>
      </c>
      <c r="CV1803" s="23">
        <v>11100000</v>
      </c>
      <c r="CW1803" s="23">
        <v>10500000</v>
      </c>
      <c r="CX1803" s="23">
        <v>11400000</v>
      </c>
      <c r="CY1803" s="23">
        <v>8621749</v>
      </c>
      <c r="CZ1803" s="23">
        <v>9143520</v>
      </c>
      <c r="DA1803" s="23">
        <v>2521778</v>
      </c>
      <c r="DB1803" s="23">
        <v>2608711</v>
      </c>
      <c r="DC1803" s="23">
        <v>2841241</v>
      </c>
      <c r="DD1803">
        <v>0</v>
      </c>
      <c r="DE1803">
        <v>0</v>
      </c>
      <c r="DF1803">
        <v>0</v>
      </c>
    </row>
    <row r="1804" spans="1:110" x14ac:dyDescent="0.25">
      <c r="A1804" s="18" t="str">
        <f t="shared" si="28"/>
        <v>portfolio_CPP_All_All_SDGE_1-in-2_MONTHLY SYSTEM PEAK DAY_2020_8</v>
      </c>
      <c r="B1804" t="s">
        <v>192</v>
      </c>
      <c r="C1804" t="s">
        <v>121</v>
      </c>
      <c r="D1804" t="s">
        <v>7</v>
      </c>
      <c r="E1804" t="s">
        <v>7</v>
      </c>
      <c r="F1804" t="s">
        <v>125</v>
      </c>
      <c r="G1804" t="s">
        <v>111</v>
      </c>
      <c r="H1804" t="s">
        <v>20</v>
      </c>
      <c r="I1804">
        <v>2020</v>
      </c>
      <c r="J1804">
        <v>8</v>
      </c>
      <c r="K1804">
        <v>14189.973</v>
      </c>
      <c r="L1804">
        <v>355679.9</v>
      </c>
      <c r="M1804">
        <v>343499.1</v>
      </c>
      <c r="N1804">
        <v>337701.9</v>
      </c>
      <c r="O1804">
        <v>336850.5</v>
      </c>
      <c r="P1804">
        <v>349040.3</v>
      </c>
      <c r="Q1804">
        <v>381289.8</v>
      </c>
      <c r="R1804">
        <v>428667.3</v>
      </c>
      <c r="S1804">
        <v>459374.8</v>
      </c>
      <c r="T1804">
        <v>484958.5</v>
      </c>
      <c r="U1804">
        <v>507379.1</v>
      </c>
      <c r="V1804">
        <v>535851.19999999995</v>
      </c>
      <c r="W1804">
        <v>559591.80000000005</v>
      </c>
      <c r="X1804">
        <v>575496.4</v>
      </c>
      <c r="Y1804">
        <v>587602.69999999995</v>
      </c>
      <c r="Z1804">
        <v>591075</v>
      </c>
      <c r="AA1804">
        <v>582125.69999999995</v>
      </c>
      <c r="AB1804">
        <v>562786.6</v>
      </c>
      <c r="AC1804">
        <v>547561.9</v>
      </c>
      <c r="AD1804">
        <v>514467.5</v>
      </c>
      <c r="AE1804">
        <v>501202.8</v>
      </c>
      <c r="AF1804">
        <v>490977</v>
      </c>
      <c r="AG1804">
        <v>460646.8</v>
      </c>
      <c r="AH1804">
        <v>423179.2</v>
      </c>
      <c r="AI1804">
        <v>391058.3</v>
      </c>
      <c r="AJ1804">
        <v>72.103070000000002</v>
      </c>
      <c r="AK1804">
        <v>71.66328</v>
      </c>
      <c r="AL1804">
        <v>71.137360000000001</v>
      </c>
      <c r="AM1804">
        <v>70.794790000000006</v>
      </c>
      <c r="AN1804">
        <v>70.507099999999994</v>
      </c>
      <c r="AO1804">
        <v>70.176199999999994</v>
      </c>
      <c r="AP1804">
        <v>69.77825</v>
      </c>
      <c r="AQ1804">
        <v>71.253879999999995</v>
      </c>
      <c r="AR1804">
        <v>74.139899999999997</v>
      </c>
      <c r="AS1804">
        <v>78.80829</v>
      </c>
      <c r="AT1804">
        <v>83.22833</v>
      </c>
      <c r="AU1804">
        <v>86.574060000000003</v>
      </c>
      <c r="AV1804">
        <v>88.535200000000003</v>
      </c>
      <c r="AW1804">
        <v>88.039559999999994</v>
      </c>
      <c r="AX1804">
        <v>87.078109999999995</v>
      </c>
      <c r="AY1804">
        <v>86.128140000000002</v>
      </c>
      <c r="AZ1804">
        <v>85.757729999999995</v>
      </c>
      <c r="BA1804">
        <v>84.548779999999994</v>
      </c>
      <c r="BB1804">
        <v>82.573549999999997</v>
      </c>
      <c r="BC1804">
        <v>80.602930000000001</v>
      </c>
      <c r="BD1804">
        <v>77.88382</v>
      </c>
      <c r="BE1804">
        <v>76.247259999999997</v>
      </c>
      <c r="BF1804">
        <v>74.826710000000006</v>
      </c>
      <c r="BG1804">
        <v>73.273340000000005</v>
      </c>
      <c r="BH1804">
        <v>4237.1180000000004</v>
      </c>
      <c r="BI1804">
        <v>6344.4440000000004</v>
      </c>
      <c r="BJ1804">
        <v>7164.1909999999998</v>
      </c>
      <c r="BK1804">
        <v>6416.0379999999996</v>
      </c>
      <c r="BL1804">
        <v>8068.8140000000003</v>
      </c>
      <c r="BM1804">
        <v>10908.39</v>
      </c>
      <c r="BN1804">
        <v>12859.67</v>
      </c>
      <c r="BO1804">
        <v>13732.41</v>
      </c>
      <c r="BP1804">
        <v>13943.82</v>
      </c>
      <c r="BQ1804">
        <v>16305.15</v>
      </c>
      <c r="BR1804">
        <v>13615.49</v>
      </c>
      <c r="BS1804">
        <v>6257.027</v>
      </c>
      <c r="BT1804">
        <v>4342.3040000000001</v>
      </c>
      <c r="BU1804">
        <v>3903.203</v>
      </c>
      <c r="BV1804">
        <v>11470.9</v>
      </c>
      <c r="BW1804">
        <v>5302.9709999999995</v>
      </c>
      <c r="BX1804">
        <v>5320.1149999999998</v>
      </c>
      <c r="BY1804">
        <v>6239.9809999999998</v>
      </c>
      <c r="BZ1804">
        <v>-1901.4670000000001</v>
      </c>
      <c r="CA1804">
        <v>2019.067</v>
      </c>
      <c r="CB1804">
        <v>-762.97209999999995</v>
      </c>
      <c r="CC1804">
        <v>-3401.7620000000002</v>
      </c>
      <c r="CD1804">
        <v>-3978.26</v>
      </c>
      <c r="CE1804">
        <v>-3443.8629999999998</v>
      </c>
      <c r="CF1804" s="23">
        <v>4046296</v>
      </c>
      <c r="CG1804" s="23">
        <v>6188798</v>
      </c>
      <c r="CH1804" s="23">
        <v>5431815</v>
      </c>
      <c r="CI1804" s="23">
        <v>4161327</v>
      </c>
      <c r="CJ1804" s="23">
        <v>3513509</v>
      </c>
      <c r="CK1804" s="23">
        <v>1767307</v>
      </c>
      <c r="CL1804" s="23">
        <v>2334538</v>
      </c>
      <c r="CM1804" s="23">
        <v>2291668</v>
      </c>
      <c r="CN1804" s="23">
        <v>1605857</v>
      </c>
      <c r="CO1804" s="23">
        <v>7631279</v>
      </c>
      <c r="CP1804" s="23">
        <v>1232028</v>
      </c>
      <c r="CQ1804" s="23">
        <v>10200000</v>
      </c>
      <c r="CR1804" s="23">
        <v>10400000</v>
      </c>
      <c r="CS1804" s="23">
        <v>11300000</v>
      </c>
      <c r="CT1804" s="23">
        <v>11500000</v>
      </c>
      <c r="CU1804" s="23">
        <v>11400000</v>
      </c>
      <c r="CV1804" s="23">
        <v>11500000</v>
      </c>
      <c r="CW1804" s="23">
        <v>10900000</v>
      </c>
      <c r="CX1804" s="23">
        <v>11800000</v>
      </c>
      <c r="CY1804" s="23">
        <v>8966031</v>
      </c>
      <c r="CZ1804" s="23">
        <v>9505999</v>
      </c>
      <c r="DA1804" s="23">
        <v>2624177</v>
      </c>
      <c r="DB1804" s="23">
        <v>2714360</v>
      </c>
      <c r="DC1804" s="23">
        <v>2956950</v>
      </c>
      <c r="DD1804">
        <v>0</v>
      </c>
      <c r="DE1804">
        <v>0</v>
      </c>
      <c r="DF1804">
        <v>0</v>
      </c>
    </row>
    <row r="1805" spans="1:110" x14ac:dyDescent="0.25">
      <c r="A1805" s="18" t="str">
        <f t="shared" si="28"/>
        <v>portfolio_CPP_All_All_SDGE_1-in-2_MONTHLY SYSTEM PEAK DAY_2021_8</v>
      </c>
      <c r="B1805" t="s">
        <v>192</v>
      </c>
      <c r="C1805" t="s">
        <v>121</v>
      </c>
      <c r="D1805" t="s">
        <v>7</v>
      </c>
      <c r="E1805" t="s">
        <v>7</v>
      </c>
      <c r="F1805" t="s">
        <v>125</v>
      </c>
      <c r="G1805" t="s">
        <v>111</v>
      </c>
      <c r="H1805" t="s">
        <v>20</v>
      </c>
      <c r="I1805">
        <v>2021</v>
      </c>
      <c r="J1805">
        <v>8</v>
      </c>
      <c r="K1805">
        <v>14085.127</v>
      </c>
      <c r="L1805">
        <v>356455.3</v>
      </c>
      <c r="M1805">
        <v>344232.3</v>
      </c>
      <c r="N1805">
        <v>338428.7</v>
      </c>
      <c r="O1805">
        <v>337566.5</v>
      </c>
      <c r="P1805">
        <v>349764.9</v>
      </c>
      <c r="Q1805">
        <v>382045.9</v>
      </c>
      <c r="R1805">
        <v>429463.4</v>
      </c>
      <c r="S1805">
        <v>460175.6</v>
      </c>
      <c r="T1805">
        <v>485731.4</v>
      </c>
      <c r="U1805">
        <v>508168.6</v>
      </c>
      <c r="V1805">
        <v>536673.4</v>
      </c>
      <c r="W1805">
        <v>560390</v>
      </c>
      <c r="X1805">
        <v>576243.30000000005</v>
      </c>
      <c r="Y1805">
        <v>588284.19999999995</v>
      </c>
      <c r="Z1805">
        <v>591698</v>
      </c>
      <c r="AA1805">
        <v>582681.4</v>
      </c>
      <c r="AB1805">
        <v>563290.1</v>
      </c>
      <c r="AC1805">
        <v>548145.30000000005</v>
      </c>
      <c r="AD1805">
        <v>514977</v>
      </c>
      <c r="AE1805">
        <v>501634.5</v>
      </c>
      <c r="AF1805">
        <v>491473.6</v>
      </c>
      <c r="AG1805">
        <v>461309.2</v>
      </c>
      <c r="AH1805">
        <v>423987.3</v>
      </c>
      <c r="AI1805">
        <v>391898.7</v>
      </c>
      <c r="AJ1805">
        <v>72.102930000000001</v>
      </c>
      <c r="AK1805">
        <v>71.663290000000003</v>
      </c>
      <c r="AL1805">
        <v>71.137330000000006</v>
      </c>
      <c r="AM1805">
        <v>70.794759999999997</v>
      </c>
      <c r="AN1805">
        <v>70.507239999999996</v>
      </c>
      <c r="AO1805">
        <v>70.176259999999999</v>
      </c>
      <c r="AP1805">
        <v>69.778120000000001</v>
      </c>
      <c r="AQ1805">
        <v>71.253990000000002</v>
      </c>
      <c r="AR1805">
        <v>74.140060000000005</v>
      </c>
      <c r="AS1805">
        <v>78.808750000000003</v>
      </c>
      <c r="AT1805">
        <v>83.229010000000002</v>
      </c>
      <c r="AU1805">
        <v>86.575109999999995</v>
      </c>
      <c r="AV1805">
        <v>88.536159999999995</v>
      </c>
      <c r="AW1805">
        <v>88.040520000000001</v>
      </c>
      <c r="AX1805">
        <v>87.078850000000003</v>
      </c>
      <c r="AY1805">
        <v>86.128900000000002</v>
      </c>
      <c r="AZ1805">
        <v>85.758529999999993</v>
      </c>
      <c r="BA1805">
        <v>84.549449999999993</v>
      </c>
      <c r="BB1805">
        <v>82.574119999999994</v>
      </c>
      <c r="BC1805">
        <v>80.603470000000002</v>
      </c>
      <c r="BD1805">
        <v>77.884100000000004</v>
      </c>
      <c r="BE1805">
        <v>76.247349999999997</v>
      </c>
      <c r="BF1805">
        <v>74.826930000000004</v>
      </c>
      <c r="BG1805">
        <v>73.27346</v>
      </c>
      <c r="BH1805">
        <v>4213.37</v>
      </c>
      <c r="BI1805">
        <v>6324.0050000000001</v>
      </c>
      <c r="BJ1805">
        <v>7162.018</v>
      </c>
      <c r="BK1805">
        <v>6420.098</v>
      </c>
      <c r="BL1805">
        <v>8077.9</v>
      </c>
      <c r="BM1805">
        <v>10961.12</v>
      </c>
      <c r="BN1805">
        <v>12916.23</v>
      </c>
      <c r="BO1805">
        <v>13780.87</v>
      </c>
      <c r="BP1805">
        <v>13911.5</v>
      </c>
      <c r="BQ1805">
        <v>16238.59</v>
      </c>
      <c r="BR1805">
        <v>13573.7</v>
      </c>
      <c r="BS1805">
        <v>6272.9520000000002</v>
      </c>
      <c r="BT1805">
        <v>4342.2690000000002</v>
      </c>
      <c r="BU1805">
        <v>3959.308</v>
      </c>
      <c r="BV1805">
        <v>11548.68</v>
      </c>
      <c r="BW1805">
        <v>5384.4480000000003</v>
      </c>
      <c r="BX1805">
        <v>5415.6989999999996</v>
      </c>
      <c r="BY1805">
        <v>6315.0309999999999</v>
      </c>
      <c r="BZ1805">
        <v>-1842.8409999999999</v>
      </c>
      <c r="CA1805">
        <v>2014.998</v>
      </c>
      <c r="CB1805">
        <v>-755.24059999999997</v>
      </c>
      <c r="CC1805">
        <v>-3395.7330000000002</v>
      </c>
      <c r="CD1805">
        <v>-3984.7339999999999</v>
      </c>
      <c r="CE1805">
        <v>-3441.9319999999998</v>
      </c>
      <c r="CF1805" s="23">
        <v>4156971</v>
      </c>
      <c r="CG1805" s="23">
        <v>6359267</v>
      </c>
      <c r="CH1805" s="23">
        <v>5581509</v>
      </c>
      <c r="CI1805" s="23">
        <v>4276027</v>
      </c>
      <c r="CJ1805" s="23">
        <v>3610503</v>
      </c>
      <c r="CK1805" s="23">
        <v>1815868</v>
      </c>
      <c r="CL1805" s="23">
        <v>2398581</v>
      </c>
      <c r="CM1805" s="23">
        <v>2354540</v>
      </c>
      <c r="CN1805" s="23">
        <v>1649622</v>
      </c>
      <c r="CO1805" s="23">
        <v>7839907</v>
      </c>
      <c r="CP1805" s="23">
        <v>1264165</v>
      </c>
      <c r="CQ1805" s="23">
        <v>10400000</v>
      </c>
      <c r="CR1805" s="23">
        <v>10700000</v>
      </c>
      <c r="CS1805" s="23">
        <v>11600000</v>
      </c>
      <c r="CT1805" s="23">
        <v>11800000</v>
      </c>
      <c r="CU1805" s="23">
        <v>11700000</v>
      </c>
      <c r="CV1805" s="23">
        <v>11800000</v>
      </c>
      <c r="CW1805" s="23">
        <v>11200000</v>
      </c>
      <c r="CX1805" s="23">
        <v>12200000</v>
      </c>
      <c r="CY1805" s="23">
        <v>9207539</v>
      </c>
      <c r="CZ1805" s="23">
        <v>9760034</v>
      </c>
      <c r="DA1805" s="23">
        <v>2696161</v>
      </c>
      <c r="DB1805" s="23">
        <v>2788603</v>
      </c>
      <c r="DC1805" s="23">
        <v>3038320</v>
      </c>
      <c r="DD1805">
        <v>0</v>
      </c>
      <c r="DE1805">
        <v>0</v>
      </c>
      <c r="DF1805">
        <v>0</v>
      </c>
    </row>
    <row r="1806" spans="1:110" x14ac:dyDescent="0.25">
      <c r="A1806" s="18" t="str">
        <f t="shared" si="28"/>
        <v>portfolio_CPP_All_All_SDGE_1-in-2_MONTHLY SYSTEM PEAK DAY_2022_8</v>
      </c>
      <c r="B1806" t="s">
        <v>192</v>
      </c>
      <c r="C1806" t="s">
        <v>121</v>
      </c>
      <c r="D1806" t="s">
        <v>7</v>
      </c>
      <c r="E1806" t="s">
        <v>7</v>
      </c>
      <c r="F1806" t="s">
        <v>125</v>
      </c>
      <c r="G1806" t="s">
        <v>111</v>
      </c>
      <c r="H1806" t="s">
        <v>20</v>
      </c>
      <c r="I1806">
        <v>2022</v>
      </c>
      <c r="J1806">
        <v>8</v>
      </c>
      <c r="K1806">
        <v>13999.453</v>
      </c>
      <c r="L1806">
        <v>359711.7</v>
      </c>
      <c r="M1806">
        <v>347352.5</v>
      </c>
      <c r="N1806">
        <v>341505.6</v>
      </c>
      <c r="O1806">
        <v>340621.4</v>
      </c>
      <c r="P1806">
        <v>352902.8</v>
      </c>
      <c r="Q1806">
        <v>385417.5</v>
      </c>
      <c r="R1806">
        <v>433168.5</v>
      </c>
      <c r="S1806">
        <v>464063</v>
      </c>
      <c r="T1806">
        <v>489719.9</v>
      </c>
      <c r="U1806">
        <v>512311.4</v>
      </c>
      <c r="V1806">
        <v>541029.9</v>
      </c>
      <c r="W1806">
        <v>564843.9</v>
      </c>
      <c r="X1806">
        <v>580706.1</v>
      </c>
      <c r="Y1806">
        <v>592712.30000000005</v>
      </c>
      <c r="Z1806">
        <v>596052.9</v>
      </c>
      <c r="AA1806">
        <v>586878.4</v>
      </c>
      <c r="AB1806">
        <v>567294.1</v>
      </c>
      <c r="AC1806">
        <v>552189.4</v>
      </c>
      <c r="AD1806">
        <v>518715.3</v>
      </c>
      <c r="AE1806">
        <v>505173.9</v>
      </c>
      <c r="AF1806">
        <v>495057.6</v>
      </c>
      <c r="AG1806">
        <v>464983.8</v>
      </c>
      <c r="AH1806">
        <v>427679.9</v>
      </c>
      <c r="AI1806">
        <v>395459.9</v>
      </c>
      <c r="AJ1806">
        <v>72.102710000000002</v>
      </c>
      <c r="AK1806">
        <v>71.663290000000003</v>
      </c>
      <c r="AL1806">
        <v>71.137280000000004</v>
      </c>
      <c r="AM1806">
        <v>70.794719999999998</v>
      </c>
      <c r="AN1806">
        <v>70.507480000000001</v>
      </c>
      <c r="AO1806">
        <v>70.176349999999999</v>
      </c>
      <c r="AP1806">
        <v>69.777900000000002</v>
      </c>
      <c r="AQ1806">
        <v>71.254170000000002</v>
      </c>
      <c r="AR1806">
        <v>74.140309999999999</v>
      </c>
      <c r="AS1806">
        <v>78.809489999999997</v>
      </c>
      <c r="AT1806">
        <v>83.230109999999996</v>
      </c>
      <c r="AU1806">
        <v>86.576800000000006</v>
      </c>
      <c r="AV1806">
        <v>88.537700000000001</v>
      </c>
      <c r="AW1806">
        <v>88.042050000000003</v>
      </c>
      <c r="AX1806">
        <v>87.080020000000005</v>
      </c>
      <c r="AY1806">
        <v>86.130120000000005</v>
      </c>
      <c r="AZ1806">
        <v>85.759810000000002</v>
      </c>
      <c r="BA1806">
        <v>84.550539999999998</v>
      </c>
      <c r="BB1806">
        <v>82.575029999999998</v>
      </c>
      <c r="BC1806">
        <v>80.604339999999993</v>
      </c>
      <c r="BD1806">
        <v>77.884550000000004</v>
      </c>
      <c r="BE1806">
        <v>76.247500000000002</v>
      </c>
      <c r="BF1806">
        <v>74.827290000000005</v>
      </c>
      <c r="BG1806">
        <v>73.27364</v>
      </c>
      <c r="BH1806">
        <v>4199.79</v>
      </c>
      <c r="BI1806">
        <v>6327.6790000000001</v>
      </c>
      <c r="BJ1806">
        <v>7199.3609999999999</v>
      </c>
      <c r="BK1806">
        <v>6463.0789999999997</v>
      </c>
      <c r="BL1806">
        <v>8138.27</v>
      </c>
      <c r="BM1806">
        <v>11106.96</v>
      </c>
      <c r="BN1806">
        <v>13079.25</v>
      </c>
      <c r="BO1806">
        <v>13936.01</v>
      </c>
      <c r="BP1806">
        <v>13939.59</v>
      </c>
      <c r="BQ1806">
        <v>16225.75</v>
      </c>
      <c r="BR1806">
        <v>13584.88</v>
      </c>
      <c r="BS1806">
        <v>6333.866</v>
      </c>
      <c r="BT1806">
        <v>4366.9390000000003</v>
      </c>
      <c r="BU1806">
        <v>4070.6179999999999</v>
      </c>
      <c r="BV1806">
        <v>11737.5</v>
      </c>
      <c r="BW1806">
        <v>5544.0129999999999</v>
      </c>
      <c r="BX1806">
        <v>5597.7629999999999</v>
      </c>
      <c r="BY1806">
        <v>6469.7269999999999</v>
      </c>
      <c r="BZ1806">
        <v>-1760.5830000000001</v>
      </c>
      <c r="CA1806">
        <v>2020.0329999999999</v>
      </c>
      <c r="CB1806">
        <v>-747.30920000000003</v>
      </c>
      <c r="CC1806">
        <v>-3405.53</v>
      </c>
      <c r="CD1806">
        <v>-4017.6669999999999</v>
      </c>
      <c r="CE1806">
        <v>-3458.4769999999999</v>
      </c>
      <c r="CF1806" s="23">
        <v>4383688</v>
      </c>
      <c r="CG1806" s="23">
        <v>6707952</v>
      </c>
      <c r="CH1806" s="23">
        <v>5887668</v>
      </c>
      <c r="CI1806" s="23">
        <v>4510607</v>
      </c>
      <c r="CJ1806" s="23">
        <v>3808804</v>
      </c>
      <c r="CK1806" s="23">
        <v>1915248</v>
      </c>
      <c r="CL1806" s="23">
        <v>2529690</v>
      </c>
      <c r="CM1806" s="23">
        <v>2483250</v>
      </c>
      <c r="CN1806" s="23">
        <v>1739345</v>
      </c>
      <c r="CO1806" s="23">
        <v>8267326</v>
      </c>
      <c r="CP1806" s="23">
        <v>1330680</v>
      </c>
      <c r="CQ1806" s="23">
        <v>11000000</v>
      </c>
      <c r="CR1806" s="23">
        <v>11200000</v>
      </c>
      <c r="CS1806" s="23">
        <v>12200000</v>
      </c>
      <c r="CT1806" s="23">
        <v>12500000</v>
      </c>
      <c r="CU1806" s="23">
        <v>12300000</v>
      </c>
      <c r="CV1806" s="23">
        <v>12500000</v>
      </c>
      <c r="CW1806" s="23">
        <v>11800000</v>
      </c>
      <c r="CX1806" s="23">
        <v>12800000</v>
      </c>
      <c r="CY1806" s="23">
        <v>9703900</v>
      </c>
      <c r="CZ1806" s="23">
        <v>10300000</v>
      </c>
      <c r="DA1806" s="23">
        <v>2843530</v>
      </c>
      <c r="DB1806" s="23">
        <v>2940692</v>
      </c>
      <c r="DC1806" s="23">
        <v>3204793</v>
      </c>
      <c r="DD1806">
        <v>0</v>
      </c>
      <c r="DE1806">
        <v>0</v>
      </c>
      <c r="DF1806">
        <v>0</v>
      </c>
    </row>
    <row r="1807" spans="1:110" x14ac:dyDescent="0.25">
      <c r="A1807" s="18" t="str">
        <f t="shared" si="28"/>
        <v>portfolio_CPP_All_All_SDGE_1-in-2_MONTHLY SYSTEM PEAK DAY_2023_8</v>
      </c>
      <c r="B1807" t="s">
        <v>192</v>
      </c>
      <c r="C1807" t="s">
        <v>121</v>
      </c>
      <c r="D1807" t="s">
        <v>7</v>
      </c>
      <c r="E1807" t="s">
        <v>7</v>
      </c>
      <c r="F1807" t="s">
        <v>125</v>
      </c>
      <c r="G1807" t="s">
        <v>111</v>
      </c>
      <c r="H1807" t="s">
        <v>20</v>
      </c>
      <c r="I1807">
        <v>2023</v>
      </c>
      <c r="J1807">
        <v>8</v>
      </c>
      <c r="K1807">
        <v>13922.939</v>
      </c>
      <c r="L1807">
        <v>364079.6</v>
      </c>
      <c r="M1807">
        <v>351542</v>
      </c>
      <c r="N1807">
        <v>345635.4</v>
      </c>
      <c r="O1807">
        <v>344724.3</v>
      </c>
      <c r="P1807">
        <v>357122.1</v>
      </c>
      <c r="Q1807">
        <v>389961.2</v>
      </c>
      <c r="R1807">
        <v>438177.4</v>
      </c>
      <c r="S1807">
        <v>469333.9</v>
      </c>
      <c r="T1807">
        <v>495150.2</v>
      </c>
      <c r="U1807">
        <v>517957.8</v>
      </c>
      <c r="V1807">
        <v>546971.4</v>
      </c>
      <c r="W1807">
        <v>570937.19999999995</v>
      </c>
      <c r="X1807">
        <v>586835.69999999995</v>
      </c>
      <c r="Y1807">
        <v>598821.19999999995</v>
      </c>
      <c r="Z1807">
        <v>602082.5</v>
      </c>
      <c r="AA1807">
        <v>592709.80000000005</v>
      </c>
      <c r="AB1807">
        <v>572869.4</v>
      </c>
      <c r="AC1807">
        <v>557786.5</v>
      </c>
      <c r="AD1807">
        <v>523902.8</v>
      </c>
      <c r="AE1807">
        <v>510108.3</v>
      </c>
      <c r="AF1807">
        <v>500027.3</v>
      </c>
      <c r="AG1807">
        <v>470009.4</v>
      </c>
      <c r="AH1807">
        <v>432665.4</v>
      </c>
      <c r="AI1807">
        <v>400240</v>
      </c>
      <c r="AJ1807">
        <v>72.102450000000005</v>
      </c>
      <c r="AK1807">
        <v>71.663300000000007</v>
      </c>
      <c r="AL1807">
        <v>71.137219999999999</v>
      </c>
      <c r="AM1807">
        <v>70.794669999999996</v>
      </c>
      <c r="AN1807">
        <v>70.507760000000005</v>
      </c>
      <c r="AO1807">
        <v>70.176460000000006</v>
      </c>
      <c r="AP1807">
        <v>69.777640000000005</v>
      </c>
      <c r="AQ1807">
        <v>71.254369999999994</v>
      </c>
      <c r="AR1807">
        <v>74.140609999999995</v>
      </c>
      <c r="AS1807">
        <v>78.810360000000003</v>
      </c>
      <c r="AT1807">
        <v>83.231399999999994</v>
      </c>
      <c r="AU1807">
        <v>86.578800000000001</v>
      </c>
      <c r="AV1807">
        <v>88.539510000000007</v>
      </c>
      <c r="AW1807">
        <v>88.043850000000006</v>
      </c>
      <c r="AX1807">
        <v>87.081400000000002</v>
      </c>
      <c r="AY1807">
        <v>86.131540000000001</v>
      </c>
      <c r="AZ1807">
        <v>85.761309999999995</v>
      </c>
      <c r="BA1807">
        <v>84.551820000000006</v>
      </c>
      <c r="BB1807">
        <v>82.576099999999997</v>
      </c>
      <c r="BC1807">
        <v>80.605360000000005</v>
      </c>
      <c r="BD1807">
        <v>77.885069999999999</v>
      </c>
      <c r="BE1807">
        <v>76.247680000000003</v>
      </c>
      <c r="BF1807">
        <v>74.827699999999993</v>
      </c>
      <c r="BG1807">
        <v>73.273859999999999</v>
      </c>
      <c r="BH1807">
        <v>4190.9040000000005</v>
      </c>
      <c r="BI1807">
        <v>6342.299</v>
      </c>
      <c r="BJ1807">
        <v>7254.4809999999998</v>
      </c>
      <c r="BK1807">
        <v>6523.5379999999996</v>
      </c>
      <c r="BL1807">
        <v>8221.652</v>
      </c>
      <c r="BM1807">
        <v>11294.39</v>
      </c>
      <c r="BN1807">
        <v>13289.85</v>
      </c>
      <c r="BO1807">
        <v>14138.87</v>
      </c>
      <c r="BP1807">
        <v>13995.01</v>
      </c>
      <c r="BQ1807">
        <v>16237.4</v>
      </c>
      <c r="BR1807">
        <v>13620.08</v>
      </c>
      <c r="BS1807">
        <v>6414.9250000000002</v>
      </c>
      <c r="BT1807">
        <v>4402.7169999999996</v>
      </c>
      <c r="BU1807">
        <v>4206.4579999999996</v>
      </c>
      <c r="BV1807">
        <v>11975.85</v>
      </c>
      <c r="BW1807">
        <v>5738.2669999999998</v>
      </c>
      <c r="BX1807">
        <v>5818.2139999999999</v>
      </c>
      <c r="BY1807">
        <v>6659.8440000000001</v>
      </c>
      <c r="BZ1807">
        <v>-1668.002</v>
      </c>
      <c r="CA1807">
        <v>2029.182</v>
      </c>
      <c r="CB1807">
        <v>-739.32749999999999</v>
      </c>
      <c r="CC1807">
        <v>-3422.4740000000002</v>
      </c>
      <c r="CD1807">
        <v>-4062.4609999999998</v>
      </c>
      <c r="CE1807">
        <v>-3483.3380000000002</v>
      </c>
      <c r="CF1807" s="23">
        <v>4669273</v>
      </c>
      <c r="CG1807" s="23">
        <v>7147042</v>
      </c>
      <c r="CH1807" s="23">
        <v>6273196</v>
      </c>
      <c r="CI1807" s="23">
        <v>4805998</v>
      </c>
      <c r="CJ1807" s="23">
        <v>4058495</v>
      </c>
      <c r="CK1807" s="23">
        <v>2040408</v>
      </c>
      <c r="CL1807" s="23">
        <v>2694821</v>
      </c>
      <c r="CM1807" s="23">
        <v>2645358</v>
      </c>
      <c r="CN1807" s="23">
        <v>1852383</v>
      </c>
      <c r="CO1807" s="23">
        <v>8805738</v>
      </c>
      <c r="CP1807" s="23">
        <v>1414640</v>
      </c>
      <c r="CQ1807" s="23">
        <v>11700000</v>
      </c>
      <c r="CR1807" s="23">
        <v>12000000</v>
      </c>
      <c r="CS1807" s="23">
        <v>13000000</v>
      </c>
      <c r="CT1807" s="23">
        <v>13300000</v>
      </c>
      <c r="CU1807" s="23">
        <v>13100000</v>
      </c>
      <c r="CV1807" s="23">
        <v>13300000</v>
      </c>
      <c r="CW1807" s="23">
        <v>12600000</v>
      </c>
      <c r="CX1807" s="23">
        <v>13600000</v>
      </c>
      <c r="CY1807" s="23">
        <v>10300000</v>
      </c>
      <c r="CZ1807" s="23">
        <v>10900000</v>
      </c>
      <c r="DA1807" s="23">
        <v>3029140</v>
      </c>
      <c r="DB1807" s="23">
        <v>3132270</v>
      </c>
      <c r="DC1807" s="23">
        <v>3414436</v>
      </c>
      <c r="DD1807">
        <v>0</v>
      </c>
      <c r="DE1807">
        <v>0</v>
      </c>
      <c r="DF1807">
        <v>0</v>
      </c>
    </row>
    <row r="1808" spans="1:110" x14ac:dyDescent="0.25">
      <c r="A1808" s="18" t="str">
        <f t="shared" si="28"/>
        <v>portfolio_CPP_All_All_SDGE_1-in-2_MONTHLY SYSTEM PEAK DAY_2024_8</v>
      </c>
      <c r="B1808" t="s">
        <v>192</v>
      </c>
      <c r="C1808" t="s">
        <v>121</v>
      </c>
      <c r="D1808" t="s">
        <v>7</v>
      </c>
      <c r="E1808" t="s">
        <v>7</v>
      </c>
      <c r="F1808" t="s">
        <v>125</v>
      </c>
      <c r="G1808" t="s">
        <v>111</v>
      </c>
      <c r="H1808" t="s">
        <v>20</v>
      </c>
      <c r="I1808">
        <v>2024</v>
      </c>
      <c r="J1808">
        <v>8</v>
      </c>
      <c r="K1808">
        <v>13838.574000000001</v>
      </c>
      <c r="L1808">
        <v>367230.8</v>
      </c>
      <c r="M1808">
        <v>354561.3</v>
      </c>
      <c r="N1808">
        <v>348612.9</v>
      </c>
      <c r="O1808">
        <v>347680.3</v>
      </c>
      <c r="P1808">
        <v>360158.4</v>
      </c>
      <c r="Q1808">
        <v>393223.2</v>
      </c>
      <c r="R1808">
        <v>441761.3</v>
      </c>
      <c r="S1808">
        <v>473093.5</v>
      </c>
      <c r="T1808">
        <v>499006.8</v>
      </c>
      <c r="U1808">
        <v>521963.3</v>
      </c>
      <c r="V1808">
        <v>551183.5</v>
      </c>
      <c r="W1808">
        <v>575242.6</v>
      </c>
      <c r="X1808">
        <v>591148.9</v>
      </c>
      <c r="Y1808">
        <v>603099.69999999995</v>
      </c>
      <c r="Z1808">
        <v>606289.6</v>
      </c>
      <c r="AA1808">
        <v>596763.5</v>
      </c>
      <c r="AB1808">
        <v>576736.30000000005</v>
      </c>
      <c r="AC1808">
        <v>561693.4</v>
      </c>
      <c r="AD1808">
        <v>527513.80000000005</v>
      </c>
      <c r="AE1808">
        <v>513526.3</v>
      </c>
      <c r="AF1808">
        <v>503489.4</v>
      </c>
      <c r="AG1808">
        <v>473561.7</v>
      </c>
      <c r="AH1808">
        <v>436237.5</v>
      </c>
      <c r="AI1808">
        <v>403686.1</v>
      </c>
      <c r="AJ1808">
        <v>72.102239999999995</v>
      </c>
      <c r="AK1808">
        <v>71.663309999999996</v>
      </c>
      <c r="AL1808">
        <v>71.137180000000001</v>
      </c>
      <c r="AM1808">
        <v>70.794619999999995</v>
      </c>
      <c r="AN1808">
        <v>70.507999999999996</v>
      </c>
      <c r="AO1808">
        <v>70.176550000000006</v>
      </c>
      <c r="AP1808">
        <v>69.777410000000003</v>
      </c>
      <c r="AQ1808">
        <v>71.254549999999995</v>
      </c>
      <c r="AR1808">
        <v>74.140860000000004</v>
      </c>
      <c r="AS1808">
        <v>78.811099999999996</v>
      </c>
      <c r="AT1808">
        <v>83.232489999999999</v>
      </c>
      <c r="AU1808">
        <v>86.580489999999998</v>
      </c>
      <c r="AV1808">
        <v>88.541049999999998</v>
      </c>
      <c r="AW1808">
        <v>88.045379999999994</v>
      </c>
      <c r="AX1808">
        <v>87.082579999999993</v>
      </c>
      <c r="AY1808">
        <v>86.132760000000005</v>
      </c>
      <c r="AZ1808">
        <v>85.762600000000006</v>
      </c>
      <c r="BA1808">
        <v>84.552899999999994</v>
      </c>
      <c r="BB1808">
        <v>82.576999999999998</v>
      </c>
      <c r="BC1808">
        <v>80.60624</v>
      </c>
      <c r="BD1808">
        <v>77.88552</v>
      </c>
      <c r="BE1808">
        <v>76.247839999999997</v>
      </c>
      <c r="BF1808">
        <v>74.828050000000005</v>
      </c>
      <c r="BG1808">
        <v>73.274050000000003</v>
      </c>
      <c r="BH1808">
        <v>4177.4080000000004</v>
      </c>
      <c r="BI1808">
        <v>6345.4870000000001</v>
      </c>
      <c r="BJ1808">
        <v>7290.4260000000004</v>
      </c>
      <c r="BK1808">
        <v>6565.0240000000003</v>
      </c>
      <c r="BL1808">
        <v>8279.9809999999998</v>
      </c>
      <c r="BM1808">
        <v>11435.83</v>
      </c>
      <c r="BN1808">
        <v>13447.92</v>
      </c>
      <c r="BO1808">
        <v>14289.21</v>
      </c>
      <c r="BP1808">
        <v>14021.51</v>
      </c>
      <c r="BQ1808">
        <v>16223.88</v>
      </c>
      <c r="BR1808">
        <v>13630.13</v>
      </c>
      <c r="BS1808">
        <v>6473.8959999999997</v>
      </c>
      <c r="BT1808">
        <v>4426.4880000000003</v>
      </c>
      <c r="BU1808">
        <v>4314.683</v>
      </c>
      <c r="BV1808">
        <v>12159.14</v>
      </c>
      <c r="BW1808">
        <v>5893.4290000000001</v>
      </c>
      <c r="BX1808">
        <v>5995.299</v>
      </c>
      <c r="BY1808">
        <v>6810.2020000000002</v>
      </c>
      <c r="BZ1808">
        <v>-1587.7260000000001</v>
      </c>
      <c r="CA1808">
        <v>2033.9639999999999</v>
      </c>
      <c r="CB1808">
        <v>-731.55129999999997</v>
      </c>
      <c r="CC1808">
        <v>-3431.8110000000001</v>
      </c>
      <c r="CD1808">
        <v>-4094.306</v>
      </c>
      <c r="CE1808">
        <v>-3499.2469999999998</v>
      </c>
      <c r="CF1808" s="23">
        <v>4902831</v>
      </c>
      <c r="CG1808" s="23">
        <v>7506214</v>
      </c>
      <c r="CH1808" s="23">
        <v>6588561</v>
      </c>
      <c r="CI1808" s="23">
        <v>5047631</v>
      </c>
      <c r="CJ1808" s="23">
        <v>4262755</v>
      </c>
      <c r="CK1808" s="23">
        <v>2142780</v>
      </c>
      <c r="CL1808" s="23">
        <v>2829881</v>
      </c>
      <c r="CM1808" s="23">
        <v>2777946</v>
      </c>
      <c r="CN1808" s="23">
        <v>1944817</v>
      </c>
      <c r="CO1808" s="23">
        <v>9246055</v>
      </c>
      <c r="CP1808" s="23">
        <v>1483204</v>
      </c>
      <c r="CQ1808" s="23">
        <v>12300000</v>
      </c>
      <c r="CR1808" s="23">
        <v>12600000</v>
      </c>
      <c r="CS1808" s="23">
        <v>13700000</v>
      </c>
      <c r="CT1808" s="23">
        <v>13900000</v>
      </c>
      <c r="CU1808" s="23">
        <v>13800000</v>
      </c>
      <c r="CV1808" s="23">
        <v>14000000</v>
      </c>
      <c r="CW1808" s="23">
        <v>13200000</v>
      </c>
      <c r="CX1808" s="23">
        <v>14300000</v>
      </c>
      <c r="CY1808" s="23">
        <v>10800000</v>
      </c>
      <c r="CZ1808" s="23">
        <v>11500000</v>
      </c>
      <c r="DA1808" s="23">
        <v>3180949</v>
      </c>
      <c r="DB1808" s="23">
        <v>3288947</v>
      </c>
      <c r="DC1808" s="23">
        <v>3585917</v>
      </c>
      <c r="DD1808">
        <v>0</v>
      </c>
      <c r="DE1808">
        <v>0</v>
      </c>
      <c r="DF1808">
        <v>0</v>
      </c>
    </row>
    <row r="1809" spans="1:110" x14ac:dyDescent="0.25">
      <c r="A1809" s="18" t="str">
        <f t="shared" si="28"/>
        <v>portfolio_CPP_All_All_SDGE_1-in-2_MONTHLY SYSTEM PEAK DAY_2025_8</v>
      </c>
      <c r="B1809" t="s">
        <v>192</v>
      </c>
      <c r="C1809" t="s">
        <v>121</v>
      </c>
      <c r="D1809" t="s">
        <v>7</v>
      </c>
      <c r="E1809" t="s">
        <v>7</v>
      </c>
      <c r="F1809" t="s">
        <v>125</v>
      </c>
      <c r="G1809" t="s">
        <v>111</v>
      </c>
      <c r="H1809" t="s">
        <v>20</v>
      </c>
      <c r="I1809">
        <v>2025</v>
      </c>
      <c r="J1809">
        <v>8</v>
      </c>
      <c r="K1809">
        <v>13749.346</v>
      </c>
      <c r="L1809">
        <v>369576</v>
      </c>
      <c r="M1809">
        <v>356805.2</v>
      </c>
      <c r="N1809">
        <v>350827</v>
      </c>
      <c r="O1809">
        <v>349876.7</v>
      </c>
      <c r="P1809">
        <v>362410.9</v>
      </c>
      <c r="Q1809">
        <v>395636.2</v>
      </c>
      <c r="R1809">
        <v>444401.7</v>
      </c>
      <c r="S1809">
        <v>475852.5</v>
      </c>
      <c r="T1809">
        <v>501821.6</v>
      </c>
      <c r="U1809">
        <v>524882.69999999995</v>
      </c>
      <c r="V1809">
        <v>554250.9</v>
      </c>
      <c r="W1809">
        <v>578364.69999999995</v>
      </c>
      <c r="X1809">
        <v>594260</v>
      </c>
      <c r="Y1809">
        <v>606167.19999999995</v>
      </c>
      <c r="Z1809">
        <v>609291</v>
      </c>
      <c r="AA1809">
        <v>599641.59999999998</v>
      </c>
      <c r="AB1809">
        <v>579473.30000000005</v>
      </c>
      <c r="AC1809">
        <v>564482.19999999995</v>
      </c>
      <c r="AD1809">
        <v>530082</v>
      </c>
      <c r="AE1809">
        <v>515941.4</v>
      </c>
      <c r="AF1809">
        <v>505954.2</v>
      </c>
      <c r="AG1809">
        <v>476138.8</v>
      </c>
      <c r="AH1809">
        <v>438873.7</v>
      </c>
      <c r="AI1809">
        <v>406248.4</v>
      </c>
      <c r="AJ1809">
        <v>72.102040000000002</v>
      </c>
      <c r="AK1809">
        <v>71.663309999999996</v>
      </c>
      <c r="AL1809">
        <v>71.137129999999999</v>
      </c>
      <c r="AM1809">
        <v>70.794589999999999</v>
      </c>
      <c r="AN1809">
        <v>70.508210000000005</v>
      </c>
      <c r="AO1809">
        <v>70.176630000000003</v>
      </c>
      <c r="AP1809">
        <v>69.77722</v>
      </c>
      <c r="AQ1809">
        <v>71.2547</v>
      </c>
      <c r="AR1809">
        <v>74.141080000000002</v>
      </c>
      <c r="AS1809">
        <v>78.811750000000004</v>
      </c>
      <c r="AT1809">
        <v>83.233459999999994</v>
      </c>
      <c r="AU1809">
        <v>86.581990000000005</v>
      </c>
      <c r="AV1809">
        <v>88.542420000000007</v>
      </c>
      <c r="AW1809">
        <v>88.04674</v>
      </c>
      <c r="AX1809">
        <v>87.083609999999993</v>
      </c>
      <c r="AY1809">
        <v>86.133830000000003</v>
      </c>
      <c r="AZ1809">
        <v>85.763729999999995</v>
      </c>
      <c r="BA1809">
        <v>84.553849999999997</v>
      </c>
      <c r="BB1809">
        <v>82.577809999999999</v>
      </c>
      <c r="BC1809">
        <v>80.607010000000002</v>
      </c>
      <c r="BD1809">
        <v>77.885919999999999</v>
      </c>
      <c r="BE1809">
        <v>76.247969999999995</v>
      </c>
      <c r="BF1809">
        <v>74.828370000000007</v>
      </c>
      <c r="BG1809">
        <v>73.274209999999997</v>
      </c>
      <c r="BH1809">
        <v>4160.9399999999996</v>
      </c>
      <c r="BI1809">
        <v>6341.1859999999997</v>
      </c>
      <c r="BJ1809">
        <v>7313.7129999999997</v>
      </c>
      <c r="BK1809">
        <v>6593.9660000000003</v>
      </c>
      <c r="BL1809">
        <v>8321.7350000000006</v>
      </c>
      <c r="BM1809">
        <v>11546.73</v>
      </c>
      <c r="BN1809">
        <v>13571.11</v>
      </c>
      <c r="BO1809">
        <v>14404.7</v>
      </c>
      <c r="BP1809">
        <v>14029.03</v>
      </c>
      <c r="BQ1809">
        <v>16193.93</v>
      </c>
      <c r="BR1809">
        <v>13623.69</v>
      </c>
      <c r="BS1809">
        <v>6518.2290000000003</v>
      </c>
      <c r="BT1809">
        <v>4442.3289999999997</v>
      </c>
      <c r="BU1809">
        <v>4404.4960000000001</v>
      </c>
      <c r="BV1809">
        <v>12305.82</v>
      </c>
      <c r="BW1809">
        <v>6022.52</v>
      </c>
      <c r="BX1809">
        <v>6143.4449999999997</v>
      </c>
      <c r="BY1809">
        <v>6934.07</v>
      </c>
      <c r="BZ1809">
        <v>-1515.759</v>
      </c>
      <c r="CA1809">
        <v>2035.873</v>
      </c>
      <c r="CB1809">
        <v>-723.93460000000005</v>
      </c>
      <c r="CC1809">
        <v>-3436.1410000000001</v>
      </c>
      <c r="CD1809">
        <v>-4117.5780000000004</v>
      </c>
      <c r="CE1809">
        <v>-3509.2489999999998</v>
      </c>
      <c r="CF1809" s="23">
        <v>5100618</v>
      </c>
      <c r="CG1809" s="23">
        <v>7810440</v>
      </c>
      <c r="CH1809" s="23">
        <v>6855685</v>
      </c>
      <c r="CI1809" s="23">
        <v>5252303</v>
      </c>
      <c r="CJ1809" s="23">
        <v>4435779</v>
      </c>
      <c r="CK1809" s="23">
        <v>2229486</v>
      </c>
      <c r="CL1809" s="23">
        <v>2944266</v>
      </c>
      <c r="CM1809" s="23">
        <v>2890237</v>
      </c>
      <c r="CN1809" s="23">
        <v>2023086</v>
      </c>
      <c r="CO1809" s="23">
        <v>9618932</v>
      </c>
      <c r="CP1809" s="23">
        <v>1541187</v>
      </c>
      <c r="CQ1809" s="23">
        <v>12800000</v>
      </c>
      <c r="CR1809" s="23">
        <v>13100000</v>
      </c>
      <c r="CS1809" s="23">
        <v>14200000</v>
      </c>
      <c r="CT1809" s="23">
        <v>14500000</v>
      </c>
      <c r="CU1809" s="23">
        <v>14400000</v>
      </c>
      <c r="CV1809" s="23">
        <v>14500000</v>
      </c>
      <c r="CW1809" s="23">
        <v>13800000</v>
      </c>
      <c r="CX1809" s="23">
        <v>14900000</v>
      </c>
      <c r="CY1809" s="23">
        <v>11300000</v>
      </c>
      <c r="CZ1809" s="23">
        <v>11900000</v>
      </c>
      <c r="DA1809" s="23">
        <v>3309519</v>
      </c>
      <c r="DB1809" s="23">
        <v>3421629</v>
      </c>
      <c r="DC1809" s="23">
        <v>3731161</v>
      </c>
      <c r="DD1809">
        <v>0</v>
      </c>
      <c r="DE1809">
        <v>0</v>
      </c>
      <c r="DF1809">
        <v>0</v>
      </c>
    </row>
    <row r="1810" spans="1:110" x14ac:dyDescent="0.25">
      <c r="A1810" s="18" t="str">
        <f t="shared" si="28"/>
        <v>portfolio_CPP_All_All_SDGE_1-in-2_MONTHLY SYSTEM PEAK DAY_2026_8</v>
      </c>
      <c r="B1810" t="s">
        <v>192</v>
      </c>
      <c r="C1810" t="s">
        <v>121</v>
      </c>
      <c r="D1810" t="s">
        <v>7</v>
      </c>
      <c r="E1810" t="s">
        <v>7</v>
      </c>
      <c r="F1810" t="s">
        <v>125</v>
      </c>
      <c r="G1810" t="s">
        <v>111</v>
      </c>
      <c r="H1810" t="s">
        <v>20</v>
      </c>
      <c r="I1810">
        <v>2026</v>
      </c>
      <c r="J1810">
        <v>8</v>
      </c>
      <c r="K1810">
        <v>13659.245999999999</v>
      </c>
      <c r="L1810">
        <v>371662.9</v>
      </c>
      <c r="M1810">
        <v>358800.7</v>
      </c>
      <c r="N1810">
        <v>352796.3</v>
      </c>
      <c r="O1810">
        <v>351829.6</v>
      </c>
      <c r="P1810">
        <v>364412.5</v>
      </c>
      <c r="Q1810">
        <v>397777.4</v>
      </c>
      <c r="R1810">
        <v>446740.2</v>
      </c>
      <c r="S1810">
        <v>478291.6</v>
      </c>
      <c r="T1810">
        <v>504303.9</v>
      </c>
      <c r="U1810">
        <v>527455.6</v>
      </c>
      <c r="V1810">
        <v>556953.1</v>
      </c>
      <c r="W1810">
        <v>581109.6</v>
      </c>
      <c r="X1810">
        <v>596988.30000000005</v>
      </c>
      <c r="Y1810">
        <v>608849.5</v>
      </c>
      <c r="Z1810">
        <v>611909.30000000005</v>
      </c>
      <c r="AA1810">
        <v>602146.30000000005</v>
      </c>
      <c r="AB1810">
        <v>581851.69999999995</v>
      </c>
      <c r="AC1810">
        <v>566915.69999999995</v>
      </c>
      <c r="AD1810">
        <v>532319</v>
      </c>
      <c r="AE1810">
        <v>518038.3</v>
      </c>
      <c r="AF1810">
        <v>508102.3</v>
      </c>
      <c r="AG1810">
        <v>478405.1</v>
      </c>
      <c r="AH1810">
        <v>441210.5</v>
      </c>
      <c r="AI1810">
        <v>408527.4</v>
      </c>
      <c r="AJ1810">
        <v>72.101860000000002</v>
      </c>
      <c r="AK1810">
        <v>71.663319999999999</v>
      </c>
      <c r="AL1810">
        <v>71.137090000000001</v>
      </c>
      <c r="AM1810">
        <v>70.794550000000001</v>
      </c>
      <c r="AN1810">
        <v>70.508409999999998</v>
      </c>
      <c r="AO1810">
        <v>70.17671</v>
      </c>
      <c r="AP1810">
        <v>69.777029999999996</v>
      </c>
      <c r="AQ1810">
        <v>71.254850000000005</v>
      </c>
      <c r="AR1810">
        <v>74.141300000000001</v>
      </c>
      <c r="AS1810">
        <v>78.812380000000005</v>
      </c>
      <c r="AT1810">
        <v>83.234390000000005</v>
      </c>
      <c r="AU1810">
        <v>86.583430000000007</v>
      </c>
      <c r="AV1810">
        <v>88.543729999999996</v>
      </c>
      <c r="AW1810">
        <v>88.048050000000003</v>
      </c>
      <c r="AX1810">
        <v>87.084620000000001</v>
      </c>
      <c r="AY1810">
        <v>86.134870000000006</v>
      </c>
      <c r="AZ1810">
        <v>85.76482</v>
      </c>
      <c r="BA1810">
        <v>84.554779999999994</v>
      </c>
      <c r="BB1810">
        <v>82.578580000000002</v>
      </c>
      <c r="BC1810">
        <v>80.607749999999996</v>
      </c>
      <c r="BD1810">
        <v>77.886300000000006</v>
      </c>
      <c r="BE1810">
        <v>76.248099999999994</v>
      </c>
      <c r="BF1810">
        <v>74.828670000000002</v>
      </c>
      <c r="BG1810">
        <v>73.274370000000005</v>
      </c>
      <c r="BH1810">
        <v>4143.6869999999999</v>
      </c>
      <c r="BI1810">
        <v>6334.6570000000002</v>
      </c>
      <c r="BJ1810">
        <v>7333.0309999999999</v>
      </c>
      <c r="BK1810">
        <v>6618.9369999999999</v>
      </c>
      <c r="BL1810">
        <v>8358.2189999999991</v>
      </c>
      <c r="BM1810">
        <v>11647.69</v>
      </c>
      <c r="BN1810">
        <v>13682.98</v>
      </c>
      <c r="BO1810">
        <v>14508.92</v>
      </c>
      <c r="BP1810">
        <v>14030.77</v>
      </c>
      <c r="BQ1810">
        <v>16159.23</v>
      </c>
      <c r="BR1810">
        <v>13612.33</v>
      </c>
      <c r="BS1810">
        <v>6557.8580000000002</v>
      </c>
      <c r="BT1810">
        <v>4455.6760000000004</v>
      </c>
      <c r="BU1810">
        <v>4488.1660000000002</v>
      </c>
      <c r="BV1810">
        <v>12440.51</v>
      </c>
      <c r="BW1810">
        <v>6142.9</v>
      </c>
      <c r="BX1810">
        <v>6281.8909999999996</v>
      </c>
      <c r="BY1810">
        <v>7049.1329999999998</v>
      </c>
      <c r="BZ1810">
        <v>-1446.7729999999999</v>
      </c>
      <c r="CA1810">
        <v>2036.904</v>
      </c>
      <c r="CB1810">
        <v>-716.41650000000004</v>
      </c>
      <c r="CC1810">
        <v>-3438.9349999999999</v>
      </c>
      <c r="CD1810">
        <v>-4138.1120000000001</v>
      </c>
      <c r="CE1810">
        <v>-3517.4050000000002</v>
      </c>
      <c r="CF1810" s="23">
        <v>5288297</v>
      </c>
      <c r="CG1810" s="23">
        <v>8099133</v>
      </c>
      <c r="CH1810" s="23">
        <v>7109171</v>
      </c>
      <c r="CI1810" s="23">
        <v>5446525</v>
      </c>
      <c r="CJ1810" s="23">
        <v>4599970</v>
      </c>
      <c r="CK1810" s="23">
        <v>2311763</v>
      </c>
      <c r="CL1810" s="23">
        <v>3052807</v>
      </c>
      <c r="CM1810" s="23">
        <v>2996792</v>
      </c>
      <c r="CN1810" s="23">
        <v>2097354</v>
      </c>
      <c r="CO1810" s="23">
        <v>9972750</v>
      </c>
      <c r="CP1810" s="23">
        <v>1596187</v>
      </c>
      <c r="CQ1810" s="23">
        <v>13300000</v>
      </c>
      <c r="CR1810" s="23">
        <v>13500000</v>
      </c>
      <c r="CS1810" s="23">
        <v>14700000</v>
      </c>
      <c r="CT1810" s="23">
        <v>15000000</v>
      </c>
      <c r="CU1810" s="23">
        <v>14900000</v>
      </c>
      <c r="CV1810" s="23">
        <v>15100000</v>
      </c>
      <c r="CW1810" s="23">
        <v>14300000</v>
      </c>
      <c r="CX1810" s="23">
        <v>15500000</v>
      </c>
      <c r="CY1810" s="23">
        <v>11700000</v>
      </c>
      <c r="CZ1810" s="23">
        <v>12400000</v>
      </c>
      <c r="DA1810" s="23">
        <v>3431521</v>
      </c>
      <c r="DB1810" s="23">
        <v>3547529</v>
      </c>
      <c r="DC1810" s="23">
        <v>3868989</v>
      </c>
      <c r="DD1810">
        <v>0</v>
      </c>
      <c r="DE1810">
        <v>0</v>
      </c>
      <c r="DF1810">
        <v>0</v>
      </c>
    </row>
    <row r="1811" spans="1:110" x14ac:dyDescent="0.25">
      <c r="A1811" s="18" t="str">
        <f t="shared" si="28"/>
        <v>portfolio_CPP_All_All_SDGE_1-in-2_MONTHLY SYSTEM PEAK DAY_2027_8</v>
      </c>
      <c r="B1811" t="s">
        <v>192</v>
      </c>
      <c r="C1811" t="s">
        <v>121</v>
      </c>
      <c r="D1811" t="s">
        <v>7</v>
      </c>
      <c r="E1811" t="s">
        <v>7</v>
      </c>
      <c r="F1811" t="s">
        <v>125</v>
      </c>
      <c r="G1811" t="s">
        <v>111</v>
      </c>
      <c r="H1811" t="s">
        <v>20</v>
      </c>
      <c r="I1811">
        <v>2027</v>
      </c>
      <c r="J1811">
        <v>8</v>
      </c>
      <c r="K1811">
        <v>13574.261</v>
      </c>
      <c r="L1811">
        <v>374312.8</v>
      </c>
      <c r="M1811">
        <v>361338</v>
      </c>
      <c r="N1811">
        <v>355299.2</v>
      </c>
      <c r="O1811">
        <v>354313.6</v>
      </c>
      <c r="P1811">
        <v>366962</v>
      </c>
      <c r="Q1811">
        <v>400512.7</v>
      </c>
      <c r="R1811">
        <v>449739.8</v>
      </c>
      <c r="S1811">
        <v>481432.5</v>
      </c>
      <c r="T1811">
        <v>507517.7</v>
      </c>
      <c r="U1811">
        <v>530791.30000000005</v>
      </c>
      <c r="V1811">
        <v>560459.4</v>
      </c>
      <c r="W1811">
        <v>584686.5</v>
      </c>
      <c r="X1811">
        <v>600562.9</v>
      </c>
      <c r="Y1811">
        <v>612385.5</v>
      </c>
      <c r="Z1811">
        <v>615378.4</v>
      </c>
      <c r="AA1811">
        <v>605481.5</v>
      </c>
      <c r="AB1811">
        <v>585028.69999999995</v>
      </c>
      <c r="AC1811">
        <v>570138</v>
      </c>
      <c r="AD1811">
        <v>535292.30000000005</v>
      </c>
      <c r="AE1811">
        <v>520844.3</v>
      </c>
      <c r="AF1811">
        <v>510954.4</v>
      </c>
      <c r="AG1811">
        <v>481356.9</v>
      </c>
      <c r="AH1811">
        <v>444202.6</v>
      </c>
      <c r="AI1811">
        <v>411424.1</v>
      </c>
      <c r="AJ1811">
        <v>72.101650000000006</v>
      </c>
      <c r="AK1811">
        <v>71.663319999999999</v>
      </c>
      <c r="AL1811">
        <v>71.137050000000002</v>
      </c>
      <c r="AM1811">
        <v>70.794510000000002</v>
      </c>
      <c r="AN1811">
        <v>70.50864</v>
      </c>
      <c r="AO1811">
        <v>70.176789999999997</v>
      </c>
      <c r="AP1811">
        <v>69.776820000000001</v>
      </c>
      <c r="AQ1811">
        <v>71.255009999999999</v>
      </c>
      <c r="AR1811">
        <v>74.141530000000003</v>
      </c>
      <c r="AS1811">
        <v>78.813069999999996</v>
      </c>
      <c r="AT1811">
        <v>83.235429999999994</v>
      </c>
      <c r="AU1811">
        <v>86.585030000000003</v>
      </c>
      <c r="AV1811">
        <v>88.545180000000002</v>
      </c>
      <c r="AW1811">
        <v>88.049499999999995</v>
      </c>
      <c r="AX1811">
        <v>87.085719999999995</v>
      </c>
      <c r="AY1811">
        <v>86.136009999999999</v>
      </c>
      <c r="AZ1811">
        <v>85.766030000000001</v>
      </c>
      <c r="BA1811">
        <v>84.555800000000005</v>
      </c>
      <c r="BB1811">
        <v>82.579440000000005</v>
      </c>
      <c r="BC1811">
        <v>80.60857</v>
      </c>
      <c r="BD1811">
        <v>77.886719999999997</v>
      </c>
      <c r="BE1811">
        <v>76.248239999999996</v>
      </c>
      <c r="BF1811">
        <v>74.829009999999997</v>
      </c>
      <c r="BG1811">
        <v>73.274540000000002</v>
      </c>
      <c r="BH1811">
        <v>4128.9269999999997</v>
      </c>
      <c r="BI1811">
        <v>6333.7939999999999</v>
      </c>
      <c r="BJ1811">
        <v>7361.42</v>
      </c>
      <c r="BK1811">
        <v>6652.7969999999996</v>
      </c>
      <c r="BL1811">
        <v>8406.3909999999996</v>
      </c>
      <c r="BM1811">
        <v>11769.63</v>
      </c>
      <c r="BN1811">
        <v>13818.85</v>
      </c>
      <c r="BO1811">
        <v>14637.26</v>
      </c>
      <c r="BP1811">
        <v>14046.58</v>
      </c>
      <c r="BQ1811">
        <v>16137.3</v>
      </c>
      <c r="BR1811">
        <v>13613.39</v>
      </c>
      <c r="BS1811">
        <v>6607.6850000000004</v>
      </c>
      <c r="BT1811">
        <v>4474.6840000000002</v>
      </c>
      <c r="BU1811">
        <v>4584.0969999999998</v>
      </c>
      <c r="BV1811">
        <v>12600.1</v>
      </c>
      <c r="BW1811">
        <v>6280.6090000000004</v>
      </c>
      <c r="BX1811">
        <v>6439.491</v>
      </c>
      <c r="BY1811">
        <v>7181.9279999999999</v>
      </c>
      <c r="BZ1811">
        <v>-1372.7760000000001</v>
      </c>
      <c r="CA1811">
        <v>2040.049</v>
      </c>
      <c r="CB1811">
        <v>-708.9058</v>
      </c>
      <c r="CC1811">
        <v>-3445.3960000000002</v>
      </c>
      <c r="CD1811">
        <v>-4164.665</v>
      </c>
      <c r="CE1811">
        <v>-3529.8069999999998</v>
      </c>
      <c r="CF1811" s="23">
        <v>5508139</v>
      </c>
      <c r="CG1811" s="23">
        <v>8437214</v>
      </c>
      <c r="CH1811" s="23">
        <v>7406017</v>
      </c>
      <c r="CI1811" s="23">
        <v>5673970</v>
      </c>
      <c r="CJ1811" s="23">
        <v>4792236</v>
      </c>
      <c r="CK1811" s="23">
        <v>2408124</v>
      </c>
      <c r="CL1811" s="23">
        <v>3179935</v>
      </c>
      <c r="CM1811" s="23">
        <v>3121594</v>
      </c>
      <c r="CN1811" s="23">
        <v>2184360</v>
      </c>
      <c r="CO1811" s="23">
        <v>10400000</v>
      </c>
      <c r="CP1811" s="23">
        <v>1660723</v>
      </c>
      <c r="CQ1811" s="23">
        <v>13800000</v>
      </c>
      <c r="CR1811" s="23">
        <v>14100000</v>
      </c>
      <c r="CS1811" s="23">
        <v>15400000</v>
      </c>
      <c r="CT1811" s="23">
        <v>15600000</v>
      </c>
      <c r="CU1811" s="23">
        <v>15500000</v>
      </c>
      <c r="CV1811" s="23">
        <v>15700000</v>
      </c>
      <c r="CW1811" s="23">
        <v>14900000</v>
      </c>
      <c r="CX1811" s="23">
        <v>16100000</v>
      </c>
      <c r="CY1811" s="23">
        <v>12200000</v>
      </c>
      <c r="CZ1811" s="23">
        <v>12900000</v>
      </c>
      <c r="DA1811" s="23">
        <v>3574416</v>
      </c>
      <c r="DB1811" s="23">
        <v>3695005</v>
      </c>
      <c r="DC1811" s="23">
        <v>4030401</v>
      </c>
      <c r="DD1811">
        <v>0</v>
      </c>
      <c r="DE1811">
        <v>0</v>
      </c>
      <c r="DF1811">
        <v>0</v>
      </c>
    </row>
    <row r="1812" spans="1:110" x14ac:dyDescent="0.25">
      <c r="A1812" s="18" t="str">
        <f t="shared" si="28"/>
        <v>portfolio_CPP_All_All_SDGE_1-in-2_MONTHLY SYSTEM PEAK DAY_2028_8</v>
      </c>
      <c r="B1812" t="s">
        <v>192</v>
      </c>
      <c r="C1812" t="s">
        <v>121</v>
      </c>
      <c r="D1812" t="s">
        <v>7</v>
      </c>
      <c r="E1812" t="s">
        <v>7</v>
      </c>
      <c r="F1812" t="s">
        <v>125</v>
      </c>
      <c r="G1812" t="s">
        <v>111</v>
      </c>
      <c r="H1812" t="s">
        <v>20</v>
      </c>
      <c r="I1812">
        <v>2028</v>
      </c>
      <c r="J1812">
        <v>8</v>
      </c>
      <c r="K1812">
        <v>13491.383</v>
      </c>
      <c r="L1812">
        <v>377115</v>
      </c>
      <c r="M1812">
        <v>364021.8</v>
      </c>
      <c r="N1812">
        <v>357946.2</v>
      </c>
      <c r="O1812">
        <v>356941.1</v>
      </c>
      <c r="P1812">
        <v>369659.7</v>
      </c>
      <c r="Q1812">
        <v>403408.8</v>
      </c>
      <c r="R1812">
        <v>452918.6</v>
      </c>
      <c r="S1812">
        <v>484764</v>
      </c>
      <c r="T1812">
        <v>510930.6</v>
      </c>
      <c r="U1812">
        <v>534334.69999999995</v>
      </c>
      <c r="V1812">
        <v>564184.9</v>
      </c>
      <c r="W1812">
        <v>588490.6</v>
      </c>
      <c r="X1812">
        <v>604368.80000000005</v>
      </c>
      <c r="Y1812">
        <v>616155.30000000005</v>
      </c>
      <c r="Z1812">
        <v>619080.9</v>
      </c>
      <c r="AA1812">
        <v>609044.9</v>
      </c>
      <c r="AB1812">
        <v>588425.30000000005</v>
      </c>
      <c r="AC1812">
        <v>573576.80000000005</v>
      </c>
      <c r="AD1812">
        <v>538467.9</v>
      </c>
      <c r="AE1812">
        <v>523845.3</v>
      </c>
      <c r="AF1812">
        <v>513999.7</v>
      </c>
      <c r="AG1812">
        <v>484495.9</v>
      </c>
      <c r="AH1812">
        <v>447372.4</v>
      </c>
      <c r="AI1812">
        <v>414487.6</v>
      </c>
      <c r="AJ1812">
        <v>72.101429999999993</v>
      </c>
      <c r="AK1812">
        <v>71.663330000000002</v>
      </c>
      <c r="AL1812">
        <v>71.137</v>
      </c>
      <c r="AM1812">
        <v>70.794470000000004</v>
      </c>
      <c r="AN1812">
        <v>70.508870000000002</v>
      </c>
      <c r="AO1812">
        <v>70.176879999999997</v>
      </c>
      <c r="AP1812">
        <v>69.776610000000005</v>
      </c>
      <c r="AQ1812">
        <v>71.255179999999996</v>
      </c>
      <c r="AR1812">
        <v>74.141779999999997</v>
      </c>
      <c r="AS1812">
        <v>78.813789999999997</v>
      </c>
      <c r="AT1812">
        <v>83.236500000000007</v>
      </c>
      <c r="AU1812">
        <v>86.586680000000001</v>
      </c>
      <c r="AV1812">
        <v>88.546679999999995</v>
      </c>
      <c r="AW1812">
        <v>88.050989999999999</v>
      </c>
      <c r="AX1812">
        <v>87.086870000000005</v>
      </c>
      <c r="AY1812">
        <v>86.137190000000004</v>
      </c>
      <c r="AZ1812">
        <v>85.76728</v>
      </c>
      <c r="BA1812">
        <v>84.55686</v>
      </c>
      <c r="BB1812">
        <v>82.580330000000004</v>
      </c>
      <c r="BC1812">
        <v>80.609409999999997</v>
      </c>
      <c r="BD1812">
        <v>77.887159999999994</v>
      </c>
      <c r="BE1812">
        <v>76.248390000000001</v>
      </c>
      <c r="BF1812">
        <v>74.829350000000005</v>
      </c>
      <c r="BG1812">
        <v>73.274730000000005</v>
      </c>
      <c r="BH1812">
        <v>4115.0169999999998</v>
      </c>
      <c r="BI1812">
        <v>6334.6440000000002</v>
      </c>
      <c r="BJ1812">
        <v>7392.3530000000001</v>
      </c>
      <c r="BK1812">
        <v>6689.1130000000003</v>
      </c>
      <c r="BL1812">
        <v>8457.7649999999994</v>
      </c>
      <c r="BM1812">
        <v>11897.07</v>
      </c>
      <c r="BN1812">
        <v>13961.05</v>
      </c>
      <c r="BO1812">
        <v>14772.01</v>
      </c>
      <c r="BP1812">
        <v>14066.52</v>
      </c>
      <c r="BQ1812">
        <v>16119.36</v>
      </c>
      <c r="BR1812">
        <v>13618.18</v>
      </c>
      <c r="BS1812">
        <v>6660.2550000000001</v>
      </c>
      <c r="BT1812">
        <v>4495.2709999999997</v>
      </c>
      <c r="BU1812">
        <v>4683.0879999999997</v>
      </c>
      <c r="BV1812">
        <v>12766.14</v>
      </c>
      <c r="BW1812">
        <v>6422.6289999999999</v>
      </c>
      <c r="BX1812">
        <v>6601.8190000000004</v>
      </c>
      <c r="BY1812">
        <v>7319.1859999999997</v>
      </c>
      <c r="BZ1812">
        <v>-1297.761</v>
      </c>
      <c r="CA1812">
        <v>2043.81</v>
      </c>
      <c r="CB1812">
        <v>-701.44730000000004</v>
      </c>
      <c r="CC1812">
        <v>-3452.92</v>
      </c>
      <c r="CD1812">
        <v>-4192.8540000000003</v>
      </c>
      <c r="CE1812">
        <v>-3543.4070000000002</v>
      </c>
      <c r="CF1812" s="23">
        <v>5739865</v>
      </c>
      <c r="CG1812" s="23">
        <v>8793539</v>
      </c>
      <c r="CH1812" s="23">
        <v>7718880</v>
      </c>
      <c r="CI1812" s="23">
        <v>5913685</v>
      </c>
      <c r="CJ1812" s="23">
        <v>4994871</v>
      </c>
      <c r="CK1812" s="23">
        <v>2509688</v>
      </c>
      <c r="CL1812" s="23">
        <v>3313931</v>
      </c>
      <c r="CM1812" s="23">
        <v>3253137</v>
      </c>
      <c r="CN1812" s="23">
        <v>2276073</v>
      </c>
      <c r="CO1812" s="23">
        <v>10800000</v>
      </c>
      <c r="CP1812" s="23">
        <v>1728789</v>
      </c>
      <c r="CQ1812" s="23">
        <v>14400000</v>
      </c>
      <c r="CR1812" s="23">
        <v>14700000</v>
      </c>
      <c r="CS1812" s="23">
        <v>16000000</v>
      </c>
      <c r="CT1812" s="23">
        <v>16300000</v>
      </c>
      <c r="CU1812" s="23">
        <v>16100000</v>
      </c>
      <c r="CV1812" s="23">
        <v>16300000</v>
      </c>
      <c r="CW1812" s="23">
        <v>15500000</v>
      </c>
      <c r="CX1812" s="23">
        <v>16800000</v>
      </c>
      <c r="CY1812" s="23">
        <v>12700000</v>
      </c>
      <c r="CZ1812" s="23">
        <v>13400000</v>
      </c>
      <c r="DA1812" s="23">
        <v>3725029</v>
      </c>
      <c r="DB1812" s="23">
        <v>3850453</v>
      </c>
      <c r="DC1812" s="23">
        <v>4200525</v>
      </c>
      <c r="DD1812">
        <v>0</v>
      </c>
      <c r="DE1812">
        <v>0</v>
      </c>
      <c r="DF1812">
        <v>0</v>
      </c>
    </row>
    <row r="1813" spans="1:110" x14ac:dyDescent="0.25">
      <c r="A1813" s="18" t="str">
        <f t="shared" si="28"/>
        <v>portfolio_CPP_All_All_SDGE_1-in-2_MONTHLY SYSTEM PEAK DAY_2029_8</v>
      </c>
      <c r="B1813" t="s">
        <v>192</v>
      </c>
      <c r="C1813" t="s">
        <v>121</v>
      </c>
      <c r="D1813" t="s">
        <v>7</v>
      </c>
      <c r="E1813" t="s">
        <v>7</v>
      </c>
      <c r="F1813" t="s">
        <v>125</v>
      </c>
      <c r="G1813" t="s">
        <v>111</v>
      </c>
      <c r="H1813" t="s">
        <v>20</v>
      </c>
      <c r="I1813">
        <v>2029</v>
      </c>
      <c r="J1813">
        <v>8</v>
      </c>
      <c r="K1813">
        <v>13409.599</v>
      </c>
      <c r="L1813">
        <v>379932.1</v>
      </c>
      <c r="M1813">
        <v>366720.2</v>
      </c>
      <c r="N1813">
        <v>360607.6</v>
      </c>
      <c r="O1813">
        <v>359582.9</v>
      </c>
      <c r="P1813">
        <v>372372.3</v>
      </c>
      <c r="Q1813">
        <v>406321.5</v>
      </c>
      <c r="R1813">
        <v>456116.2</v>
      </c>
      <c r="S1813">
        <v>488115.6</v>
      </c>
      <c r="T1813">
        <v>514365</v>
      </c>
      <c r="U1813">
        <v>537900.80000000005</v>
      </c>
      <c r="V1813">
        <v>567934.30000000005</v>
      </c>
      <c r="W1813">
        <v>592319.80000000005</v>
      </c>
      <c r="X1813">
        <v>608201</v>
      </c>
      <c r="Y1813">
        <v>619952.19999999995</v>
      </c>
      <c r="Z1813">
        <v>622810.80000000005</v>
      </c>
      <c r="AA1813">
        <v>612635.5</v>
      </c>
      <c r="AB1813">
        <v>591848.4</v>
      </c>
      <c r="AC1813">
        <v>577040.9</v>
      </c>
      <c r="AD1813">
        <v>541667.4</v>
      </c>
      <c r="AE1813">
        <v>526870</v>
      </c>
      <c r="AF1813">
        <v>517067.9</v>
      </c>
      <c r="AG1813">
        <v>487655.6</v>
      </c>
      <c r="AH1813">
        <v>450560.5</v>
      </c>
      <c r="AI1813">
        <v>417567.8</v>
      </c>
      <c r="AJ1813">
        <v>72.101219999999998</v>
      </c>
      <c r="AK1813">
        <v>71.663330000000002</v>
      </c>
      <c r="AL1813">
        <v>71.136949999999999</v>
      </c>
      <c r="AM1813">
        <v>70.794430000000006</v>
      </c>
      <c r="AN1813">
        <v>70.509110000000007</v>
      </c>
      <c r="AO1813">
        <v>70.176969999999997</v>
      </c>
      <c r="AP1813">
        <v>69.776390000000006</v>
      </c>
      <c r="AQ1813">
        <v>71.255350000000007</v>
      </c>
      <c r="AR1813">
        <v>74.142020000000002</v>
      </c>
      <c r="AS1813">
        <v>78.814509999999999</v>
      </c>
      <c r="AT1813">
        <v>83.237570000000005</v>
      </c>
      <c r="AU1813">
        <v>86.588340000000002</v>
      </c>
      <c r="AV1813">
        <v>88.548199999999994</v>
      </c>
      <c r="AW1813">
        <v>88.052490000000006</v>
      </c>
      <c r="AX1813">
        <v>87.08802</v>
      </c>
      <c r="AY1813">
        <v>86.138390000000001</v>
      </c>
      <c r="AZ1813">
        <v>85.768540000000002</v>
      </c>
      <c r="BA1813">
        <v>84.557919999999996</v>
      </c>
      <c r="BB1813">
        <v>82.581220000000002</v>
      </c>
      <c r="BC1813">
        <v>80.61027</v>
      </c>
      <c r="BD1813">
        <v>77.887600000000006</v>
      </c>
      <c r="BE1813">
        <v>76.248540000000006</v>
      </c>
      <c r="BF1813">
        <v>74.829700000000003</v>
      </c>
      <c r="BG1813">
        <v>73.274900000000002</v>
      </c>
      <c r="BH1813">
        <v>4101.4059999999999</v>
      </c>
      <c r="BI1813">
        <v>6335.8879999999999</v>
      </c>
      <c r="BJ1813">
        <v>7423.6540000000005</v>
      </c>
      <c r="BK1813">
        <v>6725.7359999999999</v>
      </c>
      <c r="BL1813">
        <v>8509.5130000000008</v>
      </c>
      <c r="BM1813">
        <v>12024.87</v>
      </c>
      <c r="BN1813">
        <v>14103.7</v>
      </c>
      <c r="BO1813">
        <v>14907.27</v>
      </c>
      <c r="BP1813">
        <v>14087.28</v>
      </c>
      <c r="BQ1813">
        <v>16102.48</v>
      </c>
      <c r="BR1813">
        <v>13623.82</v>
      </c>
      <c r="BS1813">
        <v>6713.0810000000001</v>
      </c>
      <c r="BT1813">
        <v>4516.0770000000002</v>
      </c>
      <c r="BU1813">
        <v>4782.07</v>
      </c>
      <c r="BV1813">
        <v>12932.47</v>
      </c>
      <c r="BW1813">
        <v>6564.6180000000004</v>
      </c>
      <c r="BX1813">
        <v>6764.0659999999998</v>
      </c>
      <c r="BY1813">
        <v>7456.4840000000004</v>
      </c>
      <c r="BZ1813">
        <v>-1223.0540000000001</v>
      </c>
      <c r="CA1813">
        <v>2047.6880000000001</v>
      </c>
      <c r="CB1813">
        <v>-694.05520000000001</v>
      </c>
      <c r="CC1813">
        <v>-3460.6370000000002</v>
      </c>
      <c r="CD1813">
        <v>-4221.22</v>
      </c>
      <c r="CE1813">
        <v>-3557.1869999999999</v>
      </c>
      <c r="CF1813" s="23">
        <v>5976435</v>
      </c>
      <c r="CG1813" s="23">
        <v>9157297</v>
      </c>
      <c r="CH1813" s="23">
        <v>8038267</v>
      </c>
      <c r="CI1813" s="23">
        <v>6158400</v>
      </c>
      <c r="CJ1813" s="23">
        <v>5201730</v>
      </c>
      <c r="CK1813" s="23">
        <v>2613372</v>
      </c>
      <c r="CL1813" s="23">
        <v>3450725</v>
      </c>
      <c r="CM1813" s="23">
        <v>3387428</v>
      </c>
      <c r="CN1813" s="23">
        <v>2369706</v>
      </c>
      <c r="CO1813" s="23">
        <v>11300000</v>
      </c>
      <c r="CP1813" s="23">
        <v>1798301</v>
      </c>
      <c r="CQ1813" s="23">
        <v>15000000</v>
      </c>
      <c r="CR1813" s="23">
        <v>15300000</v>
      </c>
      <c r="CS1813" s="23">
        <v>16700000</v>
      </c>
      <c r="CT1813" s="23">
        <v>17000000</v>
      </c>
      <c r="CU1813" s="23">
        <v>16800000</v>
      </c>
      <c r="CV1813" s="23">
        <v>17000000</v>
      </c>
      <c r="CW1813" s="23">
        <v>16100000</v>
      </c>
      <c r="CX1813" s="23">
        <v>17500000</v>
      </c>
      <c r="CY1813" s="23">
        <v>13200000</v>
      </c>
      <c r="CZ1813" s="23">
        <v>14000000</v>
      </c>
      <c r="DA1813" s="23">
        <v>3878788</v>
      </c>
      <c r="DB1813" s="23">
        <v>4009151</v>
      </c>
      <c r="DC1813" s="23">
        <v>4374199</v>
      </c>
      <c r="DD1813">
        <v>0</v>
      </c>
      <c r="DE1813">
        <v>0</v>
      </c>
      <c r="DF1813">
        <v>0</v>
      </c>
    </row>
    <row r="1814" spans="1:110" x14ac:dyDescent="0.25">
      <c r="A1814" s="18" t="str">
        <f t="shared" si="28"/>
        <v>portfolio_CPP_All_All_SDGE_1-in-2_MONTHLY SYSTEM PEAK DAY_2030_8</v>
      </c>
      <c r="B1814" t="s">
        <v>192</v>
      </c>
      <c r="C1814" t="s">
        <v>121</v>
      </c>
      <c r="D1814" t="s">
        <v>7</v>
      </c>
      <c r="E1814" t="s">
        <v>7</v>
      </c>
      <c r="F1814" t="s">
        <v>125</v>
      </c>
      <c r="G1814" t="s">
        <v>111</v>
      </c>
      <c r="H1814" t="s">
        <v>20</v>
      </c>
      <c r="I1814">
        <v>2030</v>
      </c>
      <c r="J1814">
        <v>8</v>
      </c>
      <c r="K1814">
        <v>13329.9</v>
      </c>
      <c r="L1814">
        <v>382901.2</v>
      </c>
      <c r="M1814">
        <v>369564.8</v>
      </c>
      <c r="N1814">
        <v>363412.9</v>
      </c>
      <c r="O1814">
        <v>362368</v>
      </c>
      <c r="P1814">
        <v>375233</v>
      </c>
      <c r="Q1814">
        <v>409394.7</v>
      </c>
      <c r="R1814">
        <v>459492.7</v>
      </c>
      <c r="S1814">
        <v>491657.6</v>
      </c>
      <c r="T1814">
        <v>517998.2</v>
      </c>
      <c r="U1814">
        <v>541674.30000000005</v>
      </c>
      <c r="V1814">
        <v>571902.4</v>
      </c>
      <c r="W1814">
        <v>596375.69999999995</v>
      </c>
      <c r="X1814">
        <v>612264</v>
      </c>
      <c r="Y1814">
        <v>623982.4</v>
      </c>
      <c r="Z1814">
        <v>626773.69999999995</v>
      </c>
      <c r="AA1814">
        <v>616453.80000000005</v>
      </c>
      <c r="AB1814">
        <v>595490.6</v>
      </c>
      <c r="AC1814">
        <v>580721.1</v>
      </c>
      <c r="AD1814">
        <v>545068.69999999995</v>
      </c>
      <c r="AE1814">
        <v>530089.30000000005</v>
      </c>
      <c r="AF1814">
        <v>520329</v>
      </c>
      <c r="AG1814">
        <v>491002</v>
      </c>
      <c r="AH1814">
        <v>453925.9</v>
      </c>
      <c r="AI1814">
        <v>420814.6</v>
      </c>
      <c r="AJ1814">
        <v>72.100999999999999</v>
      </c>
      <c r="AK1814">
        <v>71.663340000000005</v>
      </c>
      <c r="AL1814">
        <v>71.136899999999997</v>
      </c>
      <c r="AM1814">
        <v>70.794380000000004</v>
      </c>
      <c r="AN1814">
        <v>70.509349999999998</v>
      </c>
      <c r="AO1814">
        <v>70.177059999999997</v>
      </c>
      <c r="AP1814">
        <v>69.776160000000004</v>
      </c>
      <c r="AQ1814">
        <v>71.255529999999993</v>
      </c>
      <c r="AR1814">
        <v>74.14228</v>
      </c>
      <c r="AS1814">
        <v>78.815259999999995</v>
      </c>
      <c r="AT1814">
        <v>83.238680000000002</v>
      </c>
      <c r="AU1814">
        <v>86.590059999999994</v>
      </c>
      <c r="AV1814">
        <v>88.549760000000006</v>
      </c>
      <c r="AW1814">
        <v>88.054040000000001</v>
      </c>
      <c r="AX1814">
        <v>87.089209999999994</v>
      </c>
      <c r="AY1814">
        <v>86.139619999999994</v>
      </c>
      <c r="AZ1814">
        <v>85.769840000000002</v>
      </c>
      <c r="BA1814">
        <v>84.559020000000004</v>
      </c>
      <c r="BB1814">
        <v>82.582139999999995</v>
      </c>
      <c r="BC1814">
        <v>80.611149999999995</v>
      </c>
      <c r="BD1814">
        <v>77.888050000000007</v>
      </c>
      <c r="BE1814">
        <v>76.248689999999996</v>
      </c>
      <c r="BF1814">
        <v>74.830060000000003</v>
      </c>
      <c r="BG1814">
        <v>73.275090000000006</v>
      </c>
      <c r="BH1814">
        <v>4088.6390000000001</v>
      </c>
      <c r="BI1814">
        <v>6338.8370000000004</v>
      </c>
      <c r="BJ1814">
        <v>7457.4930000000004</v>
      </c>
      <c r="BK1814">
        <v>6764.808</v>
      </c>
      <c r="BL1814">
        <v>8564.4560000000001</v>
      </c>
      <c r="BM1814">
        <v>12158.18</v>
      </c>
      <c r="BN1814">
        <v>14252.67</v>
      </c>
      <c r="BO1814">
        <v>15048.94</v>
      </c>
      <c r="BP1814">
        <v>14112.16</v>
      </c>
      <c r="BQ1814">
        <v>16089.58</v>
      </c>
      <c r="BR1814">
        <v>13633.17</v>
      </c>
      <c r="BS1814">
        <v>6768.6459999999997</v>
      </c>
      <c r="BT1814">
        <v>4538.4589999999998</v>
      </c>
      <c r="BU1814">
        <v>4884.1130000000003</v>
      </c>
      <c r="BV1814">
        <v>13105.25</v>
      </c>
      <c r="BW1814">
        <v>6710.9179999999997</v>
      </c>
      <c r="BX1814">
        <v>6931.0429999999997</v>
      </c>
      <c r="BY1814">
        <v>7598.2449999999999</v>
      </c>
      <c r="BZ1814">
        <v>-1147.3219999999999</v>
      </c>
      <c r="CA1814">
        <v>2052.1799999999998</v>
      </c>
      <c r="CB1814">
        <v>-686.71400000000006</v>
      </c>
      <c r="CC1814">
        <v>-3469.413</v>
      </c>
      <c r="CD1814">
        <v>-4251.2209999999995</v>
      </c>
      <c r="CE1814">
        <v>-3572.1610000000001</v>
      </c>
      <c r="CF1814" s="23">
        <v>6225492</v>
      </c>
      <c r="CG1814" s="23">
        <v>9540225</v>
      </c>
      <c r="CH1814" s="23">
        <v>8374485</v>
      </c>
      <c r="CI1814" s="23">
        <v>6416009</v>
      </c>
      <c r="CJ1814" s="23">
        <v>5419485</v>
      </c>
      <c r="CK1814" s="23">
        <v>2722523</v>
      </c>
      <c r="CL1814" s="23">
        <v>3594736</v>
      </c>
      <c r="CM1814" s="23">
        <v>3528802</v>
      </c>
      <c r="CN1814" s="23">
        <v>2468285</v>
      </c>
      <c r="CO1814" s="23">
        <v>11700000</v>
      </c>
      <c r="CP1814" s="23">
        <v>1871521</v>
      </c>
      <c r="CQ1814" s="23">
        <v>15600000</v>
      </c>
      <c r="CR1814" s="23">
        <v>15900000</v>
      </c>
      <c r="CS1814" s="23">
        <v>17300000</v>
      </c>
      <c r="CT1814" s="23">
        <v>17700000</v>
      </c>
      <c r="CU1814" s="23">
        <v>17500000</v>
      </c>
      <c r="CV1814" s="23">
        <v>17700000</v>
      </c>
      <c r="CW1814" s="23">
        <v>16800000</v>
      </c>
      <c r="CX1814" s="23">
        <v>18200000</v>
      </c>
      <c r="CY1814" s="23">
        <v>13700000</v>
      </c>
      <c r="CZ1814" s="23">
        <v>14500000</v>
      </c>
      <c r="DA1814" s="23">
        <v>4040658</v>
      </c>
      <c r="DB1814" s="23">
        <v>4176226</v>
      </c>
      <c r="DC1814" s="23">
        <v>4557027</v>
      </c>
      <c r="DD1814">
        <v>0</v>
      </c>
      <c r="DE1814">
        <v>0</v>
      </c>
      <c r="DF1814">
        <v>0</v>
      </c>
    </row>
    <row r="1815" spans="1:110" x14ac:dyDescent="0.25">
      <c r="A1815" s="18" t="str">
        <f t="shared" si="28"/>
        <v>portfolio_CPP_All_All_SDGE_1-in-2_MONTHLY SYSTEM PEAK DAY_2019_9</v>
      </c>
      <c r="B1815" t="s">
        <v>192</v>
      </c>
      <c r="C1815" t="s">
        <v>121</v>
      </c>
      <c r="D1815" t="s">
        <v>7</v>
      </c>
      <c r="E1815" t="s">
        <v>7</v>
      </c>
      <c r="F1815" t="s">
        <v>125</v>
      </c>
      <c r="G1815" t="s">
        <v>111</v>
      </c>
      <c r="H1815" t="s">
        <v>20</v>
      </c>
      <c r="I1815">
        <v>2019</v>
      </c>
      <c r="J1815">
        <v>9</v>
      </c>
      <c r="K1815">
        <v>14288</v>
      </c>
      <c r="L1815">
        <v>359510.4</v>
      </c>
      <c r="M1815">
        <v>346202.9</v>
      </c>
      <c r="N1815">
        <v>340300.6</v>
      </c>
      <c r="O1815">
        <v>342497.3</v>
      </c>
      <c r="P1815">
        <v>352593</v>
      </c>
      <c r="Q1815">
        <v>382818.5</v>
      </c>
      <c r="R1815">
        <v>422123.9</v>
      </c>
      <c r="S1815">
        <v>459460.1</v>
      </c>
      <c r="T1815">
        <v>478397.4</v>
      </c>
      <c r="U1815">
        <v>501559.1</v>
      </c>
      <c r="V1815">
        <v>534398.19999999995</v>
      </c>
      <c r="W1815">
        <v>565873.5</v>
      </c>
      <c r="X1815">
        <v>585787.80000000005</v>
      </c>
      <c r="Y1815">
        <v>601738.80000000005</v>
      </c>
      <c r="Z1815">
        <v>610910.30000000005</v>
      </c>
      <c r="AA1815">
        <v>606540.6</v>
      </c>
      <c r="AB1815">
        <v>589773.80000000005</v>
      </c>
      <c r="AC1815">
        <v>569609.69999999995</v>
      </c>
      <c r="AD1815">
        <v>536872.69999999995</v>
      </c>
      <c r="AE1815">
        <v>527247.19999999995</v>
      </c>
      <c r="AF1815">
        <v>514217</v>
      </c>
      <c r="AG1815">
        <v>475303.8</v>
      </c>
      <c r="AH1815">
        <v>436205.6</v>
      </c>
      <c r="AI1815">
        <v>402802.3</v>
      </c>
      <c r="AJ1815">
        <v>73.160169999999994</v>
      </c>
      <c r="AK1815">
        <v>72.64425</v>
      </c>
      <c r="AL1815">
        <v>71.875349999999997</v>
      </c>
      <c r="AM1815">
        <v>71.907839999999993</v>
      </c>
      <c r="AN1815">
        <v>71.798839999999998</v>
      </c>
      <c r="AO1815">
        <v>71.86242</v>
      </c>
      <c r="AP1815">
        <v>71.515119999999996</v>
      </c>
      <c r="AQ1815">
        <v>71.836830000000006</v>
      </c>
      <c r="AR1815">
        <v>77.219110000000001</v>
      </c>
      <c r="AS1815">
        <v>83.740690000000001</v>
      </c>
      <c r="AT1815">
        <v>89.879710000000003</v>
      </c>
      <c r="AU1815">
        <v>94.81568</v>
      </c>
      <c r="AV1815">
        <v>95.777150000000006</v>
      </c>
      <c r="AW1815">
        <v>95.1982</v>
      </c>
      <c r="AX1815">
        <v>95.592709999999997</v>
      </c>
      <c r="AY1815">
        <v>95.696770000000001</v>
      </c>
      <c r="AZ1815">
        <v>94.621740000000003</v>
      </c>
      <c r="BA1815">
        <v>94.335610000000003</v>
      </c>
      <c r="BB1815">
        <v>91.217479999999995</v>
      </c>
      <c r="BC1815">
        <v>86.651290000000003</v>
      </c>
      <c r="BD1815">
        <v>81.885429999999999</v>
      </c>
      <c r="BE1815">
        <v>79.708929999999995</v>
      </c>
      <c r="BF1815">
        <v>77.934719999999999</v>
      </c>
      <c r="BG1815">
        <v>76.688879999999997</v>
      </c>
      <c r="BH1815">
        <v>5023.2690000000002</v>
      </c>
      <c r="BI1815">
        <v>7742.7690000000002</v>
      </c>
      <c r="BJ1815">
        <v>8491.23</v>
      </c>
      <c r="BK1815">
        <v>8093.22</v>
      </c>
      <c r="BL1815">
        <v>9875.0959999999995</v>
      </c>
      <c r="BM1815">
        <v>12462.82</v>
      </c>
      <c r="BN1815">
        <v>14509.83</v>
      </c>
      <c r="BO1815">
        <v>14456.39</v>
      </c>
      <c r="BP1815">
        <v>14995.46</v>
      </c>
      <c r="BQ1815">
        <v>18607.849999999999</v>
      </c>
      <c r="BR1815">
        <v>14658.38</v>
      </c>
      <c r="BS1815">
        <v>7595.0870000000004</v>
      </c>
      <c r="BT1815">
        <v>6378.8760000000002</v>
      </c>
      <c r="BU1815">
        <v>6333.0950000000003</v>
      </c>
      <c r="BV1815">
        <v>15316.19</v>
      </c>
      <c r="BW1815">
        <v>8447.74</v>
      </c>
      <c r="BX1815">
        <v>8570.6470000000008</v>
      </c>
      <c r="BY1815">
        <v>9785.8700000000008</v>
      </c>
      <c r="BZ1815">
        <v>1437.1869999999999</v>
      </c>
      <c r="CA1815">
        <v>4227.5050000000001</v>
      </c>
      <c r="CB1815">
        <v>1279.67</v>
      </c>
      <c r="CC1815">
        <v>-2141.1280000000002</v>
      </c>
      <c r="CD1815">
        <v>-4097.0870000000004</v>
      </c>
      <c r="CE1815">
        <v>-2504.7600000000002</v>
      </c>
      <c r="CF1815" s="23">
        <v>3954882</v>
      </c>
      <c r="CG1815" s="23">
        <v>5959275</v>
      </c>
      <c r="CH1815" s="23">
        <v>5225284</v>
      </c>
      <c r="CI1815" s="23">
        <v>4026987</v>
      </c>
      <c r="CJ1815" s="23">
        <v>3418289</v>
      </c>
      <c r="CK1815" s="23">
        <v>1733818</v>
      </c>
      <c r="CL1815" s="23">
        <v>2213532</v>
      </c>
      <c r="CM1815" s="23">
        <v>2159393</v>
      </c>
      <c r="CN1815" s="23">
        <v>1524975</v>
      </c>
      <c r="CO1815" s="23">
        <v>7447105</v>
      </c>
      <c r="CP1815" s="23">
        <v>1281249</v>
      </c>
      <c r="CQ1815" s="23">
        <v>10900000</v>
      </c>
      <c r="CR1815" s="23">
        <v>11200000</v>
      </c>
      <c r="CS1815" s="23">
        <v>12000000</v>
      </c>
      <c r="CT1815" s="23">
        <v>12000000</v>
      </c>
      <c r="CU1815" s="23">
        <v>11800000</v>
      </c>
      <c r="CV1815" s="23">
        <v>11700000</v>
      </c>
      <c r="CW1815" s="23">
        <v>11700000</v>
      </c>
      <c r="CX1815" s="23">
        <v>13200000</v>
      </c>
      <c r="CY1815" s="23">
        <v>10900000</v>
      </c>
      <c r="CZ1815" s="23">
        <v>10400000</v>
      </c>
      <c r="DA1815" s="23">
        <v>2624955</v>
      </c>
      <c r="DB1815" s="23">
        <v>2675409</v>
      </c>
      <c r="DC1815" s="23">
        <v>3069247</v>
      </c>
      <c r="DD1815">
        <v>0</v>
      </c>
      <c r="DE1815">
        <v>0</v>
      </c>
      <c r="DF1815">
        <v>0</v>
      </c>
    </row>
    <row r="1816" spans="1:110" x14ac:dyDescent="0.25">
      <c r="A1816" s="18" t="str">
        <f t="shared" si="28"/>
        <v>portfolio_CPP_All_All_SDGE_1-in-2_MONTHLY SYSTEM PEAK DAY_2020_9</v>
      </c>
      <c r="B1816" t="s">
        <v>192</v>
      </c>
      <c r="C1816" t="s">
        <v>121</v>
      </c>
      <c r="D1816" t="s">
        <v>7</v>
      </c>
      <c r="E1816" t="s">
        <v>7</v>
      </c>
      <c r="F1816" t="s">
        <v>125</v>
      </c>
      <c r="G1816" t="s">
        <v>111</v>
      </c>
      <c r="H1816" t="s">
        <v>20</v>
      </c>
      <c r="I1816">
        <v>2020</v>
      </c>
      <c r="J1816">
        <v>9</v>
      </c>
      <c r="K1816">
        <v>14189.973</v>
      </c>
      <c r="L1816">
        <v>361429.3</v>
      </c>
      <c r="M1816">
        <v>348002.1</v>
      </c>
      <c r="N1816">
        <v>342084.9</v>
      </c>
      <c r="O1816">
        <v>344317.7</v>
      </c>
      <c r="P1816">
        <v>354452.3</v>
      </c>
      <c r="Q1816">
        <v>384804.2</v>
      </c>
      <c r="R1816">
        <v>424253.9</v>
      </c>
      <c r="S1816">
        <v>461540.8</v>
      </c>
      <c r="T1816">
        <v>480577.5</v>
      </c>
      <c r="U1816">
        <v>503884.5</v>
      </c>
      <c r="V1816">
        <v>536887.4</v>
      </c>
      <c r="W1816">
        <v>568422.19999999995</v>
      </c>
      <c r="X1816">
        <v>588295.1</v>
      </c>
      <c r="Y1816">
        <v>604158</v>
      </c>
      <c r="Z1816">
        <v>613256.5</v>
      </c>
      <c r="AA1816">
        <v>608788.1</v>
      </c>
      <c r="AB1816">
        <v>591910.6</v>
      </c>
      <c r="AC1816">
        <v>571833.80000000005</v>
      </c>
      <c r="AD1816">
        <v>538888.9</v>
      </c>
      <c r="AE1816">
        <v>529107.80000000005</v>
      </c>
      <c r="AF1816">
        <v>516129.7</v>
      </c>
      <c r="AG1816">
        <v>477341.9</v>
      </c>
      <c r="AH1816">
        <v>438357.1</v>
      </c>
      <c r="AI1816">
        <v>404943.1</v>
      </c>
      <c r="AJ1816">
        <v>73.159750000000003</v>
      </c>
      <c r="AK1816">
        <v>72.643940000000001</v>
      </c>
      <c r="AL1816">
        <v>71.875360000000001</v>
      </c>
      <c r="AM1816">
        <v>71.908580000000001</v>
      </c>
      <c r="AN1816">
        <v>71.799310000000006</v>
      </c>
      <c r="AO1816">
        <v>71.863330000000005</v>
      </c>
      <c r="AP1816">
        <v>71.516090000000005</v>
      </c>
      <c r="AQ1816">
        <v>71.837310000000002</v>
      </c>
      <c r="AR1816">
        <v>77.220209999999994</v>
      </c>
      <c r="AS1816">
        <v>83.742260000000002</v>
      </c>
      <c r="AT1816">
        <v>89.880579999999995</v>
      </c>
      <c r="AU1816">
        <v>94.816810000000004</v>
      </c>
      <c r="AV1816">
        <v>95.778639999999996</v>
      </c>
      <c r="AW1816">
        <v>95.198989999999995</v>
      </c>
      <c r="AX1816">
        <v>95.593689999999995</v>
      </c>
      <c r="AY1816">
        <v>95.697490000000002</v>
      </c>
      <c r="AZ1816">
        <v>94.622190000000003</v>
      </c>
      <c r="BA1816">
        <v>94.336299999999994</v>
      </c>
      <c r="BB1816">
        <v>91.218050000000005</v>
      </c>
      <c r="BC1816">
        <v>86.651510000000002</v>
      </c>
      <c r="BD1816">
        <v>81.885300000000001</v>
      </c>
      <c r="BE1816">
        <v>79.7089</v>
      </c>
      <c r="BF1816">
        <v>77.934910000000002</v>
      </c>
      <c r="BG1816">
        <v>76.688659999999999</v>
      </c>
      <c r="BH1816">
        <v>4995.3900000000003</v>
      </c>
      <c r="BI1816">
        <v>7727.59</v>
      </c>
      <c r="BJ1816">
        <v>8503.4750000000004</v>
      </c>
      <c r="BK1816">
        <v>8121.7330000000002</v>
      </c>
      <c r="BL1816">
        <v>9883.8459999999995</v>
      </c>
      <c r="BM1816">
        <v>12506.61</v>
      </c>
      <c r="BN1816">
        <v>14566.46</v>
      </c>
      <c r="BO1816">
        <v>14538</v>
      </c>
      <c r="BP1816">
        <v>14979.92</v>
      </c>
      <c r="BQ1816">
        <v>18577.810000000001</v>
      </c>
      <c r="BR1816">
        <v>14612.92</v>
      </c>
      <c r="BS1816">
        <v>7641.4610000000002</v>
      </c>
      <c r="BT1816">
        <v>6382.8190000000004</v>
      </c>
      <c r="BU1816">
        <v>6419.3280000000004</v>
      </c>
      <c r="BV1816">
        <v>15448.38</v>
      </c>
      <c r="BW1816">
        <v>8536.3639999999996</v>
      </c>
      <c r="BX1816">
        <v>8674.6679999999997</v>
      </c>
      <c r="BY1816">
        <v>9870.1710000000003</v>
      </c>
      <c r="BZ1816">
        <v>1507.8230000000001</v>
      </c>
      <c r="CA1816">
        <v>4224.4719999999998</v>
      </c>
      <c r="CB1816">
        <v>1275.191</v>
      </c>
      <c r="CC1816">
        <v>-2134.69</v>
      </c>
      <c r="CD1816">
        <v>-4137.9939999999997</v>
      </c>
      <c r="CE1816">
        <v>-2522.9949999999999</v>
      </c>
      <c r="CF1816" s="23">
        <v>4115176</v>
      </c>
      <c r="CG1816" s="23">
        <v>6202110</v>
      </c>
      <c r="CH1816" s="23">
        <v>5438460</v>
      </c>
      <c r="CI1816" s="23">
        <v>4191220</v>
      </c>
      <c r="CJ1816" s="23">
        <v>3557832</v>
      </c>
      <c r="CK1816" s="23">
        <v>1804246</v>
      </c>
      <c r="CL1816" s="23">
        <v>2303192</v>
      </c>
      <c r="CM1816" s="23">
        <v>2246545</v>
      </c>
      <c r="CN1816" s="23">
        <v>1586370</v>
      </c>
      <c r="CO1816" s="23">
        <v>7748984</v>
      </c>
      <c r="CP1816" s="23">
        <v>1328204</v>
      </c>
      <c r="CQ1816" s="23">
        <v>11400000</v>
      </c>
      <c r="CR1816" s="23">
        <v>11700000</v>
      </c>
      <c r="CS1816" s="23">
        <v>12500000</v>
      </c>
      <c r="CT1816" s="23">
        <v>12500000</v>
      </c>
      <c r="CU1816" s="23">
        <v>12300000</v>
      </c>
      <c r="CV1816" s="23">
        <v>12200000</v>
      </c>
      <c r="CW1816" s="23">
        <v>12200000</v>
      </c>
      <c r="CX1816" s="23">
        <v>13700000</v>
      </c>
      <c r="CY1816" s="23">
        <v>11300000</v>
      </c>
      <c r="CZ1816" s="23">
        <v>10800000</v>
      </c>
      <c r="DA1816" s="23">
        <v>2731820</v>
      </c>
      <c r="DB1816" s="23">
        <v>2782359</v>
      </c>
      <c r="DC1816" s="23">
        <v>3193684</v>
      </c>
      <c r="DD1816">
        <v>0</v>
      </c>
      <c r="DE1816">
        <v>0</v>
      </c>
      <c r="DF1816">
        <v>0</v>
      </c>
    </row>
    <row r="1817" spans="1:110" x14ac:dyDescent="0.25">
      <c r="A1817" s="18" t="str">
        <f t="shared" si="28"/>
        <v>portfolio_CPP_All_All_SDGE_1-in-2_MONTHLY SYSTEM PEAK DAY_2021_9</v>
      </c>
      <c r="B1817" t="s">
        <v>192</v>
      </c>
      <c r="C1817" t="s">
        <v>121</v>
      </c>
      <c r="D1817" t="s">
        <v>7</v>
      </c>
      <c r="E1817" t="s">
        <v>7</v>
      </c>
      <c r="F1817" t="s">
        <v>125</v>
      </c>
      <c r="G1817" t="s">
        <v>111</v>
      </c>
      <c r="H1817" t="s">
        <v>20</v>
      </c>
      <c r="I1817">
        <v>2021</v>
      </c>
      <c r="J1817">
        <v>9</v>
      </c>
      <c r="K1817">
        <v>14085.127</v>
      </c>
      <c r="L1817">
        <v>362244.2</v>
      </c>
      <c r="M1817">
        <v>348748.6</v>
      </c>
      <c r="N1817">
        <v>342831</v>
      </c>
      <c r="O1817">
        <v>345087.9</v>
      </c>
      <c r="P1817">
        <v>355233.8</v>
      </c>
      <c r="Q1817">
        <v>385626.6</v>
      </c>
      <c r="R1817">
        <v>425113.8</v>
      </c>
      <c r="S1817">
        <v>462289.7</v>
      </c>
      <c r="T1817">
        <v>481367.9</v>
      </c>
      <c r="U1817">
        <v>504744.6</v>
      </c>
      <c r="V1817">
        <v>537812.80000000005</v>
      </c>
      <c r="W1817">
        <v>569333.5</v>
      </c>
      <c r="X1817">
        <v>589135.30000000005</v>
      </c>
      <c r="Y1817">
        <v>604897.9</v>
      </c>
      <c r="Z1817">
        <v>613921.30000000005</v>
      </c>
      <c r="AA1817">
        <v>609383.69999999995</v>
      </c>
      <c r="AB1817">
        <v>592451.4</v>
      </c>
      <c r="AC1817">
        <v>572482.30000000005</v>
      </c>
      <c r="AD1817">
        <v>539437.1</v>
      </c>
      <c r="AE1817">
        <v>529552.1</v>
      </c>
      <c r="AF1817">
        <v>516640.3</v>
      </c>
      <c r="AG1817">
        <v>478026.6</v>
      </c>
      <c r="AH1817">
        <v>439206.7</v>
      </c>
      <c r="AI1817">
        <v>405849.1</v>
      </c>
      <c r="AJ1817">
        <v>73.159419999999997</v>
      </c>
      <c r="AK1817">
        <v>72.643680000000003</v>
      </c>
      <c r="AL1817">
        <v>71.875380000000007</v>
      </c>
      <c r="AM1817">
        <v>71.909170000000003</v>
      </c>
      <c r="AN1817">
        <v>71.799689999999998</v>
      </c>
      <c r="AO1817">
        <v>71.864069999999998</v>
      </c>
      <c r="AP1817">
        <v>71.516869999999997</v>
      </c>
      <c r="AQ1817">
        <v>71.837699999999998</v>
      </c>
      <c r="AR1817">
        <v>77.221090000000004</v>
      </c>
      <c r="AS1817">
        <v>83.743520000000004</v>
      </c>
      <c r="AT1817">
        <v>89.881280000000004</v>
      </c>
      <c r="AU1817">
        <v>94.817700000000002</v>
      </c>
      <c r="AV1817">
        <v>95.779830000000004</v>
      </c>
      <c r="AW1817">
        <v>95.199629999999999</v>
      </c>
      <c r="AX1817">
        <v>95.594470000000001</v>
      </c>
      <c r="AY1817">
        <v>95.698070000000001</v>
      </c>
      <c r="AZ1817">
        <v>94.622559999999993</v>
      </c>
      <c r="BA1817">
        <v>94.336860000000001</v>
      </c>
      <c r="BB1817">
        <v>91.218500000000006</v>
      </c>
      <c r="BC1817">
        <v>86.651679999999999</v>
      </c>
      <c r="BD1817">
        <v>81.885199999999998</v>
      </c>
      <c r="BE1817">
        <v>79.708870000000005</v>
      </c>
      <c r="BF1817">
        <v>77.935069999999996</v>
      </c>
      <c r="BG1817">
        <v>76.688479999999998</v>
      </c>
      <c r="BH1817">
        <v>4963.7139999999999</v>
      </c>
      <c r="BI1817">
        <v>7700.6509999999998</v>
      </c>
      <c r="BJ1817">
        <v>8496.6779999999999</v>
      </c>
      <c r="BK1817">
        <v>8128.5169999999998</v>
      </c>
      <c r="BL1817">
        <v>9871.6190000000006</v>
      </c>
      <c r="BM1817">
        <v>12516.97</v>
      </c>
      <c r="BN1817">
        <v>14582.97</v>
      </c>
      <c r="BO1817">
        <v>14574.27</v>
      </c>
      <c r="BP1817">
        <v>14938.66</v>
      </c>
      <c r="BQ1817">
        <v>18518.14</v>
      </c>
      <c r="BR1817">
        <v>14548.75</v>
      </c>
      <c r="BS1817">
        <v>7663.2730000000001</v>
      </c>
      <c r="BT1817">
        <v>6373.5739999999996</v>
      </c>
      <c r="BU1817">
        <v>6474.9679999999998</v>
      </c>
      <c r="BV1817">
        <v>15522.81</v>
      </c>
      <c r="BW1817">
        <v>8589.7919999999995</v>
      </c>
      <c r="BX1817">
        <v>8739.982</v>
      </c>
      <c r="BY1817">
        <v>9917.6049999999996</v>
      </c>
      <c r="BZ1817">
        <v>1560.6579999999999</v>
      </c>
      <c r="CA1817">
        <v>4213.8999999999996</v>
      </c>
      <c r="CB1817">
        <v>1269.1880000000001</v>
      </c>
      <c r="CC1817">
        <v>-2125.4749999999999</v>
      </c>
      <c r="CD1817">
        <v>-4162.2709999999997</v>
      </c>
      <c r="CE1817">
        <v>-2532.5050000000001</v>
      </c>
      <c r="CF1817" s="23">
        <v>4227832</v>
      </c>
      <c r="CG1817" s="23">
        <v>6372892</v>
      </c>
      <c r="CH1817" s="23">
        <v>5588407</v>
      </c>
      <c r="CI1817" s="23">
        <v>4306736</v>
      </c>
      <c r="CJ1817" s="23">
        <v>3655994</v>
      </c>
      <c r="CK1817" s="23">
        <v>1853756</v>
      </c>
      <c r="CL1817" s="23">
        <v>2366201</v>
      </c>
      <c r="CM1817" s="23">
        <v>2307764</v>
      </c>
      <c r="CN1817" s="23">
        <v>1629482</v>
      </c>
      <c r="CO1817" s="23">
        <v>7961153</v>
      </c>
      <c r="CP1817" s="23">
        <v>1360764</v>
      </c>
      <c r="CQ1817" s="23">
        <v>11700000</v>
      </c>
      <c r="CR1817" s="23">
        <v>12000000</v>
      </c>
      <c r="CS1817" s="23">
        <v>12800000</v>
      </c>
      <c r="CT1817" s="23">
        <v>12900000</v>
      </c>
      <c r="CU1817" s="23">
        <v>12600000</v>
      </c>
      <c r="CV1817" s="23">
        <v>12500000</v>
      </c>
      <c r="CW1817" s="23">
        <v>12500000</v>
      </c>
      <c r="CX1817" s="23">
        <v>14100000</v>
      </c>
      <c r="CY1817" s="23">
        <v>11600000</v>
      </c>
      <c r="CZ1817" s="23">
        <v>11100000</v>
      </c>
      <c r="DA1817" s="23">
        <v>2806967</v>
      </c>
      <c r="DB1817" s="23">
        <v>2857393</v>
      </c>
      <c r="DC1817" s="23">
        <v>3281143</v>
      </c>
      <c r="DD1817">
        <v>0</v>
      </c>
      <c r="DE1817">
        <v>0</v>
      </c>
      <c r="DF1817">
        <v>0</v>
      </c>
    </row>
    <row r="1818" spans="1:110" x14ac:dyDescent="0.25">
      <c r="A1818" s="18" t="str">
        <f t="shared" si="28"/>
        <v>portfolio_CPP_All_All_SDGE_1-in-2_MONTHLY SYSTEM PEAK DAY_2022_9</v>
      </c>
      <c r="B1818" t="s">
        <v>192</v>
      </c>
      <c r="C1818" t="s">
        <v>121</v>
      </c>
      <c r="D1818" t="s">
        <v>7</v>
      </c>
      <c r="E1818" t="s">
        <v>7</v>
      </c>
      <c r="F1818" t="s">
        <v>125</v>
      </c>
      <c r="G1818" t="s">
        <v>111</v>
      </c>
      <c r="H1818" t="s">
        <v>20</v>
      </c>
      <c r="I1818">
        <v>2022</v>
      </c>
      <c r="J1818">
        <v>9</v>
      </c>
      <c r="K1818">
        <v>13999.453</v>
      </c>
      <c r="L1818">
        <v>365596.2</v>
      </c>
      <c r="M1818">
        <v>351915.6</v>
      </c>
      <c r="N1818">
        <v>345963.6</v>
      </c>
      <c r="O1818">
        <v>348271.6</v>
      </c>
      <c r="P1818">
        <v>358492.8</v>
      </c>
      <c r="Q1818">
        <v>389123.6</v>
      </c>
      <c r="R1818">
        <v>428894.9</v>
      </c>
      <c r="S1818">
        <v>466106.9</v>
      </c>
      <c r="T1818">
        <v>485359.5</v>
      </c>
      <c r="U1818">
        <v>508979.4</v>
      </c>
      <c r="V1818">
        <v>542339.30000000005</v>
      </c>
      <c r="W1818">
        <v>574017.1</v>
      </c>
      <c r="X1818">
        <v>593819.30000000005</v>
      </c>
      <c r="Y1818">
        <v>609513</v>
      </c>
      <c r="Z1818">
        <v>618468.80000000005</v>
      </c>
      <c r="AA1818">
        <v>613795.80000000005</v>
      </c>
      <c r="AB1818">
        <v>596680.5</v>
      </c>
      <c r="AC1818">
        <v>576768.19999999995</v>
      </c>
      <c r="AD1818">
        <v>543376</v>
      </c>
      <c r="AE1818">
        <v>533270.5</v>
      </c>
      <c r="AF1818">
        <v>520390</v>
      </c>
      <c r="AG1818">
        <v>481831.8</v>
      </c>
      <c r="AH1818">
        <v>443051.8</v>
      </c>
      <c r="AI1818">
        <v>409593.3</v>
      </c>
      <c r="AJ1818">
        <v>73.158879999999996</v>
      </c>
      <c r="AK1818">
        <v>72.643270000000001</v>
      </c>
      <c r="AL1818">
        <v>71.875399999999999</v>
      </c>
      <c r="AM1818">
        <v>71.910120000000006</v>
      </c>
      <c r="AN1818">
        <v>71.800299999999993</v>
      </c>
      <c r="AO1818">
        <v>71.86524</v>
      </c>
      <c r="AP1818">
        <v>71.518119999999996</v>
      </c>
      <c r="AQ1818">
        <v>71.838310000000007</v>
      </c>
      <c r="AR1818">
        <v>77.22251</v>
      </c>
      <c r="AS1818">
        <v>83.745530000000002</v>
      </c>
      <c r="AT1818">
        <v>89.882379999999998</v>
      </c>
      <c r="AU1818">
        <v>94.819149999999993</v>
      </c>
      <c r="AV1818">
        <v>95.781739999999999</v>
      </c>
      <c r="AW1818">
        <v>95.200630000000004</v>
      </c>
      <c r="AX1818">
        <v>95.595740000000006</v>
      </c>
      <c r="AY1818">
        <v>95.698999999999998</v>
      </c>
      <c r="AZ1818">
        <v>94.623130000000003</v>
      </c>
      <c r="BA1818">
        <v>94.337739999999997</v>
      </c>
      <c r="BB1818">
        <v>91.219210000000004</v>
      </c>
      <c r="BC1818">
        <v>86.651970000000006</v>
      </c>
      <c r="BD1818">
        <v>81.885040000000004</v>
      </c>
      <c r="BE1818">
        <v>79.708820000000003</v>
      </c>
      <c r="BF1818">
        <v>77.935310000000001</v>
      </c>
      <c r="BG1818">
        <v>76.688190000000006</v>
      </c>
      <c r="BH1818">
        <v>4941.8630000000003</v>
      </c>
      <c r="BI1818">
        <v>7701.8779999999997</v>
      </c>
      <c r="BJ1818">
        <v>8534.3070000000007</v>
      </c>
      <c r="BK1818">
        <v>8185.5330000000004</v>
      </c>
      <c r="BL1818">
        <v>9908.4850000000006</v>
      </c>
      <c r="BM1818">
        <v>12604.63</v>
      </c>
      <c r="BN1818">
        <v>14692.11</v>
      </c>
      <c r="BO1818">
        <v>14714.65</v>
      </c>
      <c r="BP1818">
        <v>14958.44</v>
      </c>
      <c r="BQ1818">
        <v>18529.169999999998</v>
      </c>
      <c r="BR1818">
        <v>14530.06</v>
      </c>
      <c r="BS1818">
        <v>7741.4170000000004</v>
      </c>
      <c r="BT1818">
        <v>6395.241</v>
      </c>
      <c r="BU1818">
        <v>6599.8649999999998</v>
      </c>
      <c r="BV1818">
        <v>15728.95</v>
      </c>
      <c r="BW1818">
        <v>8723.232</v>
      </c>
      <c r="BX1818">
        <v>8893.0820000000003</v>
      </c>
      <c r="BY1818">
        <v>10049.120000000001</v>
      </c>
      <c r="BZ1818">
        <v>1653.136</v>
      </c>
      <c r="CA1818">
        <v>4221.1679999999997</v>
      </c>
      <c r="CB1818">
        <v>1266.9159999999999</v>
      </c>
      <c r="CC1818">
        <v>-2123</v>
      </c>
      <c r="CD1818">
        <v>-4224.3819999999996</v>
      </c>
      <c r="CE1818">
        <v>-2561.9699999999998</v>
      </c>
      <c r="CF1818" s="23">
        <v>4458567</v>
      </c>
      <c r="CG1818" s="23">
        <v>6722242</v>
      </c>
      <c r="CH1818" s="23">
        <v>5895051</v>
      </c>
      <c r="CI1818" s="23">
        <v>4542986</v>
      </c>
      <c r="CJ1818" s="23">
        <v>3856707</v>
      </c>
      <c r="CK1818" s="23">
        <v>1955109</v>
      </c>
      <c r="CL1818" s="23">
        <v>2495270</v>
      </c>
      <c r="CM1818" s="23">
        <v>2433271</v>
      </c>
      <c r="CN1818" s="23">
        <v>1717919</v>
      </c>
      <c r="CO1818" s="23">
        <v>8395685</v>
      </c>
      <c r="CP1818" s="23">
        <v>1429110</v>
      </c>
      <c r="CQ1818" s="23">
        <v>12300000</v>
      </c>
      <c r="CR1818" s="23">
        <v>12600000</v>
      </c>
      <c r="CS1818" s="23">
        <v>13500000</v>
      </c>
      <c r="CT1818" s="23">
        <v>13600000</v>
      </c>
      <c r="CU1818" s="23">
        <v>13300000</v>
      </c>
      <c r="CV1818" s="23">
        <v>13200000</v>
      </c>
      <c r="CW1818" s="23">
        <v>13200000</v>
      </c>
      <c r="CX1818" s="23">
        <v>14800000</v>
      </c>
      <c r="CY1818" s="23">
        <v>12200000</v>
      </c>
      <c r="CZ1818" s="23">
        <v>11700000</v>
      </c>
      <c r="DA1818" s="23">
        <v>2960721</v>
      </c>
      <c r="DB1818" s="23">
        <v>3011569</v>
      </c>
      <c r="DC1818" s="23">
        <v>3460257</v>
      </c>
      <c r="DD1818">
        <v>0</v>
      </c>
      <c r="DE1818">
        <v>0</v>
      </c>
      <c r="DF1818">
        <v>0</v>
      </c>
    </row>
    <row r="1819" spans="1:110" x14ac:dyDescent="0.25">
      <c r="A1819" s="18" t="str">
        <f t="shared" si="28"/>
        <v>portfolio_CPP_All_All_SDGE_1-in-2_MONTHLY SYSTEM PEAK DAY_2023_9</v>
      </c>
      <c r="B1819" t="s">
        <v>192</v>
      </c>
      <c r="C1819" t="s">
        <v>121</v>
      </c>
      <c r="D1819" t="s">
        <v>7</v>
      </c>
      <c r="E1819" t="s">
        <v>7</v>
      </c>
      <c r="F1819" t="s">
        <v>125</v>
      </c>
      <c r="G1819" t="s">
        <v>111</v>
      </c>
      <c r="H1819" t="s">
        <v>20</v>
      </c>
      <c r="I1819">
        <v>2023</v>
      </c>
      <c r="J1819">
        <v>9</v>
      </c>
      <c r="K1819">
        <v>13922.939</v>
      </c>
      <c r="L1819">
        <v>370084.6</v>
      </c>
      <c r="M1819">
        <v>356166.8</v>
      </c>
      <c r="N1819">
        <v>350165.3</v>
      </c>
      <c r="O1819">
        <v>352536.3</v>
      </c>
      <c r="P1819">
        <v>362861.8</v>
      </c>
      <c r="Q1819">
        <v>393818.9</v>
      </c>
      <c r="R1819">
        <v>433984.9</v>
      </c>
      <c r="S1819">
        <v>471299.8</v>
      </c>
      <c r="T1819">
        <v>490786.2</v>
      </c>
      <c r="U1819">
        <v>514727.1</v>
      </c>
      <c r="V1819">
        <v>548480.1</v>
      </c>
      <c r="W1819">
        <v>580392.1</v>
      </c>
      <c r="X1819">
        <v>600226.9</v>
      </c>
      <c r="Y1819">
        <v>615866.4</v>
      </c>
      <c r="Z1819">
        <v>624758.5</v>
      </c>
      <c r="AA1819">
        <v>619920.80000000005</v>
      </c>
      <c r="AB1819">
        <v>602565</v>
      </c>
      <c r="AC1819">
        <v>582686</v>
      </c>
      <c r="AD1819">
        <v>548836.6</v>
      </c>
      <c r="AE1819">
        <v>538458.5</v>
      </c>
      <c r="AF1819">
        <v>525593.30000000005</v>
      </c>
      <c r="AG1819">
        <v>487036.4</v>
      </c>
      <c r="AH1819">
        <v>448239.3</v>
      </c>
      <c r="AI1819">
        <v>414609</v>
      </c>
      <c r="AJ1819">
        <v>73.158240000000006</v>
      </c>
      <c r="AK1819">
        <v>72.642799999999994</v>
      </c>
      <c r="AL1819">
        <v>71.875439999999998</v>
      </c>
      <c r="AM1819">
        <v>71.911240000000006</v>
      </c>
      <c r="AN1819">
        <v>71.801010000000005</v>
      </c>
      <c r="AO1819">
        <v>71.866619999999998</v>
      </c>
      <c r="AP1819">
        <v>71.519589999999994</v>
      </c>
      <c r="AQ1819">
        <v>71.839039999999997</v>
      </c>
      <c r="AR1819">
        <v>77.224170000000001</v>
      </c>
      <c r="AS1819">
        <v>83.747889999999998</v>
      </c>
      <c r="AT1819">
        <v>89.883690000000001</v>
      </c>
      <c r="AU1819">
        <v>94.820840000000004</v>
      </c>
      <c r="AV1819">
        <v>95.783990000000003</v>
      </c>
      <c r="AW1819">
        <v>95.201830000000001</v>
      </c>
      <c r="AX1819">
        <v>95.597219999999993</v>
      </c>
      <c r="AY1819">
        <v>95.700069999999997</v>
      </c>
      <c r="AZ1819">
        <v>94.623810000000006</v>
      </c>
      <c r="BA1819">
        <v>94.338769999999997</v>
      </c>
      <c r="BB1819">
        <v>91.220070000000007</v>
      </c>
      <c r="BC1819">
        <v>86.652299999999997</v>
      </c>
      <c r="BD1819">
        <v>81.884839999999997</v>
      </c>
      <c r="BE1819">
        <v>79.708759999999998</v>
      </c>
      <c r="BF1819">
        <v>77.935590000000005</v>
      </c>
      <c r="BG1819">
        <v>76.687860000000001</v>
      </c>
      <c r="BH1819">
        <v>4924.5929999999998</v>
      </c>
      <c r="BI1819">
        <v>7715.9080000000004</v>
      </c>
      <c r="BJ1819">
        <v>8591.9439999999995</v>
      </c>
      <c r="BK1819">
        <v>8265.1</v>
      </c>
      <c r="BL1819">
        <v>9967.4860000000008</v>
      </c>
      <c r="BM1819">
        <v>12727</v>
      </c>
      <c r="BN1819">
        <v>14842.83</v>
      </c>
      <c r="BO1819">
        <v>14901.64</v>
      </c>
      <c r="BP1819">
        <v>15005.87</v>
      </c>
      <c r="BQ1819">
        <v>18572.310000000001</v>
      </c>
      <c r="BR1819">
        <v>14532.15</v>
      </c>
      <c r="BS1819">
        <v>7844.7749999999996</v>
      </c>
      <c r="BT1819">
        <v>6430.8519999999999</v>
      </c>
      <c r="BU1819">
        <v>6755.6139999999996</v>
      </c>
      <c r="BV1819">
        <v>15993.93</v>
      </c>
      <c r="BW1819">
        <v>8892.3709999999992</v>
      </c>
      <c r="BX1819">
        <v>9085.3150000000005</v>
      </c>
      <c r="BY1819">
        <v>10218.200000000001</v>
      </c>
      <c r="BZ1819">
        <v>1763.165</v>
      </c>
      <c r="CA1819">
        <v>4236.5129999999999</v>
      </c>
      <c r="CB1819">
        <v>1266.354</v>
      </c>
      <c r="CC1819">
        <v>-2123.6030000000001</v>
      </c>
      <c r="CD1819">
        <v>-4303.3779999999997</v>
      </c>
      <c r="CE1819">
        <v>-2600.3580000000002</v>
      </c>
      <c r="CF1819" s="23">
        <v>4749202</v>
      </c>
      <c r="CG1819" s="23">
        <v>7162174</v>
      </c>
      <c r="CH1819" s="23">
        <v>6281183</v>
      </c>
      <c r="CI1819" s="23">
        <v>4840482</v>
      </c>
      <c r="CJ1819" s="23">
        <v>4109442</v>
      </c>
      <c r="CK1819" s="23">
        <v>2082761</v>
      </c>
      <c r="CL1819" s="23">
        <v>2657851</v>
      </c>
      <c r="CM1819" s="23">
        <v>2591393</v>
      </c>
      <c r="CN1819" s="23">
        <v>1829351</v>
      </c>
      <c r="CO1819" s="23">
        <v>8943022</v>
      </c>
      <c r="CP1819" s="23">
        <v>1515624</v>
      </c>
      <c r="CQ1819" s="23">
        <v>13100000</v>
      </c>
      <c r="CR1819" s="23">
        <v>13400000</v>
      </c>
      <c r="CS1819" s="23">
        <v>14400000</v>
      </c>
      <c r="CT1819" s="23">
        <v>14400000</v>
      </c>
      <c r="CU1819" s="23">
        <v>14100000</v>
      </c>
      <c r="CV1819" s="23">
        <v>14000000</v>
      </c>
      <c r="CW1819" s="23">
        <v>14000000</v>
      </c>
      <c r="CX1819" s="23">
        <v>15800000</v>
      </c>
      <c r="CY1819" s="23">
        <v>13000000</v>
      </c>
      <c r="CZ1819" s="23">
        <v>12400000</v>
      </c>
      <c r="DA1819" s="23">
        <v>3154350</v>
      </c>
      <c r="DB1819" s="23">
        <v>3205896</v>
      </c>
      <c r="DC1819" s="23">
        <v>3685867</v>
      </c>
      <c r="DD1819">
        <v>0</v>
      </c>
      <c r="DE1819">
        <v>0</v>
      </c>
      <c r="DF1819">
        <v>0</v>
      </c>
    </row>
    <row r="1820" spans="1:110" x14ac:dyDescent="0.25">
      <c r="A1820" s="18" t="str">
        <f t="shared" si="28"/>
        <v>portfolio_CPP_All_All_SDGE_1-in-2_MONTHLY SYSTEM PEAK DAY_2024_9</v>
      </c>
      <c r="B1820" t="s">
        <v>192</v>
      </c>
      <c r="C1820" t="s">
        <v>121</v>
      </c>
      <c r="D1820" t="s">
        <v>7</v>
      </c>
      <c r="E1820" t="s">
        <v>7</v>
      </c>
      <c r="F1820" t="s">
        <v>125</v>
      </c>
      <c r="G1820" t="s">
        <v>111</v>
      </c>
      <c r="H1820" t="s">
        <v>20</v>
      </c>
      <c r="I1820">
        <v>2024</v>
      </c>
      <c r="J1820">
        <v>9</v>
      </c>
      <c r="K1820">
        <v>13838.574000000001</v>
      </c>
      <c r="L1820">
        <v>373328.6</v>
      </c>
      <c r="M1820">
        <v>359231.3</v>
      </c>
      <c r="N1820">
        <v>353196.79999999999</v>
      </c>
      <c r="O1820">
        <v>355617.3</v>
      </c>
      <c r="P1820">
        <v>366015.7</v>
      </c>
      <c r="Q1820">
        <v>397202.8</v>
      </c>
      <c r="R1820">
        <v>437643.2</v>
      </c>
      <c r="S1820">
        <v>474990.9</v>
      </c>
      <c r="T1820">
        <v>494646.1</v>
      </c>
      <c r="U1820">
        <v>518822.6</v>
      </c>
      <c r="V1820">
        <v>552857.69999999995</v>
      </c>
      <c r="W1820">
        <v>584921</v>
      </c>
      <c r="X1820">
        <v>604754.80000000005</v>
      </c>
      <c r="Y1820">
        <v>620326.19999999995</v>
      </c>
      <c r="Z1820">
        <v>629151.9</v>
      </c>
      <c r="AA1820">
        <v>624182.5</v>
      </c>
      <c r="AB1820">
        <v>606649.4</v>
      </c>
      <c r="AC1820">
        <v>586827</v>
      </c>
      <c r="AD1820">
        <v>552641.6</v>
      </c>
      <c r="AE1820">
        <v>542049.1</v>
      </c>
      <c r="AF1820">
        <v>529215.19999999995</v>
      </c>
      <c r="AG1820">
        <v>490714.9</v>
      </c>
      <c r="AH1820">
        <v>451959</v>
      </c>
      <c r="AI1820">
        <v>418232.6</v>
      </c>
      <c r="AJ1820">
        <v>73.157700000000006</v>
      </c>
      <c r="AK1820">
        <v>72.642390000000006</v>
      </c>
      <c r="AL1820">
        <v>71.875460000000004</v>
      </c>
      <c r="AM1820">
        <v>71.912180000000006</v>
      </c>
      <c r="AN1820">
        <v>71.80162</v>
      </c>
      <c r="AO1820">
        <v>71.867789999999999</v>
      </c>
      <c r="AP1820">
        <v>71.520830000000004</v>
      </c>
      <c r="AQ1820">
        <v>71.839659999999995</v>
      </c>
      <c r="AR1820">
        <v>77.225589999999997</v>
      </c>
      <c r="AS1820">
        <v>83.749899999999997</v>
      </c>
      <c r="AT1820">
        <v>89.884799999999998</v>
      </c>
      <c r="AU1820">
        <v>94.822280000000006</v>
      </c>
      <c r="AV1820">
        <v>95.785899999999998</v>
      </c>
      <c r="AW1820">
        <v>95.202839999999995</v>
      </c>
      <c r="AX1820">
        <v>95.598479999999995</v>
      </c>
      <c r="AY1820">
        <v>95.700999999999993</v>
      </c>
      <c r="AZ1820">
        <v>94.624380000000002</v>
      </c>
      <c r="BA1820">
        <v>94.339650000000006</v>
      </c>
      <c r="BB1820">
        <v>91.220789999999994</v>
      </c>
      <c r="BC1820">
        <v>86.652590000000004</v>
      </c>
      <c r="BD1820">
        <v>81.884680000000003</v>
      </c>
      <c r="BE1820">
        <v>79.708709999999996</v>
      </c>
      <c r="BF1820">
        <v>77.935839999999999</v>
      </c>
      <c r="BG1820">
        <v>76.687569999999994</v>
      </c>
      <c r="BH1820">
        <v>4902.991</v>
      </c>
      <c r="BI1820">
        <v>7716.6239999999998</v>
      </c>
      <c r="BJ1820">
        <v>8628.0849999999991</v>
      </c>
      <c r="BK1820">
        <v>8320.1569999999992</v>
      </c>
      <c r="BL1820">
        <v>10002.799999999999</v>
      </c>
      <c r="BM1820">
        <v>12811.64</v>
      </c>
      <c r="BN1820">
        <v>14948.28</v>
      </c>
      <c r="BO1820">
        <v>15037.53</v>
      </c>
      <c r="BP1820">
        <v>15024.22</v>
      </c>
      <c r="BQ1820">
        <v>18581.91</v>
      </c>
      <c r="BR1820">
        <v>14513.03</v>
      </c>
      <c r="BS1820">
        <v>7920.45</v>
      </c>
      <c r="BT1820">
        <v>6451.57</v>
      </c>
      <c r="BU1820">
        <v>6876.9229999999998</v>
      </c>
      <c r="BV1820">
        <v>16193.85</v>
      </c>
      <c r="BW1820">
        <v>9021.875</v>
      </c>
      <c r="BX1820">
        <v>9233.9689999999991</v>
      </c>
      <c r="BY1820">
        <v>10345.75</v>
      </c>
      <c r="BZ1820">
        <v>1853.1880000000001</v>
      </c>
      <c r="CA1820">
        <v>4243.3339999999998</v>
      </c>
      <c r="CB1820">
        <v>1264.0609999999999</v>
      </c>
      <c r="CC1820">
        <v>-2121.0590000000002</v>
      </c>
      <c r="CD1820">
        <v>-4363.6459999999997</v>
      </c>
      <c r="CE1820">
        <v>-2628.915</v>
      </c>
      <c r="CF1820" s="23">
        <v>4986895</v>
      </c>
      <c r="CG1820" s="23">
        <v>7522032</v>
      </c>
      <c r="CH1820" s="23">
        <v>6597046</v>
      </c>
      <c r="CI1820" s="23">
        <v>5083836</v>
      </c>
      <c r="CJ1820" s="23">
        <v>4316188</v>
      </c>
      <c r="CK1820" s="23">
        <v>2187167</v>
      </c>
      <c r="CL1820" s="23">
        <v>2790814</v>
      </c>
      <c r="CM1820" s="23">
        <v>2720693</v>
      </c>
      <c r="CN1820" s="23">
        <v>1920464</v>
      </c>
      <c r="CO1820" s="23">
        <v>9390658</v>
      </c>
      <c r="CP1820" s="23">
        <v>1586135</v>
      </c>
      <c r="CQ1820" s="23">
        <v>13700000</v>
      </c>
      <c r="CR1820" s="23">
        <v>14100000</v>
      </c>
      <c r="CS1820" s="23">
        <v>15100000</v>
      </c>
      <c r="CT1820" s="23">
        <v>15200000</v>
      </c>
      <c r="CU1820" s="23">
        <v>14800000</v>
      </c>
      <c r="CV1820" s="23">
        <v>14700000</v>
      </c>
      <c r="CW1820" s="23">
        <v>14700000</v>
      </c>
      <c r="CX1820" s="23">
        <v>16500000</v>
      </c>
      <c r="CY1820" s="23">
        <v>13700000</v>
      </c>
      <c r="CZ1820" s="23">
        <v>13000000</v>
      </c>
      <c r="DA1820" s="23">
        <v>3312731</v>
      </c>
      <c r="DB1820" s="23">
        <v>3364752</v>
      </c>
      <c r="DC1820" s="23">
        <v>3870382</v>
      </c>
      <c r="DD1820">
        <v>0</v>
      </c>
      <c r="DE1820">
        <v>0</v>
      </c>
      <c r="DF1820">
        <v>0</v>
      </c>
    </row>
    <row r="1821" spans="1:110" x14ac:dyDescent="0.25">
      <c r="A1821" s="18" t="str">
        <f t="shared" si="28"/>
        <v>portfolio_CPP_All_All_SDGE_1-in-2_MONTHLY SYSTEM PEAK DAY_2025_9</v>
      </c>
      <c r="B1821" t="s">
        <v>192</v>
      </c>
      <c r="C1821" t="s">
        <v>121</v>
      </c>
      <c r="D1821" t="s">
        <v>7</v>
      </c>
      <c r="E1821" t="s">
        <v>7</v>
      </c>
      <c r="F1821" t="s">
        <v>125</v>
      </c>
      <c r="G1821" t="s">
        <v>111</v>
      </c>
      <c r="H1821" t="s">
        <v>20</v>
      </c>
      <c r="I1821">
        <v>2025</v>
      </c>
      <c r="J1821">
        <v>9</v>
      </c>
      <c r="K1821">
        <v>13749.346</v>
      </c>
      <c r="L1821">
        <v>375748.2</v>
      </c>
      <c r="M1821">
        <v>361509.6</v>
      </c>
      <c r="N1821">
        <v>355452.9</v>
      </c>
      <c r="O1821">
        <v>357914.1</v>
      </c>
      <c r="P1821">
        <v>368364.7</v>
      </c>
      <c r="Q1821">
        <v>399717.9</v>
      </c>
      <c r="R1821">
        <v>440353.1</v>
      </c>
      <c r="S1821">
        <v>477687.9</v>
      </c>
      <c r="T1821">
        <v>497468.7</v>
      </c>
      <c r="U1821">
        <v>521824.1</v>
      </c>
      <c r="V1821">
        <v>556068</v>
      </c>
      <c r="W1821">
        <v>588227.69999999995</v>
      </c>
      <c r="X1821">
        <v>608038.40000000002</v>
      </c>
      <c r="Y1821">
        <v>623532.9</v>
      </c>
      <c r="Z1821">
        <v>632290.80000000005</v>
      </c>
      <c r="AA1821">
        <v>627211.80000000005</v>
      </c>
      <c r="AB1821">
        <v>609543.19999999995</v>
      </c>
      <c r="AC1821">
        <v>589792.4</v>
      </c>
      <c r="AD1821">
        <v>555351.4</v>
      </c>
      <c r="AE1821">
        <v>544583.30000000005</v>
      </c>
      <c r="AF1821">
        <v>531791</v>
      </c>
      <c r="AG1821">
        <v>493383.2</v>
      </c>
      <c r="AH1821">
        <v>454706.7</v>
      </c>
      <c r="AI1821">
        <v>420933.8</v>
      </c>
      <c r="AJ1821">
        <v>73.157219999999995</v>
      </c>
      <c r="AK1821">
        <v>72.642020000000002</v>
      </c>
      <c r="AL1821">
        <v>71.875479999999996</v>
      </c>
      <c r="AM1821">
        <v>71.913030000000006</v>
      </c>
      <c r="AN1821">
        <v>71.802160000000001</v>
      </c>
      <c r="AO1821">
        <v>71.868819999999999</v>
      </c>
      <c r="AP1821">
        <v>71.521940000000001</v>
      </c>
      <c r="AQ1821">
        <v>71.840209999999999</v>
      </c>
      <c r="AR1821">
        <v>77.226849999999999</v>
      </c>
      <c r="AS1821">
        <v>83.751689999999996</v>
      </c>
      <c r="AT1821">
        <v>89.88579</v>
      </c>
      <c r="AU1821">
        <v>94.823560000000001</v>
      </c>
      <c r="AV1821">
        <v>95.787589999999994</v>
      </c>
      <c r="AW1821">
        <v>95.203739999999996</v>
      </c>
      <c r="AX1821">
        <v>95.599590000000006</v>
      </c>
      <c r="AY1821">
        <v>95.701809999999995</v>
      </c>
      <c r="AZ1821">
        <v>94.624899999999997</v>
      </c>
      <c r="BA1821">
        <v>94.340429999999998</v>
      </c>
      <c r="BB1821">
        <v>91.221429999999998</v>
      </c>
      <c r="BC1821">
        <v>86.652839999999998</v>
      </c>
      <c r="BD1821">
        <v>81.884529999999998</v>
      </c>
      <c r="BE1821">
        <v>79.708669999999998</v>
      </c>
      <c r="BF1821">
        <v>77.936059999999998</v>
      </c>
      <c r="BG1821">
        <v>76.68732</v>
      </c>
      <c r="BH1821">
        <v>4878.625</v>
      </c>
      <c r="BI1821">
        <v>7708.6310000000003</v>
      </c>
      <c r="BJ1821">
        <v>8650.0490000000009</v>
      </c>
      <c r="BK1821">
        <v>8359.0059999999994</v>
      </c>
      <c r="BL1821">
        <v>10022.5</v>
      </c>
      <c r="BM1821">
        <v>12871.35</v>
      </c>
      <c r="BN1821">
        <v>15023.8</v>
      </c>
      <c r="BO1821">
        <v>15139.56</v>
      </c>
      <c r="BP1821">
        <v>15023.48</v>
      </c>
      <c r="BQ1821">
        <v>18569.54</v>
      </c>
      <c r="BR1821">
        <v>14480.11</v>
      </c>
      <c r="BS1821">
        <v>7977.7730000000001</v>
      </c>
      <c r="BT1821">
        <v>6462.4790000000003</v>
      </c>
      <c r="BU1821">
        <v>6975.3159999999998</v>
      </c>
      <c r="BV1821">
        <v>16350.58</v>
      </c>
      <c r="BW1821">
        <v>9125.0360000000001</v>
      </c>
      <c r="BX1821">
        <v>9353.6370000000006</v>
      </c>
      <c r="BY1821">
        <v>10445.719999999999</v>
      </c>
      <c r="BZ1821">
        <v>1929.8340000000001</v>
      </c>
      <c r="CA1821">
        <v>4244.5590000000002</v>
      </c>
      <c r="CB1821">
        <v>1260.645</v>
      </c>
      <c r="CC1821">
        <v>-2116.4650000000001</v>
      </c>
      <c r="CD1821">
        <v>-4411.4709999999995</v>
      </c>
      <c r="CE1821">
        <v>-2650.9479999999999</v>
      </c>
      <c r="CF1821" s="23">
        <v>5188190</v>
      </c>
      <c r="CG1821" s="23">
        <v>7826837</v>
      </c>
      <c r="CH1821" s="23">
        <v>6864596</v>
      </c>
      <c r="CI1821" s="23">
        <v>5289966</v>
      </c>
      <c r="CJ1821" s="23">
        <v>4491314</v>
      </c>
      <c r="CK1821" s="23">
        <v>2275591</v>
      </c>
      <c r="CL1821" s="23">
        <v>2903413</v>
      </c>
      <c r="CM1821" s="23">
        <v>2830178</v>
      </c>
      <c r="CN1821" s="23">
        <v>1997608</v>
      </c>
      <c r="CO1821" s="23">
        <v>9769750</v>
      </c>
      <c r="CP1821" s="23">
        <v>1645651</v>
      </c>
      <c r="CQ1821" s="23">
        <v>14300000</v>
      </c>
      <c r="CR1821" s="23">
        <v>14700000</v>
      </c>
      <c r="CS1821" s="23">
        <v>15700000</v>
      </c>
      <c r="CT1821" s="23">
        <v>15800000</v>
      </c>
      <c r="CU1821" s="23">
        <v>15400000</v>
      </c>
      <c r="CV1821" s="23">
        <v>15300000</v>
      </c>
      <c r="CW1821" s="23">
        <v>15300000</v>
      </c>
      <c r="CX1821" s="23">
        <v>17200000</v>
      </c>
      <c r="CY1821" s="23">
        <v>14200000</v>
      </c>
      <c r="CZ1821" s="23">
        <v>13600000</v>
      </c>
      <c r="DA1821" s="23">
        <v>3446877</v>
      </c>
      <c r="DB1821" s="23">
        <v>3499223</v>
      </c>
      <c r="DC1821" s="23">
        <v>4026644</v>
      </c>
      <c r="DD1821">
        <v>0</v>
      </c>
      <c r="DE1821">
        <v>0</v>
      </c>
      <c r="DF1821">
        <v>0</v>
      </c>
    </row>
    <row r="1822" spans="1:110" x14ac:dyDescent="0.25">
      <c r="A1822" s="18" t="str">
        <f t="shared" si="28"/>
        <v>portfolio_CPP_All_All_SDGE_1-in-2_MONTHLY SYSTEM PEAK DAY_2026_9</v>
      </c>
      <c r="B1822" t="s">
        <v>192</v>
      </c>
      <c r="C1822" t="s">
        <v>121</v>
      </c>
      <c r="D1822" t="s">
        <v>7</v>
      </c>
      <c r="E1822" t="s">
        <v>7</v>
      </c>
      <c r="F1822" t="s">
        <v>125</v>
      </c>
      <c r="G1822" t="s">
        <v>111</v>
      </c>
      <c r="H1822" t="s">
        <v>20</v>
      </c>
      <c r="I1822">
        <v>2026</v>
      </c>
      <c r="J1822">
        <v>9</v>
      </c>
      <c r="K1822">
        <v>13659.245999999999</v>
      </c>
      <c r="L1822">
        <v>377903.3</v>
      </c>
      <c r="M1822">
        <v>363536</v>
      </c>
      <c r="N1822">
        <v>357460.5</v>
      </c>
      <c r="O1822">
        <v>359959.5</v>
      </c>
      <c r="P1822">
        <v>370455.5</v>
      </c>
      <c r="Q1822">
        <v>401954.7</v>
      </c>
      <c r="R1822">
        <v>442759.4</v>
      </c>
      <c r="S1822">
        <v>480067.4</v>
      </c>
      <c r="T1822">
        <v>499960</v>
      </c>
      <c r="U1822">
        <v>524476.19999999995</v>
      </c>
      <c r="V1822">
        <v>558905.19999999995</v>
      </c>
      <c r="W1822">
        <v>591144.19999999995</v>
      </c>
      <c r="X1822">
        <v>610925.4</v>
      </c>
      <c r="Y1822">
        <v>626340.80000000005</v>
      </c>
      <c r="Z1822">
        <v>635030.80000000005</v>
      </c>
      <c r="AA1822">
        <v>629849.59999999998</v>
      </c>
      <c r="AB1822">
        <v>612059.1</v>
      </c>
      <c r="AC1822">
        <v>592383.9</v>
      </c>
      <c r="AD1822">
        <v>557713.19999999995</v>
      </c>
      <c r="AE1822">
        <v>546782.30000000005</v>
      </c>
      <c r="AF1822">
        <v>534034.69999999995</v>
      </c>
      <c r="AG1822">
        <v>495729.4</v>
      </c>
      <c r="AH1822">
        <v>457143.3</v>
      </c>
      <c r="AI1822">
        <v>423339.3</v>
      </c>
      <c r="AJ1822">
        <v>73.156760000000006</v>
      </c>
      <c r="AK1822">
        <v>72.641679999999994</v>
      </c>
      <c r="AL1822">
        <v>71.875500000000002</v>
      </c>
      <c r="AM1822">
        <v>71.913839999999993</v>
      </c>
      <c r="AN1822">
        <v>71.802679999999995</v>
      </c>
      <c r="AO1822">
        <v>71.869820000000004</v>
      </c>
      <c r="AP1822">
        <v>71.522999999999996</v>
      </c>
      <c r="AQ1822">
        <v>71.840729999999994</v>
      </c>
      <c r="AR1822">
        <v>77.228049999999996</v>
      </c>
      <c r="AS1822">
        <v>83.753399999999999</v>
      </c>
      <c r="AT1822">
        <v>89.886740000000003</v>
      </c>
      <c r="AU1822">
        <v>94.824789999999993</v>
      </c>
      <c r="AV1822">
        <v>95.78922</v>
      </c>
      <c r="AW1822">
        <v>95.204610000000002</v>
      </c>
      <c r="AX1822">
        <v>95.600669999999994</v>
      </c>
      <c r="AY1822">
        <v>95.702600000000004</v>
      </c>
      <c r="AZ1822">
        <v>94.625389999999996</v>
      </c>
      <c r="BA1822">
        <v>94.341189999999997</v>
      </c>
      <c r="BB1822">
        <v>91.222049999999996</v>
      </c>
      <c r="BC1822">
        <v>86.65307</v>
      </c>
      <c r="BD1822">
        <v>81.884389999999996</v>
      </c>
      <c r="BE1822">
        <v>79.708629999999999</v>
      </c>
      <c r="BF1822">
        <v>77.936260000000004</v>
      </c>
      <c r="BG1822">
        <v>76.687079999999995</v>
      </c>
      <c r="BH1822">
        <v>4853.5879999999997</v>
      </c>
      <c r="BI1822">
        <v>7698.0680000000002</v>
      </c>
      <c r="BJ1822">
        <v>8667.5959999999995</v>
      </c>
      <c r="BK1822">
        <v>8392.7129999999997</v>
      </c>
      <c r="BL1822">
        <v>10037.370000000001</v>
      </c>
      <c r="BM1822">
        <v>12923.14</v>
      </c>
      <c r="BN1822">
        <v>15089.79</v>
      </c>
      <c r="BO1822">
        <v>15230.7</v>
      </c>
      <c r="BP1822">
        <v>15016.99</v>
      </c>
      <c r="BQ1822">
        <v>18550.650000000001</v>
      </c>
      <c r="BR1822">
        <v>14443.24</v>
      </c>
      <c r="BS1822">
        <v>8029.1869999999999</v>
      </c>
      <c r="BT1822">
        <v>6470.36</v>
      </c>
      <c r="BU1822">
        <v>7066.1509999999998</v>
      </c>
      <c r="BV1822">
        <v>16493.25</v>
      </c>
      <c r="BW1822">
        <v>9219.5759999999991</v>
      </c>
      <c r="BX1822">
        <v>9463.7790000000005</v>
      </c>
      <c r="BY1822">
        <v>10536.72</v>
      </c>
      <c r="BZ1822">
        <v>2001.942</v>
      </c>
      <c r="CA1822">
        <v>4244.0889999999999</v>
      </c>
      <c r="CB1822">
        <v>1256.912</v>
      </c>
      <c r="CC1822">
        <v>-2111.2840000000001</v>
      </c>
      <c r="CD1822">
        <v>-4455.2290000000003</v>
      </c>
      <c r="CE1822">
        <v>-2670.87</v>
      </c>
      <c r="CF1822" s="23">
        <v>5379198</v>
      </c>
      <c r="CG1822" s="23">
        <v>8116077</v>
      </c>
      <c r="CH1822" s="23">
        <v>7118487</v>
      </c>
      <c r="CI1822" s="23">
        <v>5485571</v>
      </c>
      <c r="CJ1822" s="23">
        <v>4657500</v>
      </c>
      <c r="CK1822" s="23">
        <v>2359499</v>
      </c>
      <c r="CL1822" s="23">
        <v>3010259</v>
      </c>
      <c r="CM1822" s="23">
        <v>2934066</v>
      </c>
      <c r="CN1822" s="23">
        <v>2070806</v>
      </c>
      <c r="CO1822" s="23">
        <v>10100000</v>
      </c>
      <c r="CP1822" s="23">
        <v>1702080</v>
      </c>
      <c r="CQ1822" s="23">
        <v>14800000</v>
      </c>
      <c r="CR1822" s="23">
        <v>15200000</v>
      </c>
      <c r="CS1822" s="23">
        <v>16300000</v>
      </c>
      <c r="CT1822" s="23">
        <v>16300000</v>
      </c>
      <c r="CU1822" s="23">
        <v>16000000</v>
      </c>
      <c r="CV1822" s="23">
        <v>15900000</v>
      </c>
      <c r="CW1822" s="23">
        <v>15800000</v>
      </c>
      <c r="CX1822" s="23">
        <v>17800000</v>
      </c>
      <c r="CY1822" s="23">
        <v>14700000</v>
      </c>
      <c r="CZ1822" s="23">
        <v>14000000</v>
      </c>
      <c r="DA1822" s="23">
        <v>3574173</v>
      </c>
      <c r="DB1822" s="23">
        <v>3626809</v>
      </c>
      <c r="DC1822" s="23">
        <v>4174921</v>
      </c>
      <c r="DD1822">
        <v>0</v>
      </c>
      <c r="DE1822">
        <v>0</v>
      </c>
      <c r="DF1822">
        <v>0</v>
      </c>
    </row>
    <row r="1823" spans="1:110" x14ac:dyDescent="0.25">
      <c r="A1823" s="18" t="str">
        <f t="shared" si="28"/>
        <v>portfolio_CPP_All_All_SDGE_1-in-2_MONTHLY SYSTEM PEAK DAY_2027_9</v>
      </c>
      <c r="B1823" t="s">
        <v>192</v>
      </c>
      <c r="C1823" t="s">
        <v>121</v>
      </c>
      <c r="D1823" t="s">
        <v>7</v>
      </c>
      <c r="E1823" t="s">
        <v>7</v>
      </c>
      <c r="F1823" t="s">
        <v>125</v>
      </c>
      <c r="G1823" t="s">
        <v>111</v>
      </c>
      <c r="H1823" t="s">
        <v>20</v>
      </c>
      <c r="I1823">
        <v>2027</v>
      </c>
      <c r="J1823">
        <v>9</v>
      </c>
      <c r="K1823">
        <v>13574.261</v>
      </c>
      <c r="L1823">
        <v>380634</v>
      </c>
      <c r="M1823">
        <v>366111.8</v>
      </c>
      <c r="N1823">
        <v>360009.8</v>
      </c>
      <c r="O1823">
        <v>362552.4</v>
      </c>
      <c r="P1823">
        <v>373108.6</v>
      </c>
      <c r="Q1823">
        <v>404798.6</v>
      </c>
      <c r="R1823">
        <v>445829</v>
      </c>
      <c r="S1823">
        <v>483144.8</v>
      </c>
      <c r="T1823">
        <v>503179.3</v>
      </c>
      <c r="U1823">
        <v>527895.5</v>
      </c>
      <c r="V1823">
        <v>562561.19999999995</v>
      </c>
      <c r="W1823">
        <v>594918.69999999995</v>
      </c>
      <c r="X1823">
        <v>614687.30000000005</v>
      </c>
      <c r="Y1823">
        <v>630031.5</v>
      </c>
      <c r="Z1823">
        <v>638655.80000000005</v>
      </c>
      <c r="AA1823">
        <v>633357.80000000005</v>
      </c>
      <c r="AB1823">
        <v>615416.30000000005</v>
      </c>
      <c r="AC1823">
        <v>595804.30000000005</v>
      </c>
      <c r="AD1823">
        <v>560848.1</v>
      </c>
      <c r="AE1823">
        <v>549728.5</v>
      </c>
      <c r="AF1823">
        <v>537016.9</v>
      </c>
      <c r="AG1823">
        <v>498786</v>
      </c>
      <c r="AH1823">
        <v>460260.4</v>
      </c>
      <c r="AI1823">
        <v>426388.9</v>
      </c>
      <c r="AJ1823">
        <v>73.15625</v>
      </c>
      <c r="AK1823">
        <v>72.641300000000001</v>
      </c>
      <c r="AL1823">
        <v>71.875529999999998</v>
      </c>
      <c r="AM1823">
        <v>71.914730000000006</v>
      </c>
      <c r="AN1823">
        <v>71.803259999999995</v>
      </c>
      <c r="AO1823">
        <v>71.870930000000001</v>
      </c>
      <c r="AP1823">
        <v>71.524180000000001</v>
      </c>
      <c r="AQ1823">
        <v>71.841319999999996</v>
      </c>
      <c r="AR1823">
        <v>77.229389999999995</v>
      </c>
      <c r="AS1823">
        <v>83.755300000000005</v>
      </c>
      <c r="AT1823">
        <v>89.887789999999995</v>
      </c>
      <c r="AU1823">
        <v>94.826139999999995</v>
      </c>
      <c r="AV1823">
        <v>95.791030000000006</v>
      </c>
      <c r="AW1823">
        <v>95.205560000000006</v>
      </c>
      <c r="AX1823">
        <v>95.601860000000002</v>
      </c>
      <c r="AY1823">
        <v>95.703469999999996</v>
      </c>
      <c r="AZ1823">
        <v>94.625929999999997</v>
      </c>
      <c r="BA1823">
        <v>94.342010000000002</v>
      </c>
      <c r="BB1823">
        <v>91.222729999999999</v>
      </c>
      <c r="BC1823">
        <v>86.65334</v>
      </c>
      <c r="BD1823">
        <v>81.884240000000005</v>
      </c>
      <c r="BE1823">
        <v>79.708579999999998</v>
      </c>
      <c r="BF1823">
        <v>77.936490000000006</v>
      </c>
      <c r="BG1823">
        <v>76.686809999999994</v>
      </c>
      <c r="BH1823">
        <v>4831.0209999999997</v>
      </c>
      <c r="BI1823">
        <v>7694.143</v>
      </c>
      <c r="BJ1823">
        <v>8695.3680000000004</v>
      </c>
      <c r="BK1823">
        <v>8437.884</v>
      </c>
      <c r="BL1823">
        <v>10063.57</v>
      </c>
      <c r="BM1823">
        <v>12992.58</v>
      </c>
      <c r="BN1823">
        <v>15176.9</v>
      </c>
      <c r="BO1823">
        <v>15345.45</v>
      </c>
      <c r="BP1823">
        <v>15024.78</v>
      </c>
      <c r="BQ1823">
        <v>18548.37</v>
      </c>
      <c r="BR1823">
        <v>14417.23</v>
      </c>
      <c r="BS1823">
        <v>8093.357</v>
      </c>
      <c r="BT1823">
        <v>6485.3879999999999</v>
      </c>
      <c r="BU1823">
        <v>7172.47</v>
      </c>
      <c r="BV1823">
        <v>16665.580000000002</v>
      </c>
      <c r="BW1823">
        <v>9332.08</v>
      </c>
      <c r="BX1823">
        <v>9593.5840000000007</v>
      </c>
      <c r="BY1823">
        <v>10646.66</v>
      </c>
      <c r="BZ1823">
        <v>2082.768</v>
      </c>
      <c r="CA1823">
        <v>4247.78</v>
      </c>
      <c r="CB1823">
        <v>1254.076</v>
      </c>
      <c r="CC1823">
        <v>-2107.7109999999998</v>
      </c>
      <c r="CD1823">
        <v>-4507.4889999999996</v>
      </c>
      <c r="CE1823">
        <v>-2695.299</v>
      </c>
      <c r="CF1823" s="23">
        <v>5602934</v>
      </c>
      <c r="CG1823" s="23">
        <v>8454805</v>
      </c>
      <c r="CH1823" s="23">
        <v>7415803</v>
      </c>
      <c r="CI1823" s="23">
        <v>5714636</v>
      </c>
      <c r="CJ1823" s="23">
        <v>4852106</v>
      </c>
      <c r="CK1823" s="23">
        <v>2457774</v>
      </c>
      <c r="CL1823" s="23">
        <v>3135414</v>
      </c>
      <c r="CM1823" s="23">
        <v>3055772</v>
      </c>
      <c r="CN1823" s="23">
        <v>2156568</v>
      </c>
      <c r="CO1823" s="23">
        <v>10600000</v>
      </c>
      <c r="CP1823" s="23">
        <v>1768446</v>
      </c>
      <c r="CQ1823" s="23">
        <v>15400000</v>
      </c>
      <c r="CR1823" s="23">
        <v>15800000</v>
      </c>
      <c r="CS1823" s="23">
        <v>16900000</v>
      </c>
      <c r="CT1823" s="23">
        <v>17000000</v>
      </c>
      <c r="CU1823" s="23">
        <v>16700000</v>
      </c>
      <c r="CV1823" s="23">
        <v>16500000</v>
      </c>
      <c r="CW1823" s="23">
        <v>16500000</v>
      </c>
      <c r="CX1823" s="23">
        <v>18500000</v>
      </c>
      <c r="CY1823" s="23">
        <v>15300000</v>
      </c>
      <c r="CZ1823" s="23">
        <v>14600000</v>
      </c>
      <c r="DA1823" s="23">
        <v>3723254</v>
      </c>
      <c r="DB1823" s="23">
        <v>3776335</v>
      </c>
      <c r="DC1823" s="23">
        <v>4348600</v>
      </c>
      <c r="DD1823">
        <v>0</v>
      </c>
      <c r="DE1823">
        <v>0</v>
      </c>
      <c r="DF1823">
        <v>0</v>
      </c>
    </row>
    <row r="1824" spans="1:110" x14ac:dyDescent="0.25">
      <c r="A1824" s="18" t="str">
        <f t="shared" si="28"/>
        <v>portfolio_CPP_All_All_SDGE_1-in-2_MONTHLY SYSTEM PEAK DAY_2028_9</v>
      </c>
      <c r="B1824" t="s">
        <v>192</v>
      </c>
      <c r="C1824" t="s">
        <v>121</v>
      </c>
      <c r="D1824" t="s">
        <v>7</v>
      </c>
      <c r="E1824" t="s">
        <v>7</v>
      </c>
      <c r="F1824" t="s">
        <v>125</v>
      </c>
      <c r="G1824" t="s">
        <v>111</v>
      </c>
      <c r="H1824" t="s">
        <v>20</v>
      </c>
      <c r="I1824">
        <v>2028</v>
      </c>
      <c r="J1824">
        <v>9</v>
      </c>
      <c r="K1824">
        <v>13491.383</v>
      </c>
      <c r="L1824">
        <v>383520.2</v>
      </c>
      <c r="M1824">
        <v>368836</v>
      </c>
      <c r="N1824">
        <v>362705.3</v>
      </c>
      <c r="O1824">
        <v>365293.2</v>
      </c>
      <c r="P1824">
        <v>375913.6</v>
      </c>
      <c r="Q1824">
        <v>407806.6</v>
      </c>
      <c r="R1824">
        <v>449078.2</v>
      </c>
      <c r="S1824">
        <v>486412.1</v>
      </c>
      <c r="T1824">
        <v>506596.6</v>
      </c>
      <c r="U1824">
        <v>531523.5</v>
      </c>
      <c r="V1824">
        <v>566439.69999999995</v>
      </c>
      <c r="W1824">
        <v>598926.80000000005</v>
      </c>
      <c r="X1824">
        <v>618688</v>
      </c>
      <c r="Y1824">
        <v>633963.80000000005</v>
      </c>
      <c r="Z1824">
        <v>642523.6</v>
      </c>
      <c r="AA1824">
        <v>637105.1</v>
      </c>
      <c r="AB1824">
        <v>619004.80000000005</v>
      </c>
      <c r="AC1824">
        <v>599451.9</v>
      </c>
      <c r="AD1824">
        <v>564195.30000000005</v>
      </c>
      <c r="AE1824">
        <v>552880.30000000005</v>
      </c>
      <c r="AF1824">
        <v>540202</v>
      </c>
      <c r="AG1824">
        <v>502036.3</v>
      </c>
      <c r="AH1824">
        <v>463561.9</v>
      </c>
      <c r="AI1824">
        <v>429612.3</v>
      </c>
      <c r="AJ1824">
        <v>73.155720000000002</v>
      </c>
      <c r="AK1824">
        <v>72.640900000000002</v>
      </c>
      <c r="AL1824">
        <v>71.875550000000004</v>
      </c>
      <c r="AM1824">
        <v>71.915660000000003</v>
      </c>
      <c r="AN1824">
        <v>71.803849999999997</v>
      </c>
      <c r="AO1824">
        <v>71.872069999999994</v>
      </c>
      <c r="AP1824">
        <v>71.525390000000002</v>
      </c>
      <c r="AQ1824">
        <v>71.841920000000002</v>
      </c>
      <c r="AR1824">
        <v>77.230770000000007</v>
      </c>
      <c r="AS1824">
        <v>83.757260000000002</v>
      </c>
      <c r="AT1824">
        <v>89.888869999999997</v>
      </c>
      <c r="AU1824">
        <v>94.827550000000002</v>
      </c>
      <c r="AV1824">
        <v>95.79289</v>
      </c>
      <c r="AW1824">
        <v>95.206549999999993</v>
      </c>
      <c r="AX1824">
        <v>95.603089999999995</v>
      </c>
      <c r="AY1824">
        <v>95.704369999999997</v>
      </c>
      <c r="AZ1824">
        <v>94.626499999999993</v>
      </c>
      <c r="BA1824">
        <v>94.342870000000005</v>
      </c>
      <c r="BB1824">
        <v>91.223439999999997</v>
      </c>
      <c r="BC1824">
        <v>86.65361</v>
      </c>
      <c r="BD1824">
        <v>81.884079999999997</v>
      </c>
      <c r="BE1824">
        <v>79.708539999999999</v>
      </c>
      <c r="BF1824">
        <v>77.936729999999997</v>
      </c>
      <c r="BG1824">
        <v>76.686530000000005</v>
      </c>
      <c r="BH1824">
        <v>4809.348</v>
      </c>
      <c r="BI1824">
        <v>7692.2460000000001</v>
      </c>
      <c r="BJ1824">
        <v>8726.0390000000007</v>
      </c>
      <c r="BK1824">
        <v>8486.2090000000007</v>
      </c>
      <c r="BL1824">
        <v>10093.02</v>
      </c>
      <c r="BM1824">
        <v>13066.87</v>
      </c>
      <c r="BN1824">
        <v>15269.79</v>
      </c>
      <c r="BO1824">
        <v>15466.55</v>
      </c>
      <c r="BP1824">
        <v>15036.81</v>
      </c>
      <c r="BQ1824">
        <v>18551.099999999999</v>
      </c>
      <c r="BR1824">
        <v>14394.68</v>
      </c>
      <c r="BS1824">
        <v>8160.9470000000001</v>
      </c>
      <c r="BT1824">
        <v>6502.47</v>
      </c>
      <c r="BU1824">
        <v>7282.7520000000004</v>
      </c>
      <c r="BV1824">
        <v>16845.72</v>
      </c>
      <c r="BW1824">
        <v>9449.2530000000006</v>
      </c>
      <c r="BX1824">
        <v>9728.4549999999999</v>
      </c>
      <c r="BY1824">
        <v>10761.58</v>
      </c>
      <c r="BZ1824">
        <v>2165.6860000000001</v>
      </c>
      <c r="CA1824">
        <v>4252.701</v>
      </c>
      <c r="CB1824">
        <v>1251.529</v>
      </c>
      <c r="CC1824">
        <v>-2104.6460000000002</v>
      </c>
      <c r="CD1824">
        <v>-4561.9629999999997</v>
      </c>
      <c r="CE1824">
        <v>-2720.924</v>
      </c>
      <c r="CF1824" s="23">
        <v>5838760</v>
      </c>
      <c r="CG1824" s="23">
        <v>8811811</v>
      </c>
      <c r="CH1824" s="23">
        <v>7729158</v>
      </c>
      <c r="CI1824" s="23">
        <v>5956059</v>
      </c>
      <c r="CJ1824" s="23">
        <v>5057209</v>
      </c>
      <c r="CK1824" s="23">
        <v>2561357</v>
      </c>
      <c r="CL1824" s="23">
        <v>3267333</v>
      </c>
      <c r="CM1824" s="23">
        <v>3184064</v>
      </c>
      <c r="CN1824" s="23">
        <v>2246974</v>
      </c>
      <c r="CO1824" s="23">
        <v>11000000</v>
      </c>
      <c r="CP1824" s="23">
        <v>1838499</v>
      </c>
      <c r="CQ1824" s="23">
        <v>16000000</v>
      </c>
      <c r="CR1824" s="23">
        <v>16500000</v>
      </c>
      <c r="CS1824" s="23">
        <v>17600000</v>
      </c>
      <c r="CT1824" s="23">
        <v>17700000</v>
      </c>
      <c r="CU1824" s="23">
        <v>17400000</v>
      </c>
      <c r="CV1824" s="23">
        <v>17200000</v>
      </c>
      <c r="CW1824" s="23">
        <v>17200000</v>
      </c>
      <c r="CX1824" s="23">
        <v>19300000</v>
      </c>
      <c r="CY1824" s="23">
        <v>15900000</v>
      </c>
      <c r="CZ1824" s="23">
        <v>15200000</v>
      </c>
      <c r="DA1824" s="23">
        <v>3880381</v>
      </c>
      <c r="DB1824" s="23">
        <v>3933972</v>
      </c>
      <c r="DC1824" s="23">
        <v>4531666</v>
      </c>
      <c r="DD1824">
        <v>0</v>
      </c>
      <c r="DE1824">
        <v>0</v>
      </c>
      <c r="DF1824">
        <v>0</v>
      </c>
    </row>
    <row r="1825" spans="1:110" x14ac:dyDescent="0.25">
      <c r="A1825" s="18" t="str">
        <f t="shared" si="28"/>
        <v>portfolio_CPP_All_All_SDGE_1-in-2_MONTHLY SYSTEM PEAK DAY_2029_9</v>
      </c>
      <c r="B1825" t="s">
        <v>192</v>
      </c>
      <c r="C1825" t="s">
        <v>121</v>
      </c>
      <c r="D1825" t="s">
        <v>7</v>
      </c>
      <c r="E1825" t="s">
        <v>7</v>
      </c>
      <c r="F1825" t="s">
        <v>125</v>
      </c>
      <c r="G1825" t="s">
        <v>111</v>
      </c>
      <c r="H1825" t="s">
        <v>20</v>
      </c>
      <c r="I1825">
        <v>2029</v>
      </c>
      <c r="J1825">
        <v>9</v>
      </c>
      <c r="K1825">
        <v>13409.599</v>
      </c>
      <c r="L1825">
        <v>386421.6</v>
      </c>
      <c r="M1825">
        <v>371575.1</v>
      </c>
      <c r="N1825">
        <v>365415.4</v>
      </c>
      <c r="O1825">
        <v>368048.6</v>
      </c>
      <c r="P1825">
        <v>378733.6</v>
      </c>
      <c r="Q1825">
        <v>410831</v>
      </c>
      <c r="R1825">
        <v>452345.7</v>
      </c>
      <c r="S1825">
        <v>489699.9</v>
      </c>
      <c r="T1825">
        <v>510035.3</v>
      </c>
      <c r="U1825">
        <v>535173.6</v>
      </c>
      <c r="V1825">
        <v>570341.80000000005</v>
      </c>
      <c r="W1825">
        <v>602960.19999999995</v>
      </c>
      <c r="X1825">
        <v>622715.1</v>
      </c>
      <c r="Y1825">
        <v>637923.80000000005</v>
      </c>
      <c r="Z1825">
        <v>646419.80000000005</v>
      </c>
      <c r="AA1825">
        <v>640880.80000000005</v>
      </c>
      <c r="AB1825">
        <v>622621.1</v>
      </c>
      <c r="AC1825">
        <v>603125.9</v>
      </c>
      <c r="AD1825">
        <v>567567.5</v>
      </c>
      <c r="AE1825">
        <v>556057</v>
      </c>
      <c r="AF1825">
        <v>543411.19999999995</v>
      </c>
      <c r="AG1825">
        <v>505308.1</v>
      </c>
      <c r="AH1825">
        <v>466882.3</v>
      </c>
      <c r="AI1825">
        <v>432852.8</v>
      </c>
      <c r="AJ1825">
        <v>73.155190000000005</v>
      </c>
      <c r="AK1825">
        <v>72.640500000000003</v>
      </c>
      <c r="AL1825">
        <v>71.875579999999999</v>
      </c>
      <c r="AM1825">
        <v>71.916589999999999</v>
      </c>
      <c r="AN1825">
        <v>71.804450000000003</v>
      </c>
      <c r="AO1825">
        <v>71.873220000000003</v>
      </c>
      <c r="AP1825">
        <v>71.526619999999994</v>
      </c>
      <c r="AQ1825">
        <v>71.842529999999996</v>
      </c>
      <c r="AR1825">
        <v>77.232159999999993</v>
      </c>
      <c r="AS1825">
        <v>83.759240000000005</v>
      </c>
      <c r="AT1825">
        <v>89.889960000000002</v>
      </c>
      <c r="AU1825">
        <v>94.828959999999995</v>
      </c>
      <c r="AV1825">
        <v>95.794759999999997</v>
      </c>
      <c r="AW1825">
        <v>95.207539999999995</v>
      </c>
      <c r="AX1825">
        <v>95.604320000000001</v>
      </c>
      <c r="AY1825">
        <v>95.705269999999999</v>
      </c>
      <c r="AZ1825">
        <v>94.62706</v>
      </c>
      <c r="BA1825">
        <v>94.343739999999997</v>
      </c>
      <c r="BB1825">
        <v>91.224149999999995</v>
      </c>
      <c r="BC1825">
        <v>86.653890000000004</v>
      </c>
      <c r="BD1825">
        <v>81.883920000000003</v>
      </c>
      <c r="BE1825">
        <v>79.708489999999998</v>
      </c>
      <c r="BF1825">
        <v>77.936970000000002</v>
      </c>
      <c r="BG1825">
        <v>76.686250000000001</v>
      </c>
      <c r="BH1825">
        <v>4788.0420000000004</v>
      </c>
      <c r="BI1825">
        <v>7690.8360000000002</v>
      </c>
      <c r="BJ1825">
        <v>8757.1610000000001</v>
      </c>
      <c r="BK1825">
        <v>8534.9189999999999</v>
      </c>
      <c r="BL1825">
        <v>10123</v>
      </c>
      <c r="BM1825">
        <v>13141.75</v>
      </c>
      <c r="BN1825">
        <v>15363.35</v>
      </c>
      <c r="BO1825">
        <v>15588.25</v>
      </c>
      <c r="BP1825">
        <v>15049.75</v>
      </c>
      <c r="BQ1825">
        <v>18554.990000000002</v>
      </c>
      <c r="BR1825">
        <v>14373.09</v>
      </c>
      <c r="BS1825">
        <v>8228.8410000000003</v>
      </c>
      <c r="BT1825">
        <v>6519.9059999999999</v>
      </c>
      <c r="BU1825">
        <v>7393.1530000000002</v>
      </c>
      <c r="BV1825">
        <v>17026.36</v>
      </c>
      <c r="BW1825">
        <v>9566.66</v>
      </c>
      <c r="BX1825">
        <v>9863.5239999999994</v>
      </c>
      <c r="BY1825">
        <v>10876.82</v>
      </c>
      <c r="BZ1825">
        <v>2248.4870000000001</v>
      </c>
      <c r="CA1825">
        <v>4257.8720000000003</v>
      </c>
      <c r="CB1825">
        <v>1249.068</v>
      </c>
      <c r="CC1825">
        <v>-2101.7220000000002</v>
      </c>
      <c r="CD1825">
        <v>-4616.5569999999998</v>
      </c>
      <c r="CE1825">
        <v>-2746.6410000000001</v>
      </c>
      <c r="CF1825" s="23">
        <v>6079515</v>
      </c>
      <c r="CG1825" s="23">
        <v>9176266</v>
      </c>
      <c r="CH1825" s="23">
        <v>8049048</v>
      </c>
      <c r="CI1825" s="23">
        <v>6202517</v>
      </c>
      <c r="CJ1825" s="23">
        <v>5266588</v>
      </c>
      <c r="CK1825" s="23">
        <v>2667104</v>
      </c>
      <c r="CL1825" s="23">
        <v>3402011</v>
      </c>
      <c r="CM1825" s="23">
        <v>3315041</v>
      </c>
      <c r="CN1825" s="23">
        <v>2339273</v>
      </c>
      <c r="CO1825" s="23">
        <v>11400000</v>
      </c>
      <c r="CP1825" s="23">
        <v>1910072</v>
      </c>
      <c r="CQ1825" s="23">
        <v>16700000</v>
      </c>
      <c r="CR1825" s="23">
        <v>17100000</v>
      </c>
      <c r="CS1825" s="23">
        <v>18300000</v>
      </c>
      <c r="CT1825" s="23">
        <v>18500000</v>
      </c>
      <c r="CU1825" s="23">
        <v>18100000</v>
      </c>
      <c r="CV1825" s="23">
        <v>17900000</v>
      </c>
      <c r="CW1825" s="23">
        <v>17900000</v>
      </c>
      <c r="CX1825" s="23">
        <v>20100000</v>
      </c>
      <c r="CY1825" s="23">
        <v>16600000</v>
      </c>
      <c r="CZ1825" s="23">
        <v>15800000</v>
      </c>
      <c r="DA1825" s="23">
        <v>4040788</v>
      </c>
      <c r="DB1825" s="23">
        <v>4094920</v>
      </c>
      <c r="DC1825" s="23">
        <v>4718557</v>
      </c>
      <c r="DD1825">
        <v>0</v>
      </c>
      <c r="DE1825">
        <v>0</v>
      </c>
      <c r="DF1825">
        <v>0</v>
      </c>
    </row>
    <row r="1826" spans="1:110" x14ac:dyDescent="0.25">
      <c r="A1826" s="18" t="str">
        <f t="shared" si="28"/>
        <v>portfolio_CPP_All_All_SDGE_1-in-2_MONTHLY SYSTEM PEAK DAY_2030_9</v>
      </c>
      <c r="B1826" t="s">
        <v>192</v>
      </c>
      <c r="C1826" t="s">
        <v>121</v>
      </c>
      <c r="D1826" t="s">
        <v>7</v>
      </c>
      <c r="E1826" t="s">
        <v>7</v>
      </c>
      <c r="F1826" t="s">
        <v>125</v>
      </c>
      <c r="G1826" t="s">
        <v>111</v>
      </c>
      <c r="H1826" t="s">
        <v>20</v>
      </c>
      <c r="I1826">
        <v>2030</v>
      </c>
      <c r="J1826">
        <v>9</v>
      </c>
      <c r="K1826">
        <v>13329.9</v>
      </c>
      <c r="L1826">
        <v>389478.1</v>
      </c>
      <c r="M1826">
        <v>374462.4</v>
      </c>
      <c r="N1826">
        <v>368271.6</v>
      </c>
      <c r="O1826">
        <v>370951.5</v>
      </c>
      <c r="P1826">
        <v>381705.1</v>
      </c>
      <c r="Q1826">
        <v>414019.2</v>
      </c>
      <c r="R1826">
        <v>455792.3</v>
      </c>
      <c r="S1826">
        <v>493177.3</v>
      </c>
      <c r="T1826">
        <v>513671.6</v>
      </c>
      <c r="U1826">
        <v>539032</v>
      </c>
      <c r="V1826">
        <v>574466</v>
      </c>
      <c r="W1826">
        <v>607226.80000000005</v>
      </c>
      <c r="X1826">
        <v>626980.5</v>
      </c>
      <c r="Y1826">
        <v>642124.80000000005</v>
      </c>
      <c r="Z1826">
        <v>650558.1</v>
      </c>
      <c r="AA1826">
        <v>644895</v>
      </c>
      <c r="AB1826">
        <v>626468.19999999995</v>
      </c>
      <c r="AC1826">
        <v>607026.6</v>
      </c>
      <c r="AD1826">
        <v>571151.5</v>
      </c>
      <c r="AE1826">
        <v>559438.9</v>
      </c>
      <c r="AF1826">
        <v>546822.80000000005</v>
      </c>
      <c r="AG1826">
        <v>508773.3</v>
      </c>
      <c r="AH1826">
        <v>470386.9</v>
      </c>
      <c r="AI1826">
        <v>436266.9</v>
      </c>
      <c r="AJ1826">
        <v>73.154640000000001</v>
      </c>
      <c r="AK1826">
        <v>72.640090000000001</v>
      </c>
      <c r="AL1826">
        <v>71.875600000000006</v>
      </c>
      <c r="AM1826">
        <v>71.917550000000006</v>
      </c>
      <c r="AN1826">
        <v>71.805059999999997</v>
      </c>
      <c r="AO1826">
        <v>71.874409999999997</v>
      </c>
      <c r="AP1826">
        <v>71.527879999999996</v>
      </c>
      <c r="AQ1826">
        <v>71.843159999999997</v>
      </c>
      <c r="AR1826">
        <v>77.233599999999996</v>
      </c>
      <c r="AS1826">
        <v>83.761269999999996</v>
      </c>
      <c r="AT1826">
        <v>89.891090000000005</v>
      </c>
      <c r="AU1826">
        <v>94.830420000000004</v>
      </c>
      <c r="AV1826">
        <v>95.796700000000001</v>
      </c>
      <c r="AW1826">
        <v>95.208569999999995</v>
      </c>
      <c r="AX1826">
        <v>95.605599999999995</v>
      </c>
      <c r="AY1826">
        <v>95.706209999999999</v>
      </c>
      <c r="AZ1826">
        <v>94.62764</v>
      </c>
      <c r="BA1826">
        <v>94.344639999999998</v>
      </c>
      <c r="BB1826">
        <v>91.224869999999996</v>
      </c>
      <c r="BC1826">
        <v>86.654179999999997</v>
      </c>
      <c r="BD1826">
        <v>81.883750000000006</v>
      </c>
      <c r="BE1826">
        <v>79.708439999999996</v>
      </c>
      <c r="BF1826">
        <v>77.937209999999993</v>
      </c>
      <c r="BG1826">
        <v>76.685959999999994</v>
      </c>
      <c r="BH1826">
        <v>4767.6220000000003</v>
      </c>
      <c r="BI1826">
        <v>7691.4430000000002</v>
      </c>
      <c r="BJ1826">
        <v>8791.1730000000007</v>
      </c>
      <c r="BK1826">
        <v>8586.7759999999998</v>
      </c>
      <c r="BL1826">
        <v>10156.219999999999</v>
      </c>
      <c r="BM1826">
        <v>13221.48</v>
      </c>
      <c r="BN1826">
        <v>15462.68</v>
      </c>
      <c r="BO1826">
        <v>15716.29</v>
      </c>
      <c r="BP1826">
        <v>15066.92</v>
      </c>
      <c r="BQ1826">
        <v>18563.88</v>
      </c>
      <c r="BR1826">
        <v>14354.93</v>
      </c>
      <c r="BS1826">
        <v>8300.1489999999994</v>
      </c>
      <c r="BT1826">
        <v>6539.39</v>
      </c>
      <c r="BU1826">
        <v>7507.5150000000003</v>
      </c>
      <c r="BV1826">
        <v>17214.79</v>
      </c>
      <c r="BW1826">
        <v>9688.73</v>
      </c>
      <c r="BX1826">
        <v>10003.66</v>
      </c>
      <c r="BY1826">
        <v>10997.03</v>
      </c>
      <c r="BZ1826">
        <v>2333.3829999999998</v>
      </c>
      <c r="CA1826">
        <v>4264.268</v>
      </c>
      <c r="CB1826">
        <v>1246.895</v>
      </c>
      <c r="CC1826">
        <v>-2099.3029999999999</v>
      </c>
      <c r="CD1826">
        <v>-4673.3649999999998</v>
      </c>
      <c r="CE1826">
        <v>-2773.5529999999999</v>
      </c>
      <c r="CF1826" s="23">
        <v>6332976</v>
      </c>
      <c r="CG1826" s="23">
        <v>9559929</v>
      </c>
      <c r="CH1826" s="23">
        <v>8385792</v>
      </c>
      <c r="CI1826" s="23">
        <v>6461962</v>
      </c>
      <c r="CJ1826" s="23">
        <v>5486997</v>
      </c>
      <c r="CK1826" s="23">
        <v>2778428</v>
      </c>
      <c r="CL1826" s="23">
        <v>3543796</v>
      </c>
      <c r="CM1826" s="23">
        <v>3452938</v>
      </c>
      <c r="CN1826" s="23">
        <v>2436452</v>
      </c>
      <c r="CO1826" s="23">
        <v>11900000</v>
      </c>
      <c r="CP1826" s="23">
        <v>1985517</v>
      </c>
      <c r="CQ1826" s="23">
        <v>17400000</v>
      </c>
      <c r="CR1826" s="23">
        <v>17800000</v>
      </c>
      <c r="CS1826" s="23">
        <v>19100000</v>
      </c>
      <c r="CT1826" s="23">
        <v>19200000</v>
      </c>
      <c r="CU1826" s="23">
        <v>18800000</v>
      </c>
      <c r="CV1826" s="23">
        <v>18700000</v>
      </c>
      <c r="CW1826" s="23">
        <v>18600000</v>
      </c>
      <c r="CX1826" s="23">
        <v>20900000</v>
      </c>
      <c r="CY1826" s="23">
        <v>17300000</v>
      </c>
      <c r="CZ1826" s="23">
        <v>16500000</v>
      </c>
      <c r="DA1826" s="23">
        <v>4209651</v>
      </c>
      <c r="DB1826" s="23">
        <v>4264390</v>
      </c>
      <c r="DC1826" s="23">
        <v>4915310</v>
      </c>
      <c r="DD1826">
        <v>0</v>
      </c>
      <c r="DE1826">
        <v>0</v>
      </c>
      <c r="DF1826">
        <v>0</v>
      </c>
    </row>
    <row r="1827" spans="1:110" x14ac:dyDescent="0.25">
      <c r="A1827" s="18" t="str">
        <f t="shared" si="28"/>
        <v>portfolio_CPP_All_All_SDGE_1-in-2_MONTHLY SYSTEM PEAK DAY_2019_10</v>
      </c>
      <c r="B1827" t="s">
        <v>192</v>
      </c>
      <c r="C1827" t="s">
        <v>121</v>
      </c>
      <c r="D1827" t="s">
        <v>7</v>
      </c>
      <c r="E1827" t="s">
        <v>7</v>
      </c>
      <c r="F1827" t="s">
        <v>125</v>
      </c>
      <c r="G1827" t="s">
        <v>111</v>
      </c>
      <c r="H1827" t="s">
        <v>20</v>
      </c>
      <c r="I1827">
        <v>2019</v>
      </c>
      <c r="J1827">
        <v>10</v>
      </c>
      <c r="K1827">
        <v>14288</v>
      </c>
      <c r="L1827">
        <v>346835</v>
      </c>
      <c r="M1827">
        <v>336764.3</v>
      </c>
      <c r="N1827">
        <v>331633.3</v>
      </c>
      <c r="O1827">
        <v>332101</v>
      </c>
      <c r="P1827">
        <v>345253.4</v>
      </c>
      <c r="Q1827">
        <v>379471.5</v>
      </c>
      <c r="R1827">
        <v>427034.5</v>
      </c>
      <c r="S1827">
        <v>461884.7</v>
      </c>
      <c r="T1827">
        <v>489210</v>
      </c>
      <c r="U1827">
        <v>503126.2</v>
      </c>
      <c r="V1827">
        <v>532702.6</v>
      </c>
      <c r="W1827">
        <v>559137.69999999995</v>
      </c>
      <c r="X1827">
        <v>576159.19999999995</v>
      </c>
      <c r="Y1827">
        <v>590031.80000000005</v>
      </c>
      <c r="Z1827">
        <v>595782.19999999995</v>
      </c>
      <c r="AA1827">
        <v>588665.69999999995</v>
      </c>
      <c r="AB1827">
        <v>570967.9</v>
      </c>
      <c r="AC1827">
        <v>552610.6</v>
      </c>
      <c r="AD1827">
        <v>516847.1</v>
      </c>
      <c r="AE1827">
        <v>501761.8</v>
      </c>
      <c r="AF1827">
        <v>472355.2</v>
      </c>
      <c r="AG1827">
        <v>440455.1</v>
      </c>
      <c r="AH1827">
        <v>399117.3</v>
      </c>
      <c r="AI1827">
        <v>371111.3</v>
      </c>
      <c r="AJ1827">
        <v>65.879469999999998</v>
      </c>
      <c r="AK1827">
        <v>64.997150000000005</v>
      </c>
      <c r="AL1827">
        <v>64.205629999999999</v>
      </c>
      <c r="AM1827">
        <v>64.162679999999995</v>
      </c>
      <c r="AN1827">
        <v>64.107069999999993</v>
      </c>
      <c r="AO1827">
        <v>63.080469999999998</v>
      </c>
      <c r="AP1827">
        <v>63.166490000000003</v>
      </c>
      <c r="AQ1827">
        <v>62.71566</v>
      </c>
      <c r="AR1827">
        <v>68.015450000000001</v>
      </c>
      <c r="AS1827">
        <v>76.293369999999996</v>
      </c>
      <c r="AT1827">
        <v>83.682829999999996</v>
      </c>
      <c r="AU1827">
        <v>87.894859999999994</v>
      </c>
      <c r="AV1827">
        <v>89.836010000000002</v>
      </c>
      <c r="AW1827">
        <v>89.774069999999995</v>
      </c>
      <c r="AX1827">
        <v>89.606459999999998</v>
      </c>
      <c r="AY1827">
        <v>89.17022</v>
      </c>
      <c r="AZ1827">
        <v>87.758520000000004</v>
      </c>
      <c r="BA1827">
        <v>85.179810000000003</v>
      </c>
      <c r="BB1827">
        <v>81.78501</v>
      </c>
      <c r="BC1827">
        <v>76.220500000000001</v>
      </c>
      <c r="BD1827">
        <v>73.33981</v>
      </c>
      <c r="BE1827">
        <v>70.133799999999994</v>
      </c>
      <c r="BF1827">
        <v>68.257099999999994</v>
      </c>
      <c r="BG1827">
        <v>66.765100000000004</v>
      </c>
      <c r="BH1827">
        <v>2867.433</v>
      </c>
      <c r="BI1827">
        <v>4833.0119999999997</v>
      </c>
      <c r="BJ1827">
        <v>6016.4120000000003</v>
      </c>
      <c r="BK1827">
        <v>5662.3289999999997</v>
      </c>
      <c r="BL1827">
        <v>7257.5940000000001</v>
      </c>
      <c r="BM1827">
        <v>10216.129999999999</v>
      </c>
      <c r="BN1827">
        <v>12636.22</v>
      </c>
      <c r="BO1827">
        <v>13684</v>
      </c>
      <c r="BP1827">
        <v>14421.08</v>
      </c>
      <c r="BQ1827">
        <v>16326.62</v>
      </c>
      <c r="BR1827">
        <v>13688.01</v>
      </c>
      <c r="BS1827">
        <v>6884.75</v>
      </c>
      <c r="BT1827">
        <v>4902.8490000000002</v>
      </c>
      <c r="BU1827">
        <v>4361.1109999999999</v>
      </c>
      <c r="BV1827">
        <v>12406.45</v>
      </c>
      <c r="BW1827">
        <v>5917.8490000000002</v>
      </c>
      <c r="BX1827">
        <v>4895.5039999999999</v>
      </c>
      <c r="BY1827">
        <v>5302.3950000000004</v>
      </c>
      <c r="BZ1827">
        <v>-2990.6309999999999</v>
      </c>
      <c r="CA1827">
        <v>-30.045750000000002</v>
      </c>
      <c r="CB1827">
        <v>-3287.7829999999999</v>
      </c>
      <c r="CC1827">
        <v>-5957.4170000000004</v>
      </c>
      <c r="CD1827">
        <v>-3922.9720000000002</v>
      </c>
      <c r="CE1827">
        <v>-4996.3670000000002</v>
      </c>
      <c r="CF1827" s="23">
        <v>3617552</v>
      </c>
      <c r="CG1827" s="23">
        <v>5918740</v>
      </c>
      <c r="CH1827" s="23">
        <v>5169909</v>
      </c>
      <c r="CI1827" s="23">
        <v>3918287</v>
      </c>
      <c r="CJ1827" s="23">
        <v>3323336</v>
      </c>
      <c r="CK1827" s="23">
        <v>1620538</v>
      </c>
      <c r="CL1827" s="23">
        <v>2167090</v>
      </c>
      <c r="CM1827" s="23">
        <v>2237405</v>
      </c>
      <c r="CN1827" s="23">
        <v>1588742</v>
      </c>
      <c r="CO1827" s="23">
        <v>7612314</v>
      </c>
      <c r="CP1827" s="23">
        <v>1256917</v>
      </c>
      <c r="CQ1827" s="23">
        <v>10800000</v>
      </c>
      <c r="CR1827" s="23">
        <v>10700000</v>
      </c>
      <c r="CS1827" s="23">
        <v>11400000</v>
      </c>
      <c r="CT1827" s="23">
        <v>11500000</v>
      </c>
      <c r="CU1827" s="23">
        <v>11100000</v>
      </c>
      <c r="CV1827" s="23">
        <v>11100000</v>
      </c>
      <c r="CW1827" s="23">
        <v>10700000</v>
      </c>
      <c r="CX1827" s="23">
        <v>12100000</v>
      </c>
      <c r="CY1827" s="23">
        <v>9443919</v>
      </c>
      <c r="CZ1827" s="23">
        <v>9158314</v>
      </c>
      <c r="DA1827" s="23">
        <v>2559300</v>
      </c>
      <c r="DB1827" s="23">
        <v>2631400</v>
      </c>
      <c r="DC1827" s="23">
        <v>2822362</v>
      </c>
      <c r="DD1827">
        <v>0</v>
      </c>
      <c r="DE1827">
        <v>0</v>
      </c>
      <c r="DF1827">
        <v>0</v>
      </c>
    </row>
    <row r="1828" spans="1:110" x14ac:dyDescent="0.25">
      <c r="A1828" s="18" t="str">
        <f t="shared" si="28"/>
        <v>portfolio_CPP_All_All_SDGE_1-in-2_MONTHLY SYSTEM PEAK DAY_2020_10</v>
      </c>
      <c r="B1828" t="s">
        <v>192</v>
      </c>
      <c r="C1828" t="s">
        <v>121</v>
      </c>
      <c r="D1828" t="s">
        <v>7</v>
      </c>
      <c r="E1828" t="s">
        <v>7</v>
      </c>
      <c r="F1828" t="s">
        <v>125</v>
      </c>
      <c r="G1828" t="s">
        <v>111</v>
      </c>
      <c r="H1828" t="s">
        <v>20</v>
      </c>
      <c r="I1828">
        <v>2020</v>
      </c>
      <c r="J1828">
        <v>10</v>
      </c>
      <c r="K1828">
        <v>14189.973</v>
      </c>
      <c r="L1828">
        <v>348630.8</v>
      </c>
      <c r="M1828">
        <v>338508.6</v>
      </c>
      <c r="N1828">
        <v>333348.2</v>
      </c>
      <c r="O1828">
        <v>333805.2</v>
      </c>
      <c r="P1828">
        <v>347002.2</v>
      </c>
      <c r="Q1828">
        <v>381343.3</v>
      </c>
      <c r="R1828">
        <v>429082.2</v>
      </c>
      <c r="S1828">
        <v>464020.8</v>
      </c>
      <c r="T1828">
        <v>491338</v>
      </c>
      <c r="U1828">
        <v>505430.6</v>
      </c>
      <c r="V1828">
        <v>535130</v>
      </c>
      <c r="W1828">
        <v>561559.5</v>
      </c>
      <c r="X1828">
        <v>578558.30000000005</v>
      </c>
      <c r="Y1828">
        <v>592377.9</v>
      </c>
      <c r="Z1828">
        <v>598067.5</v>
      </c>
      <c r="AA1828">
        <v>590849.30000000005</v>
      </c>
      <c r="AB1828">
        <v>573040.6</v>
      </c>
      <c r="AC1828">
        <v>554753.6</v>
      </c>
      <c r="AD1828">
        <v>518787</v>
      </c>
      <c r="AE1828">
        <v>503607</v>
      </c>
      <c r="AF1828">
        <v>474127.5</v>
      </c>
      <c r="AG1828">
        <v>442333.4</v>
      </c>
      <c r="AH1828">
        <v>401023</v>
      </c>
      <c r="AI1828">
        <v>372988.7</v>
      </c>
      <c r="AJ1828">
        <v>65.879230000000007</v>
      </c>
      <c r="AK1828">
        <v>64.997150000000005</v>
      </c>
      <c r="AL1828">
        <v>64.205879999999993</v>
      </c>
      <c r="AM1828">
        <v>64.16328</v>
      </c>
      <c r="AN1828">
        <v>64.107619999999997</v>
      </c>
      <c r="AO1828">
        <v>63.080419999999997</v>
      </c>
      <c r="AP1828">
        <v>63.166640000000001</v>
      </c>
      <c r="AQ1828">
        <v>62.715949999999999</v>
      </c>
      <c r="AR1828">
        <v>68.016599999999997</v>
      </c>
      <c r="AS1828">
        <v>76.295460000000006</v>
      </c>
      <c r="AT1828">
        <v>83.684690000000003</v>
      </c>
      <c r="AU1828">
        <v>87.896379999999994</v>
      </c>
      <c r="AV1828">
        <v>89.837559999999996</v>
      </c>
      <c r="AW1828">
        <v>89.775850000000005</v>
      </c>
      <c r="AX1828">
        <v>89.607960000000006</v>
      </c>
      <c r="AY1828">
        <v>89.171449999999993</v>
      </c>
      <c r="AZ1828">
        <v>87.759609999999995</v>
      </c>
      <c r="BA1828">
        <v>85.180329999999998</v>
      </c>
      <c r="BB1828">
        <v>81.785139999999998</v>
      </c>
      <c r="BC1828">
        <v>76.220160000000007</v>
      </c>
      <c r="BD1828">
        <v>73.339150000000004</v>
      </c>
      <c r="BE1828">
        <v>70.133039999999994</v>
      </c>
      <c r="BF1828">
        <v>68.256429999999995</v>
      </c>
      <c r="BG1828">
        <v>66.76446</v>
      </c>
      <c r="BH1828">
        <v>2862.8530000000001</v>
      </c>
      <c r="BI1828">
        <v>4829.058</v>
      </c>
      <c r="BJ1828">
        <v>6030.5230000000001</v>
      </c>
      <c r="BK1828">
        <v>5680.3389999999999</v>
      </c>
      <c r="BL1828">
        <v>7292.6540000000005</v>
      </c>
      <c r="BM1828">
        <v>10315.76</v>
      </c>
      <c r="BN1828">
        <v>12752.38</v>
      </c>
      <c r="BO1828">
        <v>13800.26</v>
      </c>
      <c r="BP1828">
        <v>14443.56</v>
      </c>
      <c r="BQ1828">
        <v>16291.21</v>
      </c>
      <c r="BR1828">
        <v>13665.07</v>
      </c>
      <c r="BS1828">
        <v>6928.3459999999995</v>
      </c>
      <c r="BT1828">
        <v>4915.6400000000003</v>
      </c>
      <c r="BU1828">
        <v>4442.1099999999997</v>
      </c>
      <c r="BV1828">
        <v>12533.46</v>
      </c>
      <c r="BW1828">
        <v>6020.09</v>
      </c>
      <c r="BX1828">
        <v>5002.3720000000003</v>
      </c>
      <c r="BY1828">
        <v>5389.0789999999997</v>
      </c>
      <c r="BZ1828">
        <v>-2937.01</v>
      </c>
      <c r="CA1828">
        <v>-41.246220000000001</v>
      </c>
      <c r="CB1828">
        <v>-3278.19</v>
      </c>
      <c r="CC1828">
        <v>-5986.81</v>
      </c>
      <c r="CD1828">
        <v>-3912.7020000000002</v>
      </c>
      <c r="CE1828">
        <v>-5006.0919999999996</v>
      </c>
      <c r="CF1828" s="23">
        <v>3765085</v>
      </c>
      <c r="CG1828" s="23">
        <v>6160454</v>
      </c>
      <c r="CH1828" s="23">
        <v>5381075</v>
      </c>
      <c r="CI1828" s="23">
        <v>4078182</v>
      </c>
      <c r="CJ1828" s="23">
        <v>3459137</v>
      </c>
      <c r="CK1828" s="23">
        <v>1686539</v>
      </c>
      <c r="CL1828" s="23">
        <v>2255090</v>
      </c>
      <c r="CM1828" s="23">
        <v>2327758</v>
      </c>
      <c r="CN1828" s="23">
        <v>1652468</v>
      </c>
      <c r="CO1828" s="23">
        <v>7920156</v>
      </c>
      <c r="CP1828" s="23">
        <v>1304380</v>
      </c>
      <c r="CQ1828" s="23">
        <v>11200000</v>
      </c>
      <c r="CR1828" s="23">
        <v>11100000</v>
      </c>
      <c r="CS1828" s="23">
        <v>11900000</v>
      </c>
      <c r="CT1828" s="23">
        <v>11900000</v>
      </c>
      <c r="CU1828" s="23">
        <v>11600000</v>
      </c>
      <c r="CV1828" s="23">
        <v>11500000</v>
      </c>
      <c r="CW1828" s="23">
        <v>11200000</v>
      </c>
      <c r="CX1828" s="23">
        <v>12600000</v>
      </c>
      <c r="CY1828" s="23">
        <v>9823684</v>
      </c>
      <c r="CZ1828" s="23">
        <v>9527642</v>
      </c>
      <c r="DA1828" s="23">
        <v>2662800</v>
      </c>
      <c r="DB1828" s="23">
        <v>2738036</v>
      </c>
      <c r="DC1828" s="23">
        <v>2935984</v>
      </c>
      <c r="DD1828">
        <v>0</v>
      </c>
      <c r="DE1828">
        <v>0</v>
      </c>
      <c r="DF1828">
        <v>0</v>
      </c>
    </row>
    <row r="1829" spans="1:110" x14ac:dyDescent="0.25">
      <c r="A1829" s="18" t="str">
        <f t="shared" si="28"/>
        <v>portfolio_CPP_All_All_SDGE_1-in-2_MONTHLY SYSTEM PEAK DAY_2021_10</v>
      </c>
      <c r="B1829" t="s">
        <v>192</v>
      </c>
      <c r="C1829" t="s">
        <v>121</v>
      </c>
      <c r="D1829" t="s">
        <v>7</v>
      </c>
      <c r="E1829" t="s">
        <v>7</v>
      </c>
      <c r="F1829" t="s">
        <v>125</v>
      </c>
      <c r="G1829" t="s">
        <v>111</v>
      </c>
      <c r="H1829" t="s">
        <v>20</v>
      </c>
      <c r="I1829">
        <v>2021</v>
      </c>
      <c r="J1829">
        <v>10</v>
      </c>
      <c r="K1829">
        <v>14085.127</v>
      </c>
      <c r="L1829">
        <v>349373.3</v>
      </c>
      <c r="M1829">
        <v>339230.1</v>
      </c>
      <c r="N1829">
        <v>334056.5</v>
      </c>
      <c r="O1829">
        <v>334504.09999999998</v>
      </c>
      <c r="P1829">
        <v>347710.9</v>
      </c>
      <c r="Q1829">
        <v>382082.5</v>
      </c>
      <c r="R1829">
        <v>429867.8</v>
      </c>
      <c r="S1829">
        <v>464808.7</v>
      </c>
      <c r="T1829">
        <v>492066.7</v>
      </c>
      <c r="U1829">
        <v>506271.2</v>
      </c>
      <c r="V1829">
        <v>536010</v>
      </c>
      <c r="W1829">
        <v>562383.9</v>
      </c>
      <c r="X1829">
        <v>579331.9</v>
      </c>
      <c r="Y1829">
        <v>593082.9</v>
      </c>
      <c r="Z1829">
        <v>598713.5</v>
      </c>
      <c r="AA1829">
        <v>591429.19999999995</v>
      </c>
      <c r="AB1829">
        <v>573567.4</v>
      </c>
      <c r="AC1829">
        <v>555371.19999999995</v>
      </c>
      <c r="AD1829">
        <v>519314</v>
      </c>
      <c r="AE1829">
        <v>504088.5</v>
      </c>
      <c r="AF1829">
        <v>474608.5</v>
      </c>
      <c r="AG1829">
        <v>442959.7</v>
      </c>
      <c r="AH1829">
        <v>401751</v>
      </c>
      <c r="AI1829">
        <v>373748.4</v>
      </c>
      <c r="AJ1829">
        <v>65.879040000000003</v>
      </c>
      <c r="AK1829">
        <v>64.997159999999994</v>
      </c>
      <c r="AL1829">
        <v>64.20608</v>
      </c>
      <c r="AM1829">
        <v>64.163759999999996</v>
      </c>
      <c r="AN1829">
        <v>64.108050000000006</v>
      </c>
      <c r="AO1829">
        <v>63.080379999999998</v>
      </c>
      <c r="AP1829">
        <v>63.16677</v>
      </c>
      <c r="AQ1829">
        <v>62.716180000000001</v>
      </c>
      <c r="AR1829">
        <v>68.017520000000005</v>
      </c>
      <c r="AS1829">
        <v>76.297129999999996</v>
      </c>
      <c r="AT1829">
        <v>83.686179999999993</v>
      </c>
      <c r="AU1829">
        <v>87.897589999999994</v>
      </c>
      <c r="AV1829">
        <v>89.838809999999995</v>
      </c>
      <c r="AW1829">
        <v>89.777289999999994</v>
      </c>
      <c r="AX1829">
        <v>89.609160000000003</v>
      </c>
      <c r="AY1829">
        <v>89.172430000000006</v>
      </c>
      <c r="AZ1829">
        <v>87.760469999999998</v>
      </c>
      <c r="BA1829">
        <v>85.18074</v>
      </c>
      <c r="BB1829">
        <v>81.785229999999999</v>
      </c>
      <c r="BC1829">
        <v>76.219890000000007</v>
      </c>
      <c r="BD1829">
        <v>73.338620000000006</v>
      </c>
      <c r="BE1829">
        <v>70.132440000000003</v>
      </c>
      <c r="BF1829">
        <v>68.255899999999997</v>
      </c>
      <c r="BG1829">
        <v>66.763949999999994</v>
      </c>
      <c r="BH1829">
        <v>2853.6959999999999</v>
      </c>
      <c r="BI1829">
        <v>4816.5879999999997</v>
      </c>
      <c r="BJ1829">
        <v>6029.9870000000001</v>
      </c>
      <c r="BK1829">
        <v>5683.5590000000002</v>
      </c>
      <c r="BL1829">
        <v>7306.21</v>
      </c>
      <c r="BM1829">
        <v>10374.43</v>
      </c>
      <c r="BN1829">
        <v>12819.37</v>
      </c>
      <c r="BO1829">
        <v>13865.3</v>
      </c>
      <c r="BP1829">
        <v>14433.34</v>
      </c>
      <c r="BQ1829">
        <v>16231.72</v>
      </c>
      <c r="BR1829">
        <v>13620.51</v>
      </c>
      <c r="BS1829">
        <v>6949.3450000000003</v>
      </c>
      <c r="BT1829">
        <v>4916.2190000000001</v>
      </c>
      <c r="BU1829">
        <v>4497.4449999999997</v>
      </c>
      <c r="BV1829">
        <v>12609.45</v>
      </c>
      <c r="BW1829">
        <v>6089.1379999999999</v>
      </c>
      <c r="BX1829">
        <v>5077.0410000000002</v>
      </c>
      <c r="BY1829">
        <v>5447.0690000000004</v>
      </c>
      <c r="BZ1829">
        <v>-2889</v>
      </c>
      <c r="CA1829">
        <v>-50.007170000000002</v>
      </c>
      <c r="CB1829">
        <v>-3264.2719999999999</v>
      </c>
      <c r="CC1829">
        <v>-5998.4210000000003</v>
      </c>
      <c r="CD1829">
        <v>-3897.02</v>
      </c>
      <c r="CE1829">
        <v>-5004.0770000000002</v>
      </c>
      <c r="CF1829" s="23">
        <v>3868853</v>
      </c>
      <c r="CG1829" s="23">
        <v>6330495</v>
      </c>
      <c r="CH1829" s="23">
        <v>5529630</v>
      </c>
      <c r="CI1829" s="23">
        <v>4190653</v>
      </c>
      <c r="CJ1829" s="23">
        <v>3554677</v>
      </c>
      <c r="CK1829" s="23">
        <v>1732953</v>
      </c>
      <c r="CL1829" s="23">
        <v>2316953</v>
      </c>
      <c r="CM1829" s="23">
        <v>2391229</v>
      </c>
      <c r="CN1829" s="23">
        <v>1697196</v>
      </c>
      <c r="CO1829" s="23">
        <v>8136450</v>
      </c>
      <c r="CP1829" s="23">
        <v>1337428</v>
      </c>
      <c r="CQ1829" s="23">
        <v>11500000</v>
      </c>
      <c r="CR1829" s="23">
        <v>11400000</v>
      </c>
      <c r="CS1829" s="23">
        <v>12200000</v>
      </c>
      <c r="CT1829" s="23">
        <v>12300000</v>
      </c>
      <c r="CU1829" s="23">
        <v>11900000</v>
      </c>
      <c r="CV1829" s="23">
        <v>11900000</v>
      </c>
      <c r="CW1829" s="23">
        <v>11500000</v>
      </c>
      <c r="CX1829" s="23">
        <v>12900000</v>
      </c>
      <c r="CY1829" s="23">
        <v>10100000</v>
      </c>
      <c r="CZ1829" s="23">
        <v>9787045</v>
      </c>
      <c r="DA1829" s="23">
        <v>2735521</v>
      </c>
      <c r="DB1829" s="23">
        <v>2812980</v>
      </c>
      <c r="DC1829" s="23">
        <v>3015770</v>
      </c>
      <c r="DD1829">
        <v>0</v>
      </c>
      <c r="DE1829">
        <v>0</v>
      </c>
      <c r="DF1829">
        <v>0</v>
      </c>
    </row>
    <row r="1830" spans="1:110" x14ac:dyDescent="0.25">
      <c r="A1830" s="18" t="str">
        <f t="shared" si="28"/>
        <v>portfolio_CPP_All_All_SDGE_1-in-2_MONTHLY SYSTEM PEAK DAY_2022_10</v>
      </c>
      <c r="B1830" t="s">
        <v>192</v>
      </c>
      <c r="C1830" t="s">
        <v>121</v>
      </c>
      <c r="D1830" t="s">
        <v>7</v>
      </c>
      <c r="E1830" t="s">
        <v>7</v>
      </c>
      <c r="F1830" t="s">
        <v>125</v>
      </c>
      <c r="G1830" t="s">
        <v>111</v>
      </c>
      <c r="H1830" t="s">
        <v>20</v>
      </c>
      <c r="I1830">
        <v>2022</v>
      </c>
      <c r="J1830">
        <v>10</v>
      </c>
      <c r="K1830">
        <v>13999.453</v>
      </c>
      <c r="L1830">
        <v>352537.5</v>
      </c>
      <c r="M1830">
        <v>342303.3</v>
      </c>
      <c r="N1830">
        <v>337079.2</v>
      </c>
      <c r="O1830">
        <v>337514.7</v>
      </c>
      <c r="P1830">
        <v>350812</v>
      </c>
      <c r="Q1830">
        <v>385427.8</v>
      </c>
      <c r="R1830">
        <v>433558.5</v>
      </c>
      <c r="S1830">
        <v>468701.7</v>
      </c>
      <c r="T1830">
        <v>496021.3</v>
      </c>
      <c r="U1830">
        <v>510483.7</v>
      </c>
      <c r="V1830">
        <v>540454.5</v>
      </c>
      <c r="W1830">
        <v>566890.6</v>
      </c>
      <c r="X1830">
        <v>583854.6</v>
      </c>
      <c r="Y1830">
        <v>597575.5</v>
      </c>
      <c r="Z1830">
        <v>603144.80000000005</v>
      </c>
      <c r="AA1830">
        <v>595714.19999999995</v>
      </c>
      <c r="AB1830">
        <v>577666.69999999995</v>
      </c>
      <c r="AC1830">
        <v>559510.6</v>
      </c>
      <c r="AD1830">
        <v>523104.7</v>
      </c>
      <c r="AE1830">
        <v>507720.8</v>
      </c>
      <c r="AF1830">
        <v>478072</v>
      </c>
      <c r="AG1830">
        <v>446472.9</v>
      </c>
      <c r="AH1830">
        <v>405190.2</v>
      </c>
      <c r="AI1830">
        <v>377078.6</v>
      </c>
      <c r="AJ1830">
        <v>65.878730000000004</v>
      </c>
      <c r="AK1830">
        <v>64.997159999999994</v>
      </c>
      <c r="AL1830">
        <v>64.206400000000002</v>
      </c>
      <c r="AM1830">
        <v>64.164540000000002</v>
      </c>
      <c r="AN1830">
        <v>64.108750000000001</v>
      </c>
      <c r="AO1830">
        <v>63.08032</v>
      </c>
      <c r="AP1830">
        <v>63.166969999999999</v>
      </c>
      <c r="AQ1830">
        <v>62.716540000000002</v>
      </c>
      <c r="AR1830">
        <v>68.019000000000005</v>
      </c>
      <c r="AS1830">
        <v>76.299819999999997</v>
      </c>
      <c r="AT1830">
        <v>83.688580000000002</v>
      </c>
      <c r="AU1830">
        <v>87.899540000000002</v>
      </c>
      <c r="AV1830">
        <v>89.840810000000005</v>
      </c>
      <c r="AW1830">
        <v>89.779579999999996</v>
      </c>
      <c r="AX1830">
        <v>89.611080000000001</v>
      </c>
      <c r="AY1830">
        <v>89.174009999999996</v>
      </c>
      <c r="AZ1830">
        <v>87.761859999999999</v>
      </c>
      <c r="BA1830">
        <v>85.181399999999996</v>
      </c>
      <c r="BB1830">
        <v>81.785390000000007</v>
      </c>
      <c r="BC1830">
        <v>76.219449999999995</v>
      </c>
      <c r="BD1830">
        <v>73.337779999999995</v>
      </c>
      <c r="BE1830">
        <v>70.131469999999993</v>
      </c>
      <c r="BF1830">
        <v>68.255039999999994</v>
      </c>
      <c r="BG1830">
        <v>66.763130000000004</v>
      </c>
      <c r="BH1830">
        <v>2855.4569999999999</v>
      </c>
      <c r="BI1830">
        <v>4824.2860000000001</v>
      </c>
      <c r="BJ1830">
        <v>6063.4750000000004</v>
      </c>
      <c r="BK1830">
        <v>5721.0169999999998</v>
      </c>
      <c r="BL1830">
        <v>7369.26</v>
      </c>
      <c r="BM1830">
        <v>10526.33</v>
      </c>
      <c r="BN1830">
        <v>12998.36</v>
      </c>
      <c r="BO1830">
        <v>14047.17</v>
      </c>
      <c r="BP1830">
        <v>14499.37</v>
      </c>
      <c r="BQ1830">
        <v>16230.02</v>
      </c>
      <c r="BR1830">
        <v>13627.57</v>
      </c>
      <c r="BS1830">
        <v>7022.1379999999999</v>
      </c>
      <c r="BT1830">
        <v>4945.13</v>
      </c>
      <c r="BU1830">
        <v>4610.5990000000002</v>
      </c>
      <c r="BV1830">
        <v>12801.47</v>
      </c>
      <c r="BW1830">
        <v>6233.0510000000004</v>
      </c>
      <c r="BX1830">
        <v>5224.0860000000002</v>
      </c>
      <c r="BY1830">
        <v>5569.8320000000003</v>
      </c>
      <c r="BZ1830">
        <v>-2829.4940000000001</v>
      </c>
      <c r="CA1830">
        <v>-64.152709999999999</v>
      </c>
      <c r="CB1830">
        <v>-3260.8389999999999</v>
      </c>
      <c r="CC1830">
        <v>-6050.9470000000001</v>
      </c>
      <c r="CD1830">
        <v>-3894.4</v>
      </c>
      <c r="CE1830">
        <v>-5029.3829999999998</v>
      </c>
      <c r="CF1830" s="23">
        <v>4081079</v>
      </c>
      <c r="CG1830" s="23">
        <v>6678151</v>
      </c>
      <c r="CH1830" s="23">
        <v>5833345</v>
      </c>
      <c r="CI1830" s="23">
        <v>4420648</v>
      </c>
      <c r="CJ1830" s="23">
        <v>3749987</v>
      </c>
      <c r="CK1830" s="23">
        <v>1827909</v>
      </c>
      <c r="CL1830" s="23">
        <v>2443599</v>
      </c>
      <c r="CM1830" s="23">
        <v>2521337</v>
      </c>
      <c r="CN1830" s="23">
        <v>1789027</v>
      </c>
      <c r="CO1830" s="23">
        <v>8579676</v>
      </c>
      <c r="CP1830" s="23">
        <v>1406277</v>
      </c>
      <c r="CQ1830" s="23">
        <v>12100000</v>
      </c>
      <c r="CR1830" s="23">
        <v>12000000</v>
      </c>
      <c r="CS1830" s="23">
        <v>12900000</v>
      </c>
      <c r="CT1830" s="23">
        <v>12900000</v>
      </c>
      <c r="CU1830" s="23">
        <v>12500000</v>
      </c>
      <c r="CV1830" s="23">
        <v>12500000</v>
      </c>
      <c r="CW1830" s="23">
        <v>12100000</v>
      </c>
      <c r="CX1830" s="23">
        <v>13600000</v>
      </c>
      <c r="CY1830" s="23">
        <v>10600000</v>
      </c>
      <c r="CZ1830" s="23">
        <v>10300000</v>
      </c>
      <c r="DA1830" s="23">
        <v>2884539</v>
      </c>
      <c r="DB1830" s="23">
        <v>2966479</v>
      </c>
      <c r="DC1830" s="23">
        <v>3179440</v>
      </c>
      <c r="DD1830">
        <v>0</v>
      </c>
      <c r="DE1830">
        <v>0</v>
      </c>
      <c r="DF1830">
        <v>0</v>
      </c>
    </row>
    <row r="1831" spans="1:110" x14ac:dyDescent="0.25">
      <c r="A1831" s="18" t="str">
        <f t="shared" si="28"/>
        <v>portfolio_CPP_All_All_SDGE_1-in-2_MONTHLY SYSTEM PEAK DAY_2023_10</v>
      </c>
      <c r="B1831" t="s">
        <v>192</v>
      </c>
      <c r="C1831" t="s">
        <v>121</v>
      </c>
      <c r="D1831" t="s">
        <v>7</v>
      </c>
      <c r="E1831" t="s">
        <v>7</v>
      </c>
      <c r="F1831" t="s">
        <v>125</v>
      </c>
      <c r="G1831" t="s">
        <v>111</v>
      </c>
      <c r="H1831" t="s">
        <v>20</v>
      </c>
      <c r="I1831">
        <v>2023</v>
      </c>
      <c r="J1831">
        <v>10</v>
      </c>
      <c r="K1831">
        <v>13922.939</v>
      </c>
      <c r="L1831">
        <v>356786.6</v>
      </c>
      <c r="M1831">
        <v>346430</v>
      </c>
      <c r="N1831">
        <v>341138.9</v>
      </c>
      <c r="O1831">
        <v>341560.9</v>
      </c>
      <c r="P1831">
        <v>354985.1</v>
      </c>
      <c r="Q1831">
        <v>389940.8</v>
      </c>
      <c r="R1831">
        <v>438551.3</v>
      </c>
      <c r="S1831">
        <v>473986.9</v>
      </c>
      <c r="T1831">
        <v>501422.6</v>
      </c>
      <c r="U1831">
        <v>516208</v>
      </c>
      <c r="V1831">
        <v>546496.9</v>
      </c>
      <c r="W1831">
        <v>573048.5</v>
      </c>
      <c r="X1831">
        <v>590059</v>
      </c>
      <c r="Y1831">
        <v>603767.30000000005</v>
      </c>
      <c r="Z1831">
        <v>609274.6</v>
      </c>
      <c r="AA1831">
        <v>601662.1</v>
      </c>
      <c r="AB1831">
        <v>583369.6</v>
      </c>
      <c r="AC1831">
        <v>565230.30000000005</v>
      </c>
      <c r="AD1831">
        <v>528360.1</v>
      </c>
      <c r="AE1831">
        <v>512767.1</v>
      </c>
      <c r="AF1831">
        <v>482874</v>
      </c>
      <c r="AG1831">
        <v>451280.8</v>
      </c>
      <c r="AH1831">
        <v>409844.7</v>
      </c>
      <c r="AI1831">
        <v>381560.6</v>
      </c>
      <c r="AJ1831">
        <v>65.878370000000004</v>
      </c>
      <c r="AK1831">
        <v>64.997169999999997</v>
      </c>
      <c r="AL1831">
        <v>64.206779999999995</v>
      </c>
      <c r="AM1831">
        <v>64.165450000000007</v>
      </c>
      <c r="AN1831">
        <v>64.109570000000005</v>
      </c>
      <c r="AO1831">
        <v>63.080240000000003</v>
      </c>
      <c r="AP1831">
        <v>63.167200000000001</v>
      </c>
      <c r="AQ1831">
        <v>62.716970000000003</v>
      </c>
      <c r="AR1831">
        <v>68.020740000000004</v>
      </c>
      <c r="AS1831">
        <v>76.302970000000002</v>
      </c>
      <c r="AT1831">
        <v>83.691379999999995</v>
      </c>
      <c r="AU1831">
        <v>87.901830000000004</v>
      </c>
      <c r="AV1831">
        <v>89.843159999999997</v>
      </c>
      <c r="AW1831">
        <v>89.78228</v>
      </c>
      <c r="AX1831">
        <v>89.613339999999994</v>
      </c>
      <c r="AY1831">
        <v>89.175870000000003</v>
      </c>
      <c r="AZ1831">
        <v>87.763499999999993</v>
      </c>
      <c r="BA1831">
        <v>85.182169999999999</v>
      </c>
      <c r="BB1831">
        <v>81.785579999999996</v>
      </c>
      <c r="BC1831">
        <v>76.218940000000003</v>
      </c>
      <c r="BD1831">
        <v>73.336780000000005</v>
      </c>
      <c r="BE1831">
        <v>70.130319999999998</v>
      </c>
      <c r="BF1831">
        <v>68.254040000000003</v>
      </c>
      <c r="BG1831">
        <v>66.762169999999998</v>
      </c>
      <c r="BH1831">
        <v>2862.1750000000002</v>
      </c>
      <c r="BI1831">
        <v>4841.116</v>
      </c>
      <c r="BJ1831">
        <v>6112.2629999999999</v>
      </c>
      <c r="BK1831">
        <v>5773.8509999999997</v>
      </c>
      <c r="BL1831">
        <v>7454.4930000000004</v>
      </c>
      <c r="BM1831">
        <v>10719.84</v>
      </c>
      <c r="BN1831">
        <v>13227.36</v>
      </c>
      <c r="BO1831">
        <v>14281.22</v>
      </c>
      <c r="BP1831">
        <v>14599.72</v>
      </c>
      <c r="BQ1831">
        <v>16254.62</v>
      </c>
      <c r="BR1831">
        <v>13658.06</v>
      </c>
      <c r="BS1831">
        <v>7118.11</v>
      </c>
      <c r="BT1831">
        <v>4986.7749999999996</v>
      </c>
      <c r="BU1831">
        <v>4749.4639999999999</v>
      </c>
      <c r="BV1831">
        <v>13045.27</v>
      </c>
      <c r="BW1831">
        <v>6410.268</v>
      </c>
      <c r="BX1831">
        <v>5403.2849999999999</v>
      </c>
      <c r="BY1831">
        <v>5721.4170000000004</v>
      </c>
      <c r="BZ1831">
        <v>-2765.0659999999998</v>
      </c>
      <c r="CA1831">
        <v>-80.674009999999996</v>
      </c>
      <c r="CB1831">
        <v>-3262.192</v>
      </c>
      <c r="CC1831">
        <v>-6121.808</v>
      </c>
      <c r="CD1831">
        <v>-3897.7339999999999</v>
      </c>
      <c r="CE1831">
        <v>-5066.982</v>
      </c>
      <c r="CF1831" s="23">
        <v>4348322</v>
      </c>
      <c r="CG1831" s="23">
        <v>7115905</v>
      </c>
      <c r="CH1831" s="23">
        <v>6215768</v>
      </c>
      <c r="CI1831" s="23">
        <v>4710257</v>
      </c>
      <c r="CJ1831" s="23">
        <v>3995906</v>
      </c>
      <c r="CK1831" s="23">
        <v>1947489</v>
      </c>
      <c r="CL1831" s="23">
        <v>2603109</v>
      </c>
      <c r="CM1831" s="23">
        <v>2685251</v>
      </c>
      <c r="CN1831" s="23">
        <v>1904755</v>
      </c>
      <c r="CO1831" s="23">
        <v>9138027</v>
      </c>
      <c r="CP1831" s="23">
        <v>1493297</v>
      </c>
      <c r="CQ1831" s="23">
        <v>12900000</v>
      </c>
      <c r="CR1831" s="23">
        <v>12800000</v>
      </c>
      <c r="CS1831" s="23">
        <v>13700000</v>
      </c>
      <c r="CT1831" s="23">
        <v>13800000</v>
      </c>
      <c r="CU1831" s="23">
        <v>13300000</v>
      </c>
      <c r="CV1831" s="23">
        <v>13300000</v>
      </c>
      <c r="CW1831" s="23">
        <v>12900000</v>
      </c>
      <c r="CX1831" s="23">
        <v>14500000</v>
      </c>
      <c r="CY1831" s="23">
        <v>11300000</v>
      </c>
      <c r="CZ1831" s="23">
        <v>11000000</v>
      </c>
      <c r="DA1831" s="23">
        <v>3072262</v>
      </c>
      <c r="DB1831" s="23">
        <v>3159829</v>
      </c>
      <c r="DC1831" s="23">
        <v>3385666</v>
      </c>
      <c r="DD1831">
        <v>0</v>
      </c>
      <c r="DE1831">
        <v>0</v>
      </c>
      <c r="DF1831">
        <v>0</v>
      </c>
    </row>
    <row r="1832" spans="1:110" x14ac:dyDescent="0.25">
      <c r="A1832" s="18" t="str">
        <f t="shared" si="28"/>
        <v>portfolio_CPP_All_All_SDGE_1-in-2_MONTHLY SYSTEM PEAK DAY_2024_10</v>
      </c>
      <c r="B1832" t="s">
        <v>192</v>
      </c>
      <c r="C1832" t="s">
        <v>121</v>
      </c>
      <c r="D1832" t="s">
        <v>7</v>
      </c>
      <c r="E1832" t="s">
        <v>7</v>
      </c>
      <c r="F1832" t="s">
        <v>125</v>
      </c>
      <c r="G1832" t="s">
        <v>111</v>
      </c>
      <c r="H1832" t="s">
        <v>20</v>
      </c>
      <c r="I1832">
        <v>2024</v>
      </c>
      <c r="J1832">
        <v>10</v>
      </c>
      <c r="K1832">
        <v>13838.574000000001</v>
      </c>
      <c r="L1832">
        <v>359848.4</v>
      </c>
      <c r="M1832">
        <v>349403.8</v>
      </c>
      <c r="N1832">
        <v>344063.8</v>
      </c>
      <c r="O1832">
        <v>344473.9</v>
      </c>
      <c r="P1832">
        <v>357985.5</v>
      </c>
      <c r="Q1832">
        <v>393177</v>
      </c>
      <c r="R1832">
        <v>442121.2</v>
      </c>
      <c r="S1832">
        <v>477751.8</v>
      </c>
      <c r="T1832">
        <v>505245.8</v>
      </c>
      <c r="U1832">
        <v>520281.7</v>
      </c>
      <c r="V1832">
        <v>550794.80000000005</v>
      </c>
      <c r="W1832">
        <v>577405.30000000005</v>
      </c>
      <c r="X1832">
        <v>594430.4</v>
      </c>
      <c r="Y1832">
        <v>608108.4</v>
      </c>
      <c r="Z1832">
        <v>613555.69999999995</v>
      </c>
      <c r="AA1832">
        <v>605801.1</v>
      </c>
      <c r="AB1832">
        <v>587328.69999999995</v>
      </c>
      <c r="AC1832">
        <v>569229.69999999995</v>
      </c>
      <c r="AD1832">
        <v>532022</v>
      </c>
      <c r="AE1832">
        <v>516275.3</v>
      </c>
      <c r="AF1832">
        <v>486219.8</v>
      </c>
      <c r="AG1832">
        <v>454676.8</v>
      </c>
      <c r="AH1832">
        <v>413171.3</v>
      </c>
      <c r="AI1832">
        <v>384782.6</v>
      </c>
      <c r="AJ1832">
        <v>65.878060000000005</v>
      </c>
      <c r="AK1832">
        <v>64.997169999999997</v>
      </c>
      <c r="AL1832">
        <v>64.207089999999994</v>
      </c>
      <c r="AM1832">
        <v>64.166219999999996</v>
      </c>
      <c r="AN1832">
        <v>64.110259999999997</v>
      </c>
      <c r="AO1832">
        <v>63.080179999999999</v>
      </c>
      <c r="AP1832">
        <v>63.167409999999997</v>
      </c>
      <c r="AQ1832">
        <v>62.71734</v>
      </c>
      <c r="AR1832">
        <v>68.022210000000001</v>
      </c>
      <c r="AS1832">
        <v>76.30565</v>
      </c>
      <c r="AT1832">
        <v>83.693770000000001</v>
      </c>
      <c r="AU1832">
        <v>87.903779999999998</v>
      </c>
      <c r="AV1832">
        <v>89.845160000000007</v>
      </c>
      <c r="AW1832">
        <v>89.784570000000002</v>
      </c>
      <c r="AX1832">
        <v>89.615269999999995</v>
      </c>
      <c r="AY1832">
        <v>89.177440000000004</v>
      </c>
      <c r="AZ1832">
        <v>87.764889999999994</v>
      </c>
      <c r="BA1832">
        <v>85.182820000000007</v>
      </c>
      <c r="BB1832">
        <v>81.785730000000001</v>
      </c>
      <c r="BC1832">
        <v>76.218500000000006</v>
      </c>
      <c r="BD1832">
        <v>73.335930000000005</v>
      </c>
      <c r="BE1832">
        <v>70.129350000000002</v>
      </c>
      <c r="BF1832">
        <v>68.25318</v>
      </c>
      <c r="BG1832">
        <v>66.761349999999993</v>
      </c>
      <c r="BH1832">
        <v>2863.7150000000001</v>
      </c>
      <c r="BI1832">
        <v>4848.3180000000002</v>
      </c>
      <c r="BJ1832">
        <v>6144.5209999999997</v>
      </c>
      <c r="BK1832">
        <v>5810</v>
      </c>
      <c r="BL1832">
        <v>7515.4809999999998</v>
      </c>
      <c r="BM1832">
        <v>10867.23</v>
      </c>
      <c r="BN1832">
        <v>13400.99</v>
      </c>
      <c r="BO1832">
        <v>14457.58</v>
      </c>
      <c r="BP1832">
        <v>14663.16</v>
      </c>
      <c r="BQ1832">
        <v>16251.97</v>
      </c>
      <c r="BR1832">
        <v>13664.1</v>
      </c>
      <c r="BS1832">
        <v>7188.616</v>
      </c>
      <c r="BT1832">
        <v>5014.6440000000002</v>
      </c>
      <c r="BU1832">
        <v>4859.4539999999997</v>
      </c>
      <c r="BV1832">
        <v>13231.61</v>
      </c>
      <c r="BW1832">
        <v>6550.134</v>
      </c>
      <c r="BX1832">
        <v>5546.2659999999996</v>
      </c>
      <c r="BY1832">
        <v>5840.7120000000004</v>
      </c>
      <c r="BZ1832">
        <v>-2706.8969999999999</v>
      </c>
      <c r="CA1832">
        <v>-94.455780000000004</v>
      </c>
      <c r="CB1832">
        <v>-3258.643</v>
      </c>
      <c r="CC1832">
        <v>-6172.6210000000001</v>
      </c>
      <c r="CD1832">
        <v>-3894.9389999999999</v>
      </c>
      <c r="CE1832">
        <v>-5091.3320000000003</v>
      </c>
      <c r="CF1832" s="23">
        <v>4566930</v>
      </c>
      <c r="CG1832" s="23">
        <v>7474008</v>
      </c>
      <c r="CH1832" s="23">
        <v>6528609</v>
      </c>
      <c r="CI1832" s="23">
        <v>4947165</v>
      </c>
      <c r="CJ1832" s="23">
        <v>4197083</v>
      </c>
      <c r="CK1832" s="23">
        <v>2045302</v>
      </c>
      <c r="CL1832" s="23">
        <v>2733571</v>
      </c>
      <c r="CM1832" s="23">
        <v>2819289</v>
      </c>
      <c r="CN1832" s="23">
        <v>1999370</v>
      </c>
      <c r="CO1832" s="23">
        <v>9594634</v>
      </c>
      <c r="CP1832" s="23">
        <v>1564295</v>
      </c>
      <c r="CQ1832" s="23">
        <v>13600000</v>
      </c>
      <c r="CR1832" s="23">
        <v>13500000</v>
      </c>
      <c r="CS1832" s="23">
        <v>14400000</v>
      </c>
      <c r="CT1832" s="23">
        <v>14500000</v>
      </c>
      <c r="CU1832" s="23">
        <v>14000000</v>
      </c>
      <c r="CV1832" s="23">
        <v>14000000</v>
      </c>
      <c r="CW1832" s="23">
        <v>13500000</v>
      </c>
      <c r="CX1832" s="23">
        <v>15300000</v>
      </c>
      <c r="CY1832" s="23">
        <v>11900000</v>
      </c>
      <c r="CZ1832" s="23">
        <v>11500000</v>
      </c>
      <c r="DA1832" s="23">
        <v>3225779</v>
      </c>
      <c r="DB1832" s="23">
        <v>3317957</v>
      </c>
      <c r="DC1832" s="23">
        <v>3554288</v>
      </c>
      <c r="DD1832">
        <v>0</v>
      </c>
      <c r="DE1832">
        <v>0</v>
      </c>
      <c r="DF1832">
        <v>0</v>
      </c>
    </row>
    <row r="1833" spans="1:110" x14ac:dyDescent="0.25">
      <c r="A1833" s="18" t="str">
        <f t="shared" si="28"/>
        <v>portfolio_CPP_All_All_SDGE_1-in-2_MONTHLY SYSTEM PEAK DAY_2025_10</v>
      </c>
      <c r="B1833" t="s">
        <v>192</v>
      </c>
      <c r="C1833" t="s">
        <v>121</v>
      </c>
      <c r="D1833" t="s">
        <v>7</v>
      </c>
      <c r="E1833" t="s">
        <v>7</v>
      </c>
      <c r="F1833" t="s">
        <v>125</v>
      </c>
      <c r="G1833" t="s">
        <v>111</v>
      </c>
      <c r="H1833" t="s">
        <v>20</v>
      </c>
      <c r="I1833">
        <v>2025</v>
      </c>
      <c r="J1833">
        <v>10</v>
      </c>
      <c r="K1833">
        <v>13749.346</v>
      </c>
      <c r="L1833">
        <v>362123.6</v>
      </c>
      <c r="M1833">
        <v>351613.7</v>
      </c>
      <c r="N1833">
        <v>346237</v>
      </c>
      <c r="O1833">
        <v>346636.3</v>
      </c>
      <c r="P1833">
        <v>360209.2</v>
      </c>
      <c r="Q1833">
        <v>395567.5</v>
      </c>
      <c r="R1833">
        <v>444748.79999999999</v>
      </c>
      <c r="S1833">
        <v>480510.2</v>
      </c>
      <c r="T1833">
        <v>508024.5</v>
      </c>
      <c r="U1833">
        <v>523262.6</v>
      </c>
      <c r="V1833">
        <v>553937.5</v>
      </c>
      <c r="W1833">
        <v>580569.9</v>
      </c>
      <c r="X1833">
        <v>597588.80000000005</v>
      </c>
      <c r="Y1833">
        <v>611225</v>
      </c>
      <c r="Z1833">
        <v>616613.69999999995</v>
      </c>
      <c r="AA1833">
        <v>608743.5</v>
      </c>
      <c r="AB1833">
        <v>590134.6</v>
      </c>
      <c r="AC1833">
        <v>572090.9</v>
      </c>
      <c r="AD1833">
        <v>534629.6</v>
      </c>
      <c r="AE1833">
        <v>518766.3</v>
      </c>
      <c r="AF1833">
        <v>488602.2</v>
      </c>
      <c r="AG1833">
        <v>457138.5</v>
      </c>
      <c r="AH1833">
        <v>415618.6</v>
      </c>
      <c r="AI1833">
        <v>387170.2</v>
      </c>
      <c r="AJ1833">
        <v>65.877790000000005</v>
      </c>
      <c r="AK1833">
        <v>64.997169999999997</v>
      </c>
      <c r="AL1833">
        <v>64.207380000000001</v>
      </c>
      <c r="AM1833">
        <v>64.166910000000001</v>
      </c>
      <c r="AN1833">
        <v>64.110879999999995</v>
      </c>
      <c r="AO1833">
        <v>63.080129999999997</v>
      </c>
      <c r="AP1833">
        <v>63.167589999999997</v>
      </c>
      <c r="AQ1833">
        <v>62.717660000000002</v>
      </c>
      <c r="AR1833">
        <v>68.023520000000005</v>
      </c>
      <c r="AS1833">
        <v>76.308030000000002</v>
      </c>
      <c r="AT1833">
        <v>83.695890000000006</v>
      </c>
      <c r="AU1833">
        <v>87.905500000000004</v>
      </c>
      <c r="AV1833">
        <v>89.84693</v>
      </c>
      <c r="AW1833">
        <v>89.786600000000007</v>
      </c>
      <c r="AX1833">
        <v>89.616969999999995</v>
      </c>
      <c r="AY1833">
        <v>89.178830000000005</v>
      </c>
      <c r="AZ1833">
        <v>87.766109999999998</v>
      </c>
      <c r="BA1833">
        <v>85.183409999999995</v>
      </c>
      <c r="BB1833">
        <v>81.785870000000003</v>
      </c>
      <c r="BC1833">
        <v>76.218109999999996</v>
      </c>
      <c r="BD1833">
        <v>73.335179999999994</v>
      </c>
      <c r="BE1833">
        <v>70.128489999999999</v>
      </c>
      <c r="BF1833">
        <v>68.252420000000001</v>
      </c>
      <c r="BG1833">
        <v>66.760630000000006</v>
      </c>
      <c r="BH1833">
        <v>2861.8620000000001</v>
      </c>
      <c r="BI1833">
        <v>4849.2</v>
      </c>
      <c r="BJ1833">
        <v>6165.8649999999998</v>
      </c>
      <c r="BK1833">
        <v>5835.1189999999997</v>
      </c>
      <c r="BL1833">
        <v>7560.4139999999998</v>
      </c>
      <c r="BM1833">
        <v>10983.96</v>
      </c>
      <c r="BN1833">
        <v>13537.84</v>
      </c>
      <c r="BO1833">
        <v>14595.65</v>
      </c>
      <c r="BP1833">
        <v>14702.26</v>
      </c>
      <c r="BQ1833">
        <v>16231.49</v>
      </c>
      <c r="BR1833">
        <v>13654.11</v>
      </c>
      <c r="BS1833">
        <v>7242.2359999999999</v>
      </c>
      <c r="BT1833">
        <v>5033.41</v>
      </c>
      <c r="BU1833">
        <v>4950.2020000000002</v>
      </c>
      <c r="BV1833">
        <v>13379.77</v>
      </c>
      <c r="BW1833">
        <v>6665.116</v>
      </c>
      <c r="BX1833">
        <v>5665.0919999999996</v>
      </c>
      <c r="BY1833">
        <v>5938.4979999999996</v>
      </c>
      <c r="BZ1833">
        <v>-2653.011</v>
      </c>
      <c r="CA1833">
        <v>-106.4011</v>
      </c>
      <c r="CB1833">
        <v>-3251.9</v>
      </c>
      <c r="CC1833">
        <v>-6210.1580000000004</v>
      </c>
      <c r="CD1833">
        <v>-3888.1439999999998</v>
      </c>
      <c r="CE1833">
        <v>-5106.9359999999997</v>
      </c>
      <c r="CF1833" s="23">
        <v>4752098</v>
      </c>
      <c r="CG1833" s="23">
        <v>7777347</v>
      </c>
      <c r="CH1833" s="23">
        <v>6793609</v>
      </c>
      <c r="CI1833" s="23">
        <v>5147838</v>
      </c>
      <c r="CJ1833" s="23">
        <v>4367498</v>
      </c>
      <c r="CK1833" s="23">
        <v>2128149</v>
      </c>
      <c r="CL1833" s="23">
        <v>2844063</v>
      </c>
      <c r="CM1833" s="23">
        <v>2932789</v>
      </c>
      <c r="CN1833" s="23">
        <v>2079470</v>
      </c>
      <c r="CO1833" s="23">
        <v>9981294</v>
      </c>
      <c r="CP1833" s="23">
        <v>1624283</v>
      </c>
      <c r="CQ1833" s="23">
        <v>14100000</v>
      </c>
      <c r="CR1833" s="23">
        <v>14000000</v>
      </c>
      <c r="CS1833" s="23">
        <v>15000000</v>
      </c>
      <c r="CT1833" s="23">
        <v>15000000</v>
      </c>
      <c r="CU1833" s="23">
        <v>14600000</v>
      </c>
      <c r="CV1833" s="23">
        <v>14500000</v>
      </c>
      <c r="CW1833" s="23">
        <v>14100000</v>
      </c>
      <c r="CX1833" s="23">
        <v>15900000</v>
      </c>
      <c r="CY1833" s="23">
        <v>12400000</v>
      </c>
      <c r="CZ1833" s="23">
        <v>12000000</v>
      </c>
      <c r="DA1833" s="23">
        <v>3355779</v>
      </c>
      <c r="DB1833" s="23">
        <v>3451871</v>
      </c>
      <c r="DC1833" s="23">
        <v>3697058</v>
      </c>
      <c r="DD1833">
        <v>0</v>
      </c>
      <c r="DE1833">
        <v>0</v>
      </c>
      <c r="DF1833">
        <v>0</v>
      </c>
    </row>
    <row r="1834" spans="1:110" x14ac:dyDescent="0.25">
      <c r="A1834" s="18" t="str">
        <f t="shared" si="28"/>
        <v>portfolio_CPP_All_All_SDGE_1-in-2_MONTHLY SYSTEM PEAK DAY_2026_10</v>
      </c>
      <c r="B1834" t="s">
        <v>192</v>
      </c>
      <c r="C1834" t="s">
        <v>121</v>
      </c>
      <c r="D1834" t="s">
        <v>7</v>
      </c>
      <c r="E1834" t="s">
        <v>7</v>
      </c>
      <c r="F1834" t="s">
        <v>125</v>
      </c>
      <c r="G1834" t="s">
        <v>111</v>
      </c>
      <c r="H1834" t="s">
        <v>20</v>
      </c>
      <c r="I1834">
        <v>2026</v>
      </c>
      <c r="J1834">
        <v>10</v>
      </c>
      <c r="K1834">
        <v>13659.245999999999</v>
      </c>
      <c r="L1834">
        <v>364146.8</v>
      </c>
      <c r="M1834">
        <v>353578.8</v>
      </c>
      <c r="N1834">
        <v>348169.4</v>
      </c>
      <c r="O1834">
        <v>348558.1</v>
      </c>
      <c r="P1834">
        <v>362184.1</v>
      </c>
      <c r="Q1834">
        <v>397687.4</v>
      </c>
      <c r="R1834">
        <v>447075.1</v>
      </c>
      <c r="S1834">
        <v>482947.1</v>
      </c>
      <c r="T1834">
        <v>510470</v>
      </c>
      <c r="U1834">
        <v>525894.5</v>
      </c>
      <c r="V1834">
        <v>556711.4</v>
      </c>
      <c r="W1834">
        <v>583354.4</v>
      </c>
      <c r="X1834">
        <v>600360.69999999995</v>
      </c>
      <c r="Y1834">
        <v>613952</v>
      </c>
      <c r="Z1834">
        <v>619282.9</v>
      </c>
      <c r="AA1834">
        <v>611306</v>
      </c>
      <c r="AB1834">
        <v>592574.30000000005</v>
      </c>
      <c r="AC1834">
        <v>574590.30000000005</v>
      </c>
      <c r="AD1834">
        <v>536902.30000000005</v>
      </c>
      <c r="AE1834">
        <v>520934.3</v>
      </c>
      <c r="AF1834">
        <v>490678.5</v>
      </c>
      <c r="AG1834">
        <v>459302.2</v>
      </c>
      <c r="AH1834">
        <v>417784.7</v>
      </c>
      <c r="AI1834">
        <v>389290.5</v>
      </c>
      <c r="AJ1834">
        <v>65.877520000000004</v>
      </c>
      <c r="AK1834">
        <v>64.99718</v>
      </c>
      <c r="AL1834">
        <v>64.207650000000001</v>
      </c>
      <c r="AM1834">
        <v>64.167569999999998</v>
      </c>
      <c r="AN1834">
        <v>64.111469999999997</v>
      </c>
      <c r="AO1834">
        <v>63.080069999999999</v>
      </c>
      <c r="AP1834">
        <v>63.167760000000001</v>
      </c>
      <c r="AQ1834">
        <v>62.717970000000001</v>
      </c>
      <c r="AR1834">
        <v>68.024780000000007</v>
      </c>
      <c r="AS1834">
        <v>76.310310000000001</v>
      </c>
      <c r="AT1834">
        <v>83.697929999999999</v>
      </c>
      <c r="AU1834">
        <v>87.907160000000005</v>
      </c>
      <c r="AV1834">
        <v>89.84863</v>
      </c>
      <c r="AW1834">
        <v>89.788550000000001</v>
      </c>
      <c r="AX1834">
        <v>89.618610000000004</v>
      </c>
      <c r="AY1834">
        <v>89.180179999999993</v>
      </c>
      <c r="AZ1834">
        <v>87.767300000000006</v>
      </c>
      <c r="BA1834">
        <v>85.183970000000002</v>
      </c>
      <c r="BB1834">
        <v>81.786010000000005</v>
      </c>
      <c r="BC1834">
        <v>76.217740000000006</v>
      </c>
      <c r="BD1834">
        <v>73.334460000000007</v>
      </c>
      <c r="BE1834">
        <v>70.127660000000006</v>
      </c>
      <c r="BF1834">
        <v>68.251689999999996</v>
      </c>
      <c r="BG1834">
        <v>66.759929999999997</v>
      </c>
      <c r="BH1834">
        <v>2858.9989999999998</v>
      </c>
      <c r="BI1834">
        <v>4848.1719999999996</v>
      </c>
      <c r="BJ1834">
        <v>6183.7790000000005</v>
      </c>
      <c r="BK1834">
        <v>5856.7479999999996</v>
      </c>
      <c r="BL1834">
        <v>7600.2120000000004</v>
      </c>
      <c r="BM1834">
        <v>11090.68</v>
      </c>
      <c r="BN1834">
        <v>13662.71</v>
      </c>
      <c r="BO1834">
        <v>14721.26</v>
      </c>
      <c r="BP1834">
        <v>14733.76</v>
      </c>
      <c r="BQ1834">
        <v>16205.77</v>
      </c>
      <c r="BR1834">
        <v>13639.36</v>
      </c>
      <c r="BS1834">
        <v>7290.4129999999996</v>
      </c>
      <c r="BT1834">
        <v>5049.3100000000004</v>
      </c>
      <c r="BU1834">
        <v>5034.55</v>
      </c>
      <c r="BV1834">
        <v>13515.44</v>
      </c>
      <c r="BW1834">
        <v>6771.8379999999997</v>
      </c>
      <c r="BX1834">
        <v>5775.8540000000003</v>
      </c>
      <c r="BY1834">
        <v>6029.1570000000002</v>
      </c>
      <c r="BZ1834">
        <v>-2600.7719999999999</v>
      </c>
      <c r="CA1834">
        <v>-117.7139</v>
      </c>
      <c r="CB1834">
        <v>-3244.24</v>
      </c>
      <c r="CC1834">
        <v>-6243.4449999999997</v>
      </c>
      <c r="CD1834">
        <v>-3880.1889999999999</v>
      </c>
      <c r="CE1834">
        <v>-5119.8019999999997</v>
      </c>
      <c r="CF1834" s="23">
        <v>4927812</v>
      </c>
      <c r="CG1834" s="23">
        <v>8065201</v>
      </c>
      <c r="CH1834" s="23">
        <v>7045082</v>
      </c>
      <c r="CI1834" s="23">
        <v>5338266</v>
      </c>
      <c r="CJ1834" s="23">
        <v>4529214</v>
      </c>
      <c r="CK1834" s="23">
        <v>2206766</v>
      </c>
      <c r="CL1834" s="23">
        <v>2948909</v>
      </c>
      <c r="CM1834" s="23">
        <v>3040486</v>
      </c>
      <c r="CN1834" s="23">
        <v>2155470</v>
      </c>
      <c r="CO1834" s="23">
        <v>10300000</v>
      </c>
      <c r="CP1834" s="23">
        <v>1681173</v>
      </c>
      <c r="CQ1834" s="23">
        <v>14600000</v>
      </c>
      <c r="CR1834" s="23">
        <v>14500000</v>
      </c>
      <c r="CS1834" s="23">
        <v>15500000</v>
      </c>
      <c r="CT1834" s="23">
        <v>15600000</v>
      </c>
      <c r="CU1834" s="23">
        <v>15100000</v>
      </c>
      <c r="CV1834" s="23">
        <v>15100000</v>
      </c>
      <c r="CW1834" s="23">
        <v>14600000</v>
      </c>
      <c r="CX1834" s="23">
        <v>16500000</v>
      </c>
      <c r="CY1834" s="23">
        <v>12800000</v>
      </c>
      <c r="CZ1834" s="23">
        <v>12400000</v>
      </c>
      <c r="DA1834" s="23">
        <v>3479133</v>
      </c>
      <c r="DB1834" s="23">
        <v>3578941</v>
      </c>
      <c r="DC1834" s="23">
        <v>3832525</v>
      </c>
      <c r="DD1834">
        <v>0</v>
      </c>
      <c r="DE1834">
        <v>0</v>
      </c>
      <c r="DF1834">
        <v>0</v>
      </c>
    </row>
    <row r="1835" spans="1:110" x14ac:dyDescent="0.25">
      <c r="A1835" s="18" t="str">
        <f t="shared" si="28"/>
        <v>portfolio_CPP_All_All_SDGE_1-in-2_MONTHLY SYSTEM PEAK DAY_2027_10</v>
      </c>
      <c r="B1835" t="s">
        <v>192</v>
      </c>
      <c r="C1835" t="s">
        <v>121</v>
      </c>
      <c r="D1835" t="s">
        <v>7</v>
      </c>
      <c r="E1835" t="s">
        <v>7</v>
      </c>
      <c r="F1835" t="s">
        <v>125</v>
      </c>
      <c r="G1835" t="s">
        <v>111</v>
      </c>
      <c r="H1835" t="s">
        <v>20</v>
      </c>
      <c r="I1835">
        <v>2027</v>
      </c>
      <c r="J1835">
        <v>10</v>
      </c>
      <c r="K1835">
        <v>13574.261</v>
      </c>
      <c r="L1835">
        <v>366719.8</v>
      </c>
      <c r="M1835">
        <v>356077.9</v>
      </c>
      <c r="N1835">
        <v>350627.1</v>
      </c>
      <c r="O1835">
        <v>351004.8</v>
      </c>
      <c r="P1835">
        <v>364702.3</v>
      </c>
      <c r="Q1835">
        <v>400399.2</v>
      </c>
      <c r="R1835">
        <v>450061.7</v>
      </c>
      <c r="S1835">
        <v>486090</v>
      </c>
      <c r="T1835">
        <v>513649.6</v>
      </c>
      <c r="U1835">
        <v>529293.1</v>
      </c>
      <c r="V1835">
        <v>560295.9</v>
      </c>
      <c r="W1835">
        <v>586976.80000000005</v>
      </c>
      <c r="X1835">
        <v>603986.30000000005</v>
      </c>
      <c r="Y1835">
        <v>617541.9</v>
      </c>
      <c r="Z1835">
        <v>622815</v>
      </c>
      <c r="AA1835">
        <v>614713.4</v>
      </c>
      <c r="AB1835">
        <v>595829</v>
      </c>
      <c r="AC1835">
        <v>577892.30000000005</v>
      </c>
      <c r="AD1835">
        <v>539919.1</v>
      </c>
      <c r="AE1835">
        <v>523820.79999999999</v>
      </c>
      <c r="AF1835">
        <v>493434.9</v>
      </c>
      <c r="AG1835">
        <v>462123.1</v>
      </c>
      <c r="AH1835">
        <v>420567</v>
      </c>
      <c r="AI1835">
        <v>391994.5</v>
      </c>
      <c r="AJ1835">
        <v>65.877229999999997</v>
      </c>
      <c r="AK1835">
        <v>64.99718</v>
      </c>
      <c r="AL1835">
        <v>64.207949999999997</v>
      </c>
      <c r="AM1835">
        <v>64.168300000000002</v>
      </c>
      <c r="AN1835">
        <v>64.112129999999993</v>
      </c>
      <c r="AO1835">
        <v>63.080010000000001</v>
      </c>
      <c r="AP1835">
        <v>63.167940000000002</v>
      </c>
      <c r="AQ1835">
        <v>62.718310000000002</v>
      </c>
      <c r="AR1835">
        <v>68.026169999999993</v>
      </c>
      <c r="AS1835">
        <v>76.312839999999994</v>
      </c>
      <c r="AT1835">
        <v>83.700180000000003</v>
      </c>
      <c r="AU1835">
        <v>87.909000000000006</v>
      </c>
      <c r="AV1835">
        <v>89.850530000000006</v>
      </c>
      <c r="AW1835">
        <v>89.790729999999996</v>
      </c>
      <c r="AX1835">
        <v>89.620419999999996</v>
      </c>
      <c r="AY1835">
        <v>89.181669999999997</v>
      </c>
      <c r="AZ1835">
        <v>87.768609999999995</v>
      </c>
      <c r="BA1835">
        <v>85.18459</v>
      </c>
      <c r="BB1835">
        <v>81.786159999999995</v>
      </c>
      <c r="BC1835">
        <v>76.217330000000004</v>
      </c>
      <c r="BD1835">
        <v>73.333659999999995</v>
      </c>
      <c r="BE1835">
        <v>70.126750000000001</v>
      </c>
      <c r="BF1835">
        <v>68.250879999999995</v>
      </c>
      <c r="BG1835">
        <v>66.759159999999994</v>
      </c>
      <c r="BH1835">
        <v>2858.701</v>
      </c>
      <c r="BI1835">
        <v>4851.8509999999997</v>
      </c>
      <c r="BJ1835">
        <v>6209.4920000000002</v>
      </c>
      <c r="BK1835">
        <v>5886.1989999999996</v>
      </c>
      <c r="BL1835">
        <v>7651.2569999999996</v>
      </c>
      <c r="BM1835">
        <v>11218.36</v>
      </c>
      <c r="BN1835">
        <v>13812.77</v>
      </c>
      <c r="BO1835">
        <v>14873.18</v>
      </c>
      <c r="BP1835">
        <v>14782.8</v>
      </c>
      <c r="BQ1835">
        <v>16193.72</v>
      </c>
      <c r="BR1835">
        <v>13636.74</v>
      </c>
      <c r="BS1835">
        <v>7350.3130000000001</v>
      </c>
      <c r="BT1835">
        <v>5071.6970000000001</v>
      </c>
      <c r="BU1835">
        <v>5131.7640000000001</v>
      </c>
      <c r="BV1835">
        <v>13677.17</v>
      </c>
      <c r="BW1835">
        <v>6895.2370000000001</v>
      </c>
      <c r="BX1835">
        <v>5902.683</v>
      </c>
      <c r="BY1835">
        <v>6134.2560000000003</v>
      </c>
      <c r="BZ1835">
        <v>-2546.2289999999998</v>
      </c>
      <c r="CA1835">
        <v>-130.19999999999999</v>
      </c>
      <c r="CB1835">
        <v>-3239.078</v>
      </c>
      <c r="CC1835">
        <v>-6286.027</v>
      </c>
      <c r="CD1835">
        <v>-3875.335</v>
      </c>
      <c r="CE1835">
        <v>-5138.9409999999998</v>
      </c>
      <c r="CF1835" s="23">
        <v>5133583</v>
      </c>
      <c r="CG1835" s="23">
        <v>8402277</v>
      </c>
      <c r="CH1835" s="23">
        <v>7339553</v>
      </c>
      <c r="CI1835" s="23">
        <v>5561263</v>
      </c>
      <c r="CJ1835" s="23">
        <v>4718579</v>
      </c>
      <c r="CK1835" s="23">
        <v>2298835</v>
      </c>
      <c r="CL1835" s="23">
        <v>3071710</v>
      </c>
      <c r="CM1835" s="23">
        <v>3166654</v>
      </c>
      <c r="CN1835" s="23">
        <v>2244528</v>
      </c>
      <c r="CO1835" s="23">
        <v>10800000</v>
      </c>
      <c r="CP1835" s="23">
        <v>1747998</v>
      </c>
      <c r="CQ1835" s="23">
        <v>15200000</v>
      </c>
      <c r="CR1835" s="23">
        <v>15100000</v>
      </c>
      <c r="CS1835" s="23">
        <v>16200000</v>
      </c>
      <c r="CT1835" s="23">
        <v>16200000</v>
      </c>
      <c r="CU1835" s="23">
        <v>15700000</v>
      </c>
      <c r="CV1835" s="23">
        <v>15700000</v>
      </c>
      <c r="CW1835" s="23">
        <v>15200000</v>
      </c>
      <c r="CX1835" s="23">
        <v>17100000</v>
      </c>
      <c r="CY1835" s="23">
        <v>13400000</v>
      </c>
      <c r="CZ1835" s="23">
        <v>13000000</v>
      </c>
      <c r="DA1835" s="23">
        <v>3623634</v>
      </c>
      <c r="DB1835" s="23">
        <v>3727784</v>
      </c>
      <c r="DC1835" s="23">
        <v>3991244</v>
      </c>
      <c r="DD1835">
        <v>0</v>
      </c>
      <c r="DE1835">
        <v>0</v>
      </c>
      <c r="DF1835">
        <v>0</v>
      </c>
    </row>
    <row r="1836" spans="1:110" x14ac:dyDescent="0.25">
      <c r="A1836" s="18" t="str">
        <f t="shared" si="28"/>
        <v>portfolio_CPP_All_All_SDGE_1-in-2_MONTHLY SYSTEM PEAK DAY_2028_10</v>
      </c>
      <c r="B1836" t="s">
        <v>192</v>
      </c>
      <c r="C1836" t="s">
        <v>121</v>
      </c>
      <c r="D1836" t="s">
        <v>7</v>
      </c>
      <c r="E1836" t="s">
        <v>7</v>
      </c>
      <c r="F1836" t="s">
        <v>125</v>
      </c>
      <c r="G1836" t="s">
        <v>111</v>
      </c>
      <c r="H1836" t="s">
        <v>20</v>
      </c>
      <c r="I1836">
        <v>2028</v>
      </c>
      <c r="J1836">
        <v>10</v>
      </c>
      <c r="K1836">
        <v>13491.383</v>
      </c>
      <c r="L1836">
        <v>369441.3</v>
      </c>
      <c r="M1836">
        <v>358721.2</v>
      </c>
      <c r="N1836">
        <v>353226.9</v>
      </c>
      <c r="O1836">
        <v>353593.4</v>
      </c>
      <c r="P1836">
        <v>367367.5</v>
      </c>
      <c r="Q1836">
        <v>403271.5</v>
      </c>
      <c r="R1836">
        <v>453227.4</v>
      </c>
      <c r="S1836">
        <v>489424.8</v>
      </c>
      <c r="T1836">
        <v>517029.4</v>
      </c>
      <c r="U1836">
        <v>532900.4</v>
      </c>
      <c r="V1836">
        <v>564101</v>
      </c>
      <c r="W1836">
        <v>590827.80000000005</v>
      </c>
      <c r="X1836">
        <v>607845.19999999995</v>
      </c>
      <c r="Y1836">
        <v>621368.19999999995</v>
      </c>
      <c r="Z1836">
        <v>626583.69999999995</v>
      </c>
      <c r="AA1836">
        <v>618352.80000000005</v>
      </c>
      <c r="AB1836">
        <v>599307.69999999995</v>
      </c>
      <c r="AC1836">
        <v>581414.30000000005</v>
      </c>
      <c r="AD1836">
        <v>543140.30000000005</v>
      </c>
      <c r="AE1836">
        <v>526904.69999999995</v>
      </c>
      <c r="AF1836">
        <v>496378</v>
      </c>
      <c r="AG1836">
        <v>465123.4</v>
      </c>
      <c r="AH1836">
        <v>423516.5</v>
      </c>
      <c r="AI1836">
        <v>394856.5</v>
      </c>
      <c r="AJ1836">
        <v>65.876930000000002</v>
      </c>
      <c r="AK1836">
        <v>64.997190000000003</v>
      </c>
      <c r="AL1836">
        <v>64.208259999999996</v>
      </c>
      <c r="AM1836">
        <v>64.169049999999999</v>
      </c>
      <c r="AN1836">
        <v>64.112809999999996</v>
      </c>
      <c r="AO1836">
        <v>63.079949999999997</v>
      </c>
      <c r="AP1836">
        <v>63.168140000000001</v>
      </c>
      <c r="AQ1836">
        <v>62.718670000000003</v>
      </c>
      <c r="AR1836">
        <v>68.027609999999996</v>
      </c>
      <c r="AS1836">
        <v>76.315449999999998</v>
      </c>
      <c r="AT1836">
        <v>83.702510000000004</v>
      </c>
      <c r="AU1836">
        <v>87.910889999999995</v>
      </c>
      <c r="AV1836">
        <v>89.852469999999997</v>
      </c>
      <c r="AW1836">
        <v>89.792959999999994</v>
      </c>
      <c r="AX1836">
        <v>89.622299999999996</v>
      </c>
      <c r="AY1836">
        <v>89.183199999999999</v>
      </c>
      <c r="AZ1836">
        <v>87.769959999999998</v>
      </c>
      <c r="BA1836">
        <v>85.185230000000004</v>
      </c>
      <c r="BB1836">
        <v>81.78631</v>
      </c>
      <c r="BC1836">
        <v>76.216899999999995</v>
      </c>
      <c r="BD1836">
        <v>73.332830000000001</v>
      </c>
      <c r="BE1836">
        <v>70.125799999999998</v>
      </c>
      <c r="BF1836">
        <v>68.250050000000002</v>
      </c>
      <c r="BG1836">
        <v>66.758359999999996</v>
      </c>
      <c r="BH1836">
        <v>2859.1790000000001</v>
      </c>
      <c r="BI1836">
        <v>4856.924</v>
      </c>
      <c r="BJ1836">
        <v>6237.3850000000002</v>
      </c>
      <c r="BK1836">
        <v>5917.8130000000001</v>
      </c>
      <c r="BL1836">
        <v>7705.3530000000001</v>
      </c>
      <c r="BM1836">
        <v>11351.51</v>
      </c>
      <c r="BN1836">
        <v>13969.44</v>
      </c>
      <c r="BO1836">
        <v>15032.03</v>
      </c>
      <c r="BP1836">
        <v>14836.8</v>
      </c>
      <c r="BQ1836">
        <v>16185.85</v>
      </c>
      <c r="BR1836">
        <v>13637.8</v>
      </c>
      <c r="BS1836">
        <v>7413.3490000000002</v>
      </c>
      <c r="BT1836">
        <v>5095.8909999999996</v>
      </c>
      <c r="BU1836">
        <v>5232.2110000000002</v>
      </c>
      <c r="BV1836">
        <v>13845.68</v>
      </c>
      <c r="BW1836">
        <v>7022.8450000000003</v>
      </c>
      <c r="BX1836">
        <v>6033.5140000000001</v>
      </c>
      <c r="BY1836">
        <v>6243.0110000000004</v>
      </c>
      <c r="BZ1836">
        <v>-2491.355</v>
      </c>
      <c r="CA1836">
        <v>-142.95679999999999</v>
      </c>
      <c r="CB1836">
        <v>-3234.703</v>
      </c>
      <c r="CC1836">
        <v>-6331.1270000000004</v>
      </c>
      <c r="CD1836">
        <v>-3871.4479999999999</v>
      </c>
      <c r="CE1836">
        <v>-5159.8450000000003</v>
      </c>
      <c r="CF1836" s="23">
        <v>5350456</v>
      </c>
      <c r="CG1836" s="23">
        <v>8757532</v>
      </c>
      <c r="CH1836" s="23">
        <v>7649905</v>
      </c>
      <c r="CI1836" s="23">
        <v>5796290</v>
      </c>
      <c r="CJ1836" s="23">
        <v>4918154</v>
      </c>
      <c r="CK1836" s="23">
        <v>2395873</v>
      </c>
      <c r="CL1836" s="23">
        <v>3201144</v>
      </c>
      <c r="CM1836" s="23">
        <v>3299646</v>
      </c>
      <c r="CN1836" s="23">
        <v>2338412</v>
      </c>
      <c r="CO1836" s="23">
        <v>11200000</v>
      </c>
      <c r="CP1836" s="23">
        <v>1818506</v>
      </c>
      <c r="CQ1836" s="23">
        <v>15900000</v>
      </c>
      <c r="CR1836" s="23">
        <v>15800000</v>
      </c>
      <c r="CS1836" s="23">
        <v>16800000</v>
      </c>
      <c r="CT1836" s="23">
        <v>16900000</v>
      </c>
      <c r="CU1836" s="23">
        <v>16400000</v>
      </c>
      <c r="CV1836" s="23">
        <v>16400000</v>
      </c>
      <c r="CW1836" s="23">
        <v>15800000</v>
      </c>
      <c r="CX1836" s="23">
        <v>17900000</v>
      </c>
      <c r="CY1836" s="23">
        <v>13900000</v>
      </c>
      <c r="CZ1836" s="23">
        <v>13500000</v>
      </c>
      <c r="DA1836" s="23">
        <v>3775950</v>
      </c>
      <c r="DB1836" s="23">
        <v>3884671</v>
      </c>
      <c r="DC1836" s="23">
        <v>4158557</v>
      </c>
      <c r="DD1836">
        <v>0</v>
      </c>
      <c r="DE1836">
        <v>0</v>
      </c>
      <c r="DF1836">
        <v>0</v>
      </c>
    </row>
    <row r="1837" spans="1:110" x14ac:dyDescent="0.25">
      <c r="A1837" s="18" t="str">
        <f t="shared" si="28"/>
        <v>portfolio_CPP_All_All_SDGE_1-in-2_MONTHLY SYSTEM PEAK DAY_2029_10</v>
      </c>
      <c r="B1837" t="s">
        <v>192</v>
      </c>
      <c r="C1837" t="s">
        <v>121</v>
      </c>
      <c r="D1837" t="s">
        <v>7</v>
      </c>
      <c r="E1837" t="s">
        <v>7</v>
      </c>
      <c r="F1837" t="s">
        <v>125</v>
      </c>
      <c r="G1837" t="s">
        <v>111</v>
      </c>
      <c r="H1837" t="s">
        <v>20</v>
      </c>
      <c r="I1837">
        <v>2029</v>
      </c>
      <c r="J1837">
        <v>10</v>
      </c>
      <c r="K1837">
        <v>13409.599</v>
      </c>
      <c r="L1837">
        <v>372177.7</v>
      </c>
      <c r="M1837">
        <v>361378.9</v>
      </c>
      <c r="N1837">
        <v>355840.9</v>
      </c>
      <c r="O1837">
        <v>356196.2</v>
      </c>
      <c r="P1837">
        <v>370047.6</v>
      </c>
      <c r="Q1837">
        <v>406160.3</v>
      </c>
      <c r="R1837">
        <v>456411.8</v>
      </c>
      <c r="S1837">
        <v>492780.2</v>
      </c>
      <c r="T1837">
        <v>520431.3</v>
      </c>
      <c r="U1837">
        <v>536530</v>
      </c>
      <c r="V1837">
        <v>567929.80000000005</v>
      </c>
      <c r="W1837">
        <v>594704</v>
      </c>
      <c r="X1837">
        <v>611730.4</v>
      </c>
      <c r="Y1837">
        <v>625221.69999999995</v>
      </c>
      <c r="Z1837">
        <v>630380.19999999995</v>
      </c>
      <c r="AA1837">
        <v>622019.9</v>
      </c>
      <c r="AB1837">
        <v>602813.30000000005</v>
      </c>
      <c r="AC1837">
        <v>584962</v>
      </c>
      <c r="AD1837">
        <v>546385.6</v>
      </c>
      <c r="AE1837">
        <v>530012.19999999995</v>
      </c>
      <c r="AF1837">
        <v>499343.2</v>
      </c>
      <c r="AG1837">
        <v>468143.6</v>
      </c>
      <c r="AH1837">
        <v>426483.7</v>
      </c>
      <c r="AI1837">
        <v>397734.5</v>
      </c>
      <c r="AJ1837">
        <v>65.876630000000006</v>
      </c>
      <c r="AK1837">
        <v>64.997190000000003</v>
      </c>
      <c r="AL1837">
        <v>64.208569999999995</v>
      </c>
      <c r="AM1837">
        <v>64.169809999999998</v>
      </c>
      <c r="AN1837">
        <v>64.113500000000002</v>
      </c>
      <c r="AO1837">
        <v>63.079889999999999</v>
      </c>
      <c r="AP1837">
        <v>63.168340000000001</v>
      </c>
      <c r="AQ1837">
        <v>62.719029999999997</v>
      </c>
      <c r="AR1837">
        <v>68.029070000000004</v>
      </c>
      <c r="AS1837">
        <v>76.318089999999998</v>
      </c>
      <c r="AT1837">
        <v>83.704859999999996</v>
      </c>
      <c r="AU1837">
        <v>87.912800000000004</v>
      </c>
      <c r="AV1837">
        <v>89.854439999999997</v>
      </c>
      <c r="AW1837">
        <v>89.79522</v>
      </c>
      <c r="AX1837">
        <v>89.624189999999999</v>
      </c>
      <c r="AY1837">
        <v>89.184749999999994</v>
      </c>
      <c r="AZ1837">
        <v>87.771320000000003</v>
      </c>
      <c r="BA1837">
        <v>85.185879999999997</v>
      </c>
      <c r="BB1837">
        <v>81.786460000000005</v>
      </c>
      <c r="BC1837">
        <v>76.216470000000001</v>
      </c>
      <c r="BD1837">
        <v>73.331999999999994</v>
      </c>
      <c r="BE1837">
        <v>70.124840000000006</v>
      </c>
      <c r="BF1837">
        <v>68.249200000000002</v>
      </c>
      <c r="BG1837">
        <v>66.757559999999998</v>
      </c>
      <c r="BH1837">
        <v>2859.8339999999998</v>
      </c>
      <c r="BI1837">
        <v>4862.2860000000001</v>
      </c>
      <c r="BJ1837">
        <v>6265.5829999999996</v>
      </c>
      <c r="BK1837">
        <v>5949.701</v>
      </c>
      <c r="BL1837">
        <v>7759.7659999999996</v>
      </c>
      <c r="BM1837">
        <v>11484.96</v>
      </c>
      <c r="BN1837">
        <v>14126.5</v>
      </c>
      <c r="BO1837">
        <v>15191.34</v>
      </c>
      <c r="BP1837">
        <v>14891.56</v>
      </c>
      <c r="BQ1837">
        <v>16179.02</v>
      </c>
      <c r="BR1837">
        <v>13639.71</v>
      </c>
      <c r="BS1837">
        <v>7476.6559999999999</v>
      </c>
      <c r="BT1837">
        <v>5120.33</v>
      </c>
      <c r="BU1837">
        <v>5332.68</v>
      </c>
      <c r="BV1837">
        <v>14014.55</v>
      </c>
      <c r="BW1837">
        <v>7150.5039999999999</v>
      </c>
      <c r="BX1837">
        <v>6164.3249999999998</v>
      </c>
      <c r="BY1837">
        <v>6351.826</v>
      </c>
      <c r="BZ1837">
        <v>-2436.8029999999999</v>
      </c>
      <c r="CA1837">
        <v>-155.68389999999999</v>
      </c>
      <c r="CB1837">
        <v>-3230.5439999999999</v>
      </c>
      <c r="CC1837">
        <v>-6376.4870000000001</v>
      </c>
      <c r="CD1837">
        <v>-3867.8150000000001</v>
      </c>
      <c r="CE1837">
        <v>-5181.0069999999996</v>
      </c>
      <c r="CF1837" s="23">
        <v>5571852</v>
      </c>
      <c r="CG1837" s="23">
        <v>9120193</v>
      </c>
      <c r="CH1837" s="23">
        <v>7966727</v>
      </c>
      <c r="CI1837" s="23">
        <v>6036216</v>
      </c>
      <c r="CJ1837" s="23">
        <v>5121889</v>
      </c>
      <c r="CK1837" s="23">
        <v>2494936</v>
      </c>
      <c r="CL1837" s="23">
        <v>3333282</v>
      </c>
      <c r="CM1837" s="23">
        <v>3435422</v>
      </c>
      <c r="CN1837" s="23">
        <v>2434266</v>
      </c>
      <c r="CO1837" s="23">
        <v>11700000</v>
      </c>
      <c r="CP1837" s="23">
        <v>1890526</v>
      </c>
      <c r="CQ1837" s="23">
        <v>16500000</v>
      </c>
      <c r="CR1837" s="23">
        <v>16400000</v>
      </c>
      <c r="CS1837" s="23">
        <v>17500000</v>
      </c>
      <c r="CT1837" s="23">
        <v>17600000</v>
      </c>
      <c r="CU1837" s="23">
        <v>17100000</v>
      </c>
      <c r="CV1837" s="23">
        <v>17000000</v>
      </c>
      <c r="CW1837" s="23">
        <v>16500000</v>
      </c>
      <c r="CX1837" s="23">
        <v>18600000</v>
      </c>
      <c r="CY1837" s="23">
        <v>14500000</v>
      </c>
      <c r="CZ1837" s="23">
        <v>14100000</v>
      </c>
      <c r="DA1837" s="23">
        <v>3931451</v>
      </c>
      <c r="DB1837" s="23">
        <v>4044837</v>
      </c>
      <c r="DC1837" s="23">
        <v>4329375</v>
      </c>
      <c r="DD1837">
        <v>0</v>
      </c>
      <c r="DE1837">
        <v>0</v>
      </c>
      <c r="DF1837">
        <v>0</v>
      </c>
    </row>
    <row r="1838" spans="1:110" x14ac:dyDescent="0.25">
      <c r="A1838" s="18" t="str">
        <f t="shared" si="28"/>
        <v>portfolio_CPP_All_All_SDGE_1-in-2_MONTHLY SYSTEM PEAK DAY_2030_10</v>
      </c>
      <c r="B1838" t="s">
        <v>192</v>
      </c>
      <c r="C1838" t="s">
        <v>121</v>
      </c>
      <c r="D1838" t="s">
        <v>7</v>
      </c>
      <c r="E1838" t="s">
        <v>7</v>
      </c>
      <c r="F1838" t="s">
        <v>125</v>
      </c>
      <c r="G1838" t="s">
        <v>111</v>
      </c>
      <c r="H1838" t="s">
        <v>20</v>
      </c>
      <c r="I1838">
        <v>2030</v>
      </c>
      <c r="J1838">
        <v>10</v>
      </c>
      <c r="K1838">
        <v>13329.9</v>
      </c>
      <c r="L1838">
        <v>375062.5</v>
      </c>
      <c r="M1838">
        <v>364180.7</v>
      </c>
      <c r="N1838">
        <v>358596.7</v>
      </c>
      <c r="O1838">
        <v>358940.8</v>
      </c>
      <c r="P1838">
        <v>372874.5</v>
      </c>
      <c r="Q1838">
        <v>409209.3</v>
      </c>
      <c r="R1838">
        <v>459775</v>
      </c>
      <c r="S1838">
        <v>496327.1</v>
      </c>
      <c r="T1838">
        <v>524033</v>
      </c>
      <c r="U1838">
        <v>540367.80000000005</v>
      </c>
      <c r="V1838">
        <v>571978.6</v>
      </c>
      <c r="W1838">
        <v>598808.30000000005</v>
      </c>
      <c r="X1838">
        <v>615848.30000000005</v>
      </c>
      <c r="Y1838">
        <v>629310.9</v>
      </c>
      <c r="Z1838">
        <v>634412.69999999995</v>
      </c>
      <c r="AA1838">
        <v>625918.5</v>
      </c>
      <c r="AB1838">
        <v>606542.4</v>
      </c>
      <c r="AC1838">
        <v>588729.19999999995</v>
      </c>
      <c r="AD1838">
        <v>549834.80000000005</v>
      </c>
      <c r="AE1838">
        <v>533316.69999999995</v>
      </c>
      <c r="AF1838">
        <v>502494.6</v>
      </c>
      <c r="AG1838">
        <v>471342.8</v>
      </c>
      <c r="AH1838">
        <v>429617.7</v>
      </c>
      <c r="AI1838">
        <v>400770.2</v>
      </c>
      <c r="AJ1838">
        <v>65.876320000000007</v>
      </c>
      <c r="AK1838">
        <v>64.997200000000007</v>
      </c>
      <c r="AL1838">
        <v>64.2089</v>
      </c>
      <c r="AM1838">
        <v>64.170599999999993</v>
      </c>
      <c r="AN1838">
        <v>64.114199999999997</v>
      </c>
      <c r="AO1838">
        <v>63.079819999999998</v>
      </c>
      <c r="AP1838">
        <v>63.16854</v>
      </c>
      <c r="AQ1838">
        <v>62.7194</v>
      </c>
      <c r="AR1838">
        <v>68.030559999999994</v>
      </c>
      <c r="AS1838">
        <v>76.320809999999994</v>
      </c>
      <c r="AT1838">
        <v>83.707279999999997</v>
      </c>
      <c r="AU1838">
        <v>87.914779999999993</v>
      </c>
      <c r="AV1838">
        <v>89.856470000000002</v>
      </c>
      <c r="AW1838">
        <v>89.797539999999998</v>
      </c>
      <c r="AX1838">
        <v>89.626140000000007</v>
      </c>
      <c r="AY1838">
        <v>89.186350000000004</v>
      </c>
      <c r="AZ1838">
        <v>87.772729999999996</v>
      </c>
      <c r="BA1838">
        <v>85.186539999999994</v>
      </c>
      <c r="BB1838">
        <v>81.786619999999999</v>
      </c>
      <c r="BC1838">
        <v>76.216030000000003</v>
      </c>
      <c r="BD1838">
        <v>73.331130000000002</v>
      </c>
      <c r="BE1838">
        <v>70.123859999999993</v>
      </c>
      <c r="BF1838">
        <v>68.248339999999999</v>
      </c>
      <c r="BG1838">
        <v>66.756730000000005</v>
      </c>
      <c r="BH1838">
        <v>2861.26</v>
      </c>
      <c r="BI1838">
        <v>4869.0360000000001</v>
      </c>
      <c r="BJ1838">
        <v>6295.9560000000001</v>
      </c>
      <c r="BK1838">
        <v>5983.7460000000001</v>
      </c>
      <c r="BL1838">
        <v>7817.2250000000004</v>
      </c>
      <c r="BM1838">
        <v>11623.88</v>
      </c>
      <c r="BN1838">
        <v>14290.15</v>
      </c>
      <c r="BO1838">
        <v>15357.56</v>
      </c>
      <c r="BP1838">
        <v>14951.27</v>
      </c>
      <c r="BQ1838">
        <v>16176.37</v>
      </c>
      <c r="BR1838">
        <v>13645.28</v>
      </c>
      <c r="BS1838">
        <v>7543.0940000000001</v>
      </c>
      <c r="BT1838">
        <v>5146.5709999999999</v>
      </c>
      <c r="BU1838">
        <v>5436.3819999999996</v>
      </c>
      <c r="BV1838">
        <v>14190.19</v>
      </c>
      <c r="BW1838">
        <v>7282.37</v>
      </c>
      <c r="BX1838">
        <v>6299.1369999999997</v>
      </c>
      <c r="BY1838">
        <v>6464.2939999999999</v>
      </c>
      <c r="BZ1838">
        <v>-2381.913</v>
      </c>
      <c r="CA1838">
        <v>-168.6823</v>
      </c>
      <c r="CB1838">
        <v>-3227.1680000000001</v>
      </c>
      <c r="CC1838">
        <v>-6424.36</v>
      </c>
      <c r="CD1838">
        <v>-3865.1439999999998</v>
      </c>
      <c r="CE1838">
        <v>-5203.9290000000001</v>
      </c>
      <c r="CF1838" s="23">
        <v>5804914</v>
      </c>
      <c r="CG1838" s="23">
        <v>9501957</v>
      </c>
      <c r="CH1838" s="23">
        <v>8300236</v>
      </c>
      <c r="CI1838" s="23">
        <v>6288784</v>
      </c>
      <c r="CJ1838" s="23">
        <v>5336355</v>
      </c>
      <c r="CK1838" s="23">
        <v>2599221</v>
      </c>
      <c r="CL1838" s="23">
        <v>3472390</v>
      </c>
      <c r="CM1838" s="23">
        <v>3578369</v>
      </c>
      <c r="CN1838" s="23">
        <v>2535191</v>
      </c>
      <c r="CO1838" s="23">
        <v>12200000</v>
      </c>
      <c r="CP1838" s="23">
        <v>1966413</v>
      </c>
      <c r="CQ1838" s="23">
        <v>17200000</v>
      </c>
      <c r="CR1838" s="23">
        <v>17100000</v>
      </c>
      <c r="CS1838" s="23">
        <v>18300000</v>
      </c>
      <c r="CT1838" s="23">
        <v>18300000</v>
      </c>
      <c r="CU1838" s="23">
        <v>17800000</v>
      </c>
      <c r="CV1838" s="23">
        <v>17800000</v>
      </c>
      <c r="CW1838" s="23">
        <v>17100000</v>
      </c>
      <c r="CX1838" s="23">
        <v>19400000</v>
      </c>
      <c r="CY1838" s="23">
        <v>15100000</v>
      </c>
      <c r="CZ1838" s="23">
        <v>14600000</v>
      </c>
      <c r="DA1838" s="23">
        <v>4095164</v>
      </c>
      <c r="DB1838" s="23">
        <v>4213456</v>
      </c>
      <c r="DC1838" s="23">
        <v>4509222</v>
      </c>
      <c r="DD1838">
        <v>0</v>
      </c>
      <c r="DE1838">
        <v>0</v>
      </c>
      <c r="DF1838">
        <v>0</v>
      </c>
    </row>
    <row r="1839" spans="1:110" x14ac:dyDescent="0.25">
      <c r="A1839" s="18" t="str">
        <f t="shared" si="28"/>
        <v>portfolio_CPP_All_All_SDGE_1-in-2_MONTHLY SYSTEM PEAK DAY_2019_11</v>
      </c>
      <c r="B1839" t="s">
        <v>192</v>
      </c>
      <c r="C1839" t="s">
        <v>121</v>
      </c>
      <c r="D1839" t="s">
        <v>7</v>
      </c>
      <c r="E1839" t="s">
        <v>7</v>
      </c>
      <c r="F1839" t="s">
        <v>125</v>
      </c>
      <c r="G1839" t="s">
        <v>111</v>
      </c>
      <c r="H1839" t="s">
        <v>20</v>
      </c>
      <c r="I1839">
        <v>2019</v>
      </c>
      <c r="J1839">
        <v>11</v>
      </c>
      <c r="K1839">
        <v>14288</v>
      </c>
      <c r="L1839">
        <v>346700.7</v>
      </c>
      <c r="M1839">
        <v>336764.3</v>
      </c>
      <c r="N1839">
        <v>331633.3</v>
      </c>
      <c r="O1839">
        <v>332101</v>
      </c>
      <c r="P1839">
        <v>345253.4</v>
      </c>
      <c r="Q1839">
        <v>379471.5</v>
      </c>
      <c r="R1839">
        <v>427034.5</v>
      </c>
      <c r="S1839">
        <v>461884.7</v>
      </c>
      <c r="T1839">
        <v>493127.2</v>
      </c>
      <c r="U1839">
        <v>512993.4</v>
      </c>
      <c r="V1839">
        <v>531662.5</v>
      </c>
      <c r="W1839">
        <v>547563.69999999995</v>
      </c>
      <c r="X1839">
        <v>558115.69999999995</v>
      </c>
      <c r="Y1839">
        <v>565169.6</v>
      </c>
      <c r="Z1839">
        <v>563248.30000000005</v>
      </c>
      <c r="AA1839">
        <v>551047.5</v>
      </c>
      <c r="AB1839">
        <v>534364</v>
      </c>
      <c r="AC1839">
        <v>514416.5</v>
      </c>
      <c r="AD1839">
        <v>476617.5</v>
      </c>
      <c r="AE1839">
        <v>462764.3</v>
      </c>
      <c r="AF1839">
        <v>446112.8</v>
      </c>
      <c r="AG1839">
        <v>424083.20000000001</v>
      </c>
      <c r="AH1839">
        <v>394039.9</v>
      </c>
      <c r="AI1839">
        <v>368585.3</v>
      </c>
      <c r="AJ1839">
        <v>56.707410000000003</v>
      </c>
      <c r="AK1839">
        <v>55.609380000000002</v>
      </c>
      <c r="AL1839">
        <v>55.140210000000003</v>
      </c>
      <c r="AM1839">
        <v>54.222050000000003</v>
      </c>
      <c r="AN1839">
        <v>54.299250000000001</v>
      </c>
      <c r="AO1839">
        <v>53.148260000000001</v>
      </c>
      <c r="AP1839">
        <v>52.46996</v>
      </c>
      <c r="AQ1839">
        <v>54.212090000000003</v>
      </c>
      <c r="AR1839">
        <v>62.721760000000003</v>
      </c>
      <c r="AS1839">
        <v>69.550299999999993</v>
      </c>
      <c r="AT1839">
        <v>74.077240000000003</v>
      </c>
      <c r="AU1839">
        <v>77.454700000000003</v>
      </c>
      <c r="AV1839">
        <v>79.164860000000004</v>
      </c>
      <c r="AW1839">
        <v>78.792689999999993</v>
      </c>
      <c r="AX1839">
        <v>77.192760000000007</v>
      </c>
      <c r="AY1839">
        <v>76.470979999999997</v>
      </c>
      <c r="AZ1839">
        <v>73.824399999999997</v>
      </c>
      <c r="BA1839">
        <v>68.805049999999994</v>
      </c>
      <c r="BB1839">
        <v>65.490799999999993</v>
      </c>
      <c r="BC1839">
        <v>61.958370000000002</v>
      </c>
      <c r="BD1839">
        <v>60.40231</v>
      </c>
      <c r="BE1839">
        <v>58.628680000000003</v>
      </c>
      <c r="BF1839">
        <v>57.322130000000001</v>
      </c>
      <c r="BG1839">
        <v>56.129449999999999</v>
      </c>
      <c r="BH1839">
        <v>761.18240000000003</v>
      </c>
      <c r="BI1839">
        <v>1408.9190000000001</v>
      </c>
      <c r="BJ1839">
        <v>2390.6370000000002</v>
      </c>
      <c r="BK1839">
        <v>2408.1779999999999</v>
      </c>
      <c r="BL1839">
        <v>3487.239</v>
      </c>
      <c r="BM1839">
        <v>6590.808</v>
      </c>
      <c r="BN1839">
        <v>7915.2520000000004</v>
      </c>
      <c r="BO1839">
        <v>8252.7849999999999</v>
      </c>
      <c r="BP1839">
        <v>5368.28</v>
      </c>
      <c r="BQ1839">
        <v>2508.5610000000001</v>
      </c>
      <c r="BR1839">
        <v>4172.1869999999999</v>
      </c>
      <c r="BS1839">
        <v>2815.1060000000002</v>
      </c>
      <c r="BT1839">
        <v>2298.9259999999999</v>
      </c>
      <c r="BU1839">
        <v>3765.63</v>
      </c>
      <c r="BV1839">
        <v>6532.607</v>
      </c>
      <c r="BW1839">
        <v>5540.5469999999996</v>
      </c>
      <c r="BX1839">
        <v>5756.7529999999997</v>
      </c>
      <c r="BY1839">
        <v>4894.4390000000003</v>
      </c>
      <c r="BZ1839">
        <v>131.2132</v>
      </c>
      <c r="CA1839">
        <v>-551.06110000000001</v>
      </c>
      <c r="CB1839">
        <v>-548.947</v>
      </c>
      <c r="CC1839">
        <v>-2951.866</v>
      </c>
      <c r="CD1839">
        <v>-655.85310000000004</v>
      </c>
      <c r="CE1839">
        <v>-1915.6579999999999</v>
      </c>
      <c r="CF1839" s="23">
        <v>3600150</v>
      </c>
      <c r="CG1839" s="23">
        <v>5892403</v>
      </c>
      <c r="CH1839" s="23">
        <v>5141153</v>
      </c>
      <c r="CI1839" s="23">
        <v>3896562</v>
      </c>
      <c r="CJ1839" s="23">
        <v>3326689</v>
      </c>
      <c r="CK1839" s="23">
        <v>1610791</v>
      </c>
      <c r="CL1839" s="23">
        <v>2147774</v>
      </c>
      <c r="CM1839" s="23">
        <v>2208404</v>
      </c>
      <c r="CN1839" s="23">
        <v>1560888</v>
      </c>
      <c r="CO1839" s="23">
        <v>7426147</v>
      </c>
      <c r="CP1839" s="23">
        <v>1224233</v>
      </c>
      <c r="CQ1839" s="23">
        <v>11200000</v>
      </c>
      <c r="CR1839" s="23">
        <v>11300000</v>
      </c>
      <c r="CS1839" s="23">
        <v>12200000</v>
      </c>
      <c r="CT1839" s="23">
        <v>12400000</v>
      </c>
      <c r="CU1839" s="23">
        <v>11200000</v>
      </c>
      <c r="CV1839" s="23">
        <v>11900000</v>
      </c>
      <c r="CW1839" s="23">
        <v>11700000</v>
      </c>
      <c r="CX1839" s="23">
        <v>12500000</v>
      </c>
      <c r="CY1839" s="23">
        <v>10200000</v>
      </c>
      <c r="CZ1839" s="23">
        <v>9832816</v>
      </c>
      <c r="DA1839" s="23">
        <v>2546990</v>
      </c>
      <c r="DB1839" s="23">
        <v>2622278</v>
      </c>
      <c r="DC1839" s="23">
        <v>2842736</v>
      </c>
      <c r="DD1839">
        <v>0</v>
      </c>
      <c r="DE1839">
        <v>0</v>
      </c>
      <c r="DF1839">
        <v>0</v>
      </c>
    </row>
    <row r="1840" spans="1:110" x14ac:dyDescent="0.25">
      <c r="A1840" s="18" t="str">
        <f t="shared" si="28"/>
        <v>portfolio_CPP_All_All_SDGE_1-in-2_MONTHLY SYSTEM PEAK DAY_2020_11</v>
      </c>
      <c r="B1840" t="s">
        <v>192</v>
      </c>
      <c r="C1840" t="s">
        <v>121</v>
      </c>
      <c r="D1840" t="s">
        <v>7</v>
      </c>
      <c r="E1840" t="s">
        <v>7</v>
      </c>
      <c r="F1840" t="s">
        <v>125</v>
      </c>
      <c r="G1840" t="s">
        <v>111</v>
      </c>
      <c r="H1840" t="s">
        <v>20</v>
      </c>
      <c r="I1840">
        <v>2020</v>
      </c>
      <c r="J1840">
        <v>11</v>
      </c>
      <c r="K1840">
        <v>14189.973</v>
      </c>
      <c r="L1840">
        <v>348493.9</v>
      </c>
      <c r="M1840">
        <v>338508.6</v>
      </c>
      <c r="N1840">
        <v>333348.2</v>
      </c>
      <c r="O1840">
        <v>333805.2</v>
      </c>
      <c r="P1840">
        <v>347002.2</v>
      </c>
      <c r="Q1840">
        <v>381343.3</v>
      </c>
      <c r="R1840">
        <v>429082.2</v>
      </c>
      <c r="S1840">
        <v>464020.8</v>
      </c>
      <c r="T1840">
        <v>495225.8</v>
      </c>
      <c r="U1840">
        <v>515102.7</v>
      </c>
      <c r="V1840">
        <v>533857</v>
      </c>
      <c r="W1840">
        <v>549765.4</v>
      </c>
      <c r="X1840">
        <v>560323.5</v>
      </c>
      <c r="Y1840">
        <v>567348</v>
      </c>
      <c r="Z1840">
        <v>565374.5</v>
      </c>
      <c r="AA1840">
        <v>553079.30000000005</v>
      </c>
      <c r="AB1840">
        <v>536309.1</v>
      </c>
      <c r="AC1840">
        <v>516333.3</v>
      </c>
      <c r="AD1840">
        <v>478369.1</v>
      </c>
      <c r="AE1840">
        <v>464484.1</v>
      </c>
      <c r="AF1840">
        <v>447802.5</v>
      </c>
      <c r="AG1840">
        <v>425874.3</v>
      </c>
      <c r="AH1840">
        <v>395911.9</v>
      </c>
      <c r="AI1840">
        <v>370451.8</v>
      </c>
      <c r="AJ1840">
        <v>56.707169999999998</v>
      </c>
      <c r="AK1840">
        <v>55.608899999999998</v>
      </c>
      <c r="AL1840">
        <v>55.140030000000003</v>
      </c>
      <c r="AM1840">
        <v>54.221809999999998</v>
      </c>
      <c r="AN1840">
        <v>54.299520000000001</v>
      </c>
      <c r="AO1840">
        <v>53.148000000000003</v>
      </c>
      <c r="AP1840">
        <v>52.469799999999999</v>
      </c>
      <c r="AQ1840">
        <v>54.212609999999998</v>
      </c>
      <c r="AR1840">
        <v>62.723170000000003</v>
      </c>
      <c r="AS1840">
        <v>69.551910000000007</v>
      </c>
      <c r="AT1840">
        <v>74.078389999999999</v>
      </c>
      <c r="AU1840">
        <v>77.455470000000005</v>
      </c>
      <c r="AV1840">
        <v>79.165840000000003</v>
      </c>
      <c r="AW1840">
        <v>78.793559999999999</v>
      </c>
      <c r="AX1840">
        <v>77.193330000000003</v>
      </c>
      <c r="AY1840">
        <v>76.47139</v>
      </c>
      <c r="AZ1840">
        <v>73.824719999999999</v>
      </c>
      <c r="BA1840">
        <v>68.804959999999994</v>
      </c>
      <c r="BB1840">
        <v>65.490229999999997</v>
      </c>
      <c r="BC1840">
        <v>61.95711</v>
      </c>
      <c r="BD1840">
        <v>60.401490000000003</v>
      </c>
      <c r="BE1840">
        <v>58.627879999999998</v>
      </c>
      <c r="BF1840">
        <v>57.321570000000001</v>
      </c>
      <c r="BG1840">
        <v>56.128950000000003</v>
      </c>
      <c r="BH1840">
        <v>776.68029999999999</v>
      </c>
      <c r="BI1840">
        <v>1437.605</v>
      </c>
      <c r="BJ1840">
        <v>2439.3110000000001</v>
      </c>
      <c r="BK1840">
        <v>2457.2089999999998</v>
      </c>
      <c r="BL1840">
        <v>3558.24</v>
      </c>
      <c r="BM1840">
        <v>6724.9989999999998</v>
      </c>
      <c r="BN1840">
        <v>8076.4080000000004</v>
      </c>
      <c r="BO1840">
        <v>8420.8140000000003</v>
      </c>
      <c r="BP1840">
        <v>5477.58</v>
      </c>
      <c r="BQ1840">
        <v>2559.636</v>
      </c>
      <c r="BR1840">
        <v>4257.1329999999998</v>
      </c>
      <c r="BS1840">
        <v>2872.422</v>
      </c>
      <c r="BT1840">
        <v>2345.7330000000002</v>
      </c>
      <c r="BU1840">
        <v>3842.299</v>
      </c>
      <c r="BV1840">
        <v>6665.6130000000003</v>
      </c>
      <c r="BW1840">
        <v>5653.3540000000003</v>
      </c>
      <c r="BX1840">
        <v>5873.9620000000004</v>
      </c>
      <c r="BY1840">
        <v>4994.0910000000003</v>
      </c>
      <c r="BZ1840">
        <v>133.88470000000001</v>
      </c>
      <c r="CA1840">
        <v>-562.2808</v>
      </c>
      <c r="CB1840">
        <v>-560.12369999999999</v>
      </c>
      <c r="CC1840">
        <v>-3011.9670000000001</v>
      </c>
      <c r="CD1840">
        <v>-669.20640000000003</v>
      </c>
      <c r="CE1840">
        <v>-1954.6610000000001</v>
      </c>
      <c r="CF1840" s="23">
        <v>3748242</v>
      </c>
      <c r="CG1840" s="23">
        <v>6134787</v>
      </c>
      <c r="CH1840" s="23">
        <v>5352634</v>
      </c>
      <c r="CI1840" s="23">
        <v>4056847</v>
      </c>
      <c r="CJ1840" s="23">
        <v>3463533</v>
      </c>
      <c r="CK1840" s="23">
        <v>1677051</v>
      </c>
      <c r="CL1840" s="23">
        <v>2236123</v>
      </c>
      <c r="CM1840" s="23">
        <v>2299246</v>
      </c>
      <c r="CN1840" s="23">
        <v>1625095</v>
      </c>
      <c r="CO1840" s="23">
        <v>7731621</v>
      </c>
      <c r="CP1840" s="23">
        <v>1274592</v>
      </c>
      <c r="CQ1840" s="23">
        <v>11600000</v>
      </c>
      <c r="CR1840" s="23">
        <v>11800000</v>
      </c>
      <c r="CS1840" s="23">
        <v>12700000</v>
      </c>
      <c r="CT1840" s="23">
        <v>12900000</v>
      </c>
      <c r="CU1840" s="23">
        <v>11700000</v>
      </c>
      <c r="CV1840" s="23">
        <v>12400000</v>
      </c>
      <c r="CW1840" s="23">
        <v>12200000</v>
      </c>
      <c r="CX1840" s="23">
        <v>13100000</v>
      </c>
      <c r="CY1840" s="23">
        <v>10700000</v>
      </c>
      <c r="CZ1840" s="23">
        <v>10200000</v>
      </c>
      <c r="DA1840" s="23">
        <v>2651760</v>
      </c>
      <c r="DB1840" s="23">
        <v>2730145</v>
      </c>
      <c r="DC1840" s="23">
        <v>2959672</v>
      </c>
      <c r="DD1840">
        <v>0</v>
      </c>
      <c r="DE1840">
        <v>0</v>
      </c>
      <c r="DF1840">
        <v>0</v>
      </c>
    </row>
    <row r="1841" spans="1:110" x14ac:dyDescent="0.25">
      <c r="A1841" s="18" t="str">
        <f t="shared" si="28"/>
        <v>portfolio_CPP_All_All_SDGE_1-in-2_MONTHLY SYSTEM PEAK DAY_2021_11</v>
      </c>
      <c r="B1841" t="s">
        <v>192</v>
      </c>
      <c r="C1841" t="s">
        <v>121</v>
      </c>
      <c r="D1841" t="s">
        <v>7</v>
      </c>
      <c r="E1841" t="s">
        <v>7</v>
      </c>
      <c r="F1841" t="s">
        <v>125</v>
      </c>
      <c r="G1841" t="s">
        <v>111</v>
      </c>
      <c r="H1841" t="s">
        <v>20</v>
      </c>
      <c r="I1841">
        <v>2021</v>
      </c>
      <c r="J1841">
        <v>11</v>
      </c>
      <c r="K1841">
        <v>14085.127</v>
      </c>
      <c r="L1841">
        <v>349234.7</v>
      </c>
      <c r="M1841">
        <v>339230.1</v>
      </c>
      <c r="N1841">
        <v>334056.5</v>
      </c>
      <c r="O1841">
        <v>334504.09999999998</v>
      </c>
      <c r="P1841">
        <v>347710.9</v>
      </c>
      <c r="Q1841">
        <v>382082.5</v>
      </c>
      <c r="R1841">
        <v>429867.8</v>
      </c>
      <c r="S1841">
        <v>464808.7</v>
      </c>
      <c r="T1841">
        <v>495923.6</v>
      </c>
      <c r="U1841">
        <v>515770.5</v>
      </c>
      <c r="V1841">
        <v>534555.80000000005</v>
      </c>
      <c r="W1841">
        <v>550439</v>
      </c>
      <c r="X1841">
        <v>560981.4</v>
      </c>
      <c r="Y1841">
        <v>567969.1</v>
      </c>
      <c r="Z1841">
        <v>565958.40000000002</v>
      </c>
      <c r="AA1841">
        <v>553612.30000000005</v>
      </c>
      <c r="AB1841">
        <v>536806.19999999995</v>
      </c>
      <c r="AC1841">
        <v>516846.7</v>
      </c>
      <c r="AD1841">
        <v>478825.5</v>
      </c>
      <c r="AE1841">
        <v>464942.4</v>
      </c>
      <c r="AF1841">
        <v>448269.5</v>
      </c>
      <c r="AG1841">
        <v>426463.7</v>
      </c>
      <c r="AH1841">
        <v>396623.1</v>
      </c>
      <c r="AI1841">
        <v>371208</v>
      </c>
      <c r="AJ1841">
        <v>56.706969999999998</v>
      </c>
      <c r="AK1841">
        <v>55.608510000000003</v>
      </c>
      <c r="AL1841">
        <v>55.139879999999998</v>
      </c>
      <c r="AM1841">
        <v>54.221620000000001</v>
      </c>
      <c r="AN1841">
        <v>54.29974</v>
      </c>
      <c r="AO1841">
        <v>53.147779999999997</v>
      </c>
      <c r="AP1841">
        <v>52.469679999999997</v>
      </c>
      <c r="AQ1841">
        <v>54.213030000000003</v>
      </c>
      <c r="AR1841">
        <v>62.724290000000003</v>
      </c>
      <c r="AS1841">
        <v>69.553200000000004</v>
      </c>
      <c r="AT1841">
        <v>74.079310000000007</v>
      </c>
      <c r="AU1841">
        <v>77.456090000000003</v>
      </c>
      <c r="AV1841">
        <v>79.166619999999995</v>
      </c>
      <c r="AW1841">
        <v>78.794250000000005</v>
      </c>
      <c r="AX1841">
        <v>77.193780000000004</v>
      </c>
      <c r="AY1841">
        <v>76.471720000000005</v>
      </c>
      <c r="AZ1841">
        <v>73.824979999999996</v>
      </c>
      <c r="BA1841">
        <v>68.804879999999997</v>
      </c>
      <c r="BB1841">
        <v>65.489760000000004</v>
      </c>
      <c r="BC1841">
        <v>61.956099999999999</v>
      </c>
      <c r="BD1841">
        <v>60.400820000000003</v>
      </c>
      <c r="BE1841">
        <v>58.62724</v>
      </c>
      <c r="BF1841">
        <v>57.321129999999997</v>
      </c>
      <c r="BG1841">
        <v>56.128549999999997</v>
      </c>
      <c r="BH1841">
        <v>787.40949999999998</v>
      </c>
      <c r="BI1841">
        <v>1457.4639999999999</v>
      </c>
      <c r="BJ1841">
        <v>2473.0079999999998</v>
      </c>
      <c r="BK1841">
        <v>2491.154</v>
      </c>
      <c r="BL1841">
        <v>3607.3939999999998</v>
      </c>
      <c r="BM1841">
        <v>6817.8990000000003</v>
      </c>
      <c r="BN1841">
        <v>8187.9780000000001</v>
      </c>
      <c r="BO1841">
        <v>8537.1419999999998</v>
      </c>
      <c r="BP1841">
        <v>5553.2489999999998</v>
      </c>
      <c r="BQ1841">
        <v>2594.9949999999999</v>
      </c>
      <c r="BR1841">
        <v>4315.942</v>
      </c>
      <c r="BS1841">
        <v>2912.1030000000001</v>
      </c>
      <c r="BT1841">
        <v>2378.1370000000002</v>
      </c>
      <c r="BU1841">
        <v>3895.3780000000002</v>
      </c>
      <c r="BV1841">
        <v>6757.6930000000002</v>
      </c>
      <c r="BW1841">
        <v>5731.451</v>
      </c>
      <c r="BX1841">
        <v>5955.107</v>
      </c>
      <c r="BY1841">
        <v>5063.0810000000001</v>
      </c>
      <c r="BZ1841">
        <v>135.73419999999999</v>
      </c>
      <c r="CA1841">
        <v>-570.04830000000004</v>
      </c>
      <c r="CB1841">
        <v>-567.8614</v>
      </c>
      <c r="CC1841">
        <v>-3053.5749999999998</v>
      </c>
      <c r="CD1841">
        <v>-678.45100000000002</v>
      </c>
      <c r="CE1841">
        <v>-1981.664</v>
      </c>
      <c r="CF1841" s="23">
        <v>3852515</v>
      </c>
      <c r="CG1841" s="23">
        <v>6305453</v>
      </c>
      <c r="CH1841" s="23">
        <v>5501541</v>
      </c>
      <c r="CI1841" s="23">
        <v>4169706</v>
      </c>
      <c r="CJ1841" s="23">
        <v>3559886</v>
      </c>
      <c r="CK1841" s="23">
        <v>1723705</v>
      </c>
      <c r="CL1841" s="23">
        <v>2298330</v>
      </c>
      <c r="CM1841" s="23">
        <v>2363210</v>
      </c>
      <c r="CN1841" s="23">
        <v>1670304</v>
      </c>
      <c r="CO1841" s="23">
        <v>7946710</v>
      </c>
      <c r="CP1841" s="23">
        <v>1310051</v>
      </c>
      <c r="CQ1841" s="23">
        <v>12000000</v>
      </c>
      <c r="CR1841" s="23">
        <v>12100000</v>
      </c>
      <c r="CS1841" s="23">
        <v>13000000</v>
      </c>
      <c r="CT1841" s="23">
        <v>13200000</v>
      </c>
      <c r="CU1841" s="23">
        <v>12000000</v>
      </c>
      <c r="CV1841" s="23">
        <v>12700000</v>
      </c>
      <c r="CW1841" s="23">
        <v>12500000</v>
      </c>
      <c r="CX1841" s="23">
        <v>13400000</v>
      </c>
      <c r="CY1841" s="23">
        <v>10900000</v>
      </c>
      <c r="CZ1841" s="23">
        <v>10500000</v>
      </c>
      <c r="DA1841" s="23">
        <v>2725530</v>
      </c>
      <c r="DB1841" s="23">
        <v>2806096</v>
      </c>
      <c r="DC1841" s="23">
        <v>3042008</v>
      </c>
      <c r="DD1841">
        <v>0</v>
      </c>
      <c r="DE1841">
        <v>0</v>
      </c>
      <c r="DF1841">
        <v>0</v>
      </c>
    </row>
    <row r="1842" spans="1:110" x14ac:dyDescent="0.25">
      <c r="A1842" s="18" t="str">
        <f t="shared" si="28"/>
        <v>portfolio_CPP_All_All_SDGE_1-in-2_MONTHLY SYSTEM PEAK DAY_2022_11</v>
      </c>
      <c r="B1842" t="s">
        <v>192</v>
      </c>
      <c r="C1842" t="s">
        <v>121</v>
      </c>
      <c r="D1842" t="s">
        <v>7</v>
      </c>
      <c r="E1842" t="s">
        <v>7</v>
      </c>
      <c r="F1842" t="s">
        <v>125</v>
      </c>
      <c r="G1842" t="s">
        <v>111</v>
      </c>
      <c r="H1842" t="s">
        <v>20</v>
      </c>
      <c r="I1842">
        <v>2022</v>
      </c>
      <c r="J1842">
        <v>11</v>
      </c>
      <c r="K1842">
        <v>13999.453</v>
      </c>
      <c r="L1842">
        <v>352395.3</v>
      </c>
      <c r="M1842">
        <v>342303.3</v>
      </c>
      <c r="N1842">
        <v>337079.2</v>
      </c>
      <c r="O1842">
        <v>337514.7</v>
      </c>
      <c r="P1842">
        <v>350812</v>
      </c>
      <c r="Q1842">
        <v>385427.8</v>
      </c>
      <c r="R1842">
        <v>433558.5</v>
      </c>
      <c r="S1842">
        <v>468701.7</v>
      </c>
      <c r="T1842">
        <v>499851.5</v>
      </c>
      <c r="U1842">
        <v>519763.8</v>
      </c>
      <c r="V1842">
        <v>538705.1</v>
      </c>
      <c r="W1842">
        <v>554639.1</v>
      </c>
      <c r="X1842">
        <v>565216.6</v>
      </c>
      <c r="Y1842">
        <v>572186</v>
      </c>
      <c r="Z1842">
        <v>570104.69999999995</v>
      </c>
      <c r="AA1842">
        <v>557607.9</v>
      </c>
      <c r="AB1842">
        <v>540649.30000000005</v>
      </c>
      <c r="AC1842">
        <v>520602</v>
      </c>
      <c r="AD1842">
        <v>482274.1</v>
      </c>
      <c r="AE1842">
        <v>468314.9</v>
      </c>
      <c r="AF1842">
        <v>451560.7</v>
      </c>
      <c r="AG1842">
        <v>429824.4</v>
      </c>
      <c r="AH1842">
        <v>400006.7</v>
      </c>
      <c r="AI1842">
        <v>374518</v>
      </c>
      <c r="AJ1842">
        <v>56.706659999999999</v>
      </c>
      <c r="AK1842">
        <v>55.607900000000001</v>
      </c>
      <c r="AL1842">
        <v>55.13964</v>
      </c>
      <c r="AM1842">
        <v>54.221319999999999</v>
      </c>
      <c r="AN1842">
        <v>54.300089999999997</v>
      </c>
      <c r="AO1842">
        <v>53.147440000000003</v>
      </c>
      <c r="AP1842">
        <v>52.469470000000001</v>
      </c>
      <c r="AQ1842">
        <v>54.213709999999999</v>
      </c>
      <c r="AR1842">
        <v>62.726100000000002</v>
      </c>
      <c r="AS1842">
        <v>69.555279999999996</v>
      </c>
      <c r="AT1842">
        <v>74.080780000000004</v>
      </c>
      <c r="AU1842">
        <v>77.457080000000005</v>
      </c>
      <c r="AV1842">
        <v>79.167879999999997</v>
      </c>
      <c r="AW1842">
        <v>78.795360000000002</v>
      </c>
      <c r="AX1842">
        <v>77.194519999999997</v>
      </c>
      <c r="AY1842">
        <v>76.472239999999999</v>
      </c>
      <c r="AZ1842">
        <v>73.825400000000002</v>
      </c>
      <c r="BA1842">
        <v>68.804749999999999</v>
      </c>
      <c r="BB1842">
        <v>65.489019999999996</v>
      </c>
      <c r="BC1842">
        <v>61.95449</v>
      </c>
      <c r="BD1842">
        <v>60.399760000000001</v>
      </c>
      <c r="BE1842">
        <v>58.626220000000004</v>
      </c>
      <c r="BF1842">
        <v>57.320410000000003</v>
      </c>
      <c r="BG1842">
        <v>56.127920000000003</v>
      </c>
      <c r="BH1842">
        <v>808.86810000000003</v>
      </c>
      <c r="BI1842">
        <v>1497.183</v>
      </c>
      <c r="BJ1842">
        <v>2540.4029999999998</v>
      </c>
      <c r="BK1842">
        <v>2559.0430000000001</v>
      </c>
      <c r="BL1842">
        <v>3705.703</v>
      </c>
      <c r="BM1842">
        <v>7003.701</v>
      </c>
      <c r="BN1842">
        <v>8411.1170000000002</v>
      </c>
      <c r="BO1842">
        <v>8769.7970000000005</v>
      </c>
      <c r="BP1842">
        <v>5704.5860000000002</v>
      </c>
      <c r="BQ1842">
        <v>2665.7150000000001</v>
      </c>
      <c r="BR1842">
        <v>4433.5609999999997</v>
      </c>
      <c r="BS1842">
        <v>2991.4639999999999</v>
      </c>
      <c r="BT1842">
        <v>2442.9470000000001</v>
      </c>
      <c r="BU1842">
        <v>4001.5349999999999</v>
      </c>
      <c r="BV1842">
        <v>6941.8540000000003</v>
      </c>
      <c r="BW1842">
        <v>5887.6450000000004</v>
      </c>
      <c r="BX1842">
        <v>6117.3959999999997</v>
      </c>
      <c r="BY1842">
        <v>5201.0609999999997</v>
      </c>
      <c r="BZ1842">
        <v>139.4333</v>
      </c>
      <c r="CA1842">
        <v>-585.58330000000001</v>
      </c>
      <c r="CB1842">
        <v>-583.33680000000004</v>
      </c>
      <c r="CC1842">
        <v>-3136.7910000000002</v>
      </c>
      <c r="CD1842">
        <v>-696.9402</v>
      </c>
      <c r="CE1842">
        <v>-2035.6679999999999</v>
      </c>
      <c r="CF1842" s="23">
        <v>4065355</v>
      </c>
      <c r="CG1842" s="23">
        <v>6653809</v>
      </c>
      <c r="CH1842" s="23">
        <v>5805484</v>
      </c>
      <c r="CI1842" s="23">
        <v>4400069</v>
      </c>
      <c r="CJ1842" s="23">
        <v>3756559</v>
      </c>
      <c r="CK1842" s="23">
        <v>1818934</v>
      </c>
      <c r="CL1842" s="23">
        <v>2425306</v>
      </c>
      <c r="CM1842" s="23">
        <v>2493770</v>
      </c>
      <c r="CN1842" s="23">
        <v>1762583</v>
      </c>
      <c r="CO1842" s="23">
        <v>8385740</v>
      </c>
      <c r="CP1842" s="23">
        <v>1382427</v>
      </c>
      <c r="CQ1842" s="23">
        <v>12600000</v>
      </c>
      <c r="CR1842" s="23">
        <v>12800000</v>
      </c>
      <c r="CS1842" s="23">
        <v>13700000</v>
      </c>
      <c r="CT1842" s="23">
        <v>14000000</v>
      </c>
      <c r="CU1842" s="23">
        <v>12700000</v>
      </c>
      <c r="CV1842" s="23">
        <v>13400000</v>
      </c>
      <c r="CW1842" s="23">
        <v>13200000</v>
      </c>
      <c r="CX1842" s="23">
        <v>14200000</v>
      </c>
      <c r="CY1842" s="23">
        <v>11600000</v>
      </c>
      <c r="CZ1842" s="23">
        <v>11100000</v>
      </c>
      <c r="DA1842" s="23">
        <v>2876107</v>
      </c>
      <c r="DB1842" s="23">
        <v>2961124</v>
      </c>
      <c r="DC1842" s="23">
        <v>3210069</v>
      </c>
      <c r="DD1842">
        <v>0</v>
      </c>
      <c r="DE1842">
        <v>0</v>
      </c>
      <c r="DF1842">
        <v>0</v>
      </c>
    </row>
    <row r="1843" spans="1:110" x14ac:dyDescent="0.25">
      <c r="A1843" s="18" t="str">
        <f t="shared" si="28"/>
        <v>portfolio_CPP_All_All_SDGE_1-in-2_MONTHLY SYSTEM PEAK DAY_2023_11</v>
      </c>
      <c r="B1843" t="s">
        <v>192</v>
      </c>
      <c r="C1843" t="s">
        <v>121</v>
      </c>
      <c r="D1843" t="s">
        <v>7</v>
      </c>
      <c r="E1843" t="s">
        <v>7</v>
      </c>
      <c r="F1843" t="s">
        <v>125</v>
      </c>
      <c r="G1843" t="s">
        <v>111</v>
      </c>
      <c r="H1843" t="s">
        <v>20</v>
      </c>
      <c r="I1843">
        <v>2023</v>
      </c>
      <c r="J1843">
        <v>11</v>
      </c>
      <c r="K1843">
        <v>13922.939</v>
      </c>
      <c r="L1843">
        <v>356640</v>
      </c>
      <c r="M1843">
        <v>346430</v>
      </c>
      <c r="N1843">
        <v>341138.9</v>
      </c>
      <c r="O1843">
        <v>341560.9</v>
      </c>
      <c r="P1843">
        <v>354985.1</v>
      </c>
      <c r="Q1843">
        <v>389940.8</v>
      </c>
      <c r="R1843">
        <v>438551.3</v>
      </c>
      <c r="S1843">
        <v>473986.9</v>
      </c>
      <c r="T1843">
        <v>505228</v>
      </c>
      <c r="U1843">
        <v>525248.9</v>
      </c>
      <c r="V1843">
        <v>544402.19999999995</v>
      </c>
      <c r="W1843">
        <v>560421.1</v>
      </c>
      <c r="X1843">
        <v>571056.80000000005</v>
      </c>
      <c r="Y1843">
        <v>578016.30000000005</v>
      </c>
      <c r="Z1843">
        <v>575849.80000000005</v>
      </c>
      <c r="AA1843">
        <v>563157.69999999995</v>
      </c>
      <c r="AB1843">
        <v>545994.30000000005</v>
      </c>
      <c r="AC1843">
        <v>525812.1</v>
      </c>
      <c r="AD1843">
        <v>487065.7</v>
      </c>
      <c r="AE1843">
        <v>472995.4</v>
      </c>
      <c r="AF1843">
        <v>456119.3</v>
      </c>
      <c r="AG1843">
        <v>434428.2</v>
      </c>
      <c r="AH1843">
        <v>404588.2</v>
      </c>
      <c r="AI1843">
        <v>378972.4</v>
      </c>
      <c r="AJ1843">
        <v>56.706299999999999</v>
      </c>
      <c r="AK1843">
        <v>55.607170000000004</v>
      </c>
      <c r="AL1843">
        <v>55.139360000000003</v>
      </c>
      <c r="AM1843">
        <v>54.220959999999998</v>
      </c>
      <c r="AN1843">
        <v>54.3005</v>
      </c>
      <c r="AO1843">
        <v>53.147039999999997</v>
      </c>
      <c r="AP1843">
        <v>52.469230000000003</v>
      </c>
      <c r="AQ1843">
        <v>54.214500000000001</v>
      </c>
      <c r="AR1843">
        <v>62.72822</v>
      </c>
      <c r="AS1843">
        <v>69.557699999999997</v>
      </c>
      <c r="AT1843">
        <v>74.082509999999999</v>
      </c>
      <c r="AU1843">
        <v>77.458240000000004</v>
      </c>
      <c r="AV1843">
        <v>79.169349999999994</v>
      </c>
      <c r="AW1843">
        <v>78.796670000000006</v>
      </c>
      <c r="AX1843">
        <v>77.19538</v>
      </c>
      <c r="AY1843">
        <v>76.472859999999997</v>
      </c>
      <c r="AZ1843">
        <v>73.825890000000001</v>
      </c>
      <c r="BA1843">
        <v>68.804609999999997</v>
      </c>
      <c r="BB1843">
        <v>65.488150000000005</v>
      </c>
      <c r="BC1843">
        <v>61.952590000000001</v>
      </c>
      <c r="BD1843">
        <v>60.398519999999998</v>
      </c>
      <c r="BE1843">
        <v>58.625019999999999</v>
      </c>
      <c r="BF1843">
        <v>57.319580000000002</v>
      </c>
      <c r="BG1843">
        <v>56.12717</v>
      </c>
      <c r="BH1843">
        <v>835.09519999999998</v>
      </c>
      <c r="BI1843">
        <v>1545.729</v>
      </c>
      <c r="BJ1843">
        <v>2622.7739999999999</v>
      </c>
      <c r="BK1843">
        <v>2642.0189999999998</v>
      </c>
      <c r="BL1843">
        <v>3825.8589999999999</v>
      </c>
      <c r="BM1843">
        <v>7230.7920000000004</v>
      </c>
      <c r="BN1843">
        <v>8683.8439999999991</v>
      </c>
      <c r="BO1843">
        <v>9054.152</v>
      </c>
      <c r="BP1843">
        <v>5889.5540000000001</v>
      </c>
      <c r="BQ1843">
        <v>2752.1489999999999</v>
      </c>
      <c r="BR1843">
        <v>4577.3159999999998</v>
      </c>
      <c r="BS1843">
        <v>3088.46</v>
      </c>
      <c r="BT1843">
        <v>2522.1579999999999</v>
      </c>
      <c r="BU1843">
        <v>4131.2830000000004</v>
      </c>
      <c r="BV1843">
        <v>7166.94</v>
      </c>
      <c r="BW1843">
        <v>6078.5479999999998</v>
      </c>
      <c r="BX1843">
        <v>6315.75</v>
      </c>
      <c r="BY1843">
        <v>5369.7020000000002</v>
      </c>
      <c r="BZ1843">
        <v>143.95429999999999</v>
      </c>
      <c r="CA1843">
        <v>-604.57050000000004</v>
      </c>
      <c r="CB1843">
        <v>-602.25120000000004</v>
      </c>
      <c r="CC1843">
        <v>-3238.5</v>
      </c>
      <c r="CD1843">
        <v>-719.53809999999999</v>
      </c>
      <c r="CE1843">
        <v>-2101.674</v>
      </c>
      <c r="CF1843" s="23">
        <v>4333263</v>
      </c>
      <c r="CG1843" s="23">
        <v>7092297</v>
      </c>
      <c r="CH1843" s="23">
        <v>6188067</v>
      </c>
      <c r="CI1843" s="23">
        <v>4690035</v>
      </c>
      <c r="CJ1843" s="23">
        <v>4004117</v>
      </c>
      <c r="CK1843" s="23">
        <v>1938803</v>
      </c>
      <c r="CL1843" s="23">
        <v>2585134</v>
      </c>
      <c r="CM1843" s="23">
        <v>2658110</v>
      </c>
      <c r="CN1843" s="23">
        <v>1878738</v>
      </c>
      <c r="CO1843" s="23">
        <v>8938363</v>
      </c>
      <c r="CP1843" s="23">
        <v>1473529</v>
      </c>
      <c r="CQ1843" s="23">
        <v>13500000</v>
      </c>
      <c r="CR1843" s="23">
        <v>13600000</v>
      </c>
      <c r="CS1843" s="23">
        <v>14600000</v>
      </c>
      <c r="CT1843" s="23">
        <v>14900000</v>
      </c>
      <c r="CU1843" s="23">
        <v>13500000</v>
      </c>
      <c r="CV1843" s="23">
        <v>14300000</v>
      </c>
      <c r="CW1843" s="23">
        <v>14100000</v>
      </c>
      <c r="CX1843" s="23">
        <v>15100000</v>
      </c>
      <c r="CY1843" s="23">
        <v>12300000</v>
      </c>
      <c r="CZ1843" s="23">
        <v>11800000</v>
      </c>
      <c r="DA1843" s="23">
        <v>3065643</v>
      </c>
      <c r="DB1843" s="23">
        <v>3156263</v>
      </c>
      <c r="DC1843" s="23">
        <v>3421614</v>
      </c>
      <c r="DD1843">
        <v>0</v>
      </c>
      <c r="DE1843">
        <v>0</v>
      </c>
      <c r="DF1843">
        <v>0</v>
      </c>
    </row>
    <row r="1844" spans="1:110" x14ac:dyDescent="0.25">
      <c r="A1844" s="18" t="str">
        <f t="shared" si="28"/>
        <v>portfolio_CPP_All_All_SDGE_1-in-2_MONTHLY SYSTEM PEAK DAY_2024_11</v>
      </c>
      <c r="B1844" t="s">
        <v>192</v>
      </c>
      <c r="C1844" t="s">
        <v>121</v>
      </c>
      <c r="D1844" t="s">
        <v>7</v>
      </c>
      <c r="E1844" t="s">
        <v>7</v>
      </c>
      <c r="F1844" t="s">
        <v>125</v>
      </c>
      <c r="G1844" t="s">
        <v>111</v>
      </c>
      <c r="H1844" t="s">
        <v>20</v>
      </c>
      <c r="I1844">
        <v>2024</v>
      </c>
      <c r="J1844">
        <v>11</v>
      </c>
      <c r="K1844">
        <v>13838.574000000001</v>
      </c>
      <c r="L1844">
        <v>359698.4</v>
      </c>
      <c r="M1844">
        <v>349403.8</v>
      </c>
      <c r="N1844">
        <v>344063.8</v>
      </c>
      <c r="O1844">
        <v>344473.9</v>
      </c>
      <c r="P1844">
        <v>357985.5</v>
      </c>
      <c r="Q1844">
        <v>393177</v>
      </c>
      <c r="R1844">
        <v>442121.2</v>
      </c>
      <c r="S1844">
        <v>477751.8</v>
      </c>
      <c r="T1844">
        <v>509024.8</v>
      </c>
      <c r="U1844">
        <v>529108.30000000005</v>
      </c>
      <c r="V1844">
        <v>548412.5</v>
      </c>
      <c r="W1844">
        <v>564479.80000000005</v>
      </c>
      <c r="X1844">
        <v>575149.19999999995</v>
      </c>
      <c r="Y1844">
        <v>582090.30000000005</v>
      </c>
      <c r="Z1844">
        <v>579855.19999999995</v>
      </c>
      <c r="AA1844">
        <v>567017</v>
      </c>
      <c r="AB1844">
        <v>549706</v>
      </c>
      <c r="AC1844">
        <v>529439.5</v>
      </c>
      <c r="AD1844">
        <v>490396.7</v>
      </c>
      <c r="AE1844">
        <v>476253</v>
      </c>
      <c r="AF1844">
        <v>459298.8</v>
      </c>
      <c r="AG1844">
        <v>437676.79999999999</v>
      </c>
      <c r="AH1844">
        <v>407860.9</v>
      </c>
      <c r="AI1844">
        <v>382174.9</v>
      </c>
      <c r="AJ1844">
        <v>56.70599</v>
      </c>
      <c r="AK1844">
        <v>55.606560000000002</v>
      </c>
      <c r="AL1844">
        <v>55.139119999999998</v>
      </c>
      <c r="AM1844">
        <v>54.220649999999999</v>
      </c>
      <c r="AN1844">
        <v>54.300849999999997</v>
      </c>
      <c r="AO1844">
        <v>53.146700000000003</v>
      </c>
      <c r="AP1844">
        <v>52.469029999999997</v>
      </c>
      <c r="AQ1844">
        <v>54.215179999999997</v>
      </c>
      <c r="AR1844">
        <v>62.730020000000003</v>
      </c>
      <c r="AS1844">
        <v>69.55977</v>
      </c>
      <c r="AT1844">
        <v>74.083979999999997</v>
      </c>
      <c r="AU1844">
        <v>77.459230000000005</v>
      </c>
      <c r="AV1844">
        <v>79.170609999999996</v>
      </c>
      <c r="AW1844">
        <v>78.797780000000003</v>
      </c>
      <c r="AX1844">
        <v>77.196100000000001</v>
      </c>
      <c r="AY1844">
        <v>76.473380000000006</v>
      </c>
      <c r="AZ1844">
        <v>73.826300000000003</v>
      </c>
      <c r="BA1844">
        <v>68.804479999999998</v>
      </c>
      <c r="BB1844">
        <v>65.487409999999997</v>
      </c>
      <c r="BC1844">
        <v>61.950969999999998</v>
      </c>
      <c r="BD1844">
        <v>60.397460000000002</v>
      </c>
      <c r="BE1844">
        <v>58.624000000000002</v>
      </c>
      <c r="BF1844">
        <v>57.318860000000001</v>
      </c>
      <c r="BG1844">
        <v>56.126530000000002</v>
      </c>
      <c r="BH1844">
        <v>855.95770000000005</v>
      </c>
      <c r="BI1844">
        <v>1584.3440000000001</v>
      </c>
      <c r="BJ1844">
        <v>2688.2959999999998</v>
      </c>
      <c r="BK1844">
        <v>2708.0219999999999</v>
      </c>
      <c r="BL1844">
        <v>3921.4369999999999</v>
      </c>
      <c r="BM1844">
        <v>7411.433</v>
      </c>
      <c r="BN1844">
        <v>8900.7839999999997</v>
      </c>
      <c r="BO1844">
        <v>9280.3449999999993</v>
      </c>
      <c r="BP1844">
        <v>6036.6880000000001</v>
      </c>
      <c r="BQ1844">
        <v>2820.904</v>
      </c>
      <c r="BR1844">
        <v>4691.6670000000004</v>
      </c>
      <c r="BS1844">
        <v>3165.6170000000002</v>
      </c>
      <c r="BT1844">
        <v>2585.1669999999999</v>
      </c>
      <c r="BU1844">
        <v>4234.491</v>
      </c>
      <c r="BV1844">
        <v>7345.9859999999999</v>
      </c>
      <c r="BW1844">
        <v>6230.4040000000005</v>
      </c>
      <c r="BX1844">
        <v>6473.53</v>
      </c>
      <c r="BY1844">
        <v>5503.8490000000002</v>
      </c>
      <c r="BZ1844">
        <v>147.5506</v>
      </c>
      <c r="CA1844">
        <v>-619.67399999999998</v>
      </c>
      <c r="CB1844">
        <v>-617.29669999999999</v>
      </c>
      <c r="CC1844">
        <v>-3319.4050000000002</v>
      </c>
      <c r="CD1844">
        <v>-737.51369999999997</v>
      </c>
      <c r="CE1844">
        <v>-2154.1779999999999</v>
      </c>
      <c r="CF1844" s="23">
        <v>4552476</v>
      </c>
      <c r="CG1844" s="23">
        <v>7451085</v>
      </c>
      <c r="CH1844" s="23">
        <v>6501112</v>
      </c>
      <c r="CI1844" s="23">
        <v>4927296</v>
      </c>
      <c r="CJ1844" s="23">
        <v>4206679</v>
      </c>
      <c r="CK1844" s="23">
        <v>2036884</v>
      </c>
      <c r="CL1844" s="23">
        <v>2715912</v>
      </c>
      <c r="CM1844" s="23">
        <v>2792580</v>
      </c>
      <c r="CN1844" s="23">
        <v>1973780</v>
      </c>
      <c r="CO1844" s="23">
        <v>9390541</v>
      </c>
      <c r="CP1844" s="23">
        <v>1548073</v>
      </c>
      <c r="CQ1844" s="23">
        <v>14100000</v>
      </c>
      <c r="CR1844" s="23">
        <v>14300000</v>
      </c>
      <c r="CS1844" s="23">
        <v>15400000</v>
      </c>
      <c r="CT1844" s="23">
        <v>15700000</v>
      </c>
      <c r="CU1844" s="23">
        <v>14200000</v>
      </c>
      <c r="CV1844" s="23">
        <v>15000000</v>
      </c>
      <c r="CW1844" s="23">
        <v>14800000</v>
      </c>
      <c r="CX1844" s="23">
        <v>15900000</v>
      </c>
      <c r="CY1844" s="23">
        <v>12900000</v>
      </c>
      <c r="CZ1844" s="23">
        <v>12400000</v>
      </c>
      <c r="DA1844" s="23">
        <v>3220729</v>
      </c>
      <c r="DB1844" s="23">
        <v>3315933</v>
      </c>
      <c r="DC1844" s="23">
        <v>3594708</v>
      </c>
      <c r="DD1844">
        <v>0</v>
      </c>
      <c r="DE1844">
        <v>0</v>
      </c>
      <c r="DF1844">
        <v>0</v>
      </c>
    </row>
    <row r="1845" spans="1:110" x14ac:dyDescent="0.25">
      <c r="A1845" s="18" t="str">
        <f t="shared" si="28"/>
        <v>portfolio_CPP_All_All_SDGE_1-in-2_MONTHLY SYSTEM PEAK DAY_2025_11</v>
      </c>
      <c r="B1845" t="s">
        <v>192</v>
      </c>
      <c r="C1845" t="s">
        <v>121</v>
      </c>
      <c r="D1845" t="s">
        <v>7</v>
      </c>
      <c r="E1845" t="s">
        <v>7</v>
      </c>
      <c r="F1845" t="s">
        <v>125</v>
      </c>
      <c r="G1845" t="s">
        <v>111</v>
      </c>
      <c r="H1845" t="s">
        <v>20</v>
      </c>
      <c r="I1845">
        <v>2025</v>
      </c>
      <c r="J1845">
        <v>11</v>
      </c>
      <c r="K1845">
        <v>13749.346</v>
      </c>
      <c r="L1845">
        <v>361970.8</v>
      </c>
      <c r="M1845">
        <v>351613.7</v>
      </c>
      <c r="N1845">
        <v>346237</v>
      </c>
      <c r="O1845">
        <v>346636.3</v>
      </c>
      <c r="P1845">
        <v>360209.2</v>
      </c>
      <c r="Q1845">
        <v>395567.5</v>
      </c>
      <c r="R1845">
        <v>444748.79999999999</v>
      </c>
      <c r="S1845">
        <v>480510.2</v>
      </c>
      <c r="T1845">
        <v>511776.2</v>
      </c>
      <c r="U1845">
        <v>531892</v>
      </c>
      <c r="V1845">
        <v>551306.5</v>
      </c>
      <c r="W1845">
        <v>567398.19999999995</v>
      </c>
      <c r="X1845">
        <v>578085.1</v>
      </c>
      <c r="Y1845">
        <v>585002.30000000005</v>
      </c>
      <c r="Z1845">
        <v>582709.80000000005</v>
      </c>
      <c r="AA1845">
        <v>569758.30000000005</v>
      </c>
      <c r="AB1845">
        <v>552337.5</v>
      </c>
      <c r="AC1845">
        <v>532019.9</v>
      </c>
      <c r="AD1845">
        <v>492761.5</v>
      </c>
      <c r="AE1845">
        <v>478569.5</v>
      </c>
      <c r="AF1845">
        <v>461565.8</v>
      </c>
      <c r="AG1845">
        <v>440028.4</v>
      </c>
      <c r="AH1845">
        <v>410266.9</v>
      </c>
      <c r="AI1845">
        <v>384548.3</v>
      </c>
      <c r="AJ1845">
        <v>56.705719999999999</v>
      </c>
      <c r="AK1845">
        <v>55.606020000000001</v>
      </c>
      <c r="AL1845">
        <v>55.138910000000003</v>
      </c>
      <c r="AM1845">
        <v>54.220390000000002</v>
      </c>
      <c r="AN1845">
        <v>54.301160000000003</v>
      </c>
      <c r="AO1845">
        <v>53.1464</v>
      </c>
      <c r="AP1845">
        <v>52.46884</v>
      </c>
      <c r="AQ1845">
        <v>54.215769999999999</v>
      </c>
      <c r="AR1845">
        <v>62.731619999999999</v>
      </c>
      <c r="AS1845">
        <v>69.561599999999999</v>
      </c>
      <c r="AT1845">
        <v>74.085279999999997</v>
      </c>
      <c r="AU1845">
        <v>77.460099999999997</v>
      </c>
      <c r="AV1845">
        <v>79.171729999999997</v>
      </c>
      <c r="AW1845">
        <v>78.798770000000005</v>
      </c>
      <c r="AX1845">
        <v>77.196749999999994</v>
      </c>
      <c r="AY1845">
        <v>76.473849999999999</v>
      </c>
      <c r="AZ1845">
        <v>73.826669999999993</v>
      </c>
      <c r="BA1845">
        <v>68.804370000000006</v>
      </c>
      <c r="BB1845">
        <v>65.486760000000004</v>
      </c>
      <c r="BC1845">
        <v>61.949539999999999</v>
      </c>
      <c r="BD1845">
        <v>60.396520000000002</v>
      </c>
      <c r="BE1845">
        <v>58.623100000000001</v>
      </c>
      <c r="BF1845">
        <v>57.31823</v>
      </c>
      <c r="BG1845">
        <v>56.125959999999999</v>
      </c>
      <c r="BH1845">
        <v>873.24379999999996</v>
      </c>
      <c r="BI1845">
        <v>1616.34</v>
      </c>
      <c r="BJ1845">
        <v>2742.5859999999998</v>
      </c>
      <c r="BK1845">
        <v>2762.7109999999998</v>
      </c>
      <c r="BL1845">
        <v>4000.63</v>
      </c>
      <c r="BM1845">
        <v>7561.107</v>
      </c>
      <c r="BN1845">
        <v>9080.5360000000001</v>
      </c>
      <c r="BO1845">
        <v>9467.7610000000004</v>
      </c>
      <c r="BP1845">
        <v>6158.5990000000002</v>
      </c>
      <c r="BQ1845">
        <v>2877.8719999999998</v>
      </c>
      <c r="BR1845">
        <v>4786.4160000000002</v>
      </c>
      <c r="BS1845">
        <v>3229.5459999999998</v>
      </c>
      <c r="BT1845">
        <v>2637.3739999999998</v>
      </c>
      <c r="BU1845">
        <v>4320.0060000000003</v>
      </c>
      <c r="BV1845">
        <v>7494.3379999999997</v>
      </c>
      <c r="BW1845">
        <v>6356.2269999999999</v>
      </c>
      <c r="BX1845">
        <v>6604.2629999999999</v>
      </c>
      <c r="BY1845">
        <v>5614.9989999999998</v>
      </c>
      <c r="BZ1845">
        <v>150.53039999999999</v>
      </c>
      <c r="CA1845">
        <v>-632.18830000000003</v>
      </c>
      <c r="CB1845">
        <v>-629.76300000000003</v>
      </c>
      <c r="CC1845">
        <v>-3386.44</v>
      </c>
      <c r="CD1845">
        <v>-752.40779999999995</v>
      </c>
      <c r="CE1845">
        <v>-2197.681</v>
      </c>
      <c r="CF1845" s="23">
        <v>4738207</v>
      </c>
      <c r="CG1845" s="23">
        <v>7755073</v>
      </c>
      <c r="CH1845" s="23">
        <v>6766343</v>
      </c>
      <c r="CI1845" s="23">
        <v>5128319</v>
      </c>
      <c r="CJ1845" s="23">
        <v>4378302</v>
      </c>
      <c r="CK1845" s="23">
        <v>2119984</v>
      </c>
      <c r="CL1845" s="23">
        <v>2826715</v>
      </c>
      <c r="CM1845" s="23">
        <v>2906511</v>
      </c>
      <c r="CN1845" s="23">
        <v>2054306</v>
      </c>
      <c r="CO1845" s="23">
        <v>9773654</v>
      </c>
      <c r="CP1845" s="23">
        <v>1611231</v>
      </c>
      <c r="CQ1845" s="23">
        <v>14700000</v>
      </c>
      <c r="CR1845" s="23">
        <v>14900000</v>
      </c>
      <c r="CS1845" s="23">
        <v>16000000</v>
      </c>
      <c r="CT1845" s="23">
        <v>16300000</v>
      </c>
      <c r="CU1845" s="23">
        <v>14700000</v>
      </c>
      <c r="CV1845" s="23">
        <v>15700000</v>
      </c>
      <c r="CW1845" s="23">
        <v>15400000</v>
      </c>
      <c r="CX1845" s="23">
        <v>16500000</v>
      </c>
      <c r="CY1845" s="23">
        <v>13500000</v>
      </c>
      <c r="CZ1845" s="23">
        <v>12900000</v>
      </c>
      <c r="DA1845" s="23">
        <v>3352128</v>
      </c>
      <c r="DB1845" s="23">
        <v>3451216</v>
      </c>
      <c r="DC1845" s="23">
        <v>3741364</v>
      </c>
      <c r="DD1845">
        <v>0</v>
      </c>
      <c r="DE1845">
        <v>0</v>
      </c>
      <c r="DF1845">
        <v>0</v>
      </c>
    </row>
    <row r="1846" spans="1:110" x14ac:dyDescent="0.25">
      <c r="A1846" s="18" t="str">
        <f t="shared" si="28"/>
        <v>portfolio_CPP_All_All_SDGE_1-in-2_MONTHLY SYSTEM PEAK DAY_2026_11</v>
      </c>
      <c r="B1846" t="s">
        <v>192</v>
      </c>
      <c r="C1846" t="s">
        <v>121</v>
      </c>
      <c r="D1846" t="s">
        <v>7</v>
      </c>
      <c r="E1846" t="s">
        <v>7</v>
      </c>
      <c r="F1846" t="s">
        <v>125</v>
      </c>
      <c r="G1846" t="s">
        <v>111</v>
      </c>
      <c r="H1846" t="s">
        <v>20</v>
      </c>
      <c r="I1846">
        <v>2026</v>
      </c>
      <c r="J1846">
        <v>11</v>
      </c>
      <c r="K1846">
        <v>13659.245999999999</v>
      </c>
      <c r="L1846">
        <v>363991.3</v>
      </c>
      <c r="M1846">
        <v>353578.8</v>
      </c>
      <c r="N1846">
        <v>348169.4</v>
      </c>
      <c r="O1846">
        <v>348558.1</v>
      </c>
      <c r="P1846">
        <v>362184.1</v>
      </c>
      <c r="Q1846">
        <v>397687.4</v>
      </c>
      <c r="R1846">
        <v>447075.1</v>
      </c>
      <c r="S1846">
        <v>482947.1</v>
      </c>
      <c r="T1846">
        <v>514194.4</v>
      </c>
      <c r="U1846">
        <v>534333.19999999995</v>
      </c>
      <c r="V1846">
        <v>553845.1</v>
      </c>
      <c r="W1846">
        <v>569953.69999999995</v>
      </c>
      <c r="X1846">
        <v>580653.1</v>
      </c>
      <c r="Y1846">
        <v>587545.1</v>
      </c>
      <c r="Z1846">
        <v>585198.80000000005</v>
      </c>
      <c r="AA1846">
        <v>572144.5</v>
      </c>
      <c r="AB1846">
        <v>554626.19999999995</v>
      </c>
      <c r="AC1846">
        <v>534267.80000000005</v>
      </c>
      <c r="AD1846">
        <v>494819.5</v>
      </c>
      <c r="AE1846">
        <v>480587.2</v>
      </c>
      <c r="AF1846">
        <v>463543</v>
      </c>
      <c r="AG1846">
        <v>442094.2</v>
      </c>
      <c r="AH1846">
        <v>412395.9</v>
      </c>
      <c r="AI1846">
        <v>386656.2</v>
      </c>
      <c r="AJ1846">
        <v>56.705460000000002</v>
      </c>
      <c r="AK1846">
        <v>55.605490000000003</v>
      </c>
      <c r="AL1846">
        <v>55.138710000000003</v>
      </c>
      <c r="AM1846">
        <v>54.220129999999997</v>
      </c>
      <c r="AN1846">
        <v>54.301459999999999</v>
      </c>
      <c r="AO1846">
        <v>53.14611</v>
      </c>
      <c r="AP1846">
        <v>52.468670000000003</v>
      </c>
      <c r="AQ1846">
        <v>54.216349999999998</v>
      </c>
      <c r="AR1846">
        <v>62.733159999999998</v>
      </c>
      <c r="AS1846">
        <v>69.563370000000006</v>
      </c>
      <c r="AT1846">
        <v>74.086539999999999</v>
      </c>
      <c r="AU1846">
        <v>77.460939999999994</v>
      </c>
      <c r="AV1846">
        <v>79.172799999999995</v>
      </c>
      <c r="AW1846">
        <v>78.799710000000005</v>
      </c>
      <c r="AX1846">
        <v>77.197370000000006</v>
      </c>
      <c r="AY1846">
        <v>76.474299999999999</v>
      </c>
      <c r="AZ1846">
        <v>73.827020000000005</v>
      </c>
      <c r="BA1846">
        <v>68.804259999999999</v>
      </c>
      <c r="BB1846">
        <v>65.48612</v>
      </c>
      <c r="BC1846">
        <v>61.948169999999998</v>
      </c>
      <c r="BD1846">
        <v>60.395620000000001</v>
      </c>
      <c r="BE1846">
        <v>58.622219999999999</v>
      </c>
      <c r="BF1846">
        <v>57.317619999999998</v>
      </c>
      <c r="BG1846">
        <v>56.125419999999998</v>
      </c>
      <c r="BH1846">
        <v>889.33759999999995</v>
      </c>
      <c r="BI1846">
        <v>1646.1289999999999</v>
      </c>
      <c r="BJ1846">
        <v>2793.1329999999998</v>
      </c>
      <c r="BK1846">
        <v>2813.627</v>
      </c>
      <c r="BL1846">
        <v>4074.3620000000001</v>
      </c>
      <c r="BM1846">
        <v>7700.4579999999996</v>
      </c>
      <c r="BN1846">
        <v>9247.8909999999996</v>
      </c>
      <c r="BO1846">
        <v>9642.2520000000004</v>
      </c>
      <c r="BP1846">
        <v>6272.1019999999999</v>
      </c>
      <c r="BQ1846">
        <v>2930.9110000000001</v>
      </c>
      <c r="BR1846">
        <v>4874.63</v>
      </c>
      <c r="BS1846">
        <v>3289.067</v>
      </c>
      <c r="BT1846">
        <v>2685.9810000000002</v>
      </c>
      <c r="BU1846">
        <v>4399.625</v>
      </c>
      <c r="BV1846">
        <v>7632.4589999999998</v>
      </c>
      <c r="BW1846">
        <v>6473.3720000000003</v>
      </c>
      <c r="BX1846">
        <v>6725.98</v>
      </c>
      <c r="BY1846">
        <v>5718.4830000000002</v>
      </c>
      <c r="BZ1846">
        <v>153.3047</v>
      </c>
      <c r="CA1846">
        <v>-643.83950000000004</v>
      </c>
      <c r="CB1846">
        <v>-641.36959999999999</v>
      </c>
      <c r="CC1846">
        <v>-3448.8519999999999</v>
      </c>
      <c r="CD1846">
        <v>-766.27470000000005</v>
      </c>
      <c r="CE1846">
        <v>-2238.1849999999999</v>
      </c>
      <c r="CF1846" s="23">
        <v>4914467</v>
      </c>
      <c r="CG1846" s="23">
        <v>8043559</v>
      </c>
      <c r="CH1846" s="23">
        <v>7018049</v>
      </c>
      <c r="CI1846" s="23">
        <v>5319091</v>
      </c>
      <c r="CJ1846" s="23">
        <v>4541174</v>
      </c>
      <c r="CK1846" s="23">
        <v>2198847</v>
      </c>
      <c r="CL1846" s="23">
        <v>2931868</v>
      </c>
      <c r="CM1846" s="23">
        <v>3014632</v>
      </c>
      <c r="CN1846" s="23">
        <v>2130726</v>
      </c>
      <c r="CO1846" s="23">
        <v>10100000</v>
      </c>
      <c r="CP1846" s="23">
        <v>1671168</v>
      </c>
      <c r="CQ1846" s="23">
        <v>15300000</v>
      </c>
      <c r="CR1846" s="23">
        <v>15500000</v>
      </c>
      <c r="CS1846" s="23">
        <v>16600000</v>
      </c>
      <c r="CT1846" s="23">
        <v>16900000</v>
      </c>
      <c r="CU1846" s="23">
        <v>15300000</v>
      </c>
      <c r="CV1846" s="23">
        <v>16200000</v>
      </c>
      <c r="CW1846" s="23">
        <v>16000000</v>
      </c>
      <c r="CX1846" s="23">
        <v>17100000</v>
      </c>
      <c r="CY1846" s="23">
        <v>14000000</v>
      </c>
      <c r="CZ1846" s="23">
        <v>13400000</v>
      </c>
      <c r="DA1846" s="23">
        <v>3476826</v>
      </c>
      <c r="DB1846" s="23">
        <v>3579600</v>
      </c>
      <c r="DC1846" s="23">
        <v>3880542</v>
      </c>
      <c r="DD1846">
        <v>0</v>
      </c>
      <c r="DE1846">
        <v>0</v>
      </c>
      <c r="DF1846">
        <v>0</v>
      </c>
    </row>
    <row r="1847" spans="1:110" x14ac:dyDescent="0.25">
      <c r="A1847" s="18" t="str">
        <f t="shared" si="28"/>
        <v>portfolio_CPP_All_All_SDGE_1-in-2_MONTHLY SYSTEM PEAK DAY_2027_11</v>
      </c>
      <c r="B1847" t="s">
        <v>192</v>
      </c>
      <c r="C1847" t="s">
        <v>121</v>
      </c>
      <c r="D1847" t="s">
        <v>7</v>
      </c>
      <c r="E1847" t="s">
        <v>7</v>
      </c>
      <c r="F1847" t="s">
        <v>125</v>
      </c>
      <c r="G1847" t="s">
        <v>111</v>
      </c>
      <c r="H1847" t="s">
        <v>20</v>
      </c>
      <c r="I1847">
        <v>2027</v>
      </c>
      <c r="J1847">
        <v>11</v>
      </c>
      <c r="K1847">
        <v>13574.261</v>
      </c>
      <c r="L1847">
        <v>366561.2</v>
      </c>
      <c r="M1847">
        <v>356077.9</v>
      </c>
      <c r="N1847">
        <v>350627.1</v>
      </c>
      <c r="O1847">
        <v>351004.8</v>
      </c>
      <c r="P1847">
        <v>364702.3</v>
      </c>
      <c r="Q1847">
        <v>400399.2</v>
      </c>
      <c r="R1847">
        <v>450061.7</v>
      </c>
      <c r="S1847">
        <v>486090</v>
      </c>
      <c r="T1847">
        <v>517347.9</v>
      </c>
      <c r="U1847">
        <v>537531.6</v>
      </c>
      <c r="V1847">
        <v>557169.4</v>
      </c>
      <c r="W1847">
        <v>573312.5</v>
      </c>
      <c r="X1847">
        <v>584036.19999999995</v>
      </c>
      <c r="Y1847">
        <v>590907.4</v>
      </c>
      <c r="Z1847">
        <v>588500.1</v>
      </c>
      <c r="AA1847">
        <v>575320.4</v>
      </c>
      <c r="AB1847">
        <v>557678</v>
      </c>
      <c r="AC1847">
        <v>537254.80000000005</v>
      </c>
      <c r="AD1847">
        <v>497559.9</v>
      </c>
      <c r="AE1847">
        <v>483269.3</v>
      </c>
      <c r="AF1847">
        <v>466164</v>
      </c>
      <c r="AG1847">
        <v>444791</v>
      </c>
      <c r="AH1847">
        <v>415132.3</v>
      </c>
      <c r="AI1847">
        <v>389344</v>
      </c>
      <c r="AJ1847">
        <v>56.705170000000003</v>
      </c>
      <c r="AK1847">
        <v>55.604909999999997</v>
      </c>
      <c r="AL1847">
        <v>55.138480000000001</v>
      </c>
      <c r="AM1847">
        <v>54.219839999999998</v>
      </c>
      <c r="AN1847">
        <v>54.301789999999997</v>
      </c>
      <c r="AO1847">
        <v>53.145789999999998</v>
      </c>
      <c r="AP1847">
        <v>52.468470000000003</v>
      </c>
      <c r="AQ1847">
        <v>54.216990000000003</v>
      </c>
      <c r="AR1847">
        <v>62.734859999999998</v>
      </c>
      <c r="AS1847">
        <v>69.565330000000003</v>
      </c>
      <c r="AT1847">
        <v>74.08793</v>
      </c>
      <c r="AU1847">
        <v>77.461879999999994</v>
      </c>
      <c r="AV1847">
        <v>79.17398</v>
      </c>
      <c r="AW1847">
        <v>78.800759999999997</v>
      </c>
      <c r="AX1847">
        <v>77.198059999999998</v>
      </c>
      <c r="AY1847">
        <v>76.474789999999999</v>
      </c>
      <c r="AZ1847">
        <v>73.82741</v>
      </c>
      <c r="BA1847">
        <v>68.804150000000007</v>
      </c>
      <c r="BB1847">
        <v>65.485429999999994</v>
      </c>
      <c r="BC1847">
        <v>61.946640000000002</v>
      </c>
      <c r="BD1847">
        <v>60.39461</v>
      </c>
      <c r="BE1847">
        <v>58.621259999999999</v>
      </c>
      <c r="BF1847">
        <v>57.316949999999999</v>
      </c>
      <c r="BG1847">
        <v>56.12482</v>
      </c>
      <c r="BH1847">
        <v>907.81590000000006</v>
      </c>
      <c r="BI1847">
        <v>1680.3320000000001</v>
      </c>
      <c r="BJ1847">
        <v>2851.1669999999999</v>
      </c>
      <c r="BK1847">
        <v>2872.0880000000002</v>
      </c>
      <c r="BL1847">
        <v>4159.0169999999998</v>
      </c>
      <c r="BM1847">
        <v>7860.4549999999999</v>
      </c>
      <c r="BN1847">
        <v>9440.0380000000005</v>
      </c>
      <c r="BO1847">
        <v>9842.5939999999991</v>
      </c>
      <c r="BP1847">
        <v>6402.42</v>
      </c>
      <c r="BQ1847">
        <v>2991.808</v>
      </c>
      <c r="BR1847">
        <v>4975.9120000000003</v>
      </c>
      <c r="BS1847">
        <v>3357.4059999999999</v>
      </c>
      <c r="BT1847">
        <v>2741.7890000000002</v>
      </c>
      <c r="BU1847">
        <v>4491.0379999999996</v>
      </c>
      <c r="BV1847">
        <v>7791.0420000000004</v>
      </c>
      <c r="BW1847">
        <v>6607.8729999999996</v>
      </c>
      <c r="BX1847">
        <v>6865.7290000000003</v>
      </c>
      <c r="BY1847">
        <v>5837.299</v>
      </c>
      <c r="BZ1847">
        <v>156.48990000000001</v>
      </c>
      <c r="CA1847">
        <v>-657.21690000000001</v>
      </c>
      <c r="CB1847">
        <v>-654.69560000000001</v>
      </c>
      <c r="CC1847">
        <v>-3520.51</v>
      </c>
      <c r="CD1847">
        <v>-782.19600000000003</v>
      </c>
      <c r="CE1847">
        <v>-2284.6889999999999</v>
      </c>
      <c r="CF1847" s="23">
        <v>5120809</v>
      </c>
      <c r="CG1847" s="23">
        <v>8381282</v>
      </c>
      <c r="CH1847" s="23">
        <v>7312713</v>
      </c>
      <c r="CI1847" s="23">
        <v>5542422</v>
      </c>
      <c r="CJ1847" s="23">
        <v>4731842</v>
      </c>
      <c r="CK1847" s="23">
        <v>2291169</v>
      </c>
      <c r="CL1847" s="23">
        <v>3054968</v>
      </c>
      <c r="CM1847" s="23">
        <v>3141206</v>
      </c>
      <c r="CN1847" s="23">
        <v>2220188</v>
      </c>
      <c r="CO1847" s="23">
        <v>10600000</v>
      </c>
      <c r="CP1847" s="23">
        <v>1741335</v>
      </c>
      <c r="CQ1847" s="23">
        <v>15900000</v>
      </c>
      <c r="CR1847" s="23">
        <v>16100000</v>
      </c>
      <c r="CS1847" s="23">
        <v>17300000</v>
      </c>
      <c r="CT1847" s="23">
        <v>17600000</v>
      </c>
      <c r="CU1847" s="23">
        <v>15900000</v>
      </c>
      <c r="CV1847" s="23">
        <v>16900000</v>
      </c>
      <c r="CW1847" s="23">
        <v>16700000</v>
      </c>
      <c r="CX1847" s="23">
        <v>17800000</v>
      </c>
      <c r="CY1847" s="23">
        <v>14600000</v>
      </c>
      <c r="CZ1847" s="23">
        <v>14000000</v>
      </c>
      <c r="DA1847" s="23">
        <v>3622807</v>
      </c>
      <c r="DB1847" s="23">
        <v>3729896</v>
      </c>
      <c r="DC1847" s="23">
        <v>4043473</v>
      </c>
      <c r="DD1847">
        <v>0</v>
      </c>
      <c r="DE1847">
        <v>0</v>
      </c>
      <c r="DF1847">
        <v>0</v>
      </c>
    </row>
    <row r="1848" spans="1:110" x14ac:dyDescent="0.25">
      <c r="A1848" s="18" t="str">
        <f t="shared" si="28"/>
        <v>portfolio_CPP_All_All_SDGE_1-in-2_MONTHLY SYSTEM PEAK DAY_2028_11</v>
      </c>
      <c r="B1848" t="s">
        <v>192</v>
      </c>
      <c r="C1848" t="s">
        <v>121</v>
      </c>
      <c r="D1848" t="s">
        <v>7</v>
      </c>
      <c r="E1848" t="s">
        <v>7</v>
      </c>
      <c r="F1848" t="s">
        <v>125</v>
      </c>
      <c r="G1848" t="s">
        <v>111</v>
      </c>
      <c r="H1848" t="s">
        <v>20</v>
      </c>
      <c r="I1848">
        <v>2028</v>
      </c>
      <c r="J1848">
        <v>11</v>
      </c>
      <c r="K1848">
        <v>13491.383</v>
      </c>
      <c r="L1848">
        <v>369279.6</v>
      </c>
      <c r="M1848">
        <v>358721.2</v>
      </c>
      <c r="N1848">
        <v>353226.9</v>
      </c>
      <c r="O1848">
        <v>353593.4</v>
      </c>
      <c r="P1848">
        <v>367367.5</v>
      </c>
      <c r="Q1848">
        <v>403271.5</v>
      </c>
      <c r="R1848">
        <v>453227.4</v>
      </c>
      <c r="S1848">
        <v>489424.8</v>
      </c>
      <c r="T1848">
        <v>520702</v>
      </c>
      <c r="U1848">
        <v>540937.19999999995</v>
      </c>
      <c r="V1848">
        <v>560708.5</v>
      </c>
      <c r="W1848">
        <v>576891.19999999995</v>
      </c>
      <c r="X1848">
        <v>587642.6</v>
      </c>
      <c r="Y1848">
        <v>594494.4</v>
      </c>
      <c r="Z1848">
        <v>592024.19999999995</v>
      </c>
      <c r="AA1848">
        <v>578713.30000000005</v>
      </c>
      <c r="AB1848">
        <v>560939.6</v>
      </c>
      <c r="AC1848">
        <v>540444.9</v>
      </c>
      <c r="AD1848">
        <v>500487.9</v>
      </c>
      <c r="AE1848">
        <v>486134</v>
      </c>
      <c r="AF1848">
        <v>468961.7</v>
      </c>
      <c r="AG1848">
        <v>447660</v>
      </c>
      <c r="AH1848">
        <v>418033.6</v>
      </c>
      <c r="AI1848">
        <v>392188.8</v>
      </c>
      <c r="AJ1848">
        <v>56.70487</v>
      </c>
      <c r="AK1848">
        <v>55.604309999999998</v>
      </c>
      <c r="AL1848">
        <v>55.138249999999999</v>
      </c>
      <c r="AM1848">
        <v>54.219540000000002</v>
      </c>
      <c r="AN1848">
        <v>54.302129999999998</v>
      </c>
      <c r="AO1848">
        <v>53.145449999999997</v>
      </c>
      <c r="AP1848">
        <v>52.46828</v>
      </c>
      <c r="AQ1848">
        <v>54.217649999999999</v>
      </c>
      <c r="AR1848">
        <v>62.736620000000002</v>
      </c>
      <c r="AS1848">
        <v>69.567340000000002</v>
      </c>
      <c r="AT1848">
        <v>74.089359999999999</v>
      </c>
      <c r="AU1848">
        <v>77.46284</v>
      </c>
      <c r="AV1848">
        <v>79.175210000000007</v>
      </c>
      <c r="AW1848">
        <v>78.801839999999999</v>
      </c>
      <c r="AX1848">
        <v>77.198779999999999</v>
      </c>
      <c r="AY1848">
        <v>76.475300000000004</v>
      </c>
      <c r="AZ1848">
        <v>73.827809999999999</v>
      </c>
      <c r="BA1848">
        <v>68.804029999999997</v>
      </c>
      <c r="BB1848">
        <v>65.484700000000004</v>
      </c>
      <c r="BC1848">
        <v>61.945070000000001</v>
      </c>
      <c r="BD1848">
        <v>60.39358</v>
      </c>
      <c r="BE1848">
        <v>58.620269999999998</v>
      </c>
      <c r="BF1848">
        <v>57.316249999999997</v>
      </c>
      <c r="BG1848">
        <v>56.124200000000002</v>
      </c>
      <c r="BH1848">
        <v>926.89009999999996</v>
      </c>
      <c r="BI1848">
        <v>1715.6379999999999</v>
      </c>
      <c r="BJ1848">
        <v>2911.0729999999999</v>
      </c>
      <c r="BK1848">
        <v>2932.433</v>
      </c>
      <c r="BL1848">
        <v>4246.4030000000002</v>
      </c>
      <c r="BM1848">
        <v>8025.6120000000001</v>
      </c>
      <c r="BN1848">
        <v>9638.3850000000002</v>
      </c>
      <c r="BO1848">
        <v>10049.4</v>
      </c>
      <c r="BP1848">
        <v>6536.9430000000002</v>
      </c>
      <c r="BQ1848">
        <v>3054.6689999999999</v>
      </c>
      <c r="BR1848">
        <v>5080.4620000000004</v>
      </c>
      <c r="BS1848">
        <v>3427.9479999999999</v>
      </c>
      <c r="BT1848">
        <v>2799.3969999999999</v>
      </c>
      <c r="BU1848">
        <v>4585.3990000000003</v>
      </c>
      <c r="BV1848">
        <v>7954.741</v>
      </c>
      <c r="BW1848">
        <v>6746.7110000000002</v>
      </c>
      <c r="BX1848">
        <v>7009.9859999999999</v>
      </c>
      <c r="BY1848">
        <v>5959.9470000000001</v>
      </c>
      <c r="BZ1848">
        <v>159.77799999999999</v>
      </c>
      <c r="CA1848">
        <v>-671.0258</v>
      </c>
      <c r="CB1848">
        <v>-668.45150000000001</v>
      </c>
      <c r="CC1848">
        <v>-3594.48</v>
      </c>
      <c r="CD1848">
        <v>-798.6309</v>
      </c>
      <c r="CE1848">
        <v>-2332.6930000000002</v>
      </c>
      <c r="CF1848" s="23">
        <v>5338258</v>
      </c>
      <c r="CG1848" s="23">
        <v>8737183</v>
      </c>
      <c r="CH1848" s="23">
        <v>7623239</v>
      </c>
      <c r="CI1848" s="23">
        <v>5777775</v>
      </c>
      <c r="CJ1848" s="23">
        <v>4932774</v>
      </c>
      <c r="CK1848" s="23">
        <v>2388461</v>
      </c>
      <c r="CL1848" s="23">
        <v>3184693</v>
      </c>
      <c r="CM1848" s="23">
        <v>3274594</v>
      </c>
      <c r="CN1848" s="23">
        <v>2314465</v>
      </c>
      <c r="CO1848" s="23">
        <v>11000000</v>
      </c>
      <c r="CP1848" s="23">
        <v>1815278</v>
      </c>
      <c r="CQ1848" s="23">
        <v>16600000</v>
      </c>
      <c r="CR1848" s="23">
        <v>16800000</v>
      </c>
      <c r="CS1848" s="23">
        <v>18000000</v>
      </c>
      <c r="CT1848" s="23">
        <v>18400000</v>
      </c>
      <c r="CU1848" s="23">
        <v>16600000</v>
      </c>
      <c r="CV1848" s="23">
        <v>17600000</v>
      </c>
      <c r="CW1848" s="23">
        <v>17400000</v>
      </c>
      <c r="CX1848" s="23">
        <v>18600000</v>
      </c>
      <c r="CY1848" s="23">
        <v>15200000</v>
      </c>
      <c r="CZ1848" s="23">
        <v>14600000</v>
      </c>
      <c r="DA1848" s="23">
        <v>3776645</v>
      </c>
      <c r="DB1848" s="23">
        <v>3888281</v>
      </c>
      <c r="DC1848" s="23">
        <v>4215174</v>
      </c>
      <c r="DD1848">
        <v>0</v>
      </c>
      <c r="DE1848">
        <v>0</v>
      </c>
      <c r="DF1848">
        <v>0</v>
      </c>
    </row>
    <row r="1849" spans="1:110" x14ac:dyDescent="0.25">
      <c r="A1849" s="18" t="str">
        <f t="shared" si="28"/>
        <v>portfolio_CPP_All_All_SDGE_1-in-2_MONTHLY SYSTEM PEAK DAY_2029_11</v>
      </c>
      <c r="B1849" t="s">
        <v>192</v>
      </c>
      <c r="C1849" t="s">
        <v>121</v>
      </c>
      <c r="D1849" t="s">
        <v>7</v>
      </c>
      <c r="E1849" t="s">
        <v>7</v>
      </c>
      <c r="F1849" t="s">
        <v>125</v>
      </c>
      <c r="G1849" t="s">
        <v>111</v>
      </c>
      <c r="H1849" t="s">
        <v>20</v>
      </c>
      <c r="I1849">
        <v>2029</v>
      </c>
      <c r="J1849">
        <v>11</v>
      </c>
      <c r="K1849">
        <v>13409.599</v>
      </c>
      <c r="L1849">
        <v>372012.79999999999</v>
      </c>
      <c r="M1849">
        <v>361378.9</v>
      </c>
      <c r="N1849">
        <v>355840.9</v>
      </c>
      <c r="O1849">
        <v>356196.2</v>
      </c>
      <c r="P1849">
        <v>370047.6</v>
      </c>
      <c r="Q1849">
        <v>406160.3</v>
      </c>
      <c r="R1849">
        <v>456411.8</v>
      </c>
      <c r="S1849">
        <v>492780.2</v>
      </c>
      <c r="T1849">
        <v>524078.5</v>
      </c>
      <c r="U1849">
        <v>544366.19999999995</v>
      </c>
      <c r="V1849">
        <v>564271.9</v>
      </c>
      <c r="W1849">
        <v>580495</v>
      </c>
      <c r="X1849">
        <v>591274.69999999995</v>
      </c>
      <c r="Y1849">
        <v>598107.69999999995</v>
      </c>
      <c r="Z1849">
        <v>595574.69999999995</v>
      </c>
      <c r="AA1849">
        <v>582132</v>
      </c>
      <c r="AB1849">
        <v>564226.4</v>
      </c>
      <c r="AC1849">
        <v>543659.1</v>
      </c>
      <c r="AD1849">
        <v>503438.3</v>
      </c>
      <c r="AE1849">
        <v>489020.3</v>
      </c>
      <c r="AF1849">
        <v>471780.3</v>
      </c>
      <c r="AG1849">
        <v>450548.3</v>
      </c>
      <c r="AH1849">
        <v>420952.2</v>
      </c>
      <c r="AI1849">
        <v>395049.5</v>
      </c>
      <c r="AJ1849">
        <v>56.704560000000001</v>
      </c>
      <c r="AK1849">
        <v>55.60371</v>
      </c>
      <c r="AL1849">
        <v>55.138010000000001</v>
      </c>
      <c r="AM1849">
        <v>54.219239999999999</v>
      </c>
      <c r="AN1849">
        <v>54.30247</v>
      </c>
      <c r="AO1849">
        <v>53.145119999999999</v>
      </c>
      <c r="AP1849">
        <v>52.468069999999997</v>
      </c>
      <c r="AQ1849">
        <v>54.218310000000002</v>
      </c>
      <c r="AR1849">
        <v>62.738399999999999</v>
      </c>
      <c r="AS1849">
        <v>69.569379999999995</v>
      </c>
      <c r="AT1849">
        <v>74.090810000000005</v>
      </c>
      <c r="AU1849">
        <v>77.463809999999995</v>
      </c>
      <c r="AV1849">
        <v>79.176439999999999</v>
      </c>
      <c r="AW1849">
        <v>78.802930000000003</v>
      </c>
      <c r="AX1849">
        <v>77.199489999999997</v>
      </c>
      <c r="AY1849">
        <v>76.475819999999999</v>
      </c>
      <c r="AZ1849">
        <v>73.828220000000002</v>
      </c>
      <c r="BA1849">
        <v>68.803910000000002</v>
      </c>
      <c r="BB1849">
        <v>65.483980000000003</v>
      </c>
      <c r="BC1849">
        <v>61.943480000000001</v>
      </c>
      <c r="BD1849">
        <v>60.392539999999997</v>
      </c>
      <c r="BE1849">
        <v>58.61927</v>
      </c>
      <c r="BF1849">
        <v>57.315550000000002</v>
      </c>
      <c r="BG1849">
        <v>56.123570000000001</v>
      </c>
      <c r="BH1849">
        <v>945.96439999999996</v>
      </c>
      <c r="BI1849">
        <v>1750.943</v>
      </c>
      <c r="BJ1849">
        <v>2970.9789999999998</v>
      </c>
      <c r="BK1849">
        <v>2992.779</v>
      </c>
      <c r="BL1849">
        <v>4333.7889999999998</v>
      </c>
      <c r="BM1849">
        <v>8190.7690000000002</v>
      </c>
      <c r="BN1849">
        <v>9836.73</v>
      </c>
      <c r="BO1849">
        <v>10256.200000000001</v>
      </c>
      <c r="BP1849">
        <v>6671.4650000000001</v>
      </c>
      <c r="BQ1849">
        <v>3117.5309999999999</v>
      </c>
      <c r="BR1849">
        <v>5185.0119999999997</v>
      </c>
      <c r="BS1849">
        <v>3498.491</v>
      </c>
      <c r="BT1849">
        <v>2857.0050000000001</v>
      </c>
      <c r="BU1849">
        <v>4679.7610000000004</v>
      </c>
      <c r="BV1849">
        <v>8118.44</v>
      </c>
      <c r="BW1849">
        <v>6885.5510000000004</v>
      </c>
      <c r="BX1849">
        <v>7154.2430000000004</v>
      </c>
      <c r="BY1849">
        <v>6082.5959999999995</v>
      </c>
      <c r="BZ1849">
        <v>163.066</v>
      </c>
      <c r="CA1849">
        <v>-684.8347</v>
      </c>
      <c r="CB1849">
        <v>-682.20749999999998</v>
      </c>
      <c r="CC1849">
        <v>-3668.45</v>
      </c>
      <c r="CD1849">
        <v>-815.06569999999999</v>
      </c>
      <c r="CE1849">
        <v>-2380.6970000000001</v>
      </c>
      <c r="CF1849" s="23">
        <v>5560228</v>
      </c>
      <c r="CG1849" s="23">
        <v>9100484</v>
      </c>
      <c r="CH1849" s="23">
        <v>7940221</v>
      </c>
      <c r="CI1849" s="23">
        <v>6018021</v>
      </c>
      <c r="CJ1849" s="23">
        <v>5137884</v>
      </c>
      <c r="CK1849" s="23">
        <v>2487775</v>
      </c>
      <c r="CL1849" s="23">
        <v>3317116</v>
      </c>
      <c r="CM1849" s="23">
        <v>3410755</v>
      </c>
      <c r="CN1849" s="23">
        <v>2410703</v>
      </c>
      <c r="CO1849" s="23">
        <v>11500000</v>
      </c>
      <c r="CP1849" s="23">
        <v>1890760</v>
      </c>
      <c r="CQ1849" s="23">
        <v>17300000</v>
      </c>
      <c r="CR1849" s="23">
        <v>17500000</v>
      </c>
      <c r="CS1849" s="23">
        <v>18800000</v>
      </c>
      <c r="CT1849" s="23">
        <v>19100000</v>
      </c>
      <c r="CU1849" s="23">
        <v>17300000</v>
      </c>
      <c r="CV1849" s="23">
        <v>18400000</v>
      </c>
      <c r="CW1849" s="23">
        <v>18100000</v>
      </c>
      <c r="CX1849" s="23">
        <v>19400000</v>
      </c>
      <c r="CY1849" s="23">
        <v>15800000</v>
      </c>
      <c r="CZ1849" s="23">
        <v>15200000</v>
      </c>
      <c r="DA1849" s="23">
        <v>3933682</v>
      </c>
      <c r="DB1849" s="23">
        <v>4049960</v>
      </c>
      <c r="DC1849" s="23">
        <v>4390445</v>
      </c>
      <c r="DD1849">
        <v>0</v>
      </c>
      <c r="DE1849">
        <v>0</v>
      </c>
      <c r="DF1849">
        <v>0</v>
      </c>
    </row>
    <row r="1850" spans="1:110" x14ac:dyDescent="0.25">
      <c r="A1850" s="18" t="str">
        <f t="shared" si="28"/>
        <v>portfolio_CPP_All_All_SDGE_1-in-2_MONTHLY SYSTEM PEAK DAY_2030_11</v>
      </c>
      <c r="B1850" t="s">
        <v>192</v>
      </c>
      <c r="C1850" t="s">
        <v>121</v>
      </c>
      <c r="D1850" t="s">
        <v>7</v>
      </c>
      <c r="E1850" t="s">
        <v>7</v>
      </c>
      <c r="F1850" t="s">
        <v>125</v>
      </c>
      <c r="G1850" t="s">
        <v>111</v>
      </c>
      <c r="H1850" t="s">
        <v>20</v>
      </c>
      <c r="I1850">
        <v>2030</v>
      </c>
      <c r="J1850">
        <v>11</v>
      </c>
      <c r="K1850">
        <v>13329.9</v>
      </c>
      <c r="L1850">
        <v>374894.3</v>
      </c>
      <c r="M1850">
        <v>364180.7</v>
      </c>
      <c r="N1850">
        <v>358596.7</v>
      </c>
      <c r="O1850">
        <v>358940.8</v>
      </c>
      <c r="P1850">
        <v>372874.5</v>
      </c>
      <c r="Q1850">
        <v>409209.3</v>
      </c>
      <c r="R1850">
        <v>459775</v>
      </c>
      <c r="S1850">
        <v>496327.1</v>
      </c>
      <c r="T1850">
        <v>527655.19999999995</v>
      </c>
      <c r="U1850">
        <v>548001.80000000005</v>
      </c>
      <c r="V1850">
        <v>568049.6</v>
      </c>
      <c r="W1850">
        <v>584318.30000000005</v>
      </c>
      <c r="X1850">
        <v>595129.59999999998</v>
      </c>
      <c r="Y1850">
        <v>601945.19999999995</v>
      </c>
      <c r="Z1850">
        <v>599347.5</v>
      </c>
      <c r="AA1850">
        <v>585767.19999999995</v>
      </c>
      <c r="AB1850">
        <v>567722.6</v>
      </c>
      <c r="AC1850">
        <v>547075.80000000005</v>
      </c>
      <c r="AD1850">
        <v>506575.7</v>
      </c>
      <c r="AE1850">
        <v>492088.8</v>
      </c>
      <c r="AF1850">
        <v>474775.1</v>
      </c>
      <c r="AG1850">
        <v>453608.5</v>
      </c>
      <c r="AH1850">
        <v>424035.4</v>
      </c>
      <c r="AI1850">
        <v>398066.8</v>
      </c>
      <c r="AJ1850">
        <v>56.704250000000002</v>
      </c>
      <c r="AK1850">
        <v>55.603079999999999</v>
      </c>
      <c r="AL1850">
        <v>55.137770000000003</v>
      </c>
      <c r="AM1850">
        <v>54.21893</v>
      </c>
      <c r="AN1850">
        <v>54.302819999999997</v>
      </c>
      <c r="AO1850">
        <v>53.144770000000001</v>
      </c>
      <c r="AP1850">
        <v>52.467869999999998</v>
      </c>
      <c r="AQ1850">
        <v>54.218989999999998</v>
      </c>
      <c r="AR1850">
        <v>62.740220000000001</v>
      </c>
      <c r="AS1850">
        <v>69.571470000000005</v>
      </c>
      <c r="AT1850">
        <v>74.092299999999994</v>
      </c>
      <c r="AU1850">
        <v>77.46481</v>
      </c>
      <c r="AV1850">
        <v>79.177710000000005</v>
      </c>
      <c r="AW1850">
        <v>78.804060000000007</v>
      </c>
      <c r="AX1850">
        <v>77.200230000000005</v>
      </c>
      <c r="AY1850">
        <v>76.476349999999996</v>
      </c>
      <c r="AZ1850">
        <v>73.828639999999993</v>
      </c>
      <c r="BA1850">
        <v>68.803780000000003</v>
      </c>
      <c r="BB1850">
        <v>65.483230000000006</v>
      </c>
      <c r="BC1850">
        <v>61.941850000000002</v>
      </c>
      <c r="BD1850">
        <v>60.391469999999998</v>
      </c>
      <c r="BE1850">
        <v>58.618229999999997</v>
      </c>
      <c r="BF1850">
        <v>57.314830000000001</v>
      </c>
      <c r="BG1850">
        <v>56.122929999999997</v>
      </c>
      <c r="BH1850">
        <v>965.63480000000004</v>
      </c>
      <c r="BI1850">
        <v>1787.3520000000001</v>
      </c>
      <c r="BJ1850">
        <v>3032.7579999999998</v>
      </c>
      <c r="BK1850">
        <v>3055.011</v>
      </c>
      <c r="BL1850">
        <v>4423.9049999999997</v>
      </c>
      <c r="BM1850">
        <v>8361.0879999999997</v>
      </c>
      <c r="BN1850">
        <v>10041.280000000001</v>
      </c>
      <c r="BO1850">
        <v>10469.469999999999</v>
      </c>
      <c r="BP1850">
        <v>6810.1909999999998</v>
      </c>
      <c r="BQ1850">
        <v>3182.3560000000002</v>
      </c>
      <c r="BR1850">
        <v>5292.8289999999997</v>
      </c>
      <c r="BS1850">
        <v>3571.239</v>
      </c>
      <c r="BT1850">
        <v>2916.4140000000002</v>
      </c>
      <c r="BU1850">
        <v>4777.0720000000001</v>
      </c>
      <c r="BV1850">
        <v>8287.2549999999992</v>
      </c>
      <c r="BW1850">
        <v>7028.7290000000003</v>
      </c>
      <c r="BX1850">
        <v>7303.0079999999998</v>
      </c>
      <c r="BY1850">
        <v>6209.0770000000002</v>
      </c>
      <c r="BZ1850">
        <v>166.45679999999999</v>
      </c>
      <c r="CA1850">
        <v>-699.07510000000002</v>
      </c>
      <c r="CB1850">
        <v>-696.39319999999998</v>
      </c>
      <c r="CC1850">
        <v>-3744.732</v>
      </c>
      <c r="CD1850">
        <v>-832.01409999999998</v>
      </c>
      <c r="CE1850">
        <v>-2430.201</v>
      </c>
      <c r="CF1850" s="23">
        <v>5793870</v>
      </c>
      <c r="CG1850" s="23">
        <v>9482889</v>
      </c>
      <c r="CH1850" s="23">
        <v>8273872</v>
      </c>
      <c r="CI1850" s="23">
        <v>6270899</v>
      </c>
      <c r="CJ1850" s="23">
        <v>5353780</v>
      </c>
      <c r="CK1850" s="23">
        <v>2592312</v>
      </c>
      <c r="CL1850" s="23">
        <v>3456502</v>
      </c>
      <c r="CM1850" s="23">
        <v>3554076</v>
      </c>
      <c r="CN1850" s="23">
        <v>2512002</v>
      </c>
      <c r="CO1850" s="23">
        <v>12000000</v>
      </c>
      <c r="CP1850" s="23">
        <v>1970210</v>
      </c>
      <c r="CQ1850" s="23">
        <v>18000000</v>
      </c>
      <c r="CR1850" s="23">
        <v>18300000</v>
      </c>
      <c r="CS1850" s="23">
        <v>19600000</v>
      </c>
      <c r="CT1850" s="23">
        <v>19900000</v>
      </c>
      <c r="CU1850" s="23">
        <v>18000000</v>
      </c>
      <c r="CV1850" s="23">
        <v>19100000</v>
      </c>
      <c r="CW1850" s="23">
        <v>18900000</v>
      </c>
      <c r="CX1850" s="23">
        <v>20200000</v>
      </c>
      <c r="CY1850" s="23">
        <v>16500000</v>
      </c>
      <c r="CZ1850" s="23">
        <v>15800000</v>
      </c>
      <c r="DA1850" s="23">
        <v>4098976</v>
      </c>
      <c r="DB1850" s="23">
        <v>4220140</v>
      </c>
      <c r="DC1850" s="23">
        <v>4574933</v>
      </c>
      <c r="DD1850">
        <v>0</v>
      </c>
      <c r="DE1850">
        <v>0</v>
      </c>
      <c r="DF1850">
        <v>0</v>
      </c>
    </row>
    <row r="1851" spans="1:110" x14ac:dyDescent="0.25">
      <c r="A1851" s="18" t="str">
        <f t="shared" si="28"/>
        <v>portfolio_CPP_All_All_SDGE_1-in-2_MONTHLY SYSTEM PEAK DAY_2019_12</v>
      </c>
      <c r="B1851" t="s">
        <v>192</v>
      </c>
      <c r="C1851" t="s">
        <v>121</v>
      </c>
      <c r="D1851" t="s">
        <v>7</v>
      </c>
      <c r="E1851" t="s">
        <v>7</v>
      </c>
      <c r="F1851" t="s">
        <v>125</v>
      </c>
      <c r="G1851" t="s">
        <v>111</v>
      </c>
      <c r="H1851" t="s">
        <v>20</v>
      </c>
      <c r="I1851">
        <v>2019</v>
      </c>
      <c r="J1851">
        <v>12</v>
      </c>
      <c r="K1851">
        <v>14288</v>
      </c>
      <c r="L1851">
        <v>346700.7</v>
      </c>
      <c r="M1851">
        <v>336764.3</v>
      </c>
      <c r="N1851">
        <v>331633.3</v>
      </c>
      <c r="O1851">
        <v>332101</v>
      </c>
      <c r="P1851">
        <v>345253.4</v>
      </c>
      <c r="Q1851">
        <v>379471.5</v>
      </c>
      <c r="R1851">
        <v>427034.5</v>
      </c>
      <c r="S1851">
        <v>461884.7</v>
      </c>
      <c r="T1851">
        <v>493127.2</v>
      </c>
      <c r="U1851">
        <v>514944.8</v>
      </c>
      <c r="V1851">
        <v>531347</v>
      </c>
      <c r="W1851">
        <v>539743.19999999995</v>
      </c>
      <c r="X1851">
        <v>542323.1</v>
      </c>
      <c r="Y1851">
        <v>544931.80000000005</v>
      </c>
      <c r="Z1851">
        <v>541574.69999999995</v>
      </c>
      <c r="AA1851">
        <v>529551.69999999995</v>
      </c>
      <c r="AB1851">
        <v>513900.2</v>
      </c>
      <c r="AC1851">
        <v>501431.5</v>
      </c>
      <c r="AD1851">
        <v>476239.7</v>
      </c>
      <c r="AE1851">
        <v>462764.3</v>
      </c>
      <c r="AF1851">
        <v>446112.8</v>
      </c>
      <c r="AG1851">
        <v>424083.20000000001</v>
      </c>
      <c r="AH1851">
        <v>394039.9</v>
      </c>
      <c r="AI1851">
        <v>368585.3</v>
      </c>
      <c r="AJ1851">
        <v>47.302549999999997</v>
      </c>
      <c r="AK1851">
        <v>47.043550000000003</v>
      </c>
      <c r="AL1851">
        <v>46.32199</v>
      </c>
      <c r="AM1851">
        <v>46.379939999999998</v>
      </c>
      <c r="AN1851">
        <v>45.972549999999998</v>
      </c>
      <c r="AO1851">
        <v>45.737569999999998</v>
      </c>
      <c r="AP1851">
        <v>45.761609999999997</v>
      </c>
      <c r="AQ1851">
        <v>46.23216</v>
      </c>
      <c r="AR1851">
        <v>48.828360000000004</v>
      </c>
      <c r="AS1851">
        <v>51.152090000000001</v>
      </c>
      <c r="AT1851">
        <v>52.751930000000002</v>
      </c>
      <c r="AU1851">
        <v>53.412599999999998</v>
      </c>
      <c r="AV1851">
        <v>54.69585</v>
      </c>
      <c r="AW1851">
        <v>55.789870000000001</v>
      </c>
      <c r="AX1851">
        <v>56.003230000000002</v>
      </c>
      <c r="AY1851">
        <v>55.629849999999998</v>
      </c>
      <c r="AZ1851">
        <v>54.781370000000003</v>
      </c>
      <c r="BA1851">
        <v>53.576929999999997</v>
      </c>
      <c r="BB1851">
        <v>52.353850000000001</v>
      </c>
      <c r="BC1851">
        <v>51.301780000000001</v>
      </c>
      <c r="BD1851">
        <v>50.854039999999998</v>
      </c>
      <c r="BE1851">
        <v>50.476999999999997</v>
      </c>
      <c r="BF1851">
        <v>49.360410000000002</v>
      </c>
      <c r="BG1851">
        <v>48.569139999999997</v>
      </c>
      <c r="BH1851">
        <v>761.18240000000003</v>
      </c>
      <c r="BI1851">
        <v>1408.9190000000001</v>
      </c>
      <c r="BJ1851">
        <v>2390.636</v>
      </c>
      <c r="BK1851">
        <v>2408.1790000000001</v>
      </c>
      <c r="BL1851">
        <v>3487.239</v>
      </c>
      <c r="BM1851">
        <v>6590.808</v>
      </c>
      <c r="BN1851">
        <v>7915.2510000000002</v>
      </c>
      <c r="BO1851">
        <v>8252.7849999999999</v>
      </c>
      <c r="BP1851">
        <v>5368.28</v>
      </c>
      <c r="BQ1851">
        <v>2040.117</v>
      </c>
      <c r="BR1851">
        <v>4414.1880000000001</v>
      </c>
      <c r="BS1851">
        <v>2184.8139999999999</v>
      </c>
      <c r="BT1851">
        <v>2537.8330000000001</v>
      </c>
      <c r="BU1851">
        <v>3532.8809999999999</v>
      </c>
      <c r="BV1851">
        <v>5539.817</v>
      </c>
      <c r="BW1851">
        <v>5733.91</v>
      </c>
      <c r="BX1851">
        <v>5945.7460000000001</v>
      </c>
      <c r="BY1851">
        <v>4893.2849999999999</v>
      </c>
      <c r="BZ1851">
        <v>131.21299999999999</v>
      </c>
      <c r="CA1851">
        <v>-551.06079999999997</v>
      </c>
      <c r="CB1851">
        <v>-548.94709999999998</v>
      </c>
      <c r="CC1851">
        <v>-2951.8649999999998</v>
      </c>
      <c r="CD1851">
        <v>-655.85270000000003</v>
      </c>
      <c r="CE1851">
        <v>-1915.6579999999999</v>
      </c>
      <c r="CF1851" s="23">
        <v>3553101</v>
      </c>
      <c r="CG1851" s="23">
        <v>5895643</v>
      </c>
      <c r="CH1851" s="23">
        <v>5150186</v>
      </c>
      <c r="CI1851" s="23">
        <v>3900261</v>
      </c>
      <c r="CJ1851" s="23">
        <v>3312431</v>
      </c>
      <c r="CK1851" s="23">
        <v>1611951</v>
      </c>
      <c r="CL1851" s="23">
        <v>2155228</v>
      </c>
      <c r="CM1851" s="23">
        <v>2212089</v>
      </c>
      <c r="CN1851" s="23">
        <v>1565215</v>
      </c>
      <c r="CO1851" s="23">
        <v>7522100</v>
      </c>
      <c r="CP1851" s="23">
        <v>1364827</v>
      </c>
      <c r="CQ1851" s="23">
        <v>11700000</v>
      </c>
      <c r="CR1851" s="23">
        <v>13400000</v>
      </c>
      <c r="CS1851" s="23">
        <v>15100000</v>
      </c>
      <c r="CT1851" s="23">
        <v>14400000</v>
      </c>
      <c r="CU1851" s="23">
        <v>11900000</v>
      </c>
      <c r="CV1851" s="23">
        <v>12500000</v>
      </c>
      <c r="CW1851" s="23">
        <v>12100000</v>
      </c>
      <c r="CX1851" s="23">
        <v>12600000</v>
      </c>
      <c r="CY1851" s="23">
        <v>10300000</v>
      </c>
      <c r="CZ1851" s="23">
        <v>9880556</v>
      </c>
      <c r="DA1851" s="23">
        <v>2559742</v>
      </c>
      <c r="DB1851" s="23">
        <v>2630982</v>
      </c>
      <c r="DC1851" s="23">
        <v>2863571</v>
      </c>
      <c r="DD1851">
        <v>0</v>
      </c>
      <c r="DE1851">
        <v>0</v>
      </c>
      <c r="DF1851">
        <v>0</v>
      </c>
    </row>
    <row r="1852" spans="1:110" x14ac:dyDescent="0.25">
      <c r="A1852" s="18" t="str">
        <f t="shared" si="28"/>
        <v>portfolio_CPP_All_All_SDGE_1-in-2_MONTHLY SYSTEM PEAK DAY_2020_12</v>
      </c>
      <c r="B1852" t="s">
        <v>192</v>
      </c>
      <c r="C1852" t="s">
        <v>121</v>
      </c>
      <c r="D1852" t="s">
        <v>7</v>
      </c>
      <c r="E1852" t="s">
        <v>7</v>
      </c>
      <c r="F1852" t="s">
        <v>125</v>
      </c>
      <c r="G1852" t="s">
        <v>111</v>
      </c>
      <c r="H1852" t="s">
        <v>20</v>
      </c>
      <c r="I1852">
        <v>2020</v>
      </c>
      <c r="J1852">
        <v>12</v>
      </c>
      <c r="K1852">
        <v>14189.973</v>
      </c>
      <c r="L1852">
        <v>348493.9</v>
      </c>
      <c r="M1852">
        <v>338508.6</v>
      </c>
      <c r="N1852">
        <v>333348.2</v>
      </c>
      <c r="O1852">
        <v>333805.2</v>
      </c>
      <c r="P1852">
        <v>347002.2</v>
      </c>
      <c r="Q1852">
        <v>381343.3</v>
      </c>
      <c r="R1852">
        <v>429082.2</v>
      </c>
      <c r="S1852">
        <v>464020.8</v>
      </c>
      <c r="T1852">
        <v>495225.8</v>
      </c>
      <c r="U1852">
        <v>516988</v>
      </c>
      <c r="V1852">
        <v>533398</v>
      </c>
      <c r="W1852">
        <v>541794.80000000005</v>
      </c>
      <c r="X1852">
        <v>544374.9</v>
      </c>
      <c r="Y1852">
        <v>546963.80000000005</v>
      </c>
      <c r="Z1852">
        <v>543576.4</v>
      </c>
      <c r="AA1852">
        <v>531498.19999999995</v>
      </c>
      <c r="AB1852">
        <v>515759</v>
      </c>
      <c r="AC1852">
        <v>503251.3</v>
      </c>
      <c r="AD1852">
        <v>477988.3</v>
      </c>
      <c r="AE1852">
        <v>464484.1</v>
      </c>
      <c r="AF1852">
        <v>447802.5</v>
      </c>
      <c r="AG1852">
        <v>425874.3</v>
      </c>
      <c r="AH1852">
        <v>395911.9</v>
      </c>
      <c r="AI1852">
        <v>370451.8</v>
      </c>
      <c r="AJ1852">
        <v>47.302300000000002</v>
      </c>
      <c r="AK1852">
        <v>47.043199999999999</v>
      </c>
      <c r="AL1852">
        <v>46.321289999999998</v>
      </c>
      <c r="AM1852">
        <v>46.379440000000002</v>
      </c>
      <c r="AN1852">
        <v>45.972250000000003</v>
      </c>
      <c r="AO1852">
        <v>45.737589999999997</v>
      </c>
      <c r="AP1852">
        <v>45.761270000000003</v>
      </c>
      <c r="AQ1852">
        <v>46.232030000000002</v>
      </c>
      <c r="AR1852">
        <v>48.828409999999998</v>
      </c>
      <c r="AS1852">
        <v>51.152250000000002</v>
      </c>
      <c r="AT1852">
        <v>52.751840000000001</v>
      </c>
      <c r="AU1852">
        <v>53.412419999999997</v>
      </c>
      <c r="AV1852">
        <v>54.695749999999997</v>
      </c>
      <c r="AW1852">
        <v>55.789879999999997</v>
      </c>
      <c r="AX1852">
        <v>56.00338</v>
      </c>
      <c r="AY1852">
        <v>55.629800000000003</v>
      </c>
      <c r="AZ1852">
        <v>54.781269999999999</v>
      </c>
      <c r="BA1852">
        <v>53.576410000000003</v>
      </c>
      <c r="BB1852">
        <v>52.353270000000002</v>
      </c>
      <c r="BC1852">
        <v>51.301209999999998</v>
      </c>
      <c r="BD1852">
        <v>50.85342</v>
      </c>
      <c r="BE1852">
        <v>50.476460000000003</v>
      </c>
      <c r="BF1852">
        <v>49.3598</v>
      </c>
      <c r="BG1852">
        <v>48.568620000000003</v>
      </c>
      <c r="BH1852">
        <v>776.68020000000001</v>
      </c>
      <c r="BI1852">
        <v>1437.605</v>
      </c>
      <c r="BJ1852">
        <v>2439.31</v>
      </c>
      <c r="BK1852">
        <v>2457.21</v>
      </c>
      <c r="BL1852">
        <v>3558.24</v>
      </c>
      <c r="BM1852">
        <v>6724.9989999999998</v>
      </c>
      <c r="BN1852">
        <v>8076.4080000000004</v>
      </c>
      <c r="BO1852">
        <v>8420.8140000000003</v>
      </c>
      <c r="BP1852">
        <v>5477.58</v>
      </c>
      <c r="BQ1852">
        <v>2081.654</v>
      </c>
      <c r="BR1852">
        <v>4504.0630000000001</v>
      </c>
      <c r="BS1852">
        <v>2229.297</v>
      </c>
      <c r="BT1852">
        <v>2589.5039999999999</v>
      </c>
      <c r="BU1852">
        <v>3604.8119999999999</v>
      </c>
      <c r="BV1852">
        <v>5652.6090000000004</v>
      </c>
      <c r="BW1852">
        <v>5850.6540000000005</v>
      </c>
      <c r="BX1852">
        <v>6066.8029999999999</v>
      </c>
      <c r="BY1852">
        <v>4992.9129999999996</v>
      </c>
      <c r="BZ1852">
        <v>133.88460000000001</v>
      </c>
      <c r="CA1852">
        <v>-562.28049999999996</v>
      </c>
      <c r="CB1852">
        <v>-560.12379999999996</v>
      </c>
      <c r="CC1852">
        <v>-3011.9659999999999</v>
      </c>
      <c r="CD1852">
        <v>-669.20609999999999</v>
      </c>
      <c r="CE1852">
        <v>-1954.662</v>
      </c>
      <c r="CF1852" s="23">
        <v>3699258</v>
      </c>
      <c r="CG1852" s="23">
        <v>6138160</v>
      </c>
      <c r="CH1852" s="23">
        <v>5362039</v>
      </c>
      <c r="CI1852" s="23">
        <v>4060698</v>
      </c>
      <c r="CJ1852" s="23">
        <v>3448688</v>
      </c>
      <c r="CK1852" s="23">
        <v>1678258</v>
      </c>
      <c r="CL1852" s="23">
        <v>2243884</v>
      </c>
      <c r="CM1852" s="23">
        <v>2303084</v>
      </c>
      <c r="CN1852" s="23">
        <v>1629600</v>
      </c>
      <c r="CO1852" s="23">
        <v>7831522</v>
      </c>
      <c r="CP1852" s="23">
        <v>1420969</v>
      </c>
      <c r="CQ1852" s="23">
        <v>12100000</v>
      </c>
      <c r="CR1852" s="23">
        <v>14000000</v>
      </c>
      <c r="CS1852" s="23">
        <v>15700000</v>
      </c>
      <c r="CT1852" s="23">
        <v>15000000</v>
      </c>
      <c r="CU1852" s="23">
        <v>12400000</v>
      </c>
      <c r="CV1852" s="23">
        <v>13000000</v>
      </c>
      <c r="CW1852" s="23">
        <v>12600000</v>
      </c>
      <c r="CX1852" s="23">
        <v>13100000</v>
      </c>
      <c r="CY1852" s="23">
        <v>10700000</v>
      </c>
      <c r="CZ1852" s="23">
        <v>10300000</v>
      </c>
      <c r="DA1852" s="23">
        <v>2665037</v>
      </c>
      <c r="DB1852" s="23">
        <v>2739207</v>
      </c>
      <c r="DC1852" s="23">
        <v>2981364</v>
      </c>
      <c r="DD1852">
        <v>0</v>
      </c>
      <c r="DE1852">
        <v>0</v>
      </c>
      <c r="DF1852">
        <v>0</v>
      </c>
    </row>
    <row r="1853" spans="1:110" x14ac:dyDescent="0.25">
      <c r="A1853" s="18" t="str">
        <f t="shared" si="28"/>
        <v>portfolio_CPP_All_All_SDGE_1-in-2_MONTHLY SYSTEM PEAK DAY_2021_12</v>
      </c>
      <c r="B1853" t="s">
        <v>192</v>
      </c>
      <c r="C1853" t="s">
        <v>121</v>
      </c>
      <c r="D1853" t="s">
        <v>7</v>
      </c>
      <c r="E1853" t="s">
        <v>7</v>
      </c>
      <c r="F1853" t="s">
        <v>125</v>
      </c>
      <c r="G1853" t="s">
        <v>111</v>
      </c>
      <c r="H1853" t="s">
        <v>20</v>
      </c>
      <c r="I1853">
        <v>2021</v>
      </c>
      <c r="J1853">
        <v>12</v>
      </c>
      <c r="K1853">
        <v>14085.127</v>
      </c>
      <c r="L1853">
        <v>349234.7</v>
      </c>
      <c r="M1853">
        <v>339230.1</v>
      </c>
      <c r="N1853">
        <v>334056.5</v>
      </c>
      <c r="O1853">
        <v>334504.09999999998</v>
      </c>
      <c r="P1853">
        <v>347710.9</v>
      </c>
      <c r="Q1853">
        <v>382082.5</v>
      </c>
      <c r="R1853">
        <v>429867.8</v>
      </c>
      <c r="S1853">
        <v>464808.7</v>
      </c>
      <c r="T1853">
        <v>495923.6</v>
      </c>
      <c r="U1853">
        <v>517599.9</v>
      </c>
      <c r="V1853">
        <v>533984.4</v>
      </c>
      <c r="W1853">
        <v>542365.19999999995</v>
      </c>
      <c r="X1853">
        <v>544940.5</v>
      </c>
      <c r="Y1853">
        <v>547508.80000000005</v>
      </c>
      <c r="Z1853">
        <v>544104.1</v>
      </c>
      <c r="AA1853">
        <v>532005.69999999995</v>
      </c>
      <c r="AB1853">
        <v>516227.8</v>
      </c>
      <c r="AC1853">
        <v>503713.5</v>
      </c>
      <c r="AD1853">
        <v>478443.3</v>
      </c>
      <c r="AE1853">
        <v>464942.4</v>
      </c>
      <c r="AF1853">
        <v>448269.5</v>
      </c>
      <c r="AG1853">
        <v>426463.7</v>
      </c>
      <c r="AH1853">
        <v>396623.1</v>
      </c>
      <c r="AI1853">
        <v>371208</v>
      </c>
      <c r="AJ1853">
        <v>47.302100000000003</v>
      </c>
      <c r="AK1853">
        <v>47.042909999999999</v>
      </c>
      <c r="AL1853">
        <v>46.320720000000001</v>
      </c>
      <c r="AM1853">
        <v>46.379040000000003</v>
      </c>
      <c r="AN1853">
        <v>45.972000000000001</v>
      </c>
      <c r="AO1853">
        <v>45.7376</v>
      </c>
      <c r="AP1853">
        <v>45.761000000000003</v>
      </c>
      <c r="AQ1853">
        <v>46.231920000000002</v>
      </c>
      <c r="AR1853">
        <v>48.828440000000001</v>
      </c>
      <c r="AS1853">
        <v>51.152380000000001</v>
      </c>
      <c r="AT1853">
        <v>52.75177</v>
      </c>
      <c r="AU1853">
        <v>53.412280000000003</v>
      </c>
      <c r="AV1853">
        <v>54.695659999999997</v>
      </c>
      <c r="AW1853">
        <v>55.789900000000003</v>
      </c>
      <c r="AX1853">
        <v>56.003489999999999</v>
      </c>
      <c r="AY1853">
        <v>55.629759999999997</v>
      </c>
      <c r="AZ1853">
        <v>54.781199999999998</v>
      </c>
      <c r="BA1853">
        <v>53.575980000000001</v>
      </c>
      <c r="BB1853">
        <v>52.352800000000002</v>
      </c>
      <c r="BC1853">
        <v>51.300750000000001</v>
      </c>
      <c r="BD1853">
        <v>50.852910000000001</v>
      </c>
      <c r="BE1853">
        <v>50.476030000000002</v>
      </c>
      <c r="BF1853">
        <v>49.359319999999997</v>
      </c>
      <c r="BG1853">
        <v>48.568210000000001</v>
      </c>
      <c r="BH1853">
        <v>787.40949999999998</v>
      </c>
      <c r="BI1853">
        <v>1457.4639999999999</v>
      </c>
      <c r="BJ1853">
        <v>2473.0079999999998</v>
      </c>
      <c r="BK1853">
        <v>2491.154</v>
      </c>
      <c r="BL1853">
        <v>3607.3939999999998</v>
      </c>
      <c r="BM1853">
        <v>6817.8990000000003</v>
      </c>
      <c r="BN1853">
        <v>8187.9780000000001</v>
      </c>
      <c r="BO1853">
        <v>8537.1419999999998</v>
      </c>
      <c r="BP1853">
        <v>5553.2489999999998</v>
      </c>
      <c r="BQ1853">
        <v>2110.4110000000001</v>
      </c>
      <c r="BR1853">
        <v>4566.2830000000004</v>
      </c>
      <c r="BS1853">
        <v>2260.0929999999998</v>
      </c>
      <c r="BT1853">
        <v>2625.2759999999998</v>
      </c>
      <c r="BU1853">
        <v>3654.6089999999999</v>
      </c>
      <c r="BV1853">
        <v>5730.6959999999999</v>
      </c>
      <c r="BW1853">
        <v>5931.4759999999997</v>
      </c>
      <c r="BX1853">
        <v>6150.6109999999999</v>
      </c>
      <c r="BY1853">
        <v>5061.8869999999997</v>
      </c>
      <c r="BZ1853">
        <v>135.73410000000001</v>
      </c>
      <c r="CA1853">
        <v>-570.048</v>
      </c>
      <c r="CB1853">
        <v>-567.86149999999998</v>
      </c>
      <c r="CC1853">
        <v>-3053.5740000000001</v>
      </c>
      <c r="CD1853">
        <v>-678.45060000000001</v>
      </c>
      <c r="CE1853">
        <v>-1981.664</v>
      </c>
      <c r="CF1853" s="23">
        <v>3802169</v>
      </c>
      <c r="CG1853" s="23">
        <v>6308920</v>
      </c>
      <c r="CH1853" s="23">
        <v>5511207</v>
      </c>
      <c r="CI1853" s="23">
        <v>4173665</v>
      </c>
      <c r="CJ1853" s="23">
        <v>3544628</v>
      </c>
      <c r="CK1853" s="23">
        <v>1724946</v>
      </c>
      <c r="CL1853" s="23">
        <v>2306307</v>
      </c>
      <c r="CM1853" s="23">
        <v>2367154</v>
      </c>
      <c r="CN1853" s="23">
        <v>1674935</v>
      </c>
      <c r="CO1853" s="23">
        <v>8049390</v>
      </c>
      <c r="CP1853" s="23">
        <v>1460500</v>
      </c>
      <c r="CQ1853" s="23">
        <v>12500000</v>
      </c>
      <c r="CR1853" s="23">
        <v>14300000</v>
      </c>
      <c r="CS1853" s="23">
        <v>16100000</v>
      </c>
      <c r="CT1853" s="23">
        <v>15400000</v>
      </c>
      <c r="CU1853" s="23">
        <v>12700000</v>
      </c>
      <c r="CV1853" s="23">
        <v>13400000</v>
      </c>
      <c r="CW1853" s="23">
        <v>13000000</v>
      </c>
      <c r="CX1853" s="23">
        <v>13500000</v>
      </c>
      <c r="CY1853" s="23">
        <v>11000000</v>
      </c>
      <c r="CZ1853" s="23">
        <v>10600000</v>
      </c>
      <c r="DA1853" s="23">
        <v>2739176</v>
      </c>
      <c r="DB1853" s="23">
        <v>2815410</v>
      </c>
      <c r="DC1853" s="23">
        <v>3064304</v>
      </c>
      <c r="DD1853">
        <v>0</v>
      </c>
      <c r="DE1853">
        <v>0</v>
      </c>
      <c r="DF1853">
        <v>0</v>
      </c>
    </row>
    <row r="1854" spans="1:110" x14ac:dyDescent="0.25">
      <c r="A1854" s="18" t="str">
        <f t="shared" si="28"/>
        <v>portfolio_CPP_All_All_SDGE_1-in-2_MONTHLY SYSTEM PEAK DAY_2022_12</v>
      </c>
      <c r="B1854" t="s">
        <v>192</v>
      </c>
      <c r="C1854" t="s">
        <v>121</v>
      </c>
      <c r="D1854" t="s">
        <v>7</v>
      </c>
      <c r="E1854" t="s">
        <v>7</v>
      </c>
      <c r="F1854" t="s">
        <v>125</v>
      </c>
      <c r="G1854" t="s">
        <v>111</v>
      </c>
      <c r="H1854" t="s">
        <v>20</v>
      </c>
      <c r="I1854">
        <v>2022</v>
      </c>
      <c r="J1854">
        <v>12</v>
      </c>
      <c r="K1854">
        <v>13999.453</v>
      </c>
      <c r="L1854">
        <v>352395.3</v>
      </c>
      <c r="M1854">
        <v>342303.3</v>
      </c>
      <c r="N1854">
        <v>337079.2</v>
      </c>
      <c r="O1854">
        <v>337514.7</v>
      </c>
      <c r="P1854">
        <v>350812</v>
      </c>
      <c r="Q1854">
        <v>385427.8</v>
      </c>
      <c r="R1854">
        <v>433558.5</v>
      </c>
      <c r="S1854">
        <v>468701.7</v>
      </c>
      <c r="T1854">
        <v>499851.5</v>
      </c>
      <c r="U1854">
        <v>521515.4</v>
      </c>
      <c r="V1854">
        <v>537952.6</v>
      </c>
      <c r="W1854">
        <v>546356.19999999995</v>
      </c>
      <c r="X1854">
        <v>548938.4</v>
      </c>
      <c r="Y1854">
        <v>551488.69999999995</v>
      </c>
      <c r="Z1854">
        <v>548037.30000000005</v>
      </c>
      <c r="AA1854">
        <v>535838</v>
      </c>
      <c r="AB1854">
        <v>519909</v>
      </c>
      <c r="AC1854">
        <v>507312.9</v>
      </c>
      <c r="AD1854">
        <v>481887.5</v>
      </c>
      <c r="AE1854">
        <v>468314.9</v>
      </c>
      <c r="AF1854">
        <v>451560.7</v>
      </c>
      <c r="AG1854">
        <v>429824.4</v>
      </c>
      <c r="AH1854">
        <v>400006.7</v>
      </c>
      <c r="AI1854">
        <v>374518</v>
      </c>
      <c r="AJ1854">
        <v>47.301789999999997</v>
      </c>
      <c r="AK1854">
        <v>47.042450000000002</v>
      </c>
      <c r="AL1854">
        <v>46.319809999999997</v>
      </c>
      <c r="AM1854">
        <v>46.378399999999999</v>
      </c>
      <c r="AN1854">
        <v>45.971600000000002</v>
      </c>
      <c r="AO1854">
        <v>45.737609999999997</v>
      </c>
      <c r="AP1854">
        <v>45.760570000000001</v>
      </c>
      <c r="AQ1854">
        <v>46.231760000000001</v>
      </c>
      <c r="AR1854">
        <v>48.828499999999998</v>
      </c>
      <c r="AS1854">
        <v>51.152589999999996</v>
      </c>
      <c r="AT1854">
        <v>52.751640000000002</v>
      </c>
      <c r="AU1854">
        <v>53.412050000000001</v>
      </c>
      <c r="AV1854">
        <v>54.695520000000002</v>
      </c>
      <c r="AW1854">
        <v>55.789920000000002</v>
      </c>
      <c r="AX1854">
        <v>56.00367</v>
      </c>
      <c r="AY1854">
        <v>55.629689999999997</v>
      </c>
      <c r="AZ1854">
        <v>54.78107</v>
      </c>
      <c r="BA1854">
        <v>53.575299999999999</v>
      </c>
      <c r="BB1854">
        <v>52.352049999999998</v>
      </c>
      <c r="BC1854">
        <v>51.30001</v>
      </c>
      <c r="BD1854">
        <v>50.852110000000003</v>
      </c>
      <c r="BE1854">
        <v>50.475340000000003</v>
      </c>
      <c r="BF1854">
        <v>49.358550000000001</v>
      </c>
      <c r="BG1854">
        <v>48.567549999999997</v>
      </c>
      <c r="BH1854">
        <v>808.86800000000005</v>
      </c>
      <c r="BI1854">
        <v>1497.183</v>
      </c>
      <c r="BJ1854">
        <v>2540.402</v>
      </c>
      <c r="BK1854">
        <v>2559.0430000000001</v>
      </c>
      <c r="BL1854">
        <v>3705.703</v>
      </c>
      <c r="BM1854">
        <v>7003.701</v>
      </c>
      <c r="BN1854">
        <v>8411.1170000000002</v>
      </c>
      <c r="BO1854">
        <v>8769.7970000000005</v>
      </c>
      <c r="BP1854">
        <v>5704.5860000000002</v>
      </c>
      <c r="BQ1854">
        <v>2167.924</v>
      </c>
      <c r="BR1854">
        <v>4690.7240000000002</v>
      </c>
      <c r="BS1854">
        <v>2321.6849999999999</v>
      </c>
      <c r="BT1854">
        <v>2696.82</v>
      </c>
      <c r="BU1854">
        <v>3754.2049999999999</v>
      </c>
      <c r="BV1854">
        <v>5886.87</v>
      </c>
      <c r="BW1854">
        <v>6093.1210000000001</v>
      </c>
      <c r="BX1854">
        <v>6318.2290000000003</v>
      </c>
      <c r="BY1854">
        <v>5199.8329999999996</v>
      </c>
      <c r="BZ1854">
        <v>139.4331</v>
      </c>
      <c r="CA1854">
        <v>-585.58299999999997</v>
      </c>
      <c r="CB1854">
        <v>-583.33690000000001</v>
      </c>
      <c r="CC1854">
        <v>-3136.79</v>
      </c>
      <c r="CD1854">
        <v>-696.93979999999999</v>
      </c>
      <c r="CE1854">
        <v>-2035.6679999999999</v>
      </c>
      <c r="CF1854" s="23">
        <v>4012227</v>
      </c>
      <c r="CG1854" s="23">
        <v>6657467</v>
      </c>
      <c r="CH1854" s="23">
        <v>5815684</v>
      </c>
      <c r="CI1854" s="23">
        <v>4404246</v>
      </c>
      <c r="CJ1854" s="23">
        <v>3740458</v>
      </c>
      <c r="CK1854" s="23">
        <v>1820244</v>
      </c>
      <c r="CL1854" s="23">
        <v>2433723</v>
      </c>
      <c r="CM1854" s="23">
        <v>2497932</v>
      </c>
      <c r="CN1854" s="23">
        <v>1767469</v>
      </c>
      <c r="CO1854" s="23">
        <v>8494093</v>
      </c>
      <c r="CP1854" s="23">
        <v>1541188</v>
      </c>
      <c r="CQ1854" s="23">
        <v>13200000</v>
      </c>
      <c r="CR1854" s="23">
        <v>15100000</v>
      </c>
      <c r="CS1854" s="23">
        <v>17000000</v>
      </c>
      <c r="CT1854" s="23">
        <v>16300000</v>
      </c>
      <c r="CU1854" s="23">
        <v>13400000</v>
      </c>
      <c r="CV1854" s="23">
        <v>14100000</v>
      </c>
      <c r="CW1854" s="23">
        <v>13700000</v>
      </c>
      <c r="CX1854" s="23">
        <v>14200000</v>
      </c>
      <c r="CY1854" s="23">
        <v>11600000</v>
      </c>
      <c r="CZ1854" s="23">
        <v>11200000</v>
      </c>
      <c r="DA1854" s="23">
        <v>2890507</v>
      </c>
      <c r="DB1854" s="23">
        <v>2970953</v>
      </c>
      <c r="DC1854" s="23">
        <v>3233597</v>
      </c>
      <c r="DD1854">
        <v>0</v>
      </c>
      <c r="DE1854">
        <v>0</v>
      </c>
      <c r="DF1854">
        <v>0</v>
      </c>
    </row>
    <row r="1855" spans="1:110" x14ac:dyDescent="0.25">
      <c r="A1855" s="18" t="str">
        <f t="shared" si="28"/>
        <v>portfolio_CPP_All_All_SDGE_1-in-2_MONTHLY SYSTEM PEAK DAY_2023_12</v>
      </c>
      <c r="B1855" t="s">
        <v>192</v>
      </c>
      <c r="C1855" t="s">
        <v>121</v>
      </c>
      <c r="D1855" t="s">
        <v>7</v>
      </c>
      <c r="E1855" t="s">
        <v>7</v>
      </c>
      <c r="F1855" t="s">
        <v>125</v>
      </c>
      <c r="G1855" t="s">
        <v>111</v>
      </c>
      <c r="H1855" t="s">
        <v>20</v>
      </c>
      <c r="I1855">
        <v>2023</v>
      </c>
      <c r="J1855">
        <v>12</v>
      </c>
      <c r="K1855">
        <v>13922.939</v>
      </c>
      <c r="L1855">
        <v>356640</v>
      </c>
      <c r="M1855">
        <v>346430</v>
      </c>
      <c r="N1855">
        <v>341138.9</v>
      </c>
      <c r="O1855">
        <v>341560.9</v>
      </c>
      <c r="P1855">
        <v>354985.1</v>
      </c>
      <c r="Q1855">
        <v>389940.8</v>
      </c>
      <c r="R1855">
        <v>438551.3</v>
      </c>
      <c r="S1855">
        <v>473986.9</v>
      </c>
      <c r="T1855">
        <v>505228</v>
      </c>
      <c r="U1855">
        <v>526912.9</v>
      </c>
      <c r="V1855">
        <v>543438.4</v>
      </c>
      <c r="W1855">
        <v>551881.9</v>
      </c>
      <c r="X1855">
        <v>554476.4</v>
      </c>
      <c r="Y1855">
        <v>557010.1</v>
      </c>
      <c r="Z1855">
        <v>553498.80000000005</v>
      </c>
      <c r="AA1855">
        <v>541162.5</v>
      </c>
      <c r="AB1855">
        <v>525032</v>
      </c>
      <c r="AC1855">
        <v>512320.5</v>
      </c>
      <c r="AD1855">
        <v>486673.2</v>
      </c>
      <c r="AE1855">
        <v>472995.4</v>
      </c>
      <c r="AF1855">
        <v>456119.3</v>
      </c>
      <c r="AG1855">
        <v>434428.2</v>
      </c>
      <c r="AH1855">
        <v>404588.2</v>
      </c>
      <c r="AI1855">
        <v>378972.4</v>
      </c>
      <c r="AJ1855">
        <v>47.301409999999997</v>
      </c>
      <c r="AK1855">
        <v>47.041910000000001</v>
      </c>
      <c r="AL1855">
        <v>46.318750000000001</v>
      </c>
      <c r="AM1855">
        <v>46.377650000000003</v>
      </c>
      <c r="AN1855">
        <v>45.971130000000002</v>
      </c>
      <c r="AO1855">
        <v>45.737639999999999</v>
      </c>
      <c r="AP1855">
        <v>45.76005</v>
      </c>
      <c r="AQ1855">
        <v>46.231560000000002</v>
      </c>
      <c r="AR1855">
        <v>48.828569999999999</v>
      </c>
      <c r="AS1855">
        <v>51.152830000000002</v>
      </c>
      <c r="AT1855">
        <v>52.751510000000003</v>
      </c>
      <c r="AU1855">
        <v>53.41178</v>
      </c>
      <c r="AV1855">
        <v>54.695360000000001</v>
      </c>
      <c r="AW1855">
        <v>55.789949999999997</v>
      </c>
      <c r="AX1855">
        <v>56.003889999999998</v>
      </c>
      <c r="AY1855">
        <v>55.629620000000003</v>
      </c>
      <c r="AZ1855">
        <v>54.780920000000002</v>
      </c>
      <c r="BA1855">
        <v>53.574509999999997</v>
      </c>
      <c r="BB1855">
        <v>52.351170000000003</v>
      </c>
      <c r="BC1855">
        <v>51.299140000000001</v>
      </c>
      <c r="BD1855">
        <v>50.851170000000003</v>
      </c>
      <c r="BE1855">
        <v>50.474530000000001</v>
      </c>
      <c r="BF1855">
        <v>49.357640000000004</v>
      </c>
      <c r="BG1855">
        <v>48.566780000000001</v>
      </c>
      <c r="BH1855">
        <v>835.09519999999998</v>
      </c>
      <c r="BI1855">
        <v>1545.729</v>
      </c>
      <c r="BJ1855">
        <v>2622.7730000000001</v>
      </c>
      <c r="BK1855">
        <v>2642.0189999999998</v>
      </c>
      <c r="BL1855">
        <v>3825.8589999999999</v>
      </c>
      <c r="BM1855">
        <v>7230.7920000000004</v>
      </c>
      <c r="BN1855">
        <v>8683.8430000000008</v>
      </c>
      <c r="BO1855">
        <v>9054.152</v>
      </c>
      <c r="BP1855">
        <v>5889.5540000000001</v>
      </c>
      <c r="BQ1855">
        <v>2238.2179999999998</v>
      </c>
      <c r="BR1855">
        <v>4842.8180000000002</v>
      </c>
      <c r="BS1855">
        <v>2396.9650000000001</v>
      </c>
      <c r="BT1855">
        <v>2784.2629999999999</v>
      </c>
      <c r="BU1855">
        <v>3875.933</v>
      </c>
      <c r="BV1855">
        <v>6077.7479999999996</v>
      </c>
      <c r="BW1855">
        <v>6290.6880000000001</v>
      </c>
      <c r="BX1855">
        <v>6523.0940000000001</v>
      </c>
      <c r="BY1855">
        <v>5368.4350000000004</v>
      </c>
      <c r="BZ1855">
        <v>143.95419999999999</v>
      </c>
      <c r="CA1855">
        <v>-604.57029999999997</v>
      </c>
      <c r="CB1855">
        <v>-602.25130000000001</v>
      </c>
      <c r="CC1855">
        <v>-3238.4989999999998</v>
      </c>
      <c r="CD1855">
        <v>-719.53769999999997</v>
      </c>
      <c r="CE1855">
        <v>-2101.674</v>
      </c>
      <c r="CF1855" s="23">
        <v>4276633</v>
      </c>
      <c r="CG1855" s="23">
        <v>7096196</v>
      </c>
      <c r="CH1855" s="23">
        <v>6198939</v>
      </c>
      <c r="CI1855" s="23">
        <v>4694487</v>
      </c>
      <c r="CJ1855" s="23">
        <v>3986955</v>
      </c>
      <c r="CK1855" s="23">
        <v>1940199</v>
      </c>
      <c r="CL1855" s="23">
        <v>2594106</v>
      </c>
      <c r="CM1855" s="23">
        <v>2662546</v>
      </c>
      <c r="CN1855" s="23">
        <v>1883946</v>
      </c>
      <c r="CO1855" s="23">
        <v>9053856</v>
      </c>
      <c r="CP1855" s="23">
        <v>1642752</v>
      </c>
      <c r="CQ1855" s="23">
        <v>14000000</v>
      </c>
      <c r="CR1855" s="23">
        <v>16100000</v>
      </c>
      <c r="CS1855" s="23">
        <v>18100000</v>
      </c>
      <c r="CT1855" s="23">
        <v>17400000</v>
      </c>
      <c r="CU1855" s="23">
        <v>14300000</v>
      </c>
      <c r="CV1855" s="23">
        <v>15100000</v>
      </c>
      <c r="CW1855" s="23">
        <v>14600000</v>
      </c>
      <c r="CX1855" s="23">
        <v>15200000</v>
      </c>
      <c r="CY1855" s="23">
        <v>12400000</v>
      </c>
      <c r="CZ1855" s="23">
        <v>11900000</v>
      </c>
      <c r="DA1855" s="23">
        <v>3080993</v>
      </c>
      <c r="DB1855" s="23">
        <v>3166739</v>
      </c>
      <c r="DC1855" s="23">
        <v>3446692</v>
      </c>
      <c r="DD1855">
        <v>0</v>
      </c>
      <c r="DE1855">
        <v>0</v>
      </c>
      <c r="DF1855">
        <v>0</v>
      </c>
    </row>
    <row r="1856" spans="1:110" x14ac:dyDescent="0.25">
      <c r="A1856" s="18" t="str">
        <f t="shared" si="28"/>
        <v>portfolio_CPP_All_All_SDGE_1-in-2_MONTHLY SYSTEM PEAK DAY_2024_12</v>
      </c>
      <c r="B1856" t="s">
        <v>192</v>
      </c>
      <c r="C1856" t="s">
        <v>121</v>
      </c>
      <c r="D1856" t="s">
        <v>7</v>
      </c>
      <c r="E1856" t="s">
        <v>7</v>
      </c>
      <c r="F1856" t="s">
        <v>125</v>
      </c>
      <c r="G1856" t="s">
        <v>111</v>
      </c>
      <c r="H1856" t="s">
        <v>20</v>
      </c>
      <c r="I1856">
        <v>2024</v>
      </c>
      <c r="J1856">
        <v>12</v>
      </c>
      <c r="K1856">
        <v>13838.574000000001</v>
      </c>
      <c r="L1856">
        <v>359698.4</v>
      </c>
      <c r="M1856">
        <v>349403.8</v>
      </c>
      <c r="N1856">
        <v>344063.8</v>
      </c>
      <c r="O1856">
        <v>344473.9</v>
      </c>
      <c r="P1856">
        <v>357985.5</v>
      </c>
      <c r="Q1856">
        <v>393177</v>
      </c>
      <c r="R1856">
        <v>442121.2</v>
      </c>
      <c r="S1856">
        <v>477751.8</v>
      </c>
      <c r="T1856">
        <v>509024.8</v>
      </c>
      <c r="U1856">
        <v>530696.30000000005</v>
      </c>
      <c r="V1856">
        <v>547272.30000000005</v>
      </c>
      <c r="W1856">
        <v>555737.30000000005</v>
      </c>
      <c r="X1856">
        <v>558338.5</v>
      </c>
      <c r="Y1856">
        <v>560854.4</v>
      </c>
      <c r="Z1856">
        <v>557297.80000000005</v>
      </c>
      <c r="AA1856">
        <v>544864</v>
      </c>
      <c r="AB1856">
        <v>528587.30000000005</v>
      </c>
      <c r="AC1856">
        <v>515796.8</v>
      </c>
      <c r="AD1856">
        <v>489999.8</v>
      </c>
      <c r="AE1856">
        <v>476253</v>
      </c>
      <c r="AF1856">
        <v>459298.8</v>
      </c>
      <c r="AG1856">
        <v>437676.79999999999</v>
      </c>
      <c r="AH1856">
        <v>407860.9</v>
      </c>
      <c r="AI1856">
        <v>382174.9</v>
      </c>
      <c r="AJ1856">
        <v>47.301090000000002</v>
      </c>
      <c r="AK1856">
        <v>47.041449999999998</v>
      </c>
      <c r="AL1856">
        <v>46.317839999999997</v>
      </c>
      <c r="AM1856">
        <v>46.377009999999999</v>
      </c>
      <c r="AN1856">
        <v>45.970730000000003</v>
      </c>
      <c r="AO1856">
        <v>45.737650000000002</v>
      </c>
      <c r="AP1856">
        <v>45.759619999999998</v>
      </c>
      <c r="AQ1856">
        <v>46.231400000000001</v>
      </c>
      <c r="AR1856">
        <v>48.828620000000001</v>
      </c>
      <c r="AS1856">
        <v>51.153039999999997</v>
      </c>
      <c r="AT1856">
        <v>52.751379999999997</v>
      </c>
      <c r="AU1856">
        <v>53.411549999999998</v>
      </c>
      <c r="AV1856">
        <v>54.695230000000002</v>
      </c>
      <c r="AW1856">
        <v>55.789969999999997</v>
      </c>
      <c r="AX1856">
        <v>56.004069999999999</v>
      </c>
      <c r="AY1856">
        <v>55.629559999999998</v>
      </c>
      <c r="AZ1856">
        <v>54.780790000000003</v>
      </c>
      <c r="BA1856">
        <v>53.573839999999997</v>
      </c>
      <c r="BB1856">
        <v>52.35042</v>
      </c>
      <c r="BC1856">
        <v>51.298400000000001</v>
      </c>
      <c r="BD1856">
        <v>50.850369999999998</v>
      </c>
      <c r="BE1856">
        <v>50.473849999999999</v>
      </c>
      <c r="BF1856">
        <v>49.356870000000001</v>
      </c>
      <c r="BG1856">
        <v>48.566119999999998</v>
      </c>
      <c r="BH1856">
        <v>855.95759999999996</v>
      </c>
      <c r="BI1856">
        <v>1584.3440000000001</v>
      </c>
      <c r="BJ1856">
        <v>2688.2959999999998</v>
      </c>
      <c r="BK1856">
        <v>2708.0219999999999</v>
      </c>
      <c r="BL1856">
        <v>3921.4369999999999</v>
      </c>
      <c r="BM1856">
        <v>7411.433</v>
      </c>
      <c r="BN1856">
        <v>8900.7839999999997</v>
      </c>
      <c r="BO1856">
        <v>9280.3449999999993</v>
      </c>
      <c r="BP1856">
        <v>6036.6880000000001</v>
      </c>
      <c r="BQ1856">
        <v>2294.1329999999998</v>
      </c>
      <c r="BR1856">
        <v>4963.8019999999997</v>
      </c>
      <c r="BS1856">
        <v>2456.846</v>
      </c>
      <c r="BT1856">
        <v>2853.82</v>
      </c>
      <c r="BU1856">
        <v>3972.7620000000002</v>
      </c>
      <c r="BV1856">
        <v>6229.5829999999996</v>
      </c>
      <c r="BW1856">
        <v>6447.8419999999996</v>
      </c>
      <c r="BX1856">
        <v>6686.0550000000003</v>
      </c>
      <c r="BY1856">
        <v>5502.55</v>
      </c>
      <c r="BZ1856">
        <v>147.5504</v>
      </c>
      <c r="CA1856">
        <v>-619.67370000000005</v>
      </c>
      <c r="CB1856">
        <v>-617.29679999999996</v>
      </c>
      <c r="CC1856">
        <v>-3319.404</v>
      </c>
      <c r="CD1856">
        <v>-737.51329999999996</v>
      </c>
      <c r="CE1856">
        <v>-2154.1779999999999</v>
      </c>
      <c r="CF1856" s="23">
        <v>4492982</v>
      </c>
      <c r="CG1856" s="23">
        <v>7455182</v>
      </c>
      <c r="CH1856" s="23">
        <v>6512534</v>
      </c>
      <c r="CI1856" s="23">
        <v>4931974</v>
      </c>
      <c r="CJ1856" s="23">
        <v>4188649</v>
      </c>
      <c r="CK1856" s="23">
        <v>2038350</v>
      </c>
      <c r="CL1856" s="23">
        <v>2725338</v>
      </c>
      <c r="CM1856" s="23">
        <v>2797240</v>
      </c>
      <c r="CN1856" s="23">
        <v>1979252</v>
      </c>
      <c r="CO1856" s="23">
        <v>9511877</v>
      </c>
      <c r="CP1856" s="23">
        <v>1725857</v>
      </c>
      <c r="CQ1856" s="23">
        <v>14700000</v>
      </c>
      <c r="CR1856" s="23">
        <v>17000000</v>
      </c>
      <c r="CS1856" s="23">
        <v>19100000</v>
      </c>
      <c r="CT1856" s="23">
        <v>18300000</v>
      </c>
      <c r="CU1856" s="23">
        <v>15000000</v>
      </c>
      <c r="CV1856" s="23">
        <v>15800000</v>
      </c>
      <c r="CW1856" s="23">
        <v>15300000</v>
      </c>
      <c r="CX1856" s="23">
        <v>15900000</v>
      </c>
      <c r="CY1856" s="23">
        <v>13000000</v>
      </c>
      <c r="CZ1856" s="23">
        <v>12500000</v>
      </c>
      <c r="DA1856" s="23">
        <v>3236855</v>
      </c>
      <c r="DB1856" s="23">
        <v>3326939</v>
      </c>
      <c r="DC1856" s="23">
        <v>3621054</v>
      </c>
      <c r="DD1856">
        <v>0</v>
      </c>
      <c r="DE1856">
        <v>0</v>
      </c>
      <c r="DF1856">
        <v>0</v>
      </c>
    </row>
    <row r="1857" spans="1:110" x14ac:dyDescent="0.25">
      <c r="A1857" s="18" t="str">
        <f t="shared" si="28"/>
        <v>portfolio_CPP_All_All_SDGE_1-in-2_MONTHLY SYSTEM PEAK DAY_2025_12</v>
      </c>
      <c r="B1857" t="s">
        <v>192</v>
      </c>
      <c r="C1857" t="s">
        <v>121</v>
      </c>
      <c r="D1857" t="s">
        <v>7</v>
      </c>
      <c r="E1857" t="s">
        <v>7</v>
      </c>
      <c r="F1857" t="s">
        <v>125</v>
      </c>
      <c r="G1857" t="s">
        <v>111</v>
      </c>
      <c r="H1857" t="s">
        <v>20</v>
      </c>
      <c r="I1857">
        <v>2025</v>
      </c>
      <c r="J1857">
        <v>12</v>
      </c>
      <c r="K1857">
        <v>13749.346</v>
      </c>
      <c r="L1857">
        <v>361970.8</v>
      </c>
      <c r="M1857">
        <v>351613.7</v>
      </c>
      <c r="N1857">
        <v>346237</v>
      </c>
      <c r="O1857">
        <v>346636.3</v>
      </c>
      <c r="P1857">
        <v>360209.2</v>
      </c>
      <c r="Q1857">
        <v>395567.5</v>
      </c>
      <c r="R1857">
        <v>444748.79999999999</v>
      </c>
      <c r="S1857">
        <v>480510.2</v>
      </c>
      <c r="T1857">
        <v>511776.2</v>
      </c>
      <c r="U1857">
        <v>533411.80000000005</v>
      </c>
      <c r="V1857">
        <v>550013.30000000005</v>
      </c>
      <c r="W1857">
        <v>558487.80000000005</v>
      </c>
      <c r="X1857">
        <v>561091.80000000005</v>
      </c>
      <c r="Y1857">
        <v>563589.5</v>
      </c>
      <c r="Z1857">
        <v>559997.1</v>
      </c>
      <c r="AA1857">
        <v>547492</v>
      </c>
      <c r="AB1857">
        <v>531105.5</v>
      </c>
      <c r="AC1857">
        <v>518260.4</v>
      </c>
      <c r="AD1857">
        <v>492361.2</v>
      </c>
      <c r="AE1857">
        <v>478569.5</v>
      </c>
      <c r="AF1857">
        <v>461565.8</v>
      </c>
      <c r="AG1857">
        <v>440028.4</v>
      </c>
      <c r="AH1857">
        <v>410266.9</v>
      </c>
      <c r="AI1857">
        <v>384548.3</v>
      </c>
      <c r="AJ1857">
        <v>47.300809999999998</v>
      </c>
      <c r="AK1857">
        <v>47.041040000000002</v>
      </c>
      <c r="AL1857">
        <v>46.317039999999999</v>
      </c>
      <c r="AM1857">
        <v>46.376440000000002</v>
      </c>
      <c r="AN1857">
        <v>45.970379999999999</v>
      </c>
      <c r="AO1857">
        <v>45.737670000000001</v>
      </c>
      <c r="AP1857">
        <v>45.759230000000002</v>
      </c>
      <c r="AQ1857">
        <v>46.231250000000003</v>
      </c>
      <c r="AR1857">
        <v>48.828670000000002</v>
      </c>
      <c r="AS1857">
        <v>51.153230000000001</v>
      </c>
      <c r="AT1857">
        <v>52.751280000000001</v>
      </c>
      <c r="AU1857">
        <v>53.411349999999999</v>
      </c>
      <c r="AV1857">
        <v>54.695099999999996</v>
      </c>
      <c r="AW1857">
        <v>55.789990000000003</v>
      </c>
      <c r="AX1857">
        <v>56.00423</v>
      </c>
      <c r="AY1857">
        <v>55.6295</v>
      </c>
      <c r="AZ1857">
        <v>54.780679999999997</v>
      </c>
      <c r="BA1857">
        <v>53.573239999999998</v>
      </c>
      <c r="BB1857">
        <v>52.349760000000003</v>
      </c>
      <c r="BC1857">
        <v>51.297750000000001</v>
      </c>
      <c r="BD1857">
        <v>50.84966</v>
      </c>
      <c r="BE1857">
        <v>50.473239999999997</v>
      </c>
      <c r="BF1857">
        <v>49.356180000000002</v>
      </c>
      <c r="BG1857">
        <v>48.565539999999999</v>
      </c>
      <c r="BH1857">
        <v>873.24369999999999</v>
      </c>
      <c r="BI1857">
        <v>1616.34</v>
      </c>
      <c r="BJ1857">
        <v>2742.5859999999998</v>
      </c>
      <c r="BK1857">
        <v>2762.7109999999998</v>
      </c>
      <c r="BL1857">
        <v>4000.63</v>
      </c>
      <c r="BM1857">
        <v>7561.107</v>
      </c>
      <c r="BN1857">
        <v>9080.5349999999999</v>
      </c>
      <c r="BO1857">
        <v>9467.7610000000004</v>
      </c>
      <c r="BP1857">
        <v>6158.5990000000002</v>
      </c>
      <c r="BQ1857">
        <v>2340.4630000000002</v>
      </c>
      <c r="BR1857">
        <v>5064.0460000000003</v>
      </c>
      <c r="BS1857">
        <v>2506.462</v>
      </c>
      <c r="BT1857">
        <v>2911.453</v>
      </c>
      <c r="BU1857">
        <v>4052.9920000000002</v>
      </c>
      <c r="BV1857">
        <v>6355.39</v>
      </c>
      <c r="BW1857">
        <v>6578.0569999999998</v>
      </c>
      <c r="BX1857">
        <v>6821.0789999999997</v>
      </c>
      <c r="BY1857">
        <v>5613.674</v>
      </c>
      <c r="BZ1857">
        <v>150.53020000000001</v>
      </c>
      <c r="CA1857">
        <v>-632.18799999999999</v>
      </c>
      <c r="CB1857">
        <v>-629.76310000000001</v>
      </c>
      <c r="CC1857">
        <v>-3386.4389999999999</v>
      </c>
      <c r="CD1857">
        <v>-752.40740000000005</v>
      </c>
      <c r="CE1857">
        <v>-2197.6819999999998</v>
      </c>
      <c r="CF1857" s="23">
        <v>4676285</v>
      </c>
      <c r="CG1857" s="23">
        <v>7759337</v>
      </c>
      <c r="CH1857" s="23">
        <v>6778231</v>
      </c>
      <c r="CI1857" s="23">
        <v>5133188</v>
      </c>
      <c r="CJ1857" s="23">
        <v>4359536</v>
      </c>
      <c r="CK1857" s="23">
        <v>2121511</v>
      </c>
      <c r="CL1857" s="23">
        <v>2836526</v>
      </c>
      <c r="CM1857" s="23">
        <v>2911361</v>
      </c>
      <c r="CN1857" s="23">
        <v>2060001</v>
      </c>
      <c r="CO1857" s="23">
        <v>9899940</v>
      </c>
      <c r="CP1857" s="23">
        <v>1796268</v>
      </c>
      <c r="CQ1857" s="23">
        <v>15300000</v>
      </c>
      <c r="CR1857" s="23">
        <v>17600000</v>
      </c>
      <c r="CS1857" s="23">
        <v>19800000</v>
      </c>
      <c r="CT1857" s="23">
        <v>19000000</v>
      </c>
      <c r="CU1857" s="23">
        <v>15700000</v>
      </c>
      <c r="CV1857" s="23">
        <v>16500000</v>
      </c>
      <c r="CW1857" s="23">
        <v>15900000</v>
      </c>
      <c r="CX1857" s="23">
        <v>16600000</v>
      </c>
      <c r="CY1857" s="23">
        <v>13500000</v>
      </c>
      <c r="CZ1857" s="23">
        <v>13000000</v>
      </c>
      <c r="DA1857" s="23">
        <v>3368912</v>
      </c>
      <c r="DB1857" s="23">
        <v>3462671</v>
      </c>
      <c r="DC1857" s="23">
        <v>3768785</v>
      </c>
      <c r="DD1857">
        <v>0</v>
      </c>
      <c r="DE1857">
        <v>0</v>
      </c>
      <c r="DF1857">
        <v>0</v>
      </c>
    </row>
    <row r="1858" spans="1:110" x14ac:dyDescent="0.25">
      <c r="A1858" s="18" t="str">
        <f t="shared" si="28"/>
        <v>portfolio_CPP_All_All_SDGE_1-in-2_MONTHLY SYSTEM PEAK DAY_2026_12</v>
      </c>
      <c r="B1858" t="s">
        <v>192</v>
      </c>
      <c r="C1858" t="s">
        <v>121</v>
      </c>
      <c r="D1858" t="s">
        <v>7</v>
      </c>
      <c r="E1858" t="s">
        <v>7</v>
      </c>
      <c r="F1858" t="s">
        <v>125</v>
      </c>
      <c r="G1858" t="s">
        <v>111</v>
      </c>
      <c r="H1858" t="s">
        <v>20</v>
      </c>
      <c r="I1858">
        <v>2026</v>
      </c>
      <c r="J1858">
        <v>12</v>
      </c>
      <c r="K1858">
        <v>13659.245999999999</v>
      </c>
      <c r="L1858">
        <v>363991.3</v>
      </c>
      <c r="M1858">
        <v>353578.8</v>
      </c>
      <c r="N1858">
        <v>348169.4</v>
      </c>
      <c r="O1858">
        <v>348558.1</v>
      </c>
      <c r="P1858">
        <v>362184.1</v>
      </c>
      <c r="Q1858">
        <v>397687.4</v>
      </c>
      <c r="R1858">
        <v>447075.1</v>
      </c>
      <c r="S1858">
        <v>482947.1</v>
      </c>
      <c r="T1858">
        <v>514194.4</v>
      </c>
      <c r="U1858">
        <v>535787.4</v>
      </c>
      <c r="V1858">
        <v>552406.9</v>
      </c>
      <c r="W1858">
        <v>560887</v>
      </c>
      <c r="X1858">
        <v>563492.80000000005</v>
      </c>
      <c r="Y1858">
        <v>565972.1</v>
      </c>
      <c r="Z1858">
        <v>562347.19999999995</v>
      </c>
      <c r="AA1858">
        <v>549779.1</v>
      </c>
      <c r="AB1858">
        <v>533294.69999999995</v>
      </c>
      <c r="AC1858">
        <v>520402.5</v>
      </c>
      <c r="AD1858">
        <v>494416.2</v>
      </c>
      <c r="AE1858">
        <v>480587.2</v>
      </c>
      <c r="AF1858">
        <v>463543</v>
      </c>
      <c r="AG1858">
        <v>442094.2</v>
      </c>
      <c r="AH1858">
        <v>412395.9</v>
      </c>
      <c r="AI1858">
        <v>386656.2</v>
      </c>
      <c r="AJ1858">
        <v>47.300539999999998</v>
      </c>
      <c r="AK1858">
        <v>47.040649999999999</v>
      </c>
      <c r="AL1858">
        <v>46.31626</v>
      </c>
      <c r="AM1858">
        <v>46.375889999999998</v>
      </c>
      <c r="AN1858">
        <v>45.970039999999997</v>
      </c>
      <c r="AO1858">
        <v>45.737679999999997</v>
      </c>
      <c r="AP1858">
        <v>45.758859999999999</v>
      </c>
      <c r="AQ1858">
        <v>46.231110000000001</v>
      </c>
      <c r="AR1858">
        <v>48.828719999999997</v>
      </c>
      <c r="AS1858">
        <v>51.153410000000001</v>
      </c>
      <c r="AT1858">
        <v>52.751179999999998</v>
      </c>
      <c r="AU1858">
        <v>53.411149999999999</v>
      </c>
      <c r="AV1858">
        <v>54.694980000000001</v>
      </c>
      <c r="AW1858">
        <v>55.79</v>
      </c>
      <c r="AX1858">
        <v>56.004390000000001</v>
      </c>
      <c r="AY1858">
        <v>55.629449999999999</v>
      </c>
      <c r="AZ1858">
        <v>54.78058</v>
      </c>
      <c r="BA1858">
        <v>53.572659999999999</v>
      </c>
      <c r="BB1858">
        <v>52.349119999999999</v>
      </c>
      <c r="BC1858">
        <v>51.29712</v>
      </c>
      <c r="BD1858">
        <v>50.848979999999997</v>
      </c>
      <c r="BE1858">
        <v>50.472650000000002</v>
      </c>
      <c r="BF1858">
        <v>49.355519999999999</v>
      </c>
      <c r="BG1858">
        <v>48.564979999999998</v>
      </c>
      <c r="BH1858">
        <v>889.33759999999995</v>
      </c>
      <c r="BI1858">
        <v>1646.1289999999999</v>
      </c>
      <c r="BJ1858">
        <v>2793.1320000000001</v>
      </c>
      <c r="BK1858">
        <v>2813.6280000000002</v>
      </c>
      <c r="BL1858">
        <v>4074.3620000000001</v>
      </c>
      <c r="BM1858">
        <v>7700.4579999999996</v>
      </c>
      <c r="BN1858">
        <v>9247.89</v>
      </c>
      <c r="BO1858">
        <v>9642.2520000000004</v>
      </c>
      <c r="BP1858">
        <v>6272.1019999999999</v>
      </c>
      <c r="BQ1858">
        <v>2383.598</v>
      </c>
      <c r="BR1858">
        <v>5157.3760000000002</v>
      </c>
      <c r="BS1858">
        <v>2552.6559999999999</v>
      </c>
      <c r="BT1858">
        <v>2965.1109999999999</v>
      </c>
      <c r="BU1858">
        <v>4127.6890000000003</v>
      </c>
      <c r="BV1858">
        <v>6472.52</v>
      </c>
      <c r="BW1858">
        <v>6699.29</v>
      </c>
      <c r="BX1858">
        <v>6946.7920000000004</v>
      </c>
      <c r="BY1858">
        <v>5717.134</v>
      </c>
      <c r="BZ1858">
        <v>153.30449999999999</v>
      </c>
      <c r="CA1858">
        <v>-643.83920000000001</v>
      </c>
      <c r="CB1858">
        <v>-641.36959999999999</v>
      </c>
      <c r="CC1858">
        <v>-3448.8510000000001</v>
      </c>
      <c r="CD1858">
        <v>-766.27430000000004</v>
      </c>
      <c r="CE1858">
        <v>-2238.1849999999999</v>
      </c>
      <c r="CF1858" s="23">
        <v>4850242</v>
      </c>
      <c r="CG1858" s="23">
        <v>8047982</v>
      </c>
      <c r="CH1858" s="23">
        <v>7030379</v>
      </c>
      <c r="CI1858" s="23">
        <v>5324141</v>
      </c>
      <c r="CJ1858" s="23">
        <v>4521710</v>
      </c>
      <c r="CK1858" s="23">
        <v>2200430</v>
      </c>
      <c r="CL1858" s="23">
        <v>2942044</v>
      </c>
      <c r="CM1858" s="23">
        <v>3019663</v>
      </c>
      <c r="CN1858" s="23">
        <v>2136633</v>
      </c>
      <c r="CO1858" s="23">
        <v>10300000</v>
      </c>
      <c r="CP1858" s="23">
        <v>1863088</v>
      </c>
      <c r="CQ1858" s="23">
        <v>15900000</v>
      </c>
      <c r="CR1858" s="23">
        <v>18300000</v>
      </c>
      <c r="CS1858" s="23">
        <v>20600000</v>
      </c>
      <c r="CT1858" s="23">
        <v>19700000</v>
      </c>
      <c r="CU1858" s="23">
        <v>16200000</v>
      </c>
      <c r="CV1858" s="23">
        <v>17100000</v>
      </c>
      <c r="CW1858" s="23">
        <v>16500000</v>
      </c>
      <c r="CX1858" s="23">
        <v>17200000</v>
      </c>
      <c r="CY1858" s="23">
        <v>14100000</v>
      </c>
      <c r="CZ1858" s="23">
        <v>13500000</v>
      </c>
      <c r="DA1858" s="23">
        <v>3494234</v>
      </c>
      <c r="DB1858" s="23">
        <v>3591482</v>
      </c>
      <c r="DC1858" s="23">
        <v>3908983</v>
      </c>
      <c r="DD1858">
        <v>0</v>
      </c>
      <c r="DE1858">
        <v>0</v>
      </c>
      <c r="DF1858">
        <v>0</v>
      </c>
    </row>
    <row r="1859" spans="1:110" x14ac:dyDescent="0.25">
      <c r="A1859" s="18" t="str">
        <f t="shared" ref="A1859:A1922" si="29">B1859&amp;"_"&amp;C1859&amp;"_"&amp;D1859&amp;"_"&amp;E1859&amp;"_"&amp;F1859&amp;"_"&amp;G1859&amp;"_"&amp;H1859&amp;"_"&amp;I1859&amp;"_"&amp;J1859</f>
        <v>portfolio_CPP_All_All_SDGE_1-in-2_MONTHLY SYSTEM PEAK DAY_2027_12</v>
      </c>
      <c r="B1859" t="s">
        <v>192</v>
      </c>
      <c r="C1859" t="s">
        <v>121</v>
      </c>
      <c r="D1859" t="s">
        <v>7</v>
      </c>
      <c r="E1859" t="s">
        <v>7</v>
      </c>
      <c r="F1859" t="s">
        <v>125</v>
      </c>
      <c r="G1859" t="s">
        <v>111</v>
      </c>
      <c r="H1859" t="s">
        <v>20</v>
      </c>
      <c r="I1859">
        <v>2027</v>
      </c>
      <c r="J1859">
        <v>12</v>
      </c>
      <c r="K1859">
        <v>13574.261</v>
      </c>
      <c r="L1859">
        <v>366561.2</v>
      </c>
      <c r="M1859">
        <v>356077.9</v>
      </c>
      <c r="N1859">
        <v>350627.1</v>
      </c>
      <c r="O1859">
        <v>351004.8</v>
      </c>
      <c r="P1859">
        <v>364702.3</v>
      </c>
      <c r="Q1859">
        <v>400399.2</v>
      </c>
      <c r="R1859">
        <v>450061.7</v>
      </c>
      <c r="S1859">
        <v>486090</v>
      </c>
      <c r="T1859">
        <v>517347.9</v>
      </c>
      <c r="U1859">
        <v>538915.80000000005</v>
      </c>
      <c r="V1859">
        <v>555571.30000000005</v>
      </c>
      <c r="W1859">
        <v>564066</v>
      </c>
      <c r="X1859">
        <v>566676.30000000005</v>
      </c>
      <c r="Y1859">
        <v>569138</v>
      </c>
      <c r="Z1859">
        <v>565474</v>
      </c>
      <c r="AA1859">
        <v>552824.5</v>
      </c>
      <c r="AB1859">
        <v>536216.5</v>
      </c>
      <c r="AC1859">
        <v>523260.2</v>
      </c>
      <c r="AD1859">
        <v>497152.9</v>
      </c>
      <c r="AE1859">
        <v>483269.3</v>
      </c>
      <c r="AF1859">
        <v>466164</v>
      </c>
      <c r="AG1859">
        <v>444791</v>
      </c>
      <c r="AH1859">
        <v>415132.3</v>
      </c>
      <c r="AI1859">
        <v>389344</v>
      </c>
      <c r="AJ1859">
        <v>47.300240000000002</v>
      </c>
      <c r="AK1859">
        <v>47.040219999999998</v>
      </c>
      <c r="AL1859">
        <v>46.31541</v>
      </c>
      <c r="AM1859">
        <v>46.37529</v>
      </c>
      <c r="AN1859">
        <v>45.969659999999998</v>
      </c>
      <c r="AO1859">
        <v>45.737699999999997</v>
      </c>
      <c r="AP1859">
        <v>45.758450000000003</v>
      </c>
      <c r="AQ1859">
        <v>46.23095</v>
      </c>
      <c r="AR1859">
        <v>48.828769999999999</v>
      </c>
      <c r="AS1859">
        <v>51.153599999999997</v>
      </c>
      <c r="AT1859">
        <v>52.751069999999999</v>
      </c>
      <c r="AU1859">
        <v>53.41093</v>
      </c>
      <c r="AV1859">
        <v>54.694850000000002</v>
      </c>
      <c r="AW1859">
        <v>55.790030000000002</v>
      </c>
      <c r="AX1859">
        <v>56.004559999999998</v>
      </c>
      <c r="AY1859">
        <v>55.629379999999998</v>
      </c>
      <c r="AZ1859">
        <v>54.780459999999998</v>
      </c>
      <c r="BA1859">
        <v>53.572020000000002</v>
      </c>
      <c r="BB1859">
        <v>52.348410000000001</v>
      </c>
      <c r="BC1859">
        <v>51.296419999999998</v>
      </c>
      <c r="BD1859">
        <v>50.848219999999998</v>
      </c>
      <c r="BE1859">
        <v>50.472000000000001</v>
      </c>
      <c r="BF1859">
        <v>49.354799999999997</v>
      </c>
      <c r="BG1859">
        <v>48.564349999999997</v>
      </c>
      <c r="BH1859">
        <v>907.81579999999997</v>
      </c>
      <c r="BI1859">
        <v>1680.3320000000001</v>
      </c>
      <c r="BJ1859">
        <v>2851.1660000000002</v>
      </c>
      <c r="BK1859">
        <v>2872.0880000000002</v>
      </c>
      <c r="BL1859">
        <v>4159.0169999999998</v>
      </c>
      <c r="BM1859">
        <v>7860.4549999999999</v>
      </c>
      <c r="BN1859">
        <v>9440.0370000000003</v>
      </c>
      <c r="BO1859">
        <v>9842.5939999999991</v>
      </c>
      <c r="BP1859">
        <v>6402.42</v>
      </c>
      <c r="BQ1859">
        <v>2433.123</v>
      </c>
      <c r="BR1859">
        <v>5264.5339999999997</v>
      </c>
      <c r="BS1859">
        <v>2605.694</v>
      </c>
      <c r="BT1859">
        <v>3026.7190000000001</v>
      </c>
      <c r="BU1859">
        <v>4213.4520000000002</v>
      </c>
      <c r="BV1859">
        <v>6607.0020000000004</v>
      </c>
      <c r="BW1859">
        <v>6838.4840000000004</v>
      </c>
      <c r="BX1859">
        <v>7091.1289999999999</v>
      </c>
      <c r="BY1859">
        <v>5835.9219999999996</v>
      </c>
      <c r="BZ1859">
        <v>156.4898</v>
      </c>
      <c r="CA1859">
        <v>-657.21659999999997</v>
      </c>
      <c r="CB1859">
        <v>-654.69569999999999</v>
      </c>
      <c r="CC1859">
        <v>-3520.51</v>
      </c>
      <c r="CD1859">
        <v>-782.19560000000001</v>
      </c>
      <c r="CE1859">
        <v>-2284.6889999999999</v>
      </c>
      <c r="CF1859" s="23">
        <v>5053887</v>
      </c>
      <c r="CG1859" s="23">
        <v>8385890</v>
      </c>
      <c r="CH1859" s="23">
        <v>7325561</v>
      </c>
      <c r="CI1859" s="23">
        <v>5547684</v>
      </c>
      <c r="CJ1859" s="23">
        <v>4711561</v>
      </c>
      <c r="CK1859" s="23">
        <v>2292819</v>
      </c>
      <c r="CL1859" s="23">
        <v>3065571</v>
      </c>
      <c r="CM1859" s="23">
        <v>3146449</v>
      </c>
      <c r="CN1859" s="23">
        <v>2226343</v>
      </c>
      <c r="CO1859" s="23">
        <v>10700000</v>
      </c>
      <c r="CP1859" s="23">
        <v>1941313</v>
      </c>
      <c r="CQ1859" s="23">
        <v>16600000</v>
      </c>
      <c r="CR1859" s="23">
        <v>19100000</v>
      </c>
      <c r="CS1859" s="23">
        <v>21400000</v>
      </c>
      <c r="CT1859" s="23">
        <v>20500000</v>
      </c>
      <c r="CU1859" s="23">
        <v>16900000</v>
      </c>
      <c r="CV1859" s="23">
        <v>17800000</v>
      </c>
      <c r="CW1859" s="23">
        <v>17200000</v>
      </c>
      <c r="CX1859" s="23">
        <v>17900000</v>
      </c>
      <c r="CY1859" s="23">
        <v>14600000</v>
      </c>
      <c r="CZ1859" s="23">
        <v>14100000</v>
      </c>
      <c r="DA1859" s="23">
        <v>3640946</v>
      </c>
      <c r="DB1859" s="23">
        <v>3742276</v>
      </c>
      <c r="DC1859" s="23">
        <v>4073108</v>
      </c>
      <c r="DD1859">
        <v>0</v>
      </c>
      <c r="DE1859">
        <v>0</v>
      </c>
      <c r="DF1859">
        <v>0</v>
      </c>
    </row>
    <row r="1860" spans="1:110" x14ac:dyDescent="0.25">
      <c r="A1860" s="18" t="str">
        <f t="shared" si="29"/>
        <v>portfolio_CPP_All_All_SDGE_1-in-2_MONTHLY SYSTEM PEAK DAY_2028_12</v>
      </c>
      <c r="B1860" t="s">
        <v>192</v>
      </c>
      <c r="C1860" t="s">
        <v>121</v>
      </c>
      <c r="D1860" t="s">
        <v>7</v>
      </c>
      <c r="E1860" t="s">
        <v>7</v>
      </c>
      <c r="F1860" t="s">
        <v>125</v>
      </c>
      <c r="G1860" t="s">
        <v>111</v>
      </c>
      <c r="H1860" t="s">
        <v>20</v>
      </c>
      <c r="I1860">
        <v>2028</v>
      </c>
      <c r="J1860">
        <v>12</v>
      </c>
      <c r="K1860">
        <v>13491.383</v>
      </c>
      <c r="L1860">
        <v>369279.6</v>
      </c>
      <c r="M1860">
        <v>358721.2</v>
      </c>
      <c r="N1860">
        <v>353226.9</v>
      </c>
      <c r="O1860">
        <v>353593.4</v>
      </c>
      <c r="P1860">
        <v>367367.5</v>
      </c>
      <c r="Q1860">
        <v>403271.5</v>
      </c>
      <c r="R1860">
        <v>453227.4</v>
      </c>
      <c r="S1860">
        <v>489424.8</v>
      </c>
      <c r="T1860">
        <v>520702</v>
      </c>
      <c r="U1860">
        <v>542250.19999999995</v>
      </c>
      <c r="V1860">
        <v>558947.1</v>
      </c>
      <c r="W1860">
        <v>567459</v>
      </c>
      <c r="X1860">
        <v>570074.6</v>
      </c>
      <c r="Y1860">
        <v>572519</v>
      </c>
      <c r="Z1860">
        <v>568814.1</v>
      </c>
      <c r="AA1860">
        <v>556078.30000000005</v>
      </c>
      <c r="AB1860">
        <v>539340</v>
      </c>
      <c r="AC1860">
        <v>526314.69999999995</v>
      </c>
      <c r="AD1860">
        <v>500076.9</v>
      </c>
      <c r="AE1860">
        <v>486134</v>
      </c>
      <c r="AF1860">
        <v>468961.7</v>
      </c>
      <c r="AG1860">
        <v>447660</v>
      </c>
      <c r="AH1860">
        <v>418033.6</v>
      </c>
      <c r="AI1860">
        <v>392188.8</v>
      </c>
      <c r="AJ1860">
        <v>47.299930000000003</v>
      </c>
      <c r="AK1860">
        <v>47.039769999999997</v>
      </c>
      <c r="AL1860">
        <v>46.314520000000002</v>
      </c>
      <c r="AM1860">
        <v>46.374659999999999</v>
      </c>
      <c r="AN1860">
        <v>45.969270000000002</v>
      </c>
      <c r="AO1860">
        <v>45.73771</v>
      </c>
      <c r="AP1860">
        <v>45.758020000000002</v>
      </c>
      <c r="AQ1860">
        <v>46.230789999999999</v>
      </c>
      <c r="AR1860">
        <v>48.828830000000004</v>
      </c>
      <c r="AS1860">
        <v>51.15381</v>
      </c>
      <c r="AT1860">
        <v>52.750950000000003</v>
      </c>
      <c r="AU1860">
        <v>53.410710000000002</v>
      </c>
      <c r="AV1860">
        <v>54.694719999999997</v>
      </c>
      <c r="AW1860">
        <v>55.790050000000001</v>
      </c>
      <c r="AX1860">
        <v>56.004739999999998</v>
      </c>
      <c r="AY1860">
        <v>55.62932</v>
      </c>
      <c r="AZ1860">
        <v>54.780329999999999</v>
      </c>
      <c r="BA1860">
        <v>53.571359999999999</v>
      </c>
      <c r="BB1860">
        <v>52.34769</v>
      </c>
      <c r="BC1860">
        <v>51.295699999999997</v>
      </c>
      <c r="BD1860">
        <v>50.847450000000002</v>
      </c>
      <c r="BE1860">
        <v>50.471330000000002</v>
      </c>
      <c r="BF1860">
        <v>49.354039999999998</v>
      </c>
      <c r="BG1860">
        <v>48.56371</v>
      </c>
      <c r="BH1860">
        <v>926.89</v>
      </c>
      <c r="BI1860">
        <v>1715.6379999999999</v>
      </c>
      <c r="BJ1860">
        <v>2911.0729999999999</v>
      </c>
      <c r="BK1860">
        <v>2932.4340000000002</v>
      </c>
      <c r="BL1860">
        <v>4246.4030000000002</v>
      </c>
      <c r="BM1860">
        <v>8025.6120000000001</v>
      </c>
      <c r="BN1860">
        <v>9638.384</v>
      </c>
      <c r="BO1860">
        <v>10049.4</v>
      </c>
      <c r="BP1860">
        <v>6536.9430000000002</v>
      </c>
      <c r="BQ1860">
        <v>2484.2460000000001</v>
      </c>
      <c r="BR1860">
        <v>5375.1469999999999</v>
      </c>
      <c r="BS1860">
        <v>2660.4430000000002</v>
      </c>
      <c r="BT1860">
        <v>3090.3130000000001</v>
      </c>
      <c r="BU1860">
        <v>4301.9809999999998</v>
      </c>
      <c r="BV1860">
        <v>6745.8230000000003</v>
      </c>
      <c r="BW1860">
        <v>6982.1689999999999</v>
      </c>
      <c r="BX1860">
        <v>7240.1220000000003</v>
      </c>
      <c r="BY1860">
        <v>5958.5420000000004</v>
      </c>
      <c r="BZ1860">
        <v>159.77780000000001</v>
      </c>
      <c r="CA1860">
        <v>-671.02549999999997</v>
      </c>
      <c r="CB1860">
        <v>-668.45159999999998</v>
      </c>
      <c r="CC1860">
        <v>-3594.48</v>
      </c>
      <c r="CD1860">
        <v>-798.63040000000001</v>
      </c>
      <c r="CE1860">
        <v>-2332.6930000000002</v>
      </c>
      <c r="CF1860" s="23">
        <v>5268495</v>
      </c>
      <c r="CG1860" s="23">
        <v>8741987</v>
      </c>
      <c r="CH1860" s="23">
        <v>7636633</v>
      </c>
      <c r="CI1860" s="23">
        <v>5783260</v>
      </c>
      <c r="CJ1860" s="23">
        <v>4911632</v>
      </c>
      <c r="CK1860" s="23">
        <v>2390181</v>
      </c>
      <c r="CL1860" s="23">
        <v>3195746</v>
      </c>
      <c r="CM1860" s="23">
        <v>3280059</v>
      </c>
      <c r="CN1860" s="23">
        <v>2320882</v>
      </c>
      <c r="CO1860" s="23">
        <v>11200000</v>
      </c>
      <c r="CP1860" s="23">
        <v>2023749</v>
      </c>
      <c r="CQ1860" s="23">
        <v>17300000</v>
      </c>
      <c r="CR1860" s="23">
        <v>19900000</v>
      </c>
      <c r="CS1860" s="23">
        <v>22300000</v>
      </c>
      <c r="CT1860" s="23">
        <v>21400000</v>
      </c>
      <c r="CU1860" s="23">
        <v>17600000</v>
      </c>
      <c r="CV1860" s="23">
        <v>18600000</v>
      </c>
      <c r="CW1860" s="23">
        <v>17900000</v>
      </c>
      <c r="CX1860" s="23">
        <v>18700000</v>
      </c>
      <c r="CY1860" s="23">
        <v>15300000</v>
      </c>
      <c r="CZ1860" s="23">
        <v>14700000</v>
      </c>
      <c r="DA1860" s="23">
        <v>3795554</v>
      </c>
      <c r="DB1860" s="23">
        <v>3901187</v>
      </c>
      <c r="DC1860" s="23">
        <v>4246068</v>
      </c>
      <c r="DD1860">
        <v>0</v>
      </c>
      <c r="DE1860">
        <v>0</v>
      </c>
      <c r="DF1860">
        <v>0</v>
      </c>
    </row>
    <row r="1861" spans="1:110" x14ac:dyDescent="0.25">
      <c r="A1861" s="18" t="str">
        <f t="shared" si="29"/>
        <v>portfolio_CPP_All_All_SDGE_1-in-2_MONTHLY SYSTEM PEAK DAY_2029_12</v>
      </c>
      <c r="B1861" t="s">
        <v>192</v>
      </c>
      <c r="C1861" t="s">
        <v>121</v>
      </c>
      <c r="D1861" t="s">
        <v>7</v>
      </c>
      <c r="E1861" t="s">
        <v>7</v>
      </c>
      <c r="F1861" t="s">
        <v>125</v>
      </c>
      <c r="G1861" t="s">
        <v>111</v>
      </c>
      <c r="H1861" t="s">
        <v>20</v>
      </c>
      <c r="I1861">
        <v>2029</v>
      </c>
      <c r="J1861">
        <v>12</v>
      </c>
      <c r="K1861">
        <v>13409.599</v>
      </c>
      <c r="L1861">
        <v>372012.79999999999</v>
      </c>
      <c r="M1861">
        <v>361378.9</v>
      </c>
      <c r="N1861">
        <v>355840.9</v>
      </c>
      <c r="O1861">
        <v>356196.2</v>
      </c>
      <c r="P1861">
        <v>370047.6</v>
      </c>
      <c r="Q1861">
        <v>406160.3</v>
      </c>
      <c r="R1861">
        <v>456411.8</v>
      </c>
      <c r="S1861">
        <v>492780.2</v>
      </c>
      <c r="T1861">
        <v>524078.5</v>
      </c>
      <c r="U1861">
        <v>545608.5</v>
      </c>
      <c r="V1861">
        <v>562347.6</v>
      </c>
      <c r="W1861">
        <v>570877.1</v>
      </c>
      <c r="X1861">
        <v>573498.1</v>
      </c>
      <c r="Y1861">
        <v>575925.6</v>
      </c>
      <c r="Z1861">
        <v>572179.6</v>
      </c>
      <c r="AA1861">
        <v>559356.80000000005</v>
      </c>
      <c r="AB1861">
        <v>542487.6</v>
      </c>
      <c r="AC1861">
        <v>529392.69999999995</v>
      </c>
      <c r="AD1861">
        <v>503023.4</v>
      </c>
      <c r="AE1861">
        <v>489020.3</v>
      </c>
      <c r="AF1861">
        <v>471780.3</v>
      </c>
      <c r="AG1861">
        <v>450548.3</v>
      </c>
      <c r="AH1861">
        <v>420952.2</v>
      </c>
      <c r="AI1861">
        <v>395049.5</v>
      </c>
      <c r="AJ1861">
        <v>47.299619999999997</v>
      </c>
      <c r="AK1861">
        <v>47.039319999999996</v>
      </c>
      <c r="AL1861">
        <v>46.313630000000003</v>
      </c>
      <c r="AM1861">
        <v>46.374029999999998</v>
      </c>
      <c r="AN1861">
        <v>45.968879999999999</v>
      </c>
      <c r="AO1861">
        <v>45.737729999999999</v>
      </c>
      <c r="AP1861">
        <v>45.75759</v>
      </c>
      <c r="AQ1861">
        <v>46.230620000000002</v>
      </c>
      <c r="AR1861">
        <v>48.828879999999998</v>
      </c>
      <c r="AS1861">
        <v>51.15401</v>
      </c>
      <c r="AT1861">
        <v>52.750830000000001</v>
      </c>
      <c r="AU1861">
        <v>53.410490000000003</v>
      </c>
      <c r="AV1861">
        <v>54.694589999999998</v>
      </c>
      <c r="AW1861">
        <v>55.79007</v>
      </c>
      <c r="AX1861">
        <v>56.004910000000002</v>
      </c>
      <c r="AY1861">
        <v>55.629260000000002</v>
      </c>
      <c r="AZ1861">
        <v>54.780209999999997</v>
      </c>
      <c r="BA1861">
        <v>53.570700000000002</v>
      </c>
      <c r="BB1861">
        <v>52.34695</v>
      </c>
      <c r="BC1861">
        <v>51.294980000000002</v>
      </c>
      <c r="BD1861">
        <v>50.84666</v>
      </c>
      <c r="BE1861">
        <v>50.470660000000002</v>
      </c>
      <c r="BF1861">
        <v>49.353279999999998</v>
      </c>
      <c r="BG1861">
        <v>48.563070000000003</v>
      </c>
      <c r="BH1861">
        <v>945.96429999999998</v>
      </c>
      <c r="BI1861">
        <v>1750.943</v>
      </c>
      <c r="BJ1861">
        <v>2970.9789999999998</v>
      </c>
      <c r="BK1861">
        <v>2992.78</v>
      </c>
      <c r="BL1861">
        <v>4333.7889999999998</v>
      </c>
      <c r="BM1861">
        <v>8190.7690000000002</v>
      </c>
      <c r="BN1861">
        <v>9836.7289999999994</v>
      </c>
      <c r="BO1861">
        <v>10256.200000000001</v>
      </c>
      <c r="BP1861">
        <v>6671.4650000000001</v>
      </c>
      <c r="BQ1861">
        <v>2535.3679999999999</v>
      </c>
      <c r="BR1861">
        <v>5485.7610000000004</v>
      </c>
      <c r="BS1861">
        <v>2715.1909999999998</v>
      </c>
      <c r="BT1861">
        <v>3153.9079999999999</v>
      </c>
      <c r="BU1861">
        <v>4390.5110000000004</v>
      </c>
      <c r="BV1861">
        <v>6884.6440000000002</v>
      </c>
      <c r="BW1861">
        <v>7125.8540000000003</v>
      </c>
      <c r="BX1861">
        <v>7389.1149999999998</v>
      </c>
      <c r="BY1861">
        <v>6081.1610000000001</v>
      </c>
      <c r="BZ1861">
        <v>163.0659</v>
      </c>
      <c r="CA1861">
        <v>-684.83439999999996</v>
      </c>
      <c r="CB1861">
        <v>-682.20749999999998</v>
      </c>
      <c r="CC1861">
        <v>-3668.45</v>
      </c>
      <c r="CD1861">
        <v>-815.0652</v>
      </c>
      <c r="CE1861">
        <v>-2380.6970000000001</v>
      </c>
      <c r="CF1861" s="23">
        <v>5487564</v>
      </c>
      <c r="CG1861" s="23">
        <v>9105488</v>
      </c>
      <c r="CH1861" s="23">
        <v>7954172</v>
      </c>
      <c r="CI1861" s="23">
        <v>6023734</v>
      </c>
      <c r="CJ1861" s="23">
        <v>5115863</v>
      </c>
      <c r="CK1861" s="23">
        <v>2489567</v>
      </c>
      <c r="CL1861" s="23">
        <v>3328629</v>
      </c>
      <c r="CM1861" s="23">
        <v>3416447</v>
      </c>
      <c r="CN1861" s="23">
        <v>2417386</v>
      </c>
      <c r="CO1861" s="23">
        <v>11600000</v>
      </c>
      <c r="CP1861" s="23">
        <v>2107898</v>
      </c>
      <c r="CQ1861" s="23">
        <v>18000000</v>
      </c>
      <c r="CR1861" s="23">
        <v>20700000</v>
      </c>
      <c r="CS1861" s="23">
        <v>23300000</v>
      </c>
      <c r="CT1861" s="23">
        <v>22300000</v>
      </c>
      <c r="CU1861" s="23">
        <v>18400000</v>
      </c>
      <c r="CV1861" s="23">
        <v>19300000</v>
      </c>
      <c r="CW1861" s="23">
        <v>18700000</v>
      </c>
      <c r="CX1861" s="23">
        <v>19400000</v>
      </c>
      <c r="CY1861" s="23">
        <v>15900000</v>
      </c>
      <c r="CZ1861" s="23">
        <v>15300000</v>
      </c>
      <c r="DA1861" s="23">
        <v>3953377</v>
      </c>
      <c r="DB1861" s="23">
        <v>4063403</v>
      </c>
      <c r="DC1861" s="23">
        <v>4422624</v>
      </c>
      <c r="DD1861">
        <v>0</v>
      </c>
      <c r="DE1861">
        <v>0</v>
      </c>
      <c r="DF1861">
        <v>0</v>
      </c>
    </row>
    <row r="1862" spans="1:110" x14ac:dyDescent="0.25">
      <c r="A1862" s="18" t="str">
        <f t="shared" si="29"/>
        <v>portfolio_CPP_All_All_SDGE_1-in-2_MONTHLY SYSTEM PEAK DAY_2030_12</v>
      </c>
      <c r="B1862" t="s">
        <v>192</v>
      </c>
      <c r="C1862" t="s">
        <v>121</v>
      </c>
      <c r="D1862" t="s">
        <v>7</v>
      </c>
      <c r="E1862" t="s">
        <v>7</v>
      </c>
      <c r="F1862" t="s">
        <v>125</v>
      </c>
      <c r="G1862" t="s">
        <v>111</v>
      </c>
      <c r="H1862" t="s">
        <v>20</v>
      </c>
      <c r="I1862">
        <v>2030</v>
      </c>
      <c r="J1862">
        <v>12</v>
      </c>
      <c r="K1862">
        <v>13329.9</v>
      </c>
      <c r="L1862">
        <v>374894.3</v>
      </c>
      <c r="M1862">
        <v>364180.7</v>
      </c>
      <c r="N1862">
        <v>358596.7</v>
      </c>
      <c r="O1862">
        <v>358940.8</v>
      </c>
      <c r="P1862">
        <v>372874.5</v>
      </c>
      <c r="Q1862">
        <v>409209.3</v>
      </c>
      <c r="R1862">
        <v>459775</v>
      </c>
      <c r="S1862">
        <v>496327.1</v>
      </c>
      <c r="T1862">
        <v>527655.19999999995</v>
      </c>
      <c r="U1862">
        <v>549172.30000000005</v>
      </c>
      <c r="V1862">
        <v>565958.9</v>
      </c>
      <c r="W1862">
        <v>574508.6</v>
      </c>
      <c r="X1862">
        <v>577135.9</v>
      </c>
      <c r="Y1862">
        <v>579546.6</v>
      </c>
      <c r="Z1862">
        <v>575757.9</v>
      </c>
      <c r="AA1862">
        <v>562843.30000000005</v>
      </c>
      <c r="AB1862">
        <v>545836.30000000005</v>
      </c>
      <c r="AC1862">
        <v>532667.1</v>
      </c>
      <c r="AD1862">
        <v>506156.7</v>
      </c>
      <c r="AE1862">
        <v>492088.8</v>
      </c>
      <c r="AF1862">
        <v>474775.1</v>
      </c>
      <c r="AG1862">
        <v>453608.5</v>
      </c>
      <c r="AH1862">
        <v>424035.4</v>
      </c>
      <c r="AI1862">
        <v>398066.8</v>
      </c>
      <c r="AJ1862">
        <v>47.299289999999999</v>
      </c>
      <c r="AK1862">
        <v>47.038849999999996</v>
      </c>
      <c r="AL1862">
        <v>46.312719999999999</v>
      </c>
      <c r="AM1862">
        <v>46.373379999999997</v>
      </c>
      <c r="AN1862">
        <v>45.96848</v>
      </c>
      <c r="AO1862">
        <v>45.737749999999998</v>
      </c>
      <c r="AP1862">
        <v>45.757150000000003</v>
      </c>
      <c r="AQ1862">
        <v>46.230460000000001</v>
      </c>
      <c r="AR1862">
        <v>48.828940000000003</v>
      </c>
      <c r="AS1862">
        <v>51.154220000000002</v>
      </c>
      <c r="AT1862">
        <v>52.750709999999998</v>
      </c>
      <c r="AU1862">
        <v>53.410260000000001</v>
      </c>
      <c r="AV1862">
        <v>54.694450000000003</v>
      </c>
      <c r="AW1862">
        <v>55.790089999999999</v>
      </c>
      <c r="AX1862">
        <v>56.005099999999999</v>
      </c>
      <c r="AY1862">
        <v>55.629190000000001</v>
      </c>
      <c r="AZ1862">
        <v>54.780079999999998</v>
      </c>
      <c r="BA1862">
        <v>53.57002</v>
      </c>
      <c r="BB1862">
        <v>52.34619</v>
      </c>
      <c r="BC1862">
        <v>51.294229999999999</v>
      </c>
      <c r="BD1862">
        <v>50.845840000000003</v>
      </c>
      <c r="BE1862">
        <v>50.46996</v>
      </c>
      <c r="BF1862">
        <v>49.352499999999999</v>
      </c>
      <c r="BG1862">
        <v>48.562399999999997</v>
      </c>
      <c r="BH1862">
        <v>965.63459999999998</v>
      </c>
      <c r="BI1862">
        <v>1787.3520000000001</v>
      </c>
      <c r="BJ1862">
        <v>3032.7570000000001</v>
      </c>
      <c r="BK1862">
        <v>3055.011</v>
      </c>
      <c r="BL1862">
        <v>4423.9049999999997</v>
      </c>
      <c r="BM1862">
        <v>8361.0879999999997</v>
      </c>
      <c r="BN1862">
        <v>10041.27</v>
      </c>
      <c r="BO1862">
        <v>10469.469999999999</v>
      </c>
      <c r="BP1862">
        <v>6810.1909999999998</v>
      </c>
      <c r="BQ1862">
        <v>2588.0889999999999</v>
      </c>
      <c r="BR1862">
        <v>5599.8320000000003</v>
      </c>
      <c r="BS1862">
        <v>2771.6509999999998</v>
      </c>
      <c r="BT1862">
        <v>3219.49</v>
      </c>
      <c r="BU1862">
        <v>4481.8069999999998</v>
      </c>
      <c r="BV1862">
        <v>7027.8029999999999</v>
      </c>
      <c r="BW1862">
        <v>7274.0280000000002</v>
      </c>
      <c r="BX1862">
        <v>7542.7640000000001</v>
      </c>
      <c r="BY1862">
        <v>6207.6120000000001</v>
      </c>
      <c r="BZ1862">
        <v>166.45660000000001</v>
      </c>
      <c r="CA1862">
        <v>-699.07479999999998</v>
      </c>
      <c r="CB1862">
        <v>-696.39329999999995</v>
      </c>
      <c r="CC1862">
        <v>-3744.7310000000002</v>
      </c>
      <c r="CD1862">
        <v>-832.0136</v>
      </c>
      <c r="CE1862">
        <v>-2430.201</v>
      </c>
      <c r="CF1862" s="23">
        <v>5718153</v>
      </c>
      <c r="CG1862" s="23">
        <v>9488103</v>
      </c>
      <c r="CH1862" s="23">
        <v>8288408</v>
      </c>
      <c r="CI1862" s="23">
        <v>6276853</v>
      </c>
      <c r="CJ1862" s="23">
        <v>5330833</v>
      </c>
      <c r="CK1862" s="23">
        <v>2594179</v>
      </c>
      <c r="CL1862" s="23">
        <v>3468499</v>
      </c>
      <c r="CM1862" s="23">
        <v>3560007</v>
      </c>
      <c r="CN1862" s="23">
        <v>2518966</v>
      </c>
      <c r="CO1862" s="23">
        <v>12100000</v>
      </c>
      <c r="CP1862" s="23">
        <v>2196473</v>
      </c>
      <c r="CQ1862" s="23">
        <v>18800000</v>
      </c>
      <c r="CR1862" s="23">
        <v>21600000</v>
      </c>
      <c r="CS1862" s="23">
        <v>24200000</v>
      </c>
      <c r="CT1862" s="23">
        <v>23200000</v>
      </c>
      <c r="CU1862" s="23">
        <v>19100000</v>
      </c>
      <c r="CV1862" s="23">
        <v>20200000</v>
      </c>
      <c r="CW1862" s="23">
        <v>19500000</v>
      </c>
      <c r="CX1862" s="23">
        <v>20300000</v>
      </c>
      <c r="CY1862" s="23">
        <v>16600000</v>
      </c>
      <c r="CZ1862" s="23">
        <v>15900000</v>
      </c>
      <c r="DA1862" s="23">
        <v>4119499</v>
      </c>
      <c r="DB1862" s="23">
        <v>4234148</v>
      </c>
      <c r="DC1862" s="23">
        <v>4608464</v>
      </c>
      <c r="DD1862">
        <v>0</v>
      </c>
      <c r="DE1862">
        <v>0</v>
      </c>
      <c r="DF1862">
        <v>0</v>
      </c>
    </row>
    <row r="1863" spans="1:110" x14ac:dyDescent="0.25">
      <c r="A1863" s="18" t="str">
        <f t="shared" si="29"/>
        <v>portfolio_CPP_All_All_SDGE_1-in-2_TYPICAL EVENT DAY_2019_8</v>
      </c>
      <c r="B1863" t="s">
        <v>192</v>
      </c>
      <c r="C1863" t="s">
        <v>121</v>
      </c>
      <c r="D1863" t="s">
        <v>7</v>
      </c>
      <c r="E1863" t="s">
        <v>7</v>
      </c>
      <c r="F1863" t="s">
        <v>125</v>
      </c>
      <c r="G1863" t="s">
        <v>111</v>
      </c>
      <c r="H1863" t="s">
        <v>19</v>
      </c>
      <c r="I1863">
        <v>2019</v>
      </c>
      <c r="J1863">
        <v>8</v>
      </c>
      <c r="K1863">
        <v>14288</v>
      </c>
      <c r="L1863">
        <v>348650.7</v>
      </c>
      <c r="M1863">
        <v>337484.2</v>
      </c>
      <c r="N1863">
        <v>332242.40000000002</v>
      </c>
      <c r="O1863">
        <v>332137.59999999998</v>
      </c>
      <c r="P1863">
        <v>345253.4</v>
      </c>
      <c r="Q1863">
        <v>379471.5</v>
      </c>
      <c r="R1863">
        <v>427034.5</v>
      </c>
      <c r="S1863">
        <v>461830.6</v>
      </c>
      <c r="T1863">
        <v>485707.8</v>
      </c>
      <c r="U1863">
        <v>505209.59999999998</v>
      </c>
      <c r="V1863">
        <v>532502.19999999995</v>
      </c>
      <c r="W1863">
        <v>554569.19999999995</v>
      </c>
      <c r="X1863">
        <v>568488.5</v>
      </c>
      <c r="Y1863">
        <v>580572.80000000005</v>
      </c>
      <c r="Z1863">
        <v>584494.80000000005</v>
      </c>
      <c r="AA1863">
        <v>576441.5</v>
      </c>
      <c r="AB1863">
        <v>559226.80000000005</v>
      </c>
      <c r="AC1863">
        <v>542094.80000000005</v>
      </c>
      <c r="AD1863">
        <v>509896.4</v>
      </c>
      <c r="AE1863">
        <v>497468.2</v>
      </c>
      <c r="AF1863">
        <v>482593.8</v>
      </c>
      <c r="AG1863">
        <v>448433.2</v>
      </c>
      <c r="AH1863">
        <v>408582.5</v>
      </c>
      <c r="AI1863">
        <v>377369.59999999998</v>
      </c>
      <c r="AJ1863">
        <v>69.556389999999993</v>
      </c>
      <c r="AK1863">
        <v>69.074430000000007</v>
      </c>
      <c r="AL1863">
        <v>68.366320000000002</v>
      </c>
      <c r="AM1863">
        <v>68.001419999999996</v>
      </c>
      <c r="AN1863">
        <v>67.913640000000001</v>
      </c>
      <c r="AO1863">
        <v>67.776690000000002</v>
      </c>
      <c r="AP1863">
        <v>67.568240000000003</v>
      </c>
      <c r="AQ1863">
        <v>68.487080000000006</v>
      </c>
      <c r="AR1863">
        <v>71.897559999999999</v>
      </c>
      <c r="AS1863">
        <v>76.323210000000003</v>
      </c>
      <c r="AT1863">
        <v>80.657409999999999</v>
      </c>
      <c r="AU1863">
        <v>84.079269999999994</v>
      </c>
      <c r="AV1863">
        <v>85.606499999999997</v>
      </c>
      <c r="AW1863">
        <v>85.867819999999995</v>
      </c>
      <c r="AX1863">
        <v>85.696579999999997</v>
      </c>
      <c r="AY1863">
        <v>85.413309999999996</v>
      </c>
      <c r="AZ1863">
        <v>84.533619999999999</v>
      </c>
      <c r="BA1863">
        <v>83.344790000000003</v>
      </c>
      <c r="BB1863">
        <v>81.420090000000002</v>
      </c>
      <c r="BC1863">
        <v>78.653919999999999</v>
      </c>
      <c r="BD1863">
        <v>75.420559999999995</v>
      </c>
      <c r="BE1863">
        <v>73.535939999999997</v>
      </c>
      <c r="BF1863">
        <v>72.132149999999996</v>
      </c>
      <c r="BG1863">
        <v>71.017830000000004</v>
      </c>
      <c r="BH1863">
        <v>3168.8119999999999</v>
      </c>
      <c r="BI1863">
        <v>5129.2849999999999</v>
      </c>
      <c r="BJ1863">
        <v>6196.2849999999999</v>
      </c>
      <c r="BK1863">
        <v>5611.1289999999999</v>
      </c>
      <c r="BL1863">
        <v>7433.2780000000002</v>
      </c>
      <c r="BM1863">
        <v>10436.99</v>
      </c>
      <c r="BN1863">
        <v>12383.7</v>
      </c>
      <c r="BO1863">
        <v>13214.66</v>
      </c>
      <c r="BP1863">
        <v>13597.44</v>
      </c>
      <c r="BQ1863">
        <v>15344.16</v>
      </c>
      <c r="BR1863">
        <v>13392.21</v>
      </c>
      <c r="BS1863">
        <v>5944.0190000000002</v>
      </c>
      <c r="BT1863">
        <v>3841.7669999999998</v>
      </c>
      <c r="BU1863">
        <v>3393.4659999999999</v>
      </c>
      <c r="BV1863">
        <v>10772.85</v>
      </c>
      <c r="BW1863">
        <v>5016.3770000000004</v>
      </c>
      <c r="BX1863">
        <v>4869.2349999999997</v>
      </c>
      <c r="BY1863">
        <v>5805.7120000000004</v>
      </c>
      <c r="BZ1863">
        <v>-2269.4920000000002</v>
      </c>
      <c r="CA1863">
        <v>1510.876</v>
      </c>
      <c r="CB1863">
        <v>-1579.626</v>
      </c>
      <c r="CC1863">
        <v>-4104.0420000000004</v>
      </c>
      <c r="CD1863">
        <v>-3386.1489999999999</v>
      </c>
      <c r="CE1863">
        <v>-3504.5990000000002</v>
      </c>
      <c r="CF1863" s="23">
        <v>3674293</v>
      </c>
      <c r="CG1863" s="23">
        <v>5993005</v>
      </c>
      <c r="CH1863" s="23">
        <v>5239061</v>
      </c>
      <c r="CI1863" s="23">
        <v>4012478</v>
      </c>
      <c r="CJ1863" s="23">
        <v>3441686</v>
      </c>
      <c r="CK1863" s="23">
        <v>1721978</v>
      </c>
      <c r="CL1863" s="23">
        <v>2279173</v>
      </c>
      <c r="CM1863" s="23">
        <v>2264217</v>
      </c>
      <c r="CN1863" s="23">
        <v>1572902</v>
      </c>
      <c r="CO1863" s="23">
        <v>7352888</v>
      </c>
      <c r="CP1863" s="23">
        <v>1183238</v>
      </c>
      <c r="CQ1863" s="23">
        <v>10100000</v>
      </c>
      <c r="CR1863" s="23">
        <v>10300000</v>
      </c>
      <c r="CS1863" s="23">
        <v>11100000</v>
      </c>
      <c r="CT1863" s="23">
        <v>11300000</v>
      </c>
      <c r="CU1863" s="23">
        <v>10900000</v>
      </c>
      <c r="CV1863" s="23">
        <v>10900000</v>
      </c>
      <c r="CW1863" s="23">
        <v>10700000</v>
      </c>
      <c r="CX1863" s="23">
        <v>11700000</v>
      </c>
      <c r="CY1863" s="23">
        <v>9007931</v>
      </c>
      <c r="CZ1863" s="23">
        <v>9180790</v>
      </c>
      <c r="DA1863" s="23">
        <v>2546522</v>
      </c>
      <c r="DB1863" s="23">
        <v>2667993</v>
      </c>
      <c r="DC1863" s="23">
        <v>2870757</v>
      </c>
      <c r="DD1863">
        <v>0</v>
      </c>
      <c r="DE1863">
        <v>0</v>
      </c>
      <c r="DF1863">
        <v>0</v>
      </c>
    </row>
    <row r="1864" spans="1:110" x14ac:dyDescent="0.25">
      <c r="A1864" s="18" t="str">
        <f t="shared" si="29"/>
        <v>portfolio_CPP_All_All_SDGE_1-in-2_TYPICAL EVENT DAY_2020_8</v>
      </c>
      <c r="B1864" t="s">
        <v>192</v>
      </c>
      <c r="C1864" t="s">
        <v>121</v>
      </c>
      <c r="D1864" t="s">
        <v>7</v>
      </c>
      <c r="E1864" t="s">
        <v>7</v>
      </c>
      <c r="F1864" t="s">
        <v>125</v>
      </c>
      <c r="G1864" t="s">
        <v>111</v>
      </c>
      <c r="H1864" t="s">
        <v>19</v>
      </c>
      <c r="I1864">
        <v>2020</v>
      </c>
      <c r="J1864">
        <v>8</v>
      </c>
      <c r="K1864">
        <v>14189.973</v>
      </c>
      <c r="L1864">
        <v>350465.2</v>
      </c>
      <c r="M1864">
        <v>339230.6</v>
      </c>
      <c r="N1864">
        <v>333961.40000000002</v>
      </c>
      <c r="O1864">
        <v>333842.09999999998</v>
      </c>
      <c r="P1864">
        <v>347002.2</v>
      </c>
      <c r="Q1864">
        <v>381343.3</v>
      </c>
      <c r="R1864">
        <v>429082.2</v>
      </c>
      <c r="S1864">
        <v>463966.9</v>
      </c>
      <c r="T1864">
        <v>487865</v>
      </c>
      <c r="U1864">
        <v>507435.5</v>
      </c>
      <c r="V1864">
        <v>534814.6</v>
      </c>
      <c r="W1864">
        <v>556903.19999999995</v>
      </c>
      <c r="X1864">
        <v>570803.69999999995</v>
      </c>
      <c r="Y1864">
        <v>582841.5</v>
      </c>
      <c r="Z1864">
        <v>586711.80000000005</v>
      </c>
      <c r="AA1864">
        <v>578567.1</v>
      </c>
      <c r="AB1864">
        <v>561246.5</v>
      </c>
      <c r="AC1864">
        <v>544157</v>
      </c>
      <c r="AD1864">
        <v>511795.20000000001</v>
      </c>
      <c r="AE1864">
        <v>499262.4</v>
      </c>
      <c r="AF1864">
        <v>484408.7</v>
      </c>
      <c r="AG1864">
        <v>450355.6</v>
      </c>
      <c r="AH1864">
        <v>410564.7</v>
      </c>
      <c r="AI1864">
        <v>379296.3</v>
      </c>
      <c r="AJ1864">
        <v>69.556110000000004</v>
      </c>
      <c r="AK1864">
        <v>69.074190000000002</v>
      </c>
      <c r="AL1864">
        <v>68.36609</v>
      </c>
      <c r="AM1864">
        <v>68.001279999999994</v>
      </c>
      <c r="AN1864">
        <v>67.913520000000005</v>
      </c>
      <c r="AO1864">
        <v>67.776709999999994</v>
      </c>
      <c r="AP1864">
        <v>67.568349999999995</v>
      </c>
      <c r="AQ1864">
        <v>68.487139999999997</v>
      </c>
      <c r="AR1864">
        <v>71.897869999999998</v>
      </c>
      <c r="AS1864">
        <v>76.323759999999993</v>
      </c>
      <c r="AT1864">
        <v>80.658019999999993</v>
      </c>
      <c r="AU1864">
        <v>84.080250000000007</v>
      </c>
      <c r="AV1864">
        <v>85.607619999999997</v>
      </c>
      <c r="AW1864">
        <v>85.868809999999996</v>
      </c>
      <c r="AX1864">
        <v>85.697460000000007</v>
      </c>
      <c r="AY1864">
        <v>85.414069999999995</v>
      </c>
      <c r="AZ1864">
        <v>84.534329999999997</v>
      </c>
      <c r="BA1864">
        <v>83.345439999999996</v>
      </c>
      <c r="BB1864">
        <v>81.420569999999998</v>
      </c>
      <c r="BC1864">
        <v>78.654250000000005</v>
      </c>
      <c r="BD1864">
        <v>75.420559999999995</v>
      </c>
      <c r="BE1864">
        <v>73.535799999999995</v>
      </c>
      <c r="BF1864">
        <v>72.132050000000007</v>
      </c>
      <c r="BG1864">
        <v>71.017629999999997</v>
      </c>
      <c r="BH1864">
        <v>3161.451</v>
      </c>
      <c r="BI1864">
        <v>5125.6329999999998</v>
      </c>
      <c r="BJ1864">
        <v>6213.1710000000003</v>
      </c>
      <c r="BK1864">
        <v>5628.3969999999999</v>
      </c>
      <c r="BL1864">
        <v>7471.9679999999998</v>
      </c>
      <c r="BM1864">
        <v>10540.97</v>
      </c>
      <c r="BN1864">
        <v>12494.52</v>
      </c>
      <c r="BO1864">
        <v>13321.15</v>
      </c>
      <c r="BP1864">
        <v>13597.33</v>
      </c>
      <c r="BQ1864">
        <v>15291</v>
      </c>
      <c r="BR1864">
        <v>13380.11</v>
      </c>
      <c r="BS1864">
        <v>5976.1710000000003</v>
      </c>
      <c r="BT1864">
        <v>3859.703</v>
      </c>
      <c r="BU1864">
        <v>3475.0120000000002</v>
      </c>
      <c r="BV1864">
        <v>10897.96</v>
      </c>
      <c r="BW1864">
        <v>5133.2510000000002</v>
      </c>
      <c r="BX1864">
        <v>5008.1000000000004</v>
      </c>
      <c r="BY1864">
        <v>5920.7190000000001</v>
      </c>
      <c r="BZ1864">
        <v>-2198.0250000000001</v>
      </c>
      <c r="CA1864">
        <v>1514.0429999999999</v>
      </c>
      <c r="CB1864">
        <v>-1557.402</v>
      </c>
      <c r="CC1864">
        <v>-4106.2550000000001</v>
      </c>
      <c r="CD1864">
        <v>-3374.8870000000002</v>
      </c>
      <c r="CE1864">
        <v>-3495.067</v>
      </c>
      <c r="CF1864" s="23">
        <v>3824096</v>
      </c>
      <c r="CG1864" s="23">
        <v>6237639</v>
      </c>
      <c r="CH1864" s="23">
        <v>5452908</v>
      </c>
      <c r="CI1864" s="23">
        <v>4176074</v>
      </c>
      <c r="CJ1864" s="23">
        <v>3582254</v>
      </c>
      <c r="CK1864" s="23">
        <v>1792027</v>
      </c>
      <c r="CL1864" s="23">
        <v>2371736</v>
      </c>
      <c r="CM1864" s="23">
        <v>2355705</v>
      </c>
      <c r="CN1864" s="23">
        <v>1636280</v>
      </c>
      <c r="CO1864" s="23">
        <v>7650729</v>
      </c>
      <c r="CP1864" s="23">
        <v>1229775</v>
      </c>
      <c r="CQ1864" s="23">
        <v>10500000</v>
      </c>
      <c r="CR1864" s="23">
        <v>10700000</v>
      </c>
      <c r="CS1864" s="23">
        <v>11500000</v>
      </c>
      <c r="CT1864" s="23">
        <v>11800000</v>
      </c>
      <c r="CU1864" s="23">
        <v>11400000</v>
      </c>
      <c r="CV1864" s="23">
        <v>11300000</v>
      </c>
      <c r="CW1864" s="23">
        <v>11100000</v>
      </c>
      <c r="CX1864" s="23">
        <v>12200000</v>
      </c>
      <c r="CY1864" s="23">
        <v>9369186</v>
      </c>
      <c r="CZ1864" s="23">
        <v>9546881</v>
      </c>
      <c r="DA1864" s="23">
        <v>2649763</v>
      </c>
      <c r="DB1864" s="23">
        <v>2774240</v>
      </c>
      <c r="DC1864" s="23">
        <v>2985336</v>
      </c>
      <c r="DD1864">
        <v>0</v>
      </c>
      <c r="DE1864">
        <v>0</v>
      </c>
      <c r="DF1864">
        <v>0</v>
      </c>
    </row>
    <row r="1865" spans="1:110" x14ac:dyDescent="0.25">
      <c r="A1865" s="18" t="str">
        <f t="shared" si="29"/>
        <v>portfolio_CPP_All_All_SDGE_1-in-2_TYPICAL EVENT DAY_2021_8</v>
      </c>
      <c r="B1865" t="s">
        <v>192</v>
      </c>
      <c r="C1865" t="s">
        <v>121</v>
      </c>
      <c r="D1865" t="s">
        <v>7</v>
      </c>
      <c r="E1865" t="s">
        <v>7</v>
      </c>
      <c r="F1865" t="s">
        <v>125</v>
      </c>
      <c r="G1865" t="s">
        <v>111</v>
      </c>
      <c r="H1865" t="s">
        <v>19</v>
      </c>
      <c r="I1865">
        <v>2021</v>
      </c>
      <c r="J1865">
        <v>8</v>
      </c>
      <c r="K1865">
        <v>14085.127</v>
      </c>
      <c r="L1865">
        <v>351218.9</v>
      </c>
      <c r="M1865">
        <v>339952.5</v>
      </c>
      <c r="N1865">
        <v>334671.8</v>
      </c>
      <c r="O1865">
        <v>334541.2</v>
      </c>
      <c r="P1865">
        <v>347710.9</v>
      </c>
      <c r="Q1865">
        <v>382082.5</v>
      </c>
      <c r="R1865">
        <v>429867.8</v>
      </c>
      <c r="S1865">
        <v>464754.9</v>
      </c>
      <c r="T1865">
        <v>488623.4</v>
      </c>
      <c r="U1865">
        <v>508210.2</v>
      </c>
      <c r="V1865">
        <v>535604.4</v>
      </c>
      <c r="W1865">
        <v>557667.4</v>
      </c>
      <c r="X1865">
        <v>571526.19999999995</v>
      </c>
      <c r="Y1865">
        <v>583503.80000000005</v>
      </c>
      <c r="Z1865">
        <v>587326</v>
      </c>
      <c r="AA1865">
        <v>579125</v>
      </c>
      <c r="AB1865">
        <v>561754.19999999995</v>
      </c>
      <c r="AC1865">
        <v>544731.30000000005</v>
      </c>
      <c r="AD1865">
        <v>512303.2</v>
      </c>
      <c r="AE1865">
        <v>499712.1</v>
      </c>
      <c r="AF1865">
        <v>484903.4</v>
      </c>
      <c r="AG1865">
        <v>451001.2</v>
      </c>
      <c r="AH1865">
        <v>411334.6</v>
      </c>
      <c r="AI1865">
        <v>380082.8</v>
      </c>
      <c r="AJ1865">
        <v>69.555890000000005</v>
      </c>
      <c r="AK1865">
        <v>69.074010000000001</v>
      </c>
      <c r="AL1865">
        <v>68.36591</v>
      </c>
      <c r="AM1865">
        <v>68.001170000000002</v>
      </c>
      <c r="AN1865">
        <v>67.913439999999994</v>
      </c>
      <c r="AO1865">
        <v>67.776709999999994</v>
      </c>
      <c r="AP1865">
        <v>67.568439999999995</v>
      </c>
      <c r="AQ1865">
        <v>68.487189999999998</v>
      </c>
      <c r="AR1865">
        <v>71.898129999999995</v>
      </c>
      <c r="AS1865">
        <v>76.324200000000005</v>
      </c>
      <c r="AT1865">
        <v>80.658500000000004</v>
      </c>
      <c r="AU1865">
        <v>84.081029999999998</v>
      </c>
      <c r="AV1865">
        <v>85.608509999999995</v>
      </c>
      <c r="AW1865">
        <v>85.869609999999994</v>
      </c>
      <c r="AX1865">
        <v>85.698160000000001</v>
      </c>
      <c r="AY1865">
        <v>85.414649999999995</v>
      </c>
      <c r="AZ1865">
        <v>84.534909999999996</v>
      </c>
      <c r="BA1865">
        <v>83.345960000000005</v>
      </c>
      <c r="BB1865">
        <v>81.420940000000002</v>
      </c>
      <c r="BC1865">
        <v>78.654520000000005</v>
      </c>
      <c r="BD1865">
        <v>75.420569999999998</v>
      </c>
      <c r="BE1865">
        <v>73.535700000000006</v>
      </c>
      <c r="BF1865">
        <v>72.131969999999995</v>
      </c>
      <c r="BG1865">
        <v>71.017470000000003</v>
      </c>
      <c r="BH1865">
        <v>3149.5210000000002</v>
      </c>
      <c r="BI1865">
        <v>5112.8280000000004</v>
      </c>
      <c r="BJ1865">
        <v>6214.4719999999998</v>
      </c>
      <c r="BK1865">
        <v>5631.1310000000003</v>
      </c>
      <c r="BL1865">
        <v>7488.0420000000004</v>
      </c>
      <c r="BM1865">
        <v>10602.64</v>
      </c>
      <c r="BN1865">
        <v>12557.8</v>
      </c>
      <c r="BO1865">
        <v>13379.42</v>
      </c>
      <c r="BP1865">
        <v>13570.93</v>
      </c>
      <c r="BQ1865">
        <v>15219.44</v>
      </c>
      <c r="BR1865">
        <v>13344.65</v>
      </c>
      <c r="BS1865">
        <v>5989.9790000000003</v>
      </c>
      <c r="BT1865">
        <v>3866.3890000000001</v>
      </c>
      <c r="BU1865">
        <v>3532.6509999999998</v>
      </c>
      <c r="BV1865">
        <v>10975.61</v>
      </c>
      <c r="BW1865">
        <v>5215.5659999999998</v>
      </c>
      <c r="BX1865">
        <v>5108.0140000000001</v>
      </c>
      <c r="BY1865">
        <v>6000.0360000000001</v>
      </c>
      <c r="BZ1865">
        <v>-2137.36</v>
      </c>
      <c r="CA1865">
        <v>1513.6110000000001</v>
      </c>
      <c r="CB1865">
        <v>-1536.846</v>
      </c>
      <c r="CC1865">
        <v>-4100.0519999999997</v>
      </c>
      <c r="CD1865">
        <v>-3359.4650000000001</v>
      </c>
      <c r="CE1865">
        <v>-3480.7779999999998</v>
      </c>
      <c r="CF1865">
        <v>3929458</v>
      </c>
      <c r="CG1865">
        <v>6409724</v>
      </c>
      <c r="CH1865">
        <v>5603335</v>
      </c>
      <c r="CI1865">
        <v>4291136</v>
      </c>
      <c r="CJ1865">
        <v>3681141</v>
      </c>
      <c r="CK1865">
        <v>1841281</v>
      </c>
      <c r="CL1865">
        <v>2436808</v>
      </c>
      <c r="CM1865">
        <v>2419979</v>
      </c>
      <c r="CN1865">
        <v>1680791</v>
      </c>
      <c r="CO1865">
        <v>7860039</v>
      </c>
      <c r="CP1865">
        <v>1262355</v>
      </c>
      <c r="CQ1865" s="23">
        <v>10800000</v>
      </c>
      <c r="CR1865" s="23">
        <v>11000000</v>
      </c>
      <c r="CS1865" s="23">
        <v>11800000</v>
      </c>
      <c r="CT1865" s="23">
        <v>12100000</v>
      </c>
      <c r="CU1865" s="23">
        <v>11700000</v>
      </c>
      <c r="CV1865" s="23">
        <v>11600000</v>
      </c>
      <c r="CW1865" s="23">
        <v>11400000</v>
      </c>
      <c r="CX1865" s="23">
        <v>12500000</v>
      </c>
      <c r="CY1865">
        <v>9622739</v>
      </c>
      <c r="CZ1865">
        <v>9803642</v>
      </c>
      <c r="DA1865">
        <v>2722324</v>
      </c>
      <c r="DB1865">
        <v>2848745</v>
      </c>
      <c r="DC1865">
        <v>3065706</v>
      </c>
      <c r="DD1865">
        <v>0</v>
      </c>
      <c r="DE1865">
        <v>0</v>
      </c>
      <c r="DF1865">
        <v>0</v>
      </c>
    </row>
    <row r="1866" spans="1:110" x14ac:dyDescent="0.25">
      <c r="A1866" s="18" t="str">
        <f t="shared" si="29"/>
        <v>portfolio_CPP_All_All_SDGE_1-in-2_TYPICAL EVENT DAY_2022_8</v>
      </c>
      <c r="B1866" t="s">
        <v>192</v>
      </c>
      <c r="C1866" t="s">
        <v>121</v>
      </c>
      <c r="D1866" t="s">
        <v>7</v>
      </c>
      <c r="E1866" t="s">
        <v>7</v>
      </c>
      <c r="F1866" t="s">
        <v>125</v>
      </c>
      <c r="G1866" t="s">
        <v>111</v>
      </c>
      <c r="H1866" t="s">
        <v>19</v>
      </c>
      <c r="I1866">
        <v>2022</v>
      </c>
      <c r="J1866">
        <v>8</v>
      </c>
      <c r="K1866">
        <v>13999.453</v>
      </c>
      <c r="L1866">
        <v>354411.3</v>
      </c>
      <c r="M1866">
        <v>343030.2</v>
      </c>
      <c r="N1866">
        <v>337701.4</v>
      </c>
      <c r="O1866">
        <v>337552.2</v>
      </c>
      <c r="P1866">
        <v>350812</v>
      </c>
      <c r="Q1866">
        <v>385427.8</v>
      </c>
      <c r="R1866">
        <v>433558.5</v>
      </c>
      <c r="S1866">
        <v>468648.1</v>
      </c>
      <c r="T1866">
        <v>492605.4</v>
      </c>
      <c r="U1866">
        <v>512329.6</v>
      </c>
      <c r="V1866">
        <v>539903.80000000005</v>
      </c>
      <c r="W1866">
        <v>562051.9</v>
      </c>
      <c r="X1866">
        <v>575923.5</v>
      </c>
      <c r="Y1866">
        <v>587874.4</v>
      </c>
      <c r="Z1866">
        <v>591642</v>
      </c>
      <c r="AA1866">
        <v>583305.1</v>
      </c>
      <c r="AB1866">
        <v>565756.19999999995</v>
      </c>
      <c r="AC1866">
        <v>548741.69999999995</v>
      </c>
      <c r="AD1866">
        <v>516024.1</v>
      </c>
      <c r="AE1866">
        <v>503269</v>
      </c>
      <c r="AF1866">
        <v>488447.2</v>
      </c>
      <c r="AG1866">
        <v>454590.7</v>
      </c>
      <c r="AH1866">
        <v>414894.8</v>
      </c>
      <c r="AI1866">
        <v>383491.4</v>
      </c>
      <c r="AJ1866">
        <v>69.555530000000005</v>
      </c>
      <c r="AK1866">
        <v>69.073710000000005</v>
      </c>
      <c r="AL1866">
        <v>68.365610000000004</v>
      </c>
      <c r="AM1866">
        <v>68.001000000000005</v>
      </c>
      <c r="AN1866">
        <v>67.913290000000003</v>
      </c>
      <c r="AO1866">
        <v>67.776730000000001</v>
      </c>
      <c r="AP1866">
        <v>67.56859</v>
      </c>
      <c r="AQ1866">
        <v>68.487260000000006</v>
      </c>
      <c r="AR1866">
        <v>71.898529999999994</v>
      </c>
      <c r="AS1866">
        <v>76.324910000000003</v>
      </c>
      <c r="AT1866">
        <v>80.659270000000006</v>
      </c>
      <c r="AU1866">
        <v>84.08229</v>
      </c>
      <c r="AV1866">
        <v>85.609939999999995</v>
      </c>
      <c r="AW1866">
        <v>85.870900000000006</v>
      </c>
      <c r="AX1866">
        <v>85.699290000000005</v>
      </c>
      <c r="AY1866">
        <v>85.415610000000001</v>
      </c>
      <c r="AZ1866">
        <v>84.535820000000001</v>
      </c>
      <c r="BA1866">
        <v>83.346800000000002</v>
      </c>
      <c r="BB1866">
        <v>81.421549999999996</v>
      </c>
      <c r="BC1866">
        <v>78.654949999999999</v>
      </c>
      <c r="BD1866">
        <v>75.420580000000001</v>
      </c>
      <c r="BE1866">
        <v>73.535529999999994</v>
      </c>
      <c r="BF1866">
        <v>72.13185</v>
      </c>
      <c r="BG1866">
        <v>71.017200000000003</v>
      </c>
      <c r="BH1866">
        <v>3148.58</v>
      </c>
      <c r="BI1866">
        <v>5121.6819999999998</v>
      </c>
      <c r="BJ1866">
        <v>6251.9160000000002</v>
      </c>
      <c r="BK1866">
        <v>5667.5219999999999</v>
      </c>
      <c r="BL1866">
        <v>7556.1130000000003</v>
      </c>
      <c r="BM1866">
        <v>10760.58</v>
      </c>
      <c r="BN1866">
        <v>12729.43</v>
      </c>
      <c r="BO1866">
        <v>13547.79</v>
      </c>
      <c r="BP1866">
        <v>13606.43</v>
      </c>
      <c r="BQ1866">
        <v>15192.89</v>
      </c>
      <c r="BR1866">
        <v>13364.53</v>
      </c>
      <c r="BS1866">
        <v>6045.9350000000004</v>
      </c>
      <c r="BT1866">
        <v>3898.9830000000002</v>
      </c>
      <c r="BU1866">
        <v>3643.9580000000001</v>
      </c>
      <c r="BV1866">
        <v>11160.97</v>
      </c>
      <c r="BW1866">
        <v>5375.4939999999997</v>
      </c>
      <c r="BX1866">
        <v>5295.1750000000002</v>
      </c>
      <c r="BY1866">
        <v>6159.6869999999999</v>
      </c>
      <c r="BZ1866">
        <v>-2053.5500000000002</v>
      </c>
      <c r="CA1866">
        <v>1521.547</v>
      </c>
      <c r="CB1866">
        <v>-1513.0740000000001</v>
      </c>
      <c r="CC1866">
        <v>-4113.585</v>
      </c>
      <c r="CD1866">
        <v>-3354.194</v>
      </c>
      <c r="CE1866">
        <v>-3477.989</v>
      </c>
      <c r="CF1866" s="23">
        <v>4144958</v>
      </c>
      <c r="CG1866" s="23">
        <v>6761597</v>
      </c>
      <c r="CH1866" s="23">
        <v>5910927</v>
      </c>
      <c r="CI1866" s="23">
        <v>4526475</v>
      </c>
      <c r="CJ1866" s="23">
        <v>3883317</v>
      </c>
      <c r="CK1866" s="23">
        <v>1942073</v>
      </c>
      <c r="CL1866" s="23">
        <v>2570019</v>
      </c>
      <c r="CM1866" s="23">
        <v>2551715</v>
      </c>
      <c r="CN1866" s="23">
        <v>1772077</v>
      </c>
      <c r="CO1866" s="23">
        <v>8288791</v>
      </c>
      <c r="CP1866" s="23">
        <v>1329557</v>
      </c>
      <c r="CQ1866" s="23">
        <v>11300000</v>
      </c>
      <c r="CR1866" s="23">
        <v>11600000</v>
      </c>
      <c r="CS1866" s="23">
        <v>12500000</v>
      </c>
      <c r="CT1866" s="23">
        <v>12700000</v>
      </c>
      <c r="CU1866" s="23">
        <v>12300000</v>
      </c>
      <c r="CV1866" s="23">
        <v>12300000</v>
      </c>
      <c r="CW1866" s="23">
        <v>12000000</v>
      </c>
      <c r="CX1866" s="23">
        <v>13200000</v>
      </c>
      <c r="CY1866" s="23">
        <v>10100000</v>
      </c>
      <c r="CZ1866" s="23">
        <v>10300000</v>
      </c>
      <c r="DA1866" s="23">
        <v>2870928</v>
      </c>
      <c r="DB1866" s="23">
        <v>3001969</v>
      </c>
      <c r="DC1866" s="23">
        <v>3230907</v>
      </c>
      <c r="DD1866">
        <v>0</v>
      </c>
      <c r="DE1866">
        <v>0</v>
      </c>
      <c r="DF1866">
        <v>0</v>
      </c>
    </row>
    <row r="1867" spans="1:110" x14ac:dyDescent="0.25">
      <c r="A1867" s="18" t="str">
        <f t="shared" si="29"/>
        <v>portfolio_CPP_All_All_SDGE_1-in-2_TYPICAL EVENT DAY_2023_8</v>
      </c>
      <c r="B1867" t="s">
        <v>192</v>
      </c>
      <c r="C1867" t="s">
        <v>121</v>
      </c>
      <c r="D1867" t="s">
        <v>7</v>
      </c>
      <c r="E1867" t="s">
        <v>7</v>
      </c>
      <c r="F1867" t="s">
        <v>125</v>
      </c>
      <c r="G1867" t="s">
        <v>111</v>
      </c>
      <c r="H1867" t="s">
        <v>19</v>
      </c>
      <c r="I1867">
        <v>2023</v>
      </c>
      <c r="J1867">
        <v>8</v>
      </c>
      <c r="K1867">
        <v>13922.939</v>
      </c>
      <c r="L1867">
        <v>358696.3</v>
      </c>
      <c r="M1867">
        <v>347163.4</v>
      </c>
      <c r="N1867">
        <v>341770.1</v>
      </c>
      <c r="O1867">
        <v>341599</v>
      </c>
      <c r="P1867">
        <v>354985.1</v>
      </c>
      <c r="Q1867">
        <v>389940.8</v>
      </c>
      <c r="R1867">
        <v>438551.3</v>
      </c>
      <c r="S1867">
        <v>473933.3</v>
      </c>
      <c r="T1867">
        <v>498033</v>
      </c>
      <c r="U1867">
        <v>517948.8</v>
      </c>
      <c r="V1867">
        <v>545777.1</v>
      </c>
      <c r="W1867">
        <v>568060.19999999995</v>
      </c>
      <c r="X1867">
        <v>581969.4</v>
      </c>
      <c r="Y1867">
        <v>593908.80000000005</v>
      </c>
      <c r="Z1867">
        <v>597619.19999999995</v>
      </c>
      <c r="AA1867">
        <v>589110.9</v>
      </c>
      <c r="AB1867">
        <v>571326.69999999995</v>
      </c>
      <c r="AC1867">
        <v>554294</v>
      </c>
      <c r="AD1867">
        <v>521186.8</v>
      </c>
      <c r="AE1867">
        <v>508220.5</v>
      </c>
      <c r="AF1867">
        <v>493359.3</v>
      </c>
      <c r="AG1867">
        <v>459500.4</v>
      </c>
      <c r="AH1867">
        <v>419705.59999999998</v>
      </c>
      <c r="AI1867">
        <v>388074.9</v>
      </c>
      <c r="AJ1867">
        <v>69.555109999999999</v>
      </c>
      <c r="AK1867">
        <v>69.073350000000005</v>
      </c>
      <c r="AL1867">
        <v>68.365269999999995</v>
      </c>
      <c r="AM1867">
        <v>68.000789999999995</v>
      </c>
      <c r="AN1867">
        <v>67.913129999999995</v>
      </c>
      <c r="AO1867">
        <v>67.776750000000007</v>
      </c>
      <c r="AP1867">
        <v>67.568770000000001</v>
      </c>
      <c r="AQ1867">
        <v>68.487350000000006</v>
      </c>
      <c r="AR1867">
        <v>71.899010000000004</v>
      </c>
      <c r="AS1867">
        <v>76.325739999999996</v>
      </c>
      <c r="AT1867">
        <v>80.660169999999994</v>
      </c>
      <c r="AU1867">
        <v>84.083770000000001</v>
      </c>
      <c r="AV1867">
        <v>85.611620000000002</v>
      </c>
      <c r="AW1867">
        <v>85.872389999999996</v>
      </c>
      <c r="AX1867">
        <v>85.700620000000001</v>
      </c>
      <c r="AY1867">
        <v>85.416730000000001</v>
      </c>
      <c r="AZ1867">
        <v>84.536900000000003</v>
      </c>
      <c r="BA1867">
        <v>83.34778</v>
      </c>
      <c r="BB1867">
        <v>81.422259999999994</v>
      </c>
      <c r="BC1867">
        <v>78.655460000000005</v>
      </c>
      <c r="BD1867">
        <v>75.420580000000001</v>
      </c>
      <c r="BE1867">
        <v>73.535330000000002</v>
      </c>
      <c r="BF1867">
        <v>72.131699999999995</v>
      </c>
      <c r="BG1867">
        <v>71.016900000000007</v>
      </c>
      <c r="BH1867">
        <v>3152.6419999999998</v>
      </c>
      <c r="BI1867">
        <v>5140.3389999999999</v>
      </c>
      <c r="BJ1867">
        <v>6305.6040000000003</v>
      </c>
      <c r="BK1867">
        <v>5719.03</v>
      </c>
      <c r="BL1867">
        <v>7647.4759999999997</v>
      </c>
      <c r="BM1867">
        <v>10961.48</v>
      </c>
      <c r="BN1867">
        <v>12949.44</v>
      </c>
      <c r="BO1867">
        <v>13765.36</v>
      </c>
      <c r="BP1867">
        <v>13669.89</v>
      </c>
      <c r="BQ1867">
        <v>15186.95</v>
      </c>
      <c r="BR1867">
        <v>13409.49</v>
      </c>
      <c r="BS1867">
        <v>6120.768</v>
      </c>
      <c r="BT1867">
        <v>3943.19</v>
      </c>
      <c r="BU1867">
        <v>3779.096</v>
      </c>
      <c r="BV1867">
        <v>11394.35</v>
      </c>
      <c r="BW1867">
        <v>5569.8940000000002</v>
      </c>
      <c r="BX1867">
        <v>5521.0479999999998</v>
      </c>
      <c r="BY1867">
        <v>6355.049</v>
      </c>
      <c r="BZ1867">
        <v>-1959.6479999999999</v>
      </c>
      <c r="CA1867">
        <v>1533.2470000000001</v>
      </c>
      <c r="CB1867">
        <v>-1487.963</v>
      </c>
      <c r="CC1867">
        <v>-4136.0219999999999</v>
      </c>
      <c r="CD1867">
        <v>-3353.567</v>
      </c>
      <c r="CE1867">
        <v>-3480.4459999999999</v>
      </c>
      <c r="CF1867" s="23">
        <v>4416327</v>
      </c>
      <c r="CG1867" s="23">
        <v>7204670</v>
      </c>
      <c r="CH1867" s="23">
        <v>6298243</v>
      </c>
      <c r="CI1867" s="23">
        <v>4822828</v>
      </c>
      <c r="CJ1867" s="23">
        <v>4137888</v>
      </c>
      <c r="CK1867" s="23">
        <v>2069010</v>
      </c>
      <c r="CL1867" s="23">
        <v>2737798</v>
      </c>
      <c r="CM1867" s="23">
        <v>2717674</v>
      </c>
      <c r="CN1867" s="23">
        <v>1887094</v>
      </c>
      <c r="CO1867" s="23">
        <v>8828865</v>
      </c>
      <c r="CP1867" s="23">
        <v>1414328</v>
      </c>
      <c r="CQ1867" s="23">
        <v>12100000</v>
      </c>
      <c r="CR1867" s="23">
        <v>12400000</v>
      </c>
      <c r="CS1867" s="23">
        <v>13300000</v>
      </c>
      <c r="CT1867" s="23">
        <v>13600000</v>
      </c>
      <c r="CU1867" s="23">
        <v>13100000</v>
      </c>
      <c r="CV1867" s="23">
        <v>13100000</v>
      </c>
      <c r="CW1867" s="23">
        <v>12800000</v>
      </c>
      <c r="CX1867" s="23">
        <v>14000000</v>
      </c>
      <c r="CY1867" s="23">
        <v>10800000</v>
      </c>
      <c r="CZ1867" s="23">
        <v>11000000</v>
      </c>
      <c r="DA1867" s="23">
        <v>3058109</v>
      </c>
      <c r="DB1867" s="23">
        <v>3195134</v>
      </c>
      <c r="DC1867" s="23">
        <v>3439146</v>
      </c>
      <c r="DD1867">
        <v>0</v>
      </c>
      <c r="DE1867">
        <v>0</v>
      </c>
      <c r="DF1867">
        <v>0</v>
      </c>
    </row>
    <row r="1868" spans="1:110" x14ac:dyDescent="0.25">
      <c r="A1868" s="18" t="str">
        <f t="shared" si="29"/>
        <v>portfolio_CPP_All_All_SDGE_1-in-2_TYPICAL EVENT DAY_2024_8</v>
      </c>
      <c r="B1868" t="s">
        <v>192</v>
      </c>
      <c r="C1868" t="s">
        <v>121</v>
      </c>
      <c r="D1868" t="s">
        <v>7</v>
      </c>
      <c r="E1868" t="s">
        <v>7</v>
      </c>
      <c r="F1868" t="s">
        <v>125</v>
      </c>
      <c r="G1868" t="s">
        <v>111</v>
      </c>
      <c r="H1868" t="s">
        <v>19</v>
      </c>
      <c r="I1868">
        <v>2024</v>
      </c>
      <c r="J1868">
        <v>8</v>
      </c>
      <c r="K1868">
        <v>13838.574000000001</v>
      </c>
      <c r="L1868">
        <v>361785.5</v>
      </c>
      <c r="M1868">
        <v>350141.5</v>
      </c>
      <c r="N1868">
        <v>344701.6</v>
      </c>
      <c r="O1868">
        <v>344512.4</v>
      </c>
      <c r="P1868">
        <v>357985.5</v>
      </c>
      <c r="Q1868">
        <v>393177</v>
      </c>
      <c r="R1868">
        <v>442121.2</v>
      </c>
      <c r="S1868">
        <v>477698.3</v>
      </c>
      <c r="T1868">
        <v>501883.1</v>
      </c>
      <c r="U1868">
        <v>521931.5</v>
      </c>
      <c r="V1868">
        <v>549933.6</v>
      </c>
      <c r="W1868">
        <v>572298.30000000005</v>
      </c>
      <c r="X1868">
        <v>586219.19999999995</v>
      </c>
      <c r="Y1868">
        <v>598131.6</v>
      </c>
      <c r="Z1868">
        <v>601788.69999999995</v>
      </c>
      <c r="AA1868">
        <v>593148.5</v>
      </c>
      <c r="AB1868">
        <v>575191.69999999995</v>
      </c>
      <c r="AC1868">
        <v>558168.30000000005</v>
      </c>
      <c r="AD1868">
        <v>524780.9</v>
      </c>
      <c r="AE1868">
        <v>511655.7</v>
      </c>
      <c r="AF1868">
        <v>496782.6</v>
      </c>
      <c r="AG1868">
        <v>462970.3</v>
      </c>
      <c r="AH1868">
        <v>423149.4</v>
      </c>
      <c r="AI1868">
        <v>391373</v>
      </c>
      <c r="AJ1868">
        <v>69.554749999999999</v>
      </c>
      <c r="AK1868">
        <v>69.073049999999995</v>
      </c>
      <c r="AL1868">
        <v>68.36497</v>
      </c>
      <c r="AM1868">
        <v>68.000609999999995</v>
      </c>
      <c r="AN1868">
        <v>67.912980000000005</v>
      </c>
      <c r="AO1868">
        <v>67.776759999999996</v>
      </c>
      <c r="AP1868">
        <v>67.568920000000006</v>
      </c>
      <c r="AQ1868">
        <v>68.48742</v>
      </c>
      <c r="AR1868">
        <v>71.899420000000006</v>
      </c>
      <c r="AS1868">
        <v>76.326440000000005</v>
      </c>
      <c r="AT1868">
        <v>80.660939999999997</v>
      </c>
      <c r="AU1868">
        <v>84.08502</v>
      </c>
      <c r="AV1868">
        <v>85.613039999999998</v>
      </c>
      <c r="AW1868">
        <v>85.873679999999993</v>
      </c>
      <c r="AX1868">
        <v>85.701750000000004</v>
      </c>
      <c r="AY1868">
        <v>85.417689999999993</v>
      </c>
      <c r="AZ1868">
        <v>84.537819999999996</v>
      </c>
      <c r="BA1868">
        <v>83.348619999999997</v>
      </c>
      <c r="BB1868">
        <v>81.422870000000003</v>
      </c>
      <c r="BC1868">
        <v>78.655889999999999</v>
      </c>
      <c r="BD1868">
        <v>75.420590000000004</v>
      </c>
      <c r="BE1868">
        <v>73.535160000000005</v>
      </c>
      <c r="BF1868">
        <v>72.13158</v>
      </c>
      <c r="BG1868">
        <v>71.016639999999995</v>
      </c>
      <c r="BH1868">
        <v>3151.529</v>
      </c>
      <c r="BI1868">
        <v>5148.6499999999996</v>
      </c>
      <c r="BJ1868">
        <v>6341.7070000000003</v>
      </c>
      <c r="BK1868">
        <v>5754.143</v>
      </c>
      <c r="BL1868">
        <v>7713.3450000000003</v>
      </c>
      <c r="BM1868">
        <v>11114.73</v>
      </c>
      <c r="BN1868">
        <v>13115.91</v>
      </c>
      <c r="BO1868">
        <v>13928.61</v>
      </c>
      <c r="BP1868">
        <v>13703.64</v>
      </c>
      <c r="BQ1868">
        <v>15160.13</v>
      </c>
      <c r="BR1868">
        <v>13428.04</v>
      </c>
      <c r="BS1868">
        <v>6174.924</v>
      </c>
      <c r="BT1868">
        <v>3974.712</v>
      </c>
      <c r="BU1868">
        <v>3887.3449999999998</v>
      </c>
      <c r="BV1868">
        <v>11574.3</v>
      </c>
      <c r="BW1868">
        <v>5725.4210000000003</v>
      </c>
      <c r="BX1868">
        <v>5703.12</v>
      </c>
      <c r="BY1868">
        <v>6510.2569999999996</v>
      </c>
      <c r="BZ1868">
        <v>-1877.8420000000001</v>
      </c>
      <c r="CA1868">
        <v>1540.8869999999999</v>
      </c>
      <c r="CB1868">
        <v>-1464.702</v>
      </c>
      <c r="CC1868">
        <v>-4148.9549999999999</v>
      </c>
      <c r="CD1868">
        <v>-3348.2220000000002</v>
      </c>
      <c r="CE1868">
        <v>-3477.5129999999999</v>
      </c>
      <c r="CF1868" s="23">
        <v>4638307</v>
      </c>
      <c r="CG1868" s="23">
        <v>7567119</v>
      </c>
      <c r="CH1868" s="23">
        <v>6615080</v>
      </c>
      <c r="CI1868" s="23">
        <v>5065244</v>
      </c>
      <c r="CJ1868" s="23">
        <v>4346139</v>
      </c>
      <c r="CK1868" s="23">
        <v>2172837</v>
      </c>
      <c r="CL1868" s="23">
        <v>2875023</v>
      </c>
      <c r="CM1868" s="23">
        <v>2853388</v>
      </c>
      <c r="CN1868" s="23">
        <v>1981141</v>
      </c>
      <c r="CO1868" s="23">
        <v>9270551</v>
      </c>
      <c r="CP1868" s="23">
        <v>1483586</v>
      </c>
      <c r="CQ1868" s="23">
        <v>12700000</v>
      </c>
      <c r="CR1868" s="23">
        <v>13000000</v>
      </c>
      <c r="CS1868" s="23">
        <v>13900000</v>
      </c>
      <c r="CT1868" s="23">
        <v>14300000</v>
      </c>
      <c r="CU1868" s="23">
        <v>13800000</v>
      </c>
      <c r="CV1868" s="23">
        <v>13700000</v>
      </c>
      <c r="CW1868" s="23">
        <v>13500000</v>
      </c>
      <c r="CX1868" s="23">
        <v>14700000</v>
      </c>
      <c r="CY1868" s="23">
        <v>11300000</v>
      </c>
      <c r="CZ1868" s="23">
        <v>11500000</v>
      </c>
      <c r="DA1868" s="23">
        <v>3211195</v>
      </c>
      <c r="DB1868" s="23">
        <v>3353019</v>
      </c>
      <c r="DC1868" s="23">
        <v>3609365</v>
      </c>
      <c r="DD1868">
        <v>0</v>
      </c>
      <c r="DE1868">
        <v>0</v>
      </c>
      <c r="DF1868">
        <v>0</v>
      </c>
    </row>
    <row r="1869" spans="1:110" x14ac:dyDescent="0.25">
      <c r="A1869" s="18" t="str">
        <f t="shared" si="29"/>
        <v>portfolio_CPP_All_All_SDGE_1-in-2_TYPICAL EVENT DAY_2025_8</v>
      </c>
      <c r="B1869" t="s">
        <v>192</v>
      </c>
      <c r="C1869" t="s">
        <v>121</v>
      </c>
      <c r="D1869" t="s">
        <v>7</v>
      </c>
      <c r="E1869" t="s">
        <v>7</v>
      </c>
      <c r="F1869" t="s">
        <v>125</v>
      </c>
      <c r="G1869" t="s">
        <v>111</v>
      </c>
      <c r="H1869" t="s">
        <v>19</v>
      </c>
      <c r="I1869">
        <v>2025</v>
      </c>
      <c r="J1869">
        <v>8</v>
      </c>
      <c r="K1869">
        <v>13749.346</v>
      </c>
      <c r="L1869">
        <v>364082.5</v>
      </c>
      <c r="M1869">
        <v>352354.5</v>
      </c>
      <c r="N1869">
        <v>346879.9</v>
      </c>
      <c r="O1869">
        <v>346675.1</v>
      </c>
      <c r="P1869">
        <v>360209.2</v>
      </c>
      <c r="Q1869">
        <v>395567.5</v>
      </c>
      <c r="R1869">
        <v>444748.79999999999</v>
      </c>
      <c r="S1869">
        <v>480456.8</v>
      </c>
      <c r="T1869">
        <v>504689.1</v>
      </c>
      <c r="U1869">
        <v>524831</v>
      </c>
      <c r="V1869">
        <v>552953.80000000005</v>
      </c>
      <c r="W1869">
        <v>575364.80000000005</v>
      </c>
      <c r="X1869">
        <v>589280.30000000005</v>
      </c>
      <c r="Y1869">
        <v>601155.9</v>
      </c>
      <c r="Z1869">
        <v>604762.30000000005</v>
      </c>
      <c r="AA1869">
        <v>596016.30000000005</v>
      </c>
      <c r="AB1869">
        <v>577928.80000000005</v>
      </c>
      <c r="AC1869">
        <v>560932.4</v>
      </c>
      <c r="AD1869">
        <v>527337.4</v>
      </c>
      <c r="AE1869">
        <v>514087.8</v>
      </c>
      <c r="AF1869">
        <v>499221.1</v>
      </c>
      <c r="AG1869">
        <v>465487.2</v>
      </c>
      <c r="AH1869">
        <v>425688.1</v>
      </c>
      <c r="AI1869">
        <v>393819.6</v>
      </c>
      <c r="AJ1869">
        <v>69.554429999999996</v>
      </c>
      <c r="AK1869">
        <v>69.072789999999998</v>
      </c>
      <c r="AL1869">
        <v>68.364710000000002</v>
      </c>
      <c r="AM1869">
        <v>68.000460000000004</v>
      </c>
      <c r="AN1869">
        <v>67.912850000000006</v>
      </c>
      <c r="AO1869">
        <v>67.776780000000002</v>
      </c>
      <c r="AP1869">
        <v>67.569050000000004</v>
      </c>
      <c r="AQ1869">
        <v>68.487489999999994</v>
      </c>
      <c r="AR1869">
        <v>71.899770000000004</v>
      </c>
      <c r="AS1869">
        <v>76.327070000000006</v>
      </c>
      <c r="AT1869">
        <v>80.661619999999999</v>
      </c>
      <c r="AU1869">
        <v>84.08614</v>
      </c>
      <c r="AV1869">
        <v>85.614310000000003</v>
      </c>
      <c r="AW1869">
        <v>85.874809999999997</v>
      </c>
      <c r="AX1869">
        <v>85.702759999999998</v>
      </c>
      <c r="AY1869">
        <v>85.418530000000004</v>
      </c>
      <c r="AZ1869">
        <v>84.538629999999998</v>
      </c>
      <c r="BA1869">
        <v>83.349360000000004</v>
      </c>
      <c r="BB1869">
        <v>81.423410000000004</v>
      </c>
      <c r="BC1869">
        <v>78.656270000000006</v>
      </c>
      <c r="BD1869">
        <v>75.420590000000004</v>
      </c>
      <c r="BE1869">
        <v>73.53501</v>
      </c>
      <c r="BF1869">
        <v>72.131469999999993</v>
      </c>
      <c r="BG1869">
        <v>71.016400000000004</v>
      </c>
      <c r="BH1869">
        <v>3147.0360000000001</v>
      </c>
      <c r="BI1869">
        <v>5150.165</v>
      </c>
      <c r="BJ1869">
        <v>6366.1909999999998</v>
      </c>
      <c r="BK1869">
        <v>5778.4179999999997</v>
      </c>
      <c r="BL1869">
        <v>7762.3249999999998</v>
      </c>
      <c r="BM1869">
        <v>11236.32</v>
      </c>
      <c r="BN1869">
        <v>13246.83</v>
      </c>
      <c r="BO1869">
        <v>14055.8</v>
      </c>
      <c r="BP1869">
        <v>13717.85</v>
      </c>
      <c r="BQ1869">
        <v>15119.75</v>
      </c>
      <c r="BR1869">
        <v>13429.25</v>
      </c>
      <c r="BS1869">
        <v>6215.38</v>
      </c>
      <c r="BT1869">
        <v>3997.835</v>
      </c>
      <c r="BU1869">
        <v>3977.6559999999999</v>
      </c>
      <c r="BV1869">
        <v>11718.72</v>
      </c>
      <c r="BW1869">
        <v>5855.0190000000002</v>
      </c>
      <c r="BX1869">
        <v>5855.9539999999997</v>
      </c>
      <c r="BY1869">
        <v>6638.6989999999996</v>
      </c>
      <c r="BZ1869">
        <v>-1804.2139999999999</v>
      </c>
      <c r="CA1869">
        <v>1545.846</v>
      </c>
      <c r="CB1869">
        <v>-1442.7260000000001</v>
      </c>
      <c r="CC1869">
        <v>-4155.6289999999999</v>
      </c>
      <c r="CD1869">
        <v>-3339.808</v>
      </c>
      <c r="CE1869">
        <v>-3471.0639999999999</v>
      </c>
      <c r="CF1869" s="23">
        <v>4826330</v>
      </c>
      <c r="CG1869" s="23">
        <v>7874134</v>
      </c>
      <c r="CH1869" s="23">
        <v>6883459</v>
      </c>
      <c r="CI1869" s="23">
        <v>5270578</v>
      </c>
      <c r="CJ1869" s="23">
        <v>4522543</v>
      </c>
      <c r="CK1869" s="23">
        <v>2260775</v>
      </c>
      <c r="CL1869" s="23">
        <v>2991242</v>
      </c>
      <c r="CM1869" s="23">
        <v>2968309</v>
      </c>
      <c r="CN1869" s="23">
        <v>2060772</v>
      </c>
      <c r="CO1869" s="23">
        <v>9644595</v>
      </c>
      <c r="CP1869" s="23">
        <v>1542183</v>
      </c>
      <c r="CQ1869" s="23">
        <v>13200000</v>
      </c>
      <c r="CR1869" s="23">
        <v>13500000</v>
      </c>
      <c r="CS1869" s="23">
        <v>14500000</v>
      </c>
      <c r="CT1869" s="23">
        <v>14800000</v>
      </c>
      <c r="CU1869" s="23">
        <v>14300000</v>
      </c>
      <c r="CV1869" s="23">
        <v>14300000</v>
      </c>
      <c r="CW1869" s="23">
        <v>14000000</v>
      </c>
      <c r="CX1869" s="23">
        <v>15300000</v>
      </c>
      <c r="CY1869" s="23">
        <v>11800000</v>
      </c>
      <c r="CZ1869" s="23">
        <v>12000000</v>
      </c>
      <c r="DA1869" s="23">
        <v>3340840</v>
      </c>
      <c r="DB1869" s="23">
        <v>3486652</v>
      </c>
      <c r="DC1869" s="23">
        <v>3753449</v>
      </c>
      <c r="DD1869">
        <v>0</v>
      </c>
      <c r="DE1869">
        <v>0</v>
      </c>
      <c r="DF1869">
        <v>0</v>
      </c>
    </row>
    <row r="1870" spans="1:110" x14ac:dyDescent="0.25">
      <c r="A1870" s="18" t="str">
        <f t="shared" si="29"/>
        <v>portfolio_CPP_All_All_SDGE_1-in-2_TYPICAL EVENT DAY_2026_8</v>
      </c>
      <c r="B1870" t="s">
        <v>192</v>
      </c>
      <c r="C1870" t="s">
        <v>121</v>
      </c>
      <c r="D1870" t="s">
        <v>7</v>
      </c>
      <c r="E1870" t="s">
        <v>7</v>
      </c>
      <c r="F1870" t="s">
        <v>125</v>
      </c>
      <c r="G1870" t="s">
        <v>111</v>
      </c>
      <c r="H1870" t="s">
        <v>19</v>
      </c>
      <c r="I1870">
        <v>2026</v>
      </c>
      <c r="J1870">
        <v>8</v>
      </c>
      <c r="K1870">
        <v>13659.245999999999</v>
      </c>
      <c r="L1870">
        <v>366125.7</v>
      </c>
      <c r="M1870">
        <v>354322.2</v>
      </c>
      <c r="N1870">
        <v>348816.8</v>
      </c>
      <c r="O1870">
        <v>348597.2</v>
      </c>
      <c r="P1870">
        <v>362184.1</v>
      </c>
      <c r="Q1870">
        <v>397687.4</v>
      </c>
      <c r="R1870">
        <v>447075.1</v>
      </c>
      <c r="S1870">
        <v>482893.8</v>
      </c>
      <c r="T1870">
        <v>507161.8</v>
      </c>
      <c r="U1870">
        <v>527384.9</v>
      </c>
      <c r="V1870">
        <v>555611.6</v>
      </c>
      <c r="W1870">
        <v>578057.9</v>
      </c>
      <c r="X1870">
        <v>591963</v>
      </c>
      <c r="Y1870">
        <v>603799.1</v>
      </c>
      <c r="Z1870">
        <v>607355.80000000005</v>
      </c>
      <c r="AA1870">
        <v>598512.80000000005</v>
      </c>
      <c r="AB1870">
        <v>580307.9</v>
      </c>
      <c r="AC1870">
        <v>563343.80000000005</v>
      </c>
      <c r="AD1870">
        <v>529564.4</v>
      </c>
      <c r="AE1870">
        <v>516201.7</v>
      </c>
      <c r="AF1870">
        <v>501346.6</v>
      </c>
      <c r="AG1870">
        <v>467700.4</v>
      </c>
      <c r="AH1870">
        <v>427937.2</v>
      </c>
      <c r="AI1870">
        <v>395993.59999999998</v>
      </c>
      <c r="AJ1870">
        <v>69.554130000000001</v>
      </c>
      <c r="AK1870">
        <v>69.07253</v>
      </c>
      <c r="AL1870">
        <v>68.364459999999994</v>
      </c>
      <c r="AM1870">
        <v>68.000309999999999</v>
      </c>
      <c r="AN1870">
        <v>67.912729999999996</v>
      </c>
      <c r="AO1870">
        <v>67.776790000000005</v>
      </c>
      <c r="AP1870">
        <v>67.56917</v>
      </c>
      <c r="AQ1870">
        <v>68.487549999999999</v>
      </c>
      <c r="AR1870">
        <v>71.900120000000001</v>
      </c>
      <c r="AS1870">
        <v>76.327680000000001</v>
      </c>
      <c r="AT1870">
        <v>80.662270000000007</v>
      </c>
      <c r="AU1870">
        <v>84.087199999999996</v>
      </c>
      <c r="AV1870">
        <v>85.615530000000007</v>
      </c>
      <c r="AW1870">
        <v>85.875900000000001</v>
      </c>
      <c r="AX1870">
        <v>85.703720000000004</v>
      </c>
      <c r="AY1870">
        <v>85.419340000000005</v>
      </c>
      <c r="AZ1870">
        <v>84.539400000000001</v>
      </c>
      <c r="BA1870">
        <v>83.350070000000002</v>
      </c>
      <c r="BB1870">
        <v>81.423919999999995</v>
      </c>
      <c r="BC1870">
        <v>78.656639999999996</v>
      </c>
      <c r="BD1870">
        <v>75.420599999999993</v>
      </c>
      <c r="BE1870">
        <v>73.534869999999998</v>
      </c>
      <c r="BF1870">
        <v>72.131360000000001</v>
      </c>
      <c r="BG1870">
        <v>71.016180000000006</v>
      </c>
      <c r="BH1870">
        <v>3141.5540000000001</v>
      </c>
      <c r="BI1870">
        <v>5149.6229999999996</v>
      </c>
      <c r="BJ1870">
        <v>6387.0129999999999</v>
      </c>
      <c r="BK1870">
        <v>5799.2659999999996</v>
      </c>
      <c r="BL1870">
        <v>7805.8909999999996</v>
      </c>
      <c r="BM1870">
        <v>11347.56</v>
      </c>
      <c r="BN1870">
        <v>13366.16</v>
      </c>
      <c r="BO1870">
        <v>14171.27</v>
      </c>
      <c r="BP1870">
        <v>13726.07</v>
      </c>
      <c r="BQ1870">
        <v>15075.54</v>
      </c>
      <c r="BR1870">
        <v>13425.25</v>
      </c>
      <c r="BS1870">
        <v>6251.4409999999998</v>
      </c>
      <c r="BT1870">
        <v>4018.2750000000001</v>
      </c>
      <c r="BU1870">
        <v>4061.9639999999999</v>
      </c>
      <c r="BV1870">
        <v>11851.48</v>
      </c>
      <c r="BW1870">
        <v>5975.9449999999997</v>
      </c>
      <c r="BX1870">
        <v>5998.9639999999999</v>
      </c>
      <c r="BY1870">
        <v>6758.2259999999997</v>
      </c>
      <c r="BZ1870">
        <v>-1733.537</v>
      </c>
      <c r="CA1870">
        <v>1549.9639999999999</v>
      </c>
      <c r="CB1870">
        <v>-1421.2829999999999</v>
      </c>
      <c r="CC1870">
        <v>-4160.3729999999996</v>
      </c>
      <c r="CD1870">
        <v>-3330.5259999999998</v>
      </c>
      <c r="CE1870">
        <v>-3463.598</v>
      </c>
      <c r="CF1870" s="23">
        <v>5004753</v>
      </c>
      <c r="CG1870" s="23">
        <v>8165477</v>
      </c>
      <c r="CH1870" s="23">
        <v>7138137</v>
      </c>
      <c r="CI1870" s="23">
        <v>5465427</v>
      </c>
      <c r="CJ1870" s="23">
        <v>4689942</v>
      </c>
      <c r="CK1870" s="23">
        <v>2344222</v>
      </c>
      <c r="CL1870" s="23">
        <v>3101524</v>
      </c>
      <c r="CM1870" s="23">
        <v>3077355</v>
      </c>
      <c r="CN1870" s="23">
        <v>2136331</v>
      </c>
      <c r="CO1870" s="23">
        <v>9999522</v>
      </c>
      <c r="CP1870" s="23">
        <v>1597773</v>
      </c>
      <c r="CQ1870" s="23">
        <v>13700000</v>
      </c>
      <c r="CR1870" s="23">
        <v>14000000</v>
      </c>
      <c r="CS1870" s="23">
        <v>15000000</v>
      </c>
      <c r="CT1870" s="23">
        <v>15400000</v>
      </c>
      <c r="CU1870" s="23">
        <v>14900000</v>
      </c>
      <c r="CV1870" s="23">
        <v>14800000</v>
      </c>
      <c r="CW1870" s="23">
        <v>14500000</v>
      </c>
      <c r="CX1870" s="23">
        <v>15900000</v>
      </c>
      <c r="CY1870" s="23">
        <v>12200000</v>
      </c>
      <c r="CZ1870" s="23">
        <v>12400000</v>
      </c>
      <c r="DA1870" s="23">
        <v>3463859</v>
      </c>
      <c r="DB1870" s="23">
        <v>3613439</v>
      </c>
      <c r="DC1870" s="23">
        <v>3890153</v>
      </c>
      <c r="DD1870">
        <v>0</v>
      </c>
      <c r="DE1870">
        <v>0</v>
      </c>
      <c r="DF1870">
        <v>0</v>
      </c>
    </row>
    <row r="1871" spans="1:110" x14ac:dyDescent="0.25">
      <c r="A1871" s="18" t="str">
        <f t="shared" si="29"/>
        <v>portfolio_CPP_All_All_SDGE_1-in-2_TYPICAL EVENT DAY_2027_8</v>
      </c>
      <c r="B1871" t="s">
        <v>192</v>
      </c>
      <c r="C1871" t="s">
        <v>121</v>
      </c>
      <c r="D1871" t="s">
        <v>7</v>
      </c>
      <c r="E1871" t="s">
        <v>7</v>
      </c>
      <c r="F1871" t="s">
        <v>125</v>
      </c>
      <c r="G1871" t="s">
        <v>111</v>
      </c>
      <c r="H1871" t="s">
        <v>19</v>
      </c>
      <c r="I1871">
        <v>2027</v>
      </c>
      <c r="J1871">
        <v>8</v>
      </c>
      <c r="K1871">
        <v>13574.261</v>
      </c>
      <c r="L1871">
        <v>368722.4</v>
      </c>
      <c r="M1871">
        <v>356824.7</v>
      </c>
      <c r="N1871">
        <v>351280.2</v>
      </c>
      <c r="O1871">
        <v>351044.2</v>
      </c>
      <c r="P1871">
        <v>364702.3</v>
      </c>
      <c r="Q1871">
        <v>400399.2</v>
      </c>
      <c r="R1871">
        <v>450061.7</v>
      </c>
      <c r="S1871">
        <v>486036.8</v>
      </c>
      <c r="T1871">
        <v>510368</v>
      </c>
      <c r="U1871">
        <v>530699.9</v>
      </c>
      <c r="V1871">
        <v>559068</v>
      </c>
      <c r="W1871">
        <v>581575.30000000005</v>
      </c>
      <c r="X1871">
        <v>595482.80000000005</v>
      </c>
      <c r="Y1871">
        <v>607287.30000000005</v>
      </c>
      <c r="Z1871">
        <v>610793.30000000005</v>
      </c>
      <c r="AA1871">
        <v>601835.30000000005</v>
      </c>
      <c r="AB1871">
        <v>583484.19999999995</v>
      </c>
      <c r="AC1871">
        <v>566538.5</v>
      </c>
      <c r="AD1871">
        <v>532524</v>
      </c>
      <c r="AE1871">
        <v>519024.3</v>
      </c>
      <c r="AF1871">
        <v>504167.3</v>
      </c>
      <c r="AG1871">
        <v>470583.5</v>
      </c>
      <c r="AH1871">
        <v>430820.3</v>
      </c>
      <c r="AI1871">
        <v>398762.9</v>
      </c>
      <c r="AJ1871">
        <v>69.553790000000006</v>
      </c>
      <c r="AK1871">
        <v>69.072249999999997</v>
      </c>
      <c r="AL1871">
        <v>68.364180000000005</v>
      </c>
      <c r="AM1871">
        <v>68.000150000000005</v>
      </c>
      <c r="AN1871">
        <v>67.912599999999998</v>
      </c>
      <c r="AO1871">
        <v>67.776809999999998</v>
      </c>
      <c r="AP1871">
        <v>67.569310000000002</v>
      </c>
      <c r="AQ1871">
        <v>68.487620000000007</v>
      </c>
      <c r="AR1871">
        <v>71.900509999999997</v>
      </c>
      <c r="AS1871">
        <v>76.32835</v>
      </c>
      <c r="AT1871">
        <v>80.662999999999997</v>
      </c>
      <c r="AU1871">
        <v>84.088390000000004</v>
      </c>
      <c r="AV1871">
        <v>85.616879999999995</v>
      </c>
      <c r="AW1871">
        <v>85.877110000000002</v>
      </c>
      <c r="AX1871">
        <v>85.70478</v>
      </c>
      <c r="AY1871">
        <v>85.420240000000007</v>
      </c>
      <c r="AZ1871">
        <v>84.540270000000007</v>
      </c>
      <c r="BA1871">
        <v>83.350859999999997</v>
      </c>
      <c r="BB1871">
        <v>81.424499999999995</v>
      </c>
      <c r="BC1871">
        <v>78.657049999999998</v>
      </c>
      <c r="BD1871">
        <v>75.420609999999996</v>
      </c>
      <c r="BE1871">
        <v>73.534710000000004</v>
      </c>
      <c r="BF1871">
        <v>72.131249999999994</v>
      </c>
      <c r="BG1871">
        <v>71.015940000000001</v>
      </c>
      <c r="BH1871">
        <v>3138.6729999999998</v>
      </c>
      <c r="BI1871">
        <v>5154.1319999999996</v>
      </c>
      <c r="BJ1871">
        <v>6416.107</v>
      </c>
      <c r="BK1871">
        <v>5827.808</v>
      </c>
      <c r="BL1871">
        <v>7861.26</v>
      </c>
      <c r="BM1871">
        <v>11480.43</v>
      </c>
      <c r="BN1871">
        <v>13509.88</v>
      </c>
      <c r="BO1871">
        <v>14311.58</v>
      </c>
      <c r="BP1871">
        <v>13748.65</v>
      </c>
      <c r="BQ1871">
        <v>15042.14</v>
      </c>
      <c r="BR1871">
        <v>13434.16</v>
      </c>
      <c r="BS1871">
        <v>6297.0630000000001</v>
      </c>
      <c r="BT1871">
        <v>4044.6039999999998</v>
      </c>
      <c r="BU1871">
        <v>4158.17</v>
      </c>
      <c r="BV1871">
        <v>12008.38</v>
      </c>
      <c r="BW1871">
        <v>6114.0860000000002</v>
      </c>
      <c r="BX1871">
        <v>6161.2759999999998</v>
      </c>
      <c r="BY1871">
        <v>6895.6120000000001</v>
      </c>
      <c r="BZ1871">
        <v>-1657.9760000000001</v>
      </c>
      <c r="CA1871">
        <v>1556.002</v>
      </c>
      <c r="CB1871">
        <v>-1399.2460000000001</v>
      </c>
      <c r="CC1871">
        <v>-4169.6819999999998</v>
      </c>
      <c r="CD1871">
        <v>-3323.6750000000002</v>
      </c>
      <c r="CE1871">
        <v>-3458.866</v>
      </c>
      <c r="CF1871" s="23">
        <v>5213699</v>
      </c>
      <c r="CG1871" s="23">
        <v>8506643</v>
      </c>
      <c r="CH1871" s="23">
        <v>7436370</v>
      </c>
      <c r="CI1871" s="23">
        <v>5693609</v>
      </c>
      <c r="CJ1871" s="23">
        <v>4885965</v>
      </c>
      <c r="CK1871" s="23">
        <v>2441952</v>
      </c>
      <c r="CL1871" s="23">
        <v>3230691</v>
      </c>
      <c r="CM1871" s="23">
        <v>3205099</v>
      </c>
      <c r="CN1871" s="23">
        <v>2224855</v>
      </c>
      <c r="CO1871" s="23">
        <v>10400000</v>
      </c>
      <c r="CP1871" s="23">
        <v>1662963</v>
      </c>
      <c r="CQ1871" s="23">
        <v>14300000</v>
      </c>
      <c r="CR1871" s="23">
        <v>14600000</v>
      </c>
      <c r="CS1871" s="23">
        <v>15600000</v>
      </c>
      <c r="CT1871" s="23">
        <v>16000000</v>
      </c>
      <c r="CU1871" s="23">
        <v>15500000</v>
      </c>
      <c r="CV1871" s="23">
        <v>15400000</v>
      </c>
      <c r="CW1871" s="23">
        <v>15100000</v>
      </c>
      <c r="CX1871" s="23">
        <v>16500000</v>
      </c>
      <c r="CY1871" s="23">
        <v>12700000</v>
      </c>
      <c r="CZ1871" s="23">
        <v>13000000</v>
      </c>
      <c r="DA1871" s="23">
        <v>3607956</v>
      </c>
      <c r="DB1871" s="23">
        <v>3762051</v>
      </c>
      <c r="DC1871" s="23">
        <v>4050375</v>
      </c>
      <c r="DD1871">
        <v>0</v>
      </c>
      <c r="DE1871">
        <v>0</v>
      </c>
      <c r="DF1871">
        <v>0</v>
      </c>
    </row>
    <row r="1872" spans="1:110" x14ac:dyDescent="0.25">
      <c r="A1872" s="18" t="str">
        <f t="shared" si="29"/>
        <v>portfolio_CPP_All_All_SDGE_1-in-2_TYPICAL EVENT DAY_2028_8</v>
      </c>
      <c r="B1872" t="s">
        <v>192</v>
      </c>
      <c r="C1872" t="s">
        <v>121</v>
      </c>
      <c r="D1872" t="s">
        <v>7</v>
      </c>
      <c r="E1872" t="s">
        <v>7</v>
      </c>
      <c r="F1872" t="s">
        <v>125</v>
      </c>
      <c r="G1872" t="s">
        <v>111</v>
      </c>
      <c r="H1872" t="s">
        <v>19</v>
      </c>
      <c r="I1872">
        <v>2028</v>
      </c>
      <c r="J1872">
        <v>8</v>
      </c>
      <c r="K1872">
        <v>13491.383</v>
      </c>
      <c r="L1872">
        <v>371468.79999999999</v>
      </c>
      <c r="M1872">
        <v>359471.9</v>
      </c>
      <c r="N1872">
        <v>353886</v>
      </c>
      <c r="O1872">
        <v>353633.2</v>
      </c>
      <c r="P1872">
        <v>367367.5</v>
      </c>
      <c r="Q1872">
        <v>403271.5</v>
      </c>
      <c r="R1872">
        <v>453227.4</v>
      </c>
      <c r="S1872">
        <v>489371.8</v>
      </c>
      <c r="T1872">
        <v>513773.9</v>
      </c>
      <c r="U1872">
        <v>534222.19999999995</v>
      </c>
      <c r="V1872">
        <v>562742.30000000005</v>
      </c>
      <c r="W1872">
        <v>585317.80000000005</v>
      </c>
      <c r="X1872">
        <v>599231.5</v>
      </c>
      <c r="Y1872">
        <v>611007.19999999995</v>
      </c>
      <c r="Z1872">
        <v>614462.4</v>
      </c>
      <c r="AA1872">
        <v>605384.80000000005</v>
      </c>
      <c r="AB1872">
        <v>586879.6</v>
      </c>
      <c r="AC1872">
        <v>569948.19999999995</v>
      </c>
      <c r="AD1872">
        <v>535684.69999999995</v>
      </c>
      <c r="AE1872">
        <v>522041.9</v>
      </c>
      <c r="AF1872">
        <v>507178.9</v>
      </c>
      <c r="AG1872">
        <v>473649.6</v>
      </c>
      <c r="AH1872">
        <v>433875.4</v>
      </c>
      <c r="AI1872">
        <v>401693.2</v>
      </c>
      <c r="AJ1872">
        <v>69.553439999999995</v>
      </c>
      <c r="AK1872">
        <v>69.071960000000004</v>
      </c>
      <c r="AL1872">
        <v>68.363889999999998</v>
      </c>
      <c r="AM1872">
        <v>67.999979999999994</v>
      </c>
      <c r="AN1872">
        <v>67.912459999999996</v>
      </c>
      <c r="AO1872">
        <v>67.776820000000001</v>
      </c>
      <c r="AP1872">
        <v>67.569460000000007</v>
      </c>
      <c r="AQ1872">
        <v>68.487690000000001</v>
      </c>
      <c r="AR1872">
        <v>71.900899999999993</v>
      </c>
      <c r="AS1872">
        <v>76.329030000000003</v>
      </c>
      <c r="AT1872">
        <v>80.663749999999993</v>
      </c>
      <c r="AU1872">
        <v>84.089609999999993</v>
      </c>
      <c r="AV1872">
        <v>85.618269999999995</v>
      </c>
      <c r="AW1872">
        <v>85.878349999999998</v>
      </c>
      <c r="AX1872">
        <v>85.705879999999993</v>
      </c>
      <c r="AY1872">
        <v>85.421170000000004</v>
      </c>
      <c r="AZ1872">
        <v>84.541160000000005</v>
      </c>
      <c r="BA1872">
        <v>83.351680000000002</v>
      </c>
      <c r="BB1872">
        <v>81.425089999999997</v>
      </c>
      <c r="BC1872">
        <v>78.657470000000004</v>
      </c>
      <c r="BD1872">
        <v>75.420609999999996</v>
      </c>
      <c r="BE1872">
        <v>73.534540000000007</v>
      </c>
      <c r="BF1872">
        <v>72.131129999999999</v>
      </c>
      <c r="BG1872">
        <v>71.015680000000003</v>
      </c>
      <c r="BH1872">
        <v>3136.5940000000001</v>
      </c>
      <c r="BI1872">
        <v>5160.134</v>
      </c>
      <c r="BJ1872">
        <v>6447.5020000000004</v>
      </c>
      <c r="BK1872">
        <v>5858.4780000000001</v>
      </c>
      <c r="BL1872">
        <v>7919.8190000000004</v>
      </c>
      <c r="BM1872">
        <v>11618.95</v>
      </c>
      <c r="BN1872">
        <v>13659.99</v>
      </c>
      <c r="BO1872">
        <v>14458.43</v>
      </c>
      <c r="BP1872">
        <v>13775.42</v>
      </c>
      <c r="BQ1872">
        <v>15012.23</v>
      </c>
      <c r="BR1872">
        <v>13446.92</v>
      </c>
      <c r="BS1872">
        <v>6345.2650000000003</v>
      </c>
      <c r="BT1872">
        <v>4072.5340000000001</v>
      </c>
      <c r="BU1872">
        <v>4257.3239999999996</v>
      </c>
      <c r="BV1872">
        <v>12171.51</v>
      </c>
      <c r="BW1872">
        <v>6256.5</v>
      </c>
      <c r="BX1872">
        <v>6328.3289999999997</v>
      </c>
      <c r="BY1872">
        <v>7037.4690000000001</v>
      </c>
      <c r="BZ1872">
        <v>-1581.444</v>
      </c>
      <c r="CA1872">
        <v>1562.579</v>
      </c>
      <c r="CB1872">
        <v>-1377.175</v>
      </c>
      <c r="CC1872">
        <v>-4180.3050000000003</v>
      </c>
      <c r="CD1872">
        <v>-3317.6039999999998</v>
      </c>
      <c r="CE1872">
        <v>-3454.989</v>
      </c>
      <c r="CF1872" s="23">
        <v>5433919</v>
      </c>
      <c r="CG1872" s="23">
        <v>8866211</v>
      </c>
      <c r="CH1872" s="23">
        <v>7750689</v>
      </c>
      <c r="CI1872" s="23">
        <v>5934103</v>
      </c>
      <c r="CJ1872" s="23">
        <v>5092559</v>
      </c>
      <c r="CK1872" s="23">
        <v>2544958</v>
      </c>
      <c r="CL1872" s="23">
        <v>3366835</v>
      </c>
      <c r="CM1872" s="23">
        <v>3339753</v>
      </c>
      <c r="CN1872" s="23">
        <v>2318171</v>
      </c>
      <c r="CO1872" s="23">
        <v>10900000</v>
      </c>
      <c r="CP1872" s="23">
        <v>1731706</v>
      </c>
      <c r="CQ1872" s="23">
        <v>14900000</v>
      </c>
      <c r="CR1872" s="23">
        <v>15200000</v>
      </c>
      <c r="CS1872" s="23">
        <v>16300000</v>
      </c>
      <c r="CT1872" s="23">
        <v>16700000</v>
      </c>
      <c r="CU1872" s="23">
        <v>16100000</v>
      </c>
      <c r="CV1872" s="23">
        <v>16000000</v>
      </c>
      <c r="CW1872" s="23">
        <v>15800000</v>
      </c>
      <c r="CX1872" s="23">
        <v>17200000</v>
      </c>
      <c r="CY1872" s="23">
        <v>13300000</v>
      </c>
      <c r="CZ1872" s="23">
        <v>13500000</v>
      </c>
      <c r="DA1872" s="23">
        <v>3759838</v>
      </c>
      <c r="DB1872" s="23">
        <v>3918732</v>
      </c>
      <c r="DC1872" s="23">
        <v>4219292</v>
      </c>
      <c r="DD1872">
        <v>0</v>
      </c>
      <c r="DE1872">
        <v>0</v>
      </c>
      <c r="DF1872">
        <v>0</v>
      </c>
    </row>
    <row r="1873" spans="1:110" x14ac:dyDescent="0.25">
      <c r="A1873" s="18" t="str">
        <f t="shared" si="29"/>
        <v>portfolio_CPP_All_All_SDGE_1-in-2_TYPICAL EVENT DAY_2029_8</v>
      </c>
      <c r="B1873" t="s">
        <v>192</v>
      </c>
      <c r="C1873" t="s">
        <v>121</v>
      </c>
      <c r="D1873" t="s">
        <v>7</v>
      </c>
      <c r="E1873" t="s">
        <v>7</v>
      </c>
      <c r="F1873" t="s">
        <v>125</v>
      </c>
      <c r="G1873" t="s">
        <v>111</v>
      </c>
      <c r="H1873" t="s">
        <v>19</v>
      </c>
      <c r="I1873">
        <v>2029</v>
      </c>
      <c r="J1873">
        <v>8</v>
      </c>
      <c r="K1873">
        <v>13409.599</v>
      </c>
      <c r="L1873">
        <v>374230</v>
      </c>
      <c r="M1873">
        <v>362133.5</v>
      </c>
      <c r="N1873">
        <v>356505.9</v>
      </c>
      <c r="O1873">
        <v>356236.5</v>
      </c>
      <c r="P1873">
        <v>370047.6</v>
      </c>
      <c r="Q1873">
        <v>406160.3</v>
      </c>
      <c r="R1873">
        <v>456411.8</v>
      </c>
      <c r="S1873">
        <v>492727.3</v>
      </c>
      <c r="T1873">
        <v>517201.6</v>
      </c>
      <c r="U1873">
        <v>537767.19999999995</v>
      </c>
      <c r="V1873">
        <v>566440.6</v>
      </c>
      <c r="W1873">
        <v>589085.6</v>
      </c>
      <c r="X1873">
        <v>603006.30000000005</v>
      </c>
      <c r="Y1873">
        <v>614753.80000000005</v>
      </c>
      <c r="Z1873">
        <v>618158.69999999995</v>
      </c>
      <c r="AA1873">
        <v>608961.4</v>
      </c>
      <c r="AB1873">
        <v>590301.4</v>
      </c>
      <c r="AC1873">
        <v>573383.1</v>
      </c>
      <c r="AD1873">
        <v>538869.4</v>
      </c>
      <c r="AE1873">
        <v>525083</v>
      </c>
      <c r="AF1873">
        <v>510213</v>
      </c>
      <c r="AG1873">
        <v>476735.9</v>
      </c>
      <c r="AH1873">
        <v>436948.3</v>
      </c>
      <c r="AI1873">
        <v>404639.8</v>
      </c>
      <c r="AJ1873">
        <v>69.553089999999997</v>
      </c>
      <c r="AK1873">
        <v>69.071659999999994</v>
      </c>
      <c r="AL1873">
        <v>68.363600000000005</v>
      </c>
      <c r="AM1873">
        <v>67.999809999999997</v>
      </c>
      <c r="AN1873">
        <v>67.912319999999994</v>
      </c>
      <c r="AO1873">
        <v>67.776840000000007</v>
      </c>
      <c r="AP1873">
        <v>67.569599999999994</v>
      </c>
      <c r="AQ1873">
        <v>68.487769999999998</v>
      </c>
      <c r="AR1873">
        <v>71.901300000000006</v>
      </c>
      <c r="AS1873">
        <v>76.329729999999998</v>
      </c>
      <c r="AT1873">
        <v>80.664510000000007</v>
      </c>
      <c r="AU1873">
        <v>84.090850000000003</v>
      </c>
      <c r="AV1873">
        <v>85.619669999999999</v>
      </c>
      <c r="AW1873">
        <v>85.87961</v>
      </c>
      <c r="AX1873">
        <v>85.706990000000005</v>
      </c>
      <c r="AY1873">
        <v>85.422110000000004</v>
      </c>
      <c r="AZ1873">
        <v>84.542060000000006</v>
      </c>
      <c r="BA1873">
        <v>83.352500000000006</v>
      </c>
      <c r="BB1873">
        <v>81.425690000000003</v>
      </c>
      <c r="BC1873">
        <v>78.657889999999995</v>
      </c>
      <c r="BD1873">
        <v>75.42062</v>
      </c>
      <c r="BE1873">
        <v>73.534379999999999</v>
      </c>
      <c r="BF1873">
        <v>72.131</v>
      </c>
      <c r="BG1873">
        <v>71.015420000000006</v>
      </c>
      <c r="BH1873">
        <v>3134.7170000000001</v>
      </c>
      <c r="BI1873">
        <v>5166.4399999999996</v>
      </c>
      <c r="BJ1873">
        <v>6479.2039999999997</v>
      </c>
      <c r="BK1873">
        <v>5889.4219999999996</v>
      </c>
      <c r="BL1873">
        <v>7978.6959999999999</v>
      </c>
      <c r="BM1873">
        <v>11757.77</v>
      </c>
      <c r="BN1873">
        <v>13810.51</v>
      </c>
      <c r="BO1873">
        <v>14605.74</v>
      </c>
      <c r="BP1873">
        <v>13802.96</v>
      </c>
      <c r="BQ1873">
        <v>14983.34</v>
      </c>
      <c r="BR1873">
        <v>13460.47</v>
      </c>
      <c r="BS1873">
        <v>6393.7169999999996</v>
      </c>
      <c r="BT1873">
        <v>4100.6329999999998</v>
      </c>
      <c r="BU1873">
        <v>4356.4440000000004</v>
      </c>
      <c r="BV1873">
        <v>12334.91</v>
      </c>
      <c r="BW1873">
        <v>6398.8720000000003</v>
      </c>
      <c r="BX1873">
        <v>6495.2690000000002</v>
      </c>
      <c r="BY1873">
        <v>7179.3360000000002</v>
      </c>
      <c r="BZ1873">
        <v>-1505.2439999999999</v>
      </c>
      <c r="CA1873">
        <v>1569.2339999999999</v>
      </c>
      <c r="CB1873">
        <v>-1355.258</v>
      </c>
      <c r="CC1873">
        <v>-4191.1570000000002</v>
      </c>
      <c r="CD1873">
        <v>-3311.7579999999998</v>
      </c>
      <c r="CE1873">
        <v>-3451.3409999999999</v>
      </c>
      <c r="CF1873" s="23">
        <v>5658732</v>
      </c>
      <c r="CG1873" s="23">
        <v>9233276</v>
      </c>
      <c r="CH1873" s="23">
        <v>8071561</v>
      </c>
      <c r="CI1873" s="23">
        <v>6179613</v>
      </c>
      <c r="CJ1873" s="23">
        <v>5303460</v>
      </c>
      <c r="CK1873" s="23">
        <v>2650115</v>
      </c>
      <c r="CL1873" s="23">
        <v>3505822</v>
      </c>
      <c r="CM1873" s="23">
        <v>3477224</v>
      </c>
      <c r="CN1873" s="23">
        <v>2413441</v>
      </c>
      <c r="CO1873" s="23">
        <v>11300000</v>
      </c>
      <c r="CP1873" s="23">
        <v>1801901</v>
      </c>
      <c r="CQ1873" s="23">
        <v>15500000</v>
      </c>
      <c r="CR1873" s="23">
        <v>15800000</v>
      </c>
      <c r="CS1873" s="23">
        <v>17000000</v>
      </c>
      <c r="CT1873" s="23">
        <v>17400000</v>
      </c>
      <c r="CU1873" s="23">
        <v>16800000</v>
      </c>
      <c r="CV1873" s="23">
        <v>16700000</v>
      </c>
      <c r="CW1873" s="23">
        <v>16400000</v>
      </c>
      <c r="CX1873" s="23">
        <v>17900000</v>
      </c>
      <c r="CY1873" s="23">
        <v>13800000</v>
      </c>
      <c r="CZ1873" s="23">
        <v>14000000</v>
      </c>
      <c r="DA1873" s="23">
        <v>3914896</v>
      </c>
      <c r="DB1873" s="23">
        <v>4078709</v>
      </c>
      <c r="DC1873" s="23">
        <v>4391759</v>
      </c>
      <c r="DD1873">
        <v>0</v>
      </c>
      <c r="DE1873">
        <v>0</v>
      </c>
      <c r="DF1873">
        <v>0</v>
      </c>
    </row>
    <row r="1874" spans="1:110" x14ac:dyDescent="0.25">
      <c r="A1874" s="18" t="str">
        <f t="shared" si="29"/>
        <v>portfolio_CPP_All_All_SDGE_1-in-2_TYPICAL EVENT DAY_2030_8</v>
      </c>
      <c r="B1874" t="s">
        <v>192</v>
      </c>
      <c r="C1874" t="s">
        <v>121</v>
      </c>
      <c r="D1874" t="s">
        <v>7</v>
      </c>
      <c r="E1874" t="s">
        <v>7</v>
      </c>
      <c r="F1874" t="s">
        <v>125</v>
      </c>
      <c r="G1874" t="s">
        <v>111</v>
      </c>
      <c r="H1874" t="s">
        <v>19</v>
      </c>
      <c r="I1874">
        <v>2030</v>
      </c>
      <c r="J1874">
        <v>8</v>
      </c>
      <c r="K1874">
        <v>13329.9</v>
      </c>
      <c r="L1874">
        <v>377140.5</v>
      </c>
      <c r="M1874">
        <v>364939.4</v>
      </c>
      <c r="N1874">
        <v>359267.9</v>
      </c>
      <c r="O1874">
        <v>358981.4</v>
      </c>
      <c r="P1874">
        <v>372874.5</v>
      </c>
      <c r="Q1874">
        <v>409209.3</v>
      </c>
      <c r="R1874">
        <v>459775</v>
      </c>
      <c r="S1874">
        <v>496274.2</v>
      </c>
      <c r="T1874">
        <v>520828.7</v>
      </c>
      <c r="U1874">
        <v>541519.19999999995</v>
      </c>
      <c r="V1874">
        <v>570356.19999999995</v>
      </c>
      <c r="W1874">
        <v>593077.9</v>
      </c>
      <c r="X1874">
        <v>607009.5</v>
      </c>
      <c r="Y1874">
        <v>618731.6</v>
      </c>
      <c r="Z1874">
        <v>622086.1</v>
      </c>
      <c r="AA1874">
        <v>612764.4</v>
      </c>
      <c r="AB1874">
        <v>593941.9</v>
      </c>
      <c r="AC1874">
        <v>577032.4</v>
      </c>
      <c r="AD1874">
        <v>542254.80000000005</v>
      </c>
      <c r="AE1874">
        <v>528318.5</v>
      </c>
      <c r="AF1874">
        <v>513437.5</v>
      </c>
      <c r="AG1874">
        <v>480004.7</v>
      </c>
      <c r="AH1874">
        <v>440192.9</v>
      </c>
      <c r="AI1874">
        <v>407747.2</v>
      </c>
      <c r="AJ1874">
        <v>69.552729999999997</v>
      </c>
      <c r="AK1874">
        <v>69.071359999999999</v>
      </c>
      <c r="AL1874">
        <v>68.363299999999995</v>
      </c>
      <c r="AM1874">
        <v>67.999629999999996</v>
      </c>
      <c r="AN1874">
        <v>67.912170000000003</v>
      </c>
      <c r="AO1874">
        <v>67.776859999999999</v>
      </c>
      <c r="AP1874">
        <v>67.569749999999999</v>
      </c>
      <c r="AQ1874">
        <v>68.487840000000006</v>
      </c>
      <c r="AR1874">
        <v>71.901709999999994</v>
      </c>
      <c r="AS1874">
        <v>76.330439999999996</v>
      </c>
      <c r="AT1874">
        <v>80.665289999999999</v>
      </c>
      <c r="AU1874">
        <v>84.092119999999994</v>
      </c>
      <c r="AV1874">
        <v>85.621120000000005</v>
      </c>
      <c r="AW1874">
        <v>85.88091</v>
      </c>
      <c r="AX1874">
        <v>85.708129999999997</v>
      </c>
      <c r="AY1874">
        <v>85.423069999999996</v>
      </c>
      <c r="AZ1874">
        <v>84.542990000000003</v>
      </c>
      <c r="BA1874">
        <v>83.353350000000006</v>
      </c>
      <c r="BB1874">
        <v>81.426299999999998</v>
      </c>
      <c r="BC1874">
        <v>78.658330000000007</v>
      </c>
      <c r="BD1874">
        <v>75.42062</v>
      </c>
      <c r="BE1874">
        <v>73.534210000000002</v>
      </c>
      <c r="BF1874">
        <v>72.130880000000005</v>
      </c>
      <c r="BG1874">
        <v>71.015159999999995</v>
      </c>
      <c r="BH1874">
        <v>3133.64</v>
      </c>
      <c r="BI1874">
        <v>5174.232</v>
      </c>
      <c r="BJ1874">
        <v>6513.201</v>
      </c>
      <c r="BK1874">
        <v>5922.49</v>
      </c>
      <c r="BL1874">
        <v>8040.7550000000001</v>
      </c>
      <c r="BM1874">
        <v>11902.22</v>
      </c>
      <c r="BN1874">
        <v>13967.41</v>
      </c>
      <c r="BO1874">
        <v>14759.6</v>
      </c>
      <c r="BP1874">
        <v>13834.67</v>
      </c>
      <c r="BQ1874">
        <v>14957.9</v>
      </c>
      <c r="BR1874">
        <v>13477.85</v>
      </c>
      <c r="BS1874">
        <v>6444.7430000000004</v>
      </c>
      <c r="BT1874">
        <v>4130.33</v>
      </c>
      <c r="BU1874">
        <v>4458.5119999999997</v>
      </c>
      <c r="BV1874">
        <v>12504.54</v>
      </c>
      <c r="BW1874">
        <v>6545.5169999999998</v>
      </c>
      <c r="BX1874">
        <v>6666.9530000000004</v>
      </c>
      <c r="BY1874">
        <v>7325.674</v>
      </c>
      <c r="BZ1874">
        <v>-1428.066</v>
      </c>
      <c r="CA1874">
        <v>1576.4259999999999</v>
      </c>
      <c r="CB1874">
        <v>-1333.3040000000001</v>
      </c>
      <c r="CC1874">
        <v>-4203.3180000000002</v>
      </c>
      <c r="CD1874">
        <v>-3306.6869999999999</v>
      </c>
      <c r="CE1874">
        <v>-3448.5430000000001</v>
      </c>
      <c r="CF1874" s="23">
        <v>5895392</v>
      </c>
      <c r="CG1874" s="23">
        <v>9619679</v>
      </c>
      <c r="CH1874" s="23">
        <v>8409338</v>
      </c>
      <c r="CI1874" s="23">
        <v>6438061</v>
      </c>
      <c r="CJ1874" s="23">
        <v>5525470</v>
      </c>
      <c r="CK1874" s="23">
        <v>2760816</v>
      </c>
      <c r="CL1874" s="23">
        <v>3652141</v>
      </c>
      <c r="CM1874" s="23">
        <v>3621956</v>
      </c>
      <c r="CN1874" s="23">
        <v>2513746</v>
      </c>
      <c r="CO1874" s="23">
        <v>11800000</v>
      </c>
      <c r="CP1874" s="23">
        <v>1875827</v>
      </c>
      <c r="CQ1874" s="23">
        <v>16100000</v>
      </c>
      <c r="CR1874" s="23">
        <v>16500000</v>
      </c>
      <c r="CS1874" s="23">
        <v>17700000</v>
      </c>
      <c r="CT1874" s="23">
        <v>18100000</v>
      </c>
      <c r="CU1874" s="23">
        <v>17500000</v>
      </c>
      <c r="CV1874" s="23">
        <v>17400000</v>
      </c>
      <c r="CW1874" s="23">
        <v>17100000</v>
      </c>
      <c r="CX1874" s="23">
        <v>18700000</v>
      </c>
      <c r="CY1874" s="23">
        <v>14400000</v>
      </c>
      <c r="CZ1874" s="23">
        <v>14600000</v>
      </c>
      <c r="DA1874" s="23">
        <v>4078135</v>
      </c>
      <c r="DB1874" s="23">
        <v>4247165</v>
      </c>
      <c r="DC1874" s="23">
        <v>4573362</v>
      </c>
      <c r="DD1874">
        <v>0</v>
      </c>
      <c r="DE1874">
        <v>0</v>
      </c>
      <c r="DF1874">
        <v>0</v>
      </c>
    </row>
    <row r="1875" spans="1:110" x14ac:dyDescent="0.25">
      <c r="A1875" s="18" t="str">
        <f t="shared" si="29"/>
        <v>program_CPP_0 to 199.99 kW_All_CAISO_1-in-10_MONTHLY SYSTEM PEAK DAY_2019_1</v>
      </c>
      <c r="B1875" t="s">
        <v>51</v>
      </c>
      <c r="C1875" t="s">
        <v>121</v>
      </c>
      <c r="D1875" t="s">
        <v>124</v>
      </c>
      <c r="E1875" t="s">
        <v>7</v>
      </c>
      <c r="F1875" t="s">
        <v>110</v>
      </c>
      <c r="G1875" t="s">
        <v>85</v>
      </c>
      <c r="H1875" t="s">
        <v>20</v>
      </c>
      <c r="I1875">
        <v>2019</v>
      </c>
      <c r="J1875">
        <v>1</v>
      </c>
      <c r="K1875">
        <v>12964</v>
      </c>
      <c r="L1875">
        <v>175632.5</v>
      </c>
      <c r="M1875">
        <v>170539.6</v>
      </c>
      <c r="N1875">
        <v>168037.4</v>
      </c>
      <c r="O1875">
        <v>168700</v>
      </c>
      <c r="P1875">
        <v>176138.8</v>
      </c>
      <c r="Q1875">
        <v>195258.8</v>
      </c>
      <c r="R1875">
        <v>221659.5</v>
      </c>
      <c r="S1875">
        <v>242413.3</v>
      </c>
      <c r="T1875">
        <v>264970.09999999998</v>
      </c>
      <c r="U1875">
        <v>281706.7</v>
      </c>
      <c r="V1875">
        <v>292706.8</v>
      </c>
      <c r="W1875">
        <v>298405.3</v>
      </c>
      <c r="X1875">
        <v>300152.3</v>
      </c>
      <c r="Y1875">
        <v>302561.09999999998</v>
      </c>
      <c r="Z1875">
        <v>301290.3</v>
      </c>
      <c r="AA1875">
        <v>294986.2</v>
      </c>
      <c r="AB1875">
        <v>287241.5</v>
      </c>
      <c r="AC1875">
        <v>279919.8</v>
      </c>
      <c r="AD1875">
        <v>265205.5</v>
      </c>
      <c r="AE1875">
        <v>257159.1</v>
      </c>
      <c r="AF1875">
        <v>246902.39999999999</v>
      </c>
      <c r="AG1875">
        <v>228458.7</v>
      </c>
      <c r="AH1875">
        <v>205202.4</v>
      </c>
      <c r="AI1875">
        <v>188037.5</v>
      </c>
      <c r="AJ1875">
        <v>47.762810000000002</v>
      </c>
      <c r="AK1875">
        <v>47.589410000000001</v>
      </c>
      <c r="AL1875">
        <v>47.215339999999998</v>
      </c>
      <c r="AM1875">
        <v>46.097079999999998</v>
      </c>
      <c r="AN1875">
        <v>46.090809999999998</v>
      </c>
      <c r="AO1875">
        <v>44.817019999999999</v>
      </c>
      <c r="AP1875">
        <v>44.181820000000002</v>
      </c>
      <c r="AQ1875">
        <v>43.834800000000001</v>
      </c>
      <c r="AR1875">
        <v>46.830399999999997</v>
      </c>
      <c r="AS1875">
        <v>50.979939999999999</v>
      </c>
      <c r="AT1875">
        <v>53.642589999999998</v>
      </c>
      <c r="AU1875">
        <v>55.470280000000002</v>
      </c>
      <c r="AV1875">
        <v>56.363610000000001</v>
      </c>
      <c r="AW1875">
        <v>56.755569999999999</v>
      </c>
      <c r="AX1875">
        <v>55.940109999999997</v>
      </c>
      <c r="AY1875">
        <v>55.306350000000002</v>
      </c>
      <c r="AZ1875">
        <v>54.156410000000001</v>
      </c>
      <c r="BA1875">
        <v>52.32405</v>
      </c>
      <c r="BB1875">
        <v>50.697400000000002</v>
      </c>
      <c r="BC1875">
        <v>48.906790000000001</v>
      </c>
      <c r="BD1875">
        <v>47.562449999999998</v>
      </c>
      <c r="BE1875">
        <v>47.064</v>
      </c>
      <c r="BF1875">
        <v>46.823329999999999</v>
      </c>
      <c r="BG1875">
        <v>46.510509999999996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 s="23">
        <v>0</v>
      </c>
      <c r="CG1875" s="23">
        <v>0</v>
      </c>
      <c r="CH1875" s="23">
        <v>0</v>
      </c>
      <c r="CI1875" s="23">
        <v>0</v>
      </c>
      <c r="CJ1875" s="23">
        <v>0</v>
      </c>
      <c r="CK1875" s="23">
        <v>0</v>
      </c>
      <c r="CL1875" s="23">
        <v>0</v>
      </c>
      <c r="CM1875" s="23">
        <v>0</v>
      </c>
      <c r="CN1875" s="23">
        <v>0</v>
      </c>
      <c r="CO1875" s="23">
        <v>0</v>
      </c>
      <c r="CP1875" s="23">
        <v>0</v>
      </c>
      <c r="CQ1875" s="23">
        <v>0</v>
      </c>
      <c r="CR1875" s="23">
        <v>0</v>
      </c>
      <c r="CS1875" s="23">
        <v>0</v>
      </c>
      <c r="CT1875" s="23">
        <v>0</v>
      </c>
      <c r="CU1875" s="23">
        <v>0</v>
      </c>
      <c r="CV1875" s="23">
        <v>0</v>
      </c>
      <c r="CW1875" s="23">
        <v>0</v>
      </c>
      <c r="CX1875" s="23">
        <v>0</v>
      </c>
      <c r="CY1875" s="23">
        <v>0</v>
      </c>
      <c r="CZ1875" s="23">
        <v>0</v>
      </c>
      <c r="DA1875" s="23">
        <v>0</v>
      </c>
      <c r="DB1875" s="23">
        <v>0</v>
      </c>
      <c r="DC1875" s="23">
        <v>0</v>
      </c>
      <c r="DD1875">
        <v>0</v>
      </c>
      <c r="DE1875">
        <v>0</v>
      </c>
      <c r="DF1875">
        <v>0</v>
      </c>
    </row>
    <row r="1876" spans="1:110" x14ac:dyDescent="0.25">
      <c r="A1876" s="18" t="str">
        <f t="shared" si="29"/>
        <v>program_CPP_0 to 199.99 kW_All_CAISO_1-in-10_MONTHLY SYSTEM PEAK DAY_2020_1</v>
      </c>
      <c r="B1876" t="s">
        <v>51</v>
      </c>
      <c r="C1876" t="s">
        <v>121</v>
      </c>
      <c r="D1876" t="s">
        <v>124</v>
      </c>
      <c r="E1876" t="s">
        <v>7</v>
      </c>
      <c r="F1876" t="s">
        <v>110</v>
      </c>
      <c r="G1876" t="s">
        <v>85</v>
      </c>
      <c r="H1876" t="s">
        <v>20</v>
      </c>
      <c r="I1876">
        <v>2020</v>
      </c>
      <c r="J1876">
        <v>1</v>
      </c>
      <c r="K1876">
        <v>12840.421</v>
      </c>
      <c r="L1876">
        <v>173958.3</v>
      </c>
      <c r="M1876">
        <v>168913.9</v>
      </c>
      <c r="N1876">
        <v>166435.6</v>
      </c>
      <c r="O1876">
        <v>167091.79999999999</v>
      </c>
      <c r="P1876">
        <v>174459.8</v>
      </c>
      <c r="Q1876">
        <v>193397.5</v>
      </c>
      <c r="R1876">
        <v>219546.5</v>
      </c>
      <c r="S1876">
        <v>240102.5</v>
      </c>
      <c r="T1876">
        <v>262444.3</v>
      </c>
      <c r="U1876">
        <v>279021.3</v>
      </c>
      <c r="V1876">
        <v>289916.5</v>
      </c>
      <c r="W1876">
        <v>295560.8</v>
      </c>
      <c r="X1876">
        <v>297291.09999999998</v>
      </c>
      <c r="Y1876">
        <v>299676.90000000002</v>
      </c>
      <c r="Z1876">
        <v>298418.3</v>
      </c>
      <c r="AA1876">
        <v>292174.2</v>
      </c>
      <c r="AB1876">
        <v>284503.40000000002</v>
      </c>
      <c r="AC1876">
        <v>277251.40000000002</v>
      </c>
      <c r="AD1876">
        <v>262677.5</v>
      </c>
      <c r="AE1876">
        <v>254707.8</v>
      </c>
      <c r="AF1876">
        <v>244548.8</v>
      </c>
      <c r="AG1876">
        <v>226280.9</v>
      </c>
      <c r="AH1876">
        <v>203246.3</v>
      </c>
      <c r="AI1876">
        <v>186245.1</v>
      </c>
      <c r="AJ1876">
        <v>47.762810000000002</v>
      </c>
      <c r="AK1876">
        <v>47.589410000000001</v>
      </c>
      <c r="AL1876">
        <v>47.215339999999998</v>
      </c>
      <c r="AM1876">
        <v>46.097079999999998</v>
      </c>
      <c r="AN1876">
        <v>46.090809999999998</v>
      </c>
      <c r="AO1876">
        <v>44.817019999999999</v>
      </c>
      <c r="AP1876">
        <v>44.181820000000002</v>
      </c>
      <c r="AQ1876">
        <v>43.834800000000001</v>
      </c>
      <c r="AR1876">
        <v>46.830399999999997</v>
      </c>
      <c r="AS1876">
        <v>50.979939999999999</v>
      </c>
      <c r="AT1876">
        <v>53.642589999999998</v>
      </c>
      <c r="AU1876">
        <v>55.470280000000002</v>
      </c>
      <c r="AV1876">
        <v>56.363610000000001</v>
      </c>
      <c r="AW1876">
        <v>56.755569999999999</v>
      </c>
      <c r="AX1876">
        <v>55.940109999999997</v>
      </c>
      <c r="AY1876">
        <v>55.306350000000002</v>
      </c>
      <c r="AZ1876">
        <v>54.156410000000001</v>
      </c>
      <c r="BA1876">
        <v>52.32405</v>
      </c>
      <c r="BB1876">
        <v>50.697400000000002</v>
      </c>
      <c r="BC1876">
        <v>48.906790000000001</v>
      </c>
      <c r="BD1876">
        <v>47.562449999999998</v>
      </c>
      <c r="BE1876">
        <v>47.064</v>
      </c>
      <c r="BF1876">
        <v>46.823329999999999</v>
      </c>
      <c r="BG1876">
        <v>46.510509999999996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V1876">
        <v>0</v>
      </c>
      <c r="CW1876">
        <v>0</v>
      </c>
      <c r="CX1876">
        <v>0</v>
      </c>
      <c r="CY1876">
        <v>0</v>
      </c>
      <c r="CZ1876">
        <v>0</v>
      </c>
      <c r="DA1876">
        <v>0</v>
      </c>
      <c r="DB1876">
        <v>0</v>
      </c>
      <c r="DC1876">
        <v>0</v>
      </c>
      <c r="DD1876">
        <v>0</v>
      </c>
      <c r="DE1876">
        <v>0</v>
      </c>
      <c r="DF1876">
        <v>0</v>
      </c>
    </row>
    <row r="1877" spans="1:110" x14ac:dyDescent="0.25">
      <c r="A1877" s="18" t="str">
        <f t="shared" si="29"/>
        <v>program_CPP_0 to 199.99 kW_All_CAISO_1-in-10_MONTHLY SYSTEM PEAK DAY_2021_1</v>
      </c>
      <c r="B1877" t="s">
        <v>51</v>
      </c>
      <c r="C1877" t="s">
        <v>121</v>
      </c>
      <c r="D1877" t="s">
        <v>124</v>
      </c>
      <c r="E1877" t="s">
        <v>7</v>
      </c>
      <c r="F1877" t="s">
        <v>110</v>
      </c>
      <c r="G1877" t="s">
        <v>85</v>
      </c>
      <c r="H1877" t="s">
        <v>20</v>
      </c>
      <c r="I1877">
        <v>2021</v>
      </c>
      <c r="J1877">
        <v>1</v>
      </c>
      <c r="K1877">
        <v>12718.019</v>
      </c>
      <c r="L1877">
        <v>172300</v>
      </c>
      <c r="M1877">
        <v>167303.79999999999</v>
      </c>
      <c r="N1877">
        <v>164849.1</v>
      </c>
      <c r="O1877">
        <v>165499</v>
      </c>
      <c r="P1877">
        <v>172796.79999999999</v>
      </c>
      <c r="Q1877">
        <v>191554</v>
      </c>
      <c r="R1877">
        <v>217453.7</v>
      </c>
      <c r="S1877">
        <v>237813.8</v>
      </c>
      <c r="T1877">
        <v>259942.5</v>
      </c>
      <c r="U1877">
        <v>276361.59999999998</v>
      </c>
      <c r="V1877">
        <v>287152.90000000002</v>
      </c>
      <c r="W1877">
        <v>292743.3</v>
      </c>
      <c r="X1877">
        <v>294457.2</v>
      </c>
      <c r="Y1877">
        <v>296820.3</v>
      </c>
      <c r="Z1877">
        <v>295573.59999999998</v>
      </c>
      <c r="AA1877">
        <v>289389.09999999998</v>
      </c>
      <c r="AB1877">
        <v>281791.40000000002</v>
      </c>
      <c r="AC1877">
        <v>274608.59999999998</v>
      </c>
      <c r="AD1877">
        <v>260173.5</v>
      </c>
      <c r="AE1877">
        <v>252279.8</v>
      </c>
      <c r="AF1877">
        <v>242217.60000000001</v>
      </c>
      <c r="AG1877">
        <v>224123.8</v>
      </c>
      <c r="AH1877">
        <v>201308.9</v>
      </c>
      <c r="AI1877">
        <v>184469.7</v>
      </c>
      <c r="AJ1877">
        <v>47.762810000000002</v>
      </c>
      <c r="AK1877">
        <v>47.589410000000001</v>
      </c>
      <c r="AL1877">
        <v>47.215339999999998</v>
      </c>
      <c r="AM1877">
        <v>46.097079999999998</v>
      </c>
      <c r="AN1877">
        <v>46.090809999999998</v>
      </c>
      <c r="AO1877">
        <v>44.817019999999999</v>
      </c>
      <c r="AP1877">
        <v>44.181820000000002</v>
      </c>
      <c r="AQ1877">
        <v>43.834800000000001</v>
      </c>
      <c r="AR1877">
        <v>46.830399999999997</v>
      </c>
      <c r="AS1877">
        <v>50.979939999999999</v>
      </c>
      <c r="AT1877">
        <v>53.642589999999998</v>
      </c>
      <c r="AU1877">
        <v>55.470280000000002</v>
      </c>
      <c r="AV1877">
        <v>56.363610000000001</v>
      </c>
      <c r="AW1877">
        <v>56.755569999999999</v>
      </c>
      <c r="AX1877">
        <v>55.940109999999997</v>
      </c>
      <c r="AY1877">
        <v>55.306350000000002</v>
      </c>
      <c r="AZ1877">
        <v>54.156410000000001</v>
      </c>
      <c r="BA1877">
        <v>52.32405</v>
      </c>
      <c r="BB1877">
        <v>50.697400000000002</v>
      </c>
      <c r="BC1877">
        <v>48.906790000000001</v>
      </c>
      <c r="BD1877">
        <v>47.562449999999998</v>
      </c>
      <c r="BE1877">
        <v>47.064</v>
      </c>
      <c r="BF1877">
        <v>46.823329999999999</v>
      </c>
      <c r="BG1877">
        <v>46.510509999999996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 s="23">
        <v>0</v>
      </c>
      <c r="CG1877" s="23">
        <v>0</v>
      </c>
      <c r="CH1877" s="23">
        <v>0</v>
      </c>
      <c r="CI1877" s="23">
        <v>0</v>
      </c>
      <c r="CJ1877" s="23">
        <v>0</v>
      </c>
      <c r="CK1877" s="23">
        <v>0</v>
      </c>
      <c r="CL1877" s="23">
        <v>0</v>
      </c>
      <c r="CM1877" s="23">
        <v>0</v>
      </c>
      <c r="CN1877" s="23">
        <v>0</v>
      </c>
      <c r="CO1877" s="23">
        <v>0</v>
      </c>
      <c r="CP1877" s="23">
        <v>0</v>
      </c>
      <c r="CQ1877" s="23">
        <v>0</v>
      </c>
      <c r="CR1877" s="23">
        <v>0</v>
      </c>
      <c r="CS1877" s="23">
        <v>0</v>
      </c>
      <c r="CT1877" s="23">
        <v>0</v>
      </c>
      <c r="CU1877" s="23">
        <v>0</v>
      </c>
      <c r="CV1877" s="23">
        <v>0</v>
      </c>
      <c r="CW1877" s="23">
        <v>0</v>
      </c>
      <c r="CX1877" s="23">
        <v>0</v>
      </c>
      <c r="CY1877" s="23">
        <v>0</v>
      </c>
      <c r="CZ1877" s="23">
        <v>0</v>
      </c>
      <c r="DA1877" s="23">
        <v>0</v>
      </c>
      <c r="DB1877" s="23">
        <v>0</v>
      </c>
      <c r="DC1877" s="23">
        <v>0</v>
      </c>
      <c r="DD1877">
        <v>0</v>
      </c>
      <c r="DE1877">
        <v>0</v>
      </c>
      <c r="DF1877">
        <v>0</v>
      </c>
    </row>
    <row r="1878" spans="1:110" x14ac:dyDescent="0.25">
      <c r="A1878" s="18" t="str">
        <f t="shared" si="29"/>
        <v>program_CPP_0 to 199.99 kW_All_CAISO_1-in-10_MONTHLY SYSTEM PEAK DAY_2022_1</v>
      </c>
      <c r="B1878" t="s">
        <v>51</v>
      </c>
      <c r="C1878" t="s">
        <v>121</v>
      </c>
      <c r="D1878" t="s">
        <v>124</v>
      </c>
      <c r="E1878" t="s">
        <v>7</v>
      </c>
      <c r="F1878" t="s">
        <v>110</v>
      </c>
      <c r="G1878" t="s">
        <v>85</v>
      </c>
      <c r="H1878" t="s">
        <v>20</v>
      </c>
      <c r="I1878">
        <v>2022</v>
      </c>
      <c r="J1878">
        <v>1</v>
      </c>
      <c r="K1878">
        <v>12596.785</v>
      </c>
      <c r="L1878">
        <v>170657.6</v>
      </c>
      <c r="M1878">
        <v>165708.9</v>
      </c>
      <c r="N1878">
        <v>163277.6</v>
      </c>
      <c r="O1878">
        <v>163921.4</v>
      </c>
      <c r="P1878">
        <v>171149.6</v>
      </c>
      <c r="Q1878">
        <v>189728</v>
      </c>
      <c r="R1878">
        <v>215380.8</v>
      </c>
      <c r="S1878">
        <v>235546.8</v>
      </c>
      <c r="T1878">
        <v>257464.6</v>
      </c>
      <c r="U1878">
        <v>273727.2</v>
      </c>
      <c r="V1878">
        <v>284415.59999999998</v>
      </c>
      <c r="W1878">
        <v>289952.8</v>
      </c>
      <c r="X1878">
        <v>291650.3</v>
      </c>
      <c r="Y1878">
        <v>293990.8</v>
      </c>
      <c r="Z1878">
        <v>292756</v>
      </c>
      <c r="AA1878">
        <v>286630.5</v>
      </c>
      <c r="AB1878">
        <v>279105.2</v>
      </c>
      <c r="AC1878">
        <v>271990.8</v>
      </c>
      <c r="AD1878">
        <v>257693.4</v>
      </c>
      <c r="AE1878">
        <v>249874.9</v>
      </c>
      <c r="AF1878">
        <v>239908.7</v>
      </c>
      <c r="AG1878">
        <v>221987.4</v>
      </c>
      <c r="AH1878">
        <v>199389.9</v>
      </c>
      <c r="AI1878">
        <v>182711.2</v>
      </c>
      <c r="AJ1878">
        <v>47.762810000000002</v>
      </c>
      <c r="AK1878">
        <v>47.589410000000001</v>
      </c>
      <c r="AL1878">
        <v>47.215339999999998</v>
      </c>
      <c r="AM1878">
        <v>46.097079999999998</v>
      </c>
      <c r="AN1878">
        <v>46.090809999999998</v>
      </c>
      <c r="AO1878">
        <v>44.817019999999999</v>
      </c>
      <c r="AP1878">
        <v>44.181820000000002</v>
      </c>
      <c r="AQ1878">
        <v>43.834800000000001</v>
      </c>
      <c r="AR1878">
        <v>46.830399999999997</v>
      </c>
      <c r="AS1878">
        <v>50.979939999999999</v>
      </c>
      <c r="AT1878">
        <v>53.642589999999998</v>
      </c>
      <c r="AU1878">
        <v>55.470280000000002</v>
      </c>
      <c r="AV1878">
        <v>56.363610000000001</v>
      </c>
      <c r="AW1878">
        <v>56.755569999999999</v>
      </c>
      <c r="AX1878">
        <v>55.940109999999997</v>
      </c>
      <c r="AY1878">
        <v>55.306350000000002</v>
      </c>
      <c r="AZ1878">
        <v>54.156410000000001</v>
      </c>
      <c r="BA1878">
        <v>52.32405</v>
      </c>
      <c r="BB1878">
        <v>50.697400000000002</v>
      </c>
      <c r="BC1878">
        <v>48.906790000000001</v>
      </c>
      <c r="BD1878">
        <v>47.562449999999998</v>
      </c>
      <c r="BE1878">
        <v>47.064</v>
      </c>
      <c r="BF1878">
        <v>46.823329999999999</v>
      </c>
      <c r="BG1878">
        <v>46.510509999999996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 s="23">
        <v>0</v>
      </c>
      <c r="CG1878" s="23">
        <v>0</v>
      </c>
      <c r="CH1878" s="23">
        <v>0</v>
      </c>
      <c r="CI1878" s="23">
        <v>0</v>
      </c>
      <c r="CJ1878" s="23">
        <v>0</v>
      </c>
      <c r="CK1878" s="23">
        <v>0</v>
      </c>
      <c r="CL1878" s="23">
        <v>0</v>
      </c>
      <c r="CM1878" s="23">
        <v>0</v>
      </c>
      <c r="CN1878" s="23">
        <v>0</v>
      </c>
      <c r="CO1878" s="23">
        <v>0</v>
      </c>
      <c r="CP1878" s="23">
        <v>0</v>
      </c>
      <c r="CQ1878" s="23">
        <v>0</v>
      </c>
      <c r="CR1878" s="23">
        <v>0</v>
      </c>
      <c r="CS1878" s="23">
        <v>0</v>
      </c>
      <c r="CT1878" s="23">
        <v>0</v>
      </c>
      <c r="CU1878" s="23">
        <v>0</v>
      </c>
      <c r="CV1878" s="23">
        <v>0</v>
      </c>
      <c r="CW1878" s="23">
        <v>0</v>
      </c>
      <c r="CX1878" s="23">
        <v>0</v>
      </c>
      <c r="CY1878" s="23">
        <v>0</v>
      </c>
      <c r="CZ1878" s="23">
        <v>0</v>
      </c>
      <c r="DA1878" s="23">
        <v>0</v>
      </c>
      <c r="DB1878" s="23">
        <v>0</v>
      </c>
      <c r="DC1878" s="23">
        <v>0</v>
      </c>
      <c r="DD1878">
        <v>0</v>
      </c>
      <c r="DE1878">
        <v>0</v>
      </c>
      <c r="DF1878">
        <v>0</v>
      </c>
    </row>
    <row r="1879" spans="1:110" x14ac:dyDescent="0.25">
      <c r="A1879" s="18" t="str">
        <f t="shared" si="29"/>
        <v>program_CPP_0 to 199.99 kW_All_CAISO_1-in-10_MONTHLY SYSTEM PEAK DAY_2023_1</v>
      </c>
      <c r="B1879" t="s">
        <v>51</v>
      </c>
      <c r="C1879" t="s">
        <v>121</v>
      </c>
      <c r="D1879" t="s">
        <v>124</v>
      </c>
      <c r="E1879" t="s">
        <v>7</v>
      </c>
      <c r="F1879" t="s">
        <v>110</v>
      </c>
      <c r="G1879" t="s">
        <v>85</v>
      </c>
      <c r="H1879" t="s">
        <v>20</v>
      </c>
      <c r="I1879">
        <v>2023</v>
      </c>
      <c r="J1879">
        <v>1</v>
      </c>
      <c r="K1879">
        <v>12476.706</v>
      </c>
      <c r="L1879">
        <v>169030.8</v>
      </c>
      <c r="M1879">
        <v>164129.29999999999</v>
      </c>
      <c r="N1879">
        <v>161721.20000000001</v>
      </c>
      <c r="O1879">
        <v>162358.79999999999</v>
      </c>
      <c r="P1879">
        <v>169518.1</v>
      </c>
      <c r="Q1879">
        <v>187919.4</v>
      </c>
      <c r="R1879">
        <v>213327.7</v>
      </c>
      <c r="S1879">
        <v>233301.4</v>
      </c>
      <c r="T1879">
        <v>255010.3</v>
      </c>
      <c r="U1879">
        <v>271117.8</v>
      </c>
      <c r="V1879">
        <v>281704.40000000002</v>
      </c>
      <c r="W1879">
        <v>287188.8</v>
      </c>
      <c r="X1879">
        <v>288870.09999999998</v>
      </c>
      <c r="Y1879">
        <v>291188.40000000002</v>
      </c>
      <c r="Z1879">
        <v>289965.3</v>
      </c>
      <c r="AA1879">
        <v>283898.2</v>
      </c>
      <c r="AB1879">
        <v>276444.59999999998</v>
      </c>
      <c r="AC1879">
        <v>269398.09999999998</v>
      </c>
      <c r="AD1879">
        <v>255236.9</v>
      </c>
      <c r="AE1879">
        <v>247493</v>
      </c>
      <c r="AF1879">
        <v>237621.8</v>
      </c>
      <c r="AG1879">
        <v>219871.3</v>
      </c>
      <c r="AH1879">
        <v>197489.2</v>
      </c>
      <c r="AI1879">
        <v>180969.5</v>
      </c>
      <c r="AJ1879">
        <v>47.762810000000002</v>
      </c>
      <c r="AK1879">
        <v>47.589410000000001</v>
      </c>
      <c r="AL1879">
        <v>47.215339999999998</v>
      </c>
      <c r="AM1879">
        <v>46.097079999999998</v>
      </c>
      <c r="AN1879">
        <v>46.090809999999998</v>
      </c>
      <c r="AO1879">
        <v>44.817019999999999</v>
      </c>
      <c r="AP1879">
        <v>44.181820000000002</v>
      </c>
      <c r="AQ1879">
        <v>43.834800000000001</v>
      </c>
      <c r="AR1879">
        <v>46.830399999999997</v>
      </c>
      <c r="AS1879">
        <v>50.979939999999999</v>
      </c>
      <c r="AT1879">
        <v>53.642589999999998</v>
      </c>
      <c r="AU1879">
        <v>55.470280000000002</v>
      </c>
      <c r="AV1879">
        <v>56.363610000000001</v>
      </c>
      <c r="AW1879">
        <v>56.755569999999999</v>
      </c>
      <c r="AX1879">
        <v>55.940109999999997</v>
      </c>
      <c r="AY1879">
        <v>55.306350000000002</v>
      </c>
      <c r="AZ1879">
        <v>54.156410000000001</v>
      </c>
      <c r="BA1879">
        <v>52.32405</v>
      </c>
      <c r="BB1879">
        <v>50.697400000000002</v>
      </c>
      <c r="BC1879">
        <v>48.906790000000001</v>
      </c>
      <c r="BD1879">
        <v>47.562449999999998</v>
      </c>
      <c r="BE1879">
        <v>47.064</v>
      </c>
      <c r="BF1879">
        <v>46.823329999999999</v>
      </c>
      <c r="BG1879">
        <v>46.510509999999996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 s="23">
        <v>0</v>
      </c>
      <c r="CG1879" s="23">
        <v>0</v>
      </c>
      <c r="CH1879" s="23">
        <v>0</v>
      </c>
      <c r="CI1879" s="23">
        <v>0</v>
      </c>
      <c r="CJ1879" s="23">
        <v>0</v>
      </c>
      <c r="CK1879" s="23">
        <v>0</v>
      </c>
      <c r="CL1879" s="23">
        <v>0</v>
      </c>
      <c r="CM1879" s="23">
        <v>0</v>
      </c>
      <c r="CN1879" s="23">
        <v>0</v>
      </c>
      <c r="CO1879" s="23">
        <v>0</v>
      </c>
      <c r="CP1879" s="23">
        <v>0</v>
      </c>
      <c r="CQ1879" s="23">
        <v>0</v>
      </c>
      <c r="CR1879" s="23">
        <v>0</v>
      </c>
      <c r="CS1879" s="23">
        <v>0</v>
      </c>
      <c r="CT1879" s="23">
        <v>0</v>
      </c>
      <c r="CU1879" s="23">
        <v>0</v>
      </c>
      <c r="CV1879" s="23">
        <v>0</v>
      </c>
      <c r="CW1879" s="23">
        <v>0</v>
      </c>
      <c r="CX1879" s="23">
        <v>0</v>
      </c>
      <c r="CY1879" s="23">
        <v>0</v>
      </c>
      <c r="CZ1879" s="23">
        <v>0</v>
      </c>
      <c r="DA1879" s="23">
        <v>0</v>
      </c>
      <c r="DB1879" s="23">
        <v>0</v>
      </c>
      <c r="DC1879" s="23">
        <v>0</v>
      </c>
      <c r="DD1879">
        <v>0</v>
      </c>
      <c r="DE1879">
        <v>0</v>
      </c>
      <c r="DF1879">
        <v>0</v>
      </c>
    </row>
    <row r="1880" spans="1:110" x14ac:dyDescent="0.25">
      <c r="A1880" s="18" t="str">
        <f t="shared" si="29"/>
        <v>program_CPP_0 to 199.99 kW_All_CAISO_1-in-10_MONTHLY SYSTEM PEAK DAY_2024_1</v>
      </c>
      <c r="B1880" t="s">
        <v>51</v>
      </c>
      <c r="C1880" t="s">
        <v>121</v>
      </c>
      <c r="D1880" t="s">
        <v>124</v>
      </c>
      <c r="E1880" t="s">
        <v>7</v>
      </c>
      <c r="F1880" t="s">
        <v>110</v>
      </c>
      <c r="G1880" t="s">
        <v>85</v>
      </c>
      <c r="H1880" t="s">
        <v>20</v>
      </c>
      <c r="I1880">
        <v>2024</v>
      </c>
      <c r="J1880">
        <v>1</v>
      </c>
      <c r="K1880">
        <v>12357.772000000001</v>
      </c>
      <c r="L1880">
        <v>167419.5</v>
      </c>
      <c r="M1880">
        <v>162564.70000000001</v>
      </c>
      <c r="N1880">
        <v>160179.6</v>
      </c>
      <c r="O1880">
        <v>160811.1</v>
      </c>
      <c r="P1880">
        <v>167902.2</v>
      </c>
      <c r="Q1880">
        <v>186128</v>
      </c>
      <c r="R1880">
        <v>211294.1</v>
      </c>
      <c r="S1880">
        <v>231077.5</v>
      </c>
      <c r="T1880">
        <v>252579.5</v>
      </c>
      <c r="U1880">
        <v>268533.40000000002</v>
      </c>
      <c r="V1880">
        <v>279019.09999999998</v>
      </c>
      <c r="W1880">
        <v>284451.20000000001</v>
      </c>
      <c r="X1880">
        <v>286116.5</v>
      </c>
      <c r="Y1880">
        <v>288412.59999999998</v>
      </c>
      <c r="Z1880">
        <v>287201.2</v>
      </c>
      <c r="AA1880">
        <v>281191.90000000002</v>
      </c>
      <c r="AB1880">
        <v>273809.40000000002</v>
      </c>
      <c r="AC1880">
        <v>266830.09999999998</v>
      </c>
      <c r="AD1880">
        <v>252803.9</v>
      </c>
      <c r="AE1880">
        <v>245133.7</v>
      </c>
      <c r="AF1880">
        <v>235356.6</v>
      </c>
      <c r="AG1880">
        <v>217775.4</v>
      </c>
      <c r="AH1880">
        <v>195606.7</v>
      </c>
      <c r="AI1880">
        <v>179244.4</v>
      </c>
      <c r="AJ1880">
        <v>47.762810000000002</v>
      </c>
      <c r="AK1880">
        <v>47.589410000000001</v>
      </c>
      <c r="AL1880">
        <v>47.215339999999998</v>
      </c>
      <c r="AM1880">
        <v>46.097079999999998</v>
      </c>
      <c r="AN1880">
        <v>46.090809999999998</v>
      </c>
      <c r="AO1880">
        <v>44.817019999999999</v>
      </c>
      <c r="AP1880">
        <v>44.181820000000002</v>
      </c>
      <c r="AQ1880">
        <v>43.834800000000001</v>
      </c>
      <c r="AR1880">
        <v>46.830399999999997</v>
      </c>
      <c r="AS1880">
        <v>50.979939999999999</v>
      </c>
      <c r="AT1880">
        <v>53.642589999999998</v>
      </c>
      <c r="AU1880">
        <v>55.470280000000002</v>
      </c>
      <c r="AV1880">
        <v>56.363610000000001</v>
      </c>
      <c r="AW1880">
        <v>56.755569999999999</v>
      </c>
      <c r="AX1880">
        <v>55.940109999999997</v>
      </c>
      <c r="AY1880">
        <v>55.306350000000002</v>
      </c>
      <c r="AZ1880">
        <v>54.156410000000001</v>
      </c>
      <c r="BA1880">
        <v>52.32405</v>
      </c>
      <c r="BB1880">
        <v>50.697400000000002</v>
      </c>
      <c r="BC1880">
        <v>48.906790000000001</v>
      </c>
      <c r="BD1880">
        <v>47.562449999999998</v>
      </c>
      <c r="BE1880">
        <v>47.064</v>
      </c>
      <c r="BF1880">
        <v>46.823329999999999</v>
      </c>
      <c r="BG1880">
        <v>46.510509999999996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 s="23">
        <v>0</v>
      </c>
      <c r="CG1880" s="23">
        <v>0</v>
      </c>
      <c r="CH1880" s="23">
        <v>0</v>
      </c>
      <c r="CI1880" s="23">
        <v>0</v>
      </c>
      <c r="CJ1880" s="23">
        <v>0</v>
      </c>
      <c r="CK1880" s="23">
        <v>0</v>
      </c>
      <c r="CL1880" s="23">
        <v>0</v>
      </c>
      <c r="CM1880" s="23">
        <v>0</v>
      </c>
      <c r="CN1880" s="23">
        <v>0</v>
      </c>
      <c r="CO1880" s="23">
        <v>0</v>
      </c>
      <c r="CP1880" s="23">
        <v>0</v>
      </c>
      <c r="CQ1880" s="23">
        <v>0</v>
      </c>
      <c r="CR1880" s="23">
        <v>0</v>
      </c>
      <c r="CS1880" s="23">
        <v>0</v>
      </c>
      <c r="CT1880" s="23">
        <v>0</v>
      </c>
      <c r="CU1880" s="23">
        <v>0</v>
      </c>
      <c r="CV1880" s="23">
        <v>0</v>
      </c>
      <c r="CW1880" s="23">
        <v>0</v>
      </c>
      <c r="CX1880" s="23">
        <v>0</v>
      </c>
      <c r="CY1880" s="23">
        <v>0</v>
      </c>
      <c r="CZ1880" s="23">
        <v>0</v>
      </c>
      <c r="DA1880" s="23">
        <v>0</v>
      </c>
      <c r="DB1880" s="23">
        <v>0</v>
      </c>
      <c r="DC1880" s="23">
        <v>0</v>
      </c>
      <c r="DD1880">
        <v>0</v>
      </c>
      <c r="DE1880">
        <v>0</v>
      </c>
      <c r="DF1880">
        <v>0</v>
      </c>
    </row>
    <row r="1881" spans="1:110" x14ac:dyDescent="0.25">
      <c r="A1881" s="18" t="str">
        <f t="shared" si="29"/>
        <v>program_CPP_0 to 199.99 kW_All_CAISO_1-in-10_MONTHLY SYSTEM PEAK DAY_2025_1</v>
      </c>
      <c r="B1881" t="s">
        <v>51</v>
      </c>
      <c r="C1881" t="s">
        <v>121</v>
      </c>
      <c r="D1881" t="s">
        <v>124</v>
      </c>
      <c r="E1881" t="s">
        <v>7</v>
      </c>
      <c r="F1881" t="s">
        <v>110</v>
      </c>
      <c r="G1881" t="s">
        <v>85</v>
      </c>
      <c r="H1881" t="s">
        <v>20</v>
      </c>
      <c r="I1881">
        <v>2025</v>
      </c>
      <c r="J1881">
        <v>1</v>
      </c>
      <c r="K1881">
        <v>12239.971</v>
      </c>
      <c r="L1881">
        <v>165823.6</v>
      </c>
      <c r="M1881">
        <v>161015.1</v>
      </c>
      <c r="N1881">
        <v>158652.70000000001</v>
      </c>
      <c r="O1881">
        <v>159278.20000000001</v>
      </c>
      <c r="P1881">
        <v>166301.6</v>
      </c>
      <c r="Q1881">
        <v>184353.8</v>
      </c>
      <c r="R1881">
        <v>209280</v>
      </c>
      <c r="S1881">
        <v>228874.8</v>
      </c>
      <c r="T1881">
        <v>250171.7</v>
      </c>
      <c r="U1881">
        <v>265973.59999999998</v>
      </c>
      <c r="V1881">
        <v>276359.3</v>
      </c>
      <c r="W1881">
        <v>281739.59999999998</v>
      </c>
      <c r="X1881">
        <v>283389.09999999998</v>
      </c>
      <c r="Y1881">
        <v>285663.3</v>
      </c>
      <c r="Z1881">
        <v>284463.5</v>
      </c>
      <c r="AA1881">
        <v>278511.40000000002</v>
      </c>
      <c r="AB1881">
        <v>271199.3</v>
      </c>
      <c r="AC1881">
        <v>264286.5</v>
      </c>
      <c r="AD1881">
        <v>250394</v>
      </c>
      <c r="AE1881">
        <v>242797</v>
      </c>
      <c r="AF1881">
        <v>233113.1</v>
      </c>
      <c r="AG1881">
        <v>215699.4</v>
      </c>
      <c r="AH1881">
        <v>193742</v>
      </c>
      <c r="AI1881">
        <v>177535.8</v>
      </c>
      <c r="AJ1881">
        <v>47.762810000000002</v>
      </c>
      <c r="AK1881">
        <v>47.589410000000001</v>
      </c>
      <c r="AL1881">
        <v>47.215339999999998</v>
      </c>
      <c r="AM1881">
        <v>46.097079999999998</v>
      </c>
      <c r="AN1881">
        <v>46.090809999999998</v>
      </c>
      <c r="AO1881">
        <v>44.817019999999999</v>
      </c>
      <c r="AP1881">
        <v>44.181820000000002</v>
      </c>
      <c r="AQ1881">
        <v>43.834800000000001</v>
      </c>
      <c r="AR1881">
        <v>46.830399999999997</v>
      </c>
      <c r="AS1881">
        <v>50.979939999999999</v>
      </c>
      <c r="AT1881">
        <v>53.642589999999998</v>
      </c>
      <c r="AU1881">
        <v>55.470280000000002</v>
      </c>
      <c r="AV1881">
        <v>56.363610000000001</v>
      </c>
      <c r="AW1881">
        <v>56.755569999999999</v>
      </c>
      <c r="AX1881">
        <v>55.940109999999997</v>
      </c>
      <c r="AY1881">
        <v>55.306350000000002</v>
      </c>
      <c r="AZ1881">
        <v>54.156410000000001</v>
      </c>
      <c r="BA1881">
        <v>52.32405</v>
      </c>
      <c r="BB1881">
        <v>50.697400000000002</v>
      </c>
      <c r="BC1881">
        <v>48.906790000000001</v>
      </c>
      <c r="BD1881">
        <v>47.562449999999998</v>
      </c>
      <c r="BE1881">
        <v>47.064</v>
      </c>
      <c r="BF1881">
        <v>46.823329999999999</v>
      </c>
      <c r="BG1881">
        <v>46.510509999999996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 s="23">
        <v>0</v>
      </c>
      <c r="CG1881" s="23">
        <v>0</v>
      </c>
      <c r="CH1881" s="23">
        <v>0</v>
      </c>
      <c r="CI1881" s="23">
        <v>0</v>
      </c>
      <c r="CJ1881" s="23">
        <v>0</v>
      </c>
      <c r="CK1881" s="23">
        <v>0</v>
      </c>
      <c r="CL1881" s="23">
        <v>0</v>
      </c>
      <c r="CM1881" s="23">
        <v>0</v>
      </c>
      <c r="CN1881" s="23">
        <v>0</v>
      </c>
      <c r="CO1881" s="23">
        <v>0</v>
      </c>
      <c r="CP1881" s="23">
        <v>0</v>
      </c>
      <c r="CQ1881" s="23">
        <v>0</v>
      </c>
      <c r="CR1881" s="23">
        <v>0</v>
      </c>
      <c r="CS1881" s="23">
        <v>0</v>
      </c>
      <c r="CT1881" s="23">
        <v>0</v>
      </c>
      <c r="CU1881" s="23">
        <v>0</v>
      </c>
      <c r="CV1881" s="23">
        <v>0</v>
      </c>
      <c r="CW1881" s="23">
        <v>0</v>
      </c>
      <c r="CX1881" s="23">
        <v>0</v>
      </c>
      <c r="CY1881" s="23">
        <v>0</v>
      </c>
      <c r="CZ1881" s="23">
        <v>0</v>
      </c>
      <c r="DA1881" s="23">
        <v>0</v>
      </c>
      <c r="DB1881" s="23">
        <v>0</v>
      </c>
      <c r="DC1881" s="23">
        <v>0</v>
      </c>
      <c r="DD1881">
        <v>0</v>
      </c>
      <c r="DE1881">
        <v>0</v>
      </c>
      <c r="DF1881">
        <v>0</v>
      </c>
    </row>
    <row r="1882" spans="1:110" x14ac:dyDescent="0.25">
      <c r="A1882" s="18" t="str">
        <f t="shared" si="29"/>
        <v>program_CPP_0 to 199.99 kW_All_CAISO_1-in-10_MONTHLY SYSTEM PEAK DAY_2026_1</v>
      </c>
      <c r="B1882" t="s">
        <v>51</v>
      </c>
      <c r="C1882" t="s">
        <v>121</v>
      </c>
      <c r="D1882" t="s">
        <v>124</v>
      </c>
      <c r="E1882" t="s">
        <v>7</v>
      </c>
      <c r="F1882" t="s">
        <v>110</v>
      </c>
      <c r="G1882" t="s">
        <v>85</v>
      </c>
      <c r="H1882" t="s">
        <v>20</v>
      </c>
      <c r="I1882">
        <v>2026</v>
      </c>
      <c r="J1882">
        <v>1</v>
      </c>
      <c r="K1882">
        <v>12123.293</v>
      </c>
      <c r="L1882">
        <v>164242.9</v>
      </c>
      <c r="M1882">
        <v>159480.20000000001</v>
      </c>
      <c r="N1882">
        <v>157140.29999999999</v>
      </c>
      <c r="O1882">
        <v>157759.9</v>
      </c>
      <c r="P1882">
        <v>164716.4</v>
      </c>
      <c r="Q1882">
        <v>182596.4</v>
      </c>
      <c r="R1882">
        <v>207285</v>
      </c>
      <c r="S1882">
        <v>226693</v>
      </c>
      <c r="T1882">
        <v>247787</v>
      </c>
      <c r="U1882">
        <v>263438.2</v>
      </c>
      <c r="V1882">
        <v>273724.90000000002</v>
      </c>
      <c r="W1882">
        <v>279053.90000000002</v>
      </c>
      <c r="X1882">
        <v>280687.7</v>
      </c>
      <c r="Y1882">
        <v>282940.3</v>
      </c>
      <c r="Z1882">
        <v>281751.8</v>
      </c>
      <c r="AA1882">
        <v>275856.5</v>
      </c>
      <c r="AB1882">
        <v>268614.09999999998</v>
      </c>
      <c r="AC1882">
        <v>261767.2</v>
      </c>
      <c r="AD1882">
        <v>248007.2</v>
      </c>
      <c r="AE1882">
        <v>240482.5</v>
      </c>
      <c r="AF1882">
        <v>230891</v>
      </c>
      <c r="AG1882">
        <v>213643.3</v>
      </c>
      <c r="AH1882">
        <v>191895.2</v>
      </c>
      <c r="AI1882">
        <v>175843.4</v>
      </c>
      <c r="AJ1882">
        <v>47.762810000000002</v>
      </c>
      <c r="AK1882">
        <v>47.589410000000001</v>
      </c>
      <c r="AL1882">
        <v>47.215339999999998</v>
      </c>
      <c r="AM1882">
        <v>46.097079999999998</v>
      </c>
      <c r="AN1882">
        <v>46.090809999999998</v>
      </c>
      <c r="AO1882">
        <v>44.817019999999999</v>
      </c>
      <c r="AP1882">
        <v>44.181820000000002</v>
      </c>
      <c r="AQ1882">
        <v>43.834800000000001</v>
      </c>
      <c r="AR1882">
        <v>46.830399999999997</v>
      </c>
      <c r="AS1882">
        <v>50.979939999999999</v>
      </c>
      <c r="AT1882">
        <v>53.642589999999998</v>
      </c>
      <c r="AU1882">
        <v>55.470280000000002</v>
      </c>
      <c r="AV1882">
        <v>56.363610000000001</v>
      </c>
      <c r="AW1882">
        <v>56.755569999999999</v>
      </c>
      <c r="AX1882">
        <v>55.940109999999997</v>
      </c>
      <c r="AY1882">
        <v>55.306350000000002</v>
      </c>
      <c r="AZ1882">
        <v>54.156410000000001</v>
      </c>
      <c r="BA1882">
        <v>52.32405</v>
      </c>
      <c r="BB1882">
        <v>50.697400000000002</v>
      </c>
      <c r="BC1882">
        <v>48.906790000000001</v>
      </c>
      <c r="BD1882">
        <v>47.562449999999998</v>
      </c>
      <c r="BE1882">
        <v>47.064</v>
      </c>
      <c r="BF1882">
        <v>46.823329999999999</v>
      </c>
      <c r="BG1882">
        <v>46.510509999999996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 s="23">
        <v>0</v>
      </c>
      <c r="CG1882" s="23">
        <v>0</v>
      </c>
      <c r="CH1882" s="23">
        <v>0</v>
      </c>
      <c r="CI1882" s="23">
        <v>0</v>
      </c>
      <c r="CJ1882" s="23">
        <v>0</v>
      </c>
      <c r="CK1882" s="23">
        <v>0</v>
      </c>
      <c r="CL1882" s="23">
        <v>0</v>
      </c>
      <c r="CM1882" s="23">
        <v>0</v>
      </c>
      <c r="CN1882" s="23">
        <v>0</v>
      </c>
      <c r="CO1882" s="23">
        <v>0</v>
      </c>
      <c r="CP1882" s="23">
        <v>0</v>
      </c>
      <c r="CQ1882" s="23">
        <v>0</v>
      </c>
      <c r="CR1882" s="23">
        <v>0</v>
      </c>
      <c r="CS1882" s="23">
        <v>0</v>
      </c>
      <c r="CT1882" s="23">
        <v>0</v>
      </c>
      <c r="CU1882" s="23">
        <v>0</v>
      </c>
      <c r="CV1882" s="23">
        <v>0</v>
      </c>
      <c r="CW1882" s="23">
        <v>0</v>
      </c>
      <c r="CX1882" s="23">
        <v>0</v>
      </c>
      <c r="CY1882" s="23">
        <v>0</v>
      </c>
      <c r="CZ1882" s="23">
        <v>0</v>
      </c>
      <c r="DA1882" s="23">
        <v>0</v>
      </c>
      <c r="DB1882" s="23">
        <v>0</v>
      </c>
      <c r="DC1882" s="23">
        <v>0</v>
      </c>
      <c r="DD1882">
        <v>0</v>
      </c>
      <c r="DE1882">
        <v>0</v>
      </c>
      <c r="DF1882">
        <v>0</v>
      </c>
    </row>
    <row r="1883" spans="1:110" x14ac:dyDescent="0.25">
      <c r="A1883" s="18" t="str">
        <f t="shared" si="29"/>
        <v>program_CPP_0 to 199.99 kW_All_CAISO_1-in-10_MONTHLY SYSTEM PEAK DAY_2027_1</v>
      </c>
      <c r="B1883" t="s">
        <v>51</v>
      </c>
      <c r="C1883" t="s">
        <v>121</v>
      </c>
      <c r="D1883" t="s">
        <v>124</v>
      </c>
      <c r="E1883" t="s">
        <v>7</v>
      </c>
      <c r="F1883" t="s">
        <v>110</v>
      </c>
      <c r="G1883" t="s">
        <v>85</v>
      </c>
      <c r="H1883" t="s">
        <v>20</v>
      </c>
      <c r="I1883">
        <v>2027</v>
      </c>
      <c r="J1883">
        <v>1</v>
      </c>
      <c r="K1883">
        <v>12007.727999999999</v>
      </c>
      <c r="L1883">
        <v>162677.20000000001</v>
      </c>
      <c r="M1883">
        <v>157960</v>
      </c>
      <c r="N1883">
        <v>155642.4</v>
      </c>
      <c r="O1883">
        <v>156256</v>
      </c>
      <c r="P1883">
        <v>163146.20000000001</v>
      </c>
      <c r="Q1883">
        <v>180855.8</v>
      </c>
      <c r="R1883">
        <v>205309.1</v>
      </c>
      <c r="S1883">
        <v>224532</v>
      </c>
      <c r="T1883">
        <v>245424.9</v>
      </c>
      <c r="U1883">
        <v>260927</v>
      </c>
      <c r="V1883">
        <v>271115.7</v>
      </c>
      <c r="W1883">
        <v>276393.90000000002</v>
      </c>
      <c r="X1883">
        <v>278012</v>
      </c>
      <c r="Y1883">
        <v>280243.09999999998</v>
      </c>
      <c r="Z1883">
        <v>279066</v>
      </c>
      <c r="AA1883">
        <v>273226.90000000002</v>
      </c>
      <c r="AB1883">
        <v>266053.59999999998</v>
      </c>
      <c r="AC1883">
        <v>259271.9</v>
      </c>
      <c r="AD1883">
        <v>245643</v>
      </c>
      <c r="AE1883">
        <v>238190.1</v>
      </c>
      <c r="AF1883">
        <v>228690</v>
      </c>
      <c r="AG1883">
        <v>211606.7</v>
      </c>
      <c r="AH1883">
        <v>190066</v>
      </c>
      <c r="AI1883">
        <v>174167.2</v>
      </c>
      <c r="AJ1883">
        <v>47.762810000000002</v>
      </c>
      <c r="AK1883">
        <v>47.589410000000001</v>
      </c>
      <c r="AL1883">
        <v>47.215339999999998</v>
      </c>
      <c r="AM1883">
        <v>46.097079999999998</v>
      </c>
      <c r="AN1883">
        <v>46.090809999999998</v>
      </c>
      <c r="AO1883">
        <v>44.817019999999999</v>
      </c>
      <c r="AP1883">
        <v>44.181820000000002</v>
      </c>
      <c r="AQ1883">
        <v>43.834800000000001</v>
      </c>
      <c r="AR1883">
        <v>46.830399999999997</v>
      </c>
      <c r="AS1883">
        <v>50.979939999999999</v>
      </c>
      <c r="AT1883">
        <v>53.642589999999998</v>
      </c>
      <c r="AU1883">
        <v>55.470280000000002</v>
      </c>
      <c r="AV1883">
        <v>56.363610000000001</v>
      </c>
      <c r="AW1883">
        <v>56.755569999999999</v>
      </c>
      <c r="AX1883">
        <v>55.940109999999997</v>
      </c>
      <c r="AY1883">
        <v>55.306350000000002</v>
      </c>
      <c r="AZ1883">
        <v>54.156410000000001</v>
      </c>
      <c r="BA1883">
        <v>52.32405</v>
      </c>
      <c r="BB1883">
        <v>50.697400000000002</v>
      </c>
      <c r="BC1883">
        <v>48.906790000000001</v>
      </c>
      <c r="BD1883">
        <v>47.562449999999998</v>
      </c>
      <c r="BE1883">
        <v>47.064</v>
      </c>
      <c r="BF1883">
        <v>46.823329999999999</v>
      </c>
      <c r="BG1883">
        <v>46.510509999999996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 s="23">
        <v>0</v>
      </c>
      <c r="CG1883" s="23">
        <v>0</v>
      </c>
      <c r="CH1883" s="23">
        <v>0</v>
      </c>
      <c r="CI1883" s="23">
        <v>0</v>
      </c>
      <c r="CJ1883" s="23">
        <v>0</v>
      </c>
      <c r="CK1883" s="23">
        <v>0</v>
      </c>
      <c r="CL1883" s="23">
        <v>0</v>
      </c>
      <c r="CM1883" s="23">
        <v>0</v>
      </c>
      <c r="CN1883" s="23">
        <v>0</v>
      </c>
      <c r="CO1883" s="23">
        <v>0</v>
      </c>
      <c r="CP1883" s="23">
        <v>0</v>
      </c>
      <c r="CQ1883" s="23">
        <v>0</v>
      </c>
      <c r="CR1883" s="23">
        <v>0</v>
      </c>
      <c r="CS1883" s="23">
        <v>0</v>
      </c>
      <c r="CT1883" s="23">
        <v>0</v>
      </c>
      <c r="CU1883" s="23">
        <v>0</v>
      </c>
      <c r="CV1883" s="23">
        <v>0</v>
      </c>
      <c r="CW1883" s="23">
        <v>0</v>
      </c>
      <c r="CX1883" s="23">
        <v>0</v>
      </c>
      <c r="CY1883" s="23">
        <v>0</v>
      </c>
      <c r="CZ1883" s="23">
        <v>0</v>
      </c>
      <c r="DA1883" s="23">
        <v>0</v>
      </c>
      <c r="DB1883" s="23">
        <v>0</v>
      </c>
      <c r="DC1883" s="23">
        <v>0</v>
      </c>
      <c r="DD1883">
        <v>0</v>
      </c>
      <c r="DE1883">
        <v>0</v>
      </c>
      <c r="DF1883">
        <v>0</v>
      </c>
    </row>
    <row r="1884" spans="1:110" x14ac:dyDescent="0.25">
      <c r="A1884" s="18" t="str">
        <f t="shared" si="29"/>
        <v>program_CPP_0 to 199.99 kW_All_CAISO_1-in-10_MONTHLY SYSTEM PEAK DAY_2028_1</v>
      </c>
      <c r="B1884" t="s">
        <v>51</v>
      </c>
      <c r="C1884" t="s">
        <v>121</v>
      </c>
      <c r="D1884" t="s">
        <v>124</v>
      </c>
      <c r="E1884" t="s">
        <v>7</v>
      </c>
      <c r="F1884" t="s">
        <v>110</v>
      </c>
      <c r="G1884" t="s">
        <v>85</v>
      </c>
      <c r="H1884" t="s">
        <v>20</v>
      </c>
      <c r="I1884">
        <v>2028</v>
      </c>
      <c r="J1884">
        <v>1</v>
      </c>
      <c r="K1884">
        <v>11893.263999999999</v>
      </c>
      <c r="L1884">
        <v>161126.5</v>
      </c>
      <c r="M1884">
        <v>156454.20000000001</v>
      </c>
      <c r="N1884">
        <v>154158.70000000001</v>
      </c>
      <c r="O1884">
        <v>154766.5</v>
      </c>
      <c r="P1884">
        <v>161591</v>
      </c>
      <c r="Q1884">
        <v>179131.8</v>
      </c>
      <c r="R1884">
        <v>203352</v>
      </c>
      <c r="S1884">
        <v>222391.7</v>
      </c>
      <c r="T1884">
        <v>243085.4</v>
      </c>
      <c r="U1884">
        <v>258439.7</v>
      </c>
      <c r="V1884">
        <v>268531.3</v>
      </c>
      <c r="W1884">
        <v>273759.09999999998</v>
      </c>
      <c r="X1884">
        <v>275361.8</v>
      </c>
      <c r="Y1884">
        <v>277571.7</v>
      </c>
      <c r="Z1884">
        <v>276405.8</v>
      </c>
      <c r="AA1884">
        <v>270622.40000000002</v>
      </c>
      <c r="AB1884">
        <v>263517.40000000002</v>
      </c>
      <c r="AC1884">
        <v>256800.4</v>
      </c>
      <c r="AD1884">
        <v>243301.4</v>
      </c>
      <c r="AE1884">
        <v>235919.6</v>
      </c>
      <c r="AF1884">
        <v>226510</v>
      </c>
      <c r="AG1884">
        <v>209589.6</v>
      </c>
      <c r="AH1884">
        <v>188254.1</v>
      </c>
      <c r="AI1884">
        <v>172507</v>
      </c>
      <c r="AJ1884">
        <v>47.762810000000002</v>
      </c>
      <c r="AK1884">
        <v>47.589410000000001</v>
      </c>
      <c r="AL1884">
        <v>47.215339999999998</v>
      </c>
      <c r="AM1884">
        <v>46.097079999999998</v>
      </c>
      <c r="AN1884">
        <v>46.090809999999998</v>
      </c>
      <c r="AO1884">
        <v>44.817019999999999</v>
      </c>
      <c r="AP1884">
        <v>44.181820000000002</v>
      </c>
      <c r="AQ1884">
        <v>43.834800000000001</v>
      </c>
      <c r="AR1884">
        <v>46.830399999999997</v>
      </c>
      <c r="AS1884">
        <v>50.979939999999999</v>
      </c>
      <c r="AT1884">
        <v>53.642589999999998</v>
      </c>
      <c r="AU1884">
        <v>55.470280000000002</v>
      </c>
      <c r="AV1884">
        <v>56.363610000000001</v>
      </c>
      <c r="AW1884">
        <v>56.755569999999999</v>
      </c>
      <c r="AX1884">
        <v>55.940109999999997</v>
      </c>
      <c r="AY1884">
        <v>55.306350000000002</v>
      </c>
      <c r="AZ1884">
        <v>54.156410000000001</v>
      </c>
      <c r="BA1884">
        <v>52.32405</v>
      </c>
      <c r="BB1884">
        <v>50.697400000000002</v>
      </c>
      <c r="BC1884">
        <v>48.906790000000001</v>
      </c>
      <c r="BD1884">
        <v>47.562449999999998</v>
      </c>
      <c r="BE1884">
        <v>47.064</v>
      </c>
      <c r="BF1884">
        <v>46.823329999999999</v>
      </c>
      <c r="BG1884">
        <v>46.510509999999996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 s="23">
        <v>0</v>
      </c>
      <c r="CG1884" s="23">
        <v>0</v>
      </c>
      <c r="CH1884" s="23">
        <v>0</v>
      </c>
      <c r="CI1884" s="23">
        <v>0</v>
      </c>
      <c r="CJ1884" s="23">
        <v>0</v>
      </c>
      <c r="CK1884" s="23">
        <v>0</v>
      </c>
      <c r="CL1884" s="23">
        <v>0</v>
      </c>
      <c r="CM1884" s="23">
        <v>0</v>
      </c>
      <c r="CN1884" s="23">
        <v>0</v>
      </c>
      <c r="CO1884" s="23">
        <v>0</v>
      </c>
      <c r="CP1884" s="23">
        <v>0</v>
      </c>
      <c r="CQ1884" s="23">
        <v>0</v>
      </c>
      <c r="CR1884" s="23">
        <v>0</v>
      </c>
      <c r="CS1884" s="23">
        <v>0</v>
      </c>
      <c r="CT1884" s="23">
        <v>0</v>
      </c>
      <c r="CU1884" s="23">
        <v>0</v>
      </c>
      <c r="CV1884" s="23">
        <v>0</v>
      </c>
      <c r="CW1884" s="23">
        <v>0</v>
      </c>
      <c r="CX1884" s="23">
        <v>0</v>
      </c>
      <c r="CY1884" s="23">
        <v>0</v>
      </c>
      <c r="CZ1884" s="23">
        <v>0</v>
      </c>
      <c r="DA1884" s="23">
        <v>0</v>
      </c>
      <c r="DB1884" s="23">
        <v>0</v>
      </c>
      <c r="DC1884" s="23">
        <v>0</v>
      </c>
      <c r="DD1884">
        <v>0</v>
      </c>
      <c r="DE1884">
        <v>0</v>
      </c>
      <c r="DF1884">
        <v>0</v>
      </c>
    </row>
    <row r="1885" spans="1:110" x14ac:dyDescent="0.25">
      <c r="A1885" s="18" t="str">
        <f t="shared" si="29"/>
        <v>program_CPP_0 to 199.99 kW_All_CAISO_1-in-10_MONTHLY SYSTEM PEAK DAY_2029_1</v>
      </c>
      <c r="B1885" t="s">
        <v>51</v>
      </c>
      <c r="C1885" t="s">
        <v>121</v>
      </c>
      <c r="D1885" t="s">
        <v>124</v>
      </c>
      <c r="E1885" t="s">
        <v>7</v>
      </c>
      <c r="F1885" t="s">
        <v>110</v>
      </c>
      <c r="G1885" t="s">
        <v>85</v>
      </c>
      <c r="H1885" t="s">
        <v>20</v>
      </c>
      <c r="I1885">
        <v>2029</v>
      </c>
      <c r="J1885">
        <v>1</v>
      </c>
      <c r="K1885">
        <v>11779.892</v>
      </c>
      <c r="L1885">
        <v>159590.6</v>
      </c>
      <c r="M1885">
        <v>154962.79999999999</v>
      </c>
      <c r="N1885">
        <v>152689.20000000001</v>
      </c>
      <c r="O1885">
        <v>153291.20000000001</v>
      </c>
      <c r="P1885">
        <v>160050.6</v>
      </c>
      <c r="Q1885">
        <v>177424.2</v>
      </c>
      <c r="R1885">
        <v>201413.5</v>
      </c>
      <c r="S1885">
        <v>220271.7</v>
      </c>
      <c r="T1885">
        <v>240768.2</v>
      </c>
      <c r="U1885">
        <v>255976.1</v>
      </c>
      <c r="V1885">
        <v>265971.5</v>
      </c>
      <c r="W1885">
        <v>271149.5</v>
      </c>
      <c r="X1885">
        <v>272737</v>
      </c>
      <c r="Y1885">
        <v>274925.8</v>
      </c>
      <c r="Z1885">
        <v>273771</v>
      </c>
      <c r="AA1885">
        <v>268042.7</v>
      </c>
      <c r="AB1885">
        <v>261005.4</v>
      </c>
      <c r="AC1885">
        <v>254352.4</v>
      </c>
      <c r="AD1885">
        <v>240982.2</v>
      </c>
      <c r="AE1885">
        <v>233670.7</v>
      </c>
      <c r="AF1885">
        <v>224350.8</v>
      </c>
      <c r="AG1885">
        <v>207591.7</v>
      </c>
      <c r="AH1885">
        <v>186459.6</v>
      </c>
      <c r="AI1885">
        <v>170862.5</v>
      </c>
      <c r="AJ1885">
        <v>47.762810000000002</v>
      </c>
      <c r="AK1885">
        <v>47.589410000000001</v>
      </c>
      <c r="AL1885">
        <v>47.215339999999998</v>
      </c>
      <c r="AM1885">
        <v>46.097079999999998</v>
      </c>
      <c r="AN1885">
        <v>46.090809999999998</v>
      </c>
      <c r="AO1885">
        <v>44.817019999999999</v>
      </c>
      <c r="AP1885">
        <v>44.181820000000002</v>
      </c>
      <c r="AQ1885">
        <v>43.834800000000001</v>
      </c>
      <c r="AR1885">
        <v>46.830399999999997</v>
      </c>
      <c r="AS1885">
        <v>50.979939999999999</v>
      </c>
      <c r="AT1885">
        <v>53.642589999999998</v>
      </c>
      <c r="AU1885">
        <v>55.470280000000002</v>
      </c>
      <c r="AV1885">
        <v>56.363610000000001</v>
      </c>
      <c r="AW1885">
        <v>56.755569999999999</v>
      </c>
      <c r="AX1885">
        <v>55.940109999999997</v>
      </c>
      <c r="AY1885">
        <v>55.306350000000002</v>
      </c>
      <c r="AZ1885">
        <v>54.156410000000001</v>
      </c>
      <c r="BA1885">
        <v>52.32405</v>
      </c>
      <c r="BB1885">
        <v>50.697400000000002</v>
      </c>
      <c r="BC1885">
        <v>48.906790000000001</v>
      </c>
      <c r="BD1885">
        <v>47.562449999999998</v>
      </c>
      <c r="BE1885">
        <v>47.064</v>
      </c>
      <c r="BF1885">
        <v>46.823329999999999</v>
      </c>
      <c r="BG1885">
        <v>46.510509999999996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 s="23">
        <v>0</v>
      </c>
      <c r="CG1885" s="23">
        <v>0</v>
      </c>
      <c r="CH1885" s="23">
        <v>0</v>
      </c>
      <c r="CI1885" s="23">
        <v>0</v>
      </c>
      <c r="CJ1885" s="23">
        <v>0</v>
      </c>
      <c r="CK1885" s="23">
        <v>0</v>
      </c>
      <c r="CL1885" s="23">
        <v>0</v>
      </c>
      <c r="CM1885" s="23">
        <v>0</v>
      </c>
      <c r="CN1885" s="23">
        <v>0</v>
      </c>
      <c r="CO1885" s="23">
        <v>0</v>
      </c>
      <c r="CP1885" s="23">
        <v>0</v>
      </c>
      <c r="CQ1885" s="23">
        <v>0</v>
      </c>
      <c r="CR1885" s="23">
        <v>0</v>
      </c>
      <c r="CS1885" s="23">
        <v>0</v>
      </c>
      <c r="CT1885" s="23">
        <v>0</v>
      </c>
      <c r="CU1885" s="23">
        <v>0</v>
      </c>
      <c r="CV1885" s="23">
        <v>0</v>
      </c>
      <c r="CW1885" s="23">
        <v>0</v>
      </c>
      <c r="CX1885" s="23">
        <v>0</v>
      </c>
      <c r="CY1885" s="23">
        <v>0</v>
      </c>
      <c r="CZ1885" s="23">
        <v>0</v>
      </c>
      <c r="DA1885" s="23">
        <v>0</v>
      </c>
      <c r="DB1885" s="23">
        <v>0</v>
      </c>
      <c r="DC1885" s="23">
        <v>0</v>
      </c>
      <c r="DD1885">
        <v>0</v>
      </c>
      <c r="DE1885">
        <v>0</v>
      </c>
      <c r="DF1885">
        <v>0</v>
      </c>
    </row>
    <row r="1886" spans="1:110" x14ac:dyDescent="0.25">
      <c r="A1886" s="18" t="str">
        <f t="shared" si="29"/>
        <v>program_CPP_0 to 199.99 kW_All_CAISO_1-in-10_MONTHLY SYSTEM PEAK DAY_2030_1</v>
      </c>
      <c r="B1886" t="s">
        <v>51</v>
      </c>
      <c r="C1886" t="s">
        <v>121</v>
      </c>
      <c r="D1886" t="s">
        <v>124</v>
      </c>
      <c r="E1886" t="s">
        <v>7</v>
      </c>
      <c r="F1886" t="s">
        <v>110</v>
      </c>
      <c r="G1886" t="s">
        <v>85</v>
      </c>
      <c r="H1886" t="s">
        <v>20</v>
      </c>
      <c r="I1886">
        <v>2030</v>
      </c>
      <c r="J1886">
        <v>1</v>
      </c>
      <c r="K1886">
        <v>11667.6</v>
      </c>
      <c r="L1886">
        <v>158069.29999999999</v>
      </c>
      <c r="M1886">
        <v>153485.6</v>
      </c>
      <c r="N1886">
        <v>151233.70000000001</v>
      </c>
      <c r="O1886">
        <v>151830</v>
      </c>
      <c r="P1886">
        <v>158525</v>
      </c>
      <c r="Q1886">
        <v>175732.9</v>
      </c>
      <c r="R1886">
        <v>199493.5</v>
      </c>
      <c r="S1886">
        <v>218172</v>
      </c>
      <c r="T1886">
        <v>238473.1</v>
      </c>
      <c r="U1886">
        <v>253536</v>
      </c>
      <c r="V1886">
        <v>263436.09999999998</v>
      </c>
      <c r="W1886">
        <v>268564.8</v>
      </c>
      <c r="X1886">
        <v>270137.09999999998</v>
      </c>
      <c r="Y1886">
        <v>272305</v>
      </c>
      <c r="Z1886">
        <v>271161.3</v>
      </c>
      <c r="AA1886">
        <v>265487.59999999998</v>
      </c>
      <c r="AB1886">
        <v>258517.4</v>
      </c>
      <c r="AC1886">
        <v>251927.8</v>
      </c>
      <c r="AD1886">
        <v>238685</v>
      </c>
      <c r="AE1886">
        <v>231443.20000000001</v>
      </c>
      <c r="AF1886">
        <v>222212.2</v>
      </c>
      <c r="AG1886">
        <v>205612.79999999999</v>
      </c>
      <c r="AH1886">
        <v>184682.2</v>
      </c>
      <c r="AI1886">
        <v>169233.8</v>
      </c>
      <c r="AJ1886">
        <v>47.762810000000002</v>
      </c>
      <c r="AK1886">
        <v>47.589410000000001</v>
      </c>
      <c r="AL1886">
        <v>47.215339999999998</v>
      </c>
      <c r="AM1886">
        <v>46.097079999999998</v>
      </c>
      <c r="AN1886">
        <v>46.090809999999998</v>
      </c>
      <c r="AO1886">
        <v>44.817019999999999</v>
      </c>
      <c r="AP1886">
        <v>44.181820000000002</v>
      </c>
      <c r="AQ1886">
        <v>43.834800000000001</v>
      </c>
      <c r="AR1886">
        <v>46.830399999999997</v>
      </c>
      <c r="AS1886">
        <v>50.979939999999999</v>
      </c>
      <c r="AT1886">
        <v>53.642589999999998</v>
      </c>
      <c r="AU1886">
        <v>55.470280000000002</v>
      </c>
      <c r="AV1886">
        <v>56.363610000000001</v>
      </c>
      <c r="AW1886">
        <v>56.755569999999999</v>
      </c>
      <c r="AX1886">
        <v>55.940109999999997</v>
      </c>
      <c r="AY1886">
        <v>55.306350000000002</v>
      </c>
      <c r="AZ1886">
        <v>54.156410000000001</v>
      </c>
      <c r="BA1886">
        <v>52.32405</v>
      </c>
      <c r="BB1886">
        <v>50.697400000000002</v>
      </c>
      <c r="BC1886">
        <v>48.906790000000001</v>
      </c>
      <c r="BD1886">
        <v>47.562449999999998</v>
      </c>
      <c r="BE1886">
        <v>47.064</v>
      </c>
      <c r="BF1886">
        <v>46.823329999999999</v>
      </c>
      <c r="BG1886">
        <v>46.510509999999996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 s="23">
        <v>0</v>
      </c>
      <c r="CG1886" s="23">
        <v>0</v>
      </c>
      <c r="CH1886" s="23">
        <v>0</v>
      </c>
      <c r="CI1886" s="23">
        <v>0</v>
      </c>
      <c r="CJ1886" s="23">
        <v>0</v>
      </c>
      <c r="CK1886" s="23">
        <v>0</v>
      </c>
      <c r="CL1886" s="23">
        <v>0</v>
      </c>
      <c r="CM1886" s="23">
        <v>0</v>
      </c>
      <c r="CN1886" s="23">
        <v>0</v>
      </c>
      <c r="CO1886" s="23">
        <v>0</v>
      </c>
      <c r="CP1886" s="23">
        <v>0</v>
      </c>
      <c r="CQ1886" s="23">
        <v>0</v>
      </c>
      <c r="CR1886" s="23">
        <v>0</v>
      </c>
      <c r="CS1886" s="23">
        <v>0</v>
      </c>
      <c r="CT1886" s="23">
        <v>0</v>
      </c>
      <c r="CU1886" s="23">
        <v>0</v>
      </c>
      <c r="CV1886" s="23">
        <v>0</v>
      </c>
      <c r="CW1886" s="23">
        <v>0</v>
      </c>
      <c r="CX1886" s="23">
        <v>0</v>
      </c>
      <c r="CY1886" s="23">
        <v>0</v>
      </c>
      <c r="CZ1886" s="23">
        <v>0</v>
      </c>
      <c r="DA1886" s="23">
        <v>0</v>
      </c>
      <c r="DB1886" s="23">
        <v>0</v>
      </c>
      <c r="DC1886" s="23">
        <v>0</v>
      </c>
      <c r="DD1886">
        <v>0</v>
      </c>
      <c r="DE1886">
        <v>0</v>
      </c>
      <c r="DF1886">
        <v>0</v>
      </c>
    </row>
    <row r="1887" spans="1:110" x14ac:dyDescent="0.25">
      <c r="A1887" s="18" t="str">
        <f t="shared" si="29"/>
        <v>program_CPP_0 to 199.99 kW_All_CAISO_1-in-10_MONTHLY SYSTEM PEAK DAY_2019_2</v>
      </c>
      <c r="B1887" t="s">
        <v>51</v>
      </c>
      <c r="C1887" t="s">
        <v>121</v>
      </c>
      <c r="D1887" t="s">
        <v>124</v>
      </c>
      <c r="E1887" t="s">
        <v>7</v>
      </c>
      <c r="F1887" t="s">
        <v>110</v>
      </c>
      <c r="G1887" t="s">
        <v>85</v>
      </c>
      <c r="H1887" t="s">
        <v>20</v>
      </c>
      <c r="I1887">
        <v>2019</v>
      </c>
      <c r="J1887">
        <v>2</v>
      </c>
      <c r="K1887">
        <v>12964</v>
      </c>
      <c r="L1887">
        <v>175632.5</v>
      </c>
      <c r="M1887">
        <v>170539.6</v>
      </c>
      <c r="N1887">
        <v>168037.4</v>
      </c>
      <c r="O1887">
        <v>168700</v>
      </c>
      <c r="P1887">
        <v>176138.8</v>
      </c>
      <c r="Q1887">
        <v>195258.8</v>
      </c>
      <c r="R1887">
        <v>221659.5</v>
      </c>
      <c r="S1887">
        <v>242413.3</v>
      </c>
      <c r="T1887">
        <v>264970.09999999998</v>
      </c>
      <c r="U1887">
        <v>281706.7</v>
      </c>
      <c r="V1887">
        <v>292706.8</v>
      </c>
      <c r="W1887">
        <v>298405.3</v>
      </c>
      <c r="X1887">
        <v>300152.3</v>
      </c>
      <c r="Y1887">
        <v>302561.09999999998</v>
      </c>
      <c r="Z1887">
        <v>301290.3</v>
      </c>
      <c r="AA1887">
        <v>294986.2</v>
      </c>
      <c r="AB1887">
        <v>287241.5</v>
      </c>
      <c r="AC1887">
        <v>279919.8</v>
      </c>
      <c r="AD1887">
        <v>265205.5</v>
      </c>
      <c r="AE1887">
        <v>257159.1</v>
      </c>
      <c r="AF1887">
        <v>246902.39999999999</v>
      </c>
      <c r="AG1887">
        <v>228458.7</v>
      </c>
      <c r="AH1887">
        <v>205202.4</v>
      </c>
      <c r="AI1887">
        <v>188037.5</v>
      </c>
      <c r="AJ1887">
        <v>51.049819999999997</v>
      </c>
      <c r="AK1887">
        <v>50.801400000000001</v>
      </c>
      <c r="AL1887">
        <v>50.053339999999999</v>
      </c>
      <c r="AM1887">
        <v>49.104390000000002</v>
      </c>
      <c r="AN1887">
        <v>47.269919999999999</v>
      </c>
      <c r="AO1887">
        <v>45.993609999999997</v>
      </c>
      <c r="AP1887">
        <v>45.704880000000003</v>
      </c>
      <c r="AQ1887">
        <v>44.730840000000001</v>
      </c>
      <c r="AR1887">
        <v>46.959449999999997</v>
      </c>
      <c r="AS1887">
        <v>50.560690000000001</v>
      </c>
      <c r="AT1887">
        <v>53.86253</v>
      </c>
      <c r="AU1887">
        <v>55.742870000000003</v>
      </c>
      <c r="AV1887">
        <v>56.48901</v>
      </c>
      <c r="AW1887">
        <v>56.412700000000001</v>
      </c>
      <c r="AX1887">
        <v>56.510069999999999</v>
      </c>
      <c r="AY1887">
        <v>56.47231</v>
      </c>
      <c r="AZ1887">
        <v>55.407829999999997</v>
      </c>
      <c r="BA1887">
        <v>54.460250000000002</v>
      </c>
      <c r="BB1887">
        <v>52.338200000000001</v>
      </c>
      <c r="BC1887">
        <v>51.430959999999999</v>
      </c>
      <c r="BD1887">
        <v>49.798960000000001</v>
      </c>
      <c r="BE1887">
        <v>47.738750000000003</v>
      </c>
      <c r="BF1887">
        <v>46.237920000000003</v>
      </c>
      <c r="BG1887">
        <v>44.983139999999999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 s="23">
        <v>0</v>
      </c>
      <c r="CG1887" s="23">
        <v>0</v>
      </c>
      <c r="CH1887" s="23">
        <v>0</v>
      </c>
      <c r="CI1887" s="23">
        <v>0</v>
      </c>
      <c r="CJ1887" s="23">
        <v>0</v>
      </c>
      <c r="CK1887" s="23">
        <v>0</v>
      </c>
      <c r="CL1887" s="23">
        <v>0</v>
      </c>
      <c r="CM1887" s="23">
        <v>0</v>
      </c>
      <c r="CN1887" s="23">
        <v>0</v>
      </c>
      <c r="CO1887" s="23">
        <v>0</v>
      </c>
      <c r="CP1887" s="23">
        <v>0</v>
      </c>
      <c r="CQ1887" s="23">
        <v>0</v>
      </c>
      <c r="CR1887" s="23">
        <v>0</v>
      </c>
      <c r="CS1887" s="23">
        <v>0</v>
      </c>
      <c r="CT1887" s="23">
        <v>0</v>
      </c>
      <c r="CU1887" s="23">
        <v>0</v>
      </c>
      <c r="CV1887" s="23">
        <v>0</v>
      </c>
      <c r="CW1887" s="23">
        <v>0</v>
      </c>
      <c r="CX1887" s="23">
        <v>0</v>
      </c>
      <c r="CY1887" s="23">
        <v>0</v>
      </c>
      <c r="CZ1887" s="23">
        <v>0</v>
      </c>
      <c r="DA1887" s="23">
        <v>0</v>
      </c>
      <c r="DB1887" s="23">
        <v>0</v>
      </c>
      <c r="DC1887" s="23">
        <v>0</v>
      </c>
      <c r="DD1887">
        <v>0</v>
      </c>
      <c r="DE1887">
        <v>0</v>
      </c>
      <c r="DF1887">
        <v>0</v>
      </c>
    </row>
    <row r="1888" spans="1:110" x14ac:dyDescent="0.25">
      <c r="A1888" s="18" t="str">
        <f t="shared" si="29"/>
        <v>program_CPP_0 to 199.99 kW_All_CAISO_1-in-10_MONTHLY SYSTEM PEAK DAY_2020_2</v>
      </c>
      <c r="B1888" t="s">
        <v>51</v>
      </c>
      <c r="C1888" t="s">
        <v>121</v>
      </c>
      <c r="D1888" t="s">
        <v>124</v>
      </c>
      <c r="E1888" t="s">
        <v>7</v>
      </c>
      <c r="F1888" t="s">
        <v>110</v>
      </c>
      <c r="G1888" t="s">
        <v>85</v>
      </c>
      <c r="H1888" t="s">
        <v>20</v>
      </c>
      <c r="I1888">
        <v>2020</v>
      </c>
      <c r="J1888">
        <v>2</v>
      </c>
      <c r="K1888">
        <v>12840.421</v>
      </c>
      <c r="L1888">
        <v>173958.3</v>
      </c>
      <c r="M1888">
        <v>168913.9</v>
      </c>
      <c r="N1888">
        <v>166435.6</v>
      </c>
      <c r="O1888">
        <v>167091.79999999999</v>
      </c>
      <c r="P1888">
        <v>174459.8</v>
      </c>
      <c r="Q1888">
        <v>193397.5</v>
      </c>
      <c r="R1888">
        <v>219546.5</v>
      </c>
      <c r="S1888">
        <v>240102.5</v>
      </c>
      <c r="T1888">
        <v>262444.3</v>
      </c>
      <c r="U1888">
        <v>279021.3</v>
      </c>
      <c r="V1888">
        <v>289916.5</v>
      </c>
      <c r="W1888">
        <v>295560.8</v>
      </c>
      <c r="X1888">
        <v>297291.09999999998</v>
      </c>
      <c r="Y1888">
        <v>299676.90000000002</v>
      </c>
      <c r="Z1888">
        <v>298418.3</v>
      </c>
      <c r="AA1888">
        <v>292174.2</v>
      </c>
      <c r="AB1888">
        <v>284503.40000000002</v>
      </c>
      <c r="AC1888">
        <v>277251.40000000002</v>
      </c>
      <c r="AD1888">
        <v>262677.5</v>
      </c>
      <c r="AE1888">
        <v>254707.8</v>
      </c>
      <c r="AF1888">
        <v>244548.8</v>
      </c>
      <c r="AG1888">
        <v>226280.9</v>
      </c>
      <c r="AH1888">
        <v>203246.3</v>
      </c>
      <c r="AI1888">
        <v>186245.1</v>
      </c>
      <c r="AJ1888">
        <v>51.049819999999997</v>
      </c>
      <c r="AK1888">
        <v>50.801400000000001</v>
      </c>
      <c r="AL1888">
        <v>50.053339999999999</v>
      </c>
      <c r="AM1888">
        <v>49.104390000000002</v>
      </c>
      <c r="AN1888">
        <v>47.269919999999999</v>
      </c>
      <c r="AO1888">
        <v>45.993609999999997</v>
      </c>
      <c r="AP1888">
        <v>45.704880000000003</v>
      </c>
      <c r="AQ1888">
        <v>44.730840000000001</v>
      </c>
      <c r="AR1888">
        <v>46.959449999999997</v>
      </c>
      <c r="AS1888">
        <v>50.560690000000001</v>
      </c>
      <c r="AT1888">
        <v>53.86253</v>
      </c>
      <c r="AU1888">
        <v>55.742870000000003</v>
      </c>
      <c r="AV1888">
        <v>56.48901</v>
      </c>
      <c r="AW1888">
        <v>56.412700000000001</v>
      </c>
      <c r="AX1888">
        <v>56.510069999999999</v>
      </c>
      <c r="AY1888">
        <v>56.47231</v>
      </c>
      <c r="AZ1888">
        <v>55.407829999999997</v>
      </c>
      <c r="BA1888">
        <v>54.460250000000002</v>
      </c>
      <c r="BB1888">
        <v>52.338200000000001</v>
      </c>
      <c r="BC1888">
        <v>51.430959999999999</v>
      </c>
      <c r="BD1888">
        <v>49.798960000000001</v>
      </c>
      <c r="BE1888">
        <v>47.738750000000003</v>
      </c>
      <c r="BF1888">
        <v>46.237920000000003</v>
      </c>
      <c r="BG1888">
        <v>44.983139999999999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 s="23">
        <v>0</v>
      </c>
      <c r="CG1888" s="23">
        <v>0</v>
      </c>
      <c r="CH1888" s="23">
        <v>0</v>
      </c>
      <c r="CI1888" s="23">
        <v>0</v>
      </c>
      <c r="CJ1888" s="23">
        <v>0</v>
      </c>
      <c r="CK1888" s="23">
        <v>0</v>
      </c>
      <c r="CL1888" s="23">
        <v>0</v>
      </c>
      <c r="CM1888" s="23">
        <v>0</v>
      </c>
      <c r="CN1888" s="23">
        <v>0</v>
      </c>
      <c r="CO1888" s="23">
        <v>0</v>
      </c>
      <c r="CP1888" s="23">
        <v>0</v>
      </c>
      <c r="CQ1888" s="23">
        <v>0</v>
      </c>
      <c r="CR1888" s="23">
        <v>0</v>
      </c>
      <c r="CS1888" s="23">
        <v>0</v>
      </c>
      <c r="CT1888" s="23">
        <v>0</v>
      </c>
      <c r="CU1888" s="23">
        <v>0</v>
      </c>
      <c r="CV1888" s="23">
        <v>0</v>
      </c>
      <c r="CW1888" s="23">
        <v>0</v>
      </c>
      <c r="CX1888" s="23">
        <v>0</v>
      </c>
      <c r="CY1888" s="23">
        <v>0</v>
      </c>
      <c r="CZ1888" s="23">
        <v>0</v>
      </c>
      <c r="DA1888" s="23">
        <v>0</v>
      </c>
      <c r="DB1888" s="23">
        <v>0</v>
      </c>
      <c r="DC1888" s="23">
        <v>0</v>
      </c>
      <c r="DD1888">
        <v>0</v>
      </c>
      <c r="DE1888">
        <v>0</v>
      </c>
      <c r="DF1888">
        <v>0</v>
      </c>
    </row>
    <row r="1889" spans="1:110" x14ac:dyDescent="0.25">
      <c r="A1889" s="18" t="str">
        <f t="shared" si="29"/>
        <v>program_CPP_0 to 199.99 kW_All_CAISO_1-in-10_MONTHLY SYSTEM PEAK DAY_2021_2</v>
      </c>
      <c r="B1889" t="s">
        <v>51</v>
      </c>
      <c r="C1889" t="s">
        <v>121</v>
      </c>
      <c r="D1889" t="s">
        <v>124</v>
      </c>
      <c r="E1889" t="s">
        <v>7</v>
      </c>
      <c r="F1889" t="s">
        <v>110</v>
      </c>
      <c r="G1889" t="s">
        <v>85</v>
      </c>
      <c r="H1889" t="s">
        <v>20</v>
      </c>
      <c r="I1889">
        <v>2021</v>
      </c>
      <c r="J1889">
        <v>2</v>
      </c>
      <c r="K1889">
        <v>12718.019</v>
      </c>
      <c r="L1889">
        <v>172300</v>
      </c>
      <c r="M1889">
        <v>167303.79999999999</v>
      </c>
      <c r="N1889">
        <v>164849.1</v>
      </c>
      <c r="O1889">
        <v>165499</v>
      </c>
      <c r="P1889">
        <v>172796.79999999999</v>
      </c>
      <c r="Q1889">
        <v>191554</v>
      </c>
      <c r="R1889">
        <v>217453.7</v>
      </c>
      <c r="S1889">
        <v>237813.8</v>
      </c>
      <c r="T1889">
        <v>259942.5</v>
      </c>
      <c r="U1889">
        <v>276361.59999999998</v>
      </c>
      <c r="V1889">
        <v>287152.90000000002</v>
      </c>
      <c r="W1889">
        <v>292743.3</v>
      </c>
      <c r="X1889">
        <v>294457.2</v>
      </c>
      <c r="Y1889">
        <v>296820.3</v>
      </c>
      <c r="Z1889">
        <v>295573.59999999998</v>
      </c>
      <c r="AA1889">
        <v>289389.09999999998</v>
      </c>
      <c r="AB1889">
        <v>281791.40000000002</v>
      </c>
      <c r="AC1889">
        <v>274608.59999999998</v>
      </c>
      <c r="AD1889">
        <v>260173.5</v>
      </c>
      <c r="AE1889">
        <v>252279.8</v>
      </c>
      <c r="AF1889">
        <v>242217.60000000001</v>
      </c>
      <c r="AG1889">
        <v>224123.8</v>
      </c>
      <c r="AH1889">
        <v>201308.9</v>
      </c>
      <c r="AI1889">
        <v>184469.7</v>
      </c>
      <c r="AJ1889">
        <v>51.049819999999997</v>
      </c>
      <c r="AK1889">
        <v>50.801400000000001</v>
      </c>
      <c r="AL1889">
        <v>50.053339999999999</v>
      </c>
      <c r="AM1889">
        <v>49.104390000000002</v>
      </c>
      <c r="AN1889">
        <v>47.269919999999999</v>
      </c>
      <c r="AO1889">
        <v>45.993609999999997</v>
      </c>
      <c r="AP1889">
        <v>45.704880000000003</v>
      </c>
      <c r="AQ1889">
        <v>44.730840000000001</v>
      </c>
      <c r="AR1889">
        <v>46.959449999999997</v>
      </c>
      <c r="AS1889">
        <v>50.560690000000001</v>
      </c>
      <c r="AT1889">
        <v>53.86253</v>
      </c>
      <c r="AU1889">
        <v>55.742870000000003</v>
      </c>
      <c r="AV1889">
        <v>56.48901</v>
      </c>
      <c r="AW1889">
        <v>56.412700000000001</v>
      </c>
      <c r="AX1889">
        <v>56.510069999999999</v>
      </c>
      <c r="AY1889">
        <v>56.47231</v>
      </c>
      <c r="AZ1889">
        <v>55.407829999999997</v>
      </c>
      <c r="BA1889">
        <v>54.460250000000002</v>
      </c>
      <c r="BB1889">
        <v>52.338200000000001</v>
      </c>
      <c r="BC1889">
        <v>51.430959999999999</v>
      </c>
      <c r="BD1889">
        <v>49.798960000000001</v>
      </c>
      <c r="BE1889">
        <v>47.738750000000003</v>
      </c>
      <c r="BF1889">
        <v>46.237920000000003</v>
      </c>
      <c r="BG1889">
        <v>44.983139999999999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V1889">
        <v>0</v>
      </c>
      <c r="CW1889">
        <v>0</v>
      </c>
      <c r="CX1889">
        <v>0</v>
      </c>
      <c r="CY1889">
        <v>0</v>
      </c>
      <c r="CZ1889">
        <v>0</v>
      </c>
      <c r="DA1889">
        <v>0</v>
      </c>
      <c r="DB1889">
        <v>0</v>
      </c>
      <c r="DC1889">
        <v>0</v>
      </c>
      <c r="DD1889">
        <v>0</v>
      </c>
      <c r="DE1889">
        <v>0</v>
      </c>
      <c r="DF1889">
        <v>0</v>
      </c>
    </row>
    <row r="1890" spans="1:110" x14ac:dyDescent="0.25">
      <c r="A1890" s="18" t="str">
        <f t="shared" si="29"/>
        <v>program_CPP_0 to 199.99 kW_All_CAISO_1-in-10_MONTHLY SYSTEM PEAK DAY_2022_2</v>
      </c>
      <c r="B1890" t="s">
        <v>51</v>
      </c>
      <c r="C1890" t="s">
        <v>121</v>
      </c>
      <c r="D1890" t="s">
        <v>124</v>
      </c>
      <c r="E1890" t="s">
        <v>7</v>
      </c>
      <c r="F1890" t="s">
        <v>110</v>
      </c>
      <c r="G1890" t="s">
        <v>85</v>
      </c>
      <c r="H1890" t="s">
        <v>20</v>
      </c>
      <c r="I1890">
        <v>2022</v>
      </c>
      <c r="J1890">
        <v>2</v>
      </c>
      <c r="K1890">
        <v>12596.785</v>
      </c>
      <c r="L1890">
        <v>170657.6</v>
      </c>
      <c r="M1890">
        <v>165708.9</v>
      </c>
      <c r="N1890">
        <v>163277.6</v>
      </c>
      <c r="O1890">
        <v>163921.4</v>
      </c>
      <c r="P1890">
        <v>171149.6</v>
      </c>
      <c r="Q1890">
        <v>189728</v>
      </c>
      <c r="R1890">
        <v>215380.8</v>
      </c>
      <c r="S1890">
        <v>235546.8</v>
      </c>
      <c r="T1890">
        <v>257464.6</v>
      </c>
      <c r="U1890">
        <v>273727.2</v>
      </c>
      <c r="V1890">
        <v>284415.59999999998</v>
      </c>
      <c r="W1890">
        <v>289952.8</v>
      </c>
      <c r="X1890">
        <v>291650.3</v>
      </c>
      <c r="Y1890">
        <v>293990.8</v>
      </c>
      <c r="Z1890">
        <v>292756</v>
      </c>
      <c r="AA1890">
        <v>286630.5</v>
      </c>
      <c r="AB1890">
        <v>279105.2</v>
      </c>
      <c r="AC1890">
        <v>271990.8</v>
      </c>
      <c r="AD1890">
        <v>257693.4</v>
      </c>
      <c r="AE1890">
        <v>249874.9</v>
      </c>
      <c r="AF1890">
        <v>239908.7</v>
      </c>
      <c r="AG1890">
        <v>221987.4</v>
      </c>
      <c r="AH1890">
        <v>199389.9</v>
      </c>
      <c r="AI1890">
        <v>182711.2</v>
      </c>
      <c r="AJ1890">
        <v>51.049819999999997</v>
      </c>
      <c r="AK1890">
        <v>50.801400000000001</v>
      </c>
      <c r="AL1890">
        <v>50.053339999999999</v>
      </c>
      <c r="AM1890">
        <v>49.104390000000002</v>
      </c>
      <c r="AN1890">
        <v>47.269919999999999</v>
      </c>
      <c r="AO1890">
        <v>45.993609999999997</v>
      </c>
      <c r="AP1890">
        <v>45.704880000000003</v>
      </c>
      <c r="AQ1890">
        <v>44.730840000000001</v>
      </c>
      <c r="AR1890">
        <v>46.959449999999997</v>
      </c>
      <c r="AS1890">
        <v>50.560690000000001</v>
      </c>
      <c r="AT1890">
        <v>53.86253</v>
      </c>
      <c r="AU1890">
        <v>55.742870000000003</v>
      </c>
      <c r="AV1890">
        <v>56.48901</v>
      </c>
      <c r="AW1890">
        <v>56.412700000000001</v>
      </c>
      <c r="AX1890">
        <v>56.510069999999999</v>
      </c>
      <c r="AY1890">
        <v>56.47231</v>
      </c>
      <c r="AZ1890">
        <v>55.407829999999997</v>
      </c>
      <c r="BA1890">
        <v>54.460250000000002</v>
      </c>
      <c r="BB1890">
        <v>52.338200000000001</v>
      </c>
      <c r="BC1890">
        <v>51.430959999999999</v>
      </c>
      <c r="BD1890">
        <v>49.798960000000001</v>
      </c>
      <c r="BE1890">
        <v>47.738750000000003</v>
      </c>
      <c r="BF1890">
        <v>46.237920000000003</v>
      </c>
      <c r="BG1890">
        <v>44.983139999999999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 s="23">
        <v>0</v>
      </c>
      <c r="CG1890" s="23">
        <v>0</v>
      </c>
      <c r="CH1890" s="23">
        <v>0</v>
      </c>
      <c r="CI1890" s="23">
        <v>0</v>
      </c>
      <c r="CJ1890" s="23">
        <v>0</v>
      </c>
      <c r="CK1890" s="23">
        <v>0</v>
      </c>
      <c r="CL1890" s="23">
        <v>0</v>
      </c>
      <c r="CM1890" s="23">
        <v>0</v>
      </c>
      <c r="CN1890" s="23">
        <v>0</v>
      </c>
      <c r="CO1890" s="23">
        <v>0</v>
      </c>
      <c r="CP1890" s="23">
        <v>0</v>
      </c>
      <c r="CQ1890" s="23">
        <v>0</v>
      </c>
      <c r="CR1890" s="23">
        <v>0</v>
      </c>
      <c r="CS1890" s="23">
        <v>0</v>
      </c>
      <c r="CT1890" s="23">
        <v>0</v>
      </c>
      <c r="CU1890" s="23">
        <v>0</v>
      </c>
      <c r="CV1890" s="23">
        <v>0</v>
      </c>
      <c r="CW1890" s="23">
        <v>0</v>
      </c>
      <c r="CX1890" s="23">
        <v>0</v>
      </c>
      <c r="CY1890" s="23">
        <v>0</v>
      </c>
      <c r="CZ1890" s="23">
        <v>0</v>
      </c>
      <c r="DA1890" s="23">
        <v>0</v>
      </c>
      <c r="DB1890" s="23">
        <v>0</v>
      </c>
      <c r="DC1890" s="23">
        <v>0</v>
      </c>
      <c r="DD1890">
        <v>0</v>
      </c>
      <c r="DE1890">
        <v>0</v>
      </c>
      <c r="DF1890">
        <v>0</v>
      </c>
    </row>
    <row r="1891" spans="1:110" x14ac:dyDescent="0.25">
      <c r="A1891" s="18" t="str">
        <f t="shared" si="29"/>
        <v>program_CPP_0 to 199.99 kW_All_CAISO_1-in-10_MONTHLY SYSTEM PEAK DAY_2023_2</v>
      </c>
      <c r="B1891" t="s">
        <v>51</v>
      </c>
      <c r="C1891" t="s">
        <v>121</v>
      </c>
      <c r="D1891" t="s">
        <v>124</v>
      </c>
      <c r="E1891" t="s">
        <v>7</v>
      </c>
      <c r="F1891" t="s">
        <v>110</v>
      </c>
      <c r="G1891" t="s">
        <v>85</v>
      </c>
      <c r="H1891" t="s">
        <v>20</v>
      </c>
      <c r="I1891">
        <v>2023</v>
      </c>
      <c r="J1891">
        <v>2</v>
      </c>
      <c r="K1891">
        <v>12476.706</v>
      </c>
      <c r="L1891">
        <v>169030.8</v>
      </c>
      <c r="M1891">
        <v>164129.29999999999</v>
      </c>
      <c r="N1891">
        <v>161721.20000000001</v>
      </c>
      <c r="O1891">
        <v>162358.79999999999</v>
      </c>
      <c r="P1891">
        <v>169518.1</v>
      </c>
      <c r="Q1891">
        <v>187919.4</v>
      </c>
      <c r="R1891">
        <v>213327.7</v>
      </c>
      <c r="S1891">
        <v>233301.4</v>
      </c>
      <c r="T1891">
        <v>255010.3</v>
      </c>
      <c r="U1891">
        <v>271117.8</v>
      </c>
      <c r="V1891">
        <v>281704.40000000002</v>
      </c>
      <c r="W1891">
        <v>287188.8</v>
      </c>
      <c r="X1891">
        <v>288870.09999999998</v>
      </c>
      <c r="Y1891">
        <v>291188.40000000002</v>
      </c>
      <c r="Z1891">
        <v>289965.3</v>
      </c>
      <c r="AA1891">
        <v>283898.2</v>
      </c>
      <c r="AB1891">
        <v>276444.59999999998</v>
      </c>
      <c r="AC1891">
        <v>269398.09999999998</v>
      </c>
      <c r="AD1891">
        <v>255236.9</v>
      </c>
      <c r="AE1891">
        <v>247493</v>
      </c>
      <c r="AF1891">
        <v>237621.8</v>
      </c>
      <c r="AG1891">
        <v>219871.3</v>
      </c>
      <c r="AH1891">
        <v>197489.2</v>
      </c>
      <c r="AI1891">
        <v>180969.5</v>
      </c>
      <c r="AJ1891">
        <v>51.049819999999997</v>
      </c>
      <c r="AK1891">
        <v>50.801400000000001</v>
      </c>
      <c r="AL1891">
        <v>50.053339999999999</v>
      </c>
      <c r="AM1891">
        <v>49.104390000000002</v>
      </c>
      <c r="AN1891">
        <v>47.269919999999999</v>
      </c>
      <c r="AO1891">
        <v>45.993609999999997</v>
      </c>
      <c r="AP1891">
        <v>45.704880000000003</v>
      </c>
      <c r="AQ1891">
        <v>44.730840000000001</v>
      </c>
      <c r="AR1891">
        <v>46.959449999999997</v>
      </c>
      <c r="AS1891">
        <v>50.560690000000001</v>
      </c>
      <c r="AT1891">
        <v>53.86253</v>
      </c>
      <c r="AU1891">
        <v>55.742870000000003</v>
      </c>
      <c r="AV1891">
        <v>56.48901</v>
      </c>
      <c r="AW1891">
        <v>56.412700000000001</v>
      </c>
      <c r="AX1891">
        <v>56.510069999999999</v>
      </c>
      <c r="AY1891">
        <v>56.47231</v>
      </c>
      <c r="AZ1891">
        <v>55.407829999999997</v>
      </c>
      <c r="BA1891">
        <v>54.460250000000002</v>
      </c>
      <c r="BB1891">
        <v>52.338200000000001</v>
      </c>
      <c r="BC1891">
        <v>51.430959999999999</v>
      </c>
      <c r="BD1891">
        <v>49.798960000000001</v>
      </c>
      <c r="BE1891">
        <v>47.738750000000003</v>
      </c>
      <c r="BF1891">
        <v>46.237920000000003</v>
      </c>
      <c r="BG1891">
        <v>44.983139999999999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 s="23">
        <v>0</v>
      </c>
      <c r="CG1891" s="23">
        <v>0</v>
      </c>
      <c r="CH1891" s="23">
        <v>0</v>
      </c>
      <c r="CI1891" s="23">
        <v>0</v>
      </c>
      <c r="CJ1891" s="23">
        <v>0</v>
      </c>
      <c r="CK1891" s="23">
        <v>0</v>
      </c>
      <c r="CL1891" s="23">
        <v>0</v>
      </c>
      <c r="CM1891" s="23">
        <v>0</v>
      </c>
      <c r="CN1891" s="23">
        <v>0</v>
      </c>
      <c r="CO1891" s="23">
        <v>0</v>
      </c>
      <c r="CP1891" s="23">
        <v>0</v>
      </c>
      <c r="CQ1891" s="23">
        <v>0</v>
      </c>
      <c r="CR1891" s="23">
        <v>0</v>
      </c>
      <c r="CS1891" s="23">
        <v>0</v>
      </c>
      <c r="CT1891" s="23">
        <v>0</v>
      </c>
      <c r="CU1891" s="23">
        <v>0</v>
      </c>
      <c r="CV1891" s="23">
        <v>0</v>
      </c>
      <c r="CW1891" s="23">
        <v>0</v>
      </c>
      <c r="CX1891" s="23">
        <v>0</v>
      </c>
      <c r="CY1891" s="23">
        <v>0</v>
      </c>
      <c r="CZ1891" s="23">
        <v>0</v>
      </c>
      <c r="DA1891" s="23">
        <v>0</v>
      </c>
      <c r="DB1891" s="23">
        <v>0</v>
      </c>
      <c r="DC1891" s="23">
        <v>0</v>
      </c>
      <c r="DD1891">
        <v>0</v>
      </c>
      <c r="DE1891">
        <v>0</v>
      </c>
      <c r="DF1891">
        <v>0</v>
      </c>
    </row>
    <row r="1892" spans="1:110" x14ac:dyDescent="0.25">
      <c r="A1892" s="18" t="str">
        <f t="shared" si="29"/>
        <v>program_CPP_0 to 199.99 kW_All_CAISO_1-in-10_MONTHLY SYSTEM PEAK DAY_2024_2</v>
      </c>
      <c r="B1892" t="s">
        <v>51</v>
      </c>
      <c r="C1892" t="s">
        <v>121</v>
      </c>
      <c r="D1892" t="s">
        <v>124</v>
      </c>
      <c r="E1892" t="s">
        <v>7</v>
      </c>
      <c r="F1892" t="s">
        <v>110</v>
      </c>
      <c r="G1892" t="s">
        <v>85</v>
      </c>
      <c r="H1892" t="s">
        <v>20</v>
      </c>
      <c r="I1892">
        <v>2024</v>
      </c>
      <c r="J1892">
        <v>2</v>
      </c>
      <c r="K1892">
        <v>12357.772000000001</v>
      </c>
      <c r="L1892">
        <v>167419.5</v>
      </c>
      <c r="M1892">
        <v>162564.70000000001</v>
      </c>
      <c r="N1892">
        <v>160179.6</v>
      </c>
      <c r="O1892">
        <v>160811.1</v>
      </c>
      <c r="P1892">
        <v>167902.2</v>
      </c>
      <c r="Q1892">
        <v>186128</v>
      </c>
      <c r="R1892">
        <v>211294.1</v>
      </c>
      <c r="S1892">
        <v>231077.5</v>
      </c>
      <c r="T1892">
        <v>252579.5</v>
      </c>
      <c r="U1892">
        <v>268533.40000000002</v>
      </c>
      <c r="V1892">
        <v>279019.09999999998</v>
      </c>
      <c r="W1892">
        <v>284451.20000000001</v>
      </c>
      <c r="X1892">
        <v>286116.5</v>
      </c>
      <c r="Y1892">
        <v>288412.59999999998</v>
      </c>
      <c r="Z1892">
        <v>287201.2</v>
      </c>
      <c r="AA1892">
        <v>281191.90000000002</v>
      </c>
      <c r="AB1892">
        <v>273809.40000000002</v>
      </c>
      <c r="AC1892">
        <v>266830.09999999998</v>
      </c>
      <c r="AD1892">
        <v>252803.9</v>
      </c>
      <c r="AE1892">
        <v>245133.7</v>
      </c>
      <c r="AF1892">
        <v>235356.6</v>
      </c>
      <c r="AG1892">
        <v>217775.4</v>
      </c>
      <c r="AH1892">
        <v>195606.7</v>
      </c>
      <c r="AI1892">
        <v>179244.4</v>
      </c>
      <c r="AJ1892">
        <v>51.049819999999997</v>
      </c>
      <c r="AK1892">
        <v>50.801400000000001</v>
      </c>
      <c r="AL1892">
        <v>50.053339999999999</v>
      </c>
      <c r="AM1892">
        <v>49.104390000000002</v>
      </c>
      <c r="AN1892">
        <v>47.269919999999999</v>
      </c>
      <c r="AO1892">
        <v>45.993609999999997</v>
      </c>
      <c r="AP1892">
        <v>45.704880000000003</v>
      </c>
      <c r="AQ1892">
        <v>44.730840000000001</v>
      </c>
      <c r="AR1892">
        <v>46.959449999999997</v>
      </c>
      <c r="AS1892">
        <v>50.560690000000001</v>
      </c>
      <c r="AT1892">
        <v>53.86253</v>
      </c>
      <c r="AU1892">
        <v>55.742870000000003</v>
      </c>
      <c r="AV1892">
        <v>56.48901</v>
      </c>
      <c r="AW1892">
        <v>56.412700000000001</v>
      </c>
      <c r="AX1892">
        <v>56.510069999999999</v>
      </c>
      <c r="AY1892">
        <v>56.47231</v>
      </c>
      <c r="AZ1892">
        <v>55.407829999999997</v>
      </c>
      <c r="BA1892">
        <v>54.460250000000002</v>
      </c>
      <c r="BB1892">
        <v>52.338200000000001</v>
      </c>
      <c r="BC1892">
        <v>51.430959999999999</v>
      </c>
      <c r="BD1892">
        <v>49.798960000000001</v>
      </c>
      <c r="BE1892">
        <v>47.738750000000003</v>
      </c>
      <c r="BF1892">
        <v>46.237920000000003</v>
      </c>
      <c r="BG1892">
        <v>44.983139999999999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 s="23">
        <v>0</v>
      </c>
      <c r="CG1892" s="23">
        <v>0</v>
      </c>
      <c r="CH1892" s="23">
        <v>0</v>
      </c>
      <c r="CI1892" s="23">
        <v>0</v>
      </c>
      <c r="CJ1892" s="23">
        <v>0</v>
      </c>
      <c r="CK1892" s="23">
        <v>0</v>
      </c>
      <c r="CL1892" s="23">
        <v>0</v>
      </c>
      <c r="CM1892" s="23">
        <v>0</v>
      </c>
      <c r="CN1892" s="23">
        <v>0</v>
      </c>
      <c r="CO1892" s="23">
        <v>0</v>
      </c>
      <c r="CP1892" s="23">
        <v>0</v>
      </c>
      <c r="CQ1892" s="23">
        <v>0</v>
      </c>
      <c r="CR1892" s="23">
        <v>0</v>
      </c>
      <c r="CS1892" s="23">
        <v>0</v>
      </c>
      <c r="CT1892" s="23">
        <v>0</v>
      </c>
      <c r="CU1892" s="23">
        <v>0</v>
      </c>
      <c r="CV1892" s="23">
        <v>0</v>
      </c>
      <c r="CW1892" s="23">
        <v>0</v>
      </c>
      <c r="CX1892" s="23">
        <v>0</v>
      </c>
      <c r="CY1892" s="23">
        <v>0</v>
      </c>
      <c r="CZ1892" s="23">
        <v>0</v>
      </c>
      <c r="DA1892" s="23">
        <v>0</v>
      </c>
      <c r="DB1892" s="23">
        <v>0</v>
      </c>
      <c r="DC1892" s="23">
        <v>0</v>
      </c>
      <c r="DD1892">
        <v>0</v>
      </c>
      <c r="DE1892">
        <v>0</v>
      </c>
      <c r="DF1892">
        <v>0</v>
      </c>
    </row>
    <row r="1893" spans="1:110" x14ac:dyDescent="0.25">
      <c r="A1893" s="18" t="str">
        <f t="shared" si="29"/>
        <v>program_CPP_0 to 199.99 kW_All_CAISO_1-in-10_MONTHLY SYSTEM PEAK DAY_2025_2</v>
      </c>
      <c r="B1893" t="s">
        <v>51</v>
      </c>
      <c r="C1893" t="s">
        <v>121</v>
      </c>
      <c r="D1893" t="s">
        <v>124</v>
      </c>
      <c r="E1893" t="s">
        <v>7</v>
      </c>
      <c r="F1893" t="s">
        <v>110</v>
      </c>
      <c r="G1893" t="s">
        <v>85</v>
      </c>
      <c r="H1893" t="s">
        <v>20</v>
      </c>
      <c r="I1893">
        <v>2025</v>
      </c>
      <c r="J1893">
        <v>2</v>
      </c>
      <c r="K1893">
        <v>12239.971</v>
      </c>
      <c r="L1893">
        <v>165823.6</v>
      </c>
      <c r="M1893">
        <v>161015.1</v>
      </c>
      <c r="N1893">
        <v>158652.70000000001</v>
      </c>
      <c r="O1893">
        <v>159278.20000000001</v>
      </c>
      <c r="P1893">
        <v>166301.6</v>
      </c>
      <c r="Q1893">
        <v>184353.8</v>
      </c>
      <c r="R1893">
        <v>209280</v>
      </c>
      <c r="S1893">
        <v>228874.8</v>
      </c>
      <c r="T1893">
        <v>250171.7</v>
      </c>
      <c r="U1893">
        <v>265973.59999999998</v>
      </c>
      <c r="V1893">
        <v>276359.3</v>
      </c>
      <c r="W1893">
        <v>281739.59999999998</v>
      </c>
      <c r="X1893">
        <v>283389.09999999998</v>
      </c>
      <c r="Y1893">
        <v>285663.3</v>
      </c>
      <c r="Z1893">
        <v>284463.5</v>
      </c>
      <c r="AA1893">
        <v>278511.40000000002</v>
      </c>
      <c r="AB1893">
        <v>271199.3</v>
      </c>
      <c r="AC1893">
        <v>264286.5</v>
      </c>
      <c r="AD1893">
        <v>250394</v>
      </c>
      <c r="AE1893">
        <v>242797</v>
      </c>
      <c r="AF1893">
        <v>233113.1</v>
      </c>
      <c r="AG1893">
        <v>215699.4</v>
      </c>
      <c r="AH1893">
        <v>193742</v>
      </c>
      <c r="AI1893">
        <v>177535.8</v>
      </c>
      <c r="AJ1893">
        <v>51.049819999999997</v>
      </c>
      <c r="AK1893">
        <v>50.801400000000001</v>
      </c>
      <c r="AL1893">
        <v>50.053339999999999</v>
      </c>
      <c r="AM1893">
        <v>49.104390000000002</v>
      </c>
      <c r="AN1893">
        <v>47.269919999999999</v>
      </c>
      <c r="AO1893">
        <v>45.993609999999997</v>
      </c>
      <c r="AP1893">
        <v>45.704880000000003</v>
      </c>
      <c r="AQ1893">
        <v>44.730840000000001</v>
      </c>
      <c r="AR1893">
        <v>46.959449999999997</v>
      </c>
      <c r="AS1893">
        <v>50.560690000000001</v>
      </c>
      <c r="AT1893">
        <v>53.86253</v>
      </c>
      <c r="AU1893">
        <v>55.742870000000003</v>
      </c>
      <c r="AV1893">
        <v>56.48901</v>
      </c>
      <c r="AW1893">
        <v>56.412700000000001</v>
      </c>
      <c r="AX1893">
        <v>56.510069999999999</v>
      </c>
      <c r="AY1893">
        <v>56.47231</v>
      </c>
      <c r="AZ1893">
        <v>55.407829999999997</v>
      </c>
      <c r="BA1893">
        <v>54.460250000000002</v>
      </c>
      <c r="BB1893">
        <v>52.338200000000001</v>
      </c>
      <c r="BC1893">
        <v>51.430959999999999</v>
      </c>
      <c r="BD1893">
        <v>49.798960000000001</v>
      </c>
      <c r="BE1893">
        <v>47.738750000000003</v>
      </c>
      <c r="BF1893">
        <v>46.237920000000003</v>
      </c>
      <c r="BG1893">
        <v>44.983139999999999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 s="23">
        <v>0</v>
      </c>
      <c r="CG1893" s="23">
        <v>0</v>
      </c>
      <c r="CH1893" s="23">
        <v>0</v>
      </c>
      <c r="CI1893" s="23">
        <v>0</v>
      </c>
      <c r="CJ1893" s="23">
        <v>0</v>
      </c>
      <c r="CK1893" s="23">
        <v>0</v>
      </c>
      <c r="CL1893" s="23">
        <v>0</v>
      </c>
      <c r="CM1893" s="23">
        <v>0</v>
      </c>
      <c r="CN1893" s="23">
        <v>0</v>
      </c>
      <c r="CO1893" s="23">
        <v>0</v>
      </c>
      <c r="CP1893" s="23">
        <v>0</v>
      </c>
      <c r="CQ1893" s="23">
        <v>0</v>
      </c>
      <c r="CR1893" s="23">
        <v>0</v>
      </c>
      <c r="CS1893" s="23">
        <v>0</v>
      </c>
      <c r="CT1893" s="23">
        <v>0</v>
      </c>
      <c r="CU1893" s="23">
        <v>0</v>
      </c>
      <c r="CV1893" s="23">
        <v>0</v>
      </c>
      <c r="CW1893" s="23">
        <v>0</v>
      </c>
      <c r="CX1893" s="23">
        <v>0</v>
      </c>
      <c r="CY1893" s="23">
        <v>0</v>
      </c>
      <c r="CZ1893" s="23">
        <v>0</v>
      </c>
      <c r="DA1893" s="23">
        <v>0</v>
      </c>
      <c r="DB1893" s="23">
        <v>0</v>
      </c>
      <c r="DC1893" s="23">
        <v>0</v>
      </c>
      <c r="DD1893">
        <v>0</v>
      </c>
      <c r="DE1893">
        <v>0</v>
      </c>
      <c r="DF1893">
        <v>0</v>
      </c>
    </row>
    <row r="1894" spans="1:110" x14ac:dyDescent="0.25">
      <c r="A1894" s="18" t="str">
        <f t="shared" si="29"/>
        <v>program_CPP_0 to 199.99 kW_All_CAISO_1-in-10_MONTHLY SYSTEM PEAK DAY_2026_2</v>
      </c>
      <c r="B1894" t="s">
        <v>51</v>
      </c>
      <c r="C1894" t="s">
        <v>121</v>
      </c>
      <c r="D1894" t="s">
        <v>124</v>
      </c>
      <c r="E1894" t="s">
        <v>7</v>
      </c>
      <c r="F1894" t="s">
        <v>110</v>
      </c>
      <c r="G1894" t="s">
        <v>85</v>
      </c>
      <c r="H1894" t="s">
        <v>20</v>
      </c>
      <c r="I1894">
        <v>2026</v>
      </c>
      <c r="J1894">
        <v>2</v>
      </c>
      <c r="K1894">
        <v>12123.293</v>
      </c>
      <c r="L1894">
        <v>164242.9</v>
      </c>
      <c r="M1894">
        <v>159480.20000000001</v>
      </c>
      <c r="N1894">
        <v>157140.29999999999</v>
      </c>
      <c r="O1894">
        <v>157759.9</v>
      </c>
      <c r="P1894">
        <v>164716.4</v>
      </c>
      <c r="Q1894">
        <v>182596.4</v>
      </c>
      <c r="R1894">
        <v>207285</v>
      </c>
      <c r="S1894">
        <v>226693</v>
      </c>
      <c r="T1894">
        <v>247787</v>
      </c>
      <c r="U1894">
        <v>263438.2</v>
      </c>
      <c r="V1894">
        <v>273724.90000000002</v>
      </c>
      <c r="W1894">
        <v>279053.90000000002</v>
      </c>
      <c r="X1894">
        <v>280687.7</v>
      </c>
      <c r="Y1894">
        <v>282940.3</v>
      </c>
      <c r="Z1894">
        <v>281751.8</v>
      </c>
      <c r="AA1894">
        <v>275856.5</v>
      </c>
      <c r="AB1894">
        <v>268614.09999999998</v>
      </c>
      <c r="AC1894">
        <v>261767.2</v>
      </c>
      <c r="AD1894">
        <v>248007.2</v>
      </c>
      <c r="AE1894">
        <v>240482.5</v>
      </c>
      <c r="AF1894">
        <v>230891</v>
      </c>
      <c r="AG1894">
        <v>213643.3</v>
      </c>
      <c r="AH1894">
        <v>191895.2</v>
      </c>
      <c r="AI1894">
        <v>175843.4</v>
      </c>
      <c r="AJ1894">
        <v>51.049819999999997</v>
      </c>
      <c r="AK1894">
        <v>50.801400000000001</v>
      </c>
      <c r="AL1894">
        <v>50.053339999999999</v>
      </c>
      <c r="AM1894">
        <v>49.104390000000002</v>
      </c>
      <c r="AN1894">
        <v>47.269919999999999</v>
      </c>
      <c r="AO1894">
        <v>45.993609999999997</v>
      </c>
      <c r="AP1894">
        <v>45.704880000000003</v>
      </c>
      <c r="AQ1894">
        <v>44.730840000000001</v>
      </c>
      <c r="AR1894">
        <v>46.959449999999997</v>
      </c>
      <c r="AS1894">
        <v>50.560690000000001</v>
      </c>
      <c r="AT1894">
        <v>53.86253</v>
      </c>
      <c r="AU1894">
        <v>55.742870000000003</v>
      </c>
      <c r="AV1894">
        <v>56.48901</v>
      </c>
      <c r="AW1894">
        <v>56.412700000000001</v>
      </c>
      <c r="AX1894">
        <v>56.510069999999999</v>
      </c>
      <c r="AY1894">
        <v>56.47231</v>
      </c>
      <c r="AZ1894">
        <v>55.407829999999997</v>
      </c>
      <c r="BA1894">
        <v>54.460250000000002</v>
      </c>
      <c r="BB1894">
        <v>52.338200000000001</v>
      </c>
      <c r="BC1894">
        <v>51.430959999999999</v>
      </c>
      <c r="BD1894">
        <v>49.798960000000001</v>
      </c>
      <c r="BE1894">
        <v>47.738750000000003</v>
      </c>
      <c r="BF1894">
        <v>46.237920000000003</v>
      </c>
      <c r="BG1894">
        <v>44.983139999999999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 s="23">
        <v>0</v>
      </c>
      <c r="CG1894" s="23">
        <v>0</v>
      </c>
      <c r="CH1894" s="23">
        <v>0</v>
      </c>
      <c r="CI1894" s="23">
        <v>0</v>
      </c>
      <c r="CJ1894" s="23">
        <v>0</v>
      </c>
      <c r="CK1894" s="23">
        <v>0</v>
      </c>
      <c r="CL1894" s="23">
        <v>0</v>
      </c>
      <c r="CM1894" s="23">
        <v>0</v>
      </c>
      <c r="CN1894" s="23">
        <v>0</v>
      </c>
      <c r="CO1894" s="23">
        <v>0</v>
      </c>
      <c r="CP1894" s="23">
        <v>0</v>
      </c>
      <c r="CQ1894" s="23">
        <v>0</v>
      </c>
      <c r="CR1894" s="23">
        <v>0</v>
      </c>
      <c r="CS1894" s="23">
        <v>0</v>
      </c>
      <c r="CT1894" s="23">
        <v>0</v>
      </c>
      <c r="CU1894" s="23">
        <v>0</v>
      </c>
      <c r="CV1894" s="23">
        <v>0</v>
      </c>
      <c r="CW1894" s="23">
        <v>0</v>
      </c>
      <c r="CX1894" s="23">
        <v>0</v>
      </c>
      <c r="CY1894" s="23">
        <v>0</v>
      </c>
      <c r="CZ1894" s="23">
        <v>0</v>
      </c>
      <c r="DA1894" s="23">
        <v>0</v>
      </c>
      <c r="DB1894" s="23">
        <v>0</v>
      </c>
      <c r="DC1894" s="23">
        <v>0</v>
      </c>
      <c r="DD1894">
        <v>0</v>
      </c>
      <c r="DE1894">
        <v>0</v>
      </c>
      <c r="DF1894">
        <v>0</v>
      </c>
    </row>
    <row r="1895" spans="1:110" x14ac:dyDescent="0.25">
      <c r="A1895" s="18" t="str">
        <f t="shared" si="29"/>
        <v>program_CPP_0 to 199.99 kW_All_CAISO_1-in-10_MONTHLY SYSTEM PEAK DAY_2027_2</v>
      </c>
      <c r="B1895" t="s">
        <v>51</v>
      </c>
      <c r="C1895" t="s">
        <v>121</v>
      </c>
      <c r="D1895" t="s">
        <v>124</v>
      </c>
      <c r="E1895" t="s">
        <v>7</v>
      </c>
      <c r="F1895" t="s">
        <v>110</v>
      </c>
      <c r="G1895" t="s">
        <v>85</v>
      </c>
      <c r="H1895" t="s">
        <v>20</v>
      </c>
      <c r="I1895">
        <v>2027</v>
      </c>
      <c r="J1895">
        <v>2</v>
      </c>
      <c r="K1895">
        <v>12007.727999999999</v>
      </c>
      <c r="L1895">
        <v>162677.20000000001</v>
      </c>
      <c r="M1895">
        <v>157960</v>
      </c>
      <c r="N1895">
        <v>155642.4</v>
      </c>
      <c r="O1895">
        <v>156256</v>
      </c>
      <c r="P1895">
        <v>163146.20000000001</v>
      </c>
      <c r="Q1895">
        <v>180855.8</v>
      </c>
      <c r="R1895">
        <v>205309.1</v>
      </c>
      <c r="S1895">
        <v>224532</v>
      </c>
      <c r="T1895">
        <v>245424.9</v>
      </c>
      <c r="U1895">
        <v>260927</v>
      </c>
      <c r="V1895">
        <v>271115.7</v>
      </c>
      <c r="W1895">
        <v>276393.90000000002</v>
      </c>
      <c r="X1895">
        <v>278012</v>
      </c>
      <c r="Y1895">
        <v>280243.09999999998</v>
      </c>
      <c r="Z1895">
        <v>279066</v>
      </c>
      <c r="AA1895">
        <v>273226.90000000002</v>
      </c>
      <c r="AB1895">
        <v>266053.59999999998</v>
      </c>
      <c r="AC1895">
        <v>259271.9</v>
      </c>
      <c r="AD1895">
        <v>245643</v>
      </c>
      <c r="AE1895">
        <v>238190.1</v>
      </c>
      <c r="AF1895">
        <v>228690</v>
      </c>
      <c r="AG1895">
        <v>211606.7</v>
      </c>
      <c r="AH1895">
        <v>190066</v>
      </c>
      <c r="AI1895">
        <v>174167.2</v>
      </c>
      <c r="AJ1895">
        <v>51.049819999999997</v>
      </c>
      <c r="AK1895">
        <v>50.801400000000001</v>
      </c>
      <c r="AL1895">
        <v>50.053339999999999</v>
      </c>
      <c r="AM1895">
        <v>49.104390000000002</v>
      </c>
      <c r="AN1895">
        <v>47.269919999999999</v>
      </c>
      <c r="AO1895">
        <v>45.993609999999997</v>
      </c>
      <c r="AP1895">
        <v>45.704880000000003</v>
      </c>
      <c r="AQ1895">
        <v>44.730840000000001</v>
      </c>
      <c r="AR1895">
        <v>46.959449999999997</v>
      </c>
      <c r="AS1895">
        <v>50.560690000000001</v>
      </c>
      <c r="AT1895">
        <v>53.86253</v>
      </c>
      <c r="AU1895">
        <v>55.742870000000003</v>
      </c>
      <c r="AV1895">
        <v>56.48901</v>
      </c>
      <c r="AW1895">
        <v>56.412700000000001</v>
      </c>
      <c r="AX1895">
        <v>56.510069999999999</v>
      </c>
      <c r="AY1895">
        <v>56.47231</v>
      </c>
      <c r="AZ1895">
        <v>55.407829999999997</v>
      </c>
      <c r="BA1895">
        <v>54.460250000000002</v>
      </c>
      <c r="BB1895">
        <v>52.338200000000001</v>
      </c>
      <c r="BC1895">
        <v>51.430959999999999</v>
      </c>
      <c r="BD1895">
        <v>49.798960000000001</v>
      </c>
      <c r="BE1895">
        <v>47.738750000000003</v>
      </c>
      <c r="BF1895">
        <v>46.237920000000003</v>
      </c>
      <c r="BG1895">
        <v>44.983139999999999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 s="23">
        <v>0</v>
      </c>
      <c r="CG1895" s="23">
        <v>0</v>
      </c>
      <c r="CH1895" s="23">
        <v>0</v>
      </c>
      <c r="CI1895" s="23">
        <v>0</v>
      </c>
      <c r="CJ1895" s="23">
        <v>0</v>
      </c>
      <c r="CK1895" s="23">
        <v>0</v>
      </c>
      <c r="CL1895" s="23">
        <v>0</v>
      </c>
      <c r="CM1895" s="23">
        <v>0</v>
      </c>
      <c r="CN1895" s="23">
        <v>0</v>
      </c>
      <c r="CO1895" s="23">
        <v>0</v>
      </c>
      <c r="CP1895" s="23">
        <v>0</v>
      </c>
      <c r="CQ1895" s="23">
        <v>0</v>
      </c>
      <c r="CR1895" s="23">
        <v>0</v>
      </c>
      <c r="CS1895" s="23">
        <v>0</v>
      </c>
      <c r="CT1895" s="23">
        <v>0</v>
      </c>
      <c r="CU1895" s="23">
        <v>0</v>
      </c>
      <c r="CV1895" s="23">
        <v>0</v>
      </c>
      <c r="CW1895" s="23">
        <v>0</v>
      </c>
      <c r="CX1895" s="23">
        <v>0</v>
      </c>
      <c r="CY1895" s="23">
        <v>0</v>
      </c>
      <c r="CZ1895" s="23">
        <v>0</v>
      </c>
      <c r="DA1895" s="23">
        <v>0</v>
      </c>
      <c r="DB1895" s="23">
        <v>0</v>
      </c>
      <c r="DC1895" s="23">
        <v>0</v>
      </c>
      <c r="DD1895">
        <v>0</v>
      </c>
      <c r="DE1895">
        <v>0</v>
      </c>
      <c r="DF1895">
        <v>0</v>
      </c>
    </row>
    <row r="1896" spans="1:110" x14ac:dyDescent="0.25">
      <c r="A1896" s="18" t="str">
        <f t="shared" si="29"/>
        <v>program_CPP_0 to 199.99 kW_All_CAISO_1-in-10_MONTHLY SYSTEM PEAK DAY_2028_2</v>
      </c>
      <c r="B1896" t="s">
        <v>51</v>
      </c>
      <c r="C1896" t="s">
        <v>121</v>
      </c>
      <c r="D1896" t="s">
        <v>124</v>
      </c>
      <c r="E1896" t="s">
        <v>7</v>
      </c>
      <c r="F1896" t="s">
        <v>110</v>
      </c>
      <c r="G1896" t="s">
        <v>85</v>
      </c>
      <c r="H1896" t="s">
        <v>20</v>
      </c>
      <c r="I1896">
        <v>2028</v>
      </c>
      <c r="J1896">
        <v>2</v>
      </c>
      <c r="K1896">
        <v>11893.263999999999</v>
      </c>
      <c r="L1896">
        <v>161126.5</v>
      </c>
      <c r="M1896">
        <v>156454.20000000001</v>
      </c>
      <c r="N1896">
        <v>154158.70000000001</v>
      </c>
      <c r="O1896">
        <v>154766.5</v>
      </c>
      <c r="P1896">
        <v>161591</v>
      </c>
      <c r="Q1896">
        <v>179131.8</v>
      </c>
      <c r="R1896">
        <v>203352</v>
      </c>
      <c r="S1896">
        <v>222391.7</v>
      </c>
      <c r="T1896">
        <v>243085.4</v>
      </c>
      <c r="U1896">
        <v>258439.7</v>
      </c>
      <c r="V1896">
        <v>268531.3</v>
      </c>
      <c r="W1896">
        <v>273759.09999999998</v>
      </c>
      <c r="X1896">
        <v>275361.8</v>
      </c>
      <c r="Y1896">
        <v>277571.7</v>
      </c>
      <c r="Z1896">
        <v>276405.8</v>
      </c>
      <c r="AA1896">
        <v>270622.40000000002</v>
      </c>
      <c r="AB1896">
        <v>263517.40000000002</v>
      </c>
      <c r="AC1896">
        <v>256800.4</v>
      </c>
      <c r="AD1896">
        <v>243301.4</v>
      </c>
      <c r="AE1896">
        <v>235919.6</v>
      </c>
      <c r="AF1896">
        <v>226510</v>
      </c>
      <c r="AG1896">
        <v>209589.6</v>
      </c>
      <c r="AH1896">
        <v>188254.1</v>
      </c>
      <c r="AI1896">
        <v>172507</v>
      </c>
      <c r="AJ1896">
        <v>51.049819999999997</v>
      </c>
      <c r="AK1896">
        <v>50.801400000000001</v>
      </c>
      <c r="AL1896">
        <v>50.053339999999999</v>
      </c>
      <c r="AM1896">
        <v>49.104390000000002</v>
      </c>
      <c r="AN1896">
        <v>47.269919999999999</v>
      </c>
      <c r="AO1896">
        <v>45.993609999999997</v>
      </c>
      <c r="AP1896">
        <v>45.704880000000003</v>
      </c>
      <c r="AQ1896">
        <v>44.730840000000001</v>
      </c>
      <c r="AR1896">
        <v>46.959449999999997</v>
      </c>
      <c r="AS1896">
        <v>50.560690000000001</v>
      </c>
      <c r="AT1896">
        <v>53.86253</v>
      </c>
      <c r="AU1896">
        <v>55.742870000000003</v>
      </c>
      <c r="AV1896">
        <v>56.48901</v>
      </c>
      <c r="AW1896">
        <v>56.412700000000001</v>
      </c>
      <c r="AX1896">
        <v>56.510069999999999</v>
      </c>
      <c r="AY1896">
        <v>56.47231</v>
      </c>
      <c r="AZ1896">
        <v>55.407829999999997</v>
      </c>
      <c r="BA1896">
        <v>54.460250000000002</v>
      </c>
      <c r="BB1896">
        <v>52.338200000000001</v>
      </c>
      <c r="BC1896">
        <v>51.430959999999999</v>
      </c>
      <c r="BD1896">
        <v>49.798960000000001</v>
      </c>
      <c r="BE1896">
        <v>47.738750000000003</v>
      </c>
      <c r="BF1896">
        <v>46.237920000000003</v>
      </c>
      <c r="BG1896">
        <v>44.983139999999999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V1896">
        <v>0</v>
      </c>
      <c r="CW1896">
        <v>0</v>
      </c>
      <c r="CX1896">
        <v>0</v>
      </c>
      <c r="CY1896">
        <v>0</v>
      </c>
      <c r="CZ1896">
        <v>0</v>
      </c>
      <c r="DA1896">
        <v>0</v>
      </c>
      <c r="DB1896">
        <v>0</v>
      </c>
      <c r="DC1896">
        <v>0</v>
      </c>
      <c r="DD1896">
        <v>0</v>
      </c>
      <c r="DE1896">
        <v>0</v>
      </c>
      <c r="DF1896">
        <v>0</v>
      </c>
    </row>
    <row r="1897" spans="1:110" x14ac:dyDescent="0.25">
      <c r="A1897" s="18" t="str">
        <f t="shared" si="29"/>
        <v>program_CPP_0 to 199.99 kW_All_CAISO_1-in-10_MONTHLY SYSTEM PEAK DAY_2029_2</v>
      </c>
      <c r="B1897" t="s">
        <v>51</v>
      </c>
      <c r="C1897" t="s">
        <v>121</v>
      </c>
      <c r="D1897" t="s">
        <v>124</v>
      </c>
      <c r="E1897" t="s">
        <v>7</v>
      </c>
      <c r="F1897" t="s">
        <v>110</v>
      </c>
      <c r="G1897" t="s">
        <v>85</v>
      </c>
      <c r="H1897" t="s">
        <v>20</v>
      </c>
      <c r="I1897">
        <v>2029</v>
      </c>
      <c r="J1897">
        <v>2</v>
      </c>
      <c r="K1897">
        <v>11779.892</v>
      </c>
      <c r="L1897">
        <v>159590.6</v>
      </c>
      <c r="M1897">
        <v>154962.79999999999</v>
      </c>
      <c r="N1897">
        <v>152689.20000000001</v>
      </c>
      <c r="O1897">
        <v>153291.20000000001</v>
      </c>
      <c r="P1897">
        <v>160050.6</v>
      </c>
      <c r="Q1897">
        <v>177424.2</v>
      </c>
      <c r="R1897">
        <v>201413.5</v>
      </c>
      <c r="S1897">
        <v>220271.7</v>
      </c>
      <c r="T1897">
        <v>240768.2</v>
      </c>
      <c r="U1897">
        <v>255976.1</v>
      </c>
      <c r="V1897">
        <v>265971.5</v>
      </c>
      <c r="W1897">
        <v>271149.5</v>
      </c>
      <c r="X1897">
        <v>272737</v>
      </c>
      <c r="Y1897">
        <v>274925.8</v>
      </c>
      <c r="Z1897">
        <v>273771</v>
      </c>
      <c r="AA1897">
        <v>268042.7</v>
      </c>
      <c r="AB1897">
        <v>261005.4</v>
      </c>
      <c r="AC1897">
        <v>254352.4</v>
      </c>
      <c r="AD1897">
        <v>240982.2</v>
      </c>
      <c r="AE1897">
        <v>233670.7</v>
      </c>
      <c r="AF1897">
        <v>224350.8</v>
      </c>
      <c r="AG1897">
        <v>207591.7</v>
      </c>
      <c r="AH1897">
        <v>186459.6</v>
      </c>
      <c r="AI1897">
        <v>170862.5</v>
      </c>
      <c r="AJ1897">
        <v>51.049819999999997</v>
      </c>
      <c r="AK1897">
        <v>50.801400000000001</v>
      </c>
      <c r="AL1897">
        <v>50.053339999999999</v>
      </c>
      <c r="AM1897">
        <v>49.104390000000002</v>
      </c>
      <c r="AN1897">
        <v>47.269919999999999</v>
      </c>
      <c r="AO1897">
        <v>45.993609999999997</v>
      </c>
      <c r="AP1897">
        <v>45.704880000000003</v>
      </c>
      <c r="AQ1897">
        <v>44.730840000000001</v>
      </c>
      <c r="AR1897">
        <v>46.959449999999997</v>
      </c>
      <c r="AS1897">
        <v>50.560690000000001</v>
      </c>
      <c r="AT1897">
        <v>53.86253</v>
      </c>
      <c r="AU1897">
        <v>55.742870000000003</v>
      </c>
      <c r="AV1897">
        <v>56.48901</v>
      </c>
      <c r="AW1897">
        <v>56.412700000000001</v>
      </c>
      <c r="AX1897">
        <v>56.510069999999999</v>
      </c>
      <c r="AY1897">
        <v>56.47231</v>
      </c>
      <c r="AZ1897">
        <v>55.407829999999997</v>
      </c>
      <c r="BA1897">
        <v>54.460250000000002</v>
      </c>
      <c r="BB1897">
        <v>52.338200000000001</v>
      </c>
      <c r="BC1897">
        <v>51.430959999999999</v>
      </c>
      <c r="BD1897">
        <v>49.798960000000001</v>
      </c>
      <c r="BE1897">
        <v>47.738750000000003</v>
      </c>
      <c r="BF1897">
        <v>46.237920000000003</v>
      </c>
      <c r="BG1897">
        <v>44.983139999999999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 s="23">
        <v>0</v>
      </c>
      <c r="CG1897" s="23">
        <v>0</v>
      </c>
      <c r="CH1897" s="23">
        <v>0</v>
      </c>
      <c r="CI1897" s="23">
        <v>0</v>
      </c>
      <c r="CJ1897" s="23">
        <v>0</v>
      </c>
      <c r="CK1897" s="23">
        <v>0</v>
      </c>
      <c r="CL1897" s="23">
        <v>0</v>
      </c>
      <c r="CM1897" s="23">
        <v>0</v>
      </c>
      <c r="CN1897" s="23">
        <v>0</v>
      </c>
      <c r="CO1897" s="23">
        <v>0</v>
      </c>
      <c r="CP1897" s="23">
        <v>0</v>
      </c>
      <c r="CQ1897" s="23">
        <v>0</v>
      </c>
      <c r="CR1897" s="23">
        <v>0</v>
      </c>
      <c r="CS1897" s="23">
        <v>0</v>
      </c>
      <c r="CT1897" s="23">
        <v>0</v>
      </c>
      <c r="CU1897" s="23">
        <v>0</v>
      </c>
      <c r="CV1897" s="23">
        <v>0</v>
      </c>
      <c r="CW1897" s="23">
        <v>0</v>
      </c>
      <c r="CX1897" s="23">
        <v>0</v>
      </c>
      <c r="CY1897" s="23">
        <v>0</v>
      </c>
      <c r="CZ1897" s="23">
        <v>0</v>
      </c>
      <c r="DA1897" s="23">
        <v>0</v>
      </c>
      <c r="DB1897" s="23">
        <v>0</v>
      </c>
      <c r="DC1897" s="23">
        <v>0</v>
      </c>
      <c r="DD1897">
        <v>0</v>
      </c>
      <c r="DE1897">
        <v>0</v>
      </c>
      <c r="DF1897">
        <v>0</v>
      </c>
    </row>
    <row r="1898" spans="1:110" x14ac:dyDescent="0.25">
      <c r="A1898" s="18" t="str">
        <f t="shared" si="29"/>
        <v>program_CPP_0 to 199.99 kW_All_CAISO_1-in-10_MONTHLY SYSTEM PEAK DAY_2030_2</v>
      </c>
      <c r="B1898" t="s">
        <v>51</v>
      </c>
      <c r="C1898" t="s">
        <v>121</v>
      </c>
      <c r="D1898" t="s">
        <v>124</v>
      </c>
      <c r="E1898" t="s">
        <v>7</v>
      </c>
      <c r="F1898" t="s">
        <v>110</v>
      </c>
      <c r="G1898" t="s">
        <v>85</v>
      </c>
      <c r="H1898" t="s">
        <v>20</v>
      </c>
      <c r="I1898">
        <v>2030</v>
      </c>
      <c r="J1898">
        <v>2</v>
      </c>
      <c r="K1898">
        <v>11667.6</v>
      </c>
      <c r="L1898">
        <v>158069.29999999999</v>
      </c>
      <c r="M1898">
        <v>153485.6</v>
      </c>
      <c r="N1898">
        <v>151233.70000000001</v>
      </c>
      <c r="O1898">
        <v>151830</v>
      </c>
      <c r="P1898">
        <v>158525</v>
      </c>
      <c r="Q1898">
        <v>175732.9</v>
      </c>
      <c r="R1898">
        <v>199493.5</v>
      </c>
      <c r="S1898">
        <v>218172</v>
      </c>
      <c r="T1898">
        <v>238473.1</v>
      </c>
      <c r="U1898">
        <v>253536</v>
      </c>
      <c r="V1898">
        <v>263436.09999999998</v>
      </c>
      <c r="W1898">
        <v>268564.8</v>
      </c>
      <c r="X1898">
        <v>270137.09999999998</v>
      </c>
      <c r="Y1898">
        <v>272305</v>
      </c>
      <c r="Z1898">
        <v>271161.3</v>
      </c>
      <c r="AA1898">
        <v>265487.59999999998</v>
      </c>
      <c r="AB1898">
        <v>258517.4</v>
      </c>
      <c r="AC1898">
        <v>251927.8</v>
      </c>
      <c r="AD1898">
        <v>238685</v>
      </c>
      <c r="AE1898">
        <v>231443.20000000001</v>
      </c>
      <c r="AF1898">
        <v>222212.2</v>
      </c>
      <c r="AG1898">
        <v>205612.79999999999</v>
      </c>
      <c r="AH1898">
        <v>184682.2</v>
      </c>
      <c r="AI1898">
        <v>169233.8</v>
      </c>
      <c r="AJ1898">
        <v>51.049819999999997</v>
      </c>
      <c r="AK1898">
        <v>50.801400000000001</v>
      </c>
      <c r="AL1898">
        <v>50.053339999999999</v>
      </c>
      <c r="AM1898">
        <v>49.104390000000002</v>
      </c>
      <c r="AN1898">
        <v>47.269919999999999</v>
      </c>
      <c r="AO1898">
        <v>45.993609999999997</v>
      </c>
      <c r="AP1898">
        <v>45.704880000000003</v>
      </c>
      <c r="AQ1898">
        <v>44.730840000000001</v>
      </c>
      <c r="AR1898">
        <v>46.959449999999997</v>
      </c>
      <c r="AS1898">
        <v>50.560690000000001</v>
      </c>
      <c r="AT1898">
        <v>53.86253</v>
      </c>
      <c r="AU1898">
        <v>55.742870000000003</v>
      </c>
      <c r="AV1898">
        <v>56.48901</v>
      </c>
      <c r="AW1898">
        <v>56.412700000000001</v>
      </c>
      <c r="AX1898">
        <v>56.510069999999999</v>
      </c>
      <c r="AY1898">
        <v>56.47231</v>
      </c>
      <c r="AZ1898">
        <v>55.407829999999997</v>
      </c>
      <c r="BA1898">
        <v>54.460250000000002</v>
      </c>
      <c r="BB1898">
        <v>52.338200000000001</v>
      </c>
      <c r="BC1898">
        <v>51.430959999999999</v>
      </c>
      <c r="BD1898">
        <v>49.798960000000001</v>
      </c>
      <c r="BE1898">
        <v>47.738750000000003</v>
      </c>
      <c r="BF1898">
        <v>46.237920000000003</v>
      </c>
      <c r="BG1898">
        <v>44.983139999999999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 s="23">
        <v>0</v>
      </c>
      <c r="CG1898" s="23">
        <v>0</v>
      </c>
      <c r="CH1898" s="23">
        <v>0</v>
      </c>
      <c r="CI1898" s="23">
        <v>0</v>
      </c>
      <c r="CJ1898" s="23">
        <v>0</v>
      </c>
      <c r="CK1898" s="23">
        <v>0</v>
      </c>
      <c r="CL1898" s="23">
        <v>0</v>
      </c>
      <c r="CM1898" s="23">
        <v>0</v>
      </c>
      <c r="CN1898" s="23">
        <v>0</v>
      </c>
      <c r="CO1898" s="23">
        <v>0</v>
      </c>
      <c r="CP1898" s="23">
        <v>0</v>
      </c>
      <c r="CQ1898" s="23">
        <v>0</v>
      </c>
      <c r="CR1898" s="23">
        <v>0</v>
      </c>
      <c r="CS1898" s="23">
        <v>0</v>
      </c>
      <c r="CT1898" s="23">
        <v>0</v>
      </c>
      <c r="CU1898" s="23">
        <v>0</v>
      </c>
      <c r="CV1898" s="23">
        <v>0</v>
      </c>
      <c r="CW1898" s="23">
        <v>0</v>
      </c>
      <c r="CX1898" s="23">
        <v>0</v>
      </c>
      <c r="CY1898" s="23">
        <v>0</v>
      </c>
      <c r="CZ1898" s="23">
        <v>0</v>
      </c>
      <c r="DA1898" s="23">
        <v>0</v>
      </c>
      <c r="DB1898" s="23">
        <v>0</v>
      </c>
      <c r="DC1898" s="23">
        <v>0</v>
      </c>
      <c r="DD1898">
        <v>0</v>
      </c>
      <c r="DE1898">
        <v>0</v>
      </c>
      <c r="DF1898">
        <v>0</v>
      </c>
    </row>
    <row r="1899" spans="1:110" x14ac:dyDescent="0.25">
      <c r="A1899" s="18" t="str">
        <f t="shared" si="29"/>
        <v>program_CPP_0 to 199.99 kW_All_CAISO_1-in-10_MONTHLY SYSTEM PEAK DAY_2019_3</v>
      </c>
      <c r="B1899" t="s">
        <v>51</v>
      </c>
      <c r="C1899" t="s">
        <v>121</v>
      </c>
      <c r="D1899" t="s">
        <v>124</v>
      </c>
      <c r="E1899" t="s">
        <v>7</v>
      </c>
      <c r="F1899" t="s">
        <v>110</v>
      </c>
      <c r="G1899" t="s">
        <v>85</v>
      </c>
      <c r="H1899" t="s">
        <v>20</v>
      </c>
      <c r="I1899">
        <v>2019</v>
      </c>
      <c r="J1899">
        <v>3</v>
      </c>
      <c r="K1899">
        <v>12964</v>
      </c>
      <c r="L1899">
        <v>175632.5</v>
      </c>
      <c r="M1899">
        <v>170539.6</v>
      </c>
      <c r="N1899">
        <v>168037.4</v>
      </c>
      <c r="O1899">
        <v>168700</v>
      </c>
      <c r="P1899">
        <v>176138.8</v>
      </c>
      <c r="Q1899">
        <v>195258.8</v>
      </c>
      <c r="R1899">
        <v>221659.5</v>
      </c>
      <c r="S1899">
        <v>242413.3</v>
      </c>
      <c r="T1899">
        <v>264970.09999999998</v>
      </c>
      <c r="U1899">
        <v>278177.8</v>
      </c>
      <c r="V1899">
        <v>285698.8</v>
      </c>
      <c r="W1899">
        <v>298864.59999999998</v>
      </c>
      <c r="X1899">
        <v>307964.7</v>
      </c>
      <c r="Y1899">
        <v>318439.7</v>
      </c>
      <c r="Z1899">
        <v>321150.8</v>
      </c>
      <c r="AA1899">
        <v>318061.3</v>
      </c>
      <c r="AB1899">
        <v>310284.3</v>
      </c>
      <c r="AC1899">
        <v>297761.2</v>
      </c>
      <c r="AD1899">
        <v>281720.90000000002</v>
      </c>
      <c r="AE1899">
        <v>275147.59999999998</v>
      </c>
      <c r="AF1899">
        <v>259867.5</v>
      </c>
      <c r="AG1899">
        <v>233498.4</v>
      </c>
      <c r="AH1899">
        <v>206238.1</v>
      </c>
      <c r="AI1899">
        <v>188293.4</v>
      </c>
      <c r="AJ1899">
        <v>60.227530000000002</v>
      </c>
      <c r="AK1899">
        <v>58.835880000000003</v>
      </c>
      <c r="AL1899">
        <v>57.769359999999999</v>
      </c>
      <c r="AM1899">
        <v>57.013309999999997</v>
      </c>
      <c r="AN1899">
        <v>56.067480000000003</v>
      </c>
      <c r="AO1899">
        <v>55.280340000000002</v>
      </c>
      <c r="AP1899">
        <v>55.455410000000001</v>
      </c>
      <c r="AQ1899">
        <v>55.219700000000003</v>
      </c>
      <c r="AR1899">
        <v>61.157890000000002</v>
      </c>
      <c r="AS1899">
        <v>69.478229999999996</v>
      </c>
      <c r="AT1899">
        <v>75.901949999999999</v>
      </c>
      <c r="AU1899">
        <v>81.740309999999994</v>
      </c>
      <c r="AV1899">
        <v>83.356769999999997</v>
      </c>
      <c r="AW1899">
        <v>85.015900000000002</v>
      </c>
      <c r="AX1899">
        <v>83.97739</v>
      </c>
      <c r="AY1899">
        <v>83.96772</v>
      </c>
      <c r="AZ1899">
        <v>83.280779999999993</v>
      </c>
      <c r="BA1899">
        <v>81.937160000000006</v>
      </c>
      <c r="BB1899">
        <v>79.511989999999997</v>
      </c>
      <c r="BC1899">
        <v>75.157570000000007</v>
      </c>
      <c r="BD1899">
        <v>71.158169999999998</v>
      </c>
      <c r="BE1899">
        <v>68.101389999999995</v>
      </c>
      <c r="BF1899">
        <v>66.369759999999999</v>
      </c>
      <c r="BG1899">
        <v>63.711669999999998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 s="23">
        <v>0</v>
      </c>
      <c r="CG1899" s="23">
        <v>0</v>
      </c>
      <c r="CH1899" s="23">
        <v>0</v>
      </c>
      <c r="CI1899" s="23">
        <v>0</v>
      </c>
      <c r="CJ1899" s="23">
        <v>0</v>
      </c>
      <c r="CK1899" s="23">
        <v>0</v>
      </c>
      <c r="CL1899" s="23">
        <v>0</v>
      </c>
      <c r="CM1899" s="23">
        <v>0</v>
      </c>
      <c r="CN1899" s="23">
        <v>0</v>
      </c>
      <c r="CO1899" s="23">
        <v>0</v>
      </c>
      <c r="CP1899" s="23">
        <v>0</v>
      </c>
      <c r="CQ1899" s="23">
        <v>0</v>
      </c>
      <c r="CR1899" s="23">
        <v>0</v>
      </c>
      <c r="CS1899" s="23">
        <v>0</v>
      </c>
      <c r="CT1899" s="23">
        <v>0</v>
      </c>
      <c r="CU1899" s="23">
        <v>0</v>
      </c>
      <c r="CV1899" s="23">
        <v>0</v>
      </c>
      <c r="CW1899" s="23">
        <v>0</v>
      </c>
      <c r="CX1899" s="23">
        <v>0</v>
      </c>
      <c r="CY1899" s="23">
        <v>0</v>
      </c>
      <c r="CZ1899" s="23">
        <v>0</v>
      </c>
      <c r="DA1899" s="23">
        <v>0</v>
      </c>
      <c r="DB1899" s="23">
        <v>0</v>
      </c>
      <c r="DC1899" s="23">
        <v>0</v>
      </c>
      <c r="DD1899">
        <v>0</v>
      </c>
      <c r="DE1899">
        <v>0</v>
      </c>
      <c r="DF1899">
        <v>0</v>
      </c>
    </row>
    <row r="1900" spans="1:110" x14ac:dyDescent="0.25">
      <c r="A1900" s="18" t="str">
        <f t="shared" si="29"/>
        <v>program_CPP_0 to 199.99 kW_All_CAISO_1-in-10_MONTHLY SYSTEM PEAK DAY_2020_3</v>
      </c>
      <c r="B1900" t="s">
        <v>51</v>
      </c>
      <c r="C1900" t="s">
        <v>121</v>
      </c>
      <c r="D1900" t="s">
        <v>124</v>
      </c>
      <c r="E1900" t="s">
        <v>7</v>
      </c>
      <c r="F1900" t="s">
        <v>110</v>
      </c>
      <c r="G1900" t="s">
        <v>85</v>
      </c>
      <c r="H1900" t="s">
        <v>20</v>
      </c>
      <c r="I1900">
        <v>2020</v>
      </c>
      <c r="J1900">
        <v>3</v>
      </c>
      <c r="K1900">
        <v>12840.421</v>
      </c>
      <c r="L1900">
        <v>173958.3</v>
      </c>
      <c r="M1900">
        <v>168913.9</v>
      </c>
      <c r="N1900">
        <v>166435.6</v>
      </c>
      <c r="O1900">
        <v>167091.79999999999</v>
      </c>
      <c r="P1900">
        <v>174459.8</v>
      </c>
      <c r="Q1900">
        <v>193397.5</v>
      </c>
      <c r="R1900">
        <v>219546.5</v>
      </c>
      <c r="S1900">
        <v>240102.5</v>
      </c>
      <c r="T1900">
        <v>262444.3</v>
      </c>
      <c r="U1900">
        <v>275526.09999999998</v>
      </c>
      <c r="V1900">
        <v>282975.40000000002</v>
      </c>
      <c r="W1900">
        <v>296015.7</v>
      </c>
      <c r="X1900">
        <v>305029</v>
      </c>
      <c r="Y1900">
        <v>315404.2</v>
      </c>
      <c r="Z1900">
        <v>318089.5</v>
      </c>
      <c r="AA1900">
        <v>315029.40000000002</v>
      </c>
      <c r="AB1900">
        <v>307326.5</v>
      </c>
      <c r="AC1900">
        <v>294922.8</v>
      </c>
      <c r="AD1900">
        <v>279035.40000000002</v>
      </c>
      <c r="AE1900">
        <v>272524.79999999999</v>
      </c>
      <c r="AF1900">
        <v>257390.3</v>
      </c>
      <c r="AG1900">
        <v>231272.6</v>
      </c>
      <c r="AH1900">
        <v>204272.1</v>
      </c>
      <c r="AI1900">
        <v>186498.5</v>
      </c>
      <c r="AJ1900">
        <v>60.227530000000002</v>
      </c>
      <c r="AK1900">
        <v>58.835880000000003</v>
      </c>
      <c r="AL1900">
        <v>57.769359999999999</v>
      </c>
      <c r="AM1900">
        <v>57.013309999999997</v>
      </c>
      <c r="AN1900">
        <v>56.067480000000003</v>
      </c>
      <c r="AO1900">
        <v>55.280340000000002</v>
      </c>
      <c r="AP1900">
        <v>55.455410000000001</v>
      </c>
      <c r="AQ1900">
        <v>55.219700000000003</v>
      </c>
      <c r="AR1900">
        <v>61.157890000000002</v>
      </c>
      <c r="AS1900">
        <v>69.478229999999996</v>
      </c>
      <c r="AT1900">
        <v>75.901949999999999</v>
      </c>
      <c r="AU1900">
        <v>81.740309999999994</v>
      </c>
      <c r="AV1900">
        <v>83.356769999999997</v>
      </c>
      <c r="AW1900">
        <v>85.015900000000002</v>
      </c>
      <c r="AX1900">
        <v>83.97739</v>
      </c>
      <c r="AY1900">
        <v>83.96772</v>
      </c>
      <c r="AZ1900">
        <v>83.280779999999993</v>
      </c>
      <c r="BA1900">
        <v>81.937160000000006</v>
      </c>
      <c r="BB1900">
        <v>79.511989999999997</v>
      </c>
      <c r="BC1900">
        <v>75.157570000000007</v>
      </c>
      <c r="BD1900">
        <v>71.158169999999998</v>
      </c>
      <c r="BE1900">
        <v>68.101389999999995</v>
      </c>
      <c r="BF1900">
        <v>66.369759999999999</v>
      </c>
      <c r="BG1900">
        <v>63.711669999999998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 s="23">
        <v>0</v>
      </c>
      <c r="CG1900" s="23">
        <v>0</v>
      </c>
      <c r="CH1900" s="23">
        <v>0</v>
      </c>
      <c r="CI1900" s="23">
        <v>0</v>
      </c>
      <c r="CJ1900" s="23">
        <v>0</v>
      </c>
      <c r="CK1900" s="23">
        <v>0</v>
      </c>
      <c r="CL1900" s="23">
        <v>0</v>
      </c>
      <c r="CM1900" s="23">
        <v>0</v>
      </c>
      <c r="CN1900" s="23">
        <v>0</v>
      </c>
      <c r="CO1900" s="23">
        <v>0</v>
      </c>
      <c r="CP1900" s="23">
        <v>0</v>
      </c>
      <c r="CQ1900" s="23">
        <v>0</v>
      </c>
      <c r="CR1900" s="23">
        <v>0</v>
      </c>
      <c r="CS1900" s="23">
        <v>0</v>
      </c>
      <c r="CT1900" s="23">
        <v>0</v>
      </c>
      <c r="CU1900" s="23">
        <v>0</v>
      </c>
      <c r="CV1900" s="23">
        <v>0</v>
      </c>
      <c r="CW1900" s="23">
        <v>0</v>
      </c>
      <c r="CX1900" s="23">
        <v>0</v>
      </c>
      <c r="CY1900" s="23">
        <v>0</v>
      </c>
      <c r="CZ1900" s="23">
        <v>0</v>
      </c>
      <c r="DA1900" s="23">
        <v>0</v>
      </c>
      <c r="DB1900" s="23">
        <v>0</v>
      </c>
      <c r="DC1900" s="23">
        <v>0</v>
      </c>
      <c r="DD1900">
        <v>0</v>
      </c>
      <c r="DE1900">
        <v>0</v>
      </c>
      <c r="DF1900">
        <v>0</v>
      </c>
    </row>
    <row r="1901" spans="1:110" x14ac:dyDescent="0.25">
      <c r="A1901" s="18" t="str">
        <f t="shared" si="29"/>
        <v>program_CPP_0 to 199.99 kW_All_CAISO_1-in-10_MONTHLY SYSTEM PEAK DAY_2021_3</v>
      </c>
      <c r="B1901" t="s">
        <v>51</v>
      </c>
      <c r="C1901" t="s">
        <v>121</v>
      </c>
      <c r="D1901" t="s">
        <v>124</v>
      </c>
      <c r="E1901" t="s">
        <v>7</v>
      </c>
      <c r="F1901" t="s">
        <v>110</v>
      </c>
      <c r="G1901" t="s">
        <v>85</v>
      </c>
      <c r="H1901" t="s">
        <v>20</v>
      </c>
      <c r="I1901">
        <v>2021</v>
      </c>
      <c r="J1901">
        <v>3</v>
      </c>
      <c r="K1901">
        <v>12718.019</v>
      </c>
      <c r="L1901">
        <v>172300</v>
      </c>
      <c r="M1901">
        <v>167303.79999999999</v>
      </c>
      <c r="N1901">
        <v>164849.1</v>
      </c>
      <c r="O1901">
        <v>165499</v>
      </c>
      <c r="P1901">
        <v>172796.79999999999</v>
      </c>
      <c r="Q1901">
        <v>191554</v>
      </c>
      <c r="R1901">
        <v>217453.7</v>
      </c>
      <c r="S1901">
        <v>237813.8</v>
      </c>
      <c r="T1901">
        <v>259942.5</v>
      </c>
      <c r="U1901">
        <v>272899.7</v>
      </c>
      <c r="V1901">
        <v>280277.90000000002</v>
      </c>
      <c r="W1901">
        <v>293193.90000000002</v>
      </c>
      <c r="X1901">
        <v>302121.3</v>
      </c>
      <c r="Y1901">
        <v>312397.59999999998</v>
      </c>
      <c r="Z1901">
        <v>315057.3</v>
      </c>
      <c r="AA1901">
        <v>312026.40000000002</v>
      </c>
      <c r="AB1901">
        <v>304396.90000000002</v>
      </c>
      <c r="AC1901">
        <v>292111.40000000002</v>
      </c>
      <c r="AD1901">
        <v>276375.5</v>
      </c>
      <c r="AE1901">
        <v>269926.90000000002</v>
      </c>
      <c r="AF1901">
        <v>254936.8</v>
      </c>
      <c r="AG1901">
        <v>229068</v>
      </c>
      <c r="AH1901">
        <v>202324.9</v>
      </c>
      <c r="AI1901">
        <v>184720.7</v>
      </c>
      <c r="AJ1901">
        <v>60.227530000000002</v>
      </c>
      <c r="AK1901">
        <v>58.835880000000003</v>
      </c>
      <c r="AL1901">
        <v>57.769359999999999</v>
      </c>
      <c r="AM1901">
        <v>57.013309999999997</v>
      </c>
      <c r="AN1901">
        <v>56.067480000000003</v>
      </c>
      <c r="AO1901">
        <v>55.280340000000002</v>
      </c>
      <c r="AP1901">
        <v>55.455410000000001</v>
      </c>
      <c r="AQ1901">
        <v>55.219700000000003</v>
      </c>
      <c r="AR1901">
        <v>61.157890000000002</v>
      </c>
      <c r="AS1901">
        <v>69.478229999999996</v>
      </c>
      <c r="AT1901">
        <v>75.901949999999999</v>
      </c>
      <c r="AU1901">
        <v>81.740309999999994</v>
      </c>
      <c r="AV1901">
        <v>83.356769999999997</v>
      </c>
      <c r="AW1901">
        <v>85.015900000000002</v>
      </c>
      <c r="AX1901">
        <v>83.97739</v>
      </c>
      <c r="AY1901">
        <v>83.96772</v>
      </c>
      <c r="AZ1901">
        <v>83.280779999999993</v>
      </c>
      <c r="BA1901">
        <v>81.937160000000006</v>
      </c>
      <c r="BB1901">
        <v>79.511989999999997</v>
      </c>
      <c r="BC1901">
        <v>75.157570000000007</v>
      </c>
      <c r="BD1901">
        <v>71.158169999999998</v>
      </c>
      <c r="BE1901">
        <v>68.101389999999995</v>
      </c>
      <c r="BF1901">
        <v>66.369759999999999</v>
      </c>
      <c r="BG1901">
        <v>63.711669999999998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0</v>
      </c>
      <c r="CV1901">
        <v>0</v>
      </c>
      <c r="CW1901">
        <v>0</v>
      </c>
      <c r="CX1901">
        <v>0</v>
      </c>
      <c r="CY1901">
        <v>0</v>
      </c>
      <c r="CZ1901">
        <v>0</v>
      </c>
      <c r="DA1901">
        <v>0</v>
      </c>
      <c r="DB1901">
        <v>0</v>
      </c>
      <c r="DC1901">
        <v>0</v>
      </c>
      <c r="DD1901">
        <v>0</v>
      </c>
      <c r="DE1901">
        <v>0</v>
      </c>
      <c r="DF1901">
        <v>0</v>
      </c>
    </row>
    <row r="1902" spans="1:110" x14ac:dyDescent="0.25">
      <c r="A1902" s="18" t="str">
        <f t="shared" si="29"/>
        <v>program_CPP_0 to 199.99 kW_All_CAISO_1-in-10_MONTHLY SYSTEM PEAK DAY_2022_3</v>
      </c>
      <c r="B1902" t="s">
        <v>51</v>
      </c>
      <c r="C1902" t="s">
        <v>121</v>
      </c>
      <c r="D1902" t="s">
        <v>124</v>
      </c>
      <c r="E1902" t="s">
        <v>7</v>
      </c>
      <c r="F1902" t="s">
        <v>110</v>
      </c>
      <c r="G1902" t="s">
        <v>85</v>
      </c>
      <c r="H1902" t="s">
        <v>20</v>
      </c>
      <c r="I1902">
        <v>2022</v>
      </c>
      <c r="J1902">
        <v>3</v>
      </c>
      <c r="K1902">
        <v>12596.785</v>
      </c>
      <c r="L1902">
        <v>170657.6</v>
      </c>
      <c r="M1902">
        <v>165708.9</v>
      </c>
      <c r="N1902">
        <v>163277.6</v>
      </c>
      <c r="O1902">
        <v>163921.4</v>
      </c>
      <c r="P1902">
        <v>171149.6</v>
      </c>
      <c r="Q1902">
        <v>189728</v>
      </c>
      <c r="R1902">
        <v>215380.8</v>
      </c>
      <c r="S1902">
        <v>235546.8</v>
      </c>
      <c r="T1902">
        <v>257464.6</v>
      </c>
      <c r="U1902">
        <v>270298.3</v>
      </c>
      <c r="V1902">
        <v>277606.2</v>
      </c>
      <c r="W1902">
        <v>290399</v>
      </c>
      <c r="X1902">
        <v>299241.40000000002</v>
      </c>
      <c r="Y1902">
        <v>309419.59999999998</v>
      </c>
      <c r="Z1902">
        <v>312054</v>
      </c>
      <c r="AA1902">
        <v>309052</v>
      </c>
      <c r="AB1902">
        <v>301495.3</v>
      </c>
      <c r="AC1902">
        <v>289326.90000000002</v>
      </c>
      <c r="AD1902">
        <v>273740.90000000002</v>
      </c>
      <c r="AE1902">
        <v>267353.8</v>
      </c>
      <c r="AF1902">
        <v>252506.6</v>
      </c>
      <c r="AG1902">
        <v>226884.4</v>
      </c>
      <c r="AH1902">
        <v>200396.3</v>
      </c>
      <c r="AI1902">
        <v>182959.8</v>
      </c>
      <c r="AJ1902">
        <v>60.227530000000002</v>
      </c>
      <c r="AK1902">
        <v>58.835880000000003</v>
      </c>
      <c r="AL1902">
        <v>57.769359999999999</v>
      </c>
      <c r="AM1902">
        <v>57.013309999999997</v>
      </c>
      <c r="AN1902">
        <v>56.067480000000003</v>
      </c>
      <c r="AO1902">
        <v>55.280340000000002</v>
      </c>
      <c r="AP1902">
        <v>55.455410000000001</v>
      </c>
      <c r="AQ1902">
        <v>55.219700000000003</v>
      </c>
      <c r="AR1902">
        <v>61.157890000000002</v>
      </c>
      <c r="AS1902">
        <v>69.478229999999996</v>
      </c>
      <c r="AT1902">
        <v>75.901949999999999</v>
      </c>
      <c r="AU1902">
        <v>81.740309999999994</v>
      </c>
      <c r="AV1902">
        <v>83.356769999999997</v>
      </c>
      <c r="AW1902">
        <v>85.015900000000002</v>
      </c>
      <c r="AX1902">
        <v>83.97739</v>
      </c>
      <c r="AY1902">
        <v>83.96772</v>
      </c>
      <c r="AZ1902">
        <v>83.280779999999993</v>
      </c>
      <c r="BA1902">
        <v>81.937160000000006</v>
      </c>
      <c r="BB1902">
        <v>79.511989999999997</v>
      </c>
      <c r="BC1902">
        <v>75.157570000000007</v>
      </c>
      <c r="BD1902">
        <v>71.158169999999998</v>
      </c>
      <c r="BE1902">
        <v>68.101389999999995</v>
      </c>
      <c r="BF1902">
        <v>66.369759999999999</v>
      </c>
      <c r="BG1902">
        <v>63.711669999999998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 s="23">
        <v>0</v>
      </c>
      <c r="CG1902" s="23">
        <v>0</v>
      </c>
      <c r="CH1902" s="23">
        <v>0</v>
      </c>
      <c r="CI1902" s="23">
        <v>0</v>
      </c>
      <c r="CJ1902" s="23">
        <v>0</v>
      </c>
      <c r="CK1902" s="23">
        <v>0</v>
      </c>
      <c r="CL1902" s="23">
        <v>0</v>
      </c>
      <c r="CM1902" s="23">
        <v>0</v>
      </c>
      <c r="CN1902" s="23">
        <v>0</v>
      </c>
      <c r="CO1902" s="23">
        <v>0</v>
      </c>
      <c r="CP1902" s="23">
        <v>0</v>
      </c>
      <c r="CQ1902" s="23">
        <v>0</v>
      </c>
      <c r="CR1902" s="23">
        <v>0</v>
      </c>
      <c r="CS1902" s="23">
        <v>0</v>
      </c>
      <c r="CT1902" s="23">
        <v>0</v>
      </c>
      <c r="CU1902" s="23">
        <v>0</v>
      </c>
      <c r="CV1902" s="23">
        <v>0</v>
      </c>
      <c r="CW1902" s="23">
        <v>0</v>
      </c>
      <c r="CX1902" s="23">
        <v>0</v>
      </c>
      <c r="CY1902" s="23">
        <v>0</v>
      </c>
      <c r="CZ1902" s="23">
        <v>0</v>
      </c>
      <c r="DA1902" s="23">
        <v>0</v>
      </c>
      <c r="DB1902" s="23">
        <v>0</v>
      </c>
      <c r="DC1902" s="23">
        <v>0</v>
      </c>
      <c r="DD1902">
        <v>0</v>
      </c>
      <c r="DE1902">
        <v>0</v>
      </c>
      <c r="DF1902">
        <v>0</v>
      </c>
    </row>
    <row r="1903" spans="1:110" x14ac:dyDescent="0.25">
      <c r="A1903" s="18" t="str">
        <f t="shared" si="29"/>
        <v>program_CPP_0 to 199.99 kW_All_CAISO_1-in-10_MONTHLY SYSTEM PEAK DAY_2023_3</v>
      </c>
      <c r="B1903" t="s">
        <v>51</v>
      </c>
      <c r="C1903" t="s">
        <v>121</v>
      </c>
      <c r="D1903" t="s">
        <v>124</v>
      </c>
      <c r="E1903" t="s">
        <v>7</v>
      </c>
      <c r="F1903" t="s">
        <v>110</v>
      </c>
      <c r="G1903" t="s">
        <v>85</v>
      </c>
      <c r="H1903" t="s">
        <v>20</v>
      </c>
      <c r="I1903">
        <v>2023</v>
      </c>
      <c r="J1903">
        <v>3</v>
      </c>
      <c r="K1903">
        <v>12476.706</v>
      </c>
      <c r="L1903">
        <v>169030.8</v>
      </c>
      <c r="M1903">
        <v>164129.29999999999</v>
      </c>
      <c r="N1903">
        <v>161721.20000000001</v>
      </c>
      <c r="O1903">
        <v>162358.79999999999</v>
      </c>
      <c r="P1903">
        <v>169518.1</v>
      </c>
      <c r="Q1903">
        <v>187919.4</v>
      </c>
      <c r="R1903">
        <v>213327.7</v>
      </c>
      <c r="S1903">
        <v>233301.4</v>
      </c>
      <c r="T1903">
        <v>255010.3</v>
      </c>
      <c r="U1903">
        <v>267721.59999999998</v>
      </c>
      <c r="V1903">
        <v>274959.90000000002</v>
      </c>
      <c r="W1903">
        <v>287630.8</v>
      </c>
      <c r="X1903">
        <v>296388.8</v>
      </c>
      <c r="Y1903">
        <v>306470.09999999998</v>
      </c>
      <c r="Z1903">
        <v>309079.3</v>
      </c>
      <c r="AA1903">
        <v>306106</v>
      </c>
      <c r="AB1903">
        <v>298621.3</v>
      </c>
      <c r="AC1903">
        <v>286568.90000000002</v>
      </c>
      <c r="AD1903">
        <v>271131.5</v>
      </c>
      <c r="AE1903">
        <v>264805.3</v>
      </c>
      <c r="AF1903">
        <v>250099.5</v>
      </c>
      <c r="AG1903">
        <v>224721.6</v>
      </c>
      <c r="AH1903">
        <v>198486</v>
      </c>
      <c r="AI1903">
        <v>181215.8</v>
      </c>
      <c r="AJ1903">
        <v>60.227530000000002</v>
      </c>
      <c r="AK1903">
        <v>58.835880000000003</v>
      </c>
      <c r="AL1903">
        <v>57.769359999999999</v>
      </c>
      <c r="AM1903">
        <v>57.013309999999997</v>
      </c>
      <c r="AN1903">
        <v>56.067480000000003</v>
      </c>
      <c r="AO1903">
        <v>55.280340000000002</v>
      </c>
      <c r="AP1903">
        <v>55.455410000000001</v>
      </c>
      <c r="AQ1903">
        <v>55.219700000000003</v>
      </c>
      <c r="AR1903">
        <v>61.157890000000002</v>
      </c>
      <c r="AS1903">
        <v>69.478229999999996</v>
      </c>
      <c r="AT1903">
        <v>75.901949999999999</v>
      </c>
      <c r="AU1903">
        <v>81.740309999999994</v>
      </c>
      <c r="AV1903">
        <v>83.356769999999997</v>
      </c>
      <c r="AW1903">
        <v>85.015900000000002</v>
      </c>
      <c r="AX1903">
        <v>83.97739</v>
      </c>
      <c r="AY1903">
        <v>83.96772</v>
      </c>
      <c r="AZ1903">
        <v>83.280779999999993</v>
      </c>
      <c r="BA1903">
        <v>81.937160000000006</v>
      </c>
      <c r="BB1903">
        <v>79.511989999999997</v>
      </c>
      <c r="BC1903">
        <v>75.157570000000007</v>
      </c>
      <c r="BD1903">
        <v>71.158169999999998</v>
      </c>
      <c r="BE1903">
        <v>68.101389999999995</v>
      </c>
      <c r="BF1903">
        <v>66.369759999999999</v>
      </c>
      <c r="BG1903">
        <v>63.711669999999998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 s="23">
        <v>0</v>
      </c>
      <c r="CG1903" s="23">
        <v>0</v>
      </c>
      <c r="CH1903" s="23">
        <v>0</v>
      </c>
      <c r="CI1903" s="23">
        <v>0</v>
      </c>
      <c r="CJ1903" s="23">
        <v>0</v>
      </c>
      <c r="CK1903" s="23">
        <v>0</v>
      </c>
      <c r="CL1903" s="23">
        <v>0</v>
      </c>
      <c r="CM1903" s="23">
        <v>0</v>
      </c>
      <c r="CN1903" s="23">
        <v>0</v>
      </c>
      <c r="CO1903" s="23">
        <v>0</v>
      </c>
      <c r="CP1903" s="23">
        <v>0</v>
      </c>
      <c r="CQ1903" s="23">
        <v>0</v>
      </c>
      <c r="CR1903" s="23">
        <v>0</v>
      </c>
      <c r="CS1903" s="23">
        <v>0</v>
      </c>
      <c r="CT1903" s="23">
        <v>0</v>
      </c>
      <c r="CU1903" s="23">
        <v>0</v>
      </c>
      <c r="CV1903" s="23">
        <v>0</v>
      </c>
      <c r="CW1903" s="23">
        <v>0</v>
      </c>
      <c r="CX1903" s="23">
        <v>0</v>
      </c>
      <c r="CY1903" s="23">
        <v>0</v>
      </c>
      <c r="CZ1903" s="23">
        <v>0</v>
      </c>
      <c r="DA1903" s="23">
        <v>0</v>
      </c>
      <c r="DB1903" s="23">
        <v>0</v>
      </c>
      <c r="DC1903" s="23">
        <v>0</v>
      </c>
      <c r="DD1903">
        <v>0</v>
      </c>
      <c r="DE1903">
        <v>0</v>
      </c>
      <c r="DF1903">
        <v>0</v>
      </c>
    </row>
    <row r="1904" spans="1:110" x14ac:dyDescent="0.25">
      <c r="A1904" s="18" t="str">
        <f t="shared" si="29"/>
        <v>program_CPP_0 to 199.99 kW_All_CAISO_1-in-10_MONTHLY SYSTEM PEAK DAY_2024_3</v>
      </c>
      <c r="B1904" t="s">
        <v>51</v>
      </c>
      <c r="C1904" t="s">
        <v>121</v>
      </c>
      <c r="D1904" t="s">
        <v>124</v>
      </c>
      <c r="E1904" t="s">
        <v>7</v>
      </c>
      <c r="F1904" t="s">
        <v>110</v>
      </c>
      <c r="G1904" t="s">
        <v>85</v>
      </c>
      <c r="H1904" t="s">
        <v>20</v>
      </c>
      <c r="I1904">
        <v>2024</v>
      </c>
      <c r="J1904">
        <v>3</v>
      </c>
      <c r="K1904">
        <v>12357.772000000001</v>
      </c>
      <c r="L1904">
        <v>167419.5</v>
      </c>
      <c r="M1904">
        <v>162564.70000000001</v>
      </c>
      <c r="N1904">
        <v>160179.6</v>
      </c>
      <c r="O1904">
        <v>160811.1</v>
      </c>
      <c r="P1904">
        <v>167902.2</v>
      </c>
      <c r="Q1904">
        <v>186128</v>
      </c>
      <c r="R1904">
        <v>211294.1</v>
      </c>
      <c r="S1904">
        <v>231077.5</v>
      </c>
      <c r="T1904">
        <v>252579.5</v>
      </c>
      <c r="U1904">
        <v>265169.59999999998</v>
      </c>
      <c r="V1904">
        <v>272338.8</v>
      </c>
      <c r="W1904">
        <v>284889</v>
      </c>
      <c r="X1904">
        <v>293563.5</v>
      </c>
      <c r="Y1904">
        <v>303548.7</v>
      </c>
      <c r="Z1904">
        <v>306133</v>
      </c>
      <c r="AA1904">
        <v>303188</v>
      </c>
      <c r="AB1904">
        <v>295774.7</v>
      </c>
      <c r="AC1904">
        <v>283837.2</v>
      </c>
      <c r="AD1904">
        <v>268546.90000000002</v>
      </c>
      <c r="AE1904">
        <v>262281</v>
      </c>
      <c r="AF1904">
        <v>247715.5</v>
      </c>
      <c r="AG1904">
        <v>222579.5</v>
      </c>
      <c r="AH1904">
        <v>196593.9</v>
      </c>
      <c r="AI1904">
        <v>179488.3</v>
      </c>
      <c r="AJ1904">
        <v>60.227530000000002</v>
      </c>
      <c r="AK1904">
        <v>58.835880000000003</v>
      </c>
      <c r="AL1904">
        <v>57.769359999999999</v>
      </c>
      <c r="AM1904">
        <v>57.013309999999997</v>
      </c>
      <c r="AN1904">
        <v>56.067480000000003</v>
      </c>
      <c r="AO1904">
        <v>55.280340000000002</v>
      </c>
      <c r="AP1904">
        <v>55.455410000000001</v>
      </c>
      <c r="AQ1904">
        <v>55.219700000000003</v>
      </c>
      <c r="AR1904">
        <v>61.157890000000002</v>
      </c>
      <c r="AS1904">
        <v>69.478229999999996</v>
      </c>
      <c r="AT1904">
        <v>75.901949999999999</v>
      </c>
      <c r="AU1904">
        <v>81.740309999999994</v>
      </c>
      <c r="AV1904">
        <v>83.356769999999997</v>
      </c>
      <c r="AW1904">
        <v>85.015900000000002</v>
      </c>
      <c r="AX1904">
        <v>83.97739</v>
      </c>
      <c r="AY1904">
        <v>83.96772</v>
      </c>
      <c r="AZ1904">
        <v>83.280779999999993</v>
      </c>
      <c r="BA1904">
        <v>81.937160000000006</v>
      </c>
      <c r="BB1904">
        <v>79.511989999999997</v>
      </c>
      <c r="BC1904">
        <v>75.157570000000007</v>
      </c>
      <c r="BD1904">
        <v>71.158169999999998</v>
      </c>
      <c r="BE1904">
        <v>68.101389999999995</v>
      </c>
      <c r="BF1904">
        <v>66.369759999999999</v>
      </c>
      <c r="BG1904">
        <v>63.711669999999998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 s="23">
        <v>0</v>
      </c>
      <c r="CG1904" s="23">
        <v>0</v>
      </c>
      <c r="CH1904" s="23">
        <v>0</v>
      </c>
      <c r="CI1904" s="23">
        <v>0</v>
      </c>
      <c r="CJ1904" s="23">
        <v>0</v>
      </c>
      <c r="CK1904" s="23">
        <v>0</v>
      </c>
      <c r="CL1904" s="23">
        <v>0</v>
      </c>
      <c r="CM1904" s="23">
        <v>0</v>
      </c>
      <c r="CN1904" s="23">
        <v>0</v>
      </c>
      <c r="CO1904" s="23">
        <v>0</v>
      </c>
      <c r="CP1904" s="23">
        <v>0</v>
      </c>
      <c r="CQ1904" s="23">
        <v>0</v>
      </c>
      <c r="CR1904" s="23">
        <v>0</v>
      </c>
      <c r="CS1904" s="23">
        <v>0</v>
      </c>
      <c r="CT1904" s="23">
        <v>0</v>
      </c>
      <c r="CU1904" s="23">
        <v>0</v>
      </c>
      <c r="CV1904" s="23">
        <v>0</v>
      </c>
      <c r="CW1904" s="23">
        <v>0</v>
      </c>
      <c r="CX1904" s="23">
        <v>0</v>
      </c>
      <c r="CY1904" s="23">
        <v>0</v>
      </c>
      <c r="CZ1904" s="23">
        <v>0</v>
      </c>
      <c r="DA1904" s="23">
        <v>0</v>
      </c>
      <c r="DB1904" s="23">
        <v>0</v>
      </c>
      <c r="DC1904" s="23">
        <v>0</v>
      </c>
      <c r="DD1904">
        <v>0</v>
      </c>
      <c r="DE1904">
        <v>0</v>
      </c>
      <c r="DF1904">
        <v>0</v>
      </c>
    </row>
    <row r="1905" spans="1:110" x14ac:dyDescent="0.25">
      <c r="A1905" s="18" t="str">
        <f t="shared" si="29"/>
        <v>program_CPP_0 to 199.99 kW_All_CAISO_1-in-10_MONTHLY SYSTEM PEAK DAY_2025_3</v>
      </c>
      <c r="B1905" t="s">
        <v>51</v>
      </c>
      <c r="C1905" t="s">
        <v>121</v>
      </c>
      <c r="D1905" t="s">
        <v>124</v>
      </c>
      <c r="E1905" t="s">
        <v>7</v>
      </c>
      <c r="F1905" t="s">
        <v>110</v>
      </c>
      <c r="G1905" t="s">
        <v>85</v>
      </c>
      <c r="H1905" t="s">
        <v>20</v>
      </c>
      <c r="I1905">
        <v>2025</v>
      </c>
      <c r="J1905">
        <v>3</v>
      </c>
      <c r="K1905">
        <v>12239.971</v>
      </c>
      <c r="L1905">
        <v>165823.6</v>
      </c>
      <c r="M1905">
        <v>161015.1</v>
      </c>
      <c r="N1905">
        <v>158652.70000000001</v>
      </c>
      <c r="O1905">
        <v>159278.20000000001</v>
      </c>
      <c r="P1905">
        <v>166301.6</v>
      </c>
      <c r="Q1905">
        <v>184353.8</v>
      </c>
      <c r="R1905">
        <v>209280</v>
      </c>
      <c r="S1905">
        <v>228874.8</v>
      </c>
      <c r="T1905">
        <v>250171.7</v>
      </c>
      <c r="U1905">
        <v>262641.8</v>
      </c>
      <c r="V1905">
        <v>269742.8</v>
      </c>
      <c r="W1905">
        <v>282173.3</v>
      </c>
      <c r="X1905">
        <v>290765.09999999998</v>
      </c>
      <c r="Y1905">
        <v>300655.09999999998</v>
      </c>
      <c r="Z1905">
        <v>303214.8</v>
      </c>
      <c r="AA1905">
        <v>300297.90000000002</v>
      </c>
      <c r="AB1905">
        <v>292955.2</v>
      </c>
      <c r="AC1905">
        <v>281131.5</v>
      </c>
      <c r="AD1905">
        <v>265987</v>
      </c>
      <c r="AE1905">
        <v>259780.8</v>
      </c>
      <c r="AF1905">
        <v>245354.1</v>
      </c>
      <c r="AG1905">
        <v>220457.7</v>
      </c>
      <c r="AH1905">
        <v>194719.9</v>
      </c>
      <c r="AI1905">
        <v>177777.3</v>
      </c>
      <c r="AJ1905">
        <v>60.227530000000002</v>
      </c>
      <c r="AK1905">
        <v>58.835880000000003</v>
      </c>
      <c r="AL1905">
        <v>57.769359999999999</v>
      </c>
      <c r="AM1905">
        <v>57.013309999999997</v>
      </c>
      <c r="AN1905">
        <v>56.067480000000003</v>
      </c>
      <c r="AO1905">
        <v>55.280340000000002</v>
      </c>
      <c r="AP1905">
        <v>55.455410000000001</v>
      </c>
      <c r="AQ1905">
        <v>55.219700000000003</v>
      </c>
      <c r="AR1905">
        <v>61.157890000000002</v>
      </c>
      <c r="AS1905">
        <v>69.478229999999996</v>
      </c>
      <c r="AT1905">
        <v>75.901949999999999</v>
      </c>
      <c r="AU1905">
        <v>81.740309999999994</v>
      </c>
      <c r="AV1905">
        <v>83.356769999999997</v>
      </c>
      <c r="AW1905">
        <v>85.015900000000002</v>
      </c>
      <c r="AX1905">
        <v>83.97739</v>
      </c>
      <c r="AY1905">
        <v>83.96772</v>
      </c>
      <c r="AZ1905">
        <v>83.280779999999993</v>
      </c>
      <c r="BA1905">
        <v>81.937160000000006</v>
      </c>
      <c r="BB1905">
        <v>79.511989999999997</v>
      </c>
      <c r="BC1905">
        <v>75.157570000000007</v>
      </c>
      <c r="BD1905">
        <v>71.158169999999998</v>
      </c>
      <c r="BE1905">
        <v>68.101389999999995</v>
      </c>
      <c r="BF1905">
        <v>66.369759999999999</v>
      </c>
      <c r="BG1905">
        <v>63.711669999999998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 s="23">
        <v>0</v>
      </c>
      <c r="CG1905" s="23">
        <v>0</v>
      </c>
      <c r="CH1905" s="23">
        <v>0</v>
      </c>
      <c r="CI1905" s="23">
        <v>0</v>
      </c>
      <c r="CJ1905" s="23">
        <v>0</v>
      </c>
      <c r="CK1905" s="23">
        <v>0</v>
      </c>
      <c r="CL1905" s="23">
        <v>0</v>
      </c>
      <c r="CM1905" s="23">
        <v>0</v>
      </c>
      <c r="CN1905" s="23">
        <v>0</v>
      </c>
      <c r="CO1905" s="23">
        <v>0</v>
      </c>
      <c r="CP1905" s="23">
        <v>0</v>
      </c>
      <c r="CQ1905" s="23">
        <v>0</v>
      </c>
      <c r="CR1905" s="23">
        <v>0</v>
      </c>
      <c r="CS1905" s="23">
        <v>0</v>
      </c>
      <c r="CT1905" s="23">
        <v>0</v>
      </c>
      <c r="CU1905" s="23">
        <v>0</v>
      </c>
      <c r="CV1905" s="23">
        <v>0</v>
      </c>
      <c r="CW1905" s="23">
        <v>0</v>
      </c>
      <c r="CX1905" s="23">
        <v>0</v>
      </c>
      <c r="CY1905" s="23">
        <v>0</v>
      </c>
      <c r="CZ1905" s="23">
        <v>0</v>
      </c>
      <c r="DA1905" s="23">
        <v>0</v>
      </c>
      <c r="DB1905" s="23">
        <v>0</v>
      </c>
      <c r="DC1905" s="23">
        <v>0</v>
      </c>
      <c r="DD1905">
        <v>0</v>
      </c>
      <c r="DE1905">
        <v>0</v>
      </c>
      <c r="DF1905">
        <v>0</v>
      </c>
    </row>
    <row r="1906" spans="1:110" x14ac:dyDescent="0.25">
      <c r="A1906" s="18" t="str">
        <f t="shared" si="29"/>
        <v>program_CPP_0 to 199.99 kW_All_CAISO_1-in-10_MONTHLY SYSTEM PEAK DAY_2026_3</v>
      </c>
      <c r="B1906" t="s">
        <v>51</v>
      </c>
      <c r="C1906" t="s">
        <v>121</v>
      </c>
      <c r="D1906" t="s">
        <v>124</v>
      </c>
      <c r="E1906" t="s">
        <v>7</v>
      </c>
      <c r="F1906" t="s">
        <v>110</v>
      </c>
      <c r="G1906" t="s">
        <v>85</v>
      </c>
      <c r="H1906" t="s">
        <v>20</v>
      </c>
      <c r="I1906">
        <v>2026</v>
      </c>
      <c r="J1906">
        <v>3</v>
      </c>
      <c r="K1906">
        <v>12123.293</v>
      </c>
      <c r="L1906">
        <v>164242.9</v>
      </c>
      <c r="M1906">
        <v>159480.20000000001</v>
      </c>
      <c r="N1906">
        <v>157140.29999999999</v>
      </c>
      <c r="O1906">
        <v>157759.9</v>
      </c>
      <c r="P1906">
        <v>164716.4</v>
      </c>
      <c r="Q1906">
        <v>182596.4</v>
      </c>
      <c r="R1906">
        <v>207285</v>
      </c>
      <c r="S1906">
        <v>226693</v>
      </c>
      <c r="T1906">
        <v>247787</v>
      </c>
      <c r="U1906">
        <v>260138.2</v>
      </c>
      <c r="V1906">
        <v>267171.5</v>
      </c>
      <c r="W1906">
        <v>279483.40000000002</v>
      </c>
      <c r="X1906">
        <v>287993.40000000002</v>
      </c>
      <c r="Y1906">
        <v>297789.09999999998</v>
      </c>
      <c r="Z1906">
        <v>300324.40000000002</v>
      </c>
      <c r="AA1906">
        <v>297435.3</v>
      </c>
      <c r="AB1906">
        <v>290162.59999999998</v>
      </c>
      <c r="AC1906">
        <v>278451.59999999998</v>
      </c>
      <c r="AD1906">
        <v>263451.5</v>
      </c>
      <c r="AE1906">
        <v>257304.5</v>
      </c>
      <c r="AF1906">
        <v>243015.3</v>
      </c>
      <c r="AG1906">
        <v>218356.2</v>
      </c>
      <c r="AH1906">
        <v>192863.7</v>
      </c>
      <c r="AI1906">
        <v>176082.7</v>
      </c>
      <c r="AJ1906">
        <v>60.227530000000002</v>
      </c>
      <c r="AK1906">
        <v>58.835880000000003</v>
      </c>
      <c r="AL1906">
        <v>57.769359999999999</v>
      </c>
      <c r="AM1906">
        <v>57.013309999999997</v>
      </c>
      <c r="AN1906">
        <v>56.067480000000003</v>
      </c>
      <c r="AO1906">
        <v>55.280340000000002</v>
      </c>
      <c r="AP1906">
        <v>55.455410000000001</v>
      </c>
      <c r="AQ1906">
        <v>55.219700000000003</v>
      </c>
      <c r="AR1906">
        <v>61.157890000000002</v>
      </c>
      <c r="AS1906">
        <v>69.478229999999996</v>
      </c>
      <c r="AT1906">
        <v>75.901949999999999</v>
      </c>
      <c r="AU1906">
        <v>81.740309999999994</v>
      </c>
      <c r="AV1906">
        <v>83.356769999999997</v>
      </c>
      <c r="AW1906">
        <v>85.015900000000002</v>
      </c>
      <c r="AX1906">
        <v>83.97739</v>
      </c>
      <c r="AY1906">
        <v>83.96772</v>
      </c>
      <c r="AZ1906">
        <v>83.280779999999993</v>
      </c>
      <c r="BA1906">
        <v>81.937160000000006</v>
      </c>
      <c r="BB1906">
        <v>79.511989999999997</v>
      </c>
      <c r="BC1906">
        <v>75.157570000000007</v>
      </c>
      <c r="BD1906">
        <v>71.158169999999998</v>
      </c>
      <c r="BE1906">
        <v>68.101389999999995</v>
      </c>
      <c r="BF1906">
        <v>66.369759999999999</v>
      </c>
      <c r="BG1906">
        <v>63.711669999999998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 s="23">
        <v>0</v>
      </c>
      <c r="CG1906" s="23">
        <v>0</v>
      </c>
      <c r="CH1906" s="23">
        <v>0</v>
      </c>
      <c r="CI1906" s="23">
        <v>0</v>
      </c>
      <c r="CJ1906" s="23">
        <v>0</v>
      </c>
      <c r="CK1906" s="23">
        <v>0</v>
      </c>
      <c r="CL1906" s="23">
        <v>0</v>
      </c>
      <c r="CM1906" s="23">
        <v>0</v>
      </c>
      <c r="CN1906" s="23">
        <v>0</v>
      </c>
      <c r="CO1906" s="23">
        <v>0</v>
      </c>
      <c r="CP1906" s="23">
        <v>0</v>
      </c>
      <c r="CQ1906" s="23">
        <v>0</v>
      </c>
      <c r="CR1906" s="23">
        <v>0</v>
      </c>
      <c r="CS1906" s="23">
        <v>0</v>
      </c>
      <c r="CT1906" s="23">
        <v>0</v>
      </c>
      <c r="CU1906" s="23">
        <v>0</v>
      </c>
      <c r="CV1906" s="23">
        <v>0</v>
      </c>
      <c r="CW1906" s="23">
        <v>0</v>
      </c>
      <c r="CX1906" s="23">
        <v>0</v>
      </c>
      <c r="CY1906" s="23">
        <v>0</v>
      </c>
      <c r="CZ1906" s="23">
        <v>0</v>
      </c>
      <c r="DA1906" s="23">
        <v>0</v>
      </c>
      <c r="DB1906" s="23">
        <v>0</v>
      </c>
      <c r="DC1906" s="23">
        <v>0</v>
      </c>
      <c r="DD1906">
        <v>0</v>
      </c>
      <c r="DE1906">
        <v>0</v>
      </c>
      <c r="DF1906">
        <v>0</v>
      </c>
    </row>
    <row r="1907" spans="1:110" x14ac:dyDescent="0.25">
      <c r="A1907" s="18" t="str">
        <f t="shared" si="29"/>
        <v>program_CPP_0 to 199.99 kW_All_CAISO_1-in-10_MONTHLY SYSTEM PEAK DAY_2027_3</v>
      </c>
      <c r="B1907" t="s">
        <v>51</v>
      </c>
      <c r="C1907" t="s">
        <v>121</v>
      </c>
      <c r="D1907" t="s">
        <v>124</v>
      </c>
      <c r="E1907" t="s">
        <v>7</v>
      </c>
      <c r="F1907" t="s">
        <v>110</v>
      </c>
      <c r="G1907" t="s">
        <v>85</v>
      </c>
      <c r="H1907" t="s">
        <v>20</v>
      </c>
      <c r="I1907">
        <v>2027</v>
      </c>
      <c r="J1907">
        <v>3</v>
      </c>
      <c r="K1907">
        <v>12007.727999999999</v>
      </c>
      <c r="L1907">
        <v>162677.20000000001</v>
      </c>
      <c r="M1907">
        <v>157960</v>
      </c>
      <c r="N1907">
        <v>155642.4</v>
      </c>
      <c r="O1907">
        <v>156256</v>
      </c>
      <c r="P1907">
        <v>163146.20000000001</v>
      </c>
      <c r="Q1907">
        <v>180855.8</v>
      </c>
      <c r="R1907">
        <v>205309.1</v>
      </c>
      <c r="S1907">
        <v>224532</v>
      </c>
      <c r="T1907">
        <v>245424.9</v>
      </c>
      <c r="U1907">
        <v>257658.4</v>
      </c>
      <c r="V1907">
        <v>264624.7</v>
      </c>
      <c r="W1907">
        <v>276819.3</v>
      </c>
      <c r="X1907">
        <v>285248.09999999998</v>
      </c>
      <c r="Y1907">
        <v>294950.40000000002</v>
      </c>
      <c r="Z1907">
        <v>297461.59999999998</v>
      </c>
      <c r="AA1907">
        <v>294600</v>
      </c>
      <c r="AB1907">
        <v>287396.59999999998</v>
      </c>
      <c r="AC1907">
        <v>275797.3</v>
      </c>
      <c r="AD1907">
        <v>260940.1</v>
      </c>
      <c r="AE1907">
        <v>254851.7</v>
      </c>
      <c r="AF1907">
        <v>240698.7</v>
      </c>
      <c r="AG1907">
        <v>216274.7</v>
      </c>
      <c r="AH1907">
        <v>191025.2</v>
      </c>
      <c r="AI1907">
        <v>174404.2</v>
      </c>
      <c r="AJ1907">
        <v>60.227530000000002</v>
      </c>
      <c r="AK1907">
        <v>58.835880000000003</v>
      </c>
      <c r="AL1907">
        <v>57.769359999999999</v>
      </c>
      <c r="AM1907">
        <v>57.013309999999997</v>
      </c>
      <c r="AN1907">
        <v>56.067480000000003</v>
      </c>
      <c r="AO1907">
        <v>55.280340000000002</v>
      </c>
      <c r="AP1907">
        <v>55.455410000000001</v>
      </c>
      <c r="AQ1907">
        <v>55.219700000000003</v>
      </c>
      <c r="AR1907">
        <v>61.157890000000002</v>
      </c>
      <c r="AS1907">
        <v>69.478229999999996</v>
      </c>
      <c r="AT1907">
        <v>75.901949999999999</v>
      </c>
      <c r="AU1907">
        <v>81.740309999999994</v>
      </c>
      <c r="AV1907">
        <v>83.356769999999997</v>
      </c>
      <c r="AW1907">
        <v>85.015900000000002</v>
      </c>
      <c r="AX1907">
        <v>83.97739</v>
      </c>
      <c r="AY1907">
        <v>83.96772</v>
      </c>
      <c r="AZ1907">
        <v>83.280779999999993</v>
      </c>
      <c r="BA1907">
        <v>81.937160000000006</v>
      </c>
      <c r="BB1907">
        <v>79.511989999999997</v>
      </c>
      <c r="BC1907">
        <v>75.157570000000007</v>
      </c>
      <c r="BD1907">
        <v>71.158169999999998</v>
      </c>
      <c r="BE1907">
        <v>68.101389999999995</v>
      </c>
      <c r="BF1907">
        <v>66.369759999999999</v>
      </c>
      <c r="BG1907">
        <v>63.711669999999998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 s="23">
        <v>0</v>
      </c>
      <c r="CG1907" s="23">
        <v>0</v>
      </c>
      <c r="CH1907" s="23">
        <v>0</v>
      </c>
      <c r="CI1907" s="23">
        <v>0</v>
      </c>
      <c r="CJ1907" s="23">
        <v>0</v>
      </c>
      <c r="CK1907" s="23">
        <v>0</v>
      </c>
      <c r="CL1907" s="23">
        <v>0</v>
      </c>
      <c r="CM1907" s="23">
        <v>0</v>
      </c>
      <c r="CN1907" s="23">
        <v>0</v>
      </c>
      <c r="CO1907" s="23">
        <v>0</v>
      </c>
      <c r="CP1907" s="23">
        <v>0</v>
      </c>
      <c r="CQ1907" s="23">
        <v>0</v>
      </c>
      <c r="CR1907" s="23">
        <v>0</v>
      </c>
      <c r="CS1907" s="23">
        <v>0</v>
      </c>
      <c r="CT1907" s="23">
        <v>0</v>
      </c>
      <c r="CU1907" s="23">
        <v>0</v>
      </c>
      <c r="CV1907" s="23">
        <v>0</v>
      </c>
      <c r="CW1907" s="23">
        <v>0</v>
      </c>
      <c r="CX1907" s="23">
        <v>0</v>
      </c>
      <c r="CY1907" s="23">
        <v>0</v>
      </c>
      <c r="CZ1907" s="23">
        <v>0</v>
      </c>
      <c r="DA1907" s="23">
        <v>0</v>
      </c>
      <c r="DB1907" s="23">
        <v>0</v>
      </c>
      <c r="DC1907" s="23">
        <v>0</v>
      </c>
      <c r="DD1907">
        <v>0</v>
      </c>
      <c r="DE1907">
        <v>0</v>
      </c>
      <c r="DF1907">
        <v>0</v>
      </c>
    </row>
    <row r="1908" spans="1:110" x14ac:dyDescent="0.25">
      <c r="A1908" s="18" t="str">
        <f t="shared" si="29"/>
        <v>program_CPP_0 to 199.99 kW_All_CAISO_1-in-10_MONTHLY SYSTEM PEAK DAY_2028_3</v>
      </c>
      <c r="B1908" t="s">
        <v>51</v>
      </c>
      <c r="C1908" t="s">
        <v>121</v>
      </c>
      <c r="D1908" t="s">
        <v>124</v>
      </c>
      <c r="E1908" t="s">
        <v>7</v>
      </c>
      <c r="F1908" t="s">
        <v>110</v>
      </c>
      <c r="G1908" t="s">
        <v>85</v>
      </c>
      <c r="H1908" t="s">
        <v>20</v>
      </c>
      <c r="I1908">
        <v>2028</v>
      </c>
      <c r="J1908">
        <v>3</v>
      </c>
      <c r="K1908">
        <v>11893.263999999999</v>
      </c>
      <c r="L1908">
        <v>161126.5</v>
      </c>
      <c r="M1908">
        <v>156454.20000000001</v>
      </c>
      <c r="N1908">
        <v>154158.70000000001</v>
      </c>
      <c r="O1908">
        <v>154766.5</v>
      </c>
      <c r="P1908">
        <v>161591</v>
      </c>
      <c r="Q1908">
        <v>179131.8</v>
      </c>
      <c r="R1908">
        <v>203352</v>
      </c>
      <c r="S1908">
        <v>222391.7</v>
      </c>
      <c r="T1908">
        <v>243085.4</v>
      </c>
      <c r="U1908">
        <v>255202.3</v>
      </c>
      <c r="V1908">
        <v>262102.1</v>
      </c>
      <c r="W1908">
        <v>274180.5</v>
      </c>
      <c r="X1908">
        <v>282529</v>
      </c>
      <c r="Y1908">
        <v>292138.8</v>
      </c>
      <c r="Z1908">
        <v>294626</v>
      </c>
      <c r="AA1908">
        <v>291791.7</v>
      </c>
      <c r="AB1908">
        <v>284657</v>
      </c>
      <c r="AC1908">
        <v>273168.2</v>
      </c>
      <c r="AD1908">
        <v>258452.7</v>
      </c>
      <c r="AE1908">
        <v>252422.3</v>
      </c>
      <c r="AF1908">
        <v>238404.3</v>
      </c>
      <c r="AG1908">
        <v>214213.1</v>
      </c>
      <c r="AH1908">
        <v>189204.3</v>
      </c>
      <c r="AI1908">
        <v>172741.7</v>
      </c>
      <c r="AJ1908">
        <v>60.227530000000002</v>
      </c>
      <c r="AK1908">
        <v>58.835880000000003</v>
      </c>
      <c r="AL1908">
        <v>57.769359999999999</v>
      </c>
      <c r="AM1908">
        <v>57.013309999999997</v>
      </c>
      <c r="AN1908">
        <v>56.067480000000003</v>
      </c>
      <c r="AO1908">
        <v>55.280340000000002</v>
      </c>
      <c r="AP1908">
        <v>55.455410000000001</v>
      </c>
      <c r="AQ1908">
        <v>55.219700000000003</v>
      </c>
      <c r="AR1908">
        <v>61.157890000000002</v>
      </c>
      <c r="AS1908">
        <v>69.478229999999996</v>
      </c>
      <c r="AT1908">
        <v>75.901949999999999</v>
      </c>
      <c r="AU1908">
        <v>81.740309999999994</v>
      </c>
      <c r="AV1908">
        <v>83.356769999999997</v>
      </c>
      <c r="AW1908">
        <v>85.015900000000002</v>
      </c>
      <c r="AX1908">
        <v>83.97739</v>
      </c>
      <c r="AY1908">
        <v>83.96772</v>
      </c>
      <c r="AZ1908">
        <v>83.280779999999993</v>
      </c>
      <c r="BA1908">
        <v>81.937160000000006</v>
      </c>
      <c r="BB1908">
        <v>79.511989999999997</v>
      </c>
      <c r="BC1908">
        <v>75.157570000000007</v>
      </c>
      <c r="BD1908">
        <v>71.158169999999998</v>
      </c>
      <c r="BE1908">
        <v>68.101389999999995</v>
      </c>
      <c r="BF1908">
        <v>66.369759999999999</v>
      </c>
      <c r="BG1908">
        <v>63.711669999999998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 s="23">
        <v>0</v>
      </c>
      <c r="CG1908" s="23">
        <v>0</v>
      </c>
      <c r="CH1908" s="23">
        <v>0</v>
      </c>
      <c r="CI1908" s="23">
        <v>0</v>
      </c>
      <c r="CJ1908" s="23">
        <v>0</v>
      </c>
      <c r="CK1908" s="23">
        <v>0</v>
      </c>
      <c r="CL1908" s="23">
        <v>0</v>
      </c>
      <c r="CM1908" s="23">
        <v>0</v>
      </c>
      <c r="CN1908" s="23">
        <v>0</v>
      </c>
      <c r="CO1908" s="23">
        <v>0</v>
      </c>
      <c r="CP1908" s="23">
        <v>0</v>
      </c>
      <c r="CQ1908" s="23">
        <v>0</v>
      </c>
      <c r="CR1908" s="23">
        <v>0</v>
      </c>
      <c r="CS1908" s="23">
        <v>0</v>
      </c>
      <c r="CT1908" s="23">
        <v>0</v>
      </c>
      <c r="CU1908" s="23">
        <v>0</v>
      </c>
      <c r="CV1908" s="23">
        <v>0</v>
      </c>
      <c r="CW1908" s="23">
        <v>0</v>
      </c>
      <c r="CX1908" s="23">
        <v>0</v>
      </c>
      <c r="CY1908" s="23">
        <v>0</v>
      </c>
      <c r="CZ1908" s="23">
        <v>0</v>
      </c>
      <c r="DA1908" s="23">
        <v>0</v>
      </c>
      <c r="DB1908" s="23">
        <v>0</v>
      </c>
      <c r="DC1908" s="23">
        <v>0</v>
      </c>
      <c r="DD1908">
        <v>0</v>
      </c>
      <c r="DE1908">
        <v>0</v>
      </c>
      <c r="DF1908">
        <v>0</v>
      </c>
    </row>
    <row r="1909" spans="1:110" x14ac:dyDescent="0.25">
      <c r="A1909" s="18" t="str">
        <f t="shared" si="29"/>
        <v>program_CPP_0 to 199.99 kW_All_CAISO_1-in-10_MONTHLY SYSTEM PEAK DAY_2029_3</v>
      </c>
      <c r="B1909" t="s">
        <v>51</v>
      </c>
      <c r="C1909" t="s">
        <v>121</v>
      </c>
      <c r="D1909" t="s">
        <v>124</v>
      </c>
      <c r="E1909" t="s">
        <v>7</v>
      </c>
      <c r="F1909" t="s">
        <v>110</v>
      </c>
      <c r="G1909" t="s">
        <v>85</v>
      </c>
      <c r="H1909" t="s">
        <v>20</v>
      </c>
      <c r="I1909">
        <v>2029</v>
      </c>
      <c r="J1909">
        <v>3</v>
      </c>
      <c r="K1909">
        <v>11779.892</v>
      </c>
      <c r="L1909">
        <v>159590.6</v>
      </c>
      <c r="M1909">
        <v>154962.79999999999</v>
      </c>
      <c r="N1909">
        <v>152689.20000000001</v>
      </c>
      <c r="O1909">
        <v>153291.20000000001</v>
      </c>
      <c r="P1909">
        <v>160050.6</v>
      </c>
      <c r="Q1909">
        <v>177424.2</v>
      </c>
      <c r="R1909">
        <v>201413.5</v>
      </c>
      <c r="S1909">
        <v>220271.7</v>
      </c>
      <c r="T1909">
        <v>240768.2</v>
      </c>
      <c r="U1909">
        <v>252769.6</v>
      </c>
      <c r="V1909">
        <v>259603.6</v>
      </c>
      <c r="W1909">
        <v>271566.8</v>
      </c>
      <c r="X1909">
        <v>279835.8</v>
      </c>
      <c r="Y1909">
        <v>289354</v>
      </c>
      <c r="Z1909">
        <v>291817.5</v>
      </c>
      <c r="AA1909">
        <v>289010.2</v>
      </c>
      <c r="AB1909">
        <v>281943.5</v>
      </c>
      <c r="AC1909">
        <v>270564.3</v>
      </c>
      <c r="AD1909">
        <v>255989</v>
      </c>
      <c r="AE1909">
        <v>250016.1</v>
      </c>
      <c r="AF1909">
        <v>236131.7</v>
      </c>
      <c r="AG1909">
        <v>212171.1</v>
      </c>
      <c r="AH1909">
        <v>187400.7</v>
      </c>
      <c r="AI1909">
        <v>171095</v>
      </c>
      <c r="AJ1909">
        <v>60.227530000000002</v>
      </c>
      <c r="AK1909">
        <v>58.835880000000003</v>
      </c>
      <c r="AL1909">
        <v>57.769359999999999</v>
      </c>
      <c r="AM1909">
        <v>57.013309999999997</v>
      </c>
      <c r="AN1909">
        <v>56.067480000000003</v>
      </c>
      <c r="AO1909">
        <v>55.280340000000002</v>
      </c>
      <c r="AP1909">
        <v>55.455410000000001</v>
      </c>
      <c r="AQ1909">
        <v>55.219700000000003</v>
      </c>
      <c r="AR1909">
        <v>61.157890000000002</v>
      </c>
      <c r="AS1909">
        <v>69.478229999999996</v>
      </c>
      <c r="AT1909">
        <v>75.901949999999999</v>
      </c>
      <c r="AU1909">
        <v>81.740309999999994</v>
      </c>
      <c r="AV1909">
        <v>83.356769999999997</v>
      </c>
      <c r="AW1909">
        <v>85.015900000000002</v>
      </c>
      <c r="AX1909">
        <v>83.97739</v>
      </c>
      <c r="AY1909">
        <v>83.96772</v>
      </c>
      <c r="AZ1909">
        <v>83.280779999999993</v>
      </c>
      <c r="BA1909">
        <v>81.937160000000006</v>
      </c>
      <c r="BB1909">
        <v>79.511989999999997</v>
      </c>
      <c r="BC1909">
        <v>75.157570000000007</v>
      </c>
      <c r="BD1909">
        <v>71.158169999999998</v>
      </c>
      <c r="BE1909">
        <v>68.101389999999995</v>
      </c>
      <c r="BF1909">
        <v>66.369759999999999</v>
      </c>
      <c r="BG1909">
        <v>63.711669999999998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 s="23">
        <v>0</v>
      </c>
      <c r="CG1909" s="23">
        <v>0</v>
      </c>
      <c r="CH1909" s="23">
        <v>0</v>
      </c>
      <c r="CI1909" s="23">
        <v>0</v>
      </c>
      <c r="CJ1909" s="23">
        <v>0</v>
      </c>
      <c r="CK1909" s="23">
        <v>0</v>
      </c>
      <c r="CL1909" s="23">
        <v>0</v>
      </c>
      <c r="CM1909" s="23">
        <v>0</v>
      </c>
      <c r="CN1909" s="23">
        <v>0</v>
      </c>
      <c r="CO1909" s="23">
        <v>0</v>
      </c>
      <c r="CP1909" s="23">
        <v>0</v>
      </c>
      <c r="CQ1909" s="23">
        <v>0</v>
      </c>
      <c r="CR1909" s="23">
        <v>0</v>
      </c>
      <c r="CS1909" s="23">
        <v>0</v>
      </c>
      <c r="CT1909" s="23">
        <v>0</v>
      </c>
      <c r="CU1909" s="23">
        <v>0</v>
      </c>
      <c r="CV1909" s="23">
        <v>0</v>
      </c>
      <c r="CW1909" s="23">
        <v>0</v>
      </c>
      <c r="CX1909" s="23">
        <v>0</v>
      </c>
      <c r="CY1909" s="23">
        <v>0</v>
      </c>
      <c r="CZ1909" s="23">
        <v>0</v>
      </c>
      <c r="DA1909" s="23">
        <v>0</v>
      </c>
      <c r="DB1909" s="23">
        <v>0</v>
      </c>
      <c r="DC1909" s="23">
        <v>0</v>
      </c>
      <c r="DD1909">
        <v>0</v>
      </c>
      <c r="DE1909">
        <v>0</v>
      </c>
      <c r="DF1909">
        <v>0</v>
      </c>
    </row>
    <row r="1910" spans="1:110" x14ac:dyDescent="0.25">
      <c r="A1910" s="18" t="str">
        <f t="shared" si="29"/>
        <v>program_CPP_0 to 199.99 kW_All_CAISO_1-in-10_MONTHLY SYSTEM PEAK DAY_2030_3</v>
      </c>
      <c r="B1910" t="s">
        <v>51</v>
      </c>
      <c r="C1910" t="s">
        <v>121</v>
      </c>
      <c r="D1910" t="s">
        <v>124</v>
      </c>
      <c r="E1910" t="s">
        <v>7</v>
      </c>
      <c r="F1910" t="s">
        <v>110</v>
      </c>
      <c r="G1910" t="s">
        <v>85</v>
      </c>
      <c r="H1910" t="s">
        <v>20</v>
      </c>
      <c r="I1910">
        <v>2030</v>
      </c>
      <c r="J1910">
        <v>3</v>
      </c>
      <c r="K1910">
        <v>11667.6</v>
      </c>
      <c r="L1910">
        <v>158069.29999999999</v>
      </c>
      <c r="M1910">
        <v>153485.6</v>
      </c>
      <c r="N1910">
        <v>151233.70000000001</v>
      </c>
      <c r="O1910">
        <v>151830</v>
      </c>
      <c r="P1910">
        <v>158525</v>
      </c>
      <c r="Q1910">
        <v>175732.9</v>
      </c>
      <c r="R1910">
        <v>199493.5</v>
      </c>
      <c r="S1910">
        <v>218172</v>
      </c>
      <c r="T1910">
        <v>238473.1</v>
      </c>
      <c r="U1910">
        <v>250360.1</v>
      </c>
      <c r="V1910">
        <v>257129</v>
      </c>
      <c r="W1910">
        <v>268978.09999999998</v>
      </c>
      <c r="X1910">
        <v>277168.3</v>
      </c>
      <c r="Y1910">
        <v>286595.7</v>
      </c>
      <c r="Z1910">
        <v>289035.8</v>
      </c>
      <c r="AA1910">
        <v>286255.2</v>
      </c>
      <c r="AB1910">
        <v>279255.90000000002</v>
      </c>
      <c r="AC1910">
        <v>267985.09999999998</v>
      </c>
      <c r="AD1910">
        <v>253548.79999999999</v>
      </c>
      <c r="AE1910">
        <v>247632.8</v>
      </c>
      <c r="AF1910">
        <v>233880.8</v>
      </c>
      <c r="AG1910">
        <v>210148.6</v>
      </c>
      <c r="AH1910">
        <v>185614.3</v>
      </c>
      <c r="AI1910">
        <v>169464</v>
      </c>
      <c r="AJ1910">
        <v>60.227530000000002</v>
      </c>
      <c r="AK1910">
        <v>58.835880000000003</v>
      </c>
      <c r="AL1910">
        <v>57.769359999999999</v>
      </c>
      <c r="AM1910">
        <v>57.013309999999997</v>
      </c>
      <c r="AN1910">
        <v>56.067480000000003</v>
      </c>
      <c r="AO1910">
        <v>55.280340000000002</v>
      </c>
      <c r="AP1910">
        <v>55.455410000000001</v>
      </c>
      <c r="AQ1910">
        <v>55.219700000000003</v>
      </c>
      <c r="AR1910">
        <v>61.157890000000002</v>
      </c>
      <c r="AS1910">
        <v>69.478229999999996</v>
      </c>
      <c r="AT1910">
        <v>75.901949999999999</v>
      </c>
      <c r="AU1910">
        <v>81.740309999999994</v>
      </c>
      <c r="AV1910">
        <v>83.356769999999997</v>
      </c>
      <c r="AW1910">
        <v>85.015900000000002</v>
      </c>
      <c r="AX1910">
        <v>83.97739</v>
      </c>
      <c r="AY1910">
        <v>83.96772</v>
      </c>
      <c r="AZ1910">
        <v>83.280779999999993</v>
      </c>
      <c r="BA1910">
        <v>81.937160000000006</v>
      </c>
      <c r="BB1910">
        <v>79.511989999999997</v>
      </c>
      <c r="BC1910">
        <v>75.157570000000007</v>
      </c>
      <c r="BD1910">
        <v>71.158169999999998</v>
      </c>
      <c r="BE1910">
        <v>68.101389999999995</v>
      </c>
      <c r="BF1910">
        <v>66.369759999999999</v>
      </c>
      <c r="BG1910">
        <v>63.711669999999998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 s="23">
        <v>0</v>
      </c>
      <c r="CG1910" s="23">
        <v>0</v>
      </c>
      <c r="CH1910" s="23">
        <v>0</v>
      </c>
      <c r="CI1910" s="23">
        <v>0</v>
      </c>
      <c r="CJ1910" s="23">
        <v>0</v>
      </c>
      <c r="CK1910" s="23">
        <v>0</v>
      </c>
      <c r="CL1910" s="23">
        <v>0</v>
      </c>
      <c r="CM1910" s="23">
        <v>0</v>
      </c>
      <c r="CN1910" s="23">
        <v>0</v>
      </c>
      <c r="CO1910" s="23">
        <v>0</v>
      </c>
      <c r="CP1910" s="23">
        <v>0</v>
      </c>
      <c r="CQ1910" s="23">
        <v>0</v>
      </c>
      <c r="CR1910" s="23">
        <v>0</v>
      </c>
      <c r="CS1910" s="23">
        <v>0</v>
      </c>
      <c r="CT1910" s="23">
        <v>0</v>
      </c>
      <c r="CU1910" s="23">
        <v>0</v>
      </c>
      <c r="CV1910" s="23">
        <v>0</v>
      </c>
      <c r="CW1910" s="23">
        <v>0</v>
      </c>
      <c r="CX1910" s="23">
        <v>0</v>
      </c>
      <c r="CY1910" s="23">
        <v>0</v>
      </c>
      <c r="CZ1910" s="23">
        <v>0</v>
      </c>
      <c r="DA1910" s="23">
        <v>0</v>
      </c>
      <c r="DB1910" s="23">
        <v>0</v>
      </c>
      <c r="DC1910" s="23">
        <v>0</v>
      </c>
      <c r="DD1910">
        <v>0</v>
      </c>
      <c r="DE1910">
        <v>0</v>
      </c>
      <c r="DF1910">
        <v>0</v>
      </c>
    </row>
    <row r="1911" spans="1:110" x14ac:dyDescent="0.25">
      <c r="A1911" s="18" t="str">
        <f t="shared" si="29"/>
        <v>program_CPP_0 to 199.99 kW_All_CAISO_1-in-10_MONTHLY SYSTEM PEAK DAY_2019_4</v>
      </c>
      <c r="B1911" t="s">
        <v>51</v>
      </c>
      <c r="C1911" t="s">
        <v>121</v>
      </c>
      <c r="D1911" t="s">
        <v>124</v>
      </c>
      <c r="E1911" t="s">
        <v>7</v>
      </c>
      <c r="F1911" t="s">
        <v>110</v>
      </c>
      <c r="G1911" t="s">
        <v>85</v>
      </c>
      <c r="H1911" t="s">
        <v>20</v>
      </c>
      <c r="I1911">
        <v>2019</v>
      </c>
      <c r="J1911">
        <v>4</v>
      </c>
      <c r="K1911">
        <v>12964</v>
      </c>
      <c r="L1911">
        <v>175632.5</v>
      </c>
      <c r="M1911">
        <v>170539.6</v>
      </c>
      <c r="N1911">
        <v>168037.4</v>
      </c>
      <c r="O1911">
        <v>168700</v>
      </c>
      <c r="P1911">
        <v>176138.8</v>
      </c>
      <c r="Q1911">
        <v>195258.8</v>
      </c>
      <c r="R1911">
        <v>221659.5</v>
      </c>
      <c r="S1911">
        <v>242413.3</v>
      </c>
      <c r="T1911">
        <v>258599.1</v>
      </c>
      <c r="U1911">
        <v>269872.5</v>
      </c>
      <c r="V1911">
        <v>286709.7</v>
      </c>
      <c r="W1911">
        <v>298958.3</v>
      </c>
      <c r="X1911">
        <v>306721</v>
      </c>
      <c r="Y1911">
        <v>316447.5</v>
      </c>
      <c r="Z1911">
        <v>319454.5</v>
      </c>
      <c r="AA1911">
        <v>316200.90000000002</v>
      </c>
      <c r="AB1911">
        <v>306961</v>
      </c>
      <c r="AC1911">
        <v>296010.2</v>
      </c>
      <c r="AD1911">
        <v>278322.09999999998</v>
      </c>
      <c r="AE1911">
        <v>270978.3</v>
      </c>
      <c r="AF1911">
        <v>256108.4</v>
      </c>
      <c r="AG1911">
        <v>229661.6</v>
      </c>
      <c r="AH1911">
        <v>205202.4</v>
      </c>
      <c r="AI1911">
        <v>188037.5</v>
      </c>
      <c r="AJ1911">
        <v>66.192970000000003</v>
      </c>
      <c r="AK1911">
        <v>63.613219999999998</v>
      </c>
      <c r="AL1911">
        <v>62.201439999999998</v>
      </c>
      <c r="AM1911">
        <v>61.324210000000001</v>
      </c>
      <c r="AN1911">
        <v>61.414180000000002</v>
      </c>
      <c r="AO1911">
        <v>60.907629999999997</v>
      </c>
      <c r="AP1911">
        <v>60.653379999999999</v>
      </c>
      <c r="AQ1911">
        <v>61.97831</v>
      </c>
      <c r="AR1911">
        <v>70.233320000000006</v>
      </c>
      <c r="AS1911">
        <v>75.821299999999994</v>
      </c>
      <c r="AT1911">
        <v>78.932320000000004</v>
      </c>
      <c r="AU1911">
        <v>82.083340000000007</v>
      </c>
      <c r="AV1911">
        <v>82.091890000000006</v>
      </c>
      <c r="AW1911">
        <v>83.227649999999997</v>
      </c>
      <c r="AX1911">
        <v>82.920460000000006</v>
      </c>
      <c r="AY1911">
        <v>81.988249999999994</v>
      </c>
      <c r="AZ1911">
        <v>81.806550000000001</v>
      </c>
      <c r="BA1911">
        <v>79.369960000000006</v>
      </c>
      <c r="BB1911">
        <v>77.301519999999996</v>
      </c>
      <c r="BC1911">
        <v>73.172070000000005</v>
      </c>
      <c r="BD1911">
        <v>68.588939999999994</v>
      </c>
      <c r="BE1911">
        <v>66.587419999999995</v>
      </c>
      <c r="BF1911">
        <v>65.291290000000004</v>
      </c>
      <c r="BG1911">
        <v>64.662120000000002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0</v>
      </c>
      <c r="DC1911">
        <v>0</v>
      </c>
      <c r="DD1911">
        <v>0</v>
      </c>
      <c r="DE1911">
        <v>0</v>
      </c>
      <c r="DF1911">
        <v>0</v>
      </c>
    </row>
    <row r="1912" spans="1:110" x14ac:dyDescent="0.25">
      <c r="A1912" s="18" t="str">
        <f t="shared" si="29"/>
        <v>program_CPP_0 to 199.99 kW_All_CAISO_1-in-10_MONTHLY SYSTEM PEAK DAY_2020_4</v>
      </c>
      <c r="B1912" t="s">
        <v>51</v>
      </c>
      <c r="C1912" t="s">
        <v>121</v>
      </c>
      <c r="D1912" t="s">
        <v>124</v>
      </c>
      <c r="E1912" t="s">
        <v>7</v>
      </c>
      <c r="F1912" t="s">
        <v>110</v>
      </c>
      <c r="G1912" t="s">
        <v>85</v>
      </c>
      <c r="H1912" t="s">
        <v>20</v>
      </c>
      <c r="I1912">
        <v>2020</v>
      </c>
      <c r="J1912">
        <v>4</v>
      </c>
      <c r="K1912">
        <v>12840.421</v>
      </c>
      <c r="L1912">
        <v>173958.3</v>
      </c>
      <c r="M1912">
        <v>168913.9</v>
      </c>
      <c r="N1912">
        <v>166435.6</v>
      </c>
      <c r="O1912">
        <v>167091.79999999999</v>
      </c>
      <c r="P1912">
        <v>174459.8</v>
      </c>
      <c r="Q1912">
        <v>193397.5</v>
      </c>
      <c r="R1912">
        <v>219546.5</v>
      </c>
      <c r="S1912">
        <v>240102.5</v>
      </c>
      <c r="T1912">
        <v>256134</v>
      </c>
      <c r="U1912">
        <v>267300</v>
      </c>
      <c r="V1912">
        <v>283976.59999999998</v>
      </c>
      <c r="W1912">
        <v>296108.5</v>
      </c>
      <c r="X1912">
        <v>303797.2</v>
      </c>
      <c r="Y1912">
        <v>313430.90000000002</v>
      </c>
      <c r="Z1912">
        <v>316409.3</v>
      </c>
      <c r="AA1912">
        <v>313186.7</v>
      </c>
      <c r="AB1912">
        <v>304034.90000000002</v>
      </c>
      <c r="AC1912">
        <v>293188.5</v>
      </c>
      <c r="AD1912">
        <v>275669</v>
      </c>
      <c r="AE1912">
        <v>268395.3</v>
      </c>
      <c r="AF1912">
        <v>253667</v>
      </c>
      <c r="AG1912">
        <v>227472.4</v>
      </c>
      <c r="AH1912">
        <v>203246.3</v>
      </c>
      <c r="AI1912">
        <v>186245.1</v>
      </c>
      <c r="AJ1912">
        <v>66.192970000000003</v>
      </c>
      <c r="AK1912">
        <v>63.613219999999998</v>
      </c>
      <c r="AL1912">
        <v>62.201439999999998</v>
      </c>
      <c r="AM1912">
        <v>61.324210000000001</v>
      </c>
      <c r="AN1912">
        <v>61.414180000000002</v>
      </c>
      <c r="AO1912">
        <v>60.907629999999997</v>
      </c>
      <c r="AP1912">
        <v>60.653379999999999</v>
      </c>
      <c r="AQ1912">
        <v>61.97831</v>
      </c>
      <c r="AR1912">
        <v>70.233320000000006</v>
      </c>
      <c r="AS1912">
        <v>75.821299999999994</v>
      </c>
      <c r="AT1912">
        <v>78.932320000000004</v>
      </c>
      <c r="AU1912">
        <v>82.083340000000007</v>
      </c>
      <c r="AV1912">
        <v>82.091890000000006</v>
      </c>
      <c r="AW1912">
        <v>83.227649999999997</v>
      </c>
      <c r="AX1912">
        <v>82.920460000000006</v>
      </c>
      <c r="AY1912">
        <v>81.988249999999994</v>
      </c>
      <c r="AZ1912">
        <v>81.806550000000001</v>
      </c>
      <c r="BA1912">
        <v>79.369960000000006</v>
      </c>
      <c r="BB1912">
        <v>77.301519999999996</v>
      </c>
      <c r="BC1912">
        <v>73.172070000000005</v>
      </c>
      <c r="BD1912">
        <v>68.588939999999994</v>
      </c>
      <c r="BE1912">
        <v>66.587419999999995</v>
      </c>
      <c r="BF1912">
        <v>65.291290000000004</v>
      </c>
      <c r="BG1912">
        <v>64.662120000000002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 s="23">
        <v>0</v>
      </c>
      <c r="CG1912" s="23">
        <v>0</v>
      </c>
      <c r="CH1912" s="23">
        <v>0</v>
      </c>
      <c r="CI1912" s="23">
        <v>0</v>
      </c>
      <c r="CJ1912" s="23">
        <v>0</v>
      </c>
      <c r="CK1912" s="23">
        <v>0</v>
      </c>
      <c r="CL1912" s="23">
        <v>0</v>
      </c>
      <c r="CM1912" s="23">
        <v>0</v>
      </c>
      <c r="CN1912" s="23">
        <v>0</v>
      </c>
      <c r="CO1912" s="23">
        <v>0</v>
      </c>
      <c r="CP1912" s="23">
        <v>0</v>
      </c>
      <c r="CQ1912" s="23">
        <v>0</v>
      </c>
      <c r="CR1912" s="23">
        <v>0</v>
      </c>
      <c r="CS1912" s="23">
        <v>0</v>
      </c>
      <c r="CT1912" s="23">
        <v>0</v>
      </c>
      <c r="CU1912" s="23">
        <v>0</v>
      </c>
      <c r="CV1912" s="23">
        <v>0</v>
      </c>
      <c r="CW1912" s="23">
        <v>0</v>
      </c>
      <c r="CX1912" s="23">
        <v>0</v>
      </c>
      <c r="CY1912" s="23">
        <v>0</v>
      </c>
      <c r="CZ1912" s="23">
        <v>0</v>
      </c>
      <c r="DA1912" s="23">
        <v>0</v>
      </c>
      <c r="DB1912" s="23">
        <v>0</v>
      </c>
      <c r="DC1912" s="23">
        <v>0</v>
      </c>
      <c r="DD1912">
        <v>0</v>
      </c>
      <c r="DE1912">
        <v>0</v>
      </c>
      <c r="DF1912">
        <v>0</v>
      </c>
    </row>
    <row r="1913" spans="1:110" x14ac:dyDescent="0.25">
      <c r="A1913" s="18" t="str">
        <f t="shared" si="29"/>
        <v>program_CPP_0 to 199.99 kW_All_CAISO_1-in-10_MONTHLY SYSTEM PEAK DAY_2021_4</v>
      </c>
      <c r="B1913" t="s">
        <v>51</v>
      </c>
      <c r="C1913" t="s">
        <v>121</v>
      </c>
      <c r="D1913" t="s">
        <v>124</v>
      </c>
      <c r="E1913" t="s">
        <v>7</v>
      </c>
      <c r="F1913" t="s">
        <v>110</v>
      </c>
      <c r="G1913" t="s">
        <v>85</v>
      </c>
      <c r="H1913" t="s">
        <v>20</v>
      </c>
      <c r="I1913">
        <v>2021</v>
      </c>
      <c r="J1913">
        <v>4</v>
      </c>
      <c r="K1913">
        <v>12718.019</v>
      </c>
      <c r="L1913">
        <v>172300</v>
      </c>
      <c r="M1913">
        <v>167303.79999999999</v>
      </c>
      <c r="N1913">
        <v>164849.1</v>
      </c>
      <c r="O1913">
        <v>165499</v>
      </c>
      <c r="P1913">
        <v>172796.79999999999</v>
      </c>
      <c r="Q1913">
        <v>191554</v>
      </c>
      <c r="R1913">
        <v>217453.7</v>
      </c>
      <c r="S1913">
        <v>237813.8</v>
      </c>
      <c r="T1913">
        <v>253692.4</v>
      </c>
      <c r="U1913">
        <v>264751.90000000002</v>
      </c>
      <c r="V1913">
        <v>281269.59999999998</v>
      </c>
      <c r="W1913">
        <v>293285.8</v>
      </c>
      <c r="X1913">
        <v>300901.2</v>
      </c>
      <c r="Y1913">
        <v>310443.2</v>
      </c>
      <c r="Z1913">
        <v>313393.09999999998</v>
      </c>
      <c r="AA1913">
        <v>310201.3</v>
      </c>
      <c r="AB1913">
        <v>301136.7</v>
      </c>
      <c r="AC1913">
        <v>290393.7</v>
      </c>
      <c r="AD1913">
        <v>273041.09999999998</v>
      </c>
      <c r="AE1913">
        <v>265836.79999999999</v>
      </c>
      <c r="AF1913">
        <v>251249</v>
      </c>
      <c r="AG1913">
        <v>225304</v>
      </c>
      <c r="AH1913">
        <v>201308.9</v>
      </c>
      <c r="AI1913">
        <v>184469.7</v>
      </c>
      <c r="AJ1913">
        <v>66.192970000000003</v>
      </c>
      <c r="AK1913">
        <v>63.613219999999998</v>
      </c>
      <c r="AL1913">
        <v>62.201439999999998</v>
      </c>
      <c r="AM1913">
        <v>61.324210000000001</v>
      </c>
      <c r="AN1913">
        <v>61.414180000000002</v>
      </c>
      <c r="AO1913">
        <v>60.907629999999997</v>
      </c>
      <c r="AP1913">
        <v>60.653379999999999</v>
      </c>
      <c r="AQ1913">
        <v>61.97831</v>
      </c>
      <c r="AR1913">
        <v>70.233320000000006</v>
      </c>
      <c r="AS1913">
        <v>75.821299999999994</v>
      </c>
      <c r="AT1913">
        <v>78.932320000000004</v>
      </c>
      <c r="AU1913">
        <v>82.083340000000007</v>
      </c>
      <c r="AV1913">
        <v>82.091890000000006</v>
      </c>
      <c r="AW1913">
        <v>83.227649999999997</v>
      </c>
      <c r="AX1913">
        <v>82.920460000000006</v>
      </c>
      <c r="AY1913">
        <v>81.988249999999994</v>
      </c>
      <c r="AZ1913">
        <v>81.806550000000001</v>
      </c>
      <c r="BA1913">
        <v>79.369960000000006</v>
      </c>
      <c r="BB1913">
        <v>77.301519999999996</v>
      </c>
      <c r="BC1913">
        <v>73.172070000000005</v>
      </c>
      <c r="BD1913">
        <v>68.588939999999994</v>
      </c>
      <c r="BE1913">
        <v>66.587419999999995</v>
      </c>
      <c r="BF1913">
        <v>65.291290000000004</v>
      </c>
      <c r="BG1913">
        <v>64.662120000000002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 s="23">
        <v>0</v>
      </c>
      <c r="CG1913" s="23">
        <v>0</v>
      </c>
      <c r="CH1913" s="23">
        <v>0</v>
      </c>
      <c r="CI1913" s="23">
        <v>0</v>
      </c>
      <c r="CJ1913" s="23">
        <v>0</v>
      </c>
      <c r="CK1913" s="23">
        <v>0</v>
      </c>
      <c r="CL1913" s="23">
        <v>0</v>
      </c>
      <c r="CM1913" s="23">
        <v>0</v>
      </c>
      <c r="CN1913" s="23">
        <v>0</v>
      </c>
      <c r="CO1913" s="23">
        <v>0</v>
      </c>
      <c r="CP1913" s="23">
        <v>0</v>
      </c>
      <c r="CQ1913" s="23">
        <v>0</v>
      </c>
      <c r="CR1913" s="23">
        <v>0</v>
      </c>
      <c r="CS1913" s="23">
        <v>0</v>
      </c>
      <c r="CT1913" s="23">
        <v>0</v>
      </c>
      <c r="CU1913" s="23">
        <v>0</v>
      </c>
      <c r="CV1913" s="23">
        <v>0</v>
      </c>
      <c r="CW1913" s="23">
        <v>0</v>
      </c>
      <c r="CX1913" s="23">
        <v>0</v>
      </c>
      <c r="CY1913" s="23">
        <v>0</v>
      </c>
      <c r="CZ1913" s="23">
        <v>0</v>
      </c>
      <c r="DA1913" s="23">
        <v>0</v>
      </c>
      <c r="DB1913" s="23">
        <v>0</v>
      </c>
      <c r="DC1913" s="23">
        <v>0</v>
      </c>
      <c r="DD1913">
        <v>0</v>
      </c>
      <c r="DE1913">
        <v>0</v>
      </c>
      <c r="DF1913">
        <v>0</v>
      </c>
    </row>
    <row r="1914" spans="1:110" x14ac:dyDescent="0.25">
      <c r="A1914" s="18" t="str">
        <f t="shared" si="29"/>
        <v>program_CPP_0 to 199.99 kW_All_CAISO_1-in-10_MONTHLY SYSTEM PEAK DAY_2022_4</v>
      </c>
      <c r="B1914" t="s">
        <v>51</v>
      </c>
      <c r="C1914" t="s">
        <v>121</v>
      </c>
      <c r="D1914" t="s">
        <v>124</v>
      </c>
      <c r="E1914" t="s">
        <v>7</v>
      </c>
      <c r="F1914" t="s">
        <v>110</v>
      </c>
      <c r="G1914" t="s">
        <v>85</v>
      </c>
      <c r="H1914" t="s">
        <v>20</v>
      </c>
      <c r="I1914">
        <v>2022</v>
      </c>
      <c r="J1914">
        <v>4</v>
      </c>
      <c r="K1914">
        <v>12596.785</v>
      </c>
      <c r="L1914">
        <v>170657.6</v>
      </c>
      <c r="M1914">
        <v>165708.9</v>
      </c>
      <c r="N1914">
        <v>163277.6</v>
      </c>
      <c r="O1914">
        <v>163921.4</v>
      </c>
      <c r="P1914">
        <v>171149.6</v>
      </c>
      <c r="Q1914">
        <v>189728</v>
      </c>
      <c r="R1914">
        <v>215380.8</v>
      </c>
      <c r="S1914">
        <v>235546.8</v>
      </c>
      <c r="T1914">
        <v>251274</v>
      </c>
      <c r="U1914">
        <v>262228.2</v>
      </c>
      <c r="V1914">
        <v>278588.40000000002</v>
      </c>
      <c r="W1914">
        <v>290490.09999999998</v>
      </c>
      <c r="X1914">
        <v>298032.90000000002</v>
      </c>
      <c r="Y1914">
        <v>307483.90000000002</v>
      </c>
      <c r="Z1914">
        <v>310405.7</v>
      </c>
      <c r="AA1914">
        <v>307244.3</v>
      </c>
      <c r="AB1914">
        <v>298266.09999999998</v>
      </c>
      <c r="AC1914">
        <v>287625.5</v>
      </c>
      <c r="AD1914">
        <v>270438.40000000002</v>
      </c>
      <c r="AE1914">
        <v>263302.7</v>
      </c>
      <c r="AF1914">
        <v>248853.9</v>
      </c>
      <c r="AG1914">
        <v>223156.3</v>
      </c>
      <c r="AH1914">
        <v>199389.9</v>
      </c>
      <c r="AI1914">
        <v>182711.2</v>
      </c>
      <c r="AJ1914">
        <v>66.192970000000003</v>
      </c>
      <c r="AK1914">
        <v>63.613219999999998</v>
      </c>
      <c r="AL1914">
        <v>62.201439999999998</v>
      </c>
      <c r="AM1914">
        <v>61.324210000000001</v>
      </c>
      <c r="AN1914">
        <v>61.414180000000002</v>
      </c>
      <c r="AO1914">
        <v>60.907629999999997</v>
      </c>
      <c r="AP1914">
        <v>60.653379999999999</v>
      </c>
      <c r="AQ1914">
        <v>61.97831</v>
      </c>
      <c r="AR1914">
        <v>70.233320000000006</v>
      </c>
      <c r="AS1914">
        <v>75.821299999999994</v>
      </c>
      <c r="AT1914">
        <v>78.932320000000004</v>
      </c>
      <c r="AU1914">
        <v>82.083340000000007</v>
      </c>
      <c r="AV1914">
        <v>82.091890000000006</v>
      </c>
      <c r="AW1914">
        <v>83.227649999999997</v>
      </c>
      <c r="AX1914">
        <v>82.920460000000006</v>
      </c>
      <c r="AY1914">
        <v>81.988249999999994</v>
      </c>
      <c r="AZ1914">
        <v>81.806550000000001</v>
      </c>
      <c r="BA1914">
        <v>79.369960000000006</v>
      </c>
      <c r="BB1914">
        <v>77.301519999999996</v>
      </c>
      <c r="BC1914">
        <v>73.172070000000005</v>
      </c>
      <c r="BD1914">
        <v>68.588939999999994</v>
      </c>
      <c r="BE1914">
        <v>66.587419999999995</v>
      </c>
      <c r="BF1914">
        <v>65.291290000000004</v>
      </c>
      <c r="BG1914">
        <v>64.662120000000002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 s="23">
        <v>0</v>
      </c>
      <c r="CG1914" s="23">
        <v>0</v>
      </c>
      <c r="CH1914" s="23">
        <v>0</v>
      </c>
      <c r="CI1914" s="23">
        <v>0</v>
      </c>
      <c r="CJ1914" s="23">
        <v>0</v>
      </c>
      <c r="CK1914" s="23">
        <v>0</v>
      </c>
      <c r="CL1914" s="23">
        <v>0</v>
      </c>
      <c r="CM1914" s="23">
        <v>0</v>
      </c>
      <c r="CN1914" s="23">
        <v>0</v>
      </c>
      <c r="CO1914" s="23">
        <v>0</v>
      </c>
      <c r="CP1914" s="23">
        <v>0</v>
      </c>
      <c r="CQ1914" s="23">
        <v>0</v>
      </c>
      <c r="CR1914" s="23">
        <v>0</v>
      </c>
      <c r="CS1914" s="23">
        <v>0</v>
      </c>
      <c r="CT1914" s="23">
        <v>0</v>
      </c>
      <c r="CU1914" s="23">
        <v>0</v>
      </c>
      <c r="CV1914" s="23">
        <v>0</v>
      </c>
      <c r="CW1914" s="23">
        <v>0</v>
      </c>
      <c r="CX1914" s="23">
        <v>0</v>
      </c>
      <c r="CY1914" s="23">
        <v>0</v>
      </c>
      <c r="CZ1914" s="23">
        <v>0</v>
      </c>
      <c r="DA1914" s="23">
        <v>0</v>
      </c>
      <c r="DB1914" s="23">
        <v>0</v>
      </c>
      <c r="DC1914" s="23">
        <v>0</v>
      </c>
      <c r="DD1914">
        <v>0</v>
      </c>
      <c r="DE1914">
        <v>0</v>
      </c>
      <c r="DF1914">
        <v>0</v>
      </c>
    </row>
    <row r="1915" spans="1:110" x14ac:dyDescent="0.25">
      <c r="A1915" s="18" t="str">
        <f t="shared" si="29"/>
        <v>program_CPP_0 to 199.99 kW_All_CAISO_1-in-10_MONTHLY SYSTEM PEAK DAY_2023_4</v>
      </c>
      <c r="B1915" t="s">
        <v>51</v>
      </c>
      <c r="C1915" t="s">
        <v>121</v>
      </c>
      <c r="D1915" t="s">
        <v>124</v>
      </c>
      <c r="E1915" t="s">
        <v>7</v>
      </c>
      <c r="F1915" t="s">
        <v>110</v>
      </c>
      <c r="G1915" t="s">
        <v>85</v>
      </c>
      <c r="H1915" t="s">
        <v>20</v>
      </c>
      <c r="I1915">
        <v>2023</v>
      </c>
      <c r="J1915">
        <v>4</v>
      </c>
      <c r="K1915">
        <v>12476.706</v>
      </c>
      <c r="L1915">
        <v>169030.8</v>
      </c>
      <c r="M1915">
        <v>164129.29999999999</v>
      </c>
      <c r="N1915">
        <v>161721.20000000001</v>
      </c>
      <c r="O1915">
        <v>162358.79999999999</v>
      </c>
      <c r="P1915">
        <v>169518.1</v>
      </c>
      <c r="Q1915">
        <v>187919.4</v>
      </c>
      <c r="R1915">
        <v>213327.7</v>
      </c>
      <c r="S1915">
        <v>233301.4</v>
      </c>
      <c r="T1915">
        <v>248878.8</v>
      </c>
      <c r="U1915">
        <v>259728.5</v>
      </c>
      <c r="V1915">
        <v>275932.79999999999</v>
      </c>
      <c r="W1915">
        <v>287721</v>
      </c>
      <c r="X1915">
        <v>295191.90000000002</v>
      </c>
      <c r="Y1915">
        <v>304552.8</v>
      </c>
      <c r="Z1915">
        <v>307446.8</v>
      </c>
      <c r="AA1915">
        <v>304315.40000000002</v>
      </c>
      <c r="AB1915">
        <v>295422.8</v>
      </c>
      <c r="AC1915">
        <v>284883.7</v>
      </c>
      <c r="AD1915">
        <v>267860.40000000002</v>
      </c>
      <c r="AE1915">
        <v>260792.8</v>
      </c>
      <c r="AF1915">
        <v>246481.7</v>
      </c>
      <c r="AG1915">
        <v>221029.1</v>
      </c>
      <c r="AH1915">
        <v>197489.2</v>
      </c>
      <c r="AI1915">
        <v>180969.5</v>
      </c>
      <c r="AJ1915">
        <v>66.192970000000003</v>
      </c>
      <c r="AK1915">
        <v>63.613219999999998</v>
      </c>
      <c r="AL1915">
        <v>62.201439999999998</v>
      </c>
      <c r="AM1915">
        <v>61.324210000000001</v>
      </c>
      <c r="AN1915">
        <v>61.414180000000002</v>
      </c>
      <c r="AO1915">
        <v>60.907629999999997</v>
      </c>
      <c r="AP1915">
        <v>60.653379999999999</v>
      </c>
      <c r="AQ1915">
        <v>61.97831</v>
      </c>
      <c r="AR1915">
        <v>70.233320000000006</v>
      </c>
      <c r="AS1915">
        <v>75.821299999999994</v>
      </c>
      <c r="AT1915">
        <v>78.932320000000004</v>
      </c>
      <c r="AU1915">
        <v>82.083340000000007</v>
      </c>
      <c r="AV1915">
        <v>82.091890000000006</v>
      </c>
      <c r="AW1915">
        <v>83.227649999999997</v>
      </c>
      <c r="AX1915">
        <v>82.920460000000006</v>
      </c>
      <c r="AY1915">
        <v>81.988249999999994</v>
      </c>
      <c r="AZ1915">
        <v>81.806550000000001</v>
      </c>
      <c r="BA1915">
        <v>79.369960000000006</v>
      </c>
      <c r="BB1915">
        <v>77.301519999999996</v>
      </c>
      <c r="BC1915">
        <v>73.172070000000005</v>
      </c>
      <c r="BD1915">
        <v>68.588939999999994</v>
      </c>
      <c r="BE1915">
        <v>66.587419999999995</v>
      </c>
      <c r="BF1915">
        <v>65.291290000000004</v>
      </c>
      <c r="BG1915">
        <v>64.662120000000002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 s="23">
        <v>0</v>
      </c>
      <c r="CG1915" s="23">
        <v>0</v>
      </c>
      <c r="CH1915" s="23">
        <v>0</v>
      </c>
      <c r="CI1915" s="23">
        <v>0</v>
      </c>
      <c r="CJ1915" s="23">
        <v>0</v>
      </c>
      <c r="CK1915" s="23">
        <v>0</v>
      </c>
      <c r="CL1915" s="23">
        <v>0</v>
      </c>
      <c r="CM1915" s="23">
        <v>0</v>
      </c>
      <c r="CN1915" s="23">
        <v>0</v>
      </c>
      <c r="CO1915" s="23">
        <v>0</v>
      </c>
      <c r="CP1915" s="23">
        <v>0</v>
      </c>
      <c r="CQ1915" s="23">
        <v>0</v>
      </c>
      <c r="CR1915" s="23">
        <v>0</v>
      </c>
      <c r="CS1915" s="23">
        <v>0</v>
      </c>
      <c r="CT1915" s="23">
        <v>0</v>
      </c>
      <c r="CU1915" s="23">
        <v>0</v>
      </c>
      <c r="CV1915" s="23">
        <v>0</v>
      </c>
      <c r="CW1915" s="23">
        <v>0</v>
      </c>
      <c r="CX1915" s="23">
        <v>0</v>
      </c>
      <c r="CY1915" s="23">
        <v>0</v>
      </c>
      <c r="CZ1915" s="23">
        <v>0</v>
      </c>
      <c r="DA1915" s="23">
        <v>0</v>
      </c>
      <c r="DB1915" s="23">
        <v>0</v>
      </c>
      <c r="DC1915" s="23">
        <v>0</v>
      </c>
      <c r="DD1915">
        <v>0</v>
      </c>
      <c r="DE1915">
        <v>0</v>
      </c>
      <c r="DF1915">
        <v>0</v>
      </c>
    </row>
    <row r="1916" spans="1:110" x14ac:dyDescent="0.25">
      <c r="A1916" s="18" t="str">
        <f t="shared" si="29"/>
        <v>program_CPP_0 to 199.99 kW_All_CAISO_1-in-10_MONTHLY SYSTEM PEAK DAY_2024_4</v>
      </c>
      <c r="B1916" t="s">
        <v>51</v>
      </c>
      <c r="C1916" t="s">
        <v>121</v>
      </c>
      <c r="D1916" t="s">
        <v>124</v>
      </c>
      <c r="E1916" t="s">
        <v>7</v>
      </c>
      <c r="F1916" t="s">
        <v>110</v>
      </c>
      <c r="G1916" t="s">
        <v>85</v>
      </c>
      <c r="H1916" t="s">
        <v>20</v>
      </c>
      <c r="I1916">
        <v>2024</v>
      </c>
      <c r="J1916">
        <v>4</v>
      </c>
      <c r="K1916">
        <v>12357.772000000001</v>
      </c>
      <c r="L1916">
        <v>167419.5</v>
      </c>
      <c r="M1916">
        <v>162564.70000000001</v>
      </c>
      <c r="N1916">
        <v>160179.6</v>
      </c>
      <c r="O1916">
        <v>160811.1</v>
      </c>
      <c r="P1916">
        <v>167902.2</v>
      </c>
      <c r="Q1916">
        <v>186128</v>
      </c>
      <c r="R1916">
        <v>211294.1</v>
      </c>
      <c r="S1916">
        <v>231077.5</v>
      </c>
      <c r="T1916">
        <v>246506.3</v>
      </c>
      <c r="U1916">
        <v>257252.6</v>
      </c>
      <c r="V1916">
        <v>273302.40000000002</v>
      </c>
      <c r="W1916">
        <v>284978.3</v>
      </c>
      <c r="X1916">
        <v>292377.90000000002</v>
      </c>
      <c r="Y1916">
        <v>301649.59999999998</v>
      </c>
      <c r="Z1916">
        <v>304516</v>
      </c>
      <c r="AA1916">
        <v>301414.59999999998</v>
      </c>
      <c r="AB1916">
        <v>292606.7</v>
      </c>
      <c r="AC1916">
        <v>282168</v>
      </c>
      <c r="AD1916">
        <v>265307</v>
      </c>
      <c r="AE1916">
        <v>258306.8</v>
      </c>
      <c r="AF1916">
        <v>244132.2</v>
      </c>
      <c r="AG1916">
        <v>218922.1</v>
      </c>
      <c r="AH1916">
        <v>195606.7</v>
      </c>
      <c r="AI1916">
        <v>179244.4</v>
      </c>
      <c r="AJ1916">
        <v>66.192970000000003</v>
      </c>
      <c r="AK1916">
        <v>63.613219999999998</v>
      </c>
      <c r="AL1916">
        <v>62.201439999999998</v>
      </c>
      <c r="AM1916">
        <v>61.324210000000001</v>
      </c>
      <c r="AN1916">
        <v>61.414180000000002</v>
      </c>
      <c r="AO1916">
        <v>60.907629999999997</v>
      </c>
      <c r="AP1916">
        <v>60.653379999999999</v>
      </c>
      <c r="AQ1916">
        <v>61.97831</v>
      </c>
      <c r="AR1916">
        <v>70.233320000000006</v>
      </c>
      <c r="AS1916">
        <v>75.821299999999994</v>
      </c>
      <c r="AT1916">
        <v>78.932320000000004</v>
      </c>
      <c r="AU1916">
        <v>82.083340000000007</v>
      </c>
      <c r="AV1916">
        <v>82.091890000000006</v>
      </c>
      <c r="AW1916">
        <v>83.227649999999997</v>
      </c>
      <c r="AX1916">
        <v>82.920460000000006</v>
      </c>
      <c r="AY1916">
        <v>81.988249999999994</v>
      </c>
      <c r="AZ1916">
        <v>81.806550000000001</v>
      </c>
      <c r="BA1916">
        <v>79.369960000000006</v>
      </c>
      <c r="BB1916">
        <v>77.301519999999996</v>
      </c>
      <c r="BC1916">
        <v>73.172070000000005</v>
      </c>
      <c r="BD1916">
        <v>68.588939999999994</v>
      </c>
      <c r="BE1916">
        <v>66.587419999999995</v>
      </c>
      <c r="BF1916">
        <v>65.291290000000004</v>
      </c>
      <c r="BG1916">
        <v>64.662120000000002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 s="23">
        <v>0</v>
      </c>
      <c r="CG1916" s="23">
        <v>0</v>
      </c>
      <c r="CH1916" s="23">
        <v>0</v>
      </c>
      <c r="CI1916" s="23">
        <v>0</v>
      </c>
      <c r="CJ1916" s="23">
        <v>0</v>
      </c>
      <c r="CK1916" s="23">
        <v>0</v>
      </c>
      <c r="CL1916" s="23">
        <v>0</v>
      </c>
      <c r="CM1916" s="23">
        <v>0</v>
      </c>
      <c r="CN1916" s="23">
        <v>0</v>
      </c>
      <c r="CO1916" s="23">
        <v>0</v>
      </c>
      <c r="CP1916" s="23">
        <v>0</v>
      </c>
      <c r="CQ1916" s="23">
        <v>0</v>
      </c>
      <c r="CR1916" s="23">
        <v>0</v>
      </c>
      <c r="CS1916" s="23">
        <v>0</v>
      </c>
      <c r="CT1916" s="23">
        <v>0</v>
      </c>
      <c r="CU1916" s="23">
        <v>0</v>
      </c>
      <c r="CV1916" s="23">
        <v>0</v>
      </c>
      <c r="CW1916" s="23">
        <v>0</v>
      </c>
      <c r="CX1916" s="23">
        <v>0</v>
      </c>
      <c r="CY1916" s="23">
        <v>0</v>
      </c>
      <c r="CZ1916" s="23">
        <v>0</v>
      </c>
      <c r="DA1916" s="23">
        <v>0</v>
      </c>
      <c r="DB1916" s="23">
        <v>0</v>
      </c>
      <c r="DC1916" s="23">
        <v>0</v>
      </c>
      <c r="DD1916">
        <v>0</v>
      </c>
      <c r="DE1916">
        <v>0</v>
      </c>
      <c r="DF1916">
        <v>0</v>
      </c>
    </row>
    <row r="1917" spans="1:110" x14ac:dyDescent="0.25">
      <c r="A1917" s="18" t="str">
        <f t="shared" si="29"/>
        <v>program_CPP_0 to 199.99 kW_All_CAISO_1-in-10_MONTHLY SYSTEM PEAK DAY_2025_4</v>
      </c>
      <c r="B1917" t="s">
        <v>51</v>
      </c>
      <c r="C1917" t="s">
        <v>121</v>
      </c>
      <c r="D1917" t="s">
        <v>124</v>
      </c>
      <c r="E1917" t="s">
        <v>7</v>
      </c>
      <c r="F1917" t="s">
        <v>110</v>
      </c>
      <c r="G1917" t="s">
        <v>85</v>
      </c>
      <c r="H1917" t="s">
        <v>20</v>
      </c>
      <c r="I1917">
        <v>2025</v>
      </c>
      <c r="J1917">
        <v>4</v>
      </c>
      <c r="K1917">
        <v>12239.971</v>
      </c>
      <c r="L1917">
        <v>165823.6</v>
      </c>
      <c r="M1917">
        <v>161015.1</v>
      </c>
      <c r="N1917">
        <v>158652.70000000001</v>
      </c>
      <c r="O1917">
        <v>159278.20000000001</v>
      </c>
      <c r="P1917">
        <v>166301.6</v>
      </c>
      <c r="Q1917">
        <v>184353.8</v>
      </c>
      <c r="R1917">
        <v>209280</v>
      </c>
      <c r="S1917">
        <v>228874.8</v>
      </c>
      <c r="T1917">
        <v>244156.5</v>
      </c>
      <c r="U1917">
        <v>254800.4</v>
      </c>
      <c r="V1917">
        <v>270697.2</v>
      </c>
      <c r="W1917">
        <v>282261.7</v>
      </c>
      <c r="X1917">
        <v>289590.8</v>
      </c>
      <c r="Y1917">
        <v>298774.2</v>
      </c>
      <c r="Z1917">
        <v>301613.3</v>
      </c>
      <c r="AA1917">
        <v>298541.3</v>
      </c>
      <c r="AB1917">
        <v>289817.40000000002</v>
      </c>
      <c r="AC1917">
        <v>279478.3</v>
      </c>
      <c r="AD1917">
        <v>262778</v>
      </c>
      <c r="AE1917">
        <v>255844.4</v>
      </c>
      <c r="AF1917">
        <v>241805</v>
      </c>
      <c r="AG1917">
        <v>216835.20000000001</v>
      </c>
      <c r="AH1917">
        <v>193742</v>
      </c>
      <c r="AI1917">
        <v>177535.8</v>
      </c>
      <c r="AJ1917">
        <v>66.192970000000003</v>
      </c>
      <c r="AK1917">
        <v>63.613219999999998</v>
      </c>
      <c r="AL1917">
        <v>62.201439999999998</v>
      </c>
      <c r="AM1917">
        <v>61.324210000000001</v>
      </c>
      <c r="AN1917">
        <v>61.414180000000002</v>
      </c>
      <c r="AO1917">
        <v>60.907629999999997</v>
      </c>
      <c r="AP1917">
        <v>60.653379999999999</v>
      </c>
      <c r="AQ1917">
        <v>61.97831</v>
      </c>
      <c r="AR1917">
        <v>70.233320000000006</v>
      </c>
      <c r="AS1917">
        <v>75.821299999999994</v>
      </c>
      <c r="AT1917">
        <v>78.932320000000004</v>
      </c>
      <c r="AU1917">
        <v>82.083340000000007</v>
      </c>
      <c r="AV1917">
        <v>82.091890000000006</v>
      </c>
      <c r="AW1917">
        <v>83.227649999999997</v>
      </c>
      <c r="AX1917">
        <v>82.920460000000006</v>
      </c>
      <c r="AY1917">
        <v>81.988249999999994</v>
      </c>
      <c r="AZ1917">
        <v>81.806550000000001</v>
      </c>
      <c r="BA1917">
        <v>79.369960000000006</v>
      </c>
      <c r="BB1917">
        <v>77.301519999999996</v>
      </c>
      <c r="BC1917">
        <v>73.172070000000005</v>
      </c>
      <c r="BD1917">
        <v>68.588939999999994</v>
      </c>
      <c r="BE1917">
        <v>66.587419999999995</v>
      </c>
      <c r="BF1917">
        <v>65.291290000000004</v>
      </c>
      <c r="BG1917">
        <v>64.662120000000002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 s="23">
        <v>0</v>
      </c>
      <c r="CG1917" s="23">
        <v>0</v>
      </c>
      <c r="CH1917" s="23">
        <v>0</v>
      </c>
      <c r="CI1917" s="23">
        <v>0</v>
      </c>
      <c r="CJ1917" s="23">
        <v>0</v>
      </c>
      <c r="CK1917" s="23">
        <v>0</v>
      </c>
      <c r="CL1917" s="23">
        <v>0</v>
      </c>
      <c r="CM1917" s="23">
        <v>0</v>
      </c>
      <c r="CN1917" s="23">
        <v>0</v>
      </c>
      <c r="CO1917" s="23">
        <v>0</v>
      </c>
      <c r="CP1917" s="23">
        <v>0</v>
      </c>
      <c r="CQ1917" s="23">
        <v>0</v>
      </c>
      <c r="CR1917" s="23">
        <v>0</v>
      </c>
      <c r="CS1917" s="23">
        <v>0</v>
      </c>
      <c r="CT1917" s="23">
        <v>0</v>
      </c>
      <c r="CU1917" s="23">
        <v>0</v>
      </c>
      <c r="CV1917" s="23">
        <v>0</v>
      </c>
      <c r="CW1917" s="23">
        <v>0</v>
      </c>
      <c r="CX1917" s="23">
        <v>0</v>
      </c>
      <c r="CY1917" s="23">
        <v>0</v>
      </c>
      <c r="CZ1917" s="23">
        <v>0</v>
      </c>
      <c r="DA1917" s="23">
        <v>0</v>
      </c>
      <c r="DB1917" s="23">
        <v>0</v>
      </c>
      <c r="DC1917" s="23">
        <v>0</v>
      </c>
      <c r="DD1917">
        <v>0</v>
      </c>
      <c r="DE1917">
        <v>0</v>
      </c>
      <c r="DF1917">
        <v>0</v>
      </c>
    </row>
    <row r="1918" spans="1:110" x14ac:dyDescent="0.25">
      <c r="A1918" s="18" t="str">
        <f t="shared" si="29"/>
        <v>program_CPP_0 to 199.99 kW_All_CAISO_1-in-10_MONTHLY SYSTEM PEAK DAY_2026_4</v>
      </c>
      <c r="B1918" t="s">
        <v>51</v>
      </c>
      <c r="C1918" t="s">
        <v>121</v>
      </c>
      <c r="D1918" t="s">
        <v>124</v>
      </c>
      <c r="E1918" t="s">
        <v>7</v>
      </c>
      <c r="F1918" t="s">
        <v>110</v>
      </c>
      <c r="G1918" t="s">
        <v>85</v>
      </c>
      <c r="H1918" t="s">
        <v>20</v>
      </c>
      <c r="I1918">
        <v>2026</v>
      </c>
      <c r="J1918">
        <v>4</v>
      </c>
      <c r="K1918">
        <v>12123.293</v>
      </c>
      <c r="L1918">
        <v>164242.9</v>
      </c>
      <c r="M1918">
        <v>159480.20000000001</v>
      </c>
      <c r="N1918">
        <v>157140.29999999999</v>
      </c>
      <c r="O1918">
        <v>157759.9</v>
      </c>
      <c r="P1918">
        <v>164716.4</v>
      </c>
      <c r="Q1918">
        <v>182596.4</v>
      </c>
      <c r="R1918">
        <v>207285</v>
      </c>
      <c r="S1918">
        <v>226693</v>
      </c>
      <c r="T1918">
        <v>241829.1</v>
      </c>
      <c r="U1918">
        <v>252371.5</v>
      </c>
      <c r="V1918">
        <v>268116.8</v>
      </c>
      <c r="W1918">
        <v>279571.09999999998</v>
      </c>
      <c r="X1918">
        <v>286830.3</v>
      </c>
      <c r="Y1918">
        <v>295926.09999999998</v>
      </c>
      <c r="Z1918">
        <v>298738.09999999998</v>
      </c>
      <c r="AA1918">
        <v>295695.5</v>
      </c>
      <c r="AB1918">
        <v>287054.8</v>
      </c>
      <c r="AC1918">
        <v>276814.09999999998</v>
      </c>
      <c r="AD1918">
        <v>260273.1</v>
      </c>
      <c r="AE1918">
        <v>253405.6</v>
      </c>
      <c r="AF1918">
        <v>239500</v>
      </c>
      <c r="AG1918">
        <v>214768.2</v>
      </c>
      <c r="AH1918">
        <v>191895.2</v>
      </c>
      <c r="AI1918">
        <v>175843.4</v>
      </c>
      <c r="AJ1918">
        <v>66.192970000000003</v>
      </c>
      <c r="AK1918">
        <v>63.613219999999998</v>
      </c>
      <c r="AL1918">
        <v>62.201439999999998</v>
      </c>
      <c r="AM1918">
        <v>61.324210000000001</v>
      </c>
      <c r="AN1918">
        <v>61.414180000000002</v>
      </c>
      <c r="AO1918">
        <v>60.907629999999997</v>
      </c>
      <c r="AP1918">
        <v>60.653379999999999</v>
      </c>
      <c r="AQ1918">
        <v>61.97831</v>
      </c>
      <c r="AR1918">
        <v>70.233320000000006</v>
      </c>
      <c r="AS1918">
        <v>75.821299999999994</v>
      </c>
      <c r="AT1918">
        <v>78.932320000000004</v>
      </c>
      <c r="AU1918">
        <v>82.083340000000007</v>
      </c>
      <c r="AV1918">
        <v>82.091890000000006</v>
      </c>
      <c r="AW1918">
        <v>83.227649999999997</v>
      </c>
      <c r="AX1918">
        <v>82.920460000000006</v>
      </c>
      <c r="AY1918">
        <v>81.988249999999994</v>
      </c>
      <c r="AZ1918">
        <v>81.806550000000001</v>
      </c>
      <c r="BA1918">
        <v>79.369960000000006</v>
      </c>
      <c r="BB1918">
        <v>77.301519999999996</v>
      </c>
      <c r="BC1918">
        <v>73.172070000000005</v>
      </c>
      <c r="BD1918">
        <v>68.588939999999994</v>
      </c>
      <c r="BE1918">
        <v>66.587419999999995</v>
      </c>
      <c r="BF1918">
        <v>65.291290000000004</v>
      </c>
      <c r="BG1918">
        <v>64.662120000000002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 s="23">
        <v>0</v>
      </c>
      <c r="CG1918" s="23">
        <v>0</v>
      </c>
      <c r="CH1918" s="23">
        <v>0</v>
      </c>
      <c r="CI1918" s="23">
        <v>0</v>
      </c>
      <c r="CJ1918" s="23">
        <v>0</v>
      </c>
      <c r="CK1918" s="23">
        <v>0</v>
      </c>
      <c r="CL1918" s="23">
        <v>0</v>
      </c>
      <c r="CM1918" s="23">
        <v>0</v>
      </c>
      <c r="CN1918" s="23">
        <v>0</v>
      </c>
      <c r="CO1918" s="23">
        <v>0</v>
      </c>
      <c r="CP1918" s="23">
        <v>0</v>
      </c>
      <c r="CQ1918" s="23">
        <v>0</v>
      </c>
      <c r="CR1918" s="23">
        <v>0</v>
      </c>
      <c r="CS1918" s="23">
        <v>0</v>
      </c>
      <c r="CT1918" s="23">
        <v>0</v>
      </c>
      <c r="CU1918" s="23">
        <v>0</v>
      </c>
      <c r="CV1918" s="23">
        <v>0</v>
      </c>
      <c r="CW1918" s="23">
        <v>0</v>
      </c>
      <c r="CX1918" s="23">
        <v>0</v>
      </c>
      <c r="CY1918" s="23">
        <v>0</v>
      </c>
      <c r="CZ1918" s="23">
        <v>0</v>
      </c>
      <c r="DA1918" s="23">
        <v>0</v>
      </c>
      <c r="DB1918" s="23">
        <v>0</v>
      </c>
      <c r="DC1918" s="23">
        <v>0</v>
      </c>
      <c r="DD1918">
        <v>0</v>
      </c>
      <c r="DE1918">
        <v>0</v>
      </c>
      <c r="DF1918">
        <v>0</v>
      </c>
    </row>
    <row r="1919" spans="1:110" x14ac:dyDescent="0.25">
      <c r="A1919" s="18" t="str">
        <f t="shared" si="29"/>
        <v>program_CPP_0 to 199.99 kW_All_CAISO_1-in-10_MONTHLY SYSTEM PEAK DAY_2027_4</v>
      </c>
      <c r="B1919" t="s">
        <v>51</v>
      </c>
      <c r="C1919" t="s">
        <v>121</v>
      </c>
      <c r="D1919" t="s">
        <v>124</v>
      </c>
      <c r="E1919" t="s">
        <v>7</v>
      </c>
      <c r="F1919" t="s">
        <v>110</v>
      </c>
      <c r="G1919" t="s">
        <v>85</v>
      </c>
      <c r="H1919" t="s">
        <v>20</v>
      </c>
      <c r="I1919">
        <v>2027</v>
      </c>
      <c r="J1919">
        <v>4</v>
      </c>
      <c r="K1919">
        <v>12007.727999999999</v>
      </c>
      <c r="L1919">
        <v>162677.20000000001</v>
      </c>
      <c r="M1919">
        <v>157960</v>
      </c>
      <c r="N1919">
        <v>155642.4</v>
      </c>
      <c r="O1919">
        <v>156256</v>
      </c>
      <c r="P1919">
        <v>163146.20000000001</v>
      </c>
      <c r="Q1919">
        <v>180855.8</v>
      </c>
      <c r="R1919">
        <v>205309.1</v>
      </c>
      <c r="S1919">
        <v>224532</v>
      </c>
      <c r="T1919">
        <v>239523.9</v>
      </c>
      <c r="U1919">
        <v>249965.7</v>
      </c>
      <c r="V1919">
        <v>265560.90000000002</v>
      </c>
      <c r="W1919">
        <v>276906.09999999998</v>
      </c>
      <c r="X1919">
        <v>284096.09999999998</v>
      </c>
      <c r="Y1919">
        <v>293105.2</v>
      </c>
      <c r="Z1919">
        <v>295890.40000000002</v>
      </c>
      <c r="AA1919">
        <v>292876.79999999999</v>
      </c>
      <c r="AB1919">
        <v>284318.40000000002</v>
      </c>
      <c r="AC1919">
        <v>274175.40000000002</v>
      </c>
      <c r="AD1919">
        <v>257792</v>
      </c>
      <c r="AE1919">
        <v>250990</v>
      </c>
      <c r="AF1919">
        <v>237216.9</v>
      </c>
      <c r="AG1919">
        <v>212721</v>
      </c>
      <c r="AH1919">
        <v>190066</v>
      </c>
      <c r="AI1919">
        <v>174167.2</v>
      </c>
      <c r="AJ1919">
        <v>66.192970000000003</v>
      </c>
      <c r="AK1919">
        <v>63.613219999999998</v>
      </c>
      <c r="AL1919">
        <v>62.201439999999998</v>
      </c>
      <c r="AM1919">
        <v>61.324210000000001</v>
      </c>
      <c r="AN1919">
        <v>61.414180000000002</v>
      </c>
      <c r="AO1919">
        <v>60.907629999999997</v>
      </c>
      <c r="AP1919">
        <v>60.653379999999999</v>
      </c>
      <c r="AQ1919">
        <v>61.97831</v>
      </c>
      <c r="AR1919">
        <v>70.233320000000006</v>
      </c>
      <c r="AS1919">
        <v>75.821299999999994</v>
      </c>
      <c r="AT1919">
        <v>78.932320000000004</v>
      </c>
      <c r="AU1919">
        <v>82.083340000000007</v>
      </c>
      <c r="AV1919">
        <v>82.091890000000006</v>
      </c>
      <c r="AW1919">
        <v>83.227649999999997</v>
      </c>
      <c r="AX1919">
        <v>82.920460000000006</v>
      </c>
      <c r="AY1919">
        <v>81.988249999999994</v>
      </c>
      <c r="AZ1919">
        <v>81.806550000000001</v>
      </c>
      <c r="BA1919">
        <v>79.369960000000006</v>
      </c>
      <c r="BB1919">
        <v>77.301519999999996</v>
      </c>
      <c r="BC1919">
        <v>73.172070000000005</v>
      </c>
      <c r="BD1919">
        <v>68.588939999999994</v>
      </c>
      <c r="BE1919">
        <v>66.587419999999995</v>
      </c>
      <c r="BF1919">
        <v>65.291290000000004</v>
      </c>
      <c r="BG1919">
        <v>64.662120000000002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 s="23">
        <v>0</v>
      </c>
      <c r="CG1919" s="23">
        <v>0</v>
      </c>
      <c r="CH1919" s="23">
        <v>0</v>
      </c>
      <c r="CI1919" s="23">
        <v>0</v>
      </c>
      <c r="CJ1919" s="23">
        <v>0</v>
      </c>
      <c r="CK1919" s="23">
        <v>0</v>
      </c>
      <c r="CL1919" s="23">
        <v>0</v>
      </c>
      <c r="CM1919" s="23">
        <v>0</v>
      </c>
      <c r="CN1919" s="23">
        <v>0</v>
      </c>
      <c r="CO1919" s="23">
        <v>0</v>
      </c>
      <c r="CP1919" s="23">
        <v>0</v>
      </c>
      <c r="CQ1919" s="23">
        <v>0</v>
      </c>
      <c r="CR1919" s="23">
        <v>0</v>
      </c>
      <c r="CS1919" s="23">
        <v>0</v>
      </c>
      <c r="CT1919" s="23">
        <v>0</v>
      </c>
      <c r="CU1919" s="23">
        <v>0</v>
      </c>
      <c r="CV1919" s="23">
        <v>0</v>
      </c>
      <c r="CW1919" s="23">
        <v>0</v>
      </c>
      <c r="CX1919" s="23">
        <v>0</v>
      </c>
      <c r="CY1919" s="23">
        <v>0</v>
      </c>
      <c r="CZ1919" s="23">
        <v>0</v>
      </c>
      <c r="DA1919" s="23">
        <v>0</v>
      </c>
      <c r="DB1919" s="23">
        <v>0</v>
      </c>
      <c r="DC1919" s="23">
        <v>0</v>
      </c>
      <c r="DD1919">
        <v>0</v>
      </c>
      <c r="DE1919">
        <v>0</v>
      </c>
      <c r="DF1919">
        <v>0</v>
      </c>
    </row>
    <row r="1920" spans="1:110" x14ac:dyDescent="0.25">
      <c r="A1920" s="18" t="str">
        <f t="shared" si="29"/>
        <v>program_CPP_0 to 199.99 kW_All_CAISO_1-in-10_MONTHLY SYSTEM PEAK DAY_2028_4</v>
      </c>
      <c r="B1920" t="s">
        <v>51</v>
      </c>
      <c r="C1920" t="s">
        <v>121</v>
      </c>
      <c r="D1920" t="s">
        <v>124</v>
      </c>
      <c r="E1920" t="s">
        <v>7</v>
      </c>
      <c r="F1920" t="s">
        <v>110</v>
      </c>
      <c r="G1920" t="s">
        <v>85</v>
      </c>
      <c r="H1920" t="s">
        <v>20</v>
      </c>
      <c r="I1920">
        <v>2028</v>
      </c>
      <c r="J1920">
        <v>4</v>
      </c>
      <c r="K1920">
        <v>11893.263999999999</v>
      </c>
      <c r="L1920">
        <v>161126.5</v>
      </c>
      <c r="M1920">
        <v>156454.20000000001</v>
      </c>
      <c r="N1920">
        <v>154158.70000000001</v>
      </c>
      <c r="O1920">
        <v>154766.5</v>
      </c>
      <c r="P1920">
        <v>161591</v>
      </c>
      <c r="Q1920">
        <v>179131.8</v>
      </c>
      <c r="R1920">
        <v>203352</v>
      </c>
      <c r="S1920">
        <v>222391.7</v>
      </c>
      <c r="T1920">
        <v>237240.6</v>
      </c>
      <c r="U1920">
        <v>247582.9</v>
      </c>
      <c r="V1920">
        <v>263029.5</v>
      </c>
      <c r="W1920">
        <v>274266.40000000002</v>
      </c>
      <c r="X1920">
        <v>281388</v>
      </c>
      <c r="Y1920">
        <v>290311.09999999998</v>
      </c>
      <c r="Z1920">
        <v>293069.8</v>
      </c>
      <c r="AA1920">
        <v>290084.90000000002</v>
      </c>
      <c r="AB1920">
        <v>281608.2</v>
      </c>
      <c r="AC1920">
        <v>271561.8</v>
      </c>
      <c r="AD1920">
        <v>255334.6</v>
      </c>
      <c r="AE1920">
        <v>248597.4</v>
      </c>
      <c r="AF1920">
        <v>234955.7</v>
      </c>
      <c r="AG1920">
        <v>210693.2</v>
      </c>
      <c r="AH1920">
        <v>188254.1</v>
      </c>
      <c r="AI1920">
        <v>172507</v>
      </c>
      <c r="AJ1920">
        <v>66.192970000000003</v>
      </c>
      <c r="AK1920">
        <v>63.613219999999998</v>
      </c>
      <c r="AL1920">
        <v>62.201439999999998</v>
      </c>
      <c r="AM1920">
        <v>61.324210000000001</v>
      </c>
      <c r="AN1920">
        <v>61.414180000000002</v>
      </c>
      <c r="AO1920">
        <v>60.907629999999997</v>
      </c>
      <c r="AP1920">
        <v>60.653379999999999</v>
      </c>
      <c r="AQ1920">
        <v>61.97831</v>
      </c>
      <c r="AR1920">
        <v>70.233320000000006</v>
      </c>
      <c r="AS1920">
        <v>75.821299999999994</v>
      </c>
      <c r="AT1920">
        <v>78.932320000000004</v>
      </c>
      <c r="AU1920">
        <v>82.083340000000007</v>
      </c>
      <c r="AV1920">
        <v>82.091890000000006</v>
      </c>
      <c r="AW1920">
        <v>83.227649999999997</v>
      </c>
      <c r="AX1920">
        <v>82.920460000000006</v>
      </c>
      <c r="AY1920">
        <v>81.988249999999994</v>
      </c>
      <c r="AZ1920">
        <v>81.806550000000001</v>
      </c>
      <c r="BA1920">
        <v>79.369960000000006</v>
      </c>
      <c r="BB1920">
        <v>77.301519999999996</v>
      </c>
      <c r="BC1920">
        <v>73.172070000000005</v>
      </c>
      <c r="BD1920">
        <v>68.588939999999994</v>
      </c>
      <c r="BE1920">
        <v>66.587419999999995</v>
      </c>
      <c r="BF1920">
        <v>65.291290000000004</v>
      </c>
      <c r="BG1920">
        <v>64.662120000000002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 s="23">
        <v>0</v>
      </c>
      <c r="CG1920" s="23">
        <v>0</v>
      </c>
      <c r="CH1920" s="23">
        <v>0</v>
      </c>
      <c r="CI1920" s="23">
        <v>0</v>
      </c>
      <c r="CJ1920" s="23">
        <v>0</v>
      </c>
      <c r="CK1920" s="23">
        <v>0</v>
      </c>
      <c r="CL1920" s="23">
        <v>0</v>
      </c>
      <c r="CM1920" s="23">
        <v>0</v>
      </c>
      <c r="CN1920" s="23">
        <v>0</v>
      </c>
      <c r="CO1920" s="23">
        <v>0</v>
      </c>
      <c r="CP1920" s="23">
        <v>0</v>
      </c>
      <c r="CQ1920" s="23">
        <v>0</v>
      </c>
      <c r="CR1920" s="23">
        <v>0</v>
      </c>
      <c r="CS1920" s="23">
        <v>0</v>
      </c>
      <c r="CT1920" s="23">
        <v>0</v>
      </c>
      <c r="CU1920" s="23">
        <v>0</v>
      </c>
      <c r="CV1920" s="23">
        <v>0</v>
      </c>
      <c r="CW1920" s="23">
        <v>0</v>
      </c>
      <c r="CX1920" s="23">
        <v>0</v>
      </c>
      <c r="CY1920" s="23">
        <v>0</v>
      </c>
      <c r="CZ1920" s="23">
        <v>0</v>
      </c>
      <c r="DA1920" s="23">
        <v>0</v>
      </c>
      <c r="DB1920" s="23">
        <v>0</v>
      </c>
      <c r="DC1920" s="23">
        <v>0</v>
      </c>
      <c r="DD1920">
        <v>0</v>
      </c>
      <c r="DE1920">
        <v>0</v>
      </c>
      <c r="DF1920">
        <v>0</v>
      </c>
    </row>
    <row r="1921" spans="1:110" x14ac:dyDescent="0.25">
      <c r="A1921" s="18" t="str">
        <f t="shared" si="29"/>
        <v>program_CPP_0 to 199.99 kW_All_CAISO_1-in-10_MONTHLY SYSTEM PEAK DAY_2029_4</v>
      </c>
      <c r="B1921" t="s">
        <v>51</v>
      </c>
      <c r="C1921" t="s">
        <v>121</v>
      </c>
      <c r="D1921" t="s">
        <v>124</v>
      </c>
      <c r="E1921" t="s">
        <v>7</v>
      </c>
      <c r="F1921" t="s">
        <v>110</v>
      </c>
      <c r="G1921" t="s">
        <v>85</v>
      </c>
      <c r="H1921" t="s">
        <v>20</v>
      </c>
      <c r="I1921">
        <v>2029</v>
      </c>
      <c r="J1921">
        <v>4</v>
      </c>
      <c r="K1921">
        <v>11779.892</v>
      </c>
      <c r="L1921">
        <v>159590.6</v>
      </c>
      <c r="M1921">
        <v>154962.79999999999</v>
      </c>
      <c r="N1921">
        <v>152689.20000000001</v>
      </c>
      <c r="O1921">
        <v>153291.20000000001</v>
      </c>
      <c r="P1921">
        <v>160050.6</v>
      </c>
      <c r="Q1921">
        <v>177424.2</v>
      </c>
      <c r="R1921">
        <v>201413.5</v>
      </c>
      <c r="S1921">
        <v>220271.7</v>
      </c>
      <c r="T1921">
        <v>234979.1</v>
      </c>
      <c r="U1921">
        <v>245222.9</v>
      </c>
      <c r="V1921">
        <v>260522.1</v>
      </c>
      <c r="W1921">
        <v>271652</v>
      </c>
      <c r="X1921">
        <v>278705.59999999998</v>
      </c>
      <c r="Y1921">
        <v>287543.8</v>
      </c>
      <c r="Z1921">
        <v>290276.09999999998</v>
      </c>
      <c r="AA1921">
        <v>287319.7</v>
      </c>
      <c r="AB1921">
        <v>278923.7</v>
      </c>
      <c r="AC1921">
        <v>268973.2</v>
      </c>
      <c r="AD1921">
        <v>252900.6</v>
      </c>
      <c r="AE1921">
        <v>246227.7</v>
      </c>
      <c r="AF1921">
        <v>232715.9</v>
      </c>
      <c r="AG1921">
        <v>208684.79999999999</v>
      </c>
      <c r="AH1921">
        <v>186459.6</v>
      </c>
      <c r="AI1921">
        <v>170862.5</v>
      </c>
      <c r="AJ1921">
        <v>66.192970000000003</v>
      </c>
      <c r="AK1921">
        <v>63.613219999999998</v>
      </c>
      <c r="AL1921">
        <v>62.201439999999998</v>
      </c>
      <c r="AM1921">
        <v>61.324210000000001</v>
      </c>
      <c r="AN1921">
        <v>61.414180000000002</v>
      </c>
      <c r="AO1921">
        <v>60.907629999999997</v>
      </c>
      <c r="AP1921">
        <v>60.653379999999999</v>
      </c>
      <c r="AQ1921">
        <v>61.97831</v>
      </c>
      <c r="AR1921">
        <v>70.233320000000006</v>
      </c>
      <c r="AS1921">
        <v>75.821299999999994</v>
      </c>
      <c r="AT1921">
        <v>78.932320000000004</v>
      </c>
      <c r="AU1921">
        <v>82.083340000000007</v>
      </c>
      <c r="AV1921">
        <v>82.091890000000006</v>
      </c>
      <c r="AW1921">
        <v>83.227649999999997</v>
      </c>
      <c r="AX1921">
        <v>82.920460000000006</v>
      </c>
      <c r="AY1921">
        <v>81.988249999999994</v>
      </c>
      <c r="AZ1921">
        <v>81.806550000000001</v>
      </c>
      <c r="BA1921">
        <v>79.369960000000006</v>
      </c>
      <c r="BB1921">
        <v>77.301519999999996</v>
      </c>
      <c r="BC1921">
        <v>73.172070000000005</v>
      </c>
      <c r="BD1921">
        <v>68.588939999999994</v>
      </c>
      <c r="BE1921">
        <v>66.587419999999995</v>
      </c>
      <c r="BF1921">
        <v>65.291290000000004</v>
      </c>
      <c r="BG1921">
        <v>64.662120000000002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 s="23">
        <v>0</v>
      </c>
      <c r="CG1921" s="23">
        <v>0</v>
      </c>
      <c r="CH1921" s="23">
        <v>0</v>
      </c>
      <c r="CI1921" s="23">
        <v>0</v>
      </c>
      <c r="CJ1921" s="23">
        <v>0</v>
      </c>
      <c r="CK1921" s="23">
        <v>0</v>
      </c>
      <c r="CL1921" s="23">
        <v>0</v>
      </c>
      <c r="CM1921" s="23">
        <v>0</v>
      </c>
      <c r="CN1921" s="23">
        <v>0</v>
      </c>
      <c r="CO1921" s="23">
        <v>0</v>
      </c>
      <c r="CP1921" s="23">
        <v>0</v>
      </c>
      <c r="CQ1921" s="23">
        <v>0</v>
      </c>
      <c r="CR1921" s="23">
        <v>0</v>
      </c>
      <c r="CS1921" s="23">
        <v>0</v>
      </c>
      <c r="CT1921" s="23">
        <v>0</v>
      </c>
      <c r="CU1921" s="23">
        <v>0</v>
      </c>
      <c r="CV1921" s="23">
        <v>0</v>
      </c>
      <c r="CW1921" s="23">
        <v>0</v>
      </c>
      <c r="CX1921" s="23">
        <v>0</v>
      </c>
      <c r="CY1921" s="23">
        <v>0</v>
      </c>
      <c r="CZ1921" s="23">
        <v>0</v>
      </c>
      <c r="DA1921" s="23">
        <v>0</v>
      </c>
      <c r="DB1921" s="23">
        <v>0</v>
      </c>
      <c r="DC1921" s="23">
        <v>0</v>
      </c>
      <c r="DD1921">
        <v>0</v>
      </c>
      <c r="DE1921">
        <v>0</v>
      </c>
      <c r="DF1921">
        <v>0</v>
      </c>
    </row>
    <row r="1922" spans="1:110" x14ac:dyDescent="0.25">
      <c r="A1922" s="18" t="str">
        <f t="shared" si="29"/>
        <v>program_CPP_0 to 199.99 kW_All_CAISO_1-in-10_MONTHLY SYSTEM PEAK DAY_2030_4</v>
      </c>
      <c r="B1922" t="s">
        <v>51</v>
      </c>
      <c r="C1922" t="s">
        <v>121</v>
      </c>
      <c r="D1922" t="s">
        <v>124</v>
      </c>
      <c r="E1922" t="s">
        <v>7</v>
      </c>
      <c r="F1922" t="s">
        <v>110</v>
      </c>
      <c r="G1922" t="s">
        <v>85</v>
      </c>
      <c r="H1922" t="s">
        <v>20</v>
      </c>
      <c r="I1922">
        <v>2030</v>
      </c>
      <c r="J1922">
        <v>4</v>
      </c>
      <c r="K1922">
        <v>11667.6</v>
      </c>
      <c r="L1922">
        <v>158069.29999999999</v>
      </c>
      <c r="M1922">
        <v>153485.6</v>
      </c>
      <c r="N1922">
        <v>151233.70000000001</v>
      </c>
      <c r="O1922">
        <v>151830</v>
      </c>
      <c r="P1922">
        <v>158525</v>
      </c>
      <c r="Q1922">
        <v>175732.9</v>
      </c>
      <c r="R1922">
        <v>199493.5</v>
      </c>
      <c r="S1922">
        <v>218172</v>
      </c>
      <c r="T1922">
        <v>232739.20000000001</v>
      </c>
      <c r="U1922">
        <v>242885.3</v>
      </c>
      <c r="V1922">
        <v>258038.7</v>
      </c>
      <c r="W1922">
        <v>269062.5</v>
      </c>
      <c r="X1922">
        <v>276048.90000000002</v>
      </c>
      <c r="Y1922">
        <v>284802.7</v>
      </c>
      <c r="Z1922">
        <v>287509.09999999998</v>
      </c>
      <c r="AA1922">
        <v>284580.8</v>
      </c>
      <c r="AB1922">
        <v>276264.90000000002</v>
      </c>
      <c r="AC1922">
        <v>266409.2</v>
      </c>
      <c r="AD1922">
        <v>250489.9</v>
      </c>
      <c r="AE1922">
        <v>243880.5</v>
      </c>
      <c r="AF1922">
        <v>230497.6</v>
      </c>
      <c r="AG1922">
        <v>206695.5</v>
      </c>
      <c r="AH1922">
        <v>184682.2</v>
      </c>
      <c r="AI1922">
        <v>169233.8</v>
      </c>
      <c r="AJ1922">
        <v>66.192970000000003</v>
      </c>
      <c r="AK1922">
        <v>63.613219999999998</v>
      </c>
      <c r="AL1922">
        <v>62.201439999999998</v>
      </c>
      <c r="AM1922">
        <v>61.324210000000001</v>
      </c>
      <c r="AN1922">
        <v>61.414180000000002</v>
      </c>
      <c r="AO1922">
        <v>60.907629999999997</v>
      </c>
      <c r="AP1922">
        <v>60.653379999999999</v>
      </c>
      <c r="AQ1922">
        <v>61.97831</v>
      </c>
      <c r="AR1922">
        <v>70.233320000000006</v>
      </c>
      <c r="AS1922">
        <v>75.821299999999994</v>
      </c>
      <c r="AT1922">
        <v>78.932320000000004</v>
      </c>
      <c r="AU1922">
        <v>82.083340000000007</v>
      </c>
      <c r="AV1922">
        <v>82.091890000000006</v>
      </c>
      <c r="AW1922">
        <v>83.227649999999997</v>
      </c>
      <c r="AX1922">
        <v>82.920460000000006</v>
      </c>
      <c r="AY1922">
        <v>81.988249999999994</v>
      </c>
      <c r="AZ1922">
        <v>81.806550000000001</v>
      </c>
      <c r="BA1922">
        <v>79.369960000000006</v>
      </c>
      <c r="BB1922">
        <v>77.301519999999996</v>
      </c>
      <c r="BC1922">
        <v>73.172070000000005</v>
      </c>
      <c r="BD1922">
        <v>68.588939999999994</v>
      </c>
      <c r="BE1922">
        <v>66.587419999999995</v>
      </c>
      <c r="BF1922">
        <v>65.291290000000004</v>
      </c>
      <c r="BG1922">
        <v>64.662120000000002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 s="23">
        <v>0</v>
      </c>
      <c r="CG1922" s="23">
        <v>0</v>
      </c>
      <c r="CH1922" s="23">
        <v>0</v>
      </c>
      <c r="CI1922" s="23">
        <v>0</v>
      </c>
      <c r="CJ1922" s="23">
        <v>0</v>
      </c>
      <c r="CK1922" s="23">
        <v>0</v>
      </c>
      <c r="CL1922" s="23">
        <v>0</v>
      </c>
      <c r="CM1922" s="23">
        <v>0</v>
      </c>
      <c r="CN1922" s="23">
        <v>0</v>
      </c>
      <c r="CO1922" s="23">
        <v>0</v>
      </c>
      <c r="CP1922" s="23">
        <v>0</v>
      </c>
      <c r="CQ1922" s="23">
        <v>0</v>
      </c>
      <c r="CR1922" s="23">
        <v>0</v>
      </c>
      <c r="CS1922" s="23">
        <v>0</v>
      </c>
      <c r="CT1922" s="23">
        <v>0</v>
      </c>
      <c r="CU1922" s="23">
        <v>0</v>
      </c>
      <c r="CV1922" s="23">
        <v>0</v>
      </c>
      <c r="CW1922" s="23">
        <v>0</v>
      </c>
      <c r="CX1922" s="23">
        <v>0</v>
      </c>
      <c r="CY1922" s="23">
        <v>0</v>
      </c>
      <c r="CZ1922" s="23">
        <v>0</v>
      </c>
      <c r="DA1922" s="23">
        <v>0</v>
      </c>
      <c r="DB1922" s="23">
        <v>0</v>
      </c>
      <c r="DC1922" s="23">
        <v>0</v>
      </c>
      <c r="DD1922">
        <v>0</v>
      </c>
      <c r="DE1922">
        <v>0</v>
      </c>
      <c r="DF1922">
        <v>0</v>
      </c>
    </row>
    <row r="1923" spans="1:110" x14ac:dyDescent="0.25">
      <c r="A1923" s="18" t="str">
        <f t="shared" ref="A1923:A1986" si="30">B1923&amp;"_"&amp;C1923&amp;"_"&amp;D1923&amp;"_"&amp;E1923&amp;"_"&amp;F1923&amp;"_"&amp;G1923&amp;"_"&amp;H1923&amp;"_"&amp;I1923&amp;"_"&amp;J1923</f>
        <v>program_CPP_0 to 199.99 kW_All_CAISO_1-in-10_MONTHLY SYSTEM PEAK DAY_2019_5</v>
      </c>
      <c r="B1923" t="s">
        <v>51</v>
      </c>
      <c r="C1923" t="s">
        <v>121</v>
      </c>
      <c r="D1923" t="s">
        <v>124</v>
      </c>
      <c r="E1923" t="s">
        <v>7</v>
      </c>
      <c r="F1923" t="s">
        <v>110</v>
      </c>
      <c r="G1923" t="s">
        <v>85</v>
      </c>
      <c r="H1923" t="s">
        <v>20</v>
      </c>
      <c r="I1923">
        <v>2019</v>
      </c>
      <c r="J1923">
        <v>5</v>
      </c>
      <c r="K1923">
        <v>12964</v>
      </c>
      <c r="L1923">
        <v>175698.5</v>
      </c>
      <c r="M1923">
        <v>170539.6</v>
      </c>
      <c r="N1923">
        <v>168037.4</v>
      </c>
      <c r="O1923">
        <v>168700</v>
      </c>
      <c r="P1923">
        <v>176138.8</v>
      </c>
      <c r="Q1923">
        <v>195258.8</v>
      </c>
      <c r="R1923">
        <v>221659.5</v>
      </c>
      <c r="S1923">
        <v>242413.3</v>
      </c>
      <c r="T1923">
        <v>256279.5</v>
      </c>
      <c r="U1923">
        <v>263816.8</v>
      </c>
      <c r="V1923">
        <v>280984.5</v>
      </c>
      <c r="W1923">
        <v>299260.09999999998</v>
      </c>
      <c r="X1923">
        <v>311423.90000000002</v>
      </c>
      <c r="Y1923">
        <v>322934.90000000002</v>
      </c>
      <c r="Z1923">
        <v>329363.5</v>
      </c>
      <c r="AA1923">
        <v>328392.8</v>
      </c>
      <c r="AB1923">
        <v>320831.3</v>
      </c>
      <c r="AC1923">
        <v>308195.59999999998</v>
      </c>
      <c r="AD1923">
        <v>291087.3</v>
      </c>
      <c r="AE1923">
        <v>290664</v>
      </c>
      <c r="AF1923">
        <v>282515.8</v>
      </c>
      <c r="AG1923">
        <v>251325.9</v>
      </c>
      <c r="AH1923">
        <v>218735.4</v>
      </c>
      <c r="AI1923">
        <v>196920.8</v>
      </c>
      <c r="AJ1923">
        <v>66.134680000000003</v>
      </c>
      <c r="AK1923">
        <v>64.960610000000003</v>
      </c>
      <c r="AL1923">
        <v>64.428529999999995</v>
      </c>
      <c r="AM1923">
        <v>63.65793</v>
      </c>
      <c r="AN1923">
        <v>63.046019999999999</v>
      </c>
      <c r="AO1923">
        <v>62.47195</v>
      </c>
      <c r="AP1923">
        <v>62.03</v>
      </c>
      <c r="AQ1923">
        <v>65.375870000000006</v>
      </c>
      <c r="AR1923">
        <v>71.832880000000003</v>
      </c>
      <c r="AS1923">
        <v>78.530360000000002</v>
      </c>
      <c r="AT1923">
        <v>85.07199</v>
      </c>
      <c r="AU1923">
        <v>87.383780000000002</v>
      </c>
      <c r="AV1923">
        <v>89.461010000000002</v>
      </c>
      <c r="AW1923">
        <v>89.765600000000006</v>
      </c>
      <c r="AX1923">
        <v>90.166200000000003</v>
      </c>
      <c r="AY1923">
        <v>90.536510000000007</v>
      </c>
      <c r="AZ1923">
        <v>91.094369999999998</v>
      </c>
      <c r="BA1923">
        <v>89.932320000000004</v>
      </c>
      <c r="BB1923">
        <v>88.185540000000003</v>
      </c>
      <c r="BC1923">
        <v>85.090850000000003</v>
      </c>
      <c r="BD1923">
        <v>80.202709999999996</v>
      </c>
      <c r="BE1923">
        <v>77.64255</v>
      </c>
      <c r="BF1923">
        <v>74.464079999999996</v>
      </c>
      <c r="BG1923">
        <v>71.748940000000005</v>
      </c>
      <c r="BH1923">
        <v>2098.627</v>
      </c>
      <c r="BI1923">
        <v>3409.9540000000002</v>
      </c>
      <c r="BJ1923">
        <v>3610.0210000000002</v>
      </c>
      <c r="BK1923">
        <v>3240.9769999999999</v>
      </c>
      <c r="BL1923">
        <v>3756.85</v>
      </c>
      <c r="BM1923">
        <v>3613.3670000000002</v>
      </c>
      <c r="BN1923">
        <v>4702.6530000000002</v>
      </c>
      <c r="BO1923">
        <v>5417.8670000000002</v>
      </c>
      <c r="BP1923">
        <v>9277.0349999999999</v>
      </c>
      <c r="BQ1923">
        <v>12588.55</v>
      </c>
      <c r="BR1923">
        <v>10351.93</v>
      </c>
      <c r="BS1923">
        <v>3139.895</v>
      </c>
      <c r="BT1923">
        <v>2780.8330000000001</v>
      </c>
      <c r="BU1923">
        <v>270.61669999999998</v>
      </c>
      <c r="BV1923">
        <v>4418.6540000000005</v>
      </c>
      <c r="BW1923">
        <v>1076.8510000000001</v>
      </c>
      <c r="BX1923">
        <v>1010.0410000000001</v>
      </c>
      <c r="BY1923">
        <v>2328.087</v>
      </c>
      <c r="BZ1923">
        <v>-2190.7310000000002</v>
      </c>
      <c r="CA1923">
        <v>2561.893</v>
      </c>
      <c r="CB1923">
        <v>322.24079999999998</v>
      </c>
      <c r="CC1923">
        <v>-1976.3109999999999</v>
      </c>
      <c r="CD1923">
        <v>-2075.6120000000001</v>
      </c>
      <c r="CE1923">
        <v>-2106.6759999999999</v>
      </c>
      <c r="CF1923" s="23">
        <v>18544.77</v>
      </c>
      <c r="CG1923" s="23">
        <v>28463.52</v>
      </c>
      <c r="CH1923" s="23">
        <v>24443.64</v>
      </c>
      <c r="CI1923" s="23">
        <v>20752.939999999999</v>
      </c>
      <c r="CJ1923" s="23">
        <v>15540.19</v>
      </c>
      <c r="CK1923" s="23">
        <v>11014.56</v>
      </c>
      <c r="CL1923" s="23">
        <v>19109.03</v>
      </c>
      <c r="CM1923" s="23">
        <v>28027.38</v>
      </c>
      <c r="CN1923" s="23">
        <v>23227.42</v>
      </c>
      <c r="CO1923" s="23">
        <v>79089.02</v>
      </c>
      <c r="CP1923" s="23">
        <v>83337.490000000005</v>
      </c>
      <c r="CQ1923" s="23">
        <v>144508.29999999999</v>
      </c>
      <c r="CR1923" s="23">
        <v>195822.6</v>
      </c>
      <c r="CS1923" s="23">
        <v>163314.29999999999</v>
      </c>
      <c r="CT1923" s="23">
        <v>175652.4</v>
      </c>
      <c r="CU1923" s="23">
        <v>119897.3</v>
      </c>
      <c r="CV1923" s="23">
        <v>200561.6</v>
      </c>
      <c r="CW1923" s="23">
        <v>195528.4</v>
      </c>
      <c r="CX1923" s="23">
        <v>224740.9</v>
      </c>
      <c r="CY1923" s="23">
        <v>204718.4</v>
      </c>
      <c r="CZ1923" s="23">
        <v>353427.7</v>
      </c>
      <c r="DA1923" s="23">
        <v>35734.199999999997</v>
      </c>
      <c r="DB1923" s="23">
        <v>30085.37</v>
      </c>
      <c r="DC1923" s="23">
        <v>42502.68</v>
      </c>
      <c r="DD1923">
        <v>0</v>
      </c>
      <c r="DE1923">
        <v>0</v>
      </c>
      <c r="DF1923">
        <v>0</v>
      </c>
    </row>
    <row r="1924" spans="1:110" x14ac:dyDescent="0.25">
      <c r="A1924" s="18" t="str">
        <f t="shared" si="30"/>
        <v>program_CPP_0 to 199.99 kW_All_CAISO_1-in-10_MONTHLY SYSTEM PEAK DAY_2020_5</v>
      </c>
      <c r="B1924" t="s">
        <v>51</v>
      </c>
      <c r="C1924" t="s">
        <v>121</v>
      </c>
      <c r="D1924" t="s">
        <v>124</v>
      </c>
      <c r="E1924" t="s">
        <v>7</v>
      </c>
      <c r="F1924" t="s">
        <v>110</v>
      </c>
      <c r="G1924" t="s">
        <v>85</v>
      </c>
      <c r="H1924" t="s">
        <v>20</v>
      </c>
      <c r="I1924">
        <v>2020</v>
      </c>
      <c r="J1924">
        <v>5</v>
      </c>
      <c r="K1924">
        <v>12840.421</v>
      </c>
      <c r="L1924">
        <v>174023.7</v>
      </c>
      <c r="M1924">
        <v>168913.9</v>
      </c>
      <c r="N1924">
        <v>166435.6</v>
      </c>
      <c r="O1924">
        <v>167091.79999999999</v>
      </c>
      <c r="P1924">
        <v>174459.8</v>
      </c>
      <c r="Q1924">
        <v>193397.5</v>
      </c>
      <c r="R1924">
        <v>219546.5</v>
      </c>
      <c r="S1924">
        <v>240102.5</v>
      </c>
      <c r="T1924">
        <v>253836.5</v>
      </c>
      <c r="U1924">
        <v>261302</v>
      </c>
      <c r="V1924">
        <v>278306</v>
      </c>
      <c r="W1924">
        <v>296407.40000000002</v>
      </c>
      <c r="X1924">
        <v>308455.3</v>
      </c>
      <c r="Y1924">
        <v>319856.5</v>
      </c>
      <c r="Z1924">
        <v>326223.90000000002</v>
      </c>
      <c r="AA1924">
        <v>325262.40000000002</v>
      </c>
      <c r="AB1924">
        <v>317773</v>
      </c>
      <c r="AC1924">
        <v>305257.7</v>
      </c>
      <c r="AD1924">
        <v>288312.59999999998</v>
      </c>
      <c r="AE1924">
        <v>287893.2</v>
      </c>
      <c r="AF1924">
        <v>279822.7</v>
      </c>
      <c r="AG1924">
        <v>248930.2</v>
      </c>
      <c r="AH1924">
        <v>216650.3</v>
      </c>
      <c r="AI1924">
        <v>195043.6</v>
      </c>
      <c r="AJ1924">
        <v>66.134680000000003</v>
      </c>
      <c r="AK1924">
        <v>64.960610000000003</v>
      </c>
      <c r="AL1924">
        <v>64.428529999999995</v>
      </c>
      <c r="AM1924">
        <v>63.65793</v>
      </c>
      <c r="AN1924">
        <v>63.046019999999999</v>
      </c>
      <c r="AO1924">
        <v>62.47195</v>
      </c>
      <c r="AP1924">
        <v>62.03</v>
      </c>
      <c r="AQ1924">
        <v>65.375870000000006</v>
      </c>
      <c r="AR1924">
        <v>71.832880000000003</v>
      </c>
      <c r="AS1924">
        <v>78.530360000000002</v>
      </c>
      <c r="AT1924">
        <v>85.07199</v>
      </c>
      <c r="AU1924">
        <v>87.383780000000002</v>
      </c>
      <c r="AV1924">
        <v>89.461010000000002</v>
      </c>
      <c r="AW1924">
        <v>89.765600000000006</v>
      </c>
      <c r="AX1924">
        <v>90.166200000000003</v>
      </c>
      <c r="AY1924">
        <v>90.536510000000007</v>
      </c>
      <c r="AZ1924">
        <v>91.094369999999998</v>
      </c>
      <c r="BA1924">
        <v>89.932320000000004</v>
      </c>
      <c r="BB1924">
        <v>88.185540000000003</v>
      </c>
      <c r="BC1924">
        <v>85.090850000000003</v>
      </c>
      <c r="BD1924">
        <v>80.202709999999996</v>
      </c>
      <c r="BE1924">
        <v>77.64255</v>
      </c>
      <c r="BF1924">
        <v>74.464079999999996</v>
      </c>
      <c r="BG1924">
        <v>71.748940000000005</v>
      </c>
      <c r="BH1924">
        <v>2078.6219999999998</v>
      </c>
      <c r="BI1924">
        <v>3377.4479999999999</v>
      </c>
      <c r="BJ1924">
        <v>3575.6089999999999</v>
      </c>
      <c r="BK1924">
        <v>3210.0830000000001</v>
      </c>
      <c r="BL1924">
        <v>3721.038</v>
      </c>
      <c r="BM1924">
        <v>3578.9229999999998</v>
      </c>
      <c r="BN1924">
        <v>4657.8249999999998</v>
      </c>
      <c r="BO1924">
        <v>5366.2209999999995</v>
      </c>
      <c r="BP1924">
        <v>9188.6020000000008</v>
      </c>
      <c r="BQ1924">
        <v>12468.55</v>
      </c>
      <c r="BR1924">
        <v>10253.25</v>
      </c>
      <c r="BS1924">
        <v>3109.9639999999999</v>
      </c>
      <c r="BT1924">
        <v>2754.3249999999998</v>
      </c>
      <c r="BU1924">
        <v>268.03699999999998</v>
      </c>
      <c r="BV1924">
        <v>4376.5330000000004</v>
      </c>
      <c r="BW1924">
        <v>1066.586</v>
      </c>
      <c r="BX1924">
        <v>1000.412</v>
      </c>
      <c r="BY1924">
        <v>2305.895</v>
      </c>
      <c r="BZ1924">
        <v>-2169.848</v>
      </c>
      <c r="CA1924">
        <v>2537.4720000000002</v>
      </c>
      <c r="CB1924">
        <v>319.16910000000001</v>
      </c>
      <c r="CC1924">
        <v>-1957.472</v>
      </c>
      <c r="CD1924">
        <v>-2055.826</v>
      </c>
      <c r="CE1924">
        <v>-2086.5940000000001</v>
      </c>
      <c r="CF1924" s="23">
        <v>18192.900000000001</v>
      </c>
      <c r="CG1924" s="23">
        <v>27923.45</v>
      </c>
      <c r="CH1924" s="23">
        <v>23979.85</v>
      </c>
      <c r="CI1924" s="23">
        <v>20359.169999999998</v>
      </c>
      <c r="CJ1924" s="23">
        <v>15245.32</v>
      </c>
      <c r="CK1924" s="23">
        <v>10805.56</v>
      </c>
      <c r="CL1924" s="23">
        <v>18746.45</v>
      </c>
      <c r="CM1924" s="23">
        <v>27495.58</v>
      </c>
      <c r="CN1924" s="23">
        <v>22786.7</v>
      </c>
      <c r="CO1924" s="23">
        <v>77588.38</v>
      </c>
      <c r="CP1924" s="23">
        <v>81756.23</v>
      </c>
      <c r="CQ1924" s="23">
        <v>141766.39999999999</v>
      </c>
      <c r="CR1924" s="23">
        <v>192107</v>
      </c>
      <c r="CS1924" s="23">
        <v>160215.5</v>
      </c>
      <c r="CT1924" s="23">
        <v>172319.5</v>
      </c>
      <c r="CU1924" s="23">
        <v>117622.39999999999</v>
      </c>
      <c r="CV1924" s="23">
        <v>196756.2</v>
      </c>
      <c r="CW1924" s="23">
        <v>191818.4</v>
      </c>
      <c r="CX1924" s="23">
        <v>220476.7</v>
      </c>
      <c r="CY1924" s="23">
        <v>200834.1</v>
      </c>
      <c r="CZ1924" s="23">
        <v>346721.7</v>
      </c>
      <c r="DA1924" s="23">
        <v>35056.18</v>
      </c>
      <c r="DB1924" s="23">
        <v>29514.53</v>
      </c>
      <c r="DC1924" s="23">
        <v>41696.230000000003</v>
      </c>
      <c r="DD1924">
        <v>0</v>
      </c>
      <c r="DE1924">
        <v>0</v>
      </c>
      <c r="DF1924">
        <v>0</v>
      </c>
    </row>
    <row r="1925" spans="1:110" x14ac:dyDescent="0.25">
      <c r="A1925" s="18" t="str">
        <f t="shared" si="30"/>
        <v>program_CPP_0 to 199.99 kW_All_CAISO_1-in-10_MONTHLY SYSTEM PEAK DAY_2021_5</v>
      </c>
      <c r="B1925" t="s">
        <v>51</v>
      </c>
      <c r="C1925" t="s">
        <v>121</v>
      </c>
      <c r="D1925" t="s">
        <v>124</v>
      </c>
      <c r="E1925" t="s">
        <v>7</v>
      </c>
      <c r="F1925" t="s">
        <v>110</v>
      </c>
      <c r="G1925" t="s">
        <v>85</v>
      </c>
      <c r="H1925" t="s">
        <v>20</v>
      </c>
      <c r="I1925">
        <v>2021</v>
      </c>
      <c r="J1925">
        <v>5</v>
      </c>
      <c r="K1925">
        <v>12718.019</v>
      </c>
      <c r="L1925">
        <v>172364.79999999999</v>
      </c>
      <c r="M1925">
        <v>167303.79999999999</v>
      </c>
      <c r="N1925">
        <v>164849.1</v>
      </c>
      <c r="O1925">
        <v>165499</v>
      </c>
      <c r="P1925">
        <v>172796.79999999999</v>
      </c>
      <c r="Q1925">
        <v>191554</v>
      </c>
      <c r="R1925">
        <v>217453.7</v>
      </c>
      <c r="S1925">
        <v>237813.8</v>
      </c>
      <c r="T1925">
        <v>251416.8</v>
      </c>
      <c r="U1925">
        <v>258811.1</v>
      </c>
      <c r="V1925">
        <v>275653.09999999998</v>
      </c>
      <c r="W1925">
        <v>293581.90000000002</v>
      </c>
      <c r="X1925">
        <v>305514.90000000002</v>
      </c>
      <c r="Y1925">
        <v>316807.5</v>
      </c>
      <c r="Z1925">
        <v>323114.2</v>
      </c>
      <c r="AA1925">
        <v>322161.8</v>
      </c>
      <c r="AB1925">
        <v>314743.8</v>
      </c>
      <c r="AC1925">
        <v>302347.8</v>
      </c>
      <c r="AD1925">
        <v>285564.2</v>
      </c>
      <c r="AE1925">
        <v>285148.90000000002</v>
      </c>
      <c r="AF1925">
        <v>277155.3</v>
      </c>
      <c r="AG1925">
        <v>246557.3</v>
      </c>
      <c r="AH1925">
        <v>214585.1</v>
      </c>
      <c r="AI1925">
        <v>193184.4</v>
      </c>
      <c r="AJ1925">
        <v>66.134680000000003</v>
      </c>
      <c r="AK1925">
        <v>64.960610000000003</v>
      </c>
      <c r="AL1925">
        <v>64.428529999999995</v>
      </c>
      <c r="AM1925">
        <v>63.65793</v>
      </c>
      <c r="AN1925">
        <v>63.046019999999999</v>
      </c>
      <c r="AO1925">
        <v>62.47195</v>
      </c>
      <c r="AP1925">
        <v>62.03</v>
      </c>
      <c r="AQ1925">
        <v>65.375870000000006</v>
      </c>
      <c r="AR1925">
        <v>71.832880000000003</v>
      </c>
      <c r="AS1925">
        <v>78.530360000000002</v>
      </c>
      <c r="AT1925">
        <v>85.07199</v>
      </c>
      <c r="AU1925">
        <v>87.383780000000002</v>
      </c>
      <c r="AV1925">
        <v>89.461010000000002</v>
      </c>
      <c r="AW1925">
        <v>89.765600000000006</v>
      </c>
      <c r="AX1925">
        <v>90.166200000000003</v>
      </c>
      <c r="AY1925">
        <v>90.536510000000007</v>
      </c>
      <c r="AZ1925">
        <v>91.094369999999998</v>
      </c>
      <c r="BA1925">
        <v>89.932320000000004</v>
      </c>
      <c r="BB1925">
        <v>88.185540000000003</v>
      </c>
      <c r="BC1925">
        <v>85.090850000000003</v>
      </c>
      <c r="BD1925">
        <v>80.202709999999996</v>
      </c>
      <c r="BE1925">
        <v>77.64255</v>
      </c>
      <c r="BF1925">
        <v>74.464079999999996</v>
      </c>
      <c r="BG1925">
        <v>71.748940000000005</v>
      </c>
      <c r="BH1925">
        <v>2058.808</v>
      </c>
      <c r="BI1925">
        <v>3345.2530000000002</v>
      </c>
      <c r="BJ1925">
        <v>3541.5239999999999</v>
      </c>
      <c r="BK1925">
        <v>3179.4830000000002</v>
      </c>
      <c r="BL1925">
        <v>3685.567</v>
      </c>
      <c r="BM1925">
        <v>3544.806</v>
      </c>
      <c r="BN1925">
        <v>4613.424</v>
      </c>
      <c r="BO1925">
        <v>5315.067</v>
      </c>
      <c r="BP1925">
        <v>9101.0110000000004</v>
      </c>
      <c r="BQ1925">
        <v>12349.69</v>
      </c>
      <c r="BR1925">
        <v>10155.51</v>
      </c>
      <c r="BS1925">
        <v>3080.3180000000002</v>
      </c>
      <c r="BT1925">
        <v>2728.069</v>
      </c>
      <c r="BU1925">
        <v>265.4819</v>
      </c>
      <c r="BV1925">
        <v>4334.8140000000003</v>
      </c>
      <c r="BW1925">
        <v>1056.4179999999999</v>
      </c>
      <c r="BX1925">
        <v>990.8759</v>
      </c>
      <c r="BY1925">
        <v>2283.9140000000002</v>
      </c>
      <c r="BZ1925">
        <v>-2149.1640000000002</v>
      </c>
      <c r="CA1925">
        <v>2513.2840000000001</v>
      </c>
      <c r="CB1925">
        <v>316.1266</v>
      </c>
      <c r="CC1925">
        <v>-1938.8119999999999</v>
      </c>
      <c r="CD1925">
        <v>-2036.229</v>
      </c>
      <c r="CE1925">
        <v>-2066.703</v>
      </c>
      <c r="CF1925" s="23">
        <v>17847.71</v>
      </c>
      <c r="CG1925" s="23">
        <v>27393.63</v>
      </c>
      <c r="CH1925" s="23">
        <v>23524.85</v>
      </c>
      <c r="CI1925" s="23">
        <v>19972.88</v>
      </c>
      <c r="CJ1925" s="23">
        <v>14956.06</v>
      </c>
      <c r="CK1925" s="23">
        <v>10600.54</v>
      </c>
      <c r="CL1925" s="23">
        <v>18390.75</v>
      </c>
      <c r="CM1925" s="23">
        <v>26973.88</v>
      </c>
      <c r="CN1925" s="23">
        <v>22354.34</v>
      </c>
      <c r="CO1925" s="23">
        <v>76116.2</v>
      </c>
      <c r="CP1925" s="23">
        <v>80204.98</v>
      </c>
      <c r="CQ1925" s="23">
        <v>139076.5</v>
      </c>
      <c r="CR1925" s="23">
        <v>188462</v>
      </c>
      <c r="CS1925" s="23">
        <v>157175.6</v>
      </c>
      <c r="CT1925" s="23">
        <v>169049.9</v>
      </c>
      <c r="CU1925" s="23">
        <v>115390.6</v>
      </c>
      <c r="CV1925" s="23">
        <v>193022.9</v>
      </c>
      <c r="CW1925" s="23">
        <v>188178.8</v>
      </c>
      <c r="CX1925" s="23">
        <v>216293.3</v>
      </c>
      <c r="CY1925" s="23">
        <v>197023.4</v>
      </c>
      <c r="CZ1925" s="23">
        <v>340142.9</v>
      </c>
      <c r="DA1925" s="23">
        <v>34391.019999999997</v>
      </c>
      <c r="DB1925" s="23">
        <v>28954.52</v>
      </c>
      <c r="DC1925" s="23">
        <v>40905.08</v>
      </c>
      <c r="DD1925">
        <v>0</v>
      </c>
      <c r="DE1925">
        <v>0</v>
      </c>
      <c r="DF1925">
        <v>0</v>
      </c>
    </row>
    <row r="1926" spans="1:110" x14ac:dyDescent="0.25">
      <c r="A1926" s="18" t="str">
        <f t="shared" si="30"/>
        <v>program_CPP_0 to 199.99 kW_All_CAISO_1-in-10_MONTHLY SYSTEM PEAK DAY_2022_5</v>
      </c>
      <c r="B1926" t="s">
        <v>51</v>
      </c>
      <c r="C1926" t="s">
        <v>121</v>
      </c>
      <c r="D1926" t="s">
        <v>124</v>
      </c>
      <c r="E1926" t="s">
        <v>7</v>
      </c>
      <c r="F1926" t="s">
        <v>110</v>
      </c>
      <c r="G1926" t="s">
        <v>85</v>
      </c>
      <c r="H1926" t="s">
        <v>20</v>
      </c>
      <c r="I1926">
        <v>2022</v>
      </c>
      <c r="J1926">
        <v>5</v>
      </c>
      <c r="K1926">
        <v>12596.785</v>
      </c>
      <c r="L1926">
        <v>170721.7</v>
      </c>
      <c r="M1926">
        <v>165708.9</v>
      </c>
      <c r="N1926">
        <v>163277.6</v>
      </c>
      <c r="O1926">
        <v>163921.4</v>
      </c>
      <c r="P1926">
        <v>171149.6</v>
      </c>
      <c r="Q1926">
        <v>189728</v>
      </c>
      <c r="R1926">
        <v>215380.8</v>
      </c>
      <c r="S1926">
        <v>235546.8</v>
      </c>
      <c r="T1926">
        <v>249020.2</v>
      </c>
      <c r="U1926">
        <v>256344</v>
      </c>
      <c r="V1926">
        <v>273025.40000000002</v>
      </c>
      <c r="W1926">
        <v>290783.3</v>
      </c>
      <c r="X1926">
        <v>302602.59999999998</v>
      </c>
      <c r="Y1926">
        <v>313787.5</v>
      </c>
      <c r="Z1926">
        <v>320034.09999999998</v>
      </c>
      <c r="AA1926">
        <v>319090.8</v>
      </c>
      <c r="AB1926">
        <v>311743.59999999998</v>
      </c>
      <c r="AC1926">
        <v>299465.7</v>
      </c>
      <c r="AD1926">
        <v>282842.09999999998</v>
      </c>
      <c r="AE1926">
        <v>282430.7</v>
      </c>
      <c r="AF1926">
        <v>274513.3</v>
      </c>
      <c r="AG1926">
        <v>244206.9</v>
      </c>
      <c r="AH1926">
        <v>212539.6</v>
      </c>
      <c r="AI1926">
        <v>191342.8</v>
      </c>
      <c r="AJ1926">
        <v>66.134680000000003</v>
      </c>
      <c r="AK1926">
        <v>64.960610000000003</v>
      </c>
      <c r="AL1926">
        <v>64.428529999999995</v>
      </c>
      <c r="AM1926">
        <v>63.65793</v>
      </c>
      <c r="AN1926">
        <v>63.046019999999999</v>
      </c>
      <c r="AO1926">
        <v>62.47195</v>
      </c>
      <c r="AP1926">
        <v>62.03</v>
      </c>
      <c r="AQ1926">
        <v>65.375870000000006</v>
      </c>
      <c r="AR1926">
        <v>71.832880000000003</v>
      </c>
      <c r="AS1926">
        <v>78.530360000000002</v>
      </c>
      <c r="AT1926">
        <v>85.07199</v>
      </c>
      <c r="AU1926">
        <v>87.383780000000002</v>
      </c>
      <c r="AV1926">
        <v>89.461010000000002</v>
      </c>
      <c r="AW1926">
        <v>89.765600000000006</v>
      </c>
      <c r="AX1926">
        <v>90.166200000000003</v>
      </c>
      <c r="AY1926">
        <v>90.536510000000007</v>
      </c>
      <c r="AZ1926">
        <v>91.094369999999998</v>
      </c>
      <c r="BA1926">
        <v>89.932320000000004</v>
      </c>
      <c r="BB1926">
        <v>88.185540000000003</v>
      </c>
      <c r="BC1926">
        <v>85.090850000000003</v>
      </c>
      <c r="BD1926">
        <v>80.202709999999996</v>
      </c>
      <c r="BE1926">
        <v>77.64255</v>
      </c>
      <c r="BF1926">
        <v>74.464079999999996</v>
      </c>
      <c r="BG1926">
        <v>71.748940000000005</v>
      </c>
      <c r="BH1926">
        <v>2039.182</v>
      </c>
      <c r="BI1926">
        <v>3313.364</v>
      </c>
      <c r="BJ1926">
        <v>3507.7649999999999</v>
      </c>
      <c r="BK1926">
        <v>3149.174</v>
      </c>
      <c r="BL1926">
        <v>3650.4340000000002</v>
      </c>
      <c r="BM1926">
        <v>3511.0160000000001</v>
      </c>
      <c r="BN1926">
        <v>4569.4470000000001</v>
      </c>
      <c r="BO1926">
        <v>5264.402</v>
      </c>
      <c r="BP1926">
        <v>9014.2559999999994</v>
      </c>
      <c r="BQ1926">
        <v>12231.97</v>
      </c>
      <c r="BR1926">
        <v>10058.700000000001</v>
      </c>
      <c r="BS1926">
        <v>3050.9549999999999</v>
      </c>
      <c r="BT1926">
        <v>2702.0639999999999</v>
      </c>
      <c r="BU1926">
        <v>262.95119999999997</v>
      </c>
      <c r="BV1926">
        <v>4293.4920000000002</v>
      </c>
      <c r="BW1926">
        <v>1046.348</v>
      </c>
      <c r="BX1926">
        <v>981.43039999999996</v>
      </c>
      <c r="BY1926">
        <v>2262.1419999999998</v>
      </c>
      <c r="BZ1926">
        <v>-2128.6770000000001</v>
      </c>
      <c r="CA1926">
        <v>2489.326</v>
      </c>
      <c r="CB1926">
        <v>313.11309999999997</v>
      </c>
      <c r="CC1926">
        <v>-1920.33</v>
      </c>
      <c r="CD1926">
        <v>-2016.819</v>
      </c>
      <c r="CE1926">
        <v>-2047.0029999999999</v>
      </c>
      <c r="CF1926" s="23">
        <v>17509.060000000001</v>
      </c>
      <c r="CG1926" s="23">
        <v>26873.86</v>
      </c>
      <c r="CH1926" s="23">
        <v>23078.48</v>
      </c>
      <c r="CI1926" s="23">
        <v>19593.91</v>
      </c>
      <c r="CJ1926" s="23">
        <v>14672.28</v>
      </c>
      <c r="CK1926" s="23">
        <v>10399.4</v>
      </c>
      <c r="CL1926" s="23">
        <v>18041.8</v>
      </c>
      <c r="CM1926" s="23">
        <v>26462.07</v>
      </c>
      <c r="CN1926" s="23">
        <v>21930.19</v>
      </c>
      <c r="CO1926" s="23">
        <v>74671.960000000006</v>
      </c>
      <c r="CP1926" s="23">
        <v>78683.16</v>
      </c>
      <c r="CQ1926" s="23">
        <v>136437.6</v>
      </c>
      <c r="CR1926" s="23">
        <v>184886.1</v>
      </c>
      <c r="CS1926" s="23">
        <v>154193.29999999999</v>
      </c>
      <c r="CT1926" s="23">
        <v>165842.29999999999</v>
      </c>
      <c r="CU1926" s="23">
        <v>113201.2</v>
      </c>
      <c r="CV1926" s="23">
        <v>189360.4</v>
      </c>
      <c r="CW1926" s="23">
        <v>184608.3</v>
      </c>
      <c r="CX1926" s="23">
        <v>212189.3</v>
      </c>
      <c r="CY1926" s="23">
        <v>193285</v>
      </c>
      <c r="CZ1926" s="23">
        <v>333689</v>
      </c>
      <c r="DA1926" s="23">
        <v>33738.480000000003</v>
      </c>
      <c r="DB1926" s="23">
        <v>28405.13</v>
      </c>
      <c r="DC1926" s="23">
        <v>40128.94</v>
      </c>
      <c r="DD1926">
        <v>0</v>
      </c>
      <c r="DE1926">
        <v>0</v>
      </c>
      <c r="DF1926">
        <v>0</v>
      </c>
    </row>
    <row r="1927" spans="1:110" x14ac:dyDescent="0.25">
      <c r="A1927" s="18" t="str">
        <f t="shared" si="30"/>
        <v>program_CPP_0 to 199.99 kW_All_CAISO_1-in-10_MONTHLY SYSTEM PEAK DAY_2023_5</v>
      </c>
      <c r="B1927" t="s">
        <v>51</v>
      </c>
      <c r="C1927" t="s">
        <v>121</v>
      </c>
      <c r="D1927" t="s">
        <v>124</v>
      </c>
      <c r="E1927" t="s">
        <v>7</v>
      </c>
      <c r="F1927" t="s">
        <v>110</v>
      </c>
      <c r="G1927" t="s">
        <v>85</v>
      </c>
      <c r="H1927" t="s">
        <v>20</v>
      </c>
      <c r="I1927">
        <v>2023</v>
      </c>
      <c r="J1927">
        <v>5</v>
      </c>
      <c r="K1927">
        <v>12476.706</v>
      </c>
      <c r="L1927">
        <v>169094.3</v>
      </c>
      <c r="M1927">
        <v>164129.29999999999</v>
      </c>
      <c r="N1927">
        <v>161721.20000000001</v>
      </c>
      <c r="O1927">
        <v>162358.79999999999</v>
      </c>
      <c r="P1927">
        <v>169518.1</v>
      </c>
      <c r="Q1927">
        <v>187919.4</v>
      </c>
      <c r="R1927">
        <v>213327.7</v>
      </c>
      <c r="S1927">
        <v>233301.4</v>
      </c>
      <c r="T1927">
        <v>246646.39999999999</v>
      </c>
      <c r="U1927">
        <v>253900.4</v>
      </c>
      <c r="V1927">
        <v>270422.8</v>
      </c>
      <c r="W1927">
        <v>288011.5</v>
      </c>
      <c r="X1927">
        <v>299718.09999999998</v>
      </c>
      <c r="Y1927">
        <v>310796.3</v>
      </c>
      <c r="Z1927">
        <v>316983.3</v>
      </c>
      <c r="AA1927">
        <v>316049.09999999998</v>
      </c>
      <c r="AB1927">
        <v>308771.90000000002</v>
      </c>
      <c r="AC1927">
        <v>296611.09999999998</v>
      </c>
      <c r="AD1927">
        <v>280145.90000000002</v>
      </c>
      <c r="AE1927">
        <v>279738.40000000002</v>
      </c>
      <c r="AF1927">
        <v>271896.5</v>
      </c>
      <c r="AG1927">
        <v>241879</v>
      </c>
      <c r="AH1927">
        <v>210513.5</v>
      </c>
      <c r="AI1927">
        <v>189518.9</v>
      </c>
      <c r="AJ1927">
        <v>66.134680000000003</v>
      </c>
      <c r="AK1927">
        <v>64.960610000000003</v>
      </c>
      <c r="AL1927">
        <v>64.428529999999995</v>
      </c>
      <c r="AM1927">
        <v>63.65793</v>
      </c>
      <c r="AN1927">
        <v>63.046019999999999</v>
      </c>
      <c r="AO1927">
        <v>62.47195</v>
      </c>
      <c r="AP1927">
        <v>62.03</v>
      </c>
      <c r="AQ1927">
        <v>65.375870000000006</v>
      </c>
      <c r="AR1927">
        <v>71.832880000000003</v>
      </c>
      <c r="AS1927">
        <v>78.530360000000002</v>
      </c>
      <c r="AT1927">
        <v>85.07199</v>
      </c>
      <c r="AU1927">
        <v>87.383780000000002</v>
      </c>
      <c r="AV1927">
        <v>89.461010000000002</v>
      </c>
      <c r="AW1927">
        <v>89.765600000000006</v>
      </c>
      <c r="AX1927">
        <v>90.166200000000003</v>
      </c>
      <c r="AY1927">
        <v>90.536510000000007</v>
      </c>
      <c r="AZ1927">
        <v>91.094369999999998</v>
      </c>
      <c r="BA1927">
        <v>89.932320000000004</v>
      </c>
      <c r="BB1927">
        <v>88.185540000000003</v>
      </c>
      <c r="BC1927">
        <v>85.090850000000003</v>
      </c>
      <c r="BD1927">
        <v>80.202709999999996</v>
      </c>
      <c r="BE1927">
        <v>77.64255</v>
      </c>
      <c r="BF1927">
        <v>74.464079999999996</v>
      </c>
      <c r="BG1927">
        <v>71.748940000000005</v>
      </c>
      <c r="BH1927">
        <v>2019.7439999999999</v>
      </c>
      <c r="BI1927">
        <v>3281.78</v>
      </c>
      <c r="BJ1927">
        <v>3474.3270000000002</v>
      </c>
      <c r="BK1927">
        <v>3119.1550000000002</v>
      </c>
      <c r="BL1927">
        <v>3615.636</v>
      </c>
      <c r="BM1927">
        <v>3477.547</v>
      </c>
      <c r="BN1927">
        <v>4525.8890000000001</v>
      </c>
      <c r="BO1927">
        <v>5214.2190000000001</v>
      </c>
      <c r="BP1927">
        <v>8928.3269999999993</v>
      </c>
      <c r="BQ1927">
        <v>12115.37</v>
      </c>
      <c r="BR1927">
        <v>9962.8169999999991</v>
      </c>
      <c r="BS1927">
        <v>3021.8719999999998</v>
      </c>
      <c r="BT1927">
        <v>2676.306</v>
      </c>
      <c r="BU1927">
        <v>260.44459999999998</v>
      </c>
      <c r="BV1927">
        <v>4252.5640000000003</v>
      </c>
      <c r="BW1927">
        <v>1036.374</v>
      </c>
      <c r="BX1927">
        <v>972.07489999999996</v>
      </c>
      <c r="BY1927">
        <v>2240.578</v>
      </c>
      <c r="BZ1927">
        <v>-2108.3850000000002</v>
      </c>
      <c r="CA1927">
        <v>2465.596</v>
      </c>
      <c r="CB1927">
        <v>310.1284</v>
      </c>
      <c r="CC1927">
        <v>-1902.0250000000001</v>
      </c>
      <c r="CD1927">
        <v>-1997.5930000000001</v>
      </c>
      <c r="CE1927">
        <v>-2027.49</v>
      </c>
      <c r="CF1927" s="23">
        <v>17176.84</v>
      </c>
      <c r="CG1927" s="23">
        <v>26363.95</v>
      </c>
      <c r="CH1927" s="23">
        <v>22640.59</v>
      </c>
      <c r="CI1927" s="23">
        <v>19222.13</v>
      </c>
      <c r="CJ1927" s="23">
        <v>14393.89</v>
      </c>
      <c r="CK1927" s="23">
        <v>10202.08</v>
      </c>
      <c r="CL1927" s="23">
        <v>17699.48</v>
      </c>
      <c r="CM1927" s="23">
        <v>25959.98</v>
      </c>
      <c r="CN1927" s="23">
        <v>21514.080000000002</v>
      </c>
      <c r="CO1927" s="23">
        <v>73255.13</v>
      </c>
      <c r="CP1927" s="23">
        <v>77190.210000000006</v>
      </c>
      <c r="CQ1927" s="23">
        <v>133848.9</v>
      </c>
      <c r="CR1927" s="23">
        <v>181378</v>
      </c>
      <c r="CS1927" s="23">
        <v>151267.6</v>
      </c>
      <c r="CT1927" s="23">
        <v>162695.6</v>
      </c>
      <c r="CU1927" s="23">
        <v>111053.3</v>
      </c>
      <c r="CV1927" s="23">
        <v>185767.5</v>
      </c>
      <c r="CW1927" s="23">
        <v>181105.5</v>
      </c>
      <c r="CX1927" s="23">
        <v>208163.20000000001</v>
      </c>
      <c r="CY1927" s="23">
        <v>189617.6</v>
      </c>
      <c r="CZ1927" s="23">
        <v>327357.59999999998</v>
      </c>
      <c r="DA1927" s="23">
        <v>33098.32</v>
      </c>
      <c r="DB1927" s="23">
        <v>27866.17</v>
      </c>
      <c r="DC1927" s="23">
        <v>39367.53</v>
      </c>
      <c r="DD1927">
        <v>0</v>
      </c>
      <c r="DE1927">
        <v>0</v>
      </c>
      <c r="DF1927">
        <v>0</v>
      </c>
    </row>
    <row r="1928" spans="1:110" x14ac:dyDescent="0.25">
      <c r="A1928" s="18" t="str">
        <f t="shared" si="30"/>
        <v>program_CPP_0 to 199.99 kW_All_CAISO_1-in-10_MONTHLY SYSTEM PEAK DAY_2024_5</v>
      </c>
      <c r="B1928" t="s">
        <v>51</v>
      </c>
      <c r="C1928" t="s">
        <v>121</v>
      </c>
      <c r="D1928" t="s">
        <v>124</v>
      </c>
      <c r="E1928" t="s">
        <v>7</v>
      </c>
      <c r="F1928" t="s">
        <v>110</v>
      </c>
      <c r="G1928" t="s">
        <v>85</v>
      </c>
      <c r="H1928" t="s">
        <v>20</v>
      </c>
      <c r="I1928">
        <v>2024</v>
      </c>
      <c r="J1928">
        <v>5</v>
      </c>
      <c r="K1928">
        <v>12357.772000000001</v>
      </c>
      <c r="L1928">
        <v>167482.4</v>
      </c>
      <c r="M1928">
        <v>162564.70000000001</v>
      </c>
      <c r="N1928">
        <v>160179.6</v>
      </c>
      <c r="O1928">
        <v>160811.1</v>
      </c>
      <c r="P1928">
        <v>167902.2</v>
      </c>
      <c r="Q1928">
        <v>186128</v>
      </c>
      <c r="R1928">
        <v>211294.1</v>
      </c>
      <c r="S1928">
        <v>231077.5</v>
      </c>
      <c r="T1928">
        <v>244295.2</v>
      </c>
      <c r="U1928">
        <v>251480.1</v>
      </c>
      <c r="V1928">
        <v>267845</v>
      </c>
      <c r="W1928">
        <v>285266</v>
      </c>
      <c r="X1928">
        <v>296861</v>
      </c>
      <c r="Y1928">
        <v>307833.7</v>
      </c>
      <c r="Z1928">
        <v>313961.7</v>
      </c>
      <c r="AA1928">
        <v>313036.3</v>
      </c>
      <c r="AB1928">
        <v>305828.5</v>
      </c>
      <c r="AC1928">
        <v>293783.59999999998</v>
      </c>
      <c r="AD1928">
        <v>277475.40000000002</v>
      </c>
      <c r="AE1928">
        <v>277071.8</v>
      </c>
      <c r="AF1928">
        <v>269304.59999999998</v>
      </c>
      <c r="AG1928">
        <v>239573.3</v>
      </c>
      <c r="AH1928">
        <v>208506.8</v>
      </c>
      <c r="AI1928">
        <v>187712.3</v>
      </c>
      <c r="AJ1928">
        <v>66.134680000000003</v>
      </c>
      <c r="AK1928">
        <v>64.960610000000003</v>
      </c>
      <c r="AL1928">
        <v>64.428529999999995</v>
      </c>
      <c r="AM1928">
        <v>63.65793</v>
      </c>
      <c r="AN1928">
        <v>63.046019999999999</v>
      </c>
      <c r="AO1928">
        <v>62.47195</v>
      </c>
      <c r="AP1928">
        <v>62.03</v>
      </c>
      <c r="AQ1928">
        <v>65.375870000000006</v>
      </c>
      <c r="AR1928">
        <v>71.832880000000003</v>
      </c>
      <c r="AS1928">
        <v>78.530360000000002</v>
      </c>
      <c r="AT1928">
        <v>85.07199</v>
      </c>
      <c r="AU1928">
        <v>87.383780000000002</v>
      </c>
      <c r="AV1928">
        <v>89.461010000000002</v>
      </c>
      <c r="AW1928">
        <v>89.765600000000006</v>
      </c>
      <c r="AX1928">
        <v>90.166200000000003</v>
      </c>
      <c r="AY1928">
        <v>90.536510000000007</v>
      </c>
      <c r="AZ1928">
        <v>91.094369999999998</v>
      </c>
      <c r="BA1928">
        <v>89.932320000000004</v>
      </c>
      <c r="BB1928">
        <v>88.185540000000003</v>
      </c>
      <c r="BC1928">
        <v>85.090850000000003</v>
      </c>
      <c r="BD1928">
        <v>80.202709999999996</v>
      </c>
      <c r="BE1928">
        <v>77.64255</v>
      </c>
      <c r="BF1928">
        <v>74.464079999999996</v>
      </c>
      <c r="BG1928">
        <v>71.748940000000005</v>
      </c>
      <c r="BH1928">
        <v>2000.49</v>
      </c>
      <c r="BI1928">
        <v>3250.4960000000001</v>
      </c>
      <c r="BJ1928">
        <v>3441.2080000000001</v>
      </c>
      <c r="BK1928">
        <v>3089.4209999999998</v>
      </c>
      <c r="BL1928">
        <v>3581.17</v>
      </c>
      <c r="BM1928">
        <v>3444.3969999999999</v>
      </c>
      <c r="BN1928">
        <v>4482.7460000000001</v>
      </c>
      <c r="BO1928">
        <v>5164.5140000000001</v>
      </c>
      <c r="BP1928">
        <v>8843.2180000000008</v>
      </c>
      <c r="BQ1928">
        <v>11999.88</v>
      </c>
      <c r="BR1928">
        <v>9867.8469999999998</v>
      </c>
      <c r="BS1928">
        <v>2993.0659999999998</v>
      </c>
      <c r="BT1928">
        <v>2650.7939999999999</v>
      </c>
      <c r="BU1928">
        <v>257.96199999999999</v>
      </c>
      <c r="BV1928">
        <v>4212.027</v>
      </c>
      <c r="BW1928">
        <v>1026.4949999999999</v>
      </c>
      <c r="BX1928">
        <v>962.80859999999996</v>
      </c>
      <c r="BY1928">
        <v>2219.2199999999998</v>
      </c>
      <c r="BZ1928">
        <v>-2088.2869999999998</v>
      </c>
      <c r="CA1928">
        <v>2442.0929999999998</v>
      </c>
      <c r="CB1928">
        <v>307.1721</v>
      </c>
      <c r="CC1928">
        <v>-1883.894</v>
      </c>
      <c r="CD1928">
        <v>-1978.5509999999999</v>
      </c>
      <c r="CE1928">
        <v>-2008.162</v>
      </c>
      <c r="CF1928" s="23">
        <v>16850.93</v>
      </c>
      <c r="CG1928" s="23">
        <v>25863.71</v>
      </c>
      <c r="CH1928" s="23">
        <v>22211</v>
      </c>
      <c r="CI1928" s="23">
        <v>18857.41</v>
      </c>
      <c r="CJ1928" s="23">
        <v>14120.77</v>
      </c>
      <c r="CK1928" s="23">
        <v>10008.51</v>
      </c>
      <c r="CL1928" s="23">
        <v>17363.64</v>
      </c>
      <c r="CM1928" s="23">
        <v>25467.41</v>
      </c>
      <c r="CN1928" s="23">
        <v>21105.87</v>
      </c>
      <c r="CO1928" s="23">
        <v>71865.17</v>
      </c>
      <c r="CP1928" s="23">
        <v>75725.600000000006</v>
      </c>
      <c r="CQ1928" s="23">
        <v>131309.20000000001</v>
      </c>
      <c r="CR1928" s="23">
        <v>177936.5</v>
      </c>
      <c r="CS1928" s="23">
        <v>148397.4</v>
      </c>
      <c r="CT1928" s="23">
        <v>159608.6</v>
      </c>
      <c r="CU1928" s="23">
        <v>108946.1</v>
      </c>
      <c r="CV1928" s="23">
        <v>182242.7</v>
      </c>
      <c r="CW1928" s="23">
        <v>177669.2</v>
      </c>
      <c r="CX1928" s="23">
        <v>204213.5</v>
      </c>
      <c r="CY1928" s="23">
        <v>186019.8</v>
      </c>
      <c r="CZ1928" s="23">
        <v>321146.2</v>
      </c>
      <c r="DA1928" s="23">
        <v>32470.3</v>
      </c>
      <c r="DB1928" s="23">
        <v>27337.43</v>
      </c>
      <c r="DC1928" s="23">
        <v>38620.559999999998</v>
      </c>
      <c r="DD1928">
        <v>0</v>
      </c>
      <c r="DE1928">
        <v>0</v>
      </c>
      <c r="DF1928">
        <v>0</v>
      </c>
    </row>
    <row r="1929" spans="1:110" x14ac:dyDescent="0.25">
      <c r="A1929" s="18" t="str">
        <f t="shared" si="30"/>
        <v>program_CPP_0 to 199.99 kW_All_CAISO_1-in-10_MONTHLY SYSTEM PEAK DAY_2025_5</v>
      </c>
      <c r="B1929" t="s">
        <v>51</v>
      </c>
      <c r="C1929" t="s">
        <v>121</v>
      </c>
      <c r="D1929" t="s">
        <v>124</v>
      </c>
      <c r="E1929" t="s">
        <v>7</v>
      </c>
      <c r="F1929" t="s">
        <v>110</v>
      </c>
      <c r="G1929" t="s">
        <v>85</v>
      </c>
      <c r="H1929" t="s">
        <v>20</v>
      </c>
      <c r="I1929">
        <v>2025</v>
      </c>
      <c r="J1929">
        <v>5</v>
      </c>
      <c r="K1929">
        <v>12239.971</v>
      </c>
      <c r="L1929">
        <v>165885.9</v>
      </c>
      <c r="M1929">
        <v>161015.1</v>
      </c>
      <c r="N1929">
        <v>158652.70000000001</v>
      </c>
      <c r="O1929">
        <v>159278.20000000001</v>
      </c>
      <c r="P1929">
        <v>166301.6</v>
      </c>
      <c r="Q1929">
        <v>184353.8</v>
      </c>
      <c r="R1929">
        <v>209280</v>
      </c>
      <c r="S1929">
        <v>228874.8</v>
      </c>
      <c r="T1929">
        <v>241966.5</v>
      </c>
      <c r="U1929">
        <v>249082.8</v>
      </c>
      <c r="V1929">
        <v>265291.8</v>
      </c>
      <c r="W1929">
        <v>282546.7</v>
      </c>
      <c r="X1929">
        <v>294031.2</v>
      </c>
      <c r="Y1929">
        <v>304899.3</v>
      </c>
      <c r="Z1929">
        <v>310968.8</v>
      </c>
      <c r="AA1929">
        <v>310052.3</v>
      </c>
      <c r="AB1929">
        <v>302913.2</v>
      </c>
      <c r="AC1929">
        <v>290983.09999999998</v>
      </c>
      <c r="AD1929">
        <v>274830.40000000002</v>
      </c>
      <c r="AE1929">
        <v>274430.59999999998</v>
      </c>
      <c r="AF1929">
        <v>266737.5</v>
      </c>
      <c r="AG1929">
        <v>237289.60000000001</v>
      </c>
      <c r="AH1929">
        <v>206519.2</v>
      </c>
      <c r="AI1929">
        <v>185922.9</v>
      </c>
      <c r="AJ1929">
        <v>66.134680000000003</v>
      </c>
      <c r="AK1929">
        <v>64.960610000000003</v>
      </c>
      <c r="AL1929">
        <v>64.428529999999995</v>
      </c>
      <c r="AM1929">
        <v>63.65793</v>
      </c>
      <c r="AN1929">
        <v>63.046019999999999</v>
      </c>
      <c r="AO1929">
        <v>62.47195</v>
      </c>
      <c r="AP1929">
        <v>62.03</v>
      </c>
      <c r="AQ1929">
        <v>65.375870000000006</v>
      </c>
      <c r="AR1929">
        <v>71.832880000000003</v>
      </c>
      <c r="AS1929">
        <v>78.530360000000002</v>
      </c>
      <c r="AT1929">
        <v>85.07199</v>
      </c>
      <c r="AU1929">
        <v>87.383780000000002</v>
      </c>
      <c r="AV1929">
        <v>89.461010000000002</v>
      </c>
      <c r="AW1929">
        <v>89.765600000000006</v>
      </c>
      <c r="AX1929">
        <v>90.166200000000003</v>
      </c>
      <c r="AY1929">
        <v>90.536510000000007</v>
      </c>
      <c r="AZ1929">
        <v>91.094369999999998</v>
      </c>
      <c r="BA1929">
        <v>89.932320000000004</v>
      </c>
      <c r="BB1929">
        <v>88.185540000000003</v>
      </c>
      <c r="BC1929">
        <v>85.090850000000003</v>
      </c>
      <c r="BD1929">
        <v>80.202709999999996</v>
      </c>
      <c r="BE1929">
        <v>77.64255</v>
      </c>
      <c r="BF1929">
        <v>74.464079999999996</v>
      </c>
      <c r="BG1929">
        <v>71.748940000000005</v>
      </c>
      <c r="BH1929">
        <v>1981.421</v>
      </c>
      <c r="BI1929">
        <v>3219.51</v>
      </c>
      <c r="BJ1929">
        <v>3408.4050000000002</v>
      </c>
      <c r="BK1929">
        <v>3059.971</v>
      </c>
      <c r="BL1929">
        <v>3547.0329999999999</v>
      </c>
      <c r="BM1929">
        <v>3411.5630000000001</v>
      </c>
      <c r="BN1929">
        <v>4440.0140000000001</v>
      </c>
      <c r="BO1929">
        <v>5115.2830000000004</v>
      </c>
      <c r="BP1929">
        <v>8758.92</v>
      </c>
      <c r="BQ1929">
        <v>11885.49</v>
      </c>
      <c r="BR1929">
        <v>9773.7819999999992</v>
      </c>
      <c r="BS1929">
        <v>2964.5340000000001</v>
      </c>
      <c r="BT1929">
        <v>2625.5259999999998</v>
      </c>
      <c r="BU1929">
        <v>255.50290000000001</v>
      </c>
      <c r="BV1929">
        <v>4171.8760000000002</v>
      </c>
      <c r="BW1929">
        <v>1016.7089999999999</v>
      </c>
      <c r="BX1929">
        <v>953.63059999999996</v>
      </c>
      <c r="BY1929">
        <v>2198.0650000000001</v>
      </c>
      <c r="BZ1929">
        <v>-2068.3809999999999</v>
      </c>
      <c r="CA1929">
        <v>2418.8139999999999</v>
      </c>
      <c r="CB1929">
        <v>304.2439</v>
      </c>
      <c r="CC1929">
        <v>-1865.9349999999999</v>
      </c>
      <c r="CD1929">
        <v>-1959.691</v>
      </c>
      <c r="CE1929">
        <v>-1989.02</v>
      </c>
      <c r="CF1929" s="23">
        <v>16531.189999999999</v>
      </c>
      <c r="CG1929" s="23">
        <v>25372.97</v>
      </c>
      <c r="CH1929" s="23">
        <v>21789.57</v>
      </c>
      <c r="CI1929" s="23">
        <v>18499.599999999999</v>
      </c>
      <c r="CJ1929" s="23">
        <v>13852.84</v>
      </c>
      <c r="CK1929" s="23">
        <v>9818.6039999999994</v>
      </c>
      <c r="CL1929" s="23">
        <v>17034.18</v>
      </c>
      <c r="CM1929" s="23">
        <v>24984.19</v>
      </c>
      <c r="CN1929" s="23">
        <v>20705.400000000001</v>
      </c>
      <c r="CO1929" s="23">
        <v>70501.59</v>
      </c>
      <c r="CP1929" s="23">
        <v>74288.77</v>
      </c>
      <c r="CQ1929" s="23">
        <v>128817.7</v>
      </c>
      <c r="CR1929" s="23">
        <v>174560.3</v>
      </c>
      <c r="CS1929" s="23">
        <v>145581.70000000001</v>
      </c>
      <c r="CT1929" s="23">
        <v>156580.20000000001</v>
      </c>
      <c r="CU1929" s="23">
        <v>106879</v>
      </c>
      <c r="CV1929" s="23">
        <v>178784.8</v>
      </c>
      <c r="CW1929" s="23">
        <v>174298.1</v>
      </c>
      <c r="CX1929" s="23">
        <v>200338.7</v>
      </c>
      <c r="CY1929" s="23">
        <v>182490.2</v>
      </c>
      <c r="CZ1929" s="23">
        <v>315052.79999999999</v>
      </c>
      <c r="DA1929" s="23">
        <v>31854.21</v>
      </c>
      <c r="DB1929" s="23">
        <v>26818.73</v>
      </c>
      <c r="DC1929" s="23">
        <v>37887.769999999997</v>
      </c>
      <c r="DD1929">
        <v>0</v>
      </c>
      <c r="DE1929">
        <v>0</v>
      </c>
      <c r="DF1929">
        <v>0</v>
      </c>
    </row>
    <row r="1930" spans="1:110" x14ac:dyDescent="0.25">
      <c r="A1930" s="18" t="str">
        <f t="shared" si="30"/>
        <v>program_CPP_0 to 199.99 kW_All_CAISO_1-in-10_MONTHLY SYSTEM PEAK DAY_2026_5</v>
      </c>
      <c r="B1930" t="s">
        <v>51</v>
      </c>
      <c r="C1930" t="s">
        <v>121</v>
      </c>
      <c r="D1930" t="s">
        <v>124</v>
      </c>
      <c r="E1930" t="s">
        <v>7</v>
      </c>
      <c r="F1930" t="s">
        <v>110</v>
      </c>
      <c r="G1930" t="s">
        <v>85</v>
      </c>
      <c r="H1930" t="s">
        <v>20</v>
      </c>
      <c r="I1930">
        <v>2026</v>
      </c>
      <c r="J1930">
        <v>5</v>
      </c>
      <c r="K1930">
        <v>12123.293</v>
      </c>
      <c r="L1930">
        <v>164304.6</v>
      </c>
      <c r="M1930">
        <v>159480.20000000001</v>
      </c>
      <c r="N1930">
        <v>157140.29999999999</v>
      </c>
      <c r="O1930">
        <v>157759.9</v>
      </c>
      <c r="P1930">
        <v>164716.4</v>
      </c>
      <c r="Q1930">
        <v>182596.4</v>
      </c>
      <c r="R1930">
        <v>207285</v>
      </c>
      <c r="S1930">
        <v>226693</v>
      </c>
      <c r="T1930">
        <v>239659.9</v>
      </c>
      <c r="U1930">
        <v>246708.5</v>
      </c>
      <c r="V1930">
        <v>262762.8</v>
      </c>
      <c r="W1930">
        <v>279853.3</v>
      </c>
      <c r="X1930">
        <v>291228.3</v>
      </c>
      <c r="Y1930">
        <v>301992.8</v>
      </c>
      <c r="Z1930">
        <v>308004.5</v>
      </c>
      <c r="AA1930">
        <v>307096.8</v>
      </c>
      <c r="AB1930">
        <v>300025.7</v>
      </c>
      <c r="AC1930">
        <v>288209.3</v>
      </c>
      <c r="AD1930">
        <v>272210.5</v>
      </c>
      <c r="AE1930">
        <v>271814.59999999998</v>
      </c>
      <c r="AF1930">
        <v>264194.8</v>
      </c>
      <c r="AG1930">
        <v>235027.6</v>
      </c>
      <c r="AH1930">
        <v>204550.6</v>
      </c>
      <c r="AI1930">
        <v>184150.6</v>
      </c>
      <c r="AJ1930">
        <v>66.134680000000003</v>
      </c>
      <c r="AK1930">
        <v>64.960610000000003</v>
      </c>
      <c r="AL1930">
        <v>64.428529999999995</v>
      </c>
      <c r="AM1930">
        <v>63.65793</v>
      </c>
      <c r="AN1930">
        <v>63.046019999999999</v>
      </c>
      <c r="AO1930">
        <v>62.47195</v>
      </c>
      <c r="AP1930">
        <v>62.03</v>
      </c>
      <c r="AQ1930">
        <v>65.375870000000006</v>
      </c>
      <c r="AR1930">
        <v>71.832880000000003</v>
      </c>
      <c r="AS1930">
        <v>78.530360000000002</v>
      </c>
      <c r="AT1930">
        <v>85.07199</v>
      </c>
      <c r="AU1930">
        <v>87.383780000000002</v>
      </c>
      <c r="AV1930">
        <v>89.461010000000002</v>
      </c>
      <c r="AW1930">
        <v>89.765600000000006</v>
      </c>
      <c r="AX1930">
        <v>90.166200000000003</v>
      </c>
      <c r="AY1930">
        <v>90.536510000000007</v>
      </c>
      <c r="AZ1930">
        <v>91.094369999999998</v>
      </c>
      <c r="BA1930">
        <v>89.932320000000004</v>
      </c>
      <c r="BB1930">
        <v>88.185540000000003</v>
      </c>
      <c r="BC1930">
        <v>85.090850000000003</v>
      </c>
      <c r="BD1930">
        <v>80.202709999999996</v>
      </c>
      <c r="BE1930">
        <v>77.64255</v>
      </c>
      <c r="BF1930">
        <v>74.464079999999996</v>
      </c>
      <c r="BG1930">
        <v>71.748940000000005</v>
      </c>
      <c r="BH1930">
        <v>1962.5329999999999</v>
      </c>
      <c r="BI1930">
        <v>3188.8209999999999</v>
      </c>
      <c r="BJ1930">
        <v>3375.9140000000002</v>
      </c>
      <c r="BK1930">
        <v>3030.8020000000001</v>
      </c>
      <c r="BL1930">
        <v>3513.221</v>
      </c>
      <c r="BM1930">
        <v>3379.0419999999999</v>
      </c>
      <c r="BN1930">
        <v>4397.6890000000003</v>
      </c>
      <c r="BO1930">
        <v>5066.5219999999999</v>
      </c>
      <c r="BP1930">
        <v>8675.4259999999995</v>
      </c>
      <c r="BQ1930">
        <v>11772.19</v>
      </c>
      <c r="BR1930">
        <v>9680.6129999999994</v>
      </c>
      <c r="BS1930">
        <v>2936.2750000000001</v>
      </c>
      <c r="BT1930">
        <v>2600.498</v>
      </c>
      <c r="BU1930">
        <v>253.06739999999999</v>
      </c>
      <c r="BV1930">
        <v>4132.107</v>
      </c>
      <c r="BW1930">
        <v>1007.018</v>
      </c>
      <c r="BX1930">
        <v>944.54020000000003</v>
      </c>
      <c r="BY1930">
        <v>2177.1120000000001</v>
      </c>
      <c r="BZ1930">
        <v>-2048.6640000000002</v>
      </c>
      <c r="CA1930">
        <v>2395.7559999999999</v>
      </c>
      <c r="CB1930">
        <v>301.34370000000001</v>
      </c>
      <c r="CC1930">
        <v>-1848.1479999999999</v>
      </c>
      <c r="CD1930">
        <v>-1941.01</v>
      </c>
      <c r="CE1930">
        <v>-1970.059</v>
      </c>
      <c r="CF1930" s="23">
        <v>16217.53</v>
      </c>
      <c r="CG1930" s="23">
        <v>24891.54</v>
      </c>
      <c r="CH1930" s="23">
        <v>21376.13</v>
      </c>
      <c r="CI1930" s="23">
        <v>18148.59</v>
      </c>
      <c r="CJ1930" s="23">
        <v>13590</v>
      </c>
      <c r="CK1930" s="23">
        <v>9632.3050000000003</v>
      </c>
      <c r="CL1930" s="23">
        <v>16710.97</v>
      </c>
      <c r="CM1930" s="23">
        <v>24510.13</v>
      </c>
      <c r="CN1930" s="23">
        <v>20312.54</v>
      </c>
      <c r="CO1930" s="23">
        <v>69163.89</v>
      </c>
      <c r="CP1930" s="23">
        <v>72879.199999999997</v>
      </c>
      <c r="CQ1930" s="23">
        <v>126373.5</v>
      </c>
      <c r="CR1930" s="23">
        <v>171248.2</v>
      </c>
      <c r="CS1930" s="23">
        <v>142819.4</v>
      </c>
      <c r="CT1930" s="23">
        <v>153609.20000000001</v>
      </c>
      <c r="CU1930" s="23">
        <v>104851</v>
      </c>
      <c r="CV1930" s="23">
        <v>175392.5</v>
      </c>
      <c r="CW1930" s="23">
        <v>170990.9</v>
      </c>
      <c r="CX1930" s="23">
        <v>196537.5</v>
      </c>
      <c r="CY1930" s="23">
        <v>179027.6</v>
      </c>
      <c r="CZ1930" s="23">
        <v>309074.90000000002</v>
      </c>
      <c r="DA1930" s="23">
        <v>31249.8</v>
      </c>
      <c r="DB1930" s="23">
        <v>26309.86</v>
      </c>
      <c r="DC1930" s="23">
        <v>37168.879999999997</v>
      </c>
      <c r="DD1930">
        <v>0</v>
      </c>
      <c r="DE1930">
        <v>0</v>
      </c>
      <c r="DF1930">
        <v>0</v>
      </c>
    </row>
    <row r="1931" spans="1:110" x14ac:dyDescent="0.25">
      <c r="A1931" s="18" t="str">
        <f t="shared" si="30"/>
        <v>program_CPP_0 to 199.99 kW_All_CAISO_1-in-10_MONTHLY SYSTEM PEAK DAY_2027_5</v>
      </c>
      <c r="B1931" t="s">
        <v>51</v>
      </c>
      <c r="C1931" t="s">
        <v>121</v>
      </c>
      <c r="D1931" t="s">
        <v>124</v>
      </c>
      <c r="E1931" t="s">
        <v>7</v>
      </c>
      <c r="F1931" t="s">
        <v>110</v>
      </c>
      <c r="G1931" t="s">
        <v>85</v>
      </c>
      <c r="H1931" t="s">
        <v>20</v>
      </c>
      <c r="I1931">
        <v>2027</v>
      </c>
      <c r="J1931">
        <v>5</v>
      </c>
      <c r="K1931">
        <v>12007.727999999999</v>
      </c>
      <c r="L1931">
        <v>162738.29999999999</v>
      </c>
      <c r="M1931">
        <v>157960</v>
      </c>
      <c r="N1931">
        <v>155642.4</v>
      </c>
      <c r="O1931">
        <v>156256</v>
      </c>
      <c r="P1931">
        <v>163146.20000000001</v>
      </c>
      <c r="Q1931">
        <v>180855.8</v>
      </c>
      <c r="R1931">
        <v>205309.1</v>
      </c>
      <c r="S1931">
        <v>224532</v>
      </c>
      <c r="T1931">
        <v>237375.4</v>
      </c>
      <c r="U1931">
        <v>244356.7</v>
      </c>
      <c r="V1931">
        <v>260258.1</v>
      </c>
      <c r="W1931">
        <v>277185.59999999998</v>
      </c>
      <c r="X1931">
        <v>288452.2</v>
      </c>
      <c r="Y1931">
        <v>299114</v>
      </c>
      <c r="Z1931">
        <v>305068.5</v>
      </c>
      <c r="AA1931">
        <v>304169.3</v>
      </c>
      <c r="AB1931">
        <v>297165.7</v>
      </c>
      <c r="AC1931">
        <v>285462</v>
      </c>
      <c r="AD1931">
        <v>269615.7</v>
      </c>
      <c r="AE1931">
        <v>269223.5</v>
      </c>
      <c r="AF1931">
        <v>261676.4</v>
      </c>
      <c r="AG1931">
        <v>232787.20000000001</v>
      </c>
      <c r="AH1931">
        <v>202600.7</v>
      </c>
      <c r="AI1931">
        <v>182395.2</v>
      </c>
      <c r="AJ1931">
        <v>66.134680000000003</v>
      </c>
      <c r="AK1931">
        <v>64.960610000000003</v>
      </c>
      <c r="AL1931">
        <v>64.428529999999995</v>
      </c>
      <c r="AM1931">
        <v>63.65793</v>
      </c>
      <c r="AN1931">
        <v>63.046019999999999</v>
      </c>
      <c r="AO1931">
        <v>62.47195</v>
      </c>
      <c r="AP1931">
        <v>62.03</v>
      </c>
      <c r="AQ1931">
        <v>65.375870000000006</v>
      </c>
      <c r="AR1931">
        <v>71.832880000000003</v>
      </c>
      <c r="AS1931">
        <v>78.530360000000002</v>
      </c>
      <c r="AT1931">
        <v>85.07199</v>
      </c>
      <c r="AU1931">
        <v>87.383780000000002</v>
      </c>
      <c r="AV1931">
        <v>89.461010000000002</v>
      </c>
      <c r="AW1931">
        <v>89.765600000000006</v>
      </c>
      <c r="AX1931">
        <v>90.166200000000003</v>
      </c>
      <c r="AY1931">
        <v>90.536510000000007</v>
      </c>
      <c r="AZ1931">
        <v>91.094369999999998</v>
      </c>
      <c r="BA1931">
        <v>89.932320000000004</v>
      </c>
      <c r="BB1931">
        <v>88.185540000000003</v>
      </c>
      <c r="BC1931">
        <v>85.090850000000003</v>
      </c>
      <c r="BD1931">
        <v>80.202709999999996</v>
      </c>
      <c r="BE1931">
        <v>77.64255</v>
      </c>
      <c r="BF1931">
        <v>74.464079999999996</v>
      </c>
      <c r="BG1931">
        <v>71.748940000000005</v>
      </c>
      <c r="BH1931">
        <v>1943.825</v>
      </c>
      <c r="BI1931">
        <v>3158.4229999999998</v>
      </c>
      <c r="BJ1931">
        <v>3343.7330000000002</v>
      </c>
      <c r="BK1931">
        <v>3001.9110000000001</v>
      </c>
      <c r="BL1931">
        <v>3479.7310000000002</v>
      </c>
      <c r="BM1931">
        <v>3346.8319999999999</v>
      </c>
      <c r="BN1931">
        <v>4355.768</v>
      </c>
      <c r="BO1931">
        <v>5018.2250000000004</v>
      </c>
      <c r="BP1931">
        <v>8592.7270000000008</v>
      </c>
      <c r="BQ1931">
        <v>11659.97</v>
      </c>
      <c r="BR1931">
        <v>9588.3330000000005</v>
      </c>
      <c r="BS1931">
        <v>2908.2849999999999</v>
      </c>
      <c r="BT1931">
        <v>2575.7089999999998</v>
      </c>
      <c r="BU1931">
        <v>250.655</v>
      </c>
      <c r="BV1931">
        <v>4092.7179999999998</v>
      </c>
      <c r="BW1931">
        <v>997.41819999999996</v>
      </c>
      <c r="BX1931">
        <v>935.53629999999998</v>
      </c>
      <c r="BY1931">
        <v>2156.3589999999999</v>
      </c>
      <c r="BZ1931">
        <v>-2029.135</v>
      </c>
      <c r="CA1931">
        <v>2372.9189999999999</v>
      </c>
      <c r="CB1931">
        <v>298.47120000000001</v>
      </c>
      <c r="CC1931">
        <v>-1830.5309999999999</v>
      </c>
      <c r="CD1931">
        <v>-1922.5070000000001</v>
      </c>
      <c r="CE1931">
        <v>-1951.28</v>
      </c>
      <c r="CF1931" s="23">
        <v>15909.81</v>
      </c>
      <c r="CG1931" s="23">
        <v>24419.25</v>
      </c>
      <c r="CH1931" s="23">
        <v>20970.54</v>
      </c>
      <c r="CI1931" s="23">
        <v>17804.240000000002</v>
      </c>
      <c r="CJ1931" s="23">
        <v>13332.14</v>
      </c>
      <c r="CK1931" s="23">
        <v>9449.5400000000009</v>
      </c>
      <c r="CL1931" s="23">
        <v>16393.900000000001</v>
      </c>
      <c r="CM1931" s="23">
        <v>24045.07</v>
      </c>
      <c r="CN1931" s="23">
        <v>19927.12</v>
      </c>
      <c r="CO1931" s="23">
        <v>67851.56</v>
      </c>
      <c r="CP1931" s="23">
        <v>71496.38</v>
      </c>
      <c r="CQ1931" s="23">
        <v>123975.7</v>
      </c>
      <c r="CR1931" s="23">
        <v>167998.9</v>
      </c>
      <c r="CS1931" s="23">
        <v>140109.6</v>
      </c>
      <c r="CT1931" s="23">
        <v>150694.6</v>
      </c>
      <c r="CU1931" s="23">
        <v>102861.6</v>
      </c>
      <c r="CV1931" s="23">
        <v>172064.6</v>
      </c>
      <c r="CW1931" s="23">
        <v>167746.5</v>
      </c>
      <c r="CX1931" s="23">
        <v>192808.3</v>
      </c>
      <c r="CY1931" s="23">
        <v>175630.7</v>
      </c>
      <c r="CZ1931" s="23">
        <v>303210.5</v>
      </c>
      <c r="DA1931" s="23">
        <v>30656.86</v>
      </c>
      <c r="DB1931" s="23">
        <v>25810.66</v>
      </c>
      <c r="DC1931" s="23">
        <v>36463.629999999997</v>
      </c>
      <c r="DD1931">
        <v>0</v>
      </c>
      <c r="DE1931">
        <v>0</v>
      </c>
      <c r="DF1931">
        <v>0</v>
      </c>
    </row>
    <row r="1932" spans="1:110" x14ac:dyDescent="0.25">
      <c r="A1932" s="18" t="str">
        <f t="shared" si="30"/>
        <v>program_CPP_0 to 199.99 kW_All_CAISO_1-in-10_MONTHLY SYSTEM PEAK DAY_2028_5</v>
      </c>
      <c r="B1932" t="s">
        <v>51</v>
      </c>
      <c r="C1932" t="s">
        <v>121</v>
      </c>
      <c r="D1932" t="s">
        <v>124</v>
      </c>
      <c r="E1932" t="s">
        <v>7</v>
      </c>
      <c r="F1932" t="s">
        <v>110</v>
      </c>
      <c r="G1932" t="s">
        <v>85</v>
      </c>
      <c r="H1932" t="s">
        <v>20</v>
      </c>
      <c r="I1932">
        <v>2028</v>
      </c>
      <c r="J1932">
        <v>5</v>
      </c>
      <c r="K1932">
        <v>11893.263999999999</v>
      </c>
      <c r="L1932">
        <v>161187</v>
      </c>
      <c r="M1932">
        <v>156454.20000000001</v>
      </c>
      <c r="N1932">
        <v>154158.70000000001</v>
      </c>
      <c r="O1932">
        <v>154766.5</v>
      </c>
      <c r="P1932">
        <v>161591</v>
      </c>
      <c r="Q1932">
        <v>179131.8</v>
      </c>
      <c r="R1932">
        <v>203352</v>
      </c>
      <c r="S1932">
        <v>222391.7</v>
      </c>
      <c r="T1932">
        <v>235112.6</v>
      </c>
      <c r="U1932">
        <v>242027.4</v>
      </c>
      <c r="V1932">
        <v>257777.2</v>
      </c>
      <c r="W1932">
        <v>274543.3</v>
      </c>
      <c r="X1932">
        <v>285702.5</v>
      </c>
      <c r="Y1932">
        <v>296262.8</v>
      </c>
      <c r="Z1932">
        <v>302160.40000000002</v>
      </c>
      <c r="AA1932">
        <v>301269.90000000002</v>
      </c>
      <c r="AB1932">
        <v>294332.90000000002</v>
      </c>
      <c r="AC1932">
        <v>282740.8</v>
      </c>
      <c r="AD1932">
        <v>267045.59999999998</v>
      </c>
      <c r="AE1932">
        <v>266657.2</v>
      </c>
      <c r="AF1932">
        <v>259181.9</v>
      </c>
      <c r="AG1932">
        <v>230568.2</v>
      </c>
      <c r="AH1932">
        <v>200669.4</v>
      </c>
      <c r="AI1932">
        <v>180656.5</v>
      </c>
      <c r="AJ1932">
        <v>66.134680000000003</v>
      </c>
      <c r="AK1932">
        <v>64.960610000000003</v>
      </c>
      <c r="AL1932">
        <v>64.428529999999995</v>
      </c>
      <c r="AM1932">
        <v>63.65793</v>
      </c>
      <c r="AN1932">
        <v>63.046019999999999</v>
      </c>
      <c r="AO1932">
        <v>62.47195</v>
      </c>
      <c r="AP1932">
        <v>62.03</v>
      </c>
      <c r="AQ1932">
        <v>65.375870000000006</v>
      </c>
      <c r="AR1932">
        <v>71.832880000000003</v>
      </c>
      <c r="AS1932">
        <v>78.530360000000002</v>
      </c>
      <c r="AT1932">
        <v>85.07199</v>
      </c>
      <c r="AU1932">
        <v>87.383780000000002</v>
      </c>
      <c r="AV1932">
        <v>89.461010000000002</v>
      </c>
      <c r="AW1932">
        <v>89.765600000000006</v>
      </c>
      <c r="AX1932">
        <v>90.166200000000003</v>
      </c>
      <c r="AY1932">
        <v>90.536510000000007</v>
      </c>
      <c r="AZ1932">
        <v>91.094369999999998</v>
      </c>
      <c r="BA1932">
        <v>89.932320000000004</v>
      </c>
      <c r="BB1932">
        <v>88.185540000000003</v>
      </c>
      <c r="BC1932">
        <v>85.090850000000003</v>
      </c>
      <c r="BD1932">
        <v>80.202709999999996</v>
      </c>
      <c r="BE1932">
        <v>77.64255</v>
      </c>
      <c r="BF1932">
        <v>74.464079999999996</v>
      </c>
      <c r="BG1932">
        <v>71.748940000000005</v>
      </c>
      <c r="BH1932">
        <v>1925.296</v>
      </c>
      <c r="BI1932">
        <v>3128.3150000000001</v>
      </c>
      <c r="BJ1932">
        <v>3311.8589999999999</v>
      </c>
      <c r="BK1932">
        <v>2973.2950000000001</v>
      </c>
      <c r="BL1932">
        <v>3446.5610000000001</v>
      </c>
      <c r="BM1932">
        <v>3314.9279999999999</v>
      </c>
      <c r="BN1932">
        <v>4314.2470000000003</v>
      </c>
      <c r="BO1932">
        <v>4970.3890000000001</v>
      </c>
      <c r="BP1932">
        <v>8510.8160000000007</v>
      </c>
      <c r="BQ1932">
        <v>11548.82</v>
      </c>
      <c r="BR1932">
        <v>9496.9320000000007</v>
      </c>
      <c r="BS1932">
        <v>2880.5619999999999</v>
      </c>
      <c r="BT1932">
        <v>2551.1559999999999</v>
      </c>
      <c r="BU1932">
        <v>248.26560000000001</v>
      </c>
      <c r="BV1932">
        <v>4053.7040000000002</v>
      </c>
      <c r="BW1932">
        <v>987.91030000000001</v>
      </c>
      <c r="BX1932">
        <v>926.61829999999998</v>
      </c>
      <c r="BY1932">
        <v>2135.8029999999999</v>
      </c>
      <c r="BZ1932">
        <v>-2009.7919999999999</v>
      </c>
      <c r="CA1932">
        <v>2350.299</v>
      </c>
      <c r="CB1932">
        <v>295.62599999999998</v>
      </c>
      <c r="CC1932">
        <v>-1813.0809999999999</v>
      </c>
      <c r="CD1932">
        <v>-1904.181</v>
      </c>
      <c r="CE1932">
        <v>-1932.6790000000001</v>
      </c>
      <c r="CF1932" s="23">
        <v>15607.94</v>
      </c>
      <c r="CG1932" s="23">
        <v>23955.91</v>
      </c>
      <c r="CH1932" s="23">
        <v>20572.64</v>
      </c>
      <c r="CI1932" s="23">
        <v>17466.419999999998</v>
      </c>
      <c r="CJ1932" s="23">
        <v>13079.17</v>
      </c>
      <c r="CK1932" s="23">
        <v>9270.2430000000004</v>
      </c>
      <c r="CL1932" s="23">
        <v>16082.84</v>
      </c>
      <c r="CM1932" s="23">
        <v>23588.84</v>
      </c>
      <c r="CN1932" s="23">
        <v>19549.02</v>
      </c>
      <c r="CO1932" s="23">
        <v>66564.14</v>
      </c>
      <c r="CP1932" s="23">
        <v>70139.8</v>
      </c>
      <c r="CQ1932" s="23">
        <v>121623.3</v>
      </c>
      <c r="CR1932" s="23">
        <v>164811.29999999999</v>
      </c>
      <c r="CS1932" s="23">
        <v>137451.1</v>
      </c>
      <c r="CT1932" s="23">
        <v>147835.29999999999</v>
      </c>
      <c r="CU1932" s="23">
        <v>100909.9</v>
      </c>
      <c r="CV1932" s="23">
        <v>168799.8</v>
      </c>
      <c r="CW1932" s="23">
        <v>164563.70000000001</v>
      </c>
      <c r="CX1932" s="23">
        <v>189150</v>
      </c>
      <c r="CY1932" s="23">
        <v>172298.3</v>
      </c>
      <c r="CZ1932" s="23">
        <v>297457.3</v>
      </c>
      <c r="DA1932" s="23">
        <v>30075.18</v>
      </c>
      <c r="DB1932" s="23">
        <v>25320.92</v>
      </c>
      <c r="DC1932" s="23">
        <v>35771.769999999997</v>
      </c>
      <c r="DD1932">
        <v>0</v>
      </c>
      <c r="DE1932">
        <v>0</v>
      </c>
      <c r="DF1932">
        <v>0</v>
      </c>
    </row>
    <row r="1933" spans="1:110" x14ac:dyDescent="0.25">
      <c r="A1933" s="18" t="str">
        <f t="shared" si="30"/>
        <v>program_CPP_0 to 199.99 kW_All_CAISO_1-in-10_MONTHLY SYSTEM PEAK DAY_2029_5</v>
      </c>
      <c r="B1933" t="s">
        <v>51</v>
      </c>
      <c r="C1933" t="s">
        <v>121</v>
      </c>
      <c r="D1933" t="s">
        <v>124</v>
      </c>
      <c r="E1933" t="s">
        <v>7</v>
      </c>
      <c r="F1933" t="s">
        <v>110</v>
      </c>
      <c r="G1933" t="s">
        <v>85</v>
      </c>
      <c r="H1933" t="s">
        <v>20</v>
      </c>
      <c r="I1933">
        <v>2029</v>
      </c>
      <c r="J1933">
        <v>5</v>
      </c>
      <c r="K1933">
        <v>11779.892</v>
      </c>
      <c r="L1933">
        <v>159650.5</v>
      </c>
      <c r="M1933">
        <v>154962.79999999999</v>
      </c>
      <c r="N1933">
        <v>152689.20000000001</v>
      </c>
      <c r="O1933">
        <v>153291.20000000001</v>
      </c>
      <c r="P1933">
        <v>160050.6</v>
      </c>
      <c r="Q1933">
        <v>177424.2</v>
      </c>
      <c r="R1933">
        <v>201413.5</v>
      </c>
      <c r="S1933">
        <v>220271.7</v>
      </c>
      <c r="T1933">
        <v>232871.4</v>
      </c>
      <c r="U1933">
        <v>239720.2</v>
      </c>
      <c r="V1933">
        <v>255319.9</v>
      </c>
      <c r="W1933">
        <v>271926.3</v>
      </c>
      <c r="X1933">
        <v>282979.09999999998</v>
      </c>
      <c r="Y1933">
        <v>293438.59999999998</v>
      </c>
      <c r="Z1933">
        <v>299280.09999999998</v>
      </c>
      <c r="AA1933">
        <v>298398</v>
      </c>
      <c r="AB1933">
        <v>291527.2</v>
      </c>
      <c r="AC1933">
        <v>280045.59999999998</v>
      </c>
      <c r="AD1933">
        <v>264500</v>
      </c>
      <c r="AE1933">
        <v>264115.3</v>
      </c>
      <c r="AF1933">
        <v>256711.3</v>
      </c>
      <c r="AG1933">
        <v>228370.3</v>
      </c>
      <c r="AH1933">
        <v>198756.5</v>
      </c>
      <c r="AI1933">
        <v>178934.39999999999</v>
      </c>
      <c r="AJ1933">
        <v>66.134680000000003</v>
      </c>
      <c r="AK1933">
        <v>64.960610000000003</v>
      </c>
      <c r="AL1933">
        <v>64.428529999999995</v>
      </c>
      <c r="AM1933">
        <v>63.65793</v>
      </c>
      <c r="AN1933">
        <v>63.046019999999999</v>
      </c>
      <c r="AO1933">
        <v>62.47195</v>
      </c>
      <c r="AP1933">
        <v>62.03</v>
      </c>
      <c r="AQ1933">
        <v>65.375870000000006</v>
      </c>
      <c r="AR1933">
        <v>71.832880000000003</v>
      </c>
      <c r="AS1933">
        <v>78.530360000000002</v>
      </c>
      <c r="AT1933">
        <v>85.07199</v>
      </c>
      <c r="AU1933">
        <v>87.383780000000002</v>
      </c>
      <c r="AV1933">
        <v>89.461010000000002</v>
      </c>
      <c r="AW1933">
        <v>89.765600000000006</v>
      </c>
      <c r="AX1933">
        <v>90.166200000000003</v>
      </c>
      <c r="AY1933">
        <v>90.536510000000007</v>
      </c>
      <c r="AZ1933">
        <v>91.094369999999998</v>
      </c>
      <c r="BA1933">
        <v>89.932320000000004</v>
      </c>
      <c r="BB1933">
        <v>88.185540000000003</v>
      </c>
      <c r="BC1933">
        <v>85.090850000000003</v>
      </c>
      <c r="BD1933">
        <v>80.202709999999996</v>
      </c>
      <c r="BE1933">
        <v>77.64255</v>
      </c>
      <c r="BF1933">
        <v>74.464079999999996</v>
      </c>
      <c r="BG1933">
        <v>71.748940000000005</v>
      </c>
      <c r="BH1933">
        <v>1906.943</v>
      </c>
      <c r="BI1933">
        <v>3098.4949999999999</v>
      </c>
      <c r="BJ1933">
        <v>3280.2890000000002</v>
      </c>
      <c r="BK1933">
        <v>2944.9520000000002</v>
      </c>
      <c r="BL1933">
        <v>3413.7060000000001</v>
      </c>
      <c r="BM1933">
        <v>3283.3290000000002</v>
      </c>
      <c r="BN1933">
        <v>4273.1210000000001</v>
      </c>
      <c r="BO1933">
        <v>4923.009</v>
      </c>
      <c r="BP1933">
        <v>8429.6880000000001</v>
      </c>
      <c r="BQ1933">
        <v>11438.73</v>
      </c>
      <c r="BR1933">
        <v>9406.402</v>
      </c>
      <c r="BS1933">
        <v>2853.1030000000001</v>
      </c>
      <c r="BT1933">
        <v>2526.837</v>
      </c>
      <c r="BU1933">
        <v>245.899</v>
      </c>
      <c r="BV1933">
        <v>4015.0619999999999</v>
      </c>
      <c r="BW1933">
        <v>978.49300000000005</v>
      </c>
      <c r="BX1933">
        <v>917.78530000000001</v>
      </c>
      <c r="BY1933">
        <v>2115.444</v>
      </c>
      <c r="BZ1933">
        <v>-1990.634</v>
      </c>
      <c r="CA1933">
        <v>2327.895</v>
      </c>
      <c r="CB1933">
        <v>292.80799999999999</v>
      </c>
      <c r="CC1933">
        <v>-1795.798</v>
      </c>
      <c r="CD1933">
        <v>-1886.029</v>
      </c>
      <c r="CE1933">
        <v>-1914.2560000000001</v>
      </c>
      <c r="CF1933" s="23">
        <v>15311.79</v>
      </c>
      <c r="CG1933" s="23">
        <v>23501.37</v>
      </c>
      <c r="CH1933" s="23">
        <v>20182.29</v>
      </c>
      <c r="CI1933" s="23">
        <v>17135.009999999998</v>
      </c>
      <c r="CJ1933" s="23">
        <v>12831.01</v>
      </c>
      <c r="CK1933" s="23">
        <v>9094.348</v>
      </c>
      <c r="CL1933" s="23">
        <v>15777.68</v>
      </c>
      <c r="CM1933" s="23">
        <v>23141.26</v>
      </c>
      <c r="CN1933" s="23">
        <v>19178.099999999999</v>
      </c>
      <c r="CO1933" s="23">
        <v>65301.14</v>
      </c>
      <c r="CP1933" s="23">
        <v>68808.960000000006</v>
      </c>
      <c r="CQ1933" s="23">
        <v>119315.7</v>
      </c>
      <c r="CR1933" s="23">
        <v>161684.1</v>
      </c>
      <c r="CS1933" s="23">
        <v>134843.1</v>
      </c>
      <c r="CT1933" s="23">
        <v>145030.20000000001</v>
      </c>
      <c r="CU1933" s="23">
        <v>98995.199999999997</v>
      </c>
      <c r="CV1933" s="23">
        <v>165597</v>
      </c>
      <c r="CW1933" s="23">
        <v>161441.20000000001</v>
      </c>
      <c r="CX1933" s="23">
        <v>185561</v>
      </c>
      <c r="CY1933" s="23">
        <v>169029.1</v>
      </c>
      <c r="CZ1933" s="23">
        <v>291813.3</v>
      </c>
      <c r="DA1933" s="23">
        <v>29504.53</v>
      </c>
      <c r="DB1933" s="23">
        <v>24840.48</v>
      </c>
      <c r="DC1933" s="23">
        <v>35093.03</v>
      </c>
      <c r="DD1933">
        <v>0</v>
      </c>
      <c r="DE1933">
        <v>0</v>
      </c>
      <c r="DF1933">
        <v>0</v>
      </c>
    </row>
    <row r="1934" spans="1:110" x14ac:dyDescent="0.25">
      <c r="A1934" s="18" t="str">
        <f t="shared" si="30"/>
        <v>program_CPP_0 to 199.99 kW_All_CAISO_1-in-10_MONTHLY SYSTEM PEAK DAY_2030_5</v>
      </c>
      <c r="B1934" t="s">
        <v>51</v>
      </c>
      <c r="C1934" t="s">
        <v>121</v>
      </c>
      <c r="D1934" t="s">
        <v>124</v>
      </c>
      <c r="E1934" t="s">
        <v>7</v>
      </c>
      <c r="F1934" t="s">
        <v>110</v>
      </c>
      <c r="G1934" t="s">
        <v>85</v>
      </c>
      <c r="H1934" t="s">
        <v>20</v>
      </c>
      <c r="I1934">
        <v>2030</v>
      </c>
      <c r="J1934">
        <v>5</v>
      </c>
      <c r="K1934">
        <v>11667.6</v>
      </c>
      <c r="L1934">
        <v>158128.70000000001</v>
      </c>
      <c r="M1934">
        <v>153485.6</v>
      </c>
      <c r="N1934">
        <v>151233.70000000001</v>
      </c>
      <c r="O1934">
        <v>151830</v>
      </c>
      <c r="P1934">
        <v>158525</v>
      </c>
      <c r="Q1934">
        <v>175732.9</v>
      </c>
      <c r="R1934">
        <v>199493.5</v>
      </c>
      <c r="S1934">
        <v>218172</v>
      </c>
      <c r="T1934">
        <v>230651.5</v>
      </c>
      <c r="U1934">
        <v>237435.1</v>
      </c>
      <c r="V1934">
        <v>252886</v>
      </c>
      <c r="W1934">
        <v>269334.09999999998</v>
      </c>
      <c r="X1934">
        <v>280281.59999999998</v>
      </c>
      <c r="Y1934">
        <v>290641.40000000002</v>
      </c>
      <c r="Z1934">
        <v>296427.2</v>
      </c>
      <c r="AA1934">
        <v>295553.5</v>
      </c>
      <c r="AB1934">
        <v>288748.2</v>
      </c>
      <c r="AC1934">
        <v>277376</v>
      </c>
      <c r="AD1934">
        <v>261978.6</v>
      </c>
      <c r="AE1934">
        <v>261597.6</v>
      </c>
      <c r="AF1934">
        <v>254264.2</v>
      </c>
      <c r="AG1934">
        <v>226193.3</v>
      </c>
      <c r="AH1934">
        <v>196861.9</v>
      </c>
      <c r="AI1934">
        <v>177228.7</v>
      </c>
      <c r="AJ1934">
        <v>66.134680000000003</v>
      </c>
      <c r="AK1934">
        <v>64.960610000000003</v>
      </c>
      <c r="AL1934">
        <v>64.428529999999995</v>
      </c>
      <c r="AM1934">
        <v>63.65793</v>
      </c>
      <c r="AN1934">
        <v>63.046019999999999</v>
      </c>
      <c r="AO1934">
        <v>62.47195</v>
      </c>
      <c r="AP1934">
        <v>62.03</v>
      </c>
      <c r="AQ1934">
        <v>65.375870000000006</v>
      </c>
      <c r="AR1934">
        <v>71.832880000000003</v>
      </c>
      <c r="AS1934">
        <v>78.530360000000002</v>
      </c>
      <c r="AT1934">
        <v>85.07199</v>
      </c>
      <c r="AU1934">
        <v>87.383780000000002</v>
      </c>
      <c r="AV1934">
        <v>89.461010000000002</v>
      </c>
      <c r="AW1934">
        <v>89.765600000000006</v>
      </c>
      <c r="AX1934">
        <v>90.166200000000003</v>
      </c>
      <c r="AY1934">
        <v>90.536510000000007</v>
      </c>
      <c r="AZ1934">
        <v>91.094369999999998</v>
      </c>
      <c r="BA1934">
        <v>89.932320000000004</v>
      </c>
      <c r="BB1934">
        <v>88.185540000000003</v>
      </c>
      <c r="BC1934">
        <v>85.090850000000003</v>
      </c>
      <c r="BD1934">
        <v>80.202709999999996</v>
      </c>
      <c r="BE1934">
        <v>77.64255</v>
      </c>
      <c r="BF1934">
        <v>74.464079999999996</v>
      </c>
      <c r="BG1934">
        <v>71.748940000000005</v>
      </c>
      <c r="BH1934">
        <v>1888.7650000000001</v>
      </c>
      <c r="BI1934">
        <v>3068.9580000000001</v>
      </c>
      <c r="BJ1934">
        <v>3249.0189999999998</v>
      </c>
      <c r="BK1934">
        <v>2916.88</v>
      </c>
      <c r="BL1934">
        <v>3381.165</v>
      </c>
      <c r="BM1934">
        <v>3252.03</v>
      </c>
      <c r="BN1934">
        <v>4232.3879999999999</v>
      </c>
      <c r="BO1934">
        <v>4876.08</v>
      </c>
      <c r="BP1934">
        <v>8349.3310000000001</v>
      </c>
      <c r="BQ1934">
        <v>11329.69</v>
      </c>
      <c r="BR1934">
        <v>9316.7350000000006</v>
      </c>
      <c r="BS1934">
        <v>2825.9050000000002</v>
      </c>
      <c r="BT1934">
        <v>2502.75</v>
      </c>
      <c r="BU1934">
        <v>243.55500000000001</v>
      </c>
      <c r="BV1934">
        <v>3976.7890000000002</v>
      </c>
      <c r="BW1934">
        <v>969.16560000000004</v>
      </c>
      <c r="BX1934">
        <v>909.03650000000005</v>
      </c>
      <c r="BY1934">
        <v>2095.2779999999998</v>
      </c>
      <c r="BZ1934">
        <v>-1971.6579999999999</v>
      </c>
      <c r="CA1934">
        <v>2305.7040000000002</v>
      </c>
      <c r="CB1934">
        <v>290.01679999999999</v>
      </c>
      <c r="CC1934">
        <v>-1778.68</v>
      </c>
      <c r="CD1934">
        <v>-1868.0509999999999</v>
      </c>
      <c r="CE1934">
        <v>-1896.008</v>
      </c>
      <c r="CF1934" s="23">
        <v>15021.26</v>
      </c>
      <c r="CG1934" s="23">
        <v>23055.45</v>
      </c>
      <c r="CH1934" s="23">
        <v>19799.349999999999</v>
      </c>
      <c r="CI1934" s="23">
        <v>16809.88</v>
      </c>
      <c r="CJ1934" s="23">
        <v>12587.55</v>
      </c>
      <c r="CK1934" s="23">
        <v>8921.7909999999993</v>
      </c>
      <c r="CL1934" s="23">
        <v>15478.31</v>
      </c>
      <c r="CM1934" s="23">
        <v>22702.18</v>
      </c>
      <c r="CN1934" s="23">
        <v>18814.21</v>
      </c>
      <c r="CO1934" s="23">
        <v>64062.11</v>
      </c>
      <c r="CP1934" s="23">
        <v>67503.37</v>
      </c>
      <c r="CQ1934" s="23">
        <v>117051.7</v>
      </c>
      <c r="CR1934" s="23">
        <v>158616.29999999999</v>
      </c>
      <c r="CS1934" s="23">
        <v>132284.5</v>
      </c>
      <c r="CT1934" s="23">
        <v>142278.39999999999</v>
      </c>
      <c r="CU1934" s="23">
        <v>97116.85</v>
      </c>
      <c r="CV1934" s="23">
        <v>162454.9</v>
      </c>
      <c r="CW1934" s="23">
        <v>158378</v>
      </c>
      <c r="CX1934" s="23">
        <v>182040.1</v>
      </c>
      <c r="CY1934" s="23">
        <v>165821.9</v>
      </c>
      <c r="CZ1934" s="23">
        <v>286276.40000000002</v>
      </c>
      <c r="DA1934" s="23">
        <v>28944.7</v>
      </c>
      <c r="DB1934" s="23">
        <v>24369.15</v>
      </c>
      <c r="DC1934" s="23">
        <v>34427.17</v>
      </c>
      <c r="DD1934">
        <v>0</v>
      </c>
      <c r="DE1934">
        <v>0</v>
      </c>
      <c r="DF1934">
        <v>0</v>
      </c>
    </row>
    <row r="1935" spans="1:110" x14ac:dyDescent="0.25">
      <c r="A1935" s="18" t="str">
        <f t="shared" si="30"/>
        <v>program_CPP_0 to 199.99 kW_All_CAISO_1-in-10_MONTHLY SYSTEM PEAK DAY_2019_6</v>
      </c>
      <c r="B1935" t="s">
        <v>51</v>
      </c>
      <c r="C1935" t="s">
        <v>121</v>
      </c>
      <c r="D1935" t="s">
        <v>124</v>
      </c>
      <c r="E1935" t="s">
        <v>7</v>
      </c>
      <c r="F1935" t="s">
        <v>110</v>
      </c>
      <c r="G1935" t="s">
        <v>85</v>
      </c>
      <c r="H1935" t="s">
        <v>20</v>
      </c>
      <c r="I1935">
        <v>2019</v>
      </c>
      <c r="J1935">
        <v>6</v>
      </c>
      <c r="K1935">
        <v>12964</v>
      </c>
      <c r="L1935">
        <v>178012.9</v>
      </c>
      <c r="M1935">
        <v>172859.3</v>
      </c>
      <c r="N1935">
        <v>169765.7</v>
      </c>
      <c r="O1935">
        <v>169298.3</v>
      </c>
      <c r="P1935">
        <v>176495.5</v>
      </c>
      <c r="Q1935">
        <v>195028.2</v>
      </c>
      <c r="R1935">
        <v>221428.4</v>
      </c>
      <c r="S1935">
        <v>230325.2</v>
      </c>
      <c r="T1935">
        <v>245269.7</v>
      </c>
      <c r="U1935">
        <v>266793</v>
      </c>
      <c r="V1935">
        <v>282222</v>
      </c>
      <c r="W1935">
        <v>299484.7</v>
      </c>
      <c r="X1935">
        <v>313076.7</v>
      </c>
      <c r="Y1935">
        <v>322448.09999999998</v>
      </c>
      <c r="Z1935">
        <v>327718.59999999998</v>
      </c>
      <c r="AA1935">
        <v>325678.7</v>
      </c>
      <c r="AB1935">
        <v>319147.3</v>
      </c>
      <c r="AC1935">
        <v>306616.7</v>
      </c>
      <c r="AD1935">
        <v>288138.8</v>
      </c>
      <c r="AE1935">
        <v>287225.59999999998</v>
      </c>
      <c r="AF1935">
        <v>274021.5</v>
      </c>
      <c r="AG1935">
        <v>244020.4</v>
      </c>
      <c r="AH1935">
        <v>213043.6</v>
      </c>
      <c r="AI1935">
        <v>193472.4</v>
      </c>
      <c r="AJ1935">
        <v>71.520020000000002</v>
      </c>
      <c r="AK1935">
        <v>71.178989999999999</v>
      </c>
      <c r="AL1935">
        <v>70.136830000000003</v>
      </c>
      <c r="AM1935">
        <v>68.823300000000003</v>
      </c>
      <c r="AN1935">
        <v>68.185739999999996</v>
      </c>
      <c r="AO1935">
        <v>67.996799999999993</v>
      </c>
      <c r="AP1935">
        <v>67.59093</v>
      </c>
      <c r="AQ1935">
        <v>72.997919999999993</v>
      </c>
      <c r="AR1935">
        <v>79.209190000000007</v>
      </c>
      <c r="AS1935">
        <v>84.496960000000001</v>
      </c>
      <c r="AT1935">
        <v>89.097120000000004</v>
      </c>
      <c r="AU1935">
        <v>91.830569999999994</v>
      </c>
      <c r="AV1935">
        <v>93.035759999999996</v>
      </c>
      <c r="AW1935">
        <v>90.247510000000005</v>
      </c>
      <c r="AX1935">
        <v>88.494410000000002</v>
      </c>
      <c r="AY1935">
        <v>89.465159999999997</v>
      </c>
      <c r="AZ1935">
        <v>89.745469999999997</v>
      </c>
      <c r="BA1935">
        <v>87.67747</v>
      </c>
      <c r="BB1935">
        <v>86.189930000000004</v>
      </c>
      <c r="BC1935">
        <v>81.301680000000005</v>
      </c>
      <c r="BD1935">
        <v>76.91095</v>
      </c>
      <c r="BE1935">
        <v>74.194890000000001</v>
      </c>
      <c r="BF1935">
        <v>72.993129999999994</v>
      </c>
      <c r="BG1935">
        <v>71.686179999999993</v>
      </c>
      <c r="BH1935">
        <v>3275.3159999999998</v>
      </c>
      <c r="BI1935">
        <v>4640.3429999999998</v>
      </c>
      <c r="BJ1935">
        <v>4312.1809999999996</v>
      </c>
      <c r="BK1935">
        <v>3439.6880000000001</v>
      </c>
      <c r="BL1935">
        <v>3997.07</v>
      </c>
      <c r="BM1935">
        <v>3777.5680000000002</v>
      </c>
      <c r="BN1935">
        <v>4848.18</v>
      </c>
      <c r="BO1935">
        <v>7095.7280000000001</v>
      </c>
      <c r="BP1935">
        <v>11043.13</v>
      </c>
      <c r="BQ1935">
        <v>13632.68</v>
      </c>
      <c r="BR1935">
        <v>10972.01</v>
      </c>
      <c r="BS1935">
        <v>3276.46</v>
      </c>
      <c r="BT1935">
        <v>3456.32</v>
      </c>
      <c r="BU1935">
        <v>189.58920000000001</v>
      </c>
      <c r="BV1935">
        <v>3817.2559999999999</v>
      </c>
      <c r="BW1935">
        <v>580.12980000000005</v>
      </c>
      <c r="BX1935">
        <v>424.92290000000003</v>
      </c>
      <c r="BY1935">
        <v>1474.0129999999999</v>
      </c>
      <c r="BZ1935">
        <v>-2808.4059999999999</v>
      </c>
      <c r="CA1935">
        <v>1460.3140000000001</v>
      </c>
      <c r="CB1935">
        <v>-1221.9590000000001</v>
      </c>
      <c r="CC1935">
        <v>-2613.2020000000002</v>
      </c>
      <c r="CD1935">
        <v>-2458.0740000000001</v>
      </c>
      <c r="CE1935">
        <v>-2570.9940000000001</v>
      </c>
      <c r="CF1935" s="23">
        <v>27111.61</v>
      </c>
      <c r="CG1935" s="23">
        <v>32970.82</v>
      </c>
      <c r="CH1935" s="23">
        <v>27552.959999999999</v>
      </c>
      <c r="CI1935" s="23">
        <v>23068.78</v>
      </c>
      <c r="CJ1935" s="23">
        <v>17380.27</v>
      </c>
      <c r="CK1935" s="23">
        <v>10951.08</v>
      </c>
      <c r="CL1935" s="23">
        <v>18793.95</v>
      </c>
      <c r="CM1935" s="23">
        <v>17616.759999999998</v>
      </c>
      <c r="CN1935" s="23">
        <v>27608.94</v>
      </c>
      <c r="CO1935" s="23">
        <v>87224.59</v>
      </c>
      <c r="CP1935" s="23">
        <v>92305.23</v>
      </c>
      <c r="CQ1935" s="23">
        <v>242081.3</v>
      </c>
      <c r="CR1935" s="23">
        <v>293337.59999999998</v>
      </c>
      <c r="CS1935" s="23">
        <v>301519.90000000002</v>
      </c>
      <c r="CT1935" s="23">
        <v>254648.3</v>
      </c>
      <c r="CU1935" s="23">
        <v>186097</v>
      </c>
      <c r="CV1935" s="23">
        <v>196732.7</v>
      </c>
      <c r="CW1935" s="23">
        <v>192824.4</v>
      </c>
      <c r="CX1935" s="23">
        <v>223365.2</v>
      </c>
      <c r="CY1935" s="23">
        <v>281314.09999999998</v>
      </c>
      <c r="CZ1935" s="23">
        <v>184501.8</v>
      </c>
      <c r="DA1935" s="23">
        <v>32229.65</v>
      </c>
      <c r="DB1935" s="23">
        <v>27119.23</v>
      </c>
      <c r="DC1935" s="23">
        <v>57188.97</v>
      </c>
      <c r="DD1935">
        <v>0</v>
      </c>
      <c r="DE1935">
        <v>0</v>
      </c>
      <c r="DF1935">
        <v>0</v>
      </c>
    </row>
    <row r="1936" spans="1:110" x14ac:dyDescent="0.25">
      <c r="A1936" s="18" t="str">
        <f t="shared" si="30"/>
        <v>program_CPP_0 to 199.99 kW_All_CAISO_1-in-10_MONTHLY SYSTEM PEAK DAY_2020_6</v>
      </c>
      <c r="B1936" t="s">
        <v>51</v>
      </c>
      <c r="C1936" t="s">
        <v>121</v>
      </c>
      <c r="D1936" t="s">
        <v>124</v>
      </c>
      <c r="E1936" t="s">
        <v>7</v>
      </c>
      <c r="F1936" t="s">
        <v>110</v>
      </c>
      <c r="G1936" t="s">
        <v>85</v>
      </c>
      <c r="H1936" t="s">
        <v>20</v>
      </c>
      <c r="I1936">
        <v>2020</v>
      </c>
      <c r="J1936">
        <v>6</v>
      </c>
      <c r="K1936">
        <v>12840.421</v>
      </c>
      <c r="L1936">
        <v>176316</v>
      </c>
      <c r="M1936">
        <v>171211.5</v>
      </c>
      <c r="N1936">
        <v>168147.4</v>
      </c>
      <c r="O1936">
        <v>167684.5</v>
      </c>
      <c r="P1936">
        <v>174813</v>
      </c>
      <c r="Q1936">
        <v>193169</v>
      </c>
      <c r="R1936">
        <v>219317.7</v>
      </c>
      <c r="S1936">
        <v>228129.6</v>
      </c>
      <c r="T1936">
        <v>242931.7</v>
      </c>
      <c r="U1936">
        <v>264249.8</v>
      </c>
      <c r="V1936">
        <v>279531.7</v>
      </c>
      <c r="W1936">
        <v>296629.8</v>
      </c>
      <c r="X1936">
        <v>310092.3</v>
      </c>
      <c r="Y1936">
        <v>319374.40000000002</v>
      </c>
      <c r="Z1936">
        <v>324594.59999999998</v>
      </c>
      <c r="AA1936">
        <v>322574.2</v>
      </c>
      <c r="AB1936">
        <v>316105.09999999998</v>
      </c>
      <c r="AC1936">
        <v>303693.90000000002</v>
      </c>
      <c r="AD1936">
        <v>285392.2</v>
      </c>
      <c r="AE1936">
        <v>284487.59999999998</v>
      </c>
      <c r="AF1936">
        <v>271409.40000000002</v>
      </c>
      <c r="AG1936">
        <v>241694.3</v>
      </c>
      <c r="AH1936">
        <v>211012.8</v>
      </c>
      <c r="AI1936">
        <v>191628.1</v>
      </c>
      <c r="AJ1936">
        <v>71.520020000000002</v>
      </c>
      <c r="AK1936">
        <v>71.178989999999999</v>
      </c>
      <c r="AL1936">
        <v>70.136830000000003</v>
      </c>
      <c r="AM1936">
        <v>68.823300000000003</v>
      </c>
      <c r="AN1936">
        <v>68.185739999999996</v>
      </c>
      <c r="AO1936">
        <v>67.996799999999993</v>
      </c>
      <c r="AP1936">
        <v>67.59093</v>
      </c>
      <c r="AQ1936">
        <v>72.997919999999993</v>
      </c>
      <c r="AR1936">
        <v>79.209190000000007</v>
      </c>
      <c r="AS1936">
        <v>84.496960000000001</v>
      </c>
      <c r="AT1936">
        <v>89.097120000000004</v>
      </c>
      <c r="AU1936">
        <v>91.830569999999994</v>
      </c>
      <c r="AV1936">
        <v>93.035759999999996</v>
      </c>
      <c r="AW1936">
        <v>90.247510000000005</v>
      </c>
      <c r="AX1936">
        <v>88.494410000000002</v>
      </c>
      <c r="AY1936">
        <v>89.465159999999997</v>
      </c>
      <c r="AZ1936">
        <v>89.745469999999997</v>
      </c>
      <c r="BA1936">
        <v>87.67747</v>
      </c>
      <c r="BB1936">
        <v>86.189930000000004</v>
      </c>
      <c r="BC1936">
        <v>81.301680000000005</v>
      </c>
      <c r="BD1936">
        <v>76.91095</v>
      </c>
      <c r="BE1936">
        <v>74.194890000000001</v>
      </c>
      <c r="BF1936">
        <v>72.993129999999994</v>
      </c>
      <c r="BG1936">
        <v>71.686179999999993</v>
      </c>
      <c r="BH1936">
        <v>3244.0940000000001</v>
      </c>
      <c r="BI1936">
        <v>4596.1090000000004</v>
      </c>
      <c r="BJ1936">
        <v>4271.0749999999998</v>
      </c>
      <c r="BK1936">
        <v>3406.8989999999999</v>
      </c>
      <c r="BL1936">
        <v>3958.9679999999998</v>
      </c>
      <c r="BM1936">
        <v>3741.5590000000002</v>
      </c>
      <c r="BN1936">
        <v>4801.9650000000001</v>
      </c>
      <c r="BO1936">
        <v>7028.0879999999997</v>
      </c>
      <c r="BP1936">
        <v>10937.86</v>
      </c>
      <c r="BQ1936">
        <v>13502.72</v>
      </c>
      <c r="BR1936">
        <v>10867.42</v>
      </c>
      <c r="BS1936">
        <v>3245.2269999999999</v>
      </c>
      <c r="BT1936">
        <v>3423.373</v>
      </c>
      <c r="BU1936">
        <v>187.78190000000001</v>
      </c>
      <c r="BV1936">
        <v>3780.8679999999999</v>
      </c>
      <c r="BW1936">
        <v>574.59969999999998</v>
      </c>
      <c r="BX1936">
        <v>420.8723</v>
      </c>
      <c r="BY1936">
        <v>1459.962</v>
      </c>
      <c r="BZ1936">
        <v>-2781.6350000000002</v>
      </c>
      <c r="CA1936">
        <v>1446.394</v>
      </c>
      <c r="CB1936">
        <v>-1210.3109999999999</v>
      </c>
      <c r="CC1936">
        <v>-2588.2910000000002</v>
      </c>
      <c r="CD1936">
        <v>-2434.643</v>
      </c>
      <c r="CE1936">
        <v>-2546.4859999999999</v>
      </c>
      <c r="CF1936" s="23">
        <v>26597.19</v>
      </c>
      <c r="CG1936" s="23">
        <v>32345.23</v>
      </c>
      <c r="CH1936" s="23">
        <v>27030.17</v>
      </c>
      <c r="CI1936" s="23">
        <v>22631.07</v>
      </c>
      <c r="CJ1936" s="23">
        <v>17050.490000000002</v>
      </c>
      <c r="CK1936" s="23">
        <v>10743.29</v>
      </c>
      <c r="CL1936" s="23">
        <v>18437.349999999999</v>
      </c>
      <c r="CM1936" s="23">
        <v>17282.5</v>
      </c>
      <c r="CN1936" s="23">
        <v>27085.09</v>
      </c>
      <c r="CO1936" s="23">
        <v>85569.58</v>
      </c>
      <c r="CP1936" s="23">
        <v>90553.82</v>
      </c>
      <c r="CQ1936" s="23">
        <v>237488</v>
      </c>
      <c r="CR1936" s="23">
        <v>287771.8</v>
      </c>
      <c r="CS1936" s="23">
        <v>295798.8</v>
      </c>
      <c r="CT1936" s="23">
        <v>249816.6</v>
      </c>
      <c r="CU1936" s="23">
        <v>182565.9</v>
      </c>
      <c r="CV1936" s="23">
        <v>192999.9</v>
      </c>
      <c r="CW1936" s="23">
        <v>189165.8</v>
      </c>
      <c r="CX1936" s="23">
        <v>219127</v>
      </c>
      <c r="CY1936" s="23">
        <v>275976.40000000002</v>
      </c>
      <c r="CZ1936" s="23">
        <v>181001.1</v>
      </c>
      <c r="DA1936" s="23">
        <v>31618.12</v>
      </c>
      <c r="DB1936" s="23">
        <v>26604.66</v>
      </c>
      <c r="DC1936" s="23">
        <v>56103.86</v>
      </c>
      <c r="DD1936">
        <v>0</v>
      </c>
      <c r="DE1936">
        <v>0</v>
      </c>
      <c r="DF1936">
        <v>0</v>
      </c>
    </row>
    <row r="1937" spans="1:110" x14ac:dyDescent="0.25">
      <c r="A1937" s="18" t="str">
        <f t="shared" si="30"/>
        <v>program_CPP_0 to 199.99 kW_All_CAISO_1-in-10_MONTHLY SYSTEM PEAK DAY_2021_6</v>
      </c>
      <c r="B1937" t="s">
        <v>51</v>
      </c>
      <c r="C1937" t="s">
        <v>121</v>
      </c>
      <c r="D1937" t="s">
        <v>124</v>
      </c>
      <c r="E1937" t="s">
        <v>7</v>
      </c>
      <c r="F1937" t="s">
        <v>110</v>
      </c>
      <c r="G1937" t="s">
        <v>85</v>
      </c>
      <c r="H1937" t="s">
        <v>20</v>
      </c>
      <c r="I1937">
        <v>2021</v>
      </c>
      <c r="J1937">
        <v>6</v>
      </c>
      <c r="K1937">
        <v>12718.019</v>
      </c>
      <c r="L1937">
        <v>174635.2</v>
      </c>
      <c r="M1937">
        <v>169579.4</v>
      </c>
      <c r="N1937">
        <v>166544.5</v>
      </c>
      <c r="O1937">
        <v>166086</v>
      </c>
      <c r="P1937">
        <v>173146.6</v>
      </c>
      <c r="Q1937">
        <v>191327.7</v>
      </c>
      <c r="R1937">
        <v>217227</v>
      </c>
      <c r="S1937">
        <v>225955</v>
      </c>
      <c r="T1937">
        <v>240615.9</v>
      </c>
      <c r="U1937">
        <v>261730.8</v>
      </c>
      <c r="V1937">
        <v>276867.09999999998</v>
      </c>
      <c r="W1937">
        <v>293802.2</v>
      </c>
      <c r="X1937">
        <v>307136.3</v>
      </c>
      <c r="Y1937">
        <v>316329.90000000002</v>
      </c>
      <c r="Z1937">
        <v>321500.40000000002</v>
      </c>
      <c r="AA1937">
        <v>319499.2</v>
      </c>
      <c r="AB1937">
        <v>313091.8</v>
      </c>
      <c r="AC1937">
        <v>300798.90000000002</v>
      </c>
      <c r="AD1937">
        <v>282671.7</v>
      </c>
      <c r="AE1937">
        <v>281775.8</v>
      </c>
      <c r="AF1937">
        <v>268822.2</v>
      </c>
      <c r="AG1937">
        <v>239390.3</v>
      </c>
      <c r="AH1937">
        <v>209001.3</v>
      </c>
      <c r="AI1937">
        <v>189801.4</v>
      </c>
      <c r="AJ1937">
        <v>71.520020000000002</v>
      </c>
      <c r="AK1937">
        <v>71.178989999999999</v>
      </c>
      <c r="AL1937">
        <v>70.136830000000003</v>
      </c>
      <c r="AM1937">
        <v>68.823300000000003</v>
      </c>
      <c r="AN1937">
        <v>68.185739999999996</v>
      </c>
      <c r="AO1937">
        <v>67.996799999999993</v>
      </c>
      <c r="AP1937">
        <v>67.59093</v>
      </c>
      <c r="AQ1937">
        <v>72.997919999999993</v>
      </c>
      <c r="AR1937">
        <v>79.209190000000007</v>
      </c>
      <c r="AS1937">
        <v>84.496960000000001</v>
      </c>
      <c r="AT1937">
        <v>89.097120000000004</v>
      </c>
      <c r="AU1937">
        <v>91.830569999999994</v>
      </c>
      <c r="AV1937">
        <v>93.035759999999996</v>
      </c>
      <c r="AW1937">
        <v>90.247510000000005</v>
      </c>
      <c r="AX1937">
        <v>88.494410000000002</v>
      </c>
      <c r="AY1937">
        <v>89.465159999999997</v>
      </c>
      <c r="AZ1937">
        <v>89.745469999999997</v>
      </c>
      <c r="BA1937">
        <v>87.67747</v>
      </c>
      <c r="BB1937">
        <v>86.189930000000004</v>
      </c>
      <c r="BC1937">
        <v>81.301680000000005</v>
      </c>
      <c r="BD1937">
        <v>76.91095</v>
      </c>
      <c r="BE1937">
        <v>74.194890000000001</v>
      </c>
      <c r="BF1937">
        <v>72.993129999999994</v>
      </c>
      <c r="BG1937">
        <v>71.686179999999993</v>
      </c>
      <c r="BH1937">
        <v>3213.17</v>
      </c>
      <c r="BI1937">
        <v>4552.2960000000003</v>
      </c>
      <c r="BJ1937">
        <v>4230.3609999999999</v>
      </c>
      <c r="BK1937">
        <v>3374.4229999999998</v>
      </c>
      <c r="BL1937">
        <v>3921.2289999999998</v>
      </c>
      <c r="BM1937">
        <v>3705.8919999999998</v>
      </c>
      <c r="BN1937">
        <v>4756.1899999999996</v>
      </c>
      <c r="BO1937">
        <v>6961.0919999999996</v>
      </c>
      <c r="BP1937">
        <v>10833.59</v>
      </c>
      <c r="BQ1937">
        <v>13374.01</v>
      </c>
      <c r="BR1937">
        <v>10763.83</v>
      </c>
      <c r="BS1937">
        <v>3214.2919999999999</v>
      </c>
      <c r="BT1937">
        <v>3390.739</v>
      </c>
      <c r="BU1937">
        <v>185.99189999999999</v>
      </c>
      <c r="BV1937">
        <v>3744.8270000000002</v>
      </c>
      <c r="BW1937">
        <v>569.1223</v>
      </c>
      <c r="BX1937">
        <v>416.86040000000003</v>
      </c>
      <c r="BY1937">
        <v>1446.0440000000001</v>
      </c>
      <c r="BZ1937">
        <v>-2755.1190000000001</v>
      </c>
      <c r="CA1937">
        <v>1432.606</v>
      </c>
      <c r="CB1937">
        <v>-1198.7729999999999</v>
      </c>
      <c r="CC1937">
        <v>-2563.6179999999999</v>
      </c>
      <c r="CD1937">
        <v>-2411.4349999999999</v>
      </c>
      <c r="CE1937">
        <v>-2522.212</v>
      </c>
      <c r="CF1937" s="23">
        <v>26092.53</v>
      </c>
      <c r="CG1937" s="23">
        <v>31731.51</v>
      </c>
      <c r="CH1937" s="23">
        <v>26517.29</v>
      </c>
      <c r="CI1937" s="23">
        <v>22201.66</v>
      </c>
      <c r="CJ1937" s="23">
        <v>16726.98</v>
      </c>
      <c r="CK1937" s="23">
        <v>10539.45</v>
      </c>
      <c r="CL1937" s="23">
        <v>18087.52</v>
      </c>
      <c r="CM1937" s="23">
        <v>16954.57</v>
      </c>
      <c r="CN1937" s="23">
        <v>26571.17</v>
      </c>
      <c r="CO1937" s="23">
        <v>83945.97</v>
      </c>
      <c r="CP1937" s="23">
        <v>88835.64</v>
      </c>
      <c r="CQ1937" s="23">
        <v>232981.9</v>
      </c>
      <c r="CR1937" s="23">
        <v>282311.59999999998</v>
      </c>
      <c r="CS1937" s="23">
        <v>290186.3</v>
      </c>
      <c r="CT1937" s="23">
        <v>245076.5</v>
      </c>
      <c r="CU1937" s="23">
        <v>179101.9</v>
      </c>
      <c r="CV1937" s="23">
        <v>189337.9</v>
      </c>
      <c r="CW1937" s="23">
        <v>185576.5</v>
      </c>
      <c r="CX1937" s="23">
        <v>214969.2</v>
      </c>
      <c r="CY1937" s="23">
        <v>270740</v>
      </c>
      <c r="CZ1937" s="23">
        <v>177566.7</v>
      </c>
      <c r="DA1937" s="23">
        <v>31018.19</v>
      </c>
      <c r="DB1937" s="23">
        <v>26099.86</v>
      </c>
      <c r="DC1937" s="23">
        <v>55039.34</v>
      </c>
      <c r="DD1937">
        <v>0</v>
      </c>
      <c r="DE1937">
        <v>0</v>
      </c>
      <c r="DF1937">
        <v>0</v>
      </c>
    </row>
    <row r="1938" spans="1:110" x14ac:dyDescent="0.25">
      <c r="A1938" s="18" t="str">
        <f t="shared" si="30"/>
        <v>program_CPP_0 to 199.99 kW_All_CAISO_1-in-10_MONTHLY SYSTEM PEAK DAY_2022_6</v>
      </c>
      <c r="B1938" t="s">
        <v>51</v>
      </c>
      <c r="C1938" t="s">
        <v>121</v>
      </c>
      <c r="D1938" t="s">
        <v>124</v>
      </c>
      <c r="E1938" t="s">
        <v>7</v>
      </c>
      <c r="F1938" t="s">
        <v>110</v>
      </c>
      <c r="G1938" t="s">
        <v>85</v>
      </c>
      <c r="H1938" t="s">
        <v>20</v>
      </c>
      <c r="I1938">
        <v>2022</v>
      </c>
      <c r="J1938">
        <v>6</v>
      </c>
      <c r="K1938">
        <v>12596.785</v>
      </c>
      <c r="L1938">
        <v>172970.5</v>
      </c>
      <c r="M1938">
        <v>167962.9</v>
      </c>
      <c r="N1938">
        <v>164956.9</v>
      </c>
      <c r="O1938">
        <v>164502.79999999999</v>
      </c>
      <c r="P1938">
        <v>171496.1</v>
      </c>
      <c r="Q1938">
        <v>189503.8</v>
      </c>
      <c r="R1938">
        <v>215156.3</v>
      </c>
      <c r="S1938">
        <v>223801</v>
      </c>
      <c r="T1938">
        <v>238322.2</v>
      </c>
      <c r="U1938">
        <v>259235.9</v>
      </c>
      <c r="V1938">
        <v>274227.8</v>
      </c>
      <c r="W1938">
        <v>291001.5</v>
      </c>
      <c r="X1938">
        <v>304208.59999999998</v>
      </c>
      <c r="Y1938">
        <v>313314.5</v>
      </c>
      <c r="Z1938">
        <v>318435.7</v>
      </c>
      <c r="AA1938">
        <v>316453.59999999998</v>
      </c>
      <c r="AB1938">
        <v>310107.3</v>
      </c>
      <c r="AC1938">
        <v>297931.5</v>
      </c>
      <c r="AD1938">
        <v>279977.09999999998</v>
      </c>
      <c r="AE1938">
        <v>279089.7</v>
      </c>
      <c r="AF1938">
        <v>266259.59999999998</v>
      </c>
      <c r="AG1938">
        <v>237108.3</v>
      </c>
      <c r="AH1938">
        <v>207009</v>
      </c>
      <c r="AI1938">
        <v>187992.2</v>
      </c>
      <c r="AJ1938">
        <v>71.520020000000002</v>
      </c>
      <c r="AK1938">
        <v>71.178989999999999</v>
      </c>
      <c r="AL1938">
        <v>70.136830000000003</v>
      </c>
      <c r="AM1938">
        <v>68.823300000000003</v>
      </c>
      <c r="AN1938">
        <v>68.185739999999996</v>
      </c>
      <c r="AO1938">
        <v>67.996799999999993</v>
      </c>
      <c r="AP1938">
        <v>67.59093</v>
      </c>
      <c r="AQ1938">
        <v>72.997919999999993</v>
      </c>
      <c r="AR1938">
        <v>79.209190000000007</v>
      </c>
      <c r="AS1938">
        <v>84.496960000000001</v>
      </c>
      <c r="AT1938">
        <v>89.097120000000004</v>
      </c>
      <c r="AU1938">
        <v>91.830569999999994</v>
      </c>
      <c r="AV1938">
        <v>93.035759999999996</v>
      </c>
      <c r="AW1938">
        <v>90.247510000000005</v>
      </c>
      <c r="AX1938">
        <v>88.494410000000002</v>
      </c>
      <c r="AY1938">
        <v>89.465159999999997</v>
      </c>
      <c r="AZ1938">
        <v>89.745469999999997</v>
      </c>
      <c r="BA1938">
        <v>87.67747</v>
      </c>
      <c r="BB1938">
        <v>86.189930000000004</v>
      </c>
      <c r="BC1938">
        <v>81.301680000000005</v>
      </c>
      <c r="BD1938">
        <v>76.91095</v>
      </c>
      <c r="BE1938">
        <v>74.194890000000001</v>
      </c>
      <c r="BF1938">
        <v>72.993129999999994</v>
      </c>
      <c r="BG1938">
        <v>71.686179999999993</v>
      </c>
      <c r="BH1938">
        <v>3182.54</v>
      </c>
      <c r="BI1938">
        <v>4508.9009999999998</v>
      </c>
      <c r="BJ1938">
        <v>4190.0349999999999</v>
      </c>
      <c r="BK1938">
        <v>3342.2559999999999</v>
      </c>
      <c r="BL1938">
        <v>3883.85</v>
      </c>
      <c r="BM1938">
        <v>3670.5659999999998</v>
      </c>
      <c r="BN1938">
        <v>4710.8519999999999</v>
      </c>
      <c r="BO1938">
        <v>6894.7359999999999</v>
      </c>
      <c r="BP1938">
        <v>10730.32</v>
      </c>
      <c r="BQ1938">
        <v>13246.52</v>
      </c>
      <c r="BR1938">
        <v>10661.22</v>
      </c>
      <c r="BS1938">
        <v>3183.652</v>
      </c>
      <c r="BT1938">
        <v>3358.4169999999999</v>
      </c>
      <c r="BU1938">
        <v>184.21889999999999</v>
      </c>
      <c r="BV1938">
        <v>3709.1289999999999</v>
      </c>
      <c r="BW1938">
        <v>563.69709999999998</v>
      </c>
      <c r="BX1938">
        <v>412.88670000000002</v>
      </c>
      <c r="BY1938">
        <v>1432.26</v>
      </c>
      <c r="BZ1938">
        <v>-2728.8560000000002</v>
      </c>
      <c r="CA1938">
        <v>1418.9490000000001</v>
      </c>
      <c r="CB1938">
        <v>-1187.346</v>
      </c>
      <c r="CC1938">
        <v>-2539.181</v>
      </c>
      <c r="CD1938">
        <v>-2388.4479999999999</v>
      </c>
      <c r="CE1938">
        <v>-2498.1689999999999</v>
      </c>
      <c r="CF1938" s="23">
        <v>25597.439999999999</v>
      </c>
      <c r="CG1938" s="23">
        <v>31129.43</v>
      </c>
      <c r="CH1938" s="23">
        <v>26014.15</v>
      </c>
      <c r="CI1938" s="23">
        <v>21780.41</v>
      </c>
      <c r="CJ1938" s="23">
        <v>16409.599999999999</v>
      </c>
      <c r="CK1938" s="23">
        <v>10339.469999999999</v>
      </c>
      <c r="CL1938" s="23">
        <v>17744.32</v>
      </c>
      <c r="CM1938" s="23">
        <v>16632.88</v>
      </c>
      <c r="CN1938" s="23">
        <v>26067.01</v>
      </c>
      <c r="CO1938" s="23">
        <v>82353.17</v>
      </c>
      <c r="CP1938" s="23">
        <v>87150.06</v>
      </c>
      <c r="CQ1938" s="23">
        <v>228561.3</v>
      </c>
      <c r="CR1938" s="23">
        <v>276955</v>
      </c>
      <c r="CS1938" s="23">
        <v>284680.3</v>
      </c>
      <c r="CT1938" s="23">
        <v>240426.4</v>
      </c>
      <c r="CU1938" s="23">
        <v>175703.6</v>
      </c>
      <c r="CV1938" s="23">
        <v>185745.4</v>
      </c>
      <c r="CW1938" s="23">
        <v>182055.4</v>
      </c>
      <c r="CX1938" s="23">
        <v>210890.4</v>
      </c>
      <c r="CY1938" s="23">
        <v>265602.90000000002</v>
      </c>
      <c r="CZ1938" s="23">
        <v>174197.6</v>
      </c>
      <c r="DA1938" s="23">
        <v>30429.65</v>
      </c>
      <c r="DB1938" s="23">
        <v>25604.639999999999</v>
      </c>
      <c r="DC1938" s="23">
        <v>53995.02</v>
      </c>
      <c r="DD1938">
        <v>0</v>
      </c>
      <c r="DE1938">
        <v>0</v>
      </c>
      <c r="DF1938">
        <v>0</v>
      </c>
    </row>
    <row r="1939" spans="1:110" x14ac:dyDescent="0.25">
      <c r="A1939" s="18" t="str">
        <f t="shared" si="30"/>
        <v>program_CPP_0 to 199.99 kW_All_CAISO_1-in-10_MONTHLY SYSTEM PEAK DAY_2023_6</v>
      </c>
      <c r="B1939" t="s">
        <v>51</v>
      </c>
      <c r="C1939" t="s">
        <v>121</v>
      </c>
      <c r="D1939" t="s">
        <v>124</v>
      </c>
      <c r="E1939" t="s">
        <v>7</v>
      </c>
      <c r="F1939" t="s">
        <v>110</v>
      </c>
      <c r="G1939" t="s">
        <v>85</v>
      </c>
      <c r="H1939" t="s">
        <v>20</v>
      </c>
      <c r="I1939">
        <v>2023</v>
      </c>
      <c r="J1939">
        <v>6</v>
      </c>
      <c r="K1939">
        <v>12476.706</v>
      </c>
      <c r="L1939">
        <v>171321.7</v>
      </c>
      <c r="M1939">
        <v>166361.79999999999</v>
      </c>
      <c r="N1939">
        <v>163384.5</v>
      </c>
      <c r="O1939">
        <v>162934.70000000001</v>
      </c>
      <c r="P1939">
        <v>169861.3</v>
      </c>
      <c r="Q1939">
        <v>187697.4</v>
      </c>
      <c r="R1939">
        <v>213105.3</v>
      </c>
      <c r="S1939">
        <v>221667.7</v>
      </c>
      <c r="T1939">
        <v>236050.4</v>
      </c>
      <c r="U1939">
        <v>256764.7</v>
      </c>
      <c r="V1939">
        <v>271613.8</v>
      </c>
      <c r="W1939">
        <v>288227.5</v>
      </c>
      <c r="X1939">
        <v>301308.7</v>
      </c>
      <c r="Y1939">
        <v>310327.8</v>
      </c>
      <c r="Z1939">
        <v>315400.2</v>
      </c>
      <c r="AA1939">
        <v>313437</v>
      </c>
      <c r="AB1939">
        <v>307151.2</v>
      </c>
      <c r="AC1939">
        <v>295091.5</v>
      </c>
      <c r="AD1939">
        <v>277308.2</v>
      </c>
      <c r="AE1939">
        <v>276429.3</v>
      </c>
      <c r="AF1939">
        <v>263721.5</v>
      </c>
      <c r="AG1939">
        <v>234848.1</v>
      </c>
      <c r="AH1939">
        <v>205035.7</v>
      </c>
      <c r="AI1939">
        <v>186200.1</v>
      </c>
      <c r="AJ1939">
        <v>71.520020000000002</v>
      </c>
      <c r="AK1939">
        <v>71.178989999999999</v>
      </c>
      <c r="AL1939">
        <v>70.136830000000003</v>
      </c>
      <c r="AM1939">
        <v>68.823300000000003</v>
      </c>
      <c r="AN1939">
        <v>68.185739999999996</v>
      </c>
      <c r="AO1939">
        <v>67.996799999999993</v>
      </c>
      <c r="AP1939">
        <v>67.59093</v>
      </c>
      <c r="AQ1939">
        <v>72.997919999999993</v>
      </c>
      <c r="AR1939">
        <v>79.209190000000007</v>
      </c>
      <c r="AS1939">
        <v>84.496960000000001</v>
      </c>
      <c r="AT1939">
        <v>89.097120000000004</v>
      </c>
      <c r="AU1939">
        <v>91.830569999999994</v>
      </c>
      <c r="AV1939">
        <v>93.035759999999996</v>
      </c>
      <c r="AW1939">
        <v>90.247510000000005</v>
      </c>
      <c r="AX1939">
        <v>88.494410000000002</v>
      </c>
      <c r="AY1939">
        <v>89.465159999999997</v>
      </c>
      <c r="AZ1939">
        <v>89.745469999999997</v>
      </c>
      <c r="BA1939">
        <v>87.67747</v>
      </c>
      <c r="BB1939">
        <v>86.189930000000004</v>
      </c>
      <c r="BC1939">
        <v>81.301680000000005</v>
      </c>
      <c r="BD1939">
        <v>76.91095</v>
      </c>
      <c r="BE1939">
        <v>74.194890000000001</v>
      </c>
      <c r="BF1939">
        <v>72.993129999999994</v>
      </c>
      <c r="BG1939">
        <v>71.686179999999993</v>
      </c>
      <c r="BH1939">
        <v>3152.2020000000002</v>
      </c>
      <c r="BI1939">
        <v>4465.92</v>
      </c>
      <c r="BJ1939">
        <v>4150.0940000000001</v>
      </c>
      <c r="BK1939">
        <v>3310.3960000000002</v>
      </c>
      <c r="BL1939">
        <v>3846.8270000000002</v>
      </c>
      <c r="BM1939">
        <v>3635.576</v>
      </c>
      <c r="BN1939">
        <v>4665.9459999999999</v>
      </c>
      <c r="BO1939">
        <v>6829.0119999999997</v>
      </c>
      <c r="BP1939">
        <v>10628.04</v>
      </c>
      <c r="BQ1939">
        <v>13120.25</v>
      </c>
      <c r="BR1939">
        <v>10559.59</v>
      </c>
      <c r="BS1939">
        <v>3153.3029999999999</v>
      </c>
      <c r="BT1939">
        <v>3326.4029999999998</v>
      </c>
      <c r="BU1939">
        <v>182.46279999999999</v>
      </c>
      <c r="BV1939">
        <v>3673.7719999999999</v>
      </c>
      <c r="BW1939">
        <v>558.32370000000003</v>
      </c>
      <c r="BX1939">
        <v>408.95080000000002</v>
      </c>
      <c r="BY1939">
        <v>1418.607</v>
      </c>
      <c r="BZ1939">
        <v>-2702.8429999999998</v>
      </c>
      <c r="CA1939">
        <v>1405.423</v>
      </c>
      <c r="CB1939">
        <v>-1176.028</v>
      </c>
      <c r="CC1939">
        <v>-2514.9760000000001</v>
      </c>
      <c r="CD1939">
        <v>-2365.6799999999998</v>
      </c>
      <c r="CE1939">
        <v>-2474.355</v>
      </c>
      <c r="CF1939" s="23">
        <v>25111.75</v>
      </c>
      <c r="CG1939" s="23">
        <v>30538.78</v>
      </c>
      <c r="CH1939" s="23">
        <v>25520.55</v>
      </c>
      <c r="CI1939" s="23">
        <v>21367.14</v>
      </c>
      <c r="CJ1939" s="23">
        <v>16098.24</v>
      </c>
      <c r="CK1939" s="23">
        <v>10143.290000000001</v>
      </c>
      <c r="CL1939" s="23">
        <v>17407.64</v>
      </c>
      <c r="CM1939" s="23">
        <v>16317.28</v>
      </c>
      <c r="CN1939" s="23">
        <v>25572.41</v>
      </c>
      <c r="CO1939" s="23">
        <v>80790.59</v>
      </c>
      <c r="CP1939" s="23">
        <v>85496.46</v>
      </c>
      <c r="CQ1939" s="23">
        <v>224224.5</v>
      </c>
      <c r="CR1939" s="23">
        <v>271700</v>
      </c>
      <c r="CS1939" s="23">
        <v>279278.7</v>
      </c>
      <c r="CT1939" s="23">
        <v>235864.5</v>
      </c>
      <c r="CU1939" s="23">
        <v>172369.8</v>
      </c>
      <c r="CV1939" s="23">
        <v>182221</v>
      </c>
      <c r="CW1939" s="23">
        <v>178601</v>
      </c>
      <c r="CX1939" s="23">
        <v>206888.9</v>
      </c>
      <c r="CY1939" s="23">
        <v>260563.3</v>
      </c>
      <c r="CZ1939" s="23">
        <v>170892.3</v>
      </c>
      <c r="DA1939" s="23">
        <v>29852.27</v>
      </c>
      <c r="DB1939" s="23">
        <v>25118.81</v>
      </c>
      <c r="DC1939" s="23">
        <v>52970.51</v>
      </c>
      <c r="DD1939">
        <v>0</v>
      </c>
      <c r="DE1939">
        <v>0</v>
      </c>
      <c r="DF1939">
        <v>0</v>
      </c>
    </row>
    <row r="1940" spans="1:110" x14ac:dyDescent="0.25">
      <c r="A1940" s="18" t="str">
        <f t="shared" si="30"/>
        <v>program_CPP_0 to 199.99 kW_All_CAISO_1-in-10_MONTHLY SYSTEM PEAK DAY_2024_6</v>
      </c>
      <c r="B1940" t="s">
        <v>51</v>
      </c>
      <c r="C1940" t="s">
        <v>121</v>
      </c>
      <c r="D1940" t="s">
        <v>124</v>
      </c>
      <c r="E1940" t="s">
        <v>7</v>
      </c>
      <c r="F1940" t="s">
        <v>110</v>
      </c>
      <c r="G1940" t="s">
        <v>85</v>
      </c>
      <c r="H1940" t="s">
        <v>20</v>
      </c>
      <c r="I1940">
        <v>2024</v>
      </c>
      <c r="J1940">
        <v>6</v>
      </c>
      <c r="K1940">
        <v>12357.772000000001</v>
      </c>
      <c r="L1940">
        <v>169688.6</v>
      </c>
      <c r="M1940">
        <v>164776</v>
      </c>
      <c r="N1940">
        <v>161827</v>
      </c>
      <c r="O1940">
        <v>161381.5</v>
      </c>
      <c r="P1940">
        <v>168242.1</v>
      </c>
      <c r="Q1940">
        <v>185908.2</v>
      </c>
      <c r="R1940">
        <v>211073.9</v>
      </c>
      <c r="S1940">
        <v>219554.6</v>
      </c>
      <c r="T1940">
        <v>233800.3</v>
      </c>
      <c r="U1940">
        <v>254317.1</v>
      </c>
      <c r="V1940">
        <v>269024.59999999998</v>
      </c>
      <c r="W1940">
        <v>285480</v>
      </c>
      <c r="X1940">
        <v>298436.5</v>
      </c>
      <c r="Y1940">
        <v>307369.7</v>
      </c>
      <c r="Z1940">
        <v>312393.7</v>
      </c>
      <c r="AA1940">
        <v>310449.2</v>
      </c>
      <c r="AB1940">
        <v>304223.3</v>
      </c>
      <c r="AC1940">
        <v>292278.5</v>
      </c>
      <c r="AD1940">
        <v>274664.8</v>
      </c>
      <c r="AE1940">
        <v>273794.3</v>
      </c>
      <c r="AF1940">
        <v>261207.6</v>
      </c>
      <c r="AG1940">
        <v>232609.4</v>
      </c>
      <c r="AH1940">
        <v>203081.2</v>
      </c>
      <c r="AI1940">
        <v>184425.2</v>
      </c>
      <c r="AJ1940">
        <v>71.520020000000002</v>
      </c>
      <c r="AK1940">
        <v>71.178989999999999</v>
      </c>
      <c r="AL1940">
        <v>70.136830000000003</v>
      </c>
      <c r="AM1940">
        <v>68.823300000000003</v>
      </c>
      <c r="AN1940">
        <v>68.185739999999996</v>
      </c>
      <c r="AO1940">
        <v>67.996799999999993</v>
      </c>
      <c r="AP1940">
        <v>67.59093</v>
      </c>
      <c r="AQ1940">
        <v>72.997919999999993</v>
      </c>
      <c r="AR1940">
        <v>79.209190000000007</v>
      </c>
      <c r="AS1940">
        <v>84.496960000000001</v>
      </c>
      <c r="AT1940">
        <v>89.097120000000004</v>
      </c>
      <c r="AU1940">
        <v>91.830569999999994</v>
      </c>
      <c r="AV1940">
        <v>93.035759999999996</v>
      </c>
      <c r="AW1940">
        <v>90.247510000000005</v>
      </c>
      <c r="AX1940">
        <v>88.494410000000002</v>
      </c>
      <c r="AY1940">
        <v>89.465159999999997</v>
      </c>
      <c r="AZ1940">
        <v>89.745469999999997</v>
      </c>
      <c r="BA1940">
        <v>87.67747</v>
      </c>
      <c r="BB1940">
        <v>86.189930000000004</v>
      </c>
      <c r="BC1940">
        <v>81.301680000000005</v>
      </c>
      <c r="BD1940">
        <v>76.91095</v>
      </c>
      <c r="BE1940">
        <v>74.194890000000001</v>
      </c>
      <c r="BF1940">
        <v>72.993129999999994</v>
      </c>
      <c r="BG1940">
        <v>71.686179999999993</v>
      </c>
      <c r="BH1940">
        <v>3122.154</v>
      </c>
      <c r="BI1940">
        <v>4423.3490000000002</v>
      </c>
      <c r="BJ1940">
        <v>4110.5330000000004</v>
      </c>
      <c r="BK1940">
        <v>3278.84</v>
      </c>
      <c r="BL1940">
        <v>3810.1570000000002</v>
      </c>
      <c r="BM1940">
        <v>3600.92</v>
      </c>
      <c r="BN1940">
        <v>4621.4679999999998</v>
      </c>
      <c r="BO1940">
        <v>6763.9139999999998</v>
      </c>
      <c r="BP1940">
        <v>10526.72</v>
      </c>
      <c r="BQ1940">
        <v>12995.18</v>
      </c>
      <c r="BR1940">
        <v>10458.93</v>
      </c>
      <c r="BS1940">
        <v>3123.2449999999999</v>
      </c>
      <c r="BT1940">
        <v>3294.694</v>
      </c>
      <c r="BU1940">
        <v>180.7235</v>
      </c>
      <c r="BV1940">
        <v>3638.7510000000002</v>
      </c>
      <c r="BW1940">
        <v>553.00149999999996</v>
      </c>
      <c r="BX1940">
        <v>405.05250000000001</v>
      </c>
      <c r="BY1940">
        <v>1405.0840000000001</v>
      </c>
      <c r="BZ1940">
        <v>-2677.078</v>
      </c>
      <c r="CA1940">
        <v>1392.0260000000001</v>
      </c>
      <c r="CB1940">
        <v>-1164.817</v>
      </c>
      <c r="CC1940">
        <v>-2491.002</v>
      </c>
      <c r="CD1940">
        <v>-2343.1289999999999</v>
      </c>
      <c r="CE1940">
        <v>-2450.768</v>
      </c>
      <c r="CF1940" s="23">
        <v>24635.279999999999</v>
      </c>
      <c r="CG1940" s="23">
        <v>29959.33</v>
      </c>
      <c r="CH1940" s="23">
        <v>25036.32</v>
      </c>
      <c r="CI1940" s="23">
        <v>20961.72</v>
      </c>
      <c r="CJ1940" s="23">
        <v>15792.79</v>
      </c>
      <c r="CK1940" s="23">
        <v>9950.8259999999991</v>
      </c>
      <c r="CL1940" s="23">
        <v>17077.34</v>
      </c>
      <c r="CM1940" s="23">
        <v>16007.68</v>
      </c>
      <c r="CN1940" s="23">
        <v>25087.19</v>
      </c>
      <c r="CO1940" s="23">
        <v>79257.66</v>
      </c>
      <c r="CP1940" s="23">
        <v>83874.240000000005</v>
      </c>
      <c r="CQ1940" s="23">
        <v>219970</v>
      </c>
      <c r="CR1940" s="23">
        <v>266544.7</v>
      </c>
      <c r="CS1940" s="23">
        <v>273979.59999999998</v>
      </c>
      <c r="CT1940" s="23">
        <v>231389.2</v>
      </c>
      <c r="CU1940" s="23">
        <v>169099.2</v>
      </c>
      <c r="CV1940" s="23">
        <v>178763.5</v>
      </c>
      <c r="CW1940" s="23">
        <v>175212.2</v>
      </c>
      <c r="CX1940" s="23">
        <v>202963.4</v>
      </c>
      <c r="CY1940" s="23">
        <v>255619.4</v>
      </c>
      <c r="CZ1940" s="23">
        <v>167649.79999999999</v>
      </c>
      <c r="DA1940" s="23">
        <v>29285.85</v>
      </c>
      <c r="DB1940" s="23">
        <v>24642.21</v>
      </c>
      <c r="DC1940" s="23">
        <v>51965.440000000002</v>
      </c>
      <c r="DD1940">
        <v>0</v>
      </c>
      <c r="DE1940">
        <v>0</v>
      </c>
      <c r="DF1940">
        <v>0</v>
      </c>
    </row>
    <row r="1941" spans="1:110" x14ac:dyDescent="0.25">
      <c r="A1941" s="18" t="str">
        <f t="shared" si="30"/>
        <v>program_CPP_0 to 199.99 kW_All_CAISO_1-in-10_MONTHLY SYSTEM PEAK DAY_2025_6</v>
      </c>
      <c r="B1941" t="s">
        <v>51</v>
      </c>
      <c r="C1941" t="s">
        <v>121</v>
      </c>
      <c r="D1941" t="s">
        <v>124</v>
      </c>
      <c r="E1941" t="s">
        <v>7</v>
      </c>
      <c r="F1941" t="s">
        <v>110</v>
      </c>
      <c r="G1941" t="s">
        <v>85</v>
      </c>
      <c r="H1941" t="s">
        <v>20</v>
      </c>
      <c r="I1941">
        <v>2025</v>
      </c>
      <c r="J1941">
        <v>6</v>
      </c>
      <c r="K1941">
        <v>12239.971</v>
      </c>
      <c r="L1941">
        <v>168071</v>
      </c>
      <c r="M1941">
        <v>163205.20000000001</v>
      </c>
      <c r="N1941">
        <v>160284.4</v>
      </c>
      <c r="O1941">
        <v>159843.1</v>
      </c>
      <c r="P1941">
        <v>166638.29999999999</v>
      </c>
      <c r="Q1941">
        <v>184136</v>
      </c>
      <c r="R1941">
        <v>209061.8</v>
      </c>
      <c r="S1941">
        <v>217461.7</v>
      </c>
      <c r="T1941">
        <v>231571.6</v>
      </c>
      <c r="U1941">
        <v>251892.8</v>
      </c>
      <c r="V1941">
        <v>266460.09999999998</v>
      </c>
      <c r="W1941">
        <v>282758.7</v>
      </c>
      <c r="X1941">
        <v>295591.59999999998</v>
      </c>
      <c r="Y1941">
        <v>304439.7</v>
      </c>
      <c r="Z1941">
        <v>309415.8</v>
      </c>
      <c r="AA1941">
        <v>307489.8</v>
      </c>
      <c r="AB1941">
        <v>301323.3</v>
      </c>
      <c r="AC1941">
        <v>289492.40000000002</v>
      </c>
      <c r="AD1941">
        <v>272046.5</v>
      </c>
      <c r="AE1941">
        <v>271184.3</v>
      </c>
      <c r="AF1941">
        <v>258717.6</v>
      </c>
      <c r="AG1941">
        <v>230392</v>
      </c>
      <c r="AH1941">
        <v>201145.3</v>
      </c>
      <c r="AI1941">
        <v>182667.1</v>
      </c>
      <c r="AJ1941">
        <v>71.520020000000002</v>
      </c>
      <c r="AK1941">
        <v>71.178989999999999</v>
      </c>
      <c r="AL1941">
        <v>70.136830000000003</v>
      </c>
      <c r="AM1941">
        <v>68.823300000000003</v>
      </c>
      <c r="AN1941">
        <v>68.185739999999996</v>
      </c>
      <c r="AO1941">
        <v>67.996799999999993</v>
      </c>
      <c r="AP1941">
        <v>67.59093</v>
      </c>
      <c r="AQ1941">
        <v>72.997919999999993</v>
      </c>
      <c r="AR1941">
        <v>79.209190000000007</v>
      </c>
      <c r="AS1941">
        <v>84.496960000000001</v>
      </c>
      <c r="AT1941">
        <v>89.097120000000004</v>
      </c>
      <c r="AU1941">
        <v>91.830569999999994</v>
      </c>
      <c r="AV1941">
        <v>93.035759999999996</v>
      </c>
      <c r="AW1941">
        <v>90.247510000000005</v>
      </c>
      <c r="AX1941">
        <v>88.494410000000002</v>
      </c>
      <c r="AY1941">
        <v>89.465159999999997</v>
      </c>
      <c r="AZ1941">
        <v>89.745469999999997</v>
      </c>
      <c r="BA1941">
        <v>87.67747</v>
      </c>
      <c r="BB1941">
        <v>86.189930000000004</v>
      </c>
      <c r="BC1941">
        <v>81.301680000000005</v>
      </c>
      <c r="BD1941">
        <v>76.91095</v>
      </c>
      <c r="BE1941">
        <v>74.194890000000001</v>
      </c>
      <c r="BF1941">
        <v>72.993129999999994</v>
      </c>
      <c r="BG1941">
        <v>71.686179999999993</v>
      </c>
      <c r="BH1941">
        <v>3092.3919999999998</v>
      </c>
      <c r="BI1941">
        <v>4381.1840000000002</v>
      </c>
      <c r="BJ1941">
        <v>4071.3490000000002</v>
      </c>
      <c r="BK1941">
        <v>3247.5839999999998</v>
      </c>
      <c r="BL1941">
        <v>3773.837</v>
      </c>
      <c r="BM1941">
        <v>3566.5940000000001</v>
      </c>
      <c r="BN1941">
        <v>4577.4139999999998</v>
      </c>
      <c r="BO1941">
        <v>6699.4369999999999</v>
      </c>
      <c r="BP1941">
        <v>10426.379999999999</v>
      </c>
      <c r="BQ1941">
        <v>12871.3</v>
      </c>
      <c r="BR1941">
        <v>10359.23</v>
      </c>
      <c r="BS1941">
        <v>3093.4720000000002</v>
      </c>
      <c r="BT1941">
        <v>3263.2869999999998</v>
      </c>
      <c r="BU1941">
        <v>179.0008</v>
      </c>
      <c r="BV1941">
        <v>3604.0650000000001</v>
      </c>
      <c r="BW1941">
        <v>547.73</v>
      </c>
      <c r="BX1941">
        <v>401.19130000000001</v>
      </c>
      <c r="BY1941">
        <v>1391.69</v>
      </c>
      <c r="BZ1941">
        <v>-2651.5590000000002</v>
      </c>
      <c r="CA1941">
        <v>1378.7570000000001</v>
      </c>
      <c r="CB1941">
        <v>-1153.7139999999999</v>
      </c>
      <c r="CC1941">
        <v>-2467.2559999999999</v>
      </c>
      <c r="CD1941">
        <v>-2320.7930000000001</v>
      </c>
      <c r="CE1941">
        <v>-2427.4059999999999</v>
      </c>
      <c r="CF1941" s="23">
        <v>24167.85</v>
      </c>
      <c r="CG1941" s="23">
        <v>29390.880000000001</v>
      </c>
      <c r="CH1941" s="23">
        <v>24561.279999999999</v>
      </c>
      <c r="CI1941" s="23">
        <v>20563.990000000002</v>
      </c>
      <c r="CJ1941" s="23">
        <v>15493.13</v>
      </c>
      <c r="CK1941" s="23">
        <v>9762.0169999999998</v>
      </c>
      <c r="CL1941" s="23">
        <v>16753.32</v>
      </c>
      <c r="CM1941" s="23">
        <v>15703.94</v>
      </c>
      <c r="CN1941" s="23">
        <v>24611.18</v>
      </c>
      <c r="CO1941" s="23">
        <v>77753.81</v>
      </c>
      <c r="CP1941" s="23">
        <v>82282.8</v>
      </c>
      <c r="CQ1941" s="23">
        <v>215796.3</v>
      </c>
      <c r="CR1941" s="23">
        <v>261487.3</v>
      </c>
      <c r="CS1941" s="23">
        <v>268781.09999999998</v>
      </c>
      <c r="CT1941" s="23">
        <v>226998.8</v>
      </c>
      <c r="CU1941" s="23">
        <v>165890.70000000001</v>
      </c>
      <c r="CV1941" s="23">
        <v>175371.6</v>
      </c>
      <c r="CW1941" s="23">
        <v>171887.7</v>
      </c>
      <c r="CX1941" s="23">
        <v>199112.3</v>
      </c>
      <c r="CY1941" s="23">
        <v>250769.2</v>
      </c>
      <c r="CZ1941" s="23">
        <v>164468.79999999999</v>
      </c>
      <c r="DA1941" s="23">
        <v>28730.18</v>
      </c>
      <c r="DB1941" s="23">
        <v>24174.639999999999</v>
      </c>
      <c r="DC1941" s="23">
        <v>50979.44</v>
      </c>
      <c r="DD1941">
        <v>0</v>
      </c>
      <c r="DE1941">
        <v>0</v>
      </c>
      <c r="DF1941">
        <v>0</v>
      </c>
    </row>
    <row r="1942" spans="1:110" x14ac:dyDescent="0.25">
      <c r="A1942" s="18" t="str">
        <f t="shared" si="30"/>
        <v>program_CPP_0 to 199.99 kW_All_CAISO_1-in-10_MONTHLY SYSTEM PEAK DAY_2026_6</v>
      </c>
      <c r="B1942" t="s">
        <v>51</v>
      </c>
      <c r="C1942" t="s">
        <v>121</v>
      </c>
      <c r="D1942" t="s">
        <v>124</v>
      </c>
      <c r="E1942" t="s">
        <v>7</v>
      </c>
      <c r="F1942" t="s">
        <v>110</v>
      </c>
      <c r="G1942" t="s">
        <v>85</v>
      </c>
      <c r="H1942" t="s">
        <v>20</v>
      </c>
      <c r="I1942">
        <v>2026</v>
      </c>
      <c r="J1942">
        <v>6</v>
      </c>
      <c r="K1942">
        <v>12123.293</v>
      </c>
      <c r="L1942">
        <v>166468.9</v>
      </c>
      <c r="M1942">
        <v>161649.5</v>
      </c>
      <c r="N1942">
        <v>158756.5</v>
      </c>
      <c r="O1942">
        <v>158319.4</v>
      </c>
      <c r="P1942">
        <v>165049.79999999999</v>
      </c>
      <c r="Q1942">
        <v>182380.7</v>
      </c>
      <c r="R1942">
        <v>207069</v>
      </c>
      <c r="S1942">
        <v>215388.79999999999</v>
      </c>
      <c r="T1942">
        <v>229364.1</v>
      </c>
      <c r="U1942">
        <v>249491.6</v>
      </c>
      <c r="V1942">
        <v>263920.09999999998</v>
      </c>
      <c r="W1942">
        <v>280063.3</v>
      </c>
      <c r="X1942">
        <v>292773.90000000002</v>
      </c>
      <c r="Y1942">
        <v>301537.59999999998</v>
      </c>
      <c r="Z1942">
        <v>306466.3</v>
      </c>
      <c r="AA1942">
        <v>304558.7</v>
      </c>
      <c r="AB1942">
        <v>298450.90000000002</v>
      </c>
      <c r="AC1942">
        <v>286732.79999999999</v>
      </c>
      <c r="AD1942">
        <v>269453.3</v>
      </c>
      <c r="AE1942">
        <v>268599.2</v>
      </c>
      <c r="AF1942">
        <v>256251.4</v>
      </c>
      <c r="AG1942">
        <v>228195.8</v>
      </c>
      <c r="AH1942">
        <v>199227.9</v>
      </c>
      <c r="AI1942">
        <v>180925.9</v>
      </c>
      <c r="AJ1942">
        <v>71.520020000000002</v>
      </c>
      <c r="AK1942">
        <v>71.178989999999999</v>
      </c>
      <c r="AL1942">
        <v>70.136830000000003</v>
      </c>
      <c r="AM1942">
        <v>68.823300000000003</v>
      </c>
      <c r="AN1942">
        <v>68.185739999999996</v>
      </c>
      <c r="AO1942">
        <v>67.996799999999993</v>
      </c>
      <c r="AP1942">
        <v>67.59093</v>
      </c>
      <c r="AQ1942">
        <v>72.997919999999993</v>
      </c>
      <c r="AR1942">
        <v>79.209190000000007</v>
      </c>
      <c r="AS1942">
        <v>84.496960000000001</v>
      </c>
      <c r="AT1942">
        <v>89.097120000000004</v>
      </c>
      <c r="AU1942">
        <v>91.830569999999994</v>
      </c>
      <c r="AV1942">
        <v>93.035759999999996</v>
      </c>
      <c r="AW1942">
        <v>90.247510000000005</v>
      </c>
      <c r="AX1942">
        <v>88.494410000000002</v>
      </c>
      <c r="AY1942">
        <v>89.465159999999997</v>
      </c>
      <c r="AZ1942">
        <v>89.745469999999997</v>
      </c>
      <c r="BA1942">
        <v>87.67747</v>
      </c>
      <c r="BB1942">
        <v>86.189930000000004</v>
      </c>
      <c r="BC1942">
        <v>81.301680000000005</v>
      </c>
      <c r="BD1942">
        <v>76.91095</v>
      </c>
      <c r="BE1942">
        <v>74.194890000000001</v>
      </c>
      <c r="BF1942">
        <v>72.993129999999994</v>
      </c>
      <c r="BG1942">
        <v>71.686179999999993</v>
      </c>
      <c r="BH1942">
        <v>3062.9140000000002</v>
      </c>
      <c r="BI1942">
        <v>4339.42</v>
      </c>
      <c r="BJ1942">
        <v>4032.5390000000002</v>
      </c>
      <c r="BK1942">
        <v>3216.6260000000002</v>
      </c>
      <c r="BL1942">
        <v>3737.8629999999998</v>
      </c>
      <c r="BM1942">
        <v>3532.596</v>
      </c>
      <c r="BN1942">
        <v>4533.7790000000005</v>
      </c>
      <c r="BO1942">
        <v>6635.5749999999998</v>
      </c>
      <c r="BP1942">
        <v>10326.99</v>
      </c>
      <c r="BQ1942">
        <v>12748.61</v>
      </c>
      <c r="BR1942">
        <v>10260.49</v>
      </c>
      <c r="BS1942">
        <v>3063.9839999999999</v>
      </c>
      <c r="BT1942">
        <v>3232.18</v>
      </c>
      <c r="BU1942">
        <v>177.2944</v>
      </c>
      <c r="BV1942">
        <v>3569.7089999999998</v>
      </c>
      <c r="BW1942">
        <v>542.50879999999995</v>
      </c>
      <c r="BX1942">
        <v>397.36689999999999</v>
      </c>
      <c r="BY1942">
        <v>1378.424</v>
      </c>
      <c r="BZ1942">
        <v>-2626.2829999999999</v>
      </c>
      <c r="CA1942">
        <v>1365.614</v>
      </c>
      <c r="CB1942">
        <v>-1142.7159999999999</v>
      </c>
      <c r="CC1942">
        <v>-2443.7370000000001</v>
      </c>
      <c r="CD1942">
        <v>-2298.67</v>
      </c>
      <c r="CE1942">
        <v>-2404.2669999999998</v>
      </c>
      <c r="CF1942" s="23">
        <v>23709.279999999999</v>
      </c>
      <c r="CG1942" s="23">
        <v>28833.21</v>
      </c>
      <c r="CH1942" s="23">
        <v>24095.25</v>
      </c>
      <c r="CI1942" s="23">
        <v>20173.8</v>
      </c>
      <c r="CJ1942" s="23">
        <v>15199.16</v>
      </c>
      <c r="CK1942" s="23">
        <v>9576.7909999999993</v>
      </c>
      <c r="CL1942" s="23">
        <v>16435.439999999999</v>
      </c>
      <c r="CM1942" s="23">
        <v>15405.97</v>
      </c>
      <c r="CN1942" s="23">
        <v>24144.21</v>
      </c>
      <c r="CO1942" s="23">
        <v>76278.5</v>
      </c>
      <c r="CP1942" s="23">
        <v>80721.56</v>
      </c>
      <c r="CQ1942" s="23">
        <v>211701.8</v>
      </c>
      <c r="CR1942" s="23">
        <v>256525.8</v>
      </c>
      <c r="CS1942" s="23">
        <v>263681.2</v>
      </c>
      <c r="CT1942" s="23">
        <v>222691.7</v>
      </c>
      <c r="CU1942" s="23">
        <v>162743.1</v>
      </c>
      <c r="CV1942" s="23">
        <v>172044.1</v>
      </c>
      <c r="CW1942" s="23">
        <v>168626.3</v>
      </c>
      <c r="CX1942" s="23">
        <v>195334.39999999999</v>
      </c>
      <c r="CY1942" s="23">
        <v>246011.1</v>
      </c>
      <c r="CZ1942" s="23">
        <v>161348.1</v>
      </c>
      <c r="DA1942" s="23">
        <v>28185.05</v>
      </c>
      <c r="DB1942" s="23">
        <v>23715.95</v>
      </c>
      <c r="DC1942" s="23">
        <v>50012.15</v>
      </c>
      <c r="DD1942">
        <v>0</v>
      </c>
      <c r="DE1942">
        <v>0</v>
      </c>
      <c r="DF1942">
        <v>0</v>
      </c>
    </row>
    <row r="1943" spans="1:110" x14ac:dyDescent="0.25">
      <c r="A1943" s="18" t="str">
        <f t="shared" si="30"/>
        <v>program_CPP_0 to 199.99 kW_All_CAISO_1-in-10_MONTHLY SYSTEM PEAK DAY_2027_6</v>
      </c>
      <c r="B1943" t="s">
        <v>51</v>
      </c>
      <c r="C1943" t="s">
        <v>121</v>
      </c>
      <c r="D1943" t="s">
        <v>124</v>
      </c>
      <c r="E1943" t="s">
        <v>7</v>
      </c>
      <c r="F1943" t="s">
        <v>110</v>
      </c>
      <c r="G1943" t="s">
        <v>85</v>
      </c>
      <c r="H1943" t="s">
        <v>20</v>
      </c>
      <c r="I1943">
        <v>2027</v>
      </c>
      <c r="J1943">
        <v>6</v>
      </c>
      <c r="K1943">
        <v>12007.727999999999</v>
      </c>
      <c r="L1943">
        <v>164882</v>
      </c>
      <c r="M1943">
        <v>160108.6</v>
      </c>
      <c r="N1943">
        <v>157243.1</v>
      </c>
      <c r="O1943">
        <v>156810.29999999999</v>
      </c>
      <c r="P1943">
        <v>163476.5</v>
      </c>
      <c r="Q1943">
        <v>180642.2</v>
      </c>
      <c r="R1943">
        <v>205095.1</v>
      </c>
      <c r="S1943">
        <v>213335.6</v>
      </c>
      <c r="T1943">
        <v>227177.7</v>
      </c>
      <c r="U1943">
        <v>247113.4</v>
      </c>
      <c r="V1943">
        <v>261404.3</v>
      </c>
      <c r="W1943">
        <v>277393.59999999998</v>
      </c>
      <c r="X1943">
        <v>289983</v>
      </c>
      <c r="Y1943">
        <v>298663.2</v>
      </c>
      <c r="Z1943">
        <v>303544.90000000002</v>
      </c>
      <c r="AA1943">
        <v>301655.40000000002</v>
      </c>
      <c r="AB1943">
        <v>295605.90000000002</v>
      </c>
      <c r="AC1943">
        <v>283999.5</v>
      </c>
      <c r="AD1943">
        <v>266884.7</v>
      </c>
      <c r="AE1943">
        <v>266038.8</v>
      </c>
      <c r="AF1943">
        <v>253808.7</v>
      </c>
      <c r="AG1943">
        <v>226020.5</v>
      </c>
      <c r="AH1943">
        <v>197328.7</v>
      </c>
      <c r="AI1943">
        <v>179201.2</v>
      </c>
      <c r="AJ1943">
        <v>71.520020000000002</v>
      </c>
      <c r="AK1943">
        <v>71.178989999999999</v>
      </c>
      <c r="AL1943">
        <v>70.136830000000003</v>
      </c>
      <c r="AM1943">
        <v>68.823300000000003</v>
      </c>
      <c r="AN1943">
        <v>68.185739999999996</v>
      </c>
      <c r="AO1943">
        <v>67.996799999999993</v>
      </c>
      <c r="AP1943">
        <v>67.59093</v>
      </c>
      <c r="AQ1943">
        <v>72.997919999999993</v>
      </c>
      <c r="AR1943">
        <v>79.209190000000007</v>
      </c>
      <c r="AS1943">
        <v>84.496960000000001</v>
      </c>
      <c r="AT1943">
        <v>89.097120000000004</v>
      </c>
      <c r="AU1943">
        <v>91.830569999999994</v>
      </c>
      <c r="AV1943">
        <v>93.035759999999996</v>
      </c>
      <c r="AW1943">
        <v>90.247510000000005</v>
      </c>
      <c r="AX1943">
        <v>88.494410000000002</v>
      </c>
      <c r="AY1943">
        <v>89.465159999999997</v>
      </c>
      <c r="AZ1943">
        <v>89.745469999999997</v>
      </c>
      <c r="BA1943">
        <v>87.67747</v>
      </c>
      <c r="BB1943">
        <v>86.189930000000004</v>
      </c>
      <c r="BC1943">
        <v>81.301680000000005</v>
      </c>
      <c r="BD1943">
        <v>76.91095</v>
      </c>
      <c r="BE1943">
        <v>74.194890000000001</v>
      </c>
      <c r="BF1943">
        <v>72.993129999999994</v>
      </c>
      <c r="BG1943">
        <v>71.686179999999993</v>
      </c>
      <c r="BH1943">
        <v>3033.7170000000001</v>
      </c>
      <c r="BI1943">
        <v>4298.0540000000001</v>
      </c>
      <c r="BJ1943">
        <v>3994.0990000000002</v>
      </c>
      <c r="BK1943">
        <v>3185.9639999999999</v>
      </c>
      <c r="BL1943">
        <v>3702.2310000000002</v>
      </c>
      <c r="BM1943">
        <v>3498.9209999999998</v>
      </c>
      <c r="BN1943">
        <v>4490.5609999999997</v>
      </c>
      <c r="BO1943">
        <v>6572.3209999999999</v>
      </c>
      <c r="BP1943">
        <v>10228.549999999999</v>
      </c>
      <c r="BQ1943">
        <v>12627.08</v>
      </c>
      <c r="BR1943">
        <v>10162.68</v>
      </c>
      <c r="BS1943">
        <v>3034.7759999999998</v>
      </c>
      <c r="BT1943">
        <v>3201.3690000000001</v>
      </c>
      <c r="BU1943">
        <v>175.6044</v>
      </c>
      <c r="BV1943">
        <v>3535.681</v>
      </c>
      <c r="BW1943">
        <v>537.33730000000003</v>
      </c>
      <c r="BX1943">
        <v>393.57900000000001</v>
      </c>
      <c r="BY1943">
        <v>1365.2840000000001</v>
      </c>
      <c r="BZ1943">
        <v>-2601.248</v>
      </c>
      <c r="CA1943">
        <v>1352.596</v>
      </c>
      <c r="CB1943">
        <v>-1131.8230000000001</v>
      </c>
      <c r="CC1943">
        <v>-2420.442</v>
      </c>
      <c r="CD1943">
        <v>-2276.7579999999998</v>
      </c>
      <c r="CE1943">
        <v>-2381.348</v>
      </c>
      <c r="CF1943" s="23">
        <v>23259.42</v>
      </c>
      <c r="CG1943" s="23">
        <v>28286.12</v>
      </c>
      <c r="CH1943" s="23">
        <v>23638.06</v>
      </c>
      <c r="CI1943" s="23">
        <v>19791.02</v>
      </c>
      <c r="CJ1943" s="23">
        <v>14910.77</v>
      </c>
      <c r="CK1943" s="23">
        <v>9395.08</v>
      </c>
      <c r="CL1943" s="23">
        <v>16123.59</v>
      </c>
      <c r="CM1943" s="23">
        <v>15113.66</v>
      </c>
      <c r="CN1943" s="23">
        <v>23686.09</v>
      </c>
      <c r="CO1943" s="23">
        <v>74831.179999999993</v>
      </c>
      <c r="CP1943" s="23">
        <v>79189.929999999993</v>
      </c>
      <c r="CQ1943" s="23">
        <v>207684.9</v>
      </c>
      <c r="CR1943" s="23">
        <v>251658.4</v>
      </c>
      <c r="CS1943" s="23">
        <v>258678.1</v>
      </c>
      <c r="CT1943" s="23">
        <v>218466.3</v>
      </c>
      <c r="CU1943" s="23">
        <v>159655.20000000001</v>
      </c>
      <c r="CV1943" s="23">
        <v>168779.7</v>
      </c>
      <c r="CW1943" s="23">
        <v>165426.70000000001</v>
      </c>
      <c r="CX1943" s="23">
        <v>191628</v>
      </c>
      <c r="CY1943" s="23">
        <v>241343.2</v>
      </c>
      <c r="CZ1943" s="23">
        <v>158286.70000000001</v>
      </c>
      <c r="DA1943" s="23">
        <v>27650.26</v>
      </c>
      <c r="DB1943" s="23">
        <v>23265.96</v>
      </c>
      <c r="DC1943" s="23">
        <v>49063.21</v>
      </c>
      <c r="DD1943">
        <v>0</v>
      </c>
      <c r="DE1943">
        <v>0</v>
      </c>
      <c r="DF1943">
        <v>0</v>
      </c>
    </row>
    <row r="1944" spans="1:110" x14ac:dyDescent="0.25">
      <c r="A1944" s="18" t="str">
        <f t="shared" si="30"/>
        <v>program_CPP_0 to 199.99 kW_All_CAISO_1-in-10_MONTHLY SYSTEM PEAK DAY_2028_6</v>
      </c>
      <c r="B1944" t="s">
        <v>51</v>
      </c>
      <c r="C1944" t="s">
        <v>121</v>
      </c>
      <c r="D1944" t="s">
        <v>124</v>
      </c>
      <c r="E1944" t="s">
        <v>7</v>
      </c>
      <c r="F1944" t="s">
        <v>110</v>
      </c>
      <c r="G1944" t="s">
        <v>85</v>
      </c>
      <c r="H1944" t="s">
        <v>20</v>
      </c>
      <c r="I1944">
        <v>2028</v>
      </c>
      <c r="J1944">
        <v>6</v>
      </c>
      <c r="K1944">
        <v>11893.263999999999</v>
      </c>
      <c r="L1944">
        <v>163310.29999999999</v>
      </c>
      <c r="M1944">
        <v>158582.29999999999</v>
      </c>
      <c r="N1944">
        <v>155744.20000000001</v>
      </c>
      <c r="O1944">
        <v>155315.5</v>
      </c>
      <c r="P1944">
        <v>161918.20000000001</v>
      </c>
      <c r="Q1944">
        <v>178920.2</v>
      </c>
      <c r="R1944">
        <v>203140</v>
      </c>
      <c r="S1944">
        <v>211301.9</v>
      </c>
      <c r="T1944">
        <v>225012.1</v>
      </c>
      <c r="U1944">
        <v>244757.8</v>
      </c>
      <c r="V1944">
        <v>258912.5</v>
      </c>
      <c r="W1944">
        <v>274749.3</v>
      </c>
      <c r="X1944">
        <v>287218.8</v>
      </c>
      <c r="Y1944">
        <v>295816.2</v>
      </c>
      <c r="Z1944">
        <v>300651.3</v>
      </c>
      <c r="AA1944">
        <v>298779.90000000002</v>
      </c>
      <c r="AB1944">
        <v>292788</v>
      </c>
      <c r="AC1944">
        <v>281292.3</v>
      </c>
      <c r="AD1944">
        <v>264340.59999999998</v>
      </c>
      <c r="AE1944">
        <v>263502.8</v>
      </c>
      <c r="AF1944">
        <v>251389.2</v>
      </c>
      <c r="AG1944">
        <v>223866</v>
      </c>
      <c r="AH1944">
        <v>195447.7</v>
      </c>
      <c r="AI1944">
        <v>177492.9</v>
      </c>
      <c r="AJ1944">
        <v>71.520020000000002</v>
      </c>
      <c r="AK1944">
        <v>71.178989999999999</v>
      </c>
      <c r="AL1944">
        <v>70.136830000000003</v>
      </c>
      <c r="AM1944">
        <v>68.823300000000003</v>
      </c>
      <c r="AN1944">
        <v>68.185739999999996</v>
      </c>
      <c r="AO1944">
        <v>67.996799999999993</v>
      </c>
      <c r="AP1944">
        <v>67.59093</v>
      </c>
      <c r="AQ1944">
        <v>72.997919999999993</v>
      </c>
      <c r="AR1944">
        <v>79.209190000000007</v>
      </c>
      <c r="AS1944">
        <v>84.496960000000001</v>
      </c>
      <c r="AT1944">
        <v>89.097120000000004</v>
      </c>
      <c r="AU1944">
        <v>91.830569999999994</v>
      </c>
      <c r="AV1944">
        <v>93.035759999999996</v>
      </c>
      <c r="AW1944">
        <v>90.247510000000005</v>
      </c>
      <c r="AX1944">
        <v>88.494410000000002</v>
      </c>
      <c r="AY1944">
        <v>89.465159999999997</v>
      </c>
      <c r="AZ1944">
        <v>89.745469999999997</v>
      </c>
      <c r="BA1944">
        <v>87.67747</v>
      </c>
      <c r="BB1944">
        <v>86.189930000000004</v>
      </c>
      <c r="BC1944">
        <v>81.301680000000005</v>
      </c>
      <c r="BD1944">
        <v>76.91095</v>
      </c>
      <c r="BE1944">
        <v>74.194890000000001</v>
      </c>
      <c r="BF1944">
        <v>72.993129999999994</v>
      </c>
      <c r="BG1944">
        <v>71.686179999999993</v>
      </c>
      <c r="BH1944">
        <v>3004.7979999999998</v>
      </c>
      <c r="BI1944">
        <v>4257.0829999999996</v>
      </c>
      <c r="BJ1944">
        <v>3956.0250000000001</v>
      </c>
      <c r="BK1944">
        <v>3155.5940000000001</v>
      </c>
      <c r="BL1944">
        <v>3666.94</v>
      </c>
      <c r="BM1944">
        <v>3465.5680000000002</v>
      </c>
      <c r="BN1944">
        <v>4447.7539999999999</v>
      </c>
      <c r="BO1944">
        <v>6509.67</v>
      </c>
      <c r="BP1944">
        <v>10131.040000000001</v>
      </c>
      <c r="BQ1944">
        <v>12506.71</v>
      </c>
      <c r="BR1944">
        <v>10065.799999999999</v>
      </c>
      <c r="BS1944">
        <v>3005.8470000000002</v>
      </c>
      <c r="BT1944">
        <v>3170.8519999999999</v>
      </c>
      <c r="BU1944">
        <v>173.93039999999999</v>
      </c>
      <c r="BV1944">
        <v>3501.9769999999999</v>
      </c>
      <c r="BW1944">
        <v>532.21510000000001</v>
      </c>
      <c r="BX1944">
        <v>389.82729999999998</v>
      </c>
      <c r="BY1944">
        <v>1352.269</v>
      </c>
      <c r="BZ1944">
        <v>-2576.451</v>
      </c>
      <c r="CA1944">
        <v>1339.702</v>
      </c>
      <c r="CB1944">
        <v>-1121.0340000000001</v>
      </c>
      <c r="CC1944">
        <v>-2397.3690000000001</v>
      </c>
      <c r="CD1944">
        <v>-2255.0549999999998</v>
      </c>
      <c r="CE1944">
        <v>-2358.6480000000001</v>
      </c>
      <c r="CF1944" s="23">
        <v>22818.09</v>
      </c>
      <c r="CG1944" s="23">
        <v>27749.42</v>
      </c>
      <c r="CH1944" s="23">
        <v>23189.55</v>
      </c>
      <c r="CI1944" s="23">
        <v>19415.509999999998</v>
      </c>
      <c r="CJ1944" s="23">
        <v>14627.85</v>
      </c>
      <c r="CK1944" s="23">
        <v>9216.8169999999991</v>
      </c>
      <c r="CL1944" s="23">
        <v>15817.66</v>
      </c>
      <c r="CM1944" s="23">
        <v>14826.89</v>
      </c>
      <c r="CN1944" s="23">
        <v>23236.67</v>
      </c>
      <c r="CO1944" s="23">
        <v>73411.320000000007</v>
      </c>
      <c r="CP1944" s="23">
        <v>77687.37</v>
      </c>
      <c r="CQ1944" s="23">
        <v>203744.3</v>
      </c>
      <c r="CR1944" s="23">
        <v>246883.4</v>
      </c>
      <c r="CS1944" s="23">
        <v>253769.9</v>
      </c>
      <c r="CT1944" s="23">
        <v>214321.1</v>
      </c>
      <c r="CU1944" s="23">
        <v>156625.79999999999</v>
      </c>
      <c r="CV1944" s="23">
        <v>165577.29999999999</v>
      </c>
      <c r="CW1944" s="23">
        <v>162287.9</v>
      </c>
      <c r="CX1944" s="23">
        <v>187992.1</v>
      </c>
      <c r="CY1944" s="23">
        <v>236764</v>
      </c>
      <c r="CZ1944" s="23">
        <v>155283.29999999999</v>
      </c>
      <c r="DA1944" s="23">
        <v>27125.62</v>
      </c>
      <c r="DB1944" s="23">
        <v>22824.51</v>
      </c>
      <c r="DC1944" s="23">
        <v>48132.28</v>
      </c>
      <c r="DD1944">
        <v>0</v>
      </c>
      <c r="DE1944">
        <v>0</v>
      </c>
      <c r="DF1944">
        <v>0</v>
      </c>
    </row>
    <row r="1945" spans="1:110" x14ac:dyDescent="0.25">
      <c r="A1945" s="18" t="str">
        <f t="shared" si="30"/>
        <v>program_CPP_0 to 199.99 kW_All_CAISO_1-in-10_MONTHLY SYSTEM PEAK DAY_2029_6</v>
      </c>
      <c r="B1945" t="s">
        <v>51</v>
      </c>
      <c r="C1945" t="s">
        <v>121</v>
      </c>
      <c r="D1945" t="s">
        <v>124</v>
      </c>
      <c r="E1945" t="s">
        <v>7</v>
      </c>
      <c r="F1945" t="s">
        <v>110</v>
      </c>
      <c r="G1945" t="s">
        <v>85</v>
      </c>
      <c r="H1945" t="s">
        <v>20</v>
      </c>
      <c r="I1945">
        <v>2029</v>
      </c>
      <c r="J1945">
        <v>6</v>
      </c>
      <c r="K1945">
        <v>11779.892</v>
      </c>
      <c r="L1945">
        <v>161753.5</v>
      </c>
      <c r="M1945">
        <v>157070.6</v>
      </c>
      <c r="N1945">
        <v>154259.6</v>
      </c>
      <c r="O1945">
        <v>153834.9</v>
      </c>
      <c r="P1945">
        <v>160374.70000000001</v>
      </c>
      <c r="Q1945">
        <v>177214.6</v>
      </c>
      <c r="R1945">
        <v>201203.6</v>
      </c>
      <c r="S1945">
        <v>209287.7</v>
      </c>
      <c r="T1945">
        <v>222867.20000000001</v>
      </c>
      <c r="U1945">
        <v>242424.6</v>
      </c>
      <c r="V1945">
        <v>256444.4</v>
      </c>
      <c r="W1945">
        <v>272130.3</v>
      </c>
      <c r="X1945">
        <v>284480.8</v>
      </c>
      <c r="Y1945">
        <v>292996.3</v>
      </c>
      <c r="Z1945">
        <v>297785.40000000002</v>
      </c>
      <c r="AA1945">
        <v>295931.8</v>
      </c>
      <c r="AB1945">
        <v>289997</v>
      </c>
      <c r="AC1945">
        <v>278610.90000000002</v>
      </c>
      <c r="AD1945">
        <v>261820.79999999999</v>
      </c>
      <c r="AE1945">
        <v>260991</v>
      </c>
      <c r="AF1945">
        <v>248992.9</v>
      </c>
      <c r="AG1945">
        <v>221732</v>
      </c>
      <c r="AH1945">
        <v>193584.6</v>
      </c>
      <c r="AI1945">
        <v>175801</v>
      </c>
      <c r="AJ1945">
        <v>71.520020000000002</v>
      </c>
      <c r="AK1945">
        <v>71.178989999999999</v>
      </c>
      <c r="AL1945">
        <v>70.136830000000003</v>
      </c>
      <c r="AM1945">
        <v>68.823300000000003</v>
      </c>
      <c r="AN1945">
        <v>68.185739999999996</v>
      </c>
      <c r="AO1945">
        <v>67.996799999999993</v>
      </c>
      <c r="AP1945">
        <v>67.59093</v>
      </c>
      <c r="AQ1945">
        <v>72.997919999999993</v>
      </c>
      <c r="AR1945">
        <v>79.209190000000007</v>
      </c>
      <c r="AS1945">
        <v>84.496960000000001</v>
      </c>
      <c r="AT1945">
        <v>89.097120000000004</v>
      </c>
      <c r="AU1945">
        <v>91.830569999999994</v>
      </c>
      <c r="AV1945">
        <v>93.035759999999996</v>
      </c>
      <c r="AW1945">
        <v>90.247510000000005</v>
      </c>
      <c r="AX1945">
        <v>88.494410000000002</v>
      </c>
      <c r="AY1945">
        <v>89.465159999999997</v>
      </c>
      <c r="AZ1945">
        <v>89.745469999999997</v>
      </c>
      <c r="BA1945">
        <v>87.67747</v>
      </c>
      <c r="BB1945">
        <v>86.189930000000004</v>
      </c>
      <c r="BC1945">
        <v>81.301680000000005</v>
      </c>
      <c r="BD1945">
        <v>76.91095</v>
      </c>
      <c r="BE1945">
        <v>74.194890000000001</v>
      </c>
      <c r="BF1945">
        <v>72.993129999999994</v>
      </c>
      <c r="BG1945">
        <v>71.686179999999993</v>
      </c>
      <c r="BH1945">
        <v>2976.1550000000002</v>
      </c>
      <c r="BI1945">
        <v>4216.5020000000004</v>
      </c>
      <c r="BJ1945">
        <v>3918.3139999999999</v>
      </c>
      <c r="BK1945">
        <v>3125.5129999999999</v>
      </c>
      <c r="BL1945">
        <v>3631.9850000000001</v>
      </c>
      <c r="BM1945">
        <v>3432.5320000000002</v>
      </c>
      <c r="BN1945">
        <v>4405.3559999999998</v>
      </c>
      <c r="BO1945">
        <v>6447.6170000000002</v>
      </c>
      <c r="BP1945">
        <v>10034.469999999999</v>
      </c>
      <c r="BQ1945">
        <v>12387.49</v>
      </c>
      <c r="BR1945">
        <v>9969.85</v>
      </c>
      <c r="BS1945">
        <v>2977.194</v>
      </c>
      <c r="BT1945">
        <v>3140.6260000000002</v>
      </c>
      <c r="BU1945">
        <v>172.2724</v>
      </c>
      <c r="BV1945">
        <v>3468.5940000000001</v>
      </c>
      <c r="BW1945">
        <v>527.14179999999999</v>
      </c>
      <c r="BX1945">
        <v>386.1112</v>
      </c>
      <c r="BY1945">
        <v>1339.3789999999999</v>
      </c>
      <c r="BZ1945">
        <v>-2551.8910000000001</v>
      </c>
      <c r="CA1945">
        <v>1326.932</v>
      </c>
      <c r="CB1945">
        <v>-1110.347</v>
      </c>
      <c r="CC1945">
        <v>-2374.5169999999998</v>
      </c>
      <c r="CD1945">
        <v>-2233.558</v>
      </c>
      <c r="CE1945">
        <v>-2336.165</v>
      </c>
      <c r="CF1945" s="23">
        <v>22385.14</v>
      </c>
      <c r="CG1945" s="23">
        <v>27222.9</v>
      </c>
      <c r="CH1945" s="23">
        <v>22749.55</v>
      </c>
      <c r="CI1945" s="23">
        <v>19047.11</v>
      </c>
      <c r="CJ1945" s="23">
        <v>14350.3</v>
      </c>
      <c r="CK1945" s="23">
        <v>9041.9349999999995</v>
      </c>
      <c r="CL1945" s="23">
        <v>15517.53</v>
      </c>
      <c r="CM1945" s="23">
        <v>14545.56</v>
      </c>
      <c r="CN1945" s="23">
        <v>22795.77</v>
      </c>
      <c r="CO1945" s="23">
        <v>72018.41</v>
      </c>
      <c r="CP1945" s="23">
        <v>76213.320000000007</v>
      </c>
      <c r="CQ1945" s="23">
        <v>199878.39999999999</v>
      </c>
      <c r="CR1945" s="23">
        <v>242199</v>
      </c>
      <c r="CS1945" s="23">
        <v>248954.8</v>
      </c>
      <c r="CT1945" s="23">
        <v>210254.5</v>
      </c>
      <c r="CU1945" s="23">
        <v>153654</v>
      </c>
      <c r="CV1945" s="23">
        <v>162435.6</v>
      </c>
      <c r="CW1945" s="23">
        <v>159208.6</v>
      </c>
      <c r="CX1945" s="23">
        <v>184425.1</v>
      </c>
      <c r="CY1945" s="23">
        <v>232271.6</v>
      </c>
      <c r="CZ1945" s="23">
        <v>152336.9</v>
      </c>
      <c r="DA1945" s="23">
        <v>26610.94</v>
      </c>
      <c r="DB1945" s="23">
        <v>22391.43</v>
      </c>
      <c r="DC1945" s="23">
        <v>47219.01</v>
      </c>
      <c r="DD1945">
        <v>0</v>
      </c>
      <c r="DE1945">
        <v>0</v>
      </c>
      <c r="DF1945">
        <v>0</v>
      </c>
    </row>
    <row r="1946" spans="1:110" x14ac:dyDescent="0.25">
      <c r="A1946" s="18" t="str">
        <f t="shared" si="30"/>
        <v>program_CPP_0 to 199.99 kW_All_CAISO_1-in-10_MONTHLY SYSTEM PEAK DAY_2030_6</v>
      </c>
      <c r="B1946" t="s">
        <v>51</v>
      </c>
      <c r="C1946" t="s">
        <v>121</v>
      </c>
      <c r="D1946" t="s">
        <v>124</v>
      </c>
      <c r="E1946" t="s">
        <v>7</v>
      </c>
      <c r="F1946" t="s">
        <v>110</v>
      </c>
      <c r="G1946" t="s">
        <v>85</v>
      </c>
      <c r="H1946" t="s">
        <v>20</v>
      </c>
      <c r="I1946">
        <v>2030</v>
      </c>
      <c r="J1946">
        <v>6</v>
      </c>
      <c r="K1946">
        <v>11667.6</v>
      </c>
      <c r="L1946">
        <v>160211.6</v>
      </c>
      <c r="M1946">
        <v>155573.4</v>
      </c>
      <c r="N1946">
        <v>152789.1</v>
      </c>
      <c r="O1946">
        <v>152368.5</v>
      </c>
      <c r="P1946">
        <v>158845.9</v>
      </c>
      <c r="Q1946">
        <v>175525.3</v>
      </c>
      <c r="R1946">
        <v>199285.6</v>
      </c>
      <c r="S1946">
        <v>207292.7</v>
      </c>
      <c r="T1946">
        <v>220742.7</v>
      </c>
      <c r="U1946">
        <v>240113.7</v>
      </c>
      <c r="V1946">
        <v>253999.8</v>
      </c>
      <c r="W1946">
        <v>269536.2</v>
      </c>
      <c r="X1946">
        <v>281769</v>
      </c>
      <c r="Y1946">
        <v>290203.3</v>
      </c>
      <c r="Z1946">
        <v>294946.8</v>
      </c>
      <c r="AA1946">
        <v>293110.8</v>
      </c>
      <c r="AB1946">
        <v>287232.59999999998</v>
      </c>
      <c r="AC1946">
        <v>275955</v>
      </c>
      <c r="AD1946">
        <v>259325</v>
      </c>
      <c r="AE1946">
        <v>258503</v>
      </c>
      <c r="AF1946">
        <v>246619.3</v>
      </c>
      <c r="AG1946">
        <v>219618.3</v>
      </c>
      <c r="AH1946">
        <v>191739.2</v>
      </c>
      <c r="AI1946">
        <v>174125.2</v>
      </c>
      <c r="AJ1946">
        <v>71.520020000000002</v>
      </c>
      <c r="AK1946">
        <v>71.178989999999999</v>
      </c>
      <c r="AL1946">
        <v>70.136830000000003</v>
      </c>
      <c r="AM1946">
        <v>68.823300000000003</v>
      </c>
      <c r="AN1946">
        <v>68.185739999999996</v>
      </c>
      <c r="AO1946">
        <v>67.996799999999993</v>
      </c>
      <c r="AP1946">
        <v>67.59093</v>
      </c>
      <c r="AQ1946">
        <v>72.997919999999993</v>
      </c>
      <c r="AR1946">
        <v>79.209190000000007</v>
      </c>
      <c r="AS1946">
        <v>84.496960000000001</v>
      </c>
      <c r="AT1946">
        <v>89.097120000000004</v>
      </c>
      <c r="AU1946">
        <v>91.830569999999994</v>
      </c>
      <c r="AV1946">
        <v>93.035759999999996</v>
      </c>
      <c r="AW1946">
        <v>90.247510000000005</v>
      </c>
      <c r="AX1946">
        <v>88.494410000000002</v>
      </c>
      <c r="AY1946">
        <v>89.465159999999997</v>
      </c>
      <c r="AZ1946">
        <v>89.745469999999997</v>
      </c>
      <c r="BA1946">
        <v>87.67747</v>
      </c>
      <c r="BB1946">
        <v>86.189930000000004</v>
      </c>
      <c r="BC1946">
        <v>81.301680000000005</v>
      </c>
      <c r="BD1946">
        <v>76.91095</v>
      </c>
      <c r="BE1946">
        <v>74.194890000000001</v>
      </c>
      <c r="BF1946">
        <v>72.993129999999994</v>
      </c>
      <c r="BG1946">
        <v>71.686179999999993</v>
      </c>
      <c r="BH1946">
        <v>2947.7840000000001</v>
      </c>
      <c r="BI1946">
        <v>4176.3090000000002</v>
      </c>
      <c r="BJ1946">
        <v>3880.9630000000002</v>
      </c>
      <c r="BK1946">
        <v>3095.7190000000001</v>
      </c>
      <c r="BL1946">
        <v>3597.3629999999998</v>
      </c>
      <c r="BM1946">
        <v>3399.8119999999999</v>
      </c>
      <c r="BN1946">
        <v>4363.3620000000001</v>
      </c>
      <c r="BO1946">
        <v>6386.1549999999997</v>
      </c>
      <c r="BP1946">
        <v>9938.8150000000005</v>
      </c>
      <c r="BQ1946">
        <v>12269.41</v>
      </c>
      <c r="BR1946">
        <v>9874.8119999999999</v>
      </c>
      <c r="BS1946">
        <v>2948.8139999999999</v>
      </c>
      <c r="BT1946">
        <v>3110.6880000000001</v>
      </c>
      <c r="BU1946">
        <v>170.6302</v>
      </c>
      <c r="BV1946">
        <v>3435.53</v>
      </c>
      <c r="BW1946">
        <v>522.11680000000001</v>
      </c>
      <c r="BX1946">
        <v>382.43060000000003</v>
      </c>
      <c r="BY1946">
        <v>1326.6110000000001</v>
      </c>
      <c r="BZ1946">
        <v>-2527.5650000000001</v>
      </c>
      <c r="CA1946">
        <v>1314.2829999999999</v>
      </c>
      <c r="CB1946">
        <v>-1099.7629999999999</v>
      </c>
      <c r="CC1946">
        <v>-2351.8820000000001</v>
      </c>
      <c r="CD1946">
        <v>-2212.2669999999998</v>
      </c>
      <c r="CE1946">
        <v>-2313.895</v>
      </c>
      <c r="CF1946" s="23">
        <v>21960.400000000001</v>
      </c>
      <c r="CG1946" s="23">
        <v>26706.37</v>
      </c>
      <c r="CH1946" s="23">
        <v>22317.9</v>
      </c>
      <c r="CI1946" s="23">
        <v>18685.71</v>
      </c>
      <c r="CJ1946" s="23">
        <v>14078.02</v>
      </c>
      <c r="CK1946" s="23">
        <v>8870.3719999999994</v>
      </c>
      <c r="CL1946" s="23">
        <v>15223.1</v>
      </c>
      <c r="CM1946" s="23">
        <v>14269.57</v>
      </c>
      <c r="CN1946" s="23">
        <v>22363.24</v>
      </c>
      <c r="CO1946" s="23">
        <v>70651.92</v>
      </c>
      <c r="CP1946" s="23">
        <v>74767.240000000005</v>
      </c>
      <c r="CQ1946" s="23">
        <v>196085.9</v>
      </c>
      <c r="CR1946" s="23">
        <v>237603.5</v>
      </c>
      <c r="CS1946" s="23">
        <v>244231.1</v>
      </c>
      <c r="CT1946" s="23">
        <v>206265.1</v>
      </c>
      <c r="CU1946" s="23">
        <v>150738.6</v>
      </c>
      <c r="CV1946" s="23">
        <v>159353.5</v>
      </c>
      <c r="CW1946" s="23">
        <v>156187.79999999999</v>
      </c>
      <c r="CX1946" s="23">
        <v>180925.8</v>
      </c>
      <c r="CY1946" s="23">
        <v>227864.4</v>
      </c>
      <c r="CZ1946" s="23">
        <v>149446.5</v>
      </c>
      <c r="DA1946" s="23">
        <v>26106.02</v>
      </c>
      <c r="DB1946" s="23">
        <v>21966.57</v>
      </c>
      <c r="DC1946" s="23">
        <v>46323.07</v>
      </c>
      <c r="DD1946">
        <v>0</v>
      </c>
      <c r="DE1946">
        <v>0</v>
      </c>
      <c r="DF1946">
        <v>0</v>
      </c>
    </row>
    <row r="1947" spans="1:110" x14ac:dyDescent="0.25">
      <c r="A1947" s="18" t="str">
        <f t="shared" si="30"/>
        <v>program_CPP_0 to 199.99 kW_All_CAISO_1-in-10_MONTHLY SYSTEM PEAK DAY_2019_7</v>
      </c>
      <c r="B1947" t="s">
        <v>51</v>
      </c>
      <c r="C1947" t="s">
        <v>121</v>
      </c>
      <c r="D1947" t="s">
        <v>124</v>
      </c>
      <c r="E1947" t="s">
        <v>7</v>
      </c>
      <c r="F1947" t="s">
        <v>110</v>
      </c>
      <c r="G1947" t="s">
        <v>85</v>
      </c>
      <c r="H1947" t="s">
        <v>20</v>
      </c>
      <c r="I1947">
        <v>2019</v>
      </c>
      <c r="J1947">
        <v>7</v>
      </c>
      <c r="K1947">
        <v>12964</v>
      </c>
      <c r="L1947">
        <v>175935.6</v>
      </c>
      <c r="M1947">
        <v>170577.5</v>
      </c>
      <c r="N1947">
        <v>168037.4</v>
      </c>
      <c r="O1947">
        <v>168700</v>
      </c>
      <c r="P1947">
        <v>176138.8</v>
      </c>
      <c r="Q1947">
        <v>195258.8</v>
      </c>
      <c r="R1947">
        <v>221659.5</v>
      </c>
      <c r="S1947">
        <v>241523.20000000001</v>
      </c>
      <c r="T1947">
        <v>255234.3</v>
      </c>
      <c r="U1947">
        <v>269580.90000000002</v>
      </c>
      <c r="V1947">
        <v>286683</v>
      </c>
      <c r="W1947">
        <v>298990.5</v>
      </c>
      <c r="X1947">
        <v>307822.59999999998</v>
      </c>
      <c r="Y1947">
        <v>319333.5</v>
      </c>
      <c r="Z1947">
        <v>322552</v>
      </c>
      <c r="AA1947">
        <v>319862.7</v>
      </c>
      <c r="AB1947">
        <v>312159.90000000002</v>
      </c>
      <c r="AC1947">
        <v>300018.40000000002</v>
      </c>
      <c r="AD1947">
        <v>280800.5</v>
      </c>
      <c r="AE1947">
        <v>275533.5</v>
      </c>
      <c r="AF1947">
        <v>262851.5</v>
      </c>
      <c r="AG1947">
        <v>237434.7</v>
      </c>
      <c r="AH1947">
        <v>211109.3</v>
      </c>
      <c r="AI1947">
        <v>192454.1</v>
      </c>
      <c r="AJ1947">
        <v>69.539349999999999</v>
      </c>
      <c r="AK1947">
        <v>69.199600000000004</v>
      </c>
      <c r="AL1947">
        <v>68.752099999999999</v>
      </c>
      <c r="AM1947">
        <v>67.856849999999994</v>
      </c>
      <c r="AN1947">
        <v>67.862210000000005</v>
      </c>
      <c r="AO1947">
        <v>67.502399999999994</v>
      </c>
      <c r="AP1947">
        <v>67.573719999999994</v>
      </c>
      <c r="AQ1947">
        <v>69.315460000000002</v>
      </c>
      <c r="AR1947">
        <v>72.773430000000005</v>
      </c>
      <c r="AS1947">
        <v>77.105069999999998</v>
      </c>
      <c r="AT1947">
        <v>79.976939999999999</v>
      </c>
      <c r="AU1947">
        <v>82.360690000000005</v>
      </c>
      <c r="AV1947">
        <v>83.443870000000004</v>
      </c>
      <c r="AW1947">
        <v>85.724490000000003</v>
      </c>
      <c r="AX1947">
        <v>85.050340000000006</v>
      </c>
      <c r="AY1947">
        <v>85.134280000000004</v>
      </c>
      <c r="AZ1947">
        <v>84.710509999999999</v>
      </c>
      <c r="BA1947">
        <v>81.589330000000004</v>
      </c>
      <c r="BB1947">
        <v>79.893169999999998</v>
      </c>
      <c r="BC1947">
        <v>76.658289999999994</v>
      </c>
      <c r="BD1947">
        <v>74.012060000000005</v>
      </c>
      <c r="BE1947">
        <v>72.873279999999994</v>
      </c>
      <c r="BF1947">
        <v>72.444029999999998</v>
      </c>
      <c r="BG1947">
        <v>71.780109999999993</v>
      </c>
      <c r="BH1947">
        <v>2222.5520000000001</v>
      </c>
      <c r="BI1947">
        <v>3393.5430000000001</v>
      </c>
      <c r="BJ1947">
        <v>3596.1860000000001</v>
      </c>
      <c r="BK1947">
        <v>3228.5859999999998</v>
      </c>
      <c r="BL1947">
        <v>3753.1350000000002</v>
      </c>
      <c r="BM1947">
        <v>3607.4870000000001</v>
      </c>
      <c r="BN1947">
        <v>4682.6949999999997</v>
      </c>
      <c r="BO1947">
        <v>5509.9219999999996</v>
      </c>
      <c r="BP1947">
        <v>9404.8529999999992</v>
      </c>
      <c r="BQ1947">
        <v>12271.78</v>
      </c>
      <c r="BR1947">
        <v>9262.3220000000001</v>
      </c>
      <c r="BS1947">
        <v>2838.8670000000002</v>
      </c>
      <c r="BT1947">
        <v>1527.42</v>
      </c>
      <c r="BU1947">
        <v>-499.06130000000002</v>
      </c>
      <c r="BV1947">
        <v>2878.2130000000002</v>
      </c>
      <c r="BW1947">
        <v>-656.07690000000002</v>
      </c>
      <c r="BX1947">
        <v>-1328.71</v>
      </c>
      <c r="BY1947">
        <v>-526.40719999999999</v>
      </c>
      <c r="BZ1947">
        <v>-4398.24</v>
      </c>
      <c r="CA1947">
        <v>396.13549999999998</v>
      </c>
      <c r="CB1947">
        <v>-2436.11</v>
      </c>
      <c r="CC1947">
        <v>-2819.2739999999999</v>
      </c>
      <c r="CD1947">
        <v>-2577.2359999999999</v>
      </c>
      <c r="CE1947">
        <v>-2555.7179999999998</v>
      </c>
      <c r="CF1947" s="23">
        <v>30739.82</v>
      </c>
      <c r="CG1947" s="23">
        <v>30493.43</v>
      </c>
      <c r="CH1947" s="23">
        <v>24283.64</v>
      </c>
      <c r="CI1947" s="23">
        <v>19740.939999999999</v>
      </c>
      <c r="CJ1947" s="23">
        <v>15148.88</v>
      </c>
      <c r="CK1947" s="23">
        <v>10680.64</v>
      </c>
      <c r="CL1947" s="23">
        <v>21165.58</v>
      </c>
      <c r="CM1947" s="23">
        <v>31309.73</v>
      </c>
      <c r="CN1947" s="23">
        <v>22521.53</v>
      </c>
      <c r="CO1947" s="23">
        <v>62279.13</v>
      </c>
      <c r="CP1947" s="23">
        <v>37488.019999999997</v>
      </c>
      <c r="CQ1947" s="23">
        <v>81697.14</v>
      </c>
      <c r="CR1947" s="23">
        <v>87052.04</v>
      </c>
      <c r="CS1947" s="23">
        <v>84409.05</v>
      </c>
      <c r="CT1947" s="23">
        <v>106441.9</v>
      </c>
      <c r="CU1947" s="23">
        <v>130539.7</v>
      </c>
      <c r="CV1947" s="23">
        <v>98578.87</v>
      </c>
      <c r="CW1947" s="23">
        <v>112230.2</v>
      </c>
      <c r="CX1947" s="23">
        <v>138219.29999999999</v>
      </c>
      <c r="CY1947" s="23">
        <v>79767.63</v>
      </c>
      <c r="CZ1947" s="23">
        <v>63956.21</v>
      </c>
      <c r="DA1947" s="23">
        <v>12218.27</v>
      </c>
      <c r="DB1947" s="23">
        <v>36654.79</v>
      </c>
      <c r="DC1947" s="23">
        <v>17992.740000000002</v>
      </c>
      <c r="DD1947">
        <v>0</v>
      </c>
      <c r="DE1947">
        <v>0</v>
      </c>
      <c r="DF1947">
        <v>0</v>
      </c>
    </row>
    <row r="1948" spans="1:110" x14ac:dyDescent="0.25">
      <c r="A1948" s="18" t="str">
        <f t="shared" si="30"/>
        <v>program_CPP_0 to 199.99 kW_All_CAISO_1-in-10_MONTHLY SYSTEM PEAK DAY_2020_7</v>
      </c>
      <c r="B1948" t="s">
        <v>51</v>
      </c>
      <c r="C1948" t="s">
        <v>121</v>
      </c>
      <c r="D1948" t="s">
        <v>124</v>
      </c>
      <c r="E1948" t="s">
        <v>7</v>
      </c>
      <c r="F1948" t="s">
        <v>110</v>
      </c>
      <c r="G1948" t="s">
        <v>85</v>
      </c>
      <c r="H1948" t="s">
        <v>20</v>
      </c>
      <c r="I1948">
        <v>2020</v>
      </c>
      <c r="J1948">
        <v>7</v>
      </c>
      <c r="K1948">
        <v>12840.421</v>
      </c>
      <c r="L1948">
        <v>174258.5</v>
      </c>
      <c r="M1948">
        <v>168951.5</v>
      </c>
      <c r="N1948">
        <v>166435.6</v>
      </c>
      <c r="O1948">
        <v>167091.79999999999</v>
      </c>
      <c r="P1948">
        <v>174459.8</v>
      </c>
      <c r="Q1948">
        <v>193397.5</v>
      </c>
      <c r="R1948">
        <v>219546.5</v>
      </c>
      <c r="S1948">
        <v>239220.9</v>
      </c>
      <c r="T1948">
        <v>252801.3</v>
      </c>
      <c r="U1948">
        <v>267011.09999999998</v>
      </c>
      <c r="V1948">
        <v>283950.2</v>
      </c>
      <c r="W1948">
        <v>296140.40000000002</v>
      </c>
      <c r="X1948">
        <v>304888.3</v>
      </c>
      <c r="Y1948">
        <v>316289.40000000002</v>
      </c>
      <c r="Z1948">
        <v>319477.3</v>
      </c>
      <c r="AA1948">
        <v>316813.59999999998</v>
      </c>
      <c r="AB1948">
        <v>309184.2</v>
      </c>
      <c r="AC1948">
        <v>297158.5</v>
      </c>
      <c r="AD1948">
        <v>278123.8</v>
      </c>
      <c r="AE1948">
        <v>272907</v>
      </c>
      <c r="AF1948">
        <v>260345.9</v>
      </c>
      <c r="AG1948">
        <v>235171.3</v>
      </c>
      <c r="AH1948">
        <v>209096.9</v>
      </c>
      <c r="AI1948">
        <v>190619.5</v>
      </c>
      <c r="AJ1948">
        <v>69.539349999999999</v>
      </c>
      <c r="AK1948">
        <v>69.199600000000004</v>
      </c>
      <c r="AL1948">
        <v>68.752099999999999</v>
      </c>
      <c r="AM1948">
        <v>67.856849999999994</v>
      </c>
      <c r="AN1948">
        <v>67.862210000000005</v>
      </c>
      <c r="AO1948">
        <v>67.502399999999994</v>
      </c>
      <c r="AP1948">
        <v>67.573719999999994</v>
      </c>
      <c r="AQ1948">
        <v>69.315460000000002</v>
      </c>
      <c r="AR1948">
        <v>72.773430000000005</v>
      </c>
      <c r="AS1948">
        <v>77.105069999999998</v>
      </c>
      <c r="AT1948">
        <v>79.976939999999999</v>
      </c>
      <c r="AU1948">
        <v>82.360690000000005</v>
      </c>
      <c r="AV1948">
        <v>83.443870000000004</v>
      </c>
      <c r="AW1948">
        <v>85.724490000000003</v>
      </c>
      <c r="AX1948">
        <v>85.050340000000006</v>
      </c>
      <c r="AY1948">
        <v>85.134280000000004</v>
      </c>
      <c r="AZ1948">
        <v>84.710509999999999</v>
      </c>
      <c r="BA1948">
        <v>81.589330000000004</v>
      </c>
      <c r="BB1948">
        <v>79.893169999999998</v>
      </c>
      <c r="BC1948">
        <v>76.658289999999994</v>
      </c>
      <c r="BD1948">
        <v>74.012060000000005</v>
      </c>
      <c r="BE1948">
        <v>72.873279999999994</v>
      </c>
      <c r="BF1948">
        <v>72.444029999999998</v>
      </c>
      <c r="BG1948">
        <v>71.780109999999993</v>
      </c>
      <c r="BH1948">
        <v>2201.366</v>
      </c>
      <c r="BI1948">
        <v>3361.194</v>
      </c>
      <c r="BJ1948">
        <v>3561.9050000000002</v>
      </c>
      <c r="BK1948">
        <v>3197.8090000000002</v>
      </c>
      <c r="BL1948">
        <v>3717.3580000000002</v>
      </c>
      <c r="BM1948">
        <v>3573.0990000000002</v>
      </c>
      <c r="BN1948">
        <v>4638.0569999999998</v>
      </c>
      <c r="BO1948">
        <v>5457.3990000000003</v>
      </c>
      <c r="BP1948">
        <v>9315.2009999999991</v>
      </c>
      <c r="BQ1948">
        <v>12154.8</v>
      </c>
      <c r="BR1948">
        <v>9174.0290000000005</v>
      </c>
      <c r="BS1948">
        <v>2811.8049999999998</v>
      </c>
      <c r="BT1948">
        <v>1512.8589999999999</v>
      </c>
      <c r="BU1948">
        <v>-494.30399999999997</v>
      </c>
      <c r="BV1948">
        <v>2850.7759999999998</v>
      </c>
      <c r="BW1948">
        <v>-649.8229</v>
      </c>
      <c r="BX1948">
        <v>-1316.0440000000001</v>
      </c>
      <c r="BY1948">
        <v>-521.38919999999996</v>
      </c>
      <c r="BZ1948">
        <v>-4356.3130000000001</v>
      </c>
      <c r="CA1948">
        <v>392.35930000000002</v>
      </c>
      <c r="CB1948">
        <v>-2412.8879999999999</v>
      </c>
      <c r="CC1948">
        <v>-2792.3989999999999</v>
      </c>
      <c r="CD1948">
        <v>-2552.6680000000001</v>
      </c>
      <c r="CE1948">
        <v>-2531.3560000000002</v>
      </c>
      <c r="CF1948" s="23">
        <v>30156.55</v>
      </c>
      <c r="CG1948" s="23">
        <v>29914.85</v>
      </c>
      <c r="CH1948" s="23">
        <v>23822.880000000001</v>
      </c>
      <c r="CI1948" s="23">
        <v>19366.37</v>
      </c>
      <c r="CJ1948" s="23">
        <v>14861.44</v>
      </c>
      <c r="CK1948" s="23">
        <v>10477.99</v>
      </c>
      <c r="CL1948" s="23">
        <v>20763.98</v>
      </c>
      <c r="CM1948" s="23">
        <v>30715.66</v>
      </c>
      <c r="CN1948" s="23">
        <v>22094.21</v>
      </c>
      <c r="CO1948" s="23">
        <v>61097.43</v>
      </c>
      <c r="CP1948" s="23">
        <v>36776.720000000001</v>
      </c>
      <c r="CQ1948" s="23">
        <v>80147.009999999995</v>
      </c>
      <c r="CR1948" s="23">
        <v>85400.3</v>
      </c>
      <c r="CS1948" s="23">
        <v>82807.47</v>
      </c>
      <c r="CT1948" s="23">
        <v>104422.3</v>
      </c>
      <c r="CU1948" s="23">
        <v>128062.8</v>
      </c>
      <c r="CV1948" s="23">
        <v>96708.42</v>
      </c>
      <c r="CW1948" s="23">
        <v>110100.7</v>
      </c>
      <c r="CX1948" s="23">
        <v>135596.70000000001</v>
      </c>
      <c r="CY1948" s="23">
        <v>78254.11</v>
      </c>
      <c r="CZ1948" s="23">
        <v>62742.7</v>
      </c>
      <c r="DA1948" s="23">
        <v>11986.44</v>
      </c>
      <c r="DB1948" s="23">
        <v>35959.300000000003</v>
      </c>
      <c r="DC1948" s="23">
        <v>17651.34</v>
      </c>
      <c r="DD1948">
        <v>0</v>
      </c>
      <c r="DE1948">
        <v>0</v>
      </c>
      <c r="DF1948">
        <v>0</v>
      </c>
    </row>
    <row r="1949" spans="1:110" x14ac:dyDescent="0.25">
      <c r="A1949" s="18" t="str">
        <f t="shared" si="30"/>
        <v>program_CPP_0 to 199.99 kW_All_CAISO_1-in-10_MONTHLY SYSTEM PEAK DAY_2021_7</v>
      </c>
      <c r="B1949" t="s">
        <v>51</v>
      </c>
      <c r="C1949" t="s">
        <v>121</v>
      </c>
      <c r="D1949" t="s">
        <v>124</v>
      </c>
      <c r="E1949" t="s">
        <v>7</v>
      </c>
      <c r="F1949" t="s">
        <v>110</v>
      </c>
      <c r="G1949" t="s">
        <v>85</v>
      </c>
      <c r="H1949" t="s">
        <v>20</v>
      </c>
      <c r="I1949">
        <v>2021</v>
      </c>
      <c r="J1949">
        <v>7</v>
      </c>
      <c r="K1949">
        <v>12718.019</v>
      </c>
      <c r="L1949">
        <v>172597.4</v>
      </c>
      <c r="M1949">
        <v>167340.9</v>
      </c>
      <c r="N1949">
        <v>164849.1</v>
      </c>
      <c r="O1949">
        <v>165499</v>
      </c>
      <c r="P1949">
        <v>172796.79999999999</v>
      </c>
      <c r="Q1949">
        <v>191554</v>
      </c>
      <c r="R1949">
        <v>217453.7</v>
      </c>
      <c r="S1949">
        <v>236940.5</v>
      </c>
      <c r="T1949">
        <v>250391.5</v>
      </c>
      <c r="U1949">
        <v>264465.8</v>
      </c>
      <c r="V1949">
        <v>281243.40000000002</v>
      </c>
      <c r="W1949">
        <v>293317.40000000002</v>
      </c>
      <c r="X1949">
        <v>301981.90000000002</v>
      </c>
      <c r="Y1949">
        <v>313274.40000000002</v>
      </c>
      <c r="Z1949">
        <v>316431.8</v>
      </c>
      <c r="AA1949">
        <v>313793.59999999998</v>
      </c>
      <c r="AB1949">
        <v>306236.90000000002</v>
      </c>
      <c r="AC1949">
        <v>294325.8</v>
      </c>
      <c r="AD1949">
        <v>275472.59999999998</v>
      </c>
      <c r="AE1949">
        <v>270305.5</v>
      </c>
      <c r="AF1949">
        <v>257864.1</v>
      </c>
      <c r="AG1949">
        <v>232929.5</v>
      </c>
      <c r="AH1949">
        <v>207103.7</v>
      </c>
      <c r="AI1949">
        <v>188802.5</v>
      </c>
      <c r="AJ1949">
        <v>69.539349999999999</v>
      </c>
      <c r="AK1949">
        <v>69.199600000000004</v>
      </c>
      <c r="AL1949">
        <v>68.752099999999999</v>
      </c>
      <c r="AM1949">
        <v>67.856849999999994</v>
      </c>
      <c r="AN1949">
        <v>67.862210000000005</v>
      </c>
      <c r="AO1949">
        <v>67.502399999999994</v>
      </c>
      <c r="AP1949">
        <v>67.573719999999994</v>
      </c>
      <c r="AQ1949">
        <v>69.315460000000002</v>
      </c>
      <c r="AR1949">
        <v>72.773430000000005</v>
      </c>
      <c r="AS1949">
        <v>77.105069999999998</v>
      </c>
      <c r="AT1949">
        <v>79.976939999999999</v>
      </c>
      <c r="AU1949">
        <v>82.360690000000005</v>
      </c>
      <c r="AV1949">
        <v>83.443870000000004</v>
      </c>
      <c r="AW1949">
        <v>85.724490000000003</v>
      </c>
      <c r="AX1949">
        <v>85.050340000000006</v>
      </c>
      <c r="AY1949">
        <v>85.134280000000004</v>
      </c>
      <c r="AZ1949">
        <v>84.710509999999999</v>
      </c>
      <c r="BA1949">
        <v>81.589330000000004</v>
      </c>
      <c r="BB1949">
        <v>79.893169999999998</v>
      </c>
      <c r="BC1949">
        <v>76.658289999999994</v>
      </c>
      <c r="BD1949">
        <v>74.012060000000005</v>
      </c>
      <c r="BE1949">
        <v>72.873279999999994</v>
      </c>
      <c r="BF1949">
        <v>72.444029999999998</v>
      </c>
      <c r="BG1949">
        <v>71.780109999999993</v>
      </c>
      <c r="BH1949">
        <v>2180.3809999999999</v>
      </c>
      <c r="BI1949">
        <v>3329.154</v>
      </c>
      <c r="BJ1949">
        <v>3527.951</v>
      </c>
      <c r="BK1949">
        <v>3167.326</v>
      </c>
      <c r="BL1949">
        <v>3681.9229999999998</v>
      </c>
      <c r="BM1949">
        <v>3539.038</v>
      </c>
      <c r="BN1949">
        <v>4593.8450000000003</v>
      </c>
      <c r="BO1949">
        <v>5405.3760000000002</v>
      </c>
      <c r="BP1949">
        <v>9226.4030000000002</v>
      </c>
      <c r="BQ1949">
        <v>12038.94</v>
      </c>
      <c r="BR1949">
        <v>9086.5779999999995</v>
      </c>
      <c r="BS1949">
        <v>2785.002</v>
      </c>
      <c r="BT1949">
        <v>1498.4380000000001</v>
      </c>
      <c r="BU1949">
        <v>-489.59199999999998</v>
      </c>
      <c r="BV1949">
        <v>2823.6010000000001</v>
      </c>
      <c r="BW1949">
        <v>-643.62840000000006</v>
      </c>
      <c r="BX1949">
        <v>-1303.499</v>
      </c>
      <c r="BY1949">
        <v>-516.41899999999998</v>
      </c>
      <c r="BZ1949">
        <v>-4314.7870000000003</v>
      </c>
      <c r="CA1949">
        <v>388.6191</v>
      </c>
      <c r="CB1949">
        <v>-2389.8870000000002</v>
      </c>
      <c r="CC1949">
        <v>-2765.78</v>
      </c>
      <c r="CD1949">
        <v>-2528.335</v>
      </c>
      <c r="CE1949">
        <v>-2507.2260000000001</v>
      </c>
      <c r="CF1949" s="23">
        <v>29584.36</v>
      </c>
      <c r="CG1949" s="23">
        <v>29347.24</v>
      </c>
      <c r="CH1949" s="23">
        <v>23370.86</v>
      </c>
      <c r="CI1949" s="23">
        <v>18998.91</v>
      </c>
      <c r="CJ1949" s="23">
        <v>14579.46</v>
      </c>
      <c r="CK1949" s="23">
        <v>10279.18</v>
      </c>
      <c r="CL1949" s="23">
        <v>20370</v>
      </c>
      <c r="CM1949" s="23">
        <v>30132.85</v>
      </c>
      <c r="CN1949" s="23">
        <v>21674.99</v>
      </c>
      <c r="CO1949" s="23">
        <v>59938.16</v>
      </c>
      <c r="CP1949" s="23">
        <v>36078.92</v>
      </c>
      <c r="CQ1949" s="23">
        <v>78626.289999999994</v>
      </c>
      <c r="CR1949" s="23">
        <v>83779.91</v>
      </c>
      <c r="CS1949" s="23">
        <v>81236.259999999995</v>
      </c>
      <c r="CT1949" s="23">
        <v>102441</v>
      </c>
      <c r="CU1949" s="23">
        <v>125632.9</v>
      </c>
      <c r="CV1949" s="23">
        <v>94873.47</v>
      </c>
      <c r="CW1949" s="23">
        <v>108011.6</v>
      </c>
      <c r="CX1949" s="23">
        <v>133023.9</v>
      </c>
      <c r="CY1949" s="23">
        <v>76769.31</v>
      </c>
      <c r="CZ1949" s="23">
        <v>61552.21</v>
      </c>
      <c r="DA1949" s="23">
        <v>11759.01</v>
      </c>
      <c r="DB1949" s="23">
        <v>35277</v>
      </c>
      <c r="DC1949" s="23">
        <v>17316.419999999998</v>
      </c>
      <c r="DD1949">
        <v>0</v>
      </c>
      <c r="DE1949">
        <v>0</v>
      </c>
      <c r="DF1949">
        <v>0</v>
      </c>
    </row>
    <row r="1950" spans="1:110" x14ac:dyDescent="0.25">
      <c r="A1950" s="18" t="str">
        <f t="shared" si="30"/>
        <v>program_CPP_0 to 199.99 kW_All_CAISO_1-in-10_MONTHLY SYSTEM PEAK DAY_2022_7</v>
      </c>
      <c r="B1950" t="s">
        <v>51</v>
      </c>
      <c r="C1950" t="s">
        <v>121</v>
      </c>
      <c r="D1950" t="s">
        <v>124</v>
      </c>
      <c r="E1950" t="s">
        <v>7</v>
      </c>
      <c r="F1950" t="s">
        <v>110</v>
      </c>
      <c r="G1950" t="s">
        <v>85</v>
      </c>
      <c r="H1950" t="s">
        <v>20</v>
      </c>
      <c r="I1950">
        <v>2022</v>
      </c>
      <c r="J1950">
        <v>7</v>
      </c>
      <c r="K1950">
        <v>12596.785</v>
      </c>
      <c r="L1950">
        <v>170952.1</v>
      </c>
      <c r="M1950">
        <v>165745.79999999999</v>
      </c>
      <c r="N1950">
        <v>163277.6</v>
      </c>
      <c r="O1950">
        <v>163921.4</v>
      </c>
      <c r="P1950">
        <v>171149.6</v>
      </c>
      <c r="Q1950">
        <v>189728</v>
      </c>
      <c r="R1950">
        <v>215380.8</v>
      </c>
      <c r="S1950">
        <v>234681.9</v>
      </c>
      <c r="T1950">
        <v>248004.6</v>
      </c>
      <c r="U1950">
        <v>261944.8</v>
      </c>
      <c r="V1950">
        <v>278562.40000000002</v>
      </c>
      <c r="W1950">
        <v>290521.40000000002</v>
      </c>
      <c r="X1950">
        <v>299103.3</v>
      </c>
      <c r="Y1950">
        <v>310288.09999999998</v>
      </c>
      <c r="Z1950">
        <v>313415.40000000002</v>
      </c>
      <c r="AA1950">
        <v>310802.3</v>
      </c>
      <c r="AB1950">
        <v>303317.7</v>
      </c>
      <c r="AC1950">
        <v>291520.2</v>
      </c>
      <c r="AD1950">
        <v>272846.7</v>
      </c>
      <c r="AE1950">
        <v>267728.8</v>
      </c>
      <c r="AF1950">
        <v>255406</v>
      </c>
      <c r="AG1950">
        <v>230709.1</v>
      </c>
      <c r="AH1950">
        <v>205129.5</v>
      </c>
      <c r="AI1950">
        <v>187002.7</v>
      </c>
      <c r="AJ1950">
        <v>69.539349999999999</v>
      </c>
      <c r="AK1950">
        <v>69.199600000000004</v>
      </c>
      <c r="AL1950">
        <v>68.752099999999999</v>
      </c>
      <c r="AM1950">
        <v>67.856849999999994</v>
      </c>
      <c r="AN1950">
        <v>67.862210000000005</v>
      </c>
      <c r="AO1950">
        <v>67.502399999999994</v>
      </c>
      <c r="AP1950">
        <v>67.573719999999994</v>
      </c>
      <c r="AQ1950">
        <v>69.315460000000002</v>
      </c>
      <c r="AR1950">
        <v>72.773430000000005</v>
      </c>
      <c r="AS1950">
        <v>77.105069999999998</v>
      </c>
      <c r="AT1950">
        <v>79.976939999999999</v>
      </c>
      <c r="AU1950">
        <v>82.360690000000005</v>
      </c>
      <c r="AV1950">
        <v>83.443870000000004</v>
      </c>
      <c r="AW1950">
        <v>85.724490000000003</v>
      </c>
      <c r="AX1950">
        <v>85.050340000000006</v>
      </c>
      <c r="AY1950">
        <v>85.134280000000004</v>
      </c>
      <c r="AZ1950">
        <v>84.710509999999999</v>
      </c>
      <c r="BA1950">
        <v>81.589330000000004</v>
      </c>
      <c r="BB1950">
        <v>79.893169999999998</v>
      </c>
      <c r="BC1950">
        <v>76.658289999999994</v>
      </c>
      <c r="BD1950">
        <v>74.012060000000005</v>
      </c>
      <c r="BE1950">
        <v>72.873279999999994</v>
      </c>
      <c r="BF1950">
        <v>72.444029999999998</v>
      </c>
      <c r="BG1950">
        <v>71.780109999999993</v>
      </c>
      <c r="BH1950">
        <v>2159.5970000000002</v>
      </c>
      <c r="BI1950">
        <v>3297.4180000000001</v>
      </c>
      <c r="BJ1950">
        <v>3494.3209999999999</v>
      </c>
      <c r="BK1950">
        <v>3137.134</v>
      </c>
      <c r="BL1950">
        <v>3646.8249999999998</v>
      </c>
      <c r="BM1950">
        <v>3505.3020000000001</v>
      </c>
      <c r="BN1950">
        <v>4550.0540000000001</v>
      </c>
      <c r="BO1950">
        <v>5353.85</v>
      </c>
      <c r="BP1950">
        <v>9138.4529999999995</v>
      </c>
      <c r="BQ1950">
        <v>11924.18</v>
      </c>
      <c r="BR1950">
        <v>8999.9599999999991</v>
      </c>
      <c r="BS1950">
        <v>2758.4540000000002</v>
      </c>
      <c r="BT1950">
        <v>1484.154</v>
      </c>
      <c r="BU1950">
        <v>-484.92500000000001</v>
      </c>
      <c r="BV1950">
        <v>2796.6849999999999</v>
      </c>
      <c r="BW1950">
        <v>-637.49300000000005</v>
      </c>
      <c r="BX1950">
        <v>-1291.0740000000001</v>
      </c>
      <c r="BY1950">
        <v>-511.49619999999999</v>
      </c>
      <c r="BZ1950">
        <v>-4273.6559999999999</v>
      </c>
      <c r="CA1950">
        <v>384.91460000000001</v>
      </c>
      <c r="CB1950">
        <v>-2367.1060000000002</v>
      </c>
      <c r="CC1950">
        <v>-2739.4160000000002</v>
      </c>
      <c r="CD1950">
        <v>-2504.2339999999999</v>
      </c>
      <c r="CE1950">
        <v>-2483.3249999999998</v>
      </c>
      <c r="CF1950" s="23">
        <v>29023.02</v>
      </c>
      <c r="CG1950" s="23">
        <v>28790.400000000001</v>
      </c>
      <c r="CH1950" s="23">
        <v>22927.42</v>
      </c>
      <c r="CI1950" s="23">
        <v>18638.419999999998</v>
      </c>
      <c r="CJ1950" s="23">
        <v>14302.83</v>
      </c>
      <c r="CK1950" s="23">
        <v>10084.14</v>
      </c>
      <c r="CL1950" s="23">
        <v>19983.5</v>
      </c>
      <c r="CM1950" s="23">
        <v>29561.11</v>
      </c>
      <c r="CN1950" s="23">
        <v>21263.73</v>
      </c>
      <c r="CO1950" s="23">
        <v>58800.89</v>
      </c>
      <c r="CP1950" s="23">
        <v>35394.35</v>
      </c>
      <c r="CQ1950" s="23">
        <v>77134.42</v>
      </c>
      <c r="CR1950" s="23">
        <v>82190.25</v>
      </c>
      <c r="CS1950" s="23">
        <v>79694.880000000005</v>
      </c>
      <c r="CT1950" s="23">
        <v>100497.2</v>
      </c>
      <c r="CU1950" s="23">
        <v>123249.1</v>
      </c>
      <c r="CV1950" s="23">
        <v>93073.32</v>
      </c>
      <c r="CW1950" s="23">
        <v>105962.2</v>
      </c>
      <c r="CX1950" s="23">
        <v>130499.8</v>
      </c>
      <c r="CY1950" s="23">
        <v>75312.67</v>
      </c>
      <c r="CZ1950" s="23">
        <v>60384.31</v>
      </c>
      <c r="DA1950" s="23">
        <v>11535.89</v>
      </c>
      <c r="DB1950" s="23">
        <v>34607.65</v>
      </c>
      <c r="DC1950" s="23">
        <v>16987.86</v>
      </c>
      <c r="DD1950">
        <v>0</v>
      </c>
      <c r="DE1950">
        <v>0</v>
      </c>
      <c r="DF1950">
        <v>0</v>
      </c>
    </row>
    <row r="1951" spans="1:110" x14ac:dyDescent="0.25">
      <c r="A1951" s="18" t="str">
        <f t="shared" si="30"/>
        <v>program_CPP_0 to 199.99 kW_All_CAISO_1-in-10_MONTHLY SYSTEM PEAK DAY_2023_7</v>
      </c>
      <c r="B1951" t="s">
        <v>51</v>
      </c>
      <c r="C1951" t="s">
        <v>121</v>
      </c>
      <c r="D1951" t="s">
        <v>124</v>
      </c>
      <c r="E1951" t="s">
        <v>7</v>
      </c>
      <c r="F1951" t="s">
        <v>110</v>
      </c>
      <c r="G1951" t="s">
        <v>85</v>
      </c>
      <c r="H1951" t="s">
        <v>20</v>
      </c>
      <c r="I1951">
        <v>2023</v>
      </c>
      <c r="J1951">
        <v>7</v>
      </c>
      <c r="K1951">
        <v>12476.706</v>
      </c>
      <c r="L1951">
        <v>169322.5</v>
      </c>
      <c r="M1951">
        <v>164165.79999999999</v>
      </c>
      <c r="N1951">
        <v>161721.20000000001</v>
      </c>
      <c r="O1951">
        <v>162358.79999999999</v>
      </c>
      <c r="P1951">
        <v>169518.1</v>
      </c>
      <c r="Q1951">
        <v>187919.4</v>
      </c>
      <c r="R1951">
        <v>213327.7</v>
      </c>
      <c r="S1951">
        <v>232444.79999999999</v>
      </c>
      <c r="T1951">
        <v>245640.5</v>
      </c>
      <c r="U1951">
        <v>259447.8</v>
      </c>
      <c r="V1951">
        <v>275907</v>
      </c>
      <c r="W1951">
        <v>287752</v>
      </c>
      <c r="X1951">
        <v>296252.09999999998</v>
      </c>
      <c r="Y1951">
        <v>307330.3</v>
      </c>
      <c r="Z1951">
        <v>310427.8</v>
      </c>
      <c r="AA1951">
        <v>307839.59999999998</v>
      </c>
      <c r="AB1951">
        <v>300426.3</v>
      </c>
      <c r="AC1951">
        <v>288741.3</v>
      </c>
      <c r="AD1951">
        <v>270245.7</v>
      </c>
      <c r="AE1951">
        <v>265176.7</v>
      </c>
      <c r="AF1951">
        <v>252971.4</v>
      </c>
      <c r="AG1951">
        <v>228509.9</v>
      </c>
      <c r="AH1951">
        <v>203174.1</v>
      </c>
      <c r="AI1951">
        <v>185220.1</v>
      </c>
      <c r="AJ1951">
        <v>69.539349999999999</v>
      </c>
      <c r="AK1951">
        <v>69.199600000000004</v>
      </c>
      <c r="AL1951">
        <v>68.752099999999999</v>
      </c>
      <c r="AM1951">
        <v>67.856849999999994</v>
      </c>
      <c r="AN1951">
        <v>67.862210000000005</v>
      </c>
      <c r="AO1951">
        <v>67.502399999999994</v>
      </c>
      <c r="AP1951">
        <v>67.573719999999994</v>
      </c>
      <c r="AQ1951">
        <v>69.315460000000002</v>
      </c>
      <c r="AR1951">
        <v>72.773430000000005</v>
      </c>
      <c r="AS1951">
        <v>77.105069999999998</v>
      </c>
      <c r="AT1951">
        <v>79.976939999999999</v>
      </c>
      <c r="AU1951">
        <v>82.360690000000005</v>
      </c>
      <c r="AV1951">
        <v>83.443870000000004</v>
      </c>
      <c r="AW1951">
        <v>85.724490000000003</v>
      </c>
      <c r="AX1951">
        <v>85.050340000000006</v>
      </c>
      <c r="AY1951">
        <v>85.134280000000004</v>
      </c>
      <c r="AZ1951">
        <v>84.710509999999999</v>
      </c>
      <c r="BA1951">
        <v>81.589330000000004</v>
      </c>
      <c r="BB1951">
        <v>79.893169999999998</v>
      </c>
      <c r="BC1951">
        <v>76.658289999999994</v>
      </c>
      <c r="BD1951">
        <v>74.012060000000005</v>
      </c>
      <c r="BE1951">
        <v>72.873279999999994</v>
      </c>
      <c r="BF1951">
        <v>72.444029999999998</v>
      </c>
      <c r="BG1951">
        <v>71.780109999999993</v>
      </c>
      <c r="BH1951">
        <v>2139.0100000000002</v>
      </c>
      <c r="BI1951">
        <v>3265.9859999999999</v>
      </c>
      <c r="BJ1951">
        <v>3461.011</v>
      </c>
      <c r="BK1951">
        <v>3107.2289999999998</v>
      </c>
      <c r="BL1951">
        <v>3612.0610000000001</v>
      </c>
      <c r="BM1951">
        <v>3471.8879999999999</v>
      </c>
      <c r="BN1951">
        <v>4506.6809999999996</v>
      </c>
      <c r="BO1951">
        <v>5302.8140000000003</v>
      </c>
      <c r="BP1951">
        <v>9051.3410000000003</v>
      </c>
      <c r="BQ1951">
        <v>11810.51</v>
      </c>
      <c r="BR1951">
        <v>8914.1679999999997</v>
      </c>
      <c r="BS1951">
        <v>2732.1590000000001</v>
      </c>
      <c r="BT1951">
        <v>1470.0060000000001</v>
      </c>
      <c r="BU1951">
        <v>-480.30250000000001</v>
      </c>
      <c r="BV1951">
        <v>2770.0259999999998</v>
      </c>
      <c r="BW1951">
        <v>-631.41610000000003</v>
      </c>
      <c r="BX1951">
        <v>-1278.7660000000001</v>
      </c>
      <c r="BY1951">
        <v>-506.62040000000002</v>
      </c>
      <c r="BZ1951">
        <v>-4232.9170000000004</v>
      </c>
      <c r="CA1951">
        <v>381.24540000000002</v>
      </c>
      <c r="CB1951">
        <v>-2344.5410000000002</v>
      </c>
      <c r="CC1951">
        <v>-2713.3020000000001</v>
      </c>
      <c r="CD1951">
        <v>-2480.3620000000001</v>
      </c>
      <c r="CE1951">
        <v>-2459.6529999999998</v>
      </c>
      <c r="CF1951" s="23">
        <v>28472.33</v>
      </c>
      <c r="CG1951" s="23">
        <v>28244.13</v>
      </c>
      <c r="CH1951" s="23">
        <v>22492.39</v>
      </c>
      <c r="CI1951" s="23">
        <v>18284.77</v>
      </c>
      <c r="CJ1951" s="23">
        <v>14031.44</v>
      </c>
      <c r="CK1951" s="23">
        <v>9892.7999999999993</v>
      </c>
      <c r="CL1951" s="23">
        <v>19604.330000000002</v>
      </c>
      <c r="CM1951" s="23">
        <v>29000.21</v>
      </c>
      <c r="CN1951" s="23">
        <v>20860.259999999998</v>
      </c>
      <c r="CO1951" s="23">
        <v>57685.19</v>
      </c>
      <c r="CP1951" s="23">
        <v>34722.769999999997</v>
      </c>
      <c r="CQ1951" s="23">
        <v>75670.86</v>
      </c>
      <c r="CR1951" s="23">
        <v>80630.77</v>
      </c>
      <c r="CS1951" s="23">
        <v>78182.73</v>
      </c>
      <c r="CT1951" s="23">
        <v>98590.39</v>
      </c>
      <c r="CU1951" s="23">
        <v>120910.6</v>
      </c>
      <c r="CV1951" s="23">
        <v>91307.34</v>
      </c>
      <c r="CW1951" s="23">
        <v>103951.7</v>
      </c>
      <c r="CX1951" s="23">
        <v>128023.7</v>
      </c>
      <c r="CY1951" s="23">
        <v>73883.679999999993</v>
      </c>
      <c r="CZ1951" s="23">
        <v>59238.57</v>
      </c>
      <c r="DA1951" s="23">
        <v>11317.01</v>
      </c>
      <c r="DB1951" s="23">
        <v>33951</v>
      </c>
      <c r="DC1951" s="23">
        <v>16665.53</v>
      </c>
      <c r="DD1951">
        <v>0</v>
      </c>
      <c r="DE1951">
        <v>0</v>
      </c>
      <c r="DF1951">
        <v>0</v>
      </c>
    </row>
    <row r="1952" spans="1:110" x14ac:dyDescent="0.25">
      <c r="A1952" s="18" t="str">
        <f t="shared" si="30"/>
        <v>program_CPP_0 to 199.99 kW_All_CAISO_1-in-10_MONTHLY SYSTEM PEAK DAY_2024_7</v>
      </c>
      <c r="B1952" t="s">
        <v>51</v>
      </c>
      <c r="C1952" t="s">
        <v>121</v>
      </c>
      <c r="D1952" t="s">
        <v>124</v>
      </c>
      <c r="E1952" t="s">
        <v>7</v>
      </c>
      <c r="F1952" t="s">
        <v>110</v>
      </c>
      <c r="G1952" t="s">
        <v>85</v>
      </c>
      <c r="H1952" t="s">
        <v>20</v>
      </c>
      <c r="I1952">
        <v>2024</v>
      </c>
      <c r="J1952">
        <v>7</v>
      </c>
      <c r="K1952">
        <v>12357.772000000001</v>
      </c>
      <c r="L1952">
        <v>167708.4</v>
      </c>
      <c r="M1952">
        <v>162600.9</v>
      </c>
      <c r="N1952">
        <v>160179.6</v>
      </c>
      <c r="O1952">
        <v>160811.1</v>
      </c>
      <c r="P1952">
        <v>167902.2</v>
      </c>
      <c r="Q1952">
        <v>186128</v>
      </c>
      <c r="R1952">
        <v>211294.1</v>
      </c>
      <c r="S1952">
        <v>230229</v>
      </c>
      <c r="T1952">
        <v>243299</v>
      </c>
      <c r="U1952">
        <v>256974.6</v>
      </c>
      <c r="V1952">
        <v>273277</v>
      </c>
      <c r="W1952">
        <v>285009</v>
      </c>
      <c r="X1952">
        <v>293428</v>
      </c>
      <c r="Y1952">
        <v>304400.7</v>
      </c>
      <c r="Z1952">
        <v>307468.7</v>
      </c>
      <c r="AA1952">
        <v>304905.09999999998</v>
      </c>
      <c r="AB1952">
        <v>297562.5</v>
      </c>
      <c r="AC1952">
        <v>285988.8</v>
      </c>
      <c r="AD1952">
        <v>267669.59999999998</v>
      </c>
      <c r="AE1952">
        <v>262648.90000000002</v>
      </c>
      <c r="AF1952">
        <v>250559.9</v>
      </c>
      <c r="AG1952">
        <v>226331.6</v>
      </c>
      <c r="AH1952">
        <v>201237.3</v>
      </c>
      <c r="AI1952">
        <v>183454.5</v>
      </c>
      <c r="AJ1952">
        <v>69.539349999999999</v>
      </c>
      <c r="AK1952">
        <v>69.199600000000004</v>
      </c>
      <c r="AL1952">
        <v>68.752099999999999</v>
      </c>
      <c r="AM1952">
        <v>67.856849999999994</v>
      </c>
      <c r="AN1952">
        <v>67.862210000000005</v>
      </c>
      <c r="AO1952">
        <v>67.502399999999994</v>
      </c>
      <c r="AP1952">
        <v>67.573719999999994</v>
      </c>
      <c r="AQ1952">
        <v>69.315460000000002</v>
      </c>
      <c r="AR1952">
        <v>72.773430000000005</v>
      </c>
      <c r="AS1952">
        <v>77.105069999999998</v>
      </c>
      <c r="AT1952">
        <v>79.976939999999999</v>
      </c>
      <c r="AU1952">
        <v>82.360690000000005</v>
      </c>
      <c r="AV1952">
        <v>83.443870000000004</v>
      </c>
      <c r="AW1952">
        <v>85.724490000000003</v>
      </c>
      <c r="AX1952">
        <v>85.050340000000006</v>
      </c>
      <c r="AY1952">
        <v>85.134280000000004</v>
      </c>
      <c r="AZ1952">
        <v>84.710509999999999</v>
      </c>
      <c r="BA1952">
        <v>81.589330000000004</v>
      </c>
      <c r="BB1952">
        <v>79.893169999999998</v>
      </c>
      <c r="BC1952">
        <v>76.658289999999994</v>
      </c>
      <c r="BD1952">
        <v>74.012060000000005</v>
      </c>
      <c r="BE1952">
        <v>72.873279999999994</v>
      </c>
      <c r="BF1952">
        <v>72.444029999999998</v>
      </c>
      <c r="BG1952">
        <v>71.780109999999993</v>
      </c>
      <c r="BH1952">
        <v>2118.62</v>
      </c>
      <c r="BI1952">
        <v>3234.8530000000001</v>
      </c>
      <c r="BJ1952">
        <v>3428.0189999999998</v>
      </c>
      <c r="BK1952">
        <v>3077.6089999999999</v>
      </c>
      <c r="BL1952">
        <v>3577.6289999999999</v>
      </c>
      <c r="BM1952">
        <v>3438.7919999999999</v>
      </c>
      <c r="BN1952">
        <v>4463.7209999999995</v>
      </c>
      <c r="BO1952">
        <v>5252.2650000000003</v>
      </c>
      <c r="BP1952">
        <v>8965.0589999999993</v>
      </c>
      <c r="BQ1952">
        <v>11697.93</v>
      </c>
      <c r="BR1952">
        <v>8829.1929999999993</v>
      </c>
      <c r="BS1952">
        <v>2706.1149999999998</v>
      </c>
      <c r="BT1952">
        <v>1455.9939999999999</v>
      </c>
      <c r="BU1952">
        <v>-475.72399999999999</v>
      </c>
      <c r="BV1952">
        <v>2743.62</v>
      </c>
      <c r="BW1952">
        <v>-625.3972</v>
      </c>
      <c r="BX1952">
        <v>-1266.577</v>
      </c>
      <c r="BY1952">
        <v>-501.791</v>
      </c>
      <c r="BZ1952">
        <v>-4192.567</v>
      </c>
      <c r="CA1952">
        <v>377.6112</v>
      </c>
      <c r="CB1952">
        <v>-2322.192</v>
      </c>
      <c r="CC1952">
        <v>-2687.4380000000001</v>
      </c>
      <c r="CD1952">
        <v>-2456.7179999999998</v>
      </c>
      <c r="CE1952">
        <v>-2436.2069999999999</v>
      </c>
      <c r="CF1952" s="23">
        <v>27932.1</v>
      </c>
      <c r="CG1952" s="23">
        <v>27708.22</v>
      </c>
      <c r="CH1952" s="23">
        <v>22065.61</v>
      </c>
      <c r="CI1952" s="23">
        <v>17937.84</v>
      </c>
      <c r="CJ1952" s="23">
        <v>13765.21</v>
      </c>
      <c r="CK1952" s="23">
        <v>9705.0920000000006</v>
      </c>
      <c r="CL1952" s="23">
        <v>19232.349999999999</v>
      </c>
      <c r="CM1952" s="23">
        <v>28449.96</v>
      </c>
      <c r="CN1952" s="23">
        <v>20464.46</v>
      </c>
      <c r="CO1952" s="23">
        <v>56590.67</v>
      </c>
      <c r="CP1952" s="23">
        <v>34063.94</v>
      </c>
      <c r="CQ1952" s="23">
        <v>74235.08</v>
      </c>
      <c r="CR1952" s="23">
        <v>79100.87</v>
      </c>
      <c r="CS1952" s="23">
        <v>76699.28</v>
      </c>
      <c r="CT1952" s="23">
        <v>96719.72</v>
      </c>
      <c r="CU1952" s="23">
        <v>118616.4</v>
      </c>
      <c r="CV1952" s="23">
        <v>89574.86</v>
      </c>
      <c r="CW1952" s="23">
        <v>101979.3</v>
      </c>
      <c r="CX1952" s="23">
        <v>125594.6</v>
      </c>
      <c r="CY1952" s="23">
        <v>72481.8</v>
      </c>
      <c r="CZ1952" s="23">
        <v>58114.57</v>
      </c>
      <c r="DA1952" s="23">
        <v>11102.28</v>
      </c>
      <c r="DB1952" s="23">
        <v>33306.81</v>
      </c>
      <c r="DC1952" s="23">
        <v>16349.31</v>
      </c>
      <c r="DD1952">
        <v>0</v>
      </c>
      <c r="DE1952">
        <v>0</v>
      </c>
      <c r="DF1952">
        <v>0</v>
      </c>
    </row>
    <row r="1953" spans="1:110" x14ac:dyDescent="0.25">
      <c r="A1953" s="18" t="str">
        <f t="shared" si="30"/>
        <v>program_CPP_0 to 199.99 kW_All_CAISO_1-in-10_MONTHLY SYSTEM PEAK DAY_2025_7</v>
      </c>
      <c r="B1953" t="s">
        <v>51</v>
      </c>
      <c r="C1953" t="s">
        <v>121</v>
      </c>
      <c r="D1953" t="s">
        <v>124</v>
      </c>
      <c r="E1953" t="s">
        <v>7</v>
      </c>
      <c r="F1953" t="s">
        <v>110</v>
      </c>
      <c r="G1953" t="s">
        <v>85</v>
      </c>
      <c r="H1953" t="s">
        <v>20</v>
      </c>
      <c r="I1953">
        <v>2025</v>
      </c>
      <c r="J1953">
        <v>7</v>
      </c>
      <c r="K1953">
        <v>12239.971</v>
      </c>
      <c r="L1953">
        <v>166109.79999999999</v>
      </c>
      <c r="M1953">
        <v>161050.9</v>
      </c>
      <c r="N1953">
        <v>158652.70000000001</v>
      </c>
      <c r="O1953">
        <v>159278.20000000001</v>
      </c>
      <c r="P1953">
        <v>166301.6</v>
      </c>
      <c r="Q1953">
        <v>184353.8</v>
      </c>
      <c r="R1953">
        <v>209280</v>
      </c>
      <c r="S1953">
        <v>228034.3</v>
      </c>
      <c r="T1953">
        <v>240979.7</v>
      </c>
      <c r="U1953">
        <v>254525</v>
      </c>
      <c r="V1953">
        <v>270671.90000000002</v>
      </c>
      <c r="W1953">
        <v>282292.09999999998</v>
      </c>
      <c r="X1953">
        <v>290630.90000000002</v>
      </c>
      <c r="Y1953">
        <v>301499</v>
      </c>
      <c r="Z1953">
        <v>304537.7</v>
      </c>
      <c r="AA1953">
        <v>301998.59999999998</v>
      </c>
      <c r="AB1953">
        <v>294726</v>
      </c>
      <c r="AC1953">
        <v>283262.59999999998</v>
      </c>
      <c r="AD1953">
        <v>265118.09999999998</v>
      </c>
      <c r="AE1953">
        <v>260145.2</v>
      </c>
      <c r="AF1953">
        <v>248171.5</v>
      </c>
      <c r="AG1953">
        <v>224174.1</v>
      </c>
      <c r="AH1953">
        <v>199319</v>
      </c>
      <c r="AI1953">
        <v>181705.7</v>
      </c>
      <c r="AJ1953">
        <v>69.539349999999999</v>
      </c>
      <c r="AK1953">
        <v>69.199600000000004</v>
      </c>
      <c r="AL1953">
        <v>68.752099999999999</v>
      </c>
      <c r="AM1953">
        <v>67.856849999999994</v>
      </c>
      <c r="AN1953">
        <v>67.862210000000005</v>
      </c>
      <c r="AO1953">
        <v>67.502399999999994</v>
      </c>
      <c r="AP1953">
        <v>67.573719999999994</v>
      </c>
      <c r="AQ1953">
        <v>69.315460000000002</v>
      </c>
      <c r="AR1953">
        <v>72.773430000000005</v>
      </c>
      <c r="AS1953">
        <v>77.105069999999998</v>
      </c>
      <c r="AT1953">
        <v>79.976939999999999</v>
      </c>
      <c r="AU1953">
        <v>82.360690000000005</v>
      </c>
      <c r="AV1953">
        <v>83.443870000000004</v>
      </c>
      <c r="AW1953">
        <v>85.724490000000003</v>
      </c>
      <c r="AX1953">
        <v>85.050340000000006</v>
      </c>
      <c r="AY1953">
        <v>85.134280000000004</v>
      </c>
      <c r="AZ1953">
        <v>84.710509999999999</v>
      </c>
      <c r="BA1953">
        <v>81.589330000000004</v>
      </c>
      <c r="BB1953">
        <v>79.893169999999998</v>
      </c>
      <c r="BC1953">
        <v>76.658289999999994</v>
      </c>
      <c r="BD1953">
        <v>74.012060000000005</v>
      </c>
      <c r="BE1953">
        <v>72.873279999999994</v>
      </c>
      <c r="BF1953">
        <v>72.444029999999998</v>
      </c>
      <c r="BG1953">
        <v>71.780109999999993</v>
      </c>
      <c r="BH1953">
        <v>2098.4250000000002</v>
      </c>
      <c r="BI1953">
        <v>3204.0169999999998</v>
      </c>
      <c r="BJ1953">
        <v>3395.3420000000001</v>
      </c>
      <c r="BK1953">
        <v>3048.2719999999999</v>
      </c>
      <c r="BL1953">
        <v>3543.5259999999998</v>
      </c>
      <c r="BM1953">
        <v>3406.0120000000002</v>
      </c>
      <c r="BN1953">
        <v>4421.17</v>
      </c>
      <c r="BO1953">
        <v>5202.1980000000003</v>
      </c>
      <c r="BP1953">
        <v>8879.5990000000002</v>
      </c>
      <c r="BQ1953">
        <v>11586.42</v>
      </c>
      <c r="BR1953">
        <v>8745.0290000000005</v>
      </c>
      <c r="BS1953">
        <v>2680.3180000000002</v>
      </c>
      <c r="BT1953">
        <v>1442.114</v>
      </c>
      <c r="BU1953">
        <v>-471.1891</v>
      </c>
      <c r="BV1953">
        <v>2717.4670000000001</v>
      </c>
      <c r="BW1953">
        <v>-619.43550000000005</v>
      </c>
      <c r="BX1953">
        <v>-1254.5029999999999</v>
      </c>
      <c r="BY1953">
        <v>-497.0077</v>
      </c>
      <c r="BZ1953">
        <v>-4152.6019999999999</v>
      </c>
      <c r="CA1953">
        <v>374.01159999999999</v>
      </c>
      <c r="CB1953">
        <v>-2300.0549999999998</v>
      </c>
      <c r="CC1953">
        <v>-2661.819</v>
      </c>
      <c r="CD1953">
        <v>-2433.3000000000002</v>
      </c>
      <c r="CE1953">
        <v>-2412.9830000000002</v>
      </c>
      <c r="CF1953" s="23">
        <v>27402.11</v>
      </c>
      <c r="CG1953" s="23">
        <v>27182.48</v>
      </c>
      <c r="CH1953" s="23">
        <v>21646.94</v>
      </c>
      <c r="CI1953" s="23">
        <v>17597.48</v>
      </c>
      <c r="CJ1953" s="23">
        <v>13504.03</v>
      </c>
      <c r="CK1953" s="23">
        <v>9520.9470000000001</v>
      </c>
      <c r="CL1953" s="23">
        <v>18867.439999999999</v>
      </c>
      <c r="CM1953" s="23">
        <v>27910.14</v>
      </c>
      <c r="CN1953" s="23">
        <v>20076.16</v>
      </c>
      <c r="CO1953" s="23">
        <v>55516.91</v>
      </c>
      <c r="CP1953" s="23">
        <v>33417.599999999999</v>
      </c>
      <c r="CQ1953" s="23">
        <v>72826.53</v>
      </c>
      <c r="CR1953" s="23">
        <v>77600</v>
      </c>
      <c r="CS1953" s="23">
        <v>75243.98</v>
      </c>
      <c r="CT1953" s="23">
        <v>94884.55</v>
      </c>
      <c r="CU1953" s="23">
        <v>116365.8</v>
      </c>
      <c r="CV1953" s="23">
        <v>87875.25</v>
      </c>
      <c r="CW1953" s="23">
        <v>100044.3</v>
      </c>
      <c r="CX1953" s="23">
        <v>123211.5</v>
      </c>
      <c r="CY1953" s="23">
        <v>71106.52</v>
      </c>
      <c r="CZ1953" s="23">
        <v>57011.89</v>
      </c>
      <c r="DA1953" s="23">
        <v>10891.62</v>
      </c>
      <c r="DB1953" s="23">
        <v>32674.84</v>
      </c>
      <c r="DC1953" s="23">
        <v>16039.1</v>
      </c>
      <c r="DD1953">
        <v>0</v>
      </c>
      <c r="DE1953">
        <v>0</v>
      </c>
      <c r="DF1953">
        <v>0</v>
      </c>
    </row>
    <row r="1954" spans="1:110" x14ac:dyDescent="0.25">
      <c r="A1954" s="18" t="str">
        <f t="shared" si="30"/>
        <v>program_CPP_0 to 199.99 kW_All_CAISO_1-in-10_MONTHLY SYSTEM PEAK DAY_2026_7</v>
      </c>
      <c r="B1954" t="s">
        <v>51</v>
      </c>
      <c r="C1954" t="s">
        <v>121</v>
      </c>
      <c r="D1954" t="s">
        <v>124</v>
      </c>
      <c r="E1954" t="s">
        <v>7</v>
      </c>
      <c r="F1954" t="s">
        <v>110</v>
      </c>
      <c r="G1954" t="s">
        <v>85</v>
      </c>
      <c r="H1954" t="s">
        <v>20</v>
      </c>
      <c r="I1954">
        <v>2026</v>
      </c>
      <c r="J1954">
        <v>7</v>
      </c>
      <c r="K1954">
        <v>12123.293</v>
      </c>
      <c r="L1954">
        <v>164526.29999999999</v>
      </c>
      <c r="M1954">
        <v>159515.70000000001</v>
      </c>
      <c r="N1954">
        <v>157140.29999999999</v>
      </c>
      <c r="O1954">
        <v>157759.9</v>
      </c>
      <c r="P1954">
        <v>164716.4</v>
      </c>
      <c r="Q1954">
        <v>182596.4</v>
      </c>
      <c r="R1954">
        <v>207285</v>
      </c>
      <c r="S1954">
        <v>225860.6</v>
      </c>
      <c r="T1954">
        <v>238682.6</v>
      </c>
      <c r="U1954">
        <v>252098.8</v>
      </c>
      <c r="V1954">
        <v>268091.8</v>
      </c>
      <c r="W1954">
        <v>279601.2</v>
      </c>
      <c r="X1954">
        <v>287860.5</v>
      </c>
      <c r="Y1954">
        <v>298624.90000000002</v>
      </c>
      <c r="Z1954">
        <v>301634.7</v>
      </c>
      <c r="AA1954">
        <v>299119.8</v>
      </c>
      <c r="AB1954">
        <v>291916.5</v>
      </c>
      <c r="AC1954">
        <v>280562.40000000002</v>
      </c>
      <c r="AD1954">
        <v>262590.8</v>
      </c>
      <c r="AE1954">
        <v>257665.4</v>
      </c>
      <c r="AF1954">
        <v>245805.8</v>
      </c>
      <c r="AG1954">
        <v>222037.2</v>
      </c>
      <c r="AH1954">
        <v>197419</v>
      </c>
      <c r="AI1954">
        <v>179973.6</v>
      </c>
      <c r="AJ1954">
        <v>69.539349999999999</v>
      </c>
      <c r="AK1954">
        <v>69.199600000000004</v>
      </c>
      <c r="AL1954">
        <v>68.752099999999999</v>
      </c>
      <c r="AM1954">
        <v>67.856849999999994</v>
      </c>
      <c r="AN1954">
        <v>67.862210000000005</v>
      </c>
      <c r="AO1954">
        <v>67.502399999999994</v>
      </c>
      <c r="AP1954">
        <v>67.573719999999994</v>
      </c>
      <c r="AQ1954">
        <v>69.315460000000002</v>
      </c>
      <c r="AR1954">
        <v>72.773430000000005</v>
      </c>
      <c r="AS1954">
        <v>77.105069999999998</v>
      </c>
      <c r="AT1954">
        <v>79.976939999999999</v>
      </c>
      <c r="AU1954">
        <v>82.360690000000005</v>
      </c>
      <c r="AV1954">
        <v>83.443870000000004</v>
      </c>
      <c r="AW1954">
        <v>85.724490000000003</v>
      </c>
      <c r="AX1954">
        <v>85.050340000000006</v>
      </c>
      <c r="AY1954">
        <v>85.134280000000004</v>
      </c>
      <c r="AZ1954">
        <v>84.710509999999999</v>
      </c>
      <c r="BA1954">
        <v>81.589330000000004</v>
      </c>
      <c r="BB1954">
        <v>79.893169999999998</v>
      </c>
      <c r="BC1954">
        <v>76.658289999999994</v>
      </c>
      <c r="BD1954">
        <v>74.012060000000005</v>
      </c>
      <c r="BE1954">
        <v>72.873279999999994</v>
      </c>
      <c r="BF1954">
        <v>72.444029999999998</v>
      </c>
      <c r="BG1954">
        <v>71.780109999999993</v>
      </c>
      <c r="BH1954">
        <v>2078.4209999999998</v>
      </c>
      <c r="BI1954">
        <v>3173.4740000000002</v>
      </c>
      <c r="BJ1954">
        <v>3362.9749999999999</v>
      </c>
      <c r="BK1954">
        <v>3019.2139999999999</v>
      </c>
      <c r="BL1954">
        <v>3509.7469999999998</v>
      </c>
      <c r="BM1954">
        <v>3373.5439999999999</v>
      </c>
      <c r="BN1954">
        <v>4379.0249999999996</v>
      </c>
      <c r="BO1954">
        <v>5152.607</v>
      </c>
      <c r="BP1954">
        <v>8794.9539999999997</v>
      </c>
      <c r="BQ1954">
        <v>11475.97</v>
      </c>
      <c r="BR1954">
        <v>8661.6669999999995</v>
      </c>
      <c r="BS1954">
        <v>2654.768</v>
      </c>
      <c r="BT1954">
        <v>1428.367</v>
      </c>
      <c r="BU1954">
        <v>-466.69749999999999</v>
      </c>
      <c r="BV1954">
        <v>2691.5630000000001</v>
      </c>
      <c r="BW1954">
        <v>-613.5308</v>
      </c>
      <c r="BX1954">
        <v>-1242.5440000000001</v>
      </c>
      <c r="BY1954">
        <v>-492.27</v>
      </c>
      <c r="BZ1954">
        <v>-4113.0169999999998</v>
      </c>
      <c r="CA1954">
        <v>370.44639999999998</v>
      </c>
      <c r="CB1954">
        <v>-2278.13</v>
      </c>
      <c r="CC1954">
        <v>-2636.4459999999999</v>
      </c>
      <c r="CD1954">
        <v>-2410.1039999999998</v>
      </c>
      <c r="CE1954">
        <v>-2389.982</v>
      </c>
      <c r="CF1954" s="23">
        <v>26882.18</v>
      </c>
      <c r="CG1954" s="23">
        <v>26666.71</v>
      </c>
      <c r="CH1954" s="23">
        <v>21236.21</v>
      </c>
      <c r="CI1954" s="23">
        <v>17263.580000000002</v>
      </c>
      <c r="CJ1954" s="23">
        <v>13247.8</v>
      </c>
      <c r="CK1954" s="23">
        <v>9340.2950000000001</v>
      </c>
      <c r="CL1954" s="23">
        <v>18509.439999999999</v>
      </c>
      <c r="CM1954" s="23">
        <v>27380.57</v>
      </c>
      <c r="CN1954" s="23">
        <v>19695.240000000002</v>
      </c>
      <c r="CO1954" s="23">
        <v>54463.519999999997</v>
      </c>
      <c r="CP1954" s="23">
        <v>32783.53</v>
      </c>
      <c r="CQ1954" s="23">
        <v>71444.710000000006</v>
      </c>
      <c r="CR1954" s="23">
        <v>76127.600000000006</v>
      </c>
      <c r="CS1954" s="23">
        <v>73816.289999999994</v>
      </c>
      <c r="CT1954" s="23">
        <v>93084.19</v>
      </c>
      <c r="CU1954" s="23">
        <v>114157.8</v>
      </c>
      <c r="CV1954" s="23">
        <v>86207.9</v>
      </c>
      <c r="CW1954" s="23">
        <v>98146.05</v>
      </c>
      <c r="CX1954" s="23">
        <v>120873.7</v>
      </c>
      <c r="CY1954" s="23">
        <v>69757.34</v>
      </c>
      <c r="CZ1954" s="23">
        <v>55930.14</v>
      </c>
      <c r="DA1954" s="23">
        <v>10684.96</v>
      </c>
      <c r="DB1954" s="23">
        <v>32054.87</v>
      </c>
      <c r="DC1954" s="23">
        <v>15734.77</v>
      </c>
      <c r="DD1954">
        <v>0</v>
      </c>
      <c r="DE1954">
        <v>0</v>
      </c>
      <c r="DF1954">
        <v>0</v>
      </c>
    </row>
    <row r="1955" spans="1:110" x14ac:dyDescent="0.25">
      <c r="A1955" s="18" t="str">
        <f t="shared" si="30"/>
        <v>program_CPP_0 to 199.99 kW_All_CAISO_1-in-10_MONTHLY SYSTEM PEAK DAY_2027_7</v>
      </c>
      <c r="B1955" t="s">
        <v>51</v>
      </c>
      <c r="C1955" t="s">
        <v>121</v>
      </c>
      <c r="D1955" t="s">
        <v>124</v>
      </c>
      <c r="E1955" t="s">
        <v>7</v>
      </c>
      <c r="F1955" t="s">
        <v>110</v>
      </c>
      <c r="G1955" t="s">
        <v>85</v>
      </c>
      <c r="H1955" t="s">
        <v>20</v>
      </c>
      <c r="I1955">
        <v>2027</v>
      </c>
      <c r="J1955">
        <v>7</v>
      </c>
      <c r="K1955">
        <v>12007.727999999999</v>
      </c>
      <c r="L1955">
        <v>162958</v>
      </c>
      <c r="M1955">
        <v>157995.1</v>
      </c>
      <c r="N1955">
        <v>155642.4</v>
      </c>
      <c r="O1955">
        <v>156256</v>
      </c>
      <c r="P1955">
        <v>163146.20000000001</v>
      </c>
      <c r="Q1955">
        <v>180855.8</v>
      </c>
      <c r="R1955">
        <v>205309.1</v>
      </c>
      <c r="S1955">
        <v>223707.6</v>
      </c>
      <c r="T1955">
        <v>236407.3</v>
      </c>
      <c r="U1955">
        <v>249695.6</v>
      </c>
      <c r="V1955">
        <v>265536.2</v>
      </c>
      <c r="W1955">
        <v>276935.90000000002</v>
      </c>
      <c r="X1955">
        <v>285116.5</v>
      </c>
      <c r="Y1955">
        <v>295778.3</v>
      </c>
      <c r="Z1955">
        <v>298759.40000000002</v>
      </c>
      <c r="AA1955">
        <v>296268.5</v>
      </c>
      <c r="AB1955">
        <v>289133.8</v>
      </c>
      <c r="AC1955">
        <v>277888</v>
      </c>
      <c r="AD1955">
        <v>260087.7</v>
      </c>
      <c r="AE1955">
        <v>255209.2</v>
      </c>
      <c r="AF1955">
        <v>243462.6</v>
      </c>
      <c r="AG1955">
        <v>219920.6</v>
      </c>
      <c r="AH1955">
        <v>195537.1</v>
      </c>
      <c r="AI1955">
        <v>178258</v>
      </c>
      <c r="AJ1955">
        <v>69.539349999999999</v>
      </c>
      <c r="AK1955">
        <v>69.199600000000004</v>
      </c>
      <c r="AL1955">
        <v>68.752099999999999</v>
      </c>
      <c r="AM1955">
        <v>67.856849999999994</v>
      </c>
      <c r="AN1955">
        <v>67.862210000000005</v>
      </c>
      <c r="AO1955">
        <v>67.502399999999994</v>
      </c>
      <c r="AP1955">
        <v>67.573719999999994</v>
      </c>
      <c r="AQ1955">
        <v>69.315460000000002</v>
      </c>
      <c r="AR1955">
        <v>72.773430000000005</v>
      </c>
      <c r="AS1955">
        <v>77.105069999999998</v>
      </c>
      <c r="AT1955">
        <v>79.976939999999999</v>
      </c>
      <c r="AU1955">
        <v>82.360690000000005</v>
      </c>
      <c r="AV1955">
        <v>83.443870000000004</v>
      </c>
      <c r="AW1955">
        <v>85.724490000000003</v>
      </c>
      <c r="AX1955">
        <v>85.050340000000006</v>
      </c>
      <c r="AY1955">
        <v>85.134280000000004</v>
      </c>
      <c r="AZ1955">
        <v>84.710509999999999</v>
      </c>
      <c r="BA1955">
        <v>81.589330000000004</v>
      </c>
      <c r="BB1955">
        <v>79.893169999999998</v>
      </c>
      <c r="BC1955">
        <v>76.658289999999994</v>
      </c>
      <c r="BD1955">
        <v>74.012060000000005</v>
      </c>
      <c r="BE1955">
        <v>72.873279999999994</v>
      </c>
      <c r="BF1955">
        <v>72.444029999999998</v>
      </c>
      <c r="BG1955">
        <v>71.780109999999993</v>
      </c>
      <c r="BH1955">
        <v>2058.6089999999999</v>
      </c>
      <c r="BI1955">
        <v>3143.223</v>
      </c>
      <c r="BJ1955">
        <v>3330.9180000000001</v>
      </c>
      <c r="BK1955">
        <v>2990.4340000000002</v>
      </c>
      <c r="BL1955">
        <v>3476.29</v>
      </c>
      <c r="BM1955">
        <v>3341.3850000000002</v>
      </c>
      <c r="BN1955">
        <v>4337.2820000000002</v>
      </c>
      <c r="BO1955">
        <v>5103.49</v>
      </c>
      <c r="BP1955">
        <v>8711.116</v>
      </c>
      <c r="BQ1955">
        <v>11366.57</v>
      </c>
      <c r="BR1955">
        <v>8579.1</v>
      </c>
      <c r="BS1955">
        <v>2629.462</v>
      </c>
      <c r="BT1955">
        <v>1414.752</v>
      </c>
      <c r="BU1955">
        <v>-462.24869999999999</v>
      </c>
      <c r="BV1955">
        <v>2665.9050000000002</v>
      </c>
      <c r="BW1955">
        <v>-607.68230000000005</v>
      </c>
      <c r="BX1955">
        <v>-1230.7</v>
      </c>
      <c r="BY1955">
        <v>-487.57749999999999</v>
      </c>
      <c r="BZ1955">
        <v>-4073.81</v>
      </c>
      <c r="CA1955">
        <v>366.9151</v>
      </c>
      <c r="CB1955">
        <v>-2256.4140000000002</v>
      </c>
      <c r="CC1955">
        <v>-2611.3139999999999</v>
      </c>
      <c r="CD1955">
        <v>-2387.13</v>
      </c>
      <c r="CE1955">
        <v>-2367.1990000000001</v>
      </c>
      <c r="CF1955" s="23">
        <v>26372.11</v>
      </c>
      <c r="CG1955" s="23">
        <v>26160.74</v>
      </c>
      <c r="CH1955" s="23">
        <v>20833.27</v>
      </c>
      <c r="CI1955" s="23">
        <v>16936.02</v>
      </c>
      <c r="CJ1955" s="23">
        <v>12996.43</v>
      </c>
      <c r="CK1955" s="23">
        <v>9163.0709999999999</v>
      </c>
      <c r="CL1955" s="23">
        <v>18158.240000000002</v>
      </c>
      <c r="CM1955" s="23">
        <v>26861.05</v>
      </c>
      <c r="CN1955" s="23">
        <v>19321.54</v>
      </c>
      <c r="CO1955" s="23">
        <v>53430.12</v>
      </c>
      <c r="CP1955" s="23">
        <v>32161.49</v>
      </c>
      <c r="CQ1955" s="23">
        <v>70089.11</v>
      </c>
      <c r="CR1955" s="23">
        <v>74683.149999999994</v>
      </c>
      <c r="CS1955" s="23">
        <v>72415.69</v>
      </c>
      <c r="CT1955" s="23">
        <v>91318</v>
      </c>
      <c r="CU1955" s="23">
        <v>111991.8</v>
      </c>
      <c r="CV1955" s="23">
        <v>84572.18</v>
      </c>
      <c r="CW1955" s="23">
        <v>96283.81</v>
      </c>
      <c r="CX1955" s="23">
        <v>118580.2</v>
      </c>
      <c r="CY1955" s="23">
        <v>68433.75</v>
      </c>
      <c r="CZ1955" s="23">
        <v>54868.92</v>
      </c>
      <c r="DA1955" s="23">
        <v>10482.219999999999</v>
      </c>
      <c r="DB1955" s="23">
        <v>31446.65</v>
      </c>
      <c r="DC1955" s="23">
        <v>15436.22</v>
      </c>
      <c r="DD1955">
        <v>0</v>
      </c>
      <c r="DE1955">
        <v>0</v>
      </c>
      <c r="DF1955">
        <v>0</v>
      </c>
    </row>
    <row r="1956" spans="1:110" x14ac:dyDescent="0.25">
      <c r="A1956" s="18" t="str">
        <f t="shared" si="30"/>
        <v>program_CPP_0 to 199.99 kW_All_CAISO_1-in-10_MONTHLY SYSTEM PEAK DAY_2028_7</v>
      </c>
      <c r="B1956" t="s">
        <v>51</v>
      </c>
      <c r="C1956" t="s">
        <v>121</v>
      </c>
      <c r="D1956" t="s">
        <v>124</v>
      </c>
      <c r="E1956" t="s">
        <v>7</v>
      </c>
      <c r="F1956" t="s">
        <v>110</v>
      </c>
      <c r="G1956" t="s">
        <v>85</v>
      </c>
      <c r="H1956" t="s">
        <v>20</v>
      </c>
      <c r="I1956">
        <v>2028</v>
      </c>
      <c r="J1956">
        <v>7</v>
      </c>
      <c r="K1956">
        <v>11893.263999999999</v>
      </c>
      <c r="L1956">
        <v>161404.6</v>
      </c>
      <c r="M1956">
        <v>156489</v>
      </c>
      <c r="N1956">
        <v>154158.70000000001</v>
      </c>
      <c r="O1956">
        <v>154766.5</v>
      </c>
      <c r="P1956">
        <v>161591</v>
      </c>
      <c r="Q1956">
        <v>179131.8</v>
      </c>
      <c r="R1956">
        <v>203352</v>
      </c>
      <c r="S1956">
        <v>221575.1</v>
      </c>
      <c r="T1956">
        <v>234153.8</v>
      </c>
      <c r="U1956">
        <v>247315.4</v>
      </c>
      <c r="V1956">
        <v>263005</v>
      </c>
      <c r="W1956">
        <v>274296</v>
      </c>
      <c r="X1956">
        <v>282398.59999999998</v>
      </c>
      <c r="Y1956">
        <v>292958.8</v>
      </c>
      <c r="Z1956">
        <v>295911.40000000002</v>
      </c>
      <c r="AA1956">
        <v>293444.3</v>
      </c>
      <c r="AB1956">
        <v>286377.7</v>
      </c>
      <c r="AC1956">
        <v>275239</v>
      </c>
      <c r="AD1956">
        <v>257608.4</v>
      </c>
      <c r="AE1956">
        <v>252776.4</v>
      </c>
      <c r="AF1956">
        <v>241141.8</v>
      </c>
      <c r="AG1956">
        <v>217824.2</v>
      </c>
      <c r="AH1956">
        <v>193673.2</v>
      </c>
      <c r="AI1956">
        <v>176558.8</v>
      </c>
      <c r="AJ1956">
        <v>69.539349999999999</v>
      </c>
      <c r="AK1956">
        <v>69.199600000000004</v>
      </c>
      <c r="AL1956">
        <v>68.752099999999999</v>
      </c>
      <c r="AM1956">
        <v>67.856849999999994</v>
      </c>
      <c r="AN1956">
        <v>67.862210000000005</v>
      </c>
      <c r="AO1956">
        <v>67.502399999999994</v>
      </c>
      <c r="AP1956">
        <v>67.573719999999994</v>
      </c>
      <c r="AQ1956">
        <v>69.315460000000002</v>
      </c>
      <c r="AR1956">
        <v>72.773430000000005</v>
      </c>
      <c r="AS1956">
        <v>77.105069999999998</v>
      </c>
      <c r="AT1956">
        <v>79.976939999999999</v>
      </c>
      <c r="AU1956">
        <v>82.360690000000005</v>
      </c>
      <c r="AV1956">
        <v>83.443870000000004</v>
      </c>
      <c r="AW1956">
        <v>85.724490000000003</v>
      </c>
      <c r="AX1956">
        <v>85.050340000000006</v>
      </c>
      <c r="AY1956">
        <v>85.134280000000004</v>
      </c>
      <c r="AZ1956">
        <v>84.710509999999999</v>
      </c>
      <c r="BA1956">
        <v>81.589330000000004</v>
      </c>
      <c r="BB1956">
        <v>79.893169999999998</v>
      </c>
      <c r="BC1956">
        <v>76.658289999999994</v>
      </c>
      <c r="BD1956">
        <v>74.012060000000005</v>
      </c>
      <c r="BE1956">
        <v>72.873279999999994</v>
      </c>
      <c r="BF1956">
        <v>72.444029999999998</v>
      </c>
      <c r="BG1956">
        <v>71.780109999999993</v>
      </c>
      <c r="BH1956">
        <v>2038.9849999999999</v>
      </c>
      <c r="BI1956">
        <v>3113.26</v>
      </c>
      <c r="BJ1956">
        <v>3299.1660000000002</v>
      </c>
      <c r="BK1956">
        <v>2961.9270000000001</v>
      </c>
      <c r="BL1956">
        <v>3443.1529999999998</v>
      </c>
      <c r="BM1956">
        <v>3309.5340000000001</v>
      </c>
      <c r="BN1956">
        <v>4295.9369999999999</v>
      </c>
      <c r="BO1956">
        <v>5054.8410000000003</v>
      </c>
      <c r="BP1956">
        <v>8628.0769999999993</v>
      </c>
      <c r="BQ1956">
        <v>11258.22</v>
      </c>
      <c r="BR1956">
        <v>8497.3189999999995</v>
      </c>
      <c r="BS1956">
        <v>2604.3960000000002</v>
      </c>
      <c r="BT1956">
        <v>1401.2650000000001</v>
      </c>
      <c r="BU1956">
        <v>-457.84230000000002</v>
      </c>
      <c r="BV1956">
        <v>2640.4920000000002</v>
      </c>
      <c r="BW1956">
        <v>-601.88959999999997</v>
      </c>
      <c r="BX1956">
        <v>-1218.9680000000001</v>
      </c>
      <c r="BY1956">
        <v>-482.92959999999999</v>
      </c>
      <c r="BZ1956">
        <v>-4034.9760000000001</v>
      </c>
      <c r="CA1956">
        <v>363.41739999999999</v>
      </c>
      <c r="CB1956">
        <v>-2234.9050000000002</v>
      </c>
      <c r="CC1956">
        <v>-2586.4209999999998</v>
      </c>
      <c r="CD1956">
        <v>-2364.3739999999998</v>
      </c>
      <c r="CE1956">
        <v>-2344.634</v>
      </c>
      <c r="CF1956" s="23">
        <v>25871.72</v>
      </c>
      <c r="CG1956" s="23">
        <v>25664.36</v>
      </c>
      <c r="CH1956" s="23">
        <v>20437.97</v>
      </c>
      <c r="CI1956" s="23">
        <v>16614.68</v>
      </c>
      <c r="CJ1956" s="23">
        <v>12749.84</v>
      </c>
      <c r="CK1956" s="23">
        <v>8989.2090000000007</v>
      </c>
      <c r="CL1956" s="23">
        <v>17813.71</v>
      </c>
      <c r="CM1956" s="23">
        <v>26351.38</v>
      </c>
      <c r="CN1956" s="23">
        <v>18954.93</v>
      </c>
      <c r="CO1956" s="23">
        <v>52416.33</v>
      </c>
      <c r="CP1956" s="23">
        <v>31551.26</v>
      </c>
      <c r="CQ1956" s="23">
        <v>68759.23</v>
      </c>
      <c r="CR1956" s="23">
        <v>73266.100000000006</v>
      </c>
      <c r="CS1956" s="23">
        <v>71041.67</v>
      </c>
      <c r="CT1956" s="23">
        <v>89585.32</v>
      </c>
      <c r="CU1956" s="23">
        <v>109866.8</v>
      </c>
      <c r="CV1956" s="23">
        <v>82967.490000000005</v>
      </c>
      <c r="CW1956" s="23">
        <v>94456.91</v>
      </c>
      <c r="CX1956" s="23">
        <v>116330.3</v>
      </c>
      <c r="CY1956" s="23">
        <v>67135.28</v>
      </c>
      <c r="CZ1956" s="23">
        <v>53827.83</v>
      </c>
      <c r="DA1956" s="23">
        <v>10283.33</v>
      </c>
      <c r="DB1956" s="23">
        <v>30849.98</v>
      </c>
      <c r="DC1956" s="23">
        <v>15143.33</v>
      </c>
      <c r="DD1956">
        <v>0</v>
      </c>
      <c r="DE1956">
        <v>0</v>
      </c>
      <c r="DF1956">
        <v>0</v>
      </c>
    </row>
    <row r="1957" spans="1:110" x14ac:dyDescent="0.25">
      <c r="A1957" s="18" t="str">
        <f t="shared" si="30"/>
        <v>program_CPP_0 to 199.99 kW_All_CAISO_1-in-10_MONTHLY SYSTEM PEAK DAY_2029_7</v>
      </c>
      <c r="B1957" t="s">
        <v>51</v>
      </c>
      <c r="C1957" t="s">
        <v>121</v>
      </c>
      <c r="D1957" t="s">
        <v>124</v>
      </c>
      <c r="E1957" t="s">
        <v>7</v>
      </c>
      <c r="F1957" t="s">
        <v>110</v>
      </c>
      <c r="G1957" t="s">
        <v>85</v>
      </c>
      <c r="H1957" t="s">
        <v>20</v>
      </c>
      <c r="I1957">
        <v>2029</v>
      </c>
      <c r="J1957">
        <v>7</v>
      </c>
      <c r="K1957">
        <v>11779.892</v>
      </c>
      <c r="L1957">
        <v>159866</v>
      </c>
      <c r="M1957">
        <v>154997.29999999999</v>
      </c>
      <c r="N1957">
        <v>152689.20000000001</v>
      </c>
      <c r="O1957">
        <v>153291.20000000001</v>
      </c>
      <c r="P1957">
        <v>160050.6</v>
      </c>
      <c r="Q1957">
        <v>177424.2</v>
      </c>
      <c r="R1957">
        <v>201413.5</v>
      </c>
      <c r="S1957">
        <v>219462.9</v>
      </c>
      <c r="T1957">
        <v>231921.7</v>
      </c>
      <c r="U1957">
        <v>244957.9</v>
      </c>
      <c r="V1957">
        <v>260497.9</v>
      </c>
      <c r="W1957">
        <v>271681.3</v>
      </c>
      <c r="X1957">
        <v>279706.59999999998</v>
      </c>
      <c r="Y1957">
        <v>290166.09999999998</v>
      </c>
      <c r="Z1957">
        <v>293090.7</v>
      </c>
      <c r="AA1957">
        <v>290647</v>
      </c>
      <c r="AB1957">
        <v>283647.8</v>
      </c>
      <c r="AC1957">
        <v>272615.3</v>
      </c>
      <c r="AD1957">
        <v>255152.7</v>
      </c>
      <c r="AE1957">
        <v>250366.8</v>
      </c>
      <c r="AF1957">
        <v>238843.1</v>
      </c>
      <c r="AG1957">
        <v>215747.8</v>
      </c>
      <c r="AH1957">
        <v>191827</v>
      </c>
      <c r="AI1957">
        <v>174875.7</v>
      </c>
      <c r="AJ1957">
        <v>69.539349999999999</v>
      </c>
      <c r="AK1957">
        <v>69.199600000000004</v>
      </c>
      <c r="AL1957">
        <v>68.752099999999999</v>
      </c>
      <c r="AM1957">
        <v>67.856849999999994</v>
      </c>
      <c r="AN1957">
        <v>67.862210000000005</v>
      </c>
      <c r="AO1957">
        <v>67.502399999999994</v>
      </c>
      <c r="AP1957">
        <v>67.573719999999994</v>
      </c>
      <c r="AQ1957">
        <v>69.315460000000002</v>
      </c>
      <c r="AR1957">
        <v>72.773430000000005</v>
      </c>
      <c r="AS1957">
        <v>77.105069999999998</v>
      </c>
      <c r="AT1957">
        <v>79.976939999999999</v>
      </c>
      <c r="AU1957">
        <v>82.360690000000005</v>
      </c>
      <c r="AV1957">
        <v>83.443870000000004</v>
      </c>
      <c r="AW1957">
        <v>85.724490000000003</v>
      </c>
      <c r="AX1957">
        <v>85.050340000000006</v>
      </c>
      <c r="AY1957">
        <v>85.134280000000004</v>
      </c>
      <c r="AZ1957">
        <v>84.710509999999999</v>
      </c>
      <c r="BA1957">
        <v>81.589330000000004</v>
      </c>
      <c r="BB1957">
        <v>79.893169999999998</v>
      </c>
      <c r="BC1957">
        <v>76.658289999999994</v>
      </c>
      <c r="BD1957">
        <v>74.012060000000005</v>
      </c>
      <c r="BE1957">
        <v>72.873279999999994</v>
      </c>
      <c r="BF1957">
        <v>72.444029999999998</v>
      </c>
      <c r="BG1957">
        <v>71.780109999999993</v>
      </c>
      <c r="BH1957">
        <v>2019.549</v>
      </c>
      <c r="BI1957">
        <v>3083.5830000000001</v>
      </c>
      <c r="BJ1957">
        <v>3267.7170000000001</v>
      </c>
      <c r="BK1957">
        <v>2933.6930000000002</v>
      </c>
      <c r="BL1957">
        <v>3410.3310000000001</v>
      </c>
      <c r="BM1957">
        <v>3277.9859999999999</v>
      </c>
      <c r="BN1957">
        <v>4254.9859999999999</v>
      </c>
      <c r="BO1957">
        <v>5006.6559999999999</v>
      </c>
      <c r="BP1957">
        <v>8545.83</v>
      </c>
      <c r="BQ1957">
        <v>11150.9</v>
      </c>
      <c r="BR1957">
        <v>8416.3179999999993</v>
      </c>
      <c r="BS1957">
        <v>2579.5700000000002</v>
      </c>
      <c r="BT1957">
        <v>1387.9079999999999</v>
      </c>
      <c r="BU1957">
        <v>-453.47800000000001</v>
      </c>
      <c r="BV1957">
        <v>2615.3220000000001</v>
      </c>
      <c r="BW1957">
        <v>-596.15200000000004</v>
      </c>
      <c r="BX1957">
        <v>-1207.348</v>
      </c>
      <c r="BY1957">
        <v>-478.3261</v>
      </c>
      <c r="BZ1957">
        <v>-3996.5129999999999</v>
      </c>
      <c r="CA1957">
        <v>359.95319999999998</v>
      </c>
      <c r="CB1957">
        <v>-2213.6</v>
      </c>
      <c r="CC1957">
        <v>-2561.7660000000001</v>
      </c>
      <c r="CD1957">
        <v>-2341.8359999999998</v>
      </c>
      <c r="CE1957">
        <v>-2322.2840000000001</v>
      </c>
      <c r="CF1957" s="23">
        <v>25380.83</v>
      </c>
      <c r="CG1957" s="23">
        <v>25177.4</v>
      </c>
      <c r="CH1957" s="23">
        <v>20050.18</v>
      </c>
      <c r="CI1957" s="23">
        <v>16299.43</v>
      </c>
      <c r="CJ1957" s="23">
        <v>12507.92</v>
      </c>
      <c r="CK1957" s="23">
        <v>8818.6470000000008</v>
      </c>
      <c r="CL1957" s="23">
        <v>17475.71</v>
      </c>
      <c r="CM1957" s="23">
        <v>25851.39</v>
      </c>
      <c r="CN1957" s="23">
        <v>18595.27</v>
      </c>
      <c r="CO1957" s="23">
        <v>51421.78</v>
      </c>
      <c r="CP1957" s="23">
        <v>30952.6</v>
      </c>
      <c r="CQ1957" s="23">
        <v>67454.58</v>
      </c>
      <c r="CR1957" s="23">
        <v>71875.94</v>
      </c>
      <c r="CS1957" s="23">
        <v>69693.710000000006</v>
      </c>
      <c r="CT1957" s="23">
        <v>87885.52</v>
      </c>
      <c r="CU1957" s="23">
        <v>107782.2</v>
      </c>
      <c r="CV1957" s="23">
        <v>81393.25</v>
      </c>
      <c r="CW1957" s="23">
        <v>92664.67</v>
      </c>
      <c r="CX1957" s="23">
        <v>114123</v>
      </c>
      <c r="CY1957" s="23">
        <v>65861.45</v>
      </c>
      <c r="CZ1957" s="23">
        <v>52806.49</v>
      </c>
      <c r="DA1957" s="23">
        <v>10088.219999999999</v>
      </c>
      <c r="DB1957" s="23">
        <v>30264.63</v>
      </c>
      <c r="DC1957" s="23">
        <v>14856</v>
      </c>
      <c r="DD1957">
        <v>0</v>
      </c>
      <c r="DE1957">
        <v>0</v>
      </c>
      <c r="DF1957">
        <v>0</v>
      </c>
    </row>
    <row r="1958" spans="1:110" x14ac:dyDescent="0.25">
      <c r="A1958" s="18" t="str">
        <f t="shared" si="30"/>
        <v>program_CPP_0 to 199.99 kW_All_CAISO_1-in-10_MONTHLY SYSTEM PEAK DAY_2030_7</v>
      </c>
      <c r="B1958" t="s">
        <v>51</v>
      </c>
      <c r="C1958" t="s">
        <v>121</v>
      </c>
      <c r="D1958" t="s">
        <v>124</v>
      </c>
      <c r="E1958" t="s">
        <v>7</v>
      </c>
      <c r="F1958" t="s">
        <v>110</v>
      </c>
      <c r="G1958" t="s">
        <v>85</v>
      </c>
      <c r="H1958" t="s">
        <v>20</v>
      </c>
      <c r="I1958">
        <v>2030</v>
      </c>
      <c r="J1958">
        <v>7</v>
      </c>
      <c r="K1958">
        <v>11667.6</v>
      </c>
      <c r="L1958">
        <v>158342</v>
      </c>
      <c r="M1958">
        <v>153519.79999999999</v>
      </c>
      <c r="N1958">
        <v>151233.70000000001</v>
      </c>
      <c r="O1958">
        <v>151830</v>
      </c>
      <c r="P1958">
        <v>158525</v>
      </c>
      <c r="Q1958">
        <v>175732.9</v>
      </c>
      <c r="R1958">
        <v>199493.5</v>
      </c>
      <c r="S1958">
        <v>217370.9</v>
      </c>
      <c r="T1958">
        <v>229710.9</v>
      </c>
      <c r="U1958">
        <v>242622.8</v>
      </c>
      <c r="V1958">
        <v>258014.7</v>
      </c>
      <c r="W1958">
        <v>269091.5</v>
      </c>
      <c r="X1958">
        <v>277040.3</v>
      </c>
      <c r="Y1958">
        <v>287400.09999999998</v>
      </c>
      <c r="Z1958">
        <v>290296.8</v>
      </c>
      <c r="AA1958">
        <v>287876.40000000002</v>
      </c>
      <c r="AB1958">
        <v>280943.90000000002</v>
      </c>
      <c r="AC1958">
        <v>270016.59999999998</v>
      </c>
      <c r="AD1958">
        <v>252720.5</v>
      </c>
      <c r="AE1958">
        <v>247980.2</v>
      </c>
      <c r="AF1958">
        <v>236566.39999999999</v>
      </c>
      <c r="AG1958">
        <v>213691.2</v>
      </c>
      <c r="AH1958">
        <v>189998.4</v>
      </c>
      <c r="AI1958">
        <v>173208.7</v>
      </c>
      <c r="AJ1958">
        <v>69.539349999999999</v>
      </c>
      <c r="AK1958">
        <v>69.199600000000004</v>
      </c>
      <c r="AL1958">
        <v>68.752099999999999</v>
      </c>
      <c r="AM1958">
        <v>67.856849999999994</v>
      </c>
      <c r="AN1958">
        <v>67.862210000000005</v>
      </c>
      <c r="AO1958">
        <v>67.502399999999994</v>
      </c>
      <c r="AP1958">
        <v>67.573719999999994</v>
      </c>
      <c r="AQ1958">
        <v>69.315460000000002</v>
      </c>
      <c r="AR1958">
        <v>72.773430000000005</v>
      </c>
      <c r="AS1958">
        <v>77.105069999999998</v>
      </c>
      <c r="AT1958">
        <v>79.976939999999999</v>
      </c>
      <c r="AU1958">
        <v>82.360690000000005</v>
      </c>
      <c r="AV1958">
        <v>83.443870000000004</v>
      </c>
      <c r="AW1958">
        <v>85.724490000000003</v>
      </c>
      <c r="AX1958">
        <v>85.050340000000006</v>
      </c>
      <c r="AY1958">
        <v>85.134280000000004</v>
      </c>
      <c r="AZ1958">
        <v>84.710509999999999</v>
      </c>
      <c r="BA1958">
        <v>81.589330000000004</v>
      </c>
      <c r="BB1958">
        <v>79.893169999999998</v>
      </c>
      <c r="BC1958">
        <v>76.658289999999994</v>
      </c>
      <c r="BD1958">
        <v>74.012060000000005</v>
      </c>
      <c r="BE1958">
        <v>72.873279999999994</v>
      </c>
      <c r="BF1958">
        <v>72.444029999999998</v>
      </c>
      <c r="BG1958">
        <v>71.780109999999993</v>
      </c>
      <c r="BH1958">
        <v>2000.297</v>
      </c>
      <c r="BI1958">
        <v>3054.1889999999999</v>
      </c>
      <c r="BJ1958">
        <v>3236.567</v>
      </c>
      <c r="BK1958">
        <v>2905.7269999999999</v>
      </c>
      <c r="BL1958">
        <v>3377.8220000000001</v>
      </c>
      <c r="BM1958">
        <v>3246.7379999999998</v>
      </c>
      <c r="BN1958">
        <v>4214.4250000000002</v>
      </c>
      <c r="BO1958">
        <v>4958.93</v>
      </c>
      <c r="BP1958">
        <v>8464.3670000000002</v>
      </c>
      <c r="BQ1958">
        <v>11044.61</v>
      </c>
      <c r="BR1958">
        <v>8336.09</v>
      </c>
      <c r="BS1958">
        <v>2554.98</v>
      </c>
      <c r="BT1958">
        <v>1374.6780000000001</v>
      </c>
      <c r="BU1958">
        <v>-449.15519999999998</v>
      </c>
      <c r="BV1958">
        <v>2590.3910000000001</v>
      </c>
      <c r="BW1958">
        <v>-590.4692</v>
      </c>
      <c r="BX1958">
        <v>-1195.8389999999999</v>
      </c>
      <c r="BY1958">
        <v>-473.76639999999998</v>
      </c>
      <c r="BZ1958">
        <v>-3958.4160000000002</v>
      </c>
      <c r="CA1958">
        <v>356.52190000000002</v>
      </c>
      <c r="CB1958">
        <v>-2192.4989999999998</v>
      </c>
      <c r="CC1958">
        <v>-2537.346</v>
      </c>
      <c r="CD1958">
        <v>-2319.5120000000002</v>
      </c>
      <c r="CE1958">
        <v>-2300.1460000000002</v>
      </c>
      <c r="CF1958" s="23">
        <v>24899.25</v>
      </c>
      <c r="CG1958" s="23">
        <v>24699.68</v>
      </c>
      <c r="CH1958" s="23">
        <v>19669.75</v>
      </c>
      <c r="CI1958" s="23">
        <v>15990.16</v>
      </c>
      <c r="CJ1958" s="23">
        <v>12270.59</v>
      </c>
      <c r="CK1958" s="23">
        <v>8651.3209999999999</v>
      </c>
      <c r="CL1958" s="23">
        <v>17144.12</v>
      </c>
      <c r="CM1958" s="23">
        <v>25360.880000000001</v>
      </c>
      <c r="CN1958" s="23">
        <v>18242.439999999999</v>
      </c>
      <c r="CO1958" s="23">
        <v>50446.09</v>
      </c>
      <c r="CP1958" s="23">
        <v>30365.3</v>
      </c>
      <c r="CQ1958" s="23">
        <v>66174.69</v>
      </c>
      <c r="CR1958" s="23">
        <v>70512.149999999994</v>
      </c>
      <c r="CS1958" s="23">
        <v>68371.33</v>
      </c>
      <c r="CT1958" s="23">
        <v>86217.96</v>
      </c>
      <c r="CU1958" s="23">
        <v>105737.1</v>
      </c>
      <c r="CV1958" s="23">
        <v>79848.89</v>
      </c>
      <c r="CW1958" s="23">
        <v>90906.44</v>
      </c>
      <c r="CX1958" s="23">
        <v>111957.6</v>
      </c>
      <c r="CY1958" s="23">
        <v>64611.78</v>
      </c>
      <c r="CZ1958" s="23">
        <v>51804.53</v>
      </c>
      <c r="DA1958" s="23">
        <v>9896.7999999999993</v>
      </c>
      <c r="DB1958" s="23">
        <v>29690.38</v>
      </c>
      <c r="DC1958" s="23">
        <v>14574.12</v>
      </c>
      <c r="DD1958">
        <v>0</v>
      </c>
      <c r="DE1958">
        <v>0</v>
      </c>
      <c r="DF1958">
        <v>0</v>
      </c>
    </row>
    <row r="1959" spans="1:110" x14ac:dyDescent="0.25">
      <c r="A1959" s="18" t="str">
        <f t="shared" si="30"/>
        <v>program_CPP_0 to 199.99 kW_All_CAISO_1-in-10_MONTHLY SYSTEM PEAK DAY_2019_8</v>
      </c>
      <c r="B1959" t="s">
        <v>51</v>
      </c>
      <c r="C1959" t="s">
        <v>121</v>
      </c>
      <c r="D1959" t="s">
        <v>124</v>
      </c>
      <c r="E1959" t="s">
        <v>7</v>
      </c>
      <c r="F1959" t="s">
        <v>110</v>
      </c>
      <c r="G1959" t="s">
        <v>85</v>
      </c>
      <c r="H1959" t="s">
        <v>20</v>
      </c>
      <c r="I1959">
        <v>2019</v>
      </c>
      <c r="J1959">
        <v>8</v>
      </c>
      <c r="K1959">
        <v>12964</v>
      </c>
      <c r="L1959">
        <v>179958.8</v>
      </c>
      <c r="M1959">
        <v>174909</v>
      </c>
      <c r="N1959">
        <v>171323.8</v>
      </c>
      <c r="O1959">
        <v>170744.8</v>
      </c>
      <c r="P1959">
        <v>177190.6</v>
      </c>
      <c r="Q1959">
        <v>194168.2</v>
      </c>
      <c r="R1959">
        <v>220399.3</v>
      </c>
      <c r="S1959">
        <v>240981</v>
      </c>
      <c r="T1959">
        <v>252708.9</v>
      </c>
      <c r="U1959">
        <v>270156.5</v>
      </c>
      <c r="V1959">
        <v>284392.5</v>
      </c>
      <c r="W1959">
        <v>299184.8</v>
      </c>
      <c r="X1959">
        <v>310201.7</v>
      </c>
      <c r="Y1959">
        <v>319916.7</v>
      </c>
      <c r="Z1959">
        <v>325420.2</v>
      </c>
      <c r="AA1959">
        <v>323756.2</v>
      </c>
      <c r="AB1959">
        <v>317697.5</v>
      </c>
      <c r="AC1959">
        <v>303367.7</v>
      </c>
      <c r="AD1959">
        <v>284694.5</v>
      </c>
      <c r="AE1959">
        <v>284560.3</v>
      </c>
      <c r="AF1959">
        <v>275323.09999999998</v>
      </c>
      <c r="AG1959">
        <v>246667</v>
      </c>
      <c r="AH1959">
        <v>216953.2</v>
      </c>
      <c r="AI1959">
        <v>196399.8</v>
      </c>
      <c r="AJ1959">
        <v>73.293880000000001</v>
      </c>
      <c r="AK1959">
        <v>73.097530000000006</v>
      </c>
      <c r="AL1959">
        <v>71.988370000000003</v>
      </c>
      <c r="AM1959">
        <v>71.584620000000001</v>
      </c>
      <c r="AN1959">
        <v>71.260959999999997</v>
      </c>
      <c r="AO1959">
        <v>70.893330000000006</v>
      </c>
      <c r="AP1959">
        <v>70.247619999999998</v>
      </c>
      <c r="AQ1959">
        <v>70.959530000000001</v>
      </c>
      <c r="AR1959">
        <v>74.982699999999994</v>
      </c>
      <c r="AS1959">
        <v>79.045140000000004</v>
      </c>
      <c r="AT1959">
        <v>83.157250000000005</v>
      </c>
      <c r="AU1959">
        <v>86.531639999999996</v>
      </c>
      <c r="AV1959">
        <v>87.744380000000007</v>
      </c>
      <c r="AW1959">
        <v>87.139430000000004</v>
      </c>
      <c r="AX1959">
        <v>87.348259999999996</v>
      </c>
      <c r="AY1959">
        <v>88.481700000000004</v>
      </c>
      <c r="AZ1959">
        <v>87.372029999999995</v>
      </c>
      <c r="BA1959">
        <v>85.442790000000002</v>
      </c>
      <c r="BB1959">
        <v>84.910629999999998</v>
      </c>
      <c r="BC1959">
        <v>82.075509999999994</v>
      </c>
      <c r="BD1959">
        <v>78.155410000000003</v>
      </c>
      <c r="BE1959">
        <v>76.128649999999993</v>
      </c>
      <c r="BF1959">
        <v>74.657089999999997</v>
      </c>
      <c r="BG1959">
        <v>74.035839999999993</v>
      </c>
      <c r="BH1959">
        <v>4250.6329999999998</v>
      </c>
      <c r="BI1959">
        <v>5682.1260000000002</v>
      </c>
      <c r="BJ1959">
        <v>4877.259</v>
      </c>
      <c r="BK1959">
        <v>3998.585</v>
      </c>
      <c r="BL1959">
        <v>5186.5240000000003</v>
      </c>
      <c r="BM1959">
        <v>5026.09</v>
      </c>
      <c r="BN1959">
        <v>5742.2910000000002</v>
      </c>
      <c r="BO1959">
        <v>6162.0020000000004</v>
      </c>
      <c r="BP1959">
        <v>9997.1090000000004</v>
      </c>
      <c r="BQ1959">
        <v>12663.83</v>
      </c>
      <c r="BR1959">
        <v>9922.2240000000002</v>
      </c>
      <c r="BS1959">
        <v>3078.4639999999999</v>
      </c>
      <c r="BT1959">
        <v>2459.6289999999999</v>
      </c>
      <c r="BU1959">
        <v>-228.9264</v>
      </c>
      <c r="BV1959">
        <v>3549.529</v>
      </c>
      <c r="BW1959">
        <v>342.53769999999997</v>
      </c>
      <c r="BX1959">
        <v>-362.93900000000002</v>
      </c>
      <c r="BY1959">
        <v>798.73360000000002</v>
      </c>
      <c r="BZ1959">
        <v>-3048.11</v>
      </c>
      <c r="CA1959">
        <v>1744.55</v>
      </c>
      <c r="CB1959">
        <v>-687.83420000000001</v>
      </c>
      <c r="CC1959">
        <v>-2299.643</v>
      </c>
      <c r="CD1959">
        <v>-2120.893</v>
      </c>
      <c r="CE1959">
        <v>-1925.3810000000001</v>
      </c>
      <c r="CF1959" s="23">
        <v>37738.75</v>
      </c>
      <c r="CG1959" s="23">
        <v>35758.51</v>
      </c>
      <c r="CH1959" s="23">
        <v>32927.550000000003</v>
      </c>
      <c r="CI1959" s="23">
        <v>24854.53</v>
      </c>
      <c r="CJ1959" s="23">
        <v>16162.86</v>
      </c>
      <c r="CK1959" s="23">
        <v>13179.96</v>
      </c>
      <c r="CL1959" s="23">
        <v>20563.810000000001</v>
      </c>
      <c r="CM1959" s="23">
        <v>25809.01</v>
      </c>
      <c r="CN1959" s="23">
        <v>21987.84</v>
      </c>
      <c r="CO1959" s="23">
        <v>75056.350000000006</v>
      </c>
      <c r="CP1959" s="23">
        <v>40398.86</v>
      </c>
      <c r="CQ1959" s="23">
        <v>119426.5</v>
      </c>
      <c r="CR1959" s="23">
        <v>133676.79999999999</v>
      </c>
      <c r="CS1959" s="23">
        <v>137625.29999999999</v>
      </c>
      <c r="CT1959" s="23">
        <v>112521.4</v>
      </c>
      <c r="CU1959" s="23">
        <v>169904</v>
      </c>
      <c r="CV1959" s="23">
        <v>130151</v>
      </c>
      <c r="CW1959" s="23">
        <v>151460.29999999999</v>
      </c>
      <c r="CX1959" s="23">
        <v>203641.5</v>
      </c>
      <c r="CY1959" s="23">
        <v>213058.6</v>
      </c>
      <c r="CZ1959" s="23">
        <v>221433.1</v>
      </c>
      <c r="DA1959" s="23">
        <v>21928.23</v>
      </c>
      <c r="DB1959" s="23">
        <v>29830.45</v>
      </c>
      <c r="DC1959" s="23">
        <v>18161.05</v>
      </c>
      <c r="DD1959">
        <v>0</v>
      </c>
      <c r="DE1959">
        <v>0</v>
      </c>
      <c r="DF1959">
        <v>0</v>
      </c>
    </row>
    <row r="1960" spans="1:110" x14ac:dyDescent="0.25">
      <c r="A1960" s="18" t="str">
        <f t="shared" si="30"/>
        <v>program_CPP_0 to 199.99 kW_All_CAISO_1-in-10_MONTHLY SYSTEM PEAK DAY_2020_8</v>
      </c>
      <c r="B1960" t="s">
        <v>51</v>
      </c>
      <c r="C1960" t="s">
        <v>121</v>
      </c>
      <c r="D1960" t="s">
        <v>124</v>
      </c>
      <c r="E1960" t="s">
        <v>7</v>
      </c>
      <c r="F1960" t="s">
        <v>110</v>
      </c>
      <c r="G1960" t="s">
        <v>85</v>
      </c>
      <c r="H1960" t="s">
        <v>20</v>
      </c>
      <c r="I1960">
        <v>2020</v>
      </c>
      <c r="J1960">
        <v>8</v>
      </c>
      <c r="K1960">
        <v>12840.421</v>
      </c>
      <c r="L1960">
        <v>178243.3</v>
      </c>
      <c r="M1960">
        <v>173241.7</v>
      </c>
      <c r="N1960">
        <v>169690.7</v>
      </c>
      <c r="O1960">
        <v>169117.1</v>
      </c>
      <c r="P1960">
        <v>175501.5</v>
      </c>
      <c r="Q1960">
        <v>192317.3</v>
      </c>
      <c r="R1960">
        <v>218298.4</v>
      </c>
      <c r="S1960">
        <v>238683.9</v>
      </c>
      <c r="T1960">
        <v>250300</v>
      </c>
      <c r="U1960">
        <v>267581.2</v>
      </c>
      <c r="V1960">
        <v>281681.5</v>
      </c>
      <c r="W1960">
        <v>296332.79999999999</v>
      </c>
      <c r="X1960">
        <v>307244.7</v>
      </c>
      <c r="Y1960">
        <v>316867.09999999998</v>
      </c>
      <c r="Z1960">
        <v>322318.09999999998</v>
      </c>
      <c r="AA1960">
        <v>320670</v>
      </c>
      <c r="AB1960">
        <v>314669</v>
      </c>
      <c r="AC1960">
        <v>300475.8</v>
      </c>
      <c r="AD1960">
        <v>281980.7</v>
      </c>
      <c r="AE1960">
        <v>281847.7</v>
      </c>
      <c r="AF1960">
        <v>272698.5</v>
      </c>
      <c r="AG1960">
        <v>244315.6</v>
      </c>
      <c r="AH1960">
        <v>214885.1</v>
      </c>
      <c r="AI1960">
        <v>194527.6</v>
      </c>
      <c r="AJ1960">
        <v>73.293880000000001</v>
      </c>
      <c r="AK1960">
        <v>73.097530000000006</v>
      </c>
      <c r="AL1960">
        <v>71.988370000000003</v>
      </c>
      <c r="AM1960">
        <v>71.584620000000001</v>
      </c>
      <c r="AN1960">
        <v>71.260959999999997</v>
      </c>
      <c r="AO1960">
        <v>70.893330000000006</v>
      </c>
      <c r="AP1960">
        <v>70.247619999999998</v>
      </c>
      <c r="AQ1960">
        <v>70.959530000000001</v>
      </c>
      <c r="AR1960">
        <v>74.982699999999994</v>
      </c>
      <c r="AS1960">
        <v>79.045140000000004</v>
      </c>
      <c r="AT1960">
        <v>83.157250000000005</v>
      </c>
      <c r="AU1960">
        <v>86.531639999999996</v>
      </c>
      <c r="AV1960">
        <v>87.744380000000007</v>
      </c>
      <c r="AW1960">
        <v>87.139430000000004</v>
      </c>
      <c r="AX1960">
        <v>87.348259999999996</v>
      </c>
      <c r="AY1960">
        <v>88.481700000000004</v>
      </c>
      <c r="AZ1960">
        <v>87.372029999999995</v>
      </c>
      <c r="BA1960">
        <v>85.442790000000002</v>
      </c>
      <c r="BB1960">
        <v>84.910629999999998</v>
      </c>
      <c r="BC1960">
        <v>82.075509999999994</v>
      </c>
      <c r="BD1960">
        <v>78.155410000000003</v>
      </c>
      <c r="BE1960">
        <v>76.128649999999993</v>
      </c>
      <c r="BF1960">
        <v>74.657089999999997</v>
      </c>
      <c r="BG1960">
        <v>74.035839999999993</v>
      </c>
      <c r="BH1960">
        <v>4210.1139999999996</v>
      </c>
      <c r="BI1960">
        <v>5627.9610000000002</v>
      </c>
      <c r="BJ1960">
        <v>4830.7669999999998</v>
      </c>
      <c r="BK1960">
        <v>3960.4690000000001</v>
      </c>
      <c r="BL1960">
        <v>5137.0829999999996</v>
      </c>
      <c r="BM1960">
        <v>4978.1790000000001</v>
      </c>
      <c r="BN1960">
        <v>5687.5519999999997</v>
      </c>
      <c r="BO1960">
        <v>6103.2629999999999</v>
      </c>
      <c r="BP1960">
        <v>9901.8119999999999</v>
      </c>
      <c r="BQ1960">
        <v>12543.11</v>
      </c>
      <c r="BR1960">
        <v>9827.64</v>
      </c>
      <c r="BS1960">
        <v>3049.1190000000001</v>
      </c>
      <c r="BT1960">
        <v>2436.1819999999998</v>
      </c>
      <c r="BU1960">
        <v>-226.7441</v>
      </c>
      <c r="BV1960">
        <v>3515.6930000000002</v>
      </c>
      <c r="BW1960">
        <v>339.2724</v>
      </c>
      <c r="BX1960">
        <v>-359.47930000000002</v>
      </c>
      <c r="BY1960">
        <v>791.11959999999999</v>
      </c>
      <c r="BZ1960">
        <v>-3019.0540000000001</v>
      </c>
      <c r="CA1960">
        <v>1727.92</v>
      </c>
      <c r="CB1960">
        <v>-681.27739999999994</v>
      </c>
      <c r="CC1960">
        <v>-2277.721</v>
      </c>
      <c r="CD1960">
        <v>-2100.6759999999999</v>
      </c>
      <c r="CE1960">
        <v>-1907.027</v>
      </c>
      <c r="CF1960" s="23">
        <v>37022.69</v>
      </c>
      <c r="CG1960" s="23">
        <v>35080.019999999997</v>
      </c>
      <c r="CH1960" s="23">
        <v>32302.78</v>
      </c>
      <c r="CI1960" s="23">
        <v>24382.94</v>
      </c>
      <c r="CJ1960" s="23">
        <v>15856.19</v>
      </c>
      <c r="CK1960" s="23">
        <v>12929.88</v>
      </c>
      <c r="CL1960" s="23">
        <v>20173.63</v>
      </c>
      <c r="CM1960" s="23">
        <v>25319.31</v>
      </c>
      <c r="CN1960" s="23">
        <v>21570.639999999999</v>
      </c>
      <c r="CO1960" s="23">
        <v>73632.22</v>
      </c>
      <c r="CP1960" s="23">
        <v>39632.32</v>
      </c>
      <c r="CQ1960" s="23">
        <v>117160.5</v>
      </c>
      <c r="CR1960" s="23">
        <v>131140.4</v>
      </c>
      <c r="CS1960" s="23">
        <v>135013.9</v>
      </c>
      <c r="CT1960" s="23">
        <v>110386.4</v>
      </c>
      <c r="CU1960" s="23">
        <v>166680.20000000001</v>
      </c>
      <c r="CV1960" s="23">
        <v>127681.5</v>
      </c>
      <c r="CW1960" s="23">
        <v>148586.5</v>
      </c>
      <c r="CX1960" s="23">
        <v>199777.6</v>
      </c>
      <c r="CY1960" s="23">
        <v>209015.9</v>
      </c>
      <c r="CZ1960" s="23">
        <v>217231.6</v>
      </c>
      <c r="DA1960" s="23">
        <v>21512.16</v>
      </c>
      <c r="DB1960" s="23">
        <v>29264.45</v>
      </c>
      <c r="DC1960" s="23">
        <v>17816.46</v>
      </c>
      <c r="DD1960">
        <v>0</v>
      </c>
      <c r="DE1960">
        <v>0</v>
      </c>
      <c r="DF1960">
        <v>0</v>
      </c>
    </row>
    <row r="1961" spans="1:110" x14ac:dyDescent="0.25">
      <c r="A1961" s="18" t="str">
        <f t="shared" si="30"/>
        <v>program_CPP_0 to 199.99 kW_All_CAISO_1-in-10_MONTHLY SYSTEM PEAK DAY_2021_8</v>
      </c>
      <c r="B1961" t="s">
        <v>51</v>
      </c>
      <c r="C1961" t="s">
        <v>121</v>
      </c>
      <c r="D1961" t="s">
        <v>124</v>
      </c>
      <c r="E1961" t="s">
        <v>7</v>
      </c>
      <c r="F1961" t="s">
        <v>110</v>
      </c>
      <c r="G1961" t="s">
        <v>85</v>
      </c>
      <c r="H1961" t="s">
        <v>20</v>
      </c>
      <c r="I1961">
        <v>2021</v>
      </c>
      <c r="J1961">
        <v>8</v>
      </c>
      <c r="K1961">
        <v>12718.019</v>
      </c>
      <c r="L1961">
        <v>176544.2</v>
      </c>
      <c r="M1961">
        <v>171590.3</v>
      </c>
      <c r="N1961">
        <v>168073.1</v>
      </c>
      <c r="O1961">
        <v>167505</v>
      </c>
      <c r="P1961">
        <v>173828.5</v>
      </c>
      <c r="Q1961">
        <v>190484</v>
      </c>
      <c r="R1961">
        <v>216217.4</v>
      </c>
      <c r="S1961">
        <v>236408.6</v>
      </c>
      <c r="T1961">
        <v>247914</v>
      </c>
      <c r="U1961">
        <v>265030.5</v>
      </c>
      <c r="V1961">
        <v>278996.3</v>
      </c>
      <c r="W1961">
        <v>293508</v>
      </c>
      <c r="X1961">
        <v>304315.90000000002</v>
      </c>
      <c r="Y1961">
        <v>313846.5</v>
      </c>
      <c r="Z1961">
        <v>319245.59999999998</v>
      </c>
      <c r="AA1961">
        <v>317613.2</v>
      </c>
      <c r="AB1961">
        <v>311669.5</v>
      </c>
      <c r="AC1961">
        <v>297611.5</v>
      </c>
      <c r="AD1961">
        <v>279292.7</v>
      </c>
      <c r="AE1961">
        <v>279161</v>
      </c>
      <c r="AF1961">
        <v>270099</v>
      </c>
      <c r="AG1961">
        <v>241986.7</v>
      </c>
      <c r="AH1961">
        <v>212836.7</v>
      </c>
      <c r="AI1961">
        <v>192673.3</v>
      </c>
      <c r="AJ1961">
        <v>73.293880000000001</v>
      </c>
      <c r="AK1961">
        <v>73.097530000000006</v>
      </c>
      <c r="AL1961">
        <v>71.988370000000003</v>
      </c>
      <c r="AM1961">
        <v>71.584620000000001</v>
      </c>
      <c r="AN1961">
        <v>71.260959999999997</v>
      </c>
      <c r="AO1961">
        <v>70.893330000000006</v>
      </c>
      <c r="AP1961">
        <v>70.247619999999998</v>
      </c>
      <c r="AQ1961">
        <v>70.959530000000001</v>
      </c>
      <c r="AR1961">
        <v>74.982699999999994</v>
      </c>
      <c r="AS1961">
        <v>79.045140000000004</v>
      </c>
      <c r="AT1961">
        <v>83.157250000000005</v>
      </c>
      <c r="AU1961">
        <v>86.531639999999996</v>
      </c>
      <c r="AV1961">
        <v>87.744380000000007</v>
      </c>
      <c r="AW1961">
        <v>87.139430000000004</v>
      </c>
      <c r="AX1961">
        <v>87.348259999999996</v>
      </c>
      <c r="AY1961">
        <v>88.481700000000004</v>
      </c>
      <c r="AZ1961">
        <v>87.372029999999995</v>
      </c>
      <c r="BA1961">
        <v>85.442790000000002</v>
      </c>
      <c r="BB1961">
        <v>84.910629999999998</v>
      </c>
      <c r="BC1961">
        <v>82.075509999999994</v>
      </c>
      <c r="BD1961">
        <v>78.155410000000003</v>
      </c>
      <c r="BE1961">
        <v>76.128649999999993</v>
      </c>
      <c r="BF1961">
        <v>74.657089999999997</v>
      </c>
      <c r="BG1961">
        <v>74.035839999999993</v>
      </c>
      <c r="BH1961">
        <v>4169.9809999999998</v>
      </c>
      <c r="BI1961">
        <v>5574.3130000000001</v>
      </c>
      <c r="BJ1961">
        <v>4784.7169999999996</v>
      </c>
      <c r="BK1961">
        <v>3922.7159999999999</v>
      </c>
      <c r="BL1961">
        <v>5088.1139999999996</v>
      </c>
      <c r="BM1961">
        <v>4930.7240000000002</v>
      </c>
      <c r="BN1961">
        <v>5633.335</v>
      </c>
      <c r="BO1961">
        <v>6045.0839999999998</v>
      </c>
      <c r="BP1961">
        <v>9807.4230000000007</v>
      </c>
      <c r="BQ1961">
        <v>12423.54</v>
      </c>
      <c r="BR1961">
        <v>9733.9580000000005</v>
      </c>
      <c r="BS1961">
        <v>3020.0529999999999</v>
      </c>
      <c r="BT1961">
        <v>2412.9589999999998</v>
      </c>
      <c r="BU1961">
        <v>-224.58269999999999</v>
      </c>
      <c r="BV1961">
        <v>3482.1790000000001</v>
      </c>
      <c r="BW1961">
        <v>336.03829999999999</v>
      </c>
      <c r="BX1961">
        <v>-356.05259999999998</v>
      </c>
      <c r="BY1961">
        <v>783.57820000000004</v>
      </c>
      <c r="BZ1961">
        <v>-2990.2750000000001</v>
      </c>
      <c r="CA1961">
        <v>1711.4490000000001</v>
      </c>
      <c r="CB1961">
        <v>-674.78309999999999</v>
      </c>
      <c r="CC1961">
        <v>-2256.009</v>
      </c>
      <c r="CD1961">
        <v>-2080.6509999999998</v>
      </c>
      <c r="CE1961">
        <v>-1888.8489999999999</v>
      </c>
      <c r="CF1961" s="23">
        <v>36320.21</v>
      </c>
      <c r="CG1961" s="23">
        <v>34414.410000000003</v>
      </c>
      <c r="CH1961" s="23">
        <v>31689.86</v>
      </c>
      <c r="CI1961" s="23">
        <v>23920.29</v>
      </c>
      <c r="CJ1961" s="23">
        <v>15555.33</v>
      </c>
      <c r="CK1961" s="23">
        <v>12684.54</v>
      </c>
      <c r="CL1961" s="23">
        <v>19790.849999999999</v>
      </c>
      <c r="CM1961" s="23">
        <v>24838.9</v>
      </c>
      <c r="CN1961" s="23">
        <v>21161.360000000001</v>
      </c>
      <c r="CO1961" s="23">
        <v>72235.11</v>
      </c>
      <c r="CP1961" s="23">
        <v>38880.33</v>
      </c>
      <c r="CQ1961" s="23">
        <v>114937.4</v>
      </c>
      <c r="CR1961" s="23">
        <v>128652.1</v>
      </c>
      <c r="CS1961" s="23">
        <v>132452.20000000001</v>
      </c>
      <c r="CT1961" s="23">
        <v>108291.9</v>
      </c>
      <c r="CU1961" s="23">
        <v>163517.6</v>
      </c>
      <c r="CV1961" s="23">
        <v>125258.8</v>
      </c>
      <c r="CW1961" s="23">
        <v>145767.20000000001</v>
      </c>
      <c r="CX1961" s="23">
        <v>195987</v>
      </c>
      <c r="CY1961" s="23">
        <v>205050.1</v>
      </c>
      <c r="CZ1961" s="23">
        <v>213109.8</v>
      </c>
      <c r="DA1961" s="23">
        <v>21103.99</v>
      </c>
      <c r="DB1961" s="23">
        <v>28709.18</v>
      </c>
      <c r="DC1961" s="23">
        <v>17478.41</v>
      </c>
      <c r="DD1961">
        <v>0</v>
      </c>
      <c r="DE1961">
        <v>0</v>
      </c>
      <c r="DF1961">
        <v>0</v>
      </c>
    </row>
    <row r="1962" spans="1:110" x14ac:dyDescent="0.25">
      <c r="A1962" s="18" t="str">
        <f t="shared" si="30"/>
        <v>program_CPP_0 to 199.99 kW_All_CAISO_1-in-10_MONTHLY SYSTEM PEAK DAY_2022_8</v>
      </c>
      <c r="B1962" t="s">
        <v>51</v>
      </c>
      <c r="C1962" t="s">
        <v>121</v>
      </c>
      <c r="D1962" t="s">
        <v>124</v>
      </c>
      <c r="E1962" t="s">
        <v>7</v>
      </c>
      <c r="F1962" t="s">
        <v>110</v>
      </c>
      <c r="G1962" t="s">
        <v>85</v>
      </c>
      <c r="H1962" t="s">
        <v>20</v>
      </c>
      <c r="I1962">
        <v>2022</v>
      </c>
      <c r="J1962">
        <v>8</v>
      </c>
      <c r="K1962">
        <v>12596.785</v>
      </c>
      <c r="L1962">
        <v>174861.3</v>
      </c>
      <c r="M1962">
        <v>169954.6</v>
      </c>
      <c r="N1962">
        <v>166471</v>
      </c>
      <c r="O1962">
        <v>165908.29999999999</v>
      </c>
      <c r="P1962">
        <v>172171.5</v>
      </c>
      <c r="Q1962">
        <v>188668.2</v>
      </c>
      <c r="R1962">
        <v>214156.3</v>
      </c>
      <c r="S1962">
        <v>234155</v>
      </c>
      <c r="T1962">
        <v>245550.7</v>
      </c>
      <c r="U1962">
        <v>262504.09999999998</v>
      </c>
      <c r="V1962">
        <v>276336.8</v>
      </c>
      <c r="W1962">
        <v>290710.2</v>
      </c>
      <c r="X1962">
        <v>301415</v>
      </c>
      <c r="Y1962">
        <v>310854.8</v>
      </c>
      <c r="Z1962">
        <v>316202.40000000002</v>
      </c>
      <c r="AA1962">
        <v>314585.5</v>
      </c>
      <c r="AB1962">
        <v>308698.5</v>
      </c>
      <c r="AC1962">
        <v>294774.5</v>
      </c>
      <c r="AD1962">
        <v>276630.3</v>
      </c>
      <c r="AE1962">
        <v>276499.90000000002</v>
      </c>
      <c r="AF1962">
        <v>267524.3</v>
      </c>
      <c r="AG1962">
        <v>239680</v>
      </c>
      <c r="AH1962">
        <v>210807.9</v>
      </c>
      <c r="AI1962">
        <v>190836.6</v>
      </c>
      <c r="AJ1962">
        <v>73.293880000000001</v>
      </c>
      <c r="AK1962">
        <v>73.097530000000006</v>
      </c>
      <c r="AL1962">
        <v>71.988370000000003</v>
      </c>
      <c r="AM1962">
        <v>71.584620000000001</v>
      </c>
      <c r="AN1962">
        <v>71.260959999999997</v>
      </c>
      <c r="AO1962">
        <v>70.893330000000006</v>
      </c>
      <c r="AP1962">
        <v>70.247619999999998</v>
      </c>
      <c r="AQ1962">
        <v>70.959530000000001</v>
      </c>
      <c r="AR1962">
        <v>74.982699999999994</v>
      </c>
      <c r="AS1962">
        <v>79.045140000000004</v>
      </c>
      <c r="AT1962">
        <v>83.157250000000005</v>
      </c>
      <c r="AU1962">
        <v>86.531639999999996</v>
      </c>
      <c r="AV1962">
        <v>87.744380000000007</v>
      </c>
      <c r="AW1962">
        <v>87.139430000000004</v>
      </c>
      <c r="AX1962">
        <v>87.348259999999996</v>
      </c>
      <c r="AY1962">
        <v>88.481700000000004</v>
      </c>
      <c r="AZ1962">
        <v>87.372029999999995</v>
      </c>
      <c r="BA1962">
        <v>85.442790000000002</v>
      </c>
      <c r="BB1962">
        <v>84.910629999999998</v>
      </c>
      <c r="BC1962">
        <v>82.075509999999994</v>
      </c>
      <c r="BD1962">
        <v>78.155410000000003</v>
      </c>
      <c r="BE1962">
        <v>76.128649999999993</v>
      </c>
      <c r="BF1962">
        <v>74.657089999999997</v>
      </c>
      <c r="BG1962">
        <v>74.035839999999993</v>
      </c>
      <c r="BH1962">
        <v>4130.2299999999996</v>
      </c>
      <c r="BI1962">
        <v>5521.1750000000002</v>
      </c>
      <c r="BJ1962">
        <v>4739.107</v>
      </c>
      <c r="BK1962">
        <v>3885.3220000000001</v>
      </c>
      <c r="BL1962">
        <v>5039.6120000000001</v>
      </c>
      <c r="BM1962">
        <v>4883.7219999999998</v>
      </c>
      <c r="BN1962">
        <v>5579.6360000000004</v>
      </c>
      <c r="BO1962">
        <v>5987.4589999999998</v>
      </c>
      <c r="BP1962">
        <v>9713.9330000000009</v>
      </c>
      <c r="BQ1962">
        <v>12305.11</v>
      </c>
      <c r="BR1962">
        <v>9641.1689999999999</v>
      </c>
      <c r="BS1962">
        <v>2991.2640000000001</v>
      </c>
      <c r="BT1962">
        <v>2389.9580000000001</v>
      </c>
      <c r="BU1962">
        <v>-222.4418</v>
      </c>
      <c r="BV1962">
        <v>3448.9859999999999</v>
      </c>
      <c r="BW1962">
        <v>332.83499999999998</v>
      </c>
      <c r="BX1962">
        <v>-352.6585</v>
      </c>
      <c r="BY1962">
        <v>776.10879999999997</v>
      </c>
      <c r="BZ1962">
        <v>-2961.77</v>
      </c>
      <c r="CA1962">
        <v>1695.134</v>
      </c>
      <c r="CB1962">
        <v>-668.35080000000005</v>
      </c>
      <c r="CC1962">
        <v>-2234.5039999999999</v>
      </c>
      <c r="CD1962">
        <v>-2060.817</v>
      </c>
      <c r="CE1962">
        <v>-1870.8430000000001</v>
      </c>
      <c r="CF1962" s="23">
        <v>35631.07</v>
      </c>
      <c r="CG1962" s="23">
        <v>33761.42</v>
      </c>
      <c r="CH1962" s="23">
        <v>31088.58</v>
      </c>
      <c r="CI1962" s="23">
        <v>23466.42</v>
      </c>
      <c r="CJ1962" s="23">
        <v>15260.18</v>
      </c>
      <c r="CK1962" s="23">
        <v>12443.87</v>
      </c>
      <c r="CL1962" s="23">
        <v>19415.330000000002</v>
      </c>
      <c r="CM1962" s="23">
        <v>24367.599999999999</v>
      </c>
      <c r="CN1962" s="23">
        <v>20759.84</v>
      </c>
      <c r="CO1962" s="23">
        <v>70864.509999999995</v>
      </c>
      <c r="CP1962" s="23">
        <v>38142.61</v>
      </c>
      <c r="CQ1962" s="23">
        <v>112756.6</v>
      </c>
      <c r="CR1962" s="23">
        <v>126211.1</v>
      </c>
      <c r="CS1962" s="23">
        <v>129939</v>
      </c>
      <c r="CT1962" s="23">
        <v>106237.2</v>
      </c>
      <c r="CU1962" s="23">
        <v>160415</v>
      </c>
      <c r="CV1962" s="23">
        <v>122882.1</v>
      </c>
      <c r="CW1962" s="23">
        <v>143001.4</v>
      </c>
      <c r="CX1962" s="23">
        <v>192268.3</v>
      </c>
      <c r="CY1962" s="23">
        <v>201159.4</v>
      </c>
      <c r="CZ1962" s="23">
        <v>209066.2</v>
      </c>
      <c r="DA1962" s="23">
        <v>20703.560000000001</v>
      </c>
      <c r="DB1962" s="23">
        <v>28164.45</v>
      </c>
      <c r="DC1962" s="23">
        <v>17146.77</v>
      </c>
      <c r="DD1962">
        <v>0</v>
      </c>
      <c r="DE1962">
        <v>0</v>
      </c>
      <c r="DF1962">
        <v>0</v>
      </c>
    </row>
    <row r="1963" spans="1:110" x14ac:dyDescent="0.25">
      <c r="A1963" s="18" t="str">
        <f t="shared" si="30"/>
        <v>program_CPP_0 to 199.99 kW_All_CAISO_1-in-10_MONTHLY SYSTEM PEAK DAY_2023_8</v>
      </c>
      <c r="B1963" t="s">
        <v>51</v>
      </c>
      <c r="C1963" t="s">
        <v>121</v>
      </c>
      <c r="D1963" t="s">
        <v>124</v>
      </c>
      <c r="E1963" t="s">
        <v>7</v>
      </c>
      <c r="F1963" t="s">
        <v>110</v>
      </c>
      <c r="G1963" t="s">
        <v>85</v>
      </c>
      <c r="H1963" t="s">
        <v>20</v>
      </c>
      <c r="I1963">
        <v>2023</v>
      </c>
      <c r="J1963">
        <v>8</v>
      </c>
      <c r="K1963">
        <v>12476.706</v>
      </c>
      <c r="L1963">
        <v>173194.4</v>
      </c>
      <c r="M1963">
        <v>168334.5</v>
      </c>
      <c r="N1963">
        <v>164884.1</v>
      </c>
      <c r="O1963">
        <v>164326.79999999999</v>
      </c>
      <c r="P1963">
        <v>170530.3</v>
      </c>
      <c r="Q1963">
        <v>186869.7</v>
      </c>
      <c r="R1963">
        <v>212114.9</v>
      </c>
      <c r="S1963">
        <v>231923</v>
      </c>
      <c r="T1963">
        <v>243210</v>
      </c>
      <c r="U1963">
        <v>260001.8</v>
      </c>
      <c r="V1963">
        <v>273702.7</v>
      </c>
      <c r="W1963">
        <v>287938.90000000002</v>
      </c>
      <c r="X1963">
        <v>298541.7</v>
      </c>
      <c r="Y1963">
        <v>307891.59999999998</v>
      </c>
      <c r="Z1963">
        <v>313188.2</v>
      </c>
      <c r="AA1963">
        <v>311586.8</v>
      </c>
      <c r="AB1963">
        <v>305755.8</v>
      </c>
      <c r="AC1963">
        <v>291964.59999999998</v>
      </c>
      <c r="AD1963">
        <v>273993.40000000002</v>
      </c>
      <c r="AE1963">
        <v>273864.2</v>
      </c>
      <c r="AF1963">
        <v>264974.2</v>
      </c>
      <c r="AG1963">
        <v>237395.20000000001</v>
      </c>
      <c r="AH1963">
        <v>208798.3</v>
      </c>
      <c r="AI1963">
        <v>189017.5</v>
      </c>
      <c r="AJ1963">
        <v>73.293880000000001</v>
      </c>
      <c r="AK1963">
        <v>73.097530000000006</v>
      </c>
      <c r="AL1963">
        <v>71.988370000000003</v>
      </c>
      <c r="AM1963">
        <v>71.584620000000001</v>
      </c>
      <c r="AN1963">
        <v>71.260959999999997</v>
      </c>
      <c r="AO1963">
        <v>70.893330000000006</v>
      </c>
      <c r="AP1963">
        <v>70.247619999999998</v>
      </c>
      <c r="AQ1963">
        <v>70.959530000000001</v>
      </c>
      <c r="AR1963">
        <v>74.982699999999994</v>
      </c>
      <c r="AS1963">
        <v>79.045140000000004</v>
      </c>
      <c r="AT1963">
        <v>83.157250000000005</v>
      </c>
      <c r="AU1963">
        <v>86.531639999999996</v>
      </c>
      <c r="AV1963">
        <v>87.744380000000007</v>
      </c>
      <c r="AW1963">
        <v>87.139430000000004</v>
      </c>
      <c r="AX1963">
        <v>87.348259999999996</v>
      </c>
      <c r="AY1963">
        <v>88.481700000000004</v>
      </c>
      <c r="AZ1963">
        <v>87.372029999999995</v>
      </c>
      <c r="BA1963">
        <v>85.442790000000002</v>
      </c>
      <c r="BB1963">
        <v>84.910629999999998</v>
      </c>
      <c r="BC1963">
        <v>82.075509999999994</v>
      </c>
      <c r="BD1963">
        <v>78.155410000000003</v>
      </c>
      <c r="BE1963">
        <v>76.128649999999993</v>
      </c>
      <c r="BF1963">
        <v>74.657089999999997</v>
      </c>
      <c r="BG1963">
        <v>74.035839999999993</v>
      </c>
      <c r="BH1963">
        <v>4090.8589999999999</v>
      </c>
      <c r="BI1963">
        <v>5468.5450000000001</v>
      </c>
      <c r="BJ1963">
        <v>4693.9319999999998</v>
      </c>
      <c r="BK1963">
        <v>3848.2849999999999</v>
      </c>
      <c r="BL1963">
        <v>4991.5720000000001</v>
      </c>
      <c r="BM1963">
        <v>4837.1679999999997</v>
      </c>
      <c r="BN1963">
        <v>5526.4480000000003</v>
      </c>
      <c r="BO1963">
        <v>5930.384</v>
      </c>
      <c r="BP1963">
        <v>9621.3349999999991</v>
      </c>
      <c r="BQ1963">
        <v>12187.82</v>
      </c>
      <c r="BR1963">
        <v>9549.2649999999994</v>
      </c>
      <c r="BS1963">
        <v>2962.75</v>
      </c>
      <c r="BT1963">
        <v>2367.1759999999999</v>
      </c>
      <c r="BU1963">
        <v>-220.32140000000001</v>
      </c>
      <c r="BV1963">
        <v>3416.1080000000002</v>
      </c>
      <c r="BW1963">
        <v>329.66230000000002</v>
      </c>
      <c r="BX1963">
        <v>-349.29680000000002</v>
      </c>
      <c r="BY1963">
        <v>768.7106</v>
      </c>
      <c r="BZ1963">
        <v>-2933.5369999999998</v>
      </c>
      <c r="CA1963">
        <v>1678.9749999999999</v>
      </c>
      <c r="CB1963">
        <v>-661.97969999999998</v>
      </c>
      <c r="CC1963">
        <v>-2213.203</v>
      </c>
      <c r="CD1963">
        <v>-2041.172</v>
      </c>
      <c r="CE1963">
        <v>-1853.009</v>
      </c>
      <c r="CF1963" s="23">
        <v>34955</v>
      </c>
      <c r="CG1963" s="23">
        <v>33120.83</v>
      </c>
      <c r="CH1963" s="23">
        <v>30498.7</v>
      </c>
      <c r="CI1963" s="23">
        <v>23021.17</v>
      </c>
      <c r="CJ1963" s="23">
        <v>14970.63</v>
      </c>
      <c r="CK1963" s="23">
        <v>12207.75</v>
      </c>
      <c r="CL1963" s="23">
        <v>19046.95</v>
      </c>
      <c r="CM1963" s="23">
        <v>23905.25</v>
      </c>
      <c r="CN1963" s="23">
        <v>20365.939999999999</v>
      </c>
      <c r="CO1963" s="23">
        <v>69519.92</v>
      </c>
      <c r="CP1963" s="23">
        <v>37418.89</v>
      </c>
      <c r="CQ1963" s="23">
        <v>110617.1</v>
      </c>
      <c r="CR1963" s="23">
        <v>123816.3</v>
      </c>
      <c r="CS1963" s="23">
        <v>127473.5</v>
      </c>
      <c r="CT1963" s="23">
        <v>104221.4</v>
      </c>
      <c r="CU1963" s="23">
        <v>157371.29999999999</v>
      </c>
      <c r="CV1963" s="23">
        <v>120550.6</v>
      </c>
      <c r="CW1963" s="23">
        <v>140288</v>
      </c>
      <c r="CX1963" s="23">
        <v>188620.1</v>
      </c>
      <c r="CY1963" s="23">
        <v>197342.6</v>
      </c>
      <c r="CZ1963" s="23">
        <v>205099.4</v>
      </c>
      <c r="DA1963" s="23">
        <v>20310.73</v>
      </c>
      <c r="DB1963" s="23">
        <v>27630.05</v>
      </c>
      <c r="DC1963" s="23">
        <v>16821.43</v>
      </c>
      <c r="DD1963">
        <v>0</v>
      </c>
      <c r="DE1963">
        <v>0</v>
      </c>
      <c r="DF1963">
        <v>0</v>
      </c>
    </row>
    <row r="1964" spans="1:110" x14ac:dyDescent="0.25">
      <c r="A1964" s="18" t="str">
        <f t="shared" si="30"/>
        <v>program_CPP_0 to 199.99 kW_All_CAISO_1-in-10_MONTHLY SYSTEM PEAK DAY_2024_8</v>
      </c>
      <c r="B1964" t="s">
        <v>51</v>
      </c>
      <c r="C1964" t="s">
        <v>121</v>
      </c>
      <c r="D1964" t="s">
        <v>124</v>
      </c>
      <c r="E1964" t="s">
        <v>7</v>
      </c>
      <c r="F1964" t="s">
        <v>110</v>
      </c>
      <c r="G1964" t="s">
        <v>85</v>
      </c>
      <c r="H1964" t="s">
        <v>20</v>
      </c>
      <c r="I1964">
        <v>2024</v>
      </c>
      <c r="J1964">
        <v>8</v>
      </c>
      <c r="K1964">
        <v>12357.772000000001</v>
      </c>
      <c r="L1964">
        <v>171543.4</v>
      </c>
      <c r="M1964">
        <v>166729.79999999999</v>
      </c>
      <c r="N1964">
        <v>163312.29999999999</v>
      </c>
      <c r="O1964">
        <v>162760.29999999999</v>
      </c>
      <c r="P1964">
        <v>168904.7</v>
      </c>
      <c r="Q1964">
        <v>185088.4</v>
      </c>
      <c r="R1964">
        <v>210092.9</v>
      </c>
      <c r="S1964">
        <v>229712.1</v>
      </c>
      <c r="T1964">
        <v>240891.6</v>
      </c>
      <c r="U1964">
        <v>257523.3</v>
      </c>
      <c r="V1964">
        <v>271093.59999999998</v>
      </c>
      <c r="W1964">
        <v>285194.2</v>
      </c>
      <c r="X1964">
        <v>295695.90000000002</v>
      </c>
      <c r="Y1964">
        <v>304956.59999999998</v>
      </c>
      <c r="Z1964">
        <v>310202.7</v>
      </c>
      <c r="AA1964">
        <v>308616.5</v>
      </c>
      <c r="AB1964">
        <v>302841.2</v>
      </c>
      <c r="AC1964">
        <v>289181.40000000002</v>
      </c>
      <c r="AD1964">
        <v>271381.5</v>
      </c>
      <c r="AE1964">
        <v>271253.59999999998</v>
      </c>
      <c r="AF1964">
        <v>262448.3</v>
      </c>
      <c r="AG1964">
        <v>235132.3</v>
      </c>
      <c r="AH1964">
        <v>206808</v>
      </c>
      <c r="AI1964">
        <v>187215.6</v>
      </c>
      <c r="AJ1964">
        <v>73.293880000000001</v>
      </c>
      <c r="AK1964">
        <v>73.097530000000006</v>
      </c>
      <c r="AL1964">
        <v>71.988370000000003</v>
      </c>
      <c r="AM1964">
        <v>71.584620000000001</v>
      </c>
      <c r="AN1964">
        <v>71.260959999999997</v>
      </c>
      <c r="AO1964">
        <v>70.893330000000006</v>
      </c>
      <c r="AP1964">
        <v>70.247619999999998</v>
      </c>
      <c r="AQ1964">
        <v>70.959530000000001</v>
      </c>
      <c r="AR1964">
        <v>74.982699999999994</v>
      </c>
      <c r="AS1964">
        <v>79.045140000000004</v>
      </c>
      <c r="AT1964">
        <v>83.157250000000005</v>
      </c>
      <c r="AU1964">
        <v>86.531639999999996</v>
      </c>
      <c r="AV1964">
        <v>87.744380000000007</v>
      </c>
      <c r="AW1964">
        <v>87.139430000000004</v>
      </c>
      <c r="AX1964">
        <v>87.348259999999996</v>
      </c>
      <c r="AY1964">
        <v>88.481700000000004</v>
      </c>
      <c r="AZ1964">
        <v>87.372029999999995</v>
      </c>
      <c r="BA1964">
        <v>85.442790000000002</v>
      </c>
      <c r="BB1964">
        <v>84.910629999999998</v>
      </c>
      <c r="BC1964">
        <v>82.075509999999994</v>
      </c>
      <c r="BD1964">
        <v>78.155410000000003</v>
      </c>
      <c r="BE1964">
        <v>76.128649999999993</v>
      </c>
      <c r="BF1964">
        <v>74.657089999999997</v>
      </c>
      <c r="BG1964">
        <v>74.035839999999993</v>
      </c>
      <c r="BH1964">
        <v>4051.8629999999998</v>
      </c>
      <c r="BI1964">
        <v>5416.4160000000002</v>
      </c>
      <c r="BJ1964">
        <v>4649.1869999999999</v>
      </c>
      <c r="BK1964">
        <v>3811.6019999999999</v>
      </c>
      <c r="BL1964">
        <v>4943.99</v>
      </c>
      <c r="BM1964">
        <v>4791.058</v>
      </c>
      <c r="BN1964">
        <v>5473.7669999999998</v>
      </c>
      <c r="BO1964">
        <v>5873.8530000000001</v>
      </c>
      <c r="BP1964">
        <v>9529.6190000000006</v>
      </c>
      <c r="BQ1964">
        <v>12071.63</v>
      </c>
      <c r="BR1964">
        <v>9458.2360000000008</v>
      </c>
      <c r="BS1964">
        <v>2934.5079999999998</v>
      </c>
      <c r="BT1964">
        <v>2344.6109999999999</v>
      </c>
      <c r="BU1964">
        <v>-218.22120000000001</v>
      </c>
      <c r="BV1964">
        <v>3383.5439999999999</v>
      </c>
      <c r="BW1964">
        <v>326.51979999999998</v>
      </c>
      <c r="BX1964">
        <v>-345.96710000000002</v>
      </c>
      <c r="BY1964">
        <v>761.38279999999997</v>
      </c>
      <c r="BZ1964">
        <v>-2905.5729999999999</v>
      </c>
      <c r="CA1964">
        <v>1662.971</v>
      </c>
      <c r="CB1964">
        <v>-655.6694</v>
      </c>
      <c r="CC1964">
        <v>-2192.1060000000002</v>
      </c>
      <c r="CD1964">
        <v>-2021.7149999999999</v>
      </c>
      <c r="CE1964">
        <v>-1835.346</v>
      </c>
      <c r="CF1964" s="23">
        <v>34291.760000000002</v>
      </c>
      <c r="CG1964" s="23">
        <v>32492.39</v>
      </c>
      <c r="CH1964" s="23">
        <v>29920.01</v>
      </c>
      <c r="CI1964" s="23">
        <v>22584.36</v>
      </c>
      <c r="CJ1964" s="23">
        <v>14686.58</v>
      </c>
      <c r="CK1964" s="23">
        <v>11976.12</v>
      </c>
      <c r="CL1964" s="23">
        <v>18685.55</v>
      </c>
      <c r="CM1964" s="23">
        <v>23451.67</v>
      </c>
      <c r="CN1964" s="23">
        <v>19979.509999999998</v>
      </c>
      <c r="CO1964" s="23">
        <v>68200.84</v>
      </c>
      <c r="CP1964" s="23">
        <v>36708.9</v>
      </c>
      <c r="CQ1964" s="23">
        <v>108518.3</v>
      </c>
      <c r="CR1964" s="23">
        <v>121467</v>
      </c>
      <c r="CS1964" s="23">
        <v>125054.8</v>
      </c>
      <c r="CT1964" s="23">
        <v>102243.9</v>
      </c>
      <c r="CU1964" s="23">
        <v>154385.29999999999</v>
      </c>
      <c r="CV1964" s="23">
        <v>118263.2</v>
      </c>
      <c r="CW1964" s="23">
        <v>137626.20000000001</v>
      </c>
      <c r="CX1964" s="23">
        <v>185041.2</v>
      </c>
      <c r="CY1964" s="23">
        <v>193598.2</v>
      </c>
      <c r="CZ1964" s="23">
        <v>201207.8</v>
      </c>
      <c r="DA1964" s="23">
        <v>19925.349999999999</v>
      </c>
      <c r="DB1964" s="23">
        <v>27105.79</v>
      </c>
      <c r="DC1964" s="23">
        <v>16502.259999999998</v>
      </c>
      <c r="DD1964">
        <v>0</v>
      </c>
      <c r="DE1964">
        <v>0</v>
      </c>
      <c r="DF1964">
        <v>0</v>
      </c>
    </row>
    <row r="1965" spans="1:110" x14ac:dyDescent="0.25">
      <c r="A1965" s="18" t="str">
        <f t="shared" si="30"/>
        <v>program_CPP_0 to 199.99 kW_All_CAISO_1-in-10_MONTHLY SYSTEM PEAK DAY_2025_8</v>
      </c>
      <c r="B1965" t="s">
        <v>51</v>
      </c>
      <c r="C1965" t="s">
        <v>121</v>
      </c>
      <c r="D1965" t="s">
        <v>124</v>
      </c>
      <c r="E1965" t="s">
        <v>7</v>
      </c>
      <c r="F1965" t="s">
        <v>110</v>
      </c>
      <c r="G1965" t="s">
        <v>85</v>
      </c>
      <c r="H1965" t="s">
        <v>20</v>
      </c>
      <c r="I1965">
        <v>2025</v>
      </c>
      <c r="J1965">
        <v>8</v>
      </c>
      <c r="K1965">
        <v>12239.971</v>
      </c>
      <c r="L1965">
        <v>169908.2</v>
      </c>
      <c r="M1965">
        <v>165140.5</v>
      </c>
      <c r="N1965">
        <v>161755.5</v>
      </c>
      <c r="O1965">
        <v>161208.79999999999</v>
      </c>
      <c r="P1965">
        <v>167294.6</v>
      </c>
      <c r="Q1965">
        <v>183324</v>
      </c>
      <c r="R1965">
        <v>208090.2</v>
      </c>
      <c r="S1965">
        <v>227522.4</v>
      </c>
      <c r="T1965">
        <v>238595.3</v>
      </c>
      <c r="U1965">
        <v>255068.4</v>
      </c>
      <c r="V1965">
        <v>268509.40000000002</v>
      </c>
      <c r="W1965">
        <v>282475.59999999998</v>
      </c>
      <c r="X1965">
        <v>292877.2</v>
      </c>
      <c r="Y1965">
        <v>302049.59999999998</v>
      </c>
      <c r="Z1965">
        <v>307245.7</v>
      </c>
      <c r="AA1965">
        <v>305674.7</v>
      </c>
      <c r="AB1965">
        <v>299954.3</v>
      </c>
      <c r="AC1965">
        <v>286424.8</v>
      </c>
      <c r="AD1965">
        <v>268794.59999999998</v>
      </c>
      <c r="AE1965">
        <v>268667.8</v>
      </c>
      <c r="AF1965">
        <v>259946.5</v>
      </c>
      <c r="AG1965">
        <v>232890.8</v>
      </c>
      <c r="AH1965">
        <v>204836.6</v>
      </c>
      <c r="AI1965">
        <v>185431</v>
      </c>
      <c r="AJ1965">
        <v>73.293880000000001</v>
      </c>
      <c r="AK1965">
        <v>73.097530000000006</v>
      </c>
      <c r="AL1965">
        <v>71.988370000000003</v>
      </c>
      <c r="AM1965">
        <v>71.584620000000001</v>
      </c>
      <c r="AN1965">
        <v>71.260959999999997</v>
      </c>
      <c r="AO1965">
        <v>70.893330000000006</v>
      </c>
      <c r="AP1965">
        <v>70.247619999999998</v>
      </c>
      <c r="AQ1965">
        <v>70.959530000000001</v>
      </c>
      <c r="AR1965">
        <v>74.982699999999994</v>
      </c>
      <c r="AS1965">
        <v>79.045140000000004</v>
      </c>
      <c r="AT1965">
        <v>83.157250000000005</v>
      </c>
      <c r="AU1965">
        <v>86.531639999999996</v>
      </c>
      <c r="AV1965">
        <v>87.744380000000007</v>
      </c>
      <c r="AW1965">
        <v>87.139430000000004</v>
      </c>
      <c r="AX1965">
        <v>87.348259999999996</v>
      </c>
      <c r="AY1965">
        <v>88.481700000000004</v>
      </c>
      <c r="AZ1965">
        <v>87.372029999999995</v>
      </c>
      <c r="BA1965">
        <v>85.442790000000002</v>
      </c>
      <c r="BB1965">
        <v>84.910629999999998</v>
      </c>
      <c r="BC1965">
        <v>82.075509999999994</v>
      </c>
      <c r="BD1965">
        <v>78.155410000000003</v>
      </c>
      <c r="BE1965">
        <v>76.128649999999993</v>
      </c>
      <c r="BF1965">
        <v>74.657089999999997</v>
      </c>
      <c r="BG1965">
        <v>74.035839999999993</v>
      </c>
      <c r="BH1965">
        <v>4013.239</v>
      </c>
      <c r="BI1965">
        <v>5364.7839999999997</v>
      </c>
      <c r="BJ1965">
        <v>4604.8680000000004</v>
      </c>
      <c r="BK1965">
        <v>3775.268</v>
      </c>
      <c r="BL1965">
        <v>4896.8609999999999</v>
      </c>
      <c r="BM1965">
        <v>4745.3869999999997</v>
      </c>
      <c r="BN1965">
        <v>5421.5879999999997</v>
      </c>
      <c r="BO1965">
        <v>5817.86</v>
      </c>
      <c r="BP1965">
        <v>9438.7780000000002</v>
      </c>
      <c r="BQ1965">
        <v>11956.56</v>
      </c>
      <c r="BR1965">
        <v>9368.0750000000007</v>
      </c>
      <c r="BS1965">
        <v>2906.5340000000001</v>
      </c>
      <c r="BT1965">
        <v>2322.2600000000002</v>
      </c>
      <c r="BU1965">
        <v>-216.14099999999999</v>
      </c>
      <c r="BV1965">
        <v>3351.29</v>
      </c>
      <c r="BW1965">
        <v>323.40719999999999</v>
      </c>
      <c r="BX1965">
        <v>-342.66919999999999</v>
      </c>
      <c r="BY1965">
        <v>754.12490000000003</v>
      </c>
      <c r="BZ1965">
        <v>-2877.875</v>
      </c>
      <c r="CA1965">
        <v>1647.1179999999999</v>
      </c>
      <c r="CB1965">
        <v>-649.41920000000005</v>
      </c>
      <c r="CC1965">
        <v>-2171.2089999999998</v>
      </c>
      <c r="CD1965">
        <v>-2002.443</v>
      </c>
      <c r="CE1965">
        <v>-1817.85</v>
      </c>
      <c r="CF1965" s="23">
        <v>33641.1</v>
      </c>
      <c r="CG1965" s="23">
        <v>31875.88</v>
      </c>
      <c r="CH1965" s="23">
        <v>29352.3</v>
      </c>
      <c r="CI1965" s="23">
        <v>22155.84</v>
      </c>
      <c r="CJ1965" s="23">
        <v>14407.91</v>
      </c>
      <c r="CK1965" s="23">
        <v>11748.89</v>
      </c>
      <c r="CL1965" s="23">
        <v>18331</v>
      </c>
      <c r="CM1965" s="23">
        <v>23006.69</v>
      </c>
      <c r="CN1965" s="23">
        <v>19600.419999999998</v>
      </c>
      <c r="CO1965" s="23">
        <v>66906.78</v>
      </c>
      <c r="CP1965" s="23">
        <v>36012.379999999997</v>
      </c>
      <c r="CQ1965" s="23">
        <v>106459.2</v>
      </c>
      <c r="CR1965" s="23">
        <v>119162.3</v>
      </c>
      <c r="CS1965" s="23">
        <v>122682</v>
      </c>
      <c r="CT1965" s="23">
        <v>100303.9</v>
      </c>
      <c r="CU1965" s="23">
        <v>151455.9</v>
      </c>
      <c r="CV1965" s="23">
        <v>116019.3</v>
      </c>
      <c r="CW1965" s="23">
        <v>135014.9</v>
      </c>
      <c r="CX1965" s="23">
        <v>181530.2</v>
      </c>
      <c r="CY1965" s="23">
        <v>189924.8</v>
      </c>
      <c r="CZ1965" s="23">
        <v>197390</v>
      </c>
      <c r="DA1965" s="23">
        <v>19547.28</v>
      </c>
      <c r="DB1965" s="23">
        <v>26591.48</v>
      </c>
      <c r="DC1965" s="23">
        <v>16189.14</v>
      </c>
      <c r="DD1965">
        <v>0</v>
      </c>
      <c r="DE1965">
        <v>0</v>
      </c>
      <c r="DF1965">
        <v>0</v>
      </c>
    </row>
    <row r="1966" spans="1:110" x14ac:dyDescent="0.25">
      <c r="A1966" s="18" t="str">
        <f t="shared" si="30"/>
        <v>program_CPP_0 to 199.99 kW_All_CAISO_1-in-10_MONTHLY SYSTEM PEAK DAY_2026_8</v>
      </c>
      <c r="B1966" t="s">
        <v>51</v>
      </c>
      <c r="C1966" t="s">
        <v>121</v>
      </c>
      <c r="D1966" t="s">
        <v>124</v>
      </c>
      <c r="E1966" t="s">
        <v>7</v>
      </c>
      <c r="F1966" t="s">
        <v>110</v>
      </c>
      <c r="G1966" t="s">
        <v>85</v>
      </c>
      <c r="H1966" t="s">
        <v>20</v>
      </c>
      <c r="I1966">
        <v>2026</v>
      </c>
      <c r="J1966">
        <v>8</v>
      </c>
      <c r="K1966">
        <v>12123.293</v>
      </c>
      <c r="L1966">
        <v>168288.5</v>
      </c>
      <c r="M1966">
        <v>163566.29999999999</v>
      </c>
      <c r="N1966">
        <v>160213.6</v>
      </c>
      <c r="O1966">
        <v>159672.1</v>
      </c>
      <c r="P1966">
        <v>165699.9</v>
      </c>
      <c r="Q1966">
        <v>181576.5</v>
      </c>
      <c r="R1966">
        <v>206106.6</v>
      </c>
      <c r="S1966">
        <v>225353.5</v>
      </c>
      <c r="T1966">
        <v>236320.9</v>
      </c>
      <c r="U1966">
        <v>252637</v>
      </c>
      <c r="V1966">
        <v>265949.8</v>
      </c>
      <c r="W1966">
        <v>279782.90000000002</v>
      </c>
      <c r="X1966">
        <v>290085.3</v>
      </c>
      <c r="Y1966">
        <v>299170.3</v>
      </c>
      <c r="Z1966">
        <v>304316.90000000002</v>
      </c>
      <c r="AA1966">
        <v>302760.8</v>
      </c>
      <c r="AB1966">
        <v>297095</v>
      </c>
      <c r="AC1966">
        <v>283694.5</v>
      </c>
      <c r="AD1966">
        <v>266232.3</v>
      </c>
      <c r="AE1966">
        <v>266106.8</v>
      </c>
      <c r="AF1966">
        <v>257468.5</v>
      </c>
      <c r="AG1966">
        <v>230670.8</v>
      </c>
      <c r="AH1966">
        <v>202884</v>
      </c>
      <c r="AI1966">
        <v>183663.4</v>
      </c>
      <c r="AJ1966">
        <v>73.293880000000001</v>
      </c>
      <c r="AK1966">
        <v>73.097530000000006</v>
      </c>
      <c r="AL1966">
        <v>71.988370000000003</v>
      </c>
      <c r="AM1966">
        <v>71.584620000000001</v>
      </c>
      <c r="AN1966">
        <v>71.260959999999997</v>
      </c>
      <c r="AO1966">
        <v>70.893330000000006</v>
      </c>
      <c r="AP1966">
        <v>70.247619999999998</v>
      </c>
      <c r="AQ1966">
        <v>70.959530000000001</v>
      </c>
      <c r="AR1966">
        <v>74.982699999999994</v>
      </c>
      <c r="AS1966">
        <v>79.045140000000004</v>
      </c>
      <c r="AT1966">
        <v>83.157250000000005</v>
      </c>
      <c r="AU1966">
        <v>86.531639999999996</v>
      </c>
      <c r="AV1966">
        <v>87.744380000000007</v>
      </c>
      <c r="AW1966">
        <v>87.139430000000004</v>
      </c>
      <c r="AX1966">
        <v>87.348259999999996</v>
      </c>
      <c r="AY1966">
        <v>88.481700000000004</v>
      </c>
      <c r="AZ1966">
        <v>87.372029999999995</v>
      </c>
      <c r="BA1966">
        <v>85.442790000000002</v>
      </c>
      <c r="BB1966">
        <v>84.910629999999998</v>
      </c>
      <c r="BC1966">
        <v>82.075509999999994</v>
      </c>
      <c r="BD1966">
        <v>78.155410000000003</v>
      </c>
      <c r="BE1966">
        <v>76.128649999999993</v>
      </c>
      <c r="BF1966">
        <v>74.657089999999997</v>
      </c>
      <c r="BG1966">
        <v>74.035839999999993</v>
      </c>
      <c r="BH1966">
        <v>3974.982</v>
      </c>
      <c r="BI1966">
        <v>5313.6440000000002</v>
      </c>
      <c r="BJ1966">
        <v>4560.9719999999998</v>
      </c>
      <c r="BK1966">
        <v>3739.28</v>
      </c>
      <c r="BL1966">
        <v>4850.1819999999998</v>
      </c>
      <c r="BM1966">
        <v>4700.1509999999998</v>
      </c>
      <c r="BN1966">
        <v>5369.9070000000002</v>
      </c>
      <c r="BO1966">
        <v>5762.4009999999998</v>
      </c>
      <c r="BP1966">
        <v>9348.8040000000001</v>
      </c>
      <c r="BQ1966">
        <v>11842.59</v>
      </c>
      <c r="BR1966">
        <v>9278.7739999999994</v>
      </c>
      <c r="BS1966">
        <v>2878.828</v>
      </c>
      <c r="BT1966">
        <v>2300.1239999999998</v>
      </c>
      <c r="BU1966">
        <v>-214.0806</v>
      </c>
      <c r="BV1966">
        <v>3319.3440000000001</v>
      </c>
      <c r="BW1966">
        <v>320.32429999999999</v>
      </c>
      <c r="BX1966">
        <v>-339.40269999999998</v>
      </c>
      <c r="BY1966">
        <v>746.93619999999999</v>
      </c>
      <c r="BZ1966">
        <v>-2850.442</v>
      </c>
      <c r="CA1966">
        <v>1631.4169999999999</v>
      </c>
      <c r="CB1966">
        <v>-643.22860000000003</v>
      </c>
      <c r="CC1966">
        <v>-2150.5120000000002</v>
      </c>
      <c r="CD1966">
        <v>-1983.355</v>
      </c>
      <c r="CE1966">
        <v>-1800.521</v>
      </c>
      <c r="CF1966" s="23">
        <v>33002.79</v>
      </c>
      <c r="CG1966" s="23">
        <v>31271.06</v>
      </c>
      <c r="CH1966" s="23">
        <v>28795.37</v>
      </c>
      <c r="CI1966" s="23">
        <v>21735.46</v>
      </c>
      <c r="CJ1966" s="23">
        <v>14134.53</v>
      </c>
      <c r="CK1966" s="23">
        <v>11525.96</v>
      </c>
      <c r="CL1966" s="23">
        <v>17983.189999999999</v>
      </c>
      <c r="CM1966" s="23">
        <v>22570.16</v>
      </c>
      <c r="CN1966" s="23">
        <v>19228.52</v>
      </c>
      <c r="CO1966" s="23">
        <v>65637.289999999994</v>
      </c>
      <c r="CP1966" s="23">
        <v>35329.07</v>
      </c>
      <c r="CQ1966" s="23">
        <v>104439.3</v>
      </c>
      <c r="CR1966" s="23">
        <v>116901.3</v>
      </c>
      <c r="CS1966" s="23">
        <v>120354.2</v>
      </c>
      <c r="CT1966" s="23">
        <v>98400.74</v>
      </c>
      <c r="CU1966" s="23">
        <v>148582.20000000001</v>
      </c>
      <c r="CV1966" s="23">
        <v>113817.9</v>
      </c>
      <c r="CW1966" s="23">
        <v>132453.1</v>
      </c>
      <c r="CX1966" s="23">
        <v>178085.9</v>
      </c>
      <c r="CY1966" s="23">
        <v>186321.2</v>
      </c>
      <c r="CZ1966" s="23">
        <v>193644.7</v>
      </c>
      <c r="DA1966" s="23">
        <v>19176.39</v>
      </c>
      <c r="DB1966" s="23">
        <v>26086.93</v>
      </c>
      <c r="DC1966" s="23">
        <v>15881.96</v>
      </c>
      <c r="DD1966">
        <v>0</v>
      </c>
      <c r="DE1966">
        <v>0</v>
      </c>
      <c r="DF1966">
        <v>0</v>
      </c>
    </row>
    <row r="1967" spans="1:110" x14ac:dyDescent="0.25">
      <c r="A1967" s="18" t="str">
        <f t="shared" si="30"/>
        <v>program_CPP_0 to 199.99 kW_All_CAISO_1-in-10_MONTHLY SYSTEM PEAK DAY_2027_8</v>
      </c>
      <c r="B1967" t="s">
        <v>51</v>
      </c>
      <c r="C1967" t="s">
        <v>121</v>
      </c>
      <c r="D1967" t="s">
        <v>124</v>
      </c>
      <c r="E1967" t="s">
        <v>7</v>
      </c>
      <c r="F1967" t="s">
        <v>110</v>
      </c>
      <c r="G1967" t="s">
        <v>85</v>
      </c>
      <c r="H1967" t="s">
        <v>20</v>
      </c>
      <c r="I1967">
        <v>2027</v>
      </c>
      <c r="J1967">
        <v>8</v>
      </c>
      <c r="K1967">
        <v>12007.727999999999</v>
      </c>
      <c r="L1967">
        <v>166684.29999999999</v>
      </c>
      <c r="M1967">
        <v>162007.1</v>
      </c>
      <c r="N1967">
        <v>158686.39999999999</v>
      </c>
      <c r="O1967">
        <v>158150</v>
      </c>
      <c r="P1967">
        <v>164120.29999999999</v>
      </c>
      <c r="Q1967">
        <v>179845.6</v>
      </c>
      <c r="R1967">
        <v>204141.9</v>
      </c>
      <c r="S1967">
        <v>223205.4</v>
      </c>
      <c r="T1967">
        <v>234068.2</v>
      </c>
      <c r="U1967">
        <v>250228.7</v>
      </c>
      <c r="V1967">
        <v>263414.59999999998</v>
      </c>
      <c r="W1967">
        <v>277115.8</v>
      </c>
      <c r="X1967">
        <v>287320.09999999998</v>
      </c>
      <c r="Y1967">
        <v>296318.5</v>
      </c>
      <c r="Z1967">
        <v>301416</v>
      </c>
      <c r="AA1967">
        <v>299874.8</v>
      </c>
      <c r="AB1967">
        <v>294263</v>
      </c>
      <c r="AC1967">
        <v>280990.2</v>
      </c>
      <c r="AD1967">
        <v>263694.40000000002</v>
      </c>
      <c r="AE1967">
        <v>263570.09999999998</v>
      </c>
      <c r="AF1967">
        <v>255014.2</v>
      </c>
      <c r="AG1967">
        <v>228471.9</v>
      </c>
      <c r="AH1967">
        <v>200950</v>
      </c>
      <c r="AI1967">
        <v>181912.6</v>
      </c>
      <c r="AJ1967">
        <v>73.293880000000001</v>
      </c>
      <c r="AK1967">
        <v>73.097530000000006</v>
      </c>
      <c r="AL1967">
        <v>71.988370000000003</v>
      </c>
      <c r="AM1967">
        <v>71.584620000000001</v>
      </c>
      <c r="AN1967">
        <v>71.260959999999997</v>
      </c>
      <c r="AO1967">
        <v>70.893330000000006</v>
      </c>
      <c r="AP1967">
        <v>70.247619999999998</v>
      </c>
      <c r="AQ1967">
        <v>70.959530000000001</v>
      </c>
      <c r="AR1967">
        <v>74.982699999999994</v>
      </c>
      <c r="AS1967">
        <v>79.045140000000004</v>
      </c>
      <c r="AT1967">
        <v>83.157250000000005</v>
      </c>
      <c r="AU1967">
        <v>86.531639999999996</v>
      </c>
      <c r="AV1967">
        <v>87.744380000000007</v>
      </c>
      <c r="AW1967">
        <v>87.139430000000004</v>
      </c>
      <c r="AX1967">
        <v>87.348259999999996</v>
      </c>
      <c r="AY1967">
        <v>88.481700000000004</v>
      </c>
      <c r="AZ1967">
        <v>87.372029999999995</v>
      </c>
      <c r="BA1967">
        <v>85.442790000000002</v>
      </c>
      <c r="BB1967">
        <v>84.910629999999998</v>
      </c>
      <c r="BC1967">
        <v>82.075509999999994</v>
      </c>
      <c r="BD1967">
        <v>78.155410000000003</v>
      </c>
      <c r="BE1967">
        <v>76.128649999999993</v>
      </c>
      <c r="BF1967">
        <v>74.657089999999997</v>
      </c>
      <c r="BG1967">
        <v>74.035839999999993</v>
      </c>
      <c r="BH1967">
        <v>3937.0909999999999</v>
      </c>
      <c r="BI1967">
        <v>5262.9920000000002</v>
      </c>
      <c r="BJ1967">
        <v>4517.4949999999999</v>
      </c>
      <c r="BK1967">
        <v>3703.6350000000002</v>
      </c>
      <c r="BL1967">
        <v>4803.9470000000001</v>
      </c>
      <c r="BM1967">
        <v>4655.3469999999998</v>
      </c>
      <c r="BN1967">
        <v>5318.7179999999998</v>
      </c>
      <c r="BO1967">
        <v>5707.4709999999995</v>
      </c>
      <c r="BP1967">
        <v>9259.6859999999997</v>
      </c>
      <c r="BQ1967">
        <v>11729.7</v>
      </c>
      <c r="BR1967">
        <v>9190.3240000000005</v>
      </c>
      <c r="BS1967">
        <v>2851.3850000000002</v>
      </c>
      <c r="BT1967">
        <v>2278.1979999999999</v>
      </c>
      <c r="BU1967">
        <v>-212.03989999999999</v>
      </c>
      <c r="BV1967">
        <v>3287.703</v>
      </c>
      <c r="BW1967">
        <v>317.27080000000001</v>
      </c>
      <c r="BX1967">
        <v>-336.16730000000001</v>
      </c>
      <c r="BY1967">
        <v>739.81600000000003</v>
      </c>
      <c r="BZ1967">
        <v>-2823.27</v>
      </c>
      <c r="CA1967">
        <v>1615.866</v>
      </c>
      <c r="CB1967">
        <v>-637.09699999999998</v>
      </c>
      <c r="CC1967">
        <v>-2130.0129999999999</v>
      </c>
      <c r="CD1967">
        <v>-1964.4480000000001</v>
      </c>
      <c r="CE1967">
        <v>-1783.3579999999999</v>
      </c>
      <c r="CF1967" s="23">
        <v>32376.59</v>
      </c>
      <c r="CG1967" s="23">
        <v>30677.72</v>
      </c>
      <c r="CH1967" s="23">
        <v>28249</v>
      </c>
      <c r="CI1967" s="23">
        <v>21323.040000000001</v>
      </c>
      <c r="CJ1967" s="23">
        <v>13866.34</v>
      </c>
      <c r="CK1967" s="23">
        <v>11307.27</v>
      </c>
      <c r="CL1967" s="23">
        <v>17641.97</v>
      </c>
      <c r="CM1967" s="23">
        <v>22141.91</v>
      </c>
      <c r="CN1967" s="23">
        <v>18863.669999999998</v>
      </c>
      <c r="CO1967" s="23">
        <v>64391.87</v>
      </c>
      <c r="CP1967" s="23">
        <v>34658.74</v>
      </c>
      <c r="CQ1967" s="23">
        <v>102457.60000000001</v>
      </c>
      <c r="CR1967" s="23">
        <v>114683.2</v>
      </c>
      <c r="CS1967" s="23">
        <v>118070.6</v>
      </c>
      <c r="CT1967" s="23">
        <v>96533.67</v>
      </c>
      <c r="CU1967" s="23">
        <v>145763</v>
      </c>
      <c r="CV1967" s="23">
        <v>111658.3</v>
      </c>
      <c r="CW1967" s="23">
        <v>129939.9</v>
      </c>
      <c r="CX1967" s="23">
        <v>174706.8</v>
      </c>
      <c r="CY1967" s="23">
        <v>182785.9</v>
      </c>
      <c r="CZ1967" s="23">
        <v>189970.5</v>
      </c>
      <c r="DA1967" s="23">
        <v>18812.53</v>
      </c>
      <c r="DB1967" s="23">
        <v>25591.96</v>
      </c>
      <c r="DC1967" s="23">
        <v>15580.62</v>
      </c>
      <c r="DD1967">
        <v>0</v>
      </c>
      <c r="DE1967">
        <v>0</v>
      </c>
      <c r="DF1967">
        <v>0</v>
      </c>
    </row>
    <row r="1968" spans="1:110" x14ac:dyDescent="0.25">
      <c r="A1968" s="18" t="str">
        <f t="shared" si="30"/>
        <v>program_CPP_0 to 199.99 kW_All_CAISO_1-in-10_MONTHLY SYSTEM PEAK DAY_2028_8</v>
      </c>
      <c r="B1968" t="s">
        <v>51</v>
      </c>
      <c r="C1968" t="s">
        <v>121</v>
      </c>
      <c r="D1968" t="s">
        <v>124</v>
      </c>
      <c r="E1968" t="s">
        <v>7</v>
      </c>
      <c r="F1968" t="s">
        <v>110</v>
      </c>
      <c r="G1968" t="s">
        <v>85</v>
      </c>
      <c r="H1968" t="s">
        <v>20</v>
      </c>
      <c r="I1968">
        <v>2028</v>
      </c>
      <c r="J1968">
        <v>8</v>
      </c>
      <c r="K1968">
        <v>11893.263999999999</v>
      </c>
      <c r="L1968">
        <v>165095.4</v>
      </c>
      <c r="M1968">
        <v>160462.79999999999</v>
      </c>
      <c r="N1968">
        <v>157173.70000000001</v>
      </c>
      <c r="O1968">
        <v>156642.4</v>
      </c>
      <c r="P1968">
        <v>162555.9</v>
      </c>
      <c r="Q1968">
        <v>178131.3</v>
      </c>
      <c r="R1968">
        <v>202195.9</v>
      </c>
      <c r="S1968">
        <v>221077.7</v>
      </c>
      <c r="T1968">
        <v>231836.9</v>
      </c>
      <c r="U1968">
        <v>247843.4</v>
      </c>
      <c r="V1968">
        <v>260903.6</v>
      </c>
      <c r="W1968">
        <v>274474.2</v>
      </c>
      <c r="X1968">
        <v>284581.2</v>
      </c>
      <c r="Y1968">
        <v>293493.8</v>
      </c>
      <c r="Z1968">
        <v>298542.8</v>
      </c>
      <c r="AA1968">
        <v>297016.2</v>
      </c>
      <c r="AB1968">
        <v>291457.90000000002</v>
      </c>
      <c r="AC1968">
        <v>278311.59999999998</v>
      </c>
      <c r="AD1968">
        <v>261180.79999999999</v>
      </c>
      <c r="AE1968">
        <v>261057.6</v>
      </c>
      <c r="AF1968">
        <v>252583.3</v>
      </c>
      <c r="AG1968">
        <v>226294</v>
      </c>
      <c r="AH1968">
        <v>199034.4</v>
      </c>
      <c r="AI1968">
        <v>180178.5</v>
      </c>
      <c r="AJ1968">
        <v>73.293880000000001</v>
      </c>
      <c r="AK1968">
        <v>73.097530000000006</v>
      </c>
      <c r="AL1968">
        <v>71.988370000000003</v>
      </c>
      <c r="AM1968">
        <v>71.584620000000001</v>
      </c>
      <c r="AN1968">
        <v>71.260959999999997</v>
      </c>
      <c r="AO1968">
        <v>70.893330000000006</v>
      </c>
      <c r="AP1968">
        <v>70.247619999999998</v>
      </c>
      <c r="AQ1968">
        <v>70.959530000000001</v>
      </c>
      <c r="AR1968">
        <v>74.982699999999994</v>
      </c>
      <c r="AS1968">
        <v>79.045140000000004</v>
      </c>
      <c r="AT1968">
        <v>83.157250000000005</v>
      </c>
      <c r="AU1968">
        <v>86.531639999999996</v>
      </c>
      <c r="AV1968">
        <v>87.744380000000007</v>
      </c>
      <c r="AW1968">
        <v>87.139430000000004</v>
      </c>
      <c r="AX1968">
        <v>87.348259999999996</v>
      </c>
      <c r="AY1968">
        <v>88.481700000000004</v>
      </c>
      <c r="AZ1968">
        <v>87.372029999999995</v>
      </c>
      <c r="BA1968">
        <v>85.442790000000002</v>
      </c>
      <c r="BB1968">
        <v>84.910629999999998</v>
      </c>
      <c r="BC1968">
        <v>82.075509999999994</v>
      </c>
      <c r="BD1968">
        <v>78.155410000000003</v>
      </c>
      <c r="BE1968">
        <v>76.128649999999993</v>
      </c>
      <c r="BF1968">
        <v>74.657089999999997</v>
      </c>
      <c r="BG1968">
        <v>74.035839999999993</v>
      </c>
      <c r="BH1968">
        <v>3899.5610000000001</v>
      </c>
      <c r="BI1968">
        <v>5212.8220000000001</v>
      </c>
      <c r="BJ1968">
        <v>4474.4319999999998</v>
      </c>
      <c r="BK1968">
        <v>3668.33</v>
      </c>
      <c r="BL1968">
        <v>4758.1540000000005</v>
      </c>
      <c r="BM1968">
        <v>4610.97</v>
      </c>
      <c r="BN1968">
        <v>5268.018</v>
      </c>
      <c r="BO1968">
        <v>5653.0640000000003</v>
      </c>
      <c r="BP1968">
        <v>9171.4179999999997</v>
      </c>
      <c r="BQ1968">
        <v>11617.88</v>
      </c>
      <c r="BR1968">
        <v>9102.7180000000008</v>
      </c>
      <c r="BS1968">
        <v>2824.2049999999999</v>
      </c>
      <c r="BT1968">
        <v>2256.4810000000002</v>
      </c>
      <c r="BU1968">
        <v>-210.01859999999999</v>
      </c>
      <c r="BV1968">
        <v>3256.3629999999998</v>
      </c>
      <c r="BW1968">
        <v>314.24650000000003</v>
      </c>
      <c r="BX1968">
        <v>-332.96280000000002</v>
      </c>
      <c r="BY1968">
        <v>732.76369999999997</v>
      </c>
      <c r="BZ1968">
        <v>-2796.357</v>
      </c>
      <c r="CA1968">
        <v>1600.462</v>
      </c>
      <c r="CB1968">
        <v>-631.02390000000003</v>
      </c>
      <c r="CC1968">
        <v>-2109.7080000000001</v>
      </c>
      <c r="CD1968">
        <v>-1945.722</v>
      </c>
      <c r="CE1968">
        <v>-1766.3579999999999</v>
      </c>
      <c r="CF1968" s="23">
        <v>31762.27</v>
      </c>
      <c r="CG1968" s="23">
        <v>30095.63</v>
      </c>
      <c r="CH1968" s="23">
        <v>27713</v>
      </c>
      <c r="CI1968" s="23">
        <v>20918.46</v>
      </c>
      <c r="CJ1968" s="23">
        <v>13603.24</v>
      </c>
      <c r="CK1968" s="23">
        <v>11092.72</v>
      </c>
      <c r="CL1968" s="23">
        <v>17307.23</v>
      </c>
      <c r="CM1968" s="23">
        <v>21721.79</v>
      </c>
      <c r="CN1968" s="23">
        <v>18505.75</v>
      </c>
      <c r="CO1968" s="23">
        <v>63170.09</v>
      </c>
      <c r="CP1968" s="23">
        <v>34001.120000000003</v>
      </c>
      <c r="CQ1968" s="23">
        <v>100513.60000000001</v>
      </c>
      <c r="CR1968" s="23">
        <v>112507.2</v>
      </c>
      <c r="CS1968" s="23">
        <v>115830.3</v>
      </c>
      <c r="CT1968" s="23">
        <v>94702.03</v>
      </c>
      <c r="CU1968" s="23">
        <v>142997.20000000001</v>
      </c>
      <c r="CV1968" s="23">
        <v>109539.7</v>
      </c>
      <c r="CW1968" s="23">
        <v>127474.4</v>
      </c>
      <c r="CX1968" s="23">
        <v>171391.9</v>
      </c>
      <c r="CY1968" s="23">
        <v>179317.7</v>
      </c>
      <c r="CZ1968" s="23">
        <v>186366</v>
      </c>
      <c r="DA1968" s="23">
        <v>18455.580000000002</v>
      </c>
      <c r="DB1968" s="23">
        <v>25106.37</v>
      </c>
      <c r="DC1968" s="23">
        <v>15284.99</v>
      </c>
      <c r="DD1968">
        <v>0</v>
      </c>
      <c r="DE1968">
        <v>0</v>
      </c>
      <c r="DF1968">
        <v>0</v>
      </c>
    </row>
    <row r="1969" spans="1:110" x14ac:dyDescent="0.25">
      <c r="A1969" s="18" t="str">
        <f t="shared" si="30"/>
        <v>program_CPP_0 to 199.99 kW_All_CAISO_1-in-10_MONTHLY SYSTEM PEAK DAY_2029_8</v>
      </c>
      <c r="B1969" t="s">
        <v>51</v>
      </c>
      <c r="C1969" t="s">
        <v>121</v>
      </c>
      <c r="D1969" t="s">
        <v>124</v>
      </c>
      <c r="E1969" t="s">
        <v>7</v>
      </c>
      <c r="F1969" t="s">
        <v>110</v>
      </c>
      <c r="G1969" t="s">
        <v>85</v>
      </c>
      <c r="H1969" t="s">
        <v>20</v>
      </c>
      <c r="I1969">
        <v>2029</v>
      </c>
      <c r="J1969">
        <v>8</v>
      </c>
      <c r="K1969">
        <v>11779.892</v>
      </c>
      <c r="L1969">
        <v>163521.70000000001</v>
      </c>
      <c r="M1969">
        <v>158933.20000000001</v>
      </c>
      <c r="N1969">
        <v>155675.4</v>
      </c>
      <c r="O1969">
        <v>155149.20000000001</v>
      </c>
      <c r="P1969">
        <v>161006.29999999999</v>
      </c>
      <c r="Q1969">
        <v>176433.2</v>
      </c>
      <c r="R1969">
        <v>200268.5</v>
      </c>
      <c r="S1969">
        <v>218970.2</v>
      </c>
      <c r="T1969">
        <v>229626.9</v>
      </c>
      <c r="U1969">
        <v>245480.9</v>
      </c>
      <c r="V1969">
        <v>258416.6</v>
      </c>
      <c r="W1969">
        <v>271857.8</v>
      </c>
      <c r="X1969">
        <v>281868.40000000002</v>
      </c>
      <c r="Y1969">
        <v>290696.09999999998</v>
      </c>
      <c r="Z1969">
        <v>295696.90000000002</v>
      </c>
      <c r="AA1969">
        <v>294184.90000000002</v>
      </c>
      <c r="AB1969">
        <v>288679.59999999998</v>
      </c>
      <c r="AC1969">
        <v>275658.59999999998</v>
      </c>
      <c r="AD1969">
        <v>258691.1</v>
      </c>
      <c r="AE1969">
        <v>258569.1</v>
      </c>
      <c r="AF1969">
        <v>250175.6</v>
      </c>
      <c r="AG1969">
        <v>224136.9</v>
      </c>
      <c r="AH1969">
        <v>197137.1</v>
      </c>
      <c r="AI1969">
        <v>178461</v>
      </c>
      <c r="AJ1969">
        <v>73.293880000000001</v>
      </c>
      <c r="AK1969">
        <v>73.097530000000006</v>
      </c>
      <c r="AL1969">
        <v>71.988370000000003</v>
      </c>
      <c r="AM1969">
        <v>71.584620000000001</v>
      </c>
      <c r="AN1969">
        <v>71.260959999999997</v>
      </c>
      <c r="AO1969">
        <v>70.893330000000006</v>
      </c>
      <c r="AP1969">
        <v>70.247619999999998</v>
      </c>
      <c r="AQ1969">
        <v>70.959530000000001</v>
      </c>
      <c r="AR1969">
        <v>74.982699999999994</v>
      </c>
      <c r="AS1969">
        <v>79.045140000000004</v>
      </c>
      <c r="AT1969">
        <v>83.157250000000005</v>
      </c>
      <c r="AU1969">
        <v>86.531639999999996</v>
      </c>
      <c r="AV1969">
        <v>87.744380000000007</v>
      </c>
      <c r="AW1969">
        <v>87.139430000000004</v>
      </c>
      <c r="AX1969">
        <v>87.348259999999996</v>
      </c>
      <c r="AY1969">
        <v>88.481700000000004</v>
      </c>
      <c r="AZ1969">
        <v>87.372029999999995</v>
      </c>
      <c r="BA1969">
        <v>85.442790000000002</v>
      </c>
      <c r="BB1969">
        <v>84.910629999999998</v>
      </c>
      <c r="BC1969">
        <v>82.075509999999994</v>
      </c>
      <c r="BD1969">
        <v>78.155410000000003</v>
      </c>
      <c r="BE1969">
        <v>76.128649999999993</v>
      </c>
      <c r="BF1969">
        <v>74.657089999999997</v>
      </c>
      <c r="BG1969">
        <v>74.035839999999993</v>
      </c>
      <c r="BH1969">
        <v>3862.3879999999999</v>
      </c>
      <c r="BI1969">
        <v>5163.1310000000003</v>
      </c>
      <c r="BJ1969">
        <v>4431.7790000000005</v>
      </c>
      <c r="BK1969">
        <v>3633.3620000000001</v>
      </c>
      <c r="BL1969">
        <v>4712.7960000000003</v>
      </c>
      <c r="BM1969">
        <v>4567.0159999999996</v>
      </c>
      <c r="BN1969">
        <v>5217.8</v>
      </c>
      <c r="BO1969">
        <v>5599.1769999999997</v>
      </c>
      <c r="BP1969">
        <v>9083.991</v>
      </c>
      <c r="BQ1969">
        <v>11507.14</v>
      </c>
      <c r="BR1969">
        <v>9015.9449999999997</v>
      </c>
      <c r="BS1969">
        <v>2797.2829999999999</v>
      </c>
      <c r="BT1969">
        <v>2234.971</v>
      </c>
      <c r="BU1969">
        <v>-208.01660000000001</v>
      </c>
      <c r="BV1969">
        <v>3225.3209999999999</v>
      </c>
      <c r="BW1969">
        <v>311.2509</v>
      </c>
      <c r="BX1969">
        <v>-329.78879999999998</v>
      </c>
      <c r="BY1969">
        <v>725.77869999999996</v>
      </c>
      <c r="BZ1969">
        <v>-2769.701</v>
      </c>
      <c r="CA1969">
        <v>1585.2059999999999</v>
      </c>
      <c r="CB1969">
        <v>-625.00869999999998</v>
      </c>
      <c r="CC1969">
        <v>-2089.598</v>
      </c>
      <c r="CD1969">
        <v>-1927.175</v>
      </c>
      <c r="CE1969">
        <v>-1749.52</v>
      </c>
      <c r="CF1969" s="23">
        <v>31159.61</v>
      </c>
      <c r="CG1969" s="23">
        <v>29524.59</v>
      </c>
      <c r="CH1969" s="23">
        <v>27187.17</v>
      </c>
      <c r="CI1969" s="23">
        <v>20521.55</v>
      </c>
      <c r="CJ1969" s="23">
        <v>13345.13</v>
      </c>
      <c r="CK1969" s="23">
        <v>10882.25</v>
      </c>
      <c r="CL1969" s="23">
        <v>16978.84</v>
      </c>
      <c r="CM1969" s="23">
        <v>21309.63</v>
      </c>
      <c r="CN1969" s="23">
        <v>18154.62</v>
      </c>
      <c r="CO1969" s="23">
        <v>61971.5</v>
      </c>
      <c r="CP1969" s="23">
        <v>33355.97</v>
      </c>
      <c r="CQ1969" s="23">
        <v>98606.41</v>
      </c>
      <c r="CR1969" s="23">
        <v>110372.4</v>
      </c>
      <c r="CS1969" s="23">
        <v>113632.5</v>
      </c>
      <c r="CT1969" s="23">
        <v>92905.14</v>
      </c>
      <c r="CU1969" s="23">
        <v>140284</v>
      </c>
      <c r="CV1969" s="23">
        <v>107461.3</v>
      </c>
      <c r="CW1969" s="23">
        <v>125055.7</v>
      </c>
      <c r="CX1969" s="23">
        <v>168139.9</v>
      </c>
      <c r="CY1969" s="23">
        <v>175915.3</v>
      </c>
      <c r="CZ1969" s="23">
        <v>182829.8</v>
      </c>
      <c r="DA1969" s="23">
        <v>18105.400000000001</v>
      </c>
      <c r="DB1969" s="23">
        <v>24630</v>
      </c>
      <c r="DC1969" s="23">
        <v>14994.97</v>
      </c>
      <c r="DD1969">
        <v>0</v>
      </c>
      <c r="DE1969">
        <v>0</v>
      </c>
      <c r="DF1969">
        <v>0</v>
      </c>
    </row>
    <row r="1970" spans="1:110" x14ac:dyDescent="0.25">
      <c r="A1970" s="18" t="str">
        <f t="shared" si="30"/>
        <v>program_CPP_0 to 199.99 kW_All_CAISO_1-in-10_MONTHLY SYSTEM PEAK DAY_2030_8</v>
      </c>
      <c r="B1970" t="s">
        <v>51</v>
      </c>
      <c r="C1970" t="s">
        <v>121</v>
      </c>
      <c r="D1970" t="s">
        <v>124</v>
      </c>
      <c r="E1970" t="s">
        <v>7</v>
      </c>
      <c r="F1970" t="s">
        <v>110</v>
      </c>
      <c r="G1970" t="s">
        <v>85</v>
      </c>
      <c r="H1970" t="s">
        <v>20</v>
      </c>
      <c r="I1970">
        <v>2030</v>
      </c>
      <c r="J1970">
        <v>8</v>
      </c>
      <c r="K1970">
        <v>11667.6</v>
      </c>
      <c r="L1970">
        <v>161962.9</v>
      </c>
      <c r="M1970">
        <v>157418.1</v>
      </c>
      <c r="N1970">
        <v>154191.5</v>
      </c>
      <c r="O1970">
        <v>153670.29999999999</v>
      </c>
      <c r="P1970">
        <v>159471.5</v>
      </c>
      <c r="Q1970">
        <v>174751.4</v>
      </c>
      <c r="R1970">
        <v>198359.4</v>
      </c>
      <c r="S1970">
        <v>216882.9</v>
      </c>
      <c r="T1970">
        <v>227438</v>
      </c>
      <c r="U1970">
        <v>243140.8</v>
      </c>
      <c r="V1970">
        <v>255953.2</v>
      </c>
      <c r="W1970">
        <v>269266.3</v>
      </c>
      <c r="X1970">
        <v>279181.5</v>
      </c>
      <c r="Y1970">
        <v>287925</v>
      </c>
      <c r="Z1970">
        <v>292878.2</v>
      </c>
      <c r="AA1970">
        <v>291380.59999999998</v>
      </c>
      <c r="AB1970">
        <v>285927.8</v>
      </c>
      <c r="AC1970">
        <v>273030.90000000002</v>
      </c>
      <c r="AD1970">
        <v>256225.1</v>
      </c>
      <c r="AE1970">
        <v>256104.3</v>
      </c>
      <c r="AF1970">
        <v>247790.8</v>
      </c>
      <c r="AG1970">
        <v>222000.3</v>
      </c>
      <c r="AH1970">
        <v>195257.9</v>
      </c>
      <c r="AI1970">
        <v>176759.8</v>
      </c>
      <c r="AJ1970">
        <v>73.293880000000001</v>
      </c>
      <c r="AK1970">
        <v>73.097530000000006</v>
      </c>
      <c r="AL1970">
        <v>71.988370000000003</v>
      </c>
      <c r="AM1970">
        <v>71.584620000000001</v>
      </c>
      <c r="AN1970">
        <v>71.260959999999997</v>
      </c>
      <c r="AO1970">
        <v>70.893330000000006</v>
      </c>
      <c r="AP1970">
        <v>70.247619999999998</v>
      </c>
      <c r="AQ1970">
        <v>70.959530000000001</v>
      </c>
      <c r="AR1970">
        <v>74.982699999999994</v>
      </c>
      <c r="AS1970">
        <v>79.045140000000004</v>
      </c>
      <c r="AT1970">
        <v>83.157250000000005</v>
      </c>
      <c r="AU1970">
        <v>86.531639999999996</v>
      </c>
      <c r="AV1970">
        <v>87.744380000000007</v>
      </c>
      <c r="AW1970">
        <v>87.139430000000004</v>
      </c>
      <c r="AX1970">
        <v>87.348259999999996</v>
      </c>
      <c r="AY1970">
        <v>88.481700000000004</v>
      </c>
      <c r="AZ1970">
        <v>87.372029999999995</v>
      </c>
      <c r="BA1970">
        <v>85.442790000000002</v>
      </c>
      <c r="BB1970">
        <v>84.910629999999998</v>
      </c>
      <c r="BC1970">
        <v>82.075509999999994</v>
      </c>
      <c r="BD1970">
        <v>78.155410000000003</v>
      </c>
      <c r="BE1970">
        <v>76.128649999999993</v>
      </c>
      <c r="BF1970">
        <v>74.657089999999997</v>
      </c>
      <c r="BG1970">
        <v>74.035839999999993</v>
      </c>
      <c r="BH1970">
        <v>3825.57</v>
      </c>
      <c r="BI1970">
        <v>5113.9139999999998</v>
      </c>
      <c r="BJ1970">
        <v>4389.5330000000004</v>
      </c>
      <c r="BK1970">
        <v>3598.7269999999999</v>
      </c>
      <c r="BL1970">
        <v>4667.8720000000003</v>
      </c>
      <c r="BM1970">
        <v>4523.4809999999998</v>
      </c>
      <c r="BN1970">
        <v>5168.0619999999999</v>
      </c>
      <c r="BO1970">
        <v>5545.8019999999997</v>
      </c>
      <c r="BP1970">
        <v>8997.3979999999992</v>
      </c>
      <c r="BQ1970">
        <v>11397.44</v>
      </c>
      <c r="BR1970">
        <v>8930.0010000000002</v>
      </c>
      <c r="BS1970">
        <v>2770.6179999999999</v>
      </c>
      <c r="BT1970">
        <v>2213.6660000000002</v>
      </c>
      <c r="BU1970">
        <v>-206.03370000000001</v>
      </c>
      <c r="BV1970">
        <v>3194.576</v>
      </c>
      <c r="BW1970">
        <v>308.28390000000002</v>
      </c>
      <c r="BX1970">
        <v>-326.64510000000001</v>
      </c>
      <c r="BY1970">
        <v>718.86019999999996</v>
      </c>
      <c r="BZ1970">
        <v>-2743.299</v>
      </c>
      <c r="CA1970">
        <v>1570.095</v>
      </c>
      <c r="CB1970">
        <v>-619.05079999999998</v>
      </c>
      <c r="CC1970">
        <v>-2069.6779999999999</v>
      </c>
      <c r="CD1970">
        <v>-1908.8040000000001</v>
      </c>
      <c r="CE1970">
        <v>-1732.8430000000001</v>
      </c>
      <c r="CF1970" s="23">
        <v>30568.39</v>
      </c>
      <c r="CG1970" s="23">
        <v>28964.39</v>
      </c>
      <c r="CH1970" s="23">
        <v>26671.32</v>
      </c>
      <c r="CI1970" s="23">
        <v>20132.169999999998</v>
      </c>
      <c r="CJ1970" s="23">
        <v>13091.92</v>
      </c>
      <c r="CK1970" s="23">
        <v>10675.76</v>
      </c>
      <c r="CL1970" s="23">
        <v>16656.68</v>
      </c>
      <c r="CM1970" s="23">
        <v>20905.3</v>
      </c>
      <c r="CN1970" s="23">
        <v>17810.150000000001</v>
      </c>
      <c r="CO1970" s="23">
        <v>60795.64</v>
      </c>
      <c r="CP1970" s="23">
        <v>32723.07</v>
      </c>
      <c r="CQ1970" s="23">
        <v>96735.44</v>
      </c>
      <c r="CR1970" s="23">
        <v>108278.2</v>
      </c>
      <c r="CS1970" s="23">
        <v>111476.5</v>
      </c>
      <c r="CT1970" s="23">
        <v>91142.34</v>
      </c>
      <c r="CU1970" s="23">
        <v>137622.20000000001</v>
      </c>
      <c r="CV1970" s="23">
        <v>105422.3</v>
      </c>
      <c r="CW1970" s="23">
        <v>122682.8</v>
      </c>
      <c r="CX1970" s="23">
        <v>164949.6</v>
      </c>
      <c r="CY1970" s="23">
        <v>172577.4</v>
      </c>
      <c r="CZ1970" s="23">
        <v>179360.8</v>
      </c>
      <c r="DA1970" s="23">
        <v>17761.87</v>
      </c>
      <c r="DB1970" s="23">
        <v>24162.67</v>
      </c>
      <c r="DC1970" s="23">
        <v>14710.45</v>
      </c>
      <c r="DD1970">
        <v>0</v>
      </c>
      <c r="DE1970">
        <v>0</v>
      </c>
      <c r="DF1970">
        <v>0</v>
      </c>
    </row>
    <row r="1971" spans="1:110" x14ac:dyDescent="0.25">
      <c r="A1971" s="18" t="str">
        <f t="shared" si="30"/>
        <v>program_CPP_0 to 199.99 kW_All_CAISO_1-in-10_MONTHLY SYSTEM PEAK DAY_2019_9</v>
      </c>
      <c r="B1971" t="s">
        <v>51</v>
      </c>
      <c r="C1971" t="s">
        <v>121</v>
      </c>
      <c r="D1971" t="s">
        <v>124</v>
      </c>
      <c r="E1971" t="s">
        <v>7</v>
      </c>
      <c r="F1971" t="s">
        <v>110</v>
      </c>
      <c r="G1971" t="s">
        <v>85</v>
      </c>
      <c r="H1971" t="s">
        <v>20</v>
      </c>
      <c r="I1971">
        <v>2019</v>
      </c>
      <c r="J1971">
        <v>9</v>
      </c>
      <c r="K1971">
        <v>12964</v>
      </c>
      <c r="L1971">
        <v>184189</v>
      </c>
      <c r="M1971">
        <v>179110.3</v>
      </c>
      <c r="N1971">
        <v>174829</v>
      </c>
      <c r="O1971">
        <v>175396.3</v>
      </c>
      <c r="P1971">
        <v>178578.8</v>
      </c>
      <c r="Q1971">
        <v>191247.8</v>
      </c>
      <c r="R1971">
        <v>209411</v>
      </c>
      <c r="S1971">
        <v>242435.8</v>
      </c>
      <c r="T1971">
        <v>261885.6</v>
      </c>
      <c r="U1971">
        <v>276422</v>
      </c>
      <c r="V1971">
        <v>285202.7</v>
      </c>
      <c r="W1971">
        <v>299221.7</v>
      </c>
      <c r="X1971">
        <v>311014</v>
      </c>
      <c r="Y1971">
        <v>321904.3</v>
      </c>
      <c r="Z1971">
        <v>327330.09999999998</v>
      </c>
      <c r="AA1971">
        <v>325634</v>
      </c>
      <c r="AB1971">
        <v>317865.40000000002</v>
      </c>
      <c r="AC1971">
        <v>303898.2</v>
      </c>
      <c r="AD1971">
        <v>289116.2</v>
      </c>
      <c r="AE1971">
        <v>281594.2</v>
      </c>
      <c r="AF1971">
        <v>272678.09999999998</v>
      </c>
      <c r="AG1971">
        <v>250181</v>
      </c>
      <c r="AH1971">
        <v>223221.7</v>
      </c>
      <c r="AI1971">
        <v>201813.6</v>
      </c>
      <c r="AJ1971">
        <v>76.774630000000002</v>
      </c>
      <c r="AK1971">
        <v>76.20975</v>
      </c>
      <c r="AL1971">
        <v>75.910390000000007</v>
      </c>
      <c r="AM1971">
        <v>76.251900000000006</v>
      </c>
      <c r="AN1971">
        <v>76.714939999999999</v>
      </c>
      <c r="AO1971">
        <v>76.407470000000004</v>
      </c>
      <c r="AP1971">
        <v>76.199079999999995</v>
      </c>
      <c r="AQ1971">
        <v>76.471869999999996</v>
      </c>
      <c r="AR1971">
        <v>78.653180000000006</v>
      </c>
      <c r="AS1971">
        <v>80.624849999999995</v>
      </c>
      <c r="AT1971">
        <v>83.890569999999997</v>
      </c>
      <c r="AU1971">
        <v>87.416179999999997</v>
      </c>
      <c r="AV1971">
        <v>88.986940000000004</v>
      </c>
      <c r="AW1971">
        <v>88.902559999999994</v>
      </c>
      <c r="AX1971">
        <v>88.552099999999996</v>
      </c>
      <c r="AY1971">
        <v>88.591809999999995</v>
      </c>
      <c r="AZ1971">
        <v>87.921419999999998</v>
      </c>
      <c r="BA1971">
        <v>87.146709999999999</v>
      </c>
      <c r="BB1971">
        <v>83.367320000000007</v>
      </c>
      <c r="BC1971">
        <v>81.483059999999995</v>
      </c>
      <c r="BD1971">
        <v>79.752489999999995</v>
      </c>
      <c r="BE1971">
        <v>78.680419999999998</v>
      </c>
      <c r="BF1971">
        <v>77.720020000000005</v>
      </c>
      <c r="BG1971">
        <v>76.415539999999993</v>
      </c>
      <c r="BH1971">
        <v>6292.0879999999997</v>
      </c>
      <c r="BI1971">
        <v>7787.0919999999996</v>
      </c>
      <c r="BJ1971">
        <v>7087.7290000000003</v>
      </c>
      <c r="BK1971">
        <v>5939.0510000000004</v>
      </c>
      <c r="BL1971">
        <v>9627.2250000000004</v>
      </c>
      <c r="BM1971">
        <v>10380.91</v>
      </c>
      <c r="BN1971">
        <v>11442.4</v>
      </c>
      <c r="BO1971">
        <v>8886.7929999999997</v>
      </c>
      <c r="BP1971">
        <v>11014.03</v>
      </c>
      <c r="BQ1971">
        <v>13049.79</v>
      </c>
      <c r="BR1971">
        <v>10208.01</v>
      </c>
      <c r="BS1971">
        <v>3197.2669999999998</v>
      </c>
      <c r="BT1971">
        <v>2813.596</v>
      </c>
      <c r="BU1971">
        <v>219.05840000000001</v>
      </c>
      <c r="BV1971">
        <v>4005.0659999999998</v>
      </c>
      <c r="BW1971">
        <v>565.67359999999996</v>
      </c>
      <c r="BX1971">
        <v>-84.538210000000007</v>
      </c>
      <c r="BY1971">
        <v>1393.5909999999999</v>
      </c>
      <c r="BZ1971">
        <v>-3459.9720000000002</v>
      </c>
      <c r="CA1971">
        <v>1644.056</v>
      </c>
      <c r="CB1971">
        <v>58.88841</v>
      </c>
      <c r="CC1971">
        <v>-1841.7809999999999</v>
      </c>
      <c r="CD1971">
        <v>-1457.165</v>
      </c>
      <c r="CE1971">
        <v>-1213.826</v>
      </c>
      <c r="CF1971" s="23">
        <v>69723.03</v>
      </c>
      <c r="CG1971" s="23">
        <v>43570.13</v>
      </c>
      <c r="CH1971" s="23">
        <v>33615.519999999997</v>
      </c>
      <c r="CI1971" s="23">
        <v>24775.26</v>
      </c>
      <c r="CJ1971" s="23">
        <v>28764.55</v>
      </c>
      <c r="CK1971" s="23">
        <v>19076.22</v>
      </c>
      <c r="CL1971" s="23">
        <v>25096.09</v>
      </c>
      <c r="CM1971" s="23">
        <v>26912.11</v>
      </c>
      <c r="CN1971" s="23">
        <v>15469.24</v>
      </c>
      <c r="CO1971" s="23">
        <v>52845.84</v>
      </c>
      <c r="CP1971" s="23">
        <v>24204.51</v>
      </c>
      <c r="CQ1971" s="23">
        <v>86623.45</v>
      </c>
      <c r="CR1971" s="23">
        <v>104428.4</v>
      </c>
      <c r="CS1971" s="23">
        <v>102764.4</v>
      </c>
      <c r="CT1971" s="23">
        <v>106448.4</v>
      </c>
      <c r="CU1971" s="23">
        <v>134909.4</v>
      </c>
      <c r="CV1971" s="23">
        <v>141919</v>
      </c>
      <c r="CW1971" s="23">
        <v>150183.4</v>
      </c>
      <c r="CX1971" s="23">
        <v>142821.1</v>
      </c>
      <c r="CY1971" s="23">
        <v>129606.6</v>
      </c>
      <c r="CZ1971" s="23">
        <v>147281.20000000001</v>
      </c>
      <c r="DA1971" s="23">
        <v>13958.4</v>
      </c>
      <c r="DB1971" s="23">
        <v>16645.32</v>
      </c>
      <c r="DC1971" s="23">
        <v>55781.5</v>
      </c>
      <c r="DD1971">
        <v>0</v>
      </c>
      <c r="DE1971">
        <v>0</v>
      </c>
      <c r="DF1971">
        <v>0</v>
      </c>
    </row>
    <row r="1972" spans="1:110" x14ac:dyDescent="0.25">
      <c r="A1972" s="18" t="str">
        <f t="shared" si="30"/>
        <v>program_CPP_0 to 199.99 kW_All_CAISO_1-in-10_MONTHLY SYSTEM PEAK DAY_2020_9</v>
      </c>
      <c r="B1972" t="s">
        <v>51</v>
      </c>
      <c r="C1972" t="s">
        <v>121</v>
      </c>
      <c r="D1972" t="s">
        <v>124</v>
      </c>
      <c r="E1972" t="s">
        <v>7</v>
      </c>
      <c r="F1972" t="s">
        <v>110</v>
      </c>
      <c r="G1972" t="s">
        <v>85</v>
      </c>
      <c r="H1972" t="s">
        <v>20</v>
      </c>
      <c r="I1972">
        <v>2020</v>
      </c>
      <c r="J1972">
        <v>9</v>
      </c>
      <c r="K1972">
        <v>12840.421</v>
      </c>
      <c r="L1972">
        <v>182433.3</v>
      </c>
      <c r="M1972">
        <v>177402.9</v>
      </c>
      <c r="N1972">
        <v>173162.5</v>
      </c>
      <c r="O1972">
        <v>173724.4</v>
      </c>
      <c r="P1972">
        <v>176876.5</v>
      </c>
      <c r="Q1972">
        <v>189424.8</v>
      </c>
      <c r="R1972">
        <v>207414.8</v>
      </c>
      <c r="S1972">
        <v>240124.79999999999</v>
      </c>
      <c r="T1972">
        <v>259389.2</v>
      </c>
      <c r="U1972">
        <v>273787</v>
      </c>
      <c r="V1972">
        <v>282484</v>
      </c>
      <c r="W1972">
        <v>296369.40000000002</v>
      </c>
      <c r="X1972">
        <v>308049.3</v>
      </c>
      <c r="Y1972">
        <v>318835.8</v>
      </c>
      <c r="Z1972">
        <v>324209.8</v>
      </c>
      <c r="AA1972">
        <v>322529.90000000002</v>
      </c>
      <c r="AB1972">
        <v>314835.40000000002</v>
      </c>
      <c r="AC1972">
        <v>301001.3</v>
      </c>
      <c r="AD1972">
        <v>286360.2</v>
      </c>
      <c r="AE1972">
        <v>278909.8</v>
      </c>
      <c r="AF1972">
        <v>270078.8</v>
      </c>
      <c r="AG1972">
        <v>247796.1</v>
      </c>
      <c r="AH1972">
        <v>221093.8</v>
      </c>
      <c r="AI1972">
        <v>199889.8</v>
      </c>
      <c r="AJ1972">
        <v>76.774630000000002</v>
      </c>
      <c r="AK1972">
        <v>76.20975</v>
      </c>
      <c r="AL1972">
        <v>75.910390000000007</v>
      </c>
      <c r="AM1972">
        <v>76.251900000000006</v>
      </c>
      <c r="AN1972">
        <v>76.714939999999999</v>
      </c>
      <c r="AO1972">
        <v>76.407470000000004</v>
      </c>
      <c r="AP1972">
        <v>76.199079999999995</v>
      </c>
      <c r="AQ1972">
        <v>76.471869999999996</v>
      </c>
      <c r="AR1972">
        <v>78.653180000000006</v>
      </c>
      <c r="AS1972">
        <v>80.624849999999995</v>
      </c>
      <c r="AT1972">
        <v>83.890569999999997</v>
      </c>
      <c r="AU1972">
        <v>87.416179999999997</v>
      </c>
      <c r="AV1972">
        <v>88.986940000000004</v>
      </c>
      <c r="AW1972">
        <v>88.902559999999994</v>
      </c>
      <c r="AX1972">
        <v>88.552099999999996</v>
      </c>
      <c r="AY1972">
        <v>88.591809999999995</v>
      </c>
      <c r="AZ1972">
        <v>87.921419999999998</v>
      </c>
      <c r="BA1972">
        <v>87.146709999999999</v>
      </c>
      <c r="BB1972">
        <v>83.367320000000007</v>
      </c>
      <c r="BC1972">
        <v>81.483059999999995</v>
      </c>
      <c r="BD1972">
        <v>79.752489999999995</v>
      </c>
      <c r="BE1972">
        <v>78.680419999999998</v>
      </c>
      <c r="BF1972">
        <v>77.720020000000005</v>
      </c>
      <c r="BG1972">
        <v>76.415539999999993</v>
      </c>
      <c r="BH1972">
        <v>6232.1090000000004</v>
      </c>
      <c r="BI1972">
        <v>7712.8609999999999</v>
      </c>
      <c r="BJ1972">
        <v>7020.165</v>
      </c>
      <c r="BK1972">
        <v>5882.4369999999999</v>
      </c>
      <c r="BL1972">
        <v>9535.4529999999995</v>
      </c>
      <c r="BM1972">
        <v>10281.950000000001</v>
      </c>
      <c r="BN1972">
        <v>11333.33</v>
      </c>
      <c r="BO1972">
        <v>8802.0789999999997</v>
      </c>
      <c r="BP1972">
        <v>10909.04</v>
      </c>
      <c r="BQ1972">
        <v>12925.4</v>
      </c>
      <c r="BR1972">
        <v>10110.700000000001</v>
      </c>
      <c r="BS1972">
        <v>3166.7890000000002</v>
      </c>
      <c r="BT1972">
        <v>2786.7759999999998</v>
      </c>
      <c r="BU1972">
        <v>216.97020000000001</v>
      </c>
      <c r="BV1972">
        <v>3966.8879999999999</v>
      </c>
      <c r="BW1972">
        <v>560.28139999999996</v>
      </c>
      <c r="BX1972">
        <v>-83.732349999999997</v>
      </c>
      <c r="BY1972">
        <v>1380.307</v>
      </c>
      <c r="BZ1972">
        <v>-3426.99</v>
      </c>
      <c r="CA1972">
        <v>1628.384</v>
      </c>
      <c r="CB1972">
        <v>58.327060000000003</v>
      </c>
      <c r="CC1972">
        <v>-1824.2239999999999</v>
      </c>
      <c r="CD1972">
        <v>-1443.2739999999999</v>
      </c>
      <c r="CE1972">
        <v>-1202.2560000000001</v>
      </c>
      <c r="CF1972" s="23">
        <v>68400.100000000006</v>
      </c>
      <c r="CG1972" s="23">
        <v>42743.43</v>
      </c>
      <c r="CH1972" s="23">
        <v>32977.699999999997</v>
      </c>
      <c r="CI1972" s="23">
        <v>24305.17</v>
      </c>
      <c r="CJ1972" s="23">
        <v>28218.77</v>
      </c>
      <c r="CK1972" s="23">
        <v>18714.27</v>
      </c>
      <c r="CL1972" s="23">
        <v>24619.919999999998</v>
      </c>
      <c r="CM1972" s="23">
        <v>26401.48</v>
      </c>
      <c r="CN1972" s="23">
        <v>15175.73</v>
      </c>
      <c r="CO1972" s="23">
        <v>51843.14</v>
      </c>
      <c r="CP1972" s="23">
        <v>23745.25</v>
      </c>
      <c r="CQ1972" s="23">
        <v>84979.85</v>
      </c>
      <c r="CR1972" s="23">
        <v>102446.9</v>
      </c>
      <c r="CS1972" s="23">
        <v>100814.6</v>
      </c>
      <c r="CT1972" s="23">
        <v>104428.6</v>
      </c>
      <c r="CU1972" s="23">
        <v>132349.6</v>
      </c>
      <c r="CV1972" s="23">
        <v>139226.20000000001</v>
      </c>
      <c r="CW1972" s="23">
        <v>147333.79999999999</v>
      </c>
      <c r="CX1972" s="23">
        <v>140111.20000000001</v>
      </c>
      <c r="CY1972" s="23">
        <v>127147.4</v>
      </c>
      <c r="CZ1972" s="23">
        <v>144486.6</v>
      </c>
      <c r="DA1972" s="23">
        <v>13693.55</v>
      </c>
      <c r="DB1972" s="23">
        <v>16329.49</v>
      </c>
      <c r="DC1972" s="23">
        <v>54723.09</v>
      </c>
      <c r="DD1972">
        <v>0</v>
      </c>
      <c r="DE1972">
        <v>0</v>
      </c>
      <c r="DF1972">
        <v>0</v>
      </c>
    </row>
    <row r="1973" spans="1:110" x14ac:dyDescent="0.25">
      <c r="A1973" s="18" t="str">
        <f t="shared" si="30"/>
        <v>program_CPP_0 to 199.99 kW_All_CAISO_1-in-10_MONTHLY SYSTEM PEAK DAY_2021_9</v>
      </c>
      <c r="B1973" t="s">
        <v>51</v>
      </c>
      <c r="C1973" t="s">
        <v>121</v>
      </c>
      <c r="D1973" t="s">
        <v>124</v>
      </c>
      <c r="E1973" t="s">
        <v>7</v>
      </c>
      <c r="F1973" t="s">
        <v>110</v>
      </c>
      <c r="G1973" t="s">
        <v>85</v>
      </c>
      <c r="H1973" t="s">
        <v>20</v>
      </c>
      <c r="I1973">
        <v>2021</v>
      </c>
      <c r="J1973">
        <v>9</v>
      </c>
      <c r="K1973">
        <v>12718.019</v>
      </c>
      <c r="L1973">
        <v>180694.2</v>
      </c>
      <c r="M1973">
        <v>175711.8</v>
      </c>
      <c r="N1973">
        <v>171511.8</v>
      </c>
      <c r="O1973">
        <v>172068.3</v>
      </c>
      <c r="P1973">
        <v>175190.39999999999</v>
      </c>
      <c r="Q1973">
        <v>187619.1</v>
      </c>
      <c r="R1973">
        <v>205437.6</v>
      </c>
      <c r="S1973">
        <v>237835.8</v>
      </c>
      <c r="T1973">
        <v>256916.6</v>
      </c>
      <c r="U1973">
        <v>271177.2</v>
      </c>
      <c r="V1973">
        <v>279791.3</v>
      </c>
      <c r="W1973">
        <v>293544.3</v>
      </c>
      <c r="X1973">
        <v>305112.8</v>
      </c>
      <c r="Y1973">
        <v>315796.5</v>
      </c>
      <c r="Z1973">
        <v>321119.3</v>
      </c>
      <c r="AA1973">
        <v>319455.40000000002</v>
      </c>
      <c r="AB1973">
        <v>311834.2</v>
      </c>
      <c r="AC1973">
        <v>298132</v>
      </c>
      <c r="AD1973">
        <v>283630.40000000002</v>
      </c>
      <c r="AE1973">
        <v>276251.09999999998</v>
      </c>
      <c r="AF1973">
        <v>267504.3</v>
      </c>
      <c r="AG1973">
        <v>245434</v>
      </c>
      <c r="AH1973">
        <v>218986.2</v>
      </c>
      <c r="AI1973">
        <v>197984.3</v>
      </c>
      <c r="AJ1973">
        <v>76.774630000000002</v>
      </c>
      <c r="AK1973">
        <v>76.20975</v>
      </c>
      <c r="AL1973">
        <v>75.910390000000007</v>
      </c>
      <c r="AM1973">
        <v>76.251900000000006</v>
      </c>
      <c r="AN1973">
        <v>76.714939999999999</v>
      </c>
      <c r="AO1973">
        <v>76.407470000000004</v>
      </c>
      <c r="AP1973">
        <v>76.199079999999995</v>
      </c>
      <c r="AQ1973">
        <v>76.471869999999996</v>
      </c>
      <c r="AR1973">
        <v>78.653180000000006</v>
      </c>
      <c r="AS1973">
        <v>80.624849999999995</v>
      </c>
      <c r="AT1973">
        <v>83.890569999999997</v>
      </c>
      <c r="AU1973">
        <v>87.416179999999997</v>
      </c>
      <c r="AV1973">
        <v>88.986940000000004</v>
      </c>
      <c r="AW1973">
        <v>88.902559999999994</v>
      </c>
      <c r="AX1973">
        <v>88.552099999999996</v>
      </c>
      <c r="AY1973">
        <v>88.591809999999995</v>
      </c>
      <c r="AZ1973">
        <v>87.921419999999998</v>
      </c>
      <c r="BA1973">
        <v>87.146709999999999</v>
      </c>
      <c r="BB1973">
        <v>83.367320000000007</v>
      </c>
      <c r="BC1973">
        <v>81.483059999999995</v>
      </c>
      <c r="BD1973">
        <v>79.752489999999995</v>
      </c>
      <c r="BE1973">
        <v>78.680419999999998</v>
      </c>
      <c r="BF1973">
        <v>77.720020000000005</v>
      </c>
      <c r="BG1973">
        <v>76.415539999999993</v>
      </c>
      <c r="BH1973">
        <v>6172.7020000000002</v>
      </c>
      <c r="BI1973">
        <v>7639.3379999999997</v>
      </c>
      <c r="BJ1973">
        <v>6953.2449999999999</v>
      </c>
      <c r="BK1973">
        <v>5826.3620000000001</v>
      </c>
      <c r="BL1973">
        <v>9444.5560000000005</v>
      </c>
      <c r="BM1973">
        <v>10183.94</v>
      </c>
      <c r="BN1973">
        <v>11225.29</v>
      </c>
      <c r="BO1973">
        <v>8718.1740000000009</v>
      </c>
      <c r="BP1973">
        <v>10805.05</v>
      </c>
      <c r="BQ1973">
        <v>12802.18</v>
      </c>
      <c r="BR1973">
        <v>10014.32</v>
      </c>
      <c r="BS1973">
        <v>3136.6010000000001</v>
      </c>
      <c r="BT1973">
        <v>2760.2109999999998</v>
      </c>
      <c r="BU1973">
        <v>214.90190000000001</v>
      </c>
      <c r="BV1973">
        <v>3929.0740000000001</v>
      </c>
      <c r="BW1973">
        <v>554.94050000000004</v>
      </c>
      <c r="BX1973">
        <v>-82.934169999999995</v>
      </c>
      <c r="BY1973">
        <v>1367.1489999999999</v>
      </c>
      <c r="BZ1973">
        <v>-3394.3220000000001</v>
      </c>
      <c r="CA1973">
        <v>1612.8610000000001</v>
      </c>
      <c r="CB1973">
        <v>57.771050000000002</v>
      </c>
      <c r="CC1973">
        <v>-1806.835</v>
      </c>
      <c r="CD1973">
        <v>-1429.5160000000001</v>
      </c>
      <c r="CE1973">
        <v>-1190.7950000000001</v>
      </c>
      <c r="CF1973" s="23">
        <v>67102.27</v>
      </c>
      <c r="CG1973" s="23">
        <v>41932.410000000003</v>
      </c>
      <c r="CH1973" s="23">
        <v>32351.97</v>
      </c>
      <c r="CI1973" s="23">
        <v>23844</v>
      </c>
      <c r="CJ1973" s="23">
        <v>27683.35</v>
      </c>
      <c r="CK1973" s="23">
        <v>18359.18</v>
      </c>
      <c r="CL1973" s="23">
        <v>24152.77</v>
      </c>
      <c r="CM1973" s="23">
        <v>25900.53</v>
      </c>
      <c r="CN1973" s="23">
        <v>14887.78</v>
      </c>
      <c r="CO1973" s="23">
        <v>50859.46</v>
      </c>
      <c r="CP1973" s="23">
        <v>23294.7</v>
      </c>
      <c r="CQ1973" s="23">
        <v>83367.429999999993</v>
      </c>
      <c r="CR1973" s="23">
        <v>100503.1</v>
      </c>
      <c r="CS1973" s="23">
        <v>98901.69</v>
      </c>
      <c r="CT1973" s="23">
        <v>102447.2</v>
      </c>
      <c r="CU1973" s="23">
        <v>129838.39999999999</v>
      </c>
      <c r="CV1973" s="23">
        <v>136584.5</v>
      </c>
      <c r="CW1973" s="23">
        <v>144538.20000000001</v>
      </c>
      <c r="CX1973" s="23">
        <v>137452.70000000001</v>
      </c>
      <c r="CY1973" s="23">
        <v>124734.9</v>
      </c>
      <c r="CZ1973" s="23">
        <v>141745.1</v>
      </c>
      <c r="DA1973" s="23">
        <v>13433.73</v>
      </c>
      <c r="DB1973" s="23">
        <v>16019.65</v>
      </c>
      <c r="DC1973" s="23">
        <v>53684.77</v>
      </c>
      <c r="DD1973">
        <v>0</v>
      </c>
      <c r="DE1973">
        <v>0</v>
      </c>
      <c r="DF1973">
        <v>0</v>
      </c>
    </row>
    <row r="1974" spans="1:110" x14ac:dyDescent="0.25">
      <c r="A1974" s="18" t="str">
        <f t="shared" si="30"/>
        <v>program_CPP_0 to 199.99 kW_All_CAISO_1-in-10_MONTHLY SYSTEM PEAK DAY_2022_9</v>
      </c>
      <c r="B1974" t="s">
        <v>51</v>
      </c>
      <c r="C1974" t="s">
        <v>121</v>
      </c>
      <c r="D1974" t="s">
        <v>124</v>
      </c>
      <c r="E1974" t="s">
        <v>7</v>
      </c>
      <c r="F1974" t="s">
        <v>110</v>
      </c>
      <c r="G1974" t="s">
        <v>85</v>
      </c>
      <c r="H1974" t="s">
        <v>20</v>
      </c>
      <c r="I1974">
        <v>2022</v>
      </c>
      <c r="J1974">
        <v>9</v>
      </c>
      <c r="K1974">
        <v>12596.785</v>
      </c>
      <c r="L1974">
        <v>178971.8</v>
      </c>
      <c r="M1974">
        <v>174036.9</v>
      </c>
      <c r="N1974">
        <v>169876.9</v>
      </c>
      <c r="O1974">
        <v>170428.1</v>
      </c>
      <c r="P1974">
        <v>173520.4</v>
      </c>
      <c r="Q1974">
        <v>185830.6</v>
      </c>
      <c r="R1974">
        <v>203479.3</v>
      </c>
      <c r="S1974">
        <v>235568.7</v>
      </c>
      <c r="T1974">
        <v>254467.5</v>
      </c>
      <c r="U1974">
        <v>268592.2</v>
      </c>
      <c r="V1974">
        <v>277124.2</v>
      </c>
      <c r="W1974">
        <v>290746</v>
      </c>
      <c r="X1974">
        <v>302204.3</v>
      </c>
      <c r="Y1974">
        <v>312786.09999999998</v>
      </c>
      <c r="Z1974">
        <v>318058.2</v>
      </c>
      <c r="AA1974">
        <v>316410.2</v>
      </c>
      <c r="AB1974">
        <v>308861.7</v>
      </c>
      <c r="AC1974">
        <v>295290.09999999998</v>
      </c>
      <c r="AD1974">
        <v>280926.8</v>
      </c>
      <c r="AE1974">
        <v>273617.8</v>
      </c>
      <c r="AF1974">
        <v>264954.3</v>
      </c>
      <c r="AG1974">
        <v>243094.39999999999</v>
      </c>
      <c r="AH1974">
        <v>216898.7</v>
      </c>
      <c r="AI1974">
        <v>196097</v>
      </c>
      <c r="AJ1974">
        <v>76.774630000000002</v>
      </c>
      <c r="AK1974">
        <v>76.20975</v>
      </c>
      <c r="AL1974">
        <v>75.910390000000007</v>
      </c>
      <c r="AM1974">
        <v>76.251900000000006</v>
      </c>
      <c r="AN1974">
        <v>76.714939999999999</v>
      </c>
      <c r="AO1974">
        <v>76.407470000000004</v>
      </c>
      <c r="AP1974">
        <v>76.199079999999995</v>
      </c>
      <c r="AQ1974">
        <v>76.471869999999996</v>
      </c>
      <c r="AR1974">
        <v>78.653180000000006</v>
      </c>
      <c r="AS1974">
        <v>80.624849999999995</v>
      </c>
      <c r="AT1974">
        <v>83.890569999999997</v>
      </c>
      <c r="AU1974">
        <v>87.416179999999997</v>
      </c>
      <c r="AV1974">
        <v>88.986940000000004</v>
      </c>
      <c r="AW1974">
        <v>88.902559999999994</v>
      </c>
      <c r="AX1974">
        <v>88.552099999999996</v>
      </c>
      <c r="AY1974">
        <v>88.591809999999995</v>
      </c>
      <c r="AZ1974">
        <v>87.921419999999998</v>
      </c>
      <c r="BA1974">
        <v>87.146709999999999</v>
      </c>
      <c r="BB1974">
        <v>83.367320000000007</v>
      </c>
      <c r="BC1974">
        <v>81.483059999999995</v>
      </c>
      <c r="BD1974">
        <v>79.752489999999995</v>
      </c>
      <c r="BE1974">
        <v>78.680419999999998</v>
      </c>
      <c r="BF1974">
        <v>77.720020000000005</v>
      </c>
      <c r="BG1974">
        <v>76.415539999999993</v>
      </c>
      <c r="BH1974">
        <v>6113.86</v>
      </c>
      <c r="BI1974">
        <v>7566.5169999999998</v>
      </c>
      <c r="BJ1974">
        <v>6886.9629999999997</v>
      </c>
      <c r="BK1974">
        <v>5770.8230000000003</v>
      </c>
      <c r="BL1974">
        <v>9354.5249999999996</v>
      </c>
      <c r="BM1974">
        <v>10086.86</v>
      </c>
      <c r="BN1974">
        <v>11118.29</v>
      </c>
      <c r="BO1974">
        <v>8635.0669999999991</v>
      </c>
      <c r="BP1974">
        <v>10702.05</v>
      </c>
      <c r="BQ1974">
        <v>12680.15</v>
      </c>
      <c r="BR1974">
        <v>9918.857</v>
      </c>
      <c r="BS1974">
        <v>3106.7020000000002</v>
      </c>
      <c r="BT1974">
        <v>2733.8989999999999</v>
      </c>
      <c r="BU1974">
        <v>212.85339999999999</v>
      </c>
      <c r="BV1974">
        <v>3891.62</v>
      </c>
      <c r="BW1974">
        <v>549.65049999999997</v>
      </c>
      <c r="BX1974">
        <v>-82.143600000000006</v>
      </c>
      <c r="BY1974">
        <v>1354.117</v>
      </c>
      <c r="BZ1974">
        <v>-3361.9659999999999</v>
      </c>
      <c r="CA1974">
        <v>1597.4870000000001</v>
      </c>
      <c r="CB1974">
        <v>57.220350000000003</v>
      </c>
      <c r="CC1974">
        <v>-1789.6110000000001</v>
      </c>
      <c r="CD1974">
        <v>-1415.8889999999999</v>
      </c>
      <c r="CE1974">
        <v>-1179.444</v>
      </c>
      <c r="CF1974" s="23">
        <v>65829.06</v>
      </c>
      <c r="CG1974" s="23">
        <v>41136.78</v>
      </c>
      <c r="CH1974" s="23">
        <v>31738.12</v>
      </c>
      <c r="CI1974" s="23">
        <v>23391.58</v>
      </c>
      <c r="CJ1974" s="23">
        <v>27158.080000000002</v>
      </c>
      <c r="CK1974" s="23">
        <v>18010.830000000002</v>
      </c>
      <c r="CL1974" s="23">
        <v>23694.5</v>
      </c>
      <c r="CM1974" s="23">
        <v>25409.09</v>
      </c>
      <c r="CN1974" s="23">
        <v>14605.3</v>
      </c>
      <c r="CO1974" s="23">
        <v>49894.45</v>
      </c>
      <c r="CP1974" s="23">
        <v>22852.7</v>
      </c>
      <c r="CQ1974" s="23">
        <v>81785.600000000006</v>
      </c>
      <c r="CR1974" s="23">
        <v>98596.13</v>
      </c>
      <c r="CS1974" s="23">
        <v>97025.11</v>
      </c>
      <c r="CT1974" s="23">
        <v>100503.3</v>
      </c>
      <c r="CU1974" s="23">
        <v>127374.9</v>
      </c>
      <c r="CV1974" s="23">
        <v>133992.9</v>
      </c>
      <c r="CW1974" s="23">
        <v>141795.70000000001</v>
      </c>
      <c r="CX1974" s="23">
        <v>134844.70000000001</v>
      </c>
      <c r="CY1974" s="23">
        <v>122368.2</v>
      </c>
      <c r="CZ1974" s="23">
        <v>139055.6</v>
      </c>
      <c r="DA1974" s="23">
        <v>13178.84</v>
      </c>
      <c r="DB1974" s="23">
        <v>15715.69</v>
      </c>
      <c r="DC1974" s="23">
        <v>52666.14</v>
      </c>
      <c r="DD1974">
        <v>0</v>
      </c>
      <c r="DE1974">
        <v>0</v>
      </c>
      <c r="DF1974">
        <v>0</v>
      </c>
    </row>
    <row r="1975" spans="1:110" x14ac:dyDescent="0.25">
      <c r="A1975" s="18" t="str">
        <f t="shared" si="30"/>
        <v>program_CPP_0 to 199.99 kW_All_CAISO_1-in-10_MONTHLY SYSTEM PEAK DAY_2023_9</v>
      </c>
      <c r="B1975" t="s">
        <v>51</v>
      </c>
      <c r="C1975" t="s">
        <v>121</v>
      </c>
      <c r="D1975" t="s">
        <v>124</v>
      </c>
      <c r="E1975" t="s">
        <v>7</v>
      </c>
      <c r="F1975" t="s">
        <v>110</v>
      </c>
      <c r="G1975" t="s">
        <v>85</v>
      </c>
      <c r="H1975" t="s">
        <v>20</v>
      </c>
      <c r="I1975">
        <v>2023</v>
      </c>
      <c r="J1975">
        <v>9</v>
      </c>
      <c r="K1975">
        <v>12476.706</v>
      </c>
      <c r="L1975">
        <v>177265.7</v>
      </c>
      <c r="M1975">
        <v>172377.9</v>
      </c>
      <c r="N1975">
        <v>168257.5</v>
      </c>
      <c r="O1975">
        <v>168803.5</v>
      </c>
      <c r="P1975">
        <v>171866.4</v>
      </c>
      <c r="Q1975">
        <v>184059.2</v>
      </c>
      <c r="R1975">
        <v>201539.6</v>
      </c>
      <c r="S1975">
        <v>233323.1</v>
      </c>
      <c r="T1975">
        <v>252041.8</v>
      </c>
      <c r="U1975">
        <v>266031.8</v>
      </c>
      <c r="V1975">
        <v>274482.5</v>
      </c>
      <c r="W1975">
        <v>287974.5</v>
      </c>
      <c r="X1975">
        <v>299323.5</v>
      </c>
      <c r="Y1975">
        <v>309804.5</v>
      </c>
      <c r="Z1975">
        <v>315026.3</v>
      </c>
      <c r="AA1975">
        <v>313394</v>
      </c>
      <c r="AB1975">
        <v>305917.40000000002</v>
      </c>
      <c r="AC1975">
        <v>292475.2</v>
      </c>
      <c r="AD1975">
        <v>278248.8</v>
      </c>
      <c r="AE1975">
        <v>271009.5</v>
      </c>
      <c r="AF1975">
        <v>262428.59999999998</v>
      </c>
      <c r="AG1975">
        <v>240777.1</v>
      </c>
      <c r="AH1975">
        <v>214831.1</v>
      </c>
      <c r="AI1975">
        <v>194227.7</v>
      </c>
      <c r="AJ1975">
        <v>76.774630000000002</v>
      </c>
      <c r="AK1975">
        <v>76.20975</v>
      </c>
      <c r="AL1975">
        <v>75.910390000000007</v>
      </c>
      <c r="AM1975">
        <v>76.251900000000006</v>
      </c>
      <c r="AN1975">
        <v>76.714939999999999</v>
      </c>
      <c r="AO1975">
        <v>76.407470000000004</v>
      </c>
      <c r="AP1975">
        <v>76.199079999999995</v>
      </c>
      <c r="AQ1975">
        <v>76.471869999999996</v>
      </c>
      <c r="AR1975">
        <v>78.653180000000006</v>
      </c>
      <c r="AS1975">
        <v>80.624849999999995</v>
      </c>
      <c r="AT1975">
        <v>83.890569999999997</v>
      </c>
      <c r="AU1975">
        <v>87.416179999999997</v>
      </c>
      <c r="AV1975">
        <v>88.986940000000004</v>
      </c>
      <c r="AW1975">
        <v>88.902559999999994</v>
      </c>
      <c r="AX1975">
        <v>88.552099999999996</v>
      </c>
      <c r="AY1975">
        <v>88.591809999999995</v>
      </c>
      <c r="AZ1975">
        <v>87.921419999999998</v>
      </c>
      <c r="BA1975">
        <v>87.146709999999999</v>
      </c>
      <c r="BB1975">
        <v>83.367320000000007</v>
      </c>
      <c r="BC1975">
        <v>81.483059999999995</v>
      </c>
      <c r="BD1975">
        <v>79.752489999999995</v>
      </c>
      <c r="BE1975">
        <v>78.680419999999998</v>
      </c>
      <c r="BF1975">
        <v>77.720020000000005</v>
      </c>
      <c r="BG1975">
        <v>76.415539999999993</v>
      </c>
      <c r="BH1975">
        <v>6055.58</v>
      </c>
      <c r="BI1975">
        <v>7494.3890000000001</v>
      </c>
      <c r="BJ1975">
        <v>6821.3130000000001</v>
      </c>
      <c r="BK1975">
        <v>5715.8130000000001</v>
      </c>
      <c r="BL1975">
        <v>9265.3539999999994</v>
      </c>
      <c r="BM1975">
        <v>9990.7090000000007</v>
      </c>
      <c r="BN1975">
        <v>11012.3</v>
      </c>
      <c r="BO1975">
        <v>8552.7540000000008</v>
      </c>
      <c r="BP1975">
        <v>10600.03</v>
      </c>
      <c r="BQ1975">
        <v>12559.27</v>
      </c>
      <c r="BR1975">
        <v>9824.3070000000007</v>
      </c>
      <c r="BS1975">
        <v>3077.087</v>
      </c>
      <c r="BT1975">
        <v>2707.8380000000002</v>
      </c>
      <c r="BU1975">
        <v>210.8244</v>
      </c>
      <c r="BV1975">
        <v>3854.5230000000001</v>
      </c>
      <c r="BW1975">
        <v>544.41089999999997</v>
      </c>
      <c r="BX1975">
        <v>-81.360569999999996</v>
      </c>
      <c r="BY1975">
        <v>1341.2080000000001</v>
      </c>
      <c r="BZ1975">
        <v>-3329.9180000000001</v>
      </c>
      <c r="CA1975">
        <v>1582.259</v>
      </c>
      <c r="CB1975">
        <v>56.674900000000001</v>
      </c>
      <c r="CC1975">
        <v>-1772.5519999999999</v>
      </c>
      <c r="CD1975">
        <v>-1402.3920000000001</v>
      </c>
      <c r="CE1975">
        <v>-1168.201</v>
      </c>
      <c r="CF1975" s="23">
        <v>64580.01</v>
      </c>
      <c r="CG1975" s="23">
        <v>40356.239999999998</v>
      </c>
      <c r="CH1975" s="23">
        <v>31135.919999999998</v>
      </c>
      <c r="CI1975" s="23">
        <v>22947.75</v>
      </c>
      <c r="CJ1975" s="23">
        <v>26642.78</v>
      </c>
      <c r="CK1975" s="23">
        <v>17669.09</v>
      </c>
      <c r="CL1975" s="23">
        <v>23244.91</v>
      </c>
      <c r="CM1975" s="23">
        <v>24926.97</v>
      </c>
      <c r="CN1975" s="23">
        <v>14328.17</v>
      </c>
      <c r="CO1975" s="23">
        <v>48947.74</v>
      </c>
      <c r="CP1975" s="23">
        <v>22419.09</v>
      </c>
      <c r="CQ1975" s="23">
        <v>80233.789999999994</v>
      </c>
      <c r="CR1975" s="23">
        <v>96725.35</v>
      </c>
      <c r="CS1975" s="23">
        <v>95184.14</v>
      </c>
      <c r="CT1975" s="23">
        <v>98596.34</v>
      </c>
      <c r="CU1975" s="23">
        <v>124958</v>
      </c>
      <c r="CV1975" s="23">
        <v>131450.5</v>
      </c>
      <c r="CW1975" s="23">
        <v>139105.29999999999</v>
      </c>
      <c r="CX1975" s="23">
        <v>132286.1</v>
      </c>
      <c r="CY1975" s="23">
        <v>120046.39999999999</v>
      </c>
      <c r="CZ1975" s="23">
        <v>136417.20000000001</v>
      </c>
      <c r="DA1975" s="23">
        <v>12928.78</v>
      </c>
      <c r="DB1975" s="23">
        <v>15417.5</v>
      </c>
      <c r="DC1975" s="23">
        <v>51666.85</v>
      </c>
      <c r="DD1975">
        <v>0</v>
      </c>
      <c r="DE1975">
        <v>0</v>
      </c>
      <c r="DF1975">
        <v>0</v>
      </c>
    </row>
    <row r="1976" spans="1:110" x14ac:dyDescent="0.25">
      <c r="A1976" s="18" t="str">
        <f t="shared" si="30"/>
        <v>program_CPP_0 to 199.99 kW_All_CAISO_1-in-10_MONTHLY SYSTEM PEAK DAY_2024_9</v>
      </c>
      <c r="B1976" t="s">
        <v>51</v>
      </c>
      <c r="C1976" t="s">
        <v>121</v>
      </c>
      <c r="D1976" t="s">
        <v>124</v>
      </c>
      <c r="E1976" t="s">
        <v>7</v>
      </c>
      <c r="F1976" t="s">
        <v>110</v>
      </c>
      <c r="G1976" t="s">
        <v>85</v>
      </c>
      <c r="H1976" t="s">
        <v>20</v>
      </c>
      <c r="I1976">
        <v>2024</v>
      </c>
      <c r="J1976">
        <v>9</v>
      </c>
      <c r="K1976">
        <v>12357.772000000001</v>
      </c>
      <c r="L1976">
        <v>175575.9</v>
      </c>
      <c r="M1976">
        <v>170734.7</v>
      </c>
      <c r="N1976">
        <v>166653.6</v>
      </c>
      <c r="O1976">
        <v>167194.4</v>
      </c>
      <c r="P1976">
        <v>170228</v>
      </c>
      <c r="Q1976">
        <v>182304.6</v>
      </c>
      <c r="R1976">
        <v>199618.4</v>
      </c>
      <c r="S1976">
        <v>231098.9</v>
      </c>
      <c r="T1976">
        <v>249639.2</v>
      </c>
      <c r="U1976">
        <v>263495.8</v>
      </c>
      <c r="V1976">
        <v>271866</v>
      </c>
      <c r="W1976">
        <v>285229.40000000002</v>
      </c>
      <c r="X1976">
        <v>296470.3</v>
      </c>
      <c r="Y1976">
        <v>306851.3</v>
      </c>
      <c r="Z1976">
        <v>312023.3</v>
      </c>
      <c r="AA1976">
        <v>310406.59999999998</v>
      </c>
      <c r="AB1976">
        <v>303001.3</v>
      </c>
      <c r="AC1976">
        <v>289687.2</v>
      </c>
      <c r="AD1976">
        <v>275596.40000000002</v>
      </c>
      <c r="AE1976">
        <v>268426.09999999998</v>
      </c>
      <c r="AF1976">
        <v>259927</v>
      </c>
      <c r="AG1976">
        <v>238481.9</v>
      </c>
      <c r="AH1976">
        <v>212783.3</v>
      </c>
      <c r="AI1976">
        <v>192376.3</v>
      </c>
      <c r="AJ1976">
        <v>76.774630000000002</v>
      </c>
      <c r="AK1976">
        <v>76.20975</v>
      </c>
      <c r="AL1976">
        <v>75.910390000000007</v>
      </c>
      <c r="AM1976">
        <v>76.251900000000006</v>
      </c>
      <c r="AN1976">
        <v>76.714939999999999</v>
      </c>
      <c r="AO1976">
        <v>76.407470000000004</v>
      </c>
      <c r="AP1976">
        <v>76.199079999999995</v>
      </c>
      <c r="AQ1976">
        <v>76.471869999999996</v>
      </c>
      <c r="AR1976">
        <v>78.653180000000006</v>
      </c>
      <c r="AS1976">
        <v>80.624849999999995</v>
      </c>
      <c r="AT1976">
        <v>83.890569999999997</v>
      </c>
      <c r="AU1976">
        <v>87.416179999999997</v>
      </c>
      <c r="AV1976">
        <v>88.986940000000004</v>
      </c>
      <c r="AW1976">
        <v>88.902559999999994</v>
      </c>
      <c r="AX1976">
        <v>88.552099999999996</v>
      </c>
      <c r="AY1976">
        <v>88.591809999999995</v>
      </c>
      <c r="AZ1976">
        <v>87.921419999999998</v>
      </c>
      <c r="BA1976">
        <v>87.146709999999999</v>
      </c>
      <c r="BB1976">
        <v>83.367320000000007</v>
      </c>
      <c r="BC1976">
        <v>81.483059999999995</v>
      </c>
      <c r="BD1976">
        <v>79.752489999999995</v>
      </c>
      <c r="BE1976">
        <v>78.680419999999998</v>
      </c>
      <c r="BF1976">
        <v>77.720020000000005</v>
      </c>
      <c r="BG1976">
        <v>76.415539999999993</v>
      </c>
      <c r="BH1976">
        <v>5997.8549999999996</v>
      </c>
      <c r="BI1976">
        <v>7422.9480000000003</v>
      </c>
      <c r="BJ1976">
        <v>6756.2889999999998</v>
      </c>
      <c r="BK1976">
        <v>5661.326</v>
      </c>
      <c r="BL1976">
        <v>9177.0310000000009</v>
      </c>
      <c r="BM1976">
        <v>9895.473</v>
      </c>
      <c r="BN1976">
        <v>10907.33</v>
      </c>
      <c r="BO1976">
        <v>8471.2250000000004</v>
      </c>
      <c r="BP1976">
        <v>10498.99</v>
      </c>
      <c r="BQ1976">
        <v>12439.55</v>
      </c>
      <c r="BR1976">
        <v>9730.6560000000009</v>
      </c>
      <c r="BS1976">
        <v>3047.7550000000001</v>
      </c>
      <c r="BT1976">
        <v>2682.0259999999998</v>
      </c>
      <c r="BU1976">
        <v>208.81469999999999</v>
      </c>
      <c r="BV1976">
        <v>3817.78</v>
      </c>
      <c r="BW1976">
        <v>539.22140000000002</v>
      </c>
      <c r="BX1976">
        <v>-80.584990000000005</v>
      </c>
      <c r="BY1976">
        <v>1328.423</v>
      </c>
      <c r="BZ1976">
        <v>-3298.1759999999999</v>
      </c>
      <c r="CA1976">
        <v>1567.1759999999999</v>
      </c>
      <c r="CB1976">
        <v>56.134639999999997</v>
      </c>
      <c r="CC1976">
        <v>-1755.655</v>
      </c>
      <c r="CD1976">
        <v>-1389.0239999999999</v>
      </c>
      <c r="CE1976">
        <v>-1157.0650000000001</v>
      </c>
      <c r="CF1976" s="23">
        <v>63354.66</v>
      </c>
      <c r="CG1976" s="23">
        <v>39590.519999999997</v>
      </c>
      <c r="CH1976" s="23">
        <v>30545.14</v>
      </c>
      <c r="CI1976" s="23">
        <v>22512.34</v>
      </c>
      <c r="CJ1976" s="23">
        <v>26137.25</v>
      </c>
      <c r="CK1976" s="23">
        <v>17333.830000000002</v>
      </c>
      <c r="CL1976" s="23">
        <v>22803.86</v>
      </c>
      <c r="CM1976" s="23">
        <v>24454.01</v>
      </c>
      <c r="CN1976" s="23">
        <v>14056.31</v>
      </c>
      <c r="CO1976" s="23">
        <v>48019</v>
      </c>
      <c r="CP1976" s="23">
        <v>21993.71</v>
      </c>
      <c r="CQ1976" s="23">
        <v>78711.429999999993</v>
      </c>
      <c r="CR1976" s="23">
        <v>94890.07</v>
      </c>
      <c r="CS1976" s="23">
        <v>93378.11</v>
      </c>
      <c r="CT1976" s="23">
        <v>96725.56</v>
      </c>
      <c r="CU1976" s="23">
        <v>122587.1</v>
      </c>
      <c r="CV1976" s="23">
        <v>128956.3</v>
      </c>
      <c r="CW1976" s="23">
        <v>136465.9</v>
      </c>
      <c r="CX1976" s="23">
        <v>129776.1</v>
      </c>
      <c r="CY1976" s="23">
        <v>117768.6</v>
      </c>
      <c r="CZ1976" s="23">
        <v>133828.79999999999</v>
      </c>
      <c r="DA1976" s="23">
        <v>12683.47</v>
      </c>
      <c r="DB1976" s="23">
        <v>15124.97</v>
      </c>
      <c r="DC1976" s="23">
        <v>50686.52</v>
      </c>
      <c r="DD1976">
        <v>0</v>
      </c>
      <c r="DE1976">
        <v>0</v>
      </c>
      <c r="DF1976">
        <v>0</v>
      </c>
    </row>
    <row r="1977" spans="1:110" x14ac:dyDescent="0.25">
      <c r="A1977" s="18" t="str">
        <f t="shared" si="30"/>
        <v>program_CPP_0 to 199.99 kW_All_CAISO_1-in-10_MONTHLY SYSTEM PEAK DAY_2025_9</v>
      </c>
      <c r="B1977" t="s">
        <v>51</v>
      </c>
      <c r="C1977" t="s">
        <v>121</v>
      </c>
      <c r="D1977" t="s">
        <v>124</v>
      </c>
      <c r="E1977" t="s">
        <v>7</v>
      </c>
      <c r="F1977" t="s">
        <v>110</v>
      </c>
      <c r="G1977" t="s">
        <v>85</v>
      </c>
      <c r="H1977" t="s">
        <v>20</v>
      </c>
      <c r="I1977">
        <v>2025</v>
      </c>
      <c r="J1977">
        <v>9</v>
      </c>
      <c r="K1977">
        <v>12239.971</v>
      </c>
      <c r="L1977">
        <v>173902.3</v>
      </c>
      <c r="M1977">
        <v>169107.1</v>
      </c>
      <c r="N1977">
        <v>165065</v>
      </c>
      <c r="O1977">
        <v>165600.6</v>
      </c>
      <c r="P1977">
        <v>168605.3</v>
      </c>
      <c r="Q1977">
        <v>180566.8</v>
      </c>
      <c r="R1977">
        <v>197715.5</v>
      </c>
      <c r="S1977">
        <v>228896</v>
      </c>
      <c r="T1977">
        <v>247259.5</v>
      </c>
      <c r="U1977">
        <v>260984.1</v>
      </c>
      <c r="V1977">
        <v>269274.40000000002</v>
      </c>
      <c r="W1977">
        <v>282510.40000000002</v>
      </c>
      <c r="X1977">
        <v>293644.09999999998</v>
      </c>
      <c r="Y1977">
        <v>303926.2</v>
      </c>
      <c r="Z1977">
        <v>309049</v>
      </c>
      <c r="AA1977">
        <v>307447.59999999998</v>
      </c>
      <c r="AB1977">
        <v>300112.90000000002</v>
      </c>
      <c r="AC1977">
        <v>286925.7</v>
      </c>
      <c r="AD1977">
        <v>272969.3</v>
      </c>
      <c r="AE1977">
        <v>265867.3</v>
      </c>
      <c r="AF1977">
        <v>257449.3</v>
      </c>
      <c r="AG1977">
        <v>236208.5</v>
      </c>
      <c r="AH1977">
        <v>210754.9</v>
      </c>
      <c r="AI1977">
        <v>190542.4</v>
      </c>
      <c r="AJ1977">
        <v>76.774630000000002</v>
      </c>
      <c r="AK1977">
        <v>76.20975</v>
      </c>
      <c r="AL1977">
        <v>75.910390000000007</v>
      </c>
      <c r="AM1977">
        <v>76.251900000000006</v>
      </c>
      <c r="AN1977">
        <v>76.714939999999999</v>
      </c>
      <c r="AO1977">
        <v>76.407470000000004</v>
      </c>
      <c r="AP1977">
        <v>76.199079999999995</v>
      </c>
      <c r="AQ1977">
        <v>76.471869999999996</v>
      </c>
      <c r="AR1977">
        <v>78.653180000000006</v>
      </c>
      <c r="AS1977">
        <v>80.624849999999995</v>
      </c>
      <c r="AT1977">
        <v>83.890569999999997</v>
      </c>
      <c r="AU1977">
        <v>87.416179999999997</v>
      </c>
      <c r="AV1977">
        <v>88.986940000000004</v>
      </c>
      <c r="AW1977">
        <v>88.902559999999994</v>
      </c>
      <c r="AX1977">
        <v>88.552099999999996</v>
      </c>
      <c r="AY1977">
        <v>88.591809999999995</v>
      </c>
      <c r="AZ1977">
        <v>87.921419999999998</v>
      </c>
      <c r="BA1977">
        <v>87.146709999999999</v>
      </c>
      <c r="BB1977">
        <v>83.367320000000007</v>
      </c>
      <c r="BC1977">
        <v>81.483059999999995</v>
      </c>
      <c r="BD1977">
        <v>79.752489999999995</v>
      </c>
      <c r="BE1977">
        <v>78.680419999999998</v>
      </c>
      <c r="BF1977">
        <v>77.720020000000005</v>
      </c>
      <c r="BG1977">
        <v>76.415539999999993</v>
      </c>
      <c r="BH1977">
        <v>5940.68</v>
      </c>
      <c r="BI1977">
        <v>7352.1890000000003</v>
      </c>
      <c r="BJ1977">
        <v>6691.8850000000002</v>
      </c>
      <c r="BK1977">
        <v>5607.36</v>
      </c>
      <c r="BL1977">
        <v>9089.5519999999997</v>
      </c>
      <c r="BM1977">
        <v>9801.1440000000002</v>
      </c>
      <c r="BN1977">
        <v>10803.35</v>
      </c>
      <c r="BO1977">
        <v>8390.473</v>
      </c>
      <c r="BP1977">
        <v>10398.9</v>
      </c>
      <c r="BQ1977">
        <v>12320.97</v>
      </c>
      <c r="BR1977">
        <v>9637.8979999999992</v>
      </c>
      <c r="BS1977">
        <v>3018.7020000000002</v>
      </c>
      <c r="BT1977">
        <v>2656.4589999999998</v>
      </c>
      <c r="BU1977">
        <v>206.82419999999999</v>
      </c>
      <c r="BV1977">
        <v>3781.3870000000002</v>
      </c>
      <c r="BW1977">
        <v>534.08119999999997</v>
      </c>
      <c r="BX1977">
        <v>-79.816820000000007</v>
      </c>
      <c r="BY1977">
        <v>1315.76</v>
      </c>
      <c r="BZ1977">
        <v>-3266.7359999999999</v>
      </c>
      <c r="CA1977">
        <v>1552.2370000000001</v>
      </c>
      <c r="CB1977">
        <v>55.599539999999998</v>
      </c>
      <c r="CC1977">
        <v>-1738.9190000000001</v>
      </c>
      <c r="CD1977">
        <v>-1375.7829999999999</v>
      </c>
      <c r="CE1977">
        <v>-1146.0350000000001</v>
      </c>
      <c r="CF1977" s="23">
        <v>62152.56</v>
      </c>
      <c r="CG1977" s="23">
        <v>38839.32</v>
      </c>
      <c r="CH1977" s="23">
        <v>29965.57</v>
      </c>
      <c r="CI1977" s="23">
        <v>22085.18</v>
      </c>
      <c r="CJ1977" s="23">
        <v>25641.32</v>
      </c>
      <c r="CK1977" s="23">
        <v>17004.939999999999</v>
      </c>
      <c r="CL1977" s="23">
        <v>22371.18</v>
      </c>
      <c r="CM1977" s="23">
        <v>23990.01</v>
      </c>
      <c r="CN1977" s="23">
        <v>13789.6</v>
      </c>
      <c r="CO1977" s="23">
        <v>47107.88</v>
      </c>
      <c r="CP1977" s="23">
        <v>21576.400000000001</v>
      </c>
      <c r="CQ1977" s="23">
        <v>77217.94</v>
      </c>
      <c r="CR1977" s="23">
        <v>93089.61</v>
      </c>
      <c r="CS1977" s="23">
        <v>91606.34</v>
      </c>
      <c r="CT1977" s="23">
        <v>94890.28</v>
      </c>
      <c r="CU1977" s="23">
        <v>120261.1</v>
      </c>
      <c r="CV1977" s="23">
        <v>126509.5</v>
      </c>
      <c r="CW1977" s="23">
        <v>133876.6</v>
      </c>
      <c r="CX1977" s="23">
        <v>127313.7</v>
      </c>
      <c r="CY1977" s="23">
        <v>115534</v>
      </c>
      <c r="CZ1977" s="23">
        <v>131289.5</v>
      </c>
      <c r="DA1977" s="23">
        <v>12442.81</v>
      </c>
      <c r="DB1977" s="23">
        <v>14837.98</v>
      </c>
      <c r="DC1977" s="23">
        <v>49724.78</v>
      </c>
      <c r="DD1977">
        <v>0</v>
      </c>
      <c r="DE1977">
        <v>0</v>
      </c>
      <c r="DF1977">
        <v>0</v>
      </c>
    </row>
    <row r="1978" spans="1:110" x14ac:dyDescent="0.25">
      <c r="A1978" s="18" t="str">
        <f t="shared" si="30"/>
        <v>program_CPP_0 to 199.99 kW_All_CAISO_1-in-10_MONTHLY SYSTEM PEAK DAY_2026_9</v>
      </c>
      <c r="B1978" t="s">
        <v>51</v>
      </c>
      <c r="C1978" t="s">
        <v>121</v>
      </c>
      <c r="D1978" t="s">
        <v>124</v>
      </c>
      <c r="E1978" t="s">
        <v>7</v>
      </c>
      <c r="F1978" t="s">
        <v>110</v>
      </c>
      <c r="G1978" t="s">
        <v>85</v>
      </c>
      <c r="H1978" t="s">
        <v>20</v>
      </c>
      <c r="I1978">
        <v>2026</v>
      </c>
      <c r="J1978">
        <v>9</v>
      </c>
      <c r="K1978">
        <v>12123.293</v>
      </c>
      <c r="L1978">
        <v>172244.5</v>
      </c>
      <c r="M1978">
        <v>167495.1</v>
      </c>
      <c r="N1978">
        <v>163491.5</v>
      </c>
      <c r="O1978">
        <v>164022</v>
      </c>
      <c r="P1978">
        <v>166998.1</v>
      </c>
      <c r="Q1978">
        <v>178845.5</v>
      </c>
      <c r="R1978">
        <v>195830.8</v>
      </c>
      <c r="S1978">
        <v>226714</v>
      </c>
      <c r="T1978">
        <v>244902.5</v>
      </c>
      <c r="U1978">
        <v>258496.3</v>
      </c>
      <c r="V1978">
        <v>266707.5</v>
      </c>
      <c r="W1978">
        <v>279817.40000000002</v>
      </c>
      <c r="X1978">
        <v>290845</v>
      </c>
      <c r="Y1978">
        <v>301029.09999999998</v>
      </c>
      <c r="Z1978">
        <v>306103</v>
      </c>
      <c r="AA1978">
        <v>304516.90000000002</v>
      </c>
      <c r="AB1978">
        <v>297252.09999999998</v>
      </c>
      <c r="AC1978">
        <v>284190.59999999998</v>
      </c>
      <c r="AD1978">
        <v>270367.2</v>
      </c>
      <c r="AE1978">
        <v>263333</v>
      </c>
      <c r="AF1978">
        <v>254995.1</v>
      </c>
      <c r="AG1978">
        <v>233956.9</v>
      </c>
      <c r="AH1978">
        <v>208745.9</v>
      </c>
      <c r="AI1978">
        <v>188726.1</v>
      </c>
      <c r="AJ1978">
        <v>76.774630000000002</v>
      </c>
      <c r="AK1978">
        <v>76.20975</v>
      </c>
      <c r="AL1978">
        <v>75.910390000000007</v>
      </c>
      <c r="AM1978">
        <v>76.251900000000006</v>
      </c>
      <c r="AN1978">
        <v>76.714939999999999</v>
      </c>
      <c r="AO1978">
        <v>76.407470000000004</v>
      </c>
      <c r="AP1978">
        <v>76.199079999999995</v>
      </c>
      <c r="AQ1978">
        <v>76.471869999999996</v>
      </c>
      <c r="AR1978">
        <v>78.653180000000006</v>
      </c>
      <c r="AS1978">
        <v>80.624849999999995</v>
      </c>
      <c r="AT1978">
        <v>83.890569999999997</v>
      </c>
      <c r="AU1978">
        <v>87.416179999999997</v>
      </c>
      <c r="AV1978">
        <v>88.986940000000004</v>
      </c>
      <c r="AW1978">
        <v>88.902559999999994</v>
      </c>
      <c r="AX1978">
        <v>88.552099999999996</v>
      </c>
      <c r="AY1978">
        <v>88.591809999999995</v>
      </c>
      <c r="AZ1978">
        <v>87.921419999999998</v>
      </c>
      <c r="BA1978">
        <v>87.146709999999999</v>
      </c>
      <c r="BB1978">
        <v>83.367320000000007</v>
      </c>
      <c r="BC1978">
        <v>81.483059999999995</v>
      </c>
      <c r="BD1978">
        <v>79.752489999999995</v>
      </c>
      <c r="BE1978">
        <v>78.680419999999998</v>
      </c>
      <c r="BF1978">
        <v>77.720020000000005</v>
      </c>
      <c r="BG1978">
        <v>76.415539999999993</v>
      </c>
      <c r="BH1978">
        <v>5884.0510000000004</v>
      </c>
      <c r="BI1978">
        <v>7282.1040000000003</v>
      </c>
      <c r="BJ1978">
        <v>6628.0940000000001</v>
      </c>
      <c r="BK1978">
        <v>5553.9080000000004</v>
      </c>
      <c r="BL1978">
        <v>9002.9050000000007</v>
      </c>
      <c r="BM1978">
        <v>9707.7150000000001</v>
      </c>
      <c r="BN1978">
        <v>10700.37</v>
      </c>
      <c r="BO1978">
        <v>8310.49</v>
      </c>
      <c r="BP1978">
        <v>10299.780000000001</v>
      </c>
      <c r="BQ1978">
        <v>12203.52</v>
      </c>
      <c r="BR1978">
        <v>9546.0249999999996</v>
      </c>
      <c r="BS1978">
        <v>2989.9259999999999</v>
      </c>
      <c r="BT1978">
        <v>2631.136</v>
      </c>
      <c r="BU1978">
        <v>204.8526</v>
      </c>
      <c r="BV1978">
        <v>3745.3409999999999</v>
      </c>
      <c r="BW1978">
        <v>528.99009999999998</v>
      </c>
      <c r="BX1978">
        <v>-79.055959999999999</v>
      </c>
      <c r="BY1978">
        <v>1303.2180000000001</v>
      </c>
      <c r="BZ1978">
        <v>-3235.5949999999998</v>
      </c>
      <c r="CA1978">
        <v>1537.44</v>
      </c>
      <c r="CB1978">
        <v>55.069540000000003</v>
      </c>
      <c r="CC1978">
        <v>-1722.3430000000001</v>
      </c>
      <c r="CD1978">
        <v>-1362.6679999999999</v>
      </c>
      <c r="CE1978">
        <v>-1135.1110000000001</v>
      </c>
      <c r="CF1978" s="23">
        <v>60973.27</v>
      </c>
      <c r="CG1978" s="23">
        <v>38102.379999999997</v>
      </c>
      <c r="CH1978" s="23">
        <v>29397</v>
      </c>
      <c r="CI1978" s="23">
        <v>21666.14</v>
      </c>
      <c r="CJ1978" s="23">
        <v>25154.799999999999</v>
      </c>
      <c r="CK1978" s="23">
        <v>16682.28</v>
      </c>
      <c r="CL1978" s="23">
        <v>21946.7</v>
      </c>
      <c r="CM1978" s="23">
        <v>23534.82</v>
      </c>
      <c r="CN1978" s="23">
        <v>13527.96</v>
      </c>
      <c r="CO1978" s="23">
        <v>46214.05</v>
      </c>
      <c r="CP1978" s="23">
        <v>21167.01</v>
      </c>
      <c r="CQ1978" s="23">
        <v>75752.800000000003</v>
      </c>
      <c r="CR1978" s="23">
        <v>91323.32</v>
      </c>
      <c r="CS1978" s="23">
        <v>89868.19</v>
      </c>
      <c r="CT1978" s="23">
        <v>93089.82</v>
      </c>
      <c r="CU1978" s="23">
        <v>117979.2</v>
      </c>
      <c r="CV1978" s="23">
        <v>124109.1</v>
      </c>
      <c r="CW1978" s="23">
        <v>131336.4</v>
      </c>
      <c r="CX1978" s="23">
        <v>124898.1</v>
      </c>
      <c r="CY1978" s="23">
        <v>113341.9</v>
      </c>
      <c r="CZ1978" s="23">
        <v>128798.39999999999</v>
      </c>
      <c r="DA1978" s="23">
        <v>12206.72</v>
      </c>
      <c r="DB1978" s="23">
        <v>14556.45</v>
      </c>
      <c r="DC1978" s="23">
        <v>48781.3</v>
      </c>
      <c r="DD1978">
        <v>0</v>
      </c>
      <c r="DE1978">
        <v>0</v>
      </c>
      <c r="DF1978">
        <v>0</v>
      </c>
    </row>
    <row r="1979" spans="1:110" x14ac:dyDescent="0.25">
      <c r="A1979" s="18" t="str">
        <f t="shared" si="30"/>
        <v>program_CPP_0 to 199.99 kW_All_CAISO_1-in-10_MONTHLY SYSTEM PEAK DAY_2027_9</v>
      </c>
      <c r="B1979" t="s">
        <v>51</v>
      </c>
      <c r="C1979" t="s">
        <v>121</v>
      </c>
      <c r="D1979" t="s">
        <v>124</v>
      </c>
      <c r="E1979" t="s">
        <v>7</v>
      </c>
      <c r="F1979" t="s">
        <v>110</v>
      </c>
      <c r="G1979" t="s">
        <v>85</v>
      </c>
      <c r="H1979" t="s">
        <v>20</v>
      </c>
      <c r="I1979">
        <v>2027</v>
      </c>
      <c r="J1979">
        <v>9</v>
      </c>
      <c r="K1979">
        <v>12007.727999999999</v>
      </c>
      <c r="L1979">
        <v>170602.6</v>
      </c>
      <c r="M1979">
        <v>165898.5</v>
      </c>
      <c r="N1979">
        <v>161933</v>
      </c>
      <c r="O1979">
        <v>162458.5</v>
      </c>
      <c r="P1979">
        <v>165406.20000000001</v>
      </c>
      <c r="Q1979">
        <v>177140.7</v>
      </c>
      <c r="R1979">
        <v>193964.1</v>
      </c>
      <c r="S1979">
        <v>224552.9</v>
      </c>
      <c r="T1979">
        <v>242568</v>
      </c>
      <c r="U1979">
        <v>256032.1</v>
      </c>
      <c r="V1979">
        <v>264165.2</v>
      </c>
      <c r="W1979">
        <v>277150</v>
      </c>
      <c r="X1979">
        <v>288072.5</v>
      </c>
      <c r="Y1979">
        <v>298159.5</v>
      </c>
      <c r="Z1979">
        <v>303185</v>
      </c>
      <c r="AA1979">
        <v>301614.09999999998</v>
      </c>
      <c r="AB1979">
        <v>294418.5</v>
      </c>
      <c r="AC1979">
        <v>281481.59999999998</v>
      </c>
      <c r="AD1979">
        <v>267789.90000000002</v>
      </c>
      <c r="AE1979">
        <v>260822.7</v>
      </c>
      <c r="AF1979">
        <v>252564.4</v>
      </c>
      <c r="AG1979">
        <v>231726.7</v>
      </c>
      <c r="AH1979">
        <v>206756</v>
      </c>
      <c r="AI1979">
        <v>186927.1</v>
      </c>
      <c r="AJ1979">
        <v>76.774630000000002</v>
      </c>
      <c r="AK1979">
        <v>76.20975</v>
      </c>
      <c r="AL1979">
        <v>75.910390000000007</v>
      </c>
      <c r="AM1979">
        <v>76.251900000000006</v>
      </c>
      <c r="AN1979">
        <v>76.714939999999999</v>
      </c>
      <c r="AO1979">
        <v>76.407470000000004</v>
      </c>
      <c r="AP1979">
        <v>76.199079999999995</v>
      </c>
      <c r="AQ1979">
        <v>76.471869999999996</v>
      </c>
      <c r="AR1979">
        <v>78.653180000000006</v>
      </c>
      <c r="AS1979">
        <v>80.624849999999995</v>
      </c>
      <c r="AT1979">
        <v>83.890569999999997</v>
      </c>
      <c r="AU1979">
        <v>87.416179999999997</v>
      </c>
      <c r="AV1979">
        <v>88.986940000000004</v>
      </c>
      <c r="AW1979">
        <v>88.902559999999994</v>
      </c>
      <c r="AX1979">
        <v>88.552099999999996</v>
      </c>
      <c r="AY1979">
        <v>88.591809999999995</v>
      </c>
      <c r="AZ1979">
        <v>87.921419999999998</v>
      </c>
      <c r="BA1979">
        <v>87.146709999999999</v>
      </c>
      <c r="BB1979">
        <v>83.367320000000007</v>
      </c>
      <c r="BC1979">
        <v>81.483059999999995</v>
      </c>
      <c r="BD1979">
        <v>79.752489999999995</v>
      </c>
      <c r="BE1979">
        <v>78.680419999999998</v>
      </c>
      <c r="BF1979">
        <v>77.720020000000005</v>
      </c>
      <c r="BG1979">
        <v>76.415539999999993</v>
      </c>
      <c r="BH1979">
        <v>5827.9610000000002</v>
      </c>
      <c r="BI1979">
        <v>7212.6880000000001</v>
      </c>
      <c r="BJ1979">
        <v>6564.9120000000003</v>
      </c>
      <c r="BK1979">
        <v>5500.9650000000001</v>
      </c>
      <c r="BL1979">
        <v>8917.0849999999991</v>
      </c>
      <c r="BM1979">
        <v>9615.1759999999995</v>
      </c>
      <c r="BN1979">
        <v>10598.37</v>
      </c>
      <c r="BO1979">
        <v>8231.2710000000006</v>
      </c>
      <c r="BP1979">
        <v>10201.59</v>
      </c>
      <c r="BQ1979">
        <v>12087.19</v>
      </c>
      <c r="BR1979">
        <v>9455.027</v>
      </c>
      <c r="BS1979">
        <v>2961.4250000000002</v>
      </c>
      <c r="BT1979">
        <v>2606.0549999999998</v>
      </c>
      <c r="BU1979">
        <v>202.8998</v>
      </c>
      <c r="BV1979">
        <v>3709.6379999999999</v>
      </c>
      <c r="BW1979">
        <v>523.94749999999999</v>
      </c>
      <c r="BX1979">
        <v>-78.302359999999993</v>
      </c>
      <c r="BY1979">
        <v>1290.7950000000001</v>
      </c>
      <c r="BZ1979">
        <v>-3204.752</v>
      </c>
      <c r="CA1979">
        <v>1522.7840000000001</v>
      </c>
      <c r="CB1979">
        <v>54.544589999999999</v>
      </c>
      <c r="CC1979">
        <v>-1705.925</v>
      </c>
      <c r="CD1979">
        <v>-1349.6790000000001</v>
      </c>
      <c r="CE1979">
        <v>-1124.29</v>
      </c>
      <c r="CF1979" s="23">
        <v>59816.35</v>
      </c>
      <c r="CG1979" s="23">
        <v>37379.42</v>
      </c>
      <c r="CH1979" s="23">
        <v>28839.22</v>
      </c>
      <c r="CI1979" s="23">
        <v>21255.040000000001</v>
      </c>
      <c r="CJ1979" s="23">
        <v>24677.51</v>
      </c>
      <c r="CK1979" s="23">
        <v>16365.75</v>
      </c>
      <c r="CL1979" s="23">
        <v>21530.28</v>
      </c>
      <c r="CM1979" s="23">
        <v>23088.27</v>
      </c>
      <c r="CN1979" s="23">
        <v>13271.28</v>
      </c>
      <c r="CO1979" s="23">
        <v>45337.18</v>
      </c>
      <c r="CP1979" s="23">
        <v>20765.38</v>
      </c>
      <c r="CQ1979" s="23">
        <v>74315.460000000006</v>
      </c>
      <c r="CR1979" s="23">
        <v>89590.54</v>
      </c>
      <c r="CS1979" s="23">
        <v>88163.02</v>
      </c>
      <c r="CT1979" s="23">
        <v>91323.520000000004</v>
      </c>
      <c r="CU1979" s="23">
        <v>115740.7</v>
      </c>
      <c r="CV1979" s="23">
        <v>121754.2</v>
      </c>
      <c r="CW1979" s="23">
        <v>128844.4</v>
      </c>
      <c r="CX1979" s="23">
        <v>122528.2</v>
      </c>
      <c r="CY1979" s="23">
        <v>111191.3</v>
      </c>
      <c r="CZ1979" s="23">
        <v>126354.6</v>
      </c>
      <c r="DA1979" s="23">
        <v>11975.11</v>
      </c>
      <c r="DB1979" s="23">
        <v>14280.25</v>
      </c>
      <c r="DC1979" s="23">
        <v>47855.71</v>
      </c>
      <c r="DD1979">
        <v>0</v>
      </c>
      <c r="DE1979">
        <v>0</v>
      </c>
      <c r="DF1979">
        <v>0</v>
      </c>
    </row>
    <row r="1980" spans="1:110" x14ac:dyDescent="0.25">
      <c r="A1980" s="18" t="str">
        <f t="shared" si="30"/>
        <v>program_CPP_0 to 199.99 kW_All_CAISO_1-in-10_MONTHLY SYSTEM PEAK DAY_2028_9</v>
      </c>
      <c r="B1980" t="s">
        <v>51</v>
      </c>
      <c r="C1980" t="s">
        <v>121</v>
      </c>
      <c r="D1980" t="s">
        <v>124</v>
      </c>
      <c r="E1980" t="s">
        <v>7</v>
      </c>
      <c r="F1980" t="s">
        <v>110</v>
      </c>
      <c r="G1980" t="s">
        <v>85</v>
      </c>
      <c r="H1980" t="s">
        <v>20</v>
      </c>
      <c r="I1980">
        <v>2028</v>
      </c>
      <c r="J1980">
        <v>9</v>
      </c>
      <c r="K1980">
        <v>11893.263999999999</v>
      </c>
      <c r="L1980">
        <v>168976.3</v>
      </c>
      <c r="M1980">
        <v>164317</v>
      </c>
      <c r="N1980">
        <v>160389.4</v>
      </c>
      <c r="O1980">
        <v>160909.79999999999</v>
      </c>
      <c r="P1980">
        <v>163829.5</v>
      </c>
      <c r="Q1980">
        <v>175452.1</v>
      </c>
      <c r="R1980">
        <v>192115.1</v>
      </c>
      <c r="S1980">
        <v>222412.3</v>
      </c>
      <c r="T1980">
        <v>240255.7</v>
      </c>
      <c r="U1980">
        <v>253591.5</v>
      </c>
      <c r="V1980">
        <v>261647</v>
      </c>
      <c r="W1980">
        <v>274508.09999999998</v>
      </c>
      <c r="X1980">
        <v>285326.40000000002</v>
      </c>
      <c r="Y1980">
        <v>295317.3</v>
      </c>
      <c r="Z1980">
        <v>300294.90000000002</v>
      </c>
      <c r="AA1980">
        <v>298738.90000000002</v>
      </c>
      <c r="AB1980">
        <v>291612</v>
      </c>
      <c r="AC1980">
        <v>278798.3</v>
      </c>
      <c r="AD1980">
        <v>265237.2</v>
      </c>
      <c r="AE1980">
        <v>258336.4</v>
      </c>
      <c r="AF1980">
        <v>250156.79999999999</v>
      </c>
      <c r="AG1980">
        <v>229517.8</v>
      </c>
      <c r="AH1980">
        <v>204785.1</v>
      </c>
      <c r="AI1980">
        <v>185145.2</v>
      </c>
      <c r="AJ1980">
        <v>76.774630000000002</v>
      </c>
      <c r="AK1980">
        <v>76.20975</v>
      </c>
      <c r="AL1980">
        <v>75.910390000000007</v>
      </c>
      <c r="AM1980">
        <v>76.251900000000006</v>
      </c>
      <c r="AN1980">
        <v>76.714939999999999</v>
      </c>
      <c r="AO1980">
        <v>76.407470000000004</v>
      </c>
      <c r="AP1980">
        <v>76.199079999999995</v>
      </c>
      <c r="AQ1980">
        <v>76.471869999999996</v>
      </c>
      <c r="AR1980">
        <v>78.653180000000006</v>
      </c>
      <c r="AS1980">
        <v>80.624849999999995</v>
      </c>
      <c r="AT1980">
        <v>83.890569999999997</v>
      </c>
      <c r="AU1980">
        <v>87.416179999999997</v>
      </c>
      <c r="AV1980">
        <v>88.986940000000004</v>
      </c>
      <c r="AW1980">
        <v>88.902559999999994</v>
      </c>
      <c r="AX1980">
        <v>88.552099999999996</v>
      </c>
      <c r="AY1980">
        <v>88.591809999999995</v>
      </c>
      <c r="AZ1980">
        <v>87.921419999999998</v>
      </c>
      <c r="BA1980">
        <v>87.146709999999999</v>
      </c>
      <c r="BB1980">
        <v>83.367320000000007</v>
      </c>
      <c r="BC1980">
        <v>81.483059999999995</v>
      </c>
      <c r="BD1980">
        <v>79.752489999999995</v>
      </c>
      <c r="BE1980">
        <v>78.680419999999998</v>
      </c>
      <c r="BF1980">
        <v>77.720020000000005</v>
      </c>
      <c r="BG1980">
        <v>76.415539999999993</v>
      </c>
      <c r="BH1980">
        <v>5772.4059999999999</v>
      </c>
      <c r="BI1980">
        <v>7143.933</v>
      </c>
      <c r="BJ1980">
        <v>6502.3320000000003</v>
      </c>
      <c r="BK1980">
        <v>5448.527</v>
      </c>
      <c r="BL1980">
        <v>8832.0830000000005</v>
      </c>
      <c r="BM1980">
        <v>9523.5190000000002</v>
      </c>
      <c r="BN1980">
        <v>10497.34</v>
      </c>
      <c r="BO1980">
        <v>8152.8059999999996</v>
      </c>
      <c r="BP1980">
        <v>10104.35</v>
      </c>
      <c r="BQ1980">
        <v>11971.97</v>
      </c>
      <c r="BR1980">
        <v>9364.8970000000008</v>
      </c>
      <c r="BS1980">
        <v>2933.1950000000002</v>
      </c>
      <c r="BT1980">
        <v>2581.2130000000002</v>
      </c>
      <c r="BU1980">
        <v>200.9657</v>
      </c>
      <c r="BV1980">
        <v>3674.2759999999998</v>
      </c>
      <c r="BW1980">
        <v>518.95299999999997</v>
      </c>
      <c r="BX1980">
        <v>-77.555949999999996</v>
      </c>
      <c r="BY1980">
        <v>1278.49</v>
      </c>
      <c r="BZ1980">
        <v>-3174.203</v>
      </c>
      <c r="CA1980">
        <v>1508.268</v>
      </c>
      <c r="CB1980">
        <v>54.024639999999998</v>
      </c>
      <c r="CC1980">
        <v>-1689.663</v>
      </c>
      <c r="CD1980">
        <v>-1336.8130000000001</v>
      </c>
      <c r="CE1980">
        <v>-1113.5730000000001</v>
      </c>
      <c r="CF1980" s="23">
        <v>58681.39</v>
      </c>
      <c r="CG1980" s="23">
        <v>36670.18</v>
      </c>
      <c r="CH1980" s="23">
        <v>28292.02</v>
      </c>
      <c r="CI1980" s="23">
        <v>20851.740000000002</v>
      </c>
      <c r="CJ1980" s="23">
        <v>24209.27</v>
      </c>
      <c r="CK1980" s="23">
        <v>16055.23</v>
      </c>
      <c r="CL1980" s="23">
        <v>21121.759999999998</v>
      </c>
      <c r="CM1980" s="23">
        <v>22650.19</v>
      </c>
      <c r="CN1980" s="23">
        <v>13019.47</v>
      </c>
      <c r="CO1980" s="23">
        <v>44476.94</v>
      </c>
      <c r="CP1980" s="23">
        <v>20371.38</v>
      </c>
      <c r="CQ1980" s="23">
        <v>72905.38</v>
      </c>
      <c r="CR1980" s="23">
        <v>87890.63</v>
      </c>
      <c r="CS1980" s="23">
        <v>86490.2</v>
      </c>
      <c r="CT1980" s="23">
        <v>89590.73</v>
      </c>
      <c r="CU1980" s="23">
        <v>113544.6</v>
      </c>
      <c r="CV1980" s="23">
        <v>119444.1</v>
      </c>
      <c r="CW1980" s="23">
        <v>126399.7</v>
      </c>
      <c r="CX1980" s="23">
        <v>120203.4</v>
      </c>
      <c r="CY1980" s="23">
        <v>109081.5</v>
      </c>
      <c r="CZ1980" s="23">
        <v>123957.1</v>
      </c>
      <c r="DA1980" s="23">
        <v>11747.89</v>
      </c>
      <c r="DB1980" s="23">
        <v>14009.29</v>
      </c>
      <c r="DC1980" s="23">
        <v>46947.69</v>
      </c>
      <c r="DD1980">
        <v>0</v>
      </c>
      <c r="DE1980">
        <v>0</v>
      </c>
      <c r="DF1980">
        <v>0</v>
      </c>
    </row>
    <row r="1981" spans="1:110" x14ac:dyDescent="0.25">
      <c r="A1981" s="18" t="str">
        <f t="shared" si="30"/>
        <v>program_CPP_0 to 199.99 kW_All_CAISO_1-in-10_MONTHLY SYSTEM PEAK DAY_2029_9</v>
      </c>
      <c r="B1981" t="s">
        <v>51</v>
      </c>
      <c r="C1981" t="s">
        <v>121</v>
      </c>
      <c r="D1981" t="s">
        <v>124</v>
      </c>
      <c r="E1981" t="s">
        <v>7</v>
      </c>
      <c r="F1981" t="s">
        <v>110</v>
      </c>
      <c r="G1981" t="s">
        <v>85</v>
      </c>
      <c r="H1981" t="s">
        <v>20</v>
      </c>
      <c r="I1981">
        <v>2029</v>
      </c>
      <c r="J1981">
        <v>9</v>
      </c>
      <c r="K1981">
        <v>11779.892</v>
      </c>
      <c r="L1981">
        <v>167365.6</v>
      </c>
      <c r="M1981">
        <v>162750.70000000001</v>
      </c>
      <c r="N1981">
        <v>158860.5</v>
      </c>
      <c r="O1981">
        <v>159376</v>
      </c>
      <c r="P1981">
        <v>162267.79999999999</v>
      </c>
      <c r="Q1981">
        <v>173779.6</v>
      </c>
      <c r="R1981">
        <v>190283.8</v>
      </c>
      <c r="S1981">
        <v>220292.2</v>
      </c>
      <c r="T1981">
        <v>237965.5</v>
      </c>
      <c r="U1981">
        <v>251174.1</v>
      </c>
      <c r="V1981">
        <v>259152.8</v>
      </c>
      <c r="W1981">
        <v>271891.40000000002</v>
      </c>
      <c r="X1981">
        <v>282606.59999999998</v>
      </c>
      <c r="Y1981">
        <v>292502.2</v>
      </c>
      <c r="Z1981">
        <v>297432.40000000002</v>
      </c>
      <c r="AA1981">
        <v>295891.20000000001</v>
      </c>
      <c r="AB1981">
        <v>288832.2</v>
      </c>
      <c r="AC1981">
        <v>276140.7</v>
      </c>
      <c r="AD1981">
        <v>262708.8</v>
      </c>
      <c r="AE1981">
        <v>255873.8</v>
      </c>
      <c r="AF1981">
        <v>247772.2</v>
      </c>
      <c r="AG1981">
        <v>227329.9</v>
      </c>
      <c r="AH1981">
        <v>202833</v>
      </c>
      <c r="AI1981">
        <v>183380.3</v>
      </c>
      <c r="AJ1981">
        <v>76.774630000000002</v>
      </c>
      <c r="AK1981">
        <v>76.20975</v>
      </c>
      <c r="AL1981">
        <v>75.910390000000007</v>
      </c>
      <c r="AM1981">
        <v>76.251900000000006</v>
      </c>
      <c r="AN1981">
        <v>76.714939999999999</v>
      </c>
      <c r="AO1981">
        <v>76.407470000000004</v>
      </c>
      <c r="AP1981">
        <v>76.199079999999995</v>
      </c>
      <c r="AQ1981">
        <v>76.471869999999996</v>
      </c>
      <c r="AR1981">
        <v>78.653180000000006</v>
      </c>
      <c r="AS1981">
        <v>80.624849999999995</v>
      </c>
      <c r="AT1981">
        <v>83.890569999999997</v>
      </c>
      <c r="AU1981">
        <v>87.416179999999997</v>
      </c>
      <c r="AV1981">
        <v>88.986940000000004</v>
      </c>
      <c r="AW1981">
        <v>88.902559999999994</v>
      </c>
      <c r="AX1981">
        <v>88.552099999999996</v>
      </c>
      <c r="AY1981">
        <v>88.591809999999995</v>
      </c>
      <c r="AZ1981">
        <v>87.921419999999998</v>
      </c>
      <c r="BA1981">
        <v>87.146709999999999</v>
      </c>
      <c r="BB1981">
        <v>83.367320000000007</v>
      </c>
      <c r="BC1981">
        <v>81.483059999999995</v>
      </c>
      <c r="BD1981">
        <v>79.752489999999995</v>
      </c>
      <c r="BE1981">
        <v>78.680419999999998</v>
      </c>
      <c r="BF1981">
        <v>77.720020000000005</v>
      </c>
      <c r="BG1981">
        <v>76.415539999999993</v>
      </c>
      <c r="BH1981">
        <v>5717.38</v>
      </c>
      <c r="BI1981">
        <v>7075.8329999999996</v>
      </c>
      <c r="BJ1981">
        <v>6440.3490000000002</v>
      </c>
      <c r="BK1981">
        <v>5396.5889999999999</v>
      </c>
      <c r="BL1981">
        <v>8747.8919999999998</v>
      </c>
      <c r="BM1981">
        <v>9432.7360000000008</v>
      </c>
      <c r="BN1981">
        <v>10397.27</v>
      </c>
      <c r="BO1981">
        <v>8075.0889999999999</v>
      </c>
      <c r="BP1981">
        <v>10008.030000000001</v>
      </c>
      <c r="BQ1981">
        <v>11857.85</v>
      </c>
      <c r="BR1981">
        <v>9275.6270000000004</v>
      </c>
      <c r="BS1981">
        <v>2905.2339999999999</v>
      </c>
      <c r="BT1981">
        <v>2556.607</v>
      </c>
      <c r="BU1981">
        <v>199.05</v>
      </c>
      <c r="BV1981">
        <v>3639.2510000000002</v>
      </c>
      <c r="BW1981">
        <v>514.00599999999997</v>
      </c>
      <c r="BX1981">
        <v>-76.816640000000007</v>
      </c>
      <c r="BY1981">
        <v>1266.3030000000001</v>
      </c>
      <c r="BZ1981">
        <v>-3143.9450000000002</v>
      </c>
      <c r="CA1981">
        <v>1493.8910000000001</v>
      </c>
      <c r="CB1981">
        <v>53.509650000000001</v>
      </c>
      <c r="CC1981">
        <v>-1673.556</v>
      </c>
      <c r="CD1981">
        <v>-1324.07</v>
      </c>
      <c r="CE1981">
        <v>-1102.9580000000001</v>
      </c>
      <c r="CF1981" s="23">
        <v>57567.96</v>
      </c>
      <c r="CG1981" s="23">
        <v>35974.39</v>
      </c>
      <c r="CH1981" s="23">
        <v>27755.200000000001</v>
      </c>
      <c r="CI1981" s="23">
        <v>20456.099999999999</v>
      </c>
      <c r="CJ1981" s="23">
        <v>23749.919999999998</v>
      </c>
      <c r="CK1981" s="23">
        <v>15750.59</v>
      </c>
      <c r="CL1981" s="23">
        <v>20721</v>
      </c>
      <c r="CM1981" s="23">
        <v>22220.42</v>
      </c>
      <c r="CN1981" s="23">
        <v>12772.43</v>
      </c>
      <c r="CO1981" s="23">
        <v>43633.03</v>
      </c>
      <c r="CP1981" s="23">
        <v>19984.849999999999</v>
      </c>
      <c r="CQ1981" s="23">
        <v>71522.070000000007</v>
      </c>
      <c r="CR1981" s="23">
        <v>86222.98</v>
      </c>
      <c r="CS1981" s="23">
        <v>84849.12</v>
      </c>
      <c r="CT1981" s="23">
        <v>87890.83</v>
      </c>
      <c r="CU1981" s="23">
        <v>111390.2</v>
      </c>
      <c r="CV1981" s="23">
        <v>117177.7</v>
      </c>
      <c r="CW1981" s="23">
        <v>124001.3</v>
      </c>
      <c r="CX1981" s="23">
        <v>117922.6</v>
      </c>
      <c r="CY1981" s="23">
        <v>107011.8</v>
      </c>
      <c r="CZ1981" s="23">
        <v>121605.1</v>
      </c>
      <c r="DA1981" s="23">
        <v>11524.98</v>
      </c>
      <c r="DB1981" s="23">
        <v>13743.48</v>
      </c>
      <c r="DC1981" s="23">
        <v>46056.9</v>
      </c>
      <c r="DD1981">
        <v>0</v>
      </c>
      <c r="DE1981">
        <v>0</v>
      </c>
      <c r="DF1981">
        <v>0</v>
      </c>
    </row>
    <row r="1982" spans="1:110" x14ac:dyDescent="0.25">
      <c r="A1982" s="18" t="str">
        <f t="shared" si="30"/>
        <v>program_CPP_0 to 199.99 kW_All_CAISO_1-in-10_MONTHLY SYSTEM PEAK DAY_2030_9</v>
      </c>
      <c r="B1982" t="s">
        <v>51</v>
      </c>
      <c r="C1982" t="s">
        <v>121</v>
      </c>
      <c r="D1982" t="s">
        <v>124</v>
      </c>
      <c r="E1982" t="s">
        <v>7</v>
      </c>
      <c r="F1982" t="s">
        <v>110</v>
      </c>
      <c r="G1982" t="s">
        <v>85</v>
      </c>
      <c r="H1982" t="s">
        <v>20</v>
      </c>
      <c r="I1982">
        <v>2030</v>
      </c>
      <c r="J1982">
        <v>9</v>
      </c>
      <c r="K1982">
        <v>11667.6</v>
      </c>
      <c r="L1982">
        <v>165770.1</v>
      </c>
      <c r="M1982">
        <v>161199.29999999999</v>
      </c>
      <c r="N1982">
        <v>157346.1</v>
      </c>
      <c r="O1982">
        <v>157856.70000000001</v>
      </c>
      <c r="P1982">
        <v>160720.9</v>
      </c>
      <c r="Q1982">
        <v>172123</v>
      </c>
      <c r="R1982">
        <v>188469.9</v>
      </c>
      <c r="S1982">
        <v>218192.3</v>
      </c>
      <c r="T1982">
        <v>235697.1</v>
      </c>
      <c r="U1982">
        <v>248779.8</v>
      </c>
      <c r="V1982">
        <v>256682.5</v>
      </c>
      <c r="W1982">
        <v>269299.59999999998</v>
      </c>
      <c r="X1982">
        <v>279912.59999999998</v>
      </c>
      <c r="Y1982">
        <v>289713.90000000002</v>
      </c>
      <c r="Z1982">
        <v>294597.09999999998</v>
      </c>
      <c r="AA1982">
        <v>293070.59999999998</v>
      </c>
      <c r="AB1982">
        <v>286078.90000000002</v>
      </c>
      <c r="AC1982">
        <v>273508.40000000002</v>
      </c>
      <c r="AD1982">
        <v>260204.6</v>
      </c>
      <c r="AE1982">
        <v>253434.7</v>
      </c>
      <c r="AF1982">
        <v>245410.3</v>
      </c>
      <c r="AG1982">
        <v>225162.9</v>
      </c>
      <c r="AH1982">
        <v>200899.5</v>
      </c>
      <c r="AI1982">
        <v>181632.2</v>
      </c>
      <c r="AJ1982">
        <v>76.774630000000002</v>
      </c>
      <c r="AK1982">
        <v>76.20975</v>
      </c>
      <c r="AL1982">
        <v>75.910390000000007</v>
      </c>
      <c r="AM1982">
        <v>76.251900000000006</v>
      </c>
      <c r="AN1982">
        <v>76.714939999999999</v>
      </c>
      <c r="AO1982">
        <v>76.407470000000004</v>
      </c>
      <c r="AP1982">
        <v>76.199079999999995</v>
      </c>
      <c r="AQ1982">
        <v>76.471869999999996</v>
      </c>
      <c r="AR1982">
        <v>78.653180000000006</v>
      </c>
      <c r="AS1982">
        <v>80.624849999999995</v>
      </c>
      <c r="AT1982">
        <v>83.890569999999997</v>
      </c>
      <c r="AU1982">
        <v>87.416179999999997</v>
      </c>
      <c r="AV1982">
        <v>88.986940000000004</v>
      </c>
      <c r="AW1982">
        <v>88.902559999999994</v>
      </c>
      <c r="AX1982">
        <v>88.552099999999996</v>
      </c>
      <c r="AY1982">
        <v>88.591809999999995</v>
      </c>
      <c r="AZ1982">
        <v>87.921419999999998</v>
      </c>
      <c r="BA1982">
        <v>87.146709999999999</v>
      </c>
      <c r="BB1982">
        <v>83.367320000000007</v>
      </c>
      <c r="BC1982">
        <v>81.483059999999995</v>
      </c>
      <c r="BD1982">
        <v>79.752489999999995</v>
      </c>
      <c r="BE1982">
        <v>78.680419999999998</v>
      </c>
      <c r="BF1982">
        <v>77.720020000000005</v>
      </c>
      <c r="BG1982">
        <v>76.415539999999993</v>
      </c>
      <c r="BH1982">
        <v>5662.8789999999999</v>
      </c>
      <c r="BI1982">
        <v>7008.3829999999998</v>
      </c>
      <c r="BJ1982">
        <v>6378.9560000000001</v>
      </c>
      <c r="BK1982">
        <v>5345.1459999999997</v>
      </c>
      <c r="BL1982">
        <v>8664.5020000000004</v>
      </c>
      <c r="BM1982">
        <v>9342.8179999999993</v>
      </c>
      <c r="BN1982">
        <v>10298.16</v>
      </c>
      <c r="BO1982">
        <v>7998.1139999999996</v>
      </c>
      <c r="BP1982">
        <v>9912.6260000000002</v>
      </c>
      <c r="BQ1982">
        <v>11744.81</v>
      </c>
      <c r="BR1982">
        <v>9187.2070000000003</v>
      </c>
      <c r="BS1982">
        <v>2877.54</v>
      </c>
      <c r="BT1982">
        <v>2532.2370000000001</v>
      </c>
      <c r="BU1982">
        <v>197.1525</v>
      </c>
      <c r="BV1982">
        <v>3604.56</v>
      </c>
      <c r="BW1982">
        <v>509.10629999999998</v>
      </c>
      <c r="BX1982">
        <v>-76.084389999999999</v>
      </c>
      <c r="BY1982">
        <v>1254.232</v>
      </c>
      <c r="BZ1982">
        <v>-3113.9749999999999</v>
      </c>
      <c r="CA1982">
        <v>1479.65</v>
      </c>
      <c r="CB1982">
        <v>52.999569999999999</v>
      </c>
      <c r="CC1982">
        <v>-1657.6030000000001</v>
      </c>
      <c r="CD1982">
        <v>-1311.4480000000001</v>
      </c>
      <c r="CE1982">
        <v>-1092.444</v>
      </c>
      <c r="CF1982" s="23">
        <v>56475.66</v>
      </c>
      <c r="CG1982" s="23">
        <v>35291.81</v>
      </c>
      <c r="CH1982" s="23">
        <v>27228.57</v>
      </c>
      <c r="CI1982" s="23">
        <v>20067.96</v>
      </c>
      <c r="CJ1982" s="23">
        <v>23299.29</v>
      </c>
      <c r="CK1982" s="23">
        <v>15451.74</v>
      </c>
      <c r="CL1982" s="23">
        <v>20327.830000000002</v>
      </c>
      <c r="CM1982" s="23">
        <v>21798.81</v>
      </c>
      <c r="CN1982" s="23">
        <v>12530.09</v>
      </c>
      <c r="CO1982" s="23">
        <v>42805.13</v>
      </c>
      <c r="CP1982" s="23">
        <v>19605.650000000001</v>
      </c>
      <c r="CQ1982" s="23">
        <v>70165</v>
      </c>
      <c r="CR1982" s="23">
        <v>84586.98</v>
      </c>
      <c r="CS1982" s="23">
        <v>83239.179999999993</v>
      </c>
      <c r="CT1982" s="23">
        <v>86223.17</v>
      </c>
      <c r="CU1982" s="23">
        <v>109276.6</v>
      </c>
      <c r="CV1982" s="23">
        <v>114954.4</v>
      </c>
      <c r="CW1982" s="23">
        <v>121648.5</v>
      </c>
      <c r="CX1982" s="23">
        <v>115685.1</v>
      </c>
      <c r="CY1982" s="23">
        <v>104981.4</v>
      </c>
      <c r="CZ1982" s="23">
        <v>119297.8</v>
      </c>
      <c r="DA1982" s="23">
        <v>11306.31</v>
      </c>
      <c r="DB1982" s="23">
        <v>13482.71</v>
      </c>
      <c r="DC1982" s="23">
        <v>45183.01</v>
      </c>
      <c r="DD1982">
        <v>0</v>
      </c>
      <c r="DE1982">
        <v>0</v>
      </c>
      <c r="DF1982">
        <v>0</v>
      </c>
    </row>
    <row r="1983" spans="1:110" x14ac:dyDescent="0.25">
      <c r="A1983" s="18" t="str">
        <f t="shared" si="30"/>
        <v>program_CPP_0 to 199.99 kW_All_CAISO_1-in-10_MONTHLY SYSTEM PEAK DAY_2019_10</v>
      </c>
      <c r="B1983" t="s">
        <v>51</v>
      </c>
      <c r="C1983" t="s">
        <v>121</v>
      </c>
      <c r="D1983" t="s">
        <v>124</v>
      </c>
      <c r="E1983" t="s">
        <v>7</v>
      </c>
      <c r="F1983" t="s">
        <v>110</v>
      </c>
      <c r="G1983" t="s">
        <v>85</v>
      </c>
      <c r="H1983" t="s">
        <v>20</v>
      </c>
      <c r="I1983">
        <v>2019</v>
      </c>
      <c r="J1983">
        <v>10</v>
      </c>
      <c r="K1983">
        <v>12964</v>
      </c>
      <c r="L1983">
        <v>179835.2</v>
      </c>
      <c r="M1983">
        <v>173886.1</v>
      </c>
      <c r="N1983">
        <v>170501</v>
      </c>
      <c r="O1983">
        <v>170511.7</v>
      </c>
      <c r="P1983">
        <v>177304.5</v>
      </c>
      <c r="Q1983">
        <v>194766.3</v>
      </c>
      <c r="R1983">
        <v>220377.8</v>
      </c>
      <c r="S1983">
        <v>242411.1</v>
      </c>
      <c r="T1983">
        <v>250562.2</v>
      </c>
      <c r="U1983">
        <v>266871.59999999998</v>
      </c>
      <c r="V1983">
        <v>284201.59999999998</v>
      </c>
      <c r="W1983">
        <v>299226.40000000002</v>
      </c>
      <c r="X1983">
        <v>310118.5</v>
      </c>
      <c r="Y1983">
        <v>322978.8</v>
      </c>
      <c r="Z1983">
        <v>327194.09999999998</v>
      </c>
      <c r="AA1983">
        <v>324858.8</v>
      </c>
      <c r="AB1983">
        <v>314236</v>
      </c>
      <c r="AC1983">
        <v>299707.8</v>
      </c>
      <c r="AD1983">
        <v>284676.2</v>
      </c>
      <c r="AE1983">
        <v>278057.59999999998</v>
      </c>
      <c r="AF1983">
        <v>264802.90000000002</v>
      </c>
      <c r="AG1983">
        <v>241175.1</v>
      </c>
      <c r="AH1983">
        <v>213948.5</v>
      </c>
      <c r="AI1983">
        <v>194133</v>
      </c>
      <c r="AJ1983">
        <v>72.867959999999997</v>
      </c>
      <c r="AK1983">
        <v>71.554820000000007</v>
      </c>
      <c r="AL1983">
        <v>70.999840000000006</v>
      </c>
      <c r="AM1983">
        <v>70.107029999999995</v>
      </c>
      <c r="AN1983">
        <v>69.459130000000002</v>
      </c>
      <c r="AO1983">
        <v>69.080740000000006</v>
      </c>
      <c r="AP1983">
        <v>68.995769999999993</v>
      </c>
      <c r="AQ1983">
        <v>69.179270000000002</v>
      </c>
      <c r="AR1983">
        <v>74.410579999999996</v>
      </c>
      <c r="AS1983">
        <v>80.192130000000006</v>
      </c>
      <c r="AT1983">
        <v>84.243790000000004</v>
      </c>
      <c r="AU1983">
        <v>87.150739999999999</v>
      </c>
      <c r="AV1983">
        <v>87.875190000000003</v>
      </c>
      <c r="AW1983">
        <v>89.484340000000003</v>
      </c>
      <c r="AX1983">
        <v>88.243989999999997</v>
      </c>
      <c r="AY1983">
        <v>86.300880000000006</v>
      </c>
      <c r="AZ1983">
        <v>84.750619999999998</v>
      </c>
      <c r="BA1983">
        <v>84.078419999999994</v>
      </c>
      <c r="BB1983">
        <v>81.230249999999998</v>
      </c>
      <c r="BC1983">
        <v>77.714020000000005</v>
      </c>
      <c r="BD1983">
        <v>75.682180000000002</v>
      </c>
      <c r="BE1983">
        <v>74.571520000000007</v>
      </c>
      <c r="BF1983">
        <v>73.127650000000003</v>
      </c>
      <c r="BG1983">
        <v>72.471310000000003</v>
      </c>
      <c r="BH1983">
        <v>4148.768</v>
      </c>
      <c r="BI1983">
        <v>5035.9120000000003</v>
      </c>
      <c r="BJ1983">
        <v>4769.6850000000004</v>
      </c>
      <c r="BK1983">
        <v>3905.808</v>
      </c>
      <c r="BL1983">
        <v>4709.5770000000002</v>
      </c>
      <c r="BM1983">
        <v>4673.5029999999997</v>
      </c>
      <c r="BN1983">
        <v>5575.826</v>
      </c>
      <c r="BO1983">
        <v>5903.2489999999998</v>
      </c>
      <c r="BP1983">
        <v>10151.549999999999</v>
      </c>
      <c r="BQ1983">
        <v>12977.02</v>
      </c>
      <c r="BR1983">
        <v>10211.94</v>
      </c>
      <c r="BS1983">
        <v>3108.4050000000002</v>
      </c>
      <c r="BT1983">
        <v>2512.098</v>
      </c>
      <c r="BU1983">
        <v>277.38380000000001</v>
      </c>
      <c r="BV1983">
        <v>3836.4090000000001</v>
      </c>
      <c r="BW1983">
        <v>-229.6679</v>
      </c>
      <c r="BX1983">
        <v>-1236.046</v>
      </c>
      <c r="BY1983">
        <v>330.4599</v>
      </c>
      <c r="BZ1983">
        <v>-3998.6170000000002</v>
      </c>
      <c r="CA1983">
        <v>710.22940000000006</v>
      </c>
      <c r="CB1983">
        <v>-1658.0609999999999</v>
      </c>
      <c r="CC1983">
        <v>-2508.8069999999998</v>
      </c>
      <c r="CD1983">
        <v>-2406.125</v>
      </c>
      <c r="CE1983">
        <v>-2238.181</v>
      </c>
      <c r="CF1983" s="23">
        <v>34623.33</v>
      </c>
      <c r="CG1983" s="23">
        <v>36419.71</v>
      </c>
      <c r="CH1983" s="23">
        <v>27116.75</v>
      </c>
      <c r="CI1983" s="23">
        <v>21518.54</v>
      </c>
      <c r="CJ1983" s="23">
        <v>17137.009999999998</v>
      </c>
      <c r="CK1983" s="23">
        <v>11083.5</v>
      </c>
      <c r="CL1983" s="23">
        <v>19010.91</v>
      </c>
      <c r="CM1983" s="23">
        <v>27390.87</v>
      </c>
      <c r="CN1983" s="23">
        <v>33156.6</v>
      </c>
      <c r="CO1983" s="23">
        <v>60742.05</v>
      </c>
      <c r="CP1983" s="23">
        <v>36309.1</v>
      </c>
      <c r="CQ1983" s="23">
        <v>110987</v>
      </c>
      <c r="CR1983" s="23">
        <v>124771.8</v>
      </c>
      <c r="CS1983" s="23">
        <v>113643.6</v>
      </c>
      <c r="CT1983" s="23">
        <v>135436.79999999999</v>
      </c>
      <c r="CU1983" s="23">
        <v>88687.38</v>
      </c>
      <c r="CV1983" s="23">
        <v>114940.2</v>
      </c>
      <c r="CW1983" s="23">
        <v>119116.5</v>
      </c>
      <c r="CX1983" s="23">
        <v>127399.8</v>
      </c>
      <c r="CY1983" s="23">
        <v>125122.2</v>
      </c>
      <c r="CZ1983" s="23">
        <v>104399.8</v>
      </c>
      <c r="DA1983" s="23">
        <v>28140.79</v>
      </c>
      <c r="DB1983" s="23">
        <v>25107.200000000001</v>
      </c>
      <c r="DC1983" s="23">
        <v>39940.19</v>
      </c>
      <c r="DD1983">
        <v>0</v>
      </c>
      <c r="DE1983">
        <v>0</v>
      </c>
      <c r="DF1983">
        <v>0</v>
      </c>
    </row>
    <row r="1984" spans="1:110" x14ac:dyDescent="0.25">
      <c r="A1984" s="18" t="str">
        <f t="shared" si="30"/>
        <v>program_CPP_0 to 199.99 kW_All_CAISO_1-in-10_MONTHLY SYSTEM PEAK DAY_2020_10</v>
      </c>
      <c r="B1984" t="s">
        <v>51</v>
      </c>
      <c r="C1984" t="s">
        <v>121</v>
      </c>
      <c r="D1984" t="s">
        <v>124</v>
      </c>
      <c r="E1984" t="s">
        <v>7</v>
      </c>
      <c r="F1984" t="s">
        <v>110</v>
      </c>
      <c r="G1984" t="s">
        <v>85</v>
      </c>
      <c r="H1984" t="s">
        <v>20</v>
      </c>
      <c r="I1984">
        <v>2020</v>
      </c>
      <c r="J1984">
        <v>10</v>
      </c>
      <c r="K1984">
        <v>12840.421</v>
      </c>
      <c r="L1984">
        <v>178120.9</v>
      </c>
      <c r="M1984">
        <v>172228.5</v>
      </c>
      <c r="N1984">
        <v>168875.7</v>
      </c>
      <c r="O1984">
        <v>168886.3</v>
      </c>
      <c r="P1984">
        <v>175614.3</v>
      </c>
      <c r="Q1984">
        <v>192909.7</v>
      </c>
      <c r="R1984">
        <v>218277.1</v>
      </c>
      <c r="S1984">
        <v>240100.3</v>
      </c>
      <c r="T1984">
        <v>248173.7</v>
      </c>
      <c r="U1984">
        <v>264327.59999999998</v>
      </c>
      <c r="V1984">
        <v>281492.40000000002</v>
      </c>
      <c r="W1984">
        <v>296374.09999999998</v>
      </c>
      <c r="X1984">
        <v>307162.3</v>
      </c>
      <c r="Y1984">
        <v>319900</v>
      </c>
      <c r="Z1984">
        <v>324075.09999999998</v>
      </c>
      <c r="AA1984">
        <v>321762.09999999998</v>
      </c>
      <c r="AB1984">
        <v>311240.59999999998</v>
      </c>
      <c r="AC1984">
        <v>296850.8</v>
      </c>
      <c r="AD1984">
        <v>281962.5</v>
      </c>
      <c r="AE1984">
        <v>275407</v>
      </c>
      <c r="AF1984">
        <v>262278.7</v>
      </c>
      <c r="AG1984">
        <v>238876.1</v>
      </c>
      <c r="AH1984">
        <v>211909</v>
      </c>
      <c r="AI1984">
        <v>192282.4</v>
      </c>
      <c r="AJ1984">
        <v>72.867959999999997</v>
      </c>
      <c r="AK1984">
        <v>71.554820000000007</v>
      </c>
      <c r="AL1984">
        <v>70.999840000000006</v>
      </c>
      <c r="AM1984">
        <v>70.107029999999995</v>
      </c>
      <c r="AN1984">
        <v>69.459130000000002</v>
      </c>
      <c r="AO1984">
        <v>69.080740000000006</v>
      </c>
      <c r="AP1984">
        <v>68.995769999999993</v>
      </c>
      <c r="AQ1984">
        <v>69.179270000000002</v>
      </c>
      <c r="AR1984">
        <v>74.410579999999996</v>
      </c>
      <c r="AS1984">
        <v>80.192130000000006</v>
      </c>
      <c r="AT1984">
        <v>84.243790000000004</v>
      </c>
      <c r="AU1984">
        <v>87.150739999999999</v>
      </c>
      <c r="AV1984">
        <v>87.875190000000003</v>
      </c>
      <c r="AW1984">
        <v>89.484340000000003</v>
      </c>
      <c r="AX1984">
        <v>88.243989999999997</v>
      </c>
      <c r="AY1984">
        <v>86.300880000000006</v>
      </c>
      <c r="AZ1984">
        <v>84.750619999999998</v>
      </c>
      <c r="BA1984">
        <v>84.078419999999994</v>
      </c>
      <c r="BB1984">
        <v>81.230249999999998</v>
      </c>
      <c r="BC1984">
        <v>77.714020000000005</v>
      </c>
      <c r="BD1984">
        <v>75.682180000000002</v>
      </c>
      <c r="BE1984">
        <v>74.571520000000007</v>
      </c>
      <c r="BF1984">
        <v>73.127650000000003</v>
      </c>
      <c r="BG1984">
        <v>72.471310000000003</v>
      </c>
      <c r="BH1984">
        <v>4109.2190000000001</v>
      </c>
      <c r="BI1984">
        <v>4987.9070000000002</v>
      </c>
      <c r="BJ1984">
        <v>4724.2179999999998</v>
      </c>
      <c r="BK1984">
        <v>3868.576</v>
      </c>
      <c r="BL1984">
        <v>4664.683</v>
      </c>
      <c r="BM1984">
        <v>4628.9530000000004</v>
      </c>
      <c r="BN1984">
        <v>5522.674</v>
      </c>
      <c r="BO1984">
        <v>5846.9759999999997</v>
      </c>
      <c r="BP1984">
        <v>10054.780000000001</v>
      </c>
      <c r="BQ1984">
        <v>12853.32</v>
      </c>
      <c r="BR1984">
        <v>10114.59</v>
      </c>
      <c r="BS1984">
        <v>3078.7739999999999</v>
      </c>
      <c r="BT1984">
        <v>2488.152</v>
      </c>
      <c r="BU1984">
        <v>274.7396</v>
      </c>
      <c r="BV1984">
        <v>3799.8389999999999</v>
      </c>
      <c r="BW1984">
        <v>-227.4786</v>
      </c>
      <c r="BX1984">
        <v>-1224.2629999999999</v>
      </c>
      <c r="BY1984">
        <v>327.3098</v>
      </c>
      <c r="BZ1984">
        <v>-3960.5</v>
      </c>
      <c r="CA1984">
        <v>703.45920000000001</v>
      </c>
      <c r="CB1984">
        <v>-1642.2550000000001</v>
      </c>
      <c r="CC1984">
        <v>-2484.8919999999998</v>
      </c>
      <c r="CD1984">
        <v>-2383.1880000000001</v>
      </c>
      <c r="CE1984">
        <v>-2216.8449999999998</v>
      </c>
      <c r="CF1984" s="23">
        <v>33966.379999999997</v>
      </c>
      <c r="CG1984" s="23">
        <v>35728.68</v>
      </c>
      <c r="CH1984" s="23">
        <v>26602.240000000002</v>
      </c>
      <c r="CI1984" s="23">
        <v>21110.25</v>
      </c>
      <c r="CJ1984" s="23">
        <v>16811.849999999999</v>
      </c>
      <c r="CK1984" s="23">
        <v>10873.2</v>
      </c>
      <c r="CL1984" s="23">
        <v>18650.189999999999</v>
      </c>
      <c r="CM1984" s="23">
        <v>26871.15</v>
      </c>
      <c r="CN1984" s="23">
        <v>32527.48</v>
      </c>
      <c r="CO1984" s="23">
        <v>59589.53</v>
      </c>
      <c r="CP1984" s="23">
        <v>35620.17</v>
      </c>
      <c r="CQ1984" s="23">
        <v>108881.1</v>
      </c>
      <c r="CR1984" s="23">
        <v>122404.3</v>
      </c>
      <c r="CS1984" s="23">
        <v>111487.3</v>
      </c>
      <c r="CT1984" s="23">
        <v>132867</v>
      </c>
      <c r="CU1984" s="23">
        <v>87004.61</v>
      </c>
      <c r="CV1984" s="23">
        <v>112759.4</v>
      </c>
      <c r="CW1984" s="23">
        <v>116856.3</v>
      </c>
      <c r="CX1984" s="23">
        <v>124982.5</v>
      </c>
      <c r="CY1984" s="23">
        <v>122748.1</v>
      </c>
      <c r="CZ1984" s="23">
        <v>102418.9</v>
      </c>
      <c r="DA1984" s="23">
        <v>27606.85</v>
      </c>
      <c r="DB1984" s="23">
        <v>24630.81</v>
      </c>
      <c r="DC1984" s="23">
        <v>39182.36</v>
      </c>
      <c r="DD1984">
        <v>0</v>
      </c>
      <c r="DE1984">
        <v>0</v>
      </c>
      <c r="DF1984">
        <v>0</v>
      </c>
    </row>
    <row r="1985" spans="1:110" x14ac:dyDescent="0.25">
      <c r="A1985" s="18" t="str">
        <f t="shared" si="30"/>
        <v>program_CPP_0 to 199.99 kW_All_CAISO_1-in-10_MONTHLY SYSTEM PEAK DAY_2021_10</v>
      </c>
      <c r="B1985" t="s">
        <v>51</v>
      </c>
      <c r="C1985" t="s">
        <v>121</v>
      </c>
      <c r="D1985" t="s">
        <v>124</v>
      </c>
      <c r="E1985" t="s">
        <v>7</v>
      </c>
      <c r="F1985" t="s">
        <v>110</v>
      </c>
      <c r="G1985" t="s">
        <v>85</v>
      </c>
      <c r="H1985" t="s">
        <v>20</v>
      </c>
      <c r="I1985">
        <v>2021</v>
      </c>
      <c r="J1985">
        <v>10</v>
      </c>
      <c r="K1985">
        <v>12718.019</v>
      </c>
      <c r="L1985">
        <v>176423</v>
      </c>
      <c r="M1985">
        <v>170586.8</v>
      </c>
      <c r="N1985">
        <v>167265.9</v>
      </c>
      <c r="O1985">
        <v>167276.4</v>
      </c>
      <c r="P1985">
        <v>173940.3</v>
      </c>
      <c r="Q1985">
        <v>191070.8</v>
      </c>
      <c r="R1985">
        <v>216196.4</v>
      </c>
      <c r="S1985">
        <v>237811.5</v>
      </c>
      <c r="T1985">
        <v>245808</v>
      </c>
      <c r="U1985">
        <v>261807.9</v>
      </c>
      <c r="V1985">
        <v>278809.09999999998</v>
      </c>
      <c r="W1985">
        <v>293548.90000000002</v>
      </c>
      <c r="X1985">
        <v>304234.3</v>
      </c>
      <c r="Y1985">
        <v>316850.5</v>
      </c>
      <c r="Z1985">
        <v>320985.8</v>
      </c>
      <c r="AA1985">
        <v>318694.90000000002</v>
      </c>
      <c r="AB1985">
        <v>308273.7</v>
      </c>
      <c r="AC1985">
        <v>294021.09999999998</v>
      </c>
      <c r="AD1985">
        <v>279274.7</v>
      </c>
      <c r="AE1985">
        <v>272781.7</v>
      </c>
      <c r="AF1985">
        <v>259778.5</v>
      </c>
      <c r="AG1985">
        <v>236599</v>
      </c>
      <c r="AH1985">
        <v>209889</v>
      </c>
      <c r="AI1985">
        <v>190449.5</v>
      </c>
      <c r="AJ1985">
        <v>72.867959999999997</v>
      </c>
      <c r="AK1985">
        <v>71.554820000000007</v>
      </c>
      <c r="AL1985">
        <v>70.999840000000006</v>
      </c>
      <c r="AM1985">
        <v>70.107029999999995</v>
      </c>
      <c r="AN1985">
        <v>69.459130000000002</v>
      </c>
      <c r="AO1985">
        <v>69.080740000000006</v>
      </c>
      <c r="AP1985">
        <v>68.995769999999993</v>
      </c>
      <c r="AQ1985">
        <v>69.179270000000002</v>
      </c>
      <c r="AR1985">
        <v>74.410579999999996</v>
      </c>
      <c r="AS1985">
        <v>80.192130000000006</v>
      </c>
      <c r="AT1985">
        <v>84.243790000000004</v>
      </c>
      <c r="AU1985">
        <v>87.150739999999999</v>
      </c>
      <c r="AV1985">
        <v>87.875190000000003</v>
      </c>
      <c r="AW1985">
        <v>89.484340000000003</v>
      </c>
      <c r="AX1985">
        <v>88.243989999999997</v>
      </c>
      <c r="AY1985">
        <v>86.300880000000006</v>
      </c>
      <c r="AZ1985">
        <v>84.750619999999998</v>
      </c>
      <c r="BA1985">
        <v>84.078419999999994</v>
      </c>
      <c r="BB1985">
        <v>81.230249999999998</v>
      </c>
      <c r="BC1985">
        <v>77.714020000000005</v>
      </c>
      <c r="BD1985">
        <v>75.682180000000002</v>
      </c>
      <c r="BE1985">
        <v>74.571520000000007</v>
      </c>
      <c r="BF1985">
        <v>73.127650000000003</v>
      </c>
      <c r="BG1985">
        <v>72.471310000000003</v>
      </c>
      <c r="BH1985">
        <v>4070.0479999999998</v>
      </c>
      <c r="BI1985">
        <v>4940.3599999999997</v>
      </c>
      <c r="BJ1985">
        <v>4679.1850000000004</v>
      </c>
      <c r="BK1985">
        <v>3831.6979999999999</v>
      </c>
      <c r="BL1985">
        <v>4620.2169999999996</v>
      </c>
      <c r="BM1985">
        <v>4584.8270000000002</v>
      </c>
      <c r="BN1985">
        <v>5470.0290000000005</v>
      </c>
      <c r="BO1985">
        <v>5791.2389999999996</v>
      </c>
      <c r="BP1985">
        <v>9958.9369999999999</v>
      </c>
      <c r="BQ1985">
        <v>12730.79</v>
      </c>
      <c r="BR1985">
        <v>10018.18</v>
      </c>
      <c r="BS1985">
        <v>3049.4250000000002</v>
      </c>
      <c r="BT1985">
        <v>2464.4340000000002</v>
      </c>
      <c r="BU1985">
        <v>272.12060000000002</v>
      </c>
      <c r="BV1985">
        <v>3763.6170000000002</v>
      </c>
      <c r="BW1985">
        <v>-225.31010000000001</v>
      </c>
      <c r="BX1985">
        <v>-1212.5930000000001</v>
      </c>
      <c r="BY1985">
        <v>324.18970000000002</v>
      </c>
      <c r="BZ1985">
        <v>-3922.7469999999998</v>
      </c>
      <c r="CA1985">
        <v>696.75340000000006</v>
      </c>
      <c r="CB1985">
        <v>-1626.6010000000001</v>
      </c>
      <c r="CC1985">
        <v>-2461.2049999999999</v>
      </c>
      <c r="CD1985">
        <v>-2360.471</v>
      </c>
      <c r="CE1985">
        <v>-2195.7130000000002</v>
      </c>
      <c r="CF1985" s="23">
        <v>33321.9</v>
      </c>
      <c r="CG1985" s="23">
        <v>35050.76</v>
      </c>
      <c r="CH1985" s="23">
        <v>26097.48</v>
      </c>
      <c r="CI1985" s="23">
        <v>20709.7</v>
      </c>
      <c r="CJ1985" s="23">
        <v>16492.86</v>
      </c>
      <c r="CK1985" s="23">
        <v>10666.89</v>
      </c>
      <c r="CL1985" s="23">
        <v>18296.32</v>
      </c>
      <c r="CM1985" s="23">
        <v>26361.3</v>
      </c>
      <c r="CN1985" s="23">
        <v>31910.3</v>
      </c>
      <c r="CO1985" s="23">
        <v>58458.87</v>
      </c>
      <c r="CP1985" s="23">
        <v>34944.300000000003</v>
      </c>
      <c r="CQ1985" s="23">
        <v>106815.2</v>
      </c>
      <c r="CR1985" s="23">
        <v>120081.8</v>
      </c>
      <c r="CS1985" s="23">
        <v>109371.9</v>
      </c>
      <c r="CT1985" s="23">
        <v>130346</v>
      </c>
      <c r="CU1985" s="23">
        <v>85353.77</v>
      </c>
      <c r="CV1985" s="23">
        <v>110619.8</v>
      </c>
      <c r="CW1985" s="23">
        <v>114639.1</v>
      </c>
      <c r="CX1985" s="23">
        <v>122611</v>
      </c>
      <c r="CY1985" s="23">
        <v>120419.1</v>
      </c>
      <c r="CZ1985" s="23">
        <v>100475.6</v>
      </c>
      <c r="DA1985" s="23">
        <v>27083.03</v>
      </c>
      <c r="DB1985" s="23">
        <v>24163.47</v>
      </c>
      <c r="DC1985" s="23">
        <v>38438.910000000003</v>
      </c>
      <c r="DD1985">
        <v>0</v>
      </c>
      <c r="DE1985">
        <v>0</v>
      </c>
      <c r="DF1985">
        <v>0</v>
      </c>
    </row>
    <row r="1986" spans="1:110" x14ac:dyDescent="0.25">
      <c r="A1986" s="18" t="str">
        <f t="shared" si="30"/>
        <v>program_CPP_0 to 199.99 kW_All_CAISO_1-in-10_MONTHLY SYSTEM PEAK DAY_2022_10</v>
      </c>
      <c r="B1986" t="s">
        <v>51</v>
      </c>
      <c r="C1986" t="s">
        <v>121</v>
      </c>
      <c r="D1986" t="s">
        <v>124</v>
      </c>
      <c r="E1986" t="s">
        <v>7</v>
      </c>
      <c r="F1986" t="s">
        <v>110</v>
      </c>
      <c r="G1986" t="s">
        <v>85</v>
      </c>
      <c r="H1986" t="s">
        <v>20</v>
      </c>
      <c r="I1986">
        <v>2022</v>
      </c>
      <c r="J1986">
        <v>10</v>
      </c>
      <c r="K1986">
        <v>12596.785</v>
      </c>
      <c r="L1986">
        <v>174741.2</v>
      </c>
      <c r="M1986">
        <v>168960.6</v>
      </c>
      <c r="N1986">
        <v>165671.4</v>
      </c>
      <c r="O1986">
        <v>165681.79999999999</v>
      </c>
      <c r="P1986">
        <v>172282.2</v>
      </c>
      <c r="Q1986">
        <v>189249.4</v>
      </c>
      <c r="R1986">
        <v>214135.5</v>
      </c>
      <c r="S1986">
        <v>235544.6</v>
      </c>
      <c r="T1986">
        <v>243464.9</v>
      </c>
      <c r="U1986">
        <v>259312.2</v>
      </c>
      <c r="V1986">
        <v>276151.40000000002</v>
      </c>
      <c r="W1986">
        <v>290750.59999999998</v>
      </c>
      <c r="X1986">
        <v>301334.2</v>
      </c>
      <c r="Y1986">
        <v>313830.2</v>
      </c>
      <c r="Z1986">
        <v>317926</v>
      </c>
      <c r="AA1986">
        <v>315656.90000000002</v>
      </c>
      <c r="AB1986">
        <v>305335</v>
      </c>
      <c r="AC1986">
        <v>291218.3</v>
      </c>
      <c r="AD1986">
        <v>276612.5</v>
      </c>
      <c r="AE1986">
        <v>270181.40000000002</v>
      </c>
      <c r="AF1986">
        <v>257302.1</v>
      </c>
      <c r="AG1986">
        <v>234343.6</v>
      </c>
      <c r="AH1986">
        <v>207888.2</v>
      </c>
      <c r="AI1986">
        <v>188634</v>
      </c>
      <c r="AJ1986">
        <v>72.867959999999997</v>
      </c>
      <c r="AK1986">
        <v>71.554820000000007</v>
      </c>
      <c r="AL1986">
        <v>70.999840000000006</v>
      </c>
      <c r="AM1986">
        <v>70.107029999999995</v>
      </c>
      <c r="AN1986">
        <v>69.459130000000002</v>
      </c>
      <c r="AO1986">
        <v>69.080740000000006</v>
      </c>
      <c r="AP1986">
        <v>68.995769999999993</v>
      </c>
      <c r="AQ1986">
        <v>69.179270000000002</v>
      </c>
      <c r="AR1986">
        <v>74.410579999999996</v>
      </c>
      <c r="AS1986">
        <v>80.192130000000006</v>
      </c>
      <c r="AT1986">
        <v>84.243790000000004</v>
      </c>
      <c r="AU1986">
        <v>87.150739999999999</v>
      </c>
      <c r="AV1986">
        <v>87.875190000000003</v>
      </c>
      <c r="AW1986">
        <v>89.484340000000003</v>
      </c>
      <c r="AX1986">
        <v>88.243989999999997</v>
      </c>
      <c r="AY1986">
        <v>86.300880000000006</v>
      </c>
      <c r="AZ1986">
        <v>84.750619999999998</v>
      </c>
      <c r="BA1986">
        <v>84.078419999999994</v>
      </c>
      <c r="BB1986">
        <v>81.230249999999998</v>
      </c>
      <c r="BC1986">
        <v>77.714020000000005</v>
      </c>
      <c r="BD1986">
        <v>75.682180000000002</v>
      </c>
      <c r="BE1986">
        <v>74.571520000000007</v>
      </c>
      <c r="BF1986">
        <v>73.127650000000003</v>
      </c>
      <c r="BG1986">
        <v>72.471310000000003</v>
      </c>
      <c r="BH1986">
        <v>4031.25</v>
      </c>
      <c r="BI1986">
        <v>4893.2659999999996</v>
      </c>
      <c r="BJ1986">
        <v>4634.58</v>
      </c>
      <c r="BK1986">
        <v>3795.1729999999998</v>
      </c>
      <c r="BL1986">
        <v>4576.1750000000002</v>
      </c>
      <c r="BM1986">
        <v>4541.1220000000003</v>
      </c>
      <c r="BN1986">
        <v>5417.8860000000004</v>
      </c>
      <c r="BO1986">
        <v>5736.0339999999997</v>
      </c>
      <c r="BP1986">
        <v>9864.0030000000006</v>
      </c>
      <c r="BQ1986">
        <v>12609.44</v>
      </c>
      <c r="BR1986">
        <v>9922.6769999999997</v>
      </c>
      <c r="BS1986">
        <v>3020.3560000000002</v>
      </c>
      <c r="BT1986">
        <v>2440.9409999999998</v>
      </c>
      <c r="BU1986">
        <v>269.52659999999997</v>
      </c>
      <c r="BV1986">
        <v>3727.74</v>
      </c>
      <c r="BW1986">
        <v>-223.16239999999999</v>
      </c>
      <c r="BX1986">
        <v>-1201.0340000000001</v>
      </c>
      <c r="BY1986">
        <v>321.0994</v>
      </c>
      <c r="BZ1986">
        <v>-3885.3539999999998</v>
      </c>
      <c r="CA1986">
        <v>690.11159999999995</v>
      </c>
      <c r="CB1986">
        <v>-1611.095</v>
      </c>
      <c r="CC1986">
        <v>-2437.7429999999999</v>
      </c>
      <c r="CD1986">
        <v>-2337.9690000000001</v>
      </c>
      <c r="CE1986">
        <v>-2174.7829999999999</v>
      </c>
      <c r="CF1986" s="23">
        <v>32689.65</v>
      </c>
      <c r="CG1986" s="23">
        <v>34385.699999999997</v>
      </c>
      <c r="CH1986" s="23">
        <v>25602.31</v>
      </c>
      <c r="CI1986" s="23">
        <v>20316.75</v>
      </c>
      <c r="CJ1986" s="23">
        <v>16179.92</v>
      </c>
      <c r="CK1986" s="23">
        <v>10464.5</v>
      </c>
      <c r="CL1986" s="23">
        <v>17949.16</v>
      </c>
      <c r="CM1986" s="23">
        <v>25861.11</v>
      </c>
      <c r="CN1986" s="23">
        <v>31304.83</v>
      </c>
      <c r="CO1986" s="23">
        <v>57349.66</v>
      </c>
      <c r="CP1986" s="23">
        <v>34281.269999999997</v>
      </c>
      <c r="CQ1986" s="23">
        <v>104788.5</v>
      </c>
      <c r="CR1986" s="23">
        <v>117803.4</v>
      </c>
      <c r="CS1986" s="23">
        <v>107296.7</v>
      </c>
      <c r="CT1986" s="23">
        <v>127872.8</v>
      </c>
      <c r="CU1986" s="23">
        <v>83734.259999999995</v>
      </c>
      <c r="CV1986" s="23">
        <v>108520.9</v>
      </c>
      <c r="CW1986" s="23">
        <v>112463.9</v>
      </c>
      <c r="CX1986" s="23">
        <v>120284.6</v>
      </c>
      <c r="CY1986" s="23">
        <v>118134.2</v>
      </c>
      <c r="CZ1986" s="23">
        <v>98569.16</v>
      </c>
      <c r="DA1986" s="23">
        <v>26569.15</v>
      </c>
      <c r="DB1986" s="23">
        <v>23704.98</v>
      </c>
      <c r="DC1986" s="23">
        <v>37709.56</v>
      </c>
      <c r="DD1986">
        <v>0</v>
      </c>
      <c r="DE1986">
        <v>0</v>
      </c>
      <c r="DF1986">
        <v>0</v>
      </c>
    </row>
    <row r="1987" spans="1:110" x14ac:dyDescent="0.25">
      <c r="A1987" s="18" t="str">
        <f t="shared" ref="A1987:A2050" si="31">B1987&amp;"_"&amp;C1987&amp;"_"&amp;D1987&amp;"_"&amp;E1987&amp;"_"&amp;F1987&amp;"_"&amp;G1987&amp;"_"&amp;H1987&amp;"_"&amp;I1987&amp;"_"&amp;J1987</f>
        <v>program_CPP_0 to 199.99 kW_All_CAISO_1-in-10_MONTHLY SYSTEM PEAK DAY_2023_10</v>
      </c>
      <c r="B1987" t="s">
        <v>51</v>
      </c>
      <c r="C1987" t="s">
        <v>121</v>
      </c>
      <c r="D1987" t="s">
        <v>124</v>
      </c>
      <c r="E1987" t="s">
        <v>7</v>
      </c>
      <c r="F1987" t="s">
        <v>110</v>
      </c>
      <c r="G1987" t="s">
        <v>85</v>
      </c>
      <c r="H1987" t="s">
        <v>20</v>
      </c>
      <c r="I1987">
        <v>2023</v>
      </c>
      <c r="J1987">
        <v>10</v>
      </c>
      <c r="K1987">
        <v>12476.706</v>
      </c>
      <c r="L1987">
        <v>173075.5</v>
      </c>
      <c r="M1987">
        <v>167350</v>
      </c>
      <c r="N1987">
        <v>164092.1</v>
      </c>
      <c r="O1987">
        <v>164102.39999999999</v>
      </c>
      <c r="P1987">
        <v>170639.9</v>
      </c>
      <c r="Q1987">
        <v>187445.4</v>
      </c>
      <c r="R1987">
        <v>212094.2</v>
      </c>
      <c r="S1987">
        <v>233299.3</v>
      </c>
      <c r="T1987">
        <v>241144</v>
      </c>
      <c r="U1987">
        <v>256840.3</v>
      </c>
      <c r="V1987">
        <v>273518.90000000002</v>
      </c>
      <c r="W1987">
        <v>287979.09999999998</v>
      </c>
      <c r="X1987">
        <v>298461.7</v>
      </c>
      <c r="Y1987">
        <v>310838.59999999998</v>
      </c>
      <c r="Z1987">
        <v>314895.40000000002</v>
      </c>
      <c r="AA1987">
        <v>312647.90000000002</v>
      </c>
      <c r="AB1987">
        <v>302424.40000000002</v>
      </c>
      <c r="AC1987">
        <v>288442.3</v>
      </c>
      <c r="AD1987">
        <v>273975.7</v>
      </c>
      <c r="AE1987">
        <v>267605.90000000002</v>
      </c>
      <c r="AF1987">
        <v>254849.4</v>
      </c>
      <c r="AG1987">
        <v>232109.7</v>
      </c>
      <c r="AH1987">
        <v>205906.5</v>
      </c>
      <c r="AI1987">
        <v>186835.9</v>
      </c>
      <c r="AJ1987">
        <v>72.867959999999997</v>
      </c>
      <c r="AK1987">
        <v>71.554820000000007</v>
      </c>
      <c r="AL1987">
        <v>70.999840000000006</v>
      </c>
      <c r="AM1987">
        <v>70.107029999999995</v>
      </c>
      <c r="AN1987">
        <v>69.459130000000002</v>
      </c>
      <c r="AO1987">
        <v>69.080740000000006</v>
      </c>
      <c r="AP1987">
        <v>68.995769999999993</v>
      </c>
      <c r="AQ1987">
        <v>69.179270000000002</v>
      </c>
      <c r="AR1987">
        <v>74.410579999999996</v>
      </c>
      <c r="AS1987">
        <v>80.192130000000006</v>
      </c>
      <c r="AT1987">
        <v>84.243790000000004</v>
      </c>
      <c r="AU1987">
        <v>87.150739999999999</v>
      </c>
      <c r="AV1987">
        <v>87.875190000000003</v>
      </c>
      <c r="AW1987">
        <v>89.484340000000003</v>
      </c>
      <c r="AX1987">
        <v>88.243989999999997</v>
      </c>
      <c r="AY1987">
        <v>86.300880000000006</v>
      </c>
      <c r="AZ1987">
        <v>84.750619999999998</v>
      </c>
      <c r="BA1987">
        <v>84.078419999999994</v>
      </c>
      <c r="BB1987">
        <v>81.230249999999998</v>
      </c>
      <c r="BC1987">
        <v>77.714020000000005</v>
      </c>
      <c r="BD1987">
        <v>75.682180000000002</v>
      </c>
      <c r="BE1987">
        <v>74.571520000000007</v>
      </c>
      <c r="BF1987">
        <v>73.127650000000003</v>
      </c>
      <c r="BG1987">
        <v>72.471310000000003</v>
      </c>
      <c r="BH1987">
        <v>3992.8229999999999</v>
      </c>
      <c r="BI1987">
        <v>4846.6210000000001</v>
      </c>
      <c r="BJ1987">
        <v>4590.4009999999998</v>
      </c>
      <c r="BK1987">
        <v>3758.9949999999999</v>
      </c>
      <c r="BL1987">
        <v>4532.5519999999997</v>
      </c>
      <c r="BM1987">
        <v>4497.8339999999998</v>
      </c>
      <c r="BN1987">
        <v>5366.24</v>
      </c>
      <c r="BO1987">
        <v>5681.3549999999996</v>
      </c>
      <c r="BP1987">
        <v>9769.9750000000004</v>
      </c>
      <c r="BQ1987">
        <v>12489.24</v>
      </c>
      <c r="BR1987">
        <v>9828.0889999999999</v>
      </c>
      <c r="BS1987">
        <v>2991.5650000000001</v>
      </c>
      <c r="BT1987">
        <v>2417.6729999999998</v>
      </c>
      <c r="BU1987">
        <v>266.95740000000001</v>
      </c>
      <c r="BV1987">
        <v>3692.2060000000001</v>
      </c>
      <c r="BW1987">
        <v>-221.0351</v>
      </c>
      <c r="BX1987">
        <v>-1189.585</v>
      </c>
      <c r="BY1987">
        <v>318.0385</v>
      </c>
      <c r="BZ1987">
        <v>-3848.3159999999998</v>
      </c>
      <c r="CA1987">
        <v>683.53309999999999</v>
      </c>
      <c r="CB1987">
        <v>-1595.7370000000001</v>
      </c>
      <c r="CC1987">
        <v>-2414.5050000000001</v>
      </c>
      <c r="CD1987">
        <v>-2315.683</v>
      </c>
      <c r="CE1987">
        <v>-2154.0520000000001</v>
      </c>
      <c r="CF1987" s="23">
        <v>32069.39</v>
      </c>
      <c r="CG1987" s="23">
        <v>33733.26</v>
      </c>
      <c r="CH1987" s="23">
        <v>25116.52</v>
      </c>
      <c r="CI1987" s="23">
        <v>19931.259999999998</v>
      </c>
      <c r="CJ1987" s="23">
        <v>15872.92</v>
      </c>
      <c r="CK1987" s="23">
        <v>10265.94</v>
      </c>
      <c r="CL1987" s="23">
        <v>17608.59</v>
      </c>
      <c r="CM1987" s="23">
        <v>25370.42</v>
      </c>
      <c r="CN1987" s="23">
        <v>30710.85</v>
      </c>
      <c r="CO1987" s="23">
        <v>56261.5</v>
      </c>
      <c r="CP1987" s="23">
        <v>33630.81</v>
      </c>
      <c r="CQ1987" s="23">
        <v>102800.2</v>
      </c>
      <c r="CR1987" s="23">
        <v>115568.2</v>
      </c>
      <c r="CS1987" s="23">
        <v>105260.8</v>
      </c>
      <c r="CT1987" s="23">
        <v>125446.5</v>
      </c>
      <c r="CU1987" s="23">
        <v>82145.47</v>
      </c>
      <c r="CV1987" s="23">
        <v>106461.8</v>
      </c>
      <c r="CW1987" s="23">
        <v>110330</v>
      </c>
      <c r="CX1987" s="23">
        <v>118002.3</v>
      </c>
      <c r="CY1987" s="23">
        <v>115892.8</v>
      </c>
      <c r="CZ1987" s="23">
        <v>96698.9</v>
      </c>
      <c r="DA1987" s="23">
        <v>26065.03</v>
      </c>
      <c r="DB1987" s="23">
        <v>23255.200000000001</v>
      </c>
      <c r="DC1987" s="23">
        <v>36994.06</v>
      </c>
      <c r="DD1987">
        <v>0</v>
      </c>
      <c r="DE1987">
        <v>0</v>
      </c>
      <c r="DF1987">
        <v>0</v>
      </c>
    </row>
    <row r="1988" spans="1:110" x14ac:dyDescent="0.25">
      <c r="A1988" s="18" t="str">
        <f t="shared" si="31"/>
        <v>program_CPP_0 to 199.99 kW_All_CAISO_1-in-10_MONTHLY SYSTEM PEAK DAY_2024_10</v>
      </c>
      <c r="B1988" t="s">
        <v>51</v>
      </c>
      <c r="C1988" t="s">
        <v>121</v>
      </c>
      <c r="D1988" t="s">
        <v>124</v>
      </c>
      <c r="E1988" t="s">
        <v>7</v>
      </c>
      <c r="F1988" t="s">
        <v>110</v>
      </c>
      <c r="G1988" t="s">
        <v>85</v>
      </c>
      <c r="H1988" t="s">
        <v>20</v>
      </c>
      <c r="I1988">
        <v>2024</v>
      </c>
      <c r="J1988">
        <v>10</v>
      </c>
      <c r="K1988">
        <v>12357.772000000001</v>
      </c>
      <c r="L1988">
        <v>171425.7</v>
      </c>
      <c r="M1988">
        <v>165754.79999999999</v>
      </c>
      <c r="N1988">
        <v>162527.9</v>
      </c>
      <c r="O1988">
        <v>162538.1</v>
      </c>
      <c r="P1988">
        <v>169013.3</v>
      </c>
      <c r="Q1988">
        <v>185658.5</v>
      </c>
      <c r="R1988">
        <v>210072.4</v>
      </c>
      <c r="S1988">
        <v>231075.3</v>
      </c>
      <c r="T1988">
        <v>238845.3</v>
      </c>
      <c r="U1988">
        <v>254392</v>
      </c>
      <c r="V1988">
        <v>270911.59999999998</v>
      </c>
      <c r="W1988">
        <v>285233.90000000002</v>
      </c>
      <c r="X1988">
        <v>295616.59999999998</v>
      </c>
      <c r="Y1988">
        <v>307875.5</v>
      </c>
      <c r="Z1988">
        <v>311893.7</v>
      </c>
      <c r="AA1988">
        <v>309667.59999999998</v>
      </c>
      <c r="AB1988">
        <v>299541.59999999998</v>
      </c>
      <c r="AC1988">
        <v>285692.79999999999</v>
      </c>
      <c r="AD1988">
        <v>271364</v>
      </c>
      <c r="AE1988">
        <v>265054.90000000002</v>
      </c>
      <c r="AF1988">
        <v>252420.1</v>
      </c>
      <c r="AG1988">
        <v>229897.1</v>
      </c>
      <c r="AH1988">
        <v>203943.7</v>
      </c>
      <c r="AI1988">
        <v>185054.9</v>
      </c>
      <c r="AJ1988">
        <v>72.867959999999997</v>
      </c>
      <c r="AK1988">
        <v>71.554820000000007</v>
      </c>
      <c r="AL1988">
        <v>70.999840000000006</v>
      </c>
      <c r="AM1988">
        <v>70.107029999999995</v>
      </c>
      <c r="AN1988">
        <v>69.459130000000002</v>
      </c>
      <c r="AO1988">
        <v>69.080740000000006</v>
      </c>
      <c r="AP1988">
        <v>68.995769999999993</v>
      </c>
      <c r="AQ1988">
        <v>69.179270000000002</v>
      </c>
      <c r="AR1988">
        <v>74.410579999999996</v>
      </c>
      <c r="AS1988">
        <v>80.192130000000006</v>
      </c>
      <c r="AT1988">
        <v>84.243790000000004</v>
      </c>
      <c r="AU1988">
        <v>87.150739999999999</v>
      </c>
      <c r="AV1988">
        <v>87.875190000000003</v>
      </c>
      <c r="AW1988">
        <v>89.484340000000003</v>
      </c>
      <c r="AX1988">
        <v>88.243989999999997</v>
      </c>
      <c r="AY1988">
        <v>86.300880000000006</v>
      </c>
      <c r="AZ1988">
        <v>84.750619999999998</v>
      </c>
      <c r="BA1988">
        <v>84.078419999999994</v>
      </c>
      <c r="BB1988">
        <v>81.230249999999998</v>
      </c>
      <c r="BC1988">
        <v>77.714020000000005</v>
      </c>
      <c r="BD1988">
        <v>75.682180000000002</v>
      </c>
      <c r="BE1988">
        <v>74.571520000000007</v>
      </c>
      <c r="BF1988">
        <v>73.127650000000003</v>
      </c>
      <c r="BG1988">
        <v>72.471310000000003</v>
      </c>
      <c r="BH1988">
        <v>3954.761</v>
      </c>
      <c r="BI1988">
        <v>4800.42</v>
      </c>
      <c r="BJ1988">
        <v>4546.643</v>
      </c>
      <c r="BK1988">
        <v>3723.163</v>
      </c>
      <c r="BL1988">
        <v>4489.3459999999995</v>
      </c>
      <c r="BM1988">
        <v>4454.9579999999996</v>
      </c>
      <c r="BN1988">
        <v>5315.0870000000004</v>
      </c>
      <c r="BO1988">
        <v>5627.1980000000003</v>
      </c>
      <c r="BP1988">
        <v>9676.8420000000006</v>
      </c>
      <c r="BQ1988">
        <v>12370.18</v>
      </c>
      <c r="BR1988">
        <v>9734.4030000000002</v>
      </c>
      <c r="BS1988">
        <v>2963.0479999999998</v>
      </c>
      <c r="BT1988">
        <v>2394.627</v>
      </c>
      <c r="BU1988">
        <v>264.4126</v>
      </c>
      <c r="BV1988">
        <v>3657.01</v>
      </c>
      <c r="BW1988">
        <v>-218.928</v>
      </c>
      <c r="BX1988">
        <v>-1178.2449999999999</v>
      </c>
      <c r="BY1988">
        <v>315.0068</v>
      </c>
      <c r="BZ1988">
        <v>-3811.6320000000001</v>
      </c>
      <c r="CA1988">
        <v>677.01729999999998</v>
      </c>
      <c r="CB1988">
        <v>-1580.5260000000001</v>
      </c>
      <c r="CC1988">
        <v>-2391.489</v>
      </c>
      <c r="CD1988">
        <v>-2293.6089999999999</v>
      </c>
      <c r="CE1988">
        <v>-2133.518</v>
      </c>
      <c r="CF1988" s="23">
        <v>31460.9</v>
      </c>
      <c r="CG1988" s="23">
        <v>33093.199999999997</v>
      </c>
      <c r="CH1988" s="23">
        <v>24639.96</v>
      </c>
      <c r="CI1988" s="23">
        <v>19553.080000000002</v>
      </c>
      <c r="CJ1988" s="23">
        <v>15571.75</v>
      </c>
      <c r="CK1988" s="23">
        <v>10071.16</v>
      </c>
      <c r="CL1988" s="23">
        <v>17274.48</v>
      </c>
      <c r="CM1988" s="23">
        <v>24889.040000000001</v>
      </c>
      <c r="CN1988" s="23">
        <v>30128.14</v>
      </c>
      <c r="CO1988" s="23">
        <v>55193.99</v>
      </c>
      <c r="CP1988" s="23">
        <v>32992.69</v>
      </c>
      <c r="CQ1988" s="23">
        <v>100849.7</v>
      </c>
      <c r="CR1988" s="23">
        <v>113375.4</v>
      </c>
      <c r="CS1988" s="23">
        <v>103263.6</v>
      </c>
      <c r="CT1988" s="23">
        <v>123066.3</v>
      </c>
      <c r="CU1988" s="23">
        <v>80586.84</v>
      </c>
      <c r="CV1988" s="23">
        <v>104441.8</v>
      </c>
      <c r="CW1988" s="23">
        <v>108236.6</v>
      </c>
      <c r="CX1988" s="23">
        <v>115763.3</v>
      </c>
      <c r="CY1988" s="23">
        <v>113693.8</v>
      </c>
      <c r="CZ1988" s="23">
        <v>94864.12</v>
      </c>
      <c r="DA1988" s="23">
        <v>25570.47</v>
      </c>
      <c r="DB1988" s="23">
        <v>22813.96</v>
      </c>
      <c r="DC1988" s="23">
        <v>36292.129999999997</v>
      </c>
      <c r="DD1988">
        <v>0</v>
      </c>
      <c r="DE1988">
        <v>0</v>
      </c>
      <c r="DF1988">
        <v>0</v>
      </c>
    </row>
    <row r="1989" spans="1:110" x14ac:dyDescent="0.25">
      <c r="A1989" s="18" t="str">
        <f t="shared" si="31"/>
        <v>program_CPP_0 to 199.99 kW_All_CAISO_1-in-10_MONTHLY SYSTEM PEAK DAY_2025_10</v>
      </c>
      <c r="B1989" t="s">
        <v>51</v>
      </c>
      <c r="C1989" t="s">
        <v>121</v>
      </c>
      <c r="D1989" t="s">
        <v>124</v>
      </c>
      <c r="E1989" t="s">
        <v>7</v>
      </c>
      <c r="F1989" t="s">
        <v>110</v>
      </c>
      <c r="G1989" t="s">
        <v>85</v>
      </c>
      <c r="H1989" t="s">
        <v>20</v>
      </c>
      <c r="I1989">
        <v>2025</v>
      </c>
      <c r="J1989">
        <v>10</v>
      </c>
      <c r="K1989">
        <v>12239.971</v>
      </c>
      <c r="L1989">
        <v>169791.6</v>
      </c>
      <c r="M1989">
        <v>164174.70000000001</v>
      </c>
      <c r="N1989">
        <v>160978.6</v>
      </c>
      <c r="O1989">
        <v>160988.79999999999</v>
      </c>
      <c r="P1989">
        <v>167402.1</v>
      </c>
      <c r="Q1989">
        <v>183888.8</v>
      </c>
      <c r="R1989">
        <v>208069.9</v>
      </c>
      <c r="S1989">
        <v>228872.6</v>
      </c>
      <c r="T1989">
        <v>236568.5</v>
      </c>
      <c r="U1989">
        <v>251967</v>
      </c>
      <c r="V1989">
        <v>268329.2</v>
      </c>
      <c r="W1989">
        <v>282514.90000000002</v>
      </c>
      <c r="X1989">
        <v>292798.59999999998</v>
      </c>
      <c r="Y1989">
        <v>304940.7</v>
      </c>
      <c r="Z1989">
        <v>308920.5</v>
      </c>
      <c r="AA1989">
        <v>306715.7</v>
      </c>
      <c r="AB1989">
        <v>296686.2</v>
      </c>
      <c r="AC1989">
        <v>282969.40000000002</v>
      </c>
      <c r="AD1989">
        <v>268777.3</v>
      </c>
      <c r="AE1989">
        <v>262528.3</v>
      </c>
      <c r="AF1989">
        <v>250013.9</v>
      </c>
      <c r="AG1989">
        <v>227705.60000000001</v>
      </c>
      <c r="AH1989">
        <v>201999.6</v>
      </c>
      <c r="AI1989">
        <v>183290.8</v>
      </c>
      <c r="AJ1989">
        <v>72.867959999999997</v>
      </c>
      <c r="AK1989">
        <v>71.554820000000007</v>
      </c>
      <c r="AL1989">
        <v>70.999840000000006</v>
      </c>
      <c r="AM1989">
        <v>70.107029999999995</v>
      </c>
      <c r="AN1989">
        <v>69.459130000000002</v>
      </c>
      <c r="AO1989">
        <v>69.080740000000006</v>
      </c>
      <c r="AP1989">
        <v>68.995769999999993</v>
      </c>
      <c r="AQ1989">
        <v>69.179270000000002</v>
      </c>
      <c r="AR1989">
        <v>74.410579999999996</v>
      </c>
      <c r="AS1989">
        <v>80.192130000000006</v>
      </c>
      <c r="AT1989">
        <v>84.243790000000004</v>
      </c>
      <c r="AU1989">
        <v>87.150739999999999</v>
      </c>
      <c r="AV1989">
        <v>87.875190000000003</v>
      </c>
      <c r="AW1989">
        <v>89.484340000000003</v>
      </c>
      <c r="AX1989">
        <v>88.243989999999997</v>
      </c>
      <c r="AY1989">
        <v>86.300880000000006</v>
      </c>
      <c r="AZ1989">
        <v>84.750619999999998</v>
      </c>
      <c r="BA1989">
        <v>84.078419999999994</v>
      </c>
      <c r="BB1989">
        <v>81.230249999999998</v>
      </c>
      <c r="BC1989">
        <v>77.714020000000005</v>
      </c>
      <c r="BD1989">
        <v>75.682180000000002</v>
      </c>
      <c r="BE1989">
        <v>74.571520000000007</v>
      </c>
      <c r="BF1989">
        <v>73.127650000000003</v>
      </c>
      <c r="BG1989">
        <v>72.471310000000003</v>
      </c>
      <c r="BH1989">
        <v>3917.0619999999999</v>
      </c>
      <c r="BI1989">
        <v>4754.6610000000001</v>
      </c>
      <c r="BJ1989">
        <v>4503.3019999999997</v>
      </c>
      <c r="BK1989">
        <v>3687.672</v>
      </c>
      <c r="BL1989">
        <v>4446.5510000000004</v>
      </c>
      <c r="BM1989">
        <v>4412.491</v>
      </c>
      <c r="BN1989">
        <v>5264.42</v>
      </c>
      <c r="BO1989">
        <v>5573.5569999999998</v>
      </c>
      <c r="BP1989">
        <v>9584.598</v>
      </c>
      <c r="BQ1989">
        <v>12252.26</v>
      </c>
      <c r="BR1989">
        <v>9641.6090000000004</v>
      </c>
      <c r="BS1989">
        <v>2934.8020000000001</v>
      </c>
      <c r="BT1989">
        <v>2371.8000000000002</v>
      </c>
      <c r="BU1989">
        <v>261.89210000000003</v>
      </c>
      <c r="BV1989">
        <v>3622.1489999999999</v>
      </c>
      <c r="BW1989">
        <v>-216.84110000000001</v>
      </c>
      <c r="BX1989">
        <v>-1167.0139999999999</v>
      </c>
      <c r="BY1989">
        <v>312.00400000000002</v>
      </c>
      <c r="BZ1989">
        <v>-3775.2979999999998</v>
      </c>
      <c r="CA1989">
        <v>670.56370000000004</v>
      </c>
      <c r="CB1989">
        <v>-1565.4590000000001</v>
      </c>
      <c r="CC1989">
        <v>-2368.692</v>
      </c>
      <c r="CD1989">
        <v>-2271.7449999999999</v>
      </c>
      <c r="CE1989">
        <v>-2113.1799999999998</v>
      </c>
      <c r="CF1989" s="23">
        <v>30863.96</v>
      </c>
      <c r="CG1989" s="23">
        <v>32465.29</v>
      </c>
      <c r="CH1989" s="23">
        <v>24172.44</v>
      </c>
      <c r="CI1989" s="23">
        <v>19182.080000000002</v>
      </c>
      <c r="CJ1989" s="23">
        <v>15276.29</v>
      </c>
      <c r="CK1989" s="23">
        <v>9880.0640000000003</v>
      </c>
      <c r="CL1989" s="23">
        <v>16946.72</v>
      </c>
      <c r="CM1989" s="23">
        <v>24416.79</v>
      </c>
      <c r="CN1989" s="23">
        <v>29556.48</v>
      </c>
      <c r="CO1989" s="23">
        <v>54146.73</v>
      </c>
      <c r="CP1989" s="23">
        <v>32366.69</v>
      </c>
      <c r="CQ1989" s="23">
        <v>98936.12</v>
      </c>
      <c r="CR1989" s="23">
        <v>111224.2</v>
      </c>
      <c r="CS1989" s="23">
        <v>101304.3</v>
      </c>
      <c r="CT1989" s="23">
        <v>120731.2</v>
      </c>
      <c r="CU1989" s="23">
        <v>79057.77</v>
      </c>
      <c r="CV1989" s="23">
        <v>102460.1</v>
      </c>
      <c r="CW1989" s="23">
        <v>106182.9</v>
      </c>
      <c r="CX1989" s="23">
        <v>113566.8</v>
      </c>
      <c r="CY1989" s="23">
        <v>111536.5</v>
      </c>
      <c r="CZ1989" s="23">
        <v>93064.16</v>
      </c>
      <c r="DA1989" s="23">
        <v>25085.29</v>
      </c>
      <c r="DB1989" s="23">
        <v>22381.08</v>
      </c>
      <c r="DC1989" s="23">
        <v>35603.519999999997</v>
      </c>
      <c r="DD1989">
        <v>0</v>
      </c>
      <c r="DE1989">
        <v>0</v>
      </c>
      <c r="DF1989">
        <v>0</v>
      </c>
    </row>
    <row r="1990" spans="1:110" x14ac:dyDescent="0.25">
      <c r="A1990" s="18" t="str">
        <f t="shared" si="31"/>
        <v>program_CPP_0 to 199.99 kW_All_CAISO_1-in-10_MONTHLY SYSTEM PEAK DAY_2026_10</v>
      </c>
      <c r="B1990" t="s">
        <v>51</v>
      </c>
      <c r="C1990" t="s">
        <v>121</v>
      </c>
      <c r="D1990" t="s">
        <v>124</v>
      </c>
      <c r="E1990" t="s">
        <v>7</v>
      </c>
      <c r="F1990" t="s">
        <v>110</v>
      </c>
      <c r="G1990" t="s">
        <v>85</v>
      </c>
      <c r="H1990" t="s">
        <v>20</v>
      </c>
      <c r="I1990">
        <v>2026</v>
      </c>
      <c r="J1990">
        <v>10</v>
      </c>
      <c r="K1990">
        <v>12123.293</v>
      </c>
      <c r="L1990">
        <v>168173</v>
      </c>
      <c r="M1990">
        <v>162609.70000000001</v>
      </c>
      <c r="N1990">
        <v>159444.1</v>
      </c>
      <c r="O1990">
        <v>159454.1</v>
      </c>
      <c r="P1990">
        <v>165806.39999999999</v>
      </c>
      <c r="Q1990">
        <v>182135.8</v>
      </c>
      <c r="R1990">
        <v>206086.5</v>
      </c>
      <c r="S1990">
        <v>226690.9</v>
      </c>
      <c r="T1990">
        <v>234313.4</v>
      </c>
      <c r="U1990">
        <v>249565.1</v>
      </c>
      <c r="V1990">
        <v>265771.3</v>
      </c>
      <c r="W1990">
        <v>279821.8</v>
      </c>
      <c r="X1990">
        <v>290007.5</v>
      </c>
      <c r="Y1990">
        <v>302033.8</v>
      </c>
      <c r="Z1990">
        <v>305975.8</v>
      </c>
      <c r="AA1990">
        <v>303791.90000000002</v>
      </c>
      <c r="AB1990">
        <v>293858</v>
      </c>
      <c r="AC1990">
        <v>280272</v>
      </c>
      <c r="AD1990">
        <v>266215.09999999998</v>
      </c>
      <c r="AE1990">
        <v>260025.8</v>
      </c>
      <c r="AF1990">
        <v>247630.6</v>
      </c>
      <c r="AG1990">
        <v>225535</v>
      </c>
      <c r="AH1990">
        <v>200074.1</v>
      </c>
      <c r="AI1990">
        <v>181543.6</v>
      </c>
      <c r="AJ1990">
        <v>72.867959999999997</v>
      </c>
      <c r="AK1990">
        <v>71.554820000000007</v>
      </c>
      <c r="AL1990">
        <v>70.999840000000006</v>
      </c>
      <c r="AM1990">
        <v>70.107029999999995</v>
      </c>
      <c r="AN1990">
        <v>69.459130000000002</v>
      </c>
      <c r="AO1990">
        <v>69.080740000000006</v>
      </c>
      <c r="AP1990">
        <v>68.995769999999993</v>
      </c>
      <c r="AQ1990">
        <v>69.179270000000002</v>
      </c>
      <c r="AR1990">
        <v>74.410579999999996</v>
      </c>
      <c r="AS1990">
        <v>80.192130000000006</v>
      </c>
      <c r="AT1990">
        <v>84.243790000000004</v>
      </c>
      <c r="AU1990">
        <v>87.150739999999999</v>
      </c>
      <c r="AV1990">
        <v>87.875190000000003</v>
      </c>
      <c r="AW1990">
        <v>89.484340000000003</v>
      </c>
      <c r="AX1990">
        <v>88.243989999999997</v>
      </c>
      <c r="AY1990">
        <v>86.300880000000006</v>
      </c>
      <c r="AZ1990">
        <v>84.750619999999998</v>
      </c>
      <c r="BA1990">
        <v>84.078419999999994</v>
      </c>
      <c r="BB1990">
        <v>81.230249999999998</v>
      </c>
      <c r="BC1990">
        <v>77.714020000000005</v>
      </c>
      <c r="BD1990">
        <v>75.682180000000002</v>
      </c>
      <c r="BE1990">
        <v>74.571520000000007</v>
      </c>
      <c r="BF1990">
        <v>73.127650000000003</v>
      </c>
      <c r="BG1990">
        <v>72.471310000000003</v>
      </c>
      <c r="BH1990">
        <v>3879.723</v>
      </c>
      <c r="BI1990">
        <v>4709.3370000000004</v>
      </c>
      <c r="BJ1990">
        <v>4460.375</v>
      </c>
      <c r="BK1990">
        <v>3652.5189999999998</v>
      </c>
      <c r="BL1990">
        <v>4404.1639999999998</v>
      </c>
      <c r="BM1990">
        <v>4370.4290000000001</v>
      </c>
      <c r="BN1990">
        <v>5214.2370000000001</v>
      </c>
      <c r="BO1990">
        <v>5520.4269999999997</v>
      </c>
      <c r="BP1990">
        <v>9493.232</v>
      </c>
      <c r="BQ1990">
        <v>12135.47</v>
      </c>
      <c r="BR1990">
        <v>9549.7009999999991</v>
      </c>
      <c r="BS1990">
        <v>2906.8270000000002</v>
      </c>
      <c r="BT1990">
        <v>2349.1909999999998</v>
      </c>
      <c r="BU1990">
        <v>259.3956</v>
      </c>
      <c r="BV1990">
        <v>3587.6210000000001</v>
      </c>
      <c r="BW1990">
        <v>-214.7741</v>
      </c>
      <c r="BX1990">
        <v>-1155.8889999999999</v>
      </c>
      <c r="BY1990">
        <v>309.02980000000002</v>
      </c>
      <c r="BZ1990">
        <v>-3739.31</v>
      </c>
      <c r="CA1990">
        <v>664.17160000000001</v>
      </c>
      <c r="CB1990">
        <v>-1550.537</v>
      </c>
      <c r="CC1990">
        <v>-2346.1129999999998</v>
      </c>
      <c r="CD1990">
        <v>-2250.0889999999999</v>
      </c>
      <c r="CE1990">
        <v>-2093.0360000000001</v>
      </c>
      <c r="CF1990" s="23">
        <v>30278.34</v>
      </c>
      <c r="CG1990" s="23">
        <v>31849.29</v>
      </c>
      <c r="CH1990" s="23">
        <v>23713.79</v>
      </c>
      <c r="CI1990" s="23">
        <v>18818.11</v>
      </c>
      <c r="CJ1990" s="23">
        <v>14986.43</v>
      </c>
      <c r="CK1990" s="23">
        <v>9692.5990000000002</v>
      </c>
      <c r="CL1990" s="23">
        <v>16625.169999999998</v>
      </c>
      <c r="CM1990" s="23">
        <v>23953.5</v>
      </c>
      <c r="CN1990" s="23">
        <v>28995.67</v>
      </c>
      <c r="CO1990" s="23">
        <v>53119.34</v>
      </c>
      <c r="CP1990" s="23">
        <v>31752.560000000001</v>
      </c>
      <c r="CQ1990" s="23">
        <v>97058.89</v>
      </c>
      <c r="CR1990" s="23">
        <v>109113.8</v>
      </c>
      <c r="CS1990" s="23">
        <v>99382.11</v>
      </c>
      <c r="CT1990" s="23">
        <v>118440.4</v>
      </c>
      <c r="CU1990" s="23">
        <v>77557.72</v>
      </c>
      <c r="CV1990" s="23">
        <v>100516</v>
      </c>
      <c r="CW1990" s="23">
        <v>104168.2</v>
      </c>
      <c r="CX1990" s="23">
        <v>111412</v>
      </c>
      <c r="CY1990" s="23">
        <v>109420.2</v>
      </c>
      <c r="CZ1990" s="23">
        <v>91298.34</v>
      </c>
      <c r="DA1990" s="23">
        <v>24609.32</v>
      </c>
      <c r="DB1990" s="23">
        <v>21956.42</v>
      </c>
      <c r="DC1990" s="23">
        <v>34927.97</v>
      </c>
      <c r="DD1990">
        <v>0</v>
      </c>
      <c r="DE1990">
        <v>0</v>
      </c>
      <c r="DF1990">
        <v>0</v>
      </c>
    </row>
    <row r="1991" spans="1:110" x14ac:dyDescent="0.25">
      <c r="A1991" s="18" t="str">
        <f t="shared" si="31"/>
        <v>program_CPP_0 to 199.99 kW_All_CAISO_1-in-10_MONTHLY SYSTEM PEAK DAY_2027_10</v>
      </c>
      <c r="B1991" t="s">
        <v>51</v>
      </c>
      <c r="C1991" t="s">
        <v>121</v>
      </c>
      <c r="D1991" t="s">
        <v>124</v>
      </c>
      <c r="E1991" t="s">
        <v>7</v>
      </c>
      <c r="F1991" t="s">
        <v>110</v>
      </c>
      <c r="G1991" t="s">
        <v>85</v>
      </c>
      <c r="H1991" t="s">
        <v>20</v>
      </c>
      <c r="I1991">
        <v>2027</v>
      </c>
      <c r="J1991">
        <v>10</v>
      </c>
      <c r="K1991">
        <v>12007.727999999999</v>
      </c>
      <c r="L1991">
        <v>166569.9</v>
      </c>
      <c r="M1991">
        <v>161059.6</v>
      </c>
      <c r="N1991">
        <v>157924.20000000001</v>
      </c>
      <c r="O1991">
        <v>157934.1</v>
      </c>
      <c r="P1991">
        <v>164225.79999999999</v>
      </c>
      <c r="Q1991">
        <v>180399.6</v>
      </c>
      <c r="R1991">
        <v>204122</v>
      </c>
      <c r="S1991">
        <v>224530</v>
      </c>
      <c r="T1991">
        <v>232079.8</v>
      </c>
      <c r="U1991">
        <v>247186.2</v>
      </c>
      <c r="V1991">
        <v>263237.8</v>
      </c>
      <c r="W1991">
        <v>277154.40000000002</v>
      </c>
      <c r="X1991">
        <v>287243</v>
      </c>
      <c r="Y1991">
        <v>299154.7</v>
      </c>
      <c r="Z1991">
        <v>303059</v>
      </c>
      <c r="AA1991">
        <v>300896</v>
      </c>
      <c r="AB1991">
        <v>291056.8</v>
      </c>
      <c r="AC1991">
        <v>277600.3</v>
      </c>
      <c r="AD1991">
        <v>263677.40000000002</v>
      </c>
      <c r="AE1991">
        <v>257547.1</v>
      </c>
      <c r="AF1991">
        <v>245270.1</v>
      </c>
      <c r="AG1991">
        <v>223385.1</v>
      </c>
      <c r="AH1991">
        <v>198166.9</v>
      </c>
      <c r="AI1991">
        <v>179813</v>
      </c>
      <c r="AJ1991">
        <v>72.867959999999997</v>
      </c>
      <c r="AK1991">
        <v>71.554820000000007</v>
      </c>
      <c r="AL1991">
        <v>70.999840000000006</v>
      </c>
      <c r="AM1991">
        <v>70.107029999999995</v>
      </c>
      <c r="AN1991">
        <v>69.459130000000002</v>
      </c>
      <c r="AO1991">
        <v>69.080740000000006</v>
      </c>
      <c r="AP1991">
        <v>68.995769999999993</v>
      </c>
      <c r="AQ1991">
        <v>69.179270000000002</v>
      </c>
      <c r="AR1991">
        <v>74.410579999999996</v>
      </c>
      <c r="AS1991">
        <v>80.192130000000006</v>
      </c>
      <c r="AT1991">
        <v>84.243790000000004</v>
      </c>
      <c r="AU1991">
        <v>87.150739999999999</v>
      </c>
      <c r="AV1991">
        <v>87.875190000000003</v>
      </c>
      <c r="AW1991">
        <v>89.484340000000003</v>
      </c>
      <c r="AX1991">
        <v>88.243989999999997</v>
      </c>
      <c r="AY1991">
        <v>86.300880000000006</v>
      </c>
      <c r="AZ1991">
        <v>84.750619999999998</v>
      </c>
      <c r="BA1991">
        <v>84.078419999999994</v>
      </c>
      <c r="BB1991">
        <v>81.230249999999998</v>
      </c>
      <c r="BC1991">
        <v>77.714020000000005</v>
      </c>
      <c r="BD1991">
        <v>75.682180000000002</v>
      </c>
      <c r="BE1991">
        <v>74.571520000000007</v>
      </c>
      <c r="BF1991">
        <v>73.127650000000003</v>
      </c>
      <c r="BG1991">
        <v>72.471310000000003</v>
      </c>
      <c r="BH1991">
        <v>3842.739</v>
      </c>
      <c r="BI1991">
        <v>4664.4449999999997</v>
      </c>
      <c r="BJ1991">
        <v>4417.8559999999998</v>
      </c>
      <c r="BK1991">
        <v>3617.701</v>
      </c>
      <c r="BL1991">
        <v>4362.1819999999998</v>
      </c>
      <c r="BM1991">
        <v>4328.768</v>
      </c>
      <c r="BN1991">
        <v>5164.5330000000004</v>
      </c>
      <c r="BO1991">
        <v>5467.8029999999999</v>
      </c>
      <c r="BP1991">
        <v>9402.7379999999994</v>
      </c>
      <c r="BQ1991">
        <v>12019.79</v>
      </c>
      <c r="BR1991">
        <v>9458.6689999999999</v>
      </c>
      <c r="BS1991">
        <v>2879.1170000000002</v>
      </c>
      <c r="BT1991">
        <v>2326.797</v>
      </c>
      <c r="BU1991">
        <v>256.92290000000003</v>
      </c>
      <c r="BV1991">
        <v>3553.422</v>
      </c>
      <c r="BW1991">
        <v>-212.72669999999999</v>
      </c>
      <c r="BX1991">
        <v>-1144.8699999999999</v>
      </c>
      <c r="BY1991">
        <v>306.084</v>
      </c>
      <c r="BZ1991">
        <v>-3703.665</v>
      </c>
      <c r="CA1991">
        <v>657.84029999999996</v>
      </c>
      <c r="CB1991">
        <v>-1535.7560000000001</v>
      </c>
      <c r="CC1991">
        <v>-2323.748</v>
      </c>
      <c r="CD1991">
        <v>-2228.64</v>
      </c>
      <c r="CE1991">
        <v>-2073.0839999999998</v>
      </c>
      <c r="CF1991" s="23">
        <v>29703.83</v>
      </c>
      <c r="CG1991" s="23">
        <v>31244.97</v>
      </c>
      <c r="CH1991" s="23">
        <v>23263.84</v>
      </c>
      <c r="CI1991" s="23">
        <v>18461.060000000001</v>
      </c>
      <c r="CJ1991" s="23">
        <v>14702.08</v>
      </c>
      <c r="CK1991" s="23">
        <v>9508.69</v>
      </c>
      <c r="CL1991" s="23">
        <v>16309.72</v>
      </c>
      <c r="CM1991" s="23">
        <v>23499.01</v>
      </c>
      <c r="CN1991" s="23">
        <v>28445.51</v>
      </c>
      <c r="CO1991" s="23">
        <v>52111.45</v>
      </c>
      <c r="CP1991" s="23">
        <v>31150.080000000002</v>
      </c>
      <c r="CQ1991" s="23">
        <v>95217.279999999999</v>
      </c>
      <c r="CR1991" s="23">
        <v>107043.4</v>
      </c>
      <c r="CS1991" s="23">
        <v>97496.42</v>
      </c>
      <c r="CT1991" s="23">
        <v>116193.1</v>
      </c>
      <c r="CU1991" s="23">
        <v>76086.13</v>
      </c>
      <c r="CV1991" s="23">
        <v>98608.82</v>
      </c>
      <c r="CW1991" s="23">
        <v>102191.7</v>
      </c>
      <c r="CX1991" s="23">
        <v>109298</v>
      </c>
      <c r="CY1991" s="23">
        <v>107344.1</v>
      </c>
      <c r="CZ1991" s="23">
        <v>89566.04</v>
      </c>
      <c r="DA1991" s="23">
        <v>24142.38</v>
      </c>
      <c r="DB1991" s="23">
        <v>21539.81</v>
      </c>
      <c r="DC1991" s="23">
        <v>34265.24</v>
      </c>
      <c r="DD1991">
        <v>0</v>
      </c>
      <c r="DE1991">
        <v>0</v>
      </c>
      <c r="DF1991">
        <v>0</v>
      </c>
    </row>
    <row r="1992" spans="1:110" x14ac:dyDescent="0.25">
      <c r="A1992" s="18" t="str">
        <f t="shared" si="31"/>
        <v>program_CPP_0 to 199.99 kW_All_CAISO_1-in-10_MONTHLY SYSTEM PEAK DAY_2028_10</v>
      </c>
      <c r="B1992" t="s">
        <v>51</v>
      </c>
      <c r="C1992" t="s">
        <v>121</v>
      </c>
      <c r="D1992" t="s">
        <v>124</v>
      </c>
      <c r="E1992" t="s">
        <v>7</v>
      </c>
      <c r="F1992" t="s">
        <v>110</v>
      </c>
      <c r="G1992" t="s">
        <v>85</v>
      </c>
      <c r="H1992" t="s">
        <v>20</v>
      </c>
      <c r="I1992">
        <v>2028</v>
      </c>
      <c r="J1992">
        <v>10</v>
      </c>
      <c r="K1992">
        <v>11893.263999999999</v>
      </c>
      <c r="L1992">
        <v>164982.1</v>
      </c>
      <c r="M1992">
        <v>159524.29999999999</v>
      </c>
      <c r="N1992">
        <v>156418.79999999999</v>
      </c>
      <c r="O1992">
        <v>156428.6</v>
      </c>
      <c r="P1992">
        <v>162660.29999999999</v>
      </c>
      <c r="Q1992">
        <v>178680</v>
      </c>
      <c r="R1992">
        <v>202176.2</v>
      </c>
      <c r="S1992">
        <v>222389.6</v>
      </c>
      <c r="T1992">
        <v>229867.5</v>
      </c>
      <c r="U1992">
        <v>244829.8</v>
      </c>
      <c r="V1992">
        <v>260728.5</v>
      </c>
      <c r="W1992">
        <v>274512.40000000002</v>
      </c>
      <c r="X1992">
        <v>284504.90000000002</v>
      </c>
      <c r="Y1992">
        <v>296303</v>
      </c>
      <c r="Z1992">
        <v>300170.09999999998</v>
      </c>
      <c r="AA1992">
        <v>298027.7</v>
      </c>
      <c r="AB1992">
        <v>288282.3</v>
      </c>
      <c r="AC1992">
        <v>274954</v>
      </c>
      <c r="AD1992">
        <v>261163.9</v>
      </c>
      <c r="AE1992">
        <v>255092</v>
      </c>
      <c r="AF1992">
        <v>242932</v>
      </c>
      <c r="AG1992">
        <v>221255.7</v>
      </c>
      <c r="AH1992">
        <v>196277.8</v>
      </c>
      <c r="AI1992">
        <v>178099</v>
      </c>
      <c r="AJ1992">
        <v>72.867959999999997</v>
      </c>
      <c r="AK1992">
        <v>71.554820000000007</v>
      </c>
      <c r="AL1992">
        <v>70.999840000000006</v>
      </c>
      <c r="AM1992">
        <v>70.107029999999995</v>
      </c>
      <c r="AN1992">
        <v>69.459130000000002</v>
      </c>
      <c r="AO1992">
        <v>69.080740000000006</v>
      </c>
      <c r="AP1992">
        <v>68.995769999999993</v>
      </c>
      <c r="AQ1992">
        <v>69.179270000000002</v>
      </c>
      <c r="AR1992">
        <v>74.410579999999996</v>
      </c>
      <c r="AS1992">
        <v>80.192130000000006</v>
      </c>
      <c r="AT1992">
        <v>84.243790000000004</v>
      </c>
      <c r="AU1992">
        <v>87.150739999999999</v>
      </c>
      <c r="AV1992">
        <v>87.875190000000003</v>
      </c>
      <c r="AW1992">
        <v>89.484340000000003</v>
      </c>
      <c r="AX1992">
        <v>88.243989999999997</v>
      </c>
      <c r="AY1992">
        <v>86.300880000000006</v>
      </c>
      <c r="AZ1992">
        <v>84.750619999999998</v>
      </c>
      <c r="BA1992">
        <v>84.078419999999994</v>
      </c>
      <c r="BB1992">
        <v>81.230249999999998</v>
      </c>
      <c r="BC1992">
        <v>77.714020000000005</v>
      </c>
      <c r="BD1992">
        <v>75.682180000000002</v>
      </c>
      <c r="BE1992">
        <v>74.571520000000007</v>
      </c>
      <c r="BF1992">
        <v>73.127650000000003</v>
      </c>
      <c r="BG1992">
        <v>72.471310000000003</v>
      </c>
      <c r="BH1992">
        <v>3806.1080000000002</v>
      </c>
      <c r="BI1992">
        <v>4619.9809999999998</v>
      </c>
      <c r="BJ1992">
        <v>4375.7430000000004</v>
      </c>
      <c r="BK1992">
        <v>3583.2150000000001</v>
      </c>
      <c r="BL1992">
        <v>4320.5990000000002</v>
      </c>
      <c r="BM1992">
        <v>4287.5039999999999</v>
      </c>
      <c r="BN1992">
        <v>5115.3019999999997</v>
      </c>
      <c r="BO1992">
        <v>5415.6819999999998</v>
      </c>
      <c r="BP1992">
        <v>9313.1059999999998</v>
      </c>
      <c r="BQ1992">
        <v>11905.21</v>
      </c>
      <c r="BR1992">
        <v>9368.5040000000008</v>
      </c>
      <c r="BS1992">
        <v>2851.672</v>
      </c>
      <c r="BT1992">
        <v>2304.6170000000002</v>
      </c>
      <c r="BU1992">
        <v>254.47380000000001</v>
      </c>
      <c r="BV1992">
        <v>3519.549</v>
      </c>
      <c r="BW1992">
        <v>-210.69890000000001</v>
      </c>
      <c r="BX1992">
        <v>-1133.9570000000001</v>
      </c>
      <c r="BY1992">
        <v>303.16629999999998</v>
      </c>
      <c r="BZ1992">
        <v>-3668.36</v>
      </c>
      <c r="CA1992">
        <v>651.56949999999995</v>
      </c>
      <c r="CB1992">
        <v>-1521.117</v>
      </c>
      <c r="CC1992">
        <v>-2301.5970000000002</v>
      </c>
      <c r="CD1992">
        <v>-2207.3960000000002</v>
      </c>
      <c r="CE1992">
        <v>-2053.3229999999999</v>
      </c>
      <c r="CF1992" s="23">
        <v>29140.23</v>
      </c>
      <c r="CG1992" s="23">
        <v>30652.13</v>
      </c>
      <c r="CH1992" s="23">
        <v>22822.43</v>
      </c>
      <c r="CI1992" s="23">
        <v>18110.77</v>
      </c>
      <c r="CJ1992" s="23">
        <v>14423.12</v>
      </c>
      <c r="CK1992" s="23">
        <v>9328.2710000000006</v>
      </c>
      <c r="CL1992" s="23">
        <v>16000.26</v>
      </c>
      <c r="CM1992" s="23">
        <v>23053.13</v>
      </c>
      <c r="CN1992" s="23">
        <v>27905.78</v>
      </c>
      <c r="CO1992" s="23">
        <v>51122.68</v>
      </c>
      <c r="CP1992" s="23">
        <v>30559.03</v>
      </c>
      <c r="CQ1992" s="23">
        <v>93410.62</v>
      </c>
      <c r="CR1992" s="23">
        <v>105012.4</v>
      </c>
      <c r="CS1992" s="23">
        <v>95646.51</v>
      </c>
      <c r="CT1992" s="23">
        <v>113988.5</v>
      </c>
      <c r="CU1992" s="23">
        <v>74642.460000000006</v>
      </c>
      <c r="CV1992" s="23">
        <v>96737.81</v>
      </c>
      <c r="CW1992" s="23">
        <v>100252.7</v>
      </c>
      <c r="CX1992" s="23">
        <v>107224.2</v>
      </c>
      <c r="CY1992" s="23">
        <v>105307.3</v>
      </c>
      <c r="CZ1992" s="23">
        <v>87866.6</v>
      </c>
      <c r="DA1992" s="23">
        <v>23684.3</v>
      </c>
      <c r="DB1992" s="23">
        <v>21131.119999999999</v>
      </c>
      <c r="DC1992" s="23">
        <v>33615.089999999997</v>
      </c>
      <c r="DD1992">
        <v>0</v>
      </c>
      <c r="DE1992">
        <v>0</v>
      </c>
      <c r="DF1992">
        <v>0</v>
      </c>
    </row>
    <row r="1993" spans="1:110" x14ac:dyDescent="0.25">
      <c r="A1993" s="18" t="str">
        <f t="shared" si="31"/>
        <v>program_CPP_0 to 199.99 kW_All_CAISO_1-in-10_MONTHLY SYSTEM PEAK DAY_2029_10</v>
      </c>
      <c r="B1993" t="s">
        <v>51</v>
      </c>
      <c r="C1993" t="s">
        <v>121</v>
      </c>
      <c r="D1993" t="s">
        <v>124</v>
      </c>
      <c r="E1993" t="s">
        <v>7</v>
      </c>
      <c r="F1993" t="s">
        <v>110</v>
      </c>
      <c r="G1993" t="s">
        <v>85</v>
      </c>
      <c r="H1993" t="s">
        <v>20</v>
      </c>
      <c r="I1993">
        <v>2029</v>
      </c>
      <c r="J1993">
        <v>10</v>
      </c>
      <c r="K1993">
        <v>11779.892</v>
      </c>
      <c r="L1993">
        <v>163409.4</v>
      </c>
      <c r="M1993">
        <v>158003.6</v>
      </c>
      <c r="N1993">
        <v>154927.70000000001</v>
      </c>
      <c r="O1993">
        <v>154937.5</v>
      </c>
      <c r="P1993">
        <v>161109.79999999999</v>
      </c>
      <c r="Q1993">
        <v>176976.7</v>
      </c>
      <c r="R1993">
        <v>200248.9</v>
      </c>
      <c r="S1993">
        <v>220269.7</v>
      </c>
      <c r="T1993">
        <v>227676.3</v>
      </c>
      <c r="U1993">
        <v>242496</v>
      </c>
      <c r="V1993">
        <v>258243.1</v>
      </c>
      <c r="W1993">
        <v>271895.7</v>
      </c>
      <c r="X1993">
        <v>281792.8</v>
      </c>
      <c r="Y1993">
        <v>293478.5</v>
      </c>
      <c r="Z1993">
        <v>297308.79999999999</v>
      </c>
      <c r="AA1993">
        <v>295186.8</v>
      </c>
      <c r="AB1993">
        <v>285534.3</v>
      </c>
      <c r="AC1993">
        <v>272333</v>
      </c>
      <c r="AD1993">
        <v>258674.4</v>
      </c>
      <c r="AE1993">
        <v>252660.3</v>
      </c>
      <c r="AF1993">
        <v>240616.3</v>
      </c>
      <c r="AG1993">
        <v>219146.6</v>
      </c>
      <c r="AH1993">
        <v>194406.8</v>
      </c>
      <c r="AI1993">
        <v>176401.2</v>
      </c>
      <c r="AJ1993">
        <v>72.867959999999997</v>
      </c>
      <c r="AK1993">
        <v>71.554820000000007</v>
      </c>
      <c r="AL1993">
        <v>70.999840000000006</v>
      </c>
      <c r="AM1993">
        <v>70.107029999999995</v>
      </c>
      <c r="AN1993">
        <v>69.459130000000002</v>
      </c>
      <c r="AO1993">
        <v>69.080740000000006</v>
      </c>
      <c r="AP1993">
        <v>68.995769999999993</v>
      </c>
      <c r="AQ1993">
        <v>69.179270000000002</v>
      </c>
      <c r="AR1993">
        <v>74.410579999999996</v>
      </c>
      <c r="AS1993">
        <v>80.192130000000006</v>
      </c>
      <c r="AT1993">
        <v>84.243790000000004</v>
      </c>
      <c r="AU1993">
        <v>87.150739999999999</v>
      </c>
      <c r="AV1993">
        <v>87.875190000000003</v>
      </c>
      <c r="AW1993">
        <v>89.484340000000003</v>
      </c>
      <c r="AX1993">
        <v>88.243989999999997</v>
      </c>
      <c r="AY1993">
        <v>86.300880000000006</v>
      </c>
      <c r="AZ1993">
        <v>84.750619999999998</v>
      </c>
      <c r="BA1993">
        <v>84.078419999999994</v>
      </c>
      <c r="BB1993">
        <v>81.230249999999998</v>
      </c>
      <c r="BC1993">
        <v>77.714020000000005</v>
      </c>
      <c r="BD1993">
        <v>75.682180000000002</v>
      </c>
      <c r="BE1993">
        <v>74.571520000000007</v>
      </c>
      <c r="BF1993">
        <v>73.127650000000003</v>
      </c>
      <c r="BG1993">
        <v>72.471310000000003</v>
      </c>
      <c r="BH1993">
        <v>3769.826</v>
      </c>
      <c r="BI1993">
        <v>4575.9409999999998</v>
      </c>
      <c r="BJ1993">
        <v>4334.0309999999999</v>
      </c>
      <c r="BK1993">
        <v>3549.058</v>
      </c>
      <c r="BL1993">
        <v>4279.4129999999996</v>
      </c>
      <c r="BM1993">
        <v>4246.634</v>
      </c>
      <c r="BN1993">
        <v>5066.54</v>
      </c>
      <c r="BO1993">
        <v>5364.0569999999998</v>
      </c>
      <c r="BP1993">
        <v>9224.3289999999997</v>
      </c>
      <c r="BQ1993">
        <v>11791.72</v>
      </c>
      <c r="BR1993">
        <v>9279.1980000000003</v>
      </c>
      <c r="BS1993">
        <v>2824.489</v>
      </c>
      <c r="BT1993">
        <v>2282.6480000000001</v>
      </c>
      <c r="BU1993">
        <v>252.048</v>
      </c>
      <c r="BV1993">
        <v>3485.9989999999998</v>
      </c>
      <c r="BW1993">
        <v>-208.69040000000001</v>
      </c>
      <c r="BX1993">
        <v>-1123.1479999999999</v>
      </c>
      <c r="BY1993">
        <v>300.27629999999999</v>
      </c>
      <c r="BZ1993">
        <v>-3633.3910000000001</v>
      </c>
      <c r="CA1993">
        <v>645.35839999999996</v>
      </c>
      <c r="CB1993">
        <v>-1506.617</v>
      </c>
      <c r="CC1993">
        <v>-2279.6570000000002</v>
      </c>
      <c r="CD1993">
        <v>-2186.3539999999998</v>
      </c>
      <c r="CE1993">
        <v>-2033.75</v>
      </c>
      <c r="CF1993" s="23">
        <v>28587.32</v>
      </c>
      <c r="CG1993" s="23">
        <v>30070.53</v>
      </c>
      <c r="CH1993" s="23">
        <v>22389.39</v>
      </c>
      <c r="CI1993" s="23">
        <v>17767.14</v>
      </c>
      <c r="CJ1993" s="23">
        <v>14149.45</v>
      </c>
      <c r="CK1993" s="23">
        <v>9151.2749999999996</v>
      </c>
      <c r="CL1993" s="23">
        <v>15696.66</v>
      </c>
      <c r="CM1993" s="23">
        <v>22615.72</v>
      </c>
      <c r="CN1993" s="23">
        <v>27376.29</v>
      </c>
      <c r="CO1993" s="23">
        <v>50152.67</v>
      </c>
      <c r="CP1993" s="23">
        <v>29979.200000000001</v>
      </c>
      <c r="CQ1993" s="23">
        <v>91638.23</v>
      </c>
      <c r="CR1993" s="23">
        <v>103019.9</v>
      </c>
      <c r="CS1993" s="23">
        <v>93831.7</v>
      </c>
      <c r="CT1993" s="23">
        <v>111825.60000000001</v>
      </c>
      <c r="CU1993" s="23">
        <v>73226.179999999993</v>
      </c>
      <c r="CV1993" s="23">
        <v>94902.29</v>
      </c>
      <c r="CW1993" s="23">
        <v>98350.45</v>
      </c>
      <c r="CX1993" s="23">
        <v>105189.7</v>
      </c>
      <c r="CY1993" s="23">
        <v>103309.2</v>
      </c>
      <c r="CZ1993" s="23">
        <v>86199.4</v>
      </c>
      <c r="DA1993" s="23">
        <v>23234.91</v>
      </c>
      <c r="DB1993" s="23">
        <v>20730.169999999998</v>
      </c>
      <c r="DC1993" s="23">
        <v>32977.269999999997</v>
      </c>
      <c r="DD1993">
        <v>0</v>
      </c>
      <c r="DE1993">
        <v>0</v>
      </c>
      <c r="DF1993">
        <v>0</v>
      </c>
    </row>
    <row r="1994" spans="1:110" x14ac:dyDescent="0.25">
      <c r="A1994" s="18" t="str">
        <f t="shared" si="31"/>
        <v>program_CPP_0 to 199.99 kW_All_CAISO_1-in-10_MONTHLY SYSTEM PEAK DAY_2030_10</v>
      </c>
      <c r="B1994" t="s">
        <v>51</v>
      </c>
      <c r="C1994" t="s">
        <v>121</v>
      </c>
      <c r="D1994" t="s">
        <v>124</v>
      </c>
      <c r="E1994" t="s">
        <v>7</v>
      </c>
      <c r="F1994" t="s">
        <v>110</v>
      </c>
      <c r="G1994" t="s">
        <v>85</v>
      </c>
      <c r="H1994" t="s">
        <v>20</v>
      </c>
      <c r="I1994">
        <v>2030</v>
      </c>
      <c r="J1994">
        <v>10</v>
      </c>
      <c r="K1994">
        <v>11667.6</v>
      </c>
      <c r="L1994">
        <v>161851.70000000001</v>
      </c>
      <c r="M1994">
        <v>156497.5</v>
      </c>
      <c r="N1994">
        <v>153450.9</v>
      </c>
      <c r="O1994">
        <v>153460.5</v>
      </c>
      <c r="P1994">
        <v>159574</v>
      </c>
      <c r="Q1994">
        <v>175289.7</v>
      </c>
      <c r="R1994">
        <v>198340</v>
      </c>
      <c r="S1994">
        <v>218170</v>
      </c>
      <c r="T1994">
        <v>225506</v>
      </c>
      <c r="U1994">
        <v>240184.4</v>
      </c>
      <c r="V1994">
        <v>255781.4</v>
      </c>
      <c r="W1994">
        <v>269303.8</v>
      </c>
      <c r="X1994">
        <v>279106.59999999998</v>
      </c>
      <c r="Y1994">
        <v>290680.90000000002</v>
      </c>
      <c r="Z1994">
        <v>294474.7</v>
      </c>
      <c r="AA1994">
        <v>292372.90000000002</v>
      </c>
      <c r="AB1994">
        <v>282812.40000000002</v>
      </c>
      <c r="AC1994">
        <v>269737</v>
      </c>
      <c r="AD1994">
        <v>256208.6</v>
      </c>
      <c r="AE1994">
        <v>250251.8</v>
      </c>
      <c r="AF1994">
        <v>238322.6</v>
      </c>
      <c r="AG1994">
        <v>217057.6</v>
      </c>
      <c r="AH1994">
        <v>192553.60000000001</v>
      </c>
      <c r="AI1994">
        <v>174719.7</v>
      </c>
      <c r="AJ1994">
        <v>72.867959999999997</v>
      </c>
      <c r="AK1994">
        <v>71.554820000000007</v>
      </c>
      <c r="AL1994">
        <v>70.999840000000006</v>
      </c>
      <c r="AM1994">
        <v>70.107029999999995</v>
      </c>
      <c r="AN1994">
        <v>69.459130000000002</v>
      </c>
      <c r="AO1994">
        <v>69.080740000000006</v>
      </c>
      <c r="AP1994">
        <v>68.995769999999993</v>
      </c>
      <c r="AQ1994">
        <v>69.179270000000002</v>
      </c>
      <c r="AR1994">
        <v>74.410579999999996</v>
      </c>
      <c r="AS1994">
        <v>80.192130000000006</v>
      </c>
      <c r="AT1994">
        <v>84.243790000000004</v>
      </c>
      <c r="AU1994">
        <v>87.150739999999999</v>
      </c>
      <c r="AV1994">
        <v>87.875190000000003</v>
      </c>
      <c r="AW1994">
        <v>89.484340000000003</v>
      </c>
      <c r="AX1994">
        <v>88.243989999999997</v>
      </c>
      <c r="AY1994">
        <v>86.300880000000006</v>
      </c>
      <c r="AZ1994">
        <v>84.750619999999998</v>
      </c>
      <c r="BA1994">
        <v>84.078419999999994</v>
      </c>
      <c r="BB1994">
        <v>81.230249999999998</v>
      </c>
      <c r="BC1994">
        <v>77.714020000000005</v>
      </c>
      <c r="BD1994">
        <v>75.682180000000002</v>
      </c>
      <c r="BE1994">
        <v>74.571520000000007</v>
      </c>
      <c r="BF1994">
        <v>73.127650000000003</v>
      </c>
      <c r="BG1994">
        <v>72.471310000000003</v>
      </c>
      <c r="BH1994">
        <v>3733.8910000000001</v>
      </c>
      <c r="BI1994">
        <v>4532.3209999999999</v>
      </c>
      <c r="BJ1994">
        <v>4292.7169999999996</v>
      </c>
      <c r="BK1994">
        <v>3515.2269999999999</v>
      </c>
      <c r="BL1994">
        <v>4238.6189999999997</v>
      </c>
      <c r="BM1994">
        <v>4206.152</v>
      </c>
      <c r="BN1994">
        <v>5018.2430000000004</v>
      </c>
      <c r="BO1994">
        <v>5312.9229999999998</v>
      </c>
      <c r="BP1994">
        <v>9136.3979999999992</v>
      </c>
      <c r="BQ1994">
        <v>11679.32</v>
      </c>
      <c r="BR1994">
        <v>9190.7440000000006</v>
      </c>
      <c r="BS1994">
        <v>2797.5639999999999</v>
      </c>
      <c r="BT1994">
        <v>2260.8890000000001</v>
      </c>
      <c r="BU1994">
        <v>249.6454</v>
      </c>
      <c r="BV1994">
        <v>3452.7689999999998</v>
      </c>
      <c r="BW1994">
        <v>-206.7011</v>
      </c>
      <c r="BX1994">
        <v>-1112.441</v>
      </c>
      <c r="BY1994">
        <v>297.41390000000001</v>
      </c>
      <c r="BZ1994">
        <v>-3598.7559999999999</v>
      </c>
      <c r="CA1994">
        <v>639.20650000000001</v>
      </c>
      <c r="CB1994">
        <v>-1492.2550000000001</v>
      </c>
      <c r="CC1994">
        <v>-2257.9259999999999</v>
      </c>
      <c r="CD1994">
        <v>-2165.5120000000002</v>
      </c>
      <c r="CE1994">
        <v>-2014.3630000000001</v>
      </c>
      <c r="CF1994" s="23">
        <v>28044.9</v>
      </c>
      <c r="CG1994" s="23">
        <v>29499.97</v>
      </c>
      <c r="CH1994" s="23">
        <v>21964.57</v>
      </c>
      <c r="CI1994" s="23">
        <v>17430.02</v>
      </c>
      <c r="CJ1994" s="23">
        <v>13880.98</v>
      </c>
      <c r="CK1994" s="23">
        <v>8977.6370000000006</v>
      </c>
      <c r="CL1994" s="23">
        <v>15398.83</v>
      </c>
      <c r="CM1994" s="23">
        <v>22186.6</v>
      </c>
      <c r="CN1994" s="23">
        <v>26856.85</v>
      </c>
      <c r="CO1994" s="23">
        <v>49201.06</v>
      </c>
      <c r="CP1994" s="23">
        <v>29410.37</v>
      </c>
      <c r="CQ1994" s="23">
        <v>89899.47</v>
      </c>
      <c r="CR1994" s="23">
        <v>101065.1</v>
      </c>
      <c r="CS1994" s="23">
        <v>92051.32</v>
      </c>
      <c r="CT1994" s="23">
        <v>109703.8</v>
      </c>
      <c r="CU1994" s="23">
        <v>71836.78</v>
      </c>
      <c r="CV1994" s="23">
        <v>93101.6</v>
      </c>
      <c r="CW1994" s="23">
        <v>96484.33</v>
      </c>
      <c r="CX1994" s="23">
        <v>103193.8</v>
      </c>
      <c r="CY1994" s="23">
        <v>101349</v>
      </c>
      <c r="CZ1994" s="23">
        <v>84563.839999999997</v>
      </c>
      <c r="DA1994" s="23">
        <v>22794.04</v>
      </c>
      <c r="DB1994" s="23">
        <v>20336.830000000002</v>
      </c>
      <c r="DC1994" s="23">
        <v>32351.56</v>
      </c>
      <c r="DD1994">
        <v>0</v>
      </c>
      <c r="DE1994">
        <v>0</v>
      </c>
      <c r="DF1994">
        <v>0</v>
      </c>
    </row>
    <row r="1995" spans="1:110" x14ac:dyDescent="0.25">
      <c r="A1995" s="18" t="str">
        <f t="shared" si="31"/>
        <v>program_CPP_0 to 199.99 kW_All_CAISO_1-in-10_MONTHLY SYSTEM PEAK DAY_2019_11</v>
      </c>
      <c r="B1995" t="s">
        <v>51</v>
      </c>
      <c r="C1995" t="s">
        <v>121</v>
      </c>
      <c r="D1995" t="s">
        <v>124</v>
      </c>
      <c r="E1995" t="s">
        <v>7</v>
      </c>
      <c r="F1995" t="s">
        <v>110</v>
      </c>
      <c r="G1995" t="s">
        <v>85</v>
      </c>
      <c r="H1995" t="s">
        <v>20</v>
      </c>
      <c r="I1995">
        <v>2019</v>
      </c>
      <c r="J1995">
        <v>11</v>
      </c>
      <c r="K1995">
        <v>12964</v>
      </c>
      <c r="L1995">
        <v>176162</v>
      </c>
      <c r="M1995">
        <v>170832.2</v>
      </c>
      <c r="N1995">
        <v>168219.1</v>
      </c>
      <c r="O1995">
        <v>168732.3</v>
      </c>
      <c r="P1995">
        <v>176138.8</v>
      </c>
      <c r="Q1995">
        <v>195258.8</v>
      </c>
      <c r="R1995">
        <v>221575.4</v>
      </c>
      <c r="S1995">
        <v>242531.7</v>
      </c>
      <c r="T1995">
        <v>257346.1</v>
      </c>
      <c r="U1995">
        <v>263353</v>
      </c>
      <c r="V1995">
        <v>281634.09999999998</v>
      </c>
      <c r="W1995">
        <v>299290.59999999998</v>
      </c>
      <c r="X1995">
        <v>310896.90000000002</v>
      </c>
      <c r="Y1995">
        <v>322871.7</v>
      </c>
      <c r="Z1995">
        <v>329187.90000000002</v>
      </c>
      <c r="AA1995">
        <v>327733.09999999998</v>
      </c>
      <c r="AB1995">
        <v>316517.5</v>
      </c>
      <c r="AC1995">
        <v>302225.59999999998</v>
      </c>
      <c r="AD1995">
        <v>285379.7</v>
      </c>
      <c r="AE1995">
        <v>272424.3</v>
      </c>
      <c r="AF1995">
        <v>256560.8</v>
      </c>
      <c r="AG1995">
        <v>233051.2</v>
      </c>
      <c r="AH1995">
        <v>206034</v>
      </c>
      <c r="AI1995">
        <v>188144.5</v>
      </c>
      <c r="AJ1995">
        <v>66.782539999999997</v>
      </c>
      <c r="AK1995">
        <v>65.784769999999995</v>
      </c>
      <c r="AL1995">
        <v>64.930480000000003</v>
      </c>
      <c r="AM1995">
        <v>64.195490000000007</v>
      </c>
      <c r="AN1995">
        <v>63.584299999999999</v>
      </c>
      <c r="AO1995">
        <v>63.199280000000002</v>
      </c>
      <c r="AP1995">
        <v>63.111899999999999</v>
      </c>
      <c r="AQ1995">
        <v>63.882420000000003</v>
      </c>
      <c r="AR1995">
        <v>69.845219999999998</v>
      </c>
      <c r="AS1995">
        <v>78.02261</v>
      </c>
      <c r="AT1995">
        <v>84.544870000000003</v>
      </c>
      <c r="AU1995">
        <v>89.381339999999994</v>
      </c>
      <c r="AV1995">
        <v>89.613979999999998</v>
      </c>
      <c r="AW1995">
        <v>89.806150000000002</v>
      </c>
      <c r="AX1995">
        <v>90.025810000000007</v>
      </c>
      <c r="AY1995">
        <v>87.741870000000006</v>
      </c>
      <c r="AZ1995">
        <v>86.447540000000004</v>
      </c>
      <c r="BA1995">
        <v>83.261960000000002</v>
      </c>
      <c r="BB1995">
        <v>77.988209999999995</v>
      </c>
      <c r="BC1995">
        <v>73.575509999999994</v>
      </c>
      <c r="BD1995">
        <v>70.708870000000005</v>
      </c>
      <c r="BE1995">
        <v>67.225970000000004</v>
      </c>
      <c r="BF1995">
        <v>65.567239999999998</v>
      </c>
      <c r="BG1995">
        <v>63.993969999999997</v>
      </c>
      <c r="BH1995">
        <v>2360.1320000000001</v>
      </c>
      <c r="BI1995">
        <v>3526.3090000000002</v>
      </c>
      <c r="BJ1995">
        <v>3693.9059999999999</v>
      </c>
      <c r="BK1995">
        <v>3240.9740000000002</v>
      </c>
      <c r="BL1995">
        <v>3756.8510000000001</v>
      </c>
      <c r="BM1995">
        <v>3613.3539999999998</v>
      </c>
      <c r="BN1995">
        <v>4741.7730000000001</v>
      </c>
      <c r="BO1995">
        <v>5417.8630000000003</v>
      </c>
      <c r="BP1995">
        <v>9346.6949999999997</v>
      </c>
      <c r="BQ1995">
        <v>12617.96</v>
      </c>
      <c r="BR1995">
        <v>10315.74</v>
      </c>
      <c r="BS1995">
        <v>3299.26</v>
      </c>
      <c r="BT1995">
        <v>2904.6190000000001</v>
      </c>
      <c r="BU1995">
        <v>366.39460000000003</v>
      </c>
      <c r="BV1995">
        <v>4471.0129999999999</v>
      </c>
      <c r="BW1995">
        <v>310.63369999999998</v>
      </c>
      <c r="BX1995">
        <v>-577.64670000000001</v>
      </c>
      <c r="BY1995">
        <v>151.4485</v>
      </c>
      <c r="BZ1995">
        <v>-4696.1149999999998</v>
      </c>
      <c r="CA1995">
        <v>-156.26140000000001</v>
      </c>
      <c r="CB1995">
        <v>-3237.0169999999998</v>
      </c>
      <c r="CC1995">
        <v>-3159.5390000000002</v>
      </c>
      <c r="CD1995">
        <v>-3139.94</v>
      </c>
      <c r="CE1995">
        <v>-3114.4670000000001</v>
      </c>
      <c r="CF1995" s="23">
        <v>22531.43</v>
      </c>
      <c r="CG1995" s="23">
        <v>28903.7</v>
      </c>
      <c r="CH1995" s="23">
        <v>24697.14</v>
      </c>
      <c r="CI1995" s="23">
        <v>20435.169999999998</v>
      </c>
      <c r="CJ1995" s="23">
        <v>15380.77</v>
      </c>
      <c r="CK1995" s="23">
        <v>10943.86</v>
      </c>
      <c r="CL1995" s="23">
        <v>19212.009999999998</v>
      </c>
      <c r="CM1995" s="23">
        <v>27907.13</v>
      </c>
      <c r="CN1995" s="23">
        <v>26712.73</v>
      </c>
      <c r="CO1995" s="23">
        <v>88099.49</v>
      </c>
      <c r="CP1995" s="23">
        <v>64796.83</v>
      </c>
      <c r="CQ1995" s="23">
        <v>146205.9</v>
      </c>
      <c r="CR1995" s="23">
        <v>175631.9</v>
      </c>
      <c r="CS1995" s="23">
        <v>170323.7</v>
      </c>
      <c r="CT1995" s="23">
        <v>138402.9</v>
      </c>
      <c r="CU1995" s="23">
        <v>100245.2</v>
      </c>
      <c r="CV1995" s="23">
        <v>110119.3</v>
      </c>
      <c r="CW1995" s="23">
        <v>130640.7</v>
      </c>
      <c r="CX1995" s="23">
        <v>106466.4</v>
      </c>
      <c r="CY1995" s="23">
        <v>78564.990000000005</v>
      </c>
      <c r="CZ1995" s="23">
        <v>73847.710000000006</v>
      </c>
      <c r="DA1995" s="23">
        <v>33786.839999999997</v>
      </c>
      <c r="DB1995" s="23">
        <v>26533.22</v>
      </c>
      <c r="DC1995" s="23">
        <v>38227.99</v>
      </c>
      <c r="DD1995">
        <v>0</v>
      </c>
      <c r="DE1995">
        <v>0</v>
      </c>
      <c r="DF1995">
        <v>0</v>
      </c>
    </row>
    <row r="1996" spans="1:110" x14ac:dyDescent="0.25">
      <c r="A1996" s="18" t="str">
        <f t="shared" si="31"/>
        <v>program_CPP_0 to 199.99 kW_All_CAISO_1-in-10_MONTHLY SYSTEM PEAK DAY_2020_11</v>
      </c>
      <c r="B1996" t="s">
        <v>51</v>
      </c>
      <c r="C1996" t="s">
        <v>121</v>
      </c>
      <c r="D1996" t="s">
        <v>124</v>
      </c>
      <c r="E1996" t="s">
        <v>7</v>
      </c>
      <c r="F1996" t="s">
        <v>110</v>
      </c>
      <c r="G1996" t="s">
        <v>85</v>
      </c>
      <c r="H1996" t="s">
        <v>20</v>
      </c>
      <c r="I1996">
        <v>2020</v>
      </c>
      <c r="J1996">
        <v>11</v>
      </c>
      <c r="K1996">
        <v>12840.421</v>
      </c>
      <c r="L1996">
        <v>174482.8</v>
      </c>
      <c r="M1996">
        <v>169203.8</v>
      </c>
      <c r="N1996">
        <v>166615.6</v>
      </c>
      <c r="O1996">
        <v>167123.79999999999</v>
      </c>
      <c r="P1996">
        <v>174459.8</v>
      </c>
      <c r="Q1996">
        <v>193397.5</v>
      </c>
      <c r="R1996">
        <v>219463.2</v>
      </c>
      <c r="S1996">
        <v>240219.8</v>
      </c>
      <c r="T1996">
        <v>254892.9</v>
      </c>
      <c r="U1996">
        <v>260842.6</v>
      </c>
      <c r="V1996">
        <v>278949.40000000002</v>
      </c>
      <c r="W1996">
        <v>296437.59999999998</v>
      </c>
      <c r="X1996">
        <v>307933.3</v>
      </c>
      <c r="Y1996">
        <v>319793.90000000002</v>
      </c>
      <c r="Z1996">
        <v>326049.90000000002</v>
      </c>
      <c r="AA1996">
        <v>324609</v>
      </c>
      <c r="AB1996">
        <v>313500.3</v>
      </c>
      <c r="AC1996">
        <v>299344.59999999998</v>
      </c>
      <c r="AD1996">
        <v>282659.3</v>
      </c>
      <c r="AE1996">
        <v>269827.40000000002</v>
      </c>
      <c r="AF1996">
        <v>254115.1</v>
      </c>
      <c r="AG1996">
        <v>230829.7</v>
      </c>
      <c r="AH1996">
        <v>204070</v>
      </c>
      <c r="AI1996">
        <v>186351</v>
      </c>
      <c r="AJ1996">
        <v>66.782539999999997</v>
      </c>
      <c r="AK1996">
        <v>65.784769999999995</v>
      </c>
      <c r="AL1996">
        <v>64.930480000000003</v>
      </c>
      <c r="AM1996">
        <v>64.195490000000007</v>
      </c>
      <c r="AN1996">
        <v>63.584299999999999</v>
      </c>
      <c r="AO1996">
        <v>63.199280000000002</v>
      </c>
      <c r="AP1996">
        <v>63.111899999999999</v>
      </c>
      <c r="AQ1996">
        <v>63.882420000000003</v>
      </c>
      <c r="AR1996">
        <v>69.845219999999998</v>
      </c>
      <c r="AS1996">
        <v>78.02261</v>
      </c>
      <c r="AT1996">
        <v>84.544870000000003</v>
      </c>
      <c r="AU1996">
        <v>89.381339999999994</v>
      </c>
      <c r="AV1996">
        <v>89.613979999999998</v>
      </c>
      <c r="AW1996">
        <v>89.806150000000002</v>
      </c>
      <c r="AX1996">
        <v>90.025810000000007</v>
      </c>
      <c r="AY1996">
        <v>87.741870000000006</v>
      </c>
      <c r="AZ1996">
        <v>86.447540000000004</v>
      </c>
      <c r="BA1996">
        <v>83.261960000000002</v>
      </c>
      <c r="BB1996">
        <v>77.988209999999995</v>
      </c>
      <c r="BC1996">
        <v>73.575509999999994</v>
      </c>
      <c r="BD1996">
        <v>70.708870000000005</v>
      </c>
      <c r="BE1996">
        <v>67.225970000000004</v>
      </c>
      <c r="BF1996">
        <v>65.567239999999998</v>
      </c>
      <c r="BG1996">
        <v>63.993969999999997</v>
      </c>
      <c r="BH1996">
        <v>2337.634</v>
      </c>
      <c r="BI1996">
        <v>3492.694</v>
      </c>
      <c r="BJ1996">
        <v>3658.694</v>
      </c>
      <c r="BK1996">
        <v>3210.0790000000002</v>
      </c>
      <c r="BL1996">
        <v>3721.0390000000002</v>
      </c>
      <c r="BM1996">
        <v>3578.91</v>
      </c>
      <c r="BN1996">
        <v>4696.5720000000001</v>
      </c>
      <c r="BO1996">
        <v>5366.2179999999998</v>
      </c>
      <c r="BP1996">
        <v>9257.5990000000002</v>
      </c>
      <c r="BQ1996">
        <v>12497.68</v>
      </c>
      <c r="BR1996">
        <v>10217.4</v>
      </c>
      <c r="BS1996">
        <v>3267.81</v>
      </c>
      <c r="BT1996">
        <v>2876.931</v>
      </c>
      <c r="BU1996">
        <v>362.90190000000001</v>
      </c>
      <c r="BV1996">
        <v>4428.3940000000002</v>
      </c>
      <c r="BW1996">
        <v>307.67259999999999</v>
      </c>
      <c r="BX1996">
        <v>-572.14030000000002</v>
      </c>
      <c r="BY1996">
        <v>150.00479999999999</v>
      </c>
      <c r="BZ1996">
        <v>-4651.3490000000002</v>
      </c>
      <c r="CA1996">
        <v>-154.77180000000001</v>
      </c>
      <c r="CB1996">
        <v>-3206.1610000000001</v>
      </c>
      <c r="CC1996">
        <v>-3129.42</v>
      </c>
      <c r="CD1996">
        <v>-3110.009</v>
      </c>
      <c r="CE1996">
        <v>-3084.779</v>
      </c>
      <c r="CF1996" s="23">
        <v>22103.919999999998</v>
      </c>
      <c r="CG1996" s="23">
        <v>28355.279999999999</v>
      </c>
      <c r="CH1996" s="23">
        <v>24228.54</v>
      </c>
      <c r="CI1996" s="23">
        <v>20047.43</v>
      </c>
      <c r="CJ1996" s="23">
        <v>15088.93</v>
      </c>
      <c r="CK1996" s="23">
        <v>10736.21</v>
      </c>
      <c r="CL1996" s="23">
        <v>18847.48</v>
      </c>
      <c r="CM1996" s="23">
        <v>27377.62</v>
      </c>
      <c r="CN1996" s="23">
        <v>26205.88</v>
      </c>
      <c r="CO1996" s="23">
        <v>86427.88</v>
      </c>
      <c r="CP1996" s="23">
        <v>63567.37</v>
      </c>
      <c r="CQ1996" s="23">
        <v>143431.79999999999</v>
      </c>
      <c r="CR1996" s="23">
        <v>172299.4</v>
      </c>
      <c r="CS1996" s="23">
        <v>167091.9</v>
      </c>
      <c r="CT1996" s="23">
        <v>135776.79999999999</v>
      </c>
      <c r="CU1996" s="23">
        <v>98343.13</v>
      </c>
      <c r="CV1996" s="23">
        <v>108029.8</v>
      </c>
      <c r="CW1996" s="23">
        <v>128161.9</v>
      </c>
      <c r="CX1996" s="23">
        <v>104446.3</v>
      </c>
      <c r="CY1996" s="23">
        <v>77074.28</v>
      </c>
      <c r="CZ1996" s="23">
        <v>72446.509999999995</v>
      </c>
      <c r="DA1996" s="23">
        <v>33145.769999999997</v>
      </c>
      <c r="DB1996" s="23">
        <v>26029.78</v>
      </c>
      <c r="DC1996" s="23">
        <v>37502.65</v>
      </c>
      <c r="DD1996">
        <v>0</v>
      </c>
      <c r="DE1996">
        <v>0</v>
      </c>
      <c r="DF1996">
        <v>0</v>
      </c>
    </row>
    <row r="1997" spans="1:110" x14ac:dyDescent="0.25">
      <c r="A1997" s="18" t="str">
        <f t="shared" si="31"/>
        <v>program_CPP_0 to 199.99 kW_All_CAISO_1-in-10_MONTHLY SYSTEM PEAK DAY_2021_11</v>
      </c>
      <c r="B1997" t="s">
        <v>51</v>
      </c>
      <c r="C1997" t="s">
        <v>121</v>
      </c>
      <c r="D1997" t="s">
        <v>124</v>
      </c>
      <c r="E1997" t="s">
        <v>7</v>
      </c>
      <c r="F1997" t="s">
        <v>110</v>
      </c>
      <c r="G1997" t="s">
        <v>85</v>
      </c>
      <c r="H1997" t="s">
        <v>20</v>
      </c>
      <c r="I1997">
        <v>2021</v>
      </c>
      <c r="J1997">
        <v>11</v>
      </c>
      <c r="K1997">
        <v>12718.019</v>
      </c>
      <c r="L1997">
        <v>172819.5</v>
      </c>
      <c r="M1997">
        <v>167590.79999999999</v>
      </c>
      <c r="N1997">
        <v>165027.29999999999</v>
      </c>
      <c r="O1997">
        <v>165530.70000000001</v>
      </c>
      <c r="P1997">
        <v>172796.79999999999</v>
      </c>
      <c r="Q1997">
        <v>191554</v>
      </c>
      <c r="R1997">
        <v>217371.2</v>
      </c>
      <c r="S1997">
        <v>237929.8</v>
      </c>
      <c r="T1997">
        <v>252463.1</v>
      </c>
      <c r="U1997">
        <v>258356.1</v>
      </c>
      <c r="V1997">
        <v>276290.3</v>
      </c>
      <c r="W1997">
        <v>293611.8</v>
      </c>
      <c r="X1997">
        <v>304997.90000000002</v>
      </c>
      <c r="Y1997">
        <v>316745.5</v>
      </c>
      <c r="Z1997">
        <v>322941.8</v>
      </c>
      <c r="AA1997">
        <v>321514.7</v>
      </c>
      <c r="AB1997">
        <v>310511.8</v>
      </c>
      <c r="AC1997">
        <v>296491.09999999998</v>
      </c>
      <c r="AD1997">
        <v>279964.90000000002</v>
      </c>
      <c r="AE1997">
        <v>267255.3</v>
      </c>
      <c r="AF1997">
        <v>251692.79999999999</v>
      </c>
      <c r="AG1997">
        <v>228629.3</v>
      </c>
      <c r="AH1997">
        <v>202124.7</v>
      </c>
      <c r="AI1997">
        <v>184574.6</v>
      </c>
      <c r="AJ1997">
        <v>66.782539999999997</v>
      </c>
      <c r="AK1997">
        <v>65.784769999999995</v>
      </c>
      <c r="AL1997">
        <v>64.930480000000003</v>
      </c>
      <c r="AM1997">
        <v>64.195490000000007</v>
      </c>
      <c r="AN1997">
        <v>63.584299999999999</v>
      </c>
      <c r="AO1997">
        <v>63.199280000000002</v>
      </c>
      <c r="AP1997">
        <v>63.111899999999999</v>
      </c>
      <c r="AQ1997">
        <v>63.882420000000003</v>
      </c>
      <c r="AR1997">
        <v>69.845219999999998</v>
      </c>
      <c r="AS1997">
        <v>78.02261</v>
      </c>
      <c r="AT1997">
        <v>84.544870000000003</v>
      </c>
      <c r="AU1997">
        <v>89.381339999999994</v>
      </c>
      <c r="AV1997">
        <v>89.613979999999998</v>
      </c>
      <c r="AW1997">
        <v>89.806150000000002</v>
      </c>
      <c r="AX1997">
        <v>90.025810000000007</v>
      </c>
      <c r="AY1997">
        <v>87.741870000000006</v>
      </c>
      <c r="AZ1997">
        <v>86.447540000000004</v>
      </c>
      <c r="BA1997">
        <v>83.261960000000002</v>
      </c>
      <c r="BB1997">
        <v>77.988209999999995</v>
      </c>
      <c r="BC1997">
        <v>73.575509999999994</v>
      </c>
      <c r="BD1997">
        <v>70.708870000000005</v>
      </c>
      <c r="BE1997">
        <v>67.225970000000004</v>
      </c>
      <c r="BF1997">
        <v>65.567239999999998</v>
      </c>
      <c r="BG1997">
        <v>63.993969999999997</v>
      </c>
      <c r="BH1997">
        <v>2315.35</v>
      </c>
      <c r="BI1997">
        <v>3459.4</v>
      </c>
      <c r="BJ1997">
        <v>3623.8180000000002</v>
      </c>
      <c r="BK1997">
        <v>3179.4789999999998</v>
      </c>
      <c r="BL1997">
        <v>3685.5680000000002</v>
      </c>
      <c r="BM1997">
        <v>3544.7939999999999</v>
      </c>
      <c r="BN1997">
        <v>4651.8019999999997</v>
      </c>
      <c r="BO1997">
        <v>5315.0640000000003</v>
      </c>
      <c r="BP1997">
        <v>9169.3510000000006</v>
      </c>
      <c r="BQ1997">
        <v>12378.54</v>
      </c>
      <c r="BR1997">
        <v>10120.01</v>
      </c>
      <c r="BS1997">
        <v>3236.66</v>
      </c>
      <c r="BT1997">
        <v>2849.5059999999999</v>
      </c>
      <c r="BU1997">
        <v>359.44260000000003</v>
      </c>
      <c r="BV1997">
        <v>4386.18</v>
      </c>
      <c r="BW1997">
        <v>304.73970000000003</v>
      </c>
      <c r="BX1997">
        <v>-566.68640000000005</v>
      </c>
      <c r="BY1997">
        <v>148.57480000000001</v>
      </c>
      <c r="BZ1997">
        <v>-4607.01</v>
      </c>
      <c r="CA1997">
        <v>-153.29640000000001</v>
      </c>
      <c r="CB1997">
        <v>-3175.598</v>
      </c>
      <c r="CC1997">
        <v>-3099.5889999999999</v>
      </c>
      <c r="CD1997">
        <v>-3080.3620000000001</v>
      </c>
      <c r="CE1997">
        <v>-3055.373</v>
      </c>
      <c r="CF1997" s="23">
        <v>21684.52</v>
      </c>
      <c r="CG1997" s="23">
        <v>27817.26</v>
      </c>
      <c r="CH1997" s="23">
        <v>23768.82</v>
      </c>
      <c r="CI1997" s="23">
        <v>19667.05</v>
      </c>
      <c r="CJ1997" s="23">
        <v>14802.63</v>
      </c>
      <c r="CK1997" s="23">
        <v>10532.5</v>
      </c>
      <c r="CL1997" s="23">
        <v>18489.87</v>
      </c>
      <c r="CM1997" s="23">
        <v>26858.15</v>
      </c>
      <c r="CN1997" s="23">
        <v>25708.65</v>
      </c>
      <c r="CO1997" s="23">
        <v>84787.99</v>
      </c>
      <c r="CP1997" s="23">
        <v>62361.23</v>
      </c>
      <c r="CQ1997" s="23">
        <v>140710.29999999999</v>
      </c>
      <c r="CR1997" s="23">
        <v>169030.2</v>
      </c>
      <c r="CS1997" s="23">
        <v>163921.5</v>
      </c>
      <c r="CT1997" s="23">
        <v>133200.6</v>
      </c>
      <c r="CU1997" s="23">
        <v>96477.16</v>
      </c>
      <c r="CV1997" s="23">
        <v>105980.1</v>
      </c>
      <c r="CW1997" s="23">
        <v>125730.1</v>
      </c>
      <c r="CX1997" s="23">
        <v>102464.6</v>
      </c>
      <c r="CY1997" s="23">
        <v>75611.87</v>
      </c>
      <c r="CZ1997" s="23">
        <v>71071.899999999994</v>
      </c>
      <c r="DA1997" s="23">
        <v>32516.86</v>
      </c>
      <c r="DB1997" s="23">
        <v>25535.88</v>
      </c>
      <c r="DC1997" s="23">
        <v>36791.07</v>
      </c>
      <c r="DD1997">
        <v>0</v>
      </c>
      <c r="DE1997">
        <v>0</v>
      </c>
      <c r="DF1997">
        <v>0</v>
      </c>
    </row>
    <row r="1998" spans="1:110" x14ac:dyDescent="0.25">
      <c r="A1998" s="18" t="str">
        <f t="shared" si="31"/>
        <v>program_CPP_0 to 199.99 kW_All_CAISO_1-in-10_MONTHLY SYSTEM PEAK DAY_2022_11</v>
      </c>
      <c r="B1998" t="s">
        <v>51</v>
      </c>
      <c r="C1998" t="s">
        <v>121</v>
      </c>
      <c r="D1998" t="s">
        <v>124</v>
      </c>
      <c r="E1998" t="s">
        <v>7</v>
      </c>
      <c r="F1998" t="s">
        <v>110</v>
      </c>
      <c r="G1998" t="s">
        <v>85</v>
      </c>
      <c r="H1998" t="s">
        <v>20</v>
      </c>
      <c r="I1998">
        <v>2022</v>
      </c>
      <c r="J1998">
        <v>11</v>
      </c>
      <c r="K1998">
        <v>12596.785</v>
      </c>
      <c r="L1998">
        <v>171172.1</v>
      </c>
      <c r="M1998">
        <v>165993.29999999999</v>
      </c>
      <c r="N1998">
        <v>163454.20000000001</v>
      </c>
      <c r="O1998">
        <v>163952.79999999999</v>
      </c>
      <c r="P1998">
        <v>171149.6</v>
      </c>
      <c r="Q1998">
        <v>189728</v>
      </c>
      <c r="R1998">
        <v>215299.1</v>
      </c>
      <c r="S1998">
        <v>235661.8</v>
      </c>
      <c r="T1998">
        <v>250056.5</v>
      </c>
      <c r="U1998">
        <v>255893.3</v>
      </c>
      <c r="V1998">
        <v>273656.59999999998</v>
      </c>
      <c r="W1998">
        <v>290813</v>
      </c>
      <c r="X1998">
        <v>302090.5</v>
      </c>
      <c r="Y1998">
        <v>313726.09999999998</v>
      </c>
      <c r="Z1998">
        <v>319863.40000000002</v>
      </c>
      <c r="AA1998">
        <v>318449.8</v>
      </c>
      <c r="AB1998">
        <v>307551.8</v>
      </c>
      <c r="AC1998">
        <v>293664.8</v>
      </c>
      <c r="AD1998">
        <v>277296.09999999998</v>
      </c>
      <c r="AE1998">
        <v>264707.59999999998</v>
      </c>
      <c r="AF1998">
        <v>249293.5</v>
      </c>
      <c r="AG1998">
        <v>226449.9</v>
      </c>
      <c r="AH1998">
        <v>200197.9</v>
      </c>
      <c r="AI1998">
        <v>182815.2</v>
      </c>
      <c r="AJ1998">
        <v>66.782539999999997</v>
      </c>
      <c r="AK1998">
        <v>65.784769999999995</v>
      </c>
      <c r="AL1998">
        <v>64.930480000000003</v>
      </c>
      <c r="AM1998">
        <v>64.195490000000007</v>
      </c>
      <c r="AN1998">
        <v>63.584299999999999</v>
      </c>
      <c r="AO1998">
        <v>63.199280000000002</v>
      </c>
      <c r="AP1998">
        <v>63.111899999999999</v>
      </c>
      <c r="AQ1998">
        <v>63.882420000000003</v>
      </c>
      <c r="AR1998">
        <v>69.845219999999998</v>
      </c>
      <c r="AS1998">
        <v>78.02261</v>
      </c>
      <c r="AT1998">
        <v>84.544870000000003</v>
      </c>
      <c r="AU1998">
        <v>89.381339999999994</v>
      </c>
      <c r="AV1998">
        <v>89.613979999999998</v>
      </c>
      <c r="AW1998">
        <v>89.806150000000002</v>
      </c>
      <c r="AX1998">
        <v>90.025810000000007</v>
      </c>
      <c r="AY1998">
        <v>87.741870000000006</v>
      </c>
      <c r="AZ1998">
        <v>86.447540000000004</v>
      </c>
      <c r="BA1998">
        <v>83.261960000000002</v>
      </c>
      <c r="BB1998">
        <v>77.988209999999995</v>
      </c>
      <c r="BC1998">
        <v>73.575509999999994</v>
      </c>
      <c r="BD1998">
        <v>70.708870000000005</v>
      </c>
      <c r="BE1998">
        <v>67.225970000000004</v>
      </c>
      <c r="BF1998">
        <v>65.567239999999998</v>
      </c>
      <c r="BG1998">
        <v>63.993969999999997</v>
      </c>
      <c r="BH1998">
        <v>2293.279</v>
      </c>
      <c r="BI1998">
        <v>3426.4229999999998</v>
      </c>
      <c r="BJ1998">
        <v>3589.2739999999999</v>
      </c>
      <c r="BK1998">
        <v>3149.1709999999998</v>
      </c>
      <c r="BL1998">
        <v>3650.4360000000001</v>
      </c>
      <c r="BM1998">
        <v>3511.0030000000002</v>
      </c>
      <c r="BN1998">
        <v>4607.4579999999996</v>
      </c>
      <c r="BO1998">
        <v>5264.3980000000001</v>
      </c>
      <c r="BP1998">
        <v>9081.9429999999993</v>
      </c>
      <c r="BQ1998">
        <v>12260.54</v>
      </c>
      <c r="BR1998">
        <v>10023.540000000001</v>
      </c>
      <c r="BS1998">
        <v>3205.806</v>
      </c>
      <c r="BT1998">
        <v>2822.3440000000001</v>
      </c>
      <c r="BU1998">
        <v>356.01620000000003</v>
      </c>
      <c r="BV1998">
        <v>4344.3680000000004</v>
      </c>
      <c r="BW1998">
        <v>301.8347</v>
      </c>
      <c r="BX1998">
        <v>-561.28440000000001</v>
      </c>
      <c r="BY1998">
        <v>147.15860000000001</v>
      </c>
      <c r="BZ1998">
        <v>-4563.0940000000001</v>
      </c>
      <c r="CA1998">
        <v>-151.83510000000001</v>
      </c>
      <c r="CB1998">
        <v>-3145.326</v>
      </c>
      <c r="CC1998">
        <v>-3070.0419999999999</v>
      </c>
      <c r="CD1998">
        <v>-3050.9989999999998</v>
      </c>
      <c r="CE1998">
        <v>-3026.248</v>
      </c>
      <c r="CF1998" s="23">
        <v>21273.07</v>
      </c>
      <c r="CG1998" s="23">
        <v>27289.45</v>
      </c>
      <c r="CH1998" s="23">
        <v>23317.83</v>
      </c>
      <c r="CI1998" s="23">
        <v>19293.88</v>
      </c>
      <c r="CJ1998" s="23">
        <v>14521.77</v>
      </c>
      <c r="CK1998" s="23">
        <v>10332.65</v>
      </c>
      <c r="CL1998" s="23">
        <v>18139.04</v>
      </c>
      <c r="CM1998" s="23">
        <v>26348.54</v>
      </c>
      <c r="CN1998" s="23">
        <v>25220.85</v>
      </c>
      <c r="CO1998" s="23">
        <v>83179.210000000006</v>
      </c>
      <c r="CP1998" s="23">
        <v>61177.98</v>
      </c>
      <c r="CQ1998" s="23">
        <v>138040.4</v>
      </c>
      <c r="CR1998" s="23">
        <v>165823</v>
      </c>
      <c r="CS1998" s="23">
        <v>160811.20000000001</v>
      </c>
      <c r="CT1998" s="23">
        <v>130673.2</v>
      </c>
      <c r="CU1998" s="23">
        <v>94646.59</v>
      </c>
      <c r="CV1998" s="23">
        <v>103969.2</v>
      </c>
      <c r="CW1998" s="23">
        <v>123344.5</v>
      </c>
      <c r="CX1998" s="23">
        <v>100520.4</v>
      </c>
      <c r="CY1998" s="23">
        <v>74177.2</v>
      </c>
      <c r="CZ1998" s="23">
        <v>69723.37</v>
      </c>
      <c r="DA1998" s="23">
        <v>31899.88</v>
      </c>
      <c r="DB1998" s="23">
        <v>25051.360000000001</v>
      </c>
      <c r="DC1998" s="23">
        <v>36092.99</v>
      </c>
      <c r="DD1998">
        <v>0</v>
      </c>
      <c r="DE1998">
        <v>0</v>
      </c>
      <c r="DF1998">
        <v>0</v>
      </c>
    </row>
    <row r="1999" spans="1:110" x14ac:dyDescent="0.25">
      <c r="A1999" s="18" t="str">
        <f t="shared" si="31"/>
        <v>program_CPP_0 to 199.99 kW_All_CAISO_1-in-10_MONTHLY SYSTEM PEAK DAY_2023_11</v>
      </c>
      <c r="B1999" t="s">
        <v>51</v>
      </c>
      <c r="C1999" t="s">
        <v>121</v>
      </c>
      <c r="D1999" t="s">
        <v>124</v>
      </c>
      <c r="E1999" t="s">
        <v>7</v>
      </c>
      <c r="F1999" t="s">
        <v>110</v>
      </c>
      <c r="G1999" t="s">
        <v>85</v>
      </c>
      <c r="H1999" t="s">
        <v>20</v>
      </c>
      <c r="I1999">
        <v>2023</v>
      </c>
      <c r="J1999">
        <v>11</v>
      </c>
      <c r="K1999">
        <v>12476.706</v>
      </c>
      <c r="L1999">
        <v>169540.4</v>
      </c>
      <c r="M1999">
        <v>164410.9</v>
      </c>
      <c r="N1999">
        <v>161896.1</v>
      </c>
      <c r="O1999">
        <v>162389.9</v>
      </c>
      <c r="P1999">
        <v>169518.1</v>
      </c>
      <c r="Q1999">
        <v>187919.4</v>
      </c>
      <c r="R1999">
        <v>213246.8</v>
      </c>
      <c r="S1999">
        <v>233415.3</v>
      </c>
      <c r="T1999">
        <v>247672.9</v>
      </c>
      <c r="U1999">
        <v>253454</v>
      </c>
      <c r="V1999">
        <v>271047.90000000002</v>
      </c>
      <c r="W1999">
        <v>288040.8</v>
      </c>
      <c r="X1999">
        <v>299210.8</v>
      </c>
      <c r="Y1999">
        <v>310735.5</v>
      </c>
      <c r="Z1999">
        <v>316814.3</v>
      </c>
      <c r="AA1999">
        <v>315414.2</v>
      </c>
      <c r="AB1999">
        <v>304620.09999999998</v>
      </c>
      <c r="AC1999">
        <v>290865.5</v>
      </c>
      <c r="AD1999">
        <v>274652.79999999999</v>
      </c>
      <c r="AE1999">
        <v>262184.3</v>
      </c>
      <c r="AF1999">
        <v>246917.1</v>
      </c>
      <c r="AG1999">
        <v>224291.20000000001</v>
      </c>
      <c r="AH1999">
        <v>198289.5</v>
      </c>
      <c r="AI1999">
        <v>181072.5</v>
      </c>
      <c r="AJ1999">
        <v>66.782539999999997</v>
      </c>
      <c r="AK1999">
        <v>65.784769999999995</v>
      </c>
      <c r="AL1999">
        <v>64.930480000000003</v>
      </c>
      <c r="AM1999">
        <v>64.195490000000007</v>
      </c>
      <c r="AN1999">
        <v>63.584299999999999</v>
      </c>
      <c r="AO1999">
        <v>63.199280000000002</v>
      </c>
      <c r="AP1999">
        <v>63.111899999999999</v>
      </c>
      <c r="AQ1999">
        <v>63.882420000000003</v>
      </c>
      <c r="AR1999">
        <v>69.845219999999998</v>
      </c>
      <c r="AS1999">
        <v>78.02261</v>
      </c>
      <c r="AT1999">
        <v>84.544870000000003</v>
      </c>
      <c r="AU1999">
        <v>89.381339999999994</v>
      </c>
      <c r="AV1999">
        <v>89.613979999999998</v>
      </c>
      <c r="AW1999">
        <v>89.806150000000002</v>
      </c>
      <c r="AX1999">
        <v>90.025810000000007</v>
      </c>
      <c r="AY1999">
        <v>87.741870000000006</v>
      </c>
      <c r="AZ1999">
        <v>86.447540000000004</v>
      </c>
      <c r="BA1999">
        <v>83.261960000000002</v>
      </c>
      <c r="BB1999">
        <v>77.988209999999995</v>
      </c>
      <c r="BC1999">
        <v>73.575509999999994</v>
      </c>
      <c r="BD1999">
        <v>70.708870000000005</v>
      </c>
      <c r="BE1999">
        <v>67.225970000000004</v>
      </c>
      <c r="BF1999">
        <v>65.567239999999998</v>
      </c>
      <c r="BG1999">
        <v>63.993969999999997</v>
      </c>
      <c r="BH1999">
        <v>2271.4180000000001</v>
      </c>
      <c r="BI1999">
        <v>3393.761</v>
      </c>
      <c r="BJ1999">
        <v>3555.0590000000002</v>
      </c>
      <c r="BK1999">
        <v>3119.1509999999998</v>
      </c>
      <c r="BL1999">
        <v>3615.6379999999999</v>
      </c>
      <c r="BM1999">
        <v>3477.5340000000001</v>
      </c>
      <c r="BN1999">
        <v>4563.5379999999996</v>
      </c>
      <c r="BO1999">
        <v>5214.2150000000001</v>
      </c>
      <c r="BP1999">
        <v>8995.3700000000008</v>
      </c>
      <c r="BQ1999">
        <v>12143.67</v>
      </c>
      <c r="BR1999">
        <v>9927.9879999999994</v>
      </c>
      <c r="BS1999">
        <v>3175.2469999999998</v>
      </c>
      <c r="BT1999">
        <v>2795.4389999999999</v>
      </c>
      <c r="BU1999">
        <v>352.6225</v>
      </c>
      <c r="BV1999">
        <v>4302.9560000000001</v>
      </c>
      <c r="BW1999">
        <v>298.95749999999998</v>
      </c>
      <c r="BX1999">
        <v>-555.93399999999997</v>
      </c>
      <c r="BY1999">
        <v>145.75579999999999</v>
      </c>
      <c r="BZ1999">
        <v>-4519.5959999999995</v>
      </c>
      <c r="CA1999">
        <v>-150.3878</v>
      </c>
      <c r="CB1999">
        <v>-3115.3440000000001</v>
      </c>
      <c r="CC1999">
        <v>-3040.777</v>
      </c>
      <c r="CD1999">
        <v>-3021.915</v>
      </c>
      <c r="CE1999">
        <v>-2997.4</v>
      </c>
      <c r="CF1999" s="23">
        <v>20869.43</v>
      </c>
      <c r="CG1999" s="23">
        <v>26771.66</v>
      </c>
      <c r="CH1999" s="23">
        <v>22875.39</v>
      </c>
      <c r="CI1999" s="23">
        <v>18927.8</v>
      </c>
      <c r="CJ1999" s="23">
        <v>14246.23</v>
      </c>
      <c r="CK1999" s="23">
        <v>10136.6</v>
      </c>
      <c r="CL1999" s="23">
        <v>17794.86</v>
      </c>
      <c r="CM1999" s="23">
        <v>25848.6</v>
      </c>
      <c r="CN1999" s="23">
        <v>24742.3</v>
      </c>
      <c r="CO1999" s="23">
        <v>81600.95</v>
      </c>
      <c r="CP1999" s="23">
        <v>60017.18</v>
      </c>
      <c r="CQ1999" s="23">
        <v>135421.20000000001</v>
      </c>
      <c r="CR1999" s="23">
        <v>162676.6</v>
      </c>
      <c r="CS1999" s="23">
        <v>157760</v>
      </c>
      <c r="CT1999" s="23">
        <v>128193.8</v>
      </c>
      <c r="CU1999" s="23">
        <v>92850.75</v>
      </c>
      <c r="CV1999" s="23">
        <v>101996.5</v>
      </c>
      <c r="CW1999" s="23">
        <v>121004.1</v>
      </c>
      <c r="CX1999" s="23">
        <v>98613.09</v>
      </c>
      <c r="CY1999" s="23">
        <v>72769.75</v>
      </c>
      <c r="CZ1999" s="23">
        <v>68400.429999999993</v>
      </c>
      <c r="DA1999" s="23">
        <v>31294.6</v>
      </c>
      <c r="DB1999" s="23">
        <v>24576.03</v>
      </c>
      <c r="DC1999" s="23">
        <v>35408.160000000003</v>
      </c>
      <c r="DD1999">
        <v>0</v>
      </c>
      <c r="DE1999">
        <v>0</v>
      </c>
      <c r="DF1999">
        <v>0</v>
      </c>
    </row>
    <row r="2000" spans="1:110" x14ac:dyDescent="0.25">
      <c r="A2000" s="18" t="str">
        <f t="shared" si="31"/>
        <v>program_CPP_0 to 199.99 kW_All_CAISO_1-in-10_MONTHLY SYSTEM PEAK DAY_2024_11</v>
      </c>
      <c r="B2000" t="s">
        <v>51</v>
      </c>
      <c r="C2000" t="s">
        <v>121</v>
      </c>
      <c r="D2000" t="s">
        <v>124</v>
      </c>
      <c r="E2000" t="s">
        <v>7</v>
      </c>
      <c r="F2000" t="s">
        <v>110</v>
      </c>
      <c r="G2000" t="s">
        <v>85</v>
      </c>
      <c r="H2000" t="s">
        <v>20</v>
      </c>
      <c r="I2000">
        <v>2024</v>
      </c>
      <c r="J2000">
        <v>11</v>
      </c>
      <c r="K2000">
        <v>12357.772000000001</v>
      </c>
      <c r="L2000">
        <v>167924.3</v>
      </c>
      <c r="M2000">
        <v>162843.70000000001</v>
      </c>
      <c r="N2000">
        <v>160352.79999999999</v>
      </c>
      <c r="O2000">
        <v>160842</v>
      </c>
      <c r="P2000">
        <v>167902.2</v>
      </c>
      <c r="Q2000">
        <v>186128</v>
      </c>
      <c r="R2000">
        <v>211214</v>
      </c>
      <c r="S2000">
        <v>231190.3</v>
      </c>
      <c r="T2000">
        <v>245311.9</v>
      </c>
      <c r="U2000">
        <v>251038</v>
      </c>
      <c r="V2000">
        <v>268464.2</v>
      </c>
      <c r="W2000">
        <v>285295.09999999998</v>
      </c>
      <c r="X2000">
        <v>296358.59999999998</v>
      </c>
      <c r="Y2000">
        <v>307773.40000000002</v>
      </c>
      <c r="Z2000">
        <v>313794.3</v>
      </c>
      <c r="AA2000">
        <v>312407.5</v>
      </c>
      <c r="AB2000">
        <v>301716.3</v>
      </c>
      <c r="AC2000">
        <v>288092.79999999999</v>
      </c>
      <c r="AD2000">
        <v>272034.7</v>
      </c>
      <c r="AE2000">
        <v>259685</v>
      </c>
      <c r="AF2000">
        <v>244563.3</v>
      </c>
      <c r="AG2000">
        <v>222153.2</v>
      </c>
      <c r="AH2000">
        <v>196399.3</v>
      </c>
      <c r="AI2000">
        <v>179346.4</v>
      </c>
      <c r="AJ2000">
        <v>66.782539999999997</v>
      </c>
      <c r="AK2000">
        <v>65.784769999999995</v>
      </c>
      <c r="AL2000">
        <v>64.930480000000003</v>
      </c>
      <c r="AM2000">
        <v>64.195490000000007</v>
      </c>
      <c r="AN2000">
        <v>63.584299999999999</v>
      </c>
      <c r="AO2000">
        <v>63.199280000000002</v>
      </c>
      <c r="AP2000">
        <v>63.111899999999999</v>
      </c>
      <c r="AQ2000">
        <v>63.882420000000003</v>
      </c>
      <c r="AR2000">
        <v>69.845219999999998</v>
      </c>
      <c r="AS2000">
        <v>78.02261</v>
      </c>
      <c r="AT2000">
        <v>84.544870000000003</v>
      </c>
      <c r="AU2000">
        <v>89.381339999999994</v>
      </c>
      <c r="AV2000">
        <v>89.613979999999998</v>
      </c>
      <c r="AW2000">
        <v>89.806150000000002</v>
      </c>
      <c r="AX2000">
        <v>90.025810000000007</v>
      </c>
      <c r="AY2000">
        <v>87.741870000000006</v>
      </c>
      <c r="AZ2000">
        <v>86.447540000000004</v>
      </c>
      <c r="BA2000">
        <v>83.261960000000002</v>
      </c>
      <c r="BB2000">
        <v>77.988209999999995</v>
      </c>
      <c r="BC2000">
        <v>73.575509999999994</v>
      </c>
      <c r="BD2000">
        <v>70.708870000000005</v>
      </c>
      <c r="BE2000">
        <v>67.225970000000004</v>
      </c>
      <c r="BF2000">
        <v>65.567239999999998</v>
      </c>
      <c r="BG2000">
        <v>63.993969999999997</v>
      </c>
      <c r="BH2000">
        <v>2249.7660000000001</v>
      </c>
      <c r="BI2000">
        <v>3361.41</v>
      </c>
      <c r="BJ2000">
        <v>3521.17</v>
      </c>
      <c r="BK2000">
        <v>3089.4180000000001</v>
      </c>
      <c r="BL2000">
        <v>3581.172</v>
      </c>
      <c r="BM2000">
        <v>3444.3850000000002</v>
      </c>
      <c r="BN2000">
        <v>4520.0360000000001</v>
      </c>
      <c r="BO2000">
        <v>5164.5110000000004</v>
      </c>
      <c r="BP2000">
        <v>8909.6209999999992</v>
      </c>
      <c r="BQ2000">
        <v>12027.91</v>
      </c>
      <c r="BR2000">
        <v>9833.35</v>
      </c>
      <c r="BS2000">
        <v>3144.9789999999998</v>
      </c>
      <c r="BT2000">
        <v>2768.7919999999999</v>
      </c>
      <c r="BU2000">
        <v>349.2611</v>
      </c>
      <c r="BV2000">
        <v>4261.9380000000001</v>
      </c>
      <c r="BW2000">
        <v>296.10770000000002</v>
      </c>
      <c r="BX2000">
        <v>-550.6345</v>
      </c>
      <c r="BY2000">
        <v>144.3663</v>
      </c>
      <c r="BZ2000">
        <v>-4476.5129999999999</v>
      </c>
      <c r="CA2000">
        <v>-148.95419999999999</v>
      </c>
      <c r="CB2000">
        <v>-3085.6460000000002</v>
      </c>
      <c r="CC2000">
        <v>-3011.7910000000002</v>
      </c>
      <c r="CD2000">
        <v>-2993.1089999999999</v>
      </c>
      <c r="CE2000">
        <v>-2968.8270000000002</v>
      </c>
      <c r="CF2000" s="23">
        <v>20473.45</v>
      </c>
      <c r="CG2000" s="23">
        <v>26263.69</v>
      </c>
      <c r="CH2000" s="23">
        <v>22441.35</v>
      </c>
      <c r="CI2000" s="23">
        <v>18568.66</v>
      </c>
      <c r="CJ2000" s="23">
        <v>13975.92</v>
      </c>
      <c r="CK2000" s="23">
        <v>9944.268</v>
      </c>
      <c r="CL2000" s="23">
        <v>17457.22</v>
      </c>
      <c r="CM2000" s="23">
        <v>25358.15</v>
      </c>
      <c r="CN2000" s="23">
        <v>24272.84</v>
      </c>
      <c r="CO2000" s="23">
        <v>80052.649999999994</v>
      </c>
      <c r="CP2000" s="23">
        <v>58878.400000000001</v>
      </c>
      <c r="CQ2000" s="23">
        <v>132851.70000000001</v>
      </c>
      <c r="CR2000" s="23">
        <v>159590</v>
      </c>
      <c r="CS2000" s="23">
        <v>154766.6</v>
      </c>
      <c r="CT2000" s="23">
        <v>125761.4</v>
      </c>
      <c r="CU2000" s="23">
        <v>91088.98</v>
      </c>
      <c r="CV2000" s="23">
        <v>100061.2</v>
      </c>
      <c r="CW2000" s="23">
        <v>118708.2</v>
      </c>
      <c r="CX2000" s="23">
        <v>96741.99</v>
      </c>
      <c r="CY2000" s="23">
        <v>71389</v>
      </c>
      <c r="CZ2000" s="23">
        <v>67102.59</v>
      </c>
      <c r="DA2000" s="23">
        <v>30700.82</v>
      </c>
      <c r="DB2000" s="23">
        <v>24109.73</v>
      </c>
      <c r="DC2000" s="23">
        <v>34736.32</v>
      </c>
      <c r="DD2000">
        <v>0</v>
      </c>
      <c r="DE2000">
        <v>0</v>
      </c>
      <c r="DF2000">
        <v>0</v>
      </c>
    </row>
    <row r="2001" spans="1:110" x14ac:dyDescent="0.25">
      <c r="A2001" s="18" t="str">
        <f t="shared" si="31"/>
        <v>program_CPP_0 to 199.99 kW_All_CAISO_1-in-10_MONTHLY SYSTEM PEAK DAY_2025_11</v>
      </c>
      <c r="B2001" t="s">
        <v>51</v>
      </c>
      <c r="C2001" t="s">
        <v>121</v>
      </c>
      <c r="D2001" t="s">
        <v>124</v>
      </c>
      <c r="E2001" t="s">
        <v>7</v>
      </c>
      <c r="F2001" t="s">
        <v>110</v>
      </c>
      <c r="G2001" t="s">
        <v>85</v>
      </c>
      <c r="H2001" t="s">
        <v>20</v>
      </c>
      <c r="I2001">
        <v>2025</v>
      </c>
      <c r="J2001">
        <v>11</v>
      </c>
      <c r="K2001">
        <v>12239.971</v>
      </c>
      <c r="L2001">
        <v>166323.5</v>
      </c>
      <c r="M2001">
        <v>161291.4</v>
      </c>
      <c r="N2001">
        <v>158824.20000000001</v>
      </c>
      <c r="O2001">
        <v>159308.70000000001</v>
      </c>
      <c r="P2001">
        <v>166301.6</v>
      </c>
      <c r="Q2001">
        <v>184353.8</v>
      </c>
      <c r="R2001">
        <v>209200.6</v>
      </c>
      <c r="S2001">
        <v>228986.5</v>
      </c>
      <c r="T2001">
        <v>242973.5</v>
      </c>
      <c r="U2001">
        <v>248644.9</v>
      </c>
      <c r="V2001">
        <v>265905</v>
      </c>
      <c r="W2001">
        <v>282575.5</v>
      </c>
      <c r="X2001">
        <v>293533.5</v>
      </c>
      <c r="Y2001">
        <v>304839.59999999998</v>
      </c>
      <c r="Z2001">
        <v>310803</v>
      </c>
      <c r="AA2001">
        <v>309429.5</v>
      </c>
      <c r="AB2001">
        <v>298840.2</v>
      </c>
      <c r="AC2001">
        <v>285346.5</v>
      </c>
      <c r="AD2001">
        <v>269441.5</v>
      </c>
      <c r="AE2001">
        <v>257209.60000000001</v>
      </c>
      <c r="AF2001">
        <v>242232</v>
      </c>
      <c r="AG2001">
        <v>220035.5</v>
      </c>
      <c r="AH2001">
        <v>194527.2</v>
      </c>
      <c r="AI2001">
        <v>177636.8</v>
      </c>
      <c r="AJ2001">
        <v>66.782539999999997</v>
      </c>
      <c r="AK2001">
        <v>65.784769999999995</v>
      </c>
      <c r="AL2001">
        <v>64.930480000000003</v>
      </c>
      <c r="AM2001">
        <v>64.195490000000007</v>
      </c>
      <c r="AN2001">
        <v>63.584299999999999</v>
      </c>
      <c r="AO2001">
        <v>63.199280000000002</v>
      </c>
      <c r="AP2001">
        <v>63.111899999999999</v>
      </c>
      <c r="AQ2001">
        <v>63.882420000000003</v>
      </c>
      <c r="AR2001">
        <v>69.845219999999998</v>
      </c>
      <c r="AS2001">
        <v>78.02261</v>
      </c>
      <c r="AT2001">
        <v>84.544870000000003</v>
      </c>
      <c r="AU2001">
        <v>89.381339999999994</v>
      </c>
      <c r="AV2001">
        <v>89.613979999999998</v>
      </c>
      <c r="AW2001">
        <v>89.806150000000002</v>
      </c>
      <c r="AX2001">
        <v>90.025810000000007</v>
      </c>
      <c r="AY2001">
        <v>87.741870000000006</v>
      </c>
      <c r="AZ2001">
        <v>86.447540000000004</v>
      </c>
      <c r="BA2001">
        <v>83.261960000000002</v>
      </c>
      <c r="BB2001">
        <v>77.988209999999995</v>
      </c>
      <c r="BC2001">
        <v>73.575509999999994</v>
      </c>
      <c r="BD2001">
        <v>70.708870000000005</v>
      </c>
      <c r="BE2001">
        <v>67.225970000000004</v>
      </c>
      <c r="BF2001">
        <v>65.567239999999998</v>
      </c>
      <c r="BG2001">
        <v>63.993969999999997</v>
      </c>
      <c r="BH2001">
        <v>2228.3200000000002</v>
      </c>
      <c r="BI2001">
        <v>3329.3670000000002</v>
      </c>
      <c r="BJ2001">
        <v>3487.605</v>
      </c>
      <c r="BK2001">
        <v>3059.9679999999998</v>
      </c>
      <c r="BL2001">
        <v>3547.0340000000001</v>
      </c>
      <c r="BM2001">
        <v>3411.5509999999999</v>
      </c>
      <c r="BN2001">
        <v>4476.9489999999996</v>
      </c>
      <c r="BO2001">
        <v>5115.28</v>
      </c>
      <c r="BP2001">
        <v>8824.69</v>
      </c>
      <c r="BQ2001">
        <v>11913.25</v>
      </c>
      <c r="BR2001">
        <v>9739.6129999999994</v>
      </c>
      <c r="BS2001">
        <v>3114.9989999999998</v>
      </c>
      <c r="BT2001">
        <v>2742.3980000000001</v>
      </c>
      <c r="BU2001">
        <v>345.93180000000001</v>
      </c>
      <c r="BV2001">
        <v>4221.3109999999997</v>
      </c>
      <c r="BW2001">
        <v>293.28500000000003</v>
      </c>
      <c r="BX2001">
        <v>-545.38559999999995</v>
      </c>
      <c r="BY2001">
        <v>142.99019999999999</v>
      </c>
      <c r="BZ2001">
        <v>-4433.84</v>
      </c>
      <c r="CA2001">
        <v>-147.5343</v>
      </c>
      <c r="CB2001">
        <v>-3056.2330000000002</v>
      </c>
      <c r="CC2001">
        <v>-2983.0810000000001</v>
      </c>
      <c r="CD2001">
        <v>-2964.5770000000002</v>
      </c>
      <c r="CE2001">
        <v>-2940.527</v>
      </c>
      <c r="CF2001" s="23">
        <v>20084.990000000002</v>
      </c>
      <c r="CG2001" s="23">
        <v>25765.360000000001</v>
      </c>
      <c r="CH2001" s="23">
        <v>22015.55</v>
      </c>
      <c r="CI2001" s="23">
        <v>18216.34</v>
      </c>
      <c r="CJ2001" s="23">
        <v>13710.74</v>
      </c>
      <c r="CK2001" s="23">
        <v>9755.5840000000007</v>
      </c>
      <c r="CL2001" s="23">
        <v>17125.990000000002</v>
      </c>
      <c r="CM2001" s="23">
        <v>24877</v>
      </c>
      <c r="CN2001" s="23">
        <v>23812.28</v>
      </c>
      <c r="CO2001" s="23">
        <v>78533.72</v>
      </c>
      <c r="CP2001" s="23">
        <v>57761.24</v>
      </c>
      <c r="CQ2001" s="23">
        <v>130331</v>
      </c>
      <c r="CR2001" s="23">
        <v>156561.9</v>
      </c>
      <c r="CS2001" s="23">
        <v>151830</v>
      </c>
      <c r="CT2001" s="23">
        <v>123375.2</v>
      </c>
      <c r="CU2001" s="23">
        <v>89360.65</v>
      </c>
      <c r="CV2001" s="23">
        <v>98162.59</v>
      </c>
      <c r="CW2001" s="23">
        <v>116455.8</v>
      </c>
      <c r="CX2001" s="23">
        <v>94906.4</v>
      </c>
      <c r="CY2001" s="23">
        <v>70034.460000000006</v>
      </c>
      <c r="CZ2001" s="23">
        <v>65829.38</v>
      </c>
      <c r="DA2001" s="23">
        <v>30118.29</v>
      </c>
      <c r="DB2001" s="23">
        <v>23652.26</v>
      </c>
      <c r="DC2001" s="23">
        <v>34077.22</v>
      </c>
      <c r="DD2001">
        <v>0</v>
      </c>
      <c r="DE2001">
        <v>0</v>
      </c>
      <c r="DF2001">
        <v>0</v>
      </c>
    </row>
    <row r="2002" spans="1:110" x14ac:dyDescent="0.25">
      <c r="A2002" s="18" t="str">
        <f t="shared" si="31"/>
        <v>program_CPP_0 to 199.99 kW_All_CAISO_1-in-10_MONTHLY SYSTEM PEAK DAY_2026_11</v>
      </c>
      <c r="B2002" t="s">
        <v>51</v>
      </c>
      <c r="C2002" t="s">
        <v>121</v>
      </c>
      <c r="D2002" t="s">
        <v>124</v>
      </c>
      <c r="E2002" t="s">
        <v>7</v>
      </c>
      <c r="F2002" t="s">
        <v>110</v>
      </c>
      <c r="G2002" t="s">
        <v>85</v>
      </c>
      <c r="H2002" t="s">
        <v>20</v>
      </c>
      <c r="I2002">
        <v>2026</v>
      </c>
      <c r="J2002">
        <v>11</v>
      </c>
      <c r="K2002">
        <v>12123.293</v>
      </c>
      <c r="L2002">
        <v>164738.1</v>
      </c>
      <c r="M2002">
        <v>159753.9</v>
      </c>
      <c r="N2002">
        <v>157310.20000000001</v>
      </c>
      <c r="O2002">
        <v>157790.1</v>
      </c>
      <c r="P2002">
        <v>164716.4</v>
      </c>
      <c r="Q2002">
        <v>182596.4</v>
      </c>
      <c r="R2002">
        <v>207206.39999999999</v>
      </c>
      <c r="S2002">
        <v>226803.7</v>
      </c>
      <c r="T2002">
        <v>240657.3</v>
      </c>
      <c r="U2002">
        <v>246274.7</v>
      </c>
      <c r="V2002">
        <v>263370.3</v>
      </c>
      <c r="W2002">
        <v>279881.8</v>
      </c>
      <c r="X2002">
        <v>290735.40000000002</v>
      </c>
      <c r="Y2002">
        <v>301933.7</v>
      </c>
      <c r="Z2002">
        <v>307840.3</v>
      </c>
      <c r="AA2002">
        <v>306479.8</v>
      </c>
      <c r="AB2002">
        <v>295991.5</v>
      </c>
      <c r="AC2002">
        <v>282626.5</v>
      </c>
      <c r="AD2002">
        <v>266873.09999999998</v>
      </c>
      <c r="AE2002">
        <v>254757.7</v>
      </c>
      <c r="AF2002">
        <v>239923</v>
      </c>
      <c r="AG2002">
        <v>217938</v>
      </c>
      <c r="AH2002">
        <v>192672.8</v>
      </c>
      <c r="AI2002">
        <v>175943.5</v>
      </c>
      <c r="AJ2002">
        <v>66.782539999999997</v>
      </c>
      <c r="AK2002">
        <v>65.784769999999995</v>
      </c>
      <c r="AL2002">
        <v>64.930480000000003</v>
      </c>
      <c r="AM2002">
        <v>64.195490000000007</v>
      </c>
      <c r="AN2002">
        <v>63.584299999999999</v>
      </c>
      <c r="AO2002">
        <v>63.199280000000002</v>
      </c>
      <c r="AP2002">
        <v>63.111899999999999</v>
      </c>
      <c r="AQ2002">
        <v>63.882420000000003</v>
      </c>
      <c r="AR2002">
        <v>69.845219999999998</v>
      </c>
      <c r="AS2002">
        <v>78.02261</v>
      </c>
      <c r="AT2002">
        <v>84.544870000000003</v>
      </c>
      <c r="AU2002">
        <v>89.381339999999994</v>
      </c>
      <c r="AV2002">
        <v>89.613979999999998</v>
      </c>
      <c r="AW2002">
        <v>89.806150000000002</v>
      </c>
      <c r="AX2002">
        <v>90.025810000000007</v>
      </c>
      <c r="AY2002">
        <v>87.741870000000006</v>
      </c>
      <c r="AZ2002">
        <v>86.447540000000004</v>
      </c>
      <c r="BA2002">
        <v>83.261960000000002</v>
      </c>
      <c r="BB2002">
        <v>77.988209999999995</v>
      </c>
      <c r="BC2002">
        <v>73.575509999999994</v>
      </c>
      <c r="BD2002">
        <v>70.708870000000005</v>
      </c>
      <c r="BE2002">
        <v>67.225970000000004</v>
      </c>
      <c r="BF2002">
        <v>65.567239999999998</v>
      </c>
      <c r="BG2002">
        <v>63.993969999999997</v>
      </c>
      <c r="BH2002">
        <v>2207.0790000000002</v>
      </c>
      <c r="BI2002">
        <v>3297.63</v>
      </c>
      <c r="BJ2002">
        <v>3454.3589999999999</v>
      </c>
      <c r="BK2002">
        <v>3030.799</v>
      </c>
      <c r="BL2002">
        <v>3513.2220000000002</v>
      </c>
      <c r="BM2002">
        <v>3379.0309999999999</v>
      </c>
      <c r="BN2002">
        <v>4434.2719999999999</v>
      </c>
      <c r="BO2002">
        <v>5066.5190000000002</v>
      </c>
      <c r="BP2002">
        <v>8740.5689999999995</v>
      </c>
      <c r="BQ2002">
        <v>11799.69</v>
      </c>
      <c r="BR2002">
        <v>9646.7710000000006</v>
      </c>
      <c r="BS2002">
        <v>3085.306</v>
      </c>
      <c r="BT2002">
        <v>2716.2559999999999</v>
      </c>
      <c r="BU2002">
        <v>342.63420000000002</v>
      </c>
      <c r="BV2002">
        <v>4181.0709999999999</v>
      </c>
      <c r="BW2002">
        <v>290.48930000000001</v>
      </c>
      <c r="BX2002">
        <v>-540.18669999999997</v>
      </c>
      <c r="BY2002">
        <v>141.62710000000001</v>
      </c>
      <c r="BZ2002">
        <v>-4391.5749999999998</v>
      </c>
      <c r="CA2002">
        <v>-146.12790000000001</v>
      </c>
      <c r="CB2002">
        <v>-3027.0990000000002</v>
      </c>
      <c r="CC2002">
        <v>-2954.645</v>
      </c>
      <c r="CD2002">
        <v>-2936.317</v>
      </c>
      <c r="CE2002">
        <v>-2912.4960000000001</v>
      </c>
      <c r="CF2002" s="23">
        <v>19703.89</v>
      </c>
      <c r="CG2002" s="23">
        <v>25276.48</v>
      </c>
      <c r="CH2002" s="23">
        <v>21597.82</v>
      </c>
      <c r="CI2002" s="23">
        <v>17870.7</v>
      </c>
      <c r="CJ2002" s="23">
        <v>13450.59</v>
      </c>
      <c r="CK2002" s="23">
        <v>9570.48</v>
      </c>
      <c r="CL2002" s="23">
        <v>16801.03</v>
      </c>
      <c r="CM2002" s="23">
        <v>24404.98</v>
      </c>
      <c r="CN2002" s="23">
        <v>23360.47</v>
      </c>
      <c r="CO2002" s="23">
        <v>77043.61</v>
      </c>
      <c r="CP2002" s="23">
        <v>56665.27</v>
      </c>
      <c r="CQ2002" s="23">
        <v>127858.1</v>
      </c>
      <c r="CR2002" s="23">
        <v>153591.29999999999</v>
      </c>
      <c r="CS2002" s="23">
        <v>148949.20000000001</v>
      </c>
      <c r="CT2002" s="23">
        <v>121034.3</v>
      </c>
      <c r="CU2002" s="23">
        <v>87665.11</v>
      </c>
      <c r="CV2002" s="23">
        <v>96300.04</v>
      </c>
      <c r="CW2002" s="23">
        <v>114246.1</v>
      </c>
      <c r="CX2002" s="23">
        <v>93105.63</v>
      </c>
      <c r="CY2002" s="23">
        <v>68705.62</v>
      </c>
      <c r="CZ2002" s="23">
        <v>64580.32</v>
      </c>
      <c r="DA2002" s="23">
        <v>29546.83</v>
      </c>
      <c r="DB2002" s="23">
        <v>23203.48</v>
      </c>
      <c r="DC2002" s="23">
        <v>33430.639999999999</v>
      </c>
      <c r="DD2002">
        <v>0</v>
      </c>
      <c r="DE2002">
        <v>0</v>
      </c>
      <c r="DF2002">
        <v>0</v>
      </c>
    </row>
    <row r="2003" spans="1:110" x14ac:dyDescent="0.25">
      <c r="A2003" s="18" t="str">
        <f t="shared" si="31"/>
        <v>program_CPP_0 to 199.99 kW_All_CAISO_1-in-10_MONTHLY SYSTEM PEAK DAY_2027_11</v>
      </c>
      <c r="B2003" t="s">
        <v>51</v>
      </c>
      <c r="C2003" t="s">
        <v>121</v>
      </c>
      <c r="D2003" t="s">
        <v>124</v>
      </c>
      <c r="E2003" t="s">
        <v>7</v>
      </c>
      <c r="F2003" t="s">
        <v>110</v>
      </c>
      <c r="G2003" t="s">
        <v>85</v>
      </c>
      <c r="H2003" t="s">
        <v>20</v>
      </c>
      <c r="I2003">
        <v>2027</v>
      </c>
      <c r="J2003">
        <v>11</v>
      </c>
      <c r="K2003">
        <v>12007.727999999999</v>
      </c>
      <c r="L2003">
        <v>163167.70000000001</v>
      </c>
      <c r="M2003">
        <v>158231</v>
      </c>
      <c r="N2003">
        <v>155810.70000000001</v>
      </c>
      <c r="O2003">
        <v>156286</v>
      </c>
      <c r="P2003">
        <v>163146.20000000001</v>
      </c>
      <c r="Q2003">
        <v>180855.8</v>
      </c>
      <c r="R2003">
        <v>205231.2</v>
      </c>
      <c r="S2003">
        <v>224641.7</v>
      </c>
      <c r="T2003">
        <v>238363.3</v>
      </c>
      <c r="U2003">
        <v>243927.1</v>
      </c>
      <c r="V2003">
        <v>260859.7</v>
      </c>
      <c r="W2003">
        <v>277213.8</v>
      </c>
      <c r="X2003">
        <v>287964</v>
      </c>
      <c r="Y2003">
        <v>299055.5</v>
      </c>
      <c r="Z2003">
        <v>304905.8</v>
      </c>
      <c r="AA2003">
        <v>303558.3</v>
      </c>
      <c r="AB2003">
        <v>293170</v>
      </c>
      <c r="AC2003">
        <v>279932.3</v>
      </c>
      <c r="AD2003">
        <v>264329.09999999998</v>
      </c>
      <c r="AE2003">
        <v>252329.3</v>
      </c>
      <c r="AF2003">
        <v>237635.9</v>
      </c>
      <c r="AG2003">
        <v>215860.5</v>
      </c>
      <c r="AH2003">
        <v>190836.2</v>
      </c>
      <c r="AI2003">
        <v>174266.3</v>
      </c>
      <c r="AJ2003">
        <v>66.782539999999997</v>
      </c>
      <c r="AK2003">
        <v>65.784769999999995</v>
      </c>
      <c r="AL2003">
        <v>64.930480000000003</v>
      </c>
      <c r="AM2003">
        <v>64.195490000000007</v>
      </c>
      <c r="AN2003">
        <v>63.584299999999999</v>
      </c>
      <c r="AO2003">
        <v>63.199280000000002</v>
      </c>
      <c r="AP2003">
        <v>63.111899999999999</v>
      </c>
      <c r="AQ2003">
        <v>63.882420000000003</v>
      </c>
      <c r="AR2003">
        <v>69.845219999999998</v>
      </c>
      <c r="AS2003">
        <v>78.02261</v>
      </c>
      <c r="AT2003">
        <v>84.544870000000003</v>
      </c>
      <c r="AU2003">
        <v>89.381339999999994</v>
      </c>
      <c r="AV2003">
        <v>89.613979999999998</v>
      </c>
      <c r="AW2003">
        <v>89.806150000000002</v>
      </c>
      <c r="AX2003">
        <v>90.025810000000007</v>
      </c>
      <c r="AY2003">
        <v>87.741870000000006</v>
      </c>
      <c r="AZ2003">
        <v>86.447540000000004</v>
      </c>
      <c r="BA2003">
        <v>83.261960000000002</v>
      </c>
      <c r="BB2003">
        <v>77.988209999999995</v>
      </c>
      <c r="BC2003">
        <v>73.575509999999994</v>
      </c>
      <c r="BD2003">
        <v>70.708870000000005</v>
      </c>
      <c r="BE2003">
        <v>67.225970000000004</v>
      </c>
      <c r="BF2003">
        <v>65.567239999999998</v>
      </c>
      <c r="BG2003">
        <v>63.993969999999997</v>
      </c>
      <c r="BH2003">
        <v>2186.04</v>
      </c>
      <c r="BI2003">
        <v>3266.1950000000002</v>
      </c>
      <c r="BJ2003">
        <v>3421.431</v>
      </c>
      <c r="BK2003">
        <v>3001.9079999999999</v>
      </c>
      <c r="BL2003">
        <v>3479.732</v>
      </c>
      <c r="BM2003">
        <v>3346.82</v>
      </c>
      <c r="BN2003">
        <v>4392.0020000000004</v>
      </c>
      <c r="BO2003">
        <v>5018.2219999999998</v>
      </c>
      <c r="BP2003">
        <v>8657.2489999999998</v>
      </c>
      <c r="BQ2003">
        <v>11687.21</v>
      </c>
      <c r="BR2003">
        <v>9554.8130000000001</v>
      </c>
      <c r="BS2003">
        <v>3055.895</v>
      </c>
      <c r="BT2003">
        <v>2690.364</v>
      </c>
      <c r="BU2003">
        <v>339.36799999999999</v>
      </c>
      <c r="BV2003">
        <v>4141.2150000000001</v>
      </c>
      <c r="BW2003">
        <v>287.72019999999998</v>
      </c>
      <c r="BX2003">
        <v>-535.03740000000005</v>
      </c>
      <c r="BY2003">
        <v>140.27709999999999</v>
      </c>
      <c r="BZ2003">
        <v>-4349.7120000000004</v>
      </c>
      <c r="CA2003">
        <v>-144.73500000000001</v>
      </c>
      <c r="CB2003">
        <v>-2998.2429999999999</v>
      </c>
      <c r="CC2003">
        <v>-2926.4789999999998</v>
      </c>
      <c r="CD2003">
        <v>-2908.326</v>
      </c>
      <c r="CE2003">
        <v>-2884.7330000000002</v>
      </c>
      <c r="CF2003" s="23">
        <v>19330.03</v>
      </c>
      <c r="CG2003" s="23">
        <v>24796.880000000001</v>
      </c>
      <c r="CH2003" s="23">
        <v>21188.02</v>
      </c>
      <c r="CI2003" s="23">
        <v>17531.61</v>
      </c>
      <c r="CJ2003" s="23">
        <v>13195.37</v>
      </c>
      <c r="CK2003" s="23">
        <v>9388.8889999999992</v>
      </c>
      <c r="CL2003" s="23">
        <v>16482.25</v>
      </c>
      <c r="CM2003" s="23">
        <v>23941.919999999998</v>
      </c>
      <c r="CN2003" s="23">
        <v>22917.22</v>
      </c>
      <c r="CO2003" s="23">
        <v>75581.77</v>
      </c>
      <c r="CP2003" s="23">
        <v>55590.09</v>
      </c>
      <c r="CQ2003" s="23">
        <v>125432.1</v>
      </c>
      <c r="CR2003" s="23">
        <v>150677</v>
      </c>
      <c r="CS2003" s="23">
        <v>146123</v>
      </c>
      <c r="CT2003" s="23">
        <v>118737.7</v>
      </c>
      <c r="CU2003" s="23">
        <v>86001.74</v>
      </c>
      <c r="CV2003" s="23">
        <v>94472.83</v>
      </c>
      <c r="CW2003" s="23">
        <v>112078.39999999999</v>
      </c>
      <c r="CX2003" s="23">
        <v>91339.03</v>
      </c>
      <c r="CY2003" s="23">
        <v>67401.990000000005</v>
      </c>
      <c r="CZ2003" s="23">
        <v>63354.97</v>
      </c>
      <c r="DA2003" s="23">
        <v>28986.2</v>
      </c>
      <c r="DB2003" s="23">
        <v>22763.22</v>
      </c>
      <c r="DC2003" s="23">
        <v>32796.32</v>
      </c>
      <c r="DD2003">
        <v>0</v>
      </c>
      <c r="DE2003">
        <v>0</v>
      </c>
      <c r="DF2003">
        <v>0</v>
      </c>
    </row>
    <row r="2004" spans="1:110" x14ac:dyDescent="0.25">
      <c r="A2004" s="18" t="str">
        <f t="shared" si="31"/>
        <v>program_CPP_0 to 199.99 kW_All_CAISO_1-in-10_MONTHLY SYSTEM PEAK DAY_2028_11</v>
      </c>
      <c r="B2004" t="s">
        <v>51</v>
      </c>
      <c r="C2004" t="s">
        <v>121</v>
      </c>
      <c r="D2004" t="s">
        <v>124</v>
      </c>
      <c r="E2004" t="s">
        <v>7</v>
      </c>
      <c r="F2004" t="s">
        <v>110</v>
      </c>
      <c r="G2004" t="s">
        <v>85</v>
      </c>
      <c r="H2004" t="s">
        <v>20</v>
      </c>
      <c r="I2004">
        <v>2028</v>
      </c>
      <c r="J2004">
        <v>11</v>
      </c>
      <c r="K2004">
        <v>11893.263999999999</v>
      </c>
      <c r="L2004">
        <v>161612.29999999999</v>
      </c>
      <c r="M2004">
        <v>156722.70000000001</v>
      </c>
      <c r="N2004">
        <v>154325.4</v>
      </c>
      <c r="O2004">
        <v>154796.20000000001</v>
      </c>
      <c r="P2004">
        <v>161591</v>
      </c>
      <c r="Q2004">
        <v>179131.8</v>
      </c>
      <c r="R2004">
        <v>203274.8</v>
      </c>
      <c r="S2004">
        <v>222500.3</v>
      </c>
      <c r="T2004">
        <v>236091.1</v>
      </c>
      <c r="U2004">
        <v>241601.9</v>
      </c>
      <c r="V2004">
        <v>258373</v>
      </c>
      <c r="W2004">
        <v>274571.3</v>
      </c>
      <c r="X2004">
        <v>285219</v>
      </c>
      <c r="Y2004">
        <v>296204.79999999999</v>
      </c>
      <c r="Z2004">
        <v>301999.3</v>
      </c>
      <c r="AA2004">
        <v>300664.7</v>
      </c>
      <c r="AB2004">
        <v>290375.3</v>
      </c>
      <c r="AC2004">
        <v>277263.90000000002</v>
      </c>
      <c r="AD2004">
        <v>261809.4</v>
      </c>
      <c r="AE2004">
        <v>249923.9</v>
      </c>
      <c r="AF2004">
        <v>235370.6</v>
      </c>
      <c r="AG2004">
        <v>213802.8</v>
      </c>
      <c r="AH2004">
        <v>189017</v>
      </c>
      <c r="AI2004">
        <v>172605.1</v>
      </c>
      <c r="AJ2004">
        <v>66.782539999999997</v>
      </c>
      <c r="AK2004">
        <v>65.784769999999995</v>
      </c>
      <c r="AL2004">
        <v>64.930480000000003</v>
      </c>
      <c r="AM2004">
        <v>64.195490000000007</v>
      </c>
      <c r="AN2004">
        <v>63.584299999999999</v>
      </c>
      <c r="AO2004">
        <v>63.199280000000002</v>
      </c>
      <c r="AP2004">
        <v>63.111899999999999</v>
      </c>
      <c r="AQ2004">
        <v>63.882420000000003</v>
      </c>
      <c r="AR2004">
        <v>69.845219999999998</v>
      </c>
      <c r="AS2004">
        <v>78.02261</v>
      </c>
      <c r="AT2004">
        <v>84.544870000000003</v>
      </c>
      <c r="AU2004">
        <v>89.381339999999994</v>
      </c>
      <c r="AV2004">
        <v>89.613979999999998</v>
      </c>
      <c r="AW2004">
        <v>89.806150000000002</v>
      </c>
      <c r="AX2004">
        <v>90.025810000000007</v>
      </c>
      <c r="AY2004">
        <v>87.741870000000006</v>
      </c>
      <c r="AZ2004">
        <v>86.447540000000004</v>
      </c>
      <c r="BA2004">
        <v>83.261960000000002</v>
      </c>
      <c r="BB2004">
        <v>77.988209999999995</v>
      </c>
      <c r="BC2004">
        <v>73.575509999999994</v>
      </c>
      <c r="BD2004">
        <v>70.708870000000005</v>
      </c>
      <c r="BE2004">
        <v>67.225970000000004</v>
      </c>
      <c r="BF2004">
        <v>65.567239999999998</v>
      </c>
      <c r="BG2004">
        <v>63.993969999999997</v>
      </c>
      <c r="BH2004">
        <v>2165.201</v>
      </c>
      <c r="BI2004">
        <v>3235.06</v>
      </c>
      <c r="BJ2004">
        <v>3388.8159999999998</v>
      </c>
      <c r="BK2004">
        <v>2973.2919999999999</v>
      </c>
      <c r="BL2004">
        <v>3446.5619999999999</v>
      </c>
      <c r="BM2004">
        <v>3314.9169999999999</v>
      </c>
      <c r="BN2004">
        <v>4350.1360000000004</v>
      </c>
      <c r="BO2004">
        <v>4970.3860000000004</v>
      </c>
      <c r="BP2004">
        <v>8574.7250000000004</v>
      </c>
      <c r="BQ2004">
        <v>11575.8</v>
      </c>
      <c r="BR2004">
        <v>9463.7309999999998</v>
      </c>
      <c r="BS2004">
        <v>3026.7649999999999</v>
      </c>
      <c r="BT2004">
        <v>2664.7179999999998</v>
      </c>
      <c r="BU2004">
        <v>336.13299999999998</v>
      </c>
      <c r="BV2004">
        <v>4101.7389999999996</v>
      </c>
      <c r="BW2004">
        <v>284.97750000000002</v>
      </c>
      <c r="BX2004">
        <v>-529.93709999999999</v>
      </c>
      <c r="BY2004">
        <v>138.93989999999999</v>
      </c>
      <c r="BZ2004">
        <v>-4308.2489999999998</v>
      </c>
      <c r="CA2004">
        <v>-143.3553</v>
      </c>
      <c r="CB2004">
        <v>-2969.6619999999998</v>
      </c>
      <c r="CC2004">
        <v>-2898.5830000000001</v>
      </c>
      <c r="CD2004">
        <v>-2880.6030000000001</v>
      </c>
      <c r="CE2004">
        <v>-2857.2339999999999</v>
      </c>
      <c r="CF2004" s="23">
        <v>18963.259999999998</v>
      </c>
      <c r="CG2004" s="23">
        <v>24326.38</v>
      </c>
      <c r="CH2004" s="23">
        <v>20785.990000000002</v>
      </c>
      <c r="CI2004" s="23">
        <v>17198.97</v>
      </c>
      <c r="CJ2004" s="23">
        <v>12945</v>
      </c>
      <c r="CK2004" s="23">
        <v>9210.7430000000004</v>
      </c>
      <c r="CL2004" s="23">
        <v>16169.51</v>
      </c>
      <c r="CM2004" s="23">
        <v>23487.64</v>
      </c>
      <c r="CN2004" s="23">
        <v>22482.39</v>
      </c>
      <c r="CO2004" s="23">
        <v>74147.67</v>
      </c>
      <c r="CP2004" s="23">
        <v>54535.32</v>
      </c>
      <c r="CQ2004" s="23">
        <v>123052.1</v>
      </c>
      <c r="CR2004" s="23">
        <v>147818</v>
      </c>
      <c r="CS2004" s="23">
        <v>143350.5</v>
      </c>
      <c r="CT2004" s="23">
        <v>116484.8</v>
      </c>
      <c r="CU2004" s="23">
        <v>84369.93</v>
      </c>
      <c r="CV2004" s="23">
        <v>92680.29</v>
      </c>
      <c r="CW2004" s="23">
        <v>109951.8</v>
      </c>
      <c r="CX2004" s="23">
        <v>89605.95</v>
      </c>
      <c r="CY2004" s="23">
        <v>66123.09</v>
      </c>
      <c r="CZ2004" s="23">
        <v>62152.86</v>
      </c>
      <c r="DA2004" s="23">
        <v>28436.21</v>
      </c>
      <c r="DB2004" s="23">
        <v>22331.3</v>
      </c>
      <c r="DC2004" s="23">
        <v>32174.04</v>
      </c>
      <c r="DD2004">
        <v>0</v>
      </c>
      <c r="DE2004">
        <v>0</v>
      </c>
      <c r="DF2004">
        <v>0</v>
      </c>
    </row>
    <row r="2005" spans="1:110" x14ac:dyDescent="0.25">
      <c r="A2005" s="18" t="str">
        <f t="shared" si="31"/>
        <v>program_CPP_0 to 199.99 kW_All_CAISO_1-in-10_MONTHLY SYSTEM PEAK DAY_2029_11</v>
      </c>
      <c r="B2005" t="s">
        <v>51</v>
      </c>
      <c r="C2005" t="s">
        <v>121</v>
      </c>
      <c r="D2005" t="s">
        <v>124</v>
      </c>
      <c r="E2005" t="s">
        <v>7</v>
      </c>
      <c r="F2005" t="s">
        <v>110</v>
      </c>
      <c r="G2005" t="s">
        <v>85</v>
      </c>
      <c r="H2005" t="s">
        <v>20</v>
      </c>
      <c r="I2005">
        <v>2029</v>
      </c>
      <c r="J2005">
        <v>11</v>
      </c>
      <c r="K2005">
        <v>11779.892</v>
      </c>
      <c r="L2005">
        <v>160071.70000000001</v>
      </c>
      <c r="M2005">
        <v>155228.70000000001</v>
      </c>
      <c r="N2005">
        <v>152854.29999999999</v>
      </c>
      <c r="O2005">
        <v>153320.6</v>
      </c>
      <c r="P2005">
        <v>160050.6</v>
      </c>
      <c r="Q2005">
        <v>177424.2</v>
      </c>
      <c r="R2005">
        <v>201337.1</v>
      </c>
      <c r="S2005">
        <v>220379.3</v>
      </c>
      <c r="T2005">
        <v>233840.5</v>
      </c>
      <c r="U2005">
        <v>239298.8</v>
      </c>
      <c r="V2005">
        <v>255910.1</v>
      </c>
      <c r="W2005">
        <v>271954</v>
      </c>
      <c r="X2005">
        <v>282500.09999999998</v>
      </c>
      <c r="Y2005">
        <v>293381.2</v>
      </c>
      <c r="Z2005">
        <v>299120.5</v>
      </c>
      <c r="AA2005">
        <v>297798.59999999998</v>
      </c>
      <c r="AB2005">
        <v>287607.3</v>
      </c>
      <c r="AC2005">
        <v>274620.90000000002</v>
      </c>
      <c r="AD2005">
        <v>259313.7</v>
      </c>
      <c r="AE2005">
        <v>247541.5</v>
      </c>
      <c r="AF2005">
        <v>233127</v>
      </c>
      <c r="AG2005">
        <v>211764.8</v>
      </c>
      <c r="AH2005">
        <v>187215.2</v>
      </c>
      <c r="AI2005">
        <v>170959.7</v>
      </c>
      <c r="AJ2005">
        <v>66.782539999999997</v>
      </c>
      <c r="AK2005">
        <v>65.784769999999995</v>
      </c>
      <c r="AL2005">
        <v>64.930480000000003</v>
      </c>
      <c r="AM2005">
        <v>64.195490000000007</v>
      </c>
      <c r="AN2005">
        <v>63.584299999999999</v>
      </c>
      <c r="AO2005">
        <v>63.199280000000002</v>
      </c>
      <c r="AP2005">
        <v>63.111899999999999</v>
      </c>
      <c r="AQ2005">
        <v>63.882420000000003</v>
      </c>
      <c r="AR2005">
        <v>69.845219999999998</v>
      </c>
      <c r="AS2005">
        <v>78.02261</v>
      </c>
      <c r="AT2005">
        <v>84.544870000000003</v>
      </c>
      <c r="AU2005">
        <v>89.381339999999994</v>
      </c>
      <c r="AV2005">
        <v>89.613979999999998</v>
      </c>
      <c r="AW2005">
        <v>89.806150000000002</v>
      </c>
      <c r="AX2005">
        <v>90.025810000000007</v>
      </c>
      <c r="AY2005">
        <v>87.741870000000006</v>
      </c>
      <c r="AZ2005">
        <v>86.447540000000004</v>
      </c>
      <c r="BA2005">
        <v>83.261960000000002</v>
      </c>
      <c r="BB2005">
        <v>77.988209999999995</v>
      </c>
      <c r="BC2005">
        <v>73.575509999999994</v>
      </c>
      <c r="BD2005">
        <v>70.708870000000005</v>
      </c>
      <c r="BE2005">
        <v>67.225970000000004</v>
      </c>
      <c r="BF2005">
        <v>65.567239999999998</v>
      </c>
      <c r="BG2005">
        <v>63.993969999999997</v>
      </c>
      <c r="BH2005">
        <v>2144.5619999999999</v>
      </c>
      <c r="BI2005">
        <v>3204.2220000000002</v>
      </c>
      <c r="BJ2005">
        <v>3356.5120000000002</v>
      </c>
      <c r="BK2005">
        <v>2944.9490000000001</v>
      </c>
      <c r="BL2005">
        <v>3413.7069999999999</v>
      </c>
      <c r="BM2005">
        <v>3283.317</v>
      </c>
      <c r="BN2005">
        <v>4308.6679999999997</v>
      </c>
      <c r="BO2005">
        <v>4923.0060000000003</v>
      </c>
      <c r="BP2005">
        <v>8492.9850000000006</v>
      </c>
      <c r="BQ2005">
        <v>11465.46</v>
      </c>
      <c r="BR2005">
        <v>9373.5190000000002</v>
      </c>
      <c r="BS2005">
        <v>2997.9119999999998</v>
      </c>
      <c r="BT2005">
        <v>2639.3159999999998</v>
      </c>
      <c r="BU2005">
        <v>332.92880000000002</v>
      </c>
      <c r="BV2005">
        <v>4062.6390000000001</v>
      </c>
      <c r="BW2005">
        <v>282.26100000000002</v>
      </c>
      <c r="BX2005">
        <v>-524.88549999999998</v>
      </c>
      <c r="BY2005">
        <v>137.61539999999999</v>
      </c>
      <c r="BZ2005">
        <v>-4267.18</v>
      </c>
      <c r="CA2005">
        <v>-141.98869999999999</v>
      </c>
      <c r="CB2005">
        <v>-2941.3539999999998</v>
      </c>
      <c r="CC2005">
        <v>-2870.9520000000002</v>
      </c>
      <c r="CD2005">
        <v>-2853.1439999999998</v>
      </c>
      <c r="CE2005">
        <v>-2829.998</v>
      </c>
      <c r="CF2005" s="23">
        <v>18603.45</v>
      </c>
      <c r="CG2005" s="23">
        <v>23864.81</v>
      </c>
      <c r="CH2005" s="23">
        <v>20391.599999999999</v>
      </c>
      <c r="CI2005" s="23">
        <v>16872.63</v>
      </c>
      <c r="CJ2005" s="23">
        <v>12699.38</v>
      </c>
      <c r="CK2005" s="23">
        <v>9035.9770000000008</v>
      </c>
      <c r="CL2005" s="23">
        <v>15862.71</v>
      </c>
      <c r="CM2005" s="23">
        <v>23041.98</v>
      </c>
      <c r="CN2005" s="23">
        <v>22055.8</v>
      </c>
      <c r="CO2005" s="23">
        <v>72740.78</v>
      </c>
      <c r="CP2005" s="23">
        <v>53500.56</v>
      </c>
      <c r="CQ2005" s="23">
        <v>120717.3</v>
      </c>
      <c r="CR2005" s="23">
        <v>145013.29999999999</v>
      </c>
      <c r="CS2005" s="23">
        <v>140630.5</v>
      </c>
      <c r="CT2005" s="23">
        <v>114274.6</v>
      </c>
      <c r="CU2005" s="23">
        <v>82769.08</v>
      </c>
      <c r="CV2005" s="23">
        <v>90921.76</v>
      </c>
      <c r="CW2005" s="23">
        <v>107865.60000000001</v>
      </c>
      <c r="CX2005" s="23">
        <v>87905.75</v>
      </c>
      <c r="CY2005" s="23">
        <v>64868.46</v>
      </c>
      <c r="CZ2005" s="23">
        <v>60973.56</v>
      </c>
      <c r="DA2005" s="23">
        <v>27896.66</v>
      </c>
      <c r="DB2005" s="23">
        <v>21907.59</v>
      </c>
      <c r="DC2005" s="23">
        <v>31563.56</v>
      </c>
      <c r="DD2005">
        <v>0</v>
      </c>
      <c r="DE2005">
        <v>0</v>
      </c>
      <c r="DF2005">
        <v>0</v>
      </c>
    </row>
    <row r="2006" spans="1:110" x14ac:dyDescent="0.25">
      <c r="A2006" s="18" t="str">
        <f t="shared" si="31"/>
        <v>program_CPP_0 to 199.99 kW_All_CAISO_1-in-10_MONTHLY SYSTEM PEAK DAY_2030_11</v>
      </c>
      <c r="B2006" t="s">
        <v>51</v>
      </c>
      <c r="C2006" t="s">
        <v>121</v>
      </c>
      <c r="D2006" t="s">
        <v>124</v>
      </c>
      <c r="E2006" t="s">
        <v>7</v>
      </c>
      <c r="F2006" t="s">
        <v>110</v>
      </c>
      <c r="G2006" t="s">
        <v>85</v>
      </c>
      <c r="H2006" t="s">
        <v>20</v>
      </c>
      <c r="I2006">
        <v>2030</v>
      </c>
      <c r="J2006">
        <v>11</v>
      </c>
      <c r="K2006">
        <v>11667.6</v>
      </c>
      <c r="L2006">
        <v>158545.79999999999</v>
      </c>
      <c r="M2006">
        <v>153749</v>
      </c>
      <c r="N2006">
        <v>151397.20000000001</v>
      </c>
      <c r="O2006">
        <v>151859.1</v>
      </c>
      <c r="P2006">
        <v>158525</v>
      </c>
      <c r="Q2006">
        <v>175732.9</v>
      </c>
      <c r="R2006">
        <v>199417.9</v>
      </c>
      <c r="S2006">
        <v>218278.5</v>
      </c>
      <c r="T2006">
        <v>231611.5</v>
      </c>
      <c r="U2006">
        <v>237017.7</v>
      </c>
      <c r="V2006">
        <v>253470.6</v>
      </c>
      <c r="W2006">
        <v>269361.59999999998</v>
      </c>
      <c r="X2006">
        <v>279807.2</v>
      </c>
      <c r="Y2006">
        <v>290584.5</v>
      </c>
      <c r="Z2006">
        <v>296269.09999999998</v>
      </c>
      <c r="AA2006">
        <v>294959.8</v>
      </c>
      <c r="AB2006">
        <v>284865.7</v>
      </c>
      <c r="AC2006">
        <v>272003</v>
      </c>
      <c r="AD2006">
        <v>256841.8</v>
      </c>
      <c r="AE2006">
        <v>245181.8</v>
      </c>
      <c r="AF2006">
        <v>230904.7</v>
      </c>
      <c r="AG2006">
        <v>209746.1</v>
      </c>
      <c r="AH2006">
        <v>185430.6</v>
      </c>
      <c r="AI2006">
        <v>169330.1</v>
      </c>
      <c r="AJ2006">
        <v>66.782539999999997</v>
      </c>
      <c r="AK2006">
        <v>65.784769999999995</v>
      </c>
      <c r="AL2006">
        <v>64.930480000000003</v>
      </c>
      <c r="AM2006">
        <v>64.195490000000007</v>
      </c>
      <c r="AN2006">
        <v>63.584299999999999</v>
      </c>
      <c r="AO2006">
        <v>63.199280000000002</v>
      </c>
      <c r="AP2006">
        <v>63.111899999999999</v>
      </c>
      <c r="AQ2006">
        <v>63.882420000000003</v>
      </c>
      <c r="AR2006">
        <v>69.845219999999998</v>
      </c>
      <c r="AS2006">
        <v>78.02261</v>
      </c>
      <c r="AT2006">
        <v>84.544870000000003</v>
      </c>
      <c r="AU2006">
        <v>89.381339999999994</v>
      </c>
      <c r="AV2006">
        <v>89.613979999999998</v>
      </c>
      <c r="AW2006">
        <v>89.806150000000002</v>
      </c>
      <c r="AX2006">
        <v>90.025810000000007</v>
      </c>
      <c r="AY2006">
        <v>87.741870000000006</v>
      </c>
      <c r="AZ2006">
        <v>86.447540000000004</v>
      </c>
      <c r="BA2006">
        <v>83.261960000000002</v>
      </c>
      <c r="BB2006">
        <v>77.988209999999995</v>
      </c>
      <c r="BC2006">
        <v>73.575509999999994</v>
      </c>
      <c r="BD2006">
        <v>70.708870000000005</v>
      </c>
      <c r="BE2006">
        <v>67.225970000000004</v>
      </c>
      <c r="BF2006">
        <v>65.567239999999998</v>
      </c>
      <c r="BG2006">
        <v>63.993969999999997</v>
      </c>
      <c r="BH2006">
        <v>2124.1179999999999</v>
      </c>
      <c r="BI2006">
        <v>3173.6779999999999</v>
      </c>
      <c r="BJ2006">
        <v>3324.5160000000001</v>
      </c>
      <c r="BK2006">
        <v>2916.8760000000002</v>
      </c>
      <c r="BL2006">
        <v>3381.1660000000002</v>
      </c>
      <c r="BM2006">
        <v>3252.0189999999998</v>
      </c>
      <c r="BN2006">
        <v>4267.5959999999995</v>
      </c>
      <c r="BO2006">
        <v>4876.0770000000002</v>
      </c>
      <c r="BP2006">
        <v>8412.0259999999998</v>
      </c>
      <c r="BQ2006">
        <v>11356.16</v>
      </c>
      <c r="BR2006">
        <v>9284.1650000000009</v>
      </c>
      <c r="BS2006">
        <v>2969.3339999999998</v>
      </c>
      <c r="BT2006">
        <v>2614.1570000000002</v>
      </c>
      <c r="BU2006">
        <v>329.7552</v>
      </c>
      <c r="BV2006">
        <v>4023.9119999999998</v>
      </c>
      <c r="BW2006">
        <v>279.57029999999997</v>
      </c>
      <c r="BX2006">
        <v>-519.88210000000004</v>
      </c>
      <c r="BY2006">
        <v>136.30359999999999</v>
      </c>
      <c r="BZ2006">
        <v>-4226.5029999999997</v>
      </c>
      <c r="CA2006">
        <v>-140.6352</v>
      </c>
      <c r="CB2006">
        <v>-2913.3159999999998</v>
      </c>
      <c r="CC2006">
        <v>-2843.585</v>
      </c>
      <c r="CD2006">
        <v>-2825.9459999999999</v>
      </c>
      <c r="CE2006">
        <v>-2803.0210000000002</v>
      </c>
      <c r="CF2006" s="23">
        <v>18250.46</v>
      </c>
      <c r="CG2006" s="23">
        <v>23412</v>
      </c>
      <c r="CH2006" s="23">
        <v>20004.689999999999</v>
      </c>
      <c r="CI2006" s="23">
        <v>16552.490000000002</v>
      </c>
      <c r="CJ2006" s="23">
        <v>12458.42</v>
      </c>
      <c r="CK2006" s="23">
        <v>8864.527</v>
      </c>
      <c r="CL2006" s="23">
        <v>15561.73</v>
      </c>
      <c r="CM2006" s="23">
        <v>22604.78</v>
      </c>
      <c r="CN2006" s="23">
        <v>21637.31</v>
      </c>
      <c r="CO2006" s="23">
        <v>71360.59</v>
      </c>
      <c r="CP2006" s="23">
        <v>52485.43</v>
      </c>
      <c r="CQ2006" s="23">
        <v>118426.8</v>
      </c>
      <c r="CR2006" s="23">
        <v>142261.79999999999</v>
      </c>
      <c r="CS2006" s="23">
        <v>137962.20000000001</v>
      </c>
      <c r="CT2006" s="23">
        <v>112106.3</v>
      </c>
      <c r="CU2006" s="23">
        <v>81198.61</v>
      </c>
      <c r="CV2006" s="23">
        <v>89196.6</v>
      </c>
      <c r="CW2006" s="23">
        <v>105818.9</v>
      </c>
      <c r="CX2006" s="23">
        <v>86237.82</v>
      </c>
      <c r="CY2006" s="23">
        <v>63637.64</v>
      </c>
      <c r="CZ2006" s="23">
        <v>59816.639999999999</v>
      </c>
      <c r="DA2006" s="23">
        <v>27367.34</v>
      </c>
      <c r="DB2006" s="23">
        <v>21491.91</v>
      </c>
      <c r="DC2006" s="23">
        <v>30964.67</v>
      </c>
      <c r="DD2006">
        <v>0</v>
      </c>
      <c r="DE2006">
        <v>0</v>
      </c>
      <c r="DF2006">
        <v>0</v>
      </c>
    </row>
    <row r="2007" spans="1:110" x14ac:dyDescent="0.25">
      <c r="A2007" s="18" t="str">
        <f t="shared" si="31"/>
        <v>program_CPP_0 to 199.99 kW_All_CAISO_1-in-10_MONTHLY SYSTEM PEAK DAY_2019_12</v>
      </c>
      <c r="B2007" t="s">
        <v>51</v>
      </c>
      <c r="C2007" t="s">
        <v>121</v>
      </c>
      <c r="D2007" t="s">
        <v>124</v>
      </c>
      <c r="E2007" t="s">
        <v>7</v>
      </c>
      <c r="F2007" t="s">
        <v>110</v>
      </c>
      <c r="G2007" t="s">
        <v>85</v>
      </c>
      <c r="H2007" t="s">
        <v>20</v>
      </c>
      <c r="I2007">
        <v>2019</v>
      </c>
      <c r="J2007">
        <v>12</v>
      </c>
      <c r="K2007">
        <v>12964</v>
      </c>
      <c r="L2007">
        <v>175632.5</v>
      </c>
      <c r="M2007">
        <v>170539.6</v>
      </c>
      <c r="N2007">
        <v>168037.4</v>
      </c>
      <c r="O2007">
        <v>168700</v>
      </c>
      <c r="P2007">
        <v>176138.8</v>
      </c>
      <c r="Q2007">
        <v>195258.8</v>
      </c>
      <c r="R2007">
        <v>221659.5</v>
      </c>
      <c r="S2007">
        <v>242413.3</v>
      </c>
      <c r="T2007">
        <v>264970.09999999998</v>
      </c>
      <c r="U2007">
        <v>281706.7</v>
      </c>
      <c r="V2007">
        <v>292706.8</v>
      </c>
      <c r="W2007">
        <v>298405.3</v>
      </c>
      <c r="X2007">
        <v>300152.3</v>
      </c>
      <c r="Y2007">
        <v>302561.09999999998</v>
      </c>
      <c r="Z2007">
        <v>301290.3</v>
      </c>
      <c r="AA2007">
        <v>294986.2</v>
      </c>
      <c r="AB2007">
        <v>287241.5</v>
      </c>
      <c r="AC2007">
        <v>279919.8</v>
      </c>
      <c r="AD2007">
        <v>265205.5</v>
      </c>
      <c r="AE2007">
        <v>257159.1</v>
      </c>
      <c r="AF2007">
        <v>246902.39999999999</v>
      </c>
      <c r="AG2007">
        <v>228458.7</v>
      </c>
      <c r="AH2007">
        <v>205202.4</v>
      </c>
      <c r="AI2007">
        <v>188037.5</v>
      </c>
      <c r="AJ2007">
        <v>47.436790000000002</v>
      </c>
      <c r="AK2007">
        <v>46.683419999999998</v>
      </c>
      <c r="AL2007">
        <v>46.026769999999999</v>
      </c>
      <c r="AM2007">
        <v>45.384300000000003</v>
      </c>
      <c r="AN2007">
        <v>45.045270000000002</v>
      </c>
      <c r="AO2007">
        <v>44.706429999999997</v>
      </c>
      <c r="AP2007">
        <v>44.855049999999999</v>
      </c>
      <c r="AQ2007">
        <v>44.720619999999997</v>
      </c>
      <c r="AR2007">
        <v>48.030450000000002</v>
      </c>
      <c r="AS2007">
        <v>52.381619999999998</v>
      </c>
      <c r="AT2007">
        <v>55.986539999999998</v>
      </c>
      <c r="AU2007">
        <v>59.060690000000001</v>
      </c>
      <c r="AV2007">
        <v>60.990850000000002</v>
      </c>
      <c r="AW2007">
        <v>61.394129999999997</v>
      </c>
      <c r="AX2007">
        <v>61.256210000000003</v>
      </c>
      <c r="AY2007">
        <v>60.865560000000002</v>
      </c>
      <c r="AZ2007">
        <v>59.756410000000002</v>
      </c>
      <c r="BA2007">
        <v>57.784419999999997</v>
      </c>
      <c r="BB2007">
        <v>55.952620000000003</v>
      </c>
      <c r="BC2007">
        <v>54.420859999999998</v>
      </c>
      <c r="BD2007">
        <v>53.770359999999997</v>
      </c>
      <c r="BE2007">
        <v>52.241430000000001</v>
      </c>
      <c r="BF2007">
        <v>51.08426</v>
      </c>
      <c r="BG2007">
        <v>50.790970000000002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 s="23">
        <v>0</v>
      </c>
      <c r="CG2007" s="23">
        <v>0</v>
      </c>
      <c r="CH2007" s="23">
        <v>0</v>
      </c>
      <c r="CI2007" s="23">
        <v>0</v>
      </c>
      <c r="CJ2007" s="23">
        <v>0</v>
      </c>
      <c r="CK2007" s="23">
        <v>0</v>
      </c>
      <c r="CL2007" s="23">
        <v>0</v>
      </c>
      <c r="CM2007" s="23">
        <v>0</v>
      </c>
      <c r="CN2007" s="23">
        <v>0</v>
      </c>
      <c r="CO2007" s="23">
        <v>0</v>
      </c>
      <c r="CP2007" s="23">
        <v>0</v>
      </c>
      <c r="CQ2007" s="23">
        <v>0</v>
      </c>
      <c r="CR2007" s="23">
        <v>0</v>
      </c>
      <c r="CS2007" s="23">
        <v>0</v>
      </c>
      <c r="CT2007" s="23">
        <v>0</v>
      </c>
      <c r="CU2007" s="23">
        <v>0</v>
      </c>
      <c r="CV2007" s="23">
        <v>0</v>
      </c>
      <c r="CW2007" s="23">
        <v>0</v>
      </c>
      <c r="CX2007" s="23">
        <v>0</v>
      </c>
      <c r="CY2007" s="23">
        <v>0</v>
      </c>
      <c r="CZ2007" s="23">
        <v>0</v>
      </c>
      <c r="DA2007" s="23">
        <v>0</v>
      </c>
      <c r="DB2007" s="23">
        <v>0</v>
      </c>
      <c r="DC2007" s="23">
        <v>0</v>
      </c>
      <c r="DD2007">
        <v>0</v>
      </c>
      <c r="DE2007">
        <v>0</v>
      </c>
      <c r="DF2007">
        <v>0</v>
      </c>
    </row>
    <row r="2008" spans="1:110" x14ac:dyDescent="0.25">
      <c r="A2008" s="18" t="str">
        <f t="shared" si="31"/>
        <v>program_CPP_0 to 199.99 kW_All_CAISO_1-in-10_MONTHLY SYSTEM PEAK DAY_2020_12</v>
      </c>
      <c r="B2008" t="s">
        <v>51</v>
      </c>
      <c r="C2008" t="s">
        <v>121</v>
      </c>
      <c r="D2008" t="s">
        <v>124</v>
      </c>
      <c r="E2008" t="s">
        <v>7</v>
      </c>
      <c r="F2008" t="s">
        <v>110</v>
      </c>
      <c r="G2008" t="s">
        <v>85</v>
      </c>
      <c r="H2008" t="s">
        <v>20</v>
      </c>
      <c r="I2008">
        <v>2020</v>
      </c>
      <c r="J2008">
        <v>12</v>
      </c>
      <c r="K2008">
        <v>12840.421</v>
      </c>
      <c r="L2008">
        <v>173958.3</v>
      </c>
      <c r="M2008">
        <v>168913.9</v>
      </c>
      <c r="N2008">
        <v>166435.6</v>
      </c>
      <c r="O2008">
        <v>167091.79999999999</v>
      </c>
      <c r="P2008">
        <v>174459.8</v>
      </c>
      <c r="Q2008">
        <v>193397.5</v>
      </c>
      <c r="R2008">
        <v>219546.5</v>
      </c>
      <c r="S2008">
        <v>240102.5</v>
      </c>
      <c r="T2008">
        <v>262444.3</v>
      </c>
      <c r="U2008">
        <v>279021.3</v>
      </c>
      <c r="V2008">
        <v>289916.5</v>
      </c>
      <c r="W2008">
        <v>295560.8</v>
      </c>
      <c r="X2008">
        <v>297291.09999999998</v>
      </c>
      <c r="Y2008">
        <v>299676.90000000002</v>
      </c>
      <c r="Z2008">
        <v>298418.3</v>
      </c>
      <c r="AA2008">
        <v>292174.2</v>
      </c>
      <c r="AB2008">
        <v>284503.40000000002</v>
      </c>
      <c r="AC2008">
        <v>277251.40000000002</v>
      </c>
      <c r="AD2008">
        <v>262677.5</v>
      </c>
      <c r="AE2008">
        <v>254707.8</v>
      </c>
      <c r="AF2008">
        <v>244548.8</v>
      </c>
      <c r="AG2008">
        <v>226280.9</v>
      </c>
      <c r="AH2008">
        <v>203246.3</v>
      </c>
      <c r="AI2008">
        <v>186245.1</v>
      </c>
      <c r="AJ2008">
        <v>47.436790000000002</v>
      </c>
      <c r="AK2008">
        <v>46.683419999999998</v>
      </c>
      <c r="AL2008">
        <v>46.026769999999999</v>
      </c>
      <c r="AM2008">
        <v>45.384300000000003</v>
      </c>
      <c r="AN2008">
        <v>45.045270000000002</v>
      </c>
      <c r="AO2008">
        <v>44.706429999999997</v>
      </c>
      <c r="AP2008">
        <v>44.855049999999999</v>
      </c>
      <c r="AQ2008">
        <v>44.720619999999997</v>
      </c>
      <c r="AR2008">
        <v>48.030450000000002</v>
      </c>
      <c r="AS2008">
        <v>52.381619999999998</v>
      </c>
      <c r="AT2008">
        <v>55.986539999999998</v>
      </c>
      <c r="AU2008">
        <v>59.060690000000001</v>
      </c>
      <c r="AV2008">
        <v>60.990850000000002</v>
      </c>
      <c r="AW2008">
        <v>61.394129999999997</v>
      </c>
      <c r="AX2008">
        <v>61.256210000000003</v>
      </c>
      <c r="AY2008">
        <v>60.865560000000002</v>
      </c>
      <c r="AZ2008">
        <v>59.756410000000002</v>
      </c>
      <c r="BA2008">
        <v>57.784419999999997</v>
      </c>
      <c r="BB2008">
        <v>55.952620000000003</v>
      </c>
      <c r="BC2008">
        <v>54.420859999999998</v>
      </c>
      <c r="BD2008">
        <v>53.770359999999997</v>
      </c>
      <c r="BE2008">
        <v>52.241430000000001</v>
      </c>
      <c r="BF2008">
        <v>51.08426</v>
      </c>
      <c r="BG2008">
        <v>50.790970000000002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 s="23">
        <v>0</v>
      </c>
      <c r="CG2008" s="23">
        <v>0</v>
      </c>
      <c r="CH2008" s="23">
        <v>0</v>
      </c>
      <c r="CI2008" s="23">
        <v>0</v>
      </c>
      <c r="CJ2008" s="23">
        <v>0</v>
      </c>
      <c r="CK2008" s="23">
        <v>0</v>
      </c>
      <c r="CL2008" s="23">
        <v>0</v>
      </c>
      <c r="CM2008" s="23">
        <v>0</v>
      </c>
      <c r="CN2008" s="23">
        <v>0</v>
      </c>
      <c r="CO2008" s="23">
        <v>0</v>
      </c>
      <c r="CP2008" s="23">
        <v>0</v>
      </c>
      <c r="CQ2008" s="23">
        <v>0</v>
      </c>
      <c r="CR2008" s="23">
        <v>0</v>
      </c>
      <c r="CS2008" s="23">
        <v>0</v>
      </c>
      <c r="CT2008" s="23">
        <v>0</v>
      </c>
      <c r="CU2008" s="23">
        <v>0</v>
      </c>
      <c r="CV2008" s="23">
        <v>0</v>
      </c>
      <c r="CW2008" s="23">
        <v>0</v>
      </c>
      <c r="CX2008" s="23">
        <v>0</v>
      </c>
      <c r="CY2008" s="23">
        <v>0</v>
      </c>
      <c r="CZ2008" s="23">
        <v>0</v>
      </c>
      <c r="DA2008" s="23">
        <v>0</v>
      </c>
      <c r="DB2008" s="23">
        <v>0</v>
      </c>
      <c r="DC2008" s="23">
        <v>0</v>
      </c>
      <c r="DD2008">
        <v>0</v>
      </c>
      <c r="DE2008">
        <v>0</v>
      </c>
      <c r="DF2008">
        <v>0</v>
      </c>
    </row>
    <row r="2009" spans="1:110" x14ac:dyDescent="0.25">
      <c r="A2009" s="18" t="str">
        <f t="shared" si="31"/>
        <v>program_CPP_0 to 199.99 kW_All_CAISO_1-in-10_MONTHLY SYSTEM PEAK DAY_2021_12</v>
      </c>
      <c r="B2009" t="s">
        <v>51</v>
      </c>
      <c r="C2009" t="s">
        <v>121</v>
      </c>
      <c r="D2009" t="s">
        <v>124</v>
      </c>
      <c r="E2009" t="s">
        <v>7</v>
      </c>
      <c r="F2009" t="s">
        <v>110</v>
      </c>
      <c r="G2009" t="s">
        <v>85</v>
      </c>
      <c r="H2009" t="s">
        <v>20</v>
      </c>
      <c r="I2009">
        <v>2021</v>
      </c>
      <c r="J2009">
        <v>12</v>
      </c>
      <c r="K2009">
        <v>12718.019</v>
      </c>
      <c r="L2009">
        <v>172300</v>
      </c>
      <c r="M2009">
        <v>167303.79999999999</v>
      </c>
      <c r="N2009">
        <v>164849.1</v>
      </c>
      <c r="O2009">
        <v>165499</v>
      </c>
      <c r="P2009">
        <v>172796.79999999999</v>
      </c>
      <c r="Q2009">
        <v>191554</v>
      </c>
      <c r="R2009">
        <v>217453.7</v>
      </c>
      <c r="S2009">
        <v>237813.8</v>
      </c>
      <c r="T2009">
        <v>259942.5</v>
      </c>
      <c r="U2009">
        <v>276361.59999999998</v>
      </c>
      <c r="V2009">
        <v>287152.90000000002</v>
      </c>
      <c r="W2009">
        <v>292743.3</v>
      </c>
      <c r="X2009">
        <v>294457.2</v>
      </c>
      <c r="Y2009">
        <v>296820.3</v>
      </c>
      <c r="Z2009">
        <v>295573.59999999998</v>
      </c>
      <c r="AA2009">
        <v>289389.09999999998</v>
      </c>
      <c r="AB2009">
        <v>281791.40000000002</v>
      </c>
      <c r="AC2009">
        <v>274608.59999999998</v>
      </c>
      <c r="AD2009">
        <v>260173.5</v>
      </c>
      <c r="AE2009">
        <v>252279.8</v>
      </c>
      <c r="AF2009">
        <v>242217.60000000001</v>
      </c>
      <c r="AG2009">
        <v>224123.8</v>
      </c>
      <c r="AH2009">
        <v>201308.9</v>
      </c>
      <c r="AI2009">
        <v>184469.7</v>
      </c>
      <c r="AJ2009">
        <v>47.436790000000002</v>
      </c>
      <c r="AK2009">
        <v>46.683419999999998</v>
      </c>
      <c r="AL2009">
        <v>46.026769999999999</v>
      </c>
      <c r="AM2009">
        <v>45.384300000000003</v>
      </c>
      <c r="AN2009">
        <v>45.045270000000002</v>
      </c>
      <c r="AO2009">
        <v>44.706429999999997</v>
      </c>
      <c r="AP2009">
        <v>44.855049999999999</v>
      </c>
      <c r="AQ2009">
        <v>44.720619999999997</v>
      </c>
      <c r="AR2009">
        <v>48.030450000000002</v>
      </c>
      <c r="AS2009">
        <v>52.381619999999998</v>
      </c>
      <c r="AT2009">
        <v>55.986539999999998</v>
      </c>
      <c r="AU2009">
        <v>59.060690000000001</v>
      </c>
      <c r="AV2009">
        <v>60.990850000000002</v>
      </c>
      <c r="AW2009">
        <v>61.394129999999997</v>
      </c>
      <c r="AX2009">
        <v>61.256210000000003</v>
      </c>
      <c r="AY2009">
        <v>60.865560000000002</v>
      </c>
      <c r="AZ2009">
        <v>59.756410000000002</v>
      </c>
      <c r="BA2009">
        <v>57.784419999999997</v>
      </c>
      <c r="BB2009">
        <v>55.952620000000003</v>
      </c>
      <c r="BC2009">
        <v>54.420859999999998</v>
      </c>
      <c r="BD2009">
        <v>53.770359999999997</v>
      </c>
      <c r="BE2009">
        <v>52.241430000000001</v>
      </c>
      <c r="BF2009">
        <v>51.08426</v>
      </c>
      <c r="BG2009">
        <v>50.790970000000002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 s="23">
        <v>0</v>
      </c>
      <c r="CG2009" s="23">
        <v>0</v>
      </c>
      <c r="CH2009" s="23">
        <v>0</v>
      </c>
      <c r="CI2009" s="23">
        <v>0</v>
      </c>
      <c r="CJ2009" s="23">
        <v>0</v>
      </c>
      <c r="CK2009" s="23">
        <v>0</v>
      </c>
      <c r="CL2009" s="23">
        <v>0</v>
      </c>
      <c r="CM2009" s="23">
        <v>0</v>
      </c>
      <c r="CN2009" s="23">
        <v>0</v>
      </c>
      <c r="CO2009" s="23">
        <v>0</v>
      </c>
      <c r="CP2009" s="23">
        <v>0</v>
      </c>
      <c r="CQ2009" s="23">
        <v>0</v>
      </c>
      <c r="CR2009" s="23">
        <v>0</v>
      </c>
      <c r="CS2009" s="23">
        <v>0</v>
      </c>
      <c r="CT2009" s="23">
        <v>0</v>
      </c>
      <c r="CU2009" s="23">
        <v>0</v>
      </c>
      <c r="CV2009" s="23">
        <v>0</v>
      </c>
      <c r="CW2009" s="23">
        <v>0</v>
      </c>
      <c r="CX2009" s="23">
        <v>0</v>
      </c>
      <c r="CY2009" s="23">
        <v>0</v>
      </c>
      <c r="CZ2009" s="23">
        <v>0</v>
      </c>
      <c r="DA2009" s="23">
        <v>0</v>
      </c>
      <c r="DB2009" s="23">
        <v>0</v>
      </c>
      <c r="DC2009" s="23">
        <v>0</v>
      </c>
      <c r="DD2009">
        <v>0</v>
      </c>
      <c r="DE2009">
        <v>0</v>
      </c>
      <c r="DF2009">
        <v>0</v>
      </c>
    </row>
    <row r="2010" spans="1:110" x14ac:dyDescent="0.25">
      <c r="A2010" s="18" t="str">
        <f t="shared" si="31"/>
        <v>program_CPP_0 to 199.99 kW_All_CAISO_1-in-10_MONTHLY SYSTEM PEAK DAY_2022_12</v>
      </c>
      <c r="B2010" t="s">
        <v>51</v>
      </c>
      <c r="C2010" t="s">
        <v>121</v>
      </c>
      <c r="D2010" t="s">
        <v>124</v>
      </c>
      <c r="E2010" t="s">
        <v>7</v>
      </c>
      <c r="F2010" t="s">
        <v>110</v>
      </c>
      <c r="G2010" t="s">
        <v>85</v>
      </c>
      <c r="H2010" t="s">
        <v>20</v>
      </c>
      <c r="I2010">
        <v>2022</v>
      </c>
      <c r="J2010">
        <v>12</v>
      </c>
      <c r="K2010">
        <v>12596.785</v>
      </c>
      <c r="L2010">
        <v>170657.6</v>
      </c>
      <c r="M2010">
        <v>165708.9</v>
      </c>
      <c r="N2010">
        <v>163277.6</v>
      </c>
      <c r="O2010">
        <v>163921.4</v>
      </c>
      <c r="P2010">
        <v>171149.6</v>
      </c>
      <c r="Q2010">
        <v>189728</v>
      </c>
      <c r="R2010">
        <v>215380.8</v>
      </c>
      <c r="S2010">
        <v>235546.8</v>
      </c>
      <c r="T2010">
        <v>257464.6</v>
      </c>
      <c r="U2010">
        <v>273727.2</v>
      </c>
      <c r="V2010">
        <v>284415.59999999998</v>
      </c>
      <c r="W2010">
        <v>289952.8</v>
      </c>
      <c r="X2010">
        <v>291650.3</v>
      </c>
      <c r="Y2010">
        <v>293990.8</v>
      </c>
      <c r="Z2010">
        <v>292756</v>
      </c>
      <c r="AA2010">
        <v>286630.5</v>
      </c>
      <c r="AB2010">
        <v>279105.2</v>
      </c>
      <c r="AC2010">
        <v>271990.8</v>
      </c>
      <c r="AD2010">
        <v>257693.4</v>
      </c>
      <c r="AE2010">
        <v>249874.9</v>
      </c>
      <c r="AF2010">
        <v>239908.7</v>
      </c>
      <c r="AG2010">
        <v>221987.4</v>
      </c>
      <c r="AH2010">
        <v>199389.9</v>
      </c>
      <c r="AI2010">
        <v>182711.2</v>
      </c>
      <c r="AJ2010">
        <v>47.436790000000002</v>
      </c>
      <c r="AK2010">
        <v>46.683419999999998</v>
      </c>
      <c r="AL2010">
        <v>46.026769999999999</v>
      </c>
      <c r="AM2010">
        <v>45.384300000000003</v>
      </c>
      <c r="AN2010">
        <v>45.045270000000002</v>
      </c>
      <c r="AO2010">
        <v>44.706429999999997</v>
      </c>
      <c r="AP2010">
        <v>44.855049999999999</v>
      </c>
      <c r="AQ2010">
        <v>44.720619999999997</v>
      </c>
      <c r="AR2010">
        <v>48.030450000000002</v>
      </c>
      <c r="AS2010">
        <v>52.381619999999998</v>
      </c>
      <c r="AT2010">
        <v>55.986539999999998</v>
      </c>
      <c r="AU2010">
        <v>59.060690000000001</v>
      </c>
      <c r="AV2010">
        <v>60.990850000000002</v>
      </c>
      <c r="AW2010">
        <v>61.394129999999997</v>
      </c>
      <c r="AX2010">
        <v>61.256210000000003</v>
      </c>
      <c r="AY2010">
        <v>60.865560000000002</v>
      </c>
      <c r="AZ2010">
        <v>59.756410000000002</v>
      </c>
      <c r="BA2010">
        <v>57.784419999999997</v>
      </c>
      <c r="BB2010">
        <v>55.952620000000003</v>
      </c>
      <c r="BC2010">
        <v>54.420859999999998</v>
      </c>
      <c r="BD2010">
        <v>53.770359999999997</v>
      </c>
      <c r="BE2010">
        <v>52.241430000000001</v>
      </c>
      <c r="BF2010">
        <v>51.08426</v>
      </c>
      <c r="BG2010">
        <v>50.790970000000002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 s="23">
        <v>0</v>
      </c>
      <c r="CG2010" s="23">
        <v>0</v>
      </c>
      <c r="CH2010" s="23">
        <v>0</v>
      </c>
      <c r="CI2010" s="23">
        <v>0</v>
      </c>
      <c r="CJ2010" s="23">
        <v>0</v>
      </c>
      <c r="CK2010" s="23">
        <v>0</v>
      </c>
      <c r="CL2010" s="23">
        <v>0</v>
      </c>
      <c r="CM2010" s="23">
        <v>0</v>
      </c>
      <c r="CN2010" s="23">
        <v>0</v>
      </c>
      <c r="CO2010" s="23">
        <v>0</v>
      </c>
      <c r="CP2010" s="23">
        <v>0</v>
      </c>
      <c r="CQ2010" s="23">
        <v>0</v>
      </c>
      <c r="CR2010" s="23">
        <v>0</v>
      </c>
      <c r="CS2010" s="23">
        <v>0</v>
      </c>
      <c r="CT2010" s="23">
        <v>0</v>
      </c>
      <c r="CU2010" s="23">
        <v>0</v>
      </c>
      <c r="CV2010" s="23">
        <v>0</v>
      </c>
      <c r="CW2010" s="23">
        <v>0</v>
      </c>
      <c r="CX2010" s="23">
        <v>0</v>
      </c>
      <c r="CY2010" s="23">
        <v>0</v>
      </c>
      <c r="CZ2010" s="23">
        <v>0</v>
      </c>
      <c r="DA2010" s="23">
        <v>0</v>
      </c>
      <c r="DB2010" s="23">
        <v>0</v>
      </c>
      <c r="DC2010" s="23">
        <v>0</v>
      </c>
      <c r="DD2010">
        <v>0</v>
      </c>
      <c r="DE2010">
        <v>0</v>
      </c>
      <c r="DF2010">
        <v>0</v>
      </c>
    </row>
    <row r="2011" spans="1:110" x14ac:dyDescent="0.25">
      <c r="A2011" s="18" t="str">
        <f t="shared" si="31"/>
        <v>program_CPP_0 to 199.99 kW_All_CAISO_1-in-10_MONTHLY SYSTEM PEAK DAY_2023_12</v>
      </c>
      <c r="B2011" t="s">
        <v>51</v>
      </c>
      <c r="C2011" t="s">
        <v>121</v>
      </c>
      <c r="D2011" t="s">
        <v>124</v>
      </c>
      <c r="E2011" t="s">
        <v>7</v>
      </c>
      <c r="F2011" t="s">
        <v>110</v>
      </c>
      <c r="G2011" t="s">
        <v>85</v>
      </c>
      <c r="H2011" t="s">
        <v>20</v>
      </c>
      <c r="I2011">
        <v>2023</v>
      </c>
      <c r="J2011">
        <v>12</v>
      </c>
      <c r="K2011">
        <v>12476.706</v>
      </c>
      <c r="L2011">
        <v>169030.8</v>
      </c>
      <c r="M2011">
        <v>164129.29999999999</v>
      </c>
      <c r="N2011">
        <v>161721.20000000001</v>
      </c>
      <c r="O2011">
        <v>162358.79999999999</v>
      </c>
      <c r="P2011">
        <v>169518.1</v>
      </c>
      <c r="Q2011">
        <v>187919.4</v>
      </c>
      <c r="R2011">
        <v>213327.7</v>
      </c>
      <c r="S2011">
        <v>233301.4</v>
      </c>
      <c r="T2011">
        <v>255010.3</v>
      </c>
      <c r="U2011">
        <v>271117.8</v>
      </c>
      <c r="V2011">
        <v>281704.40000000002</v>
      </c>
      <c r="W2011">
        <v>287188.8</v>
      </c>
      <c r="X2011">
        <v>288870.09999999998</v>
      </c>
      <c r="Y2011">
        <v>291188.40000000002</v>
      </c>
      <c r="Z2011">
        <v>289965.3</v>
      </c>
      <c r="AA2011">
        <v>283898.2</v>
      </c>
      <c r="AB2011">
        <v>276444.59999999998</v>
      </c>
      <c r="AC2011">
        <v>269398.09999999998</v>
      </c>
      <c r="AD2011">
        <v>255236.9</v>
      </c>
      <c r="AE2011">
        <v>247493</v>
      </c>
      <c r="AF2011">
        <v>237621.8</v>
      </c>
      <c r="AG2011">
        <v>219871.3</v>
      </c>
      <c r="AH2011">
        <v>197489.2</v>
      </c>
      <c r="AI2011">
        <v>180969.5</v>
      </c>
      <c r="AJ2011">
        <v>47.436790000000002</v>
      </c>
      <c r="AK2011">
        <v>46.683419999999998</v>
      </c>
      <c r="AL2011">
        <v>46.026769999999999</v>
      </c>
      <c r="AM2011">
        <v>45.384300000000003</v>
      </c>
      <c r="AN2011">
        <v>45.045270000000002</v>
      </c>
      <c r="AO2011">
        <v>44.706429999999997</v>
      </c>
      <c r="AP2011">
        <v>44.855049999999999</v>
      </c>
      <c r="AQ2011">
        <v>44.720619999999997</v>
      </c>
      <c r="AR2011">
        <v>48.030450000000002</v>
      </c>
      <c r="AS2011">
        <v>52.381619999999998</v>
      </c>
      <c r="AT2011">
        <v>55.986539999999998</v>
      </c>
      <c r="AU2011">
        <v>59.060690000000001</v>
      </c>
      <c r="AV2011">
        <v>60.990850000000002</v>
      </c>
      <c r="AW2011">
        <v>61.394129999999997</v>
      </c>
      <c r="AX2011">
        <v>61.256210000000003</v>
      </c>
      <c r="AY2011">
        <v>60.865560000000002</v>
      </c>
      <c r="AZ2011">
        <v>59.756410000000002</v>
      </c>
      <c r="BA2011">
        <v>57.784419999999997</v>
      </c>
      <c r="BB2011">
        <v>55.952620000000003</v>
      </c>
      <c r="BC2011">
        <v>54.420859999999998</v>
      </c>
      <c r="BD2011">
        <v>53.770359999999997</v>
      </c>
      <c r="BE2011">
        <v>52.241430000000001</v>
      </c>
      <c r="BF2011">
        <v>51.08426</v>
      </c>
      <c r="BG2011">
        <v>50.790970000000002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 s="23">
        <v>0</v>
      </c>
      <c r="CG2011" s="23">
        <v>0</v>
      </c>
      <c r="CH2011" s="23">
        <v>0</v>
      </c>
      <c r="CI2011" s="23">
        <v>0</v>
      </c>
      <c r="CJ2011" s="23">
        <v>0</v>
      </c>
      <c r="CK2011" s="23">
        <v>0</v>
      </c>
      <c r="CL2011" s="23">
        <v>0</v>
      </c>
      <c r="CM2011" s="23">
        <v>0</v>
      </c>
      <c r="CN2011" s="23">
        <v>0</v>
      </c>
      <c r="CO2011" s="23">
        <v>0</v>
      </c>
      <c r="CP2011" s="23">
        <v>0</v>
      </c>
      <c r="CQ2011" s="23">
        <v>0</v>
      </c>
      <c r="CR2011" s="23">
        <v>0</v>
      </c>
      <c r="CS2011" s="23">
        <v>0</v>
      </c>
      <c r="CT2011" s="23">
        <v>0</v>
      </c>
      <c r="CU2011" s="23">
        <v>0</v>
      </c>
      <c r="CV2011" s="23">
        <v>0</v>
      </c>
      <c r="CW2011" s="23">
        <v>0</v>
      </c>
      <c r="CX2011" s="23">
        <v>0</v>
      </c>
      <c r="CY2011" s="23">
        <v>0</v>
      </c>
      <c r="CZ2011" s="23">
        <v>0</v>
      </c>
      <c r="DA2011" s="23">
        <v>0</v>
      </c>
      <c r="DB2011" s="23">
        <v>0</v>
      </c>
      <c r="DC2011" s="23">
        <v>0</v>
      </c>
      <c r="DD2011">
        <v>0</v>
      </c>
      <c r="DE2011">
        <v>0</v>
      </c>
      <c r="DF2011">
        <v>0</v>
      </c>
    </row>
    <row r="2012" spans="1:110" x14ac:dyDescent="0.25">
      <c r="A2012" s="18" t="str">
        <f t="shared" si="31"/>
        <v>program_CPP_0 to 199.99 kW_All_CAISO_1-in-10_MONTHLY SYSTEM PEAK DAY_2024_12</v>
      </c>
      <c r="B2012" t="s">
        <v>51</v>
      </c>
      <c r="C2012" t="s">
        <v>121</v>
      </c>
      <c r="D2012" t="s">
        <v>124</v>
      </c>
      <c r="E2012" t="s">
        <v>7</v>
      </c>
      <c r="F2012" t="s">
        <v>110</v>
      </c>
      <c r="G2012" t="s">
        <v>85</v>
      </c>
      <c r="H2012" t="s">
        <v>20</v>
      </c>
      <c r="I2012">
        <v>2024</v>
      </c>
      <c r="J2012">
        <v>12</v>
      </c>
      <c r="K2012">
        <v>12357.772000000001</v>
      </c>
      <c r="L2012">
        <v>167419.5</v>
      </c>
      <c r="M2012">
        <v>162564.70000000001</v>
      </c>
      <c r="N2012">
        <v>160179.6</v>
      </c>
      <c r="O2012">
        <v>160811.1</v>
      </c>
      <c r="P2012">
        <v>167902.2</v>
      </c>
      <c r="Q2012">
        <v>186128</v>
      </c>
      <c r="R2012">
        <v>211294.1</v>
      </c>
      <c r="S2012">
        <v>231077.5</v>
      </c>
      <c r="T2012">
        <v>252579.5</v>
      </c>
      <c r="U2012">
        <v>268533.40000000002</v>
      </c>
      <c r="V2012">
        <v>279019.09999999998</v>
      </c>
      <c r="W2012">
        <v>284451.20000000001</v>
      </c>
      <c r="X2012">
        <v>286116.5</v>
      </c>
      <c r="Y2012">
        <v>288412.59999999998</v>
      </c>
      <c r="Z2012">
        <v>287201.2</v>
      </c>
      <c r="AA2012">
        <v>281191.90000000002</v>
      </c>
      <c r="AB2012">
        <v>273809.40000000002</v>
      </c>
      <c r="AC2012">
        <v>266830.09999999998</v>
      </c>
      <c r="AD2012">
        <v>252803.9</v>
      </c>
      <c r="AE2012">
        <v>245133.7</v>
      </c>
      <c r="AF2012">
        <v>235356.6</v>
      </c>
      <c r="AG2012">
        <v>217775.4</v>
      </c>
      <c r="AH2012">
        <v>195606.7</v>
      </c>
      <c r="AI2012">
        <v>179244.4</v>
      </c>
      <c r="AJ2012">
        <v>47.436790000000002</v>
      </c>
      <c r="AK2012">
        <v>46.683419999999998</v>
      </c>
      <c r="AL2012">
        <v>46.026769999999999</v>
      </c>
      <c r="AM2012">
        <v>45.384300000000003</v>
      </c>
      <c r="AN2012">
        <v>45.045270000000002</v>
      </c>
      <c r="AO2012">
        <v>44.706429999999997</v>
      </c>
      <c r="AP2012">
        <v>44.855049999999999</v>
      </c>
      <c r="AQ2012">
        <v>44.720619999999997</v>
      </c>
      <c r="AR2012">
        <v>48.030450000000002</v>
      </c>
      <c r="AS2012">
        <v>52.381619999999998</v>
      </c>
      <c r="AT2012">
        <v>55.986539999999998</v>
      </c>
      <c r="AU2012">
        <v>59.060690000000001</v>
      </c>
      <c r="AV2012">
        <v>60.990850000000002</v>
      </c>
      <c r="AW2012">
        <v>61.394129999999997</v>
      </c>
      <c r="AX2012">
        <v>61.256210000000003</v>
      </c>
      <c r="AY2012">
        <v>60.865560000000002</v>
      </c>
      <c r="AZ2012">
        <v>59.756410000000002</v>
      </c>
      <c r="BA2012">
        <v>57.784419999999997</v>
      </c>
      <c r="BB2012">
        <v>55.952620000000003</v>
      </c>
      <c r="BC2012">
        <v>54.420859999999998</v>
      </c>
      <c r="BD2012">
        <v>53.770359999999997</v>
      </c>
      <c r="BE2012">
        <v>52.241430000000001</v>
      </c>
      <c r="BF2012">
        <v>51.08426</v>
      </c>
      <c r="BG2012">
        <v>50.790970000000002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 s="23">
        <v>0</v>
      </c>
      <c r="CG2012" s="23">
        <v>0</v>
      </c>
      <c r="CH2012" s="23">
        <v>0</v>
      </c>
      <c r="CI2012" s="23">
        <v>0</v>
      </c>
      <c r="CJ2012" s="23">
        <v>0</v>
      </c>
      <c r="CK2012" s="23">
        <v>0</v>
      </c>
      <c r="CL2012" s="23">
        <v>0</v>
      </c>
      <c r="CM2012" s="23">
        <v>0</v>
      </c>
      <c r="CN2012" s="23">
        <v>0</v>
      </c>
      <c r="CO2012" s="23">
        <v>0</v>
      </c>
      <c r="CP2012" s="23">
        <v>0</v>
      </c>
      <c r="CQ2012" s="23">
        <v>0</v>
      </c>
      <c r="CR2012" s="23">
        <v>0</v>
      </c>
      <c r="CS2012" s="23">
        <v>0</v>
      </c>
      <c r="CT2012" s="23">
        <v>0</v>
      </c>
      <c r="CU2012" s="23">
        <v>0</v>
      </c>
      <c r="CV2012" s="23">
        <v>0</v>
      </c>
      <c r="CW2012" s="23">
        <v>0</v>
      </c>
      <c r="CX2012" s="23">
        <v>0</v>
      </c>
      <c r="CY2012" s="23">
        <v>0</v>
      </c>
      <c r="CZ2012" s="23">
        <v>0</v>
      </c>
      <c r="DA2012" s="23">
        <v>0</v>
      </c>
      <c r="DB2012" s="23">
        <v>0</v>
      </c>
      <c r="DC2012" s="23">
        <v>0</v>
      </c>
      <c r="DD2012">
        <v>0</v>
      </c>
      <c r="DE2012">
        <v>0</v>
      </c>
      <c r="DF2012">
        <v>0</v>
      </c>
    </row>
    <row r="2013" spans="1:110" x14ac:dyDescent="0.25">
      <c r="A2013" s="18" t="str">
        <f t="shared" si="31"/>
        <v>program_CPP_0 to 199.99 kW_All_CAISO_1-in-10_MONTHLY SYSTEM PEAK DAY_2025_12</v>
      </c>
      <c r="B2013" t="s">
        <v>51</v>
      </c>
      <c r="C2013" t="s">
        <v>121</v>
      </c>
      <c r="D2013" t="s">
        <v>124</v>
      </c>
      <c r="E2013" t="s">
        <v>7</v>
      </c>
      <c r="F2013" t="s">
        <v>110</v>
      </c>
      <c r="G2013" t="s">
        <v>85</v>
      </c>
      <c r="H2013" t="s">
        <v>20</v>
      </c>
      <c r="I2013">
        <v>2025</v>
      </c>
      <c r="J2013">
        <v>12</v>
      </c>
      <c r="K2013">
        <v>12239.971</v>
      </c>
      <c r="L2013">
        <v>165823.6</v>
      </c>
      <c r="M2013">
        <v>161015.1</v>
      </c>
      <c r="N2013">
        <v>158652.70000000001</v>
      </c>
      <c r="O2013">
        <v>159278.20000000001</v>
      </c>
      <c r="P2013">
        <v>166301.6</v>
      </c>
      <c r="Q2013">
        <v>184353.8</v>
      </c>
      <c r="R2013">
        <v>209280</v>
      </c>
      <c r="S2013">
        <v>228874.8</v>
      </c>
      <c r="T2013">
        <v>250171.7</v>
      </c>
      <c r="U2013">
        <v>265973.59999999998</v>
      </c>
      <c r="V2013">
        <v>276359.3</v>
      </c>
      <c r="W2013">
        <v>281739.59999999998</v>
      </c>
      <c r="X2013">
        <v>283389.09999999998</v>
      </c>
      <c r="Y2013">
        <v>285663.3</v>
      </c>
      <c r="Z2013">
        <v>284463.5</v>
      </c>
      <c r="AA2013">
        <v>278511.40000000002</v>
      </c>
      <c r="AB2013">
        <v>271199.3</v>
      </c>
      <c r="AC2013">
        <v>264286.5</v>
      </c>
      <c r="AD2013">
        <v>250394</v>
      </c>
      <c r="AE2013">
        <v>242797</v>
      </c>
      <c r="AF2013">
        <v>233113.1</v>
      </c>
      <c r="AG2013">
        <v>215699.4</v>
      </c>
      <c r="AH2013">
        <v>193742</v>
      </c>
      <c r="AI2013">
        <v>177535.8</v>
      </c>
      <c r="AJ2013">
        <v>47.436790000000002</v>
      </c>
      <c r="AK2013">
        <v>46.683419999999998</v>
      </c>
      <c r="AL2013">
        <v>46.026769999999999</v>
      </c>
      <c r="AM2013">
        <v>45.384300000000003</v>
      </c>
      <c r="AN2013">
        <v>45.045270000000002</v>
      </c>
      <c r="AO2013">
        <v>44.706429999999997</v>
      </c>
      <c r="AP2013">
        <v>44.855049999999999</v>
      </c>
      <c r="AQ2013">
        <v>44.720619999999997</v>
      </c>
      <c r="AR2013">
        <v>48.030450000000002</v>
      </c>
      <c r="AS2013">
        <v>52.381619999999998</v>
      </c>
      <c r="AT2013">
        <v>55.986539999999998</v>
      </c>
      <c r="AU2013">
        <v>59.060690000000001</v>
      </c>
      <c r="AV2013">
        <v>60.990850000000002</v>
      </c>
      <c r="AW2013">
        <v>61.394129999999997</v>
      </c>
      <c r="AX2013">
        <v>61.256210000000003</v>
      </c>
      <c r="AY2013">
        <v>60.865560000000002</v>
      </c>
      <c r="AZ2013">
        <v>59.756410000000002</v>
      </c>
      <c r="BA2013">
        <v>57.784419999999997</v>
      </c>
      <c r="BB2013">
        <v>55.952620000000003</v>
      </c>
      <c r="BC2013">
        <v>54.420859999999998</v>
      </c>
      <c r="BD2013">
        <v>53.770359999999997</v>
      </c>
      <c r="BE2013">
        <v>52.241430000000001</v>
      </c>
      <c r="BF2013">
        <v>51.08426</v>
      </c>
      <c r="BG2013">
        <v>50.790970000000002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 s="23">
        <v>0</v>
      </c>
      <c r="CG2013" s="23">
        <v>0</v>
      </c>
      <c r="CH2013" s="23">
        <v>0</v>
      </c>
      <c r="CI2013" s="23">
        <v>0</v>
      </c>
      <c r="CJ2013" s="23">
        <v>0</v>
      </c>
      <c r="CK2013" s="23">
        <v>0</v>
      </c>
      <c r="CL2013" s="23">
        <v>0</v>
      </c>
      <c r="CM2013" s="23">
        <v>0</v>
      </c>
      <c r="CN2013" s="23">
        <v>0</v>
      </c>
      <c r="CO2013" s="23">
        <v>0</v>
      </c>
      <c r="CP2013" s="23">
        <v>0</v>
      </c>
      <c r="CQ2013" s="23">
        <v>0</v>
      </c>
      <c r="CR2013" s="23">
        <v>0</v>
      </c>
      <c r="CS2013" s="23">
        <v>0</v>
      </c>
      <c r="CT2013" s="23">
        <v>0</v>
      </c>
      <c r="CU2013" s="23">
        <v>0</v>
      </c>
      <c r="CV2013" s="23">
        <v>0</v>
      </c>
      <c r="CW2013" s="23">
        <v>0</v>
      </c>
      <c r="CX2013" s="23">
        <v>0</v>
      </c>
      <c r="CY2013" s="23">
        <v>0</v>
      </c>
      <c r="CZ2013" s="23">
        <v>0</v>
      </c>
      <c r="DA2013" s="23">
        <v>0</v>
      </c>
      <c r="DB2013" s="23">
        <v>0</v>
      </c>
      <c r="DC2013" s="23">
        <v>0</v>
      </c>
      <c r="DD2013">
        <v>0</v>
      </c>
      <c r="DE2013">
        <v>0</v>
      </c>
      <c r="DF2013">
        <v>0</v>
      </c>
    </row>
    <row r="2014" spans="1:110" x14ac:dyDescent="0.25">
      <c r="A2014" s="18" t="str">
        <f t="shared" si="31"/>
        <v>program_CPP_0 to 199.99 kW_All_CAISO_1-in-10_MONTHLY SYSTEM PEAK DAY_2026_12</v>
      </c>
      <c r="B2014" t="s">
        <v>51</v>
      </c>
      <c r="C2014" t="s">
        <v>121</v>
      </c>
      <c r="D2014" t="s">
        <v>124</v>
      </c>
      <c r="E2014" t="s">
        <v>7</v>
      </c>
      <c r="F2014" t="s">
        <v>110</v>
      </c>
      <c r="G2014" t="s">
        <v>85</v>
      </c>
      <c r="H2014" t="s">
        <v>20</v>
      </c>
      <c r="I2014">
        <v>2026</v>
      </c>
      <c r="J2014">
        <v>12</v>
      </c>
      <c r="K2014">
        <v>12123.293</v>
      </c>
      <c r="L2014">
        <v>164242.9</v>
      </c>
      <c r="M2014">
        <v>159480.20000000001</v>
      </c>
      <c r="N2014">
        <v>157140.29999999999</v>
      </c>
      <c r="O2014">
        <v>157759.9</v>
      </c>
      <c r="P2014">
        <v>164716.4</v>
      </c>
      <c r="Q2014">
        <v>182596.4</v>
      </c>
      <c r="R2014">
        <v>207285</v>
      </c>
      <c r="S2014">
        <v>226693</v>
      </c>
      <c r="T2014">
        <v>247787</v>
      </c>
      <c r="U2014">
        <v>263438.2</v>
      </c>
      <c r="V2014">
        <v>273724.90000000002</v>
      </c>
      <c r="W2014">
        <v>279053.90000000002</v>
      </c>
      <c r="X2014">
        <v>280687.7</v>
      </c>
      <c r="Y2014">
        <v>282940.3</v>
      </c>
      <c r="Z2014">
        <v>281751.8</v>
      </c>
      <c r="AA2014">
        <v>275856.5</v>
      </c>
      <c r="AB2014">
        <v>268614.09999999998</v>
      </c>
      <c r="AC2014">
        <v>261767.2</v>
      </c>
      <c r="AD2014">
        <v>248007.2</v>
      </c>
      <c r="AE2014">
        <v>240482.5</v>
      </c>
      <c r="AF2014">
        <v>230891</v>
      </c>
      <c r="AG2014">
        <v>213643.3</v>
      </c>
      <c r="AH2014">
        <v>191895.2</v>
      </c>
      <c r="AI2014">
        <v>175843.4</v>
      </c>
      <c r="AJ2014">
        <v>47.436790000000002</v>
      </c>
      <c r="AK2014">
        <v>46.683419999999998</v>
      </c>
      <c r="AL2014">
        <v>46.026769999999999</v>
      </c>
      <c r="AM2014">
        <v>45.384300000000003</v>
      </c>
      <c r="AN2014">
        <v>45.045270000000002</v>
      </c>
      <c r="AO2014">
        <v>44.706429999999997</v>
      </c>
      <c r="AP2014">
        <v>44.855049999999999</v>
      </c>
      <c r="AQ2014">
        <v>44.720619999999997</v>
      </c>
      <c r="AR2014">
        <v>48.030450000000002</v>
      </c>
      <c r="AS2014">
        <v>52.381619999999998</v>
      </c>
      <c r="AT2014">
        <v>55.986539999999998</v>
      </c>
      <c r="AU2014">
        <v>59.060690000000001</v>
      </c>
      <c r="AV2014">
        <v>60.990850000000002</v>
      </c>
      <c r="AW2014">
        <v>61.394129999999997</v>
      </c>
      <c r="AX2014">
        <v>61.256210000000003</v>
      </c>
      <c r="AY2014">
        <v>60.865560000000002</v>
      </c>
      <c r="AZ2014">
        <v>59.756410000000002</v>
      </c>
      <c r="BA2014">
        <v>57.784419999999997</v>
      </c>
      <c r="BB2014">
        <v>55.952620000000003</v>
      </c>
      <c r="BC2014">
        <v>54.420859999999998</v>
      </c>
      <c r="BD2014">
        <v>53.770359999999997</v>
      </c>
      <c r="BE2014">
        <v>52.241430000000001</v>
      </c>
      <c r="BF2014">
        <v>51.08426</v>
      </c>
      <c r="BG2014">
        <v>50.790970000000002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 s="23">
        <v>0</v>
      </c>
      <c r="CG2014" s="23">
        <v>0</v>
      </c>
      <c r="CH2014" s="23">
        <v>0</v>
      </c>
      <c r="CI2014" s="23">
        <v>0</v>
      </c>
      <c r="CJ2014" s="23">
        <v>0</v>
      </c>
      <c r="CK2014" s="23">
        <v>0</v>
      </c>
      <c r="CL2014" s="23">
        <v>0</v>
      </c>
      <c r="CM2014" s="23">
        <v>0</v>
      </c>
      <c r="CN2014" s="23">
        <v>0</v>
      </c>
      <c r="CO2014" s="23">
        <v>0</v>
      </c>
      <c r="CP2014" s="23">
        <v>0</v>
      </c>
      <c r="CQ2014" s="23">
        <v>0</v>
      </c>
      <c r="CR2014" s="23">
        <v>0</v>
      </c>
      <c r="CS2014" s="23">
        <v>0</v>
      </c>
      <c r="CT2014" s="23">
        <v>0</v>
      </c>
      <c r="CU2014" s="23">
        <v>0</v>
      </c>
      <c r="CV2014" s="23">
        <v>0</v>
      </c>
      <c r="CW2014" s="23">
        <v>0</v>
      </c>
      <c r="CX2014" s="23">
        <v>0</v>
      </c>
      <c r="CY2014" s="23">
        <v>0</v>
      </c>
      <c r="CZ2014" s="23">
        <v>0</v>
      </c>
      <c r="DA2014" s="23">
        <v>0</v>
      </c>
      <c r="DB2014" s="23">
        <v>0</v>
      </c>
      <c r="DC2014" s="23">
        <v>0</v>
      </c>
      <c r="DD2014">
        <v>0</v>
      </c>
      <c r="DE2014">
        <v>0</v>
      </c>
      <c r="DF2014">
        <v>0</v>
      </c>
    </row>
    <row r="2015" spans="1:110" x14ac:dyDescent="0.25">
      <c r="A2015" s="18" t="str">
        <f t="shared" si="31"/>
        <v>program_CPP_0 to 199.99 kW_All_CAISO_1-in-10_MONTHLY SYSTEM PEAK DAY_2027_12</v>
      </c>
      <c r="B2015" t="s">
        <v>51</v>
      </c>
      <c r="C2015" t="s">
        <v>121</v>
      </c>
      <c r="D2015" t="s">
        <v>124</v>
      </c>
      <c r="E2015" t="s">
        <v>7</v>
      </c>
      <c r="F2015" t="s">
        <v>110</v>
      </c>
      <c r="G2015" t="s">
        <v>85</v>
      </c>
      <c r="H2015" t="s">
        <v>20</v>
      </c>
      <c r="I2015">
        <v>2027</v>
      </c>
      <c r="J2015">
        <v>12</v>
      </c>
      <c r="K2015">
        <v>12007.727999999999</v>
      </c>
      <c r="L2015">
        <v>162677.20000000001</v>
      </c>
      <c r="M2015">
        <v>157960</v>
      </c>
      <c r="N2015">
        <v>155642.4</v>
      </c>
      <c r="O2015">
        <v>156256</v>
      </c>
      <c r="P2015">
        <v>163146.20000000001</v>
      </c>
      <c r="Q2015">
        <v>180855.8</v>
      </c>
      <c r="R2015">
        <v>205309.1</v>
      </c>
      <c r="S2015">
        <v>224532</v>
      </c>
      <c r="T2015">
        <v>245424.9</v>
      </c>
      <c r="U2015">
        <v>260927</v>
      </c>
      <c r="V2015">
        <v>271115.7</v>
      </c>
      <c r="W2015">
        <v>276393.90000000002</v>
      </c>
      <c r="X2015">
        <v>278012</v>
      </c>
      <c r="Y2015">
        <v>280243.09999999998</v>
      </c>
      <c r="Z2015">
        <v>279066</v>
      </c>
      <c r="AA2015">
        <v>273226.90000000002</v>
      </c>
      <c r="AB2015">
        <v>266053.59999999998</v>
      </c>
      <c r="AC2015">
        <v>259271.9</v>
      </c>
      <c r="AD2015">
        <v>245643</v>
      </c>
      <c r="AE2015">
        <v>238190.1</v>
      </c>
      <c r="AF2015">
        <v>228690</v>
      </c>
      <c r="AG2015">
        <v>211606.7</v>
      </c>
      <c r="AH2015">
        <v>190066</v>
      </c>
      <c r="AI2015">
        <v>174167.2</v>
      </c>
      <c r="AJ2015">
        <v>47.436790000000002</v>
      </c>
      <c r="AK2015">
        <v>46.683419999999998</v>
      </c>
      <c r="AL2015">
        <v>46.026769999999999</v>
      </c>
      <c r="AM2015">
        <v>45.384300000000003</v>
      </c>
      <c r="AN2015">
        <v>45.045270000000002</v>
      </c>
      <c r="AO2015">
        <v>44.706429999999997</v>
      </c>
      <c r="AP2015">
        <v>44.855049999999999</v>
      </c>
      <c r="AQ2015">
        <v>44.720619999999997</v>
      </c>
      <c r="AR2015">
        <v>48.030450000000002</v>
      </c>
      <c r="AS2015">
        <v>52.381619999999998</v>
      </c>
      <c r="AT2015">
        <v>55.986539999999998</v>
      </c>
      <c r="AU2015">
        <v>59.060690000000001</v>
      </c>
      <c r="AV2015">
        <v>60.990850000000002</v>
      </c>
      <c r="AW2015">
        <v>61.394129999999997</v>
      </c>
      <c r="AX2015">
        <v>61.256210000000003</v>
      </c>
      <c r="AY2015">
        <v>60.865560000000002</v>
      </c>
      <c r="AZ2015">
        <v>59.756410000000002</v>
      </c>
      <c r="BA2015">
        <v>57.784419999999997</v>
      </c>
      <c r="BB2015">
        <v>55.952620000000003</v>
      </c>
      <c r="BC2015">
        <v>54.420859999999998</v>
      </c>
      <c r="BD2015">
        <v>53.770359999999997</v>
      </c>
      <c r="BE2015">
        <v>52.241430000000001</v>
      </c>
      <c r="BF2015">
        <v>51.08426</v>
      </c>
      <c r="BG2015">
        <v>50.790970000000002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 s="23">
        <v>0</v>
      </c>
      <c r="CG2015" s="23">
        <v>0</v>
      </c>
      <c r="CH2015" s="23">
        <v>0</v>
      </c>
      <c r="CI2015" s="23">
        <v>0</v>
      </c>
      <c r="CJ2015" s="23">
        <v>0</v>
      </c>
      <c r="CK2015" s="23">
        <v>0</v>
      </c>
      <c r="CL2015" s="23">
        <v>0</v>
      </c>
      <c r="CM2015" s="23">
        <v>0</v>
      </c>
      <c r="CN2015" s="23">
        <v>0</v>
      </c>
      <c r="CO2015" s="23">
        <v>0</v>
      </c>
      <c r="CP2015" s="23">
        <v>0</v>
      </c>
      <c r="CQ2015" s="23">
        <v>0</v>
      </c>
      <c r="CR2015" s="23">
        <v>0</v>
      </c>
      <c r="CS2015" s="23">
        <v>0</v>
      </c>
      <c r="CT2015" s="23">
        <v>0</v>
      </c>
      <c r="CU2015" s="23">
        <v>0</v>
      </c>
      <c r="CV2015" s="23">
        <v>0</v>
      </c>
      <c r="CW2015" s="23">
        <v>0</v>
      </c>
      <c r="CX2015" s="23">
        <v>0</v>
      </c>
      <c r="CY2015" s="23">
        <v>0</v>
      </c>
      <c r="CZ2015" s="23">
        <v>0</v>
      </c>
      <c r="DA2015" s="23">
        <v>0</v>
      </c>
      <c r="DB2015" s="23">
        <v>0</v>
      </c>
      <c r="DC2015" s="23">
        <v>0</v>
      </c>
      <c r="DD2015">
        <v>0</v>
      </c>
      <c r="DE2015">
        <v>0</v>
      </c>
      <c r="DF2015">
        <v>0</v>
      </c>
    </row>
    <row r="2016" spans="1:110" x14ac:dyDescent="0.25">
      <c r="A2016" s="18" t="str">
        <f t="shared" si="31"/>
        <v>program_CPP_0 to 199.99 kW_All_CAISO_1-in-10_MONTHLY SYSTEM PEAK DAY_2028_12</v>
      </c>
      <c r="B2016" t="s">
        <v>51</v>
      </c>
      <c r="C2016" t="s">
        <v>121</v>
      </c>
      <c r="D2016" t="s">
        <v>124</v>
      </c>
      <c r="E2016" t="s">
        <v>7</v>
      </c>
      <c r="F2016" t="s">
        <v>110</v>
      </c>
      <c r="G2016" t="s">
        <v>85</v>
      </c>
      <c r="H2016" t="s">
        <v>20</v>
      </c>
      <c r="I2016">
        <v>2028</v>
      </c>
      <c r="J2016">
        <v>12</v>
      </c>
      <c r="K2016">
        <v>11893.263999999999</v>
      </c>
      <c r="L2016">
        <v>161126.5</v>
      </c>
      <c r="M2016">
        <v>156454.20000000001</v>
      </c>
      <c r="N2016">
        <v>154158.70000000001</v>
      </c>
      <c r="O2016">
        <v>154766.5</v>
      </c>
      <c r="P2016">
        <v>161591</v>
      </c>
      <c r="Q2016">
        <v>179131.8</v>
      </c>
      <c r="R2016">
        <v>203352</v>
      </c>
      <c r="S2016">
        <v>222391.7</v>
      </c>
      <c r="T2016">
        <v>243085.4</v>
      </c>
      <c r="U2016">
        <v>258439.7</v>
      </c>
      <c r="V2016">
        <v>268531.3</v>
      </c>
      <c r="W2016">
        <v>273759.09999999998</v>
      </c>
      <c r="X2016">
        <v>275361.8</v>
      </c>
      <c r="Y2016">
        <v>277571.7</v>
      </c>
      <c r="Z2016">
        <v>276405.8</v>
      </c>
      <c r="AA2016">
        <v>270622.40000000002</v>
      </c>
      <c r="AB2016">
        <v>263517.40000000002</v>
      </c>
      <c r="AC2016">
        <v>256800.4</v>
      </c>
      <c r="AD2016">
        <v>243301.4</v>
      </c>
      <c r="AE2016">
        <v>235919.6</v>
      </c>
      <c r="AF2016">
        <v>226510</v>
      </c>
      <c r="AG2016">
        <v>209589.6</v>
      </c>
      <c r="AH2016">
        <v>188254.1</v>
      </c>
      <c r="AI2016">
        <v>172507</v>
      </c>
      <c r="AJ2016">
        <v>47.436790000000002</v>
      </c>
      <c r="AK2016">
        <v>46.683419999999998</v>
      </c>
      <c r="AL2016">
        <v>46.026769999999999</v>
      </c>
      <c r="AM2016">
        <v>45.384300000000003</v>
      </c>
      <c r="AN2016">
        <v>45.045270000000002</v>
      </c>
      <c r="AO2016">
        <v>44.706429999999997</v>
      </c>
      <c r="AP2016">
        <v>44.855049999999999</v>
      </c>
      <c r="AQ2016">
        <v>44.720619999999997</v>
      </c>
      <c r="AR2016">
        <v>48.030450000000002</v>
      </c>
      <c r="AS2016">
        <v>52.381619999999998</v>
      </c>
      <c r="AT2016">
        <v>55.986539999999998</v>
      </c>
      <c r="AU2016">
        <v>59.060690000000001</v>
      </c>
      <c r="AV2016">
        <v>60.990850000000002</v>
      </c>
      <c r="AW2016">
        <v>61.394129999999997</v>
      </c>
      <c r="AX2016">
        <v>61.256210000000003</v>
      </c>
      <c r="AY2016">
        <v>60.865560000000002</v>
      </c>
      <c r="AZ2016">
        <v>59.756410000000002</v>
      </c>
      <c r="BA2016">
        <v>57.784419999999997</v>
      </c>
      <c r="BB2016">
        <v>55.952620000000003</v>
      </c>
      <c r="BC2016">
        <v>54.420859999999998</v>
      </c>
      <c r="BD2016">
        <v>53.770359999999997</v>
      </c>
      <c r="BE2016">
        <v>52.241430000000001</v>
      </c>
      <c r="BF2016">
        <v>51.08426</v>
      </c>
      <c r="BG2016">
        <v>50.790970000000002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 s="23">
        <v>0</v>
      </c>
      <c r="CG2016" s="23">
        <v>0</v>
      </c>
      <c r="CH2016" s="23">
        <v>0</v>
      </c>
      <c r="CI2016" s="23">
        <v>0</v>
      </c>
      <c r="CJ2016" s="23">
        <v>0</v>
      </c>
      <c r="CK2016" s="23">
        <v>0</v>
      </c>
      <c r="CL2016" s="23">
        <v>0</v>
      </c>
      <c r="CM2016" s="23">
        <v>0</v>
      </c>
      <c r="CN2016" s="23">
        <v>0</v>
      </c>
      <c r="CO2016" s="23">
        <v>0</v>
      </c>
      <c r="CP2016" s="23">
        <v>0</v>
      </c>
      <c r="CQ2016" s="23">
        <v>0</v>
      </c>
      <c r="CR2016" s="23">
        <v>0</v>
      </c>
      <c r="CS2016" s="23">
        <v>0</v>
      </c>
      <c r="CT2016" s="23">
        <v>0</v>
      </c>
      <c r="CU2016" s="23">
        <v>0</v>
      </c>
      <c r="CV2016" s="23">
        <v>0</v>
      </c>
      <c r="CW2016" s="23">
        <v>0</v>
      </c>
      <c r="CX2016" s="23">
        <v>0</v>
      </c>
      <c r="CY2016" s="23">
        <v>0</v>
      </c>
      <c r="CZ2016" s="23">
        <v>0</v>
      </c>
      <c r="DA2016" s="23">
        <v>0</v>
      </c>
      <c r="DB2016" s="23">
        <v>0</v>
      </c>
      <c r="DC2016" s="23">
        <v>0</v>
      </c>
      <c r="DD2016">
        <v>0</v>
      </c>
      <c r="DE2016">
        <v>0</v>
      </c>
      <c r="DF2016">
        <v>0</v>
      </c>
    </row>
    <row r="2017" spans="1:110" x14ac:dyDescent="0.25">
      <c r="A2017" s="18" t="str">
        <f t="shared" si="31"/>
        <v>program_CPP_0 to 199.99 kW_All_CAISO_1-in-10_MONTHLY SYSTEM PEAK DAY_2029_12</v>
      </c>
      <c r="B2017" t="s">
        <v>51</v>
      </c>
      <c r="C2017" t="s">
        <v>121</v>
      </c>
      <c r="D2017" t="s">
        <v>124</v>
      </c>
      <c r="E2017" t="s">
        <v>7</v>
      </c>
      <c r="F2017" t="s">
        <v>110</v>
      </c>
      <c r="G2017" t="s">
        <v>85</v>
      </c>
      <c r="H2017" t="s">
        <v>20</v>
      </c>
      <c r="I2017">
        <v>2029</v>
      </c>
      <c r="J2017">
        <v>12</v>
      </c>
      <c r="K2017">
        <v>11779.892</v>
      </c>
      <c r="L2017">
        <v>159590.6</v>
      </c>
      <c r="M2017">
        <v>154962.79999999999</v>
      </c>
      <c r="N2017">
        <v>152689.20000000001</v>
      </c>
      <c r="O2017">
        <v>153291.20000000001</v>
      </c>
      <c r="P2017">
        <v>160050.6</v>
      </c>
      <c r="Q2017">
        <v>177424.2</v>
      </c>
      <c r="R2017">
        <v>201413.5</v>
      </c>
      <c r="S2017">
        <v>220271.7</v>
      </c>
      <c r="T2017">
        <v>240768.2</v>
      </c>
      <c r="U2017">
        <v>255976.1</v>
      </c>
      <c r="V2017">
        <v>265971.5</v>
      </c>
      <c r="W2017">
        <v>271149.5</v>
      </c>
      <c r="X2017">
        <v>272737</v>
      </c>
      <c r="Y2017">
        <v>274925.8</v>
      </c>
      <c r="Z2017">
        <v>273771</v>
      </c>
      <c r="AA2017">
        <v>268042.7</v>
      </c>
      <c r="AB2017">
        <v>261005.4</v>
      </c>
      <c r="AC2017">
        <v>254352.4</v>
      </c>
      <c r="AD2017">
        <v>240982.2</v>
      </c>
      <c r="AE2017">
        <v>233670.7</v>
      </c>
      <c r="AF2017">
        <v>224350.8</v>
      </c>
      <c r="AG2017">
        <v>207591.7</v>
      </c>
      <c r="AH2017">
        <v>186459.6</v>
      </c>
      <c r="AI2017">
        <v>170862.5</v>
      </c>
      <c r="AJ2017">
        <v>47.436790000000002</v>
      </c>
      <c r="AK2017">
        <v>46.683419999999998</v>
      </c>
      <c r="AL2017">
        <v>46.026769999999999</v>
      </c>
      <c r="AM2017">
        <v>45.384300000000003</v>
      </c>
      <c r="AN2017">
        <v>45.045270000000002</v>
      </c>
      <c r="AO2017">
        <v>44.706429999999997</v>
      </c>
      <c r="AP2017">
        <v>44.855049999999999</v>
      </c>
      <c r="AQ2017">
        <v>44.720619999999997</v>
      </c>
      <c r="AR2017">
        <v>48.030450000000002</v>
      </c>
      <c r="AS2017">
        <v>52.381619999999998</v>
      </c>
      <c r="AT2017">
        <v>55.986539999999998</v>
      </c>
      <c r="AU2017">
        <v>59.060690000000001</v>
      </c>
      <c r="AV2017">
        <v>60.990850000000002</v>
      </c>
      <c r="AW2017">
        <v>61.394129999999997</v>
      </c>
      <c r="AX2017">
        <v>61.256210000000003</v>
      </c>
      <c r="AY2017">
        <v>60.865560000000002</v>
      </c>
      <c r="AZ2017">
        <v>59.756410000000002</v>
      </c>
      <c r="BA2017">
        <v>57.784419999999997</v>
      </c>
      <c r="BB2017">
        <v>55.952620000000003</v>
      </c>
      <c r="BC2017">
        <v>54.420859999999998</v>
      </c>
      <c r="BD2017">
        <v>53.770359999999997</v>
      </c>
      <c r="BE2017">
        <v>52.241430000000001</v>
      </c>
      <c r="BF2017">
        <v>51.08426</v>
      </c>
      <c r="BG2017">
        <v>50.790970000000002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 s="23">
        <v>0</v>
      </c>
      <c r="CG2017" s="23">
        <v>0</v>
      </c>
      <c r="CH2017" s="23">
        <v>0</v>
      </c>
      <c r="CI2017" s="23">
        <v>0</v>
      </c>
      <c r="CJ2017" s="23">
        <v>0</v>
      </c>
      <c r="CK2017" s="23">
        <v>0</v>
      </c>
      <c r="CL2017" s="23">
        <v>0</v>
      </c>
      <c r="CM2017" s="23">
        <v>0</v>
      </c>
      <c r="CN2017" s="23">
        <v>0</v>
      </c>
      <c r="CO2017" s="23">
        <v>0</v>
      </c>
      <c r="CP2017" s="23">
        <v>0</v>
      </c>
      <c r="CQ2017" s="23">
        <v>0</v>
      </c>
      <c r="CR2017" s="23">
        <v>0</v>
      </c>
      <c r="CS2017" s="23">
        <v>0</v>
      </c>
      <c r="CT2017" s="23">
        <v>0</v>
      </c>
      <c r="CU2017" s="23">
        <v>0</v>
      </c>
      <c r="CV2017" s="23">
        <v>0</v>
      </c>
      <c r="CW2017" s="23">
        <v>0</v>
      </c>
      <c r="CX2017" s="23">
        <v>0</v>
      </c>
      <c r="CY2017" s="23">
        <v>0</v>
      </c>
      <c r="CZ2017" s="23">
        <v>0</v>
      </c>
      <c r="DA2017" s="23">
        <v>0</v>
      </c>
      <c r="DB2017" s="23">
        <v>0</v>
      </c>
      <c r="DC2017" s="23">
        <v>0</v>
      </c>
      <c r="DD2017">
        <v>0</v>
      </c>
      <c r="DE2017">
        <v>0</v>
      </c>
      <c r="DF2017">
        <v>0</v>
      </c>
    </row>
    <row r="2018" spans="1:110" x14ac:dyDescent="0.25">
      <c r="A2018" s="18" t="str">
        <f t="shared" si="31"/>
        <v>program_CPP_0 to 199.99 kW_All_CAISO_1-in-10_MONTHLY SYSTEM PEAK DAY_2030_12</v>
      </c>
      <c r="B2018" t="s">
        <v>51</v>
      </c>
      <c r="C2018" t="s">
        <v>121</v>
      </c>
      <c r="D2018" t="s">
        <v>124</v>
      </c>
      <c r="E2018" t="s">
        <v>7</v>
      </c>
      <c r="F2018" t="s">
        <v>110</v>
      </c>
      <c r="G2018" t="s">
        <v>85</v>
      </c>
      <c r="H2018" t="s">
        <v>20</v>
      </c>
      <c r="I2018">
        <v>2030</v>
      </c>
      <c r="J2018">
        <v>12</v>
      </c>
      <c r="K2018">
        <v>11667.6</v>
      </c>
      <c r="L2018">
        <v>158069.29999999999</v>
      </c>
      <c r="M2018">
        <v>153485.6</v>
      </c>
      <c r="N2018">
        <v>151233.70000000001</v>
      </c>
      <c r="O2018">
        <v>151830</v>
      </c>
      <c r="P2018">
        <v>158525</v>
      </c>
      <c r="Q2018">
        <v>175732.9</v>
      </c>
      <c r="R2018">
        <v>199493.5</v>
      </c>
      <c r="S2018">
        <v>218172</v>
      </c>
      <c r="T2018">
        <v>238473.1</v>
      </c>
      <c r="U2018">
        <v>253536</v>
      </c>
      <c r="V2018">
        <v>263436.09999999998</v>
      </c>
      <c r="W2018">
        <v>268564.8</v>
      </c>
      <c r="X2018">
        <v>270137.09999999998</v>
      </c>
      <c r="Y2018">
        <v>272305</v>
      </c>
      <c r="Z2018">
        <v>271161.3</v>
      </c>
      <c r="AA2018">
        <v>265487.59999999998</v>
      </c>
      <c r="AB2018">
        <v>258517.4</v>
      </c>
      <c r="AC2018">
        <v>251927.8</v>
      </c>
      <c r="AD2018">
        <v>238685</v>
      </c>
      <c r="AE2018">
        <v>231443.20000000001</v>
      </c>
      <c r="AF2018">
        <v>222212.2</v>
      </c>
      <c r="AG2018">
        <v>205612.79999999999</v>
      </c>
      <c r="AH2018">
        <v>184682.2</v>
      </c>
      <c r="AI2018">
        <v>169233.8</v>
      </c>
      <c r="AJ2018">
        <v>47.436790000000002</v>
      </c>
      <c r="AK2018">
        <v>46.683419999999998</v>
      </c>
      <c r="AL2018">
        <v>46.026769999999999</v>
      </c>
      <c r="AM2018">
        <v>45.384300000000003</v>
      </c>
      <c r="AN2018">
        <v>45.045270000000002</v>
      </c>
      <c r="AO2018">
        <v>44.706429999999997</v>
      </c>
      <c r="AP2018">
        <v>44.855049999999999</v>
      </c>
      <c r="AQ2018">
        <v>44.720619999999997</v>
      </c>
      <c r="AR2018">
        <v>48.030450000000002</v>
      </c>
      <c r="AS2018">
        <v>52.381619999999998</v>
      </c>
      <c r="AT2018">
        <v>55.986539999999998</v>
      </c>
      <c r="AU2018">
        <v>59.060690000000001</v>
      </c>
      <c r="AV2018">
        <v>60.990850000000002</v>
      </c>
      <c r="AW2018">
        <v>61.394129999999997</v>
      </c>
      <c r="AX2018">
        <v>61.256210000000003</v>
      </c>
      <c r="AY2018">
        <v>60.865560000000002</v>
      </c>
      <c r="AZ2018">
        <v>59.756410000000002</v>
      </c>
      <c r="BA2018">
        <v>57.784419999999997</v>
      </c>
      <c r="BB2018">
        <v>55.952620000000003</v>
      </c>
      <c r="BC2018">
        <v>54.420859999999998</v>
      </c>
      <c r="BD2018">
        <v>53.770359999999997</v>
      </c>
      <c r="BE2018">
        <v>52.241430000000001</v>
      </c>
      <c r="BF2018">
        <v>51.08426</v>
      </c>
      <c r="BG2018">
        <v>50.790970000000002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 s="23">
        <v>0</v>
      </c>
      <c r="CG2018" s="23">
        <v>0</v>
      </c>
      <c r="CH2018" s="23">
        <v>0</v>
      </c>
      <c r="CI2018" s="23">
        <v>0</v>
      </c>
      <c r="CJ2018" s="23">
        <v>0</v>
      </c>
      <c r="CK2018" s="23">
        <v>0</v>
      </c>
      <c r="CL2018" s="23">
        <v>0</v>
      </c>
      <c r="CM2018" s="23">
        <v>0</v>
      </c>
      <c r="CN2018" s="23">
        <v>0</v>
      </c>
      <c r="CO2018" s="23">
        <v>0</v>
      </c>
      <c r="CP2018" s="23">
        <v>0</v>
      </c>
      <c r="CQ2018" s="23">
        <v>0</v>
      </c>
      <c r="CR2018" s="23">
        <v>0</v>
      </c>
      <c r="CS2018" s="23">
        <v>0</v>
      </c>
      <c r="CT2018" s="23">
        <v>0</v>
      </c>
      <c r="CU2018" s="23">
        <v>0</v>
      </c>
      <c r="CV2018" s="23">
        <v>0</v>
      </c>
      <c r="CW2018" s="23">
        <v>0</v>
      </c>
      <c r="CX2018" s="23">
        <v>0</v>
      </c>
      <c r="CY2018" s="23">
        <v>0</v>
      </c>
      <c r="CZ2018" s="23">
        <v>0</v>
      </c>
      <c r="DA2018" s="23">
        <v>0</v>
      </c>
      <c r="DB2018" s="23">
        <v>0</v>
      </c>
      <c r="DC2018" s="23">
        <v>0</v>
      </c>
      <c r="DD2018">
        <v>0</v>
      </c>
      <c r="DE2018">
        <v>0</v>
      </c>
      <c r="DF2018">
        <v>0</v>
      </c>
    </row>
    <row r="2019" spans="1:110" x14ac:dyDescent="0.25">
      <c r="A2019" s="18" t="str">
        <f t="shared" si="31"/>
        <v>program_CPP_0 to 199.99 kW_All_CAISO_1-in-10_TYPICAL EVENT DAY_2019_8</v>
      </c>
      <c r="B2019" t="s">
        <v>51</v>
      </c>
      <c r="C2019" t="s">
        <v>121</v>
      </c>
      <c r="D2019" t="s">
        <v>124</v>
      </c>
      <c r="E2019" t="s">
        <v>7</v>
      </c>
      <c r="F2019" t="s">
        <v>110</v>
      </c>
      <c r="G2019" t="s">
        <v>85</v>
      </c>
      <c r="H2019" t="s">
        <v>19</v>
      </c>
      <c r="I2019">
        <v>2019</v>
      </c>
      <c r="J2019">
        <v>8</v>
      </c>
      <c r="K2019">
        <v>12964</v>
      </c>
      <c r="L2019">
        <v>179221.5</v>
      </c>
      <c r="M2019">
        <v>173971.7</v>
      </c>
      <c r="N2019">
        <v>170616.3</v>
      </c>
      <c r="O2019">
        <v>170280.1</v>
      </c>
      <c r="P2019">
        <v>176756.6</v>
      </c>
      <c r="Q2019">
        <v>194408.3</v>
      </c>
      <c r="R2019">
        <v>220199</v>
      </c>
      <c r="S2019">
        <v>236354.5</v>
      </c>
      <c r="T2019">
        <v>252743</v>
      </c>
      <c r="U2019">
        <v>270634.2</v>
      </c>
      <c r="V2019">
        <v>284625</v>
      </c>
      <c r="W2019">
        <v>299220.40000000002</v>
      </c>
      <c r="X2019">
        <v>310528.7</v>
      </c>
      <c r="Y2019">
        <v>320900.7</v>
      </c>
      <c r="Z2019">
        <v>325755.2</v>
      </c>
      <c r="AA2019">
        <v>323732.90000000002</v>
      </c>
      <c r="AB2019">
        <v>316717.5</v>
      </c>
      <c r="AC2019">
        <v>303475.3</v>
      </c>
      <c r="AD2019">
        <v>285687.5</v>
      </c>
      <c r="AE2019">
        <v>282228.40000000002</v>
      </c>
      <c r="AF2019">
        <v>271218.59999999998</v>
      </c>
      <c r="AG2019">
        <v>244575.8</v>
      </c>
      <c r="AH2019">
        <v>216081.9</v>
      </c>
      <c r="AI2019">
        <v>196036.5</v>
      </c>
      <c r="AJ2019">
        <v>72.781970000000001</v>
      </c>
      <c r="AK2019">
        <v>72.421459999999996</v>
      </c>
      <c r="AL2019">
        <v>71.696920000000006</v>
      </c>
      <c r="AM2019">
        <v>71.129170000000002</v>
      </c>
      <c r="AN2019">
        <v>71.005970000000005</v>
      </c>
      <c r="AO2019">
        <v>70.7</v>
      </c>
      <c r="AP2019">
        <v>70.402839999999998</v>
      </c>
      <c r="AQ2019">
        <v>72.436199999999999</v>
      </c>
      <c r="AR2019">
        <v>76.404619999999994</v>
      </c>
      <c r="AS2019">
        <v>80.318010000000001</v>
      </c>
      <c r="AT2019">
        <v>84.030469999999994</v>
      </c>
      <c r="AU2019">
        <v>87.034769999999995</v>
      </c>
      <c r="AV2019">
        <v>88.302729999999997</v>
      </c>
      <c r="AW2019">
        <v>88.003489999999999</v>
      </c>
      <c r="AX2019">
        <v>87.361270000000005</v>
      </c>
      <c r="AY2019">
        <v>87.918239999999997</v>
      </c>
      <c r="AZ2019">
        <v>87.437359999999998</v>
      </c>
      <c r="BA2019">
        <v>85.464070000000007</v>
      </c>
      <c r="BB2019">
        <v>83.590260000000001</v>
      </c>
      <c r="BC2019">
        <v>80.379630000000006</v>
      </c>
      <c r="BD2019">
        <v>77.207729999999998</v>
      </c>
      <c r="BE2019">
        <v>75.469309999999993</v>
      </c>
      <c r="BF2019">
        <v>74.453569999999999</v>
      </c>
      <c r="BG2019">
        <v>73.479420000000005</v>
      </c>
      <c r="BH2019">
        <v>3847.2170000000001</v>
      </c>
      <c r="BI2019">
        <v>5153.6880000000001</v>
      </c>
      <c r="BJ2019">
        <v>4696.8860000000004</v>
      </c>
      <c r="BK2019">
        <v>3816.9169999999999</v>
      </c>
      <c r="BL2019">
        <v>4973.5370000000003</v>
      </c>
      <c r="BM2019">
        <v>4943.308</v>
      </c>
      <c r="BN2019">
        <v>5767.9660000000003</v>
      </c>
      <c r="BO2019">
        <v>6803.585</v>
      </c>
      <c r="BP2019">
        <v>10359.5</v>
      </c>
      <c r="BQ2019">
        <v>12904.2</v>
      </c>
      <c r="BR2019">
        <v>10090.98</v>
      </c>
      <c r="BS2019">
        <v>3094.723</v>
      </c>
      <c r="BT2019">
        <v>2564.2919999999999</v>
      </c>
      <c r="BU2019">
        <v>-82.077190000000002</v>
      </c>
      <c r="BV2019">
        <v>3555.8829999999998</v>
      </c>
      <c r="BW2019">
        <v>203.5992</v>
      </c>
      <c r="BX2019">
        <v>-338.60570000000001</v>
      </c>
      <c r="BY2019">
        <v>784.87429999999995</v>
      </c>
      <c r="BZ2019">
        <v>-3430.5880000000002</v>
      </c>
      <c r="CA2019">
        <v>1308.3900000000001</v>
      </c>
      <c r="CB2019">
        <v>-1079.0319999999999</v>
      </c>
      <c r="CC2019">
        <v>-2400.3429999999998</v>
      </c>
      <c r="CD2019">
        <v>-2159.0540000000001</v>
      </c>
      <c r="CE2019">
        <v>-2076.788</v>
      </c>
      <c r="CF2019" s="23">
        <v>34041.730000000003</v>
      </c>
      <c r="CG2019" s="23">
        <v>34454.269999999997</v>
      </c>
      <c r="CH2019" s="23">
        <v>29400.39</v>
      </c>
      <c r="CI2019" s="23">
        <v>24063.71</v>
      </c>
      <c r="CJ2019" s="23">
        <v>16984.400000000001</v>
      </c>
      <c r="CK2019" s="23">
        <v>12949.62</v>
      </c>
      <c r="CL2019" s="23">
        <v>19874.009999999998</v>
      </c>
      <c r="CM2019" s="23">
        <v>25020.98</v>
      </c>
      <c r="CN2019" s="23">
        <v>21997.16</v>
      </c>
      <c r="CO2019" s="23">
        <v>72826.259999999995</v>
      </c>
      <c r="CP2019" s="23">
        <v>39229.65</v>
      </c>
      <c r="CQ2019" s="23">
        <v>130797</v>
      </c>
      <c r="CR2019" s="23">
        <v>145033</v>
      </c>
      <c r="CS2019" s="23">
        <v>140666.70000000001</v>
      </c>
      <c r="CT2019" s="23">
        <v>140486.70000000001</v>
      </c>
      <c r="CU2019" s="23">
        <v>149979.79999999999</v>
      </c>
      <c r="CV2019" s="23">
        <v>134516.9</v>
      </c>
      <c r="CW2019" s="23">
        <v>147403.6</v>
      </c>
      <c r="CX2019" s="23">
        <v>170181.9</v>
      </c>
      <c r="CY2019" s="23">
        <v>192051.1</v>
      </c>
      <c r="CZ2019" s="23">
        <v>170969.60000000001</v>
      </c>
      <c r="DA2019" s="23">
        <v>20609.439999999999</v>
      </c>
      <c r="DB2019" s="23">
        <v>29965.16</v>
      </c>
      <c r="DC2019" s="23">
        <v>21512.42</v>
      </c>
      <c r="DD2019">
        <v>0</v>
      </c>
      <c r="DE2019">
        <v>0</v>
      </c>
      <c r="DF2019">
        <v>0</v>
      </c>
    </row>
    <row r="2020" spans="1:110" x14ac:dyDescent="0.25">
      <c r="A2020" s="18" t="str">
        <f t="shared" si="31"/>
        <v>program_CPP_0 to 199.99 kW_All_CAISO_1-in-10_TYPICAL EVENT DAY_2020_8</v>
      </c>
      <c r="B2020" t="s">
        <v>51</v>
      </c>
      <c r="C2020" t="s">
        <v>121</v>
      </c>
      <c r="D2020" t="s">
        <v>124</v>
      </c>
      <c r="E2020" t="s">
        <v>7</v>
      </c>
      <c r="F2020" t="s">
        <v>110</v>
      </c>
      <c r="G2020" t="s">
        <v>85</v>
      </c>
      <c r="H2020" t="s">
        <v>19</v>
      </c>
      <c r="I2020">
        <v>2020</v>
      </c>
      <c r="J2020">
        <v>8</v>
      </c>
      <c r="K2020">
        <v>12840.421</v>
      </c>
      <c r="L2020">
        <v>177513</v>
      </c>
      <c r="M2020">
        <v>172313.3</v>
      </c>
      <c r="N2020">
        <v>168989.9</v>
      </c>
      <c r="O2020">
        <v>168656.9</v>
      </c>
      <c r="P2020">
        <v>175071.7</v>
      </c>
      <c r="Q2020">
        <v>192555</v>
      </c>
      <c r="R2020">
        <v>218099.9</v>
      </c>
      <c r="S2020">
        <v>234101.4</v>
      </c>
      <c r="T2020">
        <v>250333.7</v>
      </c>
      <c r="U2020">
        <v>268054.40000000002</v>
      </c>
      <c r="V2020">
        <v>281911.8</v>
      </c>
      <c r="W2020">
        <v>296368.09999999998</v>
      </c>
      <c r="X2020">
        <v>307568.59999999998</v>
      </c>
      <c r="Y2020">
        <v>317841.7</v>
      </c>
      <c r="Z2020">
        <v>322650</v>
      </c>
      <c r="AA2020">
        <v>320646.90000000002</v>
      </c>
      <c r="AB2020">
        <v>313698.40000000002</v>
      </c>
      <c r="AC2020">
        <v>300582.40000000002</v>
      </c>
      <c r="AD2020">
        <v>282964.2</v>
      </c>
      <c r="AE2020">
        <v>279538</v>
      </c>
      <c r="AF2020">
        <v>268633.2</v>
      </c>
      <c r="AG2020">
        <v>242244.3</v>
      </c>
      <c r="AH2020">
        <v>214022.1</v>
      </c>
      <c r="AI2020">
        <v>194167.8</v>
      </c>
      <c r="AJ2020">
        <v>72.781970000000001</v>
      </c>
      <c r="AK2020">
        <v>72.421459999999996</v>
      </c>
      <c r="AL2020">
        <v>71.696920000000006</v>
      </c>
      <c r="AM2020">
        <v>71.129170000000002</v>
      </c>
      <c r="AN2020">
        <v>71.005970000000005</v>
      </c>
      <c r="AO2020">
        <v>70.7</v>
      </c>
      <c r="AP2020">
        <v>70.402839999999998</v>
      </c>
      <c r="AQ2020">
        <v>72.436199999999999</v>
      </c>
      <c r="AR2020">
        <v>76.404619999999994</v>
      </c>
      <c r="AS2020">
        <v>80.318010000000001</v>
      </c>
      <c r="AT2020">
        <v>84.030469999999994</v>
      </c>
      <c r="AU2020">
        <v>87.034769999999995</v>
      </c>
      <c r="AV2020">
        <v>88.302729999999997</v>
      </c>
      <c r="AW2020">
        <v>88.003489999999999</v>
      </c>
      <c r="AX2020">
        <v>87.361270000000005</v>
      </c>
      <c r="AY2020">
        <v>87.918239999999997</v>
      </c>
      <c r="AZ2020">
        <v>87.437359999999998</v>
      </c>
      <c r="BA2020">
        <v>85.464070000000007</v>
      </c>
      <c r="BB2020">
        <v>83.590260000000001</v>
      </c>
      <c r="BC2020">
        <v>80.379630000000006</v>
      </c>
      <c r="BD2020">
        <v>77.207729999999998</v>
      </c>
      <c r="BE2020">
        <v>75.469309999999993</v>
      </c>
      <c r="BF2020">
        <v>74.453569999999999</v>
      </c>
      <c r="BG2020">
        <v>73.479420000000005</v>
      </c>
      <c r="BH2020">
        <v>3810.5430000000001</v>
      </c>
      <c r="BI2020">
        <v>5104.5609999999997</v>
      </c>
      <c r="BJ2020">
        <v>4652.1130000000003</v>
      </c>
      <c r="BK2020">
        <v>3780.5320000000002</v>
      </c>
      <c r="BL2020">
        <v>4926.1260000000002</v>
      </c>
      <c r="BM2020">
        <v>4896.1859999999997</v>
      </c>
      <c r="BN2020">
        <v>5712.9830000000002</v>
      </c>
      <c r="BO2020">
        <v>6738.73</v>
      </c>
      <c r="BP2020">
        <v>10260.75</v>
      </c>
      <c r="BQ2020">
        <v>12781.19</v>
      </c>
      <c r="BR2020">
        <v>9994.7829999999994</v>
      </c>
      <c r="BS2020">
        <v>3065.223</v>
      </c>
      <c r="BT2020">
        <v>2539.848</v>
      </c>
      <c r="BU2020">
        <v>-81.294790000000006</v>
      </c>
      <c r="BV2020">
        <v>3521.9859999999999</v>
      </c>
      <c r="BW2020">
        <v>201.6584</v>
      </c>
      <c r="BX2020">
        <v>-335.37799999999999</v>
      </c>
      <c r="BY2020">
        <v>777.39250000000004</v>
      </c>
      <c r="BZ2020">
        <v>-3397.886</v>
      </c>
      <c r="CA2020">
        <v>1295.9179999999999</v>
      </c>
      <c r="CB2020">
        <v>-1068.7460000000001</v>
      </c>
      <c r="CC2020">
        <v>-2377.462</v>
      </c>
      <c r="CD2020">
        <v>-2138.4720000000002</v>
      </c>
      <c r="CE2020">
        <v>-2056.991</v>
      </c>
      <c r="CF2020" s="23">
        <v>33395.82</v>
      </c>
      <c r="CG2020" s="23">
        <v>33800.53</v>
      </c>
      <c r="CH2020" s="23">
        <v>28842.54</v>
      </c>
      <c r="CI2020" s="23">
        <v>23607.119999999999</v>
      </c>
      <c r="CJ2020" s="23">
        <v>16662.13</v>
      </c>
      <c r="CK2020" s="23">
        <v>12703.91</v>
      </c>
      <c r="CL2020" s="23">
        <v>19496.919999999998</v>
      </c>
      <c r="CM2020" s="23">
        <v>24546.22</v>
      </c>
      <c r="CN2020" s="23">
        <v>21579.78</v>
      </c>
      <c r="CO2020" s="23">
        <v>71444.44</v>
      </c>
      <c r="CP2020" s="23">
        <v>38485.300000000003</v>
      </c>
      <c r="CQ2020" s="23">
        <v>128315.3</v>
      </c>
      <c r="CR2020" s="23">
        <v>142281.20000000001</v>
      </c>
      <c r="CS2020" s="23">
        <v>137997.70000000001</v>
      </c>
      <c r="CT2020" s="23">
        <v>137821.1</v>
      </c>
      <c r="CU2020" s="23">
        <v>147134.1</v>
      </c>
      <c r="CV2020" s="23">
        <v>131964.6</v>
      </c>
      <c r="CW2020" s="23">
        <v>144606.79999999999</v>
      </c>
      <c r="CX2020" s="23">
        <v>166952.9</v>
      </c>
      <c r="CY2020" s="23">
        <v>188407.1</v>
      </c>
      <c r="CZ2020" s="23">
        <v>167725.6</v>
      </c>
      <c r="DA2020" s="23">
        <v>20218.400000000001</v>
      </c>
      <c r="DB2020" s="23">
        <v>29396.6</v>
      </c>
      <c r="DC2020" s="23">
        <v>21104.240000000002</v>
      </c>
      <c r="DD2020">
        <v>0</v>
      </c>
      <c r="DE2020">
        <v>0</v>
      </c>
      <c r="DF2020">
        <v>0</v>
      </c>
    </row>
    <row r="2021" spans="1:110" x14ac:dyDescent="0.25">
      <c r="A2021" s="18" t="str">
        <f t="shared" si="31"/>
        <v>program_CPP_0 to 199.99 kW_All_CAISO_1-in-10_TYPICAL EVENT DAY_2021_8</v>
      </c>
      <c r="B2021" t="s">
        <v>51</v>
      </c>
      <c r="C2021" t="s">
        <v>121</v>
      </c>
      <c r="D2021" t="s">
        <v>124</v>
      </c>
      <c r="E2021" t="s">
        <v>7</v>
      </c>
      <c r="F2021" t="s">
        <v>110</v>
      </c>
      <c r="G2021" t="s">
        <v>85</v>
      </c>
      <c r="H2021" t="s">
        <v>19</v>
      </c>
      <c r="I2021">
        <v>2021</v>
      </c>
      <c r="J2021">
        <v>8</v>
      </c>
      <c r="K2021">
        <v>12718.019</v>
      </c>
      <c r="L2021">
        <v>175820.9</v>
      </c>
      <c r="M2021">
        <v>170670.7</v>
      </c>
      <c r="N2021">
        <v>167379</v>
      </c>
      <c r="O2021">
        <v>167049.20000000001</v>
      </c>
      <c r="P2021">
        <v>173402.8</v>
      </c>
      <c r="Q2021">
        <v>190719.5</v>
      </c>
      <c r="R2021">
        <v>216020.9</v>
      </c>
      <c r="S2021">
        <v>231869.8</v>
      </c>
      <c r="T2021">
        <v>247947.4</v>
      </c>
      <c r="U2021">
        <v>265499.2</v>
      </c>
      <c r="V2021">
        <v>279224.5</v>
      </c>
      <c r="W2021">
        <v>293543</v>
      </c>
      <c r="X2021">
        <v>304636.7</v>
      </c>
      <c r="Y2021">
        <v>314811.8</v>
      </c>
      <c r="Z2021">
        <v>319574.3</v>
      </c>
      <c r="AA2021">
        <v>317590.3</v>
      </c>
      <c r="AB2021">
        <v>310708.09999999998</v>
      </c>
      <c r="AC2021">
        <v>297717.09999999998</v>
      </c>
      <c r="AD2021">
        <v>280266.8</v>
      </c>
      <c r="AE2021">
        <v>276873.3</v>
      </c>
      <c r="AF2021">
        <v>266072.40000000002</v>
      </c>
      <c r="AG2021">
        <v>239935.1</v>
      </c>
      <c r="AH2021">
        <v>211982</v>
      </c>
      <c r="AI2021">
        <v>192316.9</v>
      </c>
      <c r="AJ2021">
        <v>72.781970000000001</v>
      </c>
      <c r="AK2021">
        <v>72.421459999999996</v>
      </c>
      <c r="AL2021">
        <v>71.696920000000006</v>
      </c>
      <c r="AM2021">
        <v>71.129170000000002</v>
      </c>
      <c r="AN2021">
        <v>71.005970000000005</v>
      </c>
      <c r="AO2021">
        <v>70.7</v>
      </c>
      <c r="AP2021">
        <v>70.402839999999998</v>
      </c>
      <c r="AQ2021">
        <v>72.436199999999999</v>
      </c>
      <c r="AR2021">
        <v>76.404619999999994</v>
      </c>
      <c r="AS2021">
        <v>80.318010000000001</v>
      </c>
      <c r="AT2021">
        <v>84.030469999999994</v>
      </c>
      <c r="AU2021">
        <v>87.034769999999995</v>
      </c>
      <c r="AV2021">
        <v>88.302729999999997</v>
      </c>
      <c r="AW2021">
        <v>88.003489999999999</v>
      </c>
      <c r="AX2021">
        <v>87.361270000000005</v>
      </c>
      <c r="AY2021">
        <v>87.918239999999997</v>
      </c>
      <c r="AZ2021">
        <v>87.437359999999998</v>
      </c>
      <c r="BA2021">
        <v>85.464070000000007</v>
      </c>
      <c r="BB2021">
        <v>83.590260000000001</v>
      </c>
      <c r="BC2021">
        <v>80.379630000000006</v>
      </c>
      <c r="BD2021">
        <v>77.207729999999998</v>
      </c>
      <c r="BE2021">
        <v>75.469309999999993</v>
      </c>
      <c r="BF2021">
        <v>74.453569999999999</v>
      </c>
      <c r="BG2021">
        <v>73.479420000000005</v>
      </c>
      <c r="BH2021">
        <v>3774.2190000000001</v>
      </c>
      <c r="BI2021">
        <v>5055.902</v>
      </c>
      <c r="BJ2021">
        <v>4607.7669999999998</v>
      </c>
      <c r="BK2021">
        <v>3744.4949999999999</v>
      </c>
      <c r="BL2021">
        <v>4879.1679999999997</v>
      </c>
      <c r="BM2021">
        <v>4849.5129999999999</v>
      </c>
      <c r="BN2021">
        <v>5658.5240000000003</v>
      </c>
      <c r="BO2021">
        <v>6674.4930000000004</v>
      </c>
      <c r="BP2021">
        <v>10162.94</v>
      </c>
      <c r="BQ2021">
        <v>12659.35</v>
      </c>
      <c r="BR2021">
        <v>9899.5079999999998</v>
      </c>
      <c r="BS2021">
        <v>3036.0030000000002</v>
      </c>
      <c r="BT2021">
        <v>2515.6370000000002</v>
      </c>
      <c r="BU2021">
        <v>-80.519850000000005</v>
      </c>
      <c r="BV2021">
        <v>3488.413</v>
      </c>
      <c r="BW2021">
        <v>199.73609999999999</v>
      </c>
      <c r="BX2021">
        <v>-332.18099999999998</v>
      </c>
      <c r="BY2021">
        <v>769.98199999999997</v>
      </c>
      <c r="BZ2021">
        <v>-3365.4960000000001</v>
      </c>
      <c r="CA2021">
        <v>1283.5650000000001</v>
      </c>
      <c r="CB2021">
        <v>-1058.558</v>
      </c>
      <c r="CC2021">
        <v>-2354.799</v>
      </c>
      <c r="CD2021">
        <v>-2118.087</v>
      </c>
      <c r="CE2021">
        <v>-2037.383</v>
      </c>
      <c r="CF2021" s="23">
        <v>32762.16</v>
      </c>
      <c r="CG2021" s="23">
        <v>33159.19</v>
      </c>
      <c r="CH2021" s="23">
        <v>28295.279999999999</v>
      </c>
      <c r="CI2021" s="23">
        <v>23159.200000000001</v>
      </c>
      <c r="CJ2021" s="23">
        <v>16345.98</v>
      </c>
      <c r="CK2021" s="23">
        <v>12462.86</v>
      </c>
      <c r="CL2021" s="23">
        <v>19126.98</v>
      </c>
      <c r="CM2021" s="23">
        <v>24080.48</v>
      </c>
      <c r="CN2021" s="23">
        <v>21170.32</v>
      </c>
      <c r="CO2021" s="23">
        <v>70088.84</v>
      </c>
      <c r="CP2021" s="23">
        <v>37755.08</v>
      </c>
      <c r="CQ2021" s="23">
        <v>125880.6</v>
      </c>
      <c r="CR2021" s="23">
        <v>139581.5</v>
      </c>
      <c r="CS2021" s="23">
        <v>135379.29999999999</v>
      </c>
      <c r="CT2021" s="23">
        <v>135206.1</v>
      </c>
      <c r="CU2021" s="23">
        <v>144342.29999999999</v>
      </c>
      <c r="CV2021" s="23">
        <v>129460.7</v>
      </c>
      <c r="CW2021" s="23">
        <v>141863</v>
      </c>
      <c r="CX2021" s="23">
        <v>163785.1</v>
      </c>
      <c r="CY2021" s="23">
        <v>184832.3</v>
      </c>
      <c r="CZ2021" s="23">
        <v>164543.20000000001</v>
      </c>
      <c r="DA2021" s="23">
        <v>19834.77</v>
      </c>
      <c r="DB2021" s="23">
        <v>28838.82</v>
      </c>
      <c r="DC2021" s="23">
        <v>20703.810000000001</v>
      </c>
      <c r="DD2021">
        <v>0</v>
      </c>
      <c r="DE2021">
        <v>0</v>
      </c>
      <c r="DF2021">
        <v>0</v>
      </c>
    </row>
    <row r="2022" spans="1:110" x14ac:dyDescent="0.25">
      <c r="A2022" s="18" t="str">
        <f t="shared" si="31"/>
        <v>program_CPP_0 to 199.99 kW_All_CAISO_1-in-10_TYPICAL EVENT DAY_2022_8</v>
      </c>
      <c r="B2022" t="s">
        <v>51</v>
      </c>
      <c r="C2022" t="s">
        <v>121</v>
      </c>
      <c r="D2022" t="s">
        <v>124</v>
      </c>
      <c r="E2022" t="s">
        <v>7</v>
      </c>
      <c r="F2022" t="s">
        <v>110</v>
      </c>
      <c r="G2022" t="s">
        <v>85</v>
      </c>
      <c r="H2022" t="s">
        <v>19</v>
      </c>
      <c r="I2022">
        <v>2022</v>
      </c>
      <c r="J2022">
        <v>8</v>
      </c>
      <c r="K2022">
        <v>12596.785</v>
      </c>
      <c r="L2022">
        <v>174144.9</v>
      </c>
      <c r="M2022">
        <v>169043.8</v>
      </c>
      <c r="N2022">
        <v>165783.4</v>
      </c>
      <c r="O2022">
        <v>165456.79999999999</v>
      </c>
      <c r="P2022">
        <v>171749.8</v>
      </c>
      <c r="Q2022">
        <v>188901.5</v>
      </c>
      <c r="R2022">
        <v>213961.7</v>
      </c>
      <c r="S2022">
        <v>229659.5</v>
      </c>
      <c r="T2022">
        <v>245583.8</v>
      </c>
      <c r="U2022">
        <v>262968.3</v>
      </c>
      <c r="V2022">
        <v>276562.8</v>
      </c>
      <c r="W2022">
        <v>290744.8</v>
      </c>
      <c r="X2022">
        <v>301732.8</v>
      </c>
      <c r="Y2022">
        <v>311810.90000000002</v>
      </c>
      <c r="Z2022">
        <v>316527.90000000002</v>
      </c>
      <c r="AA2022">
        <v>314562.90000000002</v>
      </c>
      <c r="AB2022">
        <v>307746.3</v>
      </c>
      <c r="AC2022">
        <v>294879.09999999998</v>
      </c>
      <c r="AD2022">
        <v>277595.2</v>
      </c>
      <c r="AE2022">
        <v>274234.09999999998</v>
      </c>
      <c r="AF2022">
        <v>263536.09999999998</v>
      </c>
      <c r="AG2022">
        <v>237648</v>
      </c>
      <c r="AH2022">
        <v>209961.3</v>
      </c>
      <c r="AI2022">
        <v>190483.6</v>
      </c>
      <c r="AJ2022">
        <v>72.781970000000001</v>
      </c>
      <c r="AK2022">
        <v>72.421459999999996</v>
      </c>
      <c r="AL2022">
        <v>71.696920000000006</v>
      </c>
      <c r="AM2022">
        <v>71.129170000000002</v>
      </c>
      <c r="AN2022">
        <v>71.005970000000005</v>
      </c>
      <c r="AO2022">
        <v>70.7</v>
      </c>
      <c r="AP2022">
        <v>70.402839999999998</v>
      </c>
      <c r="AQ2022">
        <v>72.436199999999999</v>
      </c>
      <c r="AR2022">
        <v>76.404619999999994</v>
      </c>
      <c r="AS2022">
        <v>80.318010000000001</v>
      </c>
      <c r="AT2022">
        <v>84.030469999999994</v>
      </c>
      <c r="AU2022">
        <v>87.034769999999995</v>
      </c>
      <c r="AV2022">
        <v>88.302729999999997</v>
      </c>
      <c r="AW2022">
        <v>88.003489999999999</v>
      </c>
      <c r="AX2022">
        <v>87.361270000000005</v>
      </c>
      <c r="AY2022">
        <v>87.918239999999997</v>
      </c>
      <c r="AZ2022">
        <v>87.437359999999998</v>
      </c>
      <c r="BA2022">
        <v>85.464070000000007</v>
      </c>
      <c r="BB2022">
        <v>83.590260000000001</v>
      </c>
      <c r="BC2022">
        <v>80.379630000000006</v>
      </c>
      <c r="BD2022">
        <v>77.207729999999998</v>
      </c>
      <c r="BE2022">
        <v>75.469309999999993</v>
      </c>
      <c r="BF2022">
        <v>74.453569999999999</v>
      </c>
      <c r="BG2022">
        <v>73.479420000000005</v>
      </c>
      <c r="BH2022">
        <v>3738.241</v>
      </c>
      <c r="BI2022">
        <v>5007.7070000000003</v>
      </c>
      <c r="BJ2022">
        <v>4563.8429999999998</v>
      </c>
      <c r="BK2022">
        <v>3708.8</v>
      </c>
      <c r="BL2022">
        <v>4832.6570000000002</v>
      </c>
      <c r="BM2022">
        <v>4803.2849999999999</v>
      </c>
      <c r="BN2022">
        <v>5604.5839999999998</v>
      </c>
      <c r="BO2022">
        <v>6610.8689999999997</v>
      </c>
      <c r="BP2022">
        <v>10066.06</v>
      </c>
      <c r="BQ2022">
        <v>12538.67</v>
      </c>
      <c r="BR2022">
        <v>9805.1409999999996</v>
      </c>
      <c r="BS2022">
        <v>3007.0630000000001</v>
      </c>
      <c r="BT2022">
        <v>2491.6570000000002</v>
      </c>
      <c r="BU2022">
        <v>-79.752300000000005</v>
      </c>
      <c r="BV2022">
        <v>3455.16</v>
      </c>
      <c r="BW2022">
        <v>197.8321</v>
      </c>
      <c r="BX2022">
        <v>-329.01440000000002</v>
      </c>
      <c r="BY2022">
        <v>762.6422</v>
      </c>
      <c r="BZ2022">
        <v>-3333.4140000000002</v>
      </c>
      <c r="CA2022">
        <v>1271.329</v>
      </c>
      <c r="CB2022">
        <v>-1048.4680000000001</v>
      </c>
      <c r="CC2022">
        <v>-2332.3519999999999</v>
      </c>
      <c r="CD2022">
        <v>-2097.8969999999999</v>
      </c>
      <c r="CE2022">
        <v>-2017.961</v>
      </c>
      <c r="CF2022" s="23">
        <v>32140.53</v>
      </c>
      <c r="CG2022" s="23">
        <v>32530.02</v>
      </c>
      <c r="CH2022" s="23">
        <v>27758.400000000001</v>
      </c>
      <c r="CI2022" s="23">
        <v>22719.77</v>
      </c>
      <c r="CJ2022" s="23">
        <v>16035.83</v>
      </c>
      <c r="CK2022" s="23">
        <v>12226.39</v>
      </c>
      <c r="CL2022" s="23">
        <v>18764.060000000001</v>
      </c>
      <c r="CM2022" s="23">
        <v>23623.57</v>
      </c>
      <c r="CN2022" s="23">
        <v>20768.63</v>
      </c>
      <c r="CO2022" s="23">
        <v>68758.97</v>
      </c>
      <c r="CP2022" s="23">
        <v>37038.71</v>
      </c>
      <c r="CQ2022" s="23">
        <v>123492.1</v>
      </c>
      <c r="CR2022" s="23">
        <v>136933.1</v>
      </c>
      <c r="CS2022" s="23">
        <v>132810.6</v>
      </c>
      <c r="CT2022" s="23">
        <v>132640.70000000001</v>
      </c>
      <c r="CU2022" s="23">
        <v>141603.6</v>
      </c>
      <c r="CV2022" s="23">
        <v>127004.2</v>
      </c>
      <c r="CW2022" s="23">
        <v>139171.20000000001</v>
      </c>
      <c r="CX2022" s="23">
        <v>160677.4</v>
      </c>
      <c r="CY2022" s="23">
        <v>181325.2</v>
      </c>
      <c r="CZ2022" s="23">
        <v>161421.1</v>
      </c>
      <c r="DA2022" s="23">
        <v>19458.419999999998</v>
      </c>
      <c r="DB2022" s="23">
        <v>28291.63</v>
      </c>
      <c r="DC2022" s="23">
        <v>20310.97</v>
      </c>
      <c r="DD2022">
        <v>0</v>
      </c>
      <c r="DE2022">
        <v>0</v>
      </c>
      <c r="DF2022">
        <v>0</v>
      </c>
    </row>
    <row r="2023" spans="1:110" x14ac:dyDescent="0.25">
      <c r="A2023" s="18" t="str">
        <f t="shared" si="31"/>
        <v>program_CPP_0 to 199.99 kW_All_CAISO_1-in-10_TYPICAL EVENT DAY_2023_8</v>
      </c>
      <c r="B2023" t="s">
        <v>51</v>
      </c>
      <c r="C2023" t="s">
        <v>121</v>
      </c>
      <c r="D2023" t="s">
        <v>124</v>
      </c>
      <c r="E2023" t="s">
        <v>7</v>
      </c>
      <c r="F2023" t="s">
        <v>110</v>
      </c>
      <c r="G2023" t="s">
        <v>85</v>
      </c>
      <c r="H2023" t="s">
        <v>19</v>
      </c>
      <c r="I2023">
        <v>2023</v>
      </c>
      <c r="J2023">
        <v>8</v>
      </c>
      <c r="K2023">
        <v>12476.706</v>
      </c>
      <c r="L2023">
        <v>172484.8</v>
      </c>
      <c r="M2023">
        <v>167432.4</v>
      </c>
      <c r="N2023">
        <v>164203.1</v>
      </c>
      <c r="O2023">
        <v>163879.6</v>
      </c>
      <c r="P2023">
        <v>170112.6</v>
      </c>
      <c r="Q2023">
        <v>187100.79999999999</v>
      </c>
      <c r="R2023">
        <v>211922.1</v>
      </c>
      <c r="S2023">
        <v>227470.3</v>
      </c>
      <c r="T2023">
        <v>243242.8</v>
      </c>
      <c r="U2023">
        <v>260461.5</v>
      </c>
      <c r="V2023">
        <v>273926.5</v>
      </c>
      <c r="W2023">
        <v>287973.3</v>
      </c>
      <c r="X2023">
        <v>298856.5</v>
      </c>
      <c r="Y2023">
        <v>308838.59999999998</v>
      </c>
      <c r="Z2023">
        <v>313510.7</v>
      </c>
      <c r="AA2023">
        <v>311564.3</v>
      </c>
      <c r="AB2023">
        <v>304812.7</v>
      </c>
      <c r="AC2023">
        <v>292068.09999999998</v>
      </c>
      <c r="AD2023">
        <v>274949</v>
      </c>
      <c r="AE2023">
        <v>271619.90000000002</v>
      </c>
      <c r="AF2023">
        <v>261023.9</v>
      </c>
      <c r="AG2023">
        <v>235382.6</v>
      </c>
      <c r="AH2023">
        <v>207959.8</v>
      </c>
      <c r="AI2023">
        <v>188667.9</v>
      </c>
      <c r="AJ2023">
        <v>72.781970000000001</v>
      </c>
      <c r="AK2023">
        <v>72.421459999999996</v>
      </c>
      <c r="AL2023">
        <v>71.696920000000006</v>
      </c>
      <c r="AM2023">
        <v>71.129170000000002</v>
      </c>
      <c r="AN2023">
        <v>71.005970000000005</v>
      </c>
      <c r="AO2023">
        <v>70.7</v>
      </c>
      <c r="AP2023">
        <v>70.402839999999998</v>
      </c>
      <c r="AQ2023">
        <v>72.436199999999999</v>
      </c>
      <c r="AR2023">
        <v>76.404619999999994</v>
      </c>
      <c r="AS2023">
        <v>80.318010000000001</v>
      </c>
      <c r="AT2023">
        <v>84.030469999999994</v>
      </c>
      <c r="AU2023">
        <v>87.034769999999995</v>
      </c>
      <c r="AV2023">
        <v>88.302729999999997</v>
      </c>
      <c r="AW2023">
        <v>88.003489999999999</v>
      </c>
      <c r="AX2023">
        <v>87.361270000000005</v>
      </c>
      <c r="AY2023">
        <v>87.918239999999997</v>
      </c>
      <c r="AZ2023">
        <v>87.437359999999998</v>
      </c>
      <c r="BA2023">
        <v>85.464070000000007</v>
      </c>
      <c r="BB2023">
        <v>83.590260000000001</v>
      </c>
      <c r="BC2023">
        <v>80.379630000000006</v>
      </c>
      <c r="BD2023">
        <v>77.207729999999998</v>
      </c>
      <c r="BE2023">
        <v>75.469309999999993</v>
      </c>
      <c r="BF2023">
        <v>74.453569999999999</v>
      </c>
      <c r="BG2023">
        <v>73.479420000000005</v>
      </c>
      <c r="BH2023">
        <v>3702.6060000000002</v>
      </c>
      <c r="BI2023">
        <v>4959.97</v>
      </c>
      <c r="BJ2023">
        <v>4520.3379999999997</v>
      </c>
      <c r="BK2023">
        <v>3673.4459999999999</v>
      </c>
      <c r="BL2023">
        <v>4786.59</v>
      </c>
      <c r="BM2023">
        <v>4757.4979999999996</v>
      </c>
      <c r="BN2023">
        <v>5551.1589999999997</v>
      </c>
      <c r="BO2023">
        <v>6547.8509999999997</v>
      </c>
      <c r="BP2023">
        <v>9970.1039999999994</v>
      </c>
      <c r="BQ2023">
        <v>12419.15</v>
      </c>
      <c r="BR2023">
        <v>9711.6730000000007</v>
      </c>
      <c r="BS2023">
        <v>2978.3980000000001</v>
      </c>
      <c r="BT2023">
        <v>2467.9050000000002</v>
      </c>
      <c r="BU2023">
        <v>-78.992059999999995</v>
      </c>
      <c r="BV2023">
        <v>3422.223</v>
      </c>
      <c r="BW2023">
        <v>195.94630000000001</v>
      </c>
      <c r="BX2023">
        <v>-325.87810000000002</v>
      </c>
      <c r="BY2023">
        <v>755.3723</v>
      </c>
      <c r="BZ2023">
        <v>-3301.6379999999999</v>
      </c>
      <c r="CA2023">
        <v>1259.21</v>
      </c>
      <c r="CB2023">
        <v>-1038.473</v>
      </c>
      <c r="CC2023">
        <v>-2310.1190000000001</v>
      </c>
      <c r="CD2023">
        <v>-2077.8989999999999</v>
      </c>
      <c r="CE2023">
        <v>-1998.7249999999999</v>
      </c>
      <c r="CF2023" s="23">
        <v>31530.69</v>
      </c>
      <c r="CG2023" s="23">
        <v>31912.79</v>
      </c>
      <c r="CH2023" s="23">
        <v>27231.71</v>
      </c>
      <c r="CI2023" s="23">
        <v>22288.68</v>
      </c>
      <c r="CJ2023" s="23">
        <v>15731.57</v>
      </c>
      <c r="CK2023" s="23">
        <v>11994.41</v>
      </c>
      <c r="CL2023" s="23">
        <v>18408.03</v>
      </c>
      <c r="CM2023" s="23">
        <v>23175.34</v>
      </c>
      <c r="CN2023" s="23">
        <v>20374.57</v>
      </c>
      <c r="CO2023" s="23">
        <v>67454.33</v>
      </c>
      <c r="CP2023" s="23">
        <v>36335.93</v>
      </c>
      <c r="CQ2023" s="23">
        <v>121149</v>
      </c>
      <c r="CR2023" s="23">
        <v>134334.9</v>
      </c>
      <c r="CS2023" s="23">
        <v>130290.6</v>
      </c>
      <c r="CT2023" s="23">
        <v>130123.9</v>
      </c>
      <c r="CU2023" s="23">
        <v>138916.79999999999</v>
      </c>
      <c r="CV2023" s="23">
        <v>124594.5</v>
      </c>
      <c r="CW2023" s="23">
        <v>136530.6</v>
      </c>
      <c r="CX2023" s="23">
        <v>157628.70000000001</v>
      </c>
      <c r="CY2023" s="23">
        <v>177884.7</v>
      </c>
      <c r="CZ2023" s="23">
        <v>158358.29999999999</v>
      </c>
      <c r="DA2023" s="23">
        <v>19089.21</v>
      </c>
      <c r="DB2023" s="23">
        <v>27754.82</v>
      </c>
      <c r="DC2023" s="23">
        <v>19925.59</v>
      </c>
      <c r="DD2023">
        <v>0</v>
      </c>
      <c r="DE2023">
        <v>0</v>
      </c>
      <c r="DF2023">
        <v>0</v>
      </c>
    </row>
    <row r="2024" spans="1:110" x14ac:dyDescent="0.25">
      <c r="A2024" s="18" t="str">
        <f t="shared" si="31"/>
        <v>program_CPP_0 to 199.99 kW_All_CAISO_1-in-10_TYPICAL EVENT DAY_2024_8</v>
      </c>
      <c r="B2024" t="s">
        <v>51</v>
      </c>
      <c r="C2024" t="s">
        <v>121</v>
      </c>
      <c r="D2024" t="s">
        <v>124</v>
      </c>
      <c r="E2024" t="s">
        <v>7</v>
      </c>
      <c r="F2024" t="s">
        <v>110</v>
      </c>
      <c r="G2024" t="s">
        <v>85</v>
      </c>
      <c r="H2024" t="s">
        <v>19</v>
      </c>
      <c r="I2024">
        <v>2024</v>
      </c>
      <c r="J2024">
        <v>8</v>
      </c>
      <c r="K2024">
        <v>12357.772000000001</v>
      </c>
      <c r="L2024">
        <v>170840.6</v>
      </c>
      <c r="M2024">
        <v>165836.29999999999</v>
      </c>
      <c r="N2024">
        <v>162637.79999999999</v>
      </c>
      <c r="O2024">
        <v>162317.4</v>
      </c>
      <c r="P2024">
        <v>168491</v>
      </c>
      <c r="Q2024">
        <v>185317.2</v>
      </c>
      <c r="R2024">
        <v>209901.9</v>
      </c>
      <c r="S2024">
        <v>225302</v>
      </c>
      <c r="T2024">
        <v>240924.1</v>
      </c>
      <c r="U2024">
        <v>257978.7</v>
      </c>
      <c r="V2024">
        <v>271315.3</v>
      </c>
      <c r="W2024">
        <v>285228.09999999998</v>
      </c>
      <c r="X2024">
        <v>296007.7</v>
      </c>
      <c r="Y2024">
        <v>305894.59999999998</v>
      </c>
      <c r="Z2024">
        <v>310522.09999999998</v>
      </c>
      <c r="AA2024">
        <v>308594.40000000002</v>
      </c>
      <c r="AB2024">
        <v>301907.09999999998</v>
      </c>
      <c r="AC2024">
        <v>289284</v>
      </c>
      <c r="AD2024">
        <v>272328.09999999998</v>
      </c>
      <c r="AE2024">
        <v>269030.7</v>
      </c>
      <c r="AF2024">
        <v>258535.7</v>
      </c>
      <c r="AG2024">
        <v>233138.8</v>
      </c>
      <c r="AH2024">
        <v>205977.4</v>
      </c>
      <c r="AI2024">
        <v>186869.4</v>
      </c>
      <c r="AJ2024">
        <v>72.781970000000001</v>
      </c>
      <c r="AK2024">
        <v>72.421459999999996</v>
      </c>
      <c r="AL2024">
        <v>71.696920000000006</v>
      </c>
      <c r="AM2024">
        <v>71.129170000000002</v>
      </c>
      <c r="AN2024">
        <v>71.005970000000005</v>
      </c>
      <c r="AO2024">
        <v>70.7</v>
      </c>
      <c r="AP2024">
        <v>70.402839999999998</v>
      </c>
      <c r="AQ2024">
        <v>72.436199999999999</v>
      </c>
      <c r="AR2024">
        <v>76.404619999999994</v>
      </c>
      <c r="AS2024">
        <v>80.318010000000001</v>
      </c>
      <c r="AT2024">
        <v>84.030469999999994</v>
      </c>
      <c r="AU2024">
        <v>87.034769999999995</v>
      </c>
      <c r="AV2024">
        <v>88.302729999999997</v>
      </c>
      <c r="AW2024">
        <v>88.003489999999999</v>
      </c>
      <c r="AX2024">
        <v>87.361270000000005</v>
      </c>
      <c r="AY2024">
        <v>87.918239999999997</v>
      </c>
      <c r="AZ2024">
        <v>87.437359999999998</v>
      </c>
      <c r="BA2024">
        <v>85.464070000000007</v>
      </c>
      <c r="BB2024">
        <v>83.590260000000001</v>
      </c>
      <c r="BC2024">
        <v>80.379630000000006</v>
      </c>
      <c r="BD2024">
        <v>77.207729999999998</v>
      </c>
      <c r="BE2024">
        <v>75.469309999999993</v>
      </c>
      <c r="BF2024">
        <v>74.453569999999999</v>
      </c>
      <c r="BG2024">
        <v>73.479420000000005</v>
      </c>
      <c r="BH2024">
        <v>3667.3110000000001</v>
      </c>
      <c r="BI2024">
        <v>4912.6890000000003</v>
      </c>
      <c r="BJ2024">
        <v>4477.2489999999998</v>
      </c>
      <c r="BK2024">
        <v>3638.4290000000001</v>
      </c>
      <c r="BL2024">
        <v>4740.9620000000004</v>
      </c>
      <c r="BM2024">
        <v>4712.1459999999997</v>
      </c>
      <c r="BN2024">
        <v>5498.2420000000002</v>
      </c>
      <c r="BO2024">
        <v>6485.433</v>
      </c>
      <c r="BP2024">
        <v>9875.0640000000003</v>
      </c>
      <c r="BQ2024">
        <v>12300.76</v>
      </c>
      <c r="BR2024">
        <v>9619.0969999999998</v>
      </c>
      <c r="BS2024">
        <v>2950.0059999999999</v>
      </c>
      <c r="BT2024">
        <v>2444.38</v>
      </c>
      <c r="BU2024">
        <v>-78.239069999999998</v>
      </c>
      <c r="BV2024">
        <v>3389.6010000000001</v>
      </c>
      <c r="BW2024">
        <v>194.07839999999999</v>
      </c>
      <c r="BX2024">
        <v>-322.77170000000001</v>
      </c>
      <c r="BY2024">
        <v>748.17160000000001</v>
      </c>
      <c r="BZ2024">
        <v>-3270.1660000000002</v>
      </c>
      <c r="CA2024">
        <v>1247.2070000000001</v>
      </c>
      <c r="CB2024">
        <v>-1028.5740000000001</v>
      </c>
      <c r="CC2024">
        <v>-2288.0970000000002</v>
      </c>
      <c r="CD2024">
        <v>-2058.0909999999999</v>
      </c>
      <c r="CE2024">
        <v>-1979.672</v>
      </c>
      <c r="CF2024" s="23">
        <v>30932.42</v>
      </c>
      <c r="CG2024" s="23">
        <v>31307.279999999999</v>
      </c>
      <c r="CH2024" s="23">
        <v>26715.01</v>
      </c>
      <c r="CI2024" s="23">
        <v>21865.78</v>
      </c>
      <c r="CJ2024" s="23">
        <v>15433.07</v>
      </c>
      <c r="CK2024" s="23">
        <v>11766.82</v>
      </c>
      <c r="CL2024" s="23">
        <v>18058.75</v>
      </c>
      <c r="CM2024" s="23">
        <v>22735.599999999999</v>
      </c>
      <c r="CN2024" s="23">
        <v>19987.98</v>
      </c>
      <c r="CO2024" s="23">
        <v>66174.44</v>
      </c>
      <c r="CP2024" s="23">
        <v>35646.49</v>
      </c>
      <c r="CQ2024" s="23">
        <v>118850.3</v>
      </c>
      <c r="CR2024" s="23">
        <v>131786</v>
      </c>
      <c r="CS2024" s="23">
        <v>127818.5</v>
      </c>
      <c r="CT2024" s="23">
        <v>127654.9</v>
      </c>
      <c r="CU2024" s="23">
        <v>136280.9</v>
      </c>
      <c r="CV2024" s="23">
        <v>122230.39999999999</v>
      </c>
      <c r="CW2024" s="23">
        <v>133940</v>
      </c>
      <c r="CX2024" s="23">
        <v>154637.79999999999</v>
      </c>
      <c r="CY2024" s="23">
        <v>174509.5</v>
      </c>
      <c r="CZ2024" s="23">
        <v>155353.60000000001</v>
      </c>
      <c r="DA2024" s="23">
        <v>18727.009999999998</v>
      </c>
      <c r="DB2024" s="23">
        <v>27228.2</v>
      </c>
      <c r="DC2024" s="23">
        <v>19547.52</v>
      </c>
      <c r="DD2024">
        <v>0</v>
      </c>
      <c r="DE2024">
        <v>0</v>
      </c>
      <c r="DF2024">
        <v>0</v>
      </c>
    </row>
    <row r="2025" spans="1:110" x14ac:dyDescent="0.25">
      <c r="A2025" s="18" t="str">
        <f t="shared" si="31"/>
        <v>program_CPP_0 to 199.99 kW_All_CAISO_1-in-10_TYPICAL EVENT DAY_2025_8</v>
      </c>
      <c r="B2025" t="s">
        <v>51</v>
      </c>
      <c r="C2025" t="s">
        <v>121</v>
      </c>
      <c r="D2025" t="s">
        <v>124</v>
      </c>
      <c r="E2025" t="s">
        <v>7</v>
      </c>
      <c r="F2025" t="s">
        <v>110</v>
      </c>
      <c r="G2025" t="s">
        <v>85</v>
      </c>
      <c r="H2025" t="s">
        <v>19</v>
      </c>
      <c r="I2025">
        <v>2025</v>
      </c>
      <c r="J2025">
        <v>8</v>
      </c>
      <c r="K2025">
        <v>12239.971</v>
      </c>
      <c r="L2025">
        <v>169212.1</v>
      </c>
      <c r="M2025">
        <v>164255.5</v>
      </c>
      <c r="N2025">
        <v>161087.5</v>
      </c>
      <c r="O2025">
        <v>160770.1</v>
      </c>
      <c r="P2025">
        <v>166884.9</v>
      </c>
      <c r="Q2025">
        <v>183550.7</v>
      </c>
      <c r="R2025">
        <v>207901</v>
      </c>
      <c r="S2025">
        <v>223154.3</v>
      </c>
      <c r="T2025">
        <v>238627.5</v>
      </c>
      <c r="U2025">
        <v>255519.5</v>
      </c>
      <c r="V2025">
        <v>268729</v>
      </c>
      <c r="W2025">
        <v>282509.2</v>
      </c>
      <c r="X2025">
        <v>293186</v>
      </c>
      <c r="Y2025">
        <v>302978.59999999998</v>
      </c>
      <c r="Z2025">
        <v>307562.09999999998</v>
      </c>
      <c r="AA2025">
        <v>305652.7</v>
      </c>
      <c r="AB2025">
        <v>299029.09999999998</v>
      </c>
      <c r="AC2025">
        <v>286526.40000000002</v>
      </c>
      <c r="AD2025">
        <v>269732.09999999998</v>
      </c>
      <c r="AE2025">
        <v>266466.2</v>
      </c>
      <c r="AF2025">
        <v>256071.2</v>
      </c>
      <c r="AG2025">
        <v>230916.4</v>
      </c>
      <c r="AH2025">
        <v>204013.9</v>
      </c>
      <c r="AI2025">
        <v>185088</v>
      </c>
      <c r="AJ2025">
        <v>72.781970000000001</v>
      </c>
      <c r="AK2025">
        <v>72.421459999999996</v>
      </c>
      <c r="AL2025">
        <v>71.696920000000006</v>
      </c>
      <c r="AM2025">
        <v>71.129170000000002</v>
      </c>
      <c r="AN2025">
        <v>71.005970000000005</v>
      </c>
      <c r="AO2025">
        <v>70.7</v>
      </c>
      <c r="AP2025">
        <v>70.402839999999998</v>
      </c>
      <c r="AQ2025">
        <v>72.436199999999999</v>
      </c>
      <c r="AR2025">
        <v>76.404619999999994</v>
      </c>
      <c r="AS2025">
        <v>80.318010000000001</v>
      </c>
      <c r="AT2025">
        <v>84.030469999999994</v>
      </c>
      <c r="AU2025">
        <v>87.034769999999995</v>
      </c>
      <c r="AV2025">
        <v>88.302729999999997</v>
      </c>
      <c r="AW2025">
        <v>88.003489999999999</v>
      </c>
      <c r="AX2025">
        <v>87.361270000000005</v>
      </c>
      <c r="AY2025">
        <v>87.918239999999997</v>
      </c>
      <c r="AZ2025">
        <v>87.437359999999998</v>
      </c>
      <c r="BA2025">
        <v>85.464070000000007</v>
      </c>
      <c r="BB2025">
        <v>83.590260000000001</v>
      </c>
      <c r="BC2025">
        <v>80.379630000000006</v>
      </c>
      <c r="BD2025">
        <v>77.207729999999998</v>
      </c>
      <c r="BE2025">
        <v>75.469309999999993</v>
      </c>
      <c r="BF2025">
        <v>74.453569999999999</v>
      </c>
      <c r="BG2025">
        <v>73.479420000000005</v>
      </c>
      <c r="BH2025">
        <v>3632.3530000000001</v>
      </c>
      <c r="BI2025">
        <v>4865.8590000000004</v>
      </c>
      <c r="BJ2025">
        <v>4434.5690000000004</v>
      </c>
      <c r="BK2025">
        <v>3603.7460000000001</v>
      </c>
      <c r="BL2025">
        <v>4695.7690000000002</v>
      </c>
      <c r="BM2025">
        <v>4667.2280000000001</v>
      </c>
      <c r="BN2025">
        <v>5445.83</v>
      </c>
      <c r="BO2025">
        <v>6423.61</v>
      </c>
      <c r="BP2025">
        <v>9780.93</v>
      </c>
      <c r="BQ2025">
        <v>12183.51</v>
      </c>
      <c r="BR2025">
        <v>9527.402</v>
      </c>
      <c r="BS2025">
        <v>2921.8850000000002</v>
      </c>
      <c r="BT2025">
        <v>2421.0790000000002</v>
      </c>
      <c r="BU2025">
        <v>-77.493260000000006</v>
      </c>
      <c r="BV2025">
        <v>3357.29</v>
      </c>
      <c r="BW2025">
        <v>192.22839999999999</v>
      </c>
      <c r="BX2025">
        <v>-319.69490000000002</v>
      </c>
      <c r="BY2025">
        <v>741.03970000000004</v>
      </c>
      <c r="BZ2025">
        <v>-3238.9929999999999</v>
      </c>
      <c r="CA2025">
        <v>1235.318</v>
      </c>
      <c r="CB2025">
        <v>-1018.769</v>
      </c>
      <c r="CC2025">
        <v>-2266.2860000000001</v>
      </c>
      <c r="CD2025">
        <v>-2038.472</v>
      </c>
      <c r="CE2025">
        <v>-1960.8009999999999</v>
      </c>
      <c r="CF2025" s="23">
        <v>30345.51</v>
      </c>
      <c r="CG2025" s="23">
        <v>30713.25</v>
      </c>
      <c r="CH2025" s="23">
        <v>26208.12</v>
      </c>
      <c r="CI2025" s="23">
        <v>21450.89</v>
      </c>
      <c r="CJ2025" s="23">
        <v>15140.24</v>
      </c>
      <c r="CK2025" s="23">
        <v>11543.56</v>
      </c>
      <c r="CL2025" s="23">
        <v>17716.099999999999</v>
      </c>
      <c r="CM2025" s="23">
        <v>22304.22</v>
      </c>
      <c r="CN2025" s="23">
        <v>19608.72</v>
      </c>
      <c r="CO2025" s="23">
        <v>64918.84</v>
      </c>
      <c r="CP2025" s="23">
        <v>34970.129999999997</v>
      </c>
      <c r="CQ2025" s="23">
        <v>116595.2</v>
      </c>
      <c r="CR2025" s="23">
        <v>129285.5</v>
      </c>
      <c r="CS2025" s="23">
        <v>125393.2</v>
      </c>
      <c r="CT2025" s="23">
        <v>125232.8</v>
      </c>
      <c r="CU2025" s="23">
        <v>133695.1</v>
      </c>
      <c r="CV2025" s="23">
        <v>119911.2</v>
      </c>
      <c r="CW2025" s="23">
        <v>131398.6</v>
      </c>
      <c r="CX2025" s="23">
        <v>151703.70000000001</v>
      </c>
      <c r="CY2025" s="23">
        <v>171198.4</v>
      </c>
      <c r="CZ2025" s="23">
        <v>152405.9</v>
      </c>
      <c r="DA2025" s="23">
        <v>18371.68</v>
      </c>
      <c r="DB2025" s="23">
        <v>26711.56</v>
      </c>
      <c r="DC2025" s="23">
        <v>19176.62</v>
      </c>
      <c r="DD2025">
        <v>0</v>
      </c>
      <c r="DE2025">
        <v>0</v>
      </c>
      <c r="DF2025">
        <v>0</v>
      </c>
    </row>
    <row r="2026" spans="1:110" x14ac:dyDescent="0.25">
      <c r="A2026" s="18" t="str">
        <f t="shared" si="31"/>
        <v>program_CPP_0 to 199.99 kW_All_CAISO_1-in-10_TYPICAL EVENT DAY_2026_8</v>
      </c>
      <c r="B2026" t="s">
        <v>51</v>
      </c>
      <c r="C2026" t="s">
        <v>121</v>
      </c>
      <c r="D2026" t="s">
        <v>124</v>
      </c>
      <c r="E2026" t="s">
        <v>7</v>
      </c>
      <c r="F2026" t="s">
        <v>110</v>
      </c>
      <c r="G2026" t="s">
        <v>85</v>
      </c>
      <c r="H2026" t="s">
        <v>19</v>
      </c>
      <c r="I2026">
        <v>2026</v>
      </c>
      <c r="J2026">
        <v>8</v>
      </c>
      <c r="K2026">
        <v>12123.293</v>
      </c>
      <c r="L2026">
        <v>167599.1</v>
      </c>
      <c r="M2026">
        <v>162689.70000000001</v>
      </c>
      <c r="N2026">
        <v>159551.9</v>
      </c>
      <c r="O2026">
        <v>159237.5</v>
      </c>
      <c r="P2026">
        <v>165294.1</v>
      </c>
      <c r="Q2026">
        <v>181801</v>
      </c>
      <c r="R2026">
        <v>205919.2</v>
      </c>
      <c r="S2026">
        <v>221027</v>
      </c>
      <c r="T2026">
        <v>236352.8</v>
      </c>
      <c r="U2026">
        <v>253083.8</v>
      </c>
      <c r="V2026">
        <v>266167.3</v>
      </c>
      <c r="W2026">
        <v>279816.2</v>
      </c>
      <c r="X2026">
        <v>290391.2</v>
      </c>
      <c r="Y2026">
        <v>300090.5</v>
      </c>
      <c r="Z2026">
        <v>304630.2</v>
      </c>
      <c r="AA2026">
        <v>302739.09999999998</v>
      </c>
      <c r="AB2026">
        <v>296178.59999999998</v>
      </c>
      <c r="AC2026">
        <v>283795.09999999998</v>
      </c>
      <c r="AD2026">
        <v>267160.90000000002</v>
      </c>
      <c r="AE2026">
        <v>263926.09999999998</v>
      </c>
      <c r="AF2026">
        <v>253630.2</v>
      </c>
      <c r="AG2026">
        <v>228715.2</v>
      </c>
      <c r="AH2026">
        <v>202069.2</v>
      </c>
      <c r="AI2026">
        <v>183323.7</v>
      </c>
      <c r="AJ2026">
        <v>72.781970000000001</v>
      </c>
      <c r="AK2026">
        <v>72.421459999999996</v>
      </c>
      <c r="AL2026">
        <v>71.696920000000006</v>
      </c>
      <c r="AM2026">
        <v>71.129170000000002</v>
      </c>
      <c r="AN2026">
        <v>71.005970000000005</v>
      </c>
      <c r="AO2026">
        <v>70.7</v>
      </c>
      <c r="AP2026">
        <v>70.402839999999998</v>
      </c>
      <c r="AQ2026">
        <v>72.436199999999999</v>
      </c>
      <c r="AR2026">
        <v>76.404619999999994</v>
      </c>
      <c r="AS2026">
        <v>80.318010000000001</v>
      </c>
      <c r="AT2026">
        <v>84.030469999999994</v>
      </c>
      <c r="AU2026">
        <v>87.034769999999995</v>
      </c>
      <c r="AV2026">
        <v>88.302729999999997</v>
      </c>
      <c r="AW2026">
        <v>88.003489999999999</v>
      </c>
      <c r="AX2026">
        <v>87.361270000000005</v>
      </c>
      <c r="AY2026">
        <v>87.918239999999997</v>
      </c>
      <c r="AZ2026">
        <v>87.437359999999998</v>
      </c>
      <c r="BA2026">
        <v>85.464070000000007</v>
      </c>
      <c r="BB2026">
        <v>83.590260000000001</v>
      </c>
      <c r="BC2026">
        <v>80.379630000000006</v>
      </c>
      <c r="BD2026">
        <v>77.207729999999998</v>
      </c>
      <c r="BE2026">
        <v>75.469309999999993</v>
      </c>
      <c r="BF2026">
        <v>74.453569999999999</v>
      </c>
      <c r="BG2026">
        <v>73.479420000000005</v>
      </c>
      <c r="BH2026">
        <v>3597.7269999999999</v>
      </c>
      <c r="BI2026">
        <v>4819.4759999999997</v>
      </c>
      <c r="BJ2026">
        <v>4392.2960000000003</v>
      </c>
      <c r="BK2026">
        <v>3569.393</v>
      </c>
      <c r="BL2026">
        <v>4651.0060000000003</v>
      </c>
      <c r="BM2026">
        <v>4622.7380000000003</v>
      </c>
      <c r="BN2026">
        <v>5393.9179999999997</v>
      </c>
      <c r="BO2026">
        <v>6362.3770000000004</v>
      </c>
      <c r="BP2026">
        <v>9687.6929999999993</v>
      </c>
      <c r="BQ2026">
        <v>12067.37</v>
      </c>
      <c r="BR2026">
        <v>9436.5820000000003</v>
      </c>
      <c r="BS2026">
        <v>2894.0320000000002</v>
      </c>
      <c r="BT2026">
        <v>2398</v>
      </c>
      <c r="BU2026">
        <v>-76.754549999999995</v>
      </c>
      <c r="BV2026">
        <v>3325.2860000000001</v>
      </c>
      <c r="BW2026">
        <v>190.39599999999999</v>
      </c>
      <c r="BX2026">
        <v>-316.6474</v>
      </c>
      <c r="BY2026">
        <v>733.97569999999996</v>
      </c>
      <c r="BZ2026">
        <v>-3208.1170000000002</v>
      </c>
      <c r="CA2026">
        <v>1223.5419999999999</v>
      </c>
      <c r="CB2026">
        <v>-1009.057</v>
      </c>
      <c r="CC2026">
        <v>-2244.683</v>
      </c>
      <c r="CD2026">
        <v>-2019.0409999999999</v>
      </c>
      <c r="CE2026">
        <v>-1942.1089999999999</v>
      </c>
      <c r="CF2026" s="23">
        <v>29769.73</v>
      </c>
      <c r="CG2026" s="23">
        <v>30130.49</v>
      </c>
      <c r="CH2026" s="23">
        <v>25710.84</v>
      </c>
      <c r="CI2026" s="23">
        <v>21043.88</v>
      </c>
      <c r="CJ2026" s="23">
        <v>14852.97</v>
      </c>
      <c r="CK2026" s="23">
        <v>11324.53</v>
      </c>
      <c r="CL2026" s="23">
        <v>17379.96</v>
      </c>
      <c r="CM2026" s="23">
        <v>21881.01</v>
      </c>
      <c r="CN2026" s="23">
        <v>19236.66</v>
      </c>
      <c r="CO2026" s="23">
        <v>63687.06</v>
      </c>
      <c r="CP2026" s="23">
        <v>34306.6</v>
      </c>
      <c r="CQ2026" s="23">
        <v>114382.9</v>
      </c>
      <c r="CR2026" s="23">
        <v>126832.4</v>
      </c>
      <c r="CS2026" s="23">
        <v>123014</v>
      </c>
      <c r="CT2026" s="23">
        <v>122856.6</v>
      </c>
      <c r="CU2026" s="23">
        <v>131158.39999999999</v>
      </c>
      <c r="CV2026" s="23">
        <v>117636</v>
      </c>
      <c r="CW2026" s="23">
        <v>128905.5</v>
      </c>
      <c r="CX2026" s="23">
        <v>148825.29999999999</v>
      </c>
      <c r="CY2026" s="23">
        <v>167950</v>
      </c>
      <c r="CZ2026" s="23">
        <v>149514.1</v>
      </c>
      <c r="DA2026" s="23">
        <v>18023.099999999999</v>
      </c>
      <c r="DB2026" s="23">
        <v>26204.74</v>
      </c>
      <c r="DC2026" s="23">
        <v>18812.759999999998</v>
      </c>
      <c r="DD2026">
        <v>0</v>
      </c>
      <c r="DE2026">
        <v>0</v>
      </c>
      <c r="DF2026">
        <v>0</v>
      </c>
    </row>
    <row r="2027" spans="1:110" x14ac:dyDescent="0.25">
      <c r="A2027" s="18" t="str">
        <f t="shared" si="31"/>
        <v>program_CPP_0 to 199.99 kW_All_CAISO_1-in-10_TYPICAL EVENT DAY_2027_8</v>
      </c>
      <c r="B2027" t="s">
        <v>51</v>
      </c>
      <c r="C2027" t="s">
        <v>121</v>
      </c>
      <c r="D2027" t="s">
        <v>124</v>
      </c>
      <c r="E2027" t="s">
        <v>7</v>
      </c>
      <c r="F2027" t="s">
        <v>110</v>
      </c>
      <c r="G2027" t="s">
        <v>85</v>
      </c>
      <c r="H2027" t="s">
        <v>19</v>
      </c>
      <c r="I2027">
        <v>2027</v>
      </c>
      <c r="J2027">
        <v>8</v>
      </c>
      <c r="K2027">
        <v>12007.727999999999</v>
      </c>
      <c r="L2027">
        <v>166001.5</v>
      </c>
      <c r="M2027">
        <v>161138.9</v>
      </c>
      <c r="N2027">
        <v>158031</v>
      </c>
      <c r="O2027">
        <v>157719.6</v>
      </c>
      <c r="P2027">
        <v>163718.39999999999</v>
      </c>
      <c r="Q2027">
        <v>180068</v>
      </c>
      <c r="R2027">
        <v>203956.3</v>
      </c>
      <c r="S2027">
        <v>218920.1</v>
      </c>
      <c r="T2027">
        <v>234099.7</v>
      </c>
      <c r="U2027">
        <v>250671.3</v>
      </c>
      <c r="V2027">
        <v>263630.09999999998</v>
      </c>
      <c r="W2027">
        <v>277148.79999999999</v>
      </c>
      <c r="X2027">
        <v>287623</v>
      </c>
      <c r="Y2027">
        <v>297229.90000000002</v>
      </c>
      <c r="Z2027">
        <v>301726.3</v>
      </c>
      <c r="AA2027">
        <v>299853.2</v>
      </c>
      <c r="AB2027">
        <v>293355.3</v>
      </c>
      <c r="AC2027">
        <v>281089.8</v>
      </c>
      <c r="AD2027">
        <v>264614.2</v>
      </c>
      <c r="AE2027">
        <v>261410.2</v>
      </c>
      <c r="AF2027">
        <v>251212.5</v>
      </c>
      <c r="AG2027">
        <v>226535</v>
      </c>
      <c r="AH2027">
        <v>200143</v>
      </c>
      <c r="AI2027">
        <v>181576.2</v>
      </c>
      <c r="AJ2027">
        <v>72.781970000000001</v>
      </c>
      <c r="AK2027">
        <v>72.421459999999996</v>
      </c>
      <c r="AL2027">
        <v>71.696920000000006</v>
      </c>
      <c r="AM2027">
        <v>71.129170000000002</v>
      </c>
      <c r="AN2027">
        <v>71.005970000000005</v>
      </c>
      <c r="AO2027">
        <v>70.7</v>
      </c>
      <c r="AP2027">
        <v>70.402839999999998</v>
      </c>
      <c r="AQ2027">
        <v>72.436199999999999</v>
      </c>
      <c r="AR2027">
        <v>76.404619999999994</v>
      </c>
      <c r="AS2027">
        <v>80.318010000000001</v>
      </c>
      <c r="AT2027">
        <v>84.030469999999994</v>
      </c>
      <c r="AU2027">
        <v>87.034769999999995</v>
      </c>
      <c r="AV2027">
        <v>88.302729999999997</v>
      </c>
      <c r="AW2027">
        <v>88.003489999999999</v>
      </c>
      <c r="AX2027">
        <v>87.361270000000005</v>
      </c>
      <c r="AY2027">
        <v>87.918239999999997</v>
      </c>
      <c r="AZ2027">
        <v>87.437359999999998</v>
      </c>
      <c r="BA2027">
        <v>85.464070000000007</v>
      </c>
      <c r="BB2027">
        <v>83.590260000000001</v>
      </c>
      <c r="BC2027">
        <v>80.379630000000006</v>
      </c>
      <c r="BD2027">
        <v>77.207729999999998</v>
      </c>
      <c r="BE2027">
        <v>75.469309999999993</v>
      </c>
      <c r="BF2027">
        <v>74.453569999999999</v>
      </c>
      <c r="BG2027">
        <v>73.479420000000005</v>
      </c>
      <c r="BH2027">
        <v>3563.4319999999998</v>
      </c>
      <c r="BI2027">
        <v>4773.5339999999997</v>
      </c>
      <c r="BJ2027">
        <v>4350.4269999999997</v>
      </c>
      <c r="BK2027">
        <v>3535.3679999999999</v>
      </c>
      <c r="BL2027">
        <v>4606.67</v>
      </c>
      <c r="BM2027">
        <v>4578.6710000000003</v>
      </c>
      <c r="BN2027">
        <v>5342.5</v>
      </c>
      <c r="BO2027">
        <v>6301.7280000000001</v>
      </c>
      <c r="BP2027">
        <v>9595.3459999999995</v>
      </c>
      <c r="BQ2027">
        <v>11952.33</v>
      </c>
      <c r="BR2027">
        <v>9346.6280000000006</v>
      </c>
      <c r="BS2027">
        <v>2866.4450000000002</v>
      </c>
      <c r="BT2027">
        <v>2375.1410000000001</v>
      </c>
      <c r="BU2027">
        <v>-76.022880000000001</v>
      </c>
      <c r="BV2027">
        <v>3293.5880000000002</v>
      </c>
      <c r="BW2027">
        <v>188.58099999999999</v>
      </c>
      <c r="BX2027">
        <v>-313.62889999999999</v>
      </c>
      <c r="BY2027">
        <v>726.97910000000002</v>
      </c>
      <c r="BZ2027">
        <v>-3177.5360000000001</v>
      </c>
      <c r="CA2027">
        <v>1211.8789999999999</v>
      </c>
      <c r="CB2027">
        <v>-999.43859999999995</v>
      </c>
      <c r="CC2027">
        <v>-2223.2849999999999</v>
      </c>
      <c r="CD2027">
        <v>-1999.7940000000001</v>
      </c>
      <c r="CE2027">
        <v>-1923.596</v>
      </c>
      <c r="CF2027" s="23">
        <v>29204.87</v>
      </c>
      <c r="CG2027" s="23">
        <v>29558.79</v>
      </c>
      <c r="CH2027" s="23">
        <v>25223</v>
      </c>
      <c r="CI2027" s="23">
        <v>20644.59</v>
      </c>
      <c r="CJ2027" s="23">
        <v>14571.15</v>
      </c>
      <c r="CK2027" s="23">
        <v>11109.66</v>
      </c>
      <c r="CL2027" s="23">
        <v>17050.189999999999</v>
      </c>
      <c r="CM2027" s="23">
        <v>21465.84</v>
      </c>
      <c r="CN2027" s="23">
        <v>18871.669999999998</v>
      </c>
      <c r="CO2027" s="23">
        <v>62478.65</v>
      </c>
      <c r="CP2027" s="23">
        <v>33655.660000000003</v>
      </c>
      <c r="CQ2027" s="23">
        <v>112212.6</v>
      </c>
      <c r="CR2027" s="23">
        <v>124425.8</v>
      </c>
      <c r="CS2027" s="23">
        <v>120679.9</v>
      </c>
      <c r="CT2027" s="23">
        <v>120525.5</v>
      </c>
      <c r="CU2027" s="23">
        <v>128669.8</v>
      </c>
      <c r="CV2027" s="23">
        <v>115403.9</v>
      </c>
      <c r="CW2027" s="23">
        <v>126459.6</v>
      </c>
      <c r="CX2027" s="23">
        <v>146001.4</v>
      </c>
      <c r="CY2027" s="23">
        <v>164763.29999999999</v>
      </c>
      <c r="CZ2027" s="23">
        <v>146677.20000000001</v>
      </c>
      <c r="DA2027" s="23">
        <v>17681.12</v>
      </c>
      <c r="DB2027" s="23">
        <v>25707.52</v>
      </c>
      <c r="DC2027" s="23">
        <v>18455.810000000001</v>
      </c>
      <c r="DD2027">
        <v>0</v>
      </c>
      <c r="DE2027">
        <v>0</v>
      </c>
      <c r="DF2027">
        <v>0</v>
      </c>
    </row>
    <row r="2028" spans="1:110" x14ac:dyDescent="0.25">
      <c r="A2028" s="18" t="str">
        <f t="shared" si="31"/>
        <v>program_CPP_0 to 199.99 kW_All_CAISO_1-in-10_TYPICAL EVENT DAY_2028_8</v>
      </c>
      <c r="B2028" t="s">
        <v>51</v>
      </c>
      <c r="C2028" t="s">
        <v>121</v>
      </c>
      <c r="D2028" t="s">
        <v>124</v>
      </c>
      <c r="E2028" t="s">
        <v>7</v>
      </c>
      <c r="F2028" t="s">
        <v>110</v>
      </c>
      <c r="G2028" t="s">
        <v>85</v>
      </c>
      <c r="H2028" t="s">
        <v>19</v>
      </c>
      <c r="I2028">
        <v>2028</v>
      </c>
      <c r="J2028">
        <v>8</v>
      </c>
      <c r="K2028">
        <v>11893.263999999999</v>
      </c>
      <c r="L2028">
        <v>164419</v>
      </c>
      <c r="M2028">
        <v>159602.79999999999</v>
      </c>
      <c r="N2028">
        <v>156524.6</v>
      </c>
      <c r="O2028">
        <v>156216.1</v>
      </c>
      <c r="P2028">
        <v>162157.79999999999</v>
      </c>
      <c r="Q2028">
        <v>178351.5</v>
      </c>
      <c r="R2028">
        <v>202012.1</v>
      </c>
      <c r="S2028">
        <v>216833.2</v>
      </c>
      <c r="T2028">
        <v>231868.2</v>
      </c>
      <c r="U2028">
        <v>248281.7</v>
      </c>
      <c r="V2028">
        <v>261117</v>
      </c>
      <c r="W2028">
        <v>274506.90000000002</v>
      </c>
      <c r="X2028">
        <v>284881.3</v>
      </c>
      <c r="Y2028">
        <v>294396.5</v>
      </c>
      <c r="Z2028">
        <v>298850.09999999998</v>
      </c>
      <c r="AA2028">
        <v>296994.8</v>
      </c>
      <c r="AB2028">
        <v>290558.90000000002</v>
      </c>
      <c r="AC2028">
        <v>278410.3</v>
      </c>
      <c r="AD2028">
        <v>262091.7</v>
      </c>
      <c r="AE2028">
        <v>258918.3</v>
      </c>
      <c r="AF2028">
        <v>248817.8</v>
      </c>
      <c r="AG2028">
        <v>224375.5</v>
      </c>
      <c r="AH2028">
        <v>198235.1</v>
      </c>
      <c r="AI2028">
        <v>179845.3</v>
      </c>
      <c r="AJ2028">
        <v>72.781970000000001</v>
      </c>
      <c r="AK2028">
        <v>72.421459999999996</v>
      </c>
      <c r="AL2028">
        <v>71.696920000000006</v>
      </c>
      <c r="AM2028">
        <v>71.129170000000002</v>
      </c>
      <c r="AN2028">
        <v>71.005970000000005</v>
      </c>
      <c r="AO2028">
        <v>70.7</v>
      </c>
      <c r="AP2028">
        <v>70.402839999999998</v>
      </c>
      <c r="AQ2028">
        <v>72.436199999999999</v>
      </c>
      <c r="AR2028">
        <v>76.404619999999994</v>
      </c>
      <c r="AS2028">
        <v>80.318010000000001</v>
      </c>
      <c r="AT2028">
        <v>84.030469999999994</v>
      </c>
      <c r="AU2028">
        <v>87.034769999999995</v>
      </c>
      <c r="AV2028">
        <v>88.302729999999997</v>
      </c>
      <c r="AW2028">
        <v>88.003489999999999</v>
      </c>
      <c r="AX2028">
        <v>87.361270000000005</v>
      </c>
      <c r="AY2028">
        <v>87.918239999999997</v>
      </c>
      <c r="AZ2028">
        <v>87.437359999999998</v>
      </c>
      <c r="BA2028">
        <v>85.464070000000007</v>
      </c>
      <c r="BB2028">
        <v>83.590260000000001</v>
      </c>
      <c r="BC2028">
        <v>80.379630000000006</v>
      </c>
      <c r="BD2028">
        <v>77.207729999999998</v>
      </c>
      <c r="BE2028">
        <v>75.469309999999993</v>
      </c>
      <c r="BF2028">
        <v>74.453569999999999</v>
      </c>
      <c r="BG2028">
        <v>73.479420000000005</v>
      </c>
      <c r="BH2028">
        <v>3529.4639999999999</v>
      </c>
      <c r="BI2028">
        <v>4728.03</v>
      </c>
      <c r="BJ2028">
        <v>4308.9570000000003</v>
      </c>
      <c r="BK2028">
        <v>3501.6669999999999</v>
      </c>
      <c r="BL2028">
        <v>4562.7569999999996</v>
      </c>
      <c r="BM2028">
        <v>4535.0249999999996</v>
      </c>
      <c r="BN2028">
        <v>5291.5730000000003</v>
      </c>
      <c r="BO2028">
        <v>6241.6570000000002</v>
      </c>
      <c r="BP2028">
        <v>9503.8780000000006</v>
      </c>
      <c r="BQ2028">
        <v>11838.4</v>
      </c>
      <c r="BR2028">
        <v>9257.5310000000009</v>
      </c>
      <c r="BS2028">
        <v>2839.1210000000001</v>
      </c>
      <c r="BT2028">
        <v>2352.5</v>
      </c>
      <c r="BU2028">
        <v>-75.298190000000005</v>
      </c>
      <c r="BV2028">
        <v>3262.192</v>
      </c>
      <c r="BW2028">
        <v>186.7834</v>
      </c>
      <c r="BX2028">
        <v>-310.63929999999999</v>
      </c>
      <c r="BY2028">
        <v>720.04920000000004</v>
      </c>
      <c r="BZ2028">
        <v>-3147.2460000000001</v>
      </c>
      <c r="CA2028">
        <v>1200.326</v>
      </c>
      <c r="CB2028">
        <v>-989.91139999999996</v>
      </c>
      <c r="CC2028">
        <v>-2202.0920000000001</v>
      </c>
      <c r="CD2028">
        <v>-1980.731</v>
      </c>
      <c r="CE2028">
        <v>-1905.26</v>
      </c>
      <c r="CF2028" s="23">
        <v>28650.74</v>
      </c>
      <c r="CG2028" s="23">
        <v>28997.94</v>
      </c>
      <c r="CH2028" s="23">
        <v>24744.42</v>
      </c>
      <c r="CI2028" s="23">
        <v>20252.88</v>
      </c>
      <c r="CJ2028" s="23">
        <v>14294.67</v>
      </c>
      <c r="CK2028" s="23">
        <v>10898.86</v>
      </c>
      <c r="CL2028" s="23">
        <v>16726.669999999998</v>
      </c>
      <c r="CM2028" s="23">
        <v>21058.54</v>
      </c>
      <c r="CN2028" s="23">
        <v>18513.59</v>
      </c>
      <c r="CO2028" s="23">
        <v>61293.17</v>
      </c>
      <c r="CP2028" s="23">
        <v>33017.07</v>
      </c>
      <c r="CQ2028" s="23">
        <v>110083.4</v>
      </c>
      <c r="CR2028" s="23">
        <v>122065</v>
      </c>
      <c r="CS2028" s="23">
        <v>118390.1</v>
      </c>
      <c r="CT2028" s="23">
        <v>118238.6</v>
      </c>
      <c r="CU2028" s="23">
        <v>126228.4</v>
      </c>
      <c r="CV2028" s="23">
        <v>113214.2</v>
      </c>
      <c r="CW2028" s="23">
        <v>124060.1</v>
      </c>
      <c r="CX2028" s="23">
        <v>143231.20000000001</v>
      </c>
      <c r="CY2028" s="23">
        <v>161637.1</v>
      </c>
      <c r="CZ2028" s="23">
        <v>143894.1</v>
      </c>
      <c r="DA2028" s="23">
        <v>17345.64</v>
      </c>
      <c r="DB2028" s="23">
        <v>25219.74</v>
      </c>
      <c r="DC2028" s="23">
        <v>18105.62</v>
      </c>
      <c r="DD2028">
        <v>0</v>
      </c>
      <c r="DE2028">
        <v>0</v>
      </c>
      <c r="DF2028">
        <v>0</v>
      </c>
    </row>
    <row r="2029" spans="1:110" x14ac:dyDescent="0.25">
      <c r="A2029" s="18" t="str">
        <f t="shared" si="31"/>
        <v>program_CPP_0 to 199.99 kW_All_CAISO_1-in-10_TYPICAL EVENT DAY_2029_8</v>
      </c>
      <c r="B2029" t="s">
        <v>51</v>
      </c>
      <c r="C2029" t="s">
        <v>121</v>
      </c>
      <c r="D2029" t="s">
        <v>124</v>
      </c>
      <c r="E2029" t="s">
        <v>7</v>
      </c>
      <c r="F2029" t="s">
        <v>110</v>
      </c>
      <c r="G2029" t="s">
        <v>85</v>
      </c>
      <c r="H2029" t="s">
        <v>19</v>
      </c>
      <c r="I2029">
        <v>2029</v>
      </c>
      <c r="J2029">
        <v>8</v>
      </c>
      <c r="K2029">
        <v>11779.892</v>
      </c>
      <c r="L2029">
        <v>162851.70000000001</v>
      </c>
      <c r="M2029">
        <v>158081.4</v>
      </c>
      <c r="N2029">
        <v>155032.5</v>
      </c>
      <c r="O2029">
        <v>154727</v>
      </c>
      <c r="P2029">
        <v>160612</v>
      </c>
      <c r="Q2029">
        <v>176651.4</v>
      </c>
      <c r="R2029">
        <v>200086.39999999999</v>
      </c>
      <c r="S2029">
        <v>214766.3</v>
      </c>
      <c r="T2029">
        <v>229657.9</v>
      </c>
      <c r="U2029">
        <v>245915</v>
      </c>
      <c r="V2029">
        <v>258627.9</v>
      </c>
      <c r="W2029">
        <v>271890.2</v>
      </c>
      <c r="X2029">
        <v>282165.59999999998</v>
      </c>
      <c r="Y2029">
        <v>291590.2</v>
      </c>
      <c r="Z2029">
        <v>296001.3</v>
      </c>
      <c r="AA2029">
        <v>294163.7</v>
      </c>
      <c r="AB2029">
        <v>287789.2</v>
      </c>
      <c r="AC2029">
        <v>275756.40000000002</v>
      </c>
      <c r="AD2029">
        <v>259593.3</v>
      </c>
      <c r="AE2029">
        <v>256450.2</v>
      </c>
      <c r="AF2029">
        <v>246445.9</v>
      </c>
      <c r="AG2029">
        <v>222236.6</v>
      </c>
      <c r="AH2029">
        <v>196345.4</v>
      </c>
      <c r="AI2029">
        <v>178130.9</v>
      </c>
      <c r="AJ2029">
        <v>72.781970000000001</v>
      </c>
      <c r="AK2029">
        <v>72.421459999999996</v>
      </c>
      <c r="AL2029">
        <v>71.696920000000006</v>
      </c>
      <c r="AM2029">
        <v>71.129170000000002</v>
      </c>
      <c r="AN2029">
        <v>71.005970000000005</v>
      </c>
      <c r="AO2029">
        <v>70.7</v>
      </c>
      <c r="AP2029">
        <v>70.402839999999998</v>
      </c>
      <c r="AQ2029">
        <v>72.436199999999999</v>
      </c>
      <c r="AR2029">
        <v>76.404619999999994</v>
      </c>
      <c r="AS2029">
        <v>80.318010000000001</v>
      </c>
      <c r="AT2029">
        <v>84.030469999999994</v>
      </c>
      <c r="AU2029">
        <v>87.034769999999995</v>
      </c>
      <c r="AV2029">
        <v>88.302729999999997</v>
      </c>
      <c r="AW2029">
        <v>88.003489999999999</v>
      </c>
      <c r="AX2029">
        <v>87.361270000000005</v>
      </c>
      <c r="AY2029">
        <v>87.918239999999997</v>
      </c>
      <c r="AZ2029">
        <v>87.437359999999998</v>
      </c>
      <c r="BA2029">
        <v>85.464070000000007</v>
      </c>
      <c r="BB2029">
        <v>83.590260000000001</v>
      </c>
      <c r="BC2029">
        <v>80.379630000000006</v>
      </c>
      <c r="BD2029">
        <v>77.207729999999998</v>
      </c>
      <c r="BE2029">
        <v>75.469309999999993</v>
      </c>
      <c r="BF2029">
        <v>74.453569999999999</v>
      </c>
      <c r="BG2029">
        <v>73.479420000000005</v>
      </c>
      <c r="BH2029">
        <v>3495.819</v>
      </c>
      <c r="BI2029">
        <v>4682.96</v>
      </c>
      <c r="BJ2029">
        <v>4267.8810000000003</v>
      </c>
      <c r="BK2029">
        <v>3468.2869999999998</v>
      </c>
      <c r="BL2029">
        <v>4519.2629999999999</v>
      </c>
      <c r="BM2029">
        <v>4491.7950000000001</v>
      </c>
      <c r="BN2029">
        <v>5241.1310000000003</v>
      </c>
      <c r="BO2029">
        <v>6182.1580000000004</v>
      </c>
      <c r="BP2029">
        <v>9413.2819999999992</v>
      </c>
      <c r="BQ2029">
        <v>11725.55</v>
      </c>
      <c r="BR2029">
        <v>9169.2839999999997</v>
      </c>
      <c r="BS2029">
        <v>2812.0569999999998</v>
      </c>
      <c r="BT2029">
        <v>2330.0740000000001</v>
      </c>
      <c r="BU2029">
        <v>-74.580410000000001</v>
      </c>
      <c r="BV2029">
        <v>3231.0949999999998</v>
      </c>
      <c r="BW2029">
        <v>185.00290000000001</v>
      </c>
      <c r="BX2029">
        <v>-307.67809999999997</v>
      </c>
      <c r="BY2029">
        <v>713.18529999999998</v>
      </c>
      <c r="BZ2029">
        <v>-3117.2449999999999</v>
      </c>
      <c r="CA2029">
        <v>1188.884</v>
      </c>
      <c r="CB2029">
        <v>-980.4751</v>
      </c>
      <c r="CC2029">
        <v>-2181.1</v>
      </c>
      <c r="CD2029">
        <v>-1961.85</v>
      </c>
      <c r="CE2029">
        <v>-1887.098</v>
      </c>
      <c r="CF2029" s="23">
        <v>28107.11</v>
      </c>
      <c r="CG2029" s="23">
        <v>28447.73</v>
      </c>
      <c r="CH2029" s="23">
        <v>24274.91</v>
      </c>
      <c r="CI2029" s="23">
        <v>19868.599999999999</v>
      </c>
      <c r="CJ2029" s="23">
        <v>14023.44</v>
      </c>
      <c r="CK2029" s="23">
        <v>10692.06</v>
      </c>
      <c r="CL2029" s="23">
        <v>16409.3</v>
      </c>
      <c r="CM2029" s="23">
        <v>20658.98</v>
      </c>
      <c r="CN2029" s="23">
        <v>18162.310000000001</v>
      </c>
      <c r="CO2029" s="23">
        <v>60130.19</v>
      </c>
      <c r="CP2029" s="23">
        <v>32390.6</v>
      </c>
      <c r="CQ2029" s="23">
        <v>107994.7</v>
      </c>
      <c r="CR2029" s="23">
        <v>119748.9</v>
      </c>
      <c r="CS2029" s="23">
        <v>116143.8</v>
      </c>
      <c r="CT2029" s="23">
        <v>115995.2</v>
      </c>
      <c r="CU2029" s="23">
        <v>123833.3</v>
      </c>
      <c r="CV2029" s="23">
        <v>111066.1</v>
      </c>
      <c r="CW2029" s="23">
        <v>121706.2</v>
      </c>
      <c r="CX2029" s="23">
        <v>140513.5</v>
      </c>
      <c r="CY2029" s="23">
        <v>158570.1</v>
      </c>
      <c r="CZ2029" s="23">
        <v>141163.9</v>
      </c>
      <c r="DA2029" s="23">
        <v>17016.52</v>
      </c>
      <c r="DB2029" s="23">
        <v>24741.22</v>
      </c>
      <c r="DC2029" s="23">
        <v>17762.080000000002</v>
      </c>
      <c r="DD2029">
        <v>0</v>
      </c>
      <c r="DE2029">
        <v>0</v>
      </c>
      <c r="DF2029">
        <v>0</v>
      </c>
    </row>
    <row r="2030" spans="1:110" x14ac:dyDescent="0.25">
      <c r="A2030" s="18" t="str">
        <f t="shared" si="31"/>
        <v>program_CPP_0 to 199.99 kW_All_CAISO_1-in-10_TYPICAL EVENT DAY_2030_8</v>
      </c>
      <c r="B2030" t="s">
        <v>51</v>
      </c>
      <c r="C2030" t="s">
        <v>121</v>
      </c>
      <c r="D2030" t="s">
        <v>124</v>
      </c>
      <c r="E2030" t="s">
        <v>7</v>
      </c>
      <c r="F2030" t="s">
        <v>110</v>
      </c>
      <c r="G2030" t="s">
        <v>85</v>
      </c>
      <c r="H2030" t="s">
        <v>19</v>
      </c>
      <c r="I2030">
        <v>2030</v>
      </c>
      <c r="J2030">
        <v>8</v>
      </c>
      <c r="K2030">
        <v>11667.6</v>
      </c>
      <c r="L2030">
        <v>161299.29999999999</v>
      </c>
      <c r="M2030">
        <v>156574.5</v>
      </c>
      <c r="N2030">
        <v>153554.6</v>
      </c>
      <c r="O2030">
        <v>153252.1</v>
      </c>
      <c r="P2030">
        <v>159080.9</v>
      </c>
      <c r="Q2030">
        <v>174967.4</v>
      </c>
      <c r="R2030">
        <v>198179.1</v>
      </c>
      <c r="S2030">
        <v>212719</v>
      </c>
      <c r="T2030">
        <v>227468.7</v>
      </c>
      <c r="U2030">
        <v>243570.8</v>
      </c>
      <c r="V2030">
        <v>256162.5</v>
      </c>
      <c r="W2030">
        <v>269298.40000000002</v>
      </c>
      <c r="X2030">
        <v>279475.90000000002</v>
      </c>
      <c r="Y2030">
        <v>288810.59999999998</v>
      </c>
      <c r="Z2030">
        <v>293179.7</v>
      </c>
      <c r="AA2030">
        <v>291359.59999999998</v>
      </c>
      <c r="AB2030">
        <v>285045.8</v>
      </c>
      <c r="AC2030">
        <v>273127.7</v>
      </c>
      <c r="AD2030">
        <v>257118.8</v>
      </c>
      <c r="AE2030">
        <v>254005.5</v>
      </c>
      <c r="AF2030">
        <v>244096.7</v>
      </c>
      <c r="AG2030">
        <v>220118.2</v>
      </c>
      <c r="AH2030">
        <v>194473.8</v>
      </c>
      <c r="AI2030">
        <v>176432.9</v>
      </c>
      <c r="AJ2030">
        <v>72.781970000000001</v>
      </c>
      <c r="AK2030">
        <v>72.421459999999996</v>
      </c>
      <c r="AL2030">
        <v>71.696920000000006</v>
      </c>
      <c r="AM2030">
        <v>71.129170000000002</v>
      </c>
      <c r="AN2030">
        <v>71.005970000000005</v>
      </c>
      <c r="AO2030">
        <v>70.7</v>
      </c>
      <c r="AP2030">
        <v>70.402839999999998</v>
      </c>
      <c r="AQ2030">
        <v>72.436199999999999</v>
      </c>
      <c r="AR2030">
        <v>76.404619999999994</v>
      </c>
      <c r="AS2030">
        <v>80.318010000000001</v>
      </c>
      <c r="AT2030">
        <v>84.030469999999994</v>
      </c>
      <c r="AU2030">
        <v>87.034769999999995</v>
      </c>
      <c r="AV2030">
        <v>88.302729999999997</v>
      </c>
      <c r="AW2030">
        <v>88.003489999999999</v>
      </c>
      <c r="AX2030">
        <v>87.361270000000005</v>
      </c>
      <c r="AY2030">
        <v>87.918239999999997</v>
      </c>
      <c r="AZ2030">
        <v>87.437359999999998</v>
      </c>
      <c r="BA2030">
        <v>85.464070000000007</v>
      </c>
      <c r="BB2030">
        <v>83.590260000000001</v>
      </c>
      <c r="BC2030">
        <v>80.379630000000006</v>
      </c>
      <c r="BD2030">
        <v>77.207729999999998</v>
      </c>
      <c r="BE2030">
        <v>75.469309999999993</v>
      </c>
      <c r="BF2030">
        <v>74.453569999999999</v>
      </c>
      <c r="BG2030">
        <v>73.479420000000005</v>
      </c>
      <c r="BH2030">
        <v>3462.4949999999999</v>
      </c>
      <c r="BI2030">
        <v>4638.32</v>
      </c>
      <c r="BJ2030">
        <v>4227.1980000000003</v>
      </c>
      <c r="BK2030">
        <v>3435.2260000000001</v>
      </c>
      <c r="BL2030">
        <v>4476.183</v>
      </c>
      <c r="BM2030">
        <v>4448.9769999999999</v>
      </c>
      <c r="BN2030">
        <v>5191.17</v>
      </c>
      <c r="BO2030">
        <v>6123.2269999999999</v>
      </c>
      <c r="BP2030">
        <v>9323.5499999999993</v>
      </c>
      <c r="BQ2030">
        <v>11613.78</v>
      </c>
      <c r="BR2030">
        <v>9081.8780000000006</v>
      </c>
      <c r="BS2030">
        <v>2785.2510000000002</v>
      </c>
      <c r="BT2030">
        <v>2307.8629999999998</v>
      </c>
      <c r="BU2030">
        <v>-73.869479999999996</v>
      </c>
      <c r="BV2030">
        <v>3200.2939999999999</v>
      </c>
      <c r="BW2030">
        <v>183.23929999999999</v>
      </c>
      <c r="BX2030">
        <v>-304.74509999999998</v>
      </c>
      <c r="BY2030">
        <v>706.38679999999999</v>
      </c>
      <c r="BZ2030">
        <v>-3087.529</v>
      </c>
      <c r="CA2030">
        <v>1177.5509999999999</v>
      </c>
      <c r="CB2030">
        <v>-971.12869999999998</v>
      </c>
      <c r="CC2030">
        <v>-2160.3090000000002</v>
      </c>
      <c r="CD2030">
        <v>-1943.1479999999999</v>
      </c>
      <c r="CE2030">
        <v>-1869.1089999999999</v>
      </c>
      <c r="CF2030" s="23">
        <v>27573.8</v>
      </c>
      <c r="CG2030" s="23">
        <v>27907.96</v>
      </c>
      <c r="CH2030" s="23">
        <v>23814.32</v>
      </c>
      <c r="CI2030" s="23">
        <v>19491.61</v>
      </c>
      <c r="CJ2030" s="23">
        <v>13757.36</v>
      </c>
      <c r="CK2030" s="23">
        <v>10489.19</v>
      </c>
      <c r="CL2030" s="23">
        <v>16097.95</v>
      </c>
      <c r="CM2030" s="23">
        <v>20266.990000000002</v>
      </c>
      <c r="CN2030" s="23">
        <v>17817.7</v>
      </c>
      <c r="CO2030" s="23">
        <v>58989.27</v>
      </c>
      <c r="CP2030" s="23">
        <v>31776.02</v>
      </c>
      <c r="CQ2030" s="23">
        <v>105945.60000000001</v>
      </c>
      <c r="CR2030" s="23">
        <v>117476.8</v>
      </c>
      <c r="CS2030" s="23">
        <v>113940.1</v>
      </c>
      <c r="CT2030" s="23">
        <v>113794.3</v>
      </c>
      <c r="CU2030" s="23">
        <v>121483.7</v>
      </c>
      <c r="CV2030" s="23">
        <v>108958.7</v>
      </c>
      <c r="CW2030" s="23">
        <v>119396.9</v>
      </c>
      <c r="CX2030" s="23">
        <v>137847.4</v>
      </c>
      <c r="CY2030" s="23">
        <v>155561.4</v>
      </c>
      <c r="CZ2030" s="23">
        <v>138485.4</v>
      </c>
      <c r="DA2030" s="23">
        <v>16693.650000000001</v>
      </c>
      <c r="DB2030" s="23">
        <v>24271.78</v>
      </c>
      <c r="DC2030" s="23">
        <v>17425.060000000001</v>
      </c>
      <c r="DD2030">
        <v>0</v>
      </c>
      <c r="DE2030">
        <v>0</v>
      </c>
      <c r="DF2030">
        <v>0</v>
      </c>
    </row>
    <row r="2031" spans="1:110" x14ac:dyDescent="0.25">
      <c r="A2031" s="18" t="str">
        <f t="shared" si="31"/>
        <v>program_CPP_0 to 199.99 kW_All_CAISO_1-in-2_MONTHLY SYSTEM PEAK DAY_2019_1</v>
      </c>
      <c r="B2031" t="s">
        <v>51</v>
      </c>
      <c r="C2031" t="s">
        <v>121</v>
      </c>
      <c r="D2031" t="s">
        <v>124</v>
      </c>
      <c r="E2031" t="s">
        <v>7</v>
      </c>
      <c r="F2031" t="s">
        <v>110</v>
      </c>
      <c r="G2031" t="s">
        <v>111</v>
      </c>
      <c r="H2031" t="s">
        <v>20</v>
      </c>
      <c r="I2031">
        <v>2019</v>
      </c>
      <c r="J2031">
        <v>1</v>
      </c>
      <c r="K2031">
        <v>12964</v>
      </c>
      <c r="L2031">
        <v>175632.5</v>
      </c>
      <c r="M2031">
        <v>170539.6</v>
      </c>
      <c r="N2031">
        <v>168037.4</v>
      </c>
      <c r="O2031">
        <v>168700</v>
      </c>
      <c r="P2031">
        <v>176138.8</v>
      </c>
      <c r="Q2031">
        <v>195258.8</v>
      </c>
      <c r="R2031">
        <v>221659.5</v>
      </c>
      <c r="S2031">
        <v>242413.3</v>
      </c>
      <c r="T2031">
        <v>264970.09999999998</v>
      </c>
      <c r="U2031">
        <v>281706.7</v>
      </c>
      <c r="V2031">
        <v>292706.8</v>
      </c>
      <c r="W2031">
        <v>298405.3</v>
      </c>
      <c r="X2031">
        <v>300152.3</v>
      </c>
      <c r="Y2031">
        <v>302561.09999999998</v>
      </c>
      <c r="Z2031">
        <v>301290.3</v>
      </c>
      <c r="AA2031">
        <v>294986.2</v>
      </c>
      <c r="AB2031">
        <v>287241.5</v>
      </c>
      <c r="AC2031">
        <v>279919.8</v>
      </c>
      <c r="AD2031">
        <v>265205.5</v>
      </c>
      <c r="AE2031">
        <v>257159.1</v>
      </c>
      <c r="AF2031">
        <v>246902.39999999999</v>
      </c>
      <c r="AG2031">
        <v>228458.7</v>
      </c>
      <c r="AH2031">
        <v>205202.4</v>
      </c>
      <c r="AI2031">
        <v>188037.5</v>
      </c>
      <c r="AJ2031">
        <v>44.43956</v>
      </c>
      <c r="AK2031">
        <v>43.63129</v>
      </c>
      <c r="AL2031">
        <v>42.274679999999996</v>
      </c>
      <c r="AM2031">
        <v>41.704709999999999</v>
      </c>
      <c r="AN2031">
        <v>41.269449999999999</v>
      </c>
      <c r="AO2031">
        <v>41.205840000000002</v>
      </c>
      <c r="AP2031">
        <v>40.810699999999997</v>
      </c>
      <c r="AQ2031">
        <v>40.666029999999999</v>
      </c>
      <c r="AR2031">
        <v>44.65896</v>
      </c>
      <c r="AS2031">
        <v>49.680079999999997</v>
      </c>
      <c r="AT2031">
        <v>52.27478</v>
      </c>
      <c r="AU2031">
        <v>55.04806</v>
      </c>
      <c r="AV2031">
        <v>56.141460000000002</v>
      </c>
      <c r="AW2031">
        <v>56.800109999999997</v>
      </c>
      <c r="AX2031">
        <v>56.951000000000001</v>
      </c>
      <c r="AY2031">
        <v>57.828980000000001</v>
      </c>
      <c r="AZ2031">
        <v>56.906010000000002</v>
      </c>
      <c r="BA2031">
        <v>54.8247</v>
      </c>
      <c r="BB2031">
        <v>52.875430000000001</v>
      </c>
      <c r="BC2031">
        <v>50.856290000000001</v>
      </c>
      <c r="BD2031">
        <v>49.968240000000002</v>
      </c>
      <c r="BE2031">
        <v>49.125839999999997</v>
      </c>
      <c r="BF2031">
        <v>48.169370000000001</v>
      </c>
      <c r="BG2031">
        <v>47.47569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 s="23">
        <v>0</v>
      </c>
      <c r="CG2031" s="23">
        <v>0</v>
      </c>
      <c r="CH2031" s="23">
        <v>0</v>
      </c>
      <c r="CI2031" s="23">
        <v>0</v>
      </c>
      <c r="CJ2031" s="23">
        <v>0</v>
      </c>
      <c r="CK2031" s="23">
        <v>0</v>
      </c>
      <c r="CL2031" s="23">
        <v>0</v>
      </c>
      <c r="CM2031" s="23">
        <v>0</v>
      </c>
      <c r="CN2031" s="23">
        <v>0</v>
      </c>
      <c r="CO2031" s="23">
        <v>0</v>
      </c>
      <c r="CP2031" s="23">
        <v>0</v>
      </c>
      <c r="CQ2031" s="23">
        <v>0</v>
      </c>
      <c r="CR2031" s="23">
        <v>0</v>
      </c>
      <c r="CS2031" s="23">
        <v>0</v>
      </c>
      <c r="CT2031" s="23">
        <v>0</v>
      </c>
      <c r="CU2031" s="23">
        <v>0</v>
      </c>
      <c r="CV2031" s="23">
        <v>0</v>
      </c>
      <c r="CW2031" s="23">
        <v>0</v>
      </c>
      <c r="CX2031" s="23">
        <v>0</v>
      </c>
      <c r="CY2031" s="23">
        <v>0</v>
      </c>
      <c r="CZ2031" s="23">
        <v>0</v>
      </c>
      <c r="DA2031" s="23">
        <v>0</v>
      </c>
      <c r="DB2031" s="23">
        <v>0</v>
      </c>
      <c r="DC2031" s="23">
        <v>0</v>
      </c>
      <c r="DD2031">
        <v>0</v>
      </c>
      <c r="DE2031">
        <v>0</v>
      </c>
      <c r="DF2031">
        <v>0</v>
      </c>
    </row>
    <row r="2032" spans="1:110" x14ac:dyDescent="0.25">
      <c r="A2032" s="18" t="str">
        <f t="shared" si="31"/>
        <v>program_CPP_0 to 199.99 kW_All_CAISO_1-in-2_MONTHLY SYSTEM PEAK DAY_2020_1</v>
      </c>
      <c r="B2032" t="s">
        <v>51</v>
      </c>
      <c r="C2032" t="s">
        <v>121</v>
      </c>
      <c r="D2032" t="s">
        <v>124</v>
      </c>
      <c r="E2032" t="s">
        <v>7</v>
      </c>
      <c r="F2032" t="s">
        <v>110</v>
      </c>
      <c r="G2032" t="s">
        <v>111</v>
      </c>
      <c r="H2032" t="s">
        <v>20</v>
      </c>
      <c r="I2032">
        <v>2020</v>
      </c>
      <c r="J2032">
        <v>1</v>
      </c>
      <c r="K2032">
        <v>12840.421</v>
      </c>
      <c r="L2032">
        <v>173958.3</v>
      </c>
      <c r="M2032">
        <v>168913.9</v>
      </c>
      <c r="N2032">
        <v>166435.6</v>
      </c>
      <c r="O2032">
        <v>167091.79999999999</v>
      </c>
      <c r="P2032">
        <v>174459.8</v>
      </c>
      <c r="Q2032">
        <v>193397.5</v>
      </c>
      <c r="R2032">
        <v>219546.5</v>
      </c>
      <c r="S2032">
        <v>240102.5</v>
      </c>
      <c r="T2032">
        <v>262444.3</v>
      </c>
      <c r="U2032">
        <v>279021.3</v>
      </c>
      <c r="V2032">
        <v>289916.5</v>
      </c>
      <c r="W2032">
        <v>295560.8</v>
      </c>
      <c r="X2032">
        <v>297291.09999999998</v>
      </c>
      <c r="Y2032">
        <v>299676.90000000002</v>
      </c>
      <c r="Z2032">
        <v>298418.3</v>
      </c>
      <c r="AA2032">
        <v>292174.2</v>
      </c>
      <c r="AB2032">
        <v>284503.40000000002</v>
      </c>
      <c r="AC2032">
        <v>277251.40000000002</v>
      </c>
      <c r="AD2032">
        <v>262677.5</v>
      </c>
      <c r="AE2032">
        <v>254707.8</v>
      </c>
      <c r="AF2032">
        <v>244548.8</v>
      </c>
      <c r="AG2032">
        <v>226280.9</v>
      </c>
      <c r="AH2032">
        <v>203246.3</v>
      </c>
      <c r="AI2032">
        <v>186245.1</v>
      </c>
      <c r="AJ2032">
        <v>44.43956</v>
      </c>
      <c r="AK2032">
        <v>43.63129</v>
      </c>
      <c r="AL2032">
        <v>42.274679999999996</v>
      </c>
      <c r="AM2032">
        <v>41.704709999999999</v>
      </c>
      <c r="AN2032">
        <v>41.269449999999999</v>
      </c>
      <c r="AO2032">
        <v>41.205840000000002</v>
      </c>
      <c r="AP2032">
        <v>40.810699999999997</v>
      </c>
      <c r="AQ2032">
        <v>40.666029999999999</v>
      </c>
      <c r="AR2032">
        <v>44.65896</v>
      </c>
      <c r="AS2032">
        <v>49.680079999999997</v>
      </c>
      <c r="AT2032">
        <v>52.27478</v>
      </c>
      <c r="AU2032">
        <v>55.04806</v>
      </c>
      <c r="AV2032">
        <v>56.141460000000002</v>
      </c>
      <c r="AW2032">
        <v>56.800109999999997</v>
      </c>
      <c r="AX2032">
        <v>56.951000000000001</v>
      </c>
      <c r="AY2032">
        <v>57.828980000000001</v>
      </c>
      <c r="AZ2032">
        <v>56.906010000000002</v>
      </c>
      <c r="BA2032">
        <v>54.8247</v>
      </c>
      <c r="BB2032">
        <v>52.875430000000001</v>
      </c>
      <c r="BC2032">
        <v>50.856290000000001</v>
      </c>
      <c r="BD2032">
        <v>49.968240000000002</v>
      </c>
      <c r="BE2032">
        <v>49.125839999999997</v>
      </c>
      <c r="BF2032">
        <v>48.169370000000001</v>
      </c>
      <c r="BG2032">
        <v>47.47569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 s="23">
        <v>0</v>
      </c>
      <c r="CG2032" s="23">
        <v>0</v>
      </c>
      <c r="CH2032" s="23">
        <v>0</v>
      </c>
      <c r="CI2032" s="23">
        <v>0</v>
      </c>
      <c r="CJ2032" s="23">
        <v>0</v>
      </c>
      <c r="CK2032" s="23">
        <v>0</v>
      </c>
      <c r="CL2032" s="23">
        <v>0</v>
      </c>
      <c r="CM2032" s="23">
        <v>0</v>
      </c>
      <c r="CN2032" s="23">
        <v>0</v>
      </c>
      <c r="CO2032" s="23">
        <v>0</v>
      </c>
      <c r="CP2032" s="23">
        <v>0</v>
      </c>
      <c r="CQ2032" s="23">
        <v>0</v>
      </c>
      <c r="CR2032" s="23">
        <v>0</v>
      </c>
      <c r="CS2032" s="23">
        <v>0</v>
      </c>
      <c r="CT2032" s="23">
        <v>0</v>
      </c>
      <c r="CU2032" s="23">
        <v>0</v>
      </c>
      <c r="CV2032" s="23">
        <v>0</v>
      </c>
      <c r="CW2032" s="23">
        <v>0</v>
      </c>
      <c r="CX2032" s="23">
        <v>0</v>
      </c>
      <c r="CY2032" s="23">
        <v>0</v>
      </c>
      <c r="CZ2032" s="23">
        <v>0</v>
      </c>
      <c r="DA2032" s="23">
        <v>0</v>
      </c>
      <c r="DB2032" s="23">
        <v>0</v>
      </c>
      <c r="DC2032" s="23">
        <v>0</v>
      </c>
      <c r="DD2032">
        <v>0</v>
      </c>
      <c r="DE2032">
        <v>0</v>
      </c>
      <c r="DF2032">
        <v>0</v>
      </c>
    </row>
    <row r="2033" spans="1:110" x14ac:dyDescent="0.25">
      <c r="A2033" s="18" t="str">
        <f t="shared" si="31"/>
        <v>program_CPP_0 to 199.99 kW_All_CAISO_1-in-2_MONTHLY SYSTEM PEAK DAY_2021_1</v>
      </c>
      <c r="B2033" t="s">
        <v>51</v>
      </c>
      <c r="C2033" t="s">
        <v>121</v>
      </c>
      <c r="D2033" t="s">
        <v>124</v>
      </c>
      <c r="E2033" t="s">
        <v>7</v>
      </c>
      <c r="F2033" t="s">
        <v>110</v>
      </c>
      <c r="G2033" t="s">
        <v>111</v>
      </c>
      <c r="H2033" t="s">
        <v>20</v>
      </c>
      <c r="I2033">
        <v>2021</v>
      </c>
      <c r="J2033">
        <v>1</v>
      </c>
      <c r="K2033">
        <v>12718.019</v>
      </c>
      <c r="L2033">
        <v>172300</v>
      </c>
      <c r="M2033">
        <v>167303.79999999999</v>
      </c>
      <c r="N2033">
        <v>164849.1</v>
      </c>
      <c r="O2033">
        <v>165499</v>
      </c>
      <c r="P2033">
        <v>172796.79999999999</v>
      </c>
      <c r="Q2033">
        <v>191554</v>
      </c>
      <c r="R2033">
        <v>217453.7</v>
      </c>
      <c r="S2033">
        <v>237813.8</v>
      </c>
      <c r="T2033">
        <v>259942.5</v>
      </c>
      <c r="U2033">
        <v>276361.59999999998</v>
      </c>
      <c r="V2033">
        <v>287152.90000000002</v>
      </c>
      <c r="W2033">
        <v>292743.3</v>
      </c>
      <c r="X2033">
        <v>294457.2</v>
      </c>
      <c r="Y2033">
        <v>296820.3</v>
      </c>
      <c r="Z2033">
        <v>295573.59999999998</v>
      </c>
      <c r="AA2033">
        <v>289389.09999999998</v>
      </c>
      <c r="AB2033">
        <v>281791.40000000002</v>
      </c>
      <c r="AC2033">
        <v>274608.59999999998</v>
      </c>
      <c r="AD2033">
        <v>260173.5</v>
      </c>
      <c r="AE2033">
        <v>252279.8</v>
      </c>
      <c r="AF2033">
        <v>242217.60000000001</v>
      </c>
      <c r="AG2033">
        <v>224123.8</v>
      </c>
      <c r="AH2033">
        <v>201308.9</v>
      </c>
      <c r="AI2033">
        <v>184469.7</v>
      </c>
      <c r="AJ2033">
        <v>44.43956</v>
      </c>
      <c r="AK2033">
        <v>43.63129</v>
      </c>
      <c r="AL2033">
        <v>42.274679999999996</v>
      </c>
      <c r="AM2033">
        <v>41.704709999999999</v>
      </c>
      <c r="AN2033">
        <v>41.269449999999999</v>
      </c>
      <c r="AO2033">
        <v>41.205840000000002</v>
      </c>
      <c r="AP2033">
        <v>40.810699999999997</v>
      </c>
      <c r="AQ2033">
        <v>40.666029999999999</v>
      </c>
      <c r="AR2033">
        <v>44.65896</v>
      </c>
      <c r="AS2033">
        <v>49.680079999999997</v>
      </c>
      <c r="AT2033">
        <v>52.27478</v>
      </c>
      <c r="AU2033">
        <v>55.04806</v>
      </c>
      <c r="AV2033">
        <v>56.141460000000002</v>
      </c>
      <c r="AW2033">
        <v>56.800109999999997</v>
      </c>
      <c r="AX2033">
        <v>56.951000000000001</v>
      </c>
      <c r="AY2033">
        <v>57.828980000000001</v>
      </c>
      <c r="AZ2033">
        <v>56.906010000000002</v>
      </c>
      <c r="BA2033">
        <v>54.8247</v>
      </c>
      <c r="BB2033">
        <v>52.875430000000001</v>
      </c>
      <c r="BC2033">
        <v>50.856290000000001</v>
      </c>
      <c r="BD2033">
        <v>49.968240000000002</v>
      </c>
      <c r="BE2033">
        <v>49.125839999999997</v>
      </c>
      <c r="BF2033">
        <v>48.169370000000001</v>
      </c>
      <c r="BG2033">
        <v>47.47569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 s="23">
        <v>0</v>
      </c>
      <c r="CG2033" s="23">
        <v>0</v>
      </c>
      <c r="CH2033" s="23">
        <v>0</v>
      </c>
      <c r="CI2033" s="23">
        <v>0</v>
      </c>
      <c r="CJ2033" s="23">
        <v>0</v>
      </c>
      <c r="CK2033" s="23">
        <v>0</v>
      </c>
      <c r="CL2033" s="23">
        <v>0</v>
      </c>
      <c r="CM2033" s="23">
        <v>0</v>
      </c>
      <c r="CN2033" s="23">
        <v>0</v>
      </c>
      <c r="CO2033" s="23">
        <v>0</v>
      </c>
      <c r="CP2033" s="23">
        <v>0</v>
      </c>
      <c r="CQ2033" s="23">
        <v>0</v>
      </c>
      <c r="CR2033" s="23">
        <v>0</v>
      </c>
      <c r="CS2033" s="23">
        <v>0</v>
      </c>
      <c r="CT2033" s="23">
        <v>0</v>
      </c>
      <c r="CU2033" s="23">
        <v>0</v>
      </c>
      <c r="CV2033" s="23">
        <v>0</v>
      </c>
      <c r="CW2033" s="23">
        <v>0</v>
      </c>
      <c r="CX2033" s="23">
        <v>0</v>
      </c>
      <c r="CY2033" s="23">
        <v>0</v>
      </c>
      <c r="CZ2033" s="23">
        <v>0</v>
      </c>
      <c r="DA2033" s="23">
        <v>0</v>
      </c>
      <c r="DB2033" s="23">
        <v>0</v>
      </c>
      <c r="DC2033" s="23">
        <v>0</v>
      </c>
      <c r="DD2033">
        <v>0</v>
      </c>
      <c r="DE2033">
        <v>0</v>
      </c>
      <c r="DF2033">
        <v>0</v>
      </c>
    </row>
    <row r="2034" spans="1:110" x14ac:dyDescent="0.25">
      <c r="A2034" s="18" t="str">
        <f t="shared" si="31"/>
        <v>program_CPP_0 to 199.99 kW_All_CAISO_1-in-2_MONTHLY SYSTEM PEAK DAY_2022_1</v>
      </c>
      <c r="B2034" t="s">
        <v>51</v>
      </c>
      <c r="C2034" t="s">
        <v>121</v>
      </c>
      <c r="D2034" t="s">
        <v>124</v>
      </c>
      <c r="E2034" t="s">
        <v>7</v>
      </c>
      <c r="F2034" t="s">
        <v>110</v>
      </c>
      <c r="G2034" t="s">
        <v>111</v>
      </c>
      <c r="H2034" t="s">
        <v>20</v>
      </c>
      <c r="I2034">
        <v>2022</v>
      </c>
      <c r="J2034">
        <v>1</v>
      </c>
      <c r="K2034">
        <v>12596.785</v>
      </c>
      <c r="L2034">
        <v>170657.6</v>
      </c>
      <c r="M2034">
        <v>165708.9</v>
      </c>
      <c r="N2034">
        <v>163277.6</v>
      </c>
      <c r="O2034">
        <v>163921.4</v>
      </c>
      <c r="P2034">
        <v>171149.6</v>
      </c>
      <c r="Q2034">
        <v>189728</v>
      </c>
      <c r="R2034">
        <v>215380.8</v>
      </c>
      <c r="S2034">
        <v>235546.8</v>
      </c>
      <c r="T2034">
        <v>257464.6</v>
      </c>
      <c r="U2034">
        <v>273727.2</v>
      </c>
      <c r="V2034">
        <v>284415.59999999998</v>
      </c>
      <c r="W2034">
        <v>289952.8</v>
      </c>
      <c r="X2034">
        <v>291650.3</v>
      </c>
      <c r="Y2034">
        <v>293990.8</v>
      </c>
      <c r="Z2034">
        <v>292756</v>
      </c>
      <c r="AA2034">
        <v>286630.5</v>
      </c>
      <c r="AB2034">
        <v>279105.2</v>
      </c>
      <c r="AC2034">
        <v>271990.8</v>
      </c>
      <c r="AD2034">
        <v>257693.4</v>
      </c>
      <c r="AE2034">
        <v>249874.9</v>
      </c>
      <c r="AF2034">
        <v>239908.7</v>
      </c>
      <c r="AG2034">
        <v>221987.4</v>
      </c>
      <c r="AH2034">
        <v>199389.9</v>
      </c>
      <c r="AI2034">
        <v>182711.2</v>
      </c>
      <c r="AJ2034">
        <v>44.43956</v>
      </c>
      <c r="AK2034">
        <v>43.63129</v>
      </c>
      <c r="AL2034">
        <v>42.274679999999996</v>
      </c>
      <c r="AM2034">
        <v>41.704709999999999</v>
      </c>
      <c r="AN2034">
        <v>41.269449999999999</v>
      </c>
      <c r="AO2034">
        <v>41.205840000000002</v>
      </c>
      <c r="AP2034">
        <v>40.810699999999997</v>
      </c>
      <c r="AQ2034">
        <v>40.666029999999999</v>
      </c>
      <c r="AR2034">
        <v>44.65896</v>
      </c>
      <c r="AS2034">
        <v>49.680079999999997</v>
      </c>
      <c r="AT2034">
        <v>52.27478</v>
      </c>
      <c r="AU2034">
        <v>55.04806</v>
      </c>
      <c r="AV2034">
        <v>56.141460000000002</v>
      </c>
      <c r="AW2034">
        <v>56.800109999999997</v>
      </c>
      <c r="AX2034">
        <v>56.951000000000001</v>
      </c>
      <c r="AY2034">
        <v>57.828980000000001</v>
      </c>
      <c r="AZ2034">
        <v>56.906010000000002</v>
      </c>
      <c r="BA2034">
        <v>54.8247</v>
      </c>
      <c r="BB2034">
        <v>52.875430000000001</v>
      </c>
      <c r="BC2034">
        <v>50.856290000000001</v>
      </c>
      <c r="BD2034">
        <v>49.968240000000002</v>
      </c>
      <c r="BE2034">
        <v>49.125839999999997</v>
      </c>
      <c r="BF2034">
        <v>48.169370000000001</v>
      </c>
      <c r="BG2034">
        <v>47.47569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 s="23">
        <v>0</v>
      </c>
      <c r="CG2034" s="23">
        <v>0</v>
      </c>
      <c r="CH2034" s="23">
        <v>0</v>
      </c>
      <c r="CI2034" s="23">
        <v>0</v>
      </c>
      <c r="CJ2034" s="23">
        <v>0</v>
      </c>
      <c r="CK2034" s="23">
        <v>0</v>
      </c>
      <c r="CL2034" s="23">
        <v>0</v>
      </c>
      <c r="CM2034" s="23">
        <v>0</v>
      </c>
      <c r="CN2034" s="23">
        <v>0</v>
      </c>
      <c r="CO2034" s="23">
        <v>0</v>
      </c>
      <c r="CP2034" s="23">
        <v>0</v>
      </c>
      <c r="CQ2034" s="23">
        <v>0</v>
      </c>
      <c r="CR2034" s="23">
        <v>0</v>
      </c>
      <c r="CS2034" s="23">
        <v>0</v>
      </c>
      <c r="CT2034" s="23">
        <v>0</v>
      </c>
      <c r="CU2034" s="23">
        <v>0</v>
      </c>
      <c r="CV2034" s="23">
        <v>0</v>
      </c>
      <c r="CW2034" s="23">
        <v>0</v>
      </c>
      <c r="CX2034" s="23">
        <v>0</v>
      </c>
      <c r="CY2034" s="23">
        <v>0</v>
      </c>
      <c r="CZ2034" s="23">
        <v>0</v>
      </c>
      <c r="DA2034" s="23">
        <v>0</v>
      </c>
      <c r="DB2034" s="23">
        <v>0</v>
      </c>
      <c r="DC2034" s="23">
        <v>0</v>
      </c>
      <c r="DD2034">
        <v>0</v>
      </c>
      <c r="DE2034">
        <v>0</v>
      </c>
      <c r="DF2034">
        <v>0</v>
      </c>
    </row>
    <row r="2035" spans="1:110" x14ac:dyDescent="0.25">
      <c r="A2035" s="18" t="str">
        <f t="shared" si="31"/>
        <v>program_CPP_0 to 199.99 kW_All_CAISO_1-in-2_MONTHLY SYSTEM PEAK DAY_2023_1</v>
      </c>
      <c r="B2035" t="s">
        <v>51</v>
      </c>
      <c r="C2035" t="s">
        <v>121</v>
      </c>
      <c r="D2035" t="s">
        <v>124</v>
      </c>
      <c r="E2035" t="s">
        <v>7</v>
      </c>
      <c r="F2035" t="s">
        <v>110</v>
      </c>
      <c r="G2035" t="s">
        <v>111</v>
      </c>
      <c r="H2035" t="s">
        <v>20</v>
      </c>
      <c r="I2035">
        <v>2023</v>
      </c>
      <c r="J2035">
        <v>1</v>
      </c>
      <c r="K2035">
        <v>12476.706</v>
      </c>
      <c r="L2035">
        <v>169030.8</v>
      </c>
      <c r="M2035">
        <v>164129.29999999999</v>
      </c>
      <c r="N2035">
        <v>161721.20000000001</v>
      </c>
      <c r="O2035">
        <v>162358.79999999999</v>
      </c>
      <c r="P2035">
        <v>169518.1</v>
      </c>
      <c r="Q2035">
        <v>187919.4</v>
      </c>
      <c r="R2035">
        <v>213327.7</v>
      </c>
      <c r="S2035">
        <v>233301.4</v>
      </c>
      <c r="T2035">
        <v>255010.3</v>
      </c>
      <c r="U2035">
        <v>271117.8</v>
      </c>
      <c r="V2035">
        <v>281704.40000000002</v>
      </c>
      <c r="W2035">
        <v>287188.8</v>
      </c>
      <c r="X2035">
        <v>288870.09999999998</v>
      </c>
      <c r="Y2035">
        <v>291188.40000000002</v>
      </c>
      <c r="Z2035">
        <v>289965.3</v>
      </c>
      <c r="AA2035">
        <v>283898.2</v>
      </c>
      <c r="AB2035">
        <v>276444.59999999998</v>
      </c>
      <c r="AC2035">
        <v>269398.09999999998</v>
      </c>
      <c r="AD2035">
        <v>255236.9</v>
      </c>
      <c r="AE2035">
        <v>247493</v>
      </c>
      <c r="AF2035">
        <v>237621.8</v>
      </c>
      <c r="AG2035">
        <v>219871.3</v>
      </c>
      <c r="AH2035">
        <v>197489.2</v>
      </c>
      <c r="AI2035">
        <v>180969.5</v>
      </c>
      <c r="AJ2035">
        <v>44.43956</v>
      </c>
      <c r="AK2035">
        <v>43.63129</v>
      </c>
      <c r="AL2035">
        <v>42.274679999999996</v>
      </c>
      <c r="AM2035">
        <v>41.704709999999999</v>
      </c>
      <c r="AN2035">
        <v>41.269449999999999</v>
      </c>
      <c r="AO2035">
        <v>41.205840000000002</v>
      </c>
      <c r="AP2035">
        <v>40.810699999999997</v>
      </c>
      <c r="AQ2035">
        <v>40.666029999999999</v>
      </c>
      <c r="AR2035">
        <v>44.65896</v>
      </c>
      <c r="AS2035">
        <v>49.680079999999997</v>
      </c>
      <c r="AT2035">
        <v>52.27478</v>
      </c>
      <c r="AU2035">
        <v>55.04806</v>
      </c>
      <c r="AV2035">
        <v>56.141460000000002</v>
      </c>
      <c r="AW2035">
        <v>56.800109999999997</v>
      </c>
      <c r="AX2035">
        <v>56.951000000000001</v>
      </c>
      <c r="AY2035">
        <v>57.828980000000001</v>
      </c>
      <c r="AZ2035">
        <v>56.906010000000002</v>
      </c>
      <c r="BA2035">
        <v>54.8247</v>
      </c>
      <c r="BB2035">
        <v>52.875430000000001</v>
      </c>
      <c r="BC2035">
        <v>50.856290000000001</v>
      </c>
      <c r="BD2035">
        <v>49.968240000000002</v>
      </c>
      <c r="BE2035">
        <v>49.125839999999997</v>
      </c>
      <c r="BF2035">
        <v>48.169370000000001</v>
      </c>
      <c r="BG2035">
        <v>47.47569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 s="23">
        <v>0</v>
      </c>
      <c r="CG2035" s="23">
        <v>0</v>
      </c>
      <c r="CH2035" s="23">
        <v>0</v>
      </c>
      <c r="CI2035" s="23">
        <v>0</v>
      </c>
      <c r="CJ2035" s="23">
        <v>0</v>
      </c>
      <c r="CK2035" s="23">
        <v>0</v>
      </c>
      <c r="CL2035" s="23">
        <v>0</v>
      </c>
      <c r="CM2035" s="23">
        <v>0</v>
      </c>
      <c r="CN2035" s="23">
        <v>0</v>
      </c>
      <c r="CO2035" s="23">
        <v>0</v>
      </c>
      <c r="CP2035" s="23">
        <v>0</v>
      </c>
      <c r="CQ2035" s="23">
        <v>0</v>
      </c>
      <c r="CR2035" s="23">
        <v>0</v>
      </c>
      <c r="CS2035" s="23">
        <v>0</v>
      </c>
      <c r="CT2035" s="23">
        <v>0</v>
      </c>
      <c r="CU2035" s="23">
        <v>0</v>
      </c>
      <c r="CV2035" s="23">
        <v>0</v>
      </c>
      <c r="CW2035" s="23">
        <v>0</v>
      </c>
      <c r="CX2035" s="23">
        <v>0</v>
      </c>
      <c r="CY2035" s="23">
        <v>0</v>
      </c>
      <c r="CZ2035" s="23">
        <v>0</v>
      </c>
      <c r="DA2035" s="23">
        <v>0</v>
      </c>
      <c r="DB2035" s="23">
        <v>0</v>
      </c>
      <c r="DC2035" s="23">
        <v>0</v>
      </c>
      <c r="DD2035">
        <v>0</v>
      </c>
      <c r="DE2035">
        <v>0</v>
      </c>
      <c r="DF2035">
        <v>0</v>
      </c>
    </row>
    <row r="2036" spans="1:110" x14ac:dyDescent="0.25">
      <c r="A2036" s="18" t="str">
        <f t="shared" si="31"/>
        <v>program_CPP_0 to 199.99 kW_All_CAISO_1-in-2_MONTHLY SYSTEM PEAK DAY_2024_1</v>
      </c>
      <c r="B2036" t="s">
        <v>51</v>
      </c>
      <c r="C2036" t="s">
        <v>121</v>
      </c>
      <c r="D2036" t="s">
        <v>124</v>
      </c>
      <c r="E2036" t="s">
        <v>7</v>
      </c>
      <c r="F2036" t="s">
        <v>110</v>
      </c>
      <c r="G2036" t="s">
        <v>111</v>
      </c>
      <c r="H2036" t="s">
        <v>20</v>
      </c>
      <c r="I2036">
        <v>2024</v>
      </c>
      <c r="J2036">
        <v>1</v>
      </c>
      <c r="K2036">
        <v>12357.772000000001</v>
      </c>
      <c r="L2036">
        <v>167419.5</v>
      </c>
      <c r="M2036">
        <v>162564.70000000001</v>
      </c>
      <c r="N2036">
        <v>160179.6</v>
      </c>
      <c r="O2036">
        <v>160811.1</v>
      </c>
      <c r="P2036">
        <v>167902.2</v>
      </c>
      <c r="Q2036">
        <v>186128</v>
      </c>
      <c r="R2036">
        <v>211294.1</v>
      </c>
      <c r="S2036">
        <v>231077.5</v>
      </c>
      <c r="T2036">
        <v>252579.5</v>
      </c>
      <c r="U2036">
        <v>268533.40000000002</v>
      </c>
      <c r="V2036">
        <v>279019.09999999998</v>
      </c>
      <c r="W2036">
        <v>284451.20000000001</v>
      </c>
      <c r="X2036">
        <v>286116.5</v>
      </c>
      <c r="Y2036">
        <v>288412.59999999998</v>
      </c>
      <c r="Z2036">
        <v>287201.2</v>
      </c>
      <c r="AA2036">
        <v>281191.90000000002</v>
      </c>
      <c r="AB2036">
        <v>273809.40000000002</v>
      </c>
      <c r="AC2036">
        <v>266830.09999999998</v>
      </c>
      <c r="AD2036">
        <v>252803.9</v>
      </c>
      <c r="AE2036">
        <v>245133.7</v>
      </c>
      <c r="AF2036">
        <v>235356.6</v>
      </c>
      <c r="AG2036">
        <v>217775.4</v>
      </c>
      <c r="AH2036">
        <v>195606.7</v>
      </c>
      <c r="AI2036">
        <v>179244.4</v>
      </c>
      <c r="AJ2036">
        <v>44.43956</v>
      </c>
      <c r="AK2036">
        <v>43.63129</v>
      </c>
      <c r="AL2036">
        <v>42.274679999999996</v>
      </c>
      <c r="AM2036">
        <v>41.704709999999999</v>
      </c>
      <c r="AN2036">
        <v>41.269449999999999</v>
      </c>
      <c r="AO2036">
        <v>41.205840000000002</v>
      </c>
      <c r="AP2036">
        <v>40.810699999999997</v>
      </c>
      <c r="AQ2036">
        <v>40.666029999999999</v>
      </c>
      <c r="AR2036">
        <v>44.65896</v>
      </c>
      <c r="AS2036">
        <v>49.680079999999997</v>
      </c>
      <c r="AT2036">
        <v>52.27478</v>
      </c>
      <c r="AU2036">
        <v>55.04806</v>
      </c>
      <c r="AV2036">
        <v>56.141460000000002</v>
      </c>
      <c r="AW2036">
        <v>56.800109999999997</v>
      </c>
      <c r="AX2036">
        <v>56.951000000000001</v>
      </c>
      <c r="AY2036">
        <v>57.828980000000001</v>
      </c>
      <c r="AZ2036">
        <v>56.906010000000002</v>
      </c>
      <c r="BA2036">
        <v>54.8247</v>
      </c>
      <c r="BB2036">
        <v>52.875430000000001</v>
      </c>
      <c r="BC2036">
        <v>50.856290000000001</v>
      </c>
      <c r="BD2036">
        <v>49.968240000000002</v>
      </c>
      <c r="BE2036">
        <v>49.125839999999997</v>
      </c>
      <c r="BF2036">
        <v>48.169370000000001</v>
      </c>
      <c r="BG2036">
        <v>47.47569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 s="23">
        <v>0</v>
      </c>
      <c r="CG2036" s="23">
        <v>0</v>
      </c>
      <c r="CH2036" s="23">
        <v>0</v>
      </c>
      <c r="CI2036" s="23">
        <v>0</v>
      </c>
      <c r="CJ2036" s="23">
        <v>0</v>
      </c>
      <c r="CK2036" s="23">
        <v>0</v>
      </c>
      <c r="CL2036" s="23">
        <v>0</v>
      </c>
      <c r="CM2036" s="23">
        <v>0</v>
      </c>
      <c r="CN2036" s="23">
        <v>0</v>
      </c>
      <c r="CO2036" s="23">
        <v>0</v>
      </c>
      <c r="CP2036" s="23">
        <v>0</v>
      </c>
      <c r="CQ2036" s="23">
        <v>0</v>
      </c>
      <c r="CR2036" s="23">
        <v>0</v>
      </c>
      <c r="CS2036" s="23">
        <v>0</v>
      </c>
      <c r="CT2036" s="23">
        <v>0</v>
      </c>
      <c r="CU2036" s="23">
        <v>0</v>
      </c>
      <c r="CV2036" s="23">
        <v>0</v>
      </c>
      <c r="CW2036" s="23">
        <v>0</v>
      </c>
      <c r="CX2036" s="23">
        <v>0</v>
      </c>
      <c r="CY2036" s="23">
        <v>0</v>
      </c>
      <c r="CZ2036" s="23">
        <v>0</v>
      </c>
      <c r="DA2036" s="23">
        <v>0</v>
      </c>
      <c r="DB2036" s="23">
        <v>0</v>
      </c>
      <c r="DC2036" s="23">
        <v>0</v>
      </c>
      <c r="DD2036">
        <v>0</v>
      </c>
      <c r="DE2036">
        <v>0</v>
      </c>
      <c r="DF2036">
        <v>0</v>
      </c>
    </row>
    <row r="2037" spans="1:110" x14ac:dyDescent="0.25">
      <c r="A2037" s="18" t="str">
        <f t="shared" si="31"/>
        <v>program_CPP_0 to 199.99 kW_All_CAISO_1-in-2_MONTHLY SYSTEM PEAK DAY_2025_1</v>
      </c>
      <c r="B2037" t="s">
        <v>51</v>
      </c>
      <c r="C2037" t="s">
        <v>121</v>
      </c>
      <c r="D2037" t="s">
        <v>124</v>
      </c>
      <c r="E2037" t="s">
        <v>7</v>
      </c>
      <c r="F2037" t="s">
        <v>110</v>
      </c>
      <c r="G2037" t="s">
        <v>111</v>
      </c>
      <c r="H2037" t="s">
        <v>20</v>
      </c>
      <c r="I2037">
        <v>2025</v>
      </c>
      <c r="J2037">
        <v>1</v>
      </c>
      <c r="K2037">
        <v>12239.971</v>
      </c>
      <c r="L2037">
        <v>165823.6</v>
      </c>
      <c r="M2037">
        <v>161015.1</v>
      </c>
      <c r="N2037">
        <v>158652.70000000001</v>
      </c>
      <c r="O2037">
        <v>159278.20000000001</v>
      </c>
      <c r="P2037">
        <v>166301.6</v>
      </c>
      <c r="Q2037">
        <v>184353.8</v>
      </c>
      <c r="R2037">
        <v>209280</v>
      </c>
      <c r="S2037">
        <v>228874.8</v>
      </c>
      <c r="T2037">
        <v>250171.7</v>
      </c>
      <c r="U2037">
        <v>265973.59999999998</v>
      </c>
      <c r="V2037">
        <v>276359.3</v>
      </c>
      <c r="W2037">
        <v>281739.59999999998</v>
      </c>
      <c r="X2037">
        <v>283389.09999999998</v>
      </c>
      <c r="Y2037">
        <v>285663.3</v>
      </c>
      <c r="Z2037">
        <v>284463.5</v>
      </c>
      <c r="AA2037">
        <v>278511.40000000002</v>
      </c>
      <c r="AB2037">
        <v>271199.3</v>
      </c>
      <c r="AC2037">
        <v>264286.5</v>
      </c>
      <c r="AD2037">
        <v>250394</v>
      </c>
      <c r="AE2037">
        <v>242797</v>
      </c>
      <c r="AF2037">
        <v>233113.1</v>
      </c>
      <c r="AG2037">
        <v>215699.4</v>
      </c>
      <c r="AH2037">
        <v>193742</v>
      </c>
      <c r="AI2037">
        <v>177535.8</v>
      </c>
      <c r="AJ2037">
        <v>44.43956</v>
      </c>
      <c r="AK2037">
        <v>43.63129</v>
      </c>
      <c r="AL2037">
        <v>42.274679999999996</v>
      </c>
      <c r="AM2037">
        <v>41.704709999999999</v>
      </c>
      <c r="AN2037">
        <v>41.269449999999999</v>
      </c>
      <c r="AO2037">
        <v>41.205840000000002</v>
      </c>
      <c r="AP2037">
        <v>40.810699999999997</v>
      </c>
      <c r="AQ2037">
        <v>40.666029999999999</v>
      </c>
      <c r="AR2037">
        <v>44.65896</v>
      </c>
      <c r="AS2037">
        <v>49.680079999999997</v>
      </c>
      <c r="AT2037">
        <v>52.27478</v>
      </c>
      <c r="AU2037">
        <v>55.04806</v>
      </c>
      <c r="AV2037">
        <v>56.141460000000002</v>
      </c>
      <c r="AW2037">
        <v>56.800109999999997</v>
      </c>
      <c r="AX2037">
        <v>56.951000000000001</v>
      </c>
      <c r="AY2037">
        <v>57.828980000000001</v>
      </c>
      <c r="AZ2037">
        <v>56.906010000000002</v>
      </c>
      <c r="BA2037">
        <v>54.8247</v>
      </c>
      <c r="BB2037">
        <v>52.875430000000001</v>
      </c>
      <c r="BC2037">
        <v>50.856290000000001</v>
      </c>
      <c r="BD2037">
        <v>49.968240000000002</v>
      </c>
      <c r="BE2037">
        <v>49.125839999999997</v>
      </c>
      <c r="BF2037">
        <v>48.169370000000001</v>
      </c>
      <c r="BG2037">
        <v>47.47569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 s="23">
        <v>0</v>
      </c>
      <c r="CG2037" s="23">
        <v>0</v>
      </c>
      <c r="CH2037" s="23">
        <v>0</v>
      </c>
      <c r="CI2037" s="23">
        <v>0</v>
      </c>
      <c r="CJ2037" s="23">
        <v>0</v>
      </c>
      <c r="CK2037" s="23">
        <v>0</v>
      </c>
      <c r="CL2037" s="23">
        <v>0</v>
      </c>
      <c r="CM2037" s="23">
        <v>0</v>
      </c>
      <c r="CN2037" s="23">
        <v>0</v>
      </c>
      <c r="CO2037" s="23">
        <v>0</v>
      </c>
      <c r="CP2037" s="23">
        <v>0</v>
      </c>
      <c r="CQ2037" s="23">
        <v>0</v>
      </c>
      <c r="CR2037" s="23">
        <v>0</v>
      </c>
      <c r="CS2037" s="23">
        <v>0</v>
      </c>
      <c r="CT2037" s="23">
        <v>0</v>
      </c>
      <c r="CU2037" s="23">
        <v>0</v>
      </c>
      <c r="CV2037" s="23">
        <v>0</v>
      </c>
      <c r="CW2037" s="23">
        <v>0</v>
      </c>
      <c r="CX2037" s="23">
        <v>0</v>
      </c>
      <c r="CY2037" s="23">
        <v>0</v>
      </c>
      <c r="CZ2037" s="23">
        <v>0</v>
      </c>
      <c r="DA2037" s="23">
        <v>0</v>
      </c>
      <c r="DB2037" s="23">
        <v>0</v>
      </c>
      <c r="DC2037" s="23">
        <v>0</v>
      </c>
      <c r="DD2037">
        <v>0</v>
      </c>
      <c r="DE2037">
        <v>0</v>
      </c>
      <c r="DF2037">
        <v>0</v>
      </c>
    </row>
    <row r="2038" spans="1:110" x14ac:dyDescent="0.25">
      <c r="A2038" s="18" t="str">
        <f t="shared" si="31"/>
        <v>program_CPP_0 to 199.99 kW_All_CAISO_1-in-2_MONTHLY SYSTEM PEAK DAY_2026_1</v>
      </c>
      <c r="B2038" t="s">
        <v>51</v>
      </c>
      <c r="C2038" t="s">
        <v>121</v>
      </c>
      <c r="D2038" t="s">
        <v>124</v>
      </c>
      <c r="E2038" t="s">
        <v>7</v>
      </c>
      <c r="F2038" t="s">
        <v>110</v>
      </c>
      <c r="G2038" t="s">
        <v>111</v>
      </c>
      <c r="H2038" t="s">
        <v>20</v>
      </c>
      <c r="I2038">
        <v>2026</v>
      </c>
      <c r="J2038">
        <v>1</v>
      </c>
      <c r="K2038">
        <v>12123.293</v>
      </c>
      <c r="L2038">
        <v>164242.9</v>
      </c>
      <c r="M2038">
        <v>159480.20000000001</v>
      </c>
      <c r="N2038">
        <v>157140.29999999999</v>
      </c>
      <c r="O2038">
        <v>157759.9</v>
      </c>
      <c r="P2038">
        <v>164716.4</v>
      </c>
      <c r="Q2038">
        <v>182596.4</v>
      </c>
      <c r="R2038">
        <v>207285</v>
      </c>
      <c r="S2038">
        <v>226693</v>
      </c>
      <c r="T2038">
        <v>247787</v>
      </c>
      <c r="U2038">
        <v>263438.2</v>
      </c>
      <c r="V2038">
        <v>273724.90000000002</v>
      </c>
      <c r="W2038">
        <v>279053.90000000002</v>
      </c>
      <c r="X2038">
        <v>280687.7</v>
      </c>
      <c r="Y2038">
        <v>282940.3</v>
      </c>
      <c r="Z2038">
        <v>281751.8</v>
      </c>
      <c r="AA2038">
        <v>275856.5</v>
      </c>
      <c r="AB2038">
        <v>268614.09999999998</v>
      </c>
      <c r="AC2038">
        <v>261767.2</v>
      </c>
      <c r="AD2038">
        <v>248007.2</v>
      </c>
      <c r="AE2038">
        <v>240482.5</v>
      </c>
      <c r="AF2038">
        <v>230891</v>
      </c>
      <c r="AG2038">
        <v>213643.3</v>
      </c>
      <c r="AH2038">
        <v>191895.2</v>
      </c>
      <c r="AI2038">
        <v>175843.4</v>
      </c>
      <c r="AJ2038">
        <v>44.43956</v>
      </c>
      <c r="AK2038">
        <v>43.63129</v>
      </c>
      <c r="AL2038">
        <v>42.274679999999996</v>
      </c>
      <c r="AM2038">
        <v>41.704709999999999</v>
      </c>
      <c r="AN2038">
        <v>41.269449999999999</v>
      </c>
      <c r="AO2038">
        <v>41.205840000000002</v>
      </c>
      <c r="AP2038">
        <v>40.810699999999997</v>
      </c>
      <c r="AQ2038">
        <v>40.666029999999999</v>
      </c>
      <c r="AR2038">
        <v>44.65896</v>
      </c>
      <c r="AS2038">
        <v>49.680079999999997</v>
      </c>
      <c r="AT2038">
        <v>52.27478</v>
      </c>
      <c r="AU2038">
        <v>55.04806</v>
      </c>
      <c r="AV2038">
        <v>56.141460000000002</v>
      </c>
      <c r="AW2038">
        <v>56.800109999999997</v>
      </c>
      <c r="AX2038">
        <v>56.951000000000001</v>
      </c>
      <c r="AY2038">
        <v>57.828980000000001</v>
      </c>
      <c r="AZ2038">
        <v>56.906010000000002</v>
      </c>
      <c r="BA2038">
        <v>54.8247</v>
      </c>
      <c r="BB2038">
        <v>52.875430000000001</v>
      </c>
      <c r="BC2038">
        <v>50.856290000000001</v>
      </c>
      <c r="BD2038">
        <v>49.968240000000002</v>
      </c>
      <c r="BE2038">
        <v>49.125839999999997</v>
      </c>
      <c r="BF2038">
        <v>48.169370000000001</v>
      </c>
      <c r="BG2038">
        <v>47.47569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 s="23">
        <v>0</v>
      </c>
      <c r="CG2038" s="23">
        <v>0</v>
      </c>
      <c r="CH2038" s="23">
        <v>0</v>
      </c>
      <c r="CI2038" s="23">
        <v>0</v>
      </c>
      <c r="CJ2038" s="23">
        <v>0</v>
      </c>
      <c r="CK2038" s="23">
        <v>0</v>
      </c>
      <c r="CL2038" s="23">
        <v>0</v>
      </c>
      <c r="CM2038" s="23">
        <v>0</v>
      </c>
      <c r="CN2038" s="23">
        <v>0</v>
      </c>
      <c r="CO2038" s="23">
        <v>0</v>
      </c>
      <c r="CP2038" s="23">
        <v>0</v>
      </c>
      <c r="CQ2038" s="23">
        <v>0</v>
      </c>
      <c r="CR2038" s="23">
        <v>0</v>
      </c>
      <c r="CS2038" s="23">
        <v>0</v>
      </c>
      <c r="CT2038" s="23">
        <v>0</v>
      </c>
      <c r="CU2038" s="23">
        <v>0</v>
      </c>
      <c r="CV2038" s="23">
        <v>0</v>
      </c>
      <c r="CW2038" s="23">
        <v>0</v>
      </c>
      <c r="CX2038" s="23">
        <v>0</v>
      </c>
      <c r="CY2038" s="23">
        <v>0</v>
      </c>
      <c r="CZ2038" s="23">
        <v>0</v>
      </c>
      <c r="DA2038" s="23">
        <v>0</v>
      </c>
      <c r="DB2038" s="23">
        <v>0</v>
      </c>
      <c r="DC2038" s="23">
        <v>0</v>
      </c>
      <c r="DD2038">
        <v>0</v>
      </c>
      <c r="DE2038">
        <v>0</v>
      </c>
      <c r="DF2038">
        <v>0</v>
      </c>
    </row>
    <row r="2039" spans="1:110" x14ac:dyDescent="0.25">
      <c r="A2039" s="18" t="str">
        <f t="shared" si="31"/>
        <v>program_CPP_0 to 199.99 kW_All_CAISO_1-in-2_MONTHLY SYSTEM PEAK DAY_2027_1</v>
      </c>
      <c r="B2039" t="s">
        <v>51</v>
      </c>
      <c r="C2039" t="s">
        <v>121</v>
      </c>
      <c r="D2039" t="s">
        <v>124</v>
      </c>
      <c r="E2039" t="s">
        <v>7</v>
      </c>
      <c r="F2039" t="s">
        <v>110</v>
      </c>
      <c r="G2039" t="s">
        <v>111</v>
      </c>
      <c r="H2039" t="s">
        <v>20</v>
      </c>
      <c r="I2039">
        <v>2027</v>
      </c>
      <c r="J2039">
        <v>1</v>
      </c>
      <c r="K2039">
        <v>12007.727999999999</v>
      </c>
      <c r="L2039">
        <v>162677.20000000001</v>
      </c>
      <c r="M2039">
        <v>157960</v>
      </c>
      <c r="N2039">
        <v>155642.4</v>
      </c>
      <c r="O2039">
        <v>156256</v>
      </c>
      <c r="P2039">
        <v>163146.20000000001</v>
      </c>
      <c r="Q2039">
        <v>180855.8</v>
      </c>
      <c r="R2039">
        <v>205309.1</v>
      </c>
      <c r="S2039">
        <v>224532</v>
      </c>
      <c r="T2039">
        <v>245424.9</v>
      </c>
      <c r="U2039">
        <v>260927</v>
      </c>
      <c r="V2039">
        <v>271115.7</v>
      </c>
      <c r="W2039">
        <v>276393.90000000002</v>
      </c>
      <c r="X2039">
        <v>278012</v>
      </c>
      <c r="Y2039">
        <v>280243.09999999998</v>
      </c>
      <c r="Z2039">
        <v>279066</v>
      </c>
      <c r="AA2039">
        <v>273226.90000000002</v>
      </c>
      <c r="AB2039">
        <v>266053.59999999998</v>
      </c>
      <c r="AC2039">
        <v>259271.9</v>
      </c>
      <c r="AD2039">
        <v>245643</v>
      </c>
      <c r="AE2039">
        <v>238190.1</v>
      </c>
      <c r="AF2039">
        <v>228690</v>
      </c>
      <c r="AG2039">
        <v>211606.7</v>
      </c>
      <c r="AH2039">
        <v>190066</v>
      </c>
      <c r="AI2039">
        <v>174167.2</v>
      </c>
      <c r="AJ2039">
        <v>44.43956</v>
      </c>
      <c r="AK2039">
        <v>43.63129</v>
      </c>
      <c r="AL2039">
        <v>42.274679999999996</v>
      </c>
      <c r="AM2039">
        <v>41.704709999999999</v>
      </c>
      <c r="AN2039">
        <v>41.269449999999999</v>
      </c>
      <c r="AO2039">
        <v>41.205840000000002</v>
      </c>
      <c r="AP2039">
        <v>40.810699999999997</v>
      </c>
      <c r="AQ2039">
        <v>40.666029999999999</v>
      </c>
      <c r="AR2039">
        <v>44.65896</v>
      </c>
      <c r="AS2039">
        <v>49.680079999999997</v>
      </c>
      <c r="AT2039">
        <v>52.27478</v>
      </c>
      <c r="AU2039">
        <v>55.04806</v>
      </c>
      <c r="AV2039">
        <v>56.141460000000002</v>
      </c>
      <c r="AW2039">
        <v>56.800109999999997</v>
      </c>
      <c r="AX2039">
        <v>56.951000000000001</v>
      </c>
      <c r="AY2039">
        <v>57.828980000000001</v>
      </c>
      <c r="AZ2039">
        <v>56.906010000000002</v>
      </c>
      <c r="BA2039">
        <v>54.8247</v>
      </c>
      <c r="BB2039">
        <v>52.875430000000001</v>
      </c>
      <c r="BC2039">
        <v>50.856290000000001</v>
      </c>
      <c r="BD2039">
        <v>49.968240000000002</v>
      </c>
      <c r="BE2039">
        <v>49.125839999999997</v>
      </c>
      <c r="BF2039">
        <v>48.169370000000001</v>
      </c>
      <c r="BG2039">
        <v>47.47569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 s="23">
        <v>0</v>
      </c>
      <c r="CG2039" s="23">
        <v>0</v>
      </c>
      <c r="CH2039" s="23">
        <v>0</v>
      </c>
      <c r="CI2039" s="23">
        <v>0</v>
      </c>
      <c r="CJ2039" s="23">
        <v>0</v>
      </c>
      <c r="CK2039" s="23">
        <v>0</v>
      </c>
      <c r="CL2039" s="23">
        <v>0</v>
      </c>
      <c r="CM2039" s="23">
        <v>0</v>
      </c>
      <c r="CN2039" s="23">
        <v>0</v>
      </c>
      <c r="CO2039" s="23">
        <v>0</v>
      </c>
      <c r="CP2039" s="23">
        <v>0</v>
      </c>
      <c r="CQ2039" s="23">
        <v>0</v>
      </c>
      <c r="CR2039" s="23">
        <v>0</v>
      </c>
      <c r="CS2039" s="23">
        <v>0</v>
      </c>
      <c r="CT2039" s="23">
        <v>0</v>
      </c>
      <c r="CU2039" s="23">
        <v>0</v>
      </c>
      <c r="CV2039" s="23">
        <v>0</v>
      </c>
      <c r="CW2039" s="23">
        <v>0</v>
      </c>
      <c r="CX2039" s="23">
        <v>0</v>
      </c>
      <c r="CY2039" s="23">
        <v>0</v>
      </c>
      <c r="CZ2039" s="23">
        <v>0</v>
      </c>
      <c r="DA2039" s="23">
        <v>0</v>
      </c>
      <c r="DB2039" s="23">
        <v>0</v>
      </c>
      <c r="DC2039" s="23">
        <v>0</v>
      </c>
      <c r="DD2039">
        <v>0</v>
      </c>
      <c r="DE2039">
        <v>0</v>
      </c>
      <c r="DF2039">
        <v>0</v>
      </c>
    </row>
    <row r="2040" spans="1:110" x14ac:dyDescent="0.25">
      <c r="A2040" s="18" t="str">
        <f t="shared" si="31"/>
        <v>program_CPP_0 to 199.99 kW_All_CAISO_1-in-2_MONTHLY SYSTEM PEAK DAY_2028_1</v>
      </c>
      <c r="B2040" t="s">
        <v>51</v>
      </c>
      <c r="C2040" t="s">
        <v>121</v>
      </c>
      <c r="D2040" t="s">
        <v>124</v>
      </c>
      <c r="E2040" t="s">
        <v>7</v>
      </c>
      <c r="F2040" t="s">
        <v>110</v>
      </c>
      <c r="G2040" t="s">
        <v>111</v>
      </c>
      <c r="H2040" t="s">
        <v>20</v>
      </c>
      <c r="I2040">
        <v>2028</v>
      </c>
      <c r="J2040">
        <v>1</v>
      </c>
      <c r="K2040">
        <v>11893.263999999999</v>
      </c>
      <c r="L2040">
        <v>161126.5</v>
      </c>
      <c r="M2040">
        <v>156454.20000000001</v>
      </c>
      <c r="N2040">
        <v>154158.70000000001</v>
      </c>
      <c r="O2040">
        <v>154766.5</v>
      </c>
      <c r="P2040">
        <v>161591</v>
      </c>
      <c r="Q2040">
        <v>179131.8</v>
      </c>
      <c r="R2040">
        <v>203352</v>
      </c>
      <c r="S2040">
        <v>222391.7</v>
      </c>
      <c r="T2040">
        <v>243085.4</v>
      </c>
      <c r="U2040">
        <v>258439.7</v>
      </c>
      <c r="V2040">
        <v>268531.3</v>
      </c>
      <c r="W2040">
        <v>273759.09999999998</v>
      </c>
      <c r="X2040">
        <v>275361.8</v>
      </c>
      <c r="Y2040">
        <v>277571.7</v>
      </c>
      <c r="Z2040">
        <v>276405.8</v>
      </c>
      <c r="AA2040">
        <v>270622.40000000002</v>
      </c>
      <c r="AB2040">
        <v>263517.40000000002</v>
      </c>
      <c r="AC2040">
        <v>256800.4</v>
      </c>
      <c r="AD2040">
        <v>243301.4</v>
      </c>
      <c r="AE2040">
        <v>235919.6</v>
      </c>
      <c r="AF2040">
        <v>226510</v>
      </c>
      <c r="AG2040">
        <v>209589.6</v>
      </c>
      <c r="AH2040">
        <v>188254.1</v>
      </c>
      <c r="AI2040">
        <v>172507</v>
      </c>
      <c r="AJ2040">
        <v>44.43956</v>
      </c>
      <c r="AK2040">
        <v>43.63129</v>
      </c>
      <c r="AL2040">
        <v>42.274679999999996</v>
      </c>
      <c r="AM2040">
        <v>41.704709999999999</v>
      </c>
      <c r="AN2040">
        <v>41.269449999999999</v>
      </c>
      <c r="AO2040">
        <v>41.205840000000002</v>
      </c>
      <c r="AP2040">
        <v>40.810699999999997</v>
      </c>
      <c r="AQ2040">
        <v>40.666029999999999</v>
      </c>
      <c r="AR2040">
        <v>44.65896</v>
      </c>
      <c r="AS2040">
        <v>49.680079999999997</v>
      </c>
      <c r="AT2040">
        <v>52.27478</v>
      </c>
      <c r="AU2040">
        <v>55.04806</v>
      </c>
      <c r="AV2040">
        <v>56.141460000000002</v>
      </c>
      <c r="AW2040">
        <v>56.800109999999997</v>
      </c>
      <c r="AX2040">
        <v>56.951000000000001</v>
      </c>
      <c r="AY2040">
        <v>57.828980000000001</v>
      </c>
      <c r="AZ2040">
        <v>56.906010000000002</v>
      </c>
      <c r="BA2040">
        <v>54.8247</v>
      </c>
      <c r="BB2040">
        <v>52.875430000000001</v>
      </c>
      <c r="BC2040">
        <v>50.856290000000001</v>
      </c>
      <c r="BD2040">
        <v>49.968240000000002</v>
      </c>
      <c r="BE2040">
        <v>49.125839999999997</v>
      </c>
      <c r="BF2040">
        <v>48.169370000000001</v>
      </c>
      <c r="BG2040">
        <v>47.47569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 s="23">
        <v>0</v>
      </c>
      <c r="CG2040" s="23">
        <v>0</v>
      </c>
      <c r="CH2040" s="23">
        <v>0</v>
      </c>
      <c r="CI2040" s="23">
        <v>0</v>
      </c>
      <c r="CJ2040" s="23">
        <v>0</v>
      </c>
      <c r="CK2040" s="23">
        <v>0</v>
      </c>
      <c r="CL2040" s="23">
        <v>0</v>
      </c>
      <c r="CM2040" s="23">
        <v>0</v>
      </c>
      <c r="CN2040" s="23">
        <v>0</v>
      </c>
      <c r="CO2040" s="23">
        <v>0</v>
      </c>
      <c r="CP2040" s="23">
        <v>0</v>
      </c>
      <c r="CQ2040" s="23">
        <v>0</v>
      </c>
      <c r="CR2040" s="23">
        <v>0</v>
      </c>
      <c r="CS2040" s="23">
        <v>0</v>
      </c>
      <c r="CT2040" s="23">
        <v>0</v>
      </c>
      <c r="CU2040" s="23">
        <v>0</v>
      </c>
      <c r="CV2040" s="23">
        <v>0</v>
      </c>
      <c r="CW2040" s="23">
        <v>0</v>
      </c>
      <c r="CX2040" s="23">
        <v>0</v>
      </c>
      <c r="CY2040" s="23">
        <v>0</v>
      </c>
      <c r="CZ2040" s="23">
        <v>0</v>
      </c>
      <c r="DA2040" s="23">
        <v>0</v>
      </c>
      <c r="DB2040" s="23">
        <v>0</v>
      </c>
      <c r="DC2040" s="23">
        <v>0</v>
      </c>
      <c r="DD2040">
        <v>0</v>
      </c>
      <c r="DE2040">
        <v>0</v>
      </c>
      <c r="DF2040">
        <v>0</v>
      </c>
    </row>
    <row r="2041" spans="1:110" x14ac:dyDescent="0.25">
      <c r="A2041" s="18" t="str">
        <f t="shared" si="31"/>
        <v>program_CPP_0 to 199.99 kW_All_CAISO_1-in-2_MONTHLY SYSTEM PEAK DAY_2029_1</v>
      </c>
      <c r="B2041" t="s">
        <v>51</v>
      </c>
      <c r="C2041" t="s">
        <v>121</v>
      </c>
      <c r="D2041" t="s">
        <v>124</v>
      </c>
      <c r="E2041" t="s">
        <v>7</v>
      </c>
      <c r="F2041" t="s">
        <v>110</v>
      </c>
      <c r="G2041" t="s">
        <v>111</v>
      </c>
      <c r="H2041" t="s">
        <v>20</v>
      </c>
      <c r="I2041">
        <v>2029</v>
      </c>
      <c r="J2041">
        <v>1</v>
      </c>
      <c r="K2041">
        <v>11779.892</v>
      </c>
      <c r="L2041">
        <v>159590.6</v>
      </c>
      <c r="M2041">
        <v>154962.79999999999</v>
      </c>
      <c r="N2041">
        <v>152689.20000000001</v>
      </c>
      <c r="O2041">
        <v>153291.20000000001</v>
      </c>
      <c r="P2041">
        <v>160050.6</v>
      </c>
      <c r="Q2041">
        <v>177424.2</v>
      </c>
      <c r="R2041">
        <v>201413.5</v>
      </c>
      <c r="S2041">
        <v>220271.7</v>
      </c>
      <c r="T2041">
        <v>240768.2</v>
      </c>
      <c r="U2041">
        <v>255976.1</v>
      </c>
      <c r="V2041">
        <v>265971.5</v>
      </c>
      <c r="W2041">
        <v>271149.5</v>
      </c>
      <c r="X2041">
        <v>272737</v>
      </c>
      <c r="Y2041">
        <v>274925.8</v>
      </c>
      <c r="Z2041">
        <v>273771</v>
      </c>
      <c r="AA2041">
        <v>268042.7</v>
      </c>
      <c r="AB2041">
        <v>261005.4</v>
      </c>
      <c r="AC2041">
        <v>254352.4</v>
      </c>
      <c r="AD2041">
        <v>240982.2</v>
      </c>
      <c r="AE2041">
        <v>233670.7</v>
      </c>
      <c r="AF2041">
        <v>224350.8</v>
      </c>
      <c r="AG2041">
        <v>207591.7</v>
      </c>
      <c r="AH2041">
        <v>186459.6</v>
      </c>
      <c r="AI2041">
        <v>170862.5</v>
      </c>
      <c r="AJ2041">
        <v>44.43956</v>
      </c>
      <c r="AK2041">
        <v>43.63129</v>
      </c>
      <c r="AL2041">
        <v>42.274679999999996</v>
      </c>
      <c r="AM2041">
        <v>41.704709999999999</v>
      </c>
      <c r="AN2041">
        <v>41.269449999999999</v>
      </c>
      <c r="AO2041">
        <v>41.205840000000002</v>
      </c>
      <c r="AP2041">
        <v>40.810699999999997</v>
      </c>
      <c r="AQ2041">
        <v>40.666029999999999</v>
      </c>
      <c r="AR2041">
        <v>44.65896</v>
      </c>
      <c r="AS2041">
        <v>49.680079999999997</v>
      </c>
      <c r="AT2041">
        <v>52.27478</v>
      </c>
      <c r="AU2041">
        <v>55.04806</v>
      </c>
      <c r="AV2041">
        <v>56.141460000000002</v>
      </c>
      <c r="AW2041">
        <v>56.800109999999997</v>
      </c>
      <c r="AX2041">
        <v>56.951000000000001</v>
      </c>
      <c r="AY2041">
        <v>57.828980000000001</v>
      </c>
      <c r="AZ2041">
        <v>56.906010000000002</v>
      </c>
      <c r="BA2041">
        <v>54.8247</v>
      </c>
      <c r="BB2041">
        <v>52.875430000000001</v>
      </c>
      <c r="BC2041">
        <v>50.856290000000001</v>
      </c>
      <c r="BD2041">
        <v>49.968240000000002</v>
      </c>
      <c r="BE2041">
        <v>49.125839999999997</v>
      </c>
      <c r="BF2041">
        <v>48.169370000000001</v>
      </c>
      <c r="BG2041">
        <v>47.47569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 s="23">
        <v>0</v>
      </c>
      <c r="CG2041" s="23">
        <v>0</v>
      </c>
      <c r="CH2041" s="23">
        <v>0</v>
      </c>
      <c r="CI2041" s="23">
        <v>0</v>
      </c>
      <c r="CJ2041" s="23">
        <v>0</v>
      </c>
      <c r="CK2041" s="23">
        <v>0</v>
      </c>
      <c r="CL2041" s="23">
        <v>0</v>
      </c>
      <c r="CM2041" s="23">
        <v>0</v>
      </c>
      <c r="CN2041" s="23">
        <v>0</v>
      </c>
      <c r="CO2041" s="23">
        <v>0</v>
      </c>
      <c r="CP2041" s="23">
        <v>0</v>
      </c>
      <c r="CQ2041" s="23">
        <v>0</v>
      </c>
      <c r="CR2041" s="23">
        <v>0</v>
      </c>
      <c r="CS2041" s="23">
        <v>0</v>
      </c>
      <c r="CT2041" s="23">
        <v>0</v>
      </c>
      <c r="CU2041" s="23">
        <v>0</v>
      </c>
      <c r="CV2041" s="23">
        <v>0</v>
      </c>
      <c r="CW2041" s="23">
        <v>0</v>
      </c>
      <c r="CX2041" s="23">
        <v>0</v>
      </c>
      <c r="CY2041" s="23">
        <v>0</v>
      </c>
      <c r="CZ2041" s="23">
        <v>0</v>
      </c>
      <c r="DA2041" s="23">
        <v>0</v>
      </c>
      <c r="DB2041" s="23">
        <v>0</v>
      </c>
      <c r="DC2041" s="23">
        <v>0</v>
      </c>
      <c r="DD2041">
        <v>0</v>
      </c>
      <c r="DE2041">
        <v>0</v>
      </c>
      <c r="DF2041">
        <v>0</v>
      </c>
    </row>
    <row r="2042" spans="1:110" x14ac:dyDescent="0.25">
      <c r="A2042" s="18" t="str">
        <f t="shared" si="31"/>
        <v>program_CPP_0 to 199.99 kW_All_CAISO_1-in-2_MONTHLY SYSTEM PEAK DAY_2030_1</v>
      </c>
      <c r="B2042" t="s">
        <v>51</v>
      </c>
      <c r="C2042" t="s">
        <v>121</v>
      </c>
      <c r="D2042" t="s">
        <v>124</v>
      </c>
      <c r="E2042" t="s">
        <v>7</v>
      </c>
      <c r="F2042" t="s">
        <v>110</v>
      </c>
      <c r="G2042" t="s">
        <v>111</v>
      </c>
      <c r="H2042" t="s">
        <v>20</v>
      </c>
      <c r="I2042">
        <v>2030</v>
      </c>
      <c r="J2042">
        <v>1</v>
      </c>
      <c r="K2042">
        <v>11667.6</v>
      </c>
      <c r="L2042">
        <v>158069.29999999999</v>
      </c>
      <c r="M2042">
        <v>153485.6</v>
      </c>
      <c r="N2042">
        <v>151233.70000000001</v>
      </c>
      <c r="O2042">
        <v>151830</v>
      </c>
      <c r="P2042">
        <v>158525</v>
      </c>
      <c r="Q2042">
        <v>175732.9</v>
      </c>
      <c r="R2042">
        <v>199493.5</v>
      </c>
      <c r="S2042">
        <v>218172</v>
      </c>
      <c r="T2042">
        <v>238473.1</v>
      </c>
      <c r="U2042">
        <v>253536</v>
      </c>
      <c r="V2042">
        <v>263436.09999999998</v>
      </c>
      <c r="W2042">
        <v>268564.8</v>
      </c>
      <c r="X2042">
        <v>270137.09999999998</v>
      </c>
      <c r="Y2042">
        <v>272305</v>
      </c>
      <c r="Z2042">
        <v>271161.3</v>
      </c>
      <c r="AA2042">
        <v>265487.59999999998</v>
      </c>
      <c r="AB2042">
        <v>258517.4</v>
      </c>
      <c r="AC2042">
        <v>251927.8</v>
      </c>
      <c r="AD2042">
        <v>238685</v>
      </c>
      <c r="AE2042">
        <v>231443.20000000001</v>
      </c>
      <c r="AF2042">
        <v>222212.2</v>
      </c>
      <c r="AG2042">
        <v>205612.79999999999</v>
      </c>
      <c r="AH2042">
        <v>184682.2</v>
      </c>
      <c r="AI2042">
        <v>169233.8</v>
      </c>
      <c r="AJ2042">
        <v>44.43956</v>
      </c>
      <c r="AK2042">
        <v>43.63129</v>
      </c>
      <c r="AL2042">
        <v>42.274679999999996</v>
      </c>
      <c r="AM2042">
        <v>41.704709999999999</v>
      </c>
      <c r="AN2042">
        <v>41.269449999999999</v>
      </c>
      <c r="AO2042">
        <v>41.205840000000002</v>
      </c>
      <c r="AP2042">
        <v>40.810699999999997</v>
      </c>
      <c r="AQ2042">
        <v>40.666029999999999</v>
      </c>
      <c r="AR2042">
        <v>44.65896</v>
      </c>
      <c r="AS2042">
        <v>49.680079999999997</v>
      </c>
      <c r="AT2042">
        <v>52.27478</v>
      </c>
      <c r="AU2042">
        <v>55.04806</v>
      </c>
      <c r="AV2042">
        <v>56.141460000000002</v>
      </c>
      <c r="AW2042">
        <v>56.800109999999997</v>
      </c>
      <c r="AX2042">
        <v>56.951000000000001</v>
      </c>
      <c r="AY2042">
        <v>57.828980000000001</v>
      </c>
      <c r="AZ2042">
        <v>56.906010000000002</v>
      </c>
      <c r="BA2042">
        <v>54.8247</v>
      </c>
      <c r="BB2042">
        <v>52.875430000000001</v>
      </c>
      <c r="BC2042">
        <v>50.856290000000001</v>
      </c>
      <c r="BD2042">
        <v>49.968240000000002</v>
      </c>
      <c r="BE2042">
        <v>49.125839999999997</v>
      </c>
      <c r="BF2042">
        <v>48.169370000000001</v>
      </c>
      <c r="BG2042">
        <v>47.47569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 s="23">
        <v>0</v>
      </c>
      <c r="CG2042" s="23">
        <v>0</v>
      </c>
      <c r="CH2042" s="23">
        <v>0</v>
      </c>
      <c r="CI2042" s="23">
        <v>0</v>
      </c>
      <c r="CJ2042" s="23">
        <v>0</v>
      </c>
      <c r="CK2042" s="23">
        <v>0</v>
      </c>
      <c r="CL2042" s="23">
        <v>0</v>
      </c>
      <c r="CM2042" s="23">
        <v>0</v>
      </c>
      <c r="CN2042" s="23">
        <v>0</v>
      </c>
      <c r="CO2042" s="23">
        <v>0</v>
      </c>
      <c r="CP2042" s="23">
        <v>0</v>
      </c>
      <c r="CQ2042" s="23">
        <v>0</v>
      </c>
      <c r="CR2042" s="23">
        <v>0</v>
      </c>
      <c r="CS2042" s="23">
        <v>0</v>
      </c>
      <c r="CT2042" s="23">
        <v>0</v>
      </c>
      <c r="CU2042" s="23">
        <v>0</v>
      </c>
      <c r="CV2042" s="23">
        <v>0</v>
      </c>
      <c r="CW2042" s="23">
        <v>0</v>
      </c>
      <c r="CX2042" s="23">
        <v>0</v>
      </c>
      <c r="CY2042" s="23">
        <v>0</v>
      </c>
      <c r="CZ2042" s="23">
        <v>0</v>
      </c>
      <c r="DA2042" s="23">
        <v>0</v>
      </c>
      <c r="DB2042" s="23">
        <v>0</v>
      </c>
      <c r="DC2042" s="23">
        <v>0</v>
      </c>
      <c r="DD2042">
        <v>0</v>
      </c>
      <c r="DE2042">
        <v>0</v>
      </c>
      <c r="DF2042">
        <v>0</v>
      </c>
    </row>
    <row r="2043" spans="1:110" x14ac:dyDescent="0.25">
      <c r="A2043" s="18" t="str">
        <f t="shared" si="31"/>
        <v>program_CPP_0 to 199.99 kW_All_CAISO_1-in-2_MONTHLY SYSTEM PEAK DAY_2019_2</v>
      </c>
      <c r="B2043" t="s">
        <v>51</v>
      </c>
      <c r="C2043" t="s">
        <v>121</v>
      </c>
      <c r="D2043" t="s">
        <v>124</v>
      </c>
      <c r="E2043" t="s">
        <v>7</v>
      </c>
      <c r="F2043" t="s">
        <v>110</v>
      </c>
      <c r="G2043" t="s">
        <v>111</v>
      </c>
      <c r="H2043" t="s">
        <v>20</v>
      </c>
      <c r="I2043">
        <v>2019</v>
      </c>
      <c r="J2043">
        <v>2</v>
      </c>
      <c r="K2043">
        <v>12964</v>
      </c>
      <c r="L2043">
        <v>175632.5</v>
      </c>
      <c r="M2043">
        <v>170539.6</v>
      </c>
      <c r="N2043">
        <v>168037.4</v>
      </c>
      <c r="O2043">
        <v>168700</v>
      </c>
      <c r="P2043">
        <v>176138.8</v>
      </c>
      <c r="Q2043">
        <v>195258.8</v>
      </c>
      <c r="R2043">
        <v>221659.5</v>
      </c>
      <c r="S2043">
        <v>242413.3</v>
      </c>
      <c r="T2043">
        <v>264970.09999999998</v>
      </c>
      <c r="U2043">
        <v>281706.7</v>
      </c>
      <c r="V2043">
        <v>292706.8</v>
      </c>
      <c r="W2043">
        <v>298405.3</v>
      </c>
      <c r="X2043">
        <v>300152.3</v>
      </c>
      <c r="Y2043">
        <v>302561.09999999998</v>
      </c>
      <c r="Z2043">
        <v>301290.3</v>
      </c>
      <c r="AA2043">
        <v>294986.2</v>
      </c>
      <c r="AB2043">
        <v>287241.5</v>
      </c>
      <c r="AC2043">
        <v>279919.8</v>
      </c>
      <c r="AD2043">
        <v>265205.5</v>
      </c>
      <c r="AE2043">
        <v>257159.1</v>
      </c>
      <c r="AF2043">
        <v>246902.39999999999</v>
      </c>
      <c r="AG2043">
        <v>228458.7</v>
      </c>
      <c r="AH2043">
        <v>205202.4</v>
      </c>
      <c r="AI2043">
        <v>188037.5</v>
      </c>
      <c r="AJ2043">
        <v>48.05545</v>
      </c>
      <c r="AK2043">
        <v>48.593150000000001</v>
      </c>
      <c r="AL2043">
        <v>48.159300000000002</v>
      </c>
      <c r="AM2043">
        <v>48.008510000000001</v>
      </c>
      <c r="AN2043">
        <v>47.23657</v>
      </c>
      <c r="AO2043">
        <v>46.75123</v>
      </c>
      <c r="AP2043">
        <v>46.113750000000003</v>
      </c>
      <c r="AQ2043">
        <v>45.94191</v>
      </c>
      <c r="AR2043">
        <v>47.27214</v>
      </c>
      <c r="AS2043">
        <v>49.919969999999999</v>
      </c>
      <c r="AT2043">
        <v>51.155459999999998</v>
      </c>
      <c r="AU2043">
        <v>52.915649999999999</v>
      </c>
      <c r="AV2043">
        <v>54.175089999999997</v>
      </c>
      <c r="AW2043">
        <v>55.091099999999997</v>
      </c>
      <c r="AX2043">
        <v>55.215069999999997</v>
      </c>
      <c r="AY2043">
        <v>55.280749999999998</v>
      </c>
      <c r="AZ2043">
        <v>54.362920000000003</v>
      </c>
      <c r="BA2043">
        <v>53.155920000000002</v>
      </c>
      <c r="BB2043">
        <v>50.937350000000002</v>
      </c>
      <c r="BC2043">
        <v>49.62782</v>
      </c>
      <c r="BD2043">
        <v>49.012790000000003</v>
      </c>
      <c r="BE2043">
        <v>47.016820000000003</v>
      </c>
      <c r="BF2043">
        <v>46.37115</v>
      </c>
      <c r="BG2043">
        <v>45.566870000000002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 s="23">
        <v>0</v>
      </c>
      <c r="CG2043" s="23">
        <v>0</v>
      </c>
      <c r="CH2043" s="23">
        <v>0</v>
      </c>
      <c r="CI2043" s="23">
        <v>0</v>
      </c>
      <c r="CJ2043" s="23">
        <v>0</v>
      </c>
      <c r="CK2043" s="23">
        <v>0</v>
      </c>
      <c r="CL2043" s="23">
        <v>0</v>
      </c>
      <c r="CM2043" s="23">
        <v>0</v>
      </c>
      <c r="CN2043" s="23">
        <v>0</v>
      </c>
      <c r="CO2043" s="23">
        <v>0</v>
      </c>
      <c r="CP2043" s="23">
        <v>0</v>
      </c>
      <c r="CQ2043" s="23">
        <v>0</v>
      </c>
      <c r="CR2043" s="23">
        <v>0</v>
      </c>
      <c r="CS2043" s="23">
        <v>0</v>
      </c>
      <c r="CT2043" s="23">
        <v>0</v>
      </c>
      <c r="CU2043" s="23">
        <v>0</v>
      </c>
      <c r="CV2043" s="23">
        <v>0</v>
      </c>
      <c r="CW2043" s="23">
        <v>0</v>
      </c>
      <c r="CX2043" s="23">
        <v>0</v>
      </c>
      <c r="CY2043" s="23">
        <v>0</v>
      </c>
      <c r="CZ2043" s="23">
        <v>0</v>
      </c>
      <c r="DA2043" s="23">
        <v>0</v>
      </c>
      <c r="DB2043" s="23">
        <v>0</v>
      </c>
      <c r="DC2043" s="23">
        <v>0</v>
      </c>
      <c r="DD2043">
        <v>0</v>
      </c>
      <c r="DE2043">
        <v>0</v>
      </c>
      <c r="DF2043">
        <v>0</v>
      </c>
    </row>
    <row r="2044" spans="1:110" x14ac:dyDescent="0.25">
      <c r="A2044" s="18" t="str">
        <f t="shared" si="31"/>
        <v>program_CPP_0 to 199.99 kW_All_CAISO_1-in-2_MONTHLY SYSTEM PEAK DAY_2020_2</v>
      </c>
      <c r="B2044" t="s">
        <v>51</v>
      </c>
      <c r="C2044" t="s">
        <v>121</v>
      </c>
      <c r="D2044" t="s">
        <v>124</v>
      </c>
      <c r="E2044" t="s">
        <v>7</v>
      </c>
      <c r="F2044" t="s">
        <v>110</v>
      </c>
      <c r="G2044" t="s">
        <v>111</v>
      </c>
      <c r="H2044" t="s">
        <v>20</v>
      </c>
      <c r="I2044">
        <v>2020</v>
      </c>
      <c r="J2044">
        <v>2</v>
      </c>
      <c r="K2044">
        <v>12840.421</v>
      </c>
      <c r="L2044">
        <v>173958.3</v>
      </c>
      <c r="M2044">
        <v>168913.9</v>
      </c>
      <c r="N2044">
        <v>166435.6</v>
      </c>
      <c r="O2044">
        <v>167091.79999999999</v>
      </c>
      <c r="P2044">
        <v>174459.8</v>
      </c>
      <c r="Q2044">
        <v>193397.5</v>
      </c>
      <c r="R2044">
        <v>219546.5</v>
      </c>
      <c r="S2044">
        <v>240102.5</v>
      </c>
      <c r="T2044">
        <v>262444.3</v>
      </c>
      <c r="U2044">
        <v>279021.3</v>
      </c>
      <c r="V2044">
        <v>289916.5</v>
      </c>
      <c r="W2044">
        <v>295560.8</v>
      </c>
      <c r="X2044">
        <v>297291.09999999998</v>
      </c>
      <c r="Y2044">
        <v>299676.90000000002</v>
      </c>
      <c r="Z2044">
        <v>298418.3</v>
      </c>
      <c r="AA2044">
        <v>292174.2</v>
      </c>
      <c r="AB2044">
        <v>284503.40000000002</v>
      </c>
      <c r="AC2044">
        <v>277251.40000000002</v>
      </c>
      <c r="AD2044">
        <v>262677.5</v>
      </c>
      <c r="AE2044">
        <v>254707.8</v>
      </c>
      <c r="AF2044">
        <v>244548.8</v>
      </c>
      <c r="AG2044">
        <v>226280.9</v>
      </c>
      <c r="AH2044">
        <v>203246.3</v>
      </c>
      <c r="AI2044">
        <v>186245.1</v>
      </c>
      <c r="AJ2044">
        <v>48.05545</v>
      </c>
      <c r="AK2044">
        <v>48.593150000000001</v>
      </c>
      <c r="AL2044">
        <v>48.159300000000002</v>
      </c>
      <c r="AM2044">
        <v>48.008510000000001</v>
      </c>
      <c r="AN2044">
        <v>47.23657</v>
      </c>
      <c r="AO2044">
        <v>46.75123</v>
      </c>
      <c r="AP2044">
        <v>46.113750000000003</v>
      </c>
      <c r="AQ2044">
        <v>45.94191</v>
      </c>
      <c r="AR2044">
        <v>47.27214</v>
      </c>
      <c r="AS2044">
        <v>49.919969999999999</v>
      </c>
      <c r="AT2044">
        <v>51.155459999999998</v>
      </c>
      <c r="AU2044">
        <v>52.915649999999999</v>
      </c>
      <c r="AV2044">
        <v>54.175089999999997</v>
      </c>
      <c r="AW2044">
        <v>55.091099999999997</v>
      </c>
      <c r="AX2044">
        <v>55.215069999999997</v>
      </c>
      <c r="AY2044">
        <v>55.280749999999998</v>
      </c>
      <c r="AZ2044">
        <v>54.362920000000003</v>
      </c>
      <c r="BA2044">
        <v>53.155920000000002</v>
      </c>
      <c r="BB2044">
        <v>50.937350000000002</v>
      </c>
      <c r="BC2044">
        <v>49.62782</v>
      </c>
      <c r="BD2044">
        <v>49.012790000000003</v>
      </c>
      <c r="BE2044">
        <v>47.016820000000003</v>
      </c>
      <c r="BF2044">
        <v>46.37115</v>
      </c>
      <c r="BG2044">
        <v>45.566870000000002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 s="23">
        <v>0</v>
      </c>
      <c r="CG2044" s="23">
        <v>0</v>
      </c>
      <c r="CH2044" s="23">
        <v>0</v>
      </c>
      <c r="CI2044" s="23">
        <v>0</v>
      </c>
      <c r="CJ2044" s="23">
        <v>0</v>
      </c>
      <c r="CK2044" s="23">
        <v>0</v>
      </c>
      <c r="CL2044" s="23">
        <v>0</v>
      </c>
      <c r="CM2044" s="23">
        <v>0</v>
      </c>
      <c r="CN2044" s="23">
        <v>0</v>
      </c>
      <c r="CO2044" s="23">
        <v>0</v>
      </c>
      <c r="CP2044" s="23">
        <v>0</v>
      </c>
      <c r="CQ2044" s="23">
        <v>0</v>
      </c>
      <c r="CR2044" s="23">
        <v>0</v>
      </c>
      <c r="CS2044" s="23">
        <v>0</v>
      </c>
      <c r="CT2044" s="23">
        <v>0</v>
      </c>
      <c r="CU2044" s="23">
        <v>0</v>
      </c>
      <c r="CV2044" s="23">
        <v>0</v>
      </c>
      <c r="CW2044" s="23">
        <v>0</v>
      </c>
      <c r="CX2044" s="23">
        <v>0</v>
      </c>
      <c r="CY2044" s="23">
        <v>0</v>
      </c>
      <c r="CZ2044" s="23">
        <v>0</v>
      </c>
      <c r="DA2044" s="23">
        <v>0</v>
      </c>
      <c r="DB2044" s="23">
        <v>0</v>
      </c>
      <c r="DC2044" s="23">
        <v>0</v>
      </c>
      <c r="DD2044">
        <v>0</v>
      </c>
      <c r="DE2044">
        <v>0</v>
      </c>
      <c r="DF2044">
        <v>0</v>
      </c>
    </row>
    <row r="2045" spans="1:110" x14ac:dyDescent="0.25">
      <c r="A2045" s="18" t="str">
        <f t="shared" si="31"/>
        <v>program_CPP_0 to 199.99 kW_All_CAISO_1-in-2_MONTHLY SYSTEM PEAK DAY_2021_2</v>
      </c>
      <c r="B2045" t="s">
        <v>51</v>
      </c>
      <c r="C2045" t="s">
        <v>121</v>
      </c>
      <c r="D2045" t="s">
        <v>124</v>
      </c>
      <c r="E2045" t="s">
        <v>7</v>
      </c>
      <c r="F2045" t="s">
        <v>110</v>
      </c>
      <c r="G2045" t="s">
        <v>111</v>
      </c>
      <c r="H2045" t="s">
        <v>20</v>
      </c>
      <c r="I2045">
        <v>2021</v>
      </c>
      <c r="J2045">
        <v>2</v>
      </c>
      <c r="K2045">
        <v>12718.019</v>
      </c>
      <c r="L2045">
        <v>172300</v>
      </c>
      <c r="M2045">
        <v>167303.79999999999</v>
      </c>
      <c r="N2045">
        <v>164849.1</v>
      </c>
      <c r="O2045">
        <v>165499</v>
      </c>
      <c r="P2045">
        <v>172796.79999999999</v>
      </c>
      <c r="Q2045">
        <v>191554</v>
      </c>
      <c r="R2045">
        <v>217453.7</v>
      </c>
      <c r="S2045">
        <v>237813.8</v>
      </c>
      <c r="T2045">
        <v>259942.5</v>
      </c>
      <c r="U2045">
        <v>276361.59999999998</v>
      </c>
      <c r="V2045">
        <v>287152.90000000002</v>
      </c>
      <c r="W2045">
        <v>292743.3</v>
      </c>
      <c r="X2045">
        <v>294457.2</v>
      </c>
      <c r="Y2045">
        <v>296820.3</v>
      </c>
      <c r="Z2045">
        <v>295573.59999999998</v>
      </c>
      <c r="AA2045">
        <v>289389.09999999998</v>
      </c>
      <c r="AB2045">
        <v>281791.40000000002</v>
      </c>
      <c r="AC2045">
        <v>274608.59999999998</v>
      </c>
      <c r="AD2045">
        <v>260173.5</v>
      </c>
      <c r="AE2045">
        <v>252279.8</v>
      </c>
      <c r="AF2045">
        <v>242217.60000000001</v>
      </c>
      <c r="AG2045">
        <v>224123.8</v>
      </c>
      <c r="AH2045">
        <v>201308.9</v>
      </c>
      <c r="AI2045">
        <v>184469.7</v>
      </c>
      <c r="AJ2045">
        <v>48.05545</v>
      </c>
      <c r="AK2045">
        <v>48.593150000000001</v>
      </c>
      <c r="AL2045">
        <v>48.159300000000002</v>
      </c>
      <c r="AM2045">
        <v>48.008510000000001</v>
      </c>
      <c r="AN2045">
        <v>47.23657</v>
      </c>
      <c r="AO2045">
        <v>46.75123</v>
      </c>
      <c r="AP2045">
        <v>46.113750000000003</v>
      </c>
      <c r="AQ2045">
        <v>45.94191</v>
      </c>
      <c r="AR2045">
        <v>47.27214</v>
      </c>
      <c r="AS2045">
        <v>49.919969999999999</v>
      </c>
      <c r="AT2045">
        <v>51.155459999999998</v>
      </c>
      <c r="AU2045">
        <v>52.915649999999999</v>
      </c>
      <c r="AV2045">
        <v>54.175089999999997</v>
      </c>
      <c r="AW2045">
        <v>55.091099999999997</v>
      </c>
      <c r="AX2045">
        <v>55.215069999999997</v>
      </c>
      <c r="AY2045">
        <v>55.280749999999998</v>
      </c>
      <c r="AZ2045">
        <v>54.362920000000003</v>
      </c>
      <c r="BA2045">
        <v>53.155920000000002</v>
      </c>
      <c r="BB2045">
        <v>50.937350000000002</v>
      </c>
      <c r="BC2045">
        <v>49.62782</v>
      </c>
      <c r="BD2045">
        <v>49.012790000000003</v>
      </c>
      <c r="BE2045">
        <v>47.016820000000003</v>
      </c>
      <c r="BF2045">
        <v>46.37115</v>
      </c>
      <c r="BG2045">
        <v>45.566870000000002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 s="23">
        <v>0</v>
      </c>
      <c r="CG2045" s="23">
        <v>0</v>
      </c>
      <c r="CH2045" s="23">
        <v>0</v>
      </c>
      <c r="CI2045" s="23">
        <v>0</v>
      </c>
      <c r="CJ2045" s="23">
        <v>0</v>
      </c>
      <c r="CK2045" s="23">
        <v>0</v>
      </c>
      <c r="CL2045" s="23">
        <v>0</v>
      </c>
      <c r="CM2045" s="23">
        <v>0</v>
      </c>
      <c r="CN2045" s="23">
        <v>0</v>
      </c>
      <c r="CO2045" s="23">
        <v>0</v>
      </c>
      <c r="CP2045" s="23">
        <v>0</v>
      </c>
      <c r="CQ2045" s="23">
        <v>0</v>
      </c>
      <c r="CR2045" s="23">
        <v>0</v>
      </c>
      <c r="CS2045" s="23">
        <v>0</v>
      </c>
      <c r="CT2045" s="23">
        <v>0</v>
      </c>
      <c r="CU2045" s="23">
        <v>0</v>
      </c>
      <c r="CV2045" s="23">
        <v>0</v>
      </c>
      <c r="CW2045" s="23">
        <v>0</v>
      </c>
      <c r="CX2045" s="23">
        <v>0</v>
      </c>
      <c r="CY2045" s="23">
        <v>0</v>
      </c>
      <c r="CZ2045" s="23">
        <v>0</v>
      </c>
      <c r="DA2045" s="23">
        <v>0</v>
      </c>
      <c r="DB2045" s="23">
        <v>0</v>
      </c>
      <c r="DC2045" s="23">
        <v>0</v>
      </c>
      <c r="DD2045">
        <v>0</v>
      </c>
      <c r="DE2045">
        <v>0</v>
      </c>
      <c r="DF2045">
        <v>0</v>
      </c>
    </row>
    <row r="2046" spans="1:110" x14ac:dyDescent="0.25">
      <c r="A2046" s="18" t="str">
        <f t="shared" si="31"/>
        <v>program_CPP_0 to 199.99 kW_All_CAISO_1-in-2_MONTHLY SYSTEM PEAK DAY_2022_2</v>
      </c>
      <c r="B2046" t="s">
        <v>51</v>
      </c>
      <c r="C2046" t="s">
        <v>121</v>
      </c>
      <c r="D2046" t="s">
        <v>124</v>
      </c>
      <c r="E2046" t="s">
        <v>7</v>
      </c>
      <c r="F2046" t="s">
        <v>110</v>
      </c>
      <c r="G2046" t="s">
        <v>111</v>
      </c>
      <c r="H2046" t="s">
        <v>20</v>
      </c>
      <c r="I2046">
        <v>2022</v>
      </c>
      <c r="J2046">
        <v>2</v>
      </c>
      <c r="K2046">
        <v>12596.785</v>
      </c>
      <c r="L2046">
        <v>170657.6</v>
      </c>
      <c r="M2046">
        <v>165708.9</v>
      </c>
      <c r="N2046">
        <v>163277.6</v>
      </c>
      <c r="O2046">
        <v>163921.4</v>
      </c>
      <c r="P2046">
        <v>171149.6</v>
      </c>
      <c r="Q2046">
        <v>189728</v>
      </c>
      <c r="R2046">
        <v>215380.8</v>
      </c>
      <c r="S2046">
        <v>235546.8</v>
      </c>
      <c r="T2046">
        <v>257464.6</v>
      </c>
      <c r="U2046">
        <v>273727.2</v>
      </c>
      <c r="V2046">
        <v>284415.59999999998</v>
      </c>
      <c r="W2046">
        <v>289952.8</v>
      </c>
      <c r="X2046">
        <v>291650.3</v>
      </c>
      <c r="Y2046">
        <v>293990.8</v>
      </c>
      <c r="Z2046">
        <v>292756</v>
      </c>
      <c r="AA2046">
        <v>286630.5</v>
      </c>
      <c r="AB2046">
        <v>279105.2</v>
      </c>
      <c r="AC2046">
        <v>271990.8</v>
      </c>
      <c r="AD2046">
        <v>257693.4</v>
      </c>
      <c r="AE2046">
        <v>249874.9</v>
      </c>
      <c r="AF2046">
        <v>239908.7</v>
      </c>
      <c r="AG2046">
        <v>221987.4</v>
      </c>
      <c r="AH2046">
        <v>199389.9</v>
      </c>
      <c r="AI2046">
        <v>182711.2</v>
      </c>
      <c r="AJ2046">
        <v>48.05545</v>
      </c>
      <c r="AK2046">
        <v>48.593150000000001</v>
      </c>
      <c r="AL2046">
        <v>48.159300000000002</v>
      </c>
      <c r="AM2046">
        <v>48.008510000000001</v>
      </c>
      <c r="AN2046">
        <v>47.23657</v>
      </c>
      <c r="AO2046">
        <v>46.75123</v>
      </c>
      <c r="AP2046">
        <v>46.113750000000003</v>
      </c>
      <c r="AQ2046">
        <v>45.94191</v>
      </c>
      <c r="AR2046">
        <v>47.27214</v>
      </c>
      <c r="AS2046">
        <v>49.919969999999999</v>
      </c>
      <c r="AT2046">
        <v>51.155459999999998</v>
      </c>
      <c r="AU2046">
        <v>52.915649999999999</v>
      </c>
      <c r="AV2046">
        <v>54.175089999999997</v>
      </c>
      <c r="AW2046">
        <v>55.091099999999997</v>
      </c>
      <c r="AX2046">
        <v>55.215069999999997</v>
      </c>
      <c r="AY2046">
        <v>55.280749999999998</v>
      </c>
      <c r="AZ2046">
        <v>54.362920000000003</v>
      </c>
      <c r="BA2046">
        <v>53.155920000000002</v>
      </c>
      <c r="BB2046">
        <v>50.937350000000002</v>
      </c>
      <c r="BC2046">
        <v>49.62782</v>
      </c>
      <c r="BD2046">
        <v>49.012790000000003</v>
      </c>
      <c r="BE2046">
        <v>47.016820000000003</v>
      </c>
      <c r="BF2046">
        <v>46.37115</v>
      </c>
      <c r="BG2046">
        <v>45.566870000000002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 s="23">
        <v>0</v>
      </c>
      <c r="CG2046" s="23">
        <v>0</v>
      </c>
      <c r="CH2046" s="23">
        <v>0</v>
      </c>
      <c r="CI2046" s="23">
        <v>0</v>
      </c>
      <c r="CJ2046" s="23">
        <v>0</v>
      </c>
      <c r="CK2046" s="23">
        <v>0</v>
      </c>
      <c r="CL2046" s="23">
        <v>0</v>
      </c>
      <c r="CM2046" s="23">
        <v>0</v>
      </c>
      <c r="CN2046" s="23">
        <v>0</v>
      </c>
      <c r="CO2046" s="23">
        <v>0</v>
      </c>
      <c r="CP2046" s="23">
        <v>0</v>
      </c>
      <c r="CQ2046" s="23">
        <v>0</v>
      </c>
      <c r="CR2046" s="23">
        <v>0</v>
      </c>
      <c r="CS2046" s="23">
        <v>0</v>
      </c>
      <c r="CT2046" s="23">
        <v>0</v>
      </c>
      <c r="CU2046" s="23">
        <v>0</v>
      </c>
      <c r="CV2046" s="23">
        <v>0</v>
      </c>
      <c r="CW2046" s="23">
        <v>0</v>
      </c>
      <c r="CX2046" s="23">
        <v>0</v>
      </c>
      <c r="CY2046" s="23">
        <v>0</v>
      </c>
      <c r="CZ2046" s="23">
        <v>0</v>
      </c>
      <c r="DA2046" s="23">
        <v>0</v>
      </c>
      <c r="DB2046" s="23">
        <v>0</v>
      </c>
      <c r="DC2046" s="23">
        <v>0</v>
      </c>
      <c r="DD2046">
        <v>0</v>
      </c>
      <c r="DE2046">
        <v>0</v>
      </c>
      <c r="DF2046">
        <v>0</v>
      </c>
    </row>
    <row r="2047" spans="1:110" x14ac:dyDescent="0.25">
      <c r="A2047" s="18" t="str">
        <f t="shared" si="31"/>
        <v>program_CPP_0 to 199.99 kW_All_CAISO_1-in-2_MONTHLY SYSTEM PEAK DAY_2023_2</v>
      </c>
      <c r="B2047" t="s">
        <v>51</v>
      </c>
      <c r="C2047" t="s">
        <v>121</v>
      </c>
      <c r="D2047" t="s">
        <v>124</v>
      </c>
      <c r="E2047" t="s">
        <v>7</v>
      </c>
      <c r="F2047" t="s">
        <v>110</v>
      </c>
      <c r="G2047" t="s">
        <v>111</v>
      </c>
      <c r="H2047" t="s">
        <v>20</v>
      </c>
      <c r="I2047">
        <v>2023</v>
      </c>
      <c r="J2047">
        <v>2</v>
      </c>
      <c r="K2047">
        <v>12476.706</v>
      </c>
      <c r="L2047">
        <v>169030.8</v>
      </c>
      <c r="M2047">
        <v>164129.29999999999</v>
      </c>
      <c r="N2047">
        <v>161721.20000000001</v>
      </c>
      <c r="O2047">
        <v>162358.79999999999</v>
      </c>
      <c r="P2047">
        <v>169518.1</v>
      </c>
      <c r="Q2047">
        <v>187919.4</v>
      </c>
      <c r="R2047">
        <v>213327.7</v>
      </c>
      <c r="S2047">
        <v>233301.4</v>
      </c>
      <c r="T2047">
        <v>255010.3</v>
      </c>
      <c r="U2047">
        <v>271117.8</v>
      </c>
      <c r="V2047">
        <v>281704.40000000002</v>
      </c>
      <c r="W2047">
        <v>287188.8</v>
      </c>
      <c r="X2047">
        <v>288870.09999999998</v>
      </c>
      <c r="Y2047">
        <v>291188.40000000002</v>
      </c>
      <c r="Z2047">
        <v>289965.3</v>
      </c>
      <c r="AA2047">
        <v>283898.2</v>
      </c>
      <c r="AB2047">
        <v>276444.59999999998</v>
      </c>
      <c r="AC2047">
        <v>269398.09999999998</v>
      </c>
      <c r="AD2047">
        <v>255236.9</v>
      </c>
      <c r="AE2047">
        <v>247493</v>
      </c>
      <c r="AF2047">
        <v>237621.8</v>
      </c>
      <c r="AG2047">
        <v>219871.3</v>
      </c>
      <c r="AH2047">
        <v>197489.2</v>
      </c>
      <c r="AI2047">
        <v>180969.5</v>
      </c>
      <c r="AJ2047">
        <v>48.05545</v>
      </c>
      <c r="AK2047">
        <v>48.593150000000001</v>
      </c>
      <c r="AL2047">
        <v>48.159300000000002</v>
      </c>
      <c r="AM2047">
        <v>48.008510000000001</v>
      </c>
      <c r="AN2047">
        <v>47.23657</v>
      </c>
      <c r="AO2047">
        <v>46.75123</v>
      </c>
      <c r="AP2047">
        <v>46.113750000000003</v>
      </c>
      <c r="AQ2047">
        <v>45.94191</v>
      </c>
      <c r="AR2047">
        <v>47.27214</v>
      </c>
      <c r="AS2047">
        <v>49.919969999999999</v>
      </c>
      <c r="AT2047">
        <v>51.155459999999998</v>
      </c>
      <c r="AU2047">
        <v>52.915649999999999</v>
      </c>
      <c r="AV2047">
        <v>54.175089999999997</v>
      </c>
      <c r="AW2047">
        <v>55.091099999999997</v>
      </c>
      <c r="AX2047">
        <v>55.215069999999997</v>
      </c>
      <c r="AY2047">
        <v>55.280749999999998</v>
      </c>
      <c r="AZ2047">
        <v>54.362920000000003</v>
      </c>
      <c r="BA2047">
        <v>53.155920000000002</v>
      </c>
      <c r="BB2047">
        <v>50.937350000000002</v>
      </c>
      <c r="BC2047">
        <v>49.62782</v>
      </c>
      <c r="BD2047">
        <v>49.012790000000003</v>
      </c>
      <c r="BE2047">
        <v>47.016820000000003</v>
      </c>
      <c r="BF2047">
        <v>46.37115</v>
      </c>
      <c r="BG2047">
        <v>45.566870000000002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 s="23">
        <v>0</v>
      </c>
      <c r="CG2047" s="23">
        <v>0</v>
      </c>
      <c r="CH2047" s="23">
        <v>0</v>
      </c>
      <c r="CI2047" s="23">
        <v>0</v>
      </c>
      <c r="CJ2047" s="23">
        <v>0</v>
      </c>
      <c r="CK2047" s="23">
        <v>0</v>
      </c>
      <c r="CL2047" s="23">
        <v>0</v>
      </c>
      <c r="CM2047" s="23">
        <v>0</v>
      </c>
      <c r="CN2047" s="23">
        <v>0</v>
      </c>
      <c r="CO2047" s="23">
        <v>0</v>
      </c>
      <c r="CP2047" s="23">
        <v>0</v>
      </c>
      <c r="CQ2047" s="23">
        <v>0</v>
      </c>
      <c r="CR2047" s="23">
        <v>0</v>
      </c>
      <c r="CS2047" s="23">
        <v>0</v>
      </c>
      <c r="CT2047" s="23">
        <v>0</v>
      </c>
      <c r="CU2047" s="23">
        <v>0</v>
      </c>
      <c r="CV2047" s="23">
        <v>0</v>
      </c>
      <c r="CW2047" s="23">
        <v>0</v>
      </c>
      <c r="CX2047" s="23">
        <v>0</v>
      </c>
      <c r="CY2047" s="23">
        <v>0</v>
      </c>
      <c r="CZ2047" s="23">
        <v>0</v>
      </c>
      <c r="DA2047" s="23">
        <v>0</v>
      </c>
      <c r="DB2047" s="23">
        <v>0</v>
      </c>
      <c r="DC2047" s="23">
        <v>0</v>
      </c>
      <c r="DD2047">
        <v>0</v>
      </c>
      <c r="DE2047">
        <v>0</v>
      </c>
      <c r="DF2047">
        <v>0</v>
      </c>
    </row>
    <row r="2048" spans="1:110" x14ac:dyDescent="0.25">
      <c r="A2048" s="18" t="str">
        <f t="shared" si="31"/>
        <v>program_CPP_0 to 199.99 kW_All_CAISO_1-in-2_MONTHLY SYSTEM PEAK DAY_2024_2</v>
      </c>
      <c r="B2048" t="s">
        <v>51</v>
      </c>
      <c r="C2048" t="s">
        <v>121</v>
      </c>
      <c r="D2048" t="s">
        <v>124</v>
      </c>
      <c r="E2048" t="s">
        <v>7</v>
      </c>
      <c r="F2048" t="s">
        <v>110</v>
      </c>
      <c r="G2048" t="s">
        <v>111</v>
      </c>
      <c r="H2048" t="s">
        <v>20</v>
      </c>
      <c r="I2048">
        <v>2024</v>
      </c>
      <c r="J2048">
        <v>2</v>
      </c>
      <c r="K2048">
        <v>12357.772000000001</v>
      </c>
      <c r="L2048">
        <v>167419.5</v>
      </c>
      <c r="M2048">
        <v>162564.70000000001</v>
      </c>
      <c r="N2048">
        <v>160179.6</v>
      </c>
      <c r="O2048">
        <v>160811.1</v>
      </c>
      <c r="P2048">
        <v>167902.2</v>
      </c>
      <c r="Q2048">
        <v>186128</v>
      </c>
      <c r="R2048">
        <v>211294.1</v>
      </c>
      <c r="S2048">
        <v>231077.5</v>
      </c>
      <c r="T2048">
        <v>252579.5</v>
      </c>
      <c r="U2048">
        <v>268533.40000000002</v>
      </c>
      <c r="V2048">
        <v>279019.09999999998</v>
      </c>
      <c r="W2048">
        <v>284451.20000000001</v>
      </c>
      <c r="X2048">
        <v>286116.5</v>
      </c>
      <c r="Y2048">
        <v>288412.59999999998</v>
      </c>
      <c r="Z2048">
        <v>287201.2</v>
      </c>
      <c r="AA2048">
        <v>281191.90000000002</v>
      </c>
      <c r="AB2048">
        <v>273809.40000000002</v>
      </c>
      <c r="AC2048">
        <v>266830.09999999998</v>
      </c>
      <c r="AD2048">
        <v>252803.9</v>
      </c>
      <c r="AE2048">
        <v>245133.7</v>
      </c>
      <c r="AF2048">
        <v>235356.6</v>
      </c>
      <c r="AG2048">
        <v>217775.4</v>
      </c>
      <c r="AH2048">
        <v>195606.7</v>
      </c>
      <c r="AI2048">
        <v>179244.4</v>
      </c>
      <c r="AJ2048">
        <v>48.05545</v>
      </c>
      <c r="AK2048">
        <v>48.593150000000001</v>
      </c>
      <c r="AL2048">
        <v>48.159300000000002</v>
      </c>
      <c r="AM2048">
        <v>48.008510000000001</v>
      </c>
      <c r="AN2048">
        <v>47.23657</v>
      </c>
      <c r="AO2048">
        <v>46.75123</v>
      </c>
      <c r="AP2048">
        <v>46.113750000000003</v>
      </c>
      <c r="AQ2048">
        <v>45.94191</v>
      </c>
      <c r="AR2048">
        <v>47.27214</v>
      </c>
      <c r="AS2048">
        <v>49.919969999999999</v>
      </c>
      <c r="AT2048">
        <v>51.155459999999998</v>
      </c>
      <c r="AU2048">
        <v>52.915649999999999</v>
      </c>
      <c r="AV2048">
        <v>54.175089999999997</v>
      </c>
      <c r="AW2048">
        <v>55.091099999999997</v>
      </c>
      <c r="AX2048">
        <v>55.215069999999997</v>
      </c>
      <c r="AY2048">
        <v>55.280749999999998</v>
      </c>
      <c r="AZ2048">
        <v>54.362920000000003</v>
      </c>
      <c r="BA2048">
        <v>53.155920000000002</v>
      </c>
      <c r="BB2048">
        <v>50.937350000000002</v>
      </c>
      <c r="BC2048">
        <v>49.62782</v>
      </c>
      <c r="BD2048">
        <v>49.012790000000003</v>
      </c>
      <c r="BE2048">
        <v>47.016820000000003</v>
      </c>
      <c r="BF2048">
        <v>46.37115</v>
      </c>
      <c r="BG2048">
        <v>45.566870000000002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 s="23">
        <v>0</v>
      </c>
      <c r="CG2048" s="23">
        <v>0</v>
      </c>
      <c r="CH2048" s="23">
        <v>0</v>
      </c>
      <c r="CI2048" s="23">
        <v>0</v>
      </c>
      <c r="CJ2048" s="23">
        <v>0</v>
      </c>
      <c r="CK2048" s="23">
        <v>0</v>
      </c>
      <c r="CL2048" s="23">
        <v>0</v>
      </c>
      <c r="CM2048" s="23">
        <v>0</v>
      </c>
      <c r="CN2048" s="23">
        <v>0</v>
      </c>
      <c r="CO2048" s="23">
        <v>0</v>
      </c>
      <c r="CP2048" s="23">
        <v>0</v>
      </c>
      <c r="CQ2048" s="23">
        <v>0</v>
      </c>
      <c r="CR2048" s="23">
        <v>0</v>
      </c>
      <c r="CS2048" s="23">
        <v>0</v>
      </c>
      <c r="CT2048" s="23">
        <v>0</v>
      </c>
      <c r="CU2048" s="23">
        <v>0</v>
      </c>
      <c r="CV2048" s="23">
        <v>0</v>
      </c>
      <c r="CW2048" s="23">
        <v>0</v>
      </c>
      <c r="CX2048" s="23">
        <v>0</v>
      </c>
      <c r="CY2048" s="23">
        <v>0</v>
      </c>
      <c r="CZ2048" s="23">
        <v>0</v>
      </c>
      <c r="DA2048" s="23">
        <v>0</v>
      </c>
      <c r="DB2048" s="23">
        <v>0</v>
      </c>
      <c r="DC2048" s="23">
        <v>0</v>
      </c>
      <c r="DD2048">
        <v>0</v>
      </c>
      <c r="DE2048">
        <v>0</v>
      </c>
      <c r="DF2048">
        <v>0</v>
      </c>
    </row>
    <row r="2049" spans="1:110" x14ac:dyDescent="0.25">
      <c r="A2049" s="18" t="str">
        <f t="shared" si="31"/>
        <v>program_CPP_0 to 199.99 kW_All_CAISO_1-in-2_MONTHLY SYSTEM PEAK DAY_2025_2</v>
      </c>
      <c r="B2049" t="s">
        <v>51</v>
      </c>
      <c r="C2049" t="s">
        <v>121</v>
      </c>
      <c r="D2049" t="s">
        <v>124</v>
      </c>
      <c r="E2049" t="s">
        <v>7</v>
      </c>
      <c r="F2049" t="s">
        <v>110</v>
      </c>
      <c r="G2049" t="s">
        <v>111</v>
      </c>
      <c r="H2049" t="s">
        <v>20</v>
      </c>
      <c r="I2049">
        <v>2025</v>
      </c>
      <c r="J2049">
        <v>2</v>
      </c>
      <c r="K2049">
        <v>12239.971</v>
      </c>
      <c r="L2049">
        <v>165823.6</v>
      </c>
      <c r="M2049">
        <v>161015.1</v>
      </c>
      <c r="N2049">
        <v>158652.70000000001</v>
      </c>
      <c r="O2049">
        <v>159278.20000000001</v>
      </c>
      <c r="P2049">
        <v>166301.6</v>
      </c>
      <c r="Q2049">
        <v>184353.8</v>
      </c>
      <c r="R2049">
        <v>209280</v>
      </c>
      <c r="S2049">
        <v>228874.8</v>
      </c>
      <c r="T2049">
        <v>250171.7</v>
      </c>
      <c r="U2049">
        <v>265973.59999999998</v>
      </c>
      <c r="V2049">
        <v>276359.3</v>
      </c>
      <c r="W2049">
        <v>281739.59999999998</v>
      </c>
      <c r="X2049">
        <v>283389.09999999998</v>
      </c>
      <c r="Y2049">
        <v>285663.3</v>
      </c>
      <c r="Z2049">
        <v>284463.5</v>
      </c>
      <c r="AA2049">
        <v>278511.40000000002</v>
      </c>
      <c r="AB2049">
        <v>271199.3</v>
      </c>
      <c r="AC2049">
        <v>264286.5</v>
      </c>
      <c r="AD2049">
        <v>250394</v>
      </c>
      <c r="AE2049">
        <v>242797</v>
      </c>
      <c r="AF2049">
        <v>233113.1</v>
      </c>
      <c r="AG2049">
        <v>215699.4</v>
      </c>
      <c r="AH2049">
        <v>193742</v>
      </c>
      <c r="AI2049">
        <v>177535.8</v>
      </c>
      <c r="AJ2049">
        <v>48.05545</v>
      </c>
      <c r="AK2049">
        <v>48.593150000000001</v>
      </c>
      <c r="AL2049">
        <v>48.159300000000002</v>
      </c>
      <c r="AM2049">
        <v>48.008510000000001</v>
      </c>
      <c r="AN2049">
        <v>47.23657</v>
      </c>
      <c r="AO2049">
        <v>46.75123</v>
      </c>
      <c r="AP2049">
        <v>46.113750000000003</v>
      </c>
      <c r="AQ2049">
        <v>45.94191</v>
      </c>
      <c r="AR2049">
        <v>47.27214</v>
      </c>
      <c r="AS2049">
        <v>49.919969999999999</v>
      </c>
      <c r="AT2049">
        <v>51.155459999999998</v>
      </c>
      <c r="AU2049">
        <v>52.915649999999999</v>
      </c>
      <c r="AV2049">
        <v>54.175089999999997</v>
      </c>
      <c r="AW2049">
        <v>55.091099999999997</v>
      </c>
      <c r="AX2049">
        <v>55.215069999999997</v>
      </c>
      <c r="AY2049">
        <v>55.280749999999998</v>
      </c>
      <c r="AZ2049">
        <v>54.362920000000003</v>
      </c>
      <c r="BA2049">
        <v>53.155920000000002</v>
      </c>
      <c r="BB2049">
        <v>50.937350000000002</v>
      </c>
      <c r="BC2049">
        <v>49.62782</v>
      </c>
      <c r="BD2049">
        <v>49.012790000000003</v>
      </c>
      <c r="BE2049">
        <v>47.016820000000003</v>
      </c>
      <c r="BF2049">
        <v>46.37115</v>
      </c>
      <c r="BG2049">
        <v>45.566870000000002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 s="23">
        <v>0</v>
      </c>
      <c r="CG2049" s="23">
        <v>0</v>
      </c>
      <c r="CH2049" s="23">
        <v>0</v>
      </c>
      <c r="CI2049" s="23">
        <v>0</v>
      </c>
      <c r="CJ2049" s="23">
        <v>0</v>
      </c>
      <c r="CK2049" s="23">
        <v>0</v>
      </c>
      <c r="CL2049" s="23">
        <v>0</v>
      </c>
      <c r="CM2049" s="23">
        <v>0</v>
      </c>
      <c r="CN2049" s="23">
        <v>0</v>
      </c>
      <c r="CO2049" s="23">
        <v>0</v>
      </c>
      <c r="CP2049" s="23">
        <v>0</v>
      </c>
      <c r="CQ2049" s="23">
        <v>0</v>
      </c>
      <c r="CR2049" s="23">
        <v>0</v>
      </c>
      <c r="CS2049" s="23">
        <v>0</v>
      </c>
      <c r="CT2049" s="23">
        <v>0</v>
      </c>
      <c r="CU2049" s="23">
        <v>0</v>
      </c>
      <c r="CV2049" s="23">
        <v>0</v>
      </c>
      <c r="CW2049" s="23">
        <v>0</v>
      </c>
      <c r="CX2049" s="23">
        <v>0</v>
      </c>
      <c r="CY2049" s="23">
        <v>0</v>
      </c>
      <c r="CZ2049" s="23">
        <v>0</v>
      </c>
      <c r="DA2049" s="23">
        <v>0</v>
      </c>
      <c r="DB2049" s="23">
        <v>0</v>
      </c>
      <c r="DC2049" s="23">
        <v>0</v>
      </c>
      <c r="DD2049">
        <v>0</v>
      </c>
      <c r="DE2049">
        <v>0</v>
      </c>
      <c r="DF2049">
        <v>0</v>
      </c>
    </row>
    <row r="2050" spans="1:110" x14ac:dyDescent="0.25">
      <c r="A2050" s="18" t="str">
        <f t="shared" si="31"/>
        <v>program_CPP_0 to 199.99 kW_All_CAISO_1-in-2_MONTHLY SYSTEM PEAK DAY_2026_2</v>
      </c>
      <c r="B2050" t="s">
        <v>51</v>
      </c>
      <c r="C2050" t="s">
        <v>121</v>
      </c>
      <c r="D2050" t="s">
        <v>124</v>
      </c>
      <c r="E2050" t="s">
        <v>7</v>
      </c>
      <c r="F2050" t="s">
        <v>110</v>
      </c>
      <c r="G2050" t="s">
        <v>111</v>
      </c>
      <c r="H2050" t="s">
        <v>20</v>
      </c>
      <c r="I2050">
        <v>2026</v>
      </c>
      <c r="J2050">
        <v>2</v>
      </c>
      <c r="K2050">
        <v>12123.293</v>
      </c>
      <c r="L2050">
        <v>164242.9</v>
      </c>
      <c r="M2050">
        <v>159480.20000000001</v>
      </c>
      <c r="N2050">
        <v>157140.29999999999</v>
      </c>
      <c r="O2050">
        <v>157759.9</v>
      </c>
      <c r="P2050">
        <v>164716.4</v>
      </c>
      <c r="Q2050">
        <v>182596.4</v>
      </c>
      <c r="R2050">
        <v>207285</v>
      </c>
      <c r="S2050">
        <v>226693</v>
      </c>
      <c r="T2050">
        <v>247787</v>
      </c>
      <c r="U2050">
        <v>263438.2</v>
      </c>
      <c r="V2050">
        <v>273724.90000000002</v>
      </c>
      <c r="W2050">
        <v>279053.90000000002</v>
      </c>
      <c r="X2050">
        <v>280687.7</v>
      </c>
      <c r="Y2050">
        <v>282940.3</v>
      </c>
      <c r="Z2050">
        <v>281751.8</v>
      </c>
      <c r="AA2050">
        <v>275856.5</v>
      </c>
      <c r="AB2050">
        <v>268614.09999999998</v>
      </c>
      <c r="AC2050">
        <v>261767.2</v>
      </c>
      <c r="AD2050">
        <v>248007.2</v>
      </c>
      <c r="AE2050">
        <v>240482.5</v>
      </c>
      <c r="AF2050">
        <v>230891</v>
      </c>
      <c r="AG2050">
        <v>213643.3</v>
      </c>
      <c r="AH2050">
        <v>191895.2</v>
      </c>
      <c r="AI2050">
        <v>175843.4</v>
      </c>
      <c r="AJ2050">
        <v>48.05545</v>
      </c>
      <c r="AK2050">
        <v>48.593150000000001</v>
      </c>
      <c r="AL2050">
        <v>48.159300000000002</v>
      </c>
      <c r="AM2050">
        <v>48.008510000000001</v>
      </c>
      <c r="AN2050">
        <v>47.23657</v>
      </c>
      <c r="AO2050">
        <v>46.75123</v>
      </c>
      <c r="AP2050">
        <v>46.113750000000003</v>
      </c>
      <c r="AQ2050">
        <v>45.94191</v>
      </c>
      <c r="AR2050">
        <v>47.27214</v>
      </c>
      <c r="AS2050">
        <v>49.919969999999999</v>
      </c>
      <c r="AT2050">
        <v>51.155459999999998</v>
      </c>
      <c r="AU2050">
        <v>52.915649999999999</v>
      </c>
      <c r="AV2050">
        <v>54.175089999999997</v>
      </c>
      <c r="AW2050">
        <v>55.091099999999997</v>
      </c>
      <c r="AX2050">
        <v>55.215069999999997</v>
      </c>
      <c r="AY2050">
        <v>55.280749999999998</v>
      </c>
      <c r="AZ2050">
        <v>54.362920000000003</v>
      </c>
      <c r="BA2050">
        <v>53.155920000000002</v>
      </c>
      <c r="BB2050">
        <v>50.937350000000002</v>
      </c>
      <c r="BC2050">
        <v>49.62782</v>
      </c>
      <c r="BD2050">
        <v>49.012790000000003</v>
      </c>
      <c r="BE2050">
        <v>47.016820000000003</v>
      </c>
      <c r="BF2050">
        <v>46.37115</v>
      </c>
      <c r="BG2050">
        <v>45.566870000000002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 s="23">
        <v>0</v>
      </c>
      <c r="CG2050" s="23">
        <v>0</v>
      </c>
      <c r="CH2050" s="23">
        <v>0</v>
      </c>
      <c r="CI2050" s="23">
        <v>0</v>
      </c>
      <c r="CJ2050" s="23">
        <v>0</v>
      </c>
      <c r="CK2050" s="23">
        <v>0</v>
      </c>
      <c r="CL2050" s="23">
        <v>0</v>
      </c>
      <c r="CM2050" s="23">
        <v>0</v>
      </c>
      <c r="CN2050" s="23">
        <v>0</v>
      </c>
      <c r="CO2050" s="23">
        <v>0</v>
      </c>
      <c r="CP2050" s="23">
        <v>0</v>
      </c>
      <c r="CQ2050" s="23">
        <v>0</v>
      </c>
      <c r="CR2050" s="23">
        <v>0</v>
      </c>
      <c r="CS2050" s="23">
        <v>0</v>
      </c>
      <c r="CT2050" s="23">
        <v>0</v>
      </c>
      <c r="CU2050" s="23">
        <v>0</v>
      </c>
      <c r="CV2050" s="23">
        <v>0</v>
      </c>
      <c r="CW2050" s="23">
        <v>0</v>
      </c>
      <c r="CX2050" s="23">
        <v>0</v>
      </c>
      <c r="CY2050" s="23">
        <v>0</v>
      </c>
      <c r="CZ2050" s="23">
        <v>0</v>
      </c>
      <c r="DA2050" s="23">
        <v>0</v>
      </c>
      <c r="DB2050" s="23">
        <v>0</v>
      </c>
      <c r="DC2050" s="23">
        <v>0</v>
      </c>
      <c r="DD2050">
        <v>0</v>
      </c>
      <c r="DE2050">
        <v>0</v>
      </c>
      <c r="DF2050">
        <v>0</v>
      </c>
    </row>
    <row r="2051" spans="1:110" x14ac:dyDescent="0.25">
      <c r="A2051" s="18" t="str">
        <f t="shared" ref="A2051:A2114" si="32">B2051&amp;"_"&amp;C2051&amp;"_"&amp;D2051&amp;"_"&amp;E2051&amp;"_"&amp;F2051&amp;"_"&amp;G2051&amp;"_"&amp;H2051&amp;"_"&amp;I2051&amp;"_"&amp;J2051</f>
        <v>program_CPP_0 to 199.99 kW_All_CAISO_1-in-2_MONTHLY SYSTEM PEAK DAY_2027_2</v>
      </c>
      <c r="B2051" t="s">
        <v>51</v>
      </c>
      <c r="C2051" t="s">
        <v>121</v>
      </c>
      <c r="D2051" t="s">
        <v>124</v>
      </c>
      <c r="E2051" t="s">
        <v>7</v>
      </c>
      <c r="F2051" t="s">
        <v>110</v>
      </c>
      <c r="G2051" t="s">
        <v>111</v>
      </c>
      <c r="H2051" t="s">
        <v>20</v>
      </c>
      <c r="I2051">
        <v>2027</v>
      </c>
      <c r="J2051">
        <v>2</v>
      </c>
      <c r="K2051">
        <v>12007.727999999999</v>
      </c>
      <c r="L2051">
        <v>162677.20000000001</v>
      </c>
      <c r="M2051">
        <v>157960</v>
      </c>
      <c r="N2051">
        <v>155642.4</v>
      </c>
      <c r="O2051">
        <v>156256</v>
      </c>
      <c r="P2051">
        <v>163146.20000000001</v>
      </c>
      <c r="Q2051">
        <v>180855.8</v>
      </c>
      <c r="R2051">
        <v>205309.1</v>
      </c>
      <c r="S2051">
        <v>224532</v>
      </c>
      <c r="T2051">
        <v>245424.9</v>
      </c>
      <c r="U2051">
        <v>260927</v>
      </c>
      <c r="V2051">
        <v>271115.7</v>
      </c>
      <c r="W2051">
        <v>276393.90000000002</v>
      </c>
      <c r="X2051">
        <v>278012</v>
      </c>
      <c r="Y2051">
        <v>280243.09999999998</v>
      </c>
      <c r="Z2051">
        <v>279066</v>
      </c>
      <c r="AA2051">
        <v>273226.90000000002</v>
      </c>
      <c r="AB2051">
        <v>266053.59999999998</v>
      </c>
      <c r="AC2051">
        <v>259271.9</v>
      </c>
      <c r="AD2051">
        <v>245643</v>
      </c>
      <c r="AE2051">
        <v>238190.1</v>
      </c>
      <c r="AF2051">
        <v>228690</v>
      </c>
      <c r="AG2051">
        <v>211606.7</v>
      </c>
      <c r="AH2051">
        <v>190066</v>
      </c>
      <c r="AI2051">
        <v>174167.2</v>
      </c>
      <c r="AJ2051">
        <v>48.05545</v>
      </c>
      <c r="AK2051">
        <v>48.593150000000001</v>
      </c>
      <c r="AL2051">
        <v>48.159300000000002</v>
      </c>
      <c r="AM2051">
        <v>48.008510000000001</v>
      </c>
      <c r="AN2051">
        <v>47.23657</v>
      </c>
      <c r="AO2051">
        <v>46.75123</v>
      </c>
      <c r="AP2051">
        <v>46.113750000000003</v>
      </c>
      <c r="AQ2051">
        <v>45.94191</v>
      </c>
      <c r="AR2051">
        <v>47.27214</v>
      </c>
      <c r="AS2051">
        <v>49.919969999999999</v>
      </c>
      <c r="AT2051">
        <v>51.155459999999998</v>
      </c>
      <c r="AU2051">
        <v>52.915649999999999</v>
      </c>
      <c r="AV2051">
        <v>54.175089999999997</v>
      </c>
      <c r="AW2051">
        <v>55.091099999999997</v>
      </c>
      <c r="AX2051">
        <v>55.215069999999997</v>
      </c>
      <c r="AY2051">
        <v>55.280749999999998</v>
      </c>
      <c r="AZ2051">
        <v>54.362920000000003</v>
      </c>
      <c r="BA2051">
        <v>53.155920000000002</v>
      </c>
      <c r="BB2051">
        <v>50.937350000000002</v>
      </c>
      <c r="BC2051">
        <v>49.62782</v>
      </c>
      <c r="BD2051">
        <v>49.012790000000003</v>
      </c>
      <c r="BE2051">
        <v>47.016820000000003</v>
      </c>
      <c r="BF2051">
        <v>46.37115</v>
      </c>
      <c r="BG2051">
        <v>45.566870000000002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 s="23">
        <v>0</v>
      </c>
      <c r="CG2051" s="23">
        <v>0</v>
      </c>
      <c r="CH2051" s="23">
        <v>0</v>
      </c>
      <c r="CI2051" s="23">
        <v>0</v>
      </c>
      <c r="CJ2051" s="23">
        <v>0</v>
      </c>
      <c r="CK2051" s="23">
        <v>0</v>
      </c>
      <c r="CL2051" s="23">
        <v>0</v>
      </c>
      <c r="CM2051" s="23">
        <v>0</v>
      </c>
      <c r="CN2051" s="23">
        <v>0</v>
      </c>
      <c r="CO2051" s="23">
        <v>0</v>
      </c>
      <c r="CP2051" s="23">
        <v>0</v>
      </c>
      <c r="CQ2051" s="23">
        <v>0</v>
      </c>
      <c r="CR2051" s="23">
        <v>0</v>
      </c>
      <c r="CS2051" s="23">
        <v>0</v>
      </c>
      <c r="CT2051" s="23">
        <v>0</v>
      </c>
      <c r="CU2051" s="23">
        <v>0</v>
      </c>
      <c r="CV2051" s="23">
        <v>0</v>
      </c>
      <c r="CW2051" s="23">
        <v>0</v>
      </c>
      <c r="CX2051" s="23">
        <v>0</v>
      </c>
      <c r="CY2051" s="23">
        <v>0</v>
      </c>
      <c r="CZ2051" s="23">
        <v>0</v>
      </c>
      <c r="DA2051" s="23">
        <v>0</v>
      </c>
      <c r="DB2051" s="23">
        <v>0</v>
      </c>
      <c r="DC2051" s="23">
        <v>0</v>
      </c>
      <c r="DD2051">
        <v>0</v>
      </c>
      <c r="DE2051">
        <v>0</v>
      </c>
      <c r="DF2051">
        <v>0</v>
      </c>
    </row>
    <row r="2052" spans="1:110" x14ac:dyDescent="0.25">
      <c r="A2052" s="18" t="str">
        <f t="shared" si="32"/>
        <v>program_CPP_0 to 199.99 kW_All_CAISO_1-in-2_MONTHLY SYSTEM PEAK DAY_2028_2</v>
      </c>
      <c r="B2052" t="s">
        <v>51</v>
      </c>
      <c r="C2052" t="s">
        <v>121</v>
      </c>
      <c r="D2052" t="s">
        <v>124</v>
      </c>
      <c r="E2052" t="s">
        <v>7</v>
      </c>
      <c r="F2052" t="s">
        <v>110</v>
      </c>
      <c r="G2052" t="s">
        <v>111</v>
      </c>
      <c r="H2052" t="s">
        <v>20</v>
      </c>
      <c r="I2052">
        <v>2028</v>
      </c>
      <c r="J2052">
        <v>2</v>
      </c>
      <c r="K2052">
        <v>11893.263999999999</v>
      </c>
      <c r="L2052">
        <v>161126.5</v>
      </c>
      <c r="M2052">
        <v>156454.20000000001</v>
      </c>
      <c r="N2052">
        <v>154158.70000000001</v>
      </c>
      <c r="O2052">
        <v>154766.5</v>
      </c>
      <c r="P2052">
        <v>161591</v>
      </c>
      <c r="Q2052">
        <v>179131.8</v>
      </c>
      <c r="R2052">
        <v>203352</v>
      </c>
      <c r="S2052">
        <v>222391.7</v>
      </c>
      <c r="T2052">
        <v>243085.4</v>
      </c>
      <c r="U2052">
        <v>258439.7</v>
      </c>
      <c r="V2052">
        <v>268531.3</v>
      </c>
      <c r="W2052">
        <v>273759.09999999998</v>
      </c>
      <c r="X2052">
        <v>275361.8</v>
      </c>
      <c r="Y2052">
        <v>277571.7</v>
      </c>
      <c r="Z2052">
        <v>276405.8</v>
      </c>
      <c r="AA2052">
        <v>270622.40000000002</v>
      </c>
      <c r="AB2052">
        <v>263517.40000000002</v>
      </c>
      <c r="AC2052">
        <v>256800.4</v>
      </c>
      <c r="AD2052">
        <v>243301.4</v>
      </c>
      <c r="AE2052">
        <v>235919.6</v>
      </c>
      <c r="AF2052">
        <v>226510</v>
      </c>
      <c r="AG2052">
        <v>209589.6</v>
      </c>
      <c r="AH2052">
        <v>188254.1</v>
      </c>
      <c r="AI2052">
        <v>172507</v>
      </c>
      <c r="AJ2052">
        <v>48.05545</v>
      </c>
      <c r="AK2052">
        <v>48.593150000000001</v>
      </c>
      <c r="AL2052">
        <v>48.159300000000002</v>
      </c>
      <c r="AM2052">
        <v>48.008510000000001</v>
      </c>
      <c r="AN2052">
        <v>47.23657</v>
      </c>
      <c r="AO2052">
        <v>46.75123</v>
      </c>
      <c r="AP2052">
        <v>46.113750000000003</v>
      </c>
      <c r="AQ2052">
        <v>45.94191</v>
      </c>
      <c r="AR2052">
        <v>47.27214</v>
      </c>
      <c r="AS2052">
        <v>49.919969999999999</v>
      </c>
      <c r="AT2052">
        <v>51.155459999999998</v>
      </c>
      <c r="AU2052">
        <v>52.915649999999999</v>
      </c>
      <c r="AV2052">
        <v>54.175089999999997</v>
      </c>
      <c r="AW2052">
        <v>55.091099999999997</v>
      </c>
      <c r="AX2052">
        <v>55.215069999999997</v>
      </c>
      <c r="AY2052">
        <v>55.280749999999998</v>
      </c>
      <c r="AZ2052">
        <v>54.362920000000003</v>
      </c>
      <c r="BA2052">
        <v>53.155920000000002</v>
      </c>
      <c r="BB2052">
        <v>50.937350000000002</v>
      </c>
      <c r="BC2052">
        <v>49.62782</v>
      </c>
      <c r="BD2052">
        <v>49.012790000000003</v>
      </c>
      <c r="BE2052">
        <v>47.016820000000003</v>
      </c>
      <c r="BF2052">
        <v>46.37115</v>
      </c>
      <c r="BG2052">
        <v>45.566870000000002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 s="23">
        <v>0</v>
      </c>
      <c r="CG2052" s="23">
        <v>0</v>
      </c>
      <c r="CH2052" s="23">
        <v>0</v>
      </c>
      <c r="CI2052" s="23">
        <v>0</v>
      </c>
      <c r="CJ2052" s="23">
        <v>0</v>
      </c>
      <c r="CK2052" s="23">
        <v>0</v>
      </c>
      <c r="CL2052" s="23">
        <v>0</v>
      </c>
      <c r="CM2052" s="23">
        <v>0</v>
      </c>
      <c r="CN2052" s="23">
        <v>0</v>
      </c>
      <c r="CO2052" s="23">
        <v>0</v>
      </c>
      <c r="CP2052" s="23">
        <v>0</v>
      </c>
      <c r="CQ2052" s="23">
        <v>0</v>
      </c>
      <c r="CR2052" s="23">
        <v>0</v>
      </c>
      <c r="CS2052" s="23">
        <v>0</v>
      </c>
      <c r="CT2052" s="23">
        <v>0</v>
      </c>
      <c r="CU2052" s="23">
        <v>0</v>
      </c>
      <c r="CV2052" s="23">
        <v>0</v>
      </c>
      <c r="CW2052" s="23">
        <v>0</v>
      </c>
      <c r="CX2052" s="23">
        <v>0</v>
      </c>
      <c r="CY2052" s="23">
        <v>0</v>
      </c>
      <c r="CZ2052" s="23">
        <v>0</v>
      </c>
      <c r="DA2052" s="23">
        <v>0</v>
      </c>
      <c r="DB2052" s="23">
        <v>0</v>
      </c>
      <c r="DC2052" s="23">
        <v>0</v>
      </c>
      <c r="DD2052">
        <v>0</v>
      </c>
      <c r="DE2052">
        <v>0</v>
      </c>
      <c r="DF2052">
        <v>0</v>
      </c>
    </row>
    <row r="2053" spans="1:110" x14ac:dyDescent="0.25">
      <c r="A2053" s="18" t="str">
        <f t="shared" si="32"/>
        <v>program_CPP_0 to 199.99 kW_All_CAISO_1-in-2_MONTHLY SYSTEM PEAK DAY_2029_2</v>
      </c>
      <c r="B2053" t="s">
        <v>51</v>
      </c>
      <c r="C2053" t="s">
        <v>121</v>
      </c>
      <c r="D2053" t="s">
        <v>124</v>
      </c>
      <c r="E2053" t="s">
        <v>7</v>
      </c>
      <c r="F2053" t="s">
        <v>110</v>
      </c>
      <c r="G2053" t="s">
        <v>111</v>
      </c>
      <c r="H2053" t="s">
        <v>20</v>
      </c>
      <c r="I2053">
        <v>2029</v>
      </c>
      <c r="J2053">
        <v>2</v>
      </c>
      <c r="K2053">
        <v>11779.892</v>
      </c>
      <c r="L2053">
        <v>159590.6</v>
      </c>
      <c r="M2053">
        <v>154962.79999999999</v>
      </c>
      <c r="N2053">
        <v>152689.20000000001</v>
      </c>
      <c r="O2053">
        <v>153291.20000000001</v>
      </c>
      <c r="P2053">
        <v>160050.6</v>
      </c>
      <c r="Q2053">
        <v>177424.2</v>
      </c>
      <c r="R2053">
        <v>201413.5</v>
      </c>
      <c r="S2053">
        <v>220271.7</v>
      </c>
      <c r="T2053">
        <v>240768.2</v>
      </c>
      <c r="U2053">
        <v>255976.1</v>
      </c>
      <c r="V2053">
        <v>265971.5</v>
      </c>
      <c r="W2053">
        <v>271149.5</v>
      </c>
      <c r="X2053">
        <v>272737</v>
      </c>
      <c r="Y2053">
        <v>274925.8</v>
      </c>
      <c r="Z2053">
        <v>273771</v>
      </c>
      <c r="AA2053">
        <v>268042.7</v>
      </c>
      <c r="AB2053">
        <v>261005.4</v>
      </c>
      <c r="AC2053">
        <v>254352.4</v>
      </c>
      <c r="AD2053">
        <v>240982.2</v>
      </c>
      <c r="AE2053">
        <v>233670.7</v>
      </c>
      <c r="AF2053">
        <v>224350.8</v>
      </c>
      <c r="AG2053">
        <v>207591.7</v>
      </c>
      <c r="AH2053">
        <v>186459.6</v>
      </c>
      <c r="AI2053">
        <v>170862.5</v>
      </c>
      <c r="AJ2053">
        <v>48.05545</v>
      </c>
      <c r="AK2053">
        <v>48.593150000000001</v>
      </c>
      <c r="AL2053">
        <v>48.159300000000002</v>
      </c>
      <c r="AM2053">
        <v>48.008510000000001</v>
      </c>
      <c r="AN2053">
        <v>47.23657</v>
      </c>
      <c r="AO2053">
        <v>46.75123</v>
      </c>
      <c r="AP2053">
        <v>46.113750000000003</v>
      </c>
      <c r="AQ2053">
        <v>45.94191</v>
      </c>
      <c r="AR2053">
        <v>47.27214</v>
      </c>
      <c r="AS2053">
        <v>49.919969999999999</v>
      </c>
      <c r="AT2053">
        <v>51.155459999999998</v>
      </c>
      <c r="AU2053">
        <v>52.915649999999999</v>
      </c>
      <c r="AV2053">
        <v>54.175089999999997</v>
      </c>
      <c r="AW2053">
        <v>55.091099999999997</v>
      </c>
      <c r="AX2053">
        <v>55.215069999999997</v>
      </c>
      <c r="AY2053">
        <v>55.280749999999998</v>
      </c>
      <c r="AZ2053">
        <v>54.362920000000003</v>
      </c>
      <c r="BA2053">
        <v>53.155920000000002</v>
      </c>
      <c r="BB2053">
        <v>50.937350000000002</v>
      </c>
      <c r="BC2053">
        <v>49.62782</v>
      </c>
      <c r="BD2053">
        <v>49.012790000000003</v>
      </c>
      <c r="BE2053">
        <v>47.016820000000003</v>
      </c>
      <c r="BF2053">
        <v>46.37115</v>
      </c>
      <c r="BG2053">
        <v>45.566870000000002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 s="23">
        <v>0</v>
      </c>
      <c r="CG2053" s="23">
        <v>0</v>
      </c>
      <c r="CH2053" s="23">
        <v>0</v>
      </c>
      <c r="CI2053" s="23">
        <v>0</v>
      </c>
      <c r="CJ2053" s="23">
        <v>0</v>
      </c>
      <c r="CK2053" s="23">
        <v>0</v>
      </c>
      <c r="CL2053" s="23">
        <v>0</v>
      </c>
      <c r="CM2053" s="23">
        <v>0</v>
      </c>
      <c r="CN2053" s="23">
        <v>0</v>
      </c>
      <c r="CO2053" s="23">
        <v>0</v>
      </c>
      <c r="CP2053" s="23">
        <v>0</v>
      </c>
      <c r="CQ2053" s="23">
        <v>0</v>
      </c>
      <c r="CR2053" s="23">
        <v>0</v>
      </c>
      <c r="CS2053" s="23">
        <v>0</v>
      </c>
      <c r="CT2053" s="23">
        <v>0</v>
      </c>
      <c r="CU2053" s="23">
        <v>0</v>
      </c>
      <c r="CV2053" s="23">
        <v>0</v>
      </c>
      <c r="CW2053" s="23">
        <v>0</v>
      </c>
      <c r="CX2053" s="23">
        <v>0</v>
      </c>
      <c r="CY2053" s="23">
        <v>0</v>
      </c>
      <c r="CZ2053" s="23">
        <v>0</v>
      </c>
      <c r="DA2053" s="23">
        <v>0</v>
      </c>
      <c r="DB2053" s="23">
        <v>0</v>
      </c>
      <c r="DC2053" s="23">
        <v>0</v>
      </c>
      <c r="DD2053">
        <v>0</v>
      </c>
      <c r="DE2053">
        <v>0</v>
      </c>
      <c r="DF2053">
        <v>0</v>
      </c>
    </row>
    <row r="2054" spans="1:110" x14ac:dyDescent="0.25">
      <c r="A2054" s="18" t="str">
        <f t="shared" si="32"/>
        <v>program_CPP_0 to 199.99 kW_All_CAISO_1-in-2_MONTHLY SYSTEM PEAK DAY_2030_2</v>
      </c>
      <c r="B2054" t="s">
        <v>51</v>
      </c>
      <c r="C2054" t="s">
        <v>121</v>
      </c>
      <c r="D2054" t="s">
        <v>124</v>
      </c>
      <c r="E2054" t="s">
        <v>7</v>
      </c>
      <c r="F2054" t="s">
        <v>110</v>
      </c>
      <c r="G2054" t="s">
        <v>111</v>
      </c>
      <c r="H2054" t="s">
        <v>20</v>
      </c>
      <c r="I2054">
        <v>2030</v>
      </c>
      <c r="J2054">
        <v>2</v>
      </c>
      <c r="K2054">
        <v>11667.6</v>
      </c>
      <c r="L2054">
        <v>158069.29999999999</v>
      </c>
      <c r="M2054">
        <v>153485.6</v>
      </c>
      <c r="N2054">
        <v>151233.70000000001</v>
      </c>
      <c r="O2054">
        <v>151830</v>
      </c>
      <c r="P2054">
        <v>158525</v>
      </c>
      <c r="Q2054">
        <v>175732.9</v>
      </c>
      <c r="R2054">
        <v>199493.5</v>
      </c>
      <c r="S2054">
        <v>218172</v>
      </c>
      <c r="T2054">
        <v>238473.1</v>
      </c>
      <c r="U2054">
        <v>253536</v>
      </c>
      <c r="V2054">
        <v>263436.09999999998</v>
      </c>
      <c r="W2054">
        <v>268564.8</v>
      </c>
      <c r="X2054">
        <v>270137.09999999998</v>
      </c>
      <c r="Y2054">
        <v>272305</v>
      </c>
      <c r="Z2054">
        <v>271161.3</v>
      </c>
      <c r="AA2054">
        <v>265487.59999999998</v>
      </c>
      <c r="AB2054">
        <v>258517.4</v>
      </c>
      <c r="AC2054">
        <v>251927.8</v>
      </c>
      <c r="AD2054">
        <v>238685</v>
      </c>
      <c r="AE2054">
        <v>231443.20000000001</v>
      </c>
      <c r="AF2054">
        <v>222212.2</v>
      </c>
      <c r="AG2054">
        <v>205612.79999999999</v>
      </c>
      <c r="AH2054">
        <v>184682.2</v>
      </c>
      <c r="AI2054">
        <v>169233.8</v>
      </c>
      <c r="AJ2054">
        <v>48.05545</v>
      </c>
      <c r="AK2054">
        <v>48.593150000000001</v>
      </c>
      <c r="AL2054">
        <v>48.159300000000002</v>
      </c>
      <c r="AM2054">
        <v>48.008510000000001</v>
      </c>
      <c r="AN2054">
        <v>47.23657</v>
      </c>
      <c r="AO2054">
        <v>46.75123</v>
      </c>
      <c r="AP2054">
        <v>46.113750000000003</v>
      </c>
      <c r="AQ2054">
        <v>45.94191</v>
      </c>
      <c r="AR2054">
        <v>47.27214</v>
      </c>
      <c r="AS2054">
        <v>49.919969999999999</v>
      </c>
      <c r="AT2054">
        <v>51.155459999999998</v>
      </c>
      <c r="AU2054">
        <v>52.915649999999999</v>
      </c>
      <c r="AV2054">
        <v>54.175089999999997</v>
      </c>
      <c r="AW2054">
        <v>55.091099999999997</v>
      </c>
      <c r="AX2054">
        <v>55.215069999999997</v>
      </c>
      <c r="AY2054">
        <v>55.280749999999998</v>
      </c>
      <c r="AZ2054">
        <v>54.362920000000003</v>
      </c>
      <c r="BA2054">
        <v>53.155920000000002</v>
      </c>
      <c r="BB2054">
        <v>50.937350000000002</v>
      </c>
      <c r="BC2054">
        <v>49.62782</v>
      </c>
      <c r="BD2054">
        <v>49.012790000000003</v>
      </c>
      <c r="BE2054">
        <v>47.016820000000003</v>
      </c>
      <c r="BF2054">
        <v>46.37115</v>
      </c>
      <c r="BG2054">
        <v>45.566870000000002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 s="23">
        <v>0</v>
      </c>
      <c r="CG2054" s="23">
        <v>0</v>
      </c>
      <c r="CH2054" s="23">
        <v>0</v>
      </c>
      <c r="CI2054" s="23">
        <v>0</v>
      </c>
      <c r="CJ2054" s="23">
        <v>0</v>
      </c>
      <c r="CK2054" s="23">
        <v>0</v>
      </c>
      <c r="CL2054" s="23">
        <v>0</v>
      </c>
      <c r="CM2054" s="23">
        <v>0</v>
      </c>
      <c r="CN2054" s="23">
        <v>0</v>
      </c>
      <c r="CO2054" s="23">
        <v>0</v>
      </c>
      <c r="CP2054" s="23">
        <v>0</v>
      </c>
      <c r="CQ2054" s="23">
        <v>0</v>
      </c>
      <c r="CR2054" s="23">
        <v>0</v>
      </c>
      <c r="CS2054" s="23">
        <v>0</v>
      </c>
      <c r="CT2054" s="23">
        <v>0</v>
      </c>
      <c r="CU2054" s="23">
        <v>0</v>
      </c>
      <c r="CV2054" s="23">
        <v>0</v>
      </c>
      <c r="CW2054" s="23">
        <v>0</v>
      </c>
      <c r="CX2054" s="23">
        <v>0</v>
      </c>
      <c r="CY2054" s="23">
        <v>0</v>
      </c>
      <c r="CZ2054" s="23">
        <v>0</v>
      </c>
      <c r="DA2054" s="23">
        <v>0</v>
      </c>
      <c r="DB2054" s="23">
        <v>0</v>
      </c>
      <c r="DC2054" s="23">
        <v>0</v>
      </c>
      <c r="DD2054">
        <v>0</v>
      </c>
      <c r="DE2054">
        <v>0</v>
      </c>
      <c r="DF2054">
        <v>0</v>
      </c>
    </row>
    <row r="2055" spans="1:110" x14ac:dyDescent="0.25">
      <c r="A2055" s="18" t="str">
        <f t="shared" si="32"/>
        <v>program_CPP_0 to 199.99 kW_All_CAISO_1-in-2_MONTHLY SYSTEM PEAK DAY_2019_3</v>
      </c>
      <c r="B2055" t="s">
        <v>51</v>
      </c>
      <c r="C2055" t="s">
        <v>121</v>
      </c>
      <c r="D2055" t="s">
        <v>124</v>
      </c>
      <c r="E2055" t="s">
        <v>7</v>
      </c>
      <c r="F2055" t="s">
        <v>110</v>
      </c>
      <c r="G2055" t="s">
        <v>111</v>
      </c>
      <c r="H2055" t="s">
        <v>20</v>
      </c>
      <c r="I2055">
        <v>2019</v>
      </c>
      <c r="J2055">
        <v>3</v>
      </c>
      <c r="K2055">
        <v>12964</v>
      </c>
      <c r="L2055">
        <v>175632.5</v>
      </c>
      <c r="M2055">
        <v>170539.6</v>
      </c>
      <c r="N2055">
        <v>168037.4</v>
      </c>
      <c r="O2055">
        <v>168700</v>
      </c>
      <c r="P2055">
        <v>176138.8</v>
      </c>
      <c r="Q2055">
        <v>195258.8</v>
      </c>
      <c r="R2055">
        <v>221659.5</v>
      </c>
      <c r="S2055">
        <v>242413.3</v>
      </c>
      <c r="T2055">
        <v>264970.09999999998</v>
      </c>
      <c r="U2055">
        <v>281706.7</v>
      </c>
      <c r="V2055">
        <v>292706.8</v>
      </c>
      <c r="W2055">
        <v>298405.3</v>
      </c>
      <c r="X2055">
        <v>300152.3</v>
      </c>
      <c r="Y2055">
        <v>302804.09999999998</v>
      </c>
      <c r="Z2055">
        <v>301356.79999999999</v>
      </c>
      <c r="AA2055">
        <v>294986.2</v>
      </c>
      <c r="AB2055">
        <v>287241.5</v>
      </c>
      <c r="AC2055">
        <v>279919.8</v>
      </c>
      <c r="AD2055">
        <v>265205.5</v>
      </c>
      <c r="AE2055">
        <v>257159.1</v>
      </c>
      <c r="AF2055">
        <v>246902.39999999999</v>
      </c>
      <c r="AG2055">
        <v>228458.7</v>
      </c>
      <c r="AH2055">
        <v>205202.4</v>
      </c>
      <c r="AI2055">
        <v>188037.5</v>
      </c>
      <c r="AJ2055">
        <v>52.484499999999997</v>
      </c>
      <c r="AK2055">
        <v>52.419449999999998</v>
      </c>
      <c r="AL2055">
        <v>52.135730000000002</v>
      </c>
      <c r="AM2055">
        <v>51.627879999999998</v>
      </c>
      <c r="AN2055">
        <v>51.310279999999999</v>
      </c>
      <c r="AO2055">
        <v>50.838889999999999</v>
      </c>
      <c r="AP2055">
        <v>50.361629999999998</v>
      </c>
      <c r="AQ2055">
        <v>50.680720000000001</v>
      </c>
      <c r="AR2055">
        <v>53.210639999999998</v>
      </c>
      <c r="AS2055">
        <v>56.759059999999998</v>
      </c>
      <c r="AT2055">
        <v>60.14761</v>
      </c>
      <c r="AU2055">
        <v>62.633249999999997</v>
      </c>
      <c r="AV2055">
        <v>63.606850000000001</v>
      </c>
      <c r="AW2055">
        <v>65.156819999999996</v>
      </c>
      <c r="AX2055">
        <v>64.533259999999999</v>
      </c>
      <c r="AY2055">
        <v>64.893649999999994</v>
      </c>
      <c r="AZ2055">
        <v>63.784170000000003</v>
      </c>
      <c r="BA2055">
        <v>61.833260000000003</v>
      </c>
      <c r="BB2055">
        <v>58.754019999999997</v>
      </c>
      <c r="BC2055">
        <v>57.067480000000003</v>
      </c>
      <c r="BD2055">
        <v>56.229909999999997</v>
      </c>
      <c r="BE2055">
        <v>55.031869999999998</v>
      </c>
      <c r="BF2055">
        <v>54.367660000000001</v>
      </c>
      <c r="BG2055">
        <v>53.587319999999998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 s="23">
        <v>0</v>
      </c>
      <c r="CG2055" s="23">
        <v>0</v>
      </c>
      <c r="CH2055" s="23">
        <v>0</v>
      </c>
      <c r="CI2055" s="23">
        <v>0</v>
      </c>
      <c r="CJ2055" s="23">
        <v>0</v>
      </c>
      <c r="CK2055" s="23">
        <v>0</v>
      </c>
      <c r="CL2055" s="23">
        <v>0</v>
      </c>
      <c r="CM2055" s="23">
        <v>0</v>
      </c>
      <c r="CN2055" s="23">
        <v>0</v>
      </c>
      <c r="CO2055" s="23">
        <v>0</v>
      </c>
      <c r="CP2055" s="23">
        <v>0</v>
      </c>
      <c r="CQ2055" s="23">
        <v>0</v>
      </c>
      <c r="CR2055" s="23">
        <v>0</v>
      </c>
      <c r="CS2055" s="23">
        <v>0</v>
      </c>
      <c r="CT2055" s="23">
        <v>0</v>
      </c>
      <c r="CU2055" s="23">
        <v>0</v>
      </c>
      <c r="CV2055" s="23">
        <v>0</v>
      </c>
      <c r="CW2055" s="23">
        <v>0</v>
      </c>
      <c r="CX2055" s="23">
        <v>0</v>
      </c>
      <c r="CY2055" s="23">
        <v>0</v>
      </c>
      <c r="CZ2055" s="23">
        <v>0</v>
      </c>
      <c r="DA2055" s="23">
        <v>0</v>
      </c>
      <c r="DB2055" s="23">
        <v>0</v>
      </c>
      <c r="DC2055" s="23">
        <v>0</v>
      </c>
      <c r="DD2055">
        <v>0</v>
      </c>
      <c r="DE2055">
        <v>0</v>
      </c>
      <c r="DF2055">
        <v>0</v>
      </c>
    </row>
    <row r="2056" spans="1:110" x14ac:dyDescent="0.25">
      <c r="A2056" s="18" t="str">
        <f t="shared" si="32"/>
        <v>program_CPP_0 to 199.99 kW_All_CAISO_1-in-2_MONTHLY SYSTEM PEAK DAY_2020_3</v>
      </c>
      <c r="B2056" t="s">
        <v>51</v>
      </c>
      <c r="C2056" t="s">
        <v>121</v>
      </c>
      <c r="D2056" t="s">
        <v>124</v>
      </c>
      <c r="E2056" t="s">
        <v>7</v>
      </c>
      <c r="F2056" t="s">
        <v>110</v>
      </c>
      <c r="G2056" t="s">
        <v>111</v>
      </c>
      <c r="H2056" t="s">
        <v>20</v>
      </c>
      <c r="I2056">
        <v>2020</v>
      </c>
      <c r="J2056">
        <v>3</v>
      </c>
      <c r="K2056">
        <v>12840.421</v>
      </c>
      <c r="L2056">
        <v>173958.3</v>
      </c>
      <c r="M2056">
        <v>168913.9</v>
      </c>
      <c r="N2056">
        <v>166435.6</v>
      </c>
      <c r="O2056">
        <v>167091.79999999999</v>
      </c>
      <c r="P2056">
        <v>174459.8</v>
      </c>
      <c r="Q2056">
        <v>193397.5</v>
      </c>
      <c r="R2056">
        <v>219546.5</v>
      </c>
      <c r="S2056">
        <v>240102.5</v>
      </c>
      <c r="T2056">
        <v>262444.3</v>
      </c>
      <c r="U2056">
        <v>279021.3</v>
      </c>
      <c r="V2056">
        <v>289916.5</v>
      </c>
      <c r="W2056">
        <v>295560.8</v>
      </c>
      <c r="X2056">
        <v>297291.09999999998</v>
      </c>
      <c r="Y2056">
        <v>299917.59999999998</v>
      </c>
      <c r="Z2056">
        <v>298484.2</v>
      </c>
      <c r="AA2056">
        <v>292174.2</v>
      </c>
      <c r="AB2056">
        <v>284503.40000000002</v>
      </c>
      <c r="AC2056">
        <v>277251.40000000002</v>
      </c>
      <c r="AD2056">
        <v>262677.5</v>
      </c>
      <c r="AE2056">
        <v>254707.8</v>
      </c>
      <c r="AF2056">
        <v>244548.8</v>
      </c>
      <c r="AG2056">
        <v>226280.9</v>
      </c>
      <c r="AH2056">
        <v>203246.3</v>
      </c>
      <c r="AI2056">
        <v>186245.1</v>
      </c>
      <c r="AJ2056">
        <v>52.484499999999997</v>
      </c>
      <c r="AK2056">
        <v>52.419449999999998</v>
      </c>
      <c r="AL2056">
        <v>52.135730000000002</v>
      </c>
      <c r="AM2056">
        <v>51.627879999999998</v>
      </c>
      <c r="AN2056">
        <v>51.310279999999999</v>
      </c>
      <c r="AO2056">
        <v>50.838889999999999</v>
      </c>
      <c r="AP2056">
        <v>50.361629999999998</v>
      </c>
      <c r="AQ2056">
        <v>50.680720000000001</v>
      </c>
      <c r="AR2056">
        <v>53.210639999999998</v>
      </c>
      <c r="AS2056">
        <v>56.759059999999998</v>
      </c>
      <c r="AT2056">
        <v>60.14761</v>
      </c>
      <c r="AU2056">
        <v>62.633249999999997</v>
      </c>
      <c r="AV2056">
        <v>63.606850000000001</v>
      </c>
      <c r="AW2056">
        <v>65.156819999999996</v>
      </c>
      <c r="AX2056">
        <v>64.533259999999999</v>
      </c>
      <c r="AY2056">
        <v>64.893649999999994</v>
      </c>
      <c r="AZ2056">
        <v>63.784170000000003</v>
      </c>
      <c r="BA2056">
        <v>61.833260000000003</v>
      </c>
      <c r="BB2056">
        <v>58.754019999999997</v>
      </c>
      <c r="BC2056">
        <v>57.067480000000003</v>
      </c>
      <c r="BD2056">
        <v>56.229909999999997</v>
      </c>
      <c r="BE2056">
        <v>55.031869999999998</v>
      </c>
      <c r="BF2056">
        <v>54.367660000000001</v>
      </c>
      <c r="BG2056">
        <v>53.587319999999998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 s="23">
        <v>0</v>
      </c>
      <c r="CG2056" s="23">
        <v>0</v>
      </c>
      <c r="CH2056" s="23">
        <v>0</v>
      </c>
      <c r="CI2056" s="23">
        <v>0</v>
      </c>
      <c r="CJ2056" s="23">
        <v>0</v>
      </c>
      <c r="CK2056" s="23">
        <v>0</v>
      </c>
      <c r="CL2056" s="23">
        <v>0</v>
      </c>
      <c r="CM2056" s="23">
        <v>0</v>
      </c>
      <c r="CN2056" s="23">
        <v>0</v>
      </c>
      <c r="CO2056" s="23">
        <v>0</v>
      </c>
      <c r="CP2056" s="23">
        <v>0</v>
      </c>
      <c r="CQ2056" s="23">
        <v>0</v>
      </c>
      <c r="CR2056" s="23">
        <v>0</v>
      </c>
      <c r="CS2056" s="23">
        <v>0</v>
      </c>
      <c r="CT2056" s="23">
        <v>0</v>
      </c>
      <c r="CU2056" s="23">
        <v>0</v>
      </c>
      <c r="CV2056" s="23">
        <v>0</v>
      </c>
      <c r="CW2056" s="23">
        <v>0</v>
      </c>
      <c r="CX2056" s="23">
        <v>0</v>
      </c>
      <c r="CY2056" s="23">
        <v>0</v>
      </c>
      <c r="CZ2056" s="23">
        <v>0</v>
      </c>
      <c r="DA2056" s="23">
        <v>0</v>
      </c>
      <c r="DB2056" s="23">
        <v>0</v>
      </c>
      <c r="DC2056" s="23">
        <v>0</v>
      </c>
      <c r="DD2056">
        <v>0</v>
      </c>
      <c r="DE2056">
        <v>0</v>
      </c>
      <c r="DF2056">
        <v>0</v>
      </c>
    </row>
    <row r="2057" spans="1:110" x14ac:dyDescent="0.25">
      <c r="A2057" s="18" t="str">
        <f t="shared" si="32"/>
        <v>program_CPP_0 to 199.99 kW_All_CAISO_1-in-2_MONTHLY SYSTEM PEAK DAY_2021_3</v>
      </c>
      <c r="B2057" t="s">
        <v>51</v>
      </c>
      <c r="C2057" t="s">
        <v>121</v>
      </c>
      <c r="D2057" t="s">
        <v>124</v>
      </c>
      <c r="E2057" t="s">
        <v>7</v>
      </c>
      <c r="F2057" t="s">
        <v>110</v>
      </c>
      <c r="G2057" t="s">
        <v>111</v>
      </c>
      <c r="H2057" t="s">
        <v>20</v>
      </c>
      <c r="I2057">
        <v>2021</v>
      </c>
      <c r="J2057">
        <v>3</v>
      </c>
      <c r="K2057">
        <v>12718.019</v>
      </c>
      <c r="L2057">
        <v>172300</v>
      </c>
      <c r="M2057">
        <v>167303.79999999999</v>
      </c>
      <c r="N2057">
        <v>164849.1</v>
      </c>
      <c r="O2057">
        <v>165499</v>
      </c>
      <c r="P2057">
        <v>172796.79999999999</v>
      </c>
      <c r="Q2057">
        <v>191554</v>
      </c>
      <c r="R2057">
        <v>217453.7</v>
      </c>
      <c r="S2057">
        <v>237813.8</v>
      </c>
      <c r="T2057">
        <v>259942.5</v>
      </c>
      <c r="U2057">
        <v>276361.59999999998</v>
      </c>
      <c r="V2057">
        <v>287152.90000000002</v>
      </c>
      <c r="W2057">
        <v>292743.3</v>
      </c>
      <c r="X2057">
        <v>294457.2</v>
      </c>
      <c r="Y2057">
        <v>297058.59999999998</v>
      </c>
      <c r="Z2057">
        <v>295638.8</v>
      </c>
      <c r="AA2057">
        <v>289389.09999999998</v>
      </c>
      <c r="AB2057">
        <v>281791.40000000002</v>
      </c>
      <c r="AC2057">
        <v>274608.59999999998</v>
      </c>
      <c r="AD2057">
        <v>260173.5</v>
      </c>
      <c r="AE2057">
        <v>252279.8</v>
      </c>
      <c r="AF2057">
        <v>242217.60000000001</v>
      </c>
      <c r="AG2057">
        <v>224123.8</v>
      </c>
      <c r="AH2057">
        <v>201308.9</v>
      </c>
      <c r="AI2057">
        <v>184469.7</v>
      </c>
      <c r="AJ2057">
        <v>52.484499999999997</v>
      </c>
      <c r="AK2057">
        <v>52.419449999999998</v>
      </c>
      <c r="AL2057">
        <v>52.135730000000002</v>
      </c>
      <c r="AM2057">
        <v>51.627879999999998</v>
      </c>
      <c r="AN2057">
        <v>51.310279999999999</v>
      </c>
      <c r="AO2057">
        <v>50.838889999999999</v>
      </c>
      <c r="AP2057">
        <v>50.361629999999998</v>
      </c>
      <c r="AQ2057">
        <v>50.680720000000001</v>
      </c>
      <c r="AR2057">
        <v>53.210639999999998</v>
      </c>
      <c r="AS2057">
        <v>56.759059999999998</v>
      </c>
      <c r="AT2057">
        <v>60.14761</v>
      </c>
      <c r="AU2057">
        <v>62.633249999999997</v>
      </c>
      <c r="AV2057">
        <v>63.606850000000001</v>
      </c>
      <c r="AW2057">
        <v>65.156819999999996</v>
      </c>
      <c r="AX2057">
        <v>64.533259999999999</v>
      </c>
      <c r="AY2057">
        <v>64.893649999999994</v>
      </c>
      <c r="AZ2057">
        <v>63.784170000000003</v>
      </c>
      <c r="BA2057">
        <v>61.833260000000003</v>
      </c>
      <c r="BB2057">
        <v>58.754019999999997</v>
      </c>
      <c r="BC2057">
        <v>57.067480000000003</v>
      </c>
      <c r="BD2057">
        <v>56.229909999999997</v>
      </c>
      <c r="BE2057">
        <v>55.031869999999998</v>
      </c>
      <c r="BF2057">
        <v>54.367660000000001</v>
      </c>
      <c r="BG2057">
        <v>53.587319999999998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 s="23">
        <v>0</v>
      </c>
      <c r="CG2057" s="23">
        <v>0</v>
      </c>
      <c r="CH2057" s="23">
        <v>0</v>
      </c>
      <c r="CI2057" s="23">
        <v>0</v>
      </c>
      <c r="CJ2057" s="23">
        <v>0</v>
      </c>
      <c r="CK2057" s="23">
        <v>0</v>
      </c>
      <c r="CL2057" s="23">
        <v>0</v>
      </c>
      <c r="CM2057" s="23">
        <v>0</v>
      </c>
      <c r="CN2057" s="23">
        <v>0</v>
      </c>
      <c r="CO2057" s="23">
        <v>0</v>
      </c>
      <c r="CP2057" s="23">
        <v>0</v>
      </c>
      <c r="CQ2057" s="23">
        <v>0</v>
      </c>
      <c r="CR2057" s="23">
        <v>0</v>
      </c>
      <c r="CS2057" s="23">
        <v>0</v>
      </c>
      <c r="CT2057" s="23">
        <v>0</v>
      </c>
      <c r="CU2057" s="23">
        <v>0</v>
      </c>
      <c r="CV2057" s="23">
        <v>0</v>
      </c>
      <c r="CW2057" s="23">
        <v>0</v>
      </c>
      <c r="CX2057" s="23">
        <v>0</v>
      </c>
      <c r="CY2057" s="23">
        <v>0</v>
      </c>
      <c r="CZ2057" s="23">
        <v>0</v>
      </c>
      <c r="DA2057" s="23">
        <v>0</v>
      </c>
      <c r="DB2057" s="23">
        <v>0</v>
      </c>
      <c r="DC2057" s="23">
        <v>0</v>
      </c>
      <c r="DD2057">
        <v>0</v>
      </c>
      <c r="DE2057">
        <v>0</v>
      </c>
      <c r="DF2057">
        <v>0</v>
      </c>
    </row>
    <row r="2058" spans="1:110" x14ac:dyDescent="0.25">
      <c r="A2058" s="18" t="str">
        <f t="shared" si="32"/>
        <v>program_CPP_0 to 199.99 kW_All_CAISO_1-in-2_MONTHLY SYSTEM PEAK DAY_2022_3</v>
      </c>
      <c r="B2058" t="s">
        <v>51</v>
      </c>
      <c r="C2058" t="s">
        <v>121</v>
      </c>
      <c r="D2058" t="s">
        <v>124</v>
      </c>
      <c r="E2058" t="s">
        <v>7</v>
      </c>
      <c r="F2058" t="s">
        <v>110</v>
      </c>
      <c r="G2058" t="s">
        <v>111</v>
      </c>
      <c r="H2058" t="s">
        <v>20</v>
      </c>
      <c r="I2058">
        <v>2022</v>
      </c>
      <c r="J2058">
        <v>3</v>
      </c>
      <c r="K2058">
        <v>12596.785</v>
      </c>
      <c r="L2058">
        <v>170657.6</v>
      </c>
      <c r="M2058">
        <v>165708.9</v>
      </c>
      <c r="N2058">
        <v>163277.6</v>
      </c>
      <c r="O2058">
        <v>163921.4</v>
      </c>
      <c r="P2058">
        <v>171149.6</v>
      </c>
      <c r="Q2058">
        <v>189728</v>
      </c>
      <c r="R2058">
        <v>215380.8</v>
      </c>
      <c r="S2058">
        <v>235546.8</v>
      </c>
      <c r="T2058">
        <v>257464.6</v>
      </c>
      <c r="U2058">
        <v>273727.2</v>
      </c>
      <c r="V2058">
        <v>284415.59999999998</v>
      </c>
      <c r="W2058">
        <v>289952.8</v>
      </c>
      <c r="X2058">
        <v>291650.3</v>
      </c>
      <c r="Y2058">
        <v>294226.90000000002</v>
      </c>
      <c r="Z2058">
        <v>292820.7</v>
      </c>
      <c r="AA2058">
        <v>286630.5</v>
      </c>
      <c r="AB2058">
        <v>279105.2</v>
      </c>
      <c r="AC2058">
        <v>271990.8</v>
      </c>
      <c r="AD2058">
        <v>257693.4</v>
      </c>
      <c r="AE2058">
        <v>249874.9</v>
      </c>
      <c r="AF2058">
        <v>239908.7</v>
      </c>
      <c r="AG2058">
        <v>221987.4</v>
      </c>
      <c r="AH2058">
        <v>199389.9</v>
      </c>
      <c r="AI2058">
        <v>182711.2</v>
      </c>
      <c r="AJ2058">
        <v>52.484499999999997</v>
      </c>
      <c r="AK2058">
        <v>52.419449999999998</v>
      </c>
      <c r="AL2058">
        <v>52.135730000000002</v>
      </c>
      <c r="AM2058">
        <v>51.627879999999998</v>
      </c>
      <c r="AN2058">
        <v>51.310279999999999</v>
      </c>
      <c r="AO2058">
        <v>50.838889999999999</v>
      </c>
      <c r="AP2058">
        <v>50.361629999999998</v>
      </c>
      <c r="AQ2058">
        <v>50.680720000000001</v>
      </c>
      <c r="AR2058">
        <v>53.210639999999998</v>
      </c>
      <c r="AS2058">
        <v>56.759059999999998</v>
      </c>
      <c r="AT2058">
        <v>60.14761</v>
      </c>
      <c r="AU2058">
        <v>62.633249999999997</v>
      </c>
      <c r="AV2058">
        <v>63.606850000000001</v>
      </c>
      <c r="AW2058">
        <v>65.156819999999996</v>
      </c>
      <c r="AX2058">
        <v>64.533259999999999</v>
      </c>
      <c r="AY2058">
        <v>64.893649999999994</v>
      </c>
      <c r="AZ2058">
        <v>63.784170000000003</v>
      </c>
      <c r="BA2058">
        <v>61.833260000000003</v>
      </c>
      <c r="BB2058">
        <v>58.754019999999997</v>
      </c>
      <c r="BC2058">
        <v>57.067480000000003</v>
      </c>
      <c r="BD2058">
        <v>56.229909999999997</v>
      </c>
      <c r="BE2058">
        <v>55.031869999999998</v>
      </c>
      <c r="BF2058">
        <v>54.367660000000001</v>
      </c>
      <c r="BG2058">
        <v>53.587319999999998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 s="23">
        <v>0</v>
      </c>
      <c r="CG2058" s="23">
        <v>0</v>
      </c>
      <c r="CH2058" s="23">
        <v>0</v>
      </c>
      <c r="CI2058" s="23">
        <v>0</v>
      </c>
      <c r="CJ2058" s="23">
        <v>0</v>
      </c>
      <c r="CK2058" s="23">
        <v>0</v>
      </c>
      <c r="CL2058" s="23">
        <v>0</v>
      </c>
      <c r="CM2058" s="23">
        <v>0</v>
      </c>
      <c r="CN2058" s="23">
        <v>0</v>
      </c>
      <c r="CO2058" s="23">
        <v>0</v>
      </c>
      <c r="CP2058" s="23">
        <v>0</v>
      </c>
      <c r="CQ2058" s="23">
        <v>0</v>
      </c>
      <c r="CR2058" s="23">
        <v>0</v>
      </c>
      <c r="CS2058" s="23">
        <v>0</v>
      </c>
      <c r="CT2058" s="23">
        <v>0</v>
      </c>
      <c r="CU2058" s="23">
        <v>0</v>
      </c>
      <c r="CV2058" s="23">
        <v>0</v>
      </c>
      <c r="CW2058" s="23">
        <v>0</v>
      </c>
      <c r="CX2058" s="23">
        <v>0</v>
      </c>
      <c r="CY2058" s="23">
        <v>0</v>
      </c>
      <c r="CZ2058" s="23">
        <v>0</v>
      </c>
      <c r="DA2058" s="23">
        <v>0</v>
      </c>
      <c r="DB2058" s="23">
        <v>0</v>
      </c>
      <c r="DC2058" s="23">
        <v>0</v>
      </c>
      <c r="DD2058">
        <v>0</v>
      </c>
      <c r="DE2058">
        <v>0</v>
      </c>
      <c r="DF2058">
        <v>0</v>
      </c>
    </row>
    <row r="2059" spans="1:110" x14ac:dyDescent="0.25">
      <c r="A2059" s="18" t="str">
        <f t="shared" si="32"/>
        <v>program_CPP_0 to 199.99 kW_All_CAISO_1-in-2_MONTHLY SYSTEM PEAK DAY_2023_3</v>
      </c>
      <c r="B2059" t="s">
        <v>51</v>
      </c>
      <c r="C2059" t="s">
        <v>121</v>
      </c>
      <c r="D2059" t="s">
        <v>124</v>
      </c>
      <c r="E2059" t="s">
        <v>7</v>
      </c>
      <c r="F2059" t="s">
        <v>110</v>
      </c>
      <c r="G2059" t="s">
        <v>111</v>
      </c>
      <c r="H2059" t="s">
        <v>20</v>
      </c>
      <c r="I2059">
        <v>2023</v>
      </c>
      <c r="J2059">
        <v>3</v>
      </c>
      <c r="K2059">
        <v>12476.706</v>
      </c>
      <c r="L2059">
        <v>169030.8</v>
      </c>
      <c r="M2059">
        <v>164129.29999999999</v>
      </c>
      <c r="N2059">
        <v>161721.20000000001</v>
      </c>
      <c r="O2059">
        <v>162358.79999999999</v>
      </c>
      <c r="P2059">
        <v>169518.1</v>
      </c>
      <c r="Q2059">
        <v>187919.4</v>
      </c>
      <c r="R2059">
        <v>213327.7</v>
      </c>
      <c r="S2059">
        <v>233301.4</v>
      </c>
      <c r="T2059">
        <v>255010.3</v>
      </c>
      <c r="U2059">
        <v>271117.8</v>
      </c>
      <c r="V2059">
        <v>281704.40000000002</v>
      </c>
      <c r="W2059">
        <v>287188.8</v>
      </c>
      <c r="X2059">
        <v>288870.09999999998</v>
      </c>
      <c r="Y2059">
        <v>291422.2</v>
      </c>
      <c r="Z2059">
        <v>290029.40000000002</v>
      </c>
      <c r="AA2059">
        <v>283898.2</v>
      </c>
      <c r="AB2059">
        <v>276444.59999999998</v>
      </c>
      <c r="AC2059">
        <v>269398.09999999998</v>
      </c>
      <c r="AD2059">
        <v>255236.9</v>
      </c>
      <c r="AE2059">
        <v>247493</v>
      </c>
      <c r="AF2059">
        <v>237621.8</v>
      </c>
      <c r="AG2059">
        <v>219871.3</v>
      </c>
      <c r="AH2059">
        <v>197489.2</v>
      </c>
      <c r="AI2059">
        <v>180969.5</v>
      </c>
      <c r="AJ2059">
        <v>52.484499999999997</v>
      </c>
      <c r="AK2059">
        <v>52.419449999999998</v>
      </c>
      <c r="AL2059">
        <v>52.135730000000002</v>
      </c>
      <c r="AM2059">
        <v>51.627879999999998</v>
      </c>
      <c r="AN2059">
        <v>51.310279999999999</v>
      </c>
      <c r="AO2059">
        <v>50.838889999999999</v>
      </c>
      <c r="AP2059">
        <v>50.361629999999998</v>
      </c>
      <c r="AQ2059">
        <v>50.680720000000001</v>
      </c>
      <c r="AR2059">
        <v>53.210639999999998</v>
      </c>
      <c r="AS2059">
        <v>56.759059999999998</v>
      </c>
      <c r="AT2059">
        <v>60.14761</v>
      </c>
      <c r="AU2059">
        <v>62.633249999999997</v>
      </c>
      <c r="AV2059">
        <v>63.606850000000001</v>
      </c>
      <c r="AW2059">
        <v>65.156819999999996</v>
      </c>
      <c r="AX2059">
        <v>64.533259999999999</v>
      </c>
      <c r="AY2059">
        <v>64.893649999999994</v>
      </c>
      <c r="AZ2059">
        <v>63.784170000000003</v>
      </c>
      <c r="BA2059">
        <v>61.833260000000003</v>
      </c>
      <c r="BB2059">
        <v>58.754019999999997</v>
      </c>
      <c r="BC2059">
        <v>57.067480000000003</v>
      </c>
      <c r="BD2059">
        <v>56.229909999999997</v>
      </c>
      <c r="BE2059">
        <v>55.031869999999998</v>
      </c>
      <c r="BF2059">
        <v>54.367660000000001</v>
      </c>
      <c r="BG2059">
        <v>53.587319999999998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 s="23">
        <v>0</v>
      </c>
      <c r="CG2059" s="23">
        <v>0</v>
      </c>
      <c r="CH2059" s="23">
        <v>0</v>
      </c>
      <c r="CI2059" s="23">
        <v>0</v>
      </c>
      <c r="CJ2059" s="23">
        <v>0</v>
      </c>
      <c r="CK2059" s="23">
        <v>0</v>
      </c>
      <c r="CL2059" s="23">
        <v>0</v>
      </c>
      <c r="CM2059" s="23">
        <v>0</v>
      </c>
      <c r="CN2059" s="23">
        <v>0</v>
      </c>
      <c r="CO2059" s="23">
        <v>0</v>
      </c>
      <c r="CP2059" s="23">
        <v>0</v>
      </c>
      <c r="CQ2059" s="23">
        <v>0</v>
      </c>
      <c r="CR2059" s="23">
        <v>0</v>
      </c>
      <c r="CS2059" s="23">
        <v>0</v>
      </c>
      <c r="CT2059" s="23">
        <v>0</v>
      </c>
      <c r="CU2059" s="23">
        <v>0</v>
      </c>
      <c r="CV2059" s="23">
        <v>0</v>
      </c>
      <c r="CW2059" s="23">
        <v>0</v>
      </c>
      <c r="CX2059" s="23">
        <v>0</v>
      </c>
      <c r="CY2059" s="23">
        <v>0</v>
      </c>
      <c r="CZ2059" s="23">
        <v>0</v>
      </c>
      <c r="DA2059" s="23">
        <v>0</v>
      </c>
      <c r="DB2059" s="23">
        <v>0</v>
      </c>
      <c r="DC2059" s="23">
        <v>0</v>
      </c>
      <c r="DD2059">
        <v>0</v>
      </c>
      <c r="DE2059">
        <v>0</v>
      </c>
      <c r="DF2059">
        <v>0</v>
      </c>
    </row>
    <row r="2060" spans="1:110" x14ac:dyDescent="0.25">
      <c r="A2060" s="18" t="str">
        <f t="shared" si="32"/>
        <v>program_CPP_0 to 199.99 kW_All_CAISO_1-in-2_MONTHLY SYSTEM PEAK DAY_2024_3</v>
      </c>
      <c r="B2060" t="s">
        <v>51</v>
      </c>
      <c r="C2060" t="s">
        <v>121</v>
      </c>
      <c r="D2060" t="s">
        <v>124</v>
      </c>
      <c r="E2060" t="s">
        <v>7</v>
      </c>
      <c r="F2060" t="s">
        <v>110</v>
      </c>
      <c r="G2060" t="s">
        <v>111</v>
      </c>
      <c r="H2060" t="s">
        <v>20</v>
      </c>
      <c r="I2060">
        <v>2024</v>
      </c>
      <c r="J2060">
        <v>3</v>
      </c>
      <c r="K2060">
        <v>12357.772000000001</v>
      </c>
      <c r="L2060">
        <v>167419.5</v>
      </c>
      <c r="M2060">
        <v>162564.70000000001</v>
      </c>
      <c r="N2060">
        <v>160179.6</v>
      </c>
      <c r="O2060">
        <v>160811.1</v>
      </c>
      <c r="P2060">
        <v>167902.2</v>
      </c>
      <c r="Q2060">
        <v>186128</v>
      </c>
      <c r="R2060">
        <v>211294.1</v>
      </c>
      <c r="S2060">
        <v>231077.5</v>
      </c>
      <c r="T2060">
        <v>252579.5</v>
      </c>
      <c r="U2060">
        <v>268533.40000000002</v>
      </c>
      <c r="V2060">
        <v>279019.09999999998</v>
      </c>
      <c r="W2060">
        <v>284451.20000000001</v>
      </c>
      <c r="X2060">
        <v>286116.5</v>
      </c>
      <c r="Y2060">
        <v>288644.2</v>
      </c>
      <c r="Z2060">
        <v>287264.7</v>
      </c>
      <c r="AA2060">
        <v>281191.90000000002</v>
      </c>
      <c r="AB2060">
        <v>273809.40000000002</v>
      </c>
      <c r="AC2060">
        <v>266830.09999999998</v>
      </c>
      <c r="AD2060">
        <v>252803.9</v>
      </c>
      <c r="AE2060">
        <v>245133.7</v>
      </c>
      <c r="AF2060">
        <v>235356.6</v>
      </c>
      <c r="AG2060">
        <v>217775.4</v>
      </c>
      <c r="AH2060">
        <v>195606.7</v>
      </c>
      <c r="AI2060">
        <v>179244.4</v>
      </c>
      <c r="AJ2060">
        <v>52.484499999999997</v>
      </c>
      <c r="AK2060">
        <v>52.419449999999998</v>
      </c>
      <c r="AL2060">
        <v>52.135730000000002</v>
      </c>
      <c r="AM2060">
        <v>51.627879999999998</v>
      </c>
      <c r="AN2060">
        <v>51.310279999999999</v>
      </c>
      <c r="AO2060">
        <v>50.838889999999999</v>
      </c>
      <c r="AP2060">
        <v>50.361629999999998</v>
      </c>
      <c r="AQ2060">
        <v>50.680720000000001</v>
      </c>
      <c r="AR2060">
        <v>53.210639999999998</v>
      </c>
      <c r="AS2060">
        <v>56.759059999999998</v>
      </c>
      <c r="AT2060">
        <v>60.14761</v>
      </c>
      <c r="AU2060">
        <v>62.633249999999997</v>
      </c>
      <c r="AV2060">
        <v>63.606850000000001</v>
      </c>
      <c r="AW2060">
        <v>65.156819999999996</v>
      </c>
      <c r="AX2060">
        <v>64.533259999999999</v>
      </c>
      <c r="AY2060">
        <v>64.893649999999994</v>
      </c>
      <c r="AZ2060">
        <v>63.784170000000003</v>
      </c>
      <c r="BA2060">
        <v>61.833260000000003</v>
      </c>
      <c r="BB2060">
        <v>58.754019999999997</v>
      </c>
      <c r="BC2060">
        <v>57.067480000000003</v>
      </c>
      <c r="BD2060">
        <v>56.229909999999997</v>
      </c>
      <c r="BE2060">
        <v>55.031869999999998</v>
      </c>
      <c r="BF2060">
        <v>54.367660000000001</v>
      </c>
      <c r="BG2060">
        <v>53.587319999999998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 s="23">
        <v>0</v>
      </c>
      <c r="CG2060" s="23">
        <v>0</v>
      </c>
      <c r="CH2060" s="23">
        <v>0</v>
      </c>
      <c r="CI2060" s="23">
        <v>0</v>
      </c>
      <c r="CJ2060" s="23">
        <v>0</v>
      </c>
      <c r="CK2060" s="23">
        <v>0</v>
      </c>
      <c r="CL2060" s="23">
        <v>0</v>
      </c>
      <c r="CM2060" s="23">
        <v>0</v>
      </c>
      <c r="CN2060" s="23">
        <v>0</v>
      </c>
      <c r="CO2060" s="23">
        <v>0</v>
      </c>
      <c r="CP2060" s="23">
        <v>0</v>
      </c>
      <c r="CQ2060" s="23">
        <v>0</v>
      </c>
      <c r="CR2060" s="23">
        <v>0</v>
      </c>
      <c r="CS2060" s="23">
        <v>0</v>
      </c>
      <c r="CT2060" s="23">
        <v>0</v>
      </c>
      <c r="CU2060" s="23">
        <v>0</v>
      </c>
      <c r="CV2060" s="23">
        <v>0</v>
      </c>
      <c r="CW2060" s="23">
        <v>0</v>
      </c>
      <c r="CX2060" s="23">
        <v>0</v>
      </c>
      <c r="CY2060" s="23">
        <v>0</v>
      </c>
      <c r="CZ2060" s="23">
        <v>0</v>
      </c>
      <c r="DA2060" s="23">
        <v>0</v>
      </c>
      <c r="DB2060" s="23">
        <v>0</v>
      </c>
      <c r="DC2060" s="23">
        <v>0</v>
      </c>
      <c r="DD2060">
        <v>0</v>
      </c>
      <c r="DE2060">
        <v>0</v>
      </c>
      <c r="DF2060">
        <v>0</v>
      </c>
    </row>
    <row r="2061" spans="1:110" x14ac:dyDescent="0.25">
      <c r="A2061" s="18" t="str">
        <f t="shared" si="32"/>
        <v>program_CPP_0 to 199.99 kW_All_CAISO_1-in-2_MONTHLY SYSTEM PEAK DAY_2025_3</v>
      </c>
      <c r="B2061" t="s">
        <v>51</v>
      </c>
      <c r="C2061" t="s">
        <v>121</v>
      </c>
      <c r="D2061" t="s">
        <v>124</v>
      </c>
      <c r="E2061" t="s">
        <v>7</v>
      </c>
      <c r="F2061" t="s">
        <v>110</v>
      </c>
      <c r="G2061" t="s">
        <v>111</v>
      </c>
      <c r="H2061" t="s">
        <v>20</v>
      </c>
      <c r="I2061">
        <v>2025</v>
      </c>
      <c r="J2061">
        <v>3</v>
      </c>
      <c r="K2061">
        <v>12239.971</v>
      </c>
      <c r="L2061">
        <v>165823.6</v>
      </c>
      <c r="M2061">
        <v>161015.1</v>
      </c>
      <c r="N2061">
        <v>158652.70000000001</v>
      </c>
      <c r="O2061">
        <v>159278.20000000001</v>
      </c>
      <c r="P2061">
        <v>166301.6</v>
      </c>
      <c r="Q2061">
        <v>184353.8</v>
      </c>
      <c r="R2061">
        <v>209280</v>
      </c>
      <c r="S2061">
        <v>228874.8</v>
      </c>
      <c r="T2061">
        <v>250171.7</v>
      </c>
      <c r="U2061">
        <v>265973.59999999998</v>
      </c>
      <c r="V2061">
        <v>276359.3</v>
      </c>
      <c r="W2061">
        <v>281739.59999999998</v>
      </c>
      <c r="X2061">
        <v>283389.09999999998</v>
      </c>
      <c r="Y2061">
        <v>285892.7</v>
      </c>
      <c r="Z2061">
        <v>284526.3</v>
      </c>
      <c r="AA2061">
        <v>278511.40000000002</v>
      </c>
      <c r="AB2061">
        <v>271199.3</v>
      </c>
      <c r="AC2061">
        <v>264286.5</v>
      </c>
      <c r="AD2061">
        <v>250394</v>
      </c>
      <c r="AE2061">
        <v>242797</v>
      </c>
      <c r="AF2061">
        <v>233113.1</v>
      </c>
      <c r="AG2061">
        <v>215699.4</v>
      </c>
      <c r="AH2061">
        <v>193742</v>
      </c>
      <c r="AI2061">
        <v>177535.8</v>
      </c>
      <c r="AJ2061">
        <v>52.484499999999997</v>
      </c>
      <c r="AK2061">
        <v>52.419449999999998</v>
      </c>
      <c r="AL2061">
        <v>52.135730000000002</v>
      </c>
      <c r="AM2061">
        <v>51.627879999999998</v>
      </c>
      <c r="AN2061">
        <v>51.310279999999999</v>
      </c>
      <c r="AO2061">
        <v>50.838889999999999</v>
      </c>
      <c r="AP2061">
        <v>50.361629999999998</v>
      </c>
      <c r="AQ2061">
        <v>50.680720000000001</v>
      </c>
      <c r="AR2061">
        <v>53.210639999999998</v>
      </c>
      <c r="AS2061">
        <v>56.759059999999998</v>
      </c>
      <c r="AT2061">
        <v>60.14761</v>
      </c>
      <c r="AU2061">
        <v>62.633249999999997</v>
      </c>
      <c r="AV2061">
        <v>63.606850000000001</v>
      </c>
      <c r="AW2061">
        <v>65.156819999999996</v>
      </c>
      <c r="AX2061">
        <v>64.533259999999999</v>
      </c>
      <c r="AY2061">
        <v>64.893649999999994</v>
      </c>
      <c r="AZ2061">
        <v>63.784170000000003</v>
      </c>
      <c r="BA2061">
        <v>61.833260000000003</v>
      </c>
      <c r="BB2061">
        <v>58.754019999999997</v>
      </c>
      <c r="BC2061">
        <v>57.067480000000003</v>
      </c>
      <c r="BD2061">
        <v>56.229909999999997</v>
      </c>
      <c r="BE2061">
        <v>55.031869999999998</v>
      </c>
      <c r="BF2061">
        <v>54.367660000000001</v>
      </c>
      <c r="BG2061">
        <v>53.587319999999998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 s="23">
        <v>0</v>
      </c>
      <c r="CG2061" s="23">
        <v>0</v>
      </c>
      <c r="CH2061" s="23">
        <v>0</v>
      </c>
      <c r="CI2061" s="23">
        <v>0</v>
      </c>
      <c r="CJ2061" s="23">
        <v>0</v>
      </c>
      <c r="CK2061" s="23">
        <v>0</v>
      </c>
      <c r="CL2061" s="23">
        <v>0</v>
      </c>
      <c r="CM2061" s="23">
        <v>0</v>
      </c>
      <c r="CN2061" s="23">
        <v>0</v>
      </c>
      <c r="CO2061" s="23">
        <v>0</v>
      </c>
      <c r="CP2061" s="23">
        <v>0</v>
      </c>
      <c r="CQ2061" s="23">
        <v>0</v>
      </c>
      <c r="CR2061" s="23">
        <v>0</v>
      </c>
      <c r="CS2061" s="23">
        <v>0</v>
      </c>
      <c r="CT2061" s="23">
        <v>0</v>
      </c>
      <c r="CU2061" s="23">
        <v>0</v>
      </c>
      <c r="CV2061" s="23">
        <v>0</v>
      </c>
      <c r="CW2061" s="23">
        <v>0</v>
      </c>
      <c r="CX2061" s="23">
        <v>0</v>
      </c>
      <c r="CY2061" s="23">
        <v>0</v>
      </c>
      <c r="CZ2061" s="23">
        <v>0</v>
      </c>
      <c r="DA2061" s="23">
        <v>0</v>
      </c>
      <c r="DB2061" s="23">
        <v>0</v>
      </c>
      <c r="DC2061" s="23">
        <v>0</v>
      </c>
      <c r="DD2061">
        <v>0</v>
      </c>
      <c r="DE2061">
        <v>0</v>
      </c>
      <c r="DF2061">
        <v>0</v>
      </c>
    </row>
    <row r="2062" spans="1:110" x14ac:dyDescent="0.25">
      <c r="A2062" s="18" t="str">
        <f t="shared" si="32"/>
        <v>program_CPP_0 to 199.99 kW_All_CAISO_1-in-2_MONTHLY SYSTEM PEAK DAY_2026_3</v>
      </c>
      <c r="B2062" t="s">
        <v>51</v>
      </c>
      <c r="C2062" t="s">
        <v>121</v>
      </c>
      <c r="D2062" t="s">
        <v>124</v>
      </c>
      <c r="E2062" t="s">
        <v>7</v>
      </c>
      <c r="F2062" t="s">
        <v>110</v>
      </c>
      <c r="G2062" t="s">
        <v>111</v>
      </c>
      <c r="H2062" t="s">
        <v>20</v>
      </c>
      <c r="I2062">
        <v>2026</v>
      </c>
      <c r="J2062">
        <v>3</v>
      </c>
      <c r="K2062">
        <v>12123.293</v>
      </c>
      <c r="L2062">
        <v>164242.9</v>
      </c>
      <c r="M2062">
        <v>159480.20000000001</v>
      </c>
      <c r="N2062">
        <v>157140.29999999999</v>
      </c>
      <c r="O2062">
        <v>157759.9</v>
      </c>
      <c r="P2062">
        <v>164716.4</v>
      </c>
      <c r="Q2062">
        <v>182596.4</v>
      </c>
      <c r="R2062">
        <v>207285</v>
      </c>
      <c r="S2062">
        <v>226693</v>
      </c>
      <c r="T2062">
        <v>247787</v>
      </c>
      <c r="U2062">
        <v>263438.2</v>
      </c>
      <c r="V2062">
        <v>273724.90000000002</v>
      </c>
      <c r="W2062">
        <v>279053.90000000002</v>
      </c>
      <c r="X2062">
        <v>280687.7</v>
      </c>
      <c r="Y2062">
        <v>283167.40000000002</v>
      </c>
      <c r="Z2062">
        <v>281814.09999999998</v>
      </c>
      <c r="AA2062">
        <v>275856.5</v>
      </c>
      <c r="AB2062">
        <v>268614.09999999998</v>
      </c>
      <c r="AC2062">
        <v>261767.2</v>
      </c>
      <c r="AD2062">
        <v>248007.2</v>
      </c>
      <c r="AE2062">
        <v>240482.5</v>
      </c>
      <c r="AF2062">
        <v>230891</v>
      </c>
      <c r="AG2062">
        <v>213643.3</v>
      </c>
      <c r="AH2062">
        <v>191895.2</v>
      </c>
      <c r="AI2062">
        <v>175843.4</v>
      </c>
      <c r="AJ2062">
        <v>52.484499999999997</v>
      </c>
      <c r="AK2062">
        <v>52.419449999999998</v>
      </c>
      <c r="AL2062">
        <v>52.135730000000002</v>
      </c>
      <c r="AM2062">
        <v>51.627879999999998</v>
      </c>
      <c r="AN2062">
        <v>51.310279999999999</v>
      </c>
      <c r="AO2062">
        <v>50.838889999999999</v>
      </c>
      <c r="AP2062">
        <v>50.361629999999998</v>
      </c>
      <c r="AQ2062">
        <v>50.680720000000001</v>
      </c>
      <c r="AR2062">
        <v>53.210639999999998</v>
      </c>
      <c r="AS2062">
        <v>56.759059999999998</v>
      </c>
      <c r="AT2062">
        <v>60.14761</v>
      </c>
      <c r="AU2062">
        <v>62.633249999999997</v>
      </c>
      <c r="AV2062">
        <v>63.606850000000001</v>
      </c>
      <c r="AW2062">
        <v>65.156819999999996</v>
      </c>
      <c r="AX2062">
        <v>64.533259999999999</v>
      </c>
      <c r="AY2062">
        <v>64.893649999999994</v>
      </c>
      <c r="AZ2062">
        <v>63.784170000000003</v>
      </c>
      <c r="BA2062">
        <v>61.833260000000003</v>
      </c>
      <c r="BB2062">
        <v>58.754019999999997</v>
      </c>
      <c r="BC2062">
        <v>57.067480000000003</v>
      </c>
      <c r="BD2062">
        <v>56.229909999999997</v>
      </c>
      <c r="BE2062">
        <v>55.031869999999998</v>
      </c>
      <c r="BF2062">
        <v>54.367660000000001</v>
      </c>
      <c r="BG2062">
        <v>53.587319999999998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 s="23">
        <v>0</v>
      </c>
      <c r="CG2062" s="23">
        <v>0</v>
      </c>
      <c r="CH2062" s="23">
        <v>0</v>
      </c>
      <c r="CI2062" s="23">
        <v>0</v>
      </c>
      <c r="CJ2062" s="23">
        <v>0</v>
      </c>
      <c r="CK2062" s="23">
        <v>0</v>
      </c>
      <c r="CL2062" s="23">
        <v>0</v>
      </c>
      <c r="CM2062" s="23">
        <v>0</v>
      </c>
      <c r="CN2062" s="23">
        <v>0</v>
      </c>
      <c r="CO2062" s="23">
        <v>0</v>
      </c>
      <c r="CP2062" s="23">
        <v>0</v>
      </c>
      <c r="CQ2062" s="23">
        <v>0</v>
      </c>
      <c r="CR2062" s="23">
        <v>0</v>
      </c>
      <c r="CS2062" s="23">
        <v>0</v>
      </c>
      <c r="CT2062" s="23">
        <v>0</v>
      </c>
      <c r="CU2062" s="23">
        <v>0</v>
      </c>
      <c r="CV2062" s="23">
        <v>0</v>
      </c>
      <c r="CW2062" s="23">
        <v>0</v>
      </c>
      <c r="CX2062" s="23">
        <v>0</v>
      </c>
      <c r="CY2062" s="23">
        <v>0</v>
      </c>
      <c r="CZ2062" s="23">
        <v>0</v>
      </c>
      <c r="DA2062" s="23">
        <v>0</v>
      </c>
      <c r="DB2062" s="23">
        <v>0</v>
      </c>
      <c r="DC2062" s="23">
        <v>0</v>
      </c>
      <c r="DD2062">
        <v>0</v>
      </c>
      <c r="DE2062">
        <v>0</v>
      </c>
      <c r="DF2062">
        <v>0</v>
      </c>
    </row>
    <row r="2063" spans="1:110" x14ac:dyDescent="0.25">
      <c r="A2063" s="18" t="str">
        <f t="shared" si="32"/>
        <v>program_CPP_0 to 199.99 kW_All_CAISO_1-in-2_MONTHLY SYSTEM PEAK DAY_2027_3</v>
      </c>
      <c r="B2063" t="s">
        <v>51</v>
      </c>
      <c r="C2063" t="s">
        <v>121</v>
      </c>
      <c r="D2063" t="s">
        <v>124</v>
      </c>
      <c r="E2063" t="s">
        <v>7</v>
      </c>
      <c r="F2063" t="s">
        <v>110</v>
      </c>
      <c r="G2063" t="s">
        <v>111</v>
      </c>
      <c r="H2063" t="s">
        <v>20</v>
      </c>
      <c r="I2063">
        <v>2027</v>
      </c>
      <c r="J2063">
        <v>3</v>
      </c>
      <c r="K2063">
        <v>12007.727999999999</v>
      </c>
      <c r="L2063">
        <v>162677.20000000001</v>
      </c>
      <c r="M2063">
        <v>157960</v>
      </c>
      <c r="N2063">
        <v>155642.4</v>
      </c>
      <c r="O2063">
        <v>156256</v>
      </c>
      <c r="P2063">
        <v>163146.20000000001</v>
      </c>
      <c r="Q2063">
        <v>180855.8</v>
      </c>
      <c r="R2063">
        <v>205309.1</v>
      </c>
      <c r="S2063">
        <v>224532</v>
      </c>
      <c r="T2063">
        <v>245424.9</v>
      </c>
      <c r="U2063">
        <v>260927</v>
      </c>
      <c r="V2063">
        <v>271115.7</v>
      </c>
      <c r="W2063">
        <v>276393.90000000002</v>
      </c>
      <c r="X2063">
        <v>278012</v>
      </c>
      <c r="Y2063">
        <v>280468.09999999998</v>
      </c>
      <c r="Z2063">
        <v>279127.7</v>
      </c>
      <c r="AA2063">
        <v>273226.90000000002</v>
      </c>
      <c r="AB2063">
        <v>266053.59999999998</v>
      </c>
      <c r="AC2063">
        <v>259271.9</v>
      </c>
      <c r="AD2063">
        <v>245643</v>
      </c>
      <c r="AE2063">
        <v>238190.1</v>
      </c>
      <c r="AF2063">
        <v>228690</v>
      </c>
      <c r="AG2063">
        <v>211606.7</v>
      </c>
      <c r="AH2063">
        <v>190066</v>
      </c>
      <c r="AI2063">
        <v>174167.2</v>
      </c>
      <c r="AJ2063">
        <v>52.484499999999997</v>
      </c>
      <c r="AK2063">
        <v>52.419449999999998</v>
      </c>
      <c r="AL2063">
        <v>52.135730000000002</v>
      </c>
      <c r="AM2063">
        <v>51.627879999999998</v>
      </c>
      <c r="AN2063">
        <v>51.310279999999999</v>
      </c>
      <c r="AO2063">
        <v>50.838889999999999</v>
      </c>
      <c r="AP2063">
        <v>50.361629999999998</v>
      </c>
      <c r="AQ2063">
        <v>50.680720000000001</v>
      </c>
      <c r="AR2063">
        <v>53.210639999999998</v>
      </c>
      <c r="AS2063">
        <v>56.759059999999998</v>
      </c>
      <c r="AT2063">
        <v>60.14761</v>
      </c>
      <c r="AU2063">
        <v>62.633249999999997</v>
      </c>
      <c r="AV2063">
        <v>63.606850000000001</v>
      </c>
      <c r="AW2063">
        <v>65.156819999999996</v>
      </c>
      <c r="AX2063">
        <v>64.533259999999999</v>
      </c>
      <c r="AY2063">
        <v>64.893649999999994</v>
      </c>
      <c r="AZ2063">
        <v>63.784170000000003</v>
      </c>
      <c r="BA2063">
        <v>61.833260000000003</v>
      </c>
      <c r="BB2063">
        <v>58.754019999999997</v>
      </c>
      <c r="BC2063">
        <v>57.067480000000003</v>
      </c>
      <c r="BD2063">
        <v>56.229909999999997</v>
      </c>
      <c r="BE2063">
        <v>55.031869999999998</v>
      </c>
      <c r="BF2063">
        <v>54.367660000000001</v>
      </c>
      <c r="BG2063">
        <v>53.587319999999998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 s="23">
        <v>0</v>
      </c>
      <c r="CG2063" s="23">
        <v>0</v>
      </c>
      <c r="CH2063" s="23">
        <v>0</v>
      </c>
      <c r="CI2063" s="23">
        <v>0</v>
      </c>
      <c r="CJ2063" s="23">
        <v>0</v>
      </c>
      <c r="CK2063" s="23">
        <v>0</v>
      </c>
      <c r="CL2063" s="23">
        <v>0</v>
      </c>
      <c r="CM2063" s="23">
        <v>0</v>
      </c>
      <c r="CN2063" s="23">
        <v>0</v>
      </c>
      <c r="CO2063" s="23">
        <v>0</v>
      </c>
      <c r="CP2063" s="23">
        <v>0</v>
      </c>
      <c r="CQ2063" s="23">
        <v>0</v>
      </c>
      <c r="CR2063" s="23">
        <v>0</v>
      </c>
      <c r="CS2063" s="23">
        <v>0</v>
      </c>
      <c r="CT2063" s="23">
        <v>0</v>
      </c>
      <c r="CU2063" s="23">
        <v>0</v>
      </c>
      <c r="CV2063" s="23">
        <v>0</v>
      </c>
      <c r="CW2063" s="23">
        <v>0</v>
      </c>
      <c r="CX2063" s="23">
        <v>0</v>
      </c>
      <c r="CY2063" s="23">
        <v>0</v>
      </c>
      <c r="CZ2063" s="23">
        <v>0</v>
      </c>
      <c r="DA2063" s="23">
        <v>0</v>
      </c>
      <c r="DB2063" s="23">
        <v>0</v>
      </c>
      <c r="DC2063" s="23">
        <v>0</v>
      </c>
      <c r="DD2063">
        <v>0</v>
      </c>
      <c r="DE2063">
        <v>0</v>
      </c>
      <c r="DF2063">
        <v>0</v>
      </c>
    </row>
    <row r="2064" spans="1:110" x14ac:dyDescent="0.25">
      <c r="A2064" s="18" t="str">
        <f t="shared" si="32"/>
        <v>program_CPP_0 to 199.99 kW_All_CAISO_1-in-2_MONTHLY SYSTEM PEAK DAY_2028_3</v>
      </c>
      <c r="B2064" t="s">
        <v>51</v>
      </c>
      <c r="C2064" t="s">
        <v>121</v>
      </c>
      <c r="D2064" t="s">
        <v>124</v>
      </c>
      <c r="E2064" t="s">
        <v>7</v>
      </c>
      <c r="F2064" t="s">
        <v>110</v>
      </c>
      <c r="G2064" t="s">
        <v>111</v>
      </c>
      <c r="H2064" t="s">
        <v>20</v>
      </c>
      <c r="I2064">
        <v>2028</v>
      </c>
      <c r="J2064">
        <v>3</v>
      </c>
      <c r="K2064">
        <v>11893.263999999999</v>
      </c>
      <c r="L2064">
        <v>161126.5</v>
      </c>
      <c r="M2064">
        <v>156454.20000000001</v>
      </c>
      <c r="N2064">
        <v>154158.70000000001</v>
      </c>
      <c r="O2064">
        <v>154766.5</v>
      </c>
      <c r="P2064">
        <v>161591</v>
      </c>
      <c r="Q2064">
        <v>179131.8</v>
      </c>
      <c r="R2064">
        <v>203352</v>
      </c>
      <c r="S2064">
        <v>222391.7</v>
      </c>
      <c r="T2064">
        <v>243085.4</v>
      </c>
      <c r="U2064">
        <v>258439.7</v>
      </c>
      <c r="V2064">
        <v>268531.3</v>
      </c>
      <c r="W2064">
        <v>273759.09999999998</v>
      </c>
      <c r="X2064">
        <v>275361.8</v>
      </c>
      <c r="Y2064">
        <v>277794.59999999998</v>
      </c>
      <c r="Z2064">
        <v>276466.90000000002</v>
      </c>
      <c r="AA2064">
        <v>270622.40000000002</v>
      </c>
      <c r="AB2064">
        <v>263517.40000000002</v>
      </c>
      <c r="AC2064">
        <v>256800.4</v>
      </c>
      <c r="AD2064">
        <v>243301.4</v>
      </c>
      <c r="AE2064">
        <v>235919.6</v>
      </c>
      <c r="AF2064">
        <v>226510</v>
      </c>
      <c r="AG2064">
        <v>209589.6</v>
      </c>
      <c r="AH2064">
        <v>188254.1</v>
      </c>
      <c r="AI2064">
        <v>172507</v>
      </c>
      <c r="AJ2064">
        <v>52.484499999999997</v>
      </c>
      <c r="AK2064">
        <v>52.419449999999998</v>
      </c>
      <c r="AL2064">
        <v>52.135730000000002</v>
      </c>
      <c r="AM2064">
        <v>51.627879999999998</v>
      </c>
      <c r="AN2064">
        <v>51.310279999999999</v>
      </c>
      <c r="AO2064">
        <v>50.838889999999999</v>
      </c>
      <c r="AP2064">
        <v>50.361629999999998</v>
      </c>
      <c r="AQ2064">
        <v>50.680720000000001</v>
      </c>
      <c r="AR2064">
        <v>53.210639999999998</v>
      </c>
      <c r="AS2064">
        <v>56.759059999999998</v>
      </c>
      <c r="AT2064">
        <v>60.14761</v>
      </c>
      <c r="AU2064">
        <v>62.633249999999997</v>
      </c>
      <c r="AV2064">
        <v>63.606850000000001</v>
      </c>
      <c r="AW2064">
        <v>65.156819999999996</v>
      </c>
      <c r="AX2064">
        <v>64.533259999999999</v>
      </c>
      <c r="AY2064">
        <v>64.893649999999994</v>
      </c>
      <c r="AZ2064">
        <v>63.784170000000003</v>
      </c>
      <c r="BA2064">
        <v>61.833260000000003</v>
      </c>
      <c r="BB2064">
        <v>58.754019999999997</v>
      </c>
      <c r="BC2064">
        <v>57.067480000000003</v>
      </c>
      <c r="BD2064">
        <v>56.229909999999997</v>
      </c>
      <c r="BE2064">
        <v>55.031869999999998</v>
      </c>
      <c r="BF2064">
        <v>54.367660000000001</v>
      </c>
      <c r="BG2064">
        <v>53.587319999999998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 s="23">
        <v>0</v>
      </c>
      <c r="CG2064" s="23">
        <v>0</v>
      </c>
      <c r="CH2064" s="23">
        <v>0</v>
      </c>
      <c r="CI2064" s="23">
        <v>0</v>
      </c>
      <c r="CJ2064" s="23">
        <v>0</v>
      </c>
      <c r="CK2064" s="23">
        <v>0</v>
      </c>
      <c r="CL2064" s="23">
        <v>0</v>
      </c>
      <c r="CM2064" s="23">
        <v>0</v>
      </c>
      <c r="CN2064" s="23">
        <v>0</v>
      </c>
      <c r="CO2064" s="23">
        <v>0</v>
      </c>
      <c r="CP2064" s="23">
        <v>0</v>
      </c>
      <c r="CQ2064" s="23">
        <v>0</v>
      </c>
      <c r="CR2064" s="23">
        <v>0</v>
      </c>
      <c r="CS2064" s="23">
        <v>0</v>
      </c>
      <c r="CT2064" s="23">
        <v>0</v>
      </c>
      <c r="CU2064" s="23">
        <v>0</v>
      </c>
      <c r="CV2064" s="23">
        <v>0</v>
      </c>
      <c r="CW2064" s="23">
        <v>0</v>
      </c>
      <c r="CX2064" s="23">
        <v>0</v>
      </c>
      <c r="CY2064" s="23">
        <v>0</v>
      </c>
      <c r="CZ2064" s="23">
        <v>0</v>
      </c>
      <c r="DA2064" s="23">
        <v>0</v>
      </c>
      <c r="DB2064" s="23">
        <v>0</v>
      </c>
      <c r="DC2064" s="23">
        <v>0</v>
      </c>
      <c r="DD2064">
        <v>0</v>
      </c>
      <c r="DE2064">
        <v>0</v>
      </c>
      <c r="DF2064">
        <v>0</v>
      </c>
    </row>
    <row r="2065" spans="1:110" x14ac:dyDescent="0.25">
      <c r="A2065" s="18" t="str">
        <f t="shared" si="32"/>
        <v>program_CPP_0 to 199.99 kW_All_CAISO_1-in-2_MONTHLY SYSTEM PEAK DAY_2029_3</v>
      </c>
      <c r="B2065" t="s">
        <v>51</v>
      </c>
      <c r="C2065" t="s">
        <v>121</v>
      </c>
      <c r="D2065" t="s">
        <v>124</v>
      </c>
      <c r="E2065" t="s">
        <v>7</v>
      </c>
      <c r="F2065" t="s">
        <v>110</v>
      </c>
      <c r="G2065" t="s">
        <v>111</v>
      </c>
      <c r="H2065" t="s">
        <v>20</v>
      </c>
      <c r="I2065">
        <v>2029</v>
      </c>
      <c r="J2065">
        <v>3</v>
      </c>
      <c r="K2065">
        <v>11779.892</v>
      </c>
      <c r="L2065">
        <v>159590.6</v>
      </c>
      <c r="M2065">
        <v>154962.79999999999</v>
      </c>
      <c r="N2065">
        <v>152689.20000000001</v>
      </c>
      <c r="O2065">
        <v>153291.20000000001</v>
      </c>
      <c r="P2065">
        <v>160050.6</v>
      </c>
      <c r="Q2065">
        <v>177424.2</v>
      </c>
      <c r="R2065">
        <v>201413.5</v>
      </c>
      <c r="S2065">
        <v>220271.7</v>
      </c>
      <c r="T2065">
        <v>240768.2</v>
      </c>
      <c r="U2065">
        <v>255976.1</v>
      </c>
      <c r="V2065">
        <v>265971.5</v>
      </c>
      <c r="W2065">
        <v>271149.5</v>
      </c>
      <c r="X2065">
        <v>272737</v>
      </c>
      <c r="Y2065">
        <v>275146.5</v>
      </c>
      <c r="Z2065">
        <v>273831.5</v>
      </c>
      <c r="AA2065">
        <v>268042.7</v>
      </c>
      <c r="AB2065">
        <v>261005.4</v>
      </c>
      <c r="AC2065">
        <v>254352.4</v>
      </c>
      <c r="AD2065">
        <v>240982.2</v>
      </c>
      <c r="AE2065">
        <v>233670.7</v>
      </c>
      <c r="AF2065">
        <v>224350.8</v>
      </c>
      <c r="AG2065">
        <v>207591.7</v>
      </c>
      <c r="AH2065">
        <v>186459.6</v>
      </c>
      <c r="AI2065">
        <v>170862.5</v>
      </c>
      <c r="AJ2065">
        <v>52.484499999999997</v>
      </c>
      <c r="AK2065">
        <v>52.419449999999998</v>
      </c>
      <c r="AL2065">
        <v>52.135730000000002</v>
      </c>
      <c r="AM2065">
        <v>51.627879999999998</v>
      </c>
      <c r="AN2065">
        <v>51.310279999999999</v>
      </c>
      <c r="AO2065">
        <v>50.838889999999999</v>
      </c>
      <c r="AP2065">
        <v>50.361629999999998</v>
      </c>
      <c r="AQ2065">
        <v>50.680720000000001</v>
      </c>
      <c r="AR2065">
        <v>53.210639999999998</v>
      </c>
      <c r="AS2065">
        <v>56.759059999999998</v>
      </c>
      <c r="AT2065">
        <v>60.14761</v>
      </c>
      <c r="AU2065">
        <v>62.633249999999997</v>
      </c>
      <c r="AV2065">
        <v>63.606850000000001</v>
      </c>
      <c r="AW2065">
        <v>65.156819999999996</v>
      </c>
      <c r="AX2065">
        <v>64.533259999999999</v>
      </c>
      <c r="AY2065">
        <v>64.893649999999994</v>
      </c>
      <c r="AZ2065">
        <v>63.784170000000003</v>
      </c>
      <c r="BA2065">
        <v>61.833260000000003</v>
      </c>
      <c r="BB2065">
        <v>58.754019999999997</v>
      </c>
      <c r="BC2065">
        <v>57.067480000000003</v>
      </c>
      <c r="BD2065">
        <v>56.229909999999997</v>
      </c>
      <c r="BE2065">
        <v>55.031869999999998</v>
      </c>
      <c r="BF2065">
        <v>54.367660000000001</v>
      </c>
      <c r="BG2065">
        <v>53.587319999999998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 s="23">
        <v>0</v>
      </c>
      <c r="CG2065" s="23">
        <v>0</v>
      </c>
      <c r="CH2065" s="23">
        <v>0</v>
      </c>
      <c r="CI2065" s="23">
        <v>0</v>
      </c>
      <c r="CJ2065" s="23">
        <v>0</v>
      </c>
      <c r="CK2065" s="23">
        <v>0</v>
      </c>
      <c r="CL2065" s="23">
        <v>0</v>
      </c>
      <c r="CM2065" s="23">
        <v>0</v>
      </c>
      <c r="CN2065" s="23">
        <v>0</v>
      </c>
      <c r="CO2065" s="23">
        <v>0</v>
      </c>
      <c r="CP2065" s="23">
        <v>0</v>
      </c>
      <c r="CQ2065" s="23">
        <v>0</v>
      </c>
      <c r="CR2065" s="23">
        <v>0</v>
      </c>
      <c r="CS2065" s="23">
        <v>0</v>
      </c>
      <c r="CT2065" s="23">
        <v>0</v>
      </c>
      <c r="CU2065" s="23">
        <v>0</v>
      </c>
      <c r="CV2065" s="23">
        <v>0</v>
      </c>
      <c r="CW2065" s="23">
        <v>0</v>
      </c>
      <c r="CX2065" s="23">
        <v>0</v>
      </c>
      <c r="CY2065" s="23">
        <v>0</v>
      </c>
      <c r="CZ2065" s="23">
        <v>0</v>
      </c>
      <c r="DA2065" s="23">
        <v>0</v>
      </c>
      <c r="DB2065" s="23">
        <v>0</v>
      </c>
      <c r="DC2065" s="23">
        <v>0</v>
      </c>
      <c r="DD2065">
        <v>0</v>
      </c>
      <c r="DE2065">
        <v>0</v>
      </c>
      <c r="DF2065">
        <v>0</v>
      </c>
    </row>
    <row r="2066" spans="1:110" x14ac:dyDescent="0.25">
      <c r="A2066" s="18" t="str">
        <f t="shared" si="32"/>
        <v>program_CPP_0 to 199.99 kW_All_CAISO_1-in-2_MONTHLY SYSTEM PEAK DAY_2030_3</v>
      </c>
      <c r="B2066" t="s">
        <v>51</v>
      </c>
      <c r="C2066" t="s">
        <v>121</v>
      </c>
      <c r="D2066" t="s">
        <v>124</v>
      </c>
      <c r="E2066" t="s">
        <v>7</v>
      </c>
      <c r="F2066" t="s">
        <v>110</v>
      </c>
      <c r="G2066" t="s">
        <v>111</v>
      </c>
      <c r="H2066" t="s">
        <v>20</v>
      </c>
      <c r="I2066">
        <v>2030</v>
      </c>
      <c r="J2066">
        <v>3</v>
      </c>
      <c r="K2066">
        <v>11667.6</v>
      </c>
      <c r="L2066">
        <v>158069.29999999999</v>
      </c>
      <c r="M2066">
        <v>153485.6</v>
      </c>
      <c r="N2066">
        <v>151233.70000000001</v>
      </c>
      <c r="O2066">
        <v>151830</v>
      </c>
      <c r="P2066">
        <v>158525</v>
      </c>
      <c r="Q2066">
        <v>175732.9</v>
      </c>
      <c r="R2066">
        <v>199493.5</v>
      </c>
      <c r="S2066">
        <v>218172</v>
      </c>
      <c r="T2066">
        <v>238473.1</v>
      </c>
      <c r="U2066">
        <v>253536</v>
      </c>
      <c r="V2066">
        <v>263436.09999999998</v>
      </c>
      <c r="W2066">
        <v>268564.8</v>
      </c>
      <c r="X2066">
        <v>270137.09999999998</v>
      </c>
      <c r="Y2066">
        <v>272523.7</v>
      </c>
      <c r="Z2066">
        <v>271221.2</v>
      </c>
      <c r="AA2066">
        <v>265487.59999999998</v>
      </c>
      <c r="AB2066">
        <v>258517.4</v>
      </c>
      <c r="AC2066">
        <v>251927.8</v>
      </c>
      <c r="AD2066">
        <v>238685</v>
      </c>
      <c r="AE2066">
        <v>231443.20000000001</v>
      </c>
      <c r="AF2066">
        <v>222212.2</v>
      </c>
      <c r="AG2066">
        <v>205612.79999999999</v>
      </c>
      <c r="AH2066">
        <v>184682.2</v>
      </c>
      <c r="AI2066">
        <v>169233.8</v>
      </c>
      <c r="AJ2066">
        <v>52.484499999999997</v>
      </c>
      <c r="AK2066">
        <v>52.419449999999998</v>
      </c>
      <c r="AL2066">
        <v>52.135730000000002</v>
      </c>
      <c r="AM2066">
        <v>51.627879999999998</v>
      </c>
      <c r="AN2066">
        <v>51.310279999999999</v>
      </c>
      <c r="AO2066">
        <v>50.838889999999999</v>
      </c>
      <c r="AP2066">
        <v>50.361629999999998</v>
      </c>
      <c r="AQ2066">
        <v>50.680720000000001</v>
      </c>
      <c r="AR2066">
        <v>53.210639999999998</v>
      </c>
      <c r="AS2066">
        <v>56.759059999999998</v>
      </c>
      <c r="AT2066">
        <v>60.14761</v>
      </c>
      <c r="AU2066">
        <v>62.633249999999997</v>
      </c>
      <c r="AV2066">
        <v>63.606850000000001</v>
      </c>
      <c r="AW2066">
        <v>65.156819999999996</v>
      </c>
      <c r="AX2066">
        <v>64.533259999999999</v>
      </c>
      <c r="AY2066">
        <v>64.893649999999994</v>
      </c>
      <c r="AZ2066">
        <v>63.784170000000003</v>
      </c>
      <c r="BA2066">
        <v>61.833260000000003</v>
      </c>
      <c r="BB2066">
        <v>58.754019999999997</v>
      </c>
      <c r="BC2066">
        <v>57.067480000000003</v>
      </c>
      <c r="BD2066">
        <v>56.229909999999997</v>
      </c>
      <c r="BE2066">
        <v>55.031869999999998</v>
      </c>
      <c r="BF2066">
        <v>54.367660000000001</v>
      </c>
      <c r="BG2066">
        <v>53.587319999999998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 s="23">
        <v>0</v>
      </c>
      <c r="CG2066" s="23">
        <v>0</v>
      </c>
      <c r="CH2066" s="23">
        <v>0</v>
      </c>
      <c r="CI2066" s="23">
        <v>0</v>
      </c>
      <c r="CJ2066" s="23">
        <v>0</v>
      </c>
      <c r="CK2066" s="23">
        <v>0</v>
      </c>
      <c r="CL2066" s="23">
        <v>0</v>
      </c>
      <c r="CM2066" s="23">
        <v>0</v>
      </c>
      <c r="CN2066" s="23">
        <v>0</v>
      </c>
      <c r="CO2066" s="23">
        <v>0</v>
      </c>
      <c r="CP2066" s="23">
        <v>0</v>
      </c>
      <c r="CQ2066" s="23">
        <v>0</v>
      </c>
      <c r="CR2066" s="23">
        <v>0</v>
      </c>
      <c r="CS2066" s="23">
        <v>0</v>
      </c>
      <c r="CT2066" s="23">
        <v>0</v>
      </c>
      <c r="CU2066" s="23">
        <v>0</v>
      </c>
      <c r="CV2066" s="23">
        <v>0</v>
      </c>
      <c r="CW2066" s="23">
        <v>0</v>
      </c>
      <c r="CX2066" s="23">
        <v>0</v>
      </c>
      <c r="CY2066" s="23">
        <v>0</v>
      </c>
      <c r="CZ2066" s="23">
        <v>0</v>
      </c>
      <c r="DA2066" s="23">
        <v>0</v>
      </c>
      <c r="DB2066" s="23">
        <v>0</v>
      </c>
      <c r="DC2066" s="23">
        <v>0</v>
      </c>
      <c r="DD2066">
        <v>0</v>
      </c>
      <c r="DE2066">
        <v>0</v>
      </c>
      <c r="DF2066">
        <v>0</v>
      </c>
    </row>
    <row r="2067" spans="1:110" x14ac:dyDescent="0.25">
      <c r="A2067" s="18" t="str">
        <f t="shared" si="32"/>
        <v>program_CPP_0 to 199.99 kW_All_CAISO_1-in-2_MONTHLY SYSTEM PEAK DAY_2019_4</v>
      </c>
      <c r="B2067" t="s">
        <v>51</v>
      </c>
      <c r="C2067" t="s">
        <v>121</v>
      </c>
      <c r="D2067" t="s">
        <v>124</v>
      </c>
      <c r="E2067" t="s">
        <v>7</v>
      </c>
      <c r="F2067" t="s">
        <v>110</v>
      </c>
      <c r="G2067" t="s">
        <v>111</v>
      </c>
      <c r="H2067" t="s">
        <v>20</v>
      </c>
      <c r="I2067">
        <v>2019</v>
      </c>
      <c r="J2067">
        <v>4</v>
      </c>
      <c r="K2067">
        <v>12964</v>
      </c>
      <c r="L2067">
        <v>175632.5</v>
      </c>
      <c r="M2067">
        <v>170539.6</v>
      </c>
      <c r="N2067">
        <v>168037.4</v>
      </c>
      <c r="O2067">
        <v>168700</v>
      </c>
      <c r="P2067">
        <v>176138.8</v>
      </c>
      <c r="Q2067">
        <v>195258.8</v>
      </c>
      <c r="R2067">
        <v>221659.5</v>
      </c>
      <c r="S2067">
        <v>242413.3</v>
      </c>
      <c r="T2067">
        <v>264970.09999999998</v>
      </c>
      <c r="U2067">
        <v>281507.59999999998</v>
      </c>
      <c r="V2067">
        <v>289821.3</v>
      </c>
      <c r="W2067">
        <v>298588.5</v>
      </c>
      <c r="X2067">
        <v>304706.59999999998</v>
      </c>
      <c r="Y2067">
        <v>311342.40000000002</v>
      </c>
      <c r="Z2067">
        <v>312962.90000000002</v>
      </c>
      <c r="AA2067">
        <v>308812.7</v>
      </c>
      <c r="AB2067">
        <v>300773.40000000002</v>
      </c>
      <c r="AC2067">
        <v>289177</v>
      </c>
      <c r="AD2067">
        <v>272622</v>
      </c>
      <c r="AE2067">
        <v>261420.4</v>
      </c>
      <c r="AF2067">
        <v>247866.6</v>
      </c>
      <c r="AG2067">
        <v>228458.7</v>
      </c>
      <c r="AH2067">
        <v>205202.4</v>
      </c>
      <c r="AI2067">
        <v>188037.5</v>
      </c>
      <c r="AJ2067">
        <v>61.864620000000002</v>
      </c>
      <c r="AK2067">
        <v>61.253770000000003</v>
      </c>
      <c r="AL2067">
        <v>60.387860000000003</v>
      </c>
      <c r="AM2067">
        <v>59.45476</v>
      </c>
      <c r="AN2067">
        <v>59.14302</v>
      </c>
      <c r="AO2067">
        <v>58.5931</v>
      </c>
      <c r="AP2067">
        <v>58.556130000000003</v>
      </c>
      <c r="AQ2067">
        <v>58.710340000000002</v>
      </c>
      <c r="AR2067">
        <v>63.62791</v>
      </c>
      <c r="AS2067">
        <v>67.430440000000004</v>
      </c>
      <c r="AT2067">
        <v>71.902060000000006</v>
      </c>
      <c r="AU2067">
        <v>74.983850000000004</v>
      </c>
      <c r="AV2067">
        <v>77.104900000000001</v>
      </c>
      <c r="AW2067">
        <v>78.271640000000005</v>
      </c>
      <c r="AX2067">
        <v>78.395229999999998</v>
      </c>
      <c r="AY2067">
        <v>78.101780000000005</v>
      </c>
      <c r="AZ2067">
        <v>76.698160000000001</v>
      </c>
      <c r="BA2067">
        <v>74.581479999999999</v>
      </c>
      <c r="BB2067">
        <v>72.078270000000003</v>
      </c>
      <c r="BC2067">
        <v>69.575779999999995</v>
      </c>
      <c r="BD2067">
        <v>66.432519999999997</v>
      </c>
      <c r="BE2067">
        <v>64.705349999999996</v>
      </c>
      <c r="BF2067">
        <v>63.007260000000002</v>
      </c>
      <c r="BG2067">
        <v>61.823369999999997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  <c r="DB2067">
        <v>0</v>
      </c>
      <c r="DC2067">
        <v>0</v>
      </c>
      <c r="DD2067">
        <v>0</v>
      </c>
      <c r="DE2067">
        <v>0</v>
      </c>
      <c r="DF2067">
        <v>0</v>
      </c>
    </row>
    <row r="2068" spans="1:110" x14ac:dyDescent="0.25">
      <c r="A2068" s="18" t="str">
        <f t="shared" si="32"/>
        <v>program_CPP_0 to 199.99 kW_All_CAISO_1-in-2_MONTHLY SYSTEM PEAK DAY_2020_4</v>
      </c>
      <c r="B2068" t="s">
        <v>51</v>
      </c>
      <c r="C2068" t="s">
        <v>121</v>
      </c>
      <c r="D2068" t="s">
        <v>124</v>
      </c>
      <c r="E2068" t="s">
        <v>7</v>
      </c>
      <c r="F2068" t="s">
        <v>110</v>
      </c>
      <c r="G2068" t="s">
        <v>111</v>
      </c>
      <c r="H2068" t="s">
        <v>20</v>
      </c>
      <c r="I2068">
        <v>2020</v>
      </c>
      <c r="J2068">
        <v>4</v>
      </c>
      <c r="K2068">
        <v>12840.421</v>
      </c>
      <c r="L2068">
        <v>173958.3</v>
      </c>
      <c r="M2068">
        <v>168913.9</v>
      </c>
      <c r="N2068">
        <v>166435.6</v>
      </c>
      <c r="O2068">
        <v>167091.79999999999</v>
      </c>
      <c r="P2068">
        <v>174459.8</v>
      </c>
      <c r="Q2068">
        <v>193397.5</v>
      </c>
      <c r="R2068">
        <v>219546.5</v>
      </c>
      <c r="S2068">
        <v>240102.5</v>
      </c>
      <c r="T2068">
        <v>262444.3</v>
      </c>
      <c r="U2068">
        <v>278824.09999999998</v>
      </c>
      <c r="V2068">
        <v>287058.59999999998</v>
      </c>
      <c r="W2068">
        <v>295742.2</v>
      </c>
      <c r="X2068">
        <v>301802</v>
      </c>
      <c r="Y2068">
        <v>308374.59999999998</v>
      </c>
      <c r="Z2068">
        <v>309979.59999999998</v>
      </c>
      <c r="AA2068">
        <v>305869</v>
      </c>
      <c r="AB2068">
        <v>297906.3</v>
      </c>
      <c r="AC2068">
        <v>286420.40000000002</v>
      </c>
      <c r="AD2068">
        <v>270023.2</v>
      </c>
      <c r="AE2068">
        <v>258928.4</v>
      </c>
      <c r="AF2068">
        <v>245503.8</v>
      </c>
      <c r="AG2068">
        <v>226280.9</v>
      </c>
      <c r="AH2068">
        <v>203246.3</v>
      </c>
      <c r="AI2068">
        <v>186245.1</v>
      </c>
      <c r="AJ2068">
        <v>61.864620000000002</v>
      </c>
      <c r="AK2068">
        <v>61.253770000000003</v>
      </c>
      <c r="AL2068">
        <v>60.387860000000003</v>
      </c>
      <c r="AM2068">
        <v>59.45476</v>
      </c>
      <c r="AN2068">
        <v>59.14302</v>
      </c>
      <c r="AO2068">
        <v>58.5931</v>
      </c>
      <c r="AP2068">
        <v>58.556130000000003</v>
      </c>
      <c r="AQ2068">
        <v>58.710340000000002</v>
      </c>
      <c r="AR2068">
        <v>63.62791</v>
      </c>
      <c r="AS2068">
        <v>67.430440000000004</v>
      </c>
      <c r="AT2068">
        <v>71.902060000000006</v>
      </c>
      <c r="AU2068">
        <v>74.983850000000004</v>
      </c>
      <c r="AV2068">
        <v>77.104900000000001</v>
      </c>
      <c r="AW2068">
        <v>78.271640000000005</v>
      </c>
      <c r="AX2068">
        <v>78.395229999999998</v>
      </c>
      <c r="AY2068">
        <v>78.101780000000005</v>
      </c>
      <c r="AZ2068">
        <v>76.698160000000001</v>
      </c>
      <c r="BA2068">
        <v>74.581479999999999</v>
      </c>
      <c r="BB2068">
        <v>72.078270000000003</v>
      </c>
      <c r="BC2068">
        <v>69.575779999999995</v>
      </c>
      <c r="BD2068">
        <v>66.432519999999997</v>
      </c>
      <c r="BE2068">
        <v>64.705349999999996</v>
      </c>
      <c r="BF2068">
        <v>63.007260000000002</v>
      </c>
      <c r="BG2068">
        <v>61.823369999999997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 s="23">
        <v>0</v>
      </c>
      <c r="CG2068" s="23">
        <v>0</v>
      </c>
      <c r="CH2068" s="23">
        <v>0</v>
      </c>
      <c r="CI2068" s="23">
        <v>0</v>
      </c>
      <c r="CJ2068" s="23">
        <v>0</v>
      </c>
      <c r="CK2068" s="23">
        <v>0</v>
      </c>
      <c r="CL2068" s="23">
        <v>0</v>
      </c>
      <c r="CM2068" s="23">
        <v>0</v>
      </c>
      <c r="CN2068" s="23">
        <v>0</v>
      </c>
      <c r="CO2068" s="23">
        <v>0</v>
      </c>
      <c r="CP2068" s="23">
        <v>0</v>
      </c>
      <c r="CQ2068" s="23">
        <v>0</v>
      </c>
      <c r="CR2068" s="23">
        <v>0</v>
      </c>
      <c r="CS2068" s="23">
        <v>0</v>
      </c>
      <c r="CT2068" s="23">
        <v>0</v>
      </c>
      <c r="CU2068" s="23">
        <v>0</v>
      </c>
      <c r="CV2068" s="23">
        <v>0</v>
      </c>
      <c r="CW2068" s="23">
        <v>0</v>
      </c>
      <c r="CX2068" s="23">
        <v>0</v>
      </c>
      <c r="CY2068" s="23">
        <v>0</v>
      </c>
      <c r="CZ2068" s="23">
        <v>0</v>
      </c>
      <c r="DA2068" s="23">
        <v>0</v>
      </c>
      <c r="DB2068" s="23">
        <v>0</v>
      </c>
      <c r="DC2068" s="23">
        <v>0</v>
      </c>
      <c r="DD2068">
        <v>0</v>
      </c>
      <c r="DE2068">
        <v>0</v>
      </c>
      <c r="DF2068">
        <v>0</v>
      </c>
    </row>
    <row r="2069" spans="1:110" x14ac:dyDescent="0.25">
      <c r="A2069" s="18" t="str">
        <f t="shared" si="32"/>
        <v>program_CPP_0 to 199.99 kW_All_CAISO_1-in-2_MONTHLY SYSTEM PEAK DAY_2021_4</v>
      </c>
      <c r="B2069" t="s">
        <v>51</v>
      </c>
      <c r="C2069" t="s">
        <v>121</v>
      </c>
      <c r="D2069" t="s">
        <v>124</v>
      </c>
      <c r="E2069" t="s">
        <v>7</v>
      </c>
      <c r="F2069" t="s">
        <v>110</v>
      </c>
      <c r="G2069" t="s">
        <v>111</v>
      </c>
      <c r="H2069" t="s">
        <v>20</v>
      </c>
      <c r="I2069">
        <v>2021</v>
      </c>
      <c r="J2069">
        <v>4</v>
      </c>
      <c r="K2069">
        <v>12718.019</v>
      </c>
      <c r="L2069">
        <v>172300</v>
      </c>
      <c r="M2069">
        <v>167303.79999999999</v>
      </c>
      <c r="N2069">
        <v>164849.1</v>
      </c>
      <c r="O2069">
        <v>165499</v>
      </c>
      <c r="P2069">
        <v>172796.79999999999</v>
      </c>
      <c r="Q2069">
        <v>191554</v>
      </c>
      <c r="R2069">
        <v>217453.7</v>
      </c>
      <c r="S2069">
        <v>237813.8</v>
      </c>
      <c r="T2069">
        <v>259942.5</v>
      </c>
      <c r="U2069">
        <v>276166.3</v>
      </c>
      <c r="V2069">
        <v>284322.2</v>
      </c>
      <c r="W2069">
        <v>292923</v>
      </c>
      <c r="X2069">
        <v>298925.09999999998</v>
      </c>
      <c r="Y2069">
        <v>305435</v>
      </c>
      <c r="Z2069">
        <v>307024.7</v>
      </c>
      <c r="AA2069">
        <v>302953.3</v>
      </c>
      <c r="AB2069">
        <v>295066.5</v>
      </c>
      <c r="AC2069">
        <v>283690.09999999998</v>
      </c>
      <c r="AD2069">
        <v>267449.2</v>
      </c>
      <c r="AE2069">
        <v>256460.2</v>
      </c>
      <c r="AF2069">
        <v>243163.6</v>
      </c>
      <c r="AG2069">
        <v>224123.8</v>
      </c>
      <c r="AH2069">
        <v>201308.9</v>
      </c>
      <c r="AI2069">
        <v>184469.7</v>
      </c>
      <c r="AJ2069">
        <v>61.864620000000002</v>
      </c>
      <c r="AK2069">
        <v>61.253770000000003</v>
      </c>
      <c r="AL2069">
        <v>60.387860000000003</v>
      </c>
      <c r="AM2069">
        <v>59.45476</v>
      </c>
      <c r="AN2069">
        <v>59.14302</v>
      </c>
      <c r="AO2069">
        <v>58.5931</v>
      </c>
      <c r="AP2069">
        <v>58.556130000000003</v>
      </c>
      <c r="AQ2069">
        <v>58.710340000000002</v>
      </c>
      <c r="AR2069">
        <v>63.62791</v>
      </c>
      <c r="AS2069">
        <v>67.430440000000004</v>
      </c>
      <c r="AT2069">
        <v>71.902060000000006</v>
      </c>
      <c r="AU2069">
        <v>74.983850000000004</v>
      </c>
      <c r="AV2069">
        <v>77.104900000000001</v>
      </c>
      <c r="AW2069">
        <v>78.271640000000005</v>
      </c>
      <c r="AX2069">
        <v>78.395229999999998</v>
      </c>
      <c r="AY2069">
        <v>78.101780000000005</v>
      </c>
      <c r="AZ2069">
        <v>76.698160000000001</v>
      </c>
      <c r="BA2069">
        <v>74.581479999999999</v>
      </c>
      <c r="BB2069">
        <v>72.078270000000003</v>
      </c>
      <c r="BC2069">
        <v>69.575779999999995</v>
      </c>
      <c r="BD2069">
        <v>66.432519999999997</v>
      </c>
      <c r="BE2069">
        <v>64.705349999999996</v>
      </c>
      <c r="BF2069">
        <v>63.007260000000002</v>
      </c>
      <c r="BG2069">
        <v>61.823369999999997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 s="23">
        <v>0</v>
      </c>
      <c r="CG2069" s="23">
        <v>0</v>
      </c>
      <c r="CH2069" s="23">
        <v>0</v>
      </c>
      <c r="CI2069" s="23">
        <v>0</v>
      </c>
      <c r="CJ2069" s="23">
        <v>0</v>
      </c>
      <c r="CK2069" s="23">
        <v>0</v>
      </c>
      <c r="CL2069" s="23">
        <v>0</v>
      </c>
      <c r="CM2069" s="23">
        <v>0</v>
      </c>
      <c r="CN2069" s="23">
        <v>0</v>
      </c>
      <c r="CO2069" s="23">
        <v>0</v>
      </c>
      <c r="CP2069" s="23">
        <v>0</v>
      </c>
      <c r="CQ2069" s="23">
        <v>0</v>
      </c>
      <c r="CR2069" s="23">
        <v>0</v>
      </c>
      <c r="CS2069" s="23">
        <v>0</v>
      </c>
      <c r="CT2069" s="23">
        <v>0</v>
      </c>
      <c r="CU2069" s="23">
        <v>0</v>
      </c>
      <c r="CV2069" s="23">
        <v>0</v>
      </c>
      <c r="CW2069" s="23">
        <v>0</v>
      </c>
      <c r="CX2069" s="23">
        <v>0</v>
      </c>
      <c r="CY2069" s="23">
        <v>0</v>
      </c>
      <c r="CZ2069" s="23">
        <v>0</v>
      </c>
      <c r="DA2069" s="23">
        <v>0</v>
      </c>
      <c r="DB2069" s="23">
        <v>0</v>
      </c>
      <c r="DC2069" s="23">
        <v>0</v>
      </c>
      <c r="DD2069">
        <v>0</v>
      </c>
      <c r="DE2069">
        <v>0</v>
      </c>
      <c r="DF2069">
        <v>0</v>
      </c>
    </row>
    <row r="2070" spans="1:110" x14ac:dyDescent="0.25">
      <c r="A2070" s="18" t="str">
        <f t="shared" si="32"/>
        <v>program_CPP_0 to 199.99 kW_All_CAISO_1-in-2_MONTHLY SYSTEM PEAK DAY_2022_4</v>
      </c>
      <c r="B2070" t="s">
        <v>51</v>
      </c>
      <c r="C2070" t="s">
        <v>121</v>
      </c>
      <c r="D2070" t="s">
        <v>124</v>
      </c>
      <c r="E2070" t="s">
        <v>7</v>
      </c>
      <c r="F2070" t="s">
        <v>110</v>
      </c>
      <c r="G2070" t="s">
        <v>111</v>
      </c>
      <c r="H2070" t="s">
        <v>20</v>
      </c>
      <c r="I2070">
        <v>2022</v>
      </c>
      <c r="J2070">
        <v>4</v>
      </c>
      <c r="K2070">
        <v>12596.785</v>
      </c>
      <c r="L2070">
        <v>170657.6</v>
      </c>
      <c r="M2070">
        <v>165708.9</v>
      </c>
      <c r="N2070">
        <v>163277.6</v>
      </c>
      <c r="O2070">
        <v>163921.4</v>
      </c>
      <c r="P2070">
        <v>171149.6</v>
      </c>
      <c r="Q2070">
        <v>189728</v>
      </c>
      <c r="R2070">
        <v>215380.8</v>
      </c>
      <c r="S2070">
        <v>235546.8</v>
      </c>
      <c r="T2070">
        <v>257464.6</v>
      </c>
      <c r="U2070">
        <v>273533.7</v>
      </c>
      <c r="V2070">
        <v>281611.90000000002</v>
      </c>
      <c r="W2070">
        <v>290130.7</v>
      </c>
      <c r="X2070">
        <v>296075.59999999998</v>
      </c>
      <c r="Y2070">
        <v>302523.40000000002</v>
      </c>
      <c r="Z2070">
        <v>304098</v>
      </c>
      <c r="AA2070">
        <v>300065.3</v>
      </c>
      <c r="AB2070">
        <v>292253.8</v>
      </c>
      <c r="AC2070">
        <v>280985.8</v>
      </c>
      <c r="AD2070">
        <v>264899.8</v>
      </c>
      <c r="AE2070">
        <v>254015.5</v>
      </c>
      <c r="AF2070">
        <v>240845.6</v>
      </c>
      <c r="AG2070">
        <v>221987.4</v>
      </c>
      <c r="AH2070">
        <v>199389.9</v>
      </c>
      <c r="AI2070">
        <v>182711.2</v>
      </c>
      <c r="AJ2070">
        <v>61.864620000000002</v>
      </c>
      <c r="AK2070">
        <v>61.253770000000003</v>
      </c>
      <c r="AL2070">
        <v>60.387860000000003</v>
      </c>
      <c r="AM2070">
        <v>59.45476</v>
      </c>
      <c r="AN2070">
        <v>59.14302</v>
      </c>
      <c r="AO2070">
        <v>58.5931</v>
      </c>
      <c r="AP2070">
        <v>58.556130000000003</v>
      </c>
      <c r="AQ2070">
        <v>58.710340000000002</v>
      </c>
      <c r="AR2070">
        <v>63.62791</v>
      </c>
      <c r="AS2070">
        <v>67.430440000000004</v>
      </c>
      <c r="AT2070">
        <v>71.902060000000006</v>
      </c>
      <c r="AU2070">
        <v>74.983850000000004</v>
      </c>
      <c r="AV2070">
        <v>77.104900000000001</v>
      </c>
      <c r="AW2070">
        <v>78.271640000000005</v>
      </c>
      <c r="AX2070">
        <v>78.395229999999998</v>
      </c>
      <c r="AY2070">
        <v>78.101780000000005</v>
      </c>
      <c r="AZ2070">
        <v>76.698160000000001</v>
      </c>
      <c r="BA2070">
        <v>74.581479999999999</v>
      </c>
      <c r="BB2070">
        <v>72.078270000000003</v>
      </c>
      <c r="BC2070">
        <v>69.575779999999995</v>
      </c>
      <c r="BD2070">
        <v>66.432519999999997</v>
      </c>
      <c r="BE2070">
        <v>64.705349999999996</v>
      </c>
      <c r="BF2070">
        <v>63.007260000000002</v>
      </c>
      <c r="BG2070">
        <v>61.823369999999997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 s="23">
        <v>0</v>
      </c>
      <c r="CG2070" s="23">
        <v>0</v>
      </c>
      <c r="CH2070" s="23">
        <v>0</v>
      </c>
      <c r="CI2070" s="23">
        <v>0</v>
      </c>
      <c r="CJ2070" s="23">
        <v>0</v>
      </c>
      <c r="CK2070" s="23">
        <v>0</v>
      </c>
      <c r="CL2070" s="23">
        <v>0</v>
      </c>
      <c r="CM2070" s="23">
        <v>0</v>
      </c>
      <c r="CN2070" s="23">
        <v>0</v>
      </c>
      <c r="CO2070" s="23">
        <v>0</v>
      </c>
      <c r="CP2070" s="23">
        <v>0</v>
      </c>
      <c r="CQ2070" s="23">
        <v>0</v>
      </c>
      <c r="CR2070" s="23">
        <v>0</v>
      </c>
      <c r="CS2070" s="23">
        <v>0</v>
      </c>
      <c r="CT2070" s="23">
        <v>0</v>
      </c>
      <c r="CU2070" s="23">
        <v>0</v>
      </c>
      <c r="CV2070" s="23">
        <v>0</v>
      </c>
      <c r="CW2070" s="23">
        <v>0</v>
      </c>
      <c r="CX2070" s="23">
        <v>0</v>
      </c>
      <c r="CY2070" s="23">
        <v>0</v>
      </c>
      <c r="CZ2070" s="23">
        <v>0</v>
      </c>
      <c r="DA2070" s="23">
        <v>0</v>
      </c>
      <c r="DB2070" s="23">
        <v>0</v>
      </c>
      <c r="DC2070" s="23">
        <v>0</v>
      </c>
      <c r="DD2070">
        <v>0</v>
      </c>
      <c r="DE2070">
        <v>0</v>
      </c>
      <c r="DF2070">
        <v>0</v>
      </c>
    </row>
    <row r="2071" spans="1:110" x14ac:dyDescent="0.25">
      <c r="A2071" s="18" t="str">
        <f t="shared" si="32"/>
        <v>program_CPP_0 to 199.99 kW_All_CAISO_1-in-2_MONTHLY SYSTEM PEAK DAY_2023_4</v>
      </c>
      <c r="B2071" t="s">
        <v>51</v>
      </c>
      <c r="C2071" t="s">
        <v>121</v>
      </c>
      <c r="D2071" t="s">
        <v>124</v>
      </c>
      <c r="E2071" t="s">
        <v>7</v>
      </c>
      <c r="F2071" t="s">
        <v>110</v>
      </c>
      <c r="G2071" t="s">
        <v>111</v>
      </c>
      <c r="H2071" t="s">
        <v>20</v>
      </c>
      <c r="I2071">
        <v>2023</v>
      </c>
      <c r="J2071">
        <v>4</v>
      </c>
      <c r="K2071">
        <v>12476.706</v>
      </c>
      <c r="L2071">
        <v>169030.8</v>
      </c>
      <c r="M2071">
        <v>164129.29999999999</v>
      </c>
      <c r="N2071">
        <v>161721.20000000001</v>
      </c>
      <c r="O2071">
        <v>162358.79999999999</v>
      </c>
      <c r="P2071">
        <v>169518.1</v>
      </c>
      <c r="Q2071">
        <v>187919.4</v>
      </c>
      <c r="R2071">
        <v>213327.7</v>
      </c>
      <c r="S2071">
        <v>233301.4</v>
      </c>
      <c r="T2071">
        <v>255010.3</v>
      </c>
      <c r="U2071">
        <v>270926.2</v>
      </c>
      <c r="V2071">
        <v>278927.5</v>
      </c>
      <c r="W2071">
        <v>287365.09999999998</v>
      </c>
      <c r="X2071">
        <v>293253.2</v>
      </c>
      <c r="Y2071">
        <v>299639.59999999998</v>
      </c>
      <c r="Z2071">
        <v>301199.2</v>
      </c>
      <c r="AA2071">
        <v>297205</v>
      </c>
      <c r="AB2071">
        <v>289467.90000000002</v>
      </c>
      <c r="AC2071">
        <v>278307.3</v>
      </c>
      <c r="AD2071">
        <v>262374.59999999998</v>
      </c>
      <c r="AE2071">
        <v>251594.1</v>
      </c>
      <c r="AF2071">
        <v>238549.8</v>
      </c>
      <c r="AG2071">
        <v>219871.3</v>
      </c>
      <c r="AH2071">
        <v>197489.2</v>
      </c>
      <c r="AI2071">
        <v>180969.5</v>
      </c>
      <c r="AJ2071">
        <v>61.864620000000002</v>
      </c>
      <c r="AK2071">
        <v>61.253770000000003</v>
      </c>
      <c r="AL2071">
        <v>60.387860000000003</v>
      </c>
      <c r="AM2071">
        <v>59.45476</v>
      </c>
      <c r="AN2071">
        <v>59.14302</v>
      </c>
      <c r="AO2071">
        <v>58.5931</v>
      </c>
      <c r="AP2071">
        <v>58.556130000000003</v>
      </c>
      <c r="AQ2071">
        <v>58.710340000000002</v>
      </c>
      <c r="AR2071">
        <v>63.62791</v>
      </c>
      <c r="AS2071">
        <v>67.430440000000004</v>
      </c>
      <c r="AT2071">
        <v>71.902060000000006</v>
      </c>
      <c r="AU2071">
        <v>74.983850000000004</v>
      </c>
      <c r="AV2071">
        <v>77.104900000000001</v>
      </c>
      <c r="AW2071">
        <v>78.271640000000005</v>
      </c>
      <c r="AX2071">
        <v>78.395229999999998</v>
      </c>
      <c r="AY2071">
        <v>78.101780000000005</v>
      </c>
      <c r="AZ2071">
        <v>76.698160000000001</v>
      </c>
      <c r="BA2071">
        <v>74.581479999999999</v>
      </c>
      <c r="BB2071">
        <v>72.078270000000003</v>
      </c>
      <c r="BC2071">
        <v>69.575779999999995</v>
      </c>
      <c r="BD2071">
        <v>66.432519999999997</v>
      </c>
      <c r="BE2071">
        <v>64.705349999999996</v>
      </c>
      <c r="BF2071">
        <v>63.007260000000002</v>
      </c>
      <c r="BG2071">
        <v>61.823369999999997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 s="23">
        <v>0</v>
      </c>
      <c r="CG2071" s="23">
        <v>0</v>
      </c>
      <c r="CH2071" s="23">
        <v>0</v>
      </c>
      <c r="CI2071" s="23">
        <v>0</v>
      </c>
      <c r="CJ2071" s="23">
        <v>0</v>
      </c>
      <c r="CK2071" s="23">
        <v>0</v>
      </c>
      <c r="CL2071" s="23">
        <v>0</v>
      </c>
      <c r="CM2071" s="23">
        <v>0</v>
      </c>
      <c r="CN2071" s="23">
        <v>0</v>
      </c>
      <c r="CO2071" s="23">
        <v>0</v>
      </c>
      <c r="CP2071" s="23">
        <v>0</v>
      </c>
      <c r="CQ2071" s="23">
        <v>0</v>
      </c>
      <c r="CR2071" s="23">
        <v>0</v>
      </c>
      <c r="CS2071" s="23">
        <v>0</v>
      </c>
      <c r="CT2071" s="23">
        <v>0</v>
      </c>
      <c r="CU2071" s="23">
        <v>0</v>
      </c>
      <c r="CV2071" s="23">
        <v>0</v>
      </c>
      <c r="CW2071" s="23">
        <v>0</v>
      </c>
      <c r="CX2071" s="23">
        <v>0</v>
      </c>
      <c r="CY2071" s="23">
        <v>0</v>
      </c>
      <c r="CZ2071" s="23">
        <v>0</v>
      </c>
      <c r="DA2071" s="23">
        <v>0</v>
      </c>
      <c r="DB2071" s="23">
        <v>0</v>
      </c>
      <c r="DC2071" s="23">
        <v>0</v>
      </c>
      <c r="DD2071">
        <v>0</v>
      </c>
      <c r="DE2071">
        <v>0</v>
      </c>
      <c r="DF2071">
        <v>0</v>
      </c>
    </row>
    <row r="2072" spans="1:110" x14ac:dyDescent="0.25">
      <c r="A2072" s="18" t="str">
        <f t="shared" si="32"/>
        <v>program_CPP_0 to 199.99 kW_All_CAISO_1-in-2_MONTHLY SYSTEM PEAK DAY_2024_4</v>
      </c>
      <c r="B2072" t="s">
        <v>51</v>
      </c>
      <c r="C2072" t="s">
        <v>121</v>
      </c>
      <c r="D2072" t="s">
        <v>124</v>
      </c>
      <c r="E2072" t="s">
        <v>7</v>
      </c>
      <c r="F2072" t="s">
        <v>110</v>
      </c>
      <c r="G2072" t="s">
        <v>111</v>
      </c>
      <c r="H2072" t="s">
        <v>20</v>
      </c>
      <c r="I2072">
        <v>2024</v>
      </c>
      <c r="J2072">
        <v>4</v>
      </c>
      <c r="K2072">
        <v>12357.772000000001</v>
      </c>
      <c r="L2072">
        <v>167419.5</v>
      </c>
      <c r="M2072">
        <v>162564.70000000001</v>
      </c>
      <c r="N2072">
        <v>160179.6</v>
      </c>
      <c r="O2072">
        <v>160811.1</v>
      </c>
      <c r="P2072">
        <v>167902.2</v>
      </c>
      <c r="Q2072">
        <v>186128</v>
      </c>
      <c r="R2072">
        <v>211294.1</v>
      </c>
      <c r="S2072">
        <v>231077.5</v>
      </c>
      <c r="T2072">
        <v>252579.5</v>
      </c>
      <c r="U2072">
        <v>268343.59999999998</v>
      </c>
      <c r="V2072">
        <v>276268.59999999998</v>
      </c>
      <c r="W2072">
        <v>284625.8</v>
      </c>
      <c r="X2072">
        <v>290457.8</v>
      </c>
      <c r="Y2072">
        <v>296783.3</v>
      </c>
      <c r="Z2072">
        <v>298328</v>
      </c>
      <c r="AA2072">
        <v>294371.90000000002</v>
      </c>
      <c r="AB2072">
        <v>286708.5</v>
      </c>
      <c r="AC2072">
        <v>275654.40000000002</v>
      </c>
      <c r="AD2072">
        <v>259873.5</v>
      </c>
      <c r="AE2072">
        <v>249195.8</v>
      </c>
      <c r="AF2072">
        <v>236275.8</v>
      </c>
      <c r="AG2072">
        <v>217775.4</v>
      </c>
      <c r="AH2072">
        <v>195606.7</v>
      </c>
      <c r="AI2072">
        <v>179244.4</v>
      </c>
      <c r="AJ2072">
        <v>61.864620000000002</v>
      </c>
      <c r="AK2072">
        <v>61.253770000000003</v>
      </c>
      <c r="AL2072">
        <v>60.387860000000003</v>
      </c>
      <c r="AM2072">
        <v>59.45476</v>
      </c>
      <c r="AN2072">
        <v>59.14302</v>
      </c>
      <c r="AO2072">
        <v>58.5931</v>
      </c>
      <c r="AP2072">
        <v>58.556130000000003</v>
      </c>
      <c r="AQ2072">
        <v>58.710340000000002</v>
      </c>
      <c r="AR2072">
        <v>63.62791</v>
      </c>
      <c r="AS2072">
        <v>67.430440000000004</v>
      </c>
      <c r="AT2072">
        <v>71.902060000000006</v>
      </c>
      <c r="AU2072">
        <v>74.983850000000004</v>
      </c>
      <c r="AV2072">
        <v>77.104900000000001</v>
      </c>
      <c r="AW2072">
        <v>78.271640000000005</v>
      </c>
      <c r="AX2072">
        <v>78.395229999999998</v>
      </c>
      <c r="AY2072">
        <v>78.101780000000005</v>
      </c>
      <c r="AZ2072">
        <v>76.698160000000001</v>
      </c>
      <c r="BA2072">
        <v>74.581479999999999</v>
      </c>
      <c r="BB2072">
        <v>72.078270000000003</v>
      </c>
      <c r="BC2072">
        <v>69.575779999999995</v>
      </c>
      <c r="BD2072">
        <v>66.432519999999997</v>
      </c>
      <c r="BE2072">
        <v>64.705349999999996</v>
      </c>
      <c r="BF2072">
        <v>63.007260000000002</v>
      </c>
      <c r="BG2072">
        <v>61.823369999999997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 s="23">
        <v>0</v>
      </c>
      <c r="CG2072" s="23">
        <v>0</v>
      </c>
      <c r="CH2072" s="23">
        <v>0</v>
      </c>
      <c r="CI2072" s="23">
        <v>0</v>
      </c>
      <c r="CJ2072" s="23">
        <v>0</v>
      </c>
      <c r="CK2072" s="23">
        <v>0</v>
      </c>
      <c r="CL2072" s="23">
        <v>0</v>
      </c>
      <c r="CM2072" s="23">
        <v>0</v>
      </c>
      <c r="CN2072" s="23">
        <v>0</v>
      </c>
      <c r="CO2072" s="23">
        <v>0</v>
      </c>
      <c r="CP2072" s="23">
        <v>0</v>
      </c>
      <c r="CQ2072" s="23">
        <v>0</v>
      </c>
      <c r="CR2072" s="23">
        <v>0</v>
      </c>
      <c r="CS2072" s="23">
        <v>0</v>
      </c>
      <c r="CT2072" s="23">
        <v>0</v>
      </c>
      <c r="CU2072" s="23">
        <v>0</v>
      </c>
      <c r="CV2072" s="23">
        <v>0</v>
      </c>
      <c r="CW2072" s="23">
        <v>0</v>
      </c>
      <c r="CX2072" s="23">
        <v>0</v>
      </c>
      <c r="CY2072" s="23">
        <v>0</v>
      </c>
      <c r="CZ2072" s="23">
        <v>0</v>
      </c>
      <c r="DA2072" s="23">
        <v>0</v>
      </c>
      <c r="DB2072" s="23">
        <v>0</v>
      </c>
      <c r="DC2072" s="23">
        <v>0</v>
      </c>
      <c r="DD2072">
        <v>0</v>
      </c>
      <c r="DE2072">
        <v>0</v>
      </c>
      <c r="DF2072">
        <v>0</v>
      </c>
    </row>
    <row r="2073" spans="1:110" x14ac:dyDescent="0.25">
      <c r="A2073" s="18" t="str">
        <f t="shared" si="32"/>
        <v>program_CPP_0 to 199.99 kW_All_CAISO_1-in-2_MONTHLY SYSTEM PEAK DAY_2025_4</v>
      </c>
      <c r="B2073" t="s">
        <v>51</v>
      </c>
      <c r="C2073" t="s">
        <v>121</v>
      </c>
      <c r="D2073" t="s">
        <v>124</v>
      </c>
      <c r="E2073" t="s">
        <v>7</v>
      </c>
      <c r="F2073" t="s">
        <v>110</v>
      </c>
      <c r="G2073" t="s">
        <v>111</v>
      </c>
      <c r="H2073" t="s">
        <v>20</v>
      </c>
      <c r="I2073">
        <v>2025</v>
      </c>
      <c r="J2073">
        <v>4</v>
      </c>
      <c r="K2073">
        <v>12239.971</v>
      </c>
      <c r="L2073">
        <v>165823.6</v>
      </c>
      <c r="M2073">
        <v>161015.1</v>
      </c>
      <c r="N2073">
        <v>158652.70000000001</v>
      </c>
      <c r="O2073">
        <v>159278.20000000001</v>
      </c>
      <c r="P2073">
        <v>166301.6</v>
      </c>
      <c r="Q2073">
        <v>184353.8</v>
      </c>
      <c r="R2073">
        <v>209280</v>
      </c>
      <c r="S2073">
        <v>228874.8</v>
      </c>
      <c r="T2073">
        <v>250171.7</v>
      </c>
      <c r="U2073">
        <v>265785.59999999998</v>
      </c>
      <c r="V2073">
        <v>273635.09999999998</v>
      </c>
      <c r="W2073">
        <v>281912.59999999998</v>
      </c>
      <c r="X2073">
        <v>287689</v>
      </c>
      <c r="Y2073">
        <v>293954.2</v>
      </c>
      <c r="Z2073">
        <v>295484.2</v>
      </c>
      <c r="AA2073">
        <v>291565.8</v>
      </c>
      <c r="AB2073">
        <v>283975.5</v>
      </c>
      <c r="AC2073">
        <v>273026.7</v>
      </c>
      <c r="AD2073">
        <v>257396.3</v>
      </c>
      <c r="AE2073">
        <v>246820.3</v>
      </c>
      <c r="AF2073">
        <v>234023.5</v>
      </c>
      <c r="AG2073">
        <v>215699.4</v>
      </c>
      <c r="AH2073">
        <v>193742</v>
      </c>
      <c r="AI2073">
        <v>177535.8</v>
      </c>
      <c r="AJ2073">
        <v>61.864620000000002</v>
      </c>
      <c r="AK2073">
        <v>61.253770000000003</v>
      </c>
      <c r="AL2073">
        <v>60.387860000000003</v>
      </c>
      <c r="AM2073">
        <v>59.45476</v>
      </c>
      <c r="AN2073">
        <v>59.14302</v>
      </c>
      <c r="AO2073">
        <v>58.5931</v>
      </c>
      <c r="AP2073">
        <v>58.556130000000003</v>
      </c>
      <c r="AQ2073">
        <v>58.710340000000002</v>
      </c>
      <c r="AR2073">
        <v>63.62791</v>
      </c>
      <c r="AS2073">
        <v>67.430440000000004</v>
      </c>
      <c r="AT2073">
        <v>71.902060000000006</v>
      </c>
      <c r="AU2073">
        <v>74.983850000000004</v>
      </c>
      <c r="AV2073">
        <v>77.104900000000001</v>
      </c>
      <c r="AW2073">
        <v>78.271640000000005</v>
      </c>
      <c r="AX2073">
        <v>78.395229999999998</v>
      </c>
      <c r="AY2073">
        <v>78.101780000000005</v>
      </c>
      <c r="AZ2073">
        <v>76.698160000000001</v>
      </c>
      <c r="BA2073">
        <v>74.581479999999999</v>
      </c>
      <c r="BB2073">
        <v>72.078270000000003</v>
      </c>
      <c r="BC2073">
        <v>69.575779999999995</v>
      </c>
      <c r="BD2073">
        <v>66.432519999999997</v>
      </c>
      <c r="BE2073">
        <v>64.705349999999996</v>
      </c>
      <c r="BF2073">
        <v>63.007260000000002</v>
      </c>
      <c r="BG2073">
        <v>61.823369999999997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 s="23">
        <v>0</v>
      </c>
      <c r="CG2073" s="23">
        <v>0</v>
      </c>
      <c r="CH2073" s="23">
        <v>0</v>
      </c>
      <c r="CI2073" s="23">
        <v>0</v>
      </c>
      <c r="CJ2073" s="23">
        <v>0</v>
      </c>
      <c r="CK2073" s="23">
        <v>0</v>
      </c>
      <c r="CL2073" s="23">
        <v>0</v>
      </c>
      <c r="CM2073" s="23">
        <v>0</v>
      </c>
      <c r="CN2073" s="23">
        <v>0</v>
      </c>
      <c r="CO2073" s="23">
        <v>0</v>
      </c>
      <c r="CP2073" s="23">
        <v>0</v>
      </c>
      <c r="CQ2073" s="23">
        <v>0</v>
      </c>
      <c r="CR2073" s="23">
        <v>0</v>
      </c>
      <c r="CS2073" s="23">
        <v>0</v>
      </c>
      <c r="CT2073" s="23">
        <v>0</v>
      </c>
      <c r="CU2073" s="23">
        <v>0</v>
      </c>
      <c r="CV2073" s="23">
        <v>0</v>
      </c>
      <c r="CW2073" s="23">
        <v>0</v>
      </c>
      <c r="CX2073" s="23">
        <v>0</v>
      </c>
      <c r="CY2073" s="23">
        <v>0</v>
      </c>
      <c r="CZ2073" s="23">
        <v>0</v>
      </c>
      <c r="DA2073" s="23">
        <v>0</v>
      </c>
      <c r="DB2073" s="23">
        <v>0</v>
      </c>
      <c r="DC2073" s="23">
        <v>0</v>
      </c>
      <c r="DD2073">
        <v>0</v>
      </c>
      <c r="DE2073">
        <v>0</v>
      </c>
      <c r="DF2073">
        <v>0</v>
      </c>
    </row>
    <row r="2074" spans="1:110" x14ac:dyDescent="0.25">
      <c r="A2074" s="18" t="str">
        <f t="shared" si="32"/>
        <v>program_CPP_0 to 199.99 kW_All_CAISO_1-in-2_MONTHLY SYSTEM PEAK DAY_2026_4</v>
      </c>
      <c r="B2074" t="s">
        <v>51</v>
      </c>
      <c r="C2074" t="s">
        <v>121</v>
      </c>
      <c r="D2074" t="s">
        <v>124</v>
      </c>
      <c r="E2074" t="s">
        <v>7</v>
      </c>
      <c r="F2074" t="s">
        <v>110</v>
      </c>
      <c r="G2074" t="s">
        <v>111</v>
      </c>
      <c r="H2074" t="s">
        <v>20</v>
      </c>
      <c r="I2074">
        <v>2026</v>
      </c>
      <c r="J2074">
        <v>4</v>
      </c>
      <c r="K2074">
        <v>12123.293</v>
      </c>
      <c r="L2074">
        <v>164242.9</v>
      </c>
      <c r="M2074">
        <v>159480.20000000001</v>
      </c>
      <c r="N2074">
        <v>157140.29999999999</v>
      </c>
      <c r="O2074">
        <v>157759.9</v>
      </c>
      <c r="P2074">
        <v>164716.4</v>
      </c>
      <c r="Q2074">
        <v>182596.4</v>
      </c>
      <c r="R2074">
        <v>207285</v>
      </c>
      <c r="S2074">
        <v>226693</v>
      </c>
      <c r="T2074">
        <v>247787</v>
      </c>
      <c r="U2074">
        <v>263252</v>
      </c>
      <c r="V2074">
        <v>271026.59999999998</v>
      </c>
      <c r="W2074">
        <v>279225.2</v>
      </c>
      <c r="X2074">
        <v>284946.59999999998</v>
      </c>
      <c r="Y2074">
        <v>291152.09999999998</v>
      </c>
      <c r="Z2074">
        <v>292667.5</v>
      </c>
      <c r="AA2074">
        <v>288786.40000000002</v>
      </c>
      <c r="AB2074">
        <v>281268.5</v>
      </c>
      <c r="AC2074">
        <v>270424.09999999998</v>
      </c>
      <c r="AD2074">
        <v>254942.6</v>
      </c>
      <c r="AE2074">
        <v>244467.5</v>
      </c>
      <c r="AF2074">
        <v>231792.6</v>
      </c>
      <c r="AG2074">
        <v>213643.3</v>
      </c>
      <c r="AH2074">
        <v>191895.2</v>
      </c>
      <c r="AI2074">
        <v>175843.4</v>
      </c>
      <c r="AJ2074">
        <v>61.864620000000002</v>
      </c>
      <c r="AK2074">
        <v>61.253770000000003</v>
      </c>
      <c r="AL2074">
        <v>60.387860000000003</v>
      </c>
      <c r="AM2074">
        <v>59.45476</v>
      </c>
      <c r="AN2074">
        <v>59.14302</v>
      </c>
      <c r="AO2074">
        <v>58.5931</v>
      </c>
      <c r="AP2074">
        <v>58.556130000000003</v>
      </c>
      <c r="AQ2074">
        <v>58.710340000000002</v>
      </c>
      <c r="AR2074">
        <v>63.62791</v>
      </c>
      <c r="AS2074">
        <v>67.430440000000004</v>
      </c>
      <c r="AT2074">
        <v>71.902060000000006</v>
      </c>
      <c r="AU2074">
        <v>74.983850000000004</v>
      </c>
      <c r="AV2074">
        <v>77.104900000000001</v>
      </c>
      <c r="AW2074">
        <v>78.271640000000005</v>
      </c>
      <c r="AX2074">
        <v>78.395229999999998</v>
      </c>
      <c r="AY2074">
        <v>78.101780000000005</v>
      </c>
      <c r="AZ2074">
        <v>76.698160000000001</v>
      </c>
      <c r="BA2074">
        <v>74.581479999999999</v>
      </c>
      <c r="BB2074">
        <v>72.078270000000003</v>
      </c>
      <c r="BC2074">
        <v>69.575779999999995</v>
      </c>
      <c r="BD2074">
        <v>66.432519999999997</v>
      </c>
      <c r="BE2074">
        <v>64.705349999999996</v>
      </c>
      <c r="BF2074">
        <v>63.007260000000002</v>
      </c>
      <c r="BG2074">
        <v>61.823369999999997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 s="23">
        <v>0</v>
      </c>
      <c r="CG2074" s="23">
        <v>0</v>
      </c>
      <c r="CH2074" s="23">
        <v>0</v>
      </c>
      <c r="CI2074" s="23">
        <v>0</v>
      </c>
      <c r="CJ2074" s="23">
        <v>0</v>
      </c>
      <c r="CK2074" s="23">
        <v>0</v>
      </c>
      <c r="CL2074" s="23">
        <v>0</v>
      </c>
      <c r="CM2074" s="23">
        <v>0</v>
      </c>
      <c r="CN2074" s="23">
        <v>0</v>
      </c>
      <c r="CO2074" s="23">
        <v>0</v>
      </c>
      <c r="CP2074" s="23">
        <v>0</v>
      </c>
      <c r="CQ2074" s="23">
        <v>0</v>
      </c>
      <c r="CR2074" s="23">
        <v>0</v>
      </c>
      <c r="CS2074" s="23">
        <v>0</v>
      </c>
      <c r="CT2074" s="23">
        <v>0</v>
      </c>
      <c r="CU2074" s="23">
        <v>0</v>
      </c>
      <c r="CV2074" s="23">
        <v>0</v>
      </c>
      <c r="CW2074" s="23">
        <v>0</v>
      </c>
      <c r="CX2074" s="23">
        <v>0</v>
      </c>
      <c r="CY2074" s="23">
        <v>0</v>
      </c>
      <c r="CZ2074" s="23">
        <v>0</v>
      </c>
      <c r="DA2074" s="23">
        <v>0</v>
      </c>
      <c r="DB2074" s="23">
        <v>0</v>
      </c>
      <c r="DC2074" s="23">
        <v>0</v>
      </c>
      <c r="DD2074">
        <v>0</v>
      </c>
      <c r="DE2074">
        <v>0</v>
      </c>
      <c r="DF2074">
        <v>0</v>
      </c>
    </row>
    <row r="2075" spans="1:110" x14ac:dyDescent="0.25">
      <c r="A2075" s="18" t="str">
        <f t="shared" si="32"/>
        <v>program_CPP_0 to 199.99 kW_All_CAISO_1-in-2_MONTHLY SYSTEM PEAK DAY_2027_4</v>
      </c>
      <c r="B2075" t="s">
        <v>51</v>
      </c>
      <c r="C2075" t="s">
        <v>121</v>
      </c>
      <c r="D2075" t="s">
        <v>124</v>
      </c>
      <c r="E2075" t="s">
        <v>7</v>
      </c>
      <c r="F2075" t="s">
        <v>110</v>
      </c>
      <c r="G2075" t="s">
        <v>111</v>
      </c>
      <c r="H2075" t="s">
        <v>20</v>
      </c>
      <c r="I2075">
        <v>2027</v>
      </c>
      <c r="J2075">
        <v>4</v>
      </c>
      <c r="K2075">
        <v>12007.727999999999</v>
      </c>
      <c r="L2075">
        <v>162677.20000000001</v>
      </c>
      <c r="M2075">
        <v>157960</v>
      </c>
      <c r="N2075">
        <v>155642.4</v>
      </c>
      <c r="O2075">
        <v>156256</v>
      </c>
      <c r="P2075">
        <v>163146.20000000001</v>
      </c>
      <c r="Q2075">
        <v>180855.8</v>
      </c>
      <c r="R2075">
        <v>205309.1</v>
      </c>
      <c r="S2075">
        <v>224532</v>
      </c>
      <c r="T2075">
        <v>245424.9</v>
      </c>
      <c r="U2075">
        <v>260742.6</v>
      </c>
      <c r="V2075">
        <v>268443.09999999998</v>
      </c>
      <c r="W2075">
        <v>276563.5</v>
      </c>
      <c r="X2075">
        <v>282230.3</v>
      </c>
      <c r="Y2075">
        <v>288376.7</v>
      </c>
      <c r="Z2075">
        <v>289877.59999999998</v>
      </c>
      <c r="AA2075">
        <v>286033.59999999998</v>
      </c>
      <c r="AB2075">
        <v>278587.3</v>
      </c>
      <c r="AC2075">
        <v>267846.3</v>
      </c>
      <c r="AD2075">
        <v>252512.4</v>
      </c>
      <c r="AE2075">
        <v>242137.1</v>
      </c>
      <c r="AF2075">
        <v>229583.1</v>
      </c>
      <c r="AG2075">
        <v>211606.7</v>
      </c>
      <c r="AH2075">
        <v>190066</v>
      </c>
      <c r="AI2075">
        <v>174167.2</v>
      </c>
      <c r="AJ2075">
        <v>61.864620000000002</v>
      </c>
      <c r="AK2075">
        <v>61.253770000000003</v>
      </c>
      <c r="AL2075">
        <v>60.387860000000003</v>
      </c>
      <c r="AM2075">
        <v>59.45476</v>
      </c>
      <c r="AN2075">
        <v>59.14302</v>
      </c>
      <c r="AO2075">
        <v>58.5931</v>
      </c>
      <c r="AP2075">
        <v>58.556130000000003</v>
      </c>
      <c r="AQ2075">
        <v>58.710340000000002</v>
      </c>
      <c r="AR2075">
        <v>63.62791</v>
      </c>
      <c r="AS2075">
        <v>67.430440000000004</v>
      </c>
      <c r="AT2075">
        <v>71.902060000000006</v>
      </c>
      <c r="AU2075">
        <v>74.983850000000004</v>
      </c>
      <c r="AV2075">
        <v>77.104900000000001</v>
      </c>
      <c r="AW2075">
        <v>78.271640000000005</v>
      </c>
      <c r="AX2075">
        <v>78.395229999999998</v>
      </c>
      <c r="AY2075">
        <v>78.101780000000005</v>
      </c>
      <c r="AZ2075">
        <v>76.698160000000001</v>
      </c>
      <c r="BA2075">
        <v>74.581479999999999</v>
      </c>
      <c r="BB2075">
        <v>72.078270000000003</v>
      </c>
      <c r="BC2075">
        <v>69.575779999999995</v>
      </c>
      <c r="BD2075">
        <v>66.432519999999997</v>
      </c>
      <c r="BE2075">
        <v>64.705349999999996</v>
      </c>
      <c r="BF2075">
        <v>63.007260000000002</v>
      </c>
      <c r="BG2075">
        <v>61.823369999999997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 s="23">
        <v>0</v>
      </c>
      <c r="CG2075" s="23">
        <v>0</v>
      </c>
      <c r="CH2075" s="23">
        <v>0</v>
      </c>
      <c r="CI2075" s="23">
        <v>0</v>
      </c>
      <c r="CJ2075" s="23">
        <v>0</v>
      </c>
      <c r="CK2075" s="23">
        <v>0</v>
      </c>
      <c r="CL2075" s="23">
        <v>0</v>
      </c>
      <c r="CM2075" s="23">
        <v>0</v>
      </c>
      <c r="CN2075" s="23">
        <v>0</v>
      </c>
      <c r="CO2075" s="23">
        <v>0</v>
      </c>
      <c r="CP2075" s="23">
        <v>0</v>
      </c>
      <c r="CQ2075" s="23">
        <v>0</v>
      </c>
      <c r="CR2075" s="23">
        <v>0</v>
      </c>
      <c r="CS2075" s="23">
        <v>0</v>
      </c>
      <c r="CT2075" s="23">
        <v>0</v>
      </c>
      <c r="CU2075" s="23">
        <v>0</v>
      </c>
      <c r="CV2075" s="23">
        <v>0</v>
      </c>
      <c r="CW2075" s="23">
        <v>0</v>
      </c>
      <c r="CX2075" s="23">
        <v>0</v>
      </c>
      <c r="CY2075" s="23">
        <v>0</v>
      </c>
      <c r="CZ2075" s="23">
        <v>0</v>
      </c>
      <c r="DA2075" s="23">
        <v>0</v>
      </c>
      <c r="DB2075" s="23">
        <v>0</v>
      </c>
      <c r="DC2075" s="23">
        <v>0</v>
      </c>
      <c r="DD2075">
        <v>0</v>
      </c>
      <c r="DE2075">
        <v>0</v>
      </c>
      <c r="DF2075">
        <v>0</v>
      </c>
    </row>
    <row r="2076" spans="1:110" x14ac:dyDescent="0.25">
      <c r="A2076" s="18" t="str">
        <f t="shared" si="32"/>
        <v>program_CPP_0 to 199.99 kW_All_CAISO_1-in-2_MONTHLY SYSTEM PEAK DAY_2028_4</v>
      </c>
      <c r="B2076" t="s">
        <v>51</v>
      </c>
      <c r="C2076" t="s">
        <v>121</v>
      </c>
      <c r="D2076" t="s">
        <v>124</v>
      </c>
      <c r="E2076" t="s">
        <v>7</v>
      </c>
      <c r="F2076" t="s">
        <v>110</v>
      </c>
      <c r="G2076" t="s">
        <v>111</v>
      </c>
      <c r="H2076" t="s">
        <v>20</v>
      </c>
      <c r="I2076">
        <v>2028</v>
      </c>
      <c r="J2076">
        <v>4</v>
      </c>
      <c r="K2076">
        <v>11893.263999999999</v>
      </c>
      <c r="L2076">
        <v>161126.5</v>
      </c>
      <c r="M2076">
        <v>156454.20000000001</v>
      </c>
      <c r="N2076">
        <v>154158.70000000001</v>
      </c>
      <c r="O2076">
        <v>154766.5</v>
      </c>
      <c r="P2076">
        <v>161591</v>
      </c>
      <c r="Q2076">
        <v>179131.8</v>
      </c>
      <c r="R2076">
        <v>203352</v>
      </c>
      <c r="S2076">
        <v>222391.7</v>
      </c>
      <c r="T2076">
        <v>243085.4</v>
      </c>
      <c r="U2076">
        <v>258257</v>
      </c>
      <c r="V2076">
        <v>265884.09999999998</v>
      </c>
      <c r="W2076">
        <v>273927.2</v>
      </c>
      <c r="X2076">
        <v>279540</v>
      </c>
      <c r="Y2076">
        <v>285627.8</v>
      </c>
      <c r="Z2076">
        <v>287114.3</v>
      </c>
      <c r="AA2076">
        <v>283306.90000000002</v>
      </c>
      <c r="AB2076">
        <v>275931.7</v>
      </c>
      <c r="AC2076">
        <v>265293</v>
      </c>
      <c r="AD2076">
        <v>250105.3</v>
      </c>
      <c r="AE2076">
        <v>239828.9</v>
      </c>
      <c r="AF2076">
        <v>227394.6</v>
      </c>
      <c r="AG2076">
        <v>209589.6</v>
      </c>
      <c r="AH2076">
        <v>188254.1</v>
      </c>
      <c r="AI2076">
        <v>172507</v>
      </c>
      <c r="AJ2076">
        <v>61.864620000000002</v>
      </c>
      <c r="AK2076">
        <v>61.253770000000003</v>
      </c>
      <c r="AL2076">
        <v>60.387860000000003</v>
      </c>
      <c r="AM2076">
        <v>59.45476</v>
      </c>
      <c r="AN2076">
        <v>59.14302</v>
      </c>
      <c r="AO2076">
        <v>58.5931</v>
      </c>
      <c r="AP2076">
        <v>58.556130000000003</v>
      </c>
      <c r="AQ2076">
        <v>58.710340000000002</v>
      </c>
      <c r="AR2076">
        <v>63.62791</v>
      </c>
      <c r="AS2076">
        <v>67.430440000000004</v>
      </c>
      <c r="AT2076">
        <v>71.902060000000006</v>
      </c>
      <c r="AU2076">
        <v>74.983850000000004</v>
      </c>
      <c r="AV2076">
        <v>77.104900000000001</v>
      </c>
      <c r="AW2076">
        <v>78.271640000000005</v>
      </c>
      <c r="AX2076">
        <v>78.395229999999998</v>
      </c>
      <c r="AY2076">
        <v>78.101780000000005</v>
      </c>
      <c r="AZ2076">
        <v>76.698160000000001</v>
      </c>
      <c r="BA2076">
        <v>74.581479999999999</v>
      </c>
      <c r="BB2076">
        <v>72.078270000000003</v>
      </c>
      <c r="BC2076">
        <v>69.575779999999995</v>
      </c>
      <c r="BD2076">
        <v>66.432519999999997</v>
      </c>
      <c r="BE2076">
        <v>64.705349999999996</v>
      </c>
      <c r="BF2076">
        <v>63.007260000000002</v>
      </c>
      <c r="BG2076">
        <v>61.823369999999997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 s="23">
        <v>0</v>
      </c>
      <c r="CG2076" s="23">
        <v>0</v>
      </c>
      <c r="CH2076" s="23">
        <v>0</v>
      </c>
      <c r="CI2076" s="23">
        <v>0</v>
      </c>
      <c r="CJ2076" s="23">
        <v>0</v>
      </c>
      <c r="CK2076" s="23">
        <v>0</v>
      </c>
      <c r="CL2076" s="23">
        <v>0</v>
      </c>
      <c r="CM2076" s="23">
        <v>0</v>
      </c>
      <c r="CN2076" s="23">
        <v>0</v>
      </c>
      <c r="CO2076" s="23">
        <v>0</v>
      </c>
      <c r="CP2076" s="23">
        <v>0</v>
      </c>
      <c r="CQ2076" s="23">
        <v>0</v>
      </c>
      <c r="CR2076" s="23">
        <v>0</v>
      </c>
      <c r="CS2076" s="23">
        <v>0</v>
      </c>
      <c r="CT2076" s="23">
        <v>0</v>
      </c>
      <c r="CU2076" s="23">
        <v>0</v>
      </c>
      <c r="CV2076" s="23">
        <v>0</v>
      </c>
      <c r="CW2076" s="23">
        <v>0</v>
      </c>
      <c r="CX2076" s="23">
        <v>0</v>
      </c>
      <c r="CY2076" s="23">
        <v>0</v>
      </c>
      <c r="CZ2076" s="23">
        <v>0</v>
      </c>
      <c r="DA2076" s="23">
        <v>0</v>
      </c>
      <c r="DB2076" s="23">
        <v>0</v>
      </c>
      <c r="DC2076" s="23">
        <v>0</v>
      </c>
      <c r="DD2076">
        <v>0</v>
      </c>
      <c r="DE2076">
        <v>0</v>
      </c>
      <c r="DF2076">
        <v>0</v>
      </c>
    </row>
    <row r="2077" spans="1:110" x14ac:dyDescent="0.25">
      <c r="A2077" s="18" t="str">
        <f t="shared" si="32"/>
        <v>program_CPP_0 to 199.99 kW_All_CAISO_1-in-2_MONTHLY SYSTEM PEAK DAY_2029_4</v>
      </c>
      <c r="B2077" t="s">
        <v>51</v>
      </c>
      <c r="C2077" t="s">
        <v>121</v>
      </c>
      <c r="D2077" t="s">
        <v>124</v>
      </c>
      <c r="E2077" t="s">
        <v>7</v>
      </c>
      <c r="F2077" t="s">
        <v>110</v>
      </c>
      <c r="G2077" t="s">
        <v>111</v>
      </c>
      <c r="H2077" t="s">
        <v>20</v>
      </c>
      <c r="I2077">
        <v>2029</v>
      </c>
      <c r="J2077">
        <v>4</v>
      </c>
      <c r="K2077">
        <v>11779.892</v>
      </c>
      <c r="L2077">
        <v>159590.6</v>
      </c>
      <c r="M2077">
        <v>154962.79999999999</v>
      </c>
      <c r="N2077">
        <v>152689.20000000001</v>
      </c>
      <c r="O2077">
        <v>153291.20000000001</v>
      </c>
      <c r="P2077">
        <v>160050.6</v>
      </c>
      <c r="Q2077">
        <v>177424.2</v>
      </c>
      <c r="R2077">
        <v>201413.5</v>
      </c>
      <c r="S2077">
        <v>220271.7</v>
      </c>
      <c r="T2077">
        <v>240768.2</v>
      </c>
      <c r="U2077">
        <v>255795.20000000001</v>
      </c>
      <c r="V2077">
        <v>263349.59999999998</v>
      </c>
      <c r="W2077">
        <v>271315.90000000002</v>
      </c>
      <c r="X2077">
        <v>276875.3</v>
      </c>
      <c r="Y2077">
        <v>282905</v>
      </c>
      <c r="Z2077">
        <v>284377.40000000002</v>
      </c>
      <c r="AA2077">
        <v>280606.3</v>
      </c>
      <c r="AB2077">
        <v>273301.3</v>
      </c>
      <c r="AC2077">
        <v>262764.09999999998</v>
      </c>
      <c r="AD2077">
        <v>247721.2</v>
      </c>
      <c r="AE2077">
        <v>237542.8</v>
      </c>
      <c r="AF2077">
        <v>225226.9</v>
      </c>
      <c r="AG2077">
        <v>207591.7</v>
      </c>
      <c r="AH2077">
        <v>186459.6</v>
      </c>
      <c r="AI2077">
        <v>170862.5</v>
      </c>
      <c r="AJ2077">
        <v>61.864620000000002</v>
      </c>
      <c r="AK2077">
        <v>61.253770000000003</v>
      </c>
      <c r="AL2077">
        <v>60.387860000000003</v>
      </c>
      <c r="AM2077">
        <v>59.45476</v>
      </c>
      <c r="AN2077">
        <v>59.14302</v>
      </c>
      <c r="AO2077">
        <v>58.5931</v>
      </c>
      <c r="AP2077">
        <v>58.556130000000003</v>
      </c>
      <c r="AQ2077">
        <v>58.710340000000002</v>
      </c>
      <c r="AR2077">
        <v>63.62791</v>
      </c>
      <c r="AS2077">
        <v>67.430440000000004</v>
      </c>
      <c r="AT2077">
        <v>71.902060000000006</v>
      </c>
      <c r="AU2077">
        <v>74.983850000000004</v>
      </c>
      <c r="AV2077">
        <v>77.104900000000001</v>
      </c>
      <c r="AW2077">
        <v>78.271640000000005</v>
      </c>
      <c r="AX2077">
        <v>78.395229999999998</v>
      </c>
      <c r="AY2077">
        <v>78.101780000000005</v>
      </c>
      <c r="AZ2077">
        <v>76.698160000000001</v>
      </c>
      <c r="BA2077">
        <v>74.581479999999999</v>
      </c>
      <c r="BB2077">
        <v>72.078270000000003</v>
      </c>
      <c r="BC2077">
        <v>69.575779999999995</v>
      </c>
      <c r="BD2077">
        <v>66.432519999999997</v>
      </c>
      <c r="BE2077">
        <v>64.705349999999996</v>
      </c>
      <c r="BF2077">
        <v>63.007260000000002</v>
      </c>
      <c r="BG2077">
        <v>61.823369999999997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 s="23">
        <v>0</v>
      </c>
      <c r="CG2077" s="23">
        <v>0</v>
      </c>
      <c r="CH2077" s="23">
        <v>0</v>
      </c>
      <c r="CI2077" s="23">
        <v>0</v>
      </c>
      <c r="CJ2077" s="23">
        <v>0</v>
      </c>
      <c r="CK2077" s="23">
        <v>0</v>
      </c>
      <c r="CL2077" s="23">
        <v>0</v>
      </c>
      <c r="CM2077" s="23">
        <v>0</v>
      </c>
      <c r="CN2077" s="23">
        <v>0</v>
      </c>
      <c r="CO2077" s="23">
        <v>0</v>
      </c>
      <c r="CP2077" s="23">
        <v>0</v>
      </c>
      <c r="CQ2077" s="23">
        <v>0</v>
      </c>
      <c r="CR2077" s="23">
        <v>0</v>
      </c>
      <c r="CS2077" s="23">
        <v>0</v>
      </c>
      <c r="CT2077" s="23">
        <v>0</v>
      </c>
      <c r="CU2077" s="23">
        <v>0</v>
      </c>
      <c r="CV2077" s="23">
        <v>0</v>
      </c>
      <c r="CW2077" s="23">
        <v>0</v>
      </c>
      <c r="CX2077" s="23">
        <v>0</v>
      </c>
      <c r="CY2077" s="23">
        <v>0</v>
      </c>
      <c r="CZ2077" s="23">
        <v>0</v>
      </c>
      <c r="DA2077" s="23">
        <v>0</v>
      </c>
      <c r="DB2077" s="23">
        <v>0</v>
      </c>
      <c r="DC2077" s="23">
        <v>0</v>
      </c>
      <c r="DD2077">
        <v>0</v>
      </c>
      <c r="DE2077">
        <v>0</v>
      </c>
      <c r="DF2077">
        <v>0</v>
      </c>
    </row>
    <row r="2078" spans="1:110" x14ac:dyDescent="0.25">
      <c r="A2078" s="18" t="str">
        <f t="shared" si="32"/>
        <v>program_CPP_0 to 199.99 kW_All_CAISO_1-in-2_MONTHLY SYSTEM PEAK DAY_2030_4</v>
      </c>
      <c r="B2078" t="s">
        <v>51</v>
      </c>
      <c r="C2078" t="s">
        <v>121</v>
      </c>
      <c r="D2078" t="s">
        <v>124</v>
      </c>
      <c r="E2078" t="s">
        <v>7</v>
      </c>
      <c r="F2078" t="s">
        <v>110</v>
      </c>
      <c r="G2078" t="s">
        <v>111</v>
      </c>
      <c r="H2078" t="s">
        <v>20</v>
      </c>
      <c r="I2078">
        <v>2030</v>
      </c>
      <c r="J2078">
        <v>4</v>
      </c>
      <c r="K2078">
        <v>11667.6</v>
      </c>
      <c r="L2078">
        <v>158069.29999999999</v>
      </c>
      <c r="M2078">
        <v>153485.6</v>
      </c>
      <c r="N2078">
        <v>151233.70000000001</v>
      </c>
      <c r="O2078">
        <v>151830</v>
      </c>
      <c r="P2078">
        <v>158525</v>
      </c>
      <c r="Q2078">
        <v>175732.9</v>
      </c>
      <c r="R2078">
        <v>199493.5</v>
      </c>
      <c r="S2078">
        <v>218172</v>
      </c>
      <c r="T2078">
        <v>238473.1</v>
      </c>
      <c r="U2078">
        <v>253356.79999999999</v>
      </c>
      <c r="V2078">
        <v>260839.2</v>
      </c>
      <c r="W2078">
        <v>268729.59999999998</v>
      </c>
      <c r="X2078">
        <v>274236</v>
      </c>
      <c r="Y2078">
        <v>280208.2</v>
      </c>
      <c r="Z2078">
        <v>281666.59999999998</v>
      </c>
      <c r="AA2078">
        <v>277931.40000000002</v>
      </c>
      <c r="AB2078">
        <v>270696.09999999998</v>
      </c>
      <c r="AC2078">
        <v>260259.3</v>
      </c>
      <c r="AD2078">
        <v>245359.8</v>
      </c>
      <c r="AE2078">
        <v>235278.4</v>
      </c>
      <c r="AF2078">
        <v>223080</v>
      </c>
      <c r="AG2078">
        <v>205612.79999999999</v>
      </c>
      <c r="AH2078">
        <v>184682.2</v>
      </c>
      <c r="AI2078">
        <v>169233.8</v>
      </c>
      <c r="AJ2078">
        <v>61.864620000000002</v>
      </c>
      <c r="AK2078">
        <v>61.253770000000003</v>
      </c>
      <c r="AL2078">
        <v>60.387860000000003</v>
      </c>
      <c r="AM2078">
        <v>59.45476</v>
      </c>
      <c r="AN2078">
        <v>59.14302</v>
      </c>
      <c r="AO2078">
        <v>58.5931</v>
      </c>
      <c r="AP2078">
        <v>58.556130000000003</v>
      </c>
      <c r="AQ2078">
        <v>58.710340000000002</v>
      </c>
      <c r="AR2078">
        <v>63.62791</v>
      </c>
      <c r="AS2078">
        <v>67.430440000000004</v>
      </c>
      <c r="AT2078">
        <v>71.902060000000006</v>
      </c>
      <c r="AU2078">
        <v>74.983850000000004</v>
      </c>
      <c r="AV2078">
        <v>77.104900000000001</v>
      </c>
      <c r="AW2078">
        <v>78.271640000000005</v>
      </c>
      <c r="AX2078">
        <v>78.395229999999998</v>
      </c>
      <c r="AY2078">
        <v>78.101780000000005</v>
      </c>
      <c r="AZ2078">
        <v>76.698160000000001</v>
      </c>
      <c r="BA2078">
        <v>74.581479999999999</v>
      </c>
      <c r="BB2078">
        <v>72.078270000000003</v>
      </c>
      <c r="BC2078">
        <v>69.575779999999995</v>
      </c>
      <c r="BD2078">
        <v>66.432519999999997</v>
      </c>
      <c r="BE2078">
        <v>64.705349999999996</v>
      </c>
      <c r="BF2078">
        <v>63.007260000000002</v>
      </c>
      <c r="BG2078">
        <v>61.823369999999997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 s="23">
        <v>0</v>
      </c>
      <c r="CG2078" s="23">
        <v>0</v>
      </c>
      <c r="CH2078" s="23">
        <v>0</v>
      </c>
      <c r="CI2078" s="23">
        <v>0</v>
      </c>
      <c r="CJ2078" s="23">
        <v>0</v>
      </c>
      <c r="CK2078" s="23">
        <v>0</v>
      </c>
      <c r="CL2078" s="23">
        <v>0</v>
      </c>
      <c r="CM2078" s="23">
        <v>0</v>
      </c>
      <c r="CN2078" s="23">
        <v>0</v>
      </c>
      <c r="CO2078" s="23">
        <v>0</v>
      </c>
      <c r="CP2078" s="23">
        <v>0</v>
      </c>
      <c r="CQ2078" s="23">
        <v>0</v>
      </c>
      <c r="CR2078" s="23">
        <v>0</v>
      </c>
      <c r="CS2078" s="23">
        <v>0</v>
      </c>
      <c r="CT2078" s="23">
        <v>0</v>
      </c>
      <c r="CU2078" s="23">
        <v>0</v>
      </c>
      <c r="CV2078" s="23">
        <v>0</v>
      </c>
      <c r="CW2078" s="23">
        <v>0</v>
      </c>
      <c r="CX2078" s="23">
        <v>0</v>
      </c>
      <c r="CY2078" s="23">
        <v>0</v>
      </c>
      <c r="CZ2078" s="23">
        <v>0</v>
      </c>
      <c r="DA2078" s="23">
        <v>0</v>
      </c>
      <c r="DB2078" s="23">
        <v>0</v>
      </c>
      <c r="DC2078" s="23">
        <v>0</v>
      </c>
      <c r="DD2078">
        <v>0</v>
      </c>
      <c r="DE2078">
        <v>0</v>
      </c>
      <c r="DF2078">
        <v>0</v>
      </c>
    </row>
    <row r="2079" spans="1:110" x14ac:dyDescent="0.25">
      <c r="A2079" s="18" t="str">
        <f t="shared" si="32"/>
        <v>program_CPP_0 to 199.99 kW_All_CAISO_1-in-2_MONTHLY SYSTEM PEAK DAY_2019_5</v>
      </c>
      <c r="B2079" t="s">
        <v>51</v>
      </c>
      <c r="C2079" t="s">
        <v>121</v>
      </c>
      <c r="D2079" t="s">
        <v>124</v>
      </c>
      <c r="E2079" t="s">
        <v>7</v>
      </c>
      <c r="F2079" t="s">
        <v>110</v>
      </c>
      <c r="G2079" t="s">
        <v>111</v>
      </c>
      <c r="H2079" t="s">
        <v>20</v>
      </c>
      <c r="I2079">
        <v>2019</v>
      </c>
      <c r="J2079">
        <v>5</v>
      </c>
      <c r="K2079">
        <v>12964</v>
      </c>
      <c r="L2079">
        <v>175632.5</v>
      </c>
      <c r="M2079">
        <v>170539.6</v>
      </c>
      <c r="N2079">
        <v>168037.4</v>
      </c>
      <c r="O2079">
        <v>168700</v>
      </c>
      <c r="P2079">
        <v>176138.8</v>
      </c>
      <c r="Q2079">
        <v>195258.8</v>
      </c>
      <c r="R2079">
        <v>221659.5</v>
      </c>
      <c r="S2079">
        <v>242413.3</v>
      </c>
      <c r="T2079">
        <v>264970.09999999998</v>
      </c>
      <c r="U2079">
        <v>281659.3</v>
      </c>
      <c r="V2079">
        <v>291358.59999999998</v>
      </c>
      <c r="W2079">
        <v>298503.8</v>
      </c>
      <c r="X2079">
        <v>302878.8</v>
      </c>
      <c r="Y2079">
        <v>308402.2</v>
      </c>
      <c r="Z2079">
        <v>308481.40000000002</v>
      </c>
      <c r="AA2079">
        <v>303354.8</v>
      </c>
      <c r="AB2079">
        <v>295489.3</v>
      </c>
      <c r="AC2079">
        <v>285086.3</v>
      </c>
      <c r="AD2079">
        <v>269000.7</v>
      </c>
      <c r="AE2079">
        <v>259621.4</v>
      </c>
      <c r="AF2079">
        <v>247568.7</v>
      </c>
      <c r="AG2079">
        <v>228463.6</v>
      </c>
      <c r="AH2079">
        <v>205202.4</v>
      </c>
      <c r="AI2079">
        <v>188037.5</v>
      </c>
      <c r="AJ2079">
        <v>63.006860000000003</v>
      </c>
      <c r="AK2079">
        <v>62.102379999999997</v>
      </c>
      <c r="AL2079">
        <v>61.642040000000001</v>
      </c>
      <c r="AM2079">
        <v>61.393909999999998</v>
      </c>
      <c r="AN2079">
        <v>61.201230000000002</v>
      </c>
      <c r="AO2079">
        <v>60.785939999999997</v>
      </c>
      <c r="AP2079">
        <v>60.326360000000001</v>
      </c>
      <c r="AQ2079">
        <v>61.374499999999998</v>
      </c>
      <c r="AR2079">
        <v>63.74071</v>
      </c>
      <c r="AS2079">
        <v>66.109539999999996</v>
      </c>
      <c r="AT2079">
        <v>69.056190000000001</v>
      </c>
      <c r="AU2079">
        <v>71.950810000000004</v>
      </c>
      <c r="AV2079">
        <v>73.520099999999999</v>
      </c>
      <c r="AW2079">
        <v>75.1875</v>
      </c>
      <c r="AX2079">
        <v>74.825100000000006</v>
      </c>
      <c r="AY2079">
        <v>74.604640000000003</v>
      </c>
      <c r="AZ2079">
        <v>73.432550000000006</v>
      </c>
      <c r="BA2079">
        <v>71.286709999999999</v>
      </c>
      <c r="BB2079">
        <v>69.179919999999996</v>
      </c>
      <c r="BC2079">
        <v>66.840519999999998</v>
      </c>
      <c r="BD2079">
        <v>64.992819999999995</v>
      </c>
      <c r="BE2079">
        <v>64.116839999999996</v>
      </c>
      <c r="BF2079">
        <v>63.716180000000001</v>
      </c>
      <c r="BG2079">
        <v>62.788499999999999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 s="23">
        <v>0</v>
      </c>
      <c r="CG2079" s="23">
        <v>0</v>
      </c>
      <c r="CH2079" s="23">
        <v>0</v>
      </c>
      <c r="CI2079" s="23">
        <v>0</v>
      </c>
      <c r="CJ2079" s="23">
        <v>0</v>
      </c>
      <c r="CK2079" s="23">
        <v>0</v>
      </c>
      <c r="CL2079" s="23">
        <v>0</v>
      </c>
      <c r="CM2079" s="23">
        <v>0</v>
      </c>
      <c r="CN2079" s="23">
        <v>0</v>
      </c>
      <c r="CO2079" s="23">
        <v>0</v>
      </c>
      <c r="CP2079" s="23">
        <v>0</v>
      </c>
      <c r="CQ2079" s="23">
        <v>0</v>
      </c>
      <c r="CR2079" s="23">
        <v>0</v>
      </c>
      <c r="CS2079" s="23">
        <v>0</v>
      </c>
      <c r="CT2079" s="23">
        <v>0</v>
      </c>
      <c r="CU2079" s="23">
        <v>0</v>
      </c>
      <c r="CV2079" s="23">
        <v>0</v>
      </c>
      <c r="CW2079" s="23">
        <v>0</v>
      </c>
      <c r="CX2079" s="23">
        <v>0</v>
      </c>
      <c r="CY2079" s="23">
        <v>0</v>
      </c>
      <c r="CZ2079" s="23">
        <v>0</v>
      </c>
      <c r="DA2079" s="23">
        <v>0</v>
      </c>
      <c r="DB2079" s="23">
        <v>0</v>
      </c>
      <c r="DC2079" s="23">
        <v>0</v>
      </c>
      <c r="DD2079">
        <v>0</v>
      </c>
      <c r="DE2079">
        <v>0</v>
      </c>
      <c r="DF2079">
        <v>0</v>
      </c>
    </row>
    <row r="2080" spans="1:110" x14ac:dyDescent="0.25">
      <c r="A2080" s="18" t="str">
        <f t="shared" si="32"/>
        <v>program_CPP_0 to 199.99 kW_All_CAISO_1-in-2_MONTHLY SYSTEM PEAK DAY_2020_5</v>
      </c>
      <c r="B2080" t="s">
        <v>51</v>
      </c>
      <c r="C2080" t="s">
        <v>121</v>
      </c>
      <c r="D2080" t="s">
        <v>124</v>
      </c>
      <c r="E2080" t="s">
        <v>7</v>
      </c>
      <c r="F2080" t="s">
        <v>110</v>
      </c>
      <c r="G2080" t="s">
        <v>111</v>
      </c>
      <c r="H2080" t="s">
        <v>20</v>
      </c>
      <c r="I2080">
        <v>2020</v>
      </c>
      <c r="J2080">
        <v>5</v>
      </c>
      <c r="K2080">
        <v>12840.421</v>
      </c>
      <c r="L2080">
        <v>173958.3</v>
      </c>
      <c r="M2080">
        <v>168913.9</v>
      </c>
      <c r="N2080">
        <v>166435.6</v>
      </c>
      <c r="O2080">
        <v>167091.79999999999</v>
      </c>
      <c r="P2080">
        <v>174459.8</v>
      </c>
      <c r="Q2080">
        <v>193397.5</v>
      </c>
      <c r="R2080">
        <v>219546.5</v>
      </c>
      <c r="S2080">
        <v>240102.5</v>
      </c>
      <c r="T2080">
        <v>262444.3</v>
      </c>
      <c r="U2080">
        <v>278974.40000000002</v>
      </c>
      <c r="V2080">
        <v>288581.3</v>
      </c>
      <c r="W2080">
        <v>295658.3</v>
      </c>
      <c r="X2080">
        <v>299991.59999999998</v>
      </c>
      <c r="Y2080">
        <v>305462.3</v>
      </c>
      <c r="Z2080">
        <v>305540.8</v>
      </c>
      <c r="AA2080">
        <v>300463</v>
      </c>
      <c r="AB2080">
        <v>292672.5</v>
      </c>
      <c r="AC2080">
        <v>282368.8</v>
      </c>
      <c r="AD2080">
        <v>266436.5</v>
      </c>
      <c r="AE2080">
        <v>257146.5</v>
      </c>
      <c r="AF2080">
        <v>245208.7</v>
      </c>
      <c r="AG2080">
        <v>226285.8</v>
      </c>
      <c r="AH2080">
        <v>203246.3</v>
      </c>
      <c r="AI2080">
        <v>186245.1</v>
      </c>
      <c r="AJ2080">
        <v>63.006860000000003</v>
      </c>
      <c r="AK2080">
        <v>62.102379999999997</v>
      </c>
      <c r="AL2080">
        <v>61.642040000000001</v>
      </c>
      <c r="AM2080">
        <v>61.393909999999998</v>
      </c>
      <c r="AN2080">
        <v>61.201230000000002</v>
      </c>
      <c r="AO2080">
        <v>60.785939999999997</v>
      </c>
      <c r="AP2080">
        <v>60.326360000000001</v>
      </c>
      <c r="AQ2080">
        <v>61.374499999999998</v>
      </c>
      <c r="AR2080">
        <v>63.74071</v>
      </c>
      <c r="AS2080">
        <v>66.109539999999996</v>
      </c>
      <c r="AT2080">
        <v>69.056190000000001</v>
      </c>
      <c r="AU2080">
        <v>71.950810000000004</v>
      </c>
      <c r="AV2080">
        <v>73.520099999999999</v>
      </c>
      <c r="AW2080">
        <v>75.1875</v>
      </c>
      <c r="AX2080">
        <v>74.825100000000006</v>
      </c>
      <c r="AY2080">
        <v>74.604640000000003</v>
      </c>
      <c r="AZ2080">
        <v>73.432550000000006</v>
      </c>
      <c r="BA2080">
        <v>71.286709999999999</v>
      </c>
      <c r="BB2080">
        <v>69.179919999999996</v>
      </c>
      <c r="BC2080">
        <v>66.840519999999998</v>
      </c>
      <c r="BD2080">
        <v>64.992819999999995</v>
      </c>
      <c r="BE2080">
        <v>64.116839999999996</v>
      </c>
      <c r="BF2080">
        <v>63.716180000000001</v>
      </c>
      <c r="BG2080">
        <v>62.788499999999999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 s="23">
        <v>0</v>
      </c>
      <c r="CG2080" s="23">
        <v>0</v>
      </c>
      <c r="CH2080" s="23">
        <v>0</v>
      </c>
      <c r="CI2080" s="23">
        <v>0</v>
      </c>
      <c r="CJ2080" s="23">
        <v>0</v>
      </c>
      <c r="CK2080" s="23">
        <v>0</v>
      </c>
      <c r="CL2080" s="23">
        <v>0</v>
      </c>
      <c r="CM2080" s="23">
        <v>0</v>
      </c>
      <c r="CN2080" s="23">
        <v>0</v>
      </c>
      <c r="CO2080" s="23">
        <v>0</v>
      </c>
      <c r="CP2080" s="23">
        <v>0</v>
      </c>
      <c r="CQ2080" s="23">
        <v>0</v>
      </c>
      <c r="CR2080" s="23">
        <v>0</v>
      </c>
      <c r="CS2080" s="23">
        <v>0</v>
      </c>
      <c r="CT2080" s="23">
        <v>0</v>
      </c>
      <c r="CU2080" s="23">
        <v>0</v>
      </c>
      <c r="CV2080" s="23">
        <v>0</v>
      </c>
      <c r="CW2080" s="23">
        <v>0</v>
      </c>
      <c r="CX2080" s="23">
        <v>0</v>
      </c>
      <c r="CY2080" s="23">
        <v>0</v>
      </c>
      <c r="CZ2080" s="23">
        <v>0</v>
      </c>
      <c r="DA2080" s="23">
        <v>0</v>
      </c>
      <c r="DB2080" s="23">
        <v>0</v>
      </c>
      <c r="DC2080" s="23">
        <v>0</v>
      </c>
      <c r="DD2080">
        <v>0</v>
      </c>
      <c r="DE2080">
        <v>0</v>
      </c>
      <c r="DF2080">
        <v>0</v>
      </c>
    </row>
    <row r="2081" spans="1:110" x14ac:dyDescent="0.25">
      <c r="A2081" s="18" t="str">
        <f t="shared" si="32"/>
        <v>program_CPP_0 to 199.99 kW_All_CAISO_1-in-2_MONTHLY SYSTEM PEAK DAY_2021_5</v>
      </c>
      <c r="B2081" t="s">
        <v>51</v>
      </c>
      <c r="C2081" t="s">
        <v>121</v>
      </c>
      <c r="D2081" t="s">
        <v>124</v>
      </c>
      <c r="E2081" t="s">
        <v>7</v>
      </c>
      <c r="F2081" t="s">
        <v>110</v>
      </c>
      <c r="G2081" t="s">
        <v>111</v>
      </c>
      <c r="H2081" t="s">
        <v>20</v>
      </c>
      <c r="I2081">
        <v>2021</v>
      </c>
      <c r="J2081">
        <v>5</v>
      </c>
      <c r="K2081">
        <v>12718.019</v>
      </c>
      <c r="L2081">
        <v>172300</v>
      </c>
      <c r="M2081">
        <v>167303.79999999999</v>
      </c>
      <c r="N2081">
        <v>164849.1</v>
      </c>
      <c r="O2081">
        <v>165499</v>
      </c>
      <c r="P2081">
        <v>172796.79999999999</v>
      </c>
      <c r="Q2081">
        <v>191554</v>
      </c>
      <c r="R2081">
        <v>217453.7</v>
      </c>
      <c r="S2081">
        <v>237813.8</v>
      </c>
      <c r="T2081">
        <v>259942.5</v>
      </c>
      <c r="U2081">
        <v>276315.09999999998</v>
      </c>
      <c r="V2081">
        <v>285830.3</v>
      </c>
      <c r="W2081">
        <v>292839.90000000002</v>
      </c>
      <c r="X2081">
        <v>297131.90000000002</v>
      </c>
      <c r="Y2081">
        <v>302550.5</v>
      </c>
      <c r="Z2081">
        <v>302628.2</v>
      </c>
      <c r="AA2081">
        <v>297598.90000000002</v>
      </c>
      <c r="AB2081">
        <v>289882.59999999998</v>
      </c>
      <c r="AC2081">
        <v>279677.09999999998</v>
      </c>
      <c r="AD2081">
        <v>263896.7</v>
      </c>
      <c r="AE2081">
        <v>254695.3</v>
      </c>
      <c r="AF2081">
        <v>242871.3</v>
      </c>
      <c r="AG2081">
        <v>224128.8</v>
      </c>
      <c r="AH2081">
        <v>201308.9</v>
      </c>
      <c r="AI2081">
        <v>184469.7</v>
      </c>
      <c r="AJ2081">
        <v>63.006860000000003</v>
      </c>
      <c r="AK2081">
        <v>62.102379999999997</v>
      </c>
      <c r="AL2081">
        <v>61.642040000000001</v>
      </c>
      <c r="AM2081">
        <v>61.393909999999998</v>
      </c>
      <c r="AN2081">
        <v>61.201230000000002</v>
      </c>
      <c r="AO2081">
        <v>60.785939999999997</v>
      </c>
      <c r="AP2081">
        <v>60.326360000000001</v>
      </c>
      <c r="AQ2081">
        <v>61.374499999999998</v>
      </c>
      <c r="AR2081">
        <v>63.74071</v>
      </c>
      <c r="AS2081">
        <v>66.109539999999996</v>
      </c>
      <c r="AT2081">
        <v>69.056190000000001</v>
      </c>
      <c r="AU2081">
        <v>71.950810000000004</v>
      </c>
      <c r="AV2081">
        <v>73.520099999999999</v>
      </c>
      <c r="AW2081">
        <v>75.1875</v>
      </c>
      <c r="AX2081">
        <v>74.825100000000006</v>
      </c>
      <c r="AY2081">
        <v>74.604640000000003</v>
      </c>
      <c r="AZ2081">
        <v>73.432550000000006</v>
      </c>
      <c r="BA2081">
        <v>71.286709999999999</v>
      </c>
      <c r="BB2081">
        <v>69.179919999999996</v>
      </c>
      <c r="BC2081">
        <v>66.840519999999998</v>
      </c>
      <c r="BD2081">
        <v>64.992819999999995</v>
      </c>
      <c r="BE2081">
        <v>64.116839999999996</v>
      </c>
      <c r="BF2081">
        <v>63.716180000000001</v>
      </c>
      <c r="BG2081">
        <v>62.788499999999999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 s="23">
        <v>0</v>
      </c>
      <c r="CG2081" s="23">
        <v>0</v>
      </c>
      <c r="CH2081" s="23">
        <v>0</v>
      </c>
      <c r="CI2081" s="23">
        <v>0</v>
      </c>
      <c r="CJ2081" s="23">
        <v>0</v>
      </c>
      <c r="CK2081" s="23">
        <v>0</v>
      </c>
      <c r="CL2081" s="23">
        <v>0</v>
      </c>
      <c r="CM2081" s="23">
        <v>0</v>
      </c>
      <c r="CN2081" s="23">
        <v>0</v>
      </c>
      <c r="CO2081" s="23">
        <v>0</v>
      </c>
      <c r="CP2081" s="23">
        <v>0</v>
      </c>
      <c r="CQ2081" s="23">
        <v>0</v>
      </c>
      <c r="CR2081" s="23">
        <v>0</v>
      </c>
      <c r="CS2081" s="23">
        <v>0</v>
      </c>
      <c r="CT2081" s="23">
        <v>0</v>
      </c>
      <c r="CU2081" s="23">
        <v>0</v>
      </c>
      <c r="CV2081" s="23">
        <v>0</v>
      </c>
      <c r="CW2081" s="23">
        <v>0</v>
      </c>
      <c r="CX2081" s="23">
        <v>0</v>
      </c>
      <c r="CY2081" s="23">
        <v>0</v>
      </c>
      <c r="CZ2081" s="23">
        <v>0</v>
      </c>
      <c r="DA2081" s="23">
        <v>0</v>
      </c>
      <c r="DB2081" s="23">
        <v>0</v>
      </c>
      <c r="DC2081" s="23">
        <v>0</v>
      </c>
      <c r="DD2081">
        <v>0</v>
      </c>
      <c r="DE2081">
        <v>0</v>
      </c>
      <c r="DF2081">
        <v>0</v>
      </c>
    </row>
    <row r="2082" spans="1:110" x14ac:dyDescent="0.25">
      <c r="A2082" s="18" t="str">
        <f t="shared" si="32"/>
        <v>program_CPP_0 to 199.99 kW_All_CAISO_1-in-2_MONTHLY SYSTEM PEAK DAY_2022_5</v>
      </c>
      <c r="B2082" t="s">
        <v>51</v>
      </c>
      <c r="C2082" t="s">
        <v>121</v>
      </c>
      <c r="D2082" t="s">
        <v>124</v>
      </c>
      <c r="E2082" t="s">
        <v>7</v>
      </c>
      <c r="F2082" t="s">
        <v>110</v>
      </c>
      <c r="G2082" t="s">
        <v>111</v>
      </c>
      <c r="H2082" t="s">
        <v>20</v>
      </c>
      <c r="I2082">
        <v>2022</v>
      </c>
      <c r="J2082">
        <v>5</v>
      </c>
      <c r="K2082">
        <v>12596.785</v>
      </c>
      <c r="L2082">
        <v>170657.6</v>
      </c>
      <c r="M2082">
        <v>165708.9</v>
      </c>
      <c r="N2082">
        <v>163277.6</v>
      </c>
      <c r="O2082">
        <v>163921.4</v>
      </c>
      <c r="P2082">
        <v>171149.6</v>
      </c>
      <c r="Q2082">
        <v>189728</v>
      </c>
      <c r="R2082">
        <v>215380.8</v>
      </c>
      <c r="S2082">
        <v>235546.8</v>
      </c>
      <c r="T2082">
        <v>257464.6</v>
      </c>
      <c r="U2082">
        <v>273681.09999999998</v>
      </c>
      <c r="V2082">
        <v>283105.7</v>
      </c>
      <c r="W2082">
        <v>290048.40000000002</v>
      </c>
      <c r="X2082">
        <v>294299.5</v>
      </c>
      <c r="Y2082">
        <v>299666.40000000002</v>
      </c>
      <c r="Z2082">
        <v>299743.40000000002</v>
      </c>
      <c r="AA2082">
        <v>294762</v>
      </c>
      <c r="AB2082">
        <v>287119.3</v>
      </c>
      <c r="AC2082">
        <v>277011.09999999998</v>
      </c>
      <c r="AD2082">
        <v>261381.1</v>
      </c>
      <c r="AE2082">
        <v>252267.4</v>
      </c>
      <c r="AF2082">
        <v>240556.1</v>
      </c>
      <c r="AG2082">
        <v>221992.2</v>
      </c>
      <c r="AH2082">
        <v>199389.9</v>
      </c>
      <c r="AI2082">
        <v>182711.2</v>
      </c>
      <c r="AJ2082">
        <v>63.006860000000003</v>
      </c>
      <c r="AK2082">
        <v>62.102379999999997</v>
      </c>
      <c r="AL2082">
        <v>61.642040000000001</v>
      </c>
      <c r="AM2082">
        <v>61.393909999999998</v>
      </c>
      <c r="AN2082">
        <v>61.201230000000002</v>
      </c>
      <c r="AO2082">
        <v>60.785939999999997</v>
      </c>
      <c r="AP2082">
        <v>60.326360000000001</v>
      </c>
      <c r="AQ2082">
        <v>61.374499999999998</v>
      </c>
      <c r="AR2082">
        <v>63.74071</v>
      </c>
      <c r="AS2082">
        <v>66.109539999999996</v>
      </c>
      <c r="AT2082">
        <v>69.056190000000001</v>
      </c>
      <c r="AU2082">
        <v>71.950810000000004</v>
      </c>
      <c r="AV2082">
        <v>73.520099999999999</v>
      </c>
      <c r="AW2082">
        <v>75.1875</v>
      </c>
      <c r="AX2082">
        <v>74.825100000000006</v>
      </c>
      <c r="AY2082">
        <v>74.604640000000003</v>
      </c>
      <c r="AZ2082">
        <v>73.432550000000006</v>
      </c>
      <c r="BA2082">
        <v>71.286709999999999</v>
      </c>
      <c r="BB2082">
        <v>69.179919999999996</v>
      </c>
      <c r="BC2082">
        <v>66.840519999999998</v>
      </c>
      <c r="BD2082">
        <v>64.992819999999995</v>
      </c>
      <c r="BE2082">
        <v>64.116839999999996</v>
      </c>
      <c r="BF2082">
        <v>63.716180000000001</v>
      </c>
      <c r="BG2082">
        <v>62.788499999999999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 s="23">
        <v>0</v>
      </c>
      <c r="CG2082" s="23">
        <v>0</v>
      </c>
      <c r="CH2082" s="23">
        <v>0</v>
      </c>
      <c r="CI2082" s="23">
        <v>0</v>
      </c>
      <c r="CJ2082" s="23">
        <v>0</v>
      </c>
      <c r="CK2082" s="23">
        <v>0</v>
      </c>
      <c r="CL2082" s="23">
        <v>0</v>
      </c>
      <c r="CM2082" s="23">
        <v>0</v>
      </c>
      <c r="CN2082" s="23">
        <v>0</v>
      </c>
      <c r="CO2082" s="23">
        <v>0</v>
      </c>
      <c r="CP2082" s="23">
        <v>0</v>
      </c>
      <c r="CQ2082" s="23">
        <v>0</v>
      </c>
      <c r="CR2082" s="23">
        <v>0</v>
      </c>
      <c r="CS2082" s="23">
        <v>0</v>
      </c>
      <c r="CT2082" s="23">
        <v>0</v>
      </c>
      <c r="CU2082" s="23">
        <v>0</v>
      </c>
      <c r="CV2082" s="23">
        <v>0</v>
      </c>
      <c r="CW2082" s="23">
        <v>0</v>
      </c>
      <c r="CX2082" s="23">
        <v>0</v>
      </c>
      <c r="CY2082" s="23">
        <v>0</v>
      </c>
      <c r="CZ2082" s="23">
        <v>0</v>
      </c>
      <c r="DA2082" s="23">
        <v>0</v>
      </c>
      <c r="DB2082" s="23">
        <v>0</v>
      </c>
      <c r="DC2082" s="23">
        <v>0</v>
      </c>
      <c r="DD2082">
        <v>0</v>
      </c>
      <c r="DE2082">
        <v>0</v>
      </c>
      <c r="DF2082">
        <v>0</v>
      </c>
    </row>
    <row r="2083" spans="1:110" x14ac:dyDescent="0.25">
      <c r="A2083" s="18" t="str">
        <f t="shared" si="32"/>
        <v>program_CPP_0 to 199.99 kW_All_CAISO_1-in-2_MONTHLY SYSTEM PEAK DAY_2023_5</v>
      </c>
      <c r="B2083" t="s">
        <v>51</v>
      </c>
      <c r="C2083" t="s">
        <v>121</v>
      </c>
      <c r="D2083" t="s">
        <v>124</v>
      </c>
      <c r="E2083" t="s">
        <v>7</v>
      </c>
      <c r="F2083" t="s">
        <v>110</v>
      </c>
      <c r="G2083" t="s">
        <v>111</v>
      </c>
      <c r="H2083" t="s">
        <v>20</v>
      </c>
      <c r="I2083">
        <v>2023</v>
      </c>
      <c r="J2083">
        <v>5</v>
      </c>
      <c r="K2083">
        <v>12476.706</v>
      </c>
      <c r="L2083">
        <v>169030.8</v>
      </c>
      <c r="M2083">
        <v>164129.29999999999</v>
      </c>
      <c r="N2083">
        <v>161721.20000000001</v>
      </c>
      <c r="O2083">
        <v>162358.79999999999</v>
      </c>
      <c r="P2083">
        <v>169518.1</v>
      </c>
      <c r="Q2083">
        <v>187919.4</v>
      </c>
      <c r="R2083">
        <v>213327.7</v>
      </c>
      <c r="S2083">
        <v>233301.4</v>
      </c>
      <c r="T2083">
        <v>255010.3</v>
      </c>
      <c r="U2083">
        <v>271072.3</v>
      </c>
      <c r="V2083">
        <v>280407</v>
      </c>
      <c r="W2083">
        <v>287283.59999999998</v>
      </c>
      <c r="X2083">
        <v>291494.09999999998</v>
      </c>
      <c r="Y2083">
        <v>296809.8</v>
      </c>
      <c r="Z2083">
        <v>296886.09999999998</v>
      </c>
      <c r="AA2083">
        <v>291952.2</v>
      </c>
      <c r="AB2083">
        <v>284382.3</v>
      </c>
      <c r="AC2083">
        <v>274370.40000000002</v>
      </c>
      <c r="AD2083">
        <v>258889.5</v>
      </c>
      <c r="AE2083">
        <v>249862.7</v>
      </c>
      <c r="AF2083">
        <v>238263</v>
      </c>
      <c r="AG2083">
        <v>219876.1</v>
      </c>
      <c r="AH2083">
        <v>197489.2</v>
      </c>
      <c r="AI2083">
        <v>180969.5</v>
      </c>
      <c r="AJ2083">
        <v>63.006860000000003</v>
      </c>
      <c r="AK2083">
        <v>62.102379999999997</v>
      </c>
      <c r="AL2083">
        <v>61.642040000000001</v>
      </c>
      <c r="AM2083">
        <v>61.393909999999998</v>
      </c>
      <c r="AN2083">
        <v>61.201230000000002</v>
      </c>
      <c r="AO2083">
        <v>60.785939999999997</v>
      </c>
      <c r="AP2083">
        <v>60.326360000000001</v>
      </c>
      <c r="AQ2083">
        <v>61.374499999999998</v>
      </c>
      <c r="AR2083">
        <v>63.74071</v>
      </c>
      <c r="AS2083">
        <v>66.109539999999996</v>
      </c>
      <c r="AT2083">
        <v>69.056190000000001</v>
      </c>
      <c r="AU2083">
        <v>71.950810000000004</v>
      </c>
      <c r="AV2083">
        <v>73.520099999999999</v>
      </c>
      <c r="AW2083">
        <v>75.1875</v>
      </c>
      <c r="AX2083">
        <v>74.825100000000006</v>
      </c>
      <c r="AY2083">
        <v>74.604640000000003</v>
      </c>
      <c r="AZ2083">
        <v>73.432550000000006</v>
      </c>
      <c r="BA2083">
        <v>71.286709999999999</v>
      </c>
      <c r="BB2083">
        <v>69.179919999999996</v>
      </c>
      <c r="BC2083">
        <v>66.840519999999998</v>
      </c>
      <c r="BD2083">
        <v>64.992819999999995</v>
      </c>
      <c r="BE2083">
        <v>64.116839999999996</v>
      </c>
      <c r="BF2083">
        <v>63.716180000000001</v>
      </c>
      <c r="BG2083">
        <v>62.788499999999999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 s="23">
        <v>0</v>
      </c>
      <c r="CG2083" s="23">
        <v>0</v>
      </c>
      <c r="CH2083" s="23">
        <v>0</v>
      </c>
      <c r="CI2083" s="23">
        <v>0</v>
      </c>
      <c r="CJ2083" s="23">
        <v>0</v>
      </c>
      <c r="CK2083" s="23">
        <v>0</v>
      </c>
      <c r="CL2083" s="23">
        <v>0</v>
      </c>
      <c r="CM2083" s="23">
        <v>0</v>
      </c>
      <c r="CN2083" s="23">
        <v>0</v>
      </c>
      <c r="CO2083" s="23">
        <v>0</v>
      </c>
      <c r="CP2083" s="23">
        <v>0</v>
      </c>
      <c r="CQ2083" s="23">
        <v>0</v>
      </c>
      <c r="CR2083" s="23">
        <v>0</v>
      </c>
      <c r="CS2083" s="23">
        <v>0</v>
      </c>
      <c r="CT2083" s="23">
        <v>0</v>
      </c>
      <c r="CU2083" s="23">
        <v>0</v>
      </c>
      <c r="CV2083" s="23">
        <v>0</v>
      </c>
      <c r="CW2083" s="23">
        <v>0</v>
      </c>
      <c r="CX2083" s="23">
        <v>0</v>
      </c>
      <c r="CY2083" s="23">
        <v>0</v>
      </c>
      <c r="CZ2083" s="23">
        <v>0</v>
      </c>
      <c r="DA2083" s="23">
        <v>0</v>
      </c>
      <c r="DB2083" s="23">
        <v>0</v>
      </c>
      <c r="DC2083" s="23">
        <v>0</v>
      </c>
      <c r="DD2083">
        <v>0</v>
      </c>
      <c r="DE2083">
        <v>0</v>
      </c>
      <c r="DF2083">
        <v>0</v>
      </c>
    </row>
    <row r="2084" spans="1:110" x14ac:dyDescent="0.25">
      <c r="A2084" s="18" t="str">
        <f t="shared" si="32"/>
        <v>program_CPP_0 to 199.99 kW_All_CAISO_1-in-2_MONTHLY SYSTEM PEAK DAY_2024_5</v>
      </c>
      <c r="B2084" t="s">
        <v>51</v>
      </c>
      <c r="C2084" t="s">
        <v>121</v>
      </c>
      <c r="D2084" t="s">
        <v>124</v>
      </c>
      <c r="E2084" t="s">
        <v>7</v>
      </c>
      <c r="F2084" t="s">
        <v>110</v>
      </c>
      <c r="G2084" t="s">
        <v>111</v>
      </c>
      <c r="H2084" t="s">
        <v>20</v>
      </c>
      <c r="I2084">
        <v>2024</v>
      </c>
      <c r="J2084">
        <v>5</v>
      </c>
      <c r="K2084">
        <v>12357.772000000001</v>
      </c>
      <c r="L2084">
        <v>167419.5</v>
      </c>
      <c r="M2084">
        <v>162564.70000000001</v>
      </c>
      <c r="N2084">
        <v>160179.6</v>
      </c>
      <c r="O2084">
        <v>160811.1</v>
      </c>
      <c r="P2084">
        <v>167902.2</v>
      </c>
      <c r="Q2084">
        <v>186128</v>
      </c>
      <c r="R2084">
        <v>211294.1</v>
      </c>
      <c r="S2084">
        <v>231077.5</v>
      </c>
      <c r="T2084">
        <v>252579.5</v>
      </c>
      <c r="U2084">
        <v>268488.3</v>
      </c>
      <c r="V2084">
        <v>277734</v>
      </c>
      <c r="W2084">
        <v>284545</v>
      </c>
      <c r="X2084">
        <v>288715.40000000002</v>
      </c>
      <c r="Y2084">
        <v>293980.5</v>
      </c>
      <c r="Z2084">
        <v>294056.09999999998</v>
      </c>
      <c r="AA2084">
        <v>289169.2</v>
      </c>
      <c r="AB2084">
        <v>281671.5</v>
      </c>
      <c r="AC2084">
        <v>271755</v>
      </c>
      <c r="AD2084">
        <v>256421.6</v>
      </c>
      <c r="AE2084">
        <v>247480.8</v>
      </c>
      <c r="AF2084">
        <v>235991.8</v>
      </c>
      <c r="AG2084">
        <v>217780.1</v>
      </c>
      <c r="AH2084">
        <v>195606.7</v>
      </c>
      <c r="AI2084">
        <v>179244.4</v>
      </c>
      <c r="AJ2084">
        <v>63.006860000000003</v>
      </c>
      <c r="AK2084">
        <v>62.102379999999997</v>
      </c>
      <c r="AL2084">
        <v>61.642040000000001</v>
      </c>
      <c r="AM2084">
        <v>61.393909999999998</v>
      </c>
      <c r="AN2084">
        <v>61.201230000000002</v>
      </c>
      <c r="AO2084">
        <v>60.785939999999997</v>
      </c>
      <c r="AP2084">
        <v>60.326360000000001</v>
      </c>
      <c r="AQ2084">
        <v>61.374499999999998</v>
      </c>
      <c r="AR2084">
        <v>63.74071</v>
      </c>
      <c r="AS2084">
        <v>66.109539999999996</v>
      </c>
      <c r="AT2084">
        <v>69.056190000000001</v>
      </c>
      <c r="AU2084">
        <v>71.950810000000004</v>
      </c>
      <c r="AV2084">
        <v>73.520099999999999</v>
      </c>
      <c r="AW2084">
        <v>75.1875</v>
      </c>
      <c r="AX2084">
        <v>74.825100000000006</v>
      </c>
      <c r="AY2084">
        <v>74.604640000000003</v>
      </c>
      <c r="AZ2084">
        <v>73.432550000000006</v>
      </c>
      <c r="BA2084">
        <v>71.286709999999999</v>
      </c>
      <c r="BB2084">
        <v>69.179919999999996</v>
      </c>
      <c r="BC2084">
        <v>66.840519999999998</v>
      </c>
      <c r="BD2084">
        <v>64.992819999999995</v>
      </c>
      <c r="BE2084">
        <v>64.116839999999996</v>
      </c>
      <c r="BF2084">
        <v>63.716180000000001</v>
      </c>
      <c r="BG2084">
        <v>62.788499999999999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 s="23">
        <v>0</v>
      </c>
      <c r="CG2084" s="23">
        <v>0</v>
      </c>
      <c r="CH2084" s="23">
        <v>0</v>
      </c>
      <c r="CI2084" s="23">
        <v>0</v>
      </c>
      <c r="CJ2084" s="23">
        <v>0</v>
      </c>
      <c r="CK2084" s="23">
        <v>0</v>
      </c>
      <c r="CL2084" s="23">
        <v>0</v>
      </c>
      <c r="CM2084" s="23">
        <v>0</v>
      </c>
      <c r="CN2084" s="23">
        <v>0</v>
      </c>
      <c r="CO2084" s="23">
        <v>0</v>
      </c>
      <c r="CP2084" s="23">
        <v>0</v>
      </c>
      <c r="CQ2084" s="23">
        <v>0</v>
      </c>
      <c r="CR2084" s="23">
        <v>0</v>
      </c>
      <c r="CS2084" s="23">
        <v>0</v>
      </c>
      <c r="CT2084" s="23">
        <v>0</v>
      </c>
      <c r="CU2084" s="23">
        <v>0</v>
      </c>
      <c r="CV2084" s="23">
        <v>0</v>
      </c>
      <c r="CW2084" s="23">
        <v>0</v>
      </c>
      <c r="CX2084" s="23">
        <v>0</v>
      </c>
      <c r="CY2084" s="23">
        <v>0</v>
      </c>
      <c r="CZ2084" s="23">
        <v>0</v>
      </c>
      <c r="DA2084" s="23">
        <v>0</v>
      </c>
      <c r="DB2084" s="23">
        <v>0</v>
      </c>
      <c r="DC2084" s="23">
        <v>0</v>
      </c>
      <c r="DD2084">
        <v>0</v>
      </c>
      <c r="DE2084">
        <v>0</v>
      </c>
      <c r="DF2084">
        <v>0</v>
      </c>
    </row>
    <row r="2085" spans="1:110" x14ac:dyDescent="0.25">
      <c r="A2085" s="18" t="str">
        <f t="shared" si="32"/>
        <v>program_CPP_0 to 199.99 kW_All_CAISO_1-in-2_MONTHLY SYSTEM PEAK DAY_2025_5</v>
      </c>
      <c r="B2085" t="s">
        <v>51</v>
      </c>
      <c r="C2085" t="s">
        <v>121</v>
      </c>
      <c r="D2085" t="s">
        <v>124</v>
      </c>
      <c r="E2085" t="s">
        <v>7</v>
      </c>
      <c r="F2085" t="s">
        <v>110</v>
      </c>
      <c r="G2085" t="s">
        <v>111</v>
      </c>
      <c r="H2085" t="s">
        <v>20</v>
      </c>
      <c r="I2085">
        <v>2025</v>
      </c>
      <c r="J2085">
        <v>5</v>
      </c>
      <c r="K2085">
        <v>12239.971</v>
      </c>
      <c r="L2085">
        <v>165823.6</v>
      </c>
      <c r="M2085">
        <v>161015.1</v>
      </c>
      <c r="N2085">
        <v>158652.70000000001</v>
      </c>
      <c r="O2085">
        <v>159278.20000000001</v>
      </c>
      <c r="P2085">
        <v>166301.6</v>
      </c>
      <c r="Q2085">
        <v>184353.8</v>
      </c>
      <c r="R2085">
        <v>209280</v>
      </c>
      <c r="S2085">
        <v>228874.8</v>
      </c>
      <c r="T2085">
        <v>250171.7</v>
      </c>
      <c r="U2085">
        <v>265928.90000000002</v>
      </c>
      <c r="V2085">
        <v>275086.5</v>
      </c>
      <c r="W2085">
        <v>281832.59999999998</v>
      </c>
      <c r="X2085">
        <v>285963.3</v>
      </c>
      <c r="Y2085">
        <v>291178.09999999998</v>
      </c>
      <c r="Z2085">
        <v>291253</v>
      </c>
      <c r="AA2085">
        <v>286412.7</v>
      </c>
      <c r="AB2085">
        <v>278986.40000000002</v>
      </c>
      <c r="AC2085">
        <v>269164.5</v>
      </c>
      <c r="AD2085">
        <v>253977.3</v>
      </c>
      <c r="AE2085">
        <v>245121.7</v>
      </c>
      <c r="AF2085">
        <v>233742.2</v>
      </c>
      <c r="AG2085">
        <v>215704.1</v>
      </c>
      <c r="AH2085">
        <v>193742</v>
      </c>
      <c r="AI2085">
        <v>177535.8</v>
      </c>
      <c r="AJ2085">
        <v>63.006860000000003</v>
      </c>
      <c r="AK2085">
        <v>62.102379999999997</v>
      </c>
      <c r="AL2085">
        <v>61.642040000000001</v>
      </c>
      <c r="AM2085">
        <v>61.393909999999998</v>
      </c>
      <c r="AN2085">
        <v>61.201230000000002</v>
      </c>
      <c r="AO2085">
        <v>60.785939999999997</v>
      </c>
      <c r="AP2085">
        <v>60.326360000000001</v>
      </c>
      <c r="AQ2085">
        <v>61.374499999999998</v>
      </c>
      <c r="AR2085">
        <v>63.74071</v>
      </c>
      <c r="AS2085">
        <v>66.109539999999996</v>
      </c>
      <c r="AT2085">
        <v>69.056190000000001</v>
      </c>
      <c r="AU2085">
        <v>71.950810000000004</v>
      </c>
      <c r="AV2085">
        <v>73.520099999999999</v>
      </c>
      <c r="AW2085">
        <v>75.1875</v>
      </c>
      <c r="AX2085">
        <v>74.825100000000006</v>
      </c>
      <c r="AY2085">
        <v>74.604640000000003</v>
      </c>
      <c r="AZ2085">
        <v>73.432550000000006</v>
      </c>
      <c r="BA2085">
        <v>71.286709999999999</v>
      </c>
      <c r="BB2085">
        <v>69.179919999999996</v>
      </c>
      <c r="BC2085">
        <v>66.840519999999998</v>
      </c>
      <c r="BD2085">
        <v>64.992819999999995</v>
      </c>
      <c r="BE2085">
        <v>64.116839999999996</v>
      </c>
      <c r="BF2085">
        <v>63.716180000000001</v>
      </c>
      <c r="BG2085">
        <v>62.788499999999999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 s="23">
        <v>0</v>
      </c>
      <c r="CG2085" s="23">
        <v>0</v>
      </c>
      <c r="CH2085" s="23">
        <v>0</v>
      </c>
      <c r="CI2085" s="23">
        <v>0</v>
      </c>
      <c r="CJ2085" s="23">
        <v>0</v>
      </c>
      <c r="CK2085" s="23">
        <v>0</v>
      </c>
      <c r="CL2085" s="23">
        <v>0</v>
      </c>
      <c r="CM2085" s="23">
        <v>0</v>
      </c>
      <c r="CN2085" s="23">
        <v>0</v>
      </c>
      <c r="CO2085" s="23">
        <v>0</v>
      </c>
      <c r="CP2085" s="23">
        <v>0</v>
      </c>
      <c r="CQ2085" s="23">
        <v>0</v>
      </c>
      <c r="CR2085" s="23">
        <v>0</v>
      </c>
      <c r="CS2085" s="23">
        <v>0</v>
      </c>
      <c r="CT2085" s="23">
        <v>0</v>
      </c>
      <c r="CU2085" s="23">
        <v>0</v>
      </c>
      <c r="CV2085" s="23">
        <v>0</v>
      </c>
      <c r="CW2085" s="23">
        <v>0</v>
      </c>
      <c r="CX2085" s="23">
        <v>0</v>
      </c>
      <c r="CY2085" s="23">
        <v>0</v>
      </c>
      <c r="CZ2085" s="23">
        <v>0</v>
      </c>
      <c r="DA2085" s="23">
        <v>0</v>
      </c>
      <c r="DB2085" s="23">
        <v>0</v>
      </c>
      <c r="DC2085" s="23">
        <v>0</v>
      </c>
      <c r="DD2085">
        <v>0</v>
      </c>
      <c r="DE2085">
        <v>0</v>
      </c>
      <c r="DF2085">
        <v>0</v>
      </c>
    </row>
    <row r="2086" spans="1:110" x14ac:dyDescent="0.25">
      <c r="A2086" s="18" t="str">
        <f t="shared" si="32"/>
        <v>program_CPP_0 to 199.99 kW_All_CAISO_1-in-2_MONTHLY SYSTEM PEAK DAY_2026_5</v>
      </c>
      <c r="B2086" t="s">
        <v>51</v>
      </c>
      <c r="C2086" t="s">
        <v>121</v>
      </c>
      <c r="D2086" t="s">
        <v>124</v>
      </c>
      <c r="E2086" t="s">
        <v>7</v>
      </c>
      <c r="F2086" t="s">
        <v>110</v>
      </c>
      <c r="G2086" t="s">
        <v>111</v>
      </c>
      <c r="H2086" t="s">
        <v>20</v>
      </c>
      <c r="I2086">
        <v>2026</v>
      </c>
      <c r="J2086">
        <v>5</v>
      </c>
      <c r="K2086">
        <v>12123.293</v>
      </c>
      <c r="L2086">
        <v>164242.9</v>
      </c>
      <c r="M2086">
        <v>159480.20000000001</v>
      </c>
      <c r="N2086">
        <v>157140.29999999999</v>
      </c>
      <c r="O2086">
        <v>157759.9</v>
      </c>
      <c r="P2086">
        <v>164716.4</v>
      </c>
      <c r="Q2086">
        <v>182596.4</v>
      </c>
      <c r="R2086">
        <v>207285</v>
      </c>
      <c r="S2086">
        <v>226693</v>
      </c>
      <c r="T2086">
        <v>247787</v>
      </c>
      <c r="U2086">
        <v>263393.90000000002</v>
      </c>
      <c r="V2086">
        <v>272464.2</v>
      </c>
      <c r="W2086">
        <v>279146</v>
      </c>
      <c r="X2086">
        <v>283237.3</v>
      </c>
      <c r="Y2086">
        <v>288402.5</v>
      </c>
      <c r="Z2086">
        <v>288476.59999999998</v>
      </c>
      <c r="AA2086">
        <v>283682.40000000002</v>
      </c>
      <c r="AB2086">
        <v>276327</v>
      </c>
      <c r="AC2086">
        <v>266598.7</v>
      </c>
      <c r="AD2086">
        <v>251556.2</v>
      </c>
      <c r="AE2086">
        <v>242785.1</v>
      </c>
      <c r="AF2086">
        <v>231514</v>
      </c>
      <c r="AG2086">
        <v>213647.9</v>
      </c>
      <c r="AH2086">
        <v>191895.2</v>
      </c>
      <c r="AI2086">
        <v>175843.4</v>
      </c>
      <c r="AJ2086">
        <v>63.006860000000003</v>
      </c>
      <c r="AK2086">
        <v>62.102379999999997</v>
      </c>
      <c r="AL2086">
        <v>61.642040000000001</v>
      </c>
      <c r="AM2086">
        <v>61.393909999999998</v>
      </c>
      <c r="AN2086">
        <v>61.201230000000002</v>
      </c>
      <c r="AO2086">
        <v>60.785939999999997</v>
      </c>
      <c r="AP2086">
        <v>60.326360000000001</v>
      </c>
      <c r="AQ2086">
        <v>61.374499999999998</v>
      </c>
      <c r="AR2086">
        <v>63.74071</v>
      </c>
      <c r="AS2086">
        <v>66.109539999999996</v>
      </c>
      <c r="AT2086">
        <v>69.056190000000001</v>
      </c>
      <c r="AU2086">
        <v>71.950810000000004</v>
      </c>
      <c r="AV2086">
        <v>73.520099999999999</v>
      </c>
      <c r="AW2086">
        <v>75.1875</v>
      </c>
      <c r="AX2086">
        <v>74.825100000000006</v>
      </c>
      <c r="AY2086">
        <v>74.604640000000003</v>
      </c>
      <c r="AZ2086">
        <v>73.432550000000006</v>
      </c>
      <c r="BA2086">
        <v>71.286709999999999</v>
      </c>
      <c r="BB2086">
        <v>69.179919999999996</v>
      </c>
      <c r="BC2086">
        <v>66.840519999999998</v>
      </c>
      <c r="BD2086">
        <v>64.992819999999995</v>
      </c>
      <c r="BE2086">
        <v>64.116839999999996</v>
      </c>
      <c r="BF2086">
        <v>63.716180000000001</v>
      </c>
      <c r="BG2086">
        <v>62.788499999999999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  <c r="CF2086" s="23">
        <v>0</v>
      </c>
      <c r="CG2086" s="23">
        <v>0</v>
      </c>
      <c r="CH2086" s="23">
        <v>0</v>
      </c>
      <c r="CI2086" s="23">
        <v>0</v>
      </c>
      <c r="CJ2086" s="23">
        <v>0</v>
      </c>
      <c r="CK2086" s="23">
        <v>0</v>
      </c>
      <c r="CL2086" s="23">
        <v>0</v>
      </c>
      <c r="CM2086" s="23">
        <v>0</v>
      </c>
      <c r="CN2086" s="23">
        <v>0</v>
      </c>
      <c r="CO2086" s="23">
        <v>0</v>
      </c>
      <c r="CP2086" s="23">
        <v>0</v>
      </c>
      <c r="CQ2086" s="23">
        <v>0</v>
      </c>
      <c r="CR2086" s="23">
        <v>0</v>
      </c>
      <c r="CS2086" s="23">
        <v>0</v>
      </c>
      <c r="CT2086" s="23">
        <v>0</v>
      </c>
      <c r="CU2086" s="23">
        <v>0</v>
      </c>
      <c r="CV2086" s="23">
        <v>0</v>
      </c>
      <c r="CW2086" s="23">
        <v>0</v>
      </c>
      <c r="CX2086" s="23">
        <v>0</v>
      </c>
      <c r="CY2086" s="23">
        <v>0</v>
      </c>
      <c r="CZ2086" s="23">
        <v>0</v>
      </c>
      <c r="DA2086" s="23">
        <v>0</v>
      </c>
      <c r="DB2086" s="23">
        <v>0</v>
      </c>
      <c r="DC2086" s="23">
        <v>0</v>
      </c>
      <c r="DD2086">
        <v>0</v>
      </c>
      <c r="DE2086">
        <v>0</v>
      </c>
      <c r="DF2086">
        <v>0</v>
      </c>
    </row>
    <row r="2087" spans="1:110" x14ac:dyDescent="0.25">
      <c r="A2087" s="18" t="str">
        <f t="shared" si="32"/>
        <v>program_CPP_0 to 199.99 kW_All_CAISO_1-in-2_MONTHLY SYSTEM PEAK DAY_2027_5</v>
      </c>
      <c r="B2087" t="s">
        <v>51</v>
      </c>
      <c r="C2087" t="s">
        <v>121</v>
      </c>
      <c r="D2087" t="s">
        <v>124</v>
      </c>
      <c r="E2087" t="s">
        <v>7</v>
      </c>
      <c r="F2087" t="s">
        <v>110</v>
      </c>
      <c r="G2087" t="s">
        <v>111</v>
      </c>
      <c r="H2087" t="s">
        <v>20</v>
      </c>
      <c r="I2087">
        <v>2027</v>
      </c>
      <c r="J2087">
        <v>5</v>
      </c>
      <c r="K2087">
        <v>12007.727999999999</v>
      </c>
      <c r="L2087">
        <v>162677.20000000001</v>
      </c>
      <c r="M2087">
        <v>157960</v>
      </c>
      <c r="N2087">
        <v>155642.4</v>
      </c>
      <c r="O2087">
        <v>156256</v>
      </c>
      <c r="P2087">
        <v>163146.20000000001</v>
      </c>
      <c r="Q2087">
        <v>180855.8</v>
      </c>
      <c r="R2087">
        <v>205309.1</v>
      </c>
      <c r="S2087">
        <v>224532</v>
      </c>
      <c r="T2087">
        <v>245424.9</v>
      </c>
      <c r="U2087">
        <v>260883.1</v>
      </c>
      <c r="V2087">
        <v>269867</v>
      </c>
      <c r="W2087">
        <v>276485.09999999998</v>
      </c>
      <c r="X2087">
        <v>280537.40000000002</v>
      </c>
      <c r="Y2087">
        <v>285653.3</v>
      </c>
      <c r="Z2087">
        <v>285726.7</v>
      </c>
      <c r="AA2087">
        <v>280978.2</v>
      </c>
      <c r="AB2087">
        <v>273692.90000000002</v>
      </c>
      <c r="AC2087">
        <v>264057.3</v>
      </c>
      <c r="AD2087">
        <v>249158.3</v>
      </c>
      <c r="AE2087">
        <v>240470.8</v>
      </c>
      <c r="AF2087">
        <v>229307.1</v>
      </c>
      <c r="AG2087">
        <v>211611.3</v>
      </c>
      <c r="AH2087">
        <v>190066</v>
      </c>
      <c r="AI2087">
        <v>174167.2</v>
      </c>
      <c r="AJ2087">
        <v>63.006860000000003</v>
      </c>
      <c r="AK2087">
        <v>62.102379999999997</v>
      </c>
      <c r="AL2087">
        <v>61.642040000000001</v>
      </c>
      <c r="AM2087">
        <v>61.393909999999998</v>
      </c>
      <c r="AN2087">
        <v>61.201230000000002</v>
      </c>
      <c r="AO2087">
        <v>60.785939999999997</v>
      </c>
      <c r="AP2087">
        <v>60.326360000000001</v>
      </c>
      <c r="AQ2087">
        <v>61.374499999999998</v>
      </c>
      <c r="AR2087">
        <v>63.74071</v>
      </c>
      <c r="AS2087">
        <v>66.109539999999996</v>
      </c>
      <c r="AT2087">
        <v>69.056190000000001</v>
      </c>
      <c r="AU2087">
        <v>71.950810000000004</v>
      </c>
      <c r="AV2087">
        <v>73.520099999999999</v>
      </c>
      <c r="AW2087">
        <v>75.1875</v>
      </c>
      <c r="AX2087">
        <v>74.825100000000006</v>
      </c>
      <c r="AY2087">
        <v>74.604640000000003</v>
      </c>
      <c r="AZ2087">
        <v>73.432550000000006</v>
      </c>
      <c r="BA2087">
        <v>71.286709999999999</v>
      </c>
      <c r="BB2087">
        <v>69.179919999999996</v>
      </c>
      <c r="BC2087">
        <v>66.840519999999998</v>
      </c>
      <c r="BD2087">
        <v>64.992819999999995</v>
      </c>
      <c r="BE2087">
        <v>64.116839999999996</v>
      </c>
      <c r="BF2087">
        <v>63.716180000000001</v>
      </c>
      <c r="BG2087">
        <v>62.788499999999999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 s="23">
        <v>0</v>
      </c>
      <c r="CG2087" s="23">
        <v>0</v>
      </c>
      <c r="CH2087" s="23">
        <v>0</v>
      </c>
      <c r="CI2087" s="23">
        <v>0</v>
      </c>
      <c r="CJ2087" s="23">
        <v>0</v>
      </c>
      <c r="CK2087" s="23">
        <v>0</v>
      </c>
      <c r="CL2087" s="23">
        <v>0</v>
      </c>
      <c r="CM2087" s="23">
        <v>0</v>
      </c>
      <c r="CN2087" s="23">
        <v>0</v>
      </c>
      <c r="CO2087" s="23">
        <v>0</v>
      </c>
      <c r="CP2087" s="23">
        <v>0</v>
      </c>
      <c r="CQ2087" s="23">
        <v>0</v>
      </c>
      <c r="CR2087" s="23">
        <v>0</v>
      </c>
      <c r="CS2087" s="23">
        <v>0</v>
      </c>
      <c r="CT2087" s="23">
        <v>0</v>
      </c>
      <c r="CU2087" s="23">
        <v>0</v>
      </c>
      <c r="CV2087" s="23">
        <v>0</v>
      </c>
      <c r="CW2087" s="23">
        <v>0</v>
      </c>
      <c r="CX2087" s="23">
        <v>0</v>
      </c>
      <c r="CY2087" s="23">
        <v>0</v>
      </c>
      <c r="CZ2087" s="23">
        <v>0</v>
      </c>
      <c r="DA2087" s="23">
        <v>0</v>
      </c>
      <c r="DB2087" s="23">
        <v>0</v>
      </c>
      <c r="DC2087" s="23">
        <v>0</v>
      </c>
      <c r="DD2087">
        <v>0</v>
      </c>
      <c r="DE2087">
        <v>0</v>
      </c>
      <c r="DF2087">
        <v>0</v>
      </c>
    </row>
    <row r="2088" spans="1:110" x14ac:dyDescent="0.25">
      <c r="A2088" s="18" t="str">
        <f t="shared" si="32"/>
        <v>program_CPP_0 to 199.99 kW_All_CAISO_1-in-2_MONTHLY SYSTEM PEAK DAY_2028_5</v>
      </c>
      <c r="B2088" t="s">
        <v>51</v>
      </c>
      <c r="C2088" t="s">
        <v>121</v>
      </c>
      <c r="D2088" t="s">
        <v>124</v>
      </c>
      <c r="E2088" t="s">
        <v>7</v>
      </c>
      <c r="F2088" t="s">
        <v>110</v>
      </c>
      <c r="G2088" t="s">
        <v>111</v>
      </c>
      <c r="H2088" t="s">
        <v>20</v>
      </c>
      <c r="I2088">
        <v>2028</v>
      </c>
      <c r="J2088">
        <v>5</v>
      </c>
      <c r="K2088">
        <v>11893.263999999999</v>
      </c>
      <c r="L2088">
        <v>161126.5</v>
      </c>
      <c r="M2088">
        <v>156454.20000000001</v>
      </c>
      <c r="N2088">
        <v>154158.70000000001</v>
      </c>
      <c r="O2088">
        <v>154766.5</v>
      </c>
      <c r="P2088">
        <v>161591</v>
      </c>
      <c r="Q2088">
        <v>179131.8</v>
      </c>
      <c r="R2088">
        <v>203352</v>
      </c>
      <c r="S2088">
        <v>222391.7</v>
      </c>
      <c r="T2088">
        <v>243085.4</v>
      </c>
      <c r="U2088">
        <v>258396.2</v>
      </c>
      <c r="V2088">
        <v>267294.5</v>
      </c>
      <c r="W2088">
        <v>273849.5</v>
      </c>
      <c r="X2088">
        <v>277863.2</v>
      </c>
      <c r="Y2088">
        <v>282930.3</v>
      </c>
      <c r="Z2088">
        <v>283003</v>
      </c>
      <c r="AA2088">
        <v>278299.8</v>
      </c>
      <c r="AB2088">
        <v>271083.90000000002</v>
      </c>
      <c r="AC2088">
        <v>261540.2</v>
      </c>
      <c r="AD2088">
        <v>246783.2</v>
      </c>
      <c r="AE2088">
        <v>238178.5</v>
      </c>
      <c r="AF2088">
        <v>227121.3</v>
      </c>
      <c r="AG2088">
        <v>209594.2</v>
      </c>
      <c r="AH2088">
        <v>188254.1</v>
      </c>
      <c r="AI2088">
        <v>172507</v>
      </c>
      <c r="AJ2088">
        <v>63.006860000000003</v>
      </c>
      <c r="AK2088">
        <v>62.102379999999997</v>
      </c>
      <c r="AL2088">
        <v>61.642040000000001</v>
      </c>
      <c r="AM2088">
        <v>61.393909999999998</v>
      </c>
      <c r="AN2088">
        <v>61.201230000000002</v>
      </c>
      <c r="AO2088">
        <v>60.785939999999997</v>
      </c>
      <c r="AP2088">
        <v>60.326360000000001</v>
      </c>
      <c r="AQ2088">
        <v>61.374499999999998</v>
      </c>
      <c r="AR2088">
        <v>63.74071</v>
      </c>
      <c r="AS2088">
        <v>66.109539999999996</v>
      </c>
      <c r="AT2088">
        <v>69.056190000000001</v>
      </c>
      <c r="AU2088">
        <v>71.950810000000004</v>
      </c>
      <c r="AV2088">
        <v>73.520099999999999</v>
      </c>
      <c r="AW2088">
        <v>75.1875</v>
      </c>
      <c r="AX2088">
        <v>74.825100000000006</v>
      </c>
      <c r="AY2088">
        <v>74.604640000000003</v>
      </c>
      <c r="AZ2088">
        <v>73.432550000000006</v>
      </c>
      <c r="BA2088">
        <v>71.286709999999999</v>
      </c>
      <c r="BB2088">
        <v>69.179919999999996</v>
      </c>
      <c r="BC2088">
        <v>66.840519999999998</v>
      </c>
      <c r="BD2088">
        <v>64.992819999999995</v>
      </c>
      <c r="BE2088">
        <v>64.116839999999996</v>
      </c>
      <c r="BF2088">
        <v>63.716180000000001</v>
      </c>
      <c r="BG2088">
        <v>62.788499999999999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 s="23">
        <v>0</v>
      </c>
      <c r="CG2088" s="23">
        <v>0</v>
      </c>
      <c r="CH2088" s="23">
        <v>0</v>
      </c>
      <c r="CI2088" s="23">
        <v>0</v>
      </c>
      <c r="CJ2088" s="23">
        <v>0</v>
      </c>
      <c r="CK2088" s="23">
        <v>0</v>
      </c>
      <c r="CL2088" s="23">
        <v>0</v>
      </c>
      <c r="CM2088" s="23">
        <v>0</v>
      </c>
      <c r="CN2088" s="23">
        <v>0</v>
      </c>
      <c r="CO2088" s="23">
        <v>0</v>
      </c>
      <c r="CP2088" s="23">
        <v>0</v>
      </c>
      <c r="CQ2088" s="23">
        <v>0</v>
      </c>
      <c r="CR2088" s="23">
        <v>0</v>
      </c>
      <c r="CS2088" s="23">
        <v>0</v>
      </c>
      <c r="CT2088" s="23">
        <v>0</v>
      </c>
      <c r="CU2088" s="23">
        <v>0</v>
      </c>
      <c r="CV2088" s="23">
        <v>0</v>
      </c>
      <c r="CW2088" s="23">
        <v>0</v>
      </c>
      <c r="CX2088" s="23">
        <v>0</v>
      </c>
      <c r="CY2088" s="23">
        <v>0</v>
      </c>
      <c r="CZ2088" s="23">
        <v>0</v>
      </c>
      <c r="DA2088" s="23">
        <v>0</v>
      </c>
      <c r="DB2088" s="23">
        <v>0</v>
      </c>
      <c r="DC2088" s="23">
        <v>0</v>
      </c>
      <c r="DD2088">
        <v>0</v>
      </c>
      <c r="DE2088">
        <v>0</v>
      </c>
      <c r="DF2088">
        <v>0</v>
      </c>
    </row>
    <row r="2089" spans="1:110" x14ac:dyDescent="0.25">
      <c r="A2089" s="18" t="str">
        <f t="shared" si="32"/>
        <v>program_CPP_0 to 199.99 kW_All_CAISO_1-in-2_MONTHLY SYSTEM PEAK DAY_2029_5</v>
      </c>
      <c r="B2089" t="s">
        <v>51</v>
      </c>
      <c r="C2089" t="s">
        <v>121</v>
      </c>
      <c r="D2089" t="s">
        <v>124</v>
      </c>
      <c r="E2089" t="s">
        <v>7</v>
      </c>
      <c r="F2089" t="s">
        <v>110</v>
      </c>
      <c r="G2089" t="s">
        <v>111</v>
      </c>
      <c r="H2089" t="s">
        <v>20</v>
      </c>
      <c r="I2089">
        <v>2029</v>
      </c>
      <c r="J2089">
        <v>5</v>
      </c>
      <c r="K2089">
        <v>11779.892</v>
      </c>
      <c r="L2089">
        <v>159590.6</v>
      </c>
      <c r="M2089">
        <v>154962.79999999999</v>
      </c>
      <c r="N2089">
        <v>152689.20000000001</v>
      </c>
      <c r="O2089">
        <v>153291.20000000001</v>
      </c>
      <c r="P2089">
        <v>160050.6</v>
      </c>
      <c r="Q2089">
        <v>177424.2</v>
      </c>
      <c r="R2089">
        <v>201413.5</v>
      </c>
      <c r="S2089">
        <v>220271.7</v>
      </c>
      <c r="T2089">
        <v>240768.2</v>
      </c>
      <c r="U2089">
        <v>255933.1</v>
      </c>
      <c r="V2089">
        <v>264746.5</v>
      </c>
      <c r="W2089">
        <v>271239</v>
      </c>
      <c r="X2089">
        <v>275214.40000000002</v>
      </c>
      <c r="Y2089">
        <v>280233.3</v>
      </c>
      <c r="Z2089">
        <v>280305.3</v>
      </c>
      <c r="AA2089">
        <v>275646.90000000002</v>
      </c>
      <c r="AB2089">
        <v>268499.8</v>
      </c>
      <c r="AC2089">
        <v>259047.1</v>
      </c>
      <c r="AD2089">
        <v>244430.7</v>
      </c>
      <c r="AE2089">
        <v>235908</v>
      </c>
      <c r="AF2089">
        <v>224956.2</v>
      </c>
      <c r="AG2089">
        <v>207596.2</v>
      </c>
      <c r="AH2089">
        <v>186459.6</v>
      </c>
      <c r="AI2089">
        <v>170862.5</v>
      </c>
      <c r="AJ2089">
        <v>63.006860000000003</v>
      </c>
      <c r="AK2089">
        <v>62.102379999999997</v>
      </c>
      <c r="AL2089">
        <v>61.642040000000001</v>
      </c>
      <c r="AM2089">
        <v>61.393909999999998</v>
      </c>
      <c r="AN2089">
        <v>61.201230000000002</v>
      </c>
      <c r="AO2089">
        <v>60.785939999999997</v>
      </c>
      <c r="AP2089">
        <v>60.326360000000001</v>
      </c>
      <c r="AQ2089">
        <v>61.374499999999998</v>
      </c>
      <c r="AR2089">
        <v>63.74071</v>
      </c>
      <c r="AS2089">
        <v>66.109539999999996</v>
      </c>
      <c r="AT2089">
        <v>69.056190000000001</v>
      </c>
      <c r="AU2089">
        <v>71.950810000000004</v>
      </c>
      <c r="AV2089">
        <v>73.520099999999999</v>
      </c>
      <c r="AW2089">
        <v>75.1875</v>
      </c>
      <c r="AX2089">
        <v>74.825100000000006</v>
      </c>
      <c r="AY2089">
        <v>74.604640000000003</v>
      </c>
      <c r="AZ2089">
        <v>73.432550000000006</v>
      </c>
      <c r="BA2089">
        <v>71.286709999999999</v>
      </c>
      <c r="BB2089">
        <v>69.179919999999996</v>
      </c>
      <c r="BC2089">
        <v>66.840519999999998</v>
      </c>
      <c r="BD2089">
        <v>64.992819999999995</v>
      </c>
      <c r="BE2089">
        <v>64.116839999999996</v>
      </c>
      <c r="BF2089">
        <v>63.716180000000001</v>
      </c>
      <c r="BG2089">
        <v>62.788499999999999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 s="23">
        <v>0</v>
      </c>
      <c r="CG2089" s="23">
        <v>0</v>
      </c>
      <c r="CH2089" s="23">
        <v>0</v>
      </c>
      <c r="CI2089" s="23">
        <v>0</v>
      </c>
      <c r="CJ2089" s="23">
        <v>0</v>
      </c>
      <c r="CK2089" s="23">
        <v>0</v>
      </c>
      <c r="CL2089" s="23">
        <v>0</v>
      </c>
      <c r="CM2089" s="23">
        <v>0</v>
      </c>
      <c r="CN2089" s="23">
        <v>0</v>
      </c>
      <c r="CO2089" s="23">
        <v>0</v>
      </c>
      <c r="CP2089" s="23">
        <v>0</v>
      </c>
      <c r="CQ2089" s="23">
        <v>0</v>
      </c>
      <c r="CR2089" s="23">
        <v>0</v>
      </c>
      <c r="CS2089" s="23">
        <v>0</v>
      </c>
      <c r="CT2089" s="23">
        <v>0</v>
      </c>
      <c r="CU2089" s="23">
        <v>0</v>
      </c>
      <c r="CV2089" s="23">
        <v>0</v>
      </c>
      <c r="CW2089" s="23">
        <v>0</v>
      </c>
      <c r="CX2089" s="23">
        <v>0</v>
      </c>
      <c r="CY2089" s="23">
        <v>0</v>
      </c>
      <c r="CZ2089" s="23">
        <v>0</v>
      </c>
      <c r="DA2089" s="23">
        <v>0</v>
      </c>
      <c r="DB2089" s="23">
        <v>0</v>
      </c>
      <c r="DC2089" s="23">
        <v>0</v>
      </c>
      <c r="DD2089">
        <v>0</v>
      </c>
      <c r="DE2089">
        <v>0</v>
      </c>
      <c r="DF2089">
        <v>0</v>
      </c>
    </row>
    <row r="2090" spans="1:110" x14ac:dyDescent="0.25">
      <c r="A2090" s="18" t="str">
        <f t="shared" si="32"/>
        <v>program_CPP_0 to 199.99 kW_All_CAISO_1-in-2_MONTHLY SYSTEM PEAK DAY_2030_5</v>
      </c>
      <c r="B2090" t="s">
        <v>51</v>
      </c>
      <c r="C2090" t="s">
        <v>121</v>
      </c>
      <c r="D2090" t="s">
        <v>124</v>
      </c>
      <c r="E2090" t="s">
        <v>7</v>
      </c>
      <c r="F2090" t="s">
        <v>110</v>
      </c>
      <c r="G2090" t="s">
        <v>111</v>
      </c>
      <c r="H2090" t="s">
        <v>20</v>
      </c>
      <c r="I2090">
        <v>2030</v>
      </c>
      <c r="J2090">
        <v>5</v>
      </c>
      <c r="K2090">
        <v>11667.6</v>
      </c>
      <c r="L2090">
        <v>158069.29999999999</v>
      </c>
      <c r="M2090">
        <v>153485.6</v>
      </c>
      <c r="N2090">
        <v>151233.70000000001</v>
      </c>
      <c r="O2090">
        <v>151830</v>
      </c>
      <c r="P2090">
        <v>158525</v>
      </c>
      <c r="Q2090">
        <v>175732.9</v>
      </c>
      <c r="R2090">
        <v>199493.5</v>
      </c>
      <c r="S2090">
        <v>218172</v>
      </c>
      <c r="T2090">
        <v>238473.1</v>
      </c>
      <c r="U2090">
        <v>253493.4</v>
      </c>
      <c r="V2090">
        <v>262222.8</v>
      </c>
      <c r="W2090">
        <v>268653.40000000002</v>
      </c>
      <c r="X2090">
        <v>272590.90000000002</v>
      </c>
      <c r="Y2090">
        <v>277561.90000000002</v>
      </c>
      <c r="Z2090">
        <v>277633.3</v>
      </c>
      <c r="AA2090">
        <v>273019.3</v>
      </c>
      <c r="AB2090">
        <v>265940.3</v>
      </c>
      <c r="AC2090">
        <v>256577.7</v>
      </c>
      <c r="AD2090">
        <v>242100.7</v>
      </c>
      <c r="AE2090">
        <v>233659.2</v>
      </c>
      <c r="AF2090">
        <v>222811.8</v>
      </c>
      <c r="AG2090">
        <v>205617.3</v>
      </c>
      <c r="AH2090">
        <v>184682.2</v>
      </c>
      <c r="AI2090">
        <v>169233.8</v>
      </c>
      <c r="AJ2090">
        <v>63.006860000000003</v>
      </c>
      <c r="AK2090">
        <v>62.102379999999997</v>
      </c>
      <c r="AL2090">
        <v>61.642040000000001</v>
      </c>
      <c r="AM2090">
        <v>61.393909999999998</v>
      </c>
      <c r="AN2090">
        <v>61.201230000000002</v>
      </c>
      <c r="AO2090">
        <v>60.785939999999997</v>
      </c>
      <c r="AP2090">
        <v>60.326360000000001</v>
      </c>
      <c r="AQ2090">
        <v>61.374499999999998</v>
      </c>
      <c r="AR2090">
        <v>63.74071</v>
      </c>
      <c r="AS2090">
        <v>66.109539999999996</v>
      </c>
      <c r="AT2090">
        <v>69.056190000000001</v>
      </c>
      <c r="AU2090">
        <v>71.950810000000004</v>
      </c>
      <c r="AV2090">
        <v>73.520099999999999</v>
      </c>
      <c r="AW2090">
        <v>75.1875</v>
      </c>
      <c r="AX2090">
        <v>74.825100000000006</v>
      </c>
      <c r="AY2090">
        <v>74.604640000000003</v>
      </c>
      <c r="AZ2090">
        <v>73.432550000000006</v>
      </c>
      <c r="BA2090">
        <v>71.286709999999999</v>
      </c>
      <c r="BB2090">
        <v>69.179919999999996</v>
      </c>
      <c r="BC2090">
        <v>66.840519999999998</v>
      </c>
      <c r="BD2090">
        <v>64.992819999999995</v>
      </c>
      <c r="BE2090">
        <v>64.116839999999996</v>
      </c>
      <c r="BF2090">
        <v>63.716180000000001</v>
      </c>
      <c r="BG2090">
        <v>62.788499999999999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 s="23">
        <v>0</v>
      </c>
      <c r="CG2090" s="23">
        <v>0</v>
      </c>
      <c r="CH2090" s="23">
        <v>0</v>
      </c>
      <c r="CI2090" s="23">
        <v>0</v>
      </c>
      <c r="CJ2090" s="23">
        <v>0</v>
      </c>
      <c r="CK2090" s="23">
        <v>0</v>
      </c>
      <c r="CL2090" s="23">
        <v>0</v>
      </c>
      <c r="CM2090" s="23">
        <v>0</v>
      </c>
      <c r="CN2090" s="23">
        <v>0</v>
      </c>
      <c r="CO2090" s="23">
        <v>0</v>
      </c>
      <c r="CP2090" s="23">
        <v>0</v>
      </c>
      <c r="CQ2090" s="23">
        <v>0</v>
      </c>
      <c r="CR2090" s="23">
        <v>0</v>
      </c>
      <c r="CS2090" s="23">
        <v>0</v>
      </c>
      <c r="CT2090" s="23">
        <v>0</v>
      </c>
      <c r="CU2090" s="23">
        <v>0</v>
      </c>
      <c r="CV2090" s="23">
        <v>0</v>
      </c>
      <c r="CW2090" s="23">
        <v>0</v>
      </c>
      <c r="CX2090" s="23">
        <v>0</v>
      </c>
      <c r="CY2090" s="23">
        <v>0</v>
      </c>
      <c r="CZ2090" s="23">
        <v>0</v>
      </c>
      <c r="DA2090" s="23">
        <v>0</v>
      </c>
      <c r="DB2090" s="23">
        <v>0</v>
      </c>
      <c r="DC2090" s="23">
        <v>0</v>
      </c>
      <c r="DD2090">
        <v>0</v>
      </c>
      <c r="DE2090">
        <v>0</v>
      </c>
      <c r="DF2090">
        <v>0</v>
      </c>
    </row>
    <row r="2091" spans="1:110" x14ac:dyDescent="0.25">
      <c r="A2091" s="18" t="str">
        <f t="shared" si="32"/>
        <v>program_CPP_0 to 199.99 kW_All_CAISO_1-in-2_MONTHLY SYSTEM PEAK DAY_2019_6</v>
      </c>
      <c r="B2091" t="s">
        <v>51</v>
      </c>
      <c r="C2091" t="s">
        <v>121</v>
      </c>
      <c r="D2091" t="s">
        <v>124</v>
      </c>
      <c r="E2091" t="s">
        <v>7</v>
      </c>
      <c r="F2091" t="s">
        <v>110</v>
      </c>
      <c r="G2091" t="s">
        <v>111</v>
      </c>
      <c r="H2091" t="s">
        <v>20</v>
      </c>
      <c r="I2091">
        <v>2019</v>
      </c>
      <c r="J2091">
        <v>6</v>
      </c>
      <c r="K2091">
        <v>12964</v>
      </c>
      <c r="L2091">
        <v>175632.5</v>
      </c>
      <c r="M2091">
        <v>170539.6</v>
      </c>
      <c r="N2091">
        <v>168037.4</v>
      </c>
      <c r="O2091">
        <v>168700</v>
      </c>
      <c r="P2091">
        <v>176138.8</v>
      </c>
      <c r="Q2091">
        <v>195258.8</v>
      </c>
      <c r="R2091">
        <v>221659.5</v>
      </c>
      <c r="S2091">
        <v>242413.3</v>
      </c>
      <c r="T2091">
        <v>264970.09999999998</v>
      </c>
      <c r="U2091">
        <v>280974.8</v>
      </c>
      <c r="V2091">
        <v>291424.3</v>
      </c>
      <c r="W2091">
        <v>298492.79999999999</v>
      </c>
      <c r="X2091">
        <v>302969.3</v>
      </c>
      <c r="Y2091">
        <v>307052.79999999999</v>
      </c>
      <c r="Z2091">
        <v>307326.8</v>
      </c>
      <c r="AA2091">
        <v>302018.3</v>
      </c>
      <c r="AB2091">
        <v>293043.90000000002</v>
      </c>
      <c r="AC2091">
        <v>285610.2</v>
      </c>
      <c r="AD2091">
        <v>271170.3</v>
      </c>
      <c r="AE2091">
        <v>262686.09999999998</v>
      </c>
      <c r="AF2091">
        <v>249552.6</v>
      </c>
      <c r="AG2091">
        <v>229675.4</v>
      </c>
      <c r="AH2091">
        <v>205208.1</v>
      </c>
      <c r="AI2091">
        <v>188037.5</v>
      </c>
      <c r="AJ2091">
        <v>63.297049999999999</v>
      </c>
      <c r="AK2091">
        <v>62.839440000000003</v>
      </c>
      <c r="AL2091">
        <v>62.77093</v>
      </c>
      <c r="AM2091">
        <v>62.621169999999999</v>
      </c>
      <c r="AN2091">
        <v>62.573749999999997</v>
      </c>
      <c r="AO2091">
        <v>62.600850000000001</v>
      </c>
      <c r="AP2091">
        <v>62.487859999999998</v>
      </c>
      <c r="AQ2091">
        <v>62.867150000000002</v>
      </c>
      <c r="AR2091">
        <v>63.736939999999997</v>
      </c>
      <c r="AS2091">
        <v>66.874669999999995</v>
      </c>
      <c r="AT2091">
        <v>69.750050000000002</v>
      </c>
      <c r="AU2091">
        <v>71.413589999999999</v>
      </c>
      <c r="AV2091">
        <v>73.560760000000002</v>
      </c>
      <c r="AW2091">
        <v>74.258129999999994</v>
      </c>
      <c r="AX2091">
        <v>74.087140000000005</v>
      </c>
      <c r="AY2091">
        <v>73.535659999999993</v>
      </c>
      <c r="AZ2091">
        <v>74.176540000000003</v>
      </c>
      <c r="BA2091">
        <v>73.845420000000004</v>
      </c>
      <c r="BB2091">
        <v>72.572180000000003</v>
      </c>
      <c r="BC2091">
        <v>70.270520000000005</v>
      </c>
      <c r="BD2091">
        <v>67.785870000000003</v>
      </c>
      <c r="BE2091">
        <v>65.839950000000002</v>
      </c>
      <c r="BF2091">
        <v>65.098849999999999</v>
      </c>
      <c r="BG2091">
        <v>64.138260000000002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 s="23">
        <v>0</v>
      </c>
      <c r="CG2091" s="23">
        <v>0</v>
      </c>
      <c r="CH2091" s="23">
        <v>0</v>
      </c>
      <c r="CI2091" s="23">
        <v>0</v>
      </c>
      <c r="CJ2091" s="23">
        <v>0</v>
      </c>
      <c r="CK2091" s="23">
        <v>0</v>
      </c>
      <c r="CL2091" s="23">
        <v>0</v>
      </c>
      <c r="CM2091" s="23">
        <v>0</v>
      </c>
      <c r="CN2091" s="23">
        <v>0</v>
      </c>
      <c r="CO2091" s="23">
        <v>0</v>
      </c>
      <c r="CP2091" s="23">
        <v>0</v>
      </c>
      <c r="CQ2091" s="23">
        <v>0</v>
      </c>
      <c r="CR2091" s="23">
        <v>0</v>
      </c>
      <c r="CS2091" s="23">
        <v>0</v>
      </c>
      <c r="CT2091" s="23">
        <v>0</v>
      </c>
      <c r="CU2091" s="23">
        <v>0</v>
      </c>
      <c r="CV2091" s="23">
        <v>0</v>
      </c>
      <c r="CW2091" s="23">
        <v>0</v>
      </c>
      <c r="CX2091" s="23">
        <v>0</v>
      </c>
      <c r="CY2091" s="23">
        <v>0</v>
      </c>
      <c r="CZ2091" s="23">
        <v>0</v>
      </c>
      <c r="DA2091" s="23">
        <v>0</v>
      </c>
      <c r="DB2091" s="23">
        <v>0</v>
      </c>
      <c r="DC2091" s="23">
        <v>0</v>
      </c>
      <c r="DD2091">
        <v>0</v>
      </c>
      <c r="DE2091">
        <v>0</v>
      </c>
      <c r="DF2091">
        <v>0</v>
      </c>
    </row>
    <row r="2092" spans="1:110" x14ac:dyDescent="0.25">
      <c r="A2092" s="18" t="str">
        <f t="shared" si="32"/>
        <v>program_CPP_0 to 199.99 kW_All_CAISO_1-in-2_MONTHLY SYSTEM PEAK DAY_2020_6</v>
      </c>
      <c r="B2092" t="s">
        <v>51</v>
      </c>
      <c r="C2092" t="s">
        <v>121</v>
      </c>
      <c r="D2092" t="s">
        <v>124</v>
      </c>
      <c r="E2092" t="s">
        <v>7</v>
      </c>
      <c r="F2092" t="s">
        <v>110</v>
      </c>
      <c r="G2092" t="s">
        <v>111</v>
      </c>
      <c r="H2092" t="s">
        <v>20</v>
      </c>
      <c r="I2092">
        <v>2020</v>
      </c>
      <c r="J2092">
        <v>6</v>
      </c>
      <c r="K2092">
        <v>12840.421</v>
      </c>
      <c r="L2092">
        <v>173958.3</v>
      </c>
      <c r="M2092">
        <v>168913.9</v>
      </c>
      <c r="N2092">
        <v>166435.6</v>
      </c>
      <c r="O2092">
        <v>167091.79999999999</v>
      </c>
      <c r="P2092">
        <v>174459.8</v>
      </c>
      <c r="Q2092">
        <v>193397.5</v>
      </c>
      <c r="R2092">
        <v>219546.5</v>
      </c>
      <c r="S2092">
        <v>240102.5</v>
      </c>
      <c r="T2092">
        <v>262444.3</v>
      </c>
      <c r="U2092">
        <v>278296.40000000002</v>
      </c>
      <c r="V2092">
        <v>288646.3</v>
      </c>
      <c r="W2092">
        <v>295647.5</v>
      </c>
      <c r="X2092">
        <v>300081.2</v>
      </c>
      <c r="Y2092">
        <v>304125.8</v>
      </c>
      <c r="Z2092">
        <v>304397.2</v>
      </c>
      <c r="AA2092">
        <v>299139.3</v>
      </c>
      <c r="AB2092">
        <v>290250.5</v>
      </c>
      <c r="AC2092">
        <v>282887.59999999998</v>
      </c>
      <c r="AD2092">
        <v>268585.40000000002</v>
      </c>
      <c r="AE2092">
        <v>260182</v>
      </c>
      <c r="AF2092">
        <v>247173.8</v>
      </c>
      <c r="AG2092">
        <v>227486</v>
      </c>
      <c r="AH2092">
        <v>203251.9</v>
      </c>
      <c r="AI2092">
        <v>186245.1</v>
      </c>
      <c r="AJ2092">
        <v>63.297049999999999</v>
      </c>
      <c r="AK2092">
        <v>62.839440000000003</v>
      </c>
      <c r="AL2092">
        <v>62.77093</v>
      </c>
      <c r="AM2092">
        <v>62.621169999999999</v>
      </c>
      <c r="AN2092">
        <v>62.573749999999997</v>
      </c>
      <c r="AO2092">
        <v>62.600850000000001</v>
      </c>
      <c r="AP2092">
        <v>62.487859999999998</v>
      </c>
      <c r="AQ2092">
        <v>62.867150000000002</v>
      </c>
      <c r="AR2092">
        <v>63.736939999999997</v>
      </c>
      <c r="AS2092">
        <v>66.874669999999995</v>
      </c>
      <c r="AT2092">
        <v>69.750050000000002</v>
      </c>
      <c r="AU2092">
        <v>71.413589999999999</v>
      </c>
      <c r="AV2092">
        <v>73.560760000000002</v>
      </c>
      <c r="AW2092">
        <v>74.258129999999994</v>
      </c>
      <c r="AX2092">
        <v>74.087140000000005</v>
      </c>
      <c r="AY2092">
        <v>73.535659999999993</v>
      </c>
      <c r="AZ2092">
        <v>74.176540000000003</v>
      </c>
      <c r="BA2092">
        <v>73.845420000000004</v>
      </c>
      <c r="BB2092">
        <v>72.572180000000003</v>
      </c>
      <c r="BC2092">
        <v>70.270520000000005</v>
      </c>
      <c r="BD2092">
        <v>67.785870000000003</v>
      </c>
      <c r="BE2092">
        <v>65.839950000000002</v>
      </c>
      <c r="BF2092">
        <v>65.098849999999999</v>
      </c>
      <c r="BG2092">
        <v>64.138260000000002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 s="23">
        <v>0</v>
      </c>
      <c r="CG2092" s="23">
        <v>0</v>
      </c>
      <c r="CH2092" s="23">
        <v>0</v>
      </c>
      <c r="CI2092" s="23">
        <v>0</v>
      </c>
      <c r="CJ2092" s="23">
        <v>0</v>
      </c>
      <c r="CK2092" s="23">
        <v>0</v>
      </c>
      <c r="CL2092" s="23">
        <v>0</v>
      </c>
      <c r="CM2092" s="23">
        <v>0</v>
      </c>
      <c r="CN2092" s="23">
        <v>0</v>
      </c>
      <c r="CO2092" s="23">
        <v>0</v>
      </c>
      <c r="CP2092" s="23">
        <v>0</v>
      </c>
      <c r="CQ2092" s="23">
        <v>0</v>
      </c>
      <c r="CR2092" s="23">
        <v>0</v>
      </c>
      <c r="CS2092" s="23">
        <v>0</v>
      </c>
      <c r="CT2092" s="23">
        <v>0</v>
      </c>
      <c r="CU2092" s="23">
        <v>0</v>
      </c>
      <c r="CV2092" s="23">
        <v>0</v>
      </c>
      <c r="CW2092" s="23">
        <v>0</v>
      </c>
      <c r="CX2092" s="23">
        <v>0</v>
      </c>
      <c r="CY2092" s="23">
        <v>0</v>
      </c>
      <c r="CZ2092" s="23">
        <v>0</v>
      </c>
      <c r="DA2092" s="23">
        <v>0</v>
      </c>
      <c r="DB2092" s="23">
        <v>0</v>
      </c>
      <c r="DC2092" s="23">
        <v>0</v>
      </c>
      <c r="DD2092">
        <v>0</v>
      </c>
      <c r="DE2092">
        <v>0</v>
      </c>
      <c r="DF2092">
        <v>0</v>
      </c>
    </row>
    <row r="2093" spans="1:110" x14ac:dyDescent="0.25">
      <c r="A2093" s="18" t="str">
        <f t="shared" si="32"/>
        <v>program_CPP_0 to 199.99 kW_All_CAISO_1-in-2_MONTHLY SYSTEM PEAK DAY_2021_6</v>
      </c>
      <c r="B2093" t="s">
        <v>51</v>
      </c>
      <c r="C2093" t="s">
        <v>121</v>
      </c>
      <c r="D2093" t="s">
        <v>124</v>
      </c>
      <c r="E2093" t="s">
        <v>7</v>
      </c>
      <c r="F2093" t="s">
        <v>110</v>
      </c>
      <c r="G2093" t="s">
        <v>111</v>
      </c>
      <c r="H2093" t="s">
        <v>20</v>
      </c>
      <c r="I2093">
        <v>2021</v>
      </c>
      <c r="J2093">
        <v>6</v>
      </c>
      <c r="K2093">
        <v>12718.019</v>
      </c>
      <c r="L2093">
        <v>172300</v>
      </c>
      <c r="M2093">
        <v>167303.79999999999</v>
      </c>
      <c r="N2093">
        <v>164849.1</v>
      </c>
      <c r="O2093">
        <v>165499</v>
      </c>
      <c r="P2093">
        <v>172796.79999999999</v>
      </c>
      <c r="Q2093">
        <v>191554</v>
      </c>
      <c r="R2093">
        <v>217453.7</v>
      </c>
      <c r="S2093">
        <v>237813.8</v>
      </c>
      <c r="T2093">
        <v>259942.5</v>
      </c>
      <c r="U2093">
        <v>275643.5</v>
      </c>
      <c r="V2093">
        <v>285894.8</v>
      </c>
      <c r="W2093">
        <v>292829.2</v>
      </c>
      <c r="X2093">
        <v>297220.7</v>
      </c>
      <c r="Y2093">
        <v>301226.8</v>
      </c>
      <c r="Z2093">
        <v>301495.5</v>
      </c>
      <c r="AA2093">
        <v>296287.8</v>
      </c>
      <c r="AB2093">
        <v>287483.7</v>
      </c>
      <c r="AC2093">
        <v>280190.90000000002</v>
      </c>
      <c r="AD2093">
        <v>266025.09999999998</v>
      </c>
      <c r="AE2093">
        <v>257701.8</v>
      </c>
      <c r="AF2093">
        <v>244817.6</v>
      </c>
      <c r="AG2093">
        <v>225317.5</v>
      </c>
      <c r="AH2093">
        <v>201314.4</v>
      </c>
      <c r="AI2093">
        <v>184469.7</v>
      </c>
      <c r="AJ2093">
        <v>63.297049999999999</v>
      </c>
      <c r="AK2093">
        <v>62.839440000000003</v>
      </c>
      <c r="AL2093">
        <v>62.77093</v>
      </c>
      <c r="AM2093">
        <v>62.621169999999999</v>
      </c>
      <c r="AN2093">
        <v>62.573749999999997</v>
      </c>
      <c r="AO2093">
        <v>62.600850000000001</v>
      </c>
      <c r="AP2093">
        <v>62.487859999999998</v>
      </c>
      <c r="AQ2093">
        <v>62.867150000000002</v>
      </c>
      <c r="AR2093">
        <v>63.736939999999997</v>
      </c>
      <c r="AS2093">
        <v>66.874669999999995</v>
      </c>
      <c r="AT2093">
        <v>69.750050000000002</v>
      </c>
      <c r="AU2093">
        <v>71.413589999999999</v>
      </c>
      <c r="AV2093">
        <v>73.560760000000002</v>
      </c>
      <c r="AW2093">
        <v>74.258129999999994</v>
      </c>
      <c r="AX2093">
        <v>74.087140000000005</v>
      </c>
      <c r="AY2093">
        <v>73.535659999999993</v>
      </c>
      <c r="AZ2093">
        <v>74.176540000000003</v>
      </c>
      <c r="BA2093">
        <v>73.845420000000004</v>
      </c>
      <c r="BB2093">
        <v>72.572180000000003</v>
      </c>
      <c r="BC2093">
        <v>70.270520000000005</v>
      </c>
      <c r="BD2093">
        <v>67.785870000000003</v>
      </c>
      <c r="BE2093">
        <v>65.839950000000002</v>
      </c>
      <c r="BF2093">
        <v>65.098849999999999</v>
      </c>
      <c r="BG2093">
        <v>64.138260000000002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 s="23">
        <v>0</v>
      </c>
      <c r="CG2093" s="23">
        <v>0</v>
      </c>
      <c r="CH2093" s="23">
        <v>0</v>
      </c>
      <c r="CI2093" s="23">
        <v>0</v>
      </c>
      <c r="CJ2093" s="23">
        <v>0</v>
      </c>
      <c r="CK2093" s="23">
        <v>0</v>
      </c>
      <c r="CL2093" s="23">
        <v>0</v>
      </c>
      <c r="CM2093" s="23">
        <v>0</v>
      </c>
      <c r="CN2093" s="23">
        <v>0</v>
      </c>
      <c r="CO2093" s="23">
        <v>0</v>
      </c>
      <c r="CP2093" s="23">
        <v>0</v>
      </c>
      <c r="CQ2093" s="23">
        <v>0</v>
      </c>
      <c r="CR2093" s="23">
        <v>0</v>
      </c>
      <c r="CS2093" s="23">
        <v>0</v>
      </c>
      <c r="CT2093" s="23">
        <v>0</v>
      </c>
      <c r="CU2093" s="23">
        <v>0</v>
      </c>
      <c r="CV2093" s="23">
        <v>0</v>
      </c>
      <c r="CW2093" s="23">
        <v>0</v>
      </c>
      <c r="CX2093" s="23">
        <v>0</v>
      </c>
      <c r="CY2093" s="23">
        <v>0</v>
      </c>
      <c r="CZ2093" s="23">
        <v>0</v>
      </c>
      <c r="DA2093" s="23">
        <v>0</v>
      </c>
      <c r="DB2093" s="23">
        <v>0</v>
      </c>
      <c r="DC2093" s="23">
        <v>0</v>
      </c>
      <c r="DD2093">
        <v>0</v>
      </c>
      <c r="DE2093">
        <v>0</v>
      </c>
      <c r="DF2093">
        <v>0</v>
      </c>
    </row>
    <row r="2094" spans="1:110" x14ac:dyDescent="0.25">
      <c r="A2094" s="18" t="str">
        <f t="shared" si="32"/>
        <v>program_CPP_0 to 199.99 kW_All_CAISO_1-in-2_MONTHLY SYSTEM PEAK DAY_2022_6</v>
      </c>
      <c r="B2094" t="s">
        <v>51</v>
      </c>
      <c r="C2094" t="s">
        <v>121</v>
      </c>
      <c r="D2094" t="s">
        <v>124</v>
      </c>
      <c r="E2094" t="s">
        <v>7</v>
      </c>
      <c r="F2094" t="s">
        <v>110</v>
      </c>
      <c r="G2094" t="s">
        <v>111</v>
      </c>
      <c r="H2094" t="s">
        <v>20</v>
      </c>
      <c r="I2094">
        <v>2022</v>
      </c>
      <c r="J2094">
        <v>6</v>
      </c>
      <c r="K2094">
        <v>12596.785</v>
      </c>
      <c r="L2094">
        <v>170657.6</v>
      </c>
      <c r="M2094">
        <v>165708.9</v>
      </c>
      <c r="N2094">
        <v>163277.6</v>
      </c>
      <c r="O2094">
        <v>163921.4</v>
      </c>
      <c r="P2094">
        <v>171149.6</v>
      </c>
      <c r="Q2094">
        <v>189728</v>
      </c>
      <c r="R2094">
        <v>215380.8</v>
      </c>
      <c r="S2094">
        <v>235546.8</v>
      </c>
      <c r="T2094">
        <v>257464.6</v>
      </c>
      <c r="U2094">
        <v>273015.90000000002</v>
      </c>
      <c r="V2094">
        <v>283169.5</v>
      </c>
      <c r="W2094">
        <v>290037.8</v>
      </c>
      <c r="X2094">
        <v>294387.40000000002</v>
      </c>
      <c r="Y2094">
        <v>298355.3</v>
      </c>
      <c r="Z2094">
        <v>298621.5</v>
      </c>
      <c r="AA2094">
        <v>293463.40000000002</v>
      </c>
      <c r="AB2094">
        <v>284743.2</v>
      </c>
      <c r="AC2094">
        <v>277520</v>
      </c>
      <c r="AD2094">
        <v>263489.2</v>
      </c>
      <c r="AE2094">
        <v>255245.3</v>
      </c>
      <c r="AF2094">
        <v>242483.9</v>
      </c>
      <c r="AG2094">
        <v>223169.7</v>
      </c>
      <c r="AH2094">
        <v>199395.4</v>
      </c>
      <c r="AI2094">
        <v>182711.2</v>
      </c>
      <c r="AJ2094">
        <v>63.297049999999999</v>
      </c>
      <c r="AK2094">
        <v>62.839440000000003</v>
      </c>
      <c r="AL2094">
        <v>62.77093</v>
      </c>
      <c r="AM2094">
        <v>62.621169999999999</v>
      </c>
      <c r="AN2094">
        <v>62.573749999999997</v>
      </c>
      <c r="AO2094">
        <v>62.600850000000001</v>
      </c>
      <c r="AP2094">
        <v>62.487859999999998</v>
      </c>
      <c r="AQ2094">
        <v>62.867150000000002</v>
      </c>
      <c r="AR2094">
        <v>63.736939999999997</v>
      </c>
      <c r="AS2094">
        <v>66.874669999999995</v>
      </c>
      <c r="AT2094">
        <v>69.750050000000002</v>
      </c>
      <c r="AU2094">
        <v>71.413589999999999</v>
      </c>
      <c r="AV2094">
        <v>73.560760000000002</v>
      </c>
      <c r="AW2094">
        <v>74.258129999999994</v>
      </c>
      <c r="AX2094">
        <v>74.087140000000005</v>
      </c>
      <c r="AY2094">
        <v>73.535659999999993</v>
      </c>
      <c r="AZ2094">
        <v>74.176540000000003</v>
      </c>
      <c r="BA2094">
        <v>73.845420000000004</v>
      </c>
      <c r="BB2094">
        <v>72.572180000000003</v>
      </c>
      <c r="BC2094">
        <v>70.270520000000005</v>
      </c>
      <c r="BD2094">
        <v>67.785870000000003</v>
      </c>
      <c r="BE2094">
        <v>65.839950000000002</v>
      </c>
      <c r="BF2094">
        <v>65.098849999999999</v>
      </c>
      <c r="BG2094">
        <v>64.138260000000002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 s="23">
        <v>0</v>
      </c>
      <c r="CG2094" s="23">
        <v>0</v>
      </c>
      <c r="CH2094" s="23">
        <v>0</v>
      </c>
      <c r="CI2094" s="23">
        <v>0</v>
      </c>
      <c r="CJ2094" s="23">
        <v>0</v>
      </c>
      <c r="CK2094" s="23">
        <v>0</v>
      </c>
      <c r="CL2094" s="23">
        <v>0</v>
      </c>
      <c r="CM2094" s="23">
        <v>0</v>
      </c>
      <c r="CN2094" s="23">
        <v>0</v>
      </c>
      <c r="CO2094" s="23">
        <v>0</v>
      </c>
      <c r="CP2094" s="23">
        <v>0</v>
      </c>
      <c r="CQ2094" s="23">
        <v>0</v>
      </c>
      <c r="CR2094" s="23">
        <v>0</v>
      </c>
      <c r="CS2094" s="23">
        <v>0</v>
      </c>
      <c r="CT2094" s="23">
        <v>0</v>
      </c>
      <c r="CU2094" s="23">
        <v>0</v>
      </c>
      <c r="CV2094" s="23">
        <v>0</v>
      </c>
      <c r="CW2094" s="23">
        <v>0</v>
      </c>
      <c r="CX2094" s="23">
        <v>0</v>
      </c>
      <c r="CY2094" s="23">
        <v>0</v>
      </c>
      <c r="CZ2094" s="23">
        <v>0</v>
      </c>
      <c r="DA2094" s="23">
        <v>0</v>
      </c>
      <c r="DB2094" s="23">
        <v>0</v>
      </c>
      <c r="DC2094" s="23">
        <v>0</v>
      </c>
      <c r="DD2094">
        <v>0</v>
      </c>
      <c r="DE2094">
        <v>0</v>
      </c>
      <c r="DF2094">
        <v>0</v>
      </c>
    </row>
    <row r="2095" spans="1:110" x14ac:dyDescent="0.25">
      <c r="A2095" s="18" t="str">
        <f t="shared" si="32"/>
        <v>program_CPP_0 to 199.99 kW_All_CAISO_1-in-2_MONTHLY SYSTEM PEAK DAY_2023_6</v>
      </c>
      <c r="B2095" t="s">
        <v>51</v>
      </c>
      <c r="C2095" t="s">
        <v>121</v>
      </c>
      <c r="D2095" t="s">
        <v>124</v>
      </c>
      <c r="E2095" t="s">
        <v>7</v>
      </c>
      <c r="F2095" t="s">
        <v>110</v>
      </c>
      <c r="G2095" t="s">
        <v>111</v>
      </c>
      <c r="H2095" t="s">
        <v>20</v>
      </c>
      <c r="I2095">
        <v>2023</v>
      </c>
      <c r="J2095">
        <v>6</v>
      </c>
      <c r="K2095">
        <v>12476.706</v>
      </c>
      <c r="L2095">
        <v>169030.8</v>
      </c>
      <c r="M2095">
        <v>164129.29999999999</v>
      </c>
      <c r="N2095">
        <v>161721.20000000001</v>
      </c>
      <c r="O2095">
        <v>162358.79999999999</v>
      </c>
      <c r="P2095">
        <v>169518.1</v>
      </c>
      <c r="Q2095">
        <v>187919.4</v>
      </c>
      <c r="R2095">
        <v>213327.7</v>
      </c>
      <c r="S2095">
        <v>233301.4</v>
      </c>
      <c r="T2095">
        <v>255010.3</v>
      </c>
      <c r="U2095">
        <v>270413.40000000002</v>
      </c>
      <c r="V2095">
        <v>280470.2</v>
      </c>
      <c r="W2095">
        <v>287273</v>
      </c>
      <c r="X2095">
        <v>291581.2</v>
      </c>
      <c r="Y2095">
        <v>295511.2</v>
      </c>
      <c r="Z2095">
        <v>295774.90000000002</v>
      </c>
      <c r="AA2095">
        <v>290666</v>
      </c>
      <c r="AB2095">
        <v>282028.90000000002</v>
      </c>
      <c r="AC2095">
        <v>274874.59999999998</v>
      </c>
      <c r="AD2095">
        <v>260977.5</v>
      </c>
      <c r="AE2095">
        <v>252812.1</v>
      </c>
      <c r="AF2095">
        <v>240172.4</v>
      </c>
      <c r="AG2095">
        <v>221042.3</v>
      </c>
      <c r="AH2095">
        <v>197494.7</v>
      </c>
      <c r="AI2095">
        <v>180969.5</v>
      </c>
      <c r="AJ2095">
        <v>63.297049999999999</v>
      </c>
      <c r="AK2095">
        <v>62.839440000000003</v>
      </c>
      <c r="AL2095">
        <v>62.77093</v>
      </c>
      <c r="AM2095">
        <v>62.621169999999999</v>
      </c>
      <c r="AN2095">
        <v>62.573749999999997</v>
      </c>
      <c r="AO2095">
        <v>62.600850000000001</v>
      </c>
      <c r="AP2095">
        <v>62.487859999999998</v>
      </c>
      <c r="AQ2095">
        <v>62.867150000000002</v>
      </c>
      <c r="AR2095">
        <v>63.736939999999997</v>
      </c>
      <c r="AS2095">
        <v>66.874669999999995</v>
      </c>
      <c r="AT2095">
        <v>69.750050000000002</v>
      </c>
      <c r="AU2095">
        <v>71.413589999999999</v>
      </c>
      <c r="AV2095">
        <v>73.560760000000002</v>
      </c>
      <c r="AW2095">
        <v>74.258129999999994</v>
      </c>
      <c r="AX2095">
        <v>74.087140000000005</v>
      </c>
      <c r="AY2095">
        <v>73.535659999999993</v>
      </c>
      <c r="AZ2095">
        <v>74.176540000000003</v>
      </c>
      <c r="BA2095">
        <v>73.845420000000004</v>
      </c>
      <c r="BB2095">
        <v>72.572180000000003</v>
      </c>
      <c r="BC2095">
        <v>70.270520000000005</v>
      </c>
      <c r="BD2095">
        <v>67.785870000000003</v>
      </c>
      <c r="BE2095">
        <v>65.839950000000002</v>
      </c>
      <c r="BF2095">
        <v>65.098849999999999</v>
      </c>
      <c r="BG2095">
        <v>64.138260000000002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 s="23">
        <v>0</v>
      </c>
      <c r="CG2095" s="23">
        <v>0</v>
      </c>
      <c r="CH2095" s="23">
        <v>0</v>
      </c>
      <c r="CI2095" s="23">
        <v>0</v>
      </c>
      <c r="CJ2095" s="23">
        <v>0</v>
      </c>
      <c r="CK2095" s="23">
        <v>0</v>
      </c>
      <c r="CL2095" s="23">
        <v>0</v>
      </c>
      <c r="CM2095" s="23">
        <v>0</v>
      </c>
      <c r="CN2095" s="23">
        <v>0</v>
      </c>
      <c r="CO2095" s="23">
        <v>0</v>
      </c>
      <c r="CP2095" s="23">
        <v>0</v>
      </c>
      <c r="CQ2095" s="23">
        <v>0</v>
      </c>
      <c r="CR2095" s="23">
        <v>0</v>
      </c>
      <c r="CS2095" s="23">
        <v>0</v>
      </c>
      <c r="CT2095" s="23">
        <v>0</v>
      </c>
      <c r="CU2095" s="23">
        <v>0</v>
      </c>
      <c r="CV2095" s="23">
        <v>0</v>
      </c>
      <c r="CW2095" s="23">
        <v>0</v>
      </c>
      <c r="CX2095" s="23">
        <v>0</v>
      </c>
      <c r="CY2095" s="23">
        <v>0</v>
      </c>
      <c r="CZ2095" s="23">
        <v>0</v>
      </c>
      <c r="DA2095" s="23">
        <v>0</v>
      </c>
      <c r="DB2095" s="23">
        <v>0</v>
      </c>
      <c r="DC2095" s="23">
        <v>0</v>
      </c>
      <c r="DD2095">
        <v>0</v>
      </c>
      <c r="DE2095">
        <v>0</v>
      </c>
      <c r="DF2095">
        <v>0</v>
      </c>
    </row>
    <row r="2096" spans="1:110" x14ac:dyDescent="0.25">
      <c r="A2096" s="18" t="str">
        <f t="shared" si="32"/>
        <v>program_CPP_0 to 199.99 kW_All_CAISO_1-in-2_MONTHLY SYSTEM PEAK DAY_2024_6</v>
      </c>
      <c r="B2096" t="s">
        <v>51</v>
      </c>
      <c r="C2096" t="s">
        <v>121</v>
      </c>
      <c r="D2096" t="s">
        <v>124</v>
      </c>
      <c r="E2096" t="s">
        <v>7</v>
      </c>
      <c r="F2096" t="s">
        <v>110</v>
      </c>
      <c r="G2096" t="s">
        <v>111</v>
      </c>
      <c r="H2096" t="s">
        <v>20</v>
      </c>
      <c r="I2096">
        <v>2024</v>
      </c>
      <c r="J2096">
        <v>6</v>
      </c>
      <c r="K2096">
        <v>12357.772000000001</v>
      </c>
      <c r="L2096">
        <v>167419.5</v>
      </c>
      <c r="M2096">
        <v>162564.70000000001</v>
      </c>
      <c r="N2096">
        <v>160179.6</v>
      </c>
      <c r="O2096">
        <v>160811.1</v>
      </c>
      <c r="P2096">
        <v>167902.2</v>
      </c>
      <c r="Q2096">
        <v>186128</v>
      </c>
      <c r="R2096">
        <v>211294.1</v>
      </c>
      <c r="S2096">
        <v>231077.5</v>
      </c>
      <c r="T2096">
        <v>252579.5</v>
      </c>
      <c r="U2096">
        <v>267835.7</v>
      </c>
      <c r="V2096">
        <v>277796.59999999998</v>
      </c>
      <c r="W2096">
        <v>284534.59999999998</v>
      </c>
      <c r="X2096">
        <v>288801.7</v>
      </c>
      <c r="Y2096">
        <v>292694.3</v>
      </c>
      <c r="Z2096">
        <v>292955.40000000002</v>
      </c>
      <c r="AA2096">
        <v>287895.2</v>
      </c>
      <c r="AB2096">
        <v>279340.5</v>
      </c>
      <c r="AC2096">
        <v>272254.3</v>
      </c>
      <c r="AD2096">
        <v>258489.8</v>
      </c>
      <c r="AE2096">
        <v>250402.2</v>
      </c>
      <c r="AF2096">
        <v>237882.9</v>
      </c>
      <c r="AG2096">
        <v>218935.2</v>
      </c>
      <c r="AH2096">
        <v>195612</v>
      </c>
      <c r="AI2096">
        <v>179244.4</v>
      </c>
      <c r="AJ2096">
        <v>63.297049999999999</v>
      </c>
      <c r="AK2096">
        <v>62.839440000000003</v>
      </c>
      <c r="AL2096">
        <v>62.77093</v>
      </c>
      <c r="AM2096">
        <v>62.621169999999999</v>
      </c>
      <c r="AN2096">
        <v>62.573749999999997</v>
      </c>
      <c r="AO2096">
        <v>62.600850000000001</v>
      </c>
      <c r="AP2096">
        <v>62.487859999999998</v>
      </c>
      <c r="AQ2096">
        <v>62.867150000000002</v>
      </c>
      <c r="AR2096">
        <v>63.736939999999997</v>
      </c>
      <c r="AS2096">
        <v>66.874669999999995</v>
      </c>
      <c r="AT2096">
        <v>69.750050000000002</v>
      </c>
      <c r="AU2096">
        <v>71.413589999999999</v>
      </c>
      <c r="AV2096">
        <v>73.560760000000002</v>
      </c>
      <c r="AW2096">
        <v>74.258129999999994</v>
      </c>
      <c r="AX2096">
        <v>74.087140000000005</v>
      </c>
      <c r="AY2096">
        <v>73.535659999999993</v>
      </c>
      <c r="AZ2096">
        <v>74.176540000000003</v>
      </c>
      <c r="BA2096">
        <v>73.845420000000004</v>
      </c>
      <c r="BB2096">
        <v>72.572180000000003</v>
      </c>
      <c r="BC2096">
        <v>70.270520000000005</v>
      </c>
      <c r="BD2096">
        <v>67.785870000000003</v>
      </c>
      <c r="BE2096">
        <v>65.839950000000002</v>
      </c>
      <c r="BF2096">
        <v>65.098849999999999</v>
      </c>
      <c r="BG2096">
        <v>64.138260000000002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 s="23">
        <v>0</v>
      </c>
      <c r="CG2096" s="23">
        <v>0</v>
      </c>
      <c r="CH2096" s="23">
        <v>0</v>
      </c>
      <c r="CI2096" s="23">
        <v>0</v>
      </c>
      <c r="CJ2096" s="23">
        <v>0</v>
      </c>
      <c r="CK2096" s="23">
        <v>0</v>
      </c>
      <c r="CL2096" s="23">
        <v>0</v>
      </c>
      <c r="CM2096" s="23">
        <v>0</v>
      </c>
      <c r="CN2096" s="23">
        <v>0</v>
      </c>
      <c r="CO2096" s="23">
        <v>0</v>
      </c>
      <c r="CP2096" s="23">
        <v>0</v>
      </c>
      <c r="CQ2096" s="23">
        <v>0</v>
      </c>
      <c r="CR2096" s="23">
        <v>0</v>
      </c>
      <c r="CS2096" s="23">
        <v>0</v>
      </c>
      <c r="CT2096" s="23">
        <v>0</v>
      </c>
      <c r="CU2096" s="23">
        <v>0</v>
      </c>
      <c r="CV2096" s="23">
        <v>0</v>
      </c>
      <c r="CW2096" s="23">
        <v>0</v>
      </c>
      <c r="CX2096" s="23">
        <v>0</v>
      </c>
      <c r="CY2096" s="23">
        <v>0</v>
      </c>
      <c r="CZ2096" s="23">
        <v>0</v>
      </c>
      <c r="DA2096" s="23">
        <v>0</v>
      </c>
      <c r="DB2096" s="23">
        <v>0</v>
      </c>
      <c r="DC2096" s="23">
        <v>0</v>
      </c>
      <c r="DD2096">
        <v>0</v>
      </c>
      <c r="DE2096">
        <v>0</v>
      </c>
      <c r="DF2096">
        <v>0</v>
      </c>
    </row>
    <row r="2097" spans="1:110" x14ac:dyDescent="0.25">
      <c r="A2097" s="18" t="str">
        <f t="shared" si="32"/>
        <v>program_CPP_0 to 199.99 kW_All_CAISO_1-in-2_MONTHLY SYSTEM PEAK DAY_2025_6</v>
      </c>
      <c r="B2097" t="s">
        <v>51</v>
      </c>
      <c r="C2097" t="s">
        <v>121</v>
      </c>
      <c r="D2097" t="s">
        <v>124</v>
      </c>
      <c r="E2097" t="s">
        <v>7</v>
      </c>
      <c r="F2097" t="s">
        <v>110</v>
      </c>
      <c r="G2097" t="s">
        <v>111</v>
      </c>
      <c r="H2097" t="s">
        <v>20</v>
      </c>
      <c r="I2097">
        <v>2025</v>
      </c>
      <c r="J2097">
        <v>6</v>
      </c>
      <c r="K2097">
        <v>12239.971</v>
      </c>
      <c r="L2097">
        <v>165823.6</v>
      </c>
      <c r="M2097">
        <v>161015.1</v>
      </c>
      <c r="N2097">
        <v>158652.70000000001</v>
      </c>
      <c r="O2097">
        <v>159278.20000000001</v>
      </c>
      <c r="P2097">
        <v>166301.6</v>
      </c>
      <c r="Q2097">
        <v>184353.8</v>
      </c>
      <c r="R2097">
        <v>209280</v>
      </c>
      <c r="S2097">
        <v>228874.8</v>
      </c>
      <c r="T2097">
        <v>250171.7</v>
      </c>
      <c r="U2097">
        <v>265282.5</v>
      </c>
      <c r="V2097">
        <v>275148.5</v>
      </c>
      <c r="W2097">
        <v>281822.3</v>
      </c>
      <c r="X2097">
        <v>286048.7</v>
      </c>
      <c r="Y2097">
        <v>289904.2</v>
      </c>
      <c r="Z2097">
        <v>290162.8</v>
      </c>
      <c r="AA2097">
        <v>285150.8</v>
      </c>
      <c r="AB2097">
        <v>276677.7</v>
      </c>
      <c r="AC2097">
        <v>269659.09999999998</v>
      </c>
      <c r="AD2097">
        <v>256025.7</v>
      </c>
      <c r="AE2097">
        <v>248015.3</v>
      </c>
      <c r="AF2097">
        <v>235615.3</v>
      </c>
      <c r="AG2097">
        <v>216848.2</v>
      </c>
      <c r="AH2097">
        <v>193747.4</v>
      </c>
      <c r="AI2097">
        <v>177535.8</v>
      </c>
      <c r="AJ2097">
        <v>63.297049999999999</v>
      </c>
      <c r="AK2097">
        <v>62.839440000000003</v>
      </c>
      <c r="AL2097">
        <v>62.77093</v>
      </c>
      <c r="AM2097">
        <v>62.621169999999999</v>
      </c>
      <c r="AN2097">
        <v>62.573749999999997</v>
      </c>
      <c r="AO2097">
        <v>62.600850000000001</v>
      </c>
      <c r="AP2097">
        <v>62.487859999999998</v>
      </c>
      <c r="AQ2097">
        <v>62.867150000000002</v>
      </c>
      <c r="AR2097">
        <v>63.736939999999997</v>
      </c>
      <c r="AS2097">
        <v>66.874669999999995</v>
      </c>
      <c r="AT2097">
        <v>69.750050000000002</v>
      </c>
      <c r="AU2097">
        <v>71.413589999999999</v>
      </c>
      <c r="AV2097">
        <v>73.560760000000002</v>
      </c>
      <c r="AW2097">
        <v>74.258129999999994</v>
      </c>
      <c r="AX2097">
        <v>74.087140000000005</v>
      </c>
      <c r="AY2097">
        <v>73.535659999999993</v>
      </c>
      <c r="AZ2097">
        <v>74.176540000000003</v>
      </c>
      <c r="BA2097">
        <v>73.845420000000004</v>
      </c>
      <c r="BB2097">
        <v>72.572180000000003</v>
      </c>
      <c r="BC2097">
        <v>70.270520000000005</v>
      </c>
      <c r="BD2097">
        <v>67.785870000000003</v>
      </c>
      <c r="BE2097">
        <v>65.839950000000002</v>
      </c>
      <c r="BF2097">
        <v>65.098849999999999</v>
      </c>
      <c r="BG2097">
        <v>64.138260000000002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 s="23">
        <v>0</v>
      </c>
      <c r="CG2097" s="23">
        <v>0</v>
      </c>
      <c r="CH2097" s="23">
        <v>0</v>
      </c>
      <c r="CI2097" s="23">
        <v>0</v>
      </c>
      <c r="CJ2097" s="23">
        <v>0</v>
      </c>
      <c r="CK2097" s="23">
        <v>0</v>
      </c>
      <c r="CL2097" s="23">
        <v>0</v>
      </c>
      <c r="CM2097" s="23">
        <v>0</v>
      </c>
      <c r="CN2097" s="23">
        <v>0</v>
      </c>
      <c r="CO2097" s="23">
        <v>0</v>
      </c>
      <c r="CP2097" s="23">
        <v>0</v>
      </c>
      <c r="CQ2097" s="23">
        <v>0</v>
      </c>
      <c r="CR2097" s="23">
        <v>0</v>
      </c>
      <c r="CS2097" s="23">
        <v>0</v>
      </c>
      <c r="CT2097" s="23">
        <v>0</v>
      </c>
      <c r="CU2097" s="23">
        <v>0</v>
      </c>
      <c r="CV2097" s="23">
        <v>0</v>
      </c>
      <c r="CW2097" s="23">
        <v>0</v>
      </c>
      <c r="CX2097" s="23">
        <v>0</v>
      </c>
      <c r="CY2097" s="23">
        <v>0</v>
      </c>
      <c r="CZ2097" s="23">
        <v>0</v>
      </c>
      <c r="DA2097" s="23">
        <v>0</v>
      </c>
      <c r="DB2097" s="23">
        <v>0</v>
      </c>
      <c r="DC2097" s="23">
        <v>0</v>
      </c>
      <c r="DD2097">
        <v>0</v>
      </c>
      <c r="DE2097">
        <v>0</v>
      </c>
      <c r="DF2097">
        <v>0</v>
      </c>
    </row>
    <row r="2098" spans="1:110" x14ac:dyDescent="0.25">
      <c r="A2098" s="18" t="str">
        <f t="shared" si="32"/>
        <v>program_CPP_0 to 199.99 kW_All_CAISO_1-in-2_MONTHLY SYSTEM PEAK DAY_2026_6</v>
      </c>
      <c r="B2098" t="s">
        <v>51</v>
      </c>
      <c r="C2098" t="s">
        <v>121</v>
      </c>
      <c r="D2098" t="s">
        <v>124</v>
      </c>
      <c r="E2098" t="s">
        <v>7</v>
      </c>
      <c r="F2098" t="s">
        <v>110</v>
      </c>
      <c r="G2098" t="s">
        <v>111</v>
      </c>
      <c r="H2098" t="s">
        <v>20</v>
      </c>
      <c r="I2098">
        <v>2026</v>
      </c>
      <c r="J2098">
        <v>6</v>
      </c>
      <c r="K2098">
        <v>12123.293</v>
      </c>
      <c r="L2098">
        <v>164242.9</v>
      </c>
      <c r="M2098">
        <v>159480.20000000001</v>
      </c>
      <c r="N2098">
        <v>157140.29999999999</v>
      </c>
      <c r="O2098">
        <v>157759.9</v>
      </c>
      <c r="P2098">
        <v>164716.4</v>
      </c>
      <c r="Q2098">
        <v>182596.4</v>
      </c>
      <c r="R2098">
        <v>207285</v>
      </c>
      <c r="S2098">
        <v>226693</v>
      </c>
      <c r="T2098">
        <v>247787</v>
      </c>
      <c r="U2098">
        <v>262753.8</v>
      </c>
      <c r="V2098">
        <v>272525.7</v>
      </c>
      <c r="W2098">
        <v>279135.8</v>
      </c>
      <c r="X2098">
        <v>283321.90000000002</v>
      </c>
      <c r="Y2098">
        <v>287140.59999999998</v>
      </c>
      <c r="Z2098">
        <v>287396.8</v>
      </c>
      <c r="AA2098">
        <v>282432.7</v>
      </c>
      <c r="AB2098">
        <v>274040.2</v>
      </c>
      <c r="AC2098">
        <v>267088.5</v>
      </c>
      <c r="AD2098">
        <v>253585.1</v>
      </c>
      <c r="AE2098">
        <v>245651</v>
      </c>
      <c r="AF2098">
        <v>233369.3</v>
      </c>
      <c r="AG2098">
        <v>214781.1</v>
      </c>
      <c r="AH2098">
        <v>191900.5</v>
      </c>
      <c r="AI2098">
        <v>175843.4</v>
      </c>
      <c r="AJ2098">
        <v>63.297049999999999</v>
      </c>
      <c r="AK2098">
        <v>62.839440000000003</v>
      </c>
      <c r="AL2098">
        <v>62.77093</v>
      </c>
      <c r="AM2098">
        <v>62.621169999999999</v>
      </c>
      <c r="AN2098">
        <v>62.573749999999997</v>
      </c>
      <c r="AO2098">
        <v>62.600850000000001</v>
      </c>
      <c r="AP2098">
        <v>62.487859999999998</v>
      </c>
      <c r="AQ2098">
        <v>62.867150000000002</v>
      </c>
      <c r="AR2098">
        <v>63.736939999999997</v>
      </c>
      <c r="AS2098">
        <v>66.874669999999995</v>
      </c>
      <c r="AT2098">
        <v>69.750050000000002</v>
      </c>
      <c r="AU2098">
        <v>71.413589999999999</v>
      </c>
      <c r="AV2098">
        <v>73.560760000000002</v>
      </c>
      <c r="AW2098">
        <v>74.258129999999994</v>
      </c>
      <c r="AX2098">
        <v>74.087140000000005</v>
      </c>
      <c r="AY2098">
        <v>73.535659999999993</v>
      </c>
      <c r="AZ2098">
        <v>74.176540000000003</v>
      </c>
      <c r="BA2098">
        <v>73.845420000000004</v>
      </c>
      <c r="BB2098">
        <v>72.572180000000003</v>
      </c>
      <c r="BC2098">
        <v>70.270520000000005</v>
      </c>
      <c r="BD2098">
        <v>67.785870000000003</v>
      </c>
      <c r="BE2098">
        <v>65.839950000000002</v>
      </c>
      <c r="BF2098">
        <v>65.098849999999999</v>
      </c>
      <c r="BG2098">
        <v>64.138260000000002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 s="23">
        <v>0</v>
      </c>
      <c r="CG2098" s="23">
        <v>0</v>
      </c>
      <c r="CH2098" s="23">
        <v>0</v>
      </c>
      <c r="CI2098" s="23">
        <v>0</v>
      </c>
      <c r="CJ2098" s="23">
        <v>0</v>
      </c>
      <c r="CK2098" s="23">
        <v>0</v>
      </c>
      <c r="CL2098" s="23">
        <v>0</v>
      </c>
      <c r="CM2098" s="23">
        <v>0</v>
      </c>
      <c r="CN2098" s="23">
        <v>0</v>
      </c>
      <c r="CO2098" s="23">
        <v>0</v>
      </c>
      <c r="CP2098" s="23">
        <v>0</v>
      </c>
      <c r="CQ2098" s="23">
        <v>0</v>
      </c>
      <c r="CR2098" s="23">
        <v>0</v>
      </c>
      <c r="CS2098" s="23">
        <v>0</v>
      </c>
      <c r="CT2098" s="23">
        <v>0</v>
      </c>
      <c r="CU2098" s="23">
        <v>0</v>
      </c>
      <c r="CV2098" s="23">
        <v>0</v>
      </c>
      <c r="CW2098" s="23">
        <v>0</v>
      </c>
      <c r="CX2098" s="23">
        <v>0</v>
      </c>
      <c r="CY2098" s="23">
        <v>0</v>
      </c>
      <c r="CZ2098" s="23">
        <v>0</v>
      </c>
      <c r="DA2098" s="23">
        <v>0</v>
      </c>
      <c r="DB2098" s="23">
        <v>0</v>
      </c>
      <c r="DC2098" s="23">
        <v>0</v>
      </c>
      <c r="DD2098">
        <v>0</v>
      </c>
      <c r="DE2098">
        <v>0</v>
      </c>
      <c r="DF2098">
        <v>0</v>
      </c>
    </row>
    <row r="2099" spans="1:110" x14ac:dyDescent="0.25">
      <c r="A2099" s="18" t="str">
        <f t="shared" si="32"/>
        <v>program_CPP_0 to 199.99 kW_All_CAISO_1-in-2_MONTHLY SYSTEM PEAK DAY_2027_6</v>
      </c>
      <c r="B2099" t="s">
        <v>51</v>
      </c>
      <c r="C2099" t="s">
        <v>121</v>
      </c>
      <c r="D2099" t="s">
        <v>124</v>
      </c>
      <c r="E2099" t="s">
        <v>7</v>
      </c>
      <c r="F2099" t="s">
        <v>110</v>
      </c>
      <c r="G2099" t="s">
        <v>111</v>
      </c>
      <c r="H2099" t="s">
        <v>20</v>
      </c>
      <c r="I2099">
        <v>2027</v>
      </c>
      <c r="J2099">
        <v>6</v>
      </c>
      <c r="K2099">
        <v>12007.727999999999</v>
      </c>
      <c r="L2099">
        <v>162677.20000000001</v>
      </c>
      <c r="M2099">
        <v>157960</v>
      </c>
      <c r="N2099">
        <v>155642.4</v>
      </c>
      <c r="O2099">
        <v>156256</v>
      </c>
      <c r="P2099">
        <v>163146.20000000001</v>
      </c>
      <c r="Q2099">
        <v>180855.8</v>
      </c>
      <c r="R2099">
        <v>205309.1</v>
      </c>
      <c r="S2099">
        <v>224532</v>
      </c>
      <c r="T2099">
        <v>245424.9</v>
      </c>
      <c r="U2099">
        <v>260249</v>
      </c>
      <c r="V2099">
        <v>269927.8</v>
      </c>
      <c r="W2099">
        <v>276474.90000000002</v>
      </c>
      <c r="X2099">
        <v>280621.2</v>
      </c>
      <c r="Y2099">
        <v>284403.5</v>
      </c>
      <c r="Z2099">
        <v>284657.3</v>
      </c>
      <c r="AA2099">
        <v>279740.40000000002</v>
      </c>
      <c r="AB2099">
        <v>271427.90000000002</v>
      </c>
      <c r="AC2099">
        <v>264542.5</v>
      </c>
      <c r="AD2099">
        <v>251167.8</v>
      </c>
      <c r="AE2099">
        <v>243309.4</v>
      </c>
      <c r="AF2099">
        <v>231144.7</v>
      </c>
      <c r="AG2099">
        <v>212733.7</v>
      </c>
      <c r="AH2099">
        <v>190071.2</v>
      </c>
      <c r="AI2099">
        <v>174167.2</v>
      </c>
      <c r="AJ2099">
        <v>63.297049999999999</v>
      </c>
      <c r="AK2099">
        <v>62.839440000000003</v>
      </c>
      <c r="AL2099">
        <v>62.77093</v>
      </c>
      <c r="AM2099">
        <v>62.621169999999999</v>
      </c>
      <c r="AN2099">
        <v>62.573749999999997</v>
      </c>
      <c r="AO2099">
        <v>62.600850000000001</v>
      </c>
      <c r="AP2099">
        <v>62.487859999999998</v>
      </c>
      <c r="AQ2099">
        <v>62.867150000000002</v>
      </c>
      <c r="AR2099">
        <v>63.736939999999997</v>
      </c>
      <c r="AS2099">
        <v>66.874669999999995</v>
      </c>
      <c r="AT2099">
        <v>69.750050000000002</v>
      </c>
      <c r="AU2099">
        <v>71.413589999999999</v>
      </c>
      <c r="AV2099">
        <v>73.560760000000002</v>
      </c>
      <c r="AW2099">
        <v>74.258129999999994</v>
      </c>
      <c r="AX2099">
        <v>74.087140000000005</v>
      </c>
      <c r="AY2099">
        <v>73.535659999999993</v>
      </c>
      <c r="AZ2099">
        <v>74.176540000000003</v>
      </c>
      <c r="BA2099">
        <v>73.845420000000004</v>
      </c>
      <c r="BB2099">
        <v>72.572180000000003</v>
      </c>
      <c r="BC2099">
        <v>70.270520000000005</v>
      </c>
      <c r="BD2099">
        <v>67.785870000000003</v>
      </c>
      <c r="BE2099">
        <v>65.839950000000002</v>
      </c>
      <c r="BF2099">
        <v>65.098849999999999</v>
      </c>
      <c r="BG2099">
        <v>64.138260000000002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 s="23">
        <v>0</v>
      </c>
      <c r="CG2099" s="23">
        <v>0</v>
      </c>
      <c r="CH2099" s="23">
        <v>0</v>
      </c>
      <c r="CI2099" s="23">
        <v>0</v>
      </c>
      <c r="CJ2099" s="23">
        <v>0</v>
      </c>
      <c r="CK2099" s="23">
        <v>0</v>
      </c>
      <c r="CL2099" s="23">
        <v>0</v>
      </c>
      <c r="CM2099" s="23">
        <v>0</v>
      </c>
      <c r="CN2099" s="23">
        <v>0</v>
      </c>
      <c r="CO2099" s="23">
        <v>0</v>
      </c>
      <c r="CP2099" s="23">
        <v>0</v>
      </c>
      <c r="CQ2099" s="23">
        <v>0</v>
      </c>
      <c r="CR2099" s="23">
        <v>0</v>
      </c>
      <c r="CS2099" s="23">
        <v>0</v>
      </c>
      <c r="CT2099" s="23">
        <v>0</v>
      </c>
      <c r="CU2099" s="23">
        <v>0</v>
      </c>
      <c r="CV2099" s="23">
        <v>0</v>
      </c>
      <c r="CW2099" s="23">
        <v>0</v>
      </c>
      <c r="CX2099" s="23">
        <v>0</v>
      </c>
      <c r="CY2099" s="23">
        <v>0</v>
      </c>
      <c r="CZ2099" s="23">
        <v>0</v>
      </c>
      <c r="DA2099" s="23">
        <v>0</v>
      </c>
      <c r="DB2099" s="23">
        <v>0</v>
      </c>
      <c r="DC2099" s="23">
        <v>0</v>
      </c>
      <c r="DD2099">
        <v>0</v>
      </c>
      <c r="DE2099">
        <v>0</v>
      </c>
      <c r="DF2099">
        <v>0</v>
      </c>
    </row>
    <row r="2100" spans="1:110" x14ac:dyDescent="0.25">
      <c r="A2100" s="18" t="str">
        <f t="shared" si="32"/>
        <v>program_CPP_0 to 199.99 kW_All_CAISO_1-in-2_MONTHLY SYSTEM PEAK DAY_2028_6</v>
      </c>
      <c r="B2100" t="s">
        <v>51</v>
      </c>
      <c r="C2100" t="s">
        <v>121</v>
      </c>
      <c r="D2100" t="s">
        <v>124</v>
      </c>
      <c r="E2100" t="s">
        <v>7</v>
      </c>
      <c r="F2100" t="s">
        <v>110</v>
      </c>
      <c r="G2100" t="s">
        <v>111</v>
      </c>
      <c r="H2100" t="s">
        <v>20</v>
      </c>
      <c r="I2100">
        <v>2028</v>
      </c>
      <c r="J2100">
        <v>6</v>
      </c>
      <c r="K2100">
        <v>11893.263999999999</v>
      </c>
      <c r="L2100">
        <v>161126.5</v>
      </c>
      <c r="M2100">
        <v>156454.20000000001</v>
      </c>
      <c r="N2100">
        <v>154158.70000000001</v>
      </c>
      <c r="O2100">
        <v>154766.5</v>
      </c>
      <c r="P2100">
        <v>161591</v>
      </c>
      <c r="Q2100">
        <v>179131.8</v>
      </c>
      <c r="R2100">
        <v>203352</v>
      </c>
      <c r="S2100">
        <v>222391.7</v>
      </c>
      <c r="T2100">
        <v>243085.4</v>
      </c>
      <c r="U2100">
        <v>257768.2</v>
      </c>
      <c r="V2100">
        <v>267354.7</v>
      </c>
      <c r="W2100">
        <v>273839.40000000002</v>
      </c>
      <c r="X2100">
        <v>277946.09999999998</v>
      </c>
      <c r="Y2100">
        <v>281692.40000000002</v>
      </c>
      <c r="Z2100">
        <v>281943.8</v>
      </c>
      <c r="AA2100">
        <v>277073.8</v>
      </c>
      <c r="AB2100">
        <v>268840.5</v>
      </c>
      <c r="AC2100">
        <v>262020.8</v>
      </c>
      <c r="AD2100">
        <v>248773.6</v>
      </c>
      <c r="AE2100">
        <v>240990</v>
      </c>
      <c r="AF2100">
        <v>228941.3</v>
      </c>
      <c r="AG2100">
        <v>210705.8</v>
      </c>
      <c r="AH2100">
        <v>188259.3</v>
      </c>
      <c r="AI2100">
        <v>172507</v>
      </c>
      <c r="AJ2100">
        <v>63.297049999999999</v>
      </c>
      <c r="AK2100">
        <v>62.839440000000003</v>
      </c>
      <c r="AL2100">
        <v>62.77093</v>
      </c>
      <c r="AM2100">
        <v>62.621169999999999</v>
      </c>
      <c r="AN2100">
        <v>62.573749999999997</v>
      </c>
      <c r="AO2100">
        <v>62.600850000000001</v>
      </c>
      <c r="AP2100">
        <v>62.487859999999998</v>
      </c>
      <c r="AQ2100">
        <v>62.867150000000002</v>
      </c>
      <c r="AR2100">
        <v>63.736939999999997</v>
      </c>
      <c r="AS2100">
        <v>66.874669999999995</v>
      </c>
      <c r="AT2100">
        <v>69.750050000000002</v>
      </c>
      <c r="AU2100">
        <v>71.413589999999999</v>
      </c>
      <c r="AV2100">
        <v>73.560760000000002</v>
      </c>
      <c r="AW2100">
        <v>74.258129999999994</v>
      </c>
      <c r="AX2100">
        <v>74.087140000000005</v>
      </c>
      <c r="AY2100">
        <v>73.535659999999993</v>
      </c>
      <c r="AZ2100">
        <v>74.176540000000003</v>
      </c>
      <c r="BA2100">
        <v>73.845420000000004</v>
      </c>
      <c r="BB2100">
        <v>72.572180000000003</v>
      </c>
      <c r="BC2100">
        <v>70.270520000000005</v>
      </c>
      <c r="BD2100">
        <v>67.785870000000003</v>
      </c>
      <c r="BE2100">
        <v>65.839950000000002</v>
      </c>
      <c r="BF2100">
        <v>65.098849999999999</v>
      </c>
      <c r="BG2100">
        <v>64.138260000000002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 s="23">
        <v>0</v>
      </c>
      <c r="CG2100" s="23">
        <v>0</v>
      </c>
      <c r="CH2100" s="23">
        <v>0</v>
      </c>
      <c r="CI2100" s="23">
        <v>0</v>
      </c>
      <c r="CJ2100" s="23">
        <v>0</v>
      </c>
      <c r="CK2100" s="23">
        <v>0</v>
      </c>
      <c r="CL2100" s="23">
        <v>0</v>
      </c>
      <c r="CM2100" s="23">
        <v>0</v>
      </c>
      <c r="CN2100" s="23">
        <v>0</v>
      </c>
      <c r="CO2100" s="23">
        <v>0</v>
      </c>
      <c r="CP2100" s="23">
        <v>0</v>
      </c>
      <c r="CQ2100" s="23">
        <v>0</v>
      </c>
      <c r="CR2100" s="23">
        <v>0</v>
      </c>
      <c r="CS2100" s="23">
        <v>0</v>
      </c>
      <c r="CT2100" s="23">
        <v>0</v>
      </c>
      <c r="CU2100" s="23">
        <v>0</v>
      </c>
      <c r="CV2100" s="23">
        <v>0</v>
      </c>
      <c r="CW2100" s="23">
        <v>0</v>
      </c>
      <c r="CX2100" s="23">
        <v>0</v>
      </c>
      <c r="CY2100" s="23">
        <v>0</v>
      </c>
      <c r="CZ2100" s="23">
        <v>0</v>
      </c>
      <c r="DA2100" s="23">
        <v>0</v>
      </c>
      <c r="DB2100" s="23">
        <v>0</v>
      </c>
      <c r="DC2100" s="23">
        <v>0</v>
      </c>
      <c r="DD2100">
        <v>0</v>
      </c>
      <c r="DE2100">
        <v>0</v>
      </c>
      <c r="DF2100">
        <v>0</v>
      </c>
    </row>
    <row r="2101" spans="1:110" x14ac:dyDescent="0.25">
      <c r="A2101" s="18" t="str">
        <f t="shared" si="32"/>
        <v>program_CPP_0 to 199.99 kW_All_CAISO_1-in-2_MONTHLY SYSTEM PEAK DAY_2029_6</v>
      </c>
      <c r="B2101" t="s">
        <v>51</v>
      </c>
      <c r="C2101" t="s">
        <v>121</v>
      </c>
      <c r="D2101" t="s">
        <v>124</v>
      </c>
      <c r="E2101" t="s">
        <v>7</v>
      </c>
      <c r="F2101" t="s">
        <v>110</v>
      </c>
      <c r="G2101" t="s">
        <v>111</v>
      </c>
      <c r="H2101" t="s">
        <v>20</v>
      </c>
      <c r="I2101">
        <v>2029</v>
      </c>
      <c r="J2101">
        <v>6</v>
      </c>
      <c r="K2101">
        <v>11779.892</v>
      </c>
      <c r="L2101">
        <v>159590.6</v>
      </c>
      <c r="M2101">
        <v>154962.79999999999</v>
      </c>
      <c r="N2101">
        <v>152689.20000000001</v>
      </c>
      <c r="O2101">
        <v>153291.20000000001</v>
      </c>
      <c r="P2101">
        <v>160050.6</v>
      </c>
      <c r="Q2101">
        <v>177424.2</v>
      </c>
      <c r="R2101">
        <v>201413.5</v>
      </c>
      <c r="S2101">
        <v>220271.7</v>
      </c>
      <c r="T2101">
        <v>240768.2</v>
      </c>
      <c r="U2101">
        <v>255311</v>
      </c>
      <c r="V2101">
        <v>264806.2</v>
      </c>
      <c r="W2101">
        <v>271229.09999999998</v>
      </c>
      <c r="X2101">
        <v>275296.59999999998</v>
      </c>
      <c r="Y2101">
        <v>279007.2</v>
      </c>
      <c r="Z2101">
        <v>279256.09999999998</v>
      </c>
      <c r="AA2101">
        <v>274432.5</v>
      </c>
      <c r="AB2101">
        <v>266277.8</v>
      </c>
      <c r="AC2101">
        <v>259523</v>
      </c>
      <c r="AD2101">
        <v>246402.1</v>
      </c>
      <c r="AE2101">
        <v>238692.8</v>
      </c>
      <c r="AF2101">
        <v>226758.9</v>
      </c>
      <c r="AG2101">
        <v>208697.3</v>
      </c>
      <c r="AH2101">
        <v>186464.7</v>
      </c>
      <c r="AI2101">
        <v>170862.5</v>
      </c>
      <c r="AJ2101">
        <v>63.297049999999999</v>
      </c>
      <c r="AK2101">
        <v>62.839440000000003</v>
      </c>
      <c r="AL2101">
        <v>62.77093</v>
      </c>
      <c r="AM2101">
        <v>62.621169999999999</v>
      </c>
      <c r="AN2101">
        <v>62.573749999999997</v>
      </c>
      <c r="AO2101">
        <v>62.600850000000001</v>
      </c>
      <c r="AP2101">
        <v>62.487859999999998</v>
      </c>
      <c r="AQ2101">
        <v>62.867150000000002</v>
      </c>
      <c r="AR2101">
        <v>63.736939999999997</v>
      </c>
      <c r="AS2101">
        <v>66.874669999999995</v>
      </c>
      <c r="AT2101">
        <v>69.750050000000002</v>
      </c>
      <c r="AU2101">
        <v>71.413589999999999</v>
      </c>
      <c r="AV2101">
        <v>73.560760000000002</v>
      </c>
      <c r="AW2101">
        <v>74.258129999999994</v>
      </c>
      <c r="AX2101">
        <v>74.087140000000005</v>
      </c>
      <c r="AY2101">
        <v>73.535659999999993</v>
      </c>
      <c r="AZ2101">
        <v>74.176540000000003</v>
      </c>
      <c r="BA2101">
        <v>73.845420000000004</v>
      </c>
      <c r="BB2101">
        <v>72.572180000000003</v>
      </c>
      <c r="BC2101">
        <v>70.270520000000005</v>
      </c>
      <c r="BD2101">
        <v>67.785870000000003</v>
      </c>
      <c r="BE2101">
        <v>65.839950000000002</v>
      </c>
      <c r="BF2101">
        <v>65.098849999999999</v>
      </c>
      <c r="BG2101">
        <v>64.138260000000002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 s="23">
        <v>0</v>
      </c>
      <c r="CG2101" s="23">
        <v>0</v>
      </c>
      <c r="CH2101" s="23">
        <v>0</v>
      </c>
      <c r="CI2101" s="23">
        <v>0</v>
      </c>
      <c r="CJ2101" s="23">
        <v>0</v>
      </c>
      <c r="CK2101" s="23">
        <v>0</v>
      </c>
      <c r="CL2101" s="23">
        <v>0</v>
      </c>
      <c r="CM2101" s="23">
        <v>0</v>
      </c>
      <c r="CN2101" s="23">
        <v>0</v>
      </c>
      <c r="CO2101" s="23">
        <v>0</v>
      </c>
      <c r="CP2101" s="23">
        <v>0</v>
      </c>
      <c r="CQ2101" s="23">
        <v>0</v>
      </c>
      <c r="CR2101" s="23">
        <v>0</v>
      </c>
      <c r="CS2101" s="23">
        <v>0</v>
      </c>
      <c r="CT2101" s="23">
        <v>0</v>
      </c>
      <c r="CU2101" s="23">
        <v>0</v>
      </c>
      <c r="CV2101" s="23">
        <v>0</v>
      </c>
      <c r="CW2101" s="23">
        <v>0</v>
      </c>
      <c r="CX2101" s="23">
        <v>0</v>
      </c>
      <c r="CY2101" s="23">
        <v>0</v>
      </c>
      <c r="CZ2101" s="23">
        <v>0</v>
      </c>
      <c r="DA2101" s="23">
        <v>0</v>
      </c>
      <c r="DB2101" s="23">
        <v>0</v>
      </c>
      <c r="DC2101" s="23">
        <v>0</v>
      </c>
      <c r="DD2101">
        <v>0</v>
      </c>
      <c r="DE2101">
        <v>0</v>
      </c>
      <c r="DF2101">
        <v>0</v>
      </c>
    </row>
    <row r="2102" spans="1:110" x14ac:dyDescent="0.25">
      <c r="A2102" s="18" t="str">
        <f t="shared" si="32"/>
        <v>program_CPP_0 to 199.99 kW_All_CAISO_1-in-2_MONTHLY SYSTEM PEAK DAY_2030_6</v>
      </c>
      <c r="B2102" t="s">
        <v>51</v>
      </c>
      <c r="C2102" t="s">
        <v>121</v>
      </c>
      <c r="D2102" t="s">
        <v>124</v>
      </c>
      <c r="E2102" t="s">
        <v>7</v>
      </c>
      <c r="F2102" t="s">
        <v>110</v>
      </c>
      <c r="G2102" t="s">
        <v>111</v>
      </c>
      <c r="H2102" t="s">
        <v>20</v>
      </c>
      <c r="I2102">
        <v>2030</v>
      </c>
      <c r="J2102">
        <v>6</v>
      </c>
      <c r="K2102">
        <v>11667.6</v>
      </c>
      <c r="L2102">
        <v>158069.29999999999</v>
      </c>
      <c r="M2102">
        <v>153485.6</v>
      </c>
      <c r="N2102">
        <v>151233.70000000001</v>
      </c>
      <c r="O2102">
        <v>151830</v>
      </c>
      <c r="P2102">
        <v>158525</v>
      </c>
      <c r="Q2102">
        <v>175732.9</v>
      </c>
      <c r="R2102">
        <v>199493.5</v>
      </c>
      <c r="S2102">
        <v>218172</v>
      </c>
      <c r="T2102">
        <v>238473.1</v>
      </c>
      <c r="U2102">
        <v>252877.3</v>
      </c>
      <c r="V2102">
        <v>262281.90000000002</v>
      </c>
      <c r="W2102">
        <v>268643.59999999998</v>
      </c>
      <c r="X2102">
        <v>272672.3</v>
      </c>
      <c r="Y2102">
        <v>276347.5</v>
      </c>
      <c r="Z2102">
        <v>276594.09999999998</v>
      </c>
      <c r="AA2102">
        <v>271816.5</v>
      </c>
      <c r="AB2102">
        <v>263739.5</v>
      </c>
      <c r="AC2102">
        <v>257049.1</v>
      </c>
      <c r="AD2102">
        <v>244053.3</v>
      </c>
      <c r="AE2102">
        <v>236417.5</v>
      </c>
      <c r="AF2102">
        <v>224597.4</v>
      </c>
      <c r="AG2102">
        <v>206707.9</v>
      </c>
      <c r="AH2102">
        <v>184687.3</v>
      </c>
      <c r="AI2102">
        <v>169233.8</v>
      </c>
      <c r="AJ2102">
        <v>63.297049999999999</v>
      </c>
      <c r="AK2102">
        <v>62.839440000000003</v>
      </c>
      <c r="AL2102">
        <v>62.77093</v>
      </c>
      <c r="AM2102">
        <v>62.621169999999999</v>
      </c>
      <c r="AN2102">
        <v>62.573749999999997</v>
      </c>
      <c r="AO2102">
        <v>62.600850000000001</v>
      </c>
      <c r="AP2102">
        <v>62.487859999999998</v>
      </c>
      <c r="AQ2102">
        <v>62.867150000000002</v>
      </c>
      <c r="AR2102">
        <v>63.736939999999997</v>
      </c>
      <c r="AS2102">
        <v>66.874669999999995</v>
      </c>
      <c r="AT2102">
        <v>69.750050000000002</v>
      </c>
      <c r="AU2102">
        <v>71.413589999999999</v>
      </c>
      <c r="AV2102">
        <v>73.560760000000002</v>
      </c>
      <c r="AW2102">
        <v>74.258129999999994</v>
      </c>
      <c r="AX2102">
        <v>74.087140000000005</v>
      </c>
      <c r="AY2102">
        <v>73.535659999999993</v>
      </c>
      <c r="AZ2102">
        <v>74.176540000000003</v>
      </c>
      <c r="BA2102">
        <v>73.845420000000004</v>
      </c>
      <c r="BB2102">
        <v>72.572180000000003</v>
      </c>
      <c r="BC2102">
        <v>70.270520000000005</v>
      </c>
      <c r="BD2102">
        <v>67.785870000000003</v>
      </c>
      <c r="BE2102">
        <v>65.839950000000002</v>
      </c>
      <c r="BF2102">
        <v>65.098849999999999</v>
      </c>
      <c r="BG2102">
        <v>64.138260000000002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 s="23">
        <v>0</v>
      </c>
      <c r="CG2102" s="23">
        <v>0</v>
      </c>
      <c r="CH2102" s="23">
        <v>0</v>
      </c>
      <c r="CI2102" s="23">
        <v>0</v>
      </c>
      <c r="CJ2102" s="23">
        <v>0</v>
      </c>
      <c r="CK2102" s="23">
        <v>0</v>
      </c>
      <c r="CL2102" s="23">
        <v>0</v>
      </c>
      <c r="CM2102" s="23">
        <v>0</v>
      </c>
      <c r="CN2102" s="23">
        <v>0</v>
      </c>
      <c r="CO2102" s="23">
        <v>0</v>
      </c>
      <c r="CP2102" s="23">
        <v>0</v>
      </c>
      <c r="CQ2102" s="23">
        <v>0</v>
      </c>
      <c r="CR2102" s="23">
        <v>0</v>
      </c>
      <c r="CS2102" s="23">
        <v>0</v>
      </c>
      <c r="CT2102" s="23">
        <v>0</v>
      </c>
      <c r="CU2102" s="23">
        <v>0</v>
      </c>
      <c r="CV2102" s="23">
        <v>0</v>
      </c>
      <c r="CW2102" s="23">
        <v>0</v>
      </c>
      <c r="CX2102" s="23">
        <v>0</v>
      </c>
      <c r="CY2102" s="23">
        <v>0</v>
      </c>
      <c r="CZ2102" s="23">
        <v>0</v>
      </c>
      <c r="DA2102" s="23">
        <v>0</v>
      </c>
      <c r="DB2102" s="23">
        <v>0</v>
      </c>
      <c r="DC2102" s="23">
        <v>0</v>
      </c>
      <c r="DD2102">
        <v>0</v>
      </c>
      <c r="DE2102">
        <v>0</v>
      </c>
      <c r="DF2102">
        <v>0</v>
      </c>
    </row>
    <row r="2103" spans="1:110" x14ac:dyDescent="0.25">
      <c r="A2103" s="18" t="str">
        <f t="shared" si="32"/>
        <v>program_CPP_0 to 199.99 kW_All_CAISO_1-in-2_MONTHLY SYSTEM PEAK DAY_2019_7</v>
      </c>
      <c r="B2103" t="s">
        <v>51</v>
      </c>
      <c r="C2103" t="s">
        <v>121</v>
      </c>
      <c r="D2103" t="s">
        <v>124</v>
      </c>
      <c r="E2103" t="s">
        <v>7</v>
      </c>
      <c r="F2103" t="s">
        <v>110</v>
      </c>
      <c r="G2103" t="s">
        <v>111</v>
      </c>
      <c r="H2103" t="s">
        <v>20</v>
      </c>
      <c r="I2103">
        <v>2019</v>
      </c>
      <c r="J2103">
        <v>7</v>
      </c>
      <c r="K2103">
        <v>12964</v>
      </c>
      <c r="L2103">
        <v>175635.7</v>
      </c>
      <c r="M2103">
        <v>170539.6</v>
      </c>
      <c r="N2103">
        <v>168037.4</v>
      </c>
      <c r="O2103">
        <v>168700</v>
      </c>
      <c r="P2103">
        <v>176138.8</v>
      </c>
      <c r="Q2103">
        <v>195258.8</v>
      </c>
      <c r="R2103">
        <v>221659.5</v>
      </c>
      <c r="S2103">
        <v>242413.3</v>
      </c>
      <c r="T2103">
        <v>263332.2</v>
      </c>
      <c r="U2103">
        <v>274141.2</v>
      </c>
      <c r="V2103">
        <v>288259.09999999998</v>
      </c>
      <c r="W2103">
        <v>298737.8</v>
      </c>
      <c r="X2103">
        <v>304749.09999999998</v>
      </c>
      <c r="Y2103">
        <v>310533.09999999998</v>
      </c>
      <c r="Z2103">
        <v>312583.7</v>
      </c>
      <c r="AA2103">
        <v>308512.5</v>
      </c>
      <c r="AB2103">
        <v>301353</v>
      </c>
      <c r="AC2103">
        <v>288929.40000000002</v>
      </c>
      <c r="AD2103">
        <v>273001.90000000002</v>
      </c>
      <c r="AE2103">
        <v>267164.09999999998</v>
      </c>
      <c r="AF2103">
        <v>255085</v>
      </c>
      <c r="AG2103">
        <v>230691.1</v>
      </c>
      <c r="AH2103">
        <v>205780.9</v>
      </c>
      <c r="AI2103">
        <v>188442</v>
      </c>
      <c r="AJ2103">
        <v>67.498310000000004</v>
      </c>
      <c r="AK2103">
        <v>67.334440000000001</v>
      </c>
      <c r="AL2103">
        <v>67.003559999999993</v>
      </c>
      <c r="AM2103">
        <v>67.044430000000006</v>
      </c>
      <c r="AN2103">
        <v>67.168689999999998</v>
      </c>
      <c r="AO2103">
        <v>67.120469999999997</v>
      </c>
      <c r="AP2103">
        <v>67.047979999999995</v>
      </c>
      <c r="AQ2103">
        <v>68.281610000000001</v>
      </c>
      <c r="AR2103">
        <v>70.321759999999998</v>
      </c>
      <c r="AS2103">
        <v>73.043899999999994</v>
      </c>
      <c r="AT2103">
        <v>75.573890000000006</v>
      </c>
      <c r="AU2103">
        <v>77.131320000000002</v>
      </c>
      <c r="AV2103">
        <v>77.960009999999997</v>
      </c>
      <c r="AW2103">
        <v>77.812129999999996</v>
      </c>
      <c r="AX2103">
        <v>78.147739999999999</v>
      </c>
      <c r="AY2103">
        <v>78.408029999999997</v>
      </c>
      <c r="AZ2103">
        <v>76.648660000000007</v>
      </c>
      <c r="BA2103">
        <v>75.933480000000003</v>
      </c>
      <c r="BB2103">
        <v>75.318550000000002</v>
      </c>
      <c r="BC2103">
        <v>73.169600000000003</v>
      </c>
      <c r="BD2103">
        <v>70.834760000000003</v>
      </c>
      <c r="BE2103">
        <v>69.858310000000003</v>
      </c>
      <c r="BF2103">
        <v>69.724279999999993</v>
      </c>
      <c r="BG2103">
        <v>69.604900000000001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</row>
    <row r="2104" spans="1:110" x14ac:dyDescent="0.25">
      <c r="A2104" s="18" t="str">
        <f t="shared" si="32"/>
        <v>program_CPP_0 to 199.99 kW_All_CAISO_1-in-2_MONTHLY SYSTEM PEAK DAY_2020_7</v>
      </c>
      <c r="B2104" t="s">
        <v>51</v>
      </c>
      <c r="C2104" t="s">
        <v>121</v>
      </c>
      <c r="D2104" t="s">
        <v>124</v>
      </c>
      <c r="E2104" t="s">
        <v>7</v>
      </c>
      <c r="F2104" t="s">
        <v>110</v>
      </c>
      <c r="G2104" t="s">
        <v>111</v>
      </c>
      <c r="H2104" t="s">
        <v>20</v>
      </c>
      <c r="I2104">
        <v>2020</v>
      </c>
      <c r="J2104">
        <v>7</v>
      </c>
      <c r="K2104">
        <v>12840.421</v>
      </c>
      <c r="L2104">
        <v>173961.5</v>
      </c>
      <c r="M2104">
        <v>168913.9</v>
      </c>
      <c r="N2104">
        <v>166435.6</v>
      </c>
      <c r="O2104">
        <v>167091.79999999999</v>
      </c>
      <c r="P2104">
        <v>174459.8</v>
      </c>
      <c r="Q2104">
        <v>193397.5</v>
      </c>
      <c r="R2104">
        <v>219546.5</v>
      </c>
      <c r="S2104">
        <v>240102.5</v>
      </c>
      <c r="T2104">
        <v>260822</v>
      </c>
      <c r="U2104">
        <v>271527.90000000002</v>
      </c>
      <c r="V2104">
        <v>285511.2</v>
      </c>
      <c r="W2104">
        <v>295890.09999999998</v>
      </c>
      <c r="X2104">
        <v>301844.09999999998</v>
      </c>
      <c r="Y2104">
        <v>307572.90000000002</v>
      </c>
      <c r="Z2104">
        <v>309604</v>
      </c>
      <c r="AA2104">
        <v>305571.59999999998</v>
      </c>
      <c r="AB2104">
        <v>298480.3</v>
      </c>
      <c r="AC2104">
        <v>286175.2</v>
      </c>
      <c r="AD2104">
        <v>270399.5</v>
      </c>
      <c r="AE2104">
        <v>264617.40000000002</v>
      </c>
      <c r="AF2104">
        <v>252653.4</v>
      </c>
      <c r="AG2104">
        <v>228492</v>
      </c>
      <c r="AH2104">
        <v>203819.3</v>
      </c>
      <c r="AI2104">
        <v>186645.6</v>
      </c>
      <c r="AJ2104">
        <v>67.498310000000004</v>
      </c>
      <c r="AK2104">
        <v>67.334440000000001</v>
      </c>
      <c r="AL2104">
        <v>67.003559999999993</v>
      </c>
      <c r="AM2104">
        <v>67.044430000000006</v>
      </c>
      <c r="AN2104">
        <v>67.168689999999998</v>
      </c>
      <c r="AO2104">
        <v>67.120469999999997</v>
      </c>
      <c r="AP2104">
        <v>67.047979999999995</v>
      </c>
      <c r="AQ2104">
        <v>68.281610000000001</v>
      </c>
      <c r="AR2104">
        <v>70.321759999999998</v>
      </c>
      <c r="AS2104">
        <v>73.043899999999994</v>
      </c>
      <c r="AT2104">
        <v>75.573890000000006</v>
      </c>
      <c r="AU2104">
        <v>77.131320000000002</v>
      </c>
      <c r="AV2104">
        <v>77.960009999999997</v>
      </c>
      <c r="AW2104">
        <v>77.812129999999996</v>
      </c>
      <c r="AX2104">
        <v>78.147739999999999</v>
      </c>
      <c r="AY2104">
        <v>78.408029999999997</v>
      </c>
      <c r="AZ2104">
        <v>76.648660000000007</v>
      </c>
      <c r="BA2104">
        <v>75.933480000000003</v>
      </c>
      <c r="BB2104">
        <v>75.318550000000002</v>
      </c>
      <c r="BC2104">
        <v>73.169600000000003</v>
      </c>
      <c r="BD2104">
        <v>70.834760000000003</v>
      </c>
      <c r="BE2104">
        <v>69.858310000000003</v>
      </c>
      <c r="BF2104">
        <v>69.724279999999993</v>
      </c>
      <c r="BG2104">
        <v>69.604900000000001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 s="23">
        <v>0</v>
      </c>
      <c r="CG2104" s="23">
        <v>0</v>
      </c>
      <c r="CH2104" s="23">
        <v>0</v>
      </c>
      <c r="CI2104" s="23">
        <v>0</v>
      </c>
      <c r="CJ2104" s="23">
        <v>0</v>
      </c>
      <c r="CK2104" s="23">
        <v>0</v>
      </c>
      <c r="CL2104" s="23">
        <v>0</v>
      </c>
      <c r="CM2104" s="23">
        <v>0</v>
      </c>
      <c r="CN2104" s="23">
        <v>0</v>
      </c>
      <c r="CO2104" s="23">
        <v>0</v>
      </c>
      <c r="CP2104" s="23">
        <v>0</v>
      </c>
      <c r="CQ2104" s="23">
        <v>0</v>
      </c>
      <c r="CR2104" s="23">
        <v>0</v>
      </c>
      <c r="CS2104" s="23">
        <v>0</v>
      </c>
      <c r="CT2104" s="23">
        <v>0</v>
      </c>
      <c r="CU2104" s="23">
        <v>0</v>
      </c>
      <c r="CV2104" s="23">
        <v>0</v>
      </c>
      <c r="CW2104" s="23">
        <v>0</v>
      </c>
      <c r="CX2104" s="23">
        <v>0</v>
      </c>
      <c r="CY2104" s="23">
        <v>0</v>
      </c>
      <c r="CZ2104" s="23">
        <v>0</v>
      </c>
      <c r="DA2104" s="23">
        <v>0</v>
      </c>
      <c r="DB2104" s="23">
        <v>0</v>
      </c>
      <c r="DC2104" s="23">
        <v>0</v>
      </c>
      <c r="DD2104">
        <v>0</v>
      </c>
      <c r="DE2104">
        <v>0</v>
      </c>
      <c r="DF2104">
        <v>0</v>
      </c>
    </row>
    <row r="2105" spans="1:110" x14ac:dyDescent="0.25">
      <c r="A2105" s="18" t="str">
        <f t="shared" si="32"/>
        <v>program_CPP_0 to 199.99 kW_All_CAISO_1-in-2_MONTHLY SYSTEM PEAK DAY_2021_7</v>
      </c>
      <c r="B2105" t="s">
        <v>51</v>
      </c>
      <c r="C2105" t="s">
        <v>121</v>
      </c>
      <c r="D2105" t="s">
        <v>124</v>
      </c>
      <c r="E2105" t="s">
        <v>7</v>
      </c>
      <c r="F2105" t="s">
        <v>110</v>
      </c>
      <c r="G2105" t="s">
        <v>111</v>
      </c>
      <c r="H2105" t="s">
        <v>20</v>
      </c>
      <c r="I2105">
        <v>2021</v>
      </c>
      <c r="J2105">
        <v>7</v>
      </c>
      <c r="K2105">
        <v>12718.019</v>
      </c>
      <c r="L2105">
        <v>172303.2</v>
      </c>
      <c r="M2105">
        <v>167303.79999999999</v>
      </c>
      <c r="N2105">
        <v>164849.1</v>
      </c>
      <c r="O2105">
        <v>165499</v>
      </c>
      <c r="P2105">
        <v>172796.79999999999</v>
      </c>
      <c r="Q2105">
        <v>191554</v>
      </c>
      <c r="R2105">
        <v>217453.7</v>
      </c>
      <c r="S2105">
        <v>237813.8</v>
      </c>
      <c r="T2105">
        <v>258335.7</v>
      </c>
      <c r="U2105">
        <v>268939.59999999998</v>
      </c>
      <c r="V2105">
        <v>282789.59999999998</v>
      </c>
      <c r="W2105">
        <v>293069.59999999998</v>
      </c>
      <c r="X2105">
        <v>298966.8</v>
      </c>
      <c r="Y2105">
        <v>304641</v>
      </c>
      <c r="Z2105">
        <v>306652.7</v>
      </c>
      <c r="AA2105">
        <v>302658.8</v>
      </c>
      <c r="AB2105">
        <v>295635.09999999998</v>
      </c>
      <c r="AC2105">
        <v>283447.2</v>
      </c>
      <c r="AD2105">
        <v>267821.90000000002</v>
      </c>
      <c r="AE2105">
        <v>262094.9</v>
      </c>
      <c r="AF2105">
        <v>250245</v>
      </c>
      <c r="AG2105">
        <v>226313.9</v>
      </c>
      <c r="AH2105">
        <v>201876.4</v>
      </c>
      <c r="AI2105">
        <v>184866.4</v>
      </c>
      <c r="AJ2105">
        <v>67.498310000000004</v>
      </c>
      <c r="AK2105">
        <v>67.334440000000001</v>
      </c>
      <c r="AL2105">
        <v>67.003559999999993</v>
      </c>
      <c r="AM2105">
        <v>67.044430000000006</v>
      </c>
      <c r="AN2105">
        <v>67.168689999999998</v>
      </c>
      <c r="AO2105">
        <v>67.120469999999997</v>
      </c>
      <c r="AP2105">
        <v>67.047979999999995</v>
      </c>
      <c r="AQ2105">
        <v>68.281610000000001</v>
      </c>
      <c r="AR2105">
        <v>70.321759999999998</v>
      </c>
      <c r="AS2105">
        <v>73.043899999999994</v>
      </c>
      <c r="AT2105">
        <v>75.573890000000006</v>
      </c>
      <c r="AU2105">
        <v>77.131320000000002</v>
      </c>
      <c r="AV2105">
        <v>77.960009999999997</v>
      </c>
      <c r="AW2105">
        <v>77.812129999999996</v>
      </c>
      <c r="AX2105">
        <v>78.147739999999999</v>
      </c>
      <c r="AY2105">
        <v>78.408029999999997</v>
      </c>
      <c r="AZ2105">
        <v>76.648660000000007</v>
      </c>
      <c r="BA2105">
        <v>75.933480000000003</v>
      </c>
      <c r="BB2105">
        <v>75.318550000000002</v>
      </c>
      <c r="BC2105">
        <v>73.169600000000003</v>
      </c>
      <c r="BD2105">
        <v>70.834760000000003</v>
      </c>
      <c r="BE2105">
        <v>69.858310000000003</v>
      </c>
      <c r="BF2105">
        <v>69.724279999999993</v>
      </c>
      <c r="BG2105">
        <v>69.604900000000001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 s="23">
        <v>0</v>
      </c>
      <c r="CG2105" s="23">
        <v>0</v>
      </c>
      <c r="CH2105" s="23">
        <v>0</v>
      </c>
      <c r="CI2105" s="23">
        <v>0</v>
      </c>
      <c r="CJ2105" s="23">
        <v>0</v>
      </c>
      <c r="CK2105" s="23">
        <v>0</v>
      </c>
      <c r="CL2105" s="23">
        <v>0</v>
      </c>
      <c r="CM2105" s="23">
        <v>0</v>
      </c>
      <c r="CN2105" s="23">
        <v>0</v>
      </c>
      <c r="CO2105" s="23">
        <v>0</v>
      </c>
      <c r="CP2105" s="23">
        <v>0</v>
      </c>
      <c r="CQ2105" s="23">
        <v>0</v>
      </c>
      <c r="CR2105" s="23">
        <v>0</v>
      </c>
      <c r="CS2105" s="23">
        <v>0</v>
      </c>
      <c r="CT2105" s="23">
        <v>0</v>
      </c>
      <c r="CU2105" s="23">
        <v>0</v>
      </c>
      <c r="CV2105" s="23">
        <v>0</v>
      </c>
      <c r="CW2105" s="23">
        <v>0</v>
      </c>
      <c r="CX2105" s="23">
        <v>0</v>
      </c>
      <c r="CY2105" s="23">
        <v>0</v>
      </c>
      <c r="CZ2105" s="23">
        <v>0</v>
      </c>
      <c r="DA2105" s="23">
        <v>0</v>
      </c>
      <c r="DB2105" s="23">
        <v>0</v>
      </c>
      <c r="DC2105" s="23">
        <v>0</v>
      </c>
      <c r="DD2105">
        <v>0</v>
      </c>
      <c r="DE2105">
        <v>0</v>
      </c>
      <c r="DF2105">
        <v>0</v>
      </c>
    </row>
    <row r="2106" spans="1:110" x14ac:dyDescent="0.25">
      <c r="A2106" s="18" t="str">
        <f t="shared" si="32"/>
        <v>program_CPP_0 to 199.99 kW_All_CAISO_1-in-2_MONTHLY SYSTEM PEAK DAY_2022_7</v>
      </c>
      <c r="B2106" t="s">
        <v>51</v>
      </c>
      <c r="C2106" t="s">
        <v>121</v>
      </c>
      <c r="D2106" t="s">
        <v>124</v>
      </c>
      <c r="E2106" t="s">
        <v>7</v>
      </c>
      <c r="F2106" t="s">
        <v>110</v>
      </c>
      <c r="G2106" t="s">
        <v>111</v>
      </c>
      <c r="H2106" t="s">
        <v>20</v>
      </c>
      <c r="I2106">
        <v>2022</v>
      </c>
      <c r="J2106">
        <v>7</v>
      </c>
      <c r="K2106">
        <v>12596.785</v>
      </c>
      <c r="L2106">
        <v>170660.7</v>
      </c>
      <c r="M2106">
        <v>165708.9</v>
      </c>
      <c r="N2106">
        <v>163277.6</v>
      </c>
      <c r="O2106">
        <v>163921.4</v>
      </c>
      <c r="P2106">
        <v>171149.6</v>
      </c>
      <c r="Q2106">
        <v>189728</v>
      </c>
      <c r="R2106">
        <v>215380.8</v>
      </c>
      <c r="S2106">
        <v>235546.8</v>
      </c>
      <c r="T2106">
        <v>255873.1</v>
      </c>
      <c r="U2106">
        <v>266375.90000000002</v>
      </c>
      <c r="V2106">
        <v>280093.90000000002</v>
      </c>
      <c r="W2106">
        <v>290275.90000000002</v>
      </c>
      <c r="X2106">
        <v>296116.90000000002</v>
      </c>
      <c r="Y2106">
        <v>301737</v>
      </c>
      <c r="Z2106">
        <v>303729.5</v>
      </c>
      <c r="AA2106">
        <v>299773.7</v>
      </c>
      <c r="AB2106">
        <v>292816.90000000002</v>
      </c>
      <c r="AC2106">
        <v>280745.2</v>
      </c>
      <c r="AD2106">
        <v>265268.90000000002</v>
      </c>
      <c r="AE2106">
        <v>259596.5</v>
      </c>
      <c r="AF2106">
        <v>247859.5</v>
      </c>
      <c r="AG2106">
        <v>224156.6</v>
      </c>
      <c r="AH2106">
        <v>199952</v>
      </c>
      <c r="AI2106">
        <v>183104.2</v>
      </c>
      <c r="AJ2106">
        <v>67.498310000000004</v>
      </c>
      <c r="AK2106">
        <v>67.334440000000001</v>
      </c>
      <c r="AL2106">
        <v>67.003559999999993</v>
      </c>
      <c r="AM2106">
        <v>67.044430000000006</v>
      </c>
      <c r="AN2106">
        <v>67.168689999999998</v>
      </c>
      <c r="AO2106">
        <v>67.120469999999997</v>
      </c>
      <c r="AP2106">
        <v>67.047979999999995</v>
      </c>
      <c r="AQ2106">
        <v>68.281610000000001</v>
      </c>
      <c r="AR2106">
        <v>70.321759999999998</v>
      </c>
      <c r="AS2106">
        <v>73.043899999999994</v>
      </c>
      <c r="AT2106">
        <v>75.573890000000006</v>
      </c>
      <c r="AU2106">
        <v>77.131320000000002</v>
      </c>
      <c r="AV2106">
        <v>77.960009999999997</v>
      </c>
      <c r="AW2106">
        <v>77.812129999999996</v>
      </c>
      <c r="AX2106">
        <v>78.147739999999999</v>
      </c>
      <c r="AY2106">
        <v>78.408029999999997</v>
      </c>
      <c r="AZ2106">
        <v>76.648660000000007</v>
      </c>
      <c r="BA2106">
        <v>75.933480000000003</v>
      </c>
      <c r="BB2106">
        <v>75.318550000000002</v>
      </c>
      <c r="BC2106">
        <v>73.169600000000003</v>
      </c>
      <c r="BD2106">
        <v>70.834760000000003</v>
      </c>
      <c r="BE2106">
        <v>69.858310000000003</v>
      </c>
      <c r="BF2106">
        <v>69.724279999999993</v>
      </c>
      <c r="BG2106">
        <v>69.604900000000001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 s="23">
        <v>0</v>
      </c>
      <c r="CG2106" s="23">
        <v>0</v>
      </c>
      <c r="CH2106" s="23">
        <v>0</v>
      </c>
      <c r="CI2106" s="23">
        <v>0</v>
      </c>
      <c r="CJ2106" s="23">
        <v>0</v>
      </c>
      <c r="CK2106" s="23">
        <v>0</v>
      </c>
      <c r="CL2106" s="23">
        <v>0</v>
      </c>
      <c r="CM2106" s="23">
        <v>0</v>
      </c>
      <c r="CN2106" s="23">
        <v>0</v>
      </c>
      <c r="CO2106" s="23">
        <v>0</v>
      </c>
      <c r="CP2106" s="23">
        <v>0</v>
      </c>
      <c r="CQ2106" s="23">
        <v>0</v>
      </c>
      <c r="CR2106" s="23">
        <v>0</v>
      </c>
      <c r="CS2106" s="23">
        <v>0</v>
      </c>
      <c r="CT2106" s="23">
        <v>0</v>
      </c>
      <c r="CU2106" s="23">
        <v>0</v>
      </c>
      <c r="CV2106" s="23">
        <v>0</v>
      </c>
      <c r="CW2106" s="23">
        <v>0</v>
      </c>
      <c r="CX2106" s="23">
        <v>0</v>
      </c>
      <c r="CY2106" s="23">
        <v>0</v>
      </c>
      <c r="CZ2106" s="23">
        <v>0</v>
      </c>
      <c r="DA2106" s="23">
        <v>0</v>
      </c>
      <c r="DB2106" s="23">
        <v>0</v>
      </c>
      <c r="DC2106" s="23">
        <v>0</v>
      </c>
      <c r="DD2106">
        <v>0</v>
      </c>
      <c r="DE2106">
        <v>0</v>
      </c>
      <c r="DF2106">
        <v>0</v>
      </c>
    </row>
    <row r="2107" spans="1:110" x14ac:dyDescent="0.25">
      <c r="A2107" s="18" t="str">
        <f t="shared" si="32"/>
        <v>program_CPP_0 to 199.99 kW_All_CAISO_1-in-2_MONTHLY SYSTEM PEAK DAY_2023_7</v>
      </c>
      <c r="B2107" t="s">
        <v>51</v>
      </c>
      <c r="C2107" t="s">
        <v>121</v>
      </c>
      <c r="D2107" t="s">
        <v>124</v>
      </c>
      <c r="E2107" t="s">
        <v>7</v>
      </c>
      <c r="F2107" t="s">
        <v>110</v>
      </c>
      <c r="G2107" t="s">
        <v>111</v>
      </c>
      <c r="H2107" t="s">
        <v>20</v>
      </c>
      <c r="I2107">
        <v>2023</v>
      </c>
      <c r="J2107">
        <v>7</v>
      </c>
      <c r="K2107">
        <v>12476.706</v>
      </c>
      <c r="L2107">
        <v>169033.9</v>
      </c>
      <c r="M2107">
        <v>164129.29999999999</v>
      </c>
      <c r="N2107">
        <v>161721.20000000001</v>
      </c>
      <c r="O2107">
        <v>162358.79999999999</v>
      </c>
      <c r="P2107">
        <v>169518.1</v>
      </c>
      <c r="Q2107">
        <v>187919.4</v>
      </c>
      <c r="R2107">
        <v>213327.7</v>
      </c>
      <c r="S2107">
        <v>233301.4</v>
      </c>
      <c r="T2107">
        <v>253434</v>
      </c>
      <c r="U2107">
        <v>263836.7</v>
      </c>
      <c r="V2107">
        <v>277423.90000000002</v>
      </c>
      <c r="W2107">
        <v>287508.8</v>
      </c>
      <c r="X2107">
        <v>293294.09999999998</v>
      </c>
      <c r="Y2107">
        <v>298860.7</v>
      </c>
      <c r="Z2107">
        <v>300834.2</v>
      </c>
      <c r="AA2107">
        <v>296916.09999999998</v>
      </c>
      <c r="AB2107">
        <v>290025.59999999998</v>
      </c>
      <c r="AC2107">
        <v>278069</v>
      </c>
      <c r="AD2107">
        <v>262740.2</v>
      </c>
      <c r="AE2107">
        <v>257121.9</v>
      </c>
      <c r="AF2107">
        <v>245496.8</v>
      </c>
      <c r="AG2107">
        <v>222019.8</v>
      </c>
      <c r="AH2107">
        <v>198046</v>
      </c>
      <c r="AI2107">
        <v>181358.8</v>
      </c>
      <c r="AJ2107">
        <v>67.498310000000004</v>
      </c>
      <c r="AK2107">
        <v>67.334440000000001</v>
      </c>
      <c r="AL2107">
        <v>67.003559999999993</v>
      </c>
      <c r="AM2107">
        <v>67.044430000000006</v>
      </c>
      <c r="AN2107">
        <v>67.168689999999998</v>
      </c>
      <c r="AO2107">
        <v>67.120469999999997</v>
      </c>
      <c r="AP2107">
        <v>67.047979999999995</v>
      </c>
      <c r="AQ2107">
        <v>68.281610000000001</v>
      </c>
      <c r="AR2107">
        <v>70.321759999999998</v>
      </c>
      <c r="AS2107">
        <v>73.043899999999994</v>
      </c>
      <c r="AT2107">
        <v>75.573890000000006</v>
      </c>
      <c r="AU2107">
        <v>77.131320000000002</v>
      </c>
      <c r="AV2107">
        <v>77.960009999999997</v>
      </c>
      <c r="AW2107">
        <v>77.812129999999996</v>
      </c>
      <c r="AX2107">
        <v>78.147739999999999</v>
      </c>
      <c r="AY2107">
        <v>78.408029999999997</v>
      </c>
      <c r="AZ2107">
        <v>76.648660000000007</v>
      </c>
      <c r="BA2107">
        <v>75.933480000000003</v>
      </c>
      <c r="BB2107">
        <v>75.318550000000002</v>
      </c>
      <c r="BC2107">
        <v>73.169600000000003</v>
      </c>
      <c r="BD2107">
        <v>70.834760000000003</v>
      </c>
      <c r="BE2107">
        <v>69.858310000000003</v>
      </c>
      <c r="BF2107">
        <v>69.724279999999993</v>
      </c>
      <c r="BG2107">
        <v>69.604900000000001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 s="23">
        <v>0</v>
      </c>
      <c r="CG2107" s="23">
        <v>0</v>
      </c>
      <c r="CH2107" s="23">
        <v>0</v>
      </c>
      <c r="CI2107" s="23">
        <v>0</v>
      </c>
      <c r="CJ2107" s="23">
        <v>0</v>
      </c>
      <c r="CK2107" s="23">
        <v>0</v>
      </c>
      <c r="CL2107" s="23">
        <v>0</v>
      </c>
      <c r="CM2107" s="23">
        <v>0</v>
      </c>
      <c r="CN2107" s="23">
        <v>0</v>
      </c>
      <c r="CO2107" s="23">
        <v>0</v>
      </c>
      <c r="CP2107" s="23">
        <v>0</v>
      </c>
      <c r="CQ2107" s="23">
        <v>0</v>
      </c>
      <c r="CR2107" s="23">
        <v>0</v>
      </c>
      <c r="CS2107" s="23">
        <v>0</v>
      </c>
      <c r="CT2107" s="23">
        <v>0</v>
      </c>
      <c r="CU2107" s="23">
        <v>0</v>
      </c>
      <c r="CV2107" s="23">
        <v>0</v>
      </c>
      <c r="CW2107" s="23">
        <v>0</v>
      </c>
      <c r="CX2107" s="23">
        <v>0</v>
      </c>
      <c r="CY2107" s="23">
        <v>0</v>
      </c>
      <c r="CZ2107" s="23">
        <v>0</v>
      </c>
      <c r="DA2107" s="23">
        <v>0</v>
      </c>
      <c r="DB2107" s="23">
        <v>0</v>
      </c>
      <c r="DC2107" s="23">
        <v>0</v>
      </c>
      <c r="DD2107">
        <v>0</v>
      </c>
      <c r="DE2107">
        <v>0</v>
      </c>
      <c r="DF2107">
        <v>0</v>
      </c>
    </row>
    <row r="2108" spans="1:110" x14ac:dyDescent="0.25">
      <c r="A2108" s="18" t="str">
        <f t="shared" si="32"/>
        <v>program_CPP_0 to 199.99 kW_All_CAISO_1-in-2_MONTHLY SYSTEM PEAK DAY_2024_7</v>
      </c>
      <c r="B2108" t="s">
        <v>51</v>
      </c>
      <c r="C2108" t="s">
        <v>121</v>
      </c>
      <c r="D2108" t="s">
        <v>124</v>
      </c>
      <c r="E2108" t="s">
        <v>7</v>
      </c>
      <c r="F2108" t="s">
        <v>110</v>
      </c>
      <c r="G2108" t="s">
        <v>111</v>
      </c>
      <c r="H2108" t="s">
        <v>20</v>
      </c>
      <c r="I2108">
        <v>2024</v>
      </c>
      <c r="J2108">
        <v>7</v>
      </c>
      <c r="K2108">
        <v>12357.772000000001</v>
      </c>
      <c r="L2108">
        <v>167422.5</v>
      </c>
      <c r="M2108">
        <v>162564.70000000001</v>
      </c>
      <c r="N2108">
        <v>160179.6</v>
      </c>
      <c r="O2108">
        <v>160811.1</v>
      </c>
      <c r="P2108">
        <v>167902.2</v>
      </c>
      <c r="Q2108">
        <v>186128</v>
      </c>
      <c r="R2108">
        <v>211294.1</v>
      </c>
      <c r="S2108">
        <v>231077.5</v>
      </c>
      <c r="T2108">
        <v>251018.2</v>
      </c>
      <c r="U2108">
        <v>261321.60000000001</v>
      </c>
      <c r="V2108">
        <v>274779.3</v>
      </c>
      <c r="W2108">
        <v>284768.09999999998</v>
      </c>
      <c r="X2108">
        <v>290498.3</v>
      </c>
      <c r="Y2108">
        <v>296011.8</v>
      </c>
      <c r="Z2108">
        <v>297966.5</v>
      </c>
      <c r="AA2108">
        <v>294085.7</v>
      </c>
      <c r="AB2108">
        <v>287261</v>
      </c>
      <c r="AC2108">
        <v>275418.3</v>
      </c>
      <c r="AD2108">
        <v>260235.6</v>
      </c>
      <c r="AE2108">
        <v>254670.9</v>
      </c>
      <c r="AF2108">
        <v>243156.6</v>
      </c>
      <c r="AG2108">
        <v>219903.4</v>
      </c>
      <c r="AH2108">
        <v>196158.1</v>
      </c>
      <c r="AI2108">
        <v>179630</v>
      </c>
      <c r="AJ2108">
        <v>67.498310000000004</v>
      </c>
      <c r="AK2108">
        <v>67.334440000000001</v>
      </c>
      <c r="AL2108">
        <v>67.003559999999993</v>
      </c>
      <c r="AM2108">
        <v>67.044430000000006</v>
      </c>
      <c r="AN2108">
        <v>67.168689999999998</v>
      </c>
      <c r="AO2108">
        <v>67.120469999999997</v>
      </c>
      <c r="AP2108">
        <v>67.047979999999995</v>
      </c>
      <c r="AQ2108">
        <v>68.281610000000001</v>
      </c>
      <c r="AR2108">
        <v>70.321759999999998</v>
      </c>
      <c r="AS2108">
        <v>73.043899999999994</v>
      </c>
      <c r="AT2108">
        <v>75.573890000000006</v>
      </c>
      <c r="AU2108">
        <v>77.131320000000002</v>
      </c>
      <c r="AV2108">
        <v>77.960009999999997</v>
      </c>
      <c r="AW2108">
        <v>77.812129999999996</v>
      </c>
      <c r="AX2108">
        <v>78.147739999999999</v>
      </c>
      <c r="AY2108">
        <v>78.408029999999997</v>
      </c>
      <c r="AZ2108">
        <v>76.648660000000007</v>
      </c>
      <c r="BA2108">
        <v>75.933480000000003</v>
      </c>
      <c r="BB2108">
        <v>75.318550000000002</v>
      </c>
      <c r="BC2108">
        <v>73.169600000000003</v>
      </c>
      <c r="BD2108">
        <v>70.834760000000003</v>
      </c>
      <c r="BE2108">
        <v>69.858310000000003</v>
      </c>
      <c r="BF2108">
        <v>69.724279999999993</v>
      </c>
      <c r="BG2108">
        <v>69.604900000000001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 s="23">
        <v>0</v>
      </c>
      <c r="CG2108" s="23">
        <v>0</v>
      </c>
      <c r="CH2108" s="23">
        <v>0</v>
      </c>
      <c r="CI2108" s="23">
        <v>0</v>
      </c>
      <c r="CJ2108" s="23">
        <v>0</v>
      </c>
      <c r="CK2108" s="23">
        <v>0</v>
      </c>
      <c r="CL2108" s="23">
        <v>0</v>
      </c>
      <c r="CM2108" s="23">
        <v>0</v>
      </c>
      <c r="CN2108" s="23">
        <v>0</v>
      </c>
      <c r="CO2108" s="23">
        <v>0</v>
      </c>
      <c r="CP2108" s="23">
        <v>0</v>
      </c>
      <c r="CQ2108" s="23">
        <v>0</v>
      </c>
      <c r="CR2108" s="23">
        <v>0</v>
      </c>
      <c r="CS2108" s="23">
        <v>0</v>
      </c>
      <c r="CT2108" s="23">
        <v>0</v>
      </c>
      <c r="CU2108" s="23">
        <v>0</v>
      </c>
      <c r="CV2108" s="23">
        <v>0</v>
      </c>
      <c r="CW2108" s="23">
        <v>0</v>
      </c>
      <c r="CX2108" s="23">
        <v>0</v>
      </c>
      <c r="CY2108" s="23">
        <v>0</v>
      </c>
      <c r="CZ2108" s="23">
        <v>0</v>
      </c>
      <c r="DA2108" s="23">
        <v>0</v>
      </c>
      <c r="DB2108" s="23">
        <v>0</v>
      </c>
      <c r="DC2108" s="23">
        <v>0</v>
      </c>
      <c r="DD2108">
        <v>0</v>
      </c>
      <c r="DE2108">
        <v>0</v>
      </c>
      <c r="DF2108">
        <v>0</v>
      </c>
    </row>
    <row r="2109" spans="1:110" x14ac:dyDescent="0.25">
      <c r="A2109" s="18" t="str">
        <f t="shared" si="32"/>
        <v>program_CPP_0 to 199.99 kW_All_CAISO_1-in-2_MONTHLY SYSTEM PEAK DAY_2025_7</v>
      </c>
      <c r="B2109" t="s">
        <v>51</v>
      </c>
      <c r="C2109" t="s">
        <v>121</v>
      </c>
      <c r="D2109" t="s">
        <v>124</v>
      </c>
      <c r="E2109" t="s">
        <v>7</v>
      </c>
      <c r="F2109" t="s">
        <v>110</v>
      </c>
      <c r="G2109" t="s">
        <v>111</v>
      </c>
      <c r="H2109" t="s">
        <v>20</v>
      </c>
      <c r="I2109">
        <v>2025</v>
      </c>
      <c r="J2109">
        <v>7</v>
      </c>
      <c r="K2109">
        <v>12239.971</v>
      </c>
      <c r="L2109">
        <v>165826.6</v>
      </c>
      <c r="M2109">
        <v>161015.1</v>
      </c>
      <c r="N2109">
        <v>158652.70000000001</v>
      </c>
      <c r="O2109">
        <v>159278.20000000001</v>
      </c>
      <c r="P2109">
        <v>166301.6</v>
      </c>
      <c r="Q2109">
        <v>184353.8</v>
      </c>
      <c r="R2109">
        <v>209280</v>
      </c>
      <c r="S2109">
        <v>228874.8</v>
      </c>
      <c r="T2109">
        <v>248625.3</v>
      </c>
      <c r="U2109">
        <v>258830.6</v>
      </c>
      <c r="V2109">
        <v>272160</v>
      </c>
      <c r="W2109">
        <v>282053.59999999998</v>
      </c>
      <c r="X2109">
        <v>287729.09999999998</v>
      </c>
      <c r="Y2109">
        <v>293190</v>
      </c>
      <c r="Z2109">
        <v>295126.09999999998</v>
      </c>
      <c r="AA2109">
        <v>291282.3</v>
      </c>
      <c r="AB2109">
        <v>284522.7</v>
      </c>
      <c r="AC2109">
        <v>272792.90000000002</v>
      </c>
      <c r="AD2109">
        <v>257754.9</v>
      </c>
      <c r="AE2109">
        <v>252243.20000000001</v>
      </c>
      <c r="AF2109">
        <v>240838.7</v>
      </c>
      <c r="AG2109">
        <v>217807.2</v>
      </c>
      <c r="AH2109">
        <v>194288.2</v>
      </c>
      <c r="AI2109">
        <v>177917.6</v>
      </c>
      <c r="AJ2109">
        <v>67.498310000000004</v>
      </c>
      <c r="AK2109">
        <v>67.334440000000001</v>
      </c>
      <c r="AL2109">
        <v>67.003559999999993</v>
      </c>
      <c r="AM2109">
        <v>67.044430000000006</v>
      </c>
      <c r="AN2109">
        <v>67.168689999999998</v>
      </c>
      <c r="AO2109">
        <v>67.120469999999997</v>
      </c>
      <c r="AP2109">
        <v>67.047979999999995</v>
      </c>
      <c r="AQ2109">
        <v>68.281610000000001</v>
      </c>
      <c r="AR2109">
        <v>70.321759999999998</v>
      </c>
      <c r="AS2109">
        <v>73.043899999999994</v>
      </c>
      <c r="AT2109">
        <v>75.573890000000006</v>
      </c>
      <c r="AU2109">
        <v>77.131320000000002</v>
      </c>
      <c r="AV2109">
        <v>77.960009999999997</v>
      </c>
      <c r="AW2109">
        <v>77.812129999999996</v>
      </c>
      <c r="AX2109">
        <v>78.147739999999999</v>
      </c>
      <c r="AY2109">
        <v>78.408029999999997</v>
      </c>
      <c r="AZ2109">
        <v>76.648660000000007</v>
      </c>
      <c r="BA2109">
        <v>75.933480000000003</v>
      </c>
      <c r="BB2109">
        <v>75.318550000000002</v>
      </c>
      <c r="BC2109">
        <v>73.169600000000003</v>
      </c>
      <c r="BD2109">
        <v>70.834760000000003</v>
      </c>
      <c r="BE2109">
        <v>69.858310000000003</v>
      </c>
      <c r="BF2109">
        <v>69.724279999999993</v>
      </c>
      <c r="BG2109">
        <v>69.604900000000001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 s="23">
        <v>0</v>
      </c>
      <c r="CG2109" s="23">
        <v>0</v>
      </c>
      <c r="CH2109" s="23">
        <v>0</v>
      </c>
      <c r="CI2109" s="23">
        <v>0</v>
      </c>
      <c r="CJ2109" s="23">
        <v>0</v>
      </c>
      <c r="CK2109" s="23">
        <v>0</v>
      </c>
      <c r="CL2109" s="23">
        <v>0</v>
      </c>
      <c r="CM2109" s="23">
        <v>0</v>
      </c>
      <c r="CN2109" s="23">
        <v>0</v>
      </c>
      <c r="CO2109" s="23">
        <v>0</v>
      </c>
      <c r="CP2109" s="23">
        <v>0</v>
      </c>
      <c r="CQ2109" s="23">
        <v>0</v>
      </c>
      <c r="CR2109" s="23">
        <v>0</v>
      </c>
      <c r="CS2109" s="23">
        <v>0</v>
      </c>
      <c r="CT2109" s="23">
        <v>0</v>
      </c>
      <c r="CU2109" s="23">
        <v>0</v>
      </c>
      <c r="CV2109" s="23">
        <v>0</v>
      </c>
      <c r="CW2109" s="23">
        <v>0</v>
      </c>
      <c r="CX2109" s="23">
        <v>0</v>
      </c>
      <c r="CY2109" s="23">
        <v>0</v>
      </c>
      <c r="CZ2109" s="23">
        <v>0</v>
      </c>
      <c r="DA2109" s="23">
        <v>0</v>
      </c>
      <c r="DB2109" s="23">
        <v>0</v>
      </c>
      <c r="DC2109" s="23">
        <v>0</v>
      </c>
      <c r="DD2109">
        <v>0</v>
      </c>
      <c r="DE2109">
        <v>0</v>
      </c>
      <c r="DF2109">
        <v>0</v>
      </c>
    </row>
    <row r="2110" spans="1:110" x14ac:dyDescent="0.25">
      <c r="A2110" s="18" t="str">
        <f t="shared" si="32"/>
        <v>program_CPP_0 to 199.99 kW_All_CAISO_1-in-2_MONTHLY SYSTEM PEAK DAY_2026_7</v>
      </c>
      <c r="B2110" t="s">
        <v>51</v>
      </c>
      <c r="C2110" t="s">
        <v>121</v>
      </c>
      <c r="D2110" t="s">
        <v>124</v>
      </c>
      <c r="E2110" t="s">
        <v>7</v>
      </c>
      <c r="F2110" t="s">
        <v>110</v>
      </c>
      <c r="G2110" t="s">
        <v>111</v>
      </c>
      <c r="H2110" t="s">
        <v>20</v>
      </c>
      <c r="I2110">
        <v>2026</v>
      </c>
      <c r="J2110">
        <v>7</v>
      </c>
      <c r="K2110">
        <v>12123.293</v>
      </c>
      <c r="L2110">
        <v>164245.9</v>
      </c>
      <c r="M2110">
        <v>159480.20000000001</v>
      </c>
      <c r="N2110">
        <v>157140.29999999999</v>
      </c>
      <c r="O2110">
        <v>157759.9</v>
      </c>
      <c r="P2110">
        <v>164716.4</v>
      </c>
      <c r="Q2110">
        <v>182596.4</v>
      </c>
      <c r="R2110">
        <v>207285</v>
      </c>
      <c r="S2110">
        <v>226693</v>
      </c>
      <c r="T2110">
        <v>246255.3</v>
      </c>
      <c r="U2110">
        <v>256363.3</v>
      </c>
      <c r="V2110">
        <v>269565.7</v>
      </c>
      <c r="W2110">
        <v>279364.90000000002</v>
      </c>
      <c r="X2110">
        <v>284986.3</v>
      </c>
      <c r="Y2110">
        <v>290395.2</v>
      </c>
      <c r="Z2110">
        <v>292312.8</v>
      </c>
      <c r="AA2110">
        <v>288505.7</v>
      </c>
      <c r="AB2110">
        <v>281810.40000000002</v>
      </c>
      <c r="AC2110">
        <v>270192.5</v>
      </c>
      <c r="AD2110">
        <v>255297.9</v>
      </c>
      <c r="AE2110">
        <v>249838.7</v>
      </c>
      <c r="AF2110">
        <v>238542.9</v>
      </c>
      <c r="AG2110">
        <v>215730.9</v>
      </c>
      <c r="AH2110">
        <v>192436.2</v>
      </c>
      <c r="AI2110">
        <v>176221.6</v>
      </c>
      <c r="AJ2110">
        <v>67.498310000000004</v>
      </c>
      <c r="AK2110">
        <v>67.334440000000001</v>
      </c>
      <c r="AL2110">
        <v>67.003559999999993</v>
      </c>
      <c r="AM2110">
        <v>67.044430000000006</v>
      </c>
      <c r="AN2110">
        <v>67.168689999999998</v>
      </c>
      <c r="AO2110">
        <v>67.120469999999997</v>
      </c>
      <c r="AP2110">
        <v>67.047979999999995</v>
      </c>
      <c r="AQ2110">
        <v>68.281610000000001</v>
      </c>
      <c r="AR2110">
        <v>70.321759999999998</v>
      </c>
      <c r="AS2110">
        <v>73.043899999999994</v>
      </c>
      <c r="AT2110">
        <v>75.573890000000006</v>
      </c>
      <c r="AU2110">
        <v>77.131320000000002</v>
      </c>
      <c r="AV2110">
        <v>77.960009999999997</v>
      </c>
      <c r="AW2110">
        <v>77.812129999999996</v>
      </c>
      <c r="AX2110">
        <v>78.147739999999999</v>
      </c>
      <c r="AY2110">
        <v>78.408029999999997</v>
      </c>
      <c r="AZ2110">
        <v>76.648660000000007</v>
      </c>
      <c r="BA2110">
        <v>75.933480000000003</v>
      </c>
      <c r="BB2110">
        <v>75.318550000000002</v>
      </c>
      <c r="BC2110">
        <v>73.169600000000003</v>
      </c>
      <c r="BD2110">
        <v>70.834760000000003</v>
      </c>
      <c r="BE2110">
        <v>69.858310000000003</v>
      </c>
      <c r="BF2110">
        <v>69.724279999999993</v>
      </c>
      <c r="BG2110">
        <v>69.604900000000001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 s="23">
        <v>0</v>
      </c>
      <c r="CG2110" s="23">
        <v>0</v>
      </c>
      <c r="CH2110" s="23">
        <v>0</v>
      </c>
      <c r="CI2110" s="23">
        <v>0</v>
      </c>
      <c r="CJ2110" s="23">
        <v>0</v>
      </c>
      <c r="CK2110" s="23">
        <v>0</v>
      </c>
      <c r="CL2110" s="23">
        <v>0</v>
      </c>
      <c r="CM2110" s="23">
        <v>0</v>
      </c>
      <c r="CN2110" s="23">
        <v>0</v>
      </c>
      <c r="CO2110" s="23">
        <v>0</v>
      </c>
      <c r="CP2110" s="23">
        <v>0</v>
      </c>
      <c r="CQ2110" s="23">
        <v>0</v>
      </c>
      <c r="CR2110" s="23">
        <v>0</v>
      </c>
      <c r="CS2110" s="23">
        <v>0</v>
      </c>
      <c r="CT2110" s="23">
        <v>0</v>
      </c>
      <c r="CU2110" s="23">
        <v>0</v>
      </c>
      <c r="CV2110" s="23">
        <v>0</v>
      </c>
      <c r="CW2110" s="23">
        <v>0</v>
      </c>
      <c r="CX2110" s="23">
        <v>0</v>
      </c>
      <c r="CY2110" s="23">
        <v>0</v>
      </c>
      <c r="CZ2110" s="23">
        <v>0</v>
      </c>
      <c r="DA2110" s="23">
        <v>0</v>
      </c>
      <c r="DB2110" s="23">
        <v>0</v>
      </c>
      <c r="DC2110" s="23">
        <v>0</v>
      </c>
      <c r="DD2110">
        <v>0</v>
      </c>
      <c r="DE2110">
        <v>0</v>
      </c>
      <c r="DF2110">
        <v>0</v>
      </c>
    </row>
    <row r="2111" spans="1:110" x14ac:dyDescent="0.25">
      <c r="A2111" s="18" t="str">
        <f t="shared" si="32"/>
        <v>program_CPP_0 to 199.99 kW_All_CAISO_1-in-2_MONTHLY SYSTEM PEAK DAY_2027_7</v>
      </c>
      <c r="B2111" t="s">
        <v>51</v>
      </c>
      <c r="C2111" t="s">
        <v>121</v>
      </c>
      <c r="D2111" t="s">
        <v>124</v>
      </c>
      <c r="E2111" t="s">
        <v>7</v>
      </c>
      <c r="F2111" t="s">
        <v>110</v>
      </c>
      <c r="G2111" t="s">
        <v>111</v>
      </c>
      <c r="H2111" t="s">
        <v>20</v>
      </c>
      <c r="I2111">
        <v>2027</v>
      </c>
      <c r="J2111">
        <v>7</v>
      </c>
      <c r="K2111">
        <v>12007.727999999999</v>
      </c>
      <c r="L2111">
        <v>162680.20000000001</v>
      </c>
      <c r="M2111">
        <v>157960</v>
      </c>
      <c r="N2111">
        <v>155642.4</v>
      </c>
      <c r="O2111">
        <v>156256</v>
      </c>
      <c r="P2111">
        <v>163146.20000000001</v>
      </c>
      <c r="Q2111">
        <v>180855.8</v>
      </c>
      <c r="R2111">
        <v>205309.1</v>
      </c>
      <c r="S2111">
        <v>224532</v>
      </c>
      <c r="T2111">
        <v>243907.9</v>
      </c>
      <c r="U2111">
        <v>253919.5</v>
      </c>
      <c r="V2111">
        <v>266996</v>
      </c>
      <c r="W2111">
        <v>276701.8</v>
      </c>
      <c r="X2111">
        <v>282269.7</v>
      </c>
      <c r="Y2111">
        <v>287627</v>
      </c>
      <c r="Z2111">
        <v>289526.40000000002</v>
      </c>
      <c r="AA2111">
        <v>285755.5</v>
      </c>
      <c r="AB2111">
        <v>279124.09999999998</v>
      </c>
      <c r="AC2111">
        <v>267616.90000000002</v>
      </c>
      <c r="AD2111">
        <v>252864.3</v>
      </c>
      <c r="AE2111">
        <v>247457.1</v>
      </c>
      <c r="AF2111">
        <v>236269</v>
      </c>
      <c r="AG2111">
        <v>213674.5</v>
      </c>
      <c r="AH2111">
        <v>190601.8</v>
      </c>
      <c r="AI2111">
        <v>174541.8</v>
      </c>
      <c r="AJ2111">
        <v>67.498310000000004</v>
      </c>
      <c r="AK2111">
        <v>67.334440000000001</v>
      </c>
      <c r="AL2111">
        <v>67.003559999999993</v>
      </c>
      <c r="AM2111">
        <v>67.044430000000006</v>
      </c>
      <c r="AN2111">
        <v>67.168689999999998</v>
      </c>
      <c r="AO2111">
        <v>67.120469999999997</v>
      </c>
      <c r="AP2111">
        <v>67.047979999999995</v>
      </c>
      <c r="AQ2111">
        <v>68.281610000000001</v>
      </c>
      <c r="AR2111">
        <v>70.321759999999998</v>
      </c>
      <c r="AS2111">
        <v>73.043899999999994</v>
      </c>
      <c r="AT2111">
        <v>75.573890000000006</v>
      </c>
      <c r="AU2111">
        <v>77.131320000000002</v>
      </c>
      <c r="AV2111">
        <v>77.960009999999997</v>
      </c>
      <c r="AW2111">
        <v>77.812129999999996</v>
      </c>
      <c r="AX2111">
        <v>78.147739999999999</v>
      </c>
      <c r="AY2111">
        <v>78.408029999999997</v>
      </c>
      <c r="AZ2111">
        <v>76.648660000000007</v>
      </c>
      <c r="BA2111">
        <v>75.933480000000003</v>
      </c>
      <c r="BB2111">
        <v>75.318550000000002</v>
      </c>
      <c r="BC2111">
        <v>73.169600000000003</v>
      </c>
      <c r="BD2111">
        <v>70.834760000000003</v>
      </c>
      <c r="BE2111">
        <v>69.858310000000003</v>
      </c>
      <c r="BF2111">
        <v>69.724279999999993</v>
      </c>
      <c r="BG2111">
        <v>69.604900000000001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 s="23">
        <v>0</v>
      </c>
      <c r="CG2111" s="23">
        <v>0</v>
      </c>
      <c r="CH2111" s="23">
        <v>0</v>
      </c>
      <c r="CI2111" s="23">
        <v>0</v>
      </c>
      <c r="CJ2111" s="23">
        <v>0</v>
      </c>
      <c r="CK2111" s="23">
        <v>0</v>
      </c>
      <c r="CL2111" s="23">
        <v>0</v>
      </c>
      <c r="CM2111" s="23">
        <v>0</v>
      </c>
      <c r="CN2111" s="23">
        <v>0</v>
      </c>
      <c r="CO2111" s="23">
        <v>0</v>
      </c>
      <c r="CP2111" s="23">
        <v>0</v>
      </c>
      <c r="CQ2111" s="23">
        <v>0</v>
      </c>
      <c r="CR2111" s="23">
        <v>0</v>
      </c>
      <c r="CS2111" s="23">
        <v>0</v>
      </c>
      <c r="CT2111" s="23">
        <v>0</v>
      </c>
      <c r="CU2111" s="23">
        <v>0</v>
      </c>
      <c r="CV2111" s="23">
        <v>0</v>
      </c>
      <c r="CW2111" s="23">
        <v>0</v>
      </c>
      <c r="CX2111" s="23">
        <v>0</v>
      </c>
      <c r="CY2111" s="23">
        <v>0</v>
      </c>
      <c r="CZ2111" s="23">
        <v>0</v>
      </c>
      <c r="DA2111" s="23">
        <v>0</v>
      </c>
      <c r="DB2111" s="23">
        <v>0</v>
      </c>
      <c r="DC2111" s="23">
        <v>0</v>
      </c>
      <c r="DD2111">
        <v>0</v>
      </c>
      <c r="DE2111">
        <v>0</v>
      </c>
      <c r="DF2111">
        <v>0</v>
      </c>
    </row>
    <row r="2112" spans="1:110" x14ac:dyDescent="0.25">
      <c r="A2112" s="18" t="str">
        <f t="shared" si="32"/>
        <v>program_CPP_0 to 199.99 kW_All_CAISO_1-in-2_MONTHLY SYSTEM PEAK DAY_2028_7</v>
      </c>
      <c r="B2112" t="s">
        <v>51</v>
      </c>
      <c r="C2112" t="s">
        <v>121</v>
      </c>
      <c r="D2112" t="s">
        <v>124</v>
      </c>
      <c r="E2112" t="s">
        <v>7</v>
      </c>
      <c r="F2112" t="s">
        <v>110</v>
      </c>
      <c r="G2112" t="s">
        <v>111</v>
      </c>
      <c r="H2112" t="s">
        <v>20</v>
      </c>
      <c r="I2112">
        <v>2028</v>
      </c>
      <c r="J2112">
        <v>7</v>
      </c>
      <c r="K2112">
        <v>11893.263999999999</v>
      </c>
      <c r="L2112">
        <v>161129.4</v>
      </c>
      <c r="M2112">
        <v>156454.20000000001</v>
      </c>
      <c r="N2112">
        <v>154158.70000000001</v>
      </c>
      <c r="O2112">
        <v>154766.5</v>
      </c>
      <c r="P2112">
        <v>161591</v>
      </c>
      <c r="Q2112">
        <v>179131.8</v>
      </c>
      <c r="R2112">
        <v>203352</v>
      </c>
      <c r="S2112">
        <v>222391.7</v>
      </c>
      <c r="T2112">
        <v>241582.8</v>
      </c>
      <c r="U2112">
        <v>251499</v>
      </c>
      <c r="V2112">
        <v>264450.90000000002</v>
      </c>
      <c r="W2112">
        <v>274064.2</v>
      </c>
      <c r="X2112">
        <v>279579</v>
      </c>
      <c r="Y2112">
        <v>284885.2</v>
      </c>
      <c r="Z2112">
        <v>286766.5</v>
      </c>
      <c r="AA2112">
        <v>283031.59999999998</v>
      </c>
      <c r="AB2112">
        <v>276463.3</v>
      </c>
      <c r="AC2112">
        <v>265065.8</v>
      </c>
      <c r="AD2112">
        <v>250453.8</v>
      </c>
      <c r="AE2112">
        <v>245098.3</v>
      </c>
      <c r="AF2112">
        <v>234016.8</v>
      </c>
      <c r="AG2112">
        <v>211637.6</v>
      </c>
      <c r="AH2112">
        <v>188784.9</v>
      </c>
      <c r="AI2112">
        <v>172878</v>
      </c>
      <c r="AJ2112">
        <v>67.498310000000004</v>
      </c>
      <c r="AK2112">
        <v>67.334440000000001</v>
      </c>
      <c r="AL2112">
        <v>67.003559999999993</v>
      </c>
      <c r="AM2112">
        <v>67.044430000000006</v>
      </c>
      <c r="AN2112">
        <v>67.168689999999998</v>
      </c>
      <c r="AO2112">
        <v>67.120469999999997</v>
      </c>
      <c r="AP2112">
        <v>67.047979999999995</v>
      </c>
      <c r="AQ2112">
        <v>68.281610000000001</v>
      </c>
      <c r="AR2112">
        <v>70.321759999999998</v>
      </c>
      <c r="AS2112">
        <v>73.043899999999994</v>
      </c>
      <c r="AT2112">
        <v>75.573890000000006</v>
      </c>
      <c r="AU2112">
        <v>77.131320000000002</v>
      </c>
      <c r="AV2112">
        <v>77.960009999999997</v>
      </c>
      <c r="AW2112">
        <v>77.812129999999996</v>
      </c>
      <c r="AX2112">
        <v>78.147739999999999</v>
      </c>
      <c r="AY2112">
        <v>78.408029999999997</v>
      </c>
      <c r="AZ2112">
        <v>76.648660000000007</v>
      </c>
      <c r="BA2112">
        <v>75.933480000000003</v>
      </c>
      <c r="BB2112">
        <v>75.318550000000002</v>
      </c>
      <c r="BC2112">
        <v>73.169600000000003</v>
      </c>
      <c r="BD2112">
        <v>70.834760000000003</v>
      </c>
      <c r="BE2112">
        <v>69.858310000000003</v>
      </c>
      <c r="BF2112">
        <v>69.724279999999993</v>
      </c>
      <c r="BG2112">
        <v>69.604900000000001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 s="23">
        <v>0</v>
      </c>
      <c r="CG2112" s="23">
        <v>0</v>
      </c>
      <c r="CH2112" s="23">
        <v>0</v>
      </c>
      <c r="CI2112" s="23">
        <v>0</v>
      </c>
      <c r="CJ2112" s="23">
        <v>0</v>
      </c>
      <c r="CK2112" s="23">
        <v>0</v>
      </c>
      <c r="CL2112" s="23">
        <v>0</v>
      </c>
      <c r="CM2112" s="23">
        <v>0</v>
      </c>
      <c r="CN2112" s="23">
        <v>0</v>
      </c>
      <c r="CO2112" s="23">
        <v>0</v>
      </c>
      <c r="CP2112" s="23">
        <v>0</v>
      </c>
      <c r="CQ2112" s="23">
        <v>0</v>
      </c>
      <c r="CR2112" s="23">
        <v>0</v>
      </c>
      <c r="CS2112" s="23">
        <v>0</v>
      </c>
      <c r="CT2112" s="23">
        <v>0</v>
      </c>
      <c r="CU2112" s="23">
        <v>0</v>
      </c>
      <c r="CV2112" s="23">
        <v>0</v>
      </c>
      <c r="CW2112" s="23">
        <v>0</v>
      </c>
      <c r="CX2112" s="23">
        <v>0</v>
      </c>
      <c r="CY2112" s="23">
        <v>0</v>
      </c>
      <c r="CZ2112" s="23">
        <v>0</v>
      </c>
      <c r="DA2112" s="23">
        <v>0</v>
      </c>
      <c r="DB2112" s="23">
        <v>0</v>
      </c>
      <c r="DC2112" s="23">
        <v>0</v>
      </c>
      <c r="DD2112">
        <v>0</v>
      </c>
      <c r="DE2112">
        <v>0</v>
      </c>
      <c r="DF2112">
        <v>0</v>
      </c>
    </row>
    <row r="2113" spans="1:110" x14ac:dyDescent="0.25">
      <c r="A2113" s="18" t="str">
        <f t="shared" si="32"/>
        <v>program_CPP_0 to 199.99 kW_All_CAISO_1-in-2_MONTHLY SYSTEM PEAK DAY_2029_7</v>
      </c>
      <c r="B2113" t="s">
        <v>51</v>
      </c>
      <c r="C2113" t="s">
        <v>121</v>
      </c>
      <c r="D2113" t="s">
        <v>124</v>
      </c>
      <c r="E2113" t="s">
        <v>7</v>
      </c>
      <c r="F2113" t="s">
        <v>110</v>
      </c>
      <c r="G2113" t="s">
        <v>111</v>
      </c>
      <c r="H2113" t="s">
        <v>20</v>
      </c>
      <c r="I2113">
        <v>2029</v>
      </c>
      <c r="J2113">
        <v>7</v>
      </c>
      <c r="K2113">
        <v>11779.892</v>
      </c>
      <c r="L2113">
        <v>159593.5</v>
      </c>
      <c r="M2113">
        <v>154962.79999999999</v>
      </c>
      <c r="N2113">
        <v>152689.20000000001</v>
      </c>
      <c r="O2113">
        <v>153291.20000000001</v>
      </c>
      <c r="P2113">
        <v>160050.6</v>
      </c>
      <c r="Q2113">
        <v>177424.2</v>
      </c>
      <c r="R2113">
        <v>201413.5</v>
      </c>
      <c r="S2113">
        <v>220271.7</v>
      </c>
      <c r="T2113">
        <v>239279.9</v>
      </c>
      <c r="U2113">
        <v>249101.6</v>
      </c>
      <c r="V2113">
        <v>261930</v>
      </c>
      <c r="W2113">
        <v>271451.7</v>
      </c>
      <c r="X2113">
        <v>276913.90000000002</v>
      </c>
      <c r="Y2113">
        <v>282169.5</v>
      </c>
      <c r="Z2113">
        <v>284032.90000000002</v>
      </c>
      <c r="AA2113">
        <v>280333.59999999998</v>
      </c>
      <c r="AB2113">
        <v>273827.90000000002</v>
      </c>
      <c r="AC2113">
        <v>262539.09999999998</v>
      </c>
      <c r="AD2113">
        <v>248066.4</v>
      </c>
      <c r="AE2113">
        <v>242761.8</v>
      </c>
      <c r="AF2113">
        <v>231786</v>
      </c>
      <c r="AG2113">
        <v>209620.2</v>
      </c>
      <c r="AH2113">
        <v>186985.3</v>
      </c>
      <c r="AI2113">
        <v>171230</v>
      </c>
      <c r="AJ2113">
        <v>67.498310000000004</v>
      </c>
      <c r="AK2113">
        <v>67.334440000000001</v>
      </c>
      <c r="AL2113">
        <v>67.003559999999993</v>
      </c>
      <c r="AM2113">
        <v>67.044430000000006</v>
      </c>
      <c r="AN2113">
        <v>67.168689999999998</v>
      </c>
      <c r="AO2113">
        <v>67.120469999999997</v>
      </c>
      <c r="AP2113">
        <v>67.047979999999995</v>
      </c>
      <c r="AQ2113">
        <v>68.281610000000001</v>
      </c>
      <c r="AR2113">
        <v>70.321759999999998</v>
      </c>
      <c r="AS2113">
        <v>73.043899999999994</v>
      </c>
      <c r="AT2113">
        <v>75.573890000000006</v>
      </c>
      <c r="AU2113">
        <v>77.131320000000002</v>
      </c>
      <c r="AV2113">
        <v>77.960009999999997</v>
      </c>
      <c r="AW2113">
        <v>77.812129999999996</v>
      </c>
      <c r="AX2113">
        <v>78.147739999999999</v>
      </c>
      <c r="AY2113">
        <v>78.408029999999997</v>
      </c>
      <c r="AZ2113">
        <v>76.648660000000007</v>
      </c>
      <c r="BA2113">
        <v>75.933480000000003</v>
      </c>
      <c r="BB2113">
        <v>75.318550000000002</v>
      </c>
      <c r="BC2113">
        <v>73.169600000000003</v>
      </c>
      <c r="BD2113">
        <v>70.834760000000003</v>
      </c>
      <c r="BE2113">
        <v>69.858310000000003</v>
      </c>
      <c r="BF2113">
        <v>69.724279999999993</v>
      </c>
      <c r="BG2113">
        <v>69.604900000000001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 s="23">
        <v>0</v>
      </c>
      <c r="CG2113" s="23">
        <v>0</v>
      </c>
      <c r="CH2113" s="23">
        <v>0</v>
      </c>
      <c r="CI2113" s="23">
        <v>0</v>
      </c>
      <c r="CJ2113" s="23">
        <v>0</v>
      </c>
      <c r="CK2113" s="23">
        <v>0</v>
      </c>
      <c r="CL2113" s="23">
        <v>0</v>
      </c>
      <c r="CM2113" s="23">
        <v>0</v>
      </c>
      <c r="CN2113" s="23">
        <v>0</v>
      </c>
      <c r="CO2113" s="23">
        <v>0</v>
      </c>
      <c r="CP2113" s="23">
        <v>0</v>
      </c>
      <c r="CQ2113" s="23">
        <v>0</v>
      </c>
      <c r="CR2113" s="23">
        <v>0</v>
      </c>
      <c r="CS2113" s="23">
        <v>0</v>
      </c>
      <c r="CT2113" s="23">
        <v>0</v>
      </c>
      <c r="CU2113" s="23">
        <v>0</v>
      </c>
      <c r="CV2113" s="23">
        <v>0</v>
      </c>
      <c r="CW2113" s="23">
        <v>0</v>
      </c>
      <c r="CX2113" s="23">
        <v>0</v>
      </c>
      <c r="CY2113" s="23">
        <v>0</v>
      </c>
      <c r="CZ2113" s="23">
        <v>0</v>
      </c>
      <c r="DA2113" s="23">
        <v>0</v>
      </c>
      <c r="DB2113" s="23">
        <v>0</v>
      </c>
      <c r="DC2113" s="23">
        <v>0</v>
      </c>
      <c r="DD2113">
        <v>0</v>
      </c>
      <c r="DE2113">
        <v>0</v>
      </c>
      <c r="DF2113">
        <v>0</v>
      </c>
    </row>
    <row r="2114" spans="1:110" x14ac:dyDescent="0.25">
      <c r="A2114" s="18" t="str">
        <f t="shared" si="32"/>
        <v>program_CPP_0 to 199.99 kW_All_CAISO_1-in-2_MONTHLY SYSTEM PEAK DAY_2030_7</v>
      </c>
      <c r="B2114" t="s">
        <v>51</v>
      </c>
      <c r="C2114" t="s">
        <v>121</v>
      </c>
      <c r="D2114" t="s">
        <v>124</v>
      </c>
      <c r="E2114" t="s">
        <v>7</v>
      </c>
      <c r="F2114" t="s">
        <v>110</v>
      </c>
      <c r="G2114" t="s">
        <v>111</v>
      </c>
      <c r="H2114" t="s">
        <v>20</v>
      </c>
      <c r="I2114">
        <v>2030</v>
      </c>
      <c r="J2114">
        <v>7</v>
      </c>
      <c r="K2114">
        <v>11667.6</v>
      </c>
      <c r="L2114">
        <v>158072.1</v>
      </c>
      <c r="M2114">
        <v>153485.6</v>
      </c>
      <c r="N2114">
        <v>151233.70000000001</v>
      </c>
      <c r="O2114">
        <v>151830</v>
      </c>
      <c r="P2114">
        <v>158525</v>
      </c>
      <c r="Q2114">
        <v>175732.9</v>
      </c>
      <c r="R2114">
        <v>199493.5</v>
      </c>
      <c r="S2114">
        <v>218172</v>
      </c>
      <c r="T2114">
        <v>236999</v>
      </c>
      <c r="U2114">
        <v>246727</v>
      </c>
      <c r="V2114">
        <v>259433.1</v>
      </c>
      <c r="W2114">
        <v>268864.09999999998</v>
      </c>
      <c r="X2114">
        <v>274274.2</v>
      </c>
      <c r="Y2114">
        <v>279479.8</v>
      </c>
      <c r="Z2114">
        <v>281325.3</v>
      </c>
      <c r="AA2114">
        <v>277661.3</v>
      </c>
      <c r="AB2114">
        <v>271217.7</v>
      </c>
      <c r="AC2114">
        <v>260036.4</v>
      </c>
      <c r="AD2114">
        <v>245701.7</v>
      </c>
      <c r="AE2114">
        <v>240447.7</v>
      </c>
      <c r="AF2114">
        <v>229576.5</v>
      </c>
      <c r="AG2114">
        <v>207622</v>
      </c>
      <c r="AH2114">
        <v>185202.8</v>
      </c>
      <c r="AI2114">
        <v>169597.8</v>
      </c>
      <c r="AJ2114">
        <v>67.498310000000004</v>
      </c>
      <c r="AK2114">
        <v>67.334440000000001</v>
      </c>
      <c r="AL2114">
        <v>67.003559999999993</v>
      </c>
      <c r="AM2114">
        <v>67.044430000000006</v>
      </c>
      <c r="AN2114">
        <v>67.168689999999998</v>
      </c>
      <c r="AO2114">
        <v>67.120469999999997</v>
      </c>
      <c r="AP2114">
        <v>67.047979999999995</v>
      </c>
      <c r="AQ2114">
        <v>68.281610000000001</v>
      </c>
      <c r="AR2114">
        <v>70.321759999999998</v>
      </c>
      <c r="AS2114">
        <v>73.043899999999994</v>
      </c>
      <c r="AT2114">
        <v>75.573890000000006</v>
      </c>
      <c r="AU2114">
        <v>77.131320000000002</v>
      </c>
      <c r="AV2114">
        <v>77.960009999999997</v>
      </c>
      <c r="AW2114">
        <v>77.812129999999996</v>
      </c>
      <c r="AX2114">
        <v>78.147739999999999</v>
      </c>
      <c r="AY2114">
        <v>78.408029999999997</v>
      </c>
      <c r="AZ2114">
        <v>76.648660000000007</v>
      </c>
      <c r="BA2114">
        <v>75.933480000000003</v>
      </c>
      <c r="BB2114">
        <v>75.318550000000002</v>
      </c>
      <c r="BC2114">
        <v>73.169600000000003</v>
      </c>
      <c r="BD2114">
        <v>70.834760000000003</v>
      </c>
      <c r="BE2114">
        <v>69.858310000000003</v>
      </c>
      <c r="BF2114">
        <v>69.724279999999993</v>
      </c>
      <c r="BG2114">
        <v>69.604900000000001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 s="23">
        <v>0</v>
      </c>
      <c r="CG2114" s="23">
        <v>0</v>
      </c>
      <c r="CH2114" s="23">
        <v>0</v>
      </c>
      <c r="CI2114" s="23">
        <v>0</v>
      </c>
      <c r="CJ2114" s="23">
        <v>0</v>
      </c>
      <c r="CK2114" s="23">
        <v>0</v>
      </c>
      <c r="CL2114" s="23">
        <v>0</v>
      </c>
      <c r="CM2114" s="23">
        <v>0</v>
      </c>
      <c r="CN2114" s="23">
        <v>0</v>
      </c>
      <c r="CO2114" s="23">
        <v>0</v>
      </c>
      <c r="CP2114" s="23">
        <v>0</v>
      </c>
      <c r="CQ2114" s="23">
        <v>0</v>
      </c>
      <c r="CR2114" s="23">
        <v>0</v>
      </c>
      <c r="CS2114" s="23">
        <v>0</v>
      </c>
      <c r="CT2114" s="23">
        <v>0</v>
      </c>
      <c r="CU2114" s="23">
        <v>0</v>
      </c>
      <c r="CV2114" s="23">
        <v>0</v>
      </c>
      <c r="CW2114" s="23">
        <v>0</v>
      </c>
      <c r="CX2114" s="23">
        <v>0</v>
      </c>
      <c r="CY2114" s="23">
        <v>0</v>
      </c>
      <c r="CZ2114" s="23">
        <v>0</v>
      </c>
      <c r="DA2114" s="23">
        <v>0</v>
      </c>
      <c r="DB2114" s="23">
        <v>0</v>
      </c>
      <c r="DC2114" s="23">
        <v>0</v>
      </c>
      <c r="DD2114">
        <v>0</v>
      </c>
      <c r="DE2114">
        <v>0</v>
      </c>
      <c r="DF2114">
        <v>0</v>
      </c>
    </row>
    <row r="2115" spans="1:110" x14ac:dyDescent="0.25">
      <c r="A2115" s="18" t="str">
        <f t="shared" ref="A2115:A2178" si="33">B2115&amp;"_"&amp;C2115&amp;"_"&amp;D2115&amp;"_"&amp;E2115&amp;"_"&amp;F2115&amp;"_"&amp;G2115&amp;"_"&amp;H2115&amp;"_"&amp;I2115&amp;"_"&amp;J2115</f>
        <v>program_CPP_0 to 199.99 kW_All_CAISO_1-in-2_MONTHLY SYSTEM PEAK DAY_2019_8</v>
      </c>
      <c r="B2115" t="s">
        <v>51</v>
      </c>
      <c r="C2115" t="s">
        <v>121</v>
      </c>
      <c r="D2115" t="s">
        <v>124</v>
      </c>
      <c r="E2115" t="s">
        <v>7</v>
      </c>
      <c r="F2115" t="s">
        <v>110</v>
      </c>
      <c r="G2115" t="s">
        <v>111</v>
      </c>
      <c r="H2115" t="s">
        <v>20</v>
      </c>
      <c r="I2115">
        <v>2019</v>
      </c>
      <c r="J2115">
        <v>8</v>
      </c>
      <c r="K2115">
        <v>12964</v>
      </c>
      <c r="L2115">
        <v>181283.6</v>
      </c>
      <c r="M2115">
        <v>175713.9</v>
      </c>
      <c r="N2115">
        <v>171963</v>
      </c>
      <c r="O2115">
        <v>171597.8</v>
      </c>
      <c r="P2115">
        <v>177962.3</v>
      </c>
      <c r="Q2115">
        <v>193981.8</v>
      </c>
      <c r="R2115">
        <v>219100.79999999999</v>
      </c>
      <c r="S2115">
        <v>237527.5</v>
      </c>
      <c r="T2115">
        <v>255548.5</v>
      </c>
      <c r="U2115">
        <v>268378.5</v>
      </c>
      <c r="V2115">
        <v>284563</v>
      </c>
      <c r="W2115">
        <v>299209.5</v>
      </c>
      <c r="X2115">
        <v>310351.40000000002</v>
      </c>
      <c r="Y2115">
        <v>321289.40000000002</v>
      </c>
      <c r="Z2115">
        <v>327054.59999999998</v>
      </c>
      <c r="AA2115">
        <v>325557</v>
      </c>
      <c r="AB2115">
        <v>317474.59999999998</v>
      </c>
      <c r="AC2115">
        <v>303375.2</v>
      </c>
      <c r="AD2115">
        <v>287362.3</v>
      </c>
      <c r="AE2115">
        <v>281077.2</v>
      </c>
      <c r="AF2115">
        <v>272605</v>
      </c>
      <c r="AG2115">
        <v>247453.9</v>
      </c>
      <c r="AH2115">
        <v>219359.4</v>
      </c>
      <c r="AI2115">
        <v>198926.4</v>
      </c>
      <c r="AJ2115">
        <v>74.390529999999998</v>
      </c>
      <c r="AK2115">
        <v>73.607759999999999</v>
      </c>
      <c r="AL2115">
        <v>72.808139999999995</v>
      </c>
      <c r="AM2115">
        <v>72.433620000000005</v>
      </c>
      <c r="AN2115">
        <v>71.720789999999994</v>
      </c>
      <c r="AO2115">
        <v>71.404989999999998</v>
      </c>
      <c r="AP2115">
        <v>71.196669999999997</v>
      </c>
      <c r="AQ2115">
        <v>72.631069999999994</v>
      </c>
      <c r="AR2115">
        <v>75.746009999999998</v>
      </c>
      <c r="AS2115">
        <v>80.421539999999993</v>
      </c>
      <c r="AT2115">
        <v>84.1631</v>
      </c>
      <c r="AU2115">
        <v>86.471680000000006</v>
      </c>
      <c r="AV2115">
        <v>87.86739</v>
      </c>
      <c r="AW2115">
        <v>88.176299999999998</v>
      </c>
      <c r="AX2115">
        <v>88.505830000000003</v>
      </c>
      <c r="AY2115">
        <v>88.329939999999993</v>
      </c>
      <c r="AZ2115">
        <v>87.435429999999997</v>
      </c>
      <c r="BA2115">
        <v>86.113370000000003</v>
      </c>
      <c r="BB2115">
        <v>83.022260000000003</v>
      </c>
      <c r="BC2115">
        <v>81.148799999999994</v>
      </c>
      <c r="BD2115">
        <v>78.500969999999995</v>
      </c>
      <c r="BE2115">
        <v>76.793369999999996</v>
      </c>
      <c r="BF2115">
        <v>76.068929999999995</v>
      </c>
      <c r="BG2115">
        <v>74.909459999999996</v>
      </c>
      <c r="BH2115">
        <v>4988.6390000000001</v>
      </c>
      <c r="BI2115">
        <v>6074.5259999999998</v>
      </c>
      <c r="BJ2115">
        <v>5332.5519999999997</v>
      </c>
      <c r="BK2115">
        <v>4361.7280000000001</v>
      </c>
      <c r="BL2115">
        <v>5267.68</v>
      </c>
      <c r="BM2115">
        <v>5160.8530000000001</v>
      </c>
      <c r="BN2115">
        <v>6210.5110000000004</v>
      </c>
      <c r="BO2115">
        <v>6819.924</v>
      </c>
      <c r="BP2115">
        <v>10200.02</v>
      </c>
      <c r="BQ2115">
        <v>12935.66</v>
      </c>
      <c r="BR2115">
        <v>10147.719999999999</v>
      </c>
      <c r="BS2115">
        <v>3052.7750000000001</v>
      </c>
      <c r="BT2115">
        <v>2487.6849999999999</v>
      </c>
      <c r="BU2115">
        <v>-11.522629999999999</v>
      </c>
      <c r="BV2115">
        <v>3916.8180000000002</v>
      </c>
      <c r="BW2115">
        <v>344.33780000000002</v>
      </c>
      <c r="BX2115">
        <v>-324.5829</v>
      </c>
      <c r="BY2115">
        <v>1013.98</v>
      </c>
      <c r="BZ2115">
        <v>-3528.7370000000001</v>
      </c>
      <c r="CA2115">
        <v>1530.5650000000001</v>
      </c>
      <c r="CB2115">
        <v>-501.09399999999999</v>
      </c>
      <c r="CC2115">
        <v>-2174.7829999999999</v>
      </c>
      <c r="CD2115">
        <v>-1810.3520000000001</v>
      </c>
      <c r="CE2115">
        <v>-1671.9559999999999</v>
      </c>
      <c r="CF2115" s="23">
        <v>48256.61</v>
      </c>
      <c r="CG2115" s="23">
        <v>46900.21</v>
      </c>
      <c r="CH2115" s="23">
        <v>38530.54</v>
      </c>
      <c r="CI2115" s="23">
        <v>23571.42</v>
      </c>
      <c r="CJ2115" s="23">
        <v>24959.87</v>
      </c>
      <c r="CK2115" s="23">
        <v>12594.2</v>
      </c>
      <c r="CL2115" s="23">
        <v>19231.3</v>
      </c>
      <c r="CM2115" s="23">
        <v>20695.79</v>
      </c>
      <c r="CN2115" s="23">
        <v>15629.6</v>
      </c>
      <c r="CO2115" s="23">
        <v>73423.350000000006</v>
      </c>
      <c r="CP2115" s="23">
        <v>36114</v>
      </c>
      <c r="CQ2115" s="23">
        <v>128409.5</v>
      </c>
      <c r="CR2115" s="23">
        <v>147706.1</v>
      </c>
      <c r="CS2115" s="23">
        <v>138292.29999999999</v>
      </c>
      <c r="CT2115" s="23">
        <v>133172.79999999999</v>
      </c>
      <c r="CU2115" s="23">
        <v>118560.8</v>
      </c>
      <c r="CV2115" s="23">
        <v>144831.20000000001</v>
      </c>
      <c r="CW2115" s="23">
        <v>150725.29999999999</v>
      </c>
      <c r="CX2115" s="23">
        <v>149095.4</v>
      </c>
      <c r="CY2115" s="23">
        <v>147986.9</v>
      </c>
      <c r="CZ2115" s="23">
        <v>217346.5</v>
      </c>
      <c r="DA2115" s="23">
        <v>19192.21</v>
      </c>
      <c r="DB2115" s="23">
        <v>23518.400000000001</v>
      </c>
      <c r="DC2115" s="23">
        <v>19505.73</v>
      </c>
      <c r="DD2115">
        <v>0</v>
      </c>
      <c r="DE2115">
        <v>0</v>
      </c>
      <c r="DF2115">
        <v>0</v>
      </c>
    </row>
    <row r="2116" spans="1:110" x14ac:dyDescent="0.25">
      <c r="A2116" s="18" t="str">
        <f t="shared" si="33"/>
        <v>program_CPP_0 to 199.99 kW_All_CAISO_1-in-2_MONTHLY SYSTEM PEAK DAY_2020_8</v>
      </c>
      <c r="B2116" t="s">
        <v>51</v>
      </c>
      <c r="C2116" t="s">
        <v>121</v>
      </c>
      <c r="D2116" t="s">
        <v>124</v>
      </c>
      <c r="E2116" t="s">
        <v>7</v>
      </c>
      <c r="F2116" t="s">
        <v>110</v>
      </c>
      <c r="G2116" t="s">
        <v>111</v>
      </c>
      <c r="H2116" t="s">
        <v>20</v>
      </c>
      <c r="I2116">
        <v>2020</v>
      </c>
      <c r="J2116">
        <v>8</v>
      </c>
      <c r="K2116">
        <v>12840.421</v>
      </c>
      <c r="L2116">
        <v>179555.5</v>
      </c>
      <c r="M2116">
        <v>174038.9</v>
      </c>
      <c r="N2116">
        <v>170323.7</v>
      </c>
      <c r="O2116">
        <v>169962</v>
      </c>
      <c r="P2116">
        <v>176265.9</v>
      </c>
      <c r="Q2116">
        <v>192132.7</v>
      </c>
      <c r="R2116">
        <v>217012.2</v>
      </c>
      <c r="S2116">
        <v>235263.3</v>
      </c>
      <c r="T2116">
        <v>253112.5</v>
      </c>
      <c r="U2116">
        <v>265820.2</v>
      </c>
      <c r="V2116">
        <v>281850.40000000002</v>
      </c>
      <c r="W2116">
        <v>296357.3</v>
      </c>
      <c r="X2116">
        <v>307393</v>
      </c>
      <c r="Y2116">
        <v>318226.8</v>
      </c>
      <c r="Z2116">
        <v>323936.90000000002</v>
      </c>
      <c r="AA2116">
        <v>322453.59999999998</v>
      </c>
      <c r="AB2116">
        <v>314448.3</v>
      </c>
      <c r="AC2116">
        <v>300483.20000000001</v>
      </c>
      <c r="AD2116">
        <v>284623</v>
      </c>
      <c r="AE2116">
        <v>278397.8</v>
      </c>
      <c r="AF2116">
        <v>270006.3</v>
      </c>
      <c r="AG2116">
        <v>245095.1</v>
      </c>
      <c r="AH2116">
        <v>217268.3</v>
      </c>
      <c r="AI2116">
        <v>197030.1</v>
      </c>
      <c r="AJ2116">
        <v>74.390529999999998</v>
      </c>
      <c r="AK2116">
        <v>73.607759999999999</v>
      </c>
      <c r="AL2116">
        <v>72.808139999999995</v>
      </c>
      <c r="AM2116">
        <v>72.433620000000005</v>
      </c>
      <c r="AN2116">
        <v>71.720789999999994</v>
      </c>
      <c r="AO2116">
        <v>71.404989999999998</v>
      </c>
      <c r="AP2116">
        <v>71.196669999999997</v>
      </c>
      <c r="AQ2116">
        <v>72.631069999999994</v>
      </c>
      <c r="AR2116">
        <v>75.746009999999998</v>
      </c>
      <c r="AS2116">
        <v>80.421539999999993</v>
      </c>
      <c r="AT2116">
        <v>84.1631</v>
      </c>
      <c r="AU2116">
        <v>86.471680000000006</v>
      </c>
      <c r="AV2116">
        <v>87.86739</v>
      </c>
      <c r="AW2116">
        <v>88.176299999999998</v>
      </c>
      <c r="AX2116">
        <v>88.505830000000003</v>
      </c>
      <c r="AY2116">
        <v>88.329939999999993</v>
      </c>
      <c r="AZ2116">
        <v>87.435429999999997</v>
      </c>
      <c r="BA2116">
        <v>86.113370000000003</v>
      </c>
      <c r="BB2116">
        <v>83.022260000000003</v>
      </c>
      <c r="BC2116">
        <v>81.148799999999994</v>
      </c>
      <c r="BD2116">
        <v>78.500969999999995</v>
      </c>
      <c r="BE2116">
        <v>76.793369999999996</v>
      </c>
      <c r="BF2116">
        <v>76.068929999999995</v>
      </c>
      <c r="BG2116">
        <v>74.909459999999996</v>
      </c>
      <c r="BH2116">
        <v>4941.085</v>
      </c>
      <c r="BI2116">
        <v>6016.6210000000001</v>
      </c>
      <c r="BJ2116">
        <v>5281.72</v>
      </c>
      <c r="BK2116">
        <v>4320.1490000000003</v>
      </c>
      <c r="BL2116">
        <v>5217.4660000000003</v>
      </c>
      <c r="BM2116">
        <v>5111.6570000000002</v>
      </c>
      <c r="BN2116">
        <v>6151.3090000000002</v>
      </c>
      <c r="BO2116">
        <v>6754.9139999999998</v>
      </c>
      <c r="BP2116">
        <v>10102.790000000001</v>
      </c>
      <c r="BQ2116">
        <v>12812.35</v>
      </c>
      <c r="BR2116">
        <v>10050.99</v>
      </c>
      <c r="BS2116">
        <v>3023.674</v>
      </c>
      <c r="BT2116">
        <v>2463.971</v>
      </c>
      <c r="BU2116">
        <v>-11.412789999999999</v>
      </c>
      <c r="BV2116">
        <v>3879.4810000000002</v>
      </c>
      <c r="BW2116">
        <v>341.05540000000002</v>
      </c>
      <c r="BX2116">
        <v>-321.48880000000003</v>
      </c>
      <c r="BY2116">
        <v>1004.314</v>
      </c>
      <c r="BZ2116">
        <v>-3495.0990000000002</v>
      </c>
      <c r="CA2116">
        <v>1515.9749999999999</v>
      </c>
      <c r="CB2116">
        <v>-496.31740000000002</v>
      </c>
      <c r="CC2116">
        <v>-2154.0520000000001</v>
      </c>
      <c r="CD2116">
        <v>-1793.095</v>
      </c>
      <c r="CE2116">
        <v>-1656.018</v>
      </c>
      <c r="CF2116" s="23">
        <v>47340.98</v>
      </c>
      <c r="CG2116" s="23">
        <v>46010.31</v>
      </c>
      <c r="CH2116" s="23">
        <v>37799.46</v>
      </c>
      <c r="CI2116" s="23">
        <v>23124.17</v>
      </c>
      <c r="CJ2116" s="23">
        <v>24486.28</v>
      </c>
      <c r="CK2116" s="23">
        <v>12355.24</v>
      </c>
      <c r="CL2116" s="23">
        <v>18866.41</v>
      </c>
      <c r="CM2116" s="23">
        <v>20303.11</v>
      </c>
      <c r="CN2116" s="23">
        <v>15333.04</v>
      </c>
      <c r="CO2116" s="23">
        <v>72030.210000000006</v>
      </c>
      <c r="CP2116" s="23">
        <v>35428.769999999997</v>
      </c>
      <c r="CQ2116" s="23">
        <v>125973</v>
      </c>
      <c r="CR2116" s="23">
        <v>144903.5</v>
      </c>
      <c r="CS2116" s="23">
        <v>135668.29999999999</v>
      </c>
      <c r="CT2116" s="23">
        <v>130645.9</v>
      </c>
      <c r="CU2116" s="23">
        <v>116311.3</v>
      </c>
      <c r="CV2116" s="23">
        <v>142083.1</v>
      </c>
      <c r="CW2116" s="23">
        <v>147865.4</v>
      </c>
      <c r="CX2116" s="23">
        <v>146266.5</v>
      </c>
      <c r="CY2116" s="23">
        <v>145179</v>
      </c>
      <c r="CZ2116" s="23">
        <v>213222.6</v>
      </c>
      <c r="DA2116" s="23">
        <v>18828.05</v>
      </c>
      <c r="DB2116" s="23">
        <v>23072.16</v>
      </c>
      <c r="DC2116" s="23">
        <v>19135.62</v>
      </c>
      <c r="DD2116">
        <v>0</v>
      </c>
      <c r="DE2116">
        <v>0</v>
      </c>
      <c r="DF2116">
        <v>0</v>
      </c>
    </row>
    <row r="2117" spans="1:110" x14ac:dyDescent="0.25">
      <c r="A2117" s="18" t="str">
        <f t="shared" si="33"/>
        <v>program_CPP_0 to 199.99 kW_All_CAISO_1-in-2_MONTHLY SYSTEM PEAK DAY_2021_8</v>
      </c>
      <c r="B2117" t="s">
        <v>51</v>
      </c>
      <c r="C2117" t="s">
        <v>121</v>
      </c>
      <c r="D2117" t="s">
        <v>124</v>
      </c>
      <c r="E2117" t="s">
        <v>7</v>
      </c>
      <c r="F2117" t="s">
        <v>110</v>
      </c>
      <c r="G2117" t="s">
        <v>111</v>
      </c>
      <c r="H2117" t="s">
        <v>20</v>
      </c>
      <c r="I2117">
        <v>2021</v>
      </c>
      <c r="J2117">
        <v>8</v>
      </c>
      <c r="K2117">
        <v>12718.019</v>
      </c>
      <c r="L2117">
        <v>177843.9</v>
      </c>
      <c r="M2117">
        <v>172379.9</v>
      </c>
      <c r="N2117">
        <v>168700.1</v>
      </c>
      <c r="O2117">
        <v>168341.9</v>
      </c>
      <c r="P2117">
        <v>174585.7</v>
      </c>
      <c r="Q2117">
        <v>190301.2</v>
      </c>
      <c r="R2117">
        <v>214943.6</v>
      </c>
      <c r="S2117">
        <v>233020.6</v>
      </c>
      <c r="T2117">
        <v>250699.7</v>
      </c>
      <c r="U2117">
        <v>263286.3</v>
      </c>
      <c r="V2117">
        <v>279163.7</v>
      </c>
      <c r="W2117">
        <v>293532.3</v>
      </c>
      <c r="X2117">
        <v>304462.8</v>
      </c>
      <c r="Y2117">
        <v>315193.3</v>
      </c>
      <c r="Z2117">
        <v>320849</v>
      </c>
      <c r="AA2117">
        <v>319379.8</v>
      </c>
      <c r="AB2117">
        <v>311450.8</v>
      </c>
      <c r="AC2117">
        <v>297618.90000000002</v>
      </c>
      <c r="AD2117">
        <v>281909.90000000002</v>
      </c>
      <c r="AE2117">
        <v>275744</v>
      </c>
      <c r="AF2117">
        <v>267432.5</v>
      </c>
      <c r="AG2117">
        <v>242758.7</v>
      </c>
      <c r="AH2117">
        <v>215197.2</v>
      </c>
      <c r="AI2117">
        <v>195151.9</v>
      </c>
      <c r="AJ2117">
        <v>74.390529999999998</v>
      </c>
      <c r="AK2117">
        <v>73.607759999999999</v>
      </c>
      <c r="AL2117">
        <v>72.808139999999995</v>
      </c>
      <c r="AM2117">
        <v>72.433620000000005</v>
      </c>
      <c r="AN2117">
        <v>71.720789999999994</v>
      </c>
      <c r="AO2117">
        <v>71.404989999999998</v>
      </c>
      <c r="AP2117">
        <v>71.196669999999997</v>
      </c>
      <c r="AQ2117">
        <v>72.631069999999994</v>
      </c>
      <c r="AR2117">
        <v>75.746009999999998</v>
      </c>
      <c r="AS2117">
        <v>80.421539999999993</v>
      </c>
      <c r="AT2117">
        <v>84.1631</v>
      </c>
      <c r="AU2117">
        <v>86.471680000000006</v>
      </c>
      <c r="AV2117">
        <v>87.86739</v>
      </c>
      <c r="AW2117">
        <v>88.176299999999998</v>
      </c>
      <c r="AX2117">
        <v>88.505830000000003</v>
      </c>
      <c r="AY2117">
        <v>88.329939999999993</v>
      </c>
      <c r="AZ2117">
        <v>87.435429999999997</v>
      </c>
      <c r="BA2117">
        <v>86.113370000000003</v>
      </c>
      <c r="BB2117">
        <v>83.022260000000003</v>
      </c>
      <c r="BC2117">
        <v>81.148799999999994</v>
      </c>
      <c r="BD2117">
        <v>78.500969999999995</v>
      </c>
      <c r="BE2117">
        <v>76.793369999999996</v>
      </c>
      <c r="BF2117">
        <v>76.068929999999995</v>
      </c>
      <c r="BG2117">
        <v>74.909459999999996</v>
      </c>
      <c r="BH2117">
        <v>4893.9840000000004</v>
      </c>
      <c r="BI2117">
        <v>5959.268</v>
      </c>
      <c r="BJ2117">
        <v>5231.3720000000003</v>
      </c>
      <c r="BK2117">
        <v>4278.9669999999996</v>
      </c>
      <c r="BL2117">
        <v>5167.7299999999996</v>
      </c>
      <c r="BM2117">
        <v>5062.93</v>
      </c>
      <c r="BN2117">
        <v>6092.6710000000003</v>
      </c>
      <c r="BO2117">
        <v>6690.5219999999999</v>
      </c>
      <c r="BP2117">
        <v>10006.48</v>
      </c>
      <c r="BQ2117">
        <v>12690.22</v>
      </c>
      <c r="BR2117">
        <v>9955.1749999999993</v>
      </c>
      <c r="BS2117">
        <v>2994.8510000000001</v>
      </c>
      <c r="BT2117">
        <v>2440.4839999999999</v>
      </c>
      <c r="BU2117">
        <v>-11.303990000000001</v>
      </c>
      <c r="BV2117">
        <v>3842.5</v>
      </c>
      <c r="BW2117">
        <v>337.80430000000001</v>
      </c>
      <c r="BX2117">
        <v>-318.42419999999998</v>
      </c>
      <c r="BY2117">
        <v>994.74080000000004</v>
      </c>
      <c r="BZ2117">
        <v>-3461.7820000000002</v>
      </c>
      <c r="CA2117">
        <v>1501.5239999999999</v>
      </c>
      <c r="CB2117">
        <v>-491.58620000000002</v>
      </c>
      <c r="CC2117">
        <v>-2133.518</v>
      </c>
      <c r="CD2117">
        <v>-1776.002</v>
      </c>
      <c r="CE2117">
        <v>-1640.232</v>
      </c>
      <c r="CF2117" s="23">
        <v>46442.73</v>
      </c>
      <c r="CG2117" s="23">
        <v>45137.31</v>
      </c>
      <c r="CH2117" s="23">
        <v>37082.25</v>
      </c>
      <c r="CI2117" s="23">
        <v>22685.41</v>
      </c>
      <c r="CJ2117" s="23">
        <v>24021.67</v>
      </c>
      <c r="CK2117" s="23">
        <v>12120.81</v>
      </c>
      <c r="CL2117" s="23">
        <v>18508.43</v>
      </c>
      <c r="CM2117" s="23">
        <v>19917.87</v>
      </c>
      <c r="CN2117" s="23">
        <v>15042.11</v>
      </c>
      <c r="CO2117" s="23">
        <v>70663.5</v>
      </c>
      <c r="CP2117" s="23">
        <v>34756.54</v>
      </c>
      <c r="CQ2117" s="23">
        <v>123582.8</v>
      </c>
      <c r="CR2117" s="23">
        <v>142154.1</v>
      </c>
      <c r="CS2117" s="23">
        <v>133094.1</v>
      </c>
      <c r="CT2117" s="23">
        <v>128167</v>
      </c>
      <c r="CU2117" s="23">
        <v>114104.4</v>
      </c>
      <c r="CV2117" s="23">
        <v>139387.20000000001</v>
      </c>
      <c r="CW2117" s="23">
        <v>145059.79999999999</v>
      </c>
      <c r="CX2117" s="23">
        <v>143491.20000000001</v>
      </c>
      <c r="CY2117" s="23">
        <v>142424.4</v>
      </c>
      <c r="CZ2117" s="23">
        <v>209176.8</v>
      </c>
      <c r="DA2117" s="23">
        <v>18470.810000000001</v>
      </c>
      <c r="DB2117" s="23">
        <v>22634.38</v>
      </c>
      <c r="DC2117" s="23">
        <v>18772.54</v>
      </c>
      <c r="DD2117">
        <v>0</v>
      </c>
      <c r="DE2117">
        <v>0</v>
      </c>
      <c r="DF2117">
        <v>0</v>
      </c>
    </row>
    <row r="2118" spans="1:110" x14ac:dyDescent="0.25">
      <c r="A2118" s="18" t="str">
        <f t="shared" si="33"/>
        <v>program_CPP_0 to 199.99 kW_All_CAISO_1-in-2_MONTHLY SYSTEM PEAK DAY_2022_8</v>
      </c>
      <c r="B2118" t="s">
        <v>51</v>
      </c>
      <c r="C2118" t="s">
        <v>121</v>
      </c>
      <c r="D2118" t="s">
        <v>124</v>
      </c>
      <c r="E2118" t="s">
        <v>7</v>
      </c>
      <c r="F2118" t="s">
        <v>110</v>
      </c>
      <c r="G2118" t="s">
        <v>111</v>
      </c>
      <c r="H2118" t="s">
        <v>20</v>
      </c>
      <c r="I2118">
        <v>2022</v>
      </c>
      <c r="J2118">
        <v>8</v>
      </c>
      <c r="K2118">
        <v>12596.785</v>
      </c>
      <c r="L2118">
        <v>176148.6</v>
      </c>
      <c r="M2118">
        <v>170736.7</v>
      </c>
      <c r="N2118">
        <v>167092</v>
      </c>
      <c r="O2118">
        <v>166737.1</v>
      </c>
      <c r="P2118">
        <v>172921.4</v>
      </c>
      <c r="Q2118">
        <v>188487.1</v>
      </c>
      <c r="R2118">
        <v>212894.6</v>
      </c>
      <c r="S2118">
        <v>230799.3</v>
      </c>
      <c r="T2118">
        <v>248309.9</v>
      </c>
      <c r="U2118">
        <v>260776.5</v>
      </c>
      <c r="V2118">
        <v>276502.59999999998</v>
      </c>
      <c r="W2118">
        <v>290734.2</v>
      </c>
      <c r="X2118">
        <v>301560.5</v>
      </c>
      <c r="Y2118">
        <v>312188.7</v>
      </c>
      <c r="Z2118">
        <v>317790.5</v>
      </c>
      <c r="AA2118">
        <v>316335.3</v>
      </c>
      <c r="AB2118">
        <v>308481.90000000002</v>
      </c>
      <c r="AC2118">
        <v>294781.8</v>
      </c>
      <c r="AD2118">
        <v>279222.59999999998</v>
      </c>
      <c r="AE2118">
        <v>273115.40000000002</v>
      </c>
      <c r="AF2118">
        <v>264883.20000000001</v>
      </c>
      <c r="AG2118">
        <v>240444.6</v>
      </c>
      <c r="AH2118">
        <v>213145.8</v>
      </c>
      <c r="AI2118">
        <v>193291.6</v>
      </c>
      <c r="AJ2118">
        <v>74.390529999999998</v>
      </c>
      <c r="AK2118">
        <v>73.607759999999999</v>
      </c>
      <c r="AL2118">
        <v>72.808139999999995</v>
      </c>
      <c r="AM2118">
        <v>72.433620000000005</v>
      </c>
      <c r="AN2118">
        <v>71.720789999999994</v>
      </c>
      <c r="AO2118">
        <v>71.404989999999998</v>
      </c>
      <c r="AP2118">
        <v>71.196669999999997</v>
      </c>
      <c r="AQ2118">
        <v>72.631069999999994</v>
      </c>
      <c r="AR2118">
        <v>75.746009999999998</v>
      </c>
      <c r="AS2118">
        <v>80.421539999999993</v>
      </c>
      <c r="AT2118">
        <v>84.1631</v>
      </c>
      <c r="AU2118">
        <v>86.471680000000006</v>
      </c>
      <c r="AV2118">
        <v>87.86739</v>
      </c>
      <c r="AW2118">
        <v>88.176299999999998</v>
      </c>
      <c r="AX2118">
        <v>88.505830000000003</v>
      </c>
      <c r="AY2118">
        <v>88.329939999999993</v>
      </c>
      <c r="AZ2118">
        <v>87.435429999999997</v>
      </c>
      <c r="BA2118">
        <v>86.113370000000003</v>
      </c>
      <c r="BB2118">
        <v>83.022260000000003</v>
      </c>
      <c r="BC2118">
        <v>81.148799999999994</v>
      </c>
      <c r="BD2118">
        <v>78.500969999999995</v>
      </c>
      <c r="BE2118">
        <v>76.793369999999996</v>
      </c>
      <c r="BF2118">
        <v>76.068929999999995</v>
      </c>
      <c r="BG2118">
        <v>74.909459999999996</v>
      </c>
      <c r="BH2118">
        <v>4847.3329999999996</v>
      </c>
      <c r="BI2118">
        <v>5902.46</v>
      </c>
      <c r="BJ2118">
        <v>5181.5029999999997</v>
      </c>
      <c r="BK2118">
        <v>4238.1779999999999</v>
      </c>
      <c r="BL2118">
        <v>5118.4690000000001</v>
      </c>
      <c r="BM2118">
        <v>5014.6670000000004</v>
      </c>
      <c r="BN2118">
        <v>6034.5929999999998</v>
      </c>
      <c r="BO2118">
        <v>6626.7449999999999</v>
      </c>
      <c r="BP2118">
        <v>9911.098</v>
      </c>
      <c r="BQ2118">
        <v>12569.25</v>
      </c>
      <c r="BR2118">
        <v>9860.2759999999998</v>
      </c>
      <c r="BS2118">
        <v>2966.3029999999999</v>
      </c>
      <c r="BT2118">
        <v>2417.2199999999998</v>
      </c>
      <c r="BU2118">
        <v>-11.19624</v>
      </c>
      <c r="BV2118">
        <v>3805.8710000000001</v>
      </c>
      <c r="BW2118">
        <v>334.58409999999998</v>
      </c>
      <c r="BX2118">
        <v>-315.3888</v>
      </c>
      <c r="BY2118">
        <v>985.25840000000005</v>
      </c>
      <c r="BZ2118">
        <v>-3428.7820000000002</v>
      </c>
      <c r="CA2118">
        <v>1487.211</v>
      </c>
      <c r="CB2118">
        <v>-486.90010000000001</v>
      </c>
      <c r="CC2118">
        <v>-2113.1799999999998</v>
      </c>
      <c r="CD2118">
        <v>-1759.0719999999999</v>
      </c>
      <c r="CE2118">
        <v>-1624.597</v>
      </c>
      <c r="CF2118" s="23">
        <v>45561.52</v>
      </c>
      <c r="CG2118" s="23">
        <v>44280.87</v>
      </c>
      <c r="CH2118" s="23">
        <v>36378.639999999999</v>
      </c>
      <c r="CI2118" s="23">
        <v>22254.97</v>
      </c>
      <c r="CJ2118" s="23">
        <v>23565.88</v>
      </c>
      <c r="CK2118" s="23">
        <v>11890.82</v>
      </c>
      <c r="CL2118" s="23">
        <v>18157.25</v>
      </c>
      <c r="CM2118" s="23">
        <v>19539.95</v>
      </c>
      <c r="CN2118" s="23">
        <v>14756.7</v>
      </c>
      <c r="CO2118" s="23">
        <v>69322.720000000001</v>
      </c>
      <c r="CP2118" s="23">
        <v>34097.06</v>
      </c>
      <c r="CQ2118" s="23">
        <v>121237.9</v>
      </c>
      <c r="CR2118" s="23">
        <v>139456.9</v>
      </c>
      <c r="CS2118" s="23">
        <v>130568.8</v>
      </c>
      <c r="CT2118" s="23">
        <v>125735.2</v>
      </c>
      <c r="CU2118" s="23">
        <v>111939.3</v>
      </c>
      <c r="CV2118" s="23">
        <v>136742.5</v>
      </c>
      <c r="CW2118" s="23">
        <v>142307.4</v>
      </c>
      <c r="CX2118" s="23">
        <v>140768.6</v>
      </c>
      <c r="CY2118" s="23">
        <v>139722</v>
      </c>
      <c r="CZ2118" s="23">
        <v>205207.9</v>
      </c>
      <c r="DA2118" s="23">
        <v>18120.34</v>
      </c>
      <c r="DB2118" s="23">
        <v>22204.92</v>
      </c>
      <c r="DC2118" s="23">
        <v>18416.349999999999</v>
      </c>
      <c r="DD2118">
        <v>0</v>
      </c>
      <c r="DE2118">
        <v>0</v>
      </c>
      <c r="DF2118">
        <v>0</v>
      </c>
    </row>
    <row r="2119" spans="1:110" x14ac:dyDescent="0.25">
      <c r="A2119" s="18" t="str">
        <f t="shared" si="33"/>
        <v>program_CPP_0 to 199.99 kW_All_CAISO_1-in-2_MONTHLY SYSTEM PEAK DAY_2023_8</v>
      </c>
      <c r="B2119" t="s">
        <v>51</v>
      </c>
      <c r="C2119" t="s">
        <v>121</v>
      </c>
      <c r="D2119" t="s">
        <v>124</v>
      </c>
      <c r="E2119" t="s">
        <v>7</v>
      </c>
      <c r="F2119" t="s">
        <v>110</v>
      </c>
      <c r="G2119" t="s">
        <v>111</v>
      </c>
      <c r="H2119" t="s">
        <v>20</v>
      </c>
      <c r="I2119">
        <v>2023</v>
      </c>
      <c r="J2119">
        <v>8</v>
      </c>
      <c r="K2119">
        <v>12476.706</v>
      </c>
      <c r="L2119">
        <v>174469.5</v>
      </c>
      <c r="M2119">
        <v>169109.1</v>
      </c>
      <c r="N2119">
        <v>165499.20000000001</v>
      </c>
      <c r="O2119">
        <v>165147.70000000001</v>
      </c>
      <c r="P2119">
        <v>171273</v>
      </c>
      <c r="Q2119">
        <v>186690.4</v>
      </c>
      <c r="R2119">
        <v>210865.2</v>
      </c>
      <c r="S2119">
        <v>228599.2</v>
      </c>
      <c r="T2119">
        <v>245942.8</v>
      </c>
      <c r="U2119">
        <v>258290.6</v>
      </c>
      <c r="V2119">
        <v>273866.8</v>
      </c>
      <c r="W2119">
        <v>287962.8</v>
      </c>
      <c r="X2119">
        <v>298685.8</v>
      </c>
      <c r="Y2119">
        <v>309212.79999999999</v>
      </c>
      <c r="Z2119">
        <v>314761.2</v>
      </c>
      <c r="AA2119">
        <v>313319.90000000002</v>
      </c>
      <c r="AB2119">
        <v>305541.3</v>
      </c>
      <c r="AC2119">
        <v>291971.8</v>
      </c>
      <c r="AD2119">
        <v>276560.90000000002</v>
      </c>
      <c r="AE2119">
        <v>270512</v>
      </c>
      <c r="AF2119">
        <v>262358.2</v>
      </c>
      <c r="AG2119">
        <v>238152.6</v>
      </c>
      <c r="AH2119">
        <v>211114</v>
      </c>
      <c r="AI2119">
        <v>191449.1</v>
      </c>
      <c r="AJ2119">
        <v>74.390529999999998</v>
      </c>
      <c r="AK2119">
        <v>73.607759999999999</v>
      </c>
      <c r="AL2119">
        <v>72.808139999999995</v>
      </c>
      <c r="AM2119">
        <v>72.433620000000005</v>
      </c>
      <c r="AN2119">
        <v>71.720789999999994</v>
      </c>
      <c r="AO2119">
        <v>71.404989999999998</v>
      </c>
      <c r="AP2119">
        <v>71.196669999999997</v>
      </c>
      <c r="AQ2119">
        <v>72.631069999999994</v>
      </c>
      <c r="AR2119">
        <v>75.746009999999998</v>
      </c>
      <c r="AS2119">
        <v>80.421539999999993</v>
      </c>
      <c r="AT2119">
        <v>84.1631</v>
      </c>
      <c r="AU2119">
        <v>86.471680000000006</v>
      </c>
      <c r="AV2119">
        <v>87.86739</v>
      </c>
      <c r="AW2119">
        <v>88.176299999999998</v>
      </c>
      <c r="AX2119">
        <v>88.505830000000003</v>
      </c>
      <c r="AY2119">
        <v>88.329939999999993</v>
      </c>
      <c r="AZ2119">
        <v>87.435429999999997</v>
      </c>
      <c r="BA2119">
        <v>86.113370000000003</v>
      </c>
      <c r="BB2119">
        <v>83.022260000000003</v>
      </c>
      <c r="BC2119">
        <v>81.148799999999994</v>
      </c>
      <c r="BD2119">
        <v>78.500969999999995</v>
      </c>
      <c r="BE2119">
        <v>76.793369999999996</v>
      </c>
      <c r="BF2119">
        <v>76.068929999999995</v>
      </c>
      <c r="BG2119">
        <v>74.909459999999996</v>
      </c>
      <c r="BH2119">
        <v>4801.125</v>
      </c>
      <c r="BI2119">
        <v>5846.1949999999997</v>
      </c>
      <c r="BJ2119">
        <v>5132.1109999999999</v>
      </c>
      <c r="BK2119">
        <v>4197.7780000000002</v>
      </c>
      <c r="BL2119">
        <v>5069.6769999999997</v>
      </c>
      <c r="BM2119">
        <v>4966.8649999999998</v>
      </c>
      <c r="BN2119">
        <v>5977.0680000000002</v>
      </c>
      <c r="BO2119">
        <v>6563.5749999999998</v>
      </c>
      <c r="BP2119">
        <v>9816.6200000000008</v>
      </c>
      <c r="BQ2119">
        <v>12449.43</v>
      </c>
      <c r="BR2119">
        <v>9766.2829999999994</v>
      </c>
      <c r="BS2119">
        <v>2938.027</v>
      </c>
      <c r="BT2119">
        <v>2394.1770000000001</v>
      </c>
      <c r="BU2119">
        <v>-11.089510000000001</v>
      </c>
      <c r="BV2119">
        <v>3769.5909999999999</v>
      </c>
      <c r="BW2119">
        <v>331.3947</v>
      </c>
      <c r="BX2119">
        <v>-312.38240000000002</v>
      </c>
      <c r="BY2119">
        <v>975.8664</v>
      </c>
      <c r="BZ2119">
        <v>-3396.0970000000002</v>
      </c>
      <c r="CA2119">
        <v>1473.0340000000001</v>
      </c>
      <c r="CB2119">
        <v>-482.25880000000001</v>
      </c>
      <c r="CC2119">
        <v>-2093.0369999999998</v>
      </c>
      <c r="CD2119">
        <v>-1742.3040000000001</v>
      </c>
      <c r="CE2119">
        <v>-1609.11</v>
      </c>
      <c r="CF2119" s="23">
        <v>44697.03</v>
      </c>
      <c r="CG2119" s="23">
        <v>43440.68</v>
      </c>
      <c r="CH2119" s="23">
        <v>35688.39</v>
      </c>
      <c r="CI2119" s="23">
        <v>21832.7</v>
      </c>
      <c r="CJ2119" s="23">
        <v>23118.74</v>
      </c>
      <c r="CK2119" s="23">
        <v>11665.21</v>
      </c>
      <c r="CL2119" s="23">
        <v>17812.73</v>
      </c>
      <c r="CM2119" s="23">
        <v>19169.2</v>
      </c>
      <c r="CN2119" s="23">
        <v>14476.7</v>
      </c>
      <c r="CO2119" s="23">
        <v>68007.38</v>
      </c>
      <c r="CP2119" s="23">
        <v>33450.1</v>
      </c>
      <c r="CQ2119" s="23">
        <v>118937.5</v>
      </c>
      <c r="CR2119" s="23">
        <v>136810.79999999999</v>
      </c>
      <c r="CS2119" s="23">
        <v>128091.3</v>
      </c>
      <c r="CT2119" s="23">
        <v>123349.5</v>
      </c>
      <c r="CU2119" s="23">
        <v>109815.4</v>
      </c>
      <c r="CV2119" s="23">
        <v>134147.9</v>
      </c>
      <c r="CW2119" s="23">
        <v>139607.29999999999</v>
      </c>
      <c r="CX2119" s="23">
        <v>138097.60000000001</v>
      </c>
      <c r="CY2119" s="23">
        <v>137070.9</v>
      </c>
      <c r="CZ2119" s="23">
        <v>201314.2</v>
      </c>
      <c r="DA2119" s="23">
        <v>17776.52</v>
      </c>
      <c r="DB2119" s="23">
        <v>21783.599999999999</v>
      </c>
      <c r="DC2119" s="23">
        <v>18066.91</v>
      </c>
      <c r="DD2119">
        <v>0</v>
      </c>
      <c r="DE2119">
        <v>0</v>
      </c>
      <c r="DF2119">
        <v>0</v>
      </c>
    </row>
    <row r="2120" spans="1:110" x14ac:dyDescent="0.25">
      <c r="A2120" s="18" t="str">
        <f t="shared" si="33"/>
        <v>program_CPP_0 to 199.99 kW_All_CAISO_1-in-2_MONTHLY SYSTEM PEAK DAY_2024_8</v>
      </c>
      <c r="B2120" t="s">
        <v>51</v>
      </c>
      <c r="C2120" t="s">
        <v>121</v>
      </c>
      <c r="D2120" t="s">
        <v>124</v>
      </c>
      <c r="E2120" t="s">
        <v>7</v>
      </c>
      <c r="F2120" t="s">
        <v>110</v>
      </c>
      <c r="G2120" t="s">
        <v>111</v>
      </c>
      <c r="H2120" t="s">
        <v>20</v>
      </c>
      <c r="I2120">
        <v>2024</v>
      </c>
      <c r="J2120">
        <v>8</v>
      </c>
      <c r="K2120">
        <v>12357.772000000001</v>
      </c>
      <c r="L2120">
        <v>172806.3</v>
      </c>
      <c r="M2120">
        <v>167497.1</v>
      </c>
      <c r="N2120">
        <v>163921.5</v>
      </c>
      <c r="O2120">
        <v>163573.4</v>
      </c>
      <c r="P2120">
        <v>169640.4</v>
      </c>
      <c r="Q2120">
        <v>184910.7</v>
      </c>
      <c r="R2120">
        <v>208855.1</v>
      </c>
      <c r="S2120">
        <v>226420.1</v>
      </c>
      <c r="T2120">
        <v>243598.4</v>
      </c>
      <c r="U2120">
        <v>255828.5</v>
      </c>
      <c r="V2120">
        <v>271256.2</v>
      </c>
      <c r="W2120">
        <v>285217.8</v>
      </c>
      <c r="X2120">
        <v>295838.59999999998</v>
      </c>
      <c r="Y2120">
        <v>306265.2</v>
      </c>
      <c r="Z2120">
        <v>311760.7</v>
      </c>
      <c r="AA2120">
        <v>310333.2</v>
      </c>
      <c r="AB2120">
        <v>302628.8</v>
      </c>
      <c r="AC2120">
        <v>289188.59999999998</v>
      </c>
      <c r="AD2120">
        <v>273924.59999999998</v>
      </c>
      <c r="AE2120">
        <v>267933.3</v>
      </c>
      <c r="AF2120">
        <v>259857.3</v>
      </c>
      <c r="AG2120">
        <v>235882.4</v>
      </c>
      <c r="AH2120">
        <v>209101.6</v>
      </c>
      <c r="AI2120">
        <v>189624.1</v>
      </c>
      <c r="AJ2120">
        <v>74.390529999999998</v>
      </c>
      <c r="AK2120">
        <v>73.607759999999999</v>
      </c>
      <c r="AL2120">
        <v>72.808139999999995</v>
      </c>
      <c r="AM2120">
        <v>72.433620000000005</v>
      </c>
      <c r="AN2120">
        <v>71.720789999999994</v>
      </c>
      <c r="AO2120">
        <v>71.404989999999998</v>
      </c>
      <c r="AP2120">
        <v>71.196669999999997</v>
      </c>
      <c r="AQ2120">
        <v>72.631069999999994</v>
      </c>
      <c r="AR2120">
        <v>75.746009999999998</v>
      </c>
      <c r="AS2120">
        <v>80.421539999999993</v>
      </c>
      <c r="AT2120">
        <v>84.1631</v>
      </c>
      <c r="AU2120">
        <v>86.471680000000006</v>
      </c>
      <c r="AV2120">
        <v>87.86739</v>
      </c>
      <c r="AW2120">
        <v>88.176299999999998</v>
      </c>
      <c r="AX2120">
        <v>88.505830000000003</v>
      </c>
      <c r="AY2120">
        <v>88.329939999999993</v>
      </c>
      <c r="AZ2120">
        <v>87.435429999999997</v>
      </c>
      <c r="BA2120">
        <v>86.113370000000003</v>
      </c>
      <c r="BB2120">
        <v>83.022260000000003</v>
      </c>
      <c r="BC2120">
        <v>81.148799999999994</v>
      </c>
      <c r="BD2120">
        <v>78.500969999999995</v>
      </c>
      <c r="BE2120">
        <v>76.793369999999996</v>
      </c>
      <c r="BF2120">
        <v>76.068929999999995</v>
      </c>
      <c r="BG2120">
        <v>74.909459999999996</v>
      </c>
      <c r="BH2120">
        <v>4755.3580000000002</v>
      </c>
      <c r="BI2120">
        <v>5790.4669999999996</v>
      </c>
      <c r="BJ2120">
        <v>5083.1890000000003</v>
      </c>
      <c r="BK2120">
        <v>4157.7619999999997</v>
      </c>
      <c r="BL2120">
        <v>5021.3509999999997</v>
      </c>
      <c r="BM2120">
        <v>4919.518</v>
      </c>
      <c r="BN2120">
        <v>5920.0919999999996</v>
      </c>
      <c r="BO2120">
        <v>6501.0079999999998</v>
      </c>
      <c r="BP2120">
        <v>9723.0429999999997</v>
      </c>
      <c r="BQ2120">
        <v>12330.76</v>
      </c>
      <c r="BR2120">
        <v>9673.1869999999999</v>
      </c>
      <c r="BS2120">
        <v>2910.02</v>
      </c>
      <c r="BT2120">
        <v>2371.355</v>
      </c>
      <c r="BU2120">
        <v>-10.9838</v>
      </c>
      <c r="BV2120">
        <v>3733.6579999999999</v>
      </c>
      <c r="BW2120">
        <v>328.23570000000001</v>
      </c>
      <c r="BX2120">
        <v>-309.40460000000002</v>
      </c>
      <c r="BY2120">
        <v>966.56399999999996</v>
      </c>
      <c r="BZ2120">
        <v>-3363.7240000000002</v>
      </c>
      <c r="CA2120">
        <v>1458.992</v>
      </c>
      <c r="CB2120">
        <v>-477.6617</v>
      </c>
      <c r="CC2120">
        <v>-2073.085</v>
      </c>
      <c r="CD2120">
        <v>-1725.6949999999999</v>
      </c>
      <c r="CE2120">
        <v>-1593.771</v>
      </c>
      <c r="CF2120" s="23">
        <v>43848.94</v>
      </c>
      <c r="CG2120" s="23">
        <v>42616.43</v>
      </c>
      <c r="CH2120" s="23">
        <v>35011.230000000003</v>
      </c>
      <c r="CI2120" s="23">
        <v>21418.45</v>
      </c>
      <c r="CJ2120" s="23">
        <v>22680.080000000002</v>
      </c>
      <c r="CK2120" s="23">
        <v>11443.87</v>
      </c>
      <c r="CL2120" s="23">
        <v>17474.75</v>
      </c>
      <c r="CM2120" s="23">
        <v>18805.48</v>
      </c>
      <c r="CN2120" s="23">
        <v>14202.02</v>
      </c>
      <c r="CO2120" s="23">
        <v>66717</v>
      </c>
      <c r="CP2120" s="23">
        <v>32815.410000000003</v>
      </c>
      <c r="CQ2120" s="23">
        <v>116680.8</v>
      </c>
      <c r="CR2120" s="23">
        <v>134214.9</v>
      </c>
      <c r="CS2120" s="23">
        <v>125660.9</v>
      </c>
      <c r="CT2120" s="23">
        <v>121009</v>
      </c>
      <c r="CU2120" s="23">
        <v>107731.7</v>
      </c>
      <c r="CV2120" s="23">
        <v>131602.6</v>
      </c>
      <c r="CW2120" s="23">
        <v>136958.29999999999</v>
      </c>
      <c r="CX2120" s="23">
        <v>135477.29999999999</v>
      </c>
      <c r="CY2120" s="23">
        <v>134470.1</v>
      </c>
      <c r="CZ2120" s="23">
        <v>197494.5</v>
      </c>
      <c r="DA2120" s="23">
        <v>17439.23</v>
      </c>
      <c r="DB2120" s="23">
        <v>21370.27</v>
      </c>
      <c r="DC2120" s="23">
        <v>17724.11</v>
      </c>
      <c r="DD2120">
        <v>0</v>
      </c>
      <c r="DE2120">
        <v>0</v>
      </c>
      <c r="DF2120">
        <v>0</v>
      </c>
    </row>
    <row r="2121" spans="1:110" x14ac:dyDescent="0.25">
      <c r="A2121" s="18" t="str">
        <f t="shared" si="33"/>
        <v>program_CPP_0 to 199.99 kW_All_CAISO_1-in-2_MONTHLY SYSTEM PEAK DAY_2025_8</v>
      </c>
      <c r="B2121" t="s">
        <v>51</v>
      </c>
      <c r="C2121" t="s">
        <v>121</v>
      </c>
      <c r="D2121" t="s">
        <v>124</v>
      </c>
      <c r="E2121" t="s">
        <v>7</v>
      </c>
      <c r="F2121" t="s">
        <v>110</v>
      </c>
      <c r="G2121" t="s">
        <v>111</v>
      </c>
      <c r="H2121" t="s">
        <v>20</v>
      </c>
      <c r="I2121">
        <v>2025</v>
      </c>
      <c r="J2121">
        <v>8</v>
      </c>
      <c r="K2121">
        <v>12239.971</v>
      </c>
      <c r="L2121">
        <v>171159.1</v>
      </c>
      <c r="M2121">
        <v>165900.4</v>
      </c>
      <c r="N2121">
        <v>162359</v>
      </c>
      <c r="O2121">
        <v>162014.20000000001</v>
      </c>
      <c r="P2121">
        <v>168023.3</v>
      </c>
      <c r="Q2121">
        <v>183148.1</v>
      </c>
      <c r="R2121">
        <v>206864.2</v>
      </c>
      <c r="S2121">
        <v>224261.8</v>
      </c>
      <c r="T2121">
        <v>241276.3</v>
      </c>
      <c r="U2121">
        <v>253389.8</v>
      </c>
      <c r="V2121">
        <v>268670.40000000002</v>
      </c>
      <c r="W2121">
        <v>282498.90000000002</v>
      </c>
      <c r="X2121">
        <v>293018.5</v>
      </c>
      <c r="Y2121">
        <v>303345.7</v>
      </c>
      <c r="Z2121">
        <v>308788.8</v>
      </c>
      <c r="AA2121">
        <v>307374.90000000002</v>
      </c>
      <c r="AB2121">
        <v>299743.90000000002</v>
      </c>
      <c r="AC2121">
        <v>286431.90000000002</v>
      </c>
      <c r="AD2121">
        <v>271313.40000000002</v>
      </c>
      <c r="AE2121">
        <v>265379.20000000001</v>
      </c>
      <c r="AF2121">
        <v>257380.2</v>
      </c>
      <c r="AG2121">
        <v>233633.8</v>
      </c>
      <c r="AH2121">
        <v>207108.3</v>
      </c>
      <c r="AI2121">
        <v>187816.5</v>
      </c>
      <c r="AJ2121">
        <v>74.390529999999998</v>
      </c>
      <c r="AK2121">
        <v>73.607759999999999</v>
      </c>
      <c r="AL2121">
        <v>72.808139999999995</v>
      </c>
      <c r="AM2121">
        <v>72.433620000000005</v>
      </c>
      <c r="AN2121">
        <v>71.720789999999994</v>
      </c>
      <c r="AO2121">
        <v>71.404989999999998</v>
      </c>
      <c r="AP2121">
        <v>71.196669999999997</v>
      </c>
      <c r="AQ2121">
        <v>72.631069999999994</v>
      </c>
      <c r="AR2121">
        <v>75.746009999999998</v>
      </c>
      <c r="AS2121">
        <v>80.421539999999993</v>
      </c>
      <c r="AT2121">
        <v>84.1631</v>
      </c>
      <c r="AU2121">
        <v>86.471680000000006</v>
      </c>
      <c r="AV2121">
        <v>87.86739</v>
      </c>
      <c r="AW2121">
        <v>88.176299999999998</v>
      </c>
      <c r="AX2121">
        <v>88.505830000000003</v>
      </c>
      <c r="AY2121">
        <v>88.329939999999993</v>
      </c>
      <c r="AZ2121">
        <v>87.435429999999997</v>
      </c>
      <c r="BA2121">
        <v>86.113370000000003</v>
      </c>
      <c r="BB2121">
        <v>83.022260000000003</v>
      </c>
      <c r="BC2121">
        <v>81.148799999999994</v>
      </c>
      <c r="BD2121">
        <v>78.500969999999995</v>
      </c>
      <c r="BE2121">
        <v>76.793369999999996</v>
      </c>
      <c r="BF2121">
        <v>76.068929999999995</v>
      </c>
      <c r="BG2121">
        <v>74.909459999999996</v>
      </c>
      <c r="BH2121">
        <v>4710.0280000000002</v>
      </c>
      <c r="BI2121">
        <v>5735.2690000000002</v>
      </c>
      <c r="BJ2121">
        <v>5034.7330000000002</v>
      </c>
      <c r="BK2121">
        <v>4118.1279999999997</v>
      </c>
      <c r="BL2121">
        <v>4973.4840000000004</v>
      </c>
      <c r="BM2121">
        <v>4872.6229999999996</v>
      </c>
      <c r="BN2121">
        <v>5863.6589999999997</v>
      </c>
      <c r="BO2121">
        <v>6439.0370000000003</v>
      </c>
      <c r="BP2121">
        <v>9630.3580000000002</v>
      </c>
      <c r="BQ2121">
        <v>12213.21</v>
      </c>
      <c r="BR2121">
        <v>9580.9770000000008</v>
      </c>
      <c r="BS2121">
        <v>2882.28</v>
      </c>
      <c r="BT2121">
        <v>2348.75</v>
      </c>
      <c r="BU2121">
        <v>-10.879099999999999</v>
      </c>
      <c r="BV2121">
        <v>3698.067</v>
      </c>
      <c r="BW2121">
        <v>325.10680000000002</v>
      </c>
      <c r="BX2121">
        <v>-306.45519999999999</v>
      </c>
      <c r="BY2121">
        <v>957.35019999999997</v>
      </c>
      <c r="BZ2121">
        <v>-3331.6590000000001</v>
      </c>
      <c r="CA2121">
        <v>1445.0840000000001</v>
      </c>
      <c r="CB2121">
        <v>-473.10829999999999</v>
      </c>
      <c r="CC2121">
        <v>-2053.3229999999999</v>
      </c>
      <c r="CD2121">
        <v>-1709.2449999999999</v>
      </c>
      <c r="CE2121">
        <v>-1578.579</v>
      </c>
      <c r="CF2121" s="23">
        <v>43016.94</v>
      </c>
      <c r="CG2121" s="23">
        <v>41807.82</v>
      </c>
      <c r="CH2121" s="23">
        <v>34346.92</v>
      </c>
      <c r="CI2121" s="23">
        <v>21012.05</v>
      </c>
      <c r="CJ2121" s="23">
        <v>22249.75</v>
      </c>
      <c r="CK2121" s="23">
        <v>11226.73</v>
      </c>
      <c r="CL2121" s="23">
        <v>17143.18</v>
      </c>
      <c r="CM2121" s="23">
        <v>18448.66</v>
      </c>
      <c r="CN2121" s="23">
        <v>13932.55</v>
      </c>
      <c r="CO2121" s="23">
        <v>65451.1</v>
      </c>
      <c r="CP2121" s="23">
        <v>32192.77</v>
      </c>
      <c r="CQ2121" s="23">
        <v>114466.9</v>
      </c>
      <c r="CR2121" s="23">
        <v>131668.29999999999</v>
      </c>
      <c r="CS2121" s="23">
        <v>123276.6</v>
      </c>
      <c r="CT2121" s="23">
        <v>118713</v>
      </c>
      <c r="CU2121" s="23">
        <v>105687.6</v>
      </c>
      <c r="CV2121" s="23">
        <v>129105.5</v>
      </c>
      <c r="CW2121" s="23">
        <v>134359.70000000001</v>
      </c>
      <c r="CX2121" s="23">
        <v>132906.79999999999</v>
      </c>
      <c r="CY2121" s="23">
        <v>131918.6</v>
      </c>
      <c r="CZ2121" s="23">
        <v>193747.20000000001</v>
      </c>
      <c r="DA2121" s="23">
        <v>17108.330000000002</v>
      </c>
      <c r="DB2121" s="23">
        <v>20964.79</v>
      </c>
      <c r="DC2121" s="23">
        <v>17387.810000000001</v>
      </c>
      <c r="DD2121">
        <v>0</v>
      </c>
      <c r="DE2121">
        <v>0</v>
      </c>
      <c r="DF2121">
        <v>0</v>
      </c>
    </row>
    <row r="2122" spans="1:110" x14ac:dyDescent="0.25">
      <c r="A2122" s="18" t="str">
        <f t="shared" si="33"/>
        <v>program_CPP_0 to 199.99 kW_All_CAISO_1-in-2_MONTHLY SYSTEM PEAK DAY_2026_8</v>
      </c>
      <c r="B2122" t="s">
        <v>51</v>
      </c>
      <c r="C2122" t="s">
        <v>121</v>
      </c>
      <c r="D2122" t="s">
        <v>124</v>
      </c>
      <c r="E2122" t="s">
        <v>7</v>
      </c>
      <c r="F2122" t="s">
        <v>110</v>
      </c>
      <c r="G2122" t="s">
        <v>111</v>
      </c>
      <c r="H2122" t="s">
        <v>20</v>
      </c>
      <c r="I2122">
        <v>2026</v>
      </c>
      <c r="J2122">
        <v>8</v>
      </c>
      <c r="K2122">
        <v>12123.293</v>
      </c>
      <c r="L2122">
        <v>169527.5</v>
      </c>
      <c r="M2122">
        <v>164319</v>
      </c>
      <c r="N2122">
        <v>160811.29999999999</v>
      </c>
      <c r="O2122">
        <v>160469.79999999999</v>
      </c>
      <c r="P2122">
        <v>166421.6</v>
      </c>
      <c r="Q2122">
        <v>181402.2</v>
      </c>
      <c r="R2122">
        <v>204892.3</v>
      </c>
      <c r="S2122">
        <v>222124</v>
      </c>
      <c r="T2122">
        <v>238976.3</v>
      </c>
      <c r="U2122">
        <v>250974.3</v>
      </c>
      <c r="V2122">
        <v>266109.3</v>
      </c>
      <c r="W2122">
        <v>279806</v>
      </c>
      <c r="X2122">
        <v>290225.3</v>
      </c>
      <c r="Y2122">
        <v>300454</v>
      </c>
      <c r="Z2122">
        <v>305845.3</v>
      </c>
      <c r="AA2122">
        <v>304444.79999999999</v>
      </c>
      <c r="AB2122">
        <v>296886.59999999998</v>
      </c>
      <c r="AC2122">
        <v>283701.5</v>
      </c>
      <c r="AD2122">
        <v>268727.09999999998</v>
      </c>
      <c r="AE2122">
        <v>262849.5</v>
      </c>
      <c r="AF2122">
        <v>254926.7</v>
      </c>
      <c r="AG2122">
        <v>231406.7</v>
      </c>
      <c r="AH2122">
        <v>205134.1</v>
      </c>
      <c r="AI2122">
        <v>186026.2</v>
      </c>
      <c r="AJ2122">
        <v>74.390529999999998</v>
      </c>
      <c r="AK2122">
        <v>73.607759999999999</v>
      </c>
      <c r="AL2122">
        <v>72.808139999999995</v>
      </c>
      <c r="AM2122">
        <v>72.433620000000005</v>
      </c>
      <c r="AN2122">
        <v>71.720789999999994</v>
      </c>
      <c r="AO2122">
        <v>71.404989999999998</v>
      </c>
      <c r="AP2122">
        <v>71.196669999999997</v>
      </c>
      <c r="AQ2122">
        <v>72.631069999999994</v>
      </c>
      <c r="AR2122">
        <v>75.746009999999998</v>
      </c>
      <c r="AS2122">
        <v>80.421539999999993</v>
      </c>
      <c r="AT2122">
        <v>84.1631</v>
      </c>
      <c r="AU2122">
        <v>86.471680000000006</v>
      </c>
      <c r="AV2122">
        <v>87.86739</v>
      </c>
      <c r="AW2122">
        <v>88.176299999999998</v>
      </c>
      <c r="AX2122">
        <v>88.505830000000003</v>
      </c>
      <c r="AY2122">
        <v>88.329939999999993</v>
      </c>
      <c r="AZ2122">
        <v>87.435429999999997</v>
      </c>
      <c r="BA2122">
        <v>86.113370000000003</v>
      </c>
      <c r="BB2122">
        <v>83.022260000000003</v>
      </c>
      <c r="BC2122">
        <v>81.148799999999994</v>
      </c>
      <c r="BD2122">
        <v>78.500969999999995</v>
      </c>
      <c r="BE2122">
        <v>76.793369999999996</v>
      </c>
      <c r="BF2122">
        <v>76.068929999999995</v>
      </c>
      <c r="BG2122">
        <v>74.909459999999996</v>
      </c>
      <c r="BH2122">
        <v>4665.1289999999999</v>
      </c>
      <c r="BI2122">
        <v>5680.598</v>
      </c>
      <c r="BJ2122">
        <v>4986.74</v>
      </c>
      <c r="BK2122">
        <v>4078.873</v>
      </c>
      <c r="BL2122">
        <v>4926.0749999999998</v>
      </c>
      <c r="BM2122">
        <v>4826.1750000000002</v>
      </c>
      <c r="BN2122">
        <v>5807.7629999999999</v>
      </c>
      <c r="BO2122">
        <v>6377.6570000000002</v>
      </c>
      <c r="BP2122">
        <v>9538.5570000000007</v>
      </c>
      <c r="BQ2122">
        <v>12096.79</v>
      </c>
      <c r="BR2122">
        <v>9489.6460000000006</v>
      </c>
      <c r="BS2122">
        <v>2854.8049999999998</v>
      </c>
      <c r="BT2122">
        <v>2326.3609999999999</v>
      </c>
      <c r="BU2122">
        <v>-10.77539</v>
      </c>
      <c r="BV2122">
        <v>3662.8150000000001</v>
      </c>
      <c r="BW2122">
        <v>322.0077</v>
      </c>
      <c r="BX2122">
        <v>-303.53390000000002</v>
      </c>
      <c r="BY2122">
        <v>948.2242</v>
      </c>
      <c r="BZ2122">
        <v>-3299.9</v>
      </c>
      <c r="CA2122">
        <v>1431.309</v>
      </c>
      <c r="CB2122">
        <v>-468.59840000000003</v>
      </c>
      <c r="CC2122">
        <v>-2033.75</v>
      </c>
      <c r="CD2122">
        <v>-1692.952</v>
      </c>
      <c r="CE2122">
        <v>-1563.5309999999999</v>
      </c>
      <c r="CF2122" s="23">
        <v>42200.73</v>
      </c>
      <c r="CG2122" s="23">
        <v>41014.550000000003</v>
      </c>
      <c r="CH2122" s="23">
        <v>33695.22</v>
      </c>
      <c r="CI2122" s="23">
        <v>20613.36</v>
      </c>
      <c r="CJ2122" s="23">
        <v>21827.58</v>
      </c>
      <c r="CK2122" s="23">
        <v>11013.71</v>
      </c>
      <c r="CL2122" s="23">
        <v>16817.91</v>
      </c>
      <c r="CM2122" s="23">
        <v>18098.61</v>
      </c>
      <c r="CN2122" s="23">
        <v>13668.19</v>
      </c>
      <c r="CO2122" s="23">
        <v>64209.22</v>
      </c>
      <c r="CP2122" s="23">
        <v>31581.94</v>
      </c>
      <c r="CQ2122" s="23">
        <v>112295</v>
      </c>
      <c r="CR2122" s="23">
        <v>129170</v>
      </c>
      <c r="CS2122" s="23">
        <v>120937.5</v>
      </c>
      <c r="CT2122" s="23">
        <v>116460.5</v>
      </c>
      <c r="CU2122" s="23">
        <v>103682.3</v>
      </c>
      <c r="CV2122" s="23">
        <v>126655.9</v>
      </c>
      <c r="CW2122" s="23">
        <v>131810.29999999999</v>
      </c>
      <c r="CX2122" s="23">
        <v>130385</v>
      </c>
      <c r="CY2122" s="23">
        <v>129415.6</v>
      </c>
      <c r="CZ2122" s="23">
        <v>190071</v>
      </c>
      <c r="DA2122" s="23">
        <v>16783.72</v>
      </c>
      <c r="DB2122" s="23">
        <v>20567</v>
      </c>
      <c r="DC2122" s="23">
        <v>17057.89</v>
      </c>
      <c r="DD2122">
        <v>0</v>
      </c>
      <c r="DE2122">
        <v>0</v>
      </c>
      <c r="DF2122">
        <v>0</v>
      </c>
    </row>
    <row r="2123" spans="1:110" x14ac:dyDescent="0.25">
      <c r="A2123" s="18" t="str">
        <f t="shared" si="33"/>
        <v>program_CPP_0 to 199.99 kW_All_CAISO_1-in-2_MONTHLY SYSTEM PEAK DAY_2027_8</v>
      </c>
      <c r="B2123" t="s">
        <v>51</v>
      </c>
      <c r="C2123" t="s">
        <v>121</v>
      </c>
      <c r="D2123" t="s">
        <v>124</v>
      </c>
      <c r="E2123" t="s">
        <v>7</v>
      </c>
      <c r="F2123" t="s">
        <v>110</v>
      </c>
      <c r="G2123" t="s">
        <v>111</v>
      </c>
      <c r="H2123" t="s">
        <v>20</v>
      </c>
      <c r="I2123">
        <v>2027</v>
      </c>
      <c r="J2123">
        <v>8</v>
      </c>
      <c r="K2123">
        <v>12007.727999999999</v>
      </c>
      <c r="L2123">
        <v>167911.5</v>
      </c>
      <c r="M2123">
        <v>162752.6</v>
      </c>
      <c r="N2123">
        <v>159278.29999999999</v>
      </c>
      <c r="O2123">
        <v>158940.1</v>
      </c>
      <c r="P2123">
        <v>164835.20000000001</v>
      </c>
      <c r="Q2123">
        <v>179673</v>
      </c>
      <c r="R2123">
        <v>202939.1</v>
      </c>
      <c r="S2123">
        <v>220006.6</v>
      </c>
      <c r="T2123">
        <v>236698.3</v>
      </c>
      <c r="U2123">
        <v>248581.9</v>
      </c>
      <c r="V2123">
        <v>263572.59999999998</v>
      </c>
      <c r="W2123">
        <v>277138.7</v>
      </c>
      <c r="X2123">
        <v>287458.8</v>
      </c>
      <c r="Y2123">
        <v>297590</v>
      </c>
      <c r="Z2123">
        <v>302929.8</v>
      </c>
      <c r="AA2123">
        <v>301542.8</v>
      </c>
      <c r="AB2123">
        <v>294056.59999999998</v>
      </c>
      <c r="AC2123">
        <v>280997.09999999998</v>
      </c>
      <c r="AD2123">
        <v>266165.40000000002</v>
      </c>
      <c r="AE2123">
        <v>260343.9</v>
      </c>
      <c r="AF2123">
        <v>252496.6</v>
      </c>
      <c r="AG2123">
        <v>229200.8</v>
      </c>
      <c r="AH2123">
        <v>203178.6</v>
      </c>
      <c r="AI2123">
        <v>184252.9</v>
      </c>
      <c r="AJ2123">
        <v>74.390529999999998</v>
      </c>
      <c r="AK2123">
        <v>73.607759999999999</v>
      </c>
      <c r="AL2123">
        <v>72.808139999999995</v>
      </c>
      <c r="AM2123">
        <v>72.433620000000005</v>
      </c>
      <c r="AN2123">
        <v>71.720789999999994</v>
      </c>
      <c r="AO2123">
        <v>71.404989999999998</v>
      </c>
      <c r="AP2123">
        <v>71.196669999999997</v>
      </c>
      <c r="AQ2123">
        <v>72.631069999999994</v>
      </c>
      <c r="AR2123">
        <v>75.746009999999998</v>
      </c>
      <c r="AS2123">
        <v>80.421539999999993</v>
      </c>
      <c r="AT2123">
        <v>84.1631</v>
      </c>
      <c r="AU2123">
        <v>86.471680000000006</v>
      </c>
      <c r="AV2123">
        <v>87.86739</v>
      </c>
      <c r="AW2123">
        <v>88.176299999999998</v>
      </c>
      <c r="AX2123">
        <v>88.505830000000003</v>
      </c>
      <c r="AY2123">
        <v>88.329939999999993</v>
      </c>
      <c r="AZ2123">
        <v>87.435429999999997</v>
      </c>
      <c r="BA2123">
        <v>86.113370000000003</v>
      </c>
      <c r="BB2123">
        <v>83.022260000000003</v>
      </c>
      <c r="BC2123">
        <v>81.148799999999994</v>
      </c>
      <c r="BD2123">
        <v>78.500969999999995</v>
      </c>
      <c r="BE2123">
        <v>76.793369999999996</v>
      </c>
      <c r="BF2123">
        <v>76.068929999999995</v>
      </c>
      <c r="BG2123">
        <v>74.909459999999996</v>
      </c>
      <c r="BH2123">
        <v>4620.6589999999997</v>
      </c>
      <c r="BI2123">
        <v>5626.4470000000001</v>
      </c>
      <c r="BJ2123">
        <v>4939.2039999999997</v>
      </c>
      <c r="BK2123">
        <v>4039.991</v>
      </c>
      <c r="BL2123">
        <v>4879.1170000000002</v>
      </c>
      <c r="BM2123">
        <v>4780.1689999999999</v>
      </c>
      <c r="BN2123">
        <v>5752.4009999999998</v>
      </c>
      <c r="BO2123">
        <v>6316.8620000000001</v>
      </c>
      <c r="BP2123">
        <v>9447.6309999999994</v>
      </c>
      <c r="BQ2123">
        <v>11981.48</v>
      </c>
      <c r="BR2123">
        <v>9399.1869999999999</v>
      </c>
      <c r="BS2123">
        <v>2827.5909999999999</v>
      </c>
      <c r="BT2123">
        <v>2304.1849999999999</v>
      </c>
      <c r="BU2123">
        <v>-10.67268</v>
      </c>
      <c r="BV2123">
        <v>3627.8989999999999</v>
      </c>
      <c r="BW2123">
        <v>318.93810000000002</v>
      </c>
      <c r="BX2123">
        <v>-300.64049999999997</v>
      </c>
      <c r="BY2123">
        <v>939.18529999999998</v>
      </c>
      <c r="BZ2123">
        <v>-3268.444</v>
      </c>
      <c r="CA2123">
        <v>1417.665</v>
      </c>
      <c r="CB2123">
        <v>-464.13150000000002</v>
      </c>
      <c r="CC2123">
        <v>-2014.3630000000001</v>
      </c>
      <c r="CD2123">
        <v>-1676.8140000000001</v>
      </c>
      <c r="CE2123">
        <v>-1548.626</v>
      </c>
      <c r="CF2123" s="23">
        <v>41400.01</v>
      </c>
      <c r="CG2123" s="23">
        <v>40236.33</v>
      </c>
      <c r="CH2123" s="23">
        <v>33055.879999999997</v>
      </c>
      <c r="CI2123" s="23">
        <v>20222.240000000002</v>
      </c>
      <c r="CJ2123" s="23">
        <v>21413.42</v>
      </c>
      <c r="CK2123" s="23">
        <v>10804.74</v>
      </c>
      <c r="CL2123" s="23">
        <v>16498.8</v>
      </c>
      <c r="CM2123" s="23">
        <v>17755.21</v>
      </c>
      <c r="CN2123" s="23">
        <v>13408.85</v>
      </c>
      <c r="CO2123" s="23">
        <v>62990.91</v>
      </c>
      <c r="CP2123" s="23">
        <v>30982.7</v>
      </c>
      <c r="CQ2123" s="23">
        <v>110164.3</v>
      </c>
      <c r="CR2123" s="23">
        <v>126719.1</v>
      </c>
      <c r="CS2123" s="23">
        <v>118642.8</v>
      </c>
      <c r="CT2123" s="23">
        <v>114250.7</v>
      </c>
      <c r="CU2123" s="23">
        <v>101715</v>
      </c>
      <c r="CV2123" s="23">
        <v>124252.7</v>
      </c>
      <c r="CW2123" s="23">
        <v>129309.3</v>
      </c>
      <c r="CX2123" s="23">
        <v>127911</v>
      </c>
      <c r="CY2123" s="23">
        <v>126960</v>
      </c>
      <c r="CZ2123" s="23">
        <v>186464.6</v>
      </c>
      <c r="DA2123" s="23">
        <v>16465.259999999998</v>
      </c>
      <c r="DB2123" s="23">
        <v>20176.759999999998</v>
      </c>
      <c r="DC2123" s="23">
        <v>16734.23</v>
      </c>
      <c r="DD2123">
        <v>0</v>
      </c>
      <c r="DE2123">
        <v>0</v>
      </c>
      <c r="DF2123">
        <v>0</v>
      </c>
    </row>
    <row r="2124" spans="1:110" x14ac:dyDescent="0.25">
      <c r="A2124" s="18" t="str">
        <f t="shared" si="33"/>
        <v>program_CPP_0 to 199.99 kW_All_CAISO_1-in-2_MONTHLY SYSTEM PEAK DAY_2028_8</v>
      </c>
      <c r="B2124" t="s">
        <v>51</v>
      </c>
      <c r="C2124" t="s">
        <v>121</v>
      </c>
      <c r="D2124" t="s">
        <v>124</v>
      </c>
      <c r="E2124" t="s">
        <v>7</v>
      </c>
      <c r="F2124" t="s">
        <v>110</v>
      </c>
      <c r="G2124" t="s">
        <v>111</v>
      </c>
      <c r="H2124" t="s">
        <v>20</v>
      </c>
      <c r="I2124">
        <v>2028</v>
      </c>
      <c r="J2124">
        <v>8</v>
      </c>
      <c r="K2124">
        <v>11893.263999999999</v>
      </c>
      <c r="L2124">
        <v>166310.9</v>
      </c>
      <c r="M2124">
        <v>161201.20000000001</v>
      </c>
      <c r="N2124">
        <v>157760</v>
      </c>
      <c r="O2124">
        <v>157425</v>
      </c>
      <c r="P2124">
        <v>163263.9</v>
      </c>
      <c r="Q2124">
        <v>177960.3</v>
      </c>
      <c r="R2124">
        <v>201004.6</v>
      </c>
      <c r="S2124">
        <v>217909.4</v>
      </c>
      <c r="T2124">
        <v>234442</v>
      </c>
      <c r="U2124">
        <v>246212.3</v>
      </c>
      <c r="V2124">
        <v>261060.1</v>
      </c>
      <c r="W2124">
        <v>274496.90000000002</v>
      </c>
      <c r="X2124">
        <v>284718.59999999998</v>
      </c>
      <c r="Y2124">
        <v>294753.2</v>
      </c>
      <c r="Z2124">
        <v>300042.2</v>
      </c>
      <c r="AA2124">
        <v>298668.3</v>
      </c>
      <c r="AB2124">
        <v>291253.5</v>
      </c>
      <c r="AC2124">
        <v>278318.5</v>
      </c>
      <c r="AD2124">
        <v>263628.2</v>
      </c>
      <c r="AE2124">
        <v>257862.2</v>
      </c>
      <c r="AF2124">
        <v>250089.7</v>
      </c>
      <c r="AG2124">
        <v>227016</v>
      </c>
      <c r="AH2124">
        <v>201241.8</v>
      </c>
      <c r="AI2124">
        <v>182496.5</v>
      </c>
      <c r="AJ2124">
        <v>74.390529999999998</v>
      </c>
      <c r="AK2124">
        <v>73.607759999999999</v>
      </c>
      <c r="AL2124">
        <v>72.808139999999995</v>
      </c>
      <c r="AM2124">
        <v>72.433620000000005</v>
      </c>
      <c r="AN2124">
        <v>71.720789999999994</v>
      </c>
      <c r="AO2124">
        <v>71.404989999999998</v>
      </c>
      <c r="AP2124">
        <v>71.196669999999997</v>
      </c>
      <c r="AQ2124">
        <v>72.631069999999994</v>
      </c>
      <c r="AR2124">
        <v>75.746009999999998</v>
      </c>
      <c r="AS2124">
        <v>80.421539999999993</v>
      </c>
      <c r="AT2124">
        <v>84.1631</v>
      </c>
      <c r="AU2124">
        <v>86.471680000000006</v>
      </c>
      <c r="AV2124">
        <v>87.86739</v>
      </c>
      <c r="AW2124">
        <v>88.176299999999998</v>
      </c>
      <c r="AX2124">
        <v>88.505830000000003</v>
      </c>
      <c r="AY2124">
        <v>88.329939999999993</v>
      </c>
      <c r="AZ2124">
        <v>87.435429999999997</v>
      </c>
      <c r="BA2124">
        <v>86.113370000000003</v>
      </c>
      <c r="BB2124">
        <v>83.022260000000003</v>
      </c>
      <c r="BC2124">
        <v>81.148799999999994</v>
      </c>
      <c r="BD2124">
        <v>78.500969999999995</v>
      </c>
      <c r="BE2124">
        <v>76.793369999999996</v>
      </c>
      <c r="BF2124">
        <v>76.068929999999995</v>
      </c>
      <c r="BG2124">
        <v>74.909459999999996</v>
      </c>
      <c r="BH2124">
        <v>4576.6130000000003</v>
      </c>
      <c r="BI2124">
        <v>5572.8130000000001</v>
      </c>
      <c r="BJ2124">
        <v>4892.1210000000001</v>
      </c>
      <c r="BK2124">
        <v>4001.4789999999998</v>
      </c>
      <c r="BL2124">
        <v>4832.6059999999998</v>
      </c>
      <c r="BM2124">
        <v>4734.6019999999999</v>
      </c>
      <c r="BN2124">
        <v>5697.5659999999998</v>
      </c>
      <c r="BO2124">
        <v>6256.6459999999997</v>
      </c>
      <c r="BP2124">
        <v>9357.5709999999999</v>
      </c>
      <c r="BQ2124">
        <v>11867.26</v>
      </c>
      <c r="BR2124">
        <v>9309.5879999999997</v>
      </c>
      <c r="BS2124">
        <v>2800.6370000000002</v>
      </c>
      <c r="BT2124">
        <v>2282.2199999999998</v>
      </c>
      <c r="BU2124">
        <v>-10.57094</v>
      </c>
      <c r="BV2124">
        <v>3593.3159999999998</v>
      </c>
      <c r="BW2124">
        <v>315.89789999999999</v>
      </c>
      <c r="BX2124">
        <v>-297.77460000000002</v>
      </c>
      <c r="BY2124">
        <v>930.23249999999996</v>
      </c>
      <c r="BZ2124">
        <v>-3237.288</v>
      </c>
      <c r="CA2124">
        <v>1404.1510000000001</v>
      </c>
      <c r="CB2124">
        <v>-459.7072</v>
      </c>
      <c r="CC2124">
        <v>-1995.1610000000001</v>
      </c>
      <c r="CD2124">
        <v>-1660.83</v>
      </c>
      <c r="CE2124">
        <v>-1533.864</v>
      </c>
      <c r="CF2124" s="23">
        <v>40614.480000000003</v>
      </c>
      <c r="CG2124" s="23">
        <v>39472.879999999997</v>
      </c>
      <c r="CH2124" s="23">
        <v>32428.68</v>
      </c>
      <c r="CI2124" s="23">
        <v>19838.54</v>
      </c>
      <c r="CJ2124" s="23">
        <v>21007.119999999999</v>
      </c>
      <c r="CK2124" s="23">
        <v>10599.73</v>
      </c>
      <c r="CL2124" s="23">
        <v>16185.75</v>
      </c>
      <c r="CM2124" s="23">
        <v>17418.32</v>
      </c>
      <c r="CN2124" s="23">
        <v>13154.43</v>
      </c>
      <c r="CO2124" s="23">
        <v>61795.71</v>
      </c>
      <c r="CP2124" s="23">
        <v>30394.83</v>
      </c>
      <c r="CQ2124" s="23">
        <v>108074</v>
      </c>
      <c r="CR2124" s="23">
        <v>124314.7</v>
      </c>
      <c r="CS2124" s="23">
        <v>116391.7</v>
      </c>
      <c r="CT2124" s="23">
        <v>112082.9</v>
      </c>
      <c r="CU2124" s="23">
        <v>99785.03</v>
      </c>
      <c r="CV2124" s="23">
        <v>121895.1</v>
      </c>
      <c r="CW2124" s="23">
        <v>126855.8</v>
      </c>
      <c r="CX2124" s="23">
        <v>125484</v>
      </c>
      <c r="CY2124" s="23">
        <v>124551.1</v>
      </c>
      <c r="CZ2124" s="23">
        <v>182926.6</v>
      </c>
      <c r="DA2124" s="23">
        <v>16152.85</v>
      </c>
      <c r="DB2124" s="23">
        <v>19793.919999999998</v>
      </c>
      <c r="DC2124" s="23">
        <v>16416.71</v>
      </c>
      <c r="DD2124">
        <v>0</v>
      </c>
      <c r="DE2124">
        <v>0</v>
      </c>
      <c r="DF2124">
        <v>0</v>
      </c>
    </row>
    <row r="2125" spans="1:110" x14ac:dyDescent="0.25">
      <c r="A2125" s="18" t="str">
        <f t="shared" si="33"/>
        <v>program_CPP_0 to 199.99 kW_All_CAISO_1-in-2_MONTHLY SYSTEM PEAK DAY_2029_8</v>
      </c>
      <c r="B2125" t="s">
        <v>51</v>
      </c>
      <c r="C2125" t="s">
        <v>121</v>
      </c>
      <c r="D2125" t="s">
        <v>124</v>
      </c>
      <c r="E2125" t="s">
        <v>7</v>
      </c>
      <c r="F2125" t="s">
        <v>110</v>
      </c>
      <c r="G2125" t="s">
        <v>111</v>
      </c>
      <c r="H2125" t="s">
        <v>20</v>
      </c>
      <c r="I2125">
        <v>2029</v>
      </c>
      <c r="J2125">
        <v>8</v>
      </c>
      <c r="K2125">
        <v>11779.892</v>
      </c>
      <c r="L2125">
        <v>164725.5</v>
      </c>
      <c r="M2125">
        <v>159664.5</v>
      </c>
      <c r="N2125">
        <v>156256.20000000001</v>
      </c>
      <c r="O2125">
        <v>155924.29999999999</v>
      </c>
      <c r="P2125">
        <v>161707.6</v>
      </c>
      <c r="Q2125">
        <v>176263.8</v>
      </c>
      <c r="R2125">
        <v>199088.5</v>
      </c>
      <c r="S2125">
        <v>215832.2</v>
      </c>
      <c r="T2125">
        <v>232207.1</v>
      </c>
      <c r="U2125">
        <v>243865.3</v>
      </c>
      <c r="V2125">
        <v>258571.6</v>
      </c>
      <c r="W2125">
        <v>271880.3</v>
      </c>
      <c r="X2125">
        <v>282004.5</v>
      </c>
      <c r="Y2125">
        <v>291943.40000000002</v>
      </c>
      <c r="Z2125">
        <v>297182</v>
      </c>
      <c r="AA2125">
        <v>295821.2</v>
      </c>
      <c r="AB2125">
        <v>288477.09999999998</v>
      </c>
      <c r="AC2125">
        <v>275665.40000000002</v>
      </c>
      <c r="AD2125">
        <v>261115.2</v>
      </c>
      <c r="AE2125">
        <v>255404.1</v>
      </c>
      <c r="AF2125">
        <v>247705.7</v>
      </c>
      <c r="AG2125">
        <v>224851.9</v>
      </c>
      <c r="AH2125">
        <v>199323.5</v>
      </c>
      <c r="AI2125">
        <v>180756.8</v>
      </c>
      <c r="AJ2125">
        <v>74.390529999999998</v>
      </c>
      <c r="AK2125">
        <v>73.607759999999999</v>
      </c>
      <c r="AL2125">
        <v>72.808139999999995</v>
      </c>
      <c r="AM2125">
        <v>72.433620000000005</v>
      </c>
      <c r="AN2125">
        <v>71.720789999999994</v>
      </c>
      <c r="AO2125">
        <v>71.404989999999998</v>
      </c>
      <c r="AP2125">
        <v>71.196669999999997</v>
      </c>
      <c r="AQ2125">
        <v>72.631069999999994</v>
      </c>
      <c r="AR2125">
        <v>75.746009999999998</v>
      </c>
      <c r="AS2125">
        <v>80.421539999999993</v>
      </c>
      <c r="AT2125">
        <v>84.1631</v>
      </c>
      <c r="AU2125">
        <v>86.471680000000006</v>
      </c>
      <c r="AV2125">
        <v>87.86739</v>
      </c>
      <c r="AW2125">
        <v>88.176299999999998</v>
      </c>
      <c r="AX2125">
        <v>88.505830000000003</v>
      </c>
      <c r="AY2125">
        <v>88.329939999999993</v>
      </c>
      <c r="AZ2125">
        <v>87.435429999999997</v>
      </c>
      <c r="BA2125">
        <v>86.113370000000003</v>
      </c>
      <c r="BB2125">
        <v>83.022260000000003</v>
      </c>
      <c r="BC2125">
        <v>81.148799999999994</v>
      </c>
      <c r="BD2125">
        <v>78.500969999999995</v>
      </c>
      <c r="BE2125">
        <v>76.793369999999996</v>
      </c>
      <c r="BF2125">
        <v>76.068929999999995</v>
      </c>
      <c r="BG2125">
        <v>74.909459999999996</v>
      </c>
      <c r="BH2125">
        <v>4532.9859999999999</v>
      </c>
      <c r="BI2125">
        <v>5519.69</v>
      </c>
      <c r="BJ2125">
        <v>4845.4870000000001</v>
      </c>
      <c r="BK2125">
        <v>3963.335</v>
      </c>
      <c r="BL2125">
        <v>4786.54</v>
      </c>
      <c r="BM2125">
        <v>4689.47</v>
      </c>
      <c r="BN2125">
        <v>5643.2539999999999</v>
      </c>
      <c r="BO2125">
        <v>6197.0050000000001</v>
      </c>
      <c r="BP2125">
        <v>9268.3700000000008</v>
      </c>
      <c r="BQ2125">
        <v>11754.14</v>
      </c>
      <c r="BR2125">
        <v>9220.8449999999993</v>
      </c>
      <c r="BS2125">
        <v>2773.94</v>
      </c>
      <c r="BT2125">
        <v>2260.4650000000001</v>
      </c>
      <c r="BU2125">
        <v>-10.47017</v>
      </c>
      <c r="BV2125">
        <v>3559.0630000000001</v>
      </c>
      <c r="BW2125">
        <v>312.88659999999999</v>
      </c>
      <c r="BX2125">
        <v>-294.93610000000001</v>
      </c>
      <c r="BY2125">
        <v>921.36509999999998</v>
      </c>
      <c r="BZ2125">
        <v>-3206.4279999999999</v>
      </c>
      <c r="CA2125">
        <v>1390.7660000000001</v>
      </c>
      <c r="CB2125">
        <v>-455.32499999999999</v>
      </c>
      <c r="CC2125">
        <v>-1976.1420000000001</v>
      </c>
      <c r="CD2125">
        <v>-1644.998</v>
      </c>
      <c r="CE2125">
        <v>-1519.2429999999999</v>
      </c>
      <c r="CF2125" s="23">
        <v>39843.86</v>
      </c>
      <c r="CG2125" s="23">
        <v>38723.919999999998</v>
      </c>
      <c r="CH2125" s="23">
        <v>31813.37</v>
      </c>
      <c r="CI2125" s="23">
        <v>19462.12</v>
      </c>
      <c r="CJ2125" s="23">
        <v>20608.52</v>
      </c>
      <c r="CK2125" s="23">
        <v>10398.61</v>
      </c>
      <c r="CL2125" s="23">
        <v>15878.64</v>
      </c>
      <c r="CM2125" s="23">
        <v>17087.82</v>
      </c>
      <c r="CN2125" s="23">
        <v>12904.83</v>
      </c>
      <c r="CO2125" s="23">
        <v>60623.19</v>
      </c>
      <c r="CP2125" s="23">
        <v>29818.11</v>
      </c>
      <c r="CQ2125" s="23">
        <v>106023.4</v>
      </c>
      <c r="CR2125" s="23">
        <v>121956</v>
      </c>
      <c r="CS2125" s="23">
        <v>114183.3</v>
      </c>
      <c r="CT2125" s="23">
        <v>109956.3</v>
      </c>
      <c r="CU2125" s="23">
        <v>97891.7</v>
      </c>
      <c r="CV2125" s="23">
        <v>119582.2</v>
      </c>
      <c r="CW2125" s="23">
        <v>124448.8</v>
      </c>
      <c r="CX2125" s="23">
        <v>123103.1</v>
      </c>
      <c r="CY2125" s="23">
        <v>122187.8</v>
      </c>
      <c r="CZ2125" s="23">
        <v>179455.7</v>
      </c>
      <c r="DA2125" s="23">
        <v>15846.36</v>
      </c>
      <c r="DB2125" s="23">
        <v>19418.349999999999</v>
      </c>
      <c r="DC2125" s="23">
        <v>16105.22</v>
      </c>
      <c r="DD2125">
        <v>0</v>
      </c>
      <c r="DE2125">
        <v>0</v>
      </c>
      <c r="DF2125">
        <v>0</v>
      </c>
    </row>
    <row r="2126" spans="1:110" x14ac:dyDescent="0.25">
      <c r="A2126" s="18" t="str">
        <f t="shared" si="33"/>
        <v>program_CPP_0 to 199.99 kW_All_CAISO_1-in-2_MONTHLY SYSTEM PEAK DAY_2030_8</v>
      </c>
      <c r="B2126" t="s">
        <v>51</v>
      </c>
      <c r="C2126" t="s">
        <v>121</v>
      </c>
      <c r="D2126" t="s">
        <v>124</v>
      </c>
      <c r="E2126" t="s">
        <v>7</v>
      </c>
      <c r="F2126" t="s">
        <v>110</v>
      </c>
      <c r="G2126" t="s">
        <v>111</v>
      </c>
      <c r="H2126" t="s">
        <v>20</v>
      </c>
      <c r="I2126">
        <v>2030</v>
      </c>
      <c r="J2126">
        <v>8</v>
      </c>
      <c r="K2126">
        <v>11667.6</v>
      </c>
      <c r="L2126">
        <v>163155.29999999999</v>
      </c>
      <c r="M2126">
        <v>158142.5</v>
      </c>
      <c r="N2126">
        <v>154766.70000000001</v>
      </c>
      <c r="O2126">
        <v>154438</v>
      </c>
      <c r="P2126">
        <v>160166.1</v>
      </c>
      <c r="Q2126">
        <v>174583.6</v>
      </c>
      <c r="R2126">
        <v>197190.7</v>
      </c>
      <c r="S2126">
        <v>213774.7</v>
      </c>
      <c r="T2126">
        <v>229993.60000000001</v>
      </c>
      <c r="U2126">
        <v>241540.6</v>
      </c>
      <c r="V2126">
        <v>256106.7</v>
      </c>
      <c r="W2126">
        <v>269288.59999999998</v>
      </c>
      <c r="X2126">
        <v>279316.3</v>
      </c>
      <c r="Y2126">
        <v>289160.5</v>
      </c>
      <c r="Z2126">
        <v>294349.09999999998</v>
      </c>
      <c r="AA2126">
        <v>293001.3</v>
      </c>
      <c r="AB2126">
        <v>285727.2</v>
      </c>
      <c r="AC2126">
        <v>273037.59999999998</v>
      </c>
      <c r="AD2126">
        <v>258626.1</v>
      </c>
      <c r="AE2126">
        <v>252969.4</v>
      </c>
      <c r="AF2126">
        <v>245344.5</v>
      </c>
      <c r="AG2126">
        <v>222708.5</v>
      </c>
      <c r="AH2126">
        <v>197423.4</v>
      </c>
      <c r="AI2126">
        <v>179033.8</v>
      </c>
      <c r="AJ2126">
        <v>74.390529999999998</v>
      </c>
      <c r="AK2126">
        <v>73.607759999999999</v>
      </c>
      <c r="AL2126">
        <v>72.808139999999995</v>
      </c>
      <c r="AM2126">
        <v>72.433620000000005</v>
      </c>
      <c r="AN2126">
        <v>71.720789999999994</v>
      </c>
      <c r="AO2126">
        <v>71.404989999999998</v>
      </c>
      <c r="AP2126">
        <v>71.196669999999997</v>
      </c>
      <c r="AQ2126">
        <v>72.631069999999994</v>
      </c>
      <c r="AR2126">
        <v>75.746009999999998</v>
      </c>
      <c r="AS2126">
        <v>80.421539999999993</v>
      </c>
      <c r="AT2126">
        <v>84.1631</v>
      </c>
      <c r="AU2126">
        <v>86.471680000000006</v>
      </c>
      <c r="AV2126">
        <v>87.86739</v>
      </c>
      <c r="AW2126">
        <v>88.176299999999998</v>
      </c>
      <c r="AX2126">
        <v>88.505830000000003</v>
      </c>
      <c r="AY2126">
        <v>88.329939999999993</v>
      </c>
      <c r="AZ2126">
        <v>87.435429999999997</v>
      </c>
      <c r="BA2126">
        <v>86.113370000000003</v>
      </c>
      <c r="BB2126">
        <v>83.022260000000003</v>
      </c>
      <c r="BC2126">
        <v>81.148799999999994</v>
      </c>
      <c r="BD2126">
        <v>78.500969999999995</v>
      </c>
      <c r="BE2126">
        <v>76.793369999999996</v>
      </c>
      <c r="BF2126">
        <v>76.068929999999995</v>
      </c>
      <c r="BG2126">
        <v>74.909459999999996</v>
      </c>
      <c r="BH2126">
        <v>4489.7749999999996</v>
      </c>
      <c r="BI2126">
        <v>5467.0739999999996</v>
      </c>
      <c r="BJ2126">
        <v>4799.2969999999996</v>
      </c>
      <c r="BK2126">
        <v>3925.5549999999998</v>
      </c>
      <c r="BL2126">
        <v>4740.9120000000003</v>
      </c>
      <c r="BM2126">
        <v>4644.7669999999998</v>
      </c>
      <c r="BN2126">
        <v>5589.4589999999998</v>
      </c>
      <c r="BO2126">
        <v>6137.9319999999998</v>
      </c>
      <c r="BP2126">
        <v>9180.02</v>
      </c>
      <c r="BQ2126">
        <v>11642.09</v>
      </c>
      <c r="BR2126">
        <v>9132.9470000000001</v>
      </c>
      <c r="BS2126">
        <v>2747.498</v>
      </c>
      <c r="BT2126">
        <v>2238.9169999999999</v>
      </c>
      <c r="BU2126">
        <v>-10.37036</v>
      </c>
      <c r="BV2126">
        <v>3525.136</v>
      </c>
      <c r="BW2126">
        <v>309.904</v>
      </c>
      <c r="BX2126">
        <v>-292.12459999999999</v>
      </c>
      <c r="BY2126">
        <v>912.58219999999994</v>
      </c>
      <c r="BZ2126">
        <v>-3175.8629999999998</v>
      </c>
      <c r="CA2126">
        <v>1377.509</v>
      </c>
      <c r="CB2126">
        <v>-450.9846</v>
      </c>
      <c r="CC2126">
        <v>-1957.3050000000001</v>
      </c>
      <c r="CD2126">
        <v>-1629.317</v>
      </c>
      <c r="CE2126">
        <v>-1504.76</v>
      </c>
      <c r="CF2126" s="23">
        <v>39087.85</v>
      </c>
      <c r="CG2126" s="23">
        <v>37989.17</v>
      </c>
      <c r="CH2126" s="23">
        <v>31209.74</v>
      </c>
      <c r="CI2126" s="23">
        <v>19092.849999999999</v>
      </c>
      <c r="CJ2126" s="23">
        <v>20217.5</v>
      </c>
      <c r="CK2126" s="23">
        <v>10201.299999999999</v>
      </c>
      <c r="CL2126" s="23">
        <v>15577.36</v>
      </c>
      <c r="CM2126" s="23">
        <v>16763.59</v>
      </c>
      <c r="CN2126" s="23">
        <v>12659.97</v>
      </c>
      <c r="CO2126" s="23">
        <v>59472.92</v>
      </c>
      <c r="CP2126" s="23">
        <v>29252.34</v>
      </c>
      <c r="CQ2126" s="23">
        <v>104011.7</v>
      </c>
      <c r="CR2126" s="23">
        <v>119642</v>
      </c>
      <c r="CS2126" s="23">
        <v>112016.7</v>
      </c>
      <c r="CT2126" s="23">
        <v>107869.9</v>
      </c>
      <c r="CU2126" s="23">
        <v>96034.29</v>
      </c>
      <c r="CV2126" s="23">
        <v>117313.3</v>
      </c>
      <c r="CW2126" s="23">
        <v>122087.5</v>
      </c>
      <c r="CX2126" s="23">
        <v>120767.3</v>
      </c>
      <c r="CY2126" s="23">
        <v>119869.4</v>
      </c>
      <c r="CZ2126" s="23">
        <v>176050.7</v>
      </c>
      <c r="DA2126" s="23">
        <v>15545.69</v>
      </c>
      <c r="DB2126" s="23">
        <v>19049.900000000001</v>
      </c>
      <c r="DC2126" s="23">
        <v>15799.64</v>
      </c>
      <c r="DD2126">
        <v>0</v>
      </c>
      <c r="DE2126">
        <v>0</v>
      </c>
      <c r="DF2126">
        <v>0</v>
      </c>
    </row>
    <row r="2127" spans="1:110" x14ac:dyDescent="0.25">
      <c r="A2127" s="18" t="str">
        <f t="shared" si="33"/>
        <v>program_CPP_0 to 199.99 kW_All_CAISO_1-in-2_MONTHLY SYSTEM PEAK DAY_2019_9</v>
      </c>
      <c r="B2127" t="s">
        <v>51</v>
      </c>
      <c r="C2127" t="s">
        <v>121</v>
      </c>
      <c r="D2127" t="s">
        <v>124</v>
      </c>
      <c r="E2127" t="s">
        <v>7</v>
      </c>
      <c r="F2127" t="s">
        <v>110</v>
      </c>
      <c r="G2127" t="s">
        <v>111</v>
      </c>
      <c r="H2127" t="s">
        <v>20</v>
      </c>
      <c r="I2127">
        <v>2019</v>
      </c>
      <c r="J2127">
        <v>9</v>
      </c>
      <c r="K2127">
        <v>12964</v>
      </c>
      <c r="L2127">
        <v>180608.5</v>
      </c>
      <c r="M2127">
        <v>175550.5</v>
      </c>
      <c r="N2127">
        <v>171902.2</v>
      </c>
      <c r="O2127">
        <v>171663.4</v>
      </c>
      <c r="P2127">
        <v>177741.7</v>
      </c>
      <c r="Q2127">
        <v>194859.7</v>
      </c>
      <c r="R2127">
        <v>217942.9</v>
      </c>
      <c r="S2127">
        <v>240249.7</v>
      </c>
      <c r="T2127">
        <v>251472.1</v>
      </c>
      <c r="U2127">
        <v>266096.59999999998</v>
      </c>
      <c r="V2127">
        <v>280408.8</v>
      </c>
      <c r="W2127">
        <v>299508.3</v>
      </c>
      <c r="X2127">
        <v>314628.59999999998</v>
      </c>
      <c r="Y2127">
        <v>326020.7</v>
      </c>
      <c r="Z2127">
        <v>334879.7</v>
      </c>
      <c r="AA2127">
        <v>334917.8</v>
      </c>
      <c r="AB2127">
        <v>325939.59999999998</v>
      </c>
      <c r="AC2127">
        <v>310611.3</v>
      </c>
      <c r="AD2127">
        <v>294671.59999999998</v>
      </c>
      <c r="AE2127">
        <v>294510.3</v>
      </c>
      <c r="AF2127">
        <v>284656.5</v>
      </c>
      <c r="AG2127">
        <v>257508.8</v>
      </c>
      <c r="AH2127">
        <v>229319.2</v>
      </c>
      <c r="AI2127">
        <v>206258</v>
      </c>
      <c r="AJ2127">
        <v>73.816829999999996</v>
      </c>
      <c r="AK2127">
        <v>73.319500000000005</v>
      </c>
      <c r="AL2127">
        <v>72.58793</v>
      </c>
      <c r="AM2127">
        <v>72.266450000000006</v>
      </c>
      <c r="AN2127">
        <v>71.715620000000001</v>
      </c>
      <c r="AO2127">
        <v>72.221180000000004</v>
      </c>
      <c r="AP2127">
        <v>71.520870000000002</v>
      </c>
      <c r="AQ2127">
        <v>72.39631</v>
      </c>
      <c r="AR2127">
        <v>77.076920000000001</v>
      </c>
      <c r="AS2127">
        <v>82.58426</v>
      </c>
      <c r="AT2127">
        <v>88.783680000000004</v>
      </c>
      <c r="AU2127">
        <v>93.387720000000002</v>
      </c>
      <c r="AV2127">
        <v>95.383489999999995</v>
      </c>
      <c r="AW2127">
        <v>93.443550000000002</v>
      </c>
      <c r="AX2127">
        <v>94.227199999999996</v>
      </c>
      <c r="AY2127">
        <v>93.532629999999997</v>
      </c>
      <c r="AZ2127">
        <v>92.973110000000005</v>
      </c>
      <c r="BA2127">
        <v>92.562190000000001</v>
      </c>
      <c r="BB2127">
        <v>90.305980000000005</v>
      </c>
      <c r="BC2127">
        <v>86.522829999999999</v>
      </c>
      <c r="BD2127">
        <v>83.060159999999996</v>
      </c>
      <c r="BE2127">
        <v>81.71302</v>
      </c>
      <c r="BF2127">
        <v>80.228880000000004</v>
      </c>
      <c r="BG2127">
        <v>78.280590000000004</v>
      </c>
      <c r="BH2127">
        <v>4512.6540000000005</v>
      </c>
      <c r="BI2127">
        <v>5953.0929999999998</v>
      </c>
      <c r="BJ2127">
        <v>5444.3190000000004</v>
      </c>
      <c r="BK2127">
        <v>4403.3869999999997</v>
      </c>
      <c r="BL2127">
        <v>5667.4390000000003</v>
      </c>
      <c r="BM2127">
        <v>6615.4</v>
      </c>
      <c r="BN2127">
        <v>7103.2740000000003</v>
      </c>
      <c r="BO2127">
        <v>6951.11</v>
      </c>
      <c r="BP2127">
        <v>10614.14</v>
      </c>
      <c r="BQ2127">
        <v>13406.63</v>
      </c>
      <c r="BR2127">
        <v>11146.89</v>
      </c>
      <c r="BS2127">
        <v>3477.9639999999999</v>
      </c>
      <c r="BT2127">
        <v>4083.7649999999999</v>
      </c>
      <c r="BU2127">
        <v>1002.954</v>
      </c>
      <c r="BV2127">
        <v>5581.7359999999999</v>
      </c>
      <c r="BW2127">
        <v>2057.777</v>
      </c>
      <c r="BX2127">
        <v>1695.82</v>
      </c>
      <c r="BY2127">
        <v>3192.7449999999999</v>
      </c>
      <c r="BZ2127">
        <v>-1646.145</v>
      </c>
      <c r="CA2127">
        <v>2903.8939999999998</v>
      </c>
      <c r="CB2127">
        <v>1467.76</v>
      </c>
      <c r="CC2127">
        <v>-1349.912</v>
      </c>
      <c r="CD2127">
        <v>-911.48710000000005</v>
      </c>
      <c r="CE2127">
        <v>-648.11919999999998</v>
      </c>
      <c r="CF2127" s="23">
        <v>33051.21</v>
      </c>
      <c r="CG2127" s="23">
        <v>34573.230000000003</v>
      </c>
      <c r="CH2127" s="23">
        <v>28474.36</v>
      </c>
      <c r="CI2127" s="23">
        <v>22215.13</v>
      </c>
      <c r="CJ2127" s="23">
        <v>17960.97</v>
      </c>
      <c r="CK2127" s="23">
        <v>14153.14</v>
      </c>
      <c r="CL2127" s="23">
        <v>23011.86</v>
      </c>
      <c r="CM2127" s="23">
        <v>26189.75</v>
      </c>
      <c r="CN2127" s="23">
        <v>18051.509999999998</v>
      </c>
      <c r="CO2127" s="23">
        <v>64114</v>
      </c>
      <c r="CP2127" s="23">
        <v>90177.25</v>
      </c>
      <c r="CQ2127" s="23">
        <v>223999.9</v>
      </c>
      <c r="CR2127" s="23">
        <v>319067.2</v>
      </c>
      <c r="CS2127" s="23">
        <v>334368.2</v>
      </c>
      <c r="CT2127" s="23">
        <v>204323.3</v>
      </c>
      <c r="CU2127" s="23">
        <v>141454.9</v>
      </c>
      <c r="CV2127" s="23">
        <v>191414.2</v>
      </c>
      <c r="CW2127" s="23">
        <v>225662.9</v>
      </c>
      <c r="CX2127" s="23">
        <v>295044.40000000002</v>
      </c>
      <c r="CY2127" s="23">
        <v>280168.09999999998</v>
      </c>
      <c r="CZ2127" s="23">
        <v>300003.59999999998</v>
      </c>
      <c r="DA2127" s="23">
        <v>25651.48</v>
      </c>
      <c r="DB2127" s="23">
        <v>40277.01</v>
      </c>
      <c r="DC2127" s="23">
        <v>48656.39</v>
      </c>
      <c r="DD2127">
        <v>0</v>
      </c>
      <c r="DE2127">
        <v>0</v>
      </c>
      <c r="DF2127">
        <v>0</v>
      </c>
    </row>
    <row r="2128" spans="1:110" x14ac:dyDescent="0.25">
      <c r="A2128" s="18" t="str">
        <f t="shared" si="33"/>
        <v>program_CPP_0 to 199.99 kW_All_CAISO_1-in-2_MONTHLY SYSTEM PEAK DAY_2020_9</v>
      </c>
      <c r="B2128" t="s">
        <v>51</v>
      </c>
      <c r="C2128" t="s">
        <v>121</v>
      </c>
      <c r="D2128" t="s">
        <v>124</v>
      </c>
      <c r="E2128" t="s">
        <v>7</v>
      </c>
      <c r="F2128" t="s">
        <v>110</v>
      </c>
      <c r="G2128" t="s">
        <v>111</v>
      </c>
      <c r="H2128" t="s">
        <v>20</v>
      </c>
      <c r="I2128">
        <v>2020</v>
      </c>
      <c r="J2128">
        <v>9</v>
      </c>
      <c r="K2128">
        <v>12840.421</v>
      </c>
      <c r="L2128">
        <v>178886.9</v>
      </c>
      <c r="M2128">
        <v>173877</v>
      </c>
      <c r="N2128">
        <v>170263.5</v>
      </c>
      <c r="O2128">
        <v>170027</v>
      </c>
      <c r="P2128">
        <v>176047.4</v>
      </c>
      <c r="Q2128">
        <v>193002.2</v>
      </c>
      <c r="R2128">
        <v>215865.3</v>
      </c>
      <c r="S2128">
        <v>237959.5</v>
      </c>
      <c r="T2128">
        <v>249074.9</v>
      </c>
      <c r="U2128">
        <v>263560</v>
      </c>
      <c r="V2128">
        <v>277735.8</v>
      </c>
      <c r="W2128">
        <v>296653.3</v>
      </c>
      <c r="X2128">
        <v>311629.40000000002</v>
      </c>
      <c r="Y2128">
        <v>322912.90000000002</v>
      </c>
      <c r="Z2128">
        <v>331687.40000000002</v>
      </c>
      <c r="AA2128">
        <v>331725.3</v>
      </c>
      <c r="AB2128">
        <v>322832.5</v>
      </c>
      <c r="AC2128">
        <v>307650.40000000002</v>
      </c>
      <c r="AD2128">
        <v>291862.59999999998</v>
      </c>
      <c r="AE2128">
        <v>291702.8</v>
      </c>
      <c r="AF2128">
        <v>281943.09999999998</v>
      </c>
      <c r="AG2128">
        <v>255054.1</v>
      </c>
      <c r="AH2128">
        <v>227133.2</v>
      </c>
      <c r="AI2128">
        <v>204291.8</v>
      </c>
      <c r="AJ2128">
        <v>73.816829999999996</v>
      </c>
      <c r="AK2128">
        <v>73.319500000000005</v>
      </c>
      <c r="AL2128">
        <v>72.58793</v>
      </c>
      <c r="AM2128">
        <v>72.266450000000006</v>
      </c>
      <c r="AN2128">
        <v>71.715620000000001</v>
      </c>
      <c r="AO2128">
        <v>72.221180000000004</v>
      </c>
      <c r="AP2128">
        <v>71.520870000000002</v>
      </c>
      <c r="AQ2128">
        <v>72.39631</v>
      </c>
      <c r="AR2128">
        <v>77.076920000000001</v>
      </c>
      <c r="AS2128">
        <v>82.58426</v>
      </c>
      <c r="AT2128">
        <v>88.783680000000004</v>
      </c>
      <c r="AU2128">
        <v>93.387720000000002</v>
      </c>
      <c r="AV2128">
        <v>95.383489999999995</v>
      </c>
      <c r="AW2128">
        <v>93.443550000000002</v>
      </c>
      <c r="AX2128">
        <v>94.227199999999996</v>
      </c>
      <c r="AY2128">
        <v>93.532629999999997</v>
      </c>
      <c r="AZ2128">
        <v>92.973110000000005</v>
      </c>
      <c r="BA2128">
        <v>92.562190000000001</v>
      </c>
      <c r="BB2128">
        <v>90.305980000000005</v>
      </c>
      <c r="BC2128">
        <v>86.522829999999999</v>
      </c>
      <c r="BD2128">
        <v>83.060159999999996</v>
      </c>
      <c r="BE2128">
        <v>81.71302</v>
      </c>
      <c r="BF2128">
        <v>80.228880000000004</v>
      </c>
      <c r="BG2128">
        <v>78.280590000000004</v>
      </c>
      <c r="BH2128">
        <v>4469.6369999999997</v>
      </c>
      <c r="BI2128">
        <v>5896.3450000000003</v>
      </c>
      <c r="BJ2128">
        <v>5392.4210000000003</v>
      </c>
      <c r="BK2128">
        <v>4361.4110000000001</v>
      </c>
      <c r="BL2128">
        <v>5613.4139999999998</v>
      </c>
      <c r="BM2128">
        <v>6552.3379999999997</v>
      </c>
      <c r="BN2128">
        <v>7035.5619999999999</v>
      </c>
      <c r="BO2128">
        <v>6884.848</v>
      </c>
      <c r="BP2128">
        <v>10512.96</v>
      </c>
      <c r="BQ2128">
        <v>13278.83</v>
      </c>
      <c r="BR2128">
        <v>11040.63</v>
      </c>
      <c r="BS2128">
        <v>3444.8110000000001</v>
      </c>
      <c r="BT2128">
        <v>4044.837</v>
      </c>
      <c r="BU2128">
        <v>993.39340000000004</v>
      </c>
      <c r="BV2128">
        <v>5528.5280000000002</v>
      </c>
      <c r="BW2128">
        <v>2038.1610000000001</v>
      </c>
      <c r="BX2128">
        <v>1679.655</v>
      </c>
      <c r="BY2128">
        <v>3162.31</v>
      </c>
      <c r="BZ2128">
        <v>-1630.453</v>
      </c>
      <c r="CA2128">
        <v>2876.212</v>
      </c>
      <c r="CB2128">
        <v>1453.768</v>
      </c>
      <c r="CC2128">
        <v>-1337.0440000000001</v>
      </c>
      <c r="CD2128">
        <v>-902.79830000000004</v>
      </c>
      <c r="CE2128">
        <v>-641.94100000000003</v>
      </c>
      <c r="CF2128" s="23">
        <v>32424.09</v>
      </c>
      <c r="CG2128" s="23">
        <v>33917.230000000003</v>
      </c>
      <c r="CH2128" s="23">
        <v>27934.080000000002</v>
      </c>
      <c r="CI2128" s="23">
        <v>21793.61</v>
      </c>
      <c r="CJ2128" s="23">
        <v>17620.18</v>
      </c>
      <c r="CK2128" s="23">
        <v>13884.59</v>
      </c>
      <c r="CL2128" s="23">
        <v>22575.23</v>
      </c>
      <c r="CM2128" s="23">
        <v>25692.82</v>
      </c>
      <c r="CN2128" s="23">
        <v>17709</v>
      </c>
      <c r="CO2128" s="23">
        <v>62897.49</v>
      </c>
      <c r="CP2128" s="23">
        <v>88466.21</v>
      </c>
      <c r="CQ2128" s="23">
        <v>219749.7</v>
      </c>
      <c r="CR2128" s="23">
        <v>313013.2</v>
      </c>
      <c r="CS2128" s="23">
        <v>328023.90000000002</v>
      </c>
      <c r="CT2128" s="23">
        <v>200446.4</v>
      </c>
      <c r="CU2128" s="23">
        <v>138770.9</v>
      </c>
      <c r="CV2128" s="23">
        <v>187782.3</v>
      </c>
      <c r="CW2128" s="23">
        <v>221381.1</v>
      </c>
      <c r="CX2128" s="23">
        <v>289446.2</v>
      </c>
      <c r="CY2128" s="23">
        <v>274852.09999999998</v>
      </c>
      <c r="CZ2128" s="23">
        <v>294311.3</v>
      </c>
      <c r="DA2128" s="23">
        <v>25164.77</v>
      </c>
      <c r="DB2128" s="23">
        <v>39512.79</v>
      </c>
      <c r="DC2128" s="23">
        <v>47733.18</v>
      </c>
      <c r="DD2128">
        <v>0</v>
      </c>
      <c r="DE2128">
        <v>0</v>
      </c>
      <c r="DF2128">
        <v>0</v>
      </c>
    </row>
    <row r="2129" spans="1:110" x14ac:dyDescent="0.25">
      <c r="A2129" s="18" t="str">
        <f t="shared" si="33"/>
        <v>program_CPP_0 to 199.99 kW_All_CAISO_1-in-2_MONTHLY SYSTEM PEAK DAY_2021_9</v>
      </c>
      <c r="B2129" t="s">
        <v>51</v>
      </c>
      <c r="C2129" t="s">
        <v>121</v>
      </c>
      <c r="D2129" t="s">
        <v>124</v>
      </c>
      <c r="E2129" t="s">
        <v>7</v>
      </c>
      <c r="F2129" t="s">
        <v>110</v>
      </c>
      <c r="G2129" t="s">
        <v>111</v>
      </c>
      <c r="H2129" t="s">
        <v>20</v>
      </c>
      <c r="I2129">
        <v>2021</v>
      </c>
      <c r="J2129">
        <v>9</v>
      </c>
      <c r="K2129">
        <v>12718.019</v>
      </c>
      <c r="L2129">
        <v>177181.6</v>
      </c>
      <c r="M2129">
        <v>172219.5</v>
      </c>
      <c r="N2129">
        <v>168640.5</v>
      </c>
      <c r="O2129">
        <v>168406.3</v>
      </c>
      <c r="P2129">
        <v>174369.2</v>
      </c>
      <c r="Q2129">
        <v>191162.4</v>
      </c>
      <c r="R2129">
        <v>213807.6</v>
      </c>
      <c r="S2129">
        <v>235691.2</v>
      </c>
      <c r="T2129">
        <v>246700.6</v>
      </c>
      <c r="U2129">
        <v>261047.6</v>
      </c>
      <c r="V2129">
        <v>275088.3</v>
      </c>
      <c r="W2129">
        <v>293825.40000000002</v>
      </c>
      <c r="X2129">
        <v>308658.8</v>
      </c>
      <c r="Y2129">
        <v>319834.7</v>
      </c>
      <c r="Z2129">
        <v>328525.59999999998</v>
      </c>
      <c r="AA2129">
        <v>328563.09999999998</v>
      </c>
      <c r="AB2129">
        <v>319755.09999999998</v>
      </c>
      <c r="AC2129">
        <v>304717.8</v>
      </c>
      <c r="AD2129">
        <v>289080.40000000002</v>
      </c>
      <c r="AE2129">
        <v>288922.2</v>
      </c>
      <c r="AF2129">
        <v>279255.40000000002</v>
      </c>
      <c r="AG2129">
        <v>252622.8</v>
      </c>
      <c r="AH2129">
        <v>224968.1</v>
      </c>
      <c r="AI2129">
        <v>202344.4</v>
      </c>
      <c r="AJ2129">
        <v>73.816829999999996</v>
      </c>
      <c r="AK2129">
        <v>73.319500000000005</v>
      </c>
      <c r="AL2129">
        <v>72.58793</v>
      </c>
      <c r="AM2129">
        <v>72.266450000000006</v>
      </c>
      <c r="AN2129">
        <v>71.715620000000001</v>
      </c>
      <c r="AO2129">
        <v>72.221180000000004</v>
      </c>
      <c r="AP2129">
        <v>71.520870000000002</v>
      </c>
      <c r="AQ2129">
        <v>72.39631</v>
      </c>
      <c r="AR2129">
        <v>77.076920000000001</v>
      </c>
      <c r="AS2129">
        <v>82.58426</v>
      </c>
      <c r="AT2129">
        <v>88.783680000000004</v>
      </c>
      <c r="AU2129">
        <v>93.387720000000002</v>
      </c>
      <c r="AV2129">
        <v>95.383489999999995</v>
      </c>
      <c r="AW2129">
        <v>93.443550000000002</v>
      </c>
      <c r="AX2129">
        <v>94.227199999999996</v>
      </c>
      <c r="AY2129">
        <v>93.532629999999997</v>
      </c>
      <c r="AZ2129">
        <v>92.973110000000005</v>
      </c>
      <c r="BA2129">
        <v>92.562190000000001</v>
      </c>
      <c r="BB2129">
        <v>90.305980000000005</v>
      </c>
      <c r="BC2129">
        <v>86.522829999999999</v>
      </c>
      <c r="BD2129">
        <v>83.060159999999996</v>
      </c>
      <c r="BE2129">
        <v>81.71302</v>
      </c>
      <c r="BF2129">
        <v>80.228880000000004</v>
      </c>
      <c r="BG2129">
        <v>78.280590000000004</v>
      </c>
      <c r="BH2129">
        <v>4427.03</v>
      </c>
      <c r="BI2129">
        <v>5840.1379999999999</v>
      </c>
      <c r="BJ2129">
        <v>5341.018</v>
      </c>
      <c r="BK2129">
        <v>4319.8360000000002</v>
      </c>
      <c r="BL2129">
        <v>5559.9040000000005</v>
      </c>
      <c r="BM2129">
        <v>6489.8779999999997</v>
      </c>
      <c r="BN2129">
        <v>6968.4960000000001</v>
      </c>
      <c r="BO2129">
        <v>6819.2179999999998</v>
      </c>
      <c r="BP2129">
        <v>10412.75</v>
      </c>
      <c r="BQ2129">
        <v>13152.25</v>
      </c>
      <c r="BR2129">
        <v>10935.38</v>
      </c>
      <c r="BS2129">
        <v>3411.973</v>
      </c>
      <c r="BT2129">
        <v>4006.28</v>
      </c>
      <c r="BU2129">
        <v>983.92399999999998</v>
      </c>
      <c r="BV2129">
        <v>5475.8280000000004</v>
      </c>
      <c r="BW2129">
        <v>2018.7329999999999</v>
      </c>
      <c r="BX2129">
        <v>1663.643</v>
      </c>
      <c r="BY2129">
        <v>3132.165</v>
      </c>
      <c r="BZ2129">
        <v>-1614.9110000000001</v>
      </c>
      <c r="CA2129">
        <v>2848.7950000000001</v>
      </c>
      <c r="CB2129">
        <v>1439.91</v>
      </c>
      <c r="CC2129">
        <v>-1324.299</v>
      </c>
      <c r="CD2129">
        <v>-894.19240000000002</v>
      </c>
      <c r="CE2129">
        <v>-635.82169999999996</v>
      </c>
      <c r="CF2129" s="23">
        <v>31808.87</v>
      </c>
      <c r="CG2129" s="23">
        <v>33273.68</v>
      </c>
      <c r="CH2129" s="23">
        <v>27404.05</v>
      </c>
      <c r="CI2129" s="23">
        <v>21380.1</v>
      </c>
      <c r="CJ2129" s="23">
        <v>17285.849999999999</v>
      </c>
      <c r="CK2129" s="23">
        <v>13621.15</v>
      </c>
      <c r="CL2129" s="23">
        <v>22146.880000000001</v>
      </c>
      <c r="CM2129" s="23">
        <v>25205.33</v>
      </c>
      <c r="CN2129" s="23">
        <v>17372.990000000002</v>
      </c>
      <c r="CO2129" s="23">
        <v>61704.07</v>
      </c>
      <c r="CP2129" s="23">
        <v>86787.64</v>
      </c>
      <c r="CQ2129" s="23">
        <v>215580.2</v>
      </c>
      <c r="CR2129" s="23">
        <v>307074</v>
      </c>
      <c r="CS2129" s="23">
        <v>321799.90000000002</v>
      </c>
      <c r="CT2129" s="23">
        <v>196643.1</v>
      </c>
      <c r="CU2129" s="23">
        <v>136137.79999999999</v>
      </c>
      <c r="CV2129" s="23">
        <v>184219.3</v>
      </c>
      <c r="CW2129" s="23">
        <v>217180.6</v>
      </c>
      <c r="CX2129" s="23">
        <v>283954.2</v>
      </c>
      <c r="CY2129" s="23">
        <v>269637</v>
      </c>
      <c r="CZ2129" s="23">
        <v>288727</v>
      </c>
      <c r="DA2129" s="23">
        <v>24687.29</v>
      </c>
      <c r="DB2129" s="23">
        <v>38763.07</v>
      </c>
      <c r="DC2129" s="23">
        <v>46827.48</v>
      </c>
      <c r="DD2129">
        <v>0</v>
      </c>
      <c r="DE2129">
        <v>0</v>
      </c>
      <c r="DF2129">
        <v>0</v>
      </c>
    </row>
    <row r="2130" spans="1:110" x14ac:dyDescent="0.25">
      <c r="A2130" s="18" t="str">
        <f t="shared" si="33"/>
        <v>program_CPP_0 to 199.99 kW_All_CAISO_1-in-2_MONTHLY SYSTEM PEAK DAY_2022_9</v>
      </c>
      <c r="B2130" t="s">
        <v>51</v>
      </c>
      <c r="C2130" t="s">
        <v>121</v>
      </c>
      <c r="D2130" t="s">
        <v>124</v>
      </c>
      <c r="E2130" t="s">
        <v>7</v>
      </c>
      <c r="F2130" t="s">
        <v>110</v>
      </c>
      <c r="G2130" t="s">
        <v>111</v>
      </c>
      <c r="H2130" t="s">
        <v>20</v>
      </c>
      <c r="I2130">
        <v>2022</v>
      </c>
      <c r="J2130">
        <v>9</v>
      </c>
      <c r="K2130">
        <v>12596.785</v>
      </c>
      <c r="L2130">
        <v>175492.6</v>
      </c>
      <c r="M2130">
        <v>170577.8</v>
      </c>
      <c r="N2130">
        <v>167032.9</v>
      </c>
      <c r="O2130">
        <v>166800.9</v>
      </c>
      <c r="P2130">
        <v>172707</v>
      </c>
      <c r="Q2130">
        <v>189340.1</v>
      </c>
      <c r="R2130">
        <v>211769.5</v>
      </c>
      <c r="S2130">
        <v>233444.5</v>
      </c>
      <c r="T2130">
        <v>244348.9</v>
      </c>
      <c r="U2130">
        <v>258559.2</v>
      </c>
      <c r="V2130">
        <v>272466</v>
      </c>
      <c r="W2130">
        <v>291024.5</v>
      </c>
      <c r="X2130">
        <v>305716.5</v>
      </c>
      <c r="Y2130">
        <v>316785.90000000002</v>
      </c>
      <c r="Z2130">
        <v>325393.90000000002</v>
      </c>
      <c r="AA2130">
        <v>325431.09999999998</v>
      </c>
      <c r="AB2130">
        <v>316707.09999999998</v>
      </c>
      <c r="AC2130">
        <v>301813</v>
      </c>
      <c r="AD2130">
        <v>286324.8</v>
      </c>
      <c r="AE2130">
        <v>286168</v>
      </c>
      <c r="AF2130">
        <v>276593.40000000002</v>
      </c>
      <c r="AG2130">
        <v>250214.7</v>
      </c>
      <c r="AH2130">
        <v>222823.6</v>
      </c>
      <c r="AI2130">
        <v>200415.6</v>
      </c>
      <c r="AJ2130">
        <v>73.816829999999996</v>
      </c>
      <c r="AK2130">
        <v>73.319500000000005</v>
      </c>
      <c r="AL2130">
        <v>72.58793</v>
      </c>
      <c r="AM2130">
        <v>72.266450000000006</v>
      </c>
      <c r="AN2130">
        <v>71.715620000000001</v>
      </c>
      <c r="AO2130">
        <v>72.221180000000004</v>
      </c>
      <c r="AP2130">
        <v>71.520870000000002</v>
      </c>
      <c r="AQ2130">
        <v>72.39631</v>
      </c>
      <c r="AR2130">
        <v>77.076920000000001</v>
      </c>
      <c r="AS2130">
        <v>82.58426</v>
      </c>
      <c r="AT2130">
        <v>88.783680000000004</v>
      </c>
      <c r="AU2130">
        <v>93.387720000000002</v>
      </c>
      <c r="AV2130">
        <v>95.383489999999995</v>
      </c>
      <c r="AW2130">
        <v>93.443550000000002</v>
      </c>
      <c r="AX2130">
        <v>94.227199999999996</v>
      </c>
      <c r="AY2130">
        <v>93.532629999999997</v>
      </c>
      <c r="AZ2130">
        <v>92.973110000000005</v>
      </c>
      <c r="BA2130">
        <v>92.562190000000001</v>
      </c>
      <c r="BB2130">
        <v>90.305980000000005</v>
      </c>
      <c r="BC2130">
        <v>86.522829999999999</v>
      </c>
      <c r="BD2130">
        <v>83.060159999999996</v>
      </c>
      <c r="BE2130">
        <v>81.71302</v>
      </c>
      <c r="BF2130">
        <v>80.228880000000004</v>
      </c>
      <c r="BG2130">
        <v>78.280590000000004</v>
      </c>
      <c r="BH2130">
        <v>4384.83</v>
      </c>
      <c r="BI2130">
        <v>5784.4669999999996</v>
      </c>
      <c r="BJ2130">
        <v>5290.1040000000003</v>
      </c>
      <c r="BK2130">
        <v>4278.6570000000002</v>
      </c>
      <c r="BL2130">
        <v>5506.9040000000005</v>
      </c>
      <c r="BM2130">
        <v>6428.0140000000001</v>
      </c>
      <c r="BN2130">
        <v>6902.0680000000002</v>
      </c>
      <c r="BO2130">
        <v>6754.2139999999999</v>
      </c>
      <c r="BP2130">
        <v>10313.49</v>
      </c>
      <c r="BQ2130">
        <v>13026.87</v>
      </c>
      <c r="BR2130">
        <v>10831.14</v>
      </c>
      <c r="BS2130">
        <v>3379.4479999999999</v>
      </c>
      <c r="BT2130">
        <v>3968.09</v>
      </c>
      <c r="BU2130">
        <v>974.54470000000003</v>
      </c>
      <c r="BV2130">
        <v>5423.6289999999999</v>
      </c>
      <c r="BW2130">
        <v>1999.489</v>
      </c>
      <c r="BX2130">
        <v>1647.7850000000001</v>
      </c>
      <c r="BY2130">
        <v>3102.308</v>
      </c>
      <c r="BZ2130">
        <v>-1599.5170000000001</v>
      </c>
      <c r="CA2130">
        <v>2821.6390000000001</v>
      </c>
      <c r="CB2130">
        <v>1426.184</v>
      </c>
      <c r="CC2130">
        <v>-1311.675</v>
      </c>
      <c r="CD2130">
        <v>-885.66849999999999</v>
      </c>
      <c r="CE2130">
        <v>-629.76070000000004</v>
      </c>
      <c r="CF2130" s="23">
        <v>31205.33</v>
      </c>
      <c r="CG2130" s="23">
        <v>32642.34</v>
      </c>
      <c r="CH2130" s="23">
        <v>26884.09</v>
      </c>
      <c r="CI2130" s="23">
        <v>20974.43</v>
      </c>
      <c r="CJ2130" s="23">
        <v>16957.87</v>
      </c>
      <c r="CK2130" s="23">
        <v>13362.7</v>
      </c>
      <c r="CL2130" s="23">
        <v>21726.66</v>
      </c>
      <c r="CM2130" s="23">
        <v>24727.08</v>
      </c>
      <c r="CN2130" s="23">
        <v>17043.349999999999</v>
      </c>
      <c r="CO2130" s="23">
        <v>60533.29</v>
      </c>
      <c r="CP2130" s="23">
        <v>85140.92</v>
      </c>
      <c r="CQ2130" s="23">
        <v>211489.7</v>
      </c>
      <c r="CR2130" s="23">
        <v>301247.59999999998</v>
      </c>
      <c r="CS2130" s="23">
        <v>315694</v>
      </c>
      <c r="CT2130" s="23">
        <v>192912</v>
      </c>
      <c r="CU2130" s="23">
        <v>133554.70000000001</v>
      </c>
      <c r="CV2130" s="23">
        <v>180723.9</v>
      </c>
      <c r="CW2130" s="23">
        <v>213059.8</v>
      </c>
      <c r="CX2130" s="23">
        <v>278566.40000000002</v>
      </c>
      <c r="CY2130" s="23">
        <v>264520.90000000002</v>
      </c>
      <c r="CZ2130" s="23">
        <v>283248.7</v>
      </c>
      <c r="DA2130" s="23">
        <v>24218.87</v>
      </c>
      <c r="DB2130" s="23">
        <v>38027.57</v>
      </c>
      <c r="DC2130" s="23">
        <v>45938.97</v>
      </c>
      <c r="DD2130">
        <v>0</v>
      </c>
      <c r="DE2130">
        <v>0</v>
      </c>
      <c r="DF2130">
        <v>0</v>
      </c>
    </row>
    <row r="2131" spans="1:110" x14ac:dyDescent="0.25">
      <c r="A2131" s="18" t="str">
        <f t="shared" si="33"/>
        <v>program_CPP_0 to 199.99 kW_All_CAISO_1-in-2_MONTHLY SYSTEM PEAK DAY_2023_9</v>
      </c>
      <c r="B2131" t="s">
        <v>51</v>
      </c>
      <c r="C2131" t="s">
        <v>121</v>
      </c>
      <c r="D2131" t="s">
        <v>124</v>
      </c>
      <c r="E2131" t="s">
        <v>7</v>
      </c>
      <c r="F2131" t="s">
        <v>110</v>
      </c>
      <c r="G2131" t="s">
        <v>111</v>
      </c>
      <c r="H2131" t="s">
        <v>20</v>
      </c>
      <c r="I2131">
        <v>2023</v>
      </c>
      <c r="J2131">
        <v>9</v>
      </c>
      <c r="K2131">
        <v>12476.706</v>
      </c>
      <c r="L2131">
        <v>173819.8</v>
      </c>
      <c r="M2131">
        <v>168951.8</v>
      </c>
      <c r="N2131">
        <v>165440.70000000001</v>
      </c>
      <c r="O2131">
        <v>165210.9</v>
      </c>
      <c r="P2131">
        <v>171060.7</v>
      </c>
      <c r="Q2131">
        <v>187535.3</v>
      </c>
      <c r="R2131">
        <v>209750.8</v>
      </c>
      <c r="S2131">
        <v>231219.1</v>
      </c>
      <c r="T2131">
        <v>242019.7</v>
      </c>
      <c r="U2131">
        <v>256094.5</v>
      </c>
      <c r="V2131">
        <v>269868.79999999999</v>
      </c>
      <c r="W2131">
        <v>288250.3</v>
      </c>
      <c r="X2131">
        <v>302802.3</v>
      </c>
      <c r="Y2131">
        <v>313766.09999999998</v>
      </c>
      <c r="Z2131">
        <v>322292.09999999998</v>
      </c>
      <c r="AA2131">
        <v>322328.90000000002</v>
      </c>
      <c r="AB2131">
        <v>313688.09999999998</v>
      </c>
      <c r="AC2131">
        <v>298936</v>
      </c>
      <c r="AD2131">
        <v>283595.40000000002</v>
      </c>
      <c r="AE2131">
        <v>283440.2</v>
      </c>
      <c r="AF2131">
        <v>273956.8</v>
      </c>
      <c r="AG2131">
        <v>247829.5</v>
      </c>
      <c r="AH2131">
        <v>220699.5</v>
      </c>
      <c r="AI2131">
        <v>198505.1</v>
      </c>
      <c r="AJ2131">
        <v>73.816829999999996</v>
      </c>
      <c r="AK2131">
        <v>73.319500000000005</v>
      </c>
      <c r="AL2131">
        <v>72.58793</v>
      </c>
      <c r="AM2131">
        <v>72.266450000000006</v>
      </c>
      <c r="AN2131">
        <v>71.715620000000001</v>
      </c>
      <c r="AO2131">
        <v>72.221180000000004</v>
      </c>
      <c r="AP2131">
        <v>71.520870000000002</v>
      </c>
      <c r="AQ2131">
        <v>72.39631</v>
      </c>
      <c r="AR2131">
        <v>77.076920000000001</v>
      </c>
      <c r="AS2131">
        <v>82.58426</v>
      </c>
      <c r="AT2131">
        <v>88.783680000000004</v>
      </c>
      <c r="AU2131">
        <v>93.387720000000002</v>
      </c>
      <c r="AV2131">
        <v>95.383489999999995</v>
      </c>
      <c r="AW2131">
        <v>93.443550000000002</v>
      </c>
      <c r="AX2131">
        <v>94.227199999999996</v>
      </c>
      <c r="AY2131">
        <v>93.532629999999997</v>
      </c>
      <c r="AZ2131">
        <v>92.973110000000005</v>
      </c>
      <c r="BA2131">
        <v>92.562190000000001</v>
      </c>
      <c r="BB2131">
        <v>90.305980000000005</v>
      </c>
      <c r="BC2131">
        <v>86.522829999999999</v>
      </c>
      <c r="BD2131">
        <v>83.060159999999996</v>
      </c>
      <c r="BE2131">
        <v>81.71302</v>
      </c>
      <c r="BF2131">
        <v>80.228880000000004</v>
      </c>
      <c r="BG2131">
        <v>78.280590000000004</v>
      </c>
      <c r="BH2131">
        <v>4343.0309999999999</v>
      </c>
      <c r="BI2131">
        <v>5729.326</v>
      </c>
      <c r="BJ2131">
        <v>5239.6760000000004</v>
      </c>
      <c r="BK2131">
        <v>4237.8710000000001</v>
      </c>
      <c r="BL2131">
        <v>5454.41</v>
      </c>
      <c r="BM2131">
        <v>6366.7389999999996</v>
      </c>
      <c r="BN2131">
        <v>6836.2740000000003</v>
      </c>
      <c r="BO2131">
        <v>6689.83</v>
      </c>
      <c r="BP2131">
        <v>10215.18</v>
      </c>
      <c r="BQ2131">
        <v>12902.69</v>
      </c>
      <c r="BR2131">
        <v>10727.89</v>
      </c>
      <c r="BS2131">
        <v>3347.2339999999999</v>
      </c>
      <c r="BT2131">
        <v>3930.2640000000001</v>
      </c>
      <c r="BU2131">
        <v>965.25480000000005</v>
      </c>
      <c r="BV2131">
        <v>5371.9279999999999</v>
      </c>
      <c r="BW2131">
        <v>1980.4290000000001</v>
      </c>
      <c r="BX2131">
        <v>1632.077</v>
      </c>
      <c r="BY2131">
        <v>3072.7350000000001</v>
      </c>
      <c r="BZ2131">
        <v>-1584.27</v>
      </c>
      <c r="CA2131">
        <v>2794.741</v>
      </c>
      <c r="CB2131">
        <v>1412.5889999999999</v>
      </c>
      <c r="CC2131">
        <v>-1299.171</v>
      </c>
      <c r="CD2131">
        <v>-877.22590000000002</v>
      </c>
      <c r="CE2131">
        <v>-623.75760000000002</v>
      </c>
      <c r="CF2131" s="23">
        <v>30613.23</v>
      </c>
      <c r="CG2131" s="23">
        <v>32022.98</v>
      </c>
      <c r="CH2131" s="23">
        <v>26373.98</v>
      </c>
      <c r="CI2131" s="23">
        <v>20576.46</v>
      </c>
      <c r="CJ2131" s="23">
        <v>16636.11</v>
      </c>
      <c r="CK2131" s="23">
        <v>13109.15</v>
      </c>
      <c r="CL2131" s="23">
        <v>21314.42</v>
      </c>
      <c r="CM2131" s="23">
        <v>24257.9</v>
      </c>
      <c r="CN2131" s="23">
        <v>16719.97</v>
      </c>
      <c r="CO2131" s="23">
        <v>59384.72</v>
      </c>
      <c r="CP2131" s="23">
        <v>83525.45</v>
      </c>
      <c r="CQ2131" s="23">
        <v>207476.9</v>
      </c>
      <c r="CR2131" s="23">
        <v>295531.7</v>
      </c>
      <c r="CS2131" s="23">
        <v>309704</v>
      </c>
      <c r="CT2131" s="23">
        <v>189251.6</v>
      </c>
      <c r="CU2131" s="23">
        <v>131020.7</v>
      </c>
      <c r="CV2131" s="23">
        <v>177294.8</v>
      </c>
      <c r="CW2131" s="23">
        <v>209017.1</v>
      </c>
      <c r="CX2131" s="23">
        <v>273280.8</v>
      </c>
      <c r="CY2131" s="23">
        <v>259501.9</v>
      </c>
      <c r="CZ2131" s="23">
        <v>277874.3</v>
      </c>
      <c r="DA2131" s="23">
        <v>23759.33</v>
      </c>
      <c r="DB2131" s="23">
        <v>37306.03</v>
      </c>
      <c r="DC2131" s="23">
        <v>45067.32</v>
      </c>
      <c r="DD2131">
        <v>0</v>
      </c>
      <c r="DE2131">
        <v>0</v>
      </c>
      <c r="DF2131">
        <v>0</v>
      </c>
    </row>
    <row r="2132" spans="1:110" x14ac:dyDescent="0.25">
      <c r="A2132" s="18" t="str">
        <f t="shared" si="33"/>
        <v>program_CPP_0 to 199.99 kW_All_CAISO_1-in-2_MONTHLY SYSTEM PEAK DAY_2024_9</v>
      </c>
      <c r="B2132" t="s">
        <v>51</v>
      </c>
      <c r="C2132" t="s">
        <v>121</v>
      </c>
      <c r="D2132" t="s">
        <v>124</v>
      </c>
      <c r="E2132" t="s">
        <v>7</v>
      </c>
      <c r="F2132" t="s">
        <v>110</v>
      </c>
      <c r="G2132" t="s">
        <v>111</v>
      </c>
      <c r="H2132" t="s">
        <v>20</v>
      </c>
      <c r="I2132">
        <v>2024</v>
      </c>
      <c r="J2132">
        <v>9</v>
      </c>
      <c r="K2132">
        <v>12357.772000000001</v>
      </c>
      <c r="L2132">
        <v>172162.8</v>
      </c>
      <c r="M2132">
        <v>167341.29999999999</v>
      </c>
      <c r="N2132">
        <v>163863.6</v>
      </c>
      <c r="O2132">
        <v>163636</v>
      </c>
      <c r="P2132">
        <v>169430</v>
      </c>
      <c r="Q2132">
        <v>185747.6</v>
      </c>
      <c r="R2132">
        <v>207751.3</v>
      </c>
      <c r="S2132">
        <v>229015</v>
      </c>
      <c r="T2132">
        <v>239712.6</v>
      </c>
      <c r="U2132">
        <v>253653.2</v>
      </c>
      <c r="V2132">
        <v>267296.2</v>
      </c>
      <c r="W2132">
        <v>285502.59999999998</v>
      </c>
      <c r="X2132">
        <v>299915.8</v>
      </c>
      <c r="Y2132">
        <v>310775.2</v>
      </c>
      <c r="Z2132">
        <v>319219.90000000002</v>
      </c>
      <c r="AA2132">
        <v>319256.3</v>
      </c>
      <c r="AB2132">
        <v>310697.8</v>
      </c>
      <c r="AC2132">
        <v>296086.40000000002</v>
      </c>
      <c r="AD2132">
        <v>280892</v>
      </c>
      <c r="AE2132">
        <v>280738.3</v>
      </c>
      <c r="AF2132">
        <v>271345.3</v>
      </c>
      <c r="AG2132">
        <v>245467</v>
      </c>
      <c r="AH2132">
        <v>218595.7</v>
      </c>
      <c r="AI2132">
        <v>196612.9</v>
      </c>
      <c r="AJ2132">
        <v>73.816829999999996</v>
      </c>
      <c r="AK2132">
        <v>73.319500000000005</v>
      </c>
      <c r="AL2132">
        <v>72.58793</v>
      </c>
      <c r="AM2132">
        <v>72.266450000000006</v>
      </c>
      <c r="AN2132">
        <v>71.715620000000001</v>
      </c>
      <c r="AO2132">
        <v>72.221180000000004</v>
      </c>
      <c r="AP2132">
        <v>71.520870000000002</v>
      </c>
      <c r="AQ2132">
        <v>72.39631</v>
      </c>
      <c r="AR2132">
        <v>77.076920000000001</v>
      </c>
      <c r="AS2132">
        <v>82.58426</v>
      </c>
      <c r="AT2132">
        <v>88.783680000000004</v>
      </c>
      <c r="AU2132">
        <v>93.387720000000002</v>
      </c>
      <c r="AV2132">
        <v>95.383489999999995</v>
      </c>
      <c r="AW2132">
        <v>93.443550000000002</v>
      </c>
      <c r="AX2132">
        <v>94.227199999999996</v>
      </c>
      <c r="AY2132">
        <v>93.532629999999997</v>
      </c>
      <c r="AZ2132">
        <v>92.973110000000005</v>
      </c>
      <c r="BA2132">
        <v>92.562190000000001</v>
      </c>
      <c r="BB2132">
        <v>90.305980000000005</v>
      </c>
      <c r="BC2132">
        <v>86.522829999999999</v>
      </c>
      <c r="BD2132">
        <v>83.060159999999996</v>
      </c>
      <c r="BE2132">
        <v>81.71302</v>
      </c>
      <c r="BF2132">
        <v>80.228880000000004</v>
      </c>
      <c r="BG2132">
        <v>78.280590000000004</v>
      </c>
      <c r="BH2132">
        <v>4301.6310000000003</v>
      </c>
      <c r="BI2132">
        <v>5674.7110000000002</v>
      </c>
      <c r="BJ2132">
        <v>5189.7290000000003</v>
      </c>
      <c r="BK2132">
        <v>4197.473</v>
      </c>
      <c r="BL2132">
        <v>5402.4160000000002</v>
      </c>
      <c r="BM2132">
        <v>6306.0469999999996</v>
      </c>
      <c r="BN2132">
        <v>6771.107</v>
      </c>
      <c r="BO2132">
        <v>6626.0590000000002</v>
      </c>
      <c r="BP2132">
        <v>10117.799999999999</v>
      </c>
      <c r="BQ2132">
        <v>12779.7</v>
      </c>
      <c r="BR2132">
        <v>10625.63</v>
      </c>
      <c r="BS2132">
        <v>3315.326</v>
      </c>
      <c r="BT2132">
        <v>3892.799</v>
      </c>
      <c r="BU2132">
        <v>956.05349999999999</v>
      </c>
      <c r="BV2132">
        <v>5320.72</v>
      </c>
      <c r="BW2132">
        <v>1961.5509999999999</v>
      </c>
      <c r="BX2132">
        <v>1616.519</v>
      </c>
      <c r="BY2132">
        <v>3043.444</v>
      </c>
      <c r="BZ2132">
        <v>-1569.1669999999999</v>
      </c>
      <c r="CA2132">
        <v>2768.1</v>
      </c>
      <c r="CB2132">
        <v>1399.124</v>
      </c>
      <c r="CC2132">
        <v>-1286.787</v>
      </c>
      <c r="CD2132">
        <v>-868.86369999999999</v>
      </c>
      <c r="CE2132">
        <v>-617.8116</v>
      </c>
      <c r="CF2132" s="23">
        <v>30032.37</v>
      </c>
      <c r="CG2132" s="23">
        <v>31415.37</v>
      </c>
      <c r="CH2132" s="23">
        <v>25873.56</v>
      </c>
      <c r="CI2132" s="23">
        <v>20186.04</v>
      </c>
      <c r="CJ2132" s="23">
        <v>16320.45</v>
      </c>
      <c r="CK2132" s="23">
        <v>12860.42</v>
      </c>
      <c r="CL2132" s="23">
        <v>20909.990000000002</v>
      </c>
      <c r="CM2132" s="23">
        <v>23797.63</v>
      </c>
      <c r="CN2132" s="23">
        <v>16402.72</v>
      </c>
      <c r="CO2132" s="23">
        <v>58257.95</v>
      </c>
      <c r="CP2132" s="23">
        <v>81940.62</v>
      </c>
      <c r="CQ2132" s="23">
        <v>203540.2</v>
      </c>
      <c r="CR2132" s="23">
        <v>289924.2</v>
      </c>
      <c r="CS2132" s="23">
        <v>303827.59999999998</v>
      </c>
      <c r="CT2132" s="23">
        <v>185660.7</v>
      </c>
      <c r="CU2132" s="23">
        <v>128534.6</v>
      </c>
      <c r="CV2132" s="23">
        <v>173930.8</v>
      </c>
      <c r="CW2132" s="23">
        <v>205051.2</v>
      </c>
      <c r="CX2132" s="23">
        <v>268095.59999999998</v>
      </c>
      <c r="CY2132" s="23">
        <v>254578</v>
      </c>
      <c r="CZ2132" s="23">
        <v>272601.8</v>
      </c>
      <c r="DA2132" s="23">
        <v>23308.52</v>
      </c>
      <c r="DB2132" s="23">
        <v>36598.18</v>
      </c>
      <c r="DC2132" s="23">
        <v>44212.2</v>
      </c>
      <c r="DD2132">
        <v>0</v>
      </c>
      <c r="DE2132">
        <v>0</v>
      </c>
      <c r="DF2132">
        <v>0</v>
      </c>
    </row>
    <row r="2133" spans="1:110" x14ac:dyDescent="0.25">
      <c r="A2133" s="18" t="str">
        <f t="shared" si="33"/>
        <v>program_CPP_0 to 199.99 kW_All_CAISO_1-in-2_MONTHLY SYSTEM PEAK DAY_2025_9</v>
      </c>
      <c r="B2133" t="s">
        <v>51</v>
      </c>
      <c r="C2133" t="s">
        <v>121</v>
      </c>
      <c r="D2133" t="s">
        <v>124</v>
      </c>
      <c r="E2133" t="s">
        <v>7</v>
      </c>
      <c r="F2133" t="s">
        <v>110</v>
      </c>
      <c r="G2133" t="s">
        <v>111</v>
      </c>
      <c r="H2133" t="s">
        <v>20</v>
      </c>
      <c r="I2133">
        <v>2025</v>
      </c>
      <c r="J2133">
        <v>9</v>
      </c>
      <c r="K2133">
        <v>12239.971</v>
      </c>
      <c r="L2133">
        <v>170521.7</v>
      </c>
      <c r="M2133">
        <v>165746.1</v>
      </c>
      <c r="N2133">
        <v>162301.6</v>
      </c>
      <c r="O2133">
        <v>162076.1</v>
      </c>
      <c r="P2133">
        <v>167815</v>
      </c>
      <c r="Q2133">
        <v>183976.9</v>
      </c>
      <c r="R2133">
        <v>205771</v>
      </c>
      <c r="S2133">
        <v>226832</v>
      </c>
      <c r="T2133">
        <v>237427.6</v>
      </c>
      <c r="U2133">
        <v>251235.3</v>
      </c>
      <c r="V2133">
        <v>264748.2</v>
      </c>
      <c r="W2133">
        <v>282781</v>
      </c>
      <c r="X2133">
        <v>297056.8</v>
      </c>
      <c r="Y2133">
        <v>307812.7</v>
      </c>
      <c r="Z2133">
        <v>316176.90000000002</v>
      </c>
      <c r="AA2133">
        <v>316213</v>
      </c>
      <c r="AB2133">
        <v>307736.09999999998</v>
      </c>
      <c r="AC2133">
        <v>293263.90000000002</v>
      </c>
      <c r="AD2133">
        <v>278214.40000000002</v>
      </c>
      <c r="AE2133">
        <v>278062.09999999998</v>
      </c>
      <c r="AF2133">
        <v>268758.7</v>
      </c>
      <c r="AG2133">
        <v>243127.1</v>
      </c>
      <c r="AH2133">
        <v>216511.9</v>
      </c>
      <c r="AI2133">
        <v>194738.7</v>
      </c>
      <c r="AJ2133">
        <v>73.816829999999996</v>
      </c>
      <c r="AK2133">
        <v>73.319500000000005</v>
      </c>
      <c r="AL2133">
        <v>72.58793</v>
      </c>
      <c r="AM2133">
        <v>72.266450000000006</v>
      </c>
      <c r="AN2133">
        <v>71.715620000000001</v>
      </c>
      <c r="AO2133">
        <v>72.221180000000004</v>
      </c>
      <c r="AP2133">
        <v>71.520870000000002</v>
      </c>
      <c r="AQ2133">
        <v>72.39631</v>
      </c>
      <c r="AR2133">
        <v>77.076920000000001</v>
      </c>
      <c r="AS2133">
        <v>82.58426</v>
      </c>
      <c r="AT2133">
        <v>88.783680000000004</v>
      </c>
      <c r="AU2133">
        <v>93.387720000000002</v>
      </c>
      <c r="AV2133">
        <v>95.383489999999995</v>
      </c>
      <c r="AW2133">
        <v>93.443550000000002</v>
      </c>
      <c r="AX2133">
        <v>94.227199999999996</v>
      </c>
      <c r="AY2133">
        <v>93.532629999999997</v>
      </c>
      <c r="AZ2133">
        <v>92.973110000000005</v>
      </c>
      <c r="BA2133">
        <v>92.562190000000001</v>
      </c>
      <c r="BB2133">
        <v>90.305980000000005</v>
      </c>
      <c r="BC2133">
        <v>86.522829999999999</v>
      </c>
      <c r="BD2133">
        <v>83.060159999999996</v>
      </c>
      <c r="BE2133">
        <v>81.71302</v>
      </c>
      <c r="BF2133">
        <v>80.228880000000004</v>
      </c>
      <c r="BG2133">
        <v>78.280590000000004</v>
      </c>
      <c r="BH2133">
        <v>4260.6260000000002</v>
      </c>
      <c r="BI2133">
        <v>5620.6170000000002</v>
      </c>
      <c r="BJ2133">
        <v>5140.2579999999998</v>
      </c>
      <c r="BK2133">
        <v>4157.4610000000002</v>
      </c>
      <c r="BL2133">
        <v>5350.9170000000004</v>
      </c>
      <c r="BM2133">
        <v>6245.9350000000004</v>
      </c>
      <c r="BN2133">
        <v>6706.5619999999999</v>
      </c>
      <c r="BO2133">
        <v>6562.8959999999997</v>
      </c>
      <c r="BP2133">
        <v>10021.35</v>
      </c>
      <c r="BQ2133">
        <v>12657.88</v>
      </c>
      <c r="BR2133">
        <v>10524.34</v>
      </c>
      <c r="BS2133">
        <v>3283.723</v>
      </c>
      <c r="BT2133">
        <v>3855.69</v>
      </c>
      <c r="BU2133">
        <v>946.93989999999997</v>
      </c>
      <c r="BV2133">
        <v>5270</v>
      </c>
      <c r="BW2133">
        <v>1942.8520000000001</v>
      </c>
      <c r="BX2133">
        <v>1601.11</v>
      </c>
      <c r="BY2133">
        <v>3014.433</v>
      </c>
      <c r="BZ2133">
        <v>-1554.2090000000001</v>
      </c>
      <c r="CA2133">
        <v>2741.7130000000002</v>
      </c>
      <c r="CB2133">
        <v>1385.787</v>
      </c>
      <c r="CC2133">
        <v>-1274.521</v>
      </c>
      <c r="CD2133">
        <v>-860.58130000000006</v>
      </c>
      <c r="CE2133">
        <v>-611.92229999999995</v>
      </c>
      <c r="CF2133" s="23">
        <v>29462.54</v>
      </c>
      <c r="CG2133" s="23">
        <v>30819.29</v>
      </c>
      <c r="CH2133" s="23">
        <v>25382.63</v>
      </c>
      <c r="CI2133" s="23">
        <v>19803.03</v>
      </c>
      <c r="CJ2133" s="23">
        <v>16010.79</v>
      </c>
      <c r="CK2133" s="23">
        <v>12616.4</v>
      </c>
      <c r="CL2133" s="23">
        <v>20513.25</v>
      </c>
      <c r="CM2133" s="23">
        <v>23346.09</v>
      </c>
      <c r="CN2133" s="23">
        <v>16091.49</v>
      </c>
      <c r="CO2133" s="23">
        <v>57152.55</v>
      </c>
      <c r="CP2133" s="23">
        <v>80385.87</v>
      </c>
      <c r="CQ2133" s="23">
        <v>199678.2</v>
      </c>
      <c r="CR2133" s="23">
        <v>284423.09999999998</v>
      </c>
      <c r="CS2133" s="23">
        <v>298062.8</v>
      </c>
      <c r="CT2133" s="23">
        <v>182138</v>
      </c>
      <c r="CU2133" s="23">
        <v>126095.8</v>
      </c>
      <c r="CV2133" s="23">
        <v>170630.6</v>
      </c>
      <c r="CW2133" s="23">
        <v>201160.5</v>
      </c>
      <c r="CX2133" s="23">
        <v>263008.7</v>
      </c>
      <c r="CY2133" s="23">
        <v>249747.6</v>
      </c>
      <c r="CZ2133" s="23">
        <v>267429.5</v>
      </c>
      <c r="DA2133" s="23">
        <v>22866.26</v>
      </c>
      <c r="DB2133" s="23">
        <v>35903.760000000002</v>
      </c>
      <c r="DC2133" s="23">
        <v>43373.32</v>
      </c>
      <c r="DD2133">
        <v>0</v>
      </c>
      <c r="DE2133">
        <v>0</v>
      </c>
      <c r="DF2133">
        <v>0</v>
      </c>
    </row>
    <row r="2134" spans="1:110" x14ac:dyDescent="0.25">
      <c r="A2134" s="18" t="str">
        <f t="shared" si="33"/>
        <v>program_CPP_0 to 199.99 kW_All_CAISO_1-in-2_MONTHLY SYSTEM PEAK DAY_2026_9</v>
      </c>
      <c r="B2134" t="s">
        <v>51</v>
      </c>
      <c r="C2134" t="s">
        <v>121</v>
      </c>
      <c r="D2134" t="s">
        <v>124</v>
      </c>
      <c r="E2134" t="s">
        <v>7</v>
      </c>
      <c r="F2134" t="s">
        <v>110</v>
      </c>
      <c r="G2134" t="s">
        <v>111</v>
      </c>
      <c r="H2134" t="s">
        <v>20</v>
      </c>
      <c r="I2134">
        <v>2026</v>
      </c>
      <c r="J2134">
        <v>9</v>
      </c>
      <c r="K2134">
        <v>12123.293</v>
      </c>
      <c r="L2134">
        <v>168896.2</v>
      </c>
      <c r="M2134">
        <v>164166.1</v>
      </c>
      <c r="N2134">
        <v>160754.4</v>
      </c>
      <c r="O2134">
        <v>160531.20000000001</v>
      </c>
      <c r="P2134">
        <v>166215.29999999999</v>
      </c>
      <c r="Q2134">
        <v>182223.2</v>
      </c>
      <c r="R2134">
        <v>203809.4</v>
      </c>
      <c r="S2134">
        <v>224669.7</v>
      </c>
      <c r="T2134">
        <v>235164.3</v>
      </c>
      <c r="U2134">
        <v>248840.4</v>
      </c>
      <c r="V2134">
        <v>262224.5</v>
      </c>
      <c r="W2134">
        <v>280085.40000000002</v>
      </c>
      <c r="X2134">
        <v>294225.2</v>
      </c>
      <c r="Y2134">
        <v>304878.5</v>
      </c>
      <c r="Z2134">
        <v>313162.90000000002</v>
      </c>
      <c r="AA2134">
        <v>313198.7</v>
      </c>
      <c r="AB2134">
        <v>304802.59999999998</v>
      </c>
      <c r="AC2134">
        <v>290468.40000000002</v>
      </c>
      <c r="AD2134">
        <v>275562.3</v>
      </c>
      <c r="AE2134">
        <v>275411.5</v>
      </c>
      <c r="AF2134">
        <v>266196.8</v>
      </c>
      <c r="AG2134">
        <v>240809.5</v>
      </c>
      <c r="AH2134">
        <v>214448</v>
      </c>
      <c r="AI2134">
        <v>192882.3</v>
      </c>
      <c r="AJ2134">
        <v>73.816829999999996</v>
      </c>
      <c r="AK2134">
        <v>73.319500000000005</v>
      </c>
      <c r="AL2134">
        <v>72.58793</v>
      </c>
      <c r="AM2134">
        <v>72.266450000000006</v>
      </c>
      <c r="AN2134">
        <v>71.715620000000001</v>
      </c>
      <c r="AO2134">
        <v>72.221180000000004</v>
      </c>
      <c r="AP2134">
        <v>71.520870000000002</v>
      </c>
      <c r="AQ2134">
        <v>72.39631</v>
      </c>
      <c r="AR2134">
        <v>77.076920000000001</v>
      </c>
      <c r="AS2134">
        <v>82.58426</v>
      </c>
      <c r="AT2134">
        <v>88.783680000000004</v>
      </c>
      <c r="AU2134">
        <v>93.387720000000002</v>
      </c>
      <c r="AV2134">
        <v>95.383489999999995</v>
      </c>
      <c r="AW2134">
        <v>93.443550000000002</v>
      </c>
      <c r="AX2134">
        <v>94.227199999999996</v>
      </c>
      <c r="AY2134">
        <v>93.532629999999997</v>
      </c>
      <c r="AZ2134">
        <v>92.973110000000005</v>
      </c>
      <c r="BA2134">
        <v>92.562190000000001</v>
      </c>
      <c r="BB2134">
        <v>90.305980000000005</v>
      </c>
      <c r="BC2134">
        <v>86.522829999999999</v>
      </c>
      <c r="BD2134">
        <v>83.060159999999996</v>
      </c>
      <c r="BE2134">
        <v>81.71302</v>
      </c>
      <c r="BF2134">
        <v>80.228880000000004</v>
      </c>
      <c r="BG2134">
        <v>78.280590000000004</v>
      </c>
      <c r="BH2134">
        <v>4220.0119999999997</v>
      </c>
      <c r="BI2134">
        <v>5567.0389999999998</v>
      </c>
      <c r="BJ2134">
        <v>5091.2579999999998</v>
      </c>
      <c r="BK2134">
        <v>4117.83</v>
      </c>
      <c r="BL2134">
        <v>5299.91</v>
      </c>
      <c r="BM2134">
        <v>6186.3959999999997</v>
      </c>
      <c r="BN2134">
        <v>6642.6319999999996</v>
      </c>
      <c r="BO2134">
        <v>6500.335</v>
      </c>
      <c r="BP2134">
        <v>9925.8230000000003</v>
      </c>
      <c r="BQ2134">
        <v>12537.21</v>
      </c>
      <c r="BR2134">
        <v>10424.02</v>
      </c>
      <c r="BS2134">
        <v>3252.4209999999998</v>
      </c>
      <c r="BT2134">
        <v>3818.9360000000001</v>
      </c>
      <c r="BU2134">
        <v>937.91319999999996</v>
      </c>
      <c r="BV2134">
        <v>5219.7640000000001</v>
      </c>
      <c r="BW2134">
        <v>1924.3320000000001</v>
      </c>
      <c r="BX2134">
        <v>1585.847</v>
      </c>
      <c r="BY2134">
        <v>2985.6979999999999</v>
      </c>
      <c r="BZ2134">
        <v>-1539.394</v>
      </c>
      <c r="CA2134">
        <v>2715.578</v>
      </c>
      <c r="CB2134">
        <v>1372.577</v>
      </c>
      <c r="CC2134">
        <v>-1262.3710000000001</v>
      </c>
      <c r="CD2134">
        <v>-852.37779999999998</v>
      </c>
      <c r="CE2134">
        <v>-606.08910000000003</v>
      </c>
      <c r="CF2134" s="23">
        <v>28903.51</v>
      </c>
      <c r="CG2134" s="23">
        <v>30234.52</v>
      </c>
      <c r="CH2134" s="23">
        <v>24901.02</v>
      </c>
      <c r="CI2134" s="23">
        <v>19427.28</v>
      </c>
      <c r="CJ2134" s="23">
        <v>15706.99</v>
      </c>
      <c r="CK2134" s="23">
        <v>12377.01</v>
      </c>
      <c r="CL2134" s="23">
        <v>20124.02</v>
      </c>
      <c r="CM2134" s="23">
        <v>22903.119999999999</v>
      </c>
      <c r="CN2134" s="23">
        <v>15786.17</v>
      </c>
      <c r="CO2134" s="23">
        <v>56068.13</v>
      </c>
      <c r="CP2134" s="23">
        <v>78860.62</v>
      </c>
      <c r="CQ2134" s="23">
        <v>195889.5</v>
      </c>
      <c r="CR2134" s="23">
        <v>279026.5</v>
      </c>
      <c r="CS2134" s="23">
        <v>292407.3</v>
      </c>
      <c r="CT2134" s="23">
        <v>178682.1</v>
      </c>
      <c r="CU2134" s="23">
        <v>123703.3</v>
      </c>
      <c r="CV2134" s="23">
        <v>167393</v>
      </c>
      <c r="CW2134" s="23">
        <v>197343.7</v>
      </c>
      <c r="CX2134" s="23">
        <v>258018.3</v>
      </c>
      <c r="CY2134" s="23">
        <v>245008.9</v>
      </c>
      <c r="CZ2134" s="23">
        <v>262355.20000000001</v>
      </c>
      <c r="DA2134" s="23">
        <v>22432.39</v>
      </c>
      <c r="DB2134" s="23">
        <v>35222.519999999997</v>
      </c>
      <c r="DC2134" s="23">
        <v>42550.34</v>
      </c>
      <c r="DD2134">
        <v>0</v>
      </c>
      <c r="DE2134">
        <v>0</v>
      </c>
      <c r="DF2134">
        <v>0</v>
      </c>
    </row>
    <row r="2135" spans="1:110" x14ac:dyDescent="0.25">
      <c r="A2135" s="18" t="str">
        <f t="shared" si="33"/>
        <v>program_CPP_0 to 199.99 kW_All_CAISO_1-in-2_MONTHLY SYSTEM PEAK DAY_2027_9</v>
      </c>
      <c r="B2135" t="s">
        <v>51</v>
      </c>
      <c r="C2135" t="s">
        <v>121</v>
      </c>
      <c r="D2135" t="s">
        <v>124</v>
      </c>
      <c r="E2135" t="s">
        <v>7</v>
      </c>
      <c r="F2135" t="s">
        <v>110</v>
      </c>
      <c r="G2135" t="s">
        <v>111</v>
      </c>
      <c r="H2135" t="s">
        <v>20</v>
      </c>
      <c r="I2135">
        <v>2027</v>
      </c>
      <c r="J2135">
        <v>9</v>
      </c>
      <c r="K2135">
        <v>12007.727999999999</v>
      </c>
      <c r="L2135">
        <v>167286.20000000001</v>
      </c>
      <c r="M2135">
        <v>162601.20000000001</v>
      </c>
      <c r="N2135">
        <v>159222</v>
      </c>
      <c r="O2135">
        <v>159000.9</v>
      </c>
      <c r="P2135">
        <v>164630.79999999999</v>
      </c>
      <c r="Q2135">
        <v>180486.1</v>
      </c>
      <c r="R2135">
        <v>201866.6</v>
      </c>
      <c r="S2135">
        <v>222528</v>
      </c>
      <c r="T2135">
        <v>232922.6</v>
      </c>
      <c r="U2135">
        <v>246468.3</v>
      </c>
      <c r="V2135">
        <v>259724.9</v>
      </c>
      <c r="W2135">
        <v>277415.5</v>
      </c>
      <c r="X2135">
        <v>291420.40000000002</v>
      </c>
      <c r="Y2135">
        <v>301972.2</v>
      </c>
      <c r="Z2135">
        <v>310177.7</v>
      </c>
      <c r="AA2135">
        <v>310213.09999999998</v>
      </c>
      <c r="AB2135">
        <v>301897.09999999998</v>
      </c>
      <c r="AC2135">
        <v>287699.5</v>
      </c>
      <c r="AD2135">
        <v>272935.5</v>
      </c>
      <c r="AE2135">
        <v>272786.09999999998</v>
      </c>
      <c r="AF2135">
        <v>263659.3</v>
      </c>
      <c r="AG2135">
        <v>238514</v>
      </c>
      <c r="AH2135">
        <v>212403.8</v>
      </c>
      <c r="AI2135">
        <v>191043.7</v>
      </c>
      <c r="AJ2135">
        <v>73.816829999999996</v>
      </c>
      <c r="AK2135">
        <v>73.319500000000005</v>
      </c>
      <c r="AL2135">
        <v>72.58793</v>
      </c>
      <c r="AM2135">
        <v>72.266450000000006</v>
      </c>
      <c r="AN2135">
        <v>71.715620000000001</v>
      </c>
      <c r="AO2135">
        <v>72.221180000000004</v>
      </c>
      <c r="AP2135">
        <v>71.520870000000002</v>
      </c>
      <c r="AQ2135">
        <v>72.39631</v>
      </c>
      <c r="AR2135">
        <v>77.076920000000001</v>
      </c>
      <c r="AS2135">
        <v>82.58426</v>
      </c>
      <c r="AT2135">
        <v>88.783680000000004</v>
      </c>
      <c r="AU2135">
        <v>93.387720000000002</v>
      </c>
      <c r="AV2135">
        <v>95.383489999999995</v>
      </c>
      <c r="AW2135">
        <v>93.443550000000002</v>
      </c>
      <c r="AX2135">
        <v>94.227199999999996</v>
      </c>
      <c r="AY2135">
        <v>93.532629999999997</v>
      </c>
      <c r="AZ2135">
        <v>92.973110000000005</v>
      </c>
      <c r="BA2135">
        <v>92.562190000000001</v>
      </c>
      <c r="BB2135">
        <v>90.305980000000005</v>
      </c>
      <c r="BC2135">
        <v>86.522829999999999</v>
      </c>
      <c r="BD2135">
        <v>83.060159999999996</v>
      </c>
      <c r="BE2135">
        <v>81.71302</v>
      </c>
      <c r="BF2135">
        <v>80.228880000000004</v>
      </c>
      <c r="BG2135">
        <v>78.280590000000004</v>
      </c>
      <c r="BH2135">
        <v>4179.7839999999997</v>
      </c>
      <c r="BI2135">
        <v>5513.9709999999995</v>
      </c>
      <c r="BJ2135">
        <v>5042.7259999999997</v>
      </c>
      <c r="BK2135">
        <v>4078.5770000000002</v>
      </c>
      <c r="BL2135">
        <v>5249.3879999999999</v>
      </c>
      <c r="BM2135">
        <v>6127.424</v>
      </c>
      <c r="BN2135">
        <v>6579.3109999999997</v>
      </c>
      <c r="BO2135">
        <v>6438.3710000000001</v>
      </c>
      <c r="BP2135">
        <v>9831.2049999999999</v>
      </c>
      <c r="BQ2135">
        <v>12417.7</v>
      </c>
      <c r="BR2135">
        <v>10324.65</v>
      </c>
      <c r="BS2135">
        <v>3221.4169999999999</v>
      </c>
      <c r="BT2135">
        <v>3782.5320000000002</v>
      </c>
      <c r="BU2135">
        <v>928.97249999999997</v>
      </c>
      <c r="BV2135">
        <v>5170.0069999999996</v>
      </c>
      <c r="BW2135">
        <v>1905.9880000000001</v>
      </c>
      <c r="BX2135">
        <v>1570.73</v>
      </c>
      <c r="BY2135">
        <v>2957.2359999999999</v>
      </c>
      <c r="BZ2135">
        <v>-1524.72</v>
      </c>
      <c r="CA2135">
        <v>2689.692</v>
      </c>
      <c r="CB2135">
        <v>1359.4929999999999</v>
      </c>
      <c r="CC2135">
        <v>-1250.338</v>
      </c>
      <c r="CD2135">
        <v>-844.25250000000005</v>
      </c>
      <c r="CE2135">
        <v>-600.3116</v>
      </c>
      <c r="CF2135" s="23">
        <v>28355.09</v>
      </c>
      <c r="CG2135" s="23">
        <v>29660.85</v>
      </c>
      <c r="CH2135" s="23">
        <v>24428.54</v>
      </c>
      <c r="CI2135" s="23">
        <v>19058.66</v>
      </c>
      <c r="CJ2135" s="23">
        <v>15408.97</v>
      </c>
      <c r="CK2135" s="23">
        <v>12142.17</v>
      </c>
      <c r="CL2135" s="23">
        <v>19742.189999999999</v>
      </c>
      <c r="CM2135" s="23">
        <v>22468.55</v>
      </c>
      <c r="CN2135" s="23">
        <v>15486.64</v>
      </c>
      <c r="CO2135" s="23">
        <v>55004.29</v>
      </c>
      <c r="CP2135" s="23">
        <v>77364.31</v>
      </c>
      <c r="CQ2135" s="23">
        <v>192172.6</v>
      </c>
      <c r="CR2135" s="23">
        <v>273732.2</v>
      </c>
      <c r="CS2135" s="23">
        <v>286859.09999999998</v>
      </c>
      <c r="CT2135" s="23">
        <v>175291.7</v>
      </c>
      <c r="CU2135" s="23">
        <v>121356.1</v>
      </c>
      <c r="CV2135" s="23">
        <v>164216.9</v>
      </c>
      <c r="CW2135" s="23">
        <v>193599.3</v>
      </c>
      <c r="CX2135" s="23">
        <v>253122.6</v>
      </c>
      <c r="CY2135" s="23">
        <v>240360.1</v>
      </c>
      <c r="CZ2135" s="23">
        <v>257377.3</v>
      </c>
      <c r="DA2135" s="23">
        <v>22006.76</v>
      </c>
      <c r="DB2135" s="23">
        <v>34554.199999999997</v>
      </c>
      <c r="DC2135" s="23">
        <v>41742.99</v>
      </c>
      <c r="DD2135">
        <v>0</v>
      </c>
      <c r="DE2135">
        <v>0</v>
      </c>
      <c r="DF2135">
        <v>0</v>
      </c>
    </row>
    <row r="2136" spans="1:110" x14ac:dyDescent="0.25">
      <c r="A2136" s="18" t="str">
        <f t="shared" si="33"/>
        <v>program_CPP_0 to 199.99 kW_All_CAISO_1-in-2_MONTHLY SYSTEM PEAK DAY_2028_9</v>
      </c>
      <c r="B2136" t="s">
        <v>51</v>
      </c>
      <c r="C2136" t="s">
        <v>121</v>
      </c>
      <c r="D2136" t="s">
        <v>124</v>
      </c>
      <c r="E2136" t="s">
        <v>7</v>
      </c>
      <c r="F2136" t="s">
        <v>110</v>
      </c>
      <c r="G2136" t="s">
        <v>111</v>
      </c>
      <c r="H2136" t="s">
        <v>20</v>
      </c>
      <c r="I2136">
        <v>2028</v>
      </c>
      <c r="J2136">
        <v>9</v>
      </c>
      <c r="K2136">
        <v>11893.263999999999</v>
      </c>
      <c r="L2136">
        <v>165691.5</v>
      </c>
      <c r="M2136">
        <v>161051.20000000001</v>
      </c>
      <c r="N2136">
        <v>157704.29999999999</v>
      </c>
      <c r="O2136">
        <v>157485.20000000001</v>
      </c>
      <c r="P2136">
        <v>163061.5</v>
      </c>
      <c r="Q2136">
        <v>178765.6</v>
      </c>
      <c r="R2136">
        <v>199942.3</v>
      </c>
      <c r="S2136">
        <v>220406.8</v>
      </c>
      <c r="T2136">
        <v>230702.2</v>
      </c>
      <c r="U2136">
        <v>244118.8</v>
      </c>
      <c r="V2136">
        <v>257249</v>
      </c>
      <c r="W2136">
        <v>274771.09999999998</v>
      </c>
      <c r="X2136">
        <v>288642.5</v>
      </c>
      <c r="Y2136">
        <v>299093.7</v>
      </c>
      <c r="Z2136">
        <v>307220.90000000002</v>
      </c>
      <c r="AA2136">
        <v>307256</v>
      </c>
      <c r="AB2136">
        <v>299019.2</v>
      </c>
      <c r="AC2136">
        <v>284957</v>
      </c>
      <c r="AD2136">
        <v>270333.8</v>
      </c>
      <c r="AE2136">
        <v>270185.8</v>
      </c>
      <c r="AF2136">
        <v>261145.9</v>
      </c>
      <c r="AG2136">
        <v>236240.4</v>
      </c>
      <c r="AH2136">
        <v>210379.1</v>
      </c>
      <c r="AI2136">
        <v>189222.5</v>
      </c>
      <c r="AJ2136">
        <v>73.816829999999996</v>
      </c>
      <c r="AK2136">
        <v>73.319500000000005</v>
      </c>
      <c r="AL2136">
        <v>72.58793</v>
      </c>
      <c r="AM2136">
        <v>72.266450000000006</v>
      </c>
      <c r="AN2136">
        <v>71.715620000000001</v>
      </c>
      <c r="AO2136">
        <v>72.221180000000004</v>
      </c>
      <c r="AP2136">
        <v>71.520870000000002</v>
      </c>
      <c r="AQ2136">
        <v>72.39631</v>
      </c>
      <c r="AR2136">
        <v>77.076920000000001</v>
      </c>
      <c r="AS2136">
        <v>82.58426</v>
      </c>
      <c r="AT2136">
        <v>88.783680000000004</v>
      </c>
      <c r="AU2136">
        <v>93.387720000000002</v>
      </c>
      <c r="AV2136">
        <v>95.383489999999995</v>
      </c>
      <c r="AW2136">
        <v>93.443550000000002</v>
      </c>
      <c r="AX2136">
        <v>94.227199999999996</v>
      </c>
      <c r="AY2136">
        <v>93.532629999999997</v>
      </c>
      <c r="AZ2136">
        <v>92.973110000000005</v>
      </c>
      <c r="BA2136">
        <v>92.562190000000001</v>
      </c>
      <c r="BB2136">
        <v>90.305980000000005</v>
      </c>
      <c r="BC2136">
        <v>86.522829999999999</v>
      </c>
      <c r="BD2136">
        <v>83.060159999999996</v>
      </c>
      <c r="BE2136">
        <v>81.71302</v>
      </c>
      <c r="BF2136">
        <v>80.228880000000004</v>
      </c>
      <c r="BG2136">
        <v>78.280590000000004</v>
      </c>
      <c r="BH2136">
        <v>4139.9399999999996</v>
      </c>
      <c r="BI2136">
        <v>5461.4089999999997</v>
      </c>
      <c r="BJ2136">
        <v>4994.6559999999999</v>
      </c>
      <c r="BK2136">
        <v>4039.6979999999999</v>
      </c>
      <c r="BL2136">
        <v>5199.348</v>
      </c>
      <c r="BM2136">
        <v>6069.0140000000001</v>
      </c>
      <c r="BN2136">
        <v>6516.5929999999998</v>
      </c>
      <c r="BO2136">
        <v>6376.9970000000003</v>
      </c>
      <c r="BP2136">
        <v>9737.4889999999996</v>
      </c>
      <c r="BQ2136">
        <v>12299.33</v>
      </c>
      <c r="BR2136">
        <v>10226.23</v>
      </c>
      <c r="BS2136">
        <v>3190.7089999999998</v>
      </c>
      <c r="BT2136">
        <v>3746.4749999999999</v>
      </c>
      <c r="BU2136">
        <v>920.11710000000005</v>
      </c>
      <c r="BV2136">
        <v>5120.7240000000002</v>
      </c>
      <c r="BW2136">
        <v>1887.819</v>
      </c>
      <c r="BX2136">
        <v>1555.7570000000001</v>
      </c>
      <c r="BY2136">
        <v>2929.047</v>
      </c>
      <c r="BZ2136">
        <v>-1510.1849999999999</v>
      </c>
      <c r="CA2136">
        <v>2664.0520000000001</v>
      </c>
      <c r="CB2136">
        <v>1346.5329999999999</v>
      </c>
      <c r="CC2136">
        <v>-1238.4190000000001</v>
      </c>
      <c r="CD2136">
        <v>-836.2047</v>
      </c>
      <c r="CE2136">
        <v>-594.58910000000003</v>
      </c>
      <c r="CF2136" s="23">
        <v>27817.08</v>
      </c>
      <c r="CG2136" s="23">
        <v>29098.06</v>
      </c>
      <c r="CH2136" s="23">
        <v>23965.03</v>
      </c>
      <c r="CI2136" s="23">
        <v>18697.04</v>
      </c>
      <c r="CJ2136" s="23">
        <v>15116.6</v>
      </c>
      <c r="CK2136" s="23">
        <v>11911.78</v>
      </c>
      <c r="CL2136" s="23">
        <v>19367.599999999999</v>
      </c>
      <c r="CM2136" s="23">
        <v>22042.23</v>
      </c>
      <c r="CN2136" s="23">
        <v>15192.79</v>
      </c>
      <c r="CO2136" s="23">
        <v>53960.63</v>
      </c>
      <c r="CP2136" s="23">
        <v>75896.39</v>
      </c>
      <c r="CQ2136" s="23">
        <v>188526.3</v>
      </c>
      <c r="CR2136" s="23">
        <v>268538.3</v>
      </c>
      <c r="CS2136" s="23">
        <v>281416.2</v>
      </c>
      <c r="CT2136" s="23">
        <v>171965.7</v>
      </c>
      <c r="CU2136" s="23">
        <v>119053.5</v>
      </c>
      <c r="CV2136" s="23">
        <v>161101</v>
      </c>
      <c r="CW2136" s="23">
        <v>189925.9</v>
      </c>
      <c r="CX2136" s="23">
        <v>248319.8</v>
      </c>
      <c r="CY2136" s="23">
        <v>235799.4</v>
      </c>
      <c r="CZ2136" s="23">
        <v>252493.7</v>
      </c>
      <c r="DA2136" s="23">
        <v>21589.200000000001</v>
      </c>
      <c r="DB2136" s="23">
        <v>33898.57</v>
      </c>
      <c r="DC2136" s="23">
        <v>40950.949999999997</v>
      </c>
      <c r="DD2136">
        <v>0</v>
      </c>
      <c r="DE2136">
        <v>0</v>
      </c>
      <c r="DF2136">
        <v>0</v>
      </c>
    </row>
    <row r="2137" spans="1:110" x14ac:dyDescent="0.25">
      <c r="A2137" s="18" t="str">
        <f t="shared" si="33"/>
        <v>program_CPP_0 to 199.99 kW_All_CAISO_1-in-2_MONTHLY SYSTEM PEAK DAY_2029_9</v>
      </c>
      <c r="B2137" t="s">
        <v>51</v>
      </c>
      <c r="C2137" t="s">
        <v>121</v>
      </c>
      <c r="D2137" t="s">
        <v>124</v>
      </c>
      <c r="E2137" t="s">
        <v>7</v>
      </c>
      <c r="F2137" t="s">
        <v>110</v>
      </c>
      <c r="G2137" t="s">
        <v>111</v>
      </c>
      <c r="H2137" t="s">
        <v>20</v>
      </c>
      <c r="I2137">
        <v>2029</v>
      </c>
      <c r="J2137">
        <v>9</v>
      </c>
      <c r="K2137">
        <v>11779.892</v>
      </c>
      <c r="L2137">
        <v>164112.1</v>
      </c>
      <c r="M2137">
        <v>159516</v>
      </c>
      <c r="N2137">
        <v>156200.9</v>
      </c>
      <c r="O2137">
        <v>155984</v>
      </c>
      <c r="P2137">
        <v>161507.1</v>
      </c>
      <c r="Q2137">
        <v>177061.6</v>
      </c>
      <c r="R2137">
        <v>198036.4</v>
      </c>
      <c r="S2137">
        <v>218305.7</v>
      </c>
      <c r="T2137">
        <v>228503.1</v>
      </c>
      <c r="U2137">
        <v>241791.8</v>
      </c>
      <c r="V2137">
        <v>254796.79999999999</v>
      </c>
      <c r="W2137">
        <v>272151.8</v>
      </c>
      <c r="X2137">
        <v>285891</v>
      </c>
      <c r="Y2137">
        <v>296242.59999999998</v>
      </c>
      <c r="Z2137">
        <v>304292.3</v>
      </c>
      <c r="AA2137">
        <v>304327.09999999998</v>
      </c>
      <c r="AB2137">
        <v>296168.8</v>
      </c>
      <c r="AC2137">
        <v>282240.7</v>
      </c>
      <c r="AD2137">
        <v>267756.79999999999</v>
      </c>
      <c r="AE2137">
        <v>267610.3</v>
      </c>
      <c r="AF2137">
        <v>258656.5</v>
      </c>
      <c r="AG2137">
        <v>233988.4</v>
      </c>
      <c r="AH2137">
        <v>208373.6</v>
      </c>
      <c r="AI2137">
        <v>187418.8</v>
      </c>
      <c r="AJ2137">
        <v>73.816829999999996</v>
      </c>
      <c r="AK2137">
        <v>73.319500000000005</v>
      </c>
      <c r="AL2137">
        <v>72.58793</v>
      </c>
      <c r="AM2137">
        <v>72.266450000000006</v>
      </c>
      <c r="AN2137">
        <v>71.715620000000001</v>
      </c>
      <c r="AO2137">
        <v>72.221180000000004</v>
      </c>
      <c r="AP2137">
        <v>71.520870000000002</v>
      </c>
      <c r="AQ2137">
        <v>72.39631</v>
      </c>
      <c r="AR2137">
        <v>77.076920000000001</v>
      </c>
      <c r="AS2137">
        <v>82.58426</v>
      </c>
      <c r="AT2137">
        <v>88.783680000000004</v>
      </c>
      <c r="AU2137">
        <v>93.387720000000002</v>
      </c>
      <c r="AV2137">
        <v>95.383489999999995</v>
      </c>
      <c r="AW2137">
        <v>93.443550000000002</v>
      </c>
      <c r="AX2137">
        <v>94.227199999999996</v>
      </c>
      <c r="AY2137">
        <v>93.532629999999997</v>
      </c>
      <c r="AZ2137">
        <v>92.973110000000005</v>
      </c>
      <c r="BA2137">
        <v>92.562190000000001</v>
      </c>
      <c r="BB2137">
        <v>90.305980000000005</v>
      </c>
      <c r="BC2137">
        <v>86.522829999999999</v>
      </c>
      <c r="BD2137">
        <v>83.060159999999996</v>
      </c>
      <c r="BE2137">
        <v>81.71302</v>
      </c>
      <c r="BF2137">
        <v>80.228880000000004</v>
      </c>
      <c r="BG2137">
        <v>78.280590000000004</v>
      </c>
      <c r="BH2137">
        <v>4100.4769999999999</v>
      </c>
      <c r="BI2137">
        <v>5409.348</v>
      </c>
      <c r="BJ2137">
        <v>4947.0439999999999</v>
      </c>
      <c r="BK2137">
        <v>4001.1889999999999</v>
      </c>
      <c r="BL2137">
        <v>5149.7860000000001</v>
      </c>
      <c r="BM2137">
        <v>6011.1610000000001</v>
      </c>
      <c r="BN2137">
        <v>6454.4740000000002</v>
      </c>
      <c r="BO2137">
        <v>6316.2079999999996</v>
      </c>
      <c r="BP2137">
        <v>9644.6669999999995</v>
      </c>
      <c r="BQ2137">
        <v>12182.09</v>
      </c>
      <c r="BR2137">
        <v>10128.75</v>
      </c>
      <c r="BS2137">
        <v>3160.2930000000001</v>
      </c>
      <c r="BT2137">
        <v>3710.7620000000002</v>
      </c>
      <c r="BU2137">
        <v>911.34609999999998</v>
      </c>
      <c r="BV2137">
        <v>5071.9110000000001</v>
      </c>
      <c r="BW2137">
        <v>1869.8240000000001</v>
      </c>
      <c r="BX2137">
        <v>1540.9269999999999</v>
      </c>
      <c r="BY2137">
        <v>2901.125</v>
      </c>
      <c r="BZ2137">
        <v>-1495.789</v>
      </c>
      <c r="CA2137">
        <v>2638.6570000000002</v>
      </c>
      <c r="CB2137">
        <v>1333.6969999999999</v>
      </c>
      <c r="CC2137">
        <v>-1226.6130000000001</v>
      </c>
      <c r="CD2137">
        <v>-828.23350000000005</v>
      </c>
      <c r="CE2137">
        <v>-588.9212</v>
      </c>
      <c r="CF2137" s="23">
        <v>27289.27</v>
      </c>
      <c r="CG2137" s="23">
        <v>28545.95</v>
      </c>
      <c r="CH2137" s="23">
        <v>23510.32</v>
      </c>
      <c r="CI2137" s="23">
        <v>18342.28</v>
      </c>
      <c r="CJ2137" s="23">
        <v>14829.77</v>
      </c>
      <c r="CK2137" s="23">
        <v>11685.77</v>
      </c>
      <c r="CL2137" s="23">
        <v>19000.11</v>
      </c>
      <c r="CM2137" s="23">
        <v>21624</v>
      </c>
      <c r="CN2137" s="23">
        <v>14904.52</v>
      </c>
      <c r="CO2137" s="23">
        <v>52936.77</v>
      </c>
      <c r="CP2137" s="23">
        <v>74456.320000000007</v>
      </c>
      <c r="CQ2137" s="23">
        <v>184949.2</v>
      </c>
      <c r="CR2137" s="23">
        <v>263443.09999999998</v>
      </c>
      <c r="CS2137" s="23">
        <v>276076.59999999998</v>
      </c>
      <c r="CT2137" s="23">
        <v>168702.8</v>
      </c>
      <c r="CU2137" s="23">
        <v>116794.5</v>
      </c>
      <c r="CV2137" s="23">
        <v>158044.29999999999</v>
      </c>
      <c r="CW2137" s="23">
        <v>186322.2</v>
      </c>
      <c r="CX2137" s="23">
        <v>243608.2</v>
      </c>
      <c r="CY2137" s="23">
        <v>231325.3</v>
      </c>
      <c r="CZ2137" s="23">
        <v>247702.9</v>
      </c>
      <c r="DA2137" s="23">
        <v>21179.56</v>
      </c>
      <c r="DB2137" s="23">
        <v>33255.370000000003</v>
      </c>
      <c r="DC2137" s="23">
        <v>40173.94</v>
      </c>
      <c r="DD2137">
        <v>0</v>
      </c>
      <c r="DE2137">
        <v>0</v>
      </c>
      <c r="DF2137">
        <v>0</v>
      </c>
    </row>
    <row r="2138" spans="1:110" x14ac:dyDescent="0.25">
      <c r="A2138" s="18" t="str">
        <f t="shared" si="33"/>
        <v>program_CPP_0 to 199.99 kW_All_CAISO_1-in-2_MONTHLY SYSTEM PEAK DAY_2030_9</v>
      </c>
      <c r="B2138" t="s">
        <v>51</v>
      </c>
      <c r="C2138" t="s">
        <v>121</v>
      </c>
      <c r="D2138" t="s">
        <v>124</v>
      </c>
      <c r="E2138" t="s">
        <v>7</v>
      </c>
      <c r="F2138" t="s">
        <v>110</v>
      </c>
      <c r="G2138" t="s">
        <v>111</v>
      </c>
      <c r="H2138" t="s">
        <v>20</v>
      </c>
      <c r="I2138">
        <v>2030</v>
      </c>
      <c r="J2138">
        <v>9</v>
      </c>
      <c r="K2138">
        <v>11667.6</v>
      </c>
      <c r="L2138">
        <v>162547.70000000001</v>
      </c>
      <c r="M2138">
        <v>157995.4</v>
      </c>
      <c r="N2138">
        <v>154711.9</v>
      </c>
      <c r="O2138">
        <v>154497.1</v>
      </c>
      <c r="P2138">
        <v>159967.5</v>
      </c>
      <c r="Q2138">
        <v>175373.7</v>
      </c>
      <c r="R2138">
        <v>196148.6</v>
      </c>
      <c r="S2138">
        <v>216224.7</v>
      </c>
      <c r="T2138">
        <v>226324.9</v>
      </c>
      <c r="U2138">
        <v>239486.9</v>
      </c>
      <c r="V2138">
        <v>252368</v>
      </c>
      <c r="W2138">
        <v>269557.5</v>
      </c>
      <c r="X2138">
        <v>283165.8</v>
      </c>
      <c r="Y2138">
        <v>293418.59999999998</v>
      </c>
      <c r="Z2138">
        <v>301391.7</v>
      </c>
      <c r="AA2138">
        <v>301426.09999999998</v>
      </c>
      <c r="AB2138">
        <v>293345.59999999998</v>
      </c>
      <c r="AC2138">
        <v>279550.2</v>
      </c>
      <c r="AD2138">
        <v>265204.40000000002</v>
      </c>
      <c r="AE2138">
        <v>265059.3</v>
      </c>
      <c r="AF2138">
        <v>256190.9</v>
      </c>
      <c r="AG2138">
        <v>231757.9</v>
      </c>
      <c r="AH2138">
        <v>206387.3</v>
      </c>
      <c r="AI2138">
        <v>185632.2</v>
      </c>
      <c r="AJ2138">
        <v>73.816829999999996</v>
      </c>
      <c r="AK2138">
        <v>73.319500000000005</v>
      </c>
      <c r="AL2138">
        <v>72.58793</v>
      </c>
      <c r="AM2138">
        <v>72.266450000000006</v>
      </c>
      <c r="AN2138">
        <v>71.715620000000001</v>
      </c>
      <c r="AO2138">
        <v>72.221180000000004</v>
      </c>
      <c r="AP2138">
        <v>71.520870000000002</v>
      </c>
      <c r="AQ2138">
        <v>72.39631</v>
      </c>
      <c r="AR2138">
        <v>77.076920000000001</v>
      </c>
      <c r="AS2138">
        <v>82.58426</v>
      </c>
      <c r="AT2138">
        <v>88.783680000000004</v>
      </c>
      <c r="AU2138">
        <v>93.387720000000002</v>
      </c>
      <c r="AV2138">
        <v>95.383489999999995</v>
      </c>
      <c r="AW2138">
        <v>93.443550000000002</v>
      </c>
      <c r="AX2138">
        <v>94.227199999999996</v>
      </c>
      <c r="AY2138">
        <v>93.532629999999997</v>
      </c>
      <c r="AZ2138">
        <v>92.973110000000005</v>
      </c>
      <c r="BA2138">
        <v>92.562190000000001</v>
      </c>
      <c r="BB2138">
        <v>90.305980000000005</v>
      </c>
      <c r="BC2138">
        <v>86.522829999999999</v>
      </c>
      <c r="BD2138">
        <v>83.060159999999996</v>
      </c>
      <c r="BE2138">
        <v>81.71302</v>
      </c>
      <c r="BF2138">
        <v>80.228880000000004</v>
      </c>
      <c r="BG2138">
        <v>78.280590000000004</v>
      </c>
      <c r="BH2138">
        <v>4061.3890000000001</v>
      </c>
      <c r="BI2138">
        <v>5357.7830000000004</v>
      </c>
      <c r="BJ2138">
        <v>4899.8869999999997</v>
      </c>
      <c r="BK2138">
        <v>3963.0479999999998</v>
      </c>
      <c r="BL2138">
        <v>5100.6949999999997</v>
      </c>
      <c r="BM2138">
        <v>5953.86</v>
      </c>
      <c r="BN2138">
        <v>6392.9470000000001</v>
      </c>
      <c r="BO2138">
        <v>6255.9989999999998</v>
      </c>
      <c r="BP2138">
        <v>9552.7289999999994</v>
      </c>
      <c r="BQ2138">
        <v>12065.96</v>
      </c>
      <c r="BR2138">
        <v>10032.200000000001</v>
      </c>
      <c r="BS2138">
        <v>3130.1680000000001</v>
      </c>
      <c r="BT2138">
        <v>3675.3890000000001</v>
      </c>
      <c r="BU2138">
        <v>902.65869999999995</v>
      </c>
      <c r="BV2138">
        <v>5023.5630000000001</v>
      </c>
      <c r="BW2138">
        <v>1852</v>
      </c>
      <c r="BX2138">
        <v>1526.2380000000001</v>
      </c>
      <c r="BY2138">
        <v>2873.47</v>
      </c>
      <c r="BZ2138">
        <v>-1481.5309999999999</v>
      </c>
      <c r="CA2138">
        <v>2613.5039999999999</v>
      </c>
      <c r="CB2138">
        <v>1320.9839999999999</v>
      </c>
      <c r="CC2138">
        <v>-1214.921</v>
      </c>
      <c r="CD2138">
        <v>-820.33839999999998</v>
      </c>
      <c r="CE2138">
        <v>-583.30730000000005</v>
      </c>
      <c r="CF2138" s="23">
        <v>26771.48</v>
      </c>
      <c r="CG2138" s="23">
        <v>28004.31</v>
      </c>
      <c r="CH2138" s="23">
        <v>23064.23</v>
      </c>
      <c r="CI2138" s="23">
        <v>17994.25</v>
      </c>
      <c r="CJ2138" s="23">
        <v>14548.39</v>
      </c>
      <c r="CK2138" s="23">
        <v>11464.04</v>
      </c>
      <c r="CL2138" s="23">
        <v>18639.599999999999</v>
      </c>
      <c r="CM2138" s="23">
        <v>21213.7</v>
      </c>
      <c r="CN2138" s="23">
        <v>14621.72</v>
      </c>
      <c r="CO2138" s="23">
        <v>51932.34</v>
      </c>
      <c r="CP2138" s="23">
        <v>73043.570000000007</v>
      </c>
      <c r="CQ2138" s="23">
        <v>181439.9</v>
      </c>
      <c r="CR2138" s="23">
        <v>258444.5</v>
      </c>
      <c r="CS2138" s="23">
        <v>270838.3</v>
      </c>
      <c r="CT2138" s="23">
        <v>165501.79999999999</v>
      </c>
      <c r="CU2138" s="23">
        <v>114578.5</v>
      </c>
      <c r="CV2138" s="23">
        <v>155045.5</v>
      </c>
      <c r="CW2138" s="23">
        <v>182786.9</v>
      </c>
      <c r="CX2138" s="23">
        <v>238985.9</v>
      </c>
      <c r="CY2138" s="23">
        <v>226936.1</v>
      </c>
      <c r="CZ2138" s="23">
        <v>243002.9</v>
      </c>
      <c r="DA2138" s="23">
        <v>20777.7</v>
      </c>
      <c r="DB2138" s="23">
        <v>32624.38</v>
      </c>
      <c r="DC2138" s="23">
        <v>39411.68</v>
      </c>
      <c r="DD2138">
        <v>0</v>
      </c>
      <c r="DE2138">
        <v>0</v>
      </c>
      <c r="DF2138">
        <v>0</v>
      </c>
    </row>
    <row r="2139" spans="1:110" x14ac:dyDescent="0.25">
      <c r="A2139" s="18" t="str">
        <f t="shared" si="33"/>
        <v>program_CPP_0 to 199.99 kW_All_CAISO_1-in-2_MONTHLY SYSTEM PEAK DAY_2019_10</v>
      </c>
      <c r="B2139" t="s">
        <v>51</v>
      </c>
      <c r="C2139" t="s">
        <v>121</v>
      </c>
      <c r="D2139" t="s">
        <v>124</v>
      </c>
      <c r="E2139" t="s">
        <v>7</v>
      </c>
      <c r="F2139" t="s">
        <v>110</v>
      </c>
      <c r="G2139" t="s">
        <v>111</v>
      </c>
      <c r="H2139" t="s">
        <v>20</v>
      </c>
      <c r="I2139">
        <v>2019</v>
      </c>
      <c r="J2139">
        <v>10</v>
      </c>
      <c r="K2139">
        <v>12964</v>
      </c>
      <c r="L2139">
        <v>175632.5</v>
      </c>
      <c r="M2139">
        <v>170539.6</v>
      </c>
      <c r="N2139">
        <v>168037.4</v>
      </c>
      <c r="O2139">
        <v>168700</v>
      </c>
      <c r="P2139">
        <v>176138.8</v>
      </c>
      <c r="Q2139">
        <v>195258.8</v>
      </c>
      <c r="R2139">
        <v>221659.5</v>
      </c>
      <c r="S2139">
        <v>242413.3</v>
      </c>
      <c r="T2139">
        <v>264946.3</v>
      </c>
      <c r="U2139">
        <v>272407.09999999998</v>
      </c>
      <c r="V2139">
        <v>283417.40000000002</v>
      </c>
      <c r="W2139">
        <v>298981.3</v>
      </c>
      <c r="X2139">
        <v>308471.3</v>
      </c>
      <c r="Y2139">
        <v>316401.40000000002</v>
      </c>
      <c r="Z2139">
        <v>320696.09999999998</v>
      </c>
      <c r="AA2139">
        <v>317883.90000000002</v>
      </c>
      <c r="AB2139">
        <v>308530.59999999998</v>
      </c>
      <c r="AC2139">
        <v>296035.20000000001</v>
      </c>
      <c r="AD2139">
        <v>278081</v>
      </c>
      <c r="AE2139">
        <v>267833.90000000002</v>
      </c>
      <c r="AF2139">
        <v>250423</v>
      </c>
      <c r="AG2139">
        <v>229750.8</v>
      </c>
      <c r="AH2139">
        <v>205202.4</v>
      </c>
      <c r="AI2139">
        <v>188037.5</v>
      </c>
      <c r="AJ2139">
        <v>66.090739999999997</v>
      </c>
      <c r="AK2139">
        <v>65.600790000000003</v>
      </c>
      <c r="AL2139">
        <v>64.677790000000002</v>
      </c>
      <c r="AM2139">
        <v>64.429370000000006</v>
      </c>
      <c r="AN2139">
        <v>64.280069999999995</v>
      </c>
      <c r="AO2139">
        <v>63.01735</v>
      </c>
      <c r="AP2139">
        <v>62.937759999999997</v>
      </c>
      <c r="AQ2139">
        <v>62.787300000000002</v>
      </c>
      <c r="AR2139">
        <v>66.559780000000003</v>
      </c>
      <c r="AS2139">
        <v>72.423450000000003</v>
      </c>
      <c r="AT2139">
        <v>79.070250000000001</v>
      </c>
      <c r="AU2139">
        <v>82.962590000000006</v>
      </c>
      <c r="AV2139">
        <v>84.425449999999998</v>
      </c>
      <c r="AW2139">
        <v>83.71011</v>
      </c>
      <c r="AX2139">
        <v>83.940190000000001</v>
      </c>
      <c r="AY2139">
        <v>82.849980000000002</v>
      </c>
      <c r="AZ2139">
        <v>81.752859999999998</v>
      </c>
      <c r="BA2139">
        <v>78.575519999999997</v>
      </c>
      <c r="BB2139">
        <v>75.479429999999994</v>
      </c>
      <c r="BC2139">
        <v>70.891379999999998</v>
      </c>
      <c r="BD2139">
        <v>69.243480000000005</v>
      </c>
      <c r="BE2139">
        <v>67.295140000000004</v>
      </c>
      <c r="BF2139">
        <v>66.35463</v>
      </c>
      <c r="BG2139">
        <v>65.378110000000007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 s="23">
        <v>0</v>
      </c>
      <c r="CG2139" s="23">
        <v>0</v>
      </c>
      <c r="CH2139" s="23">
        <v>0</v>
      </c>
      <c r="CI2139" s="23">
        <v>0</v>
      </c>
      <c r="CJ2139" s="23">
        <v>0</v>
      </c>
      <c r="CK2139" s="23">
        <v>0</v>
      </c>
      <c r="CL2139" s="23">
        <v>0</v>
      </c>
      <c r="CM2139" s="23">
        <v>0</v>
      </c>
      <c r="CN2139" s="23">
        <v>0</v>
      </c>
      <c r="CO2139" s="23">
        <v>0</v>
      </c>
      <c r="CP2139" s="23">
        <v>0</v>
      </c>
      <c r="CQ2139" s="23">
        <v>0</v>
      </c>
      <c r="CR2139" s="23">
        <v>0</v>
      </c>
      <c r="CS2139" s="23">
        <v>0</v>
      </c>
      <c r="CT2139" s="23">
        <v>0</v>
      </c>
      <c r="CU2139" s="23">
        <v>0</v>
      </c>
      <c r="CV2139" s="23">
        <v>0</v>
      </c>
      <c r="CW2139" s="23">
        <v>0</v>
      </c>
      <c r="CX2139" s="23">
        <v>0</v>
      </c>
      <c r="CY2139" s="23">
        <v>0</v>
      </c>
      <c r="CZ2139" s="23">
        <v>0</v>
      </c>
      <c r="DA2139" s="23">
        <v>0</v>
      </c>
      <c r="DB2139" s="23">
        <v>0</v>
      </c>
      <c r="DC2139" s="23">
        <v>0</v>
      </c>
      <c r="DD2139">
        <v>0</v>
      </c>
      <c r="DE2139">
        <v>0</v>
      </c>
      <c r="DF2139">
        <v>0</v>
      </c>
    </row>
    <row r="2140" spans="1:110" x14ac:dyDescent="0.25">
      <c r="A2140" s="18" t="str">
        <f t="shared" si="33"/>
        <v>program_CPP_0 to 199.99 kW_All_CAISO_1-in-2_MONTHLY SYSTEM PEAK DAY_2020_10</v>
      </c>
      <c r="B2140" t="s">
        <v>51</v>
      </c>
      <c r="C2140" t="s">
        <v>121</v>
      </c>
      <c r="D2140" t="s">
        <v>124</v>
      </c>
      <c r="E2140" t="s">
        <v>7</v>
      </c>
      <c r="F2140" t="s">
        <v>110</v>
      </c>
      <c r="G2140" t="s">
        <v>111</v>
      </c>
      <c r="H2140" t="s">
        <v>20</v>
      </c>
      <c r="I2140">
        <v>2020</v>
      </c>
      <c r="J2140">
        <v>10</v>
      </c>
      <c r="K2140">
        <v>12840.421</v>
      </c>
      <c r="L2140">
        <v>173958.3</v>
      </c>
      <c r="M2140">
        <v>168913.9</v>
      </c>
      <c r="N2140">
        <v>166435.6</v>
      </c>
      <c r="O2140">
        <v>167091.79999999999</v>
      </c>
      <c r="P2140">
        <v>174459.8</v>
      </c>
      <c r="Q2140">
        <v>193397.5</v>
      </c>
      <c r="R2140">
        <v>219546.5</v>
      </c>
      <c r="S2140">
        <v>240102.5</v>
      </c>
      <c r="T2140">
        <v>262420.7</v>
      </c>
      <c r="U2140">
        <v>269810.40000000002</v>
      </c>
      <c r="V2140">
        <v>280715.7</v>
      </c>
      <c r="W2140">
        <v>296131.3</v>
      </c>
      <c r="X2140">
        <v>305530.8</v>
      </c>
      <c r="Y2140">
        <v>313385.3</v>
      </c>
      <c r="Z2140">
        <v>317639</v>
      </c>
      <c r="AA2140">
        <v>314853.59999999998</v>
      </c>
      <c r="AB2140">
        <v>305589.5</v>
      </c>
      <c r="AC2140">
        <v>293213.3</v>
      </c>
      <c r="AD2140">
        <v>275430.2</v>
      </c>
      <c r="AE2140">
        <v>265280.8</v>
      </c>
      <c r="AF2140">
        <v>248035.8</v>
      </c>
      <c r="AG2140">
        <v>227560.7</v>
      </c>
      <c r="AH2140">
        <v>203246.3</v>
      </c>
      <c r="AI2140">
        <v>186245.1</v>
      </c>
      <c r="AJ2140">
        <v>66.090739999999997</v>
      </c>
      <c r="AK2140">
        <v>65.600790000000003</v>
      </c>
      <c r="AL2140">
        <v>64.677790000000002</v>
      </c>
      <c r="AM2140">
        <v>64.429370000000006</v>
      </c>
      <c r="AN2140">
        <v>64.280069999999995</v>
      </c>
      <c r="AO2140">
        <v>63.01735</v>
      </c>
      <c r="AP2140">
        <v>62.937759999999997</v>
      </c>
      <c r="AQ2140">
        <v>62.787300000000002</v>
      </c>
      <c r="AR2140">
        <v>66.559780000000003</v>
      </c>
      <c r="AS2140">
        <v>72.423450000000003</v>
      </c>
      <c r="AT2140">
        <v>79.070250000000001</v>
      </c>
      <c r="AU2140">
        <v>82.962590000000006</v>
      </c>
      <c r="AV2140">
        <v>84.425449999999998</v>
      </c>
      <c r="AW2140">
        <v>83.71011</v>
      </c>
      <c r="AX2140">
        <v>83.940190000000001</v>
      </c>
      <c r="AY2140">
        <v>82.849980000000002</v>
      </c>
      <c r="AZ2140">
        <v>81.752859999999998</v>
      </c>
      <c r="BA2140">
        <v>78.575519999999997</v>
      </c>
      <c r="BB2140">
        <v>75.479429999999994</v>
      </c>
      <c r="BC2140">
        <v>70.891379999999998</v>
      </c>
      <c r="BD2140">
        <v>69.243480000000005</v>
      </c>
      <c r="BE2140">
        <v>67.295140000000004</v>
      </c>
      <c r="BF2140">
        <v>66.35463</v>
      </c>
      <c r="BG2140">
        <v>65.378110000000007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 s="23">
        <v>0</v>
      </c>
      <c r="CG2140" s="23">
        <v>0</v>
      </c>
      <c r="CH2140" s="23">
        <v>0</v>
      </c>
      <c r="CI2140" s="23">
        <v>0</v>
      </c>
      <c r="CJ2140" s="23">
        <v>0</v>
      </c>
      <c r="CK2140" s="23">
        <v>0</v>
      </c>
      <c r="CL2140" s="23">
        <v>0</v>
      </c>
      <c r="CM2140" s="23">
        <v>0</v>
      </c>
      <c r="CN2140" s="23">
        <v>0</v>
      </c>
      <c r="CO2140" s="23">
        <v>0</v>
      </c>
      <c r="CP2140" s="23">
        <v>0</v>
      </c>
      <c r="CQ2140" s="23">
        <v>0</v>
      </c>
      <c r="CR2140" s="23">
        <v>0</v>
      </c>
      <c r="CS2140" s="23">
        <v>0</v>
      </c>
      <c r="CT2140" s="23">
        <v>0</v>
      </c>
      <c r="CU2140" s="23">
        <v>0</v>
      </c>
      <c r="CV2140" s="23">
        <v>0</v>
      </c>
      <c r="CW2140" s="23">
        <v>0</v>
      </c>
      <c r="CX2140" s="23">
        <v>0</v>
      </c>
      <c r="CY2140" s="23">
        <v>0</v>
      </c>
      <c r="CZ2140" s="23">
        <v>0</v>
      </c>
      <c r="DA2140" s="23">
        <v>0</v>
      </c>
      <c r="DB2140" s="23">
        <v>0</v>
      </c>
      <c r="DC2140" s="23">
        <v>0</v>
      </c>
      <c r="DD2140">
        <v>0</v>
      </c>
      <c r="DE2140">
        <v>0</v>
      </c>
      <c r="DF2140">
        <v>0</v>
      </c>
    </row>
    <row r="2141" spans="1:110" x14ac:dyDescent="0.25">
      <c r="A2141" s="18" t="str">
        <f t="shared" si="33"/>
        <v>program_CPP_0 to 199.99 kW_All_CAISO_1-in-2_MONTHLY SYSTEM PEAK DAY_2021_10</v>
      </c>
      <c r="B2141" t="s">
        <v>51</v>
      </c>
      <c r="C2141" t="s">
        <v>121</v>
      </c>
      <c r="D2141" t="s">
        <v>124</v>
      </c>
      <c r="E2141" t="s">
        <v>7</v>
      </c>
      <c r="F2141" t="s">
        <v>110</v>
      </c>
      <c r="G2141" t="s">
        <v>111</v>
      </c>
      <c r="H2141" t="s">
        <v>20</v>
      </c>
      <c r="I2141">
        <v>2021</v>
      </c>
      <c r="J2141">
        <v>10</v>
      </c>
      <c r="K2141">
        <v>12718.019</v>
      </c>
      <c r="L2141">
        <v>172300</v>
      </c>
      <c r="M2141">
        <v>167303.79999999999</v>
      </c>
      <c r="N2141">
        <v>164849.1</v>
      </c>
      <c r="O2141">
        <v>165499</v>
      </c>
      <c r="P2141">
        <v>172796.79999999999</v>
      </c>
      <c r="Q2141">
        <v>191554</v>
      </c>
      <c r="R2141">
        <v>217453.7</v>
      </c>
      <c r="S2141">
        <v>237813.8</v>
      </c>
      <c r="T2141">
        <v>259919.2</v>
      </c>
      <c r="U2141">
        <v>267238.40000000002</v>
      </c>
      <c r="V2141">
        <v>278039.8</v>
      </c>
      <c r="W2141">
        <v>293308.40000000002</v>
      </c>
      <c r="X2141">
        <v>302618.3</v>
      </c>
      <c r="Y2141">
        <v>310398</v>
      </c>
      <c r="Z2141">
        <v>314611.20000000001</v>
      </c>
      <c r="AA2141">
        <v>311852.3</v>
      </c>
      <c r="AB2141">
        <v>302676.5</v>
      </c>
      <c r="AC2141">
        <v>290418.2</v>
      </c>
      <c r="AD2141">
        <v>272804.59999999998</v>
      </c>
      <c r="AE2141">
        <v>262752</v>
      </c>
      <c r="AF2141">
        <v>245671.4</v>
      </c>
      <c r="AG2141">
        <v>225391.5</v>
      </c>
      <c r="AH2141">
        <v>201308.9</v>
      </c>
      <c r="AI2141">
        <v>184469.7</v>
      </c>
      <c r="AJ2141">
        <v>66.090739999999997</v>
      </c>
      <c r="AK2141">
        <v>65.600790000000003</v>
      </c>
      <c r="AL2141">
        <v>64.677790000000002</v>
      </c>
      <c r="AM2141">
        <v>64.429370000000006</v>
      </c>
      <c r="AN2141">
        <v>64.280069999999995</v>
      </c>
      <c r="AO2141">
        <v>63.01735</v>
      </c>
      <c r="AP2141">
        <v>62.937759999999997</v>
      </c>
      <c r="AQ2141">
        <v>62.787300000000002</v>
      </c>
      <c r="AR2141">
        <v>66.559780000000003</v>
      </c>
      <c r="AS2141">
        <v>72.423450000000003</v>
      </c>
      <c r="AT2141">
        <v>79.070250000000001</v>
      </c>
      <c r="AU2141">
        <v>82.962590000000006</v>
      </c>
      <c r="AV2141">
        <v>84.425449999999998</v>
      </c>
      <c r="AW2141">
        <v>83.71011</v>
      </c>
      <c r="AX2141">
        <v>83.940190000000001</v>
      </c>
      <c r="AY2141">
        <v>82.849980000000002</v>
      </c>
      <c r="AZ2141">
        <v>81.752859999999998</v>
      </c>
      <c r="BA2141">
        <v>78.575519999999997</v>
      </c>
      <c r="BB2141">
        <v>75.479429999999994</v>
      </c>
      <c r="BC2141">
        <v>70.891379999999998</v>
      </c>
      <c r="BD2141">
        <v>69.243480000000005</v>
      </c>
      <c r="BE2141">
        <v>67.295140000000004</v>
      </c>
      <c r="BF2141">
        <v>66.35463</v>
      </c>
      <c r="BG2141">
        <v>65.378110000000007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 s="23">
        <v>0</v>
      </c>
      <c r="CG2141" s="23">
        <v>0</v>
      </c>
      <c r="CH2141" s="23">
        <v>0</v>
      </c>
      <c r="CI2141" s="23">
        <v>0</v>
      </c>
      <c r="CJ2141" s="23">
        <v>0</v>
      </c>
      <c r="CK2141" s="23">
        <v>0</v>
      </c>
      <c r="CL2141" s="23">
        <v>0</v>
      </c>
      <c r="CM2141" s="23">
        <v>0</v>
      </c>
      <c r="CN2141" s="23">
        <v>0</v>
      </c>
      <c r="CO2141" s="23">
        <v>0</v>
      </c>
      <c r="CP2141" s="23">
        <v>0</v>
      </c>
      <c r="CQ2141" s="23">
        <v>0</v>
      </c>
      <c r="CR2141" s="23">
        <v>0</v>
      </c>
      <c r="CS2141" s="23">
        <v>0</v>
      </c>
      <c r="CT2141" s="23">
        <v>0</v>
      </c>
      <c r="CU2141" s="23">
        <v>0</v>
      </c>
      <c r="CV2141" s="23">
        <v>0</v>
      </c>
      <c r="CW2141" s="23">
        <v>0</v>
      </c>
      <c r="CX2141" s="23">
        <v>0</v>
      </c>
      <c r="CY2141" s="23">
        <v>0</v>
      </c>
      <c r="CZ2141" s="23">
        <v>0</v>
      </c>
      <c r="DA2141" s="23">
        <v>0</v>
      </c>
      <c r="DB2141" s="23">
        <v>0</v>
      </c>
      <c r="DC2141" s="23">
        <v>0</v>
      </c>
      <c r="DD2141">
        <v>0</v>
      </c>
      <c r="DE2141">
        <v>0</v>
      </c>
      <c r="DF2141">
        <v>0</v>
      </c>
    </row>
    <row r="2142" spans="1:110" x14ac:dyDescent="0.25">
      <c r="A2142" s="18" t="str">
        <f t="shared" si="33"/>
        <v>program_CPP_0 to 199.99 kW_All_CAISO_1-in-2_MONTHLY SYSTEM PEAK DAY_2022_10</v>
      </c>
      <c r="B2142" t="s">
        <v>51</v>
      </c>
      <c r="C2142" t="s">
        <v>121</v>
      </c>
      <c r="D2142" t="s">
        <v>124</v>
      </c>
      <c r="E2142" t="s">
        <v>7</v>
      </c>
      <c r="F2142" t="s">
        <v>110</v>
      </c>
      <c r="G2142" t="s">
        <v>111</v>
      </c>
      <c r="H2142" t="s">
        <v>20</v>
      </c>
      <c r="I2142">
        <v>2022</v>
      </c>
      <c r="J2142">
        <v>10</v>
      </c>
      <c r="K2142">
        <v>12596.785</v>
      </c>
      <c r="L2142">
        <v>170657.6</v>
      </c>
      <c r="M2142">
        <v>165708.9</v>
      </c>
      <c r="N2142">
        <v>163277.6</v>
      </c>
      <c r="O2142">
        <v>163921.4</v>
      </c>
      <c r="P2142">
        <v>171149.6</v>
      </c>
      <c r="Q2142">
        <v>189728</v>
      </c>
      <c r="R2142">
        <v>215380.8</v>
      </c>
      <c r="S2142">
        <v>235546.8</v>
      </c>
      <c r="T2142">
        <v>257441.5</v>
      </c>
      <c r="U2142">
        <v>264691</v>
      </c>
      <c r="V2142">
        <v>275389.40000000002</v>
      </c>
      <c r="W2142">
        <v>290512.40000000002</v>
      </c>
      <c r="X2142">
        <v>299733.59999999998</v>
      </c>
      <c r="Y2142">
        <v>307439.09999999998</v>
      </c>
      <c r="Z2142">
        <v>311612.09999999998</v>
      </c>
      <c r="AA2142">
        <v>308879.59999999998</v>
      </c>
      <c r="AB2142">
        <v>299791.2</v>
      </c>
      <c r="AC2142">
        <v>287649.8</v>
      </c>
      <c r="AD2142">
        <v>270204.09999999998</v>
      </c>
      <c r="AE2142">
        <v>260247.3</v>
      </c>
      <c r="AF2142">
        <v>243329.6</v>
      </c>
      <c r="AG2142">
        <v>223242.9</v>
      </c>
      <c r="AH2142">
        <v>199389.9</v>
      </c>
      <c r="AI2142">
        <v>182711.2</v>
      </c>
      <c r="AJ2142">
        <v>66.090739999999997</v>
      </c>
      <c r="AK2142">
        <v>65.600790000000003</v>
      </c>
      <c r="AL2142">
        <v>64.677790000000002</v>
      </c>
      <c r="AM2142">
        <v>64.429370000000006</v>
      </c>
      <c r="AN2142">
        <v>64.280069999999995</v>
      </c>
      <c r="AO2142">
        <v>63.01735</v>
      </c>
      <c r="AP2142">
        <v>62.937759999999997</v>
      </c>
      <c r="AQ2142">
        <v>62.787300000000002</v>
      </c>
      <c r="AR2142">
        <v>66.559780000000003</v>
      </c>
      <c r="AS2142">
        <v>72.423450000000003</v>
      </c>
      <c r="AT2142">
        <v>79.070250000000001</v>
      </c>
      <c r="AU2142">
        <v>82.962590000000006</v>
      </c>
      <c r="AV2142">
        <v>84.425449999999998</v>
      </c>
      <c r="AW2142">
        <v>83.71011</v>
      </c>
      <c r="AX2142">
        <v>83.940190000000001</v>
      </c>
      <c r="AY2142">
        <v>82.849980000000002</v>
      </c>
      <c r="AZ2142">
        <v>81.752859999999998</v>
      </c>
      <c r="BA2142">
        <v>78.575519999999997</v>
      </c>
      <c r="BB2142">
        <v>75.479429999999994</v>
      </c>
      <c r="BC2142">
        <v>70.891379999999998</v>
      </c>
      <c r="BD2142">
        <v>69.243480000000005</v>
      </c>
      <c r="BE2142">
        <v>67.295140000000004</v>
      </c>
      <c r="BF2142">
        <v>66.35463</v>
      </c>
      <c r="BG2142">
        <v>65.378110000000007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 s="23">
        <v>0</v>
      </c>
      <c r="CG2142" s="23">
        <v>0</v>
      </c>
      <c r="CH2142" s="23">
        <v>0</v>
      </c>
      <c r="CI2142" s="23">
        <v>0</v>
      </c>
      <c r="CJ2142" s="23">
        <v>0</v>
      </c>
      <c r="CK2142" s="23">
        <v>0</v>
      </c>
      <c r="CL2142" s="23">
        <v>0</v>
      </c>
      <c r="CM2142" s="23">
        <v>0</v>
      </c>
      <c r="CN2142" s="23">
        <v>0</v>
      </c>
      <c r="CO2142" s="23">
        <v>0</v>
      </c>
      <c r="CP2142" s="23">
        <v>0</v>
      </c>
      <c r="CQ2142" s="23">
        <v>0</v>
      </c>
      <c r="CR2142" s="23">
        <v>0</v>
      </c>
      <c r="CS2142" s="23">
        <v>0</v>
      </c>
      <c r="CT2142" s="23">
        <v>0</v>
      </c>
      <c r="CU2142" s="23">
        <v>0</v>
      </c>
      <c r="CV2142" s="23">
        <v>0</v>
      </c>
      <c r="CW2142" s="23">
        <v>0</v>
      </c>
      <c r="CX2142" s="23">
        <v>0</v>
      </c>
      <c r="CY2142" s="23">
        <v>0</v>
      </c>
      <c r="CZ2142" s="23">
        <v>0</v>
      </c>
      <c r="DA2142" s="23">
        <v>0</v>
      </c>
      <c r="DB2142" s="23">
        <v>0</v>
      </c>
      <c r="DC2142" s="23">
        <v>0</v>
      </c>
      <c r="DD2142">
        <v>0</v>
      </c>
      <c r="DE2142">
        <v>0</v>
      </c>
      <c r="DF2142">
        <v>0</v>
      </c>
    </row>
    <row r="2143" spans="1:110" x14ac:dyDescent="0.25">
      <c r="A2143" s="18" t="str">
        <f t="shared" si="33"/>
        <v>program_CPP_0 to 199.99 kW_All_CAISO_1-in-2_MONTHLY SYSTEM PEAK DAY_2023_10</v>
      </c>
      <c r="B2143" t="s">
        <v>51</v>
      </c>
      <c r="C2143" t="s">
        <v>121</v>
      </c>
      <c r="D2143" t="s">
        <v>124</v>
      </c>
      <c r="E2143" t="s">
        <v>7</v>
      </c>
      <c r="F2143" t="s">
        <v>110</v>
      </c>
      <c r="G2143" t="s">
        <v>111</v>
      </c>
      <c r="H2143" t="s">
        <v>20</v>
      </c>
      <c r="I2143">
        <v>2023</v>
      </c>
      <c r="J2143">
        <v>10</v>
      </c>
      <c r="K2143">
        <v>12476.706</v>
      </c>
      <c r="L2143">
        <v>169030.8</v>
      </c>
      <c r="M2143">
        <v>164129.29999999999</v>
      </c>
      <c r="N2143">
        <v>161721.20000000001</v>
      </c>
      <c r="O2143">
        <v>162358.79999999999</v>
      </c>
      <c r="P2143">
        <v>169518.1</v>
      </c>
      <c r="Q2143">
        <v>187919.4</v>
      </c>
      <c r="R2143">
        <v>213327.7</v>
      </c>
      <c r="S2143">
        <v>233301.4</v>
      </c>
      <c r="T2143">
        <v>254987.5</v>
      </c>
      <c r="U2143">
        <v>262167.8</v>
      </c>
      <c r="V2143">
        <v>272764.2</v>
      </c>
      <c r="W2143">
        <v>287743.09999999998</v>
      </c>
      <c r="X2143">
        <v>296876.40000000002</v>
      </c>
      <c r="Y2143">
        <v>304508.5</v>
      </c>
      <c r="Z2143">
        <v>308641.7</v>
      </c>
      <c r="AA2143">
        <v>305935.2</v>
      </c>
      <c r="AB2143">
        <v>296933.40000000002</v>
      </c>
      <c r="AC2143">
        <v>284907.8</v>
      </c>
      <c r="AD2143">
        <v>267628.40000000002</v>
      </c>
      <c r="AE2143">
        <v>257766.5</v>
      </c>
      <c r="AF2143">
        <v>241010</v>
      </c>
      <c r="AG2143">
        <v>221114.9</v>
      </c>
      <c r="AH2143">
        <v>197489.2</v>
      </c>
      <c r="AI2143">
        <v>180969.5</v>
      </c>
      <c r="AJ2143">
        <v>66.090739999999997</v>
      </c>
      <c r="AK2143">
        <v>65.600790000000003</v>
      </c>
      <c r="AL2143">
        <v>64.677790000000002</v>
      </c>
      <c r="AM2143">
        <v>64.429370000000006</v>
      </c>
      <c r="AN2143">
        <v>64.280069999999995</v>
      </c>
      <c r="AO2143">
        <v>63.01735</v>
      </c>
      <c r="AP2143">
        <v>62.937759999999997</v>
      </c>
      <c r="AQ2143">
        <v>62.787300000000002</v>
      </c>
      <c r="AR2143">
        <v>66.559780000000003</v>
      </c>
      <c r="AS2143">
        <v>72.423450000000003</v>
      </c>
      <c r="AT2143">
        <v>79.070250000000001</v>
      </c>
      <c r="AU2143">
        <v>82.962590000000006</v>
      </c>
      <c r="AV2143">
        <v>84.425449999999998</v>
      </c>
      <c r="AW2143">
        <v>83.71011</v>
      </c>
      <c r="AX2143">
        <v>83.940190000000001</v>
      </c>
      <c r="AY2143">
        <v>82.849980000000002</v>
      </c>
      <c r="AZ2143">
        <v>81.752859999999998</v>
      </c>
      <c r="BA2143">
        <v>78.575519999999997</v>
      </c>
      <c r="BB2143">
        <v>75.479429999999994</v>
      </c>
      <c r="BC2143">
        <v>70.891379999999998</v>
      </c>
      <c r="BD2143">
        <v>69.243480000000005</v>
      </c>
      <c r="BE2143">
        <v>67.295140000000004</v>
      </c>
      <c r="BF2143">
        <v>66.35463</v>
      </c>
      <c r="BG2143">
        <v>65.378110000000007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 s="23">
        <v>0</v>
      </c>
      <c r="CG2143" s="23">
        <v>0</v>
      </c>
      <c r="CH2143" s="23">
        <v>0</v>
      </c>
      <c r="CI2143" s="23">
        <v>0</v>
      </c>
      <c r="CJ2143" s="23">
        <v>0</v>
      </c>
      <c r="CK2143" s="23">
        <v>0</v>
      </c>
      <c r="CL2143" s="23">
        <v>0</v>
      </c>
      <c r="CM2143" s="23">
        <v>0</v>
      </c>
      <c r="CN2143" s="23">
        <v>0</v>
      </c>
      <c r="CO2143" s="23">
        <v>0</v>
      </c>
      <c r="CP2143" s="23">
        <v>0</v>
      </c>
      <c r="CQ2143" s="23">
        <v>0</v>
      </c>
      <c r="CR2143" s="23">
        <v>0</v>
      </c>
      <c r="CS2143" s="23">
        <v>0</v>
      </c>
      <c r="CT2143" s="23">
        <v>0</v>
      </c>
      <c r="CU2143" s="23">
        <v>0</v>
      </c>
      <c r="CV2143" s="23">
        <v>0</v>
      </c>
      <c r="CW2143" s="23">
        <v>0</v>
      </c>
      <c r="CX2143" s="23">
        <v>0</v>
      </c>
      <c r="CY2143" s="23">
        <v>0</v>
      </c>
      <c r="CZ2143" s="23">
        <v>0</v>
      </c>
      <c r="DA2143" s="23">
        <v>0</v>
      </c>
      <c r="DB2143" s="23">
        <v>0</v>
      </c>
      <c r="DC2143" s="23">
        <v>0</v>
      </c>
      <c r="DD2143">
        <v>0</v>
      </c>
      <c r="DE2143">
        <v>0</v>
      </c>
      <c r="DF2143">
        <v>0</v>
      </c>
    </row>
    <row r="2144" spans="1:110" x14ac:dyDescent="0.25">
      <c r="A2144" s="18" t="str">
        <f t="shared" si="33"/>
        <v>program_CPP_0 to 199.99 kW_All_CAISO_1-in-2_MONTHLY SYSTEM PEAK DAY_2024_10</v>
      </c>
      <c r="B2144" t="s">
        <v>51</v>
      </c>
      <c r="C2144" t="s">
        <v>121</v>
      </c>
      <c r="D2144" t="s">
        <v>124</v>
      </c>
      <c r="E2144" t="s">
        <v>7</v>
      </c>
      <c r="F2144" t="s">
        <v>110</v>
      </c>
      <c r="G2144" t="s">
        <v>111</v>
      </c>
      <c r="H2144" t="s">
        <v>20</v>
      </c>
      <c r="I2144">
        <v>2024</v>
      </c>
      <c r="J2144">
        <v>10</v>
      </c>
      <c r="K2144">
        <v>12357.772000000001</v>
      </c>
      <c r="L2144">
        <v>167419.5</v>
      </c>
      <c r="M2144">
        <v>162564.70000000001</v>
      </c>
      <c r="N2144">
        <v>160179.6</v>
      </c>
      <c r="O2144">
        <v>160811.1</v>
      </c>
      <c r="P2144">
        <v>167902.2</v>
      </c>
      <c r="Q2144">
        <v>186128</v>
      </c>
      <c r="R2144">
        <v>211294.1</v>
      </c>
      <c r="S2144">
        <v>231077.5</v>
      </c>
      <c r="T2144">
        <v>252556.79999999999</v>
      </c>
      <c r="U2144">
        <v>259668.7</v>
      </c>
      <c r="V2144">
        <v>270164.09999999998</v>
      </c>
      <c r="W2144">
        <v>285000.2</v>
      </c>
      <c r="X2144">
        <v>294046.40000000002</v>
      </c>
      <c r="Y2144">
        <v>301605.7</v>
      </c>
      <c r="Z2144">
        <v>305699.5</v>
      </c>
      <c r="AA2144">
        <v>303018.8</v>
      </c>
      <c r="AB2144">
        <v>294102.90000000002</v>
      </c>
      <c r="AC2144">
        <v>282191.90000000002</v>
      </c>
      <c r="AD2144">
        <v>265077.2</v>
      </c>
      <c r="AE2144">
        <v>255309.3</v>
      </c>
      <c r="AF2144">
        <v>238712.6</v>
      </c>
      <c r="AG2144">
        <v>219007.1</v>
      </c>
      <c r="AH2144">
        <v>195606.7</v>
      </c>
      <c r="AI2144">
        <v>179244.4</v>
      </c>
      <c r="AJ2144">
        <v>66.090739999999997</v>
      </c>
      <c r="AK2144">
        <v>65.600790000000003</v>
      </c>
      <c r="AL2144">
        <v>64.677790000000002</v>
      </c>
      <c r="AM2144">
        <v>64.429370000000006</v>
      </c>
      <c r="AN2144">
        <v>64.280069999999995</v>
      </c>
      <c r="AO2144">
        <v>63.01735</v>
      </c>
      <c r="AP2144">
        <v>62.937759999999997</v>
      </c>
      <c r="AQ2144">
        <v>62.787300000000002</v>
      </c>
      <c r="AR2144">
        <v>66.559780000000003</v>
      </c>
      <c r="AS2144">
        <v>72.423450000000003</v>
      </c>
      <c r="AT2144">
        <v>79.070250000000001</v>
      </c>
      <c r="AU2144">
        <v>82.962590000000006</v>
      </c>
      <c r="AV2144">
        <v>84.425449999999998</v>
      </c>
      <c r="AW2144">
        <v>83.71011</v>
      </c>
      <c r="AX2144">
        <v>83.940190000000001</v>
      </c>
      <c r="AY2144">
        <v>82.849980000000002</v>
      </c>
      <c r="AZ2144">
        <v>81.752859999999998</v>
      </c>
      <c r="BA2144">
        <v>78.575519999999997</v>
      </c>
      <c r="BB2144">
        <v>75.479429999999994</v>
      </c>
      <c r="BC2144">
        <v>70.891379999999998</v>
      </c>
      <c r="BD2144">
        <v>69.243480000000005</v>
      </c>
      <c r="BE2144">
        <v>67.295140000000004</v>
      </c>
      <c r="BF2144">
        <v>66.35463</v>
      </c>
      <c r="BG2144">
        <v>65.378110000000007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 s="23">
        <v>0</v>
      </c>
      <c r="CG2144" s="23">
        <v>0</v>
      </c>
      <c r="CH2144" s="23">
        <v>0</v>
      </c>
      <c r="CI2144" s="23">
        <v>0</v>
      </c>
      <c r="CJ2144" s="23">
        <v>0</v>
      </c>
      <c r="CK2144" s="23">
        <v>0</v>
      </c>
      <c r="CL2144" s="23">
        <v>0</v>
      </c>
      <c r="CM2144" s="23">
        <v>0</v>
      </c>
      <c r="CN2144" s="23">
        <v>0</v>
      </c>
      <c r="CO2144" s="23">
        <v>0</v>
      </c>
      <c r="CP2144" s="23">
        <v>0</v>
      </c>
      <c r="CQ2144" s="23">
        <v>0</v>
      </c>
      <c r="CR2144" s="23">
        <v>0</v>
      </c>
      <c r="CS2144" s="23">
        <v>0</v>
      </c>
      <c r="CT2144" s="23">
        <v>0</v>
      </c>
      <c r="CU2144" s="23">
        <v>0</v>
      </c>
      <c r="CV2144" s="23">
        <v>0</v>
      </c>
      <c r="CW2144" s="23">
        <v>0</v>
      </c>
      <c r="CX2144" s="23">
        <v>0</v>
      </c>
      <c r="CY2144" s="23">
        <v>0</v>
      </c>
      <c r="CZ2144" s="23">
        <v>0</v>
      </c>
      <c r="DA2144" s="23">
        <v>0</v>
      </c>
      <c r="DB2144" s="23">
        <v>0</v>
      </c>
      <c r="DC2144" s="23">
        <v>0</v>
      </c>
      <c r="DD2144">
        <v>0</v>
      </c>
      <c r="DE2144">
        <v>0</v>
      </c>
      <c r="DF2144">
        <v>0</v>
      </c>
    </row>
    <row r="2145" spans="1:110" x14ac:dyDescent="0.25">
      <c r="A2145" s="18" t="str">
        <f t="shared" si="33"/>
        <v>program_CPP_0 to 199.99 kW_All_CAISO_1-in-2_MONTHLY SYSTEM PEAK DAY_2025_10</v>
      </c>
      <c r="B2145" t="s">
        <v>51</v>
      </c>
      <c r="C2145" t="s">
        <v>121</v>
      </c>
      <c r="D2145" t="s">
        <v>124</v>
      </c>
      <c r="E2145" t="s">
        <v>7</v>
      </c>
      <c r="F2145" t="s">
        <v>110</v>
      </c>
      <c r="G2145" t="s">
        <v>111</v>
      </c>
      <c r="H2145" t="s">
        <v>20</v>
      </c>
      <c r="I2145">
        <v>2025</v>
      </c>
      <c r="J2145">
        <v>10</v>
      </c>
      <c r="K2145">
        <v>12239.971</v>
      </c>
      <c r="L2145">
        <v>165823.6</v>
      </c>
      <c r="M2145">
        <v>161015.1</v>
      </c>
      <c r="N2145">
        <v>158652.70000000001</v>
      </c>
      <c r="O2145">
        <v>159278.20000000001</v>
      </c>
      <c r="P2145">
        <v>166301.6</v>
      </c>
      <c r="Q2145">
        <v>184353.8</v>
      </c>
      <c r="R2145">
        <v>209280</v>
      </c>
      <c r="S2145">
        <v>228874.8</v>
      </c>
      <c r="T2145">
        <v>250149.3</v>
      </c>
      <c r="U2145">
        <v>257193.4</v>
      </c>
      <c r="V2145">
        <v>267588.8</v>
      </c>
      <c r="W2145">
        <v>282283.40000000002</v>
      </c>
      <c r="X2145">
        <v>291243.40000000002</v>
      </c>
      <c r="Y2145">
        <v>298730.7</v>
      </c>
      <c r="Z2145">
        <v>302785.5</v>
      </c>
      <c r="AA2145">
        <v>300130.3</v>
      </c>
      <c r="AB2145">
        <v>291299.40000000002</v>
      </c>
      <c r="AC2145">
        <v>279501.90000000002</v>
      </c>
      <c r="AD2145">
        <v>262550.40000000002</v>
      </c>
      <c r="AE2145">
        <v>252875.6</v>
      </c>
      <c r="AF2145">
        <v>236437.1</v>
      </c>
      <c r="AG2145">
        <v>216919.4</v>
      </c>
      <c r="AH2145">
        <v>193742</v>
      </c>
      <c r="AI2145">
        <v>177535.8</v>
      </c>
      <c r="AJ2145">
        <v>66.090739999999997</v>
      </c>
      <c r="AK2145">
        <v>65.600790000000003</v>
      </c>
      <c r="AL2145">
        <v>64.677790000000002</v>
      </c>
      <c r="AM2145">
        <v>64.429370000000006</v>
      </c>
      <c r="AN2145">
        <v>64.280069999999995</v>
      </c>
      <c r="AO2145">
        <v>63.01735</v>
      </c>
      <c r="AP2145">
        <v>62.937759999999997</v>
      </c>
      <c r="AQ2145">
        <v>62.787300000000002</v>
      </c>
      <c r="AR2145">
        <v>66.559780000000003</v>
      </c>
      <c r="AS2145">
        <v>72.423450000000003</v>
      </c>
      <c r="AT2145">
        <v>79.070250000000001</v>
      </c>
      <c r="AU2145">
        <v>82.962590000000006</v>
      </c>
      <c r="AV2145">
        <v>84.425449999999998</v>
      </c>
      <c r="AW2145">
        <v>83.71011</v>
      </c>
      <c r="AX2145">
        <v>83.940190000000001</v>
      </c>
      <c r="AY2145">
        <v>82.849980000000002</v>
      </c>
      <c r="AZ2145">
        <v>81.752859999999998</v>
      </c>
      <c r="BA2145">
        <v>78.575519999999997</v>
      </c>
      <c r="BB2145">
        <v>75.479429999999994</v>
      </c>
      <c r="BC2145">
        <v>70.891379999999998</v>
      </c>
      <c r="BD2145">
        <v>69.243480000000005</v>
      </c>
      <c r="BE2145">
        <v>67.295140000000004</v>
      </c>
      <c r="BF2145">
        <v>66.35463</v>
      </c>
      <c r="BG2145">
        <v>65.378110000000007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 s="23">
        <v>0</v>
      </c>
      <c r="CG2145" s="23">
        <v>0</v>
      </c>
      <c r="CH2145" s="23">
        <v>0</v>
      </c>
      <c r="CI2145" s="23">
        <v>0</v>
      </c>
      <c r="CJ2145" s="23">
        <v>0</v>
      </c>
      <c r="CK2145" s="23">
        <v>0</v>
      </c>
      <c r="CL2145" s="23">
        <v>0</v>
      </c>
      <c r="CM2145" s="23">
        <v>0</v>
      </c>
      <c r="CN2145" s="23">
        <v>0</v>
      </c>
      <c r="CO2145" s="23">
        <v>0</v>
      </c>
      <c r="CP2145" s="23">
        <v>0</v>
      </c>
      <c r="CQ2145" s="23">
        <v>0</v>
      </c>
      <c r="CR2145" s="23">
        <v>0</v>
      </c>
      <c r="CS2145" s="23">
        <v>0</v>
      </c>
      <c r="CT2145" s="23">
        <v>0</v>
      </c>
      <c r="CU2145" s="23">
        <v>0</v>
      </c>
      <c r="CV2145" s="23">
        <v>0</v>
      </c>
      <c r="CW2145" s="23">
        <v>0</v>
      </c>
      <c r="CX2145" s="23">
        <v>0</v>
      </c>
      <c r="CY2145" s="23">
        <v>0</v>
      </c>
      <c r="CZ2145" s="23">
        <v>0</v>
      </c>
      <c r="DA2145" s="23">
        <v>0</v>
      </c>
      <c r="DB2145" s="23">
        <v>0</v>
      </c>
      <c r="DC2145" s="23">
        <v>0</v>
      </c>
      <c r="DD2145">
        <v>0</v>
      </c>
      <c r="DE2145">
        <v>0</v>
      </c>
      <c r="DF2145">
        <v>0</v>
      </c>
    </row>
    <row r="2146" spans="1:110" x14ac:dyDescent="0.25">
      <c r="A2146" s="18" t="str">
        <f t="shared" si="33"/>
        <v>program_CPP_0 to 199.99 kW_All_CAISO_1-in-2_MONTHLY SYSTEM PEAK DAY_2026_10</v>
      </c>
      <c r="B2146" t="s">
        <v>51</v>
      </c>
      <c r="C2146" t="s">
        <v>121</v>
      </c>
      <c r="D2146" t="s">
        <v>124</v>
      </c>
      <c r="E2146" t="s">
        <v>7</v>
      </c>
      <c r="F2146" t="s">
        <v>110</v>
      </c>
      <c r="G2146" t="s">
        <v>111</v>
      </c>
      <c r="H2146" t="s">
        <v>20</v>
      </c>
      <c r="I2146">
        <v>2026</v>
      </c>
      <c r="J2146">
        <v>10</v>
      </c>
      <c r="K2146">
        <v>12123.293</v>
      </c>
      <c r="L2146">
        <v>164242.9</v>
      </c>
      <c r="M2146">
        <v>159480.20000000001</v>
      </c>
      <c r="N2146">
        <v>157140.29999999999</v>
      </c>
      <c r="O2146">
        <v>157759.9</v>
      </c>
      <c r="P2146">
        <v>164716.4</v>
      </c>
      <c r="Q2146">
        <v>182596.4</v>
      </c>
      <c r="R2146">
        <v>207285</v>
      </c>
      <c r="S2146">
        <v>226693</v>
      </c>
      <c r="T2146">
        <v>247764.8</v>
      </c>
      <c r="U2146">
        <v>254741.7</v>
      </c>
      <c r="V2146">
        <v>265038</v>
      </c>
      <c r="W2146">
        <v>279592.59999999998</v>
      </c>
      <c r="X2146">
        <v>288467.20000000001</v>
      </c>
      <c r="Y2146">
        <v>295883</v>
      </c>
      <c r="Z2146">
        <v>299899.2</v>
      </c>
      <c r="AA2146">
        <v>297269.3</v>
      </c>
      <c r="AB2146">
        <v>288522.59999999998</v>
      </c>
      <c r="AC2146">
        <v>276837.5</v>
      </c>
      <c r="AD2146">
        <v>260047.6</v>
      </c>
      <c r="AE2146">
        <v>250465</v>
      </c>
      <c r="AF2146">
        <v>234183.2</v>
      </c>
      <c r="AG2146">
        <v>214851.6</v>
      </c>
      <c r="AH2146">
        <v>191895.2</v>
      </c>
      <c r="AI2146">
        <v>175843.4</v>
      </c>
      <c r="AJ2146">
        <v>66.090739999999997</v>
      </c>
      <c r="AK2146">
        <v>65.600790000000003</v>
      </c>
      <c r="AL2146">
        <v>64.677790000000002</v>
      </c>
      <c r="AM2146">
        <v>64.429370000000006</v>
      </c>
      <c r="AN2146">
        <v>64.280069999999995</v>
      </c>
      <c r="AO2146">
        <v>63.01735</v>
      </c>
      <c r="AP2146">
        <v>62.937759999999997</v>
      </c>
      <c r="AQ2146">
        <v>62.787300000000002</v>
      </c>
      <c r="AR2146">
        <v>66.559780000000003</v>
      </c>
      <c r="AS2146">
        <v>72.423450000000003</v>
      </c>
      <c r="AT2146">
        <v>79.070250000000001</v>
      </c>
      <c r="AU2146">
        <v>82.962590000000006</v>
      </c>
      <c r="AV2146">
        <v>84.425449999999998</v>
      </c>
      <c r="AW2146">
        <v>83.71011</v>
      </c>
      <c r="AX2146">
        <v>83.940190000000001</v>
      </c>
      <c r="AY2146">
        <v>82.849980000000002</v>
      </c>
      <c r="AZ2146">
        <v>81.752859999999998</v>
      </c>
      <c r="BA2146">
        <v>78.575519999999997</v>
      </c>
      <c r="BB2146">
        <v>75.479429999999994</v>
      </c>
      <c r="BC2146">
        <v>70.891379999999998</v>
      </c>
      <c r="BD2146">
        <v>69.243480000000005</v>
      </c>
      <c r="BE2146">
        <v>67.295140000000004</v>
      </c>
      <c r="BF2146">
        <v>66.35463</v>
      </c>
      <c r="BG2146">
        <v>65.378110000000007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 s="23">
        <v>0</v>
      </c>
      <c r="CG2146" s="23">
        <v>0</v>
      </c>
      <c r="CH2146" s="23">
        <v>0</v>
      </c>
      <c r="CI2146" s="23">
        <v>0</v>
      </c>
      <c r="CJ2146" s="23">
        <v>0</v>
      </c>
      <c r="CK2146" s="23">
        <v>0</v>
      </c>
      <c r="CL2146" s="23">
        <v>0</v>
      </c>
      <c r="CM2146" s="23">
        <v>0</v>
      </c>
      <c r="CN2146" s="23">
        <v>0</v>
      </c>
      <c r="CO2146" s="23">
        <v>0</v>
      </c>
      <c r="CP2146" s="23">
        <v>0</v>
      </c>
      <c r="CQ2146" s="23">
        <v>0</v>
      </c>
      <c r="CR2146" s="23">
        <v>0</v>
      </c>
      <c r="CS2146" s="23">
        <v>0</v>
      </c>
      <c r="CT2146" s="23">
        <v>0</v>
      </c>
      <c r="CU2146" s="23">
        <v>0</v>
      </c>
      <c r="CV2146" s="23">
        <v>0</v>
      </c>
      <c r="CW2146" s="23">
        <v>0</v>
      </c>
      <c r="CX2146" s="23">
        <v>0</v>
      </c>
      <c r="CY2146" s="23">
        <v>0</v>
      </c>
      <c r="CZ2146" s="23">
        <v>0</v>
      </c>
      <c r="DA2146" s="23">
        <v>0</v>
      </c>
      <c r="DB2146" s="23">
        <v>0</v>
      </c>
      <c r="DC2146" s="23">
        <v>0</v>
      </c>
      <c r="DD2146">
        <v>0</v>
      </c>
      <c r="DE2146">
        <v>0</v>
      </c>
      <c r="DF2146">
        <v>0</v>
      </c>
    </row>
    <row r="2147" spans="1:110" x14ac:dyDescent="0.25">
      <c r="A2147" s="18" t="str">
        <f t="shared" si="33"/>
        <v>program_CPP_0 to 199.99 kW_All_CAISO_1-in-2_MONTHLY SYSTEM PEAK DAY_2027_10</v>
      </c>
      <c r="B2147" t="s">
        <v>51</v>
      </c>
      <c r="C2147" t="s">
        <v>121</v>
      </c>
      <c r="D2147" t="s">
        <v>124</v>
      </c>
      <c r="E2147" t="s">
        <v>7</v>
      </c>
      <c r="F2147" t="s">
        <v>110</v>
      </c>
      <c r="G2147" t="s">
        <v>111</v>
      </c>
      <c r="H2147" t="s">
        <v>20</v>
      </c>
      <c r="I2147">
        <v>2027</v>
      </c>
      <c r="J2147">
        <v>10</v>
      </c>
      <c r="K2147">
        <v>12007.727999999999</v>
      </c>
      <c r="L2147">
        <v>162677.20000000001</v>
      </c>
      <c r="M2147">
        <v>157960</v>
      </c>
      <c r="N2147">
        <v>155642.4</v>
      </c>
      <c r="O2147">
        <v>156256</v>
      </c>
      <c r="P2147">
        <v>163146.20000000001</v>
      </c>
      <c r="Q2147">
        <v>180855.8</v>
      </c>
      <c r="R2147">
        <v>205309.1</v>
      </c>
      <c r="S2147">
        <v>224532</v>
      </c>
      <c r="T2147">
        <v>245402.9</v>
      </c>
      <c r="U2147">
        <v>252313.4</v>
      </c>
      <c r="V2147">
        <v>262511.5</v>
      </c>
      <c r="W2147">
        <v>276927.40000000002</v>
      </c>
      <c r="X2147">
        <v>285717.3</v>
      </c>
      <c r="Y2147">
        <v>293062.5</v>
      </c>
      <c r="Z2147">
        <v>297040.40000000002</v>
      </c>
      <c r="AA2147">
        <v>294435.59999999998</v>
      </c>
      <c r="AB2147">
        <v>285772.2</v>
      </c>
      <c r="AC2147">
        <v>274198.59999999998</v>
      </c>
      <c r="AD2147">
        <v>257568.7</v>
      </c>
      <c r="AE2147">
        <v>248077.5</v>
      </c>
      <c r="AF2147">
        <v>231950.9</v>
      </c>
      <c r="AG2147">
        <v>212803.5</v>
      </c>
      <c r="AH2147">
        <v>190066</v>
      </c>
      <c r="AI2147">
        <v>174167.2</v>
      </c>
      <c r="AJ2147">
        <v>66.090739999999997</v>
      </c>
      <c r="AK2147">
        <v>65.600790000000003</v>
      </c>
      <c r="AL2147">
        <v>64.677790000000002</v>
      </c>
      <c r="AM2147">
        <v>64.429370000000006</v>
      </c>
      <c r="AN2147">
        <v>64.280069999999995</v>
      </c>
      <c r="AO2147">
        <v>63.01735</v>
      </c>
      <c r="AP2147">
        <v>62.937759999999997</v>
      </c>
      <c r="AQ2147">
        <v>62.787300000000002</v>
      </c>
      <c r="AR2147">
        <v>66.559780000000003</v>
      </c>
      <c r="AS2147">
        <v>72.423450000000003</v>
      </c>
      <c r="AT2147">
        <v>79.070250000000001</v>
      </c>
      <c r="AU2147">
        <v>82.962590000000006</v>
      </c>
      <c r="AV2147">
        <v>84.425449999999998</v>
      </c>
      <c r="AW2147">
        <v>83.71011</v>
      </c>
      <c r="AX2147">
        <v>83.940190000000001</v>
      </c>
      <c r="AY2147">
        <v>82.849980000000002</v>
      </c>
      <c r="AZ2147">
        <v>81.752859999999998</v>
      </c>
      <c r="BA2147">
        <v>78.575519999999997</v>
      </c>
      <c r="BB2147">
        <v>75.479429999999994</v>
      </c>
      <c r="BC2147">
        <v>70.891379999999998</v>
      </c>
      <c r="BD2147">
        <v>69.243480000000005</v>
      </c>
      <c r="BE2147">
        <v>67.295140000000004</v>
      </c>
      <c r="BF2147">
        <v>66.35463</v>
      </c>
      <c r="BG2147">
        <v>65.378110000000007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 s="23">
        <v>0</v>
      </c>
      <c r="CG2147" s="23">
        <v>0</v>
      </c>
      <c r="CH2147" s="23">
        <v>0</v>
      </c>
      <c r="CI2147" s="23">
        <v>0</v>
      </c>
      <c r="CJ2147" s="23">
        <v>0</v>
      </c>
      <c r="CK2147" s="23">
        <v>0</v>
      </c>
      <c r="CL2147" s="23">
        <v>0</v>
      </c>
      <c r="CM2147" s="23">
        <v>0</v>
      </c>
      <c r="CN2147" s="23">
        <v>0</v>
      </c>
      <c r="CO2147" s="23">
        <v>0</v>
      </c>
      <c r="CP2147" s="23">
        <v>0</v>
      </c>
      <c r="CQ2147" s="23">
        <v>0</v>
      </c>
      <c r="CR2147" s="23">
        <v>0</v>
      </c>
      <c r="CS2147" s="23">
        <v>0</v>
      </c>
      <c r="CT2147" s="23">
        <v>0</v>
      </c>
      <c r="CU2147" s="23">
        <v>0</v>
      </c>
      <c r="CV2147" s="23">
        <v>0</v>
      </c>
      <c r="CW2147" s="23">
        <v>0</v>
      </c>
      <c r="CX2147" s="23">
        <v>0</v>
      </c>
      <c r="CY2147" s="23">
        <v>0</v>
      </c>
      <c r="CZ2147" s="23">
        <v>0</v>
      </c>
      <c r="DA2147" s="23">
        <v>0</v>
      </c>
      <c r="DB2147" s="23">
        <v>0</v>
      </c>
      <c r="DC2147" s="23">
        <v>0</v>
      </c>
      <c r="DD2147">
        <v>0</v>
      </c>
      <c r="DE2147">
        <v>0</v>
      </c>
      <c r="DF2147">
        <v>0</v>
      </c>
    </row>
    <row r="2148" spans="1:110" x14ac:dyDescent="0.25">
      <c r="A2148" s="18" t="str">
        <f t="shared" si="33"/>
        <v>program_CPP_0 to 199.99 kW_All_CAISO_1-in-2_MONTHLY SYSTEM PEAK DAY_2028_10</v>
      </c>
      <c r="B2148" t="s">
        <v>51</v>
      </c>
      <c r="C2148" t="s">
        <v>121</v>
      </c>
      <c r="D2148" t="s">
        <v>124</v>
      </c>
      <c r="E2148" t="s">
        <v>7</v>
      </c>
      <c r="F2148" t="s">
        <v>110</v>
      </c>
      <c r="G2148" t="s">
        <v>111</v>
      </c>
      <c r="H2148" t="s">
        <v>20</v>
      </c>
      <c r="I2148">
        <v>2028</v>
      </c>
      <c r="J2148">
        <v>10</v>
      </c>
      <c r="K2148">
        <v>11893.263999999999</v>
      </c>
      <c r="L2148">
        <v>161126.5</v>
      </c>
      <c r="M2148">
        <v>156454.20000000001</v>
      </c>
      <c r="N2148">
        <v>154158.70000000001</v>
      </c>
      <c r="O2148">
        <v>154766.5</v>
      </c>
      <c r="P2148">
        <v>161591</v>
      </c>
      <c r="Q2148">
        <v>179131.8</v>
      </c>
      <c r="R2148">
        <v>203352</v>
      </c>
      <c r="S2148">
        <v>222391.7</v>
      </c>
      <c r="T2148">
        <v>243063.6</v>
      </c>
      <c r="U2148">
        <v>249908.2</v>
      </c>
      <c r="V2148">
        <v>260009.1</v>
      </c>
      <c r="W2148">
        <v>274287.59999999998</v>
      </c>
      <c r="X2148">
        <v>282993.8</v>
      </c>
      <c r="Y2148">
        <v>290268.90000000002</v>
      </c>
      <c r="Z2148">
        <v>294208.8</v>
      </c>
      <c r="AA2148">
        <v>291628.90000000002</v>
      </c>
      <c r="AB2148">
        <v>283048.09999999998</v>
      </c>
      <c r="AC2148">
        <v>271584.8</v>
      </c>
      <c r="AD2148">
        <v>255113.4</v>
      </c>
      <c r="AE2148">
        <v>245712.7</v>
      </c>
      <c r="AF2148">
        <v>229739.8</v>
      </c>
      <c r="AG2148">
        <v>210775</v>
      </c>
      <c r="AH2148">
        <v>188254.1</v>
      </c>
      <c r="AI2148">
        <v>172507</v>
      </c>
      <c r="AJ2148">
        <v>66.090739999999997</v>
      </c>
      <c r="AK2148">
        <v>65.600790000000003</v>
      </c>
      <c r="AL2148">
        <v>64.677790000000002</v>
      </c>
      <c r="AM2148">
        <v>64.429370000000006</v>
      </c>
      <c r="AN2148">
        <v>64.280069999999995</v>
      </c>
      <c r="AO2148">
        <v>63.01735</v>
      </c>
      <c r="AP2148">
        <v>62.937759999999997</v>
      </c>
      <c r="AQ2148">
        <v>62.787300000000002</v>
      </c>
      <c r="AR2148">
        <v>66.559780000000003</v>
      </c>
      <c r="AS2148">
        <v>72.423450000000003</v>
      </c>
      <c r="AT2148">
        <v>79.070250000000001</v>
      </c>
      <c r="AU2148">
        <v>82.962590000000006</v>
      </c>
      <c r="AV2148">
        <v>84.425449999999998</v>
      </c>
      <c r="AW2148">
        <v>83.71011</v>
      </c>
      <c r="AX2148">
        <v>83.940190000000001</v>
      </c>
      <c r="AY2148">
        <v>82.849980000000002</v>
      </c>
      <c r="AZ2148">
        <v>81.752859999999998</v>
      </c>
      <c r="BA2148">
        <v>78.575519999999997</v>
      </c>
      <c r="BB2148">
        <v>75.479429999999994</v>
      </c>
      <c r="BC2148">
        <v>70.891379999999998</v>
      </c>
      <c r="BD2148">
        <v>69.243480000000005</v>
      </c>
      <c r="BE2148">
        <v>67.295140000000004</v>
      </c>
      <c r="BF2148">
        <v>66.35463</v>
      </c>
      <c r="BG2148">
        <v>65.378110000000007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 s="23">
        <v>0</v>
      </c>
      <c r="CG2148" s="23">
        <v>0</v>
      </c>
      <c r="CH2148" s="23">
        <v>0</v>
      </c>
      <c r="CI2148" s="23">
        <v>0</v>
      </c>
      <c r="CJ2148" s="23">
        <v>0</v>
      </c>
      <c r="CK2148" s="23">
        <v>0</v>
      </c>
      <c r="CL2148" s="23">
        <v>0</v>
      </c>
      <c r="CM2148" s="23">
        <v>0</v>
      </c>
      <c r="CN2148" s="23">
        <v>0</v>
      </c>
      <c r="CO2148" s="23">
        <v>0</v>
      </c>
      <c r="CP2148" s="23">
        <v>0</v>
      </c>
      <c r="CQ2148" s="23">
        <v>0</v>
      </c>
      <c r="CR2148" s="23">
        <v>0</v>
      </c>
      <c r="CS2148" s="23">
        <v>0</v>
      </c>
      <c r="CT2148" s="23">
        <v>0</v>
      </c>
      <c r="CU2148" s="23">
        <v>0</v>
      </c>
      <c r="CV2148" s="23">
        <v>0</v>
      </c>
      <c r="CW2148" s="23">
        <v>0</v>
      </c>
      <c r="CX2148" s="23">
        <v>0</v>
      </c>
      <c r="CY2148" s="23">
        <v>0</v>
      </c>
      <c r="CZ2148" s="23">
        <v>0</v>
      </c>
      <c r="DA2148" s="23">
        <v>0</v>
      </c>
      <c r="DB2148" s="23">
        <v>0</v>
      </c>
      <c r="DC2148" s="23">
        <v>0</v>
      </c>
      <c r="DD2148">
        <v>0</v>
      </c>
      <c r="DE2148">
        <v>0</v>
      </c>
      <c r="DF2148">
        <v>0</v>
      </c>
    </row>
    <row r="2149" spans="1:110" x14ac:dyDescent="0.25">
      <c r="A2149" s="18" t="str">
        <f t="shared" si="33"/>
        <v>program_CPP_0 to 199.99 kW_All_CAISO_1-in-2_MONTHLY SYSTEM PEAK DAY_2029_10</v>
      </c>
      <c r="B2149" t="s">
        <v>51</v>
      </c>
      <c r="C2149" t="s">
        <v>121</v>
      </c>
      <c r="D2149" t="s">
        <v>124</v>
      </c>
      <c r="E2149" t="s">
        <v>7</v>
      </c>
      <c r="F2149" t="s">
        <v>110</v>
      </c>
      <c r="G2149" t="s">
        <v>111</v>
      </c>
      <c r="H2149" t="s">
        <v>20</v>
      </c>
      <c r="I2149">
        <v>2029</v>
      </c>
      <c r="J2149">
        <v>10</v>
      </c>
      <c r="K2149">
        <v>11779.892</v>
      </c>
      <c r="L2149">
        <v>159590.6</v>
      </c>
      <c r="M2149">
        <v>154962.79999999999</v>
      </c>
      <c r="N2149">
        <v>152689.20000000001</v>
      </c>
      <c r="O2149">
        <v>153291.20000000001</v>
      </c>
      <c r="P2149">
        <v>160050.6</v>
      </c>
      <c r="Q2149">
        <v>177424.2</v>
      </c>
      <c r="R2149">
        <v>201413.5</v>
      </c>
      <c r="S2149">
        <v>220271.7</v>
      </c>
      <c r="T2149">
        <v>240746.6</v>
      </c>
      <c r="U2149">
        <v>247526</v>
      </c>
      <c r="V2149">
        <v>257530.5</v>
      </c>
      <c r="W2149">
        <v>271672.90000000002</v>
      </c>
      <c r="X2149">
        <v>280296.09999999998</v>
      </c>
      <c r="Y2149">
        <v>287501.90000000002</v>
      </c>
      <c r="Z2149">
        <v>291404.3</v>
      </c>
      <c r="AA2149">
        <v>288848.90000000002</v>
      </c>
      <c r="AB2149">
        <v>280349.90000000002</v>
      </c>
      <c r="AC2149">
        <v>268995.90000000002</v>
      </c>
      <c r="AD2149">
        <v>252681.60000000001</v>
      </c>
      <c r="AE2149">
        <v>243370.4</v>
      </c>
      <c r="AF2149">
        <v>227549.8</v>
      </c>
      <c r="AG2149">
        <v>208765.8</v>
      </c>
      <c r="AH2149">
        <v>186459.6</v>
      </c>
      <c r="AI2149">
        <v>170862.5</v>
      </c>
      <c r="AJ2149">
        <v>66.090739999999997</v>
      </c>
      <c r="AK2149">
        <v>65.600790000000003</v>
      </c>
      <c r="AL2149">
        <v>64.677790000000002</v>
      </c>
      <c r="AM2149">
        <v>64.429370000000006</v>
      </c>
      <c r="AN2149">
        <v>64.280069999999995</v>
      </c>
      <c r="AO2149">
        <v>63.01735</v>
      </c>
      <c r="AP2149">
        <v>62.937759999999997</v>
      </c>
      <c r="AQ2149">
        <v>62.787300000000002</v>
      </c>
      <c r="AR2149">
        <v>66.559780000000003</v>
      </c>
      <c r="AS2149">
        <v>72.423450000000003</v>
      </c>
      <c r="AT2149">
        <v>79.070250000000001</v>
      </c>
      <c r="AU2149">
        <v>82.962590000000006</v>
      </c>
      <c r="AV2149">
        <v>84.425449999999998</v>
      </c>
      <c r="AW2149">
        <v>83.71011</v>
      </c>
      <c r="AX2149">
        <v>83.940190000000001</v>
      </c>
      <c r="AY2149">
        <v>82.849980000000002</v>
      </c>
      <c r="AZ2149">
        <v>81.752859999999998</v>
      </c>
      <c r="BA2149">
        <v>78.575519999999997</v>
      </c>
      <c r="BB2149">
        <v>75.479429999999994</v>
      </c>
      <c r="BC2149">
        <v>70.891379999999998</v>
      </c>
      <c r="BD2149">
        <v>69.243480000000005</v>
      </c>
      <c r="BE2149">
        <v>67.295140000000004</v>
      </c>
      <c r="BF2149">
        <v>66.35463</v>
      </c>
      <c r="BG2149">
        <v>65.378110000000007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 s="23">
        <v>0</v>
      </c>
      <c r="CG2149" s="23">
        <v>0</v>
      </c>
      <c r="CH2149" s="23">
        <v>0</v>
      </c>
      <c r="CI2149" s="23">
        <v>0</v>
      </c>
      <c r="CJ2149" s="23">
        <v>0</v>
      </c>
      <c r="CK2149" s="23">
        <v>0</v>
      </c>
      <c r="CL2149" s="23">
        <v>0</v>
      </c>
      <c r="CM2149" s="23">
        <v>0</v>
      </c>
      <c r="CN2149" s="23">
        <v>0</v>
      </c>
      <c r="CO2149" s="23">
        <v>0</v>
      </c>
      <c r="CP2149" s="23">
        <v>0</v>
      </c>
      <c r="CQ2149" s="23">
        <v>0</v>
      </c>
      <c r="CR2149" s="23">
        <v>0</v>
      </c>
      <c r="CS2149" s="23">
        <v>0</v>
      </c>
      <c r="CT2149" s="23">
        <v>0</v>
      </c>
      <c r="CU2149" s="23">
        <v>0</v>
      </c>
      <c r="CV2149" s="23">
        <v>0</v>
      </c>
      <c r="CW2149" s="23">
        <v>0</v>
      </c>
      <c r="CX2149" s="23">
        <v>0</v>
      </c>
      <c r="CY2149" s="23">
        <v>0</v>
      </c>
      <c r="CZ2149" s="23">
        <v>0</v>
      </c>
      <c r="DA2149" s="23">
        <v>0</v>
      </c>
      <c r="DB2149" s="23">
        <v>0</v>
      </c>
      <c r="DC2149" s="23">
        <v>0</v>
      </c>
      <c r="DD2149">
        <v>0</v>
      </c>
      <c r="DE2149">
        <v>0</v>
      </c>
      <c r="DF2149">
        <v>0</v>
      </c>
    </row>
    <row r="2150" spans="1:110" x14ac:dyDescent="0.25">
      <c r="A2150" s="18" t="str">
        <f t="shared" si="33"/>
        <v>program_CPP_0 to 199.99 kW_All_CAISO_1-in-2_MONTHLY SYSTEM PEAK DAY_2030_10</v>
      </c>
      <c r="B2150" t="s">
        <v>51</v>
      </c>
      <c r="C2150" t="s">
        <v>121</v>
      </c>
      <c r="D2150" t="s">
        <v>124</v>
      </c>
      <c r="E2150" t="s">
        <v>7</v>
      </c>
      <c r="F2150" t="s">
        <v>110</v>
      </c>
      <c r="G2150" t="s">
        <v>111</v>
      </c>
      <c r="H2150" t="s">
        <v>20</v>
      </c>
      <c r="I2150">
        <v>2030</v>
      </c>
      <c r="J2150">
        <v>10</v>
      </c>
      <c r="K2150">
        <v>11667.6</v>
      </c>
      <c r="L2150">
        <v>158069.29999999999</v>
      </c>
      <c r="M2150">
        <v>153485.6</v>
      </c>
      <c r="N2150">
        <v>151233.70000000001</v>
      </c>
      <c r="O2150">
        <v>151830</v>
      </c>
      <c r="P2150">
        <v>158525</v>
      </c>
      <c r="Q2150">
        <v>175732.9</v>
      </c>
      <c r="R2150">
        <v>199493.5</v>
      </c>
      <c r="S2150">
        <v>218172</v>
      </c>
      <c r="T2150">
        <v>238451.7</v>
      </c>
      <c r="U2150">
        <v>245166.4</v>
      </c>
      <c r="V2150">
        <v>255075.6</v>
      </c>
      <c r="W2150">
        <v>269083.2</v>
      </c>
      <c r="X2150">
        <v>277624.2</v>
      </c>
      <c r="Y2150">
        <v>284761.3</v>
      </c>
      <c r="Z2150">
        <v>288626.5</v>
      </c>
      <c r="AA2150">
        <v>286095.5</v>
      </c>
      <c r="AB2150">
        <v>277677.5</v>
      </c>
      <c r="AC2150">
        <v>266431.7</v>
      </c>
      <c r="AD2150">
        <v>250272.9</v>
      </c>
      <c r="AE2150">
        <v>241050.5</v>
      </c>
      <c r="AF2150">
        <v>225380.7</v>
      </c>
      <c r="AG2150">
        <v>206775.7</v>
      </c>
      <c r="AH2150">
        <v>184682.2</v>
      </c>
      <c r="AI2150">
        <v>169233.8</v>
      </c>
      <c r="AJ2150">
        <v>66.090739999999997</v>
      </c>
      <c r="AK2150">
        <v>65.600790000000003</v>
      </c>
      <c r="AL2150">
        <v>64.677790000000002</v>
      </c>
      <c r="AM2150">
        <v>64.429370000000006</v>
      </c>
      <c r="AN2150">
        <v>64.280069999999995</v>
      </c>
      <c r="AO2150">
        <v>63.01735</v>
      </c>
      <c r="AP2150">
        <v>62.937759999999997</v>
      </c>
      <c r="AQ2150">
        <v>62.787300000000002</v>
      </c>
      <c r="AR2150">
        <v>66.559780000000003</v>
      </c>
      <c r="AS2150">
        <v>72.423450000000003</v>
      </c>
      <c r="AT2150">
        <v>79.070250000000001</v>
      </c>
      <c r="AU2150">
        <v>82.962590000000006</v>
      </c>
      <c r="AV2150">
        <v>84.425449999999998</v>
      </c>
      <c r="AW2150">
        <v>83.71011</v>
      </c>
      <c r="AX2150">
        <v>83.940190000000001</v>
      </c>
      <c r="AY2150">
        <v>82.849980000000002</v>
      </c>
      <c r="AZ2150">
        <v>81.752859999999998</v>
      </c>
      <c r="BA2150">
        <v>78.575519999999997</v>
      </c>
      <c r="BB2150">
        <v>75.479429999999994</v>
      </c>
      <c r="BC2150">
        <v>70.891379999999998</v>
      </c>
      <c r="BD2150">
        <v>69.243480000000005</v>
      </c>
      <c r="BE2150">
        <v>67.295140000000004</v>
      </c>
      <c r="BF2150">
        <v>66.35463</v>
      </c>
      <c r="BG2150">
        <v>65.378110000000007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 s="23">
        <v>0</v>
      </c>
      <c r="CG2150" s="23">
        <v>0</v>
      </c>
      <c r="CH2150" s="23">
        <v>0</v>
      </c>
      <c r="CI2150" s="23">
        <v>0</v>
      </c>
      <c r="CJ2150" s="23">
        <v>0</v>
      </c>
      <c r="CK2150" s="23">
        <v>0</v>
      </c>
      <c r="CL2150" s="23">
        <v>0</v>
      </c>
      <c r="CM2150" s="23">
        <v>0</v>
      </c>
      <c r="CN2150" s="23">
        <v>0</v>
      </c>
      <c r="CO2150" s="23">
        <v>0</v>
      </c>
      <c r="CP2150" s="23">
        <v>0</v>
      </c>
      <c r="CQ2150" s="23">
        <v>0</v>
      </c>
      <c r="CR2150" s="23">
        <v>0</v>
      </c>
      <c r="CS2150" s="23">
        <v>0</v>
      </c>
      <c r="CT2150" s="23">
        <v>0</v>
      </c>
      <c r="CU2150" s="23">
        <v>0</v>
      </c>
      <c r="CV2150" s="23">
        <v>0</v>
      </c>
      <c r="CW2150" s="23">
        <v>0</v>
      </c>
      <c r="CX2150" s="23">
        <v>0</v>
      </c>
      <c r="CY2150" s="23">
        <v>0</v>
      </c>
      <c r="CZ2150" s="23">
        <v>0</v>
      </c>
      <c r="DA2150" s="23">
        <v>0</v>
      </c>
      <c r="DB2150" s="23">
        <v>0</v>
      </c>
      <c r="DC2150" s="23">
        <v>0</v>
      </c>
      <c r="DD2150">
        <v>0</v>
      </c>
      <c r="DE2150">
        <v>0</v>
      </c>
      <c r="DF2150">
        <v>0</v>
      </c>
    </row>
    <row r="2151" spans="1:110" x14ac:dyDescent="0.25">
      <c r="A2151" s="18" t="str">
        <f t="shared" si="33"/>
        <v>program_CPP_0 to 199.99 kW_All_CAISO_1-in-2_MONTHLY SYSTEM PEAK DAY_2019_11</v>
      </c>
      <c r="B2151" t="s">
        <v>51</v>
      </c>
      <c r="C2151" t="s">
        <v>121</v>
      </c>
      <c r="D2151" t="s">
        <v>124</v>
      </c>
      <c r="E2151" t="s">
        <v>7</v>
      </c>
      <c r="F2151" t="s">
        <v>110</v>
      </c>
      <c r="G2151" t="s">
        <v>111</v>
      </c>
      <c r="H2151" t="s">
        <v>20</v>
      </c>
      <c r="I2151">
        <v>2019</v>
      </c>
      <c r="J2151">
        <v>11</v>
      </c>
      <c r="K2151">
        <v>12964</v>
      </c>
      <c r="L2151">
        <v>175632.5</v>
      </c>
      <c r="M2151">
        <v>170539.6</v>
      </c>
      <c r="N2151">
        <v>168037.4</v>
      </c>
      <c r="O2151">
        <v>168700</v>
      </c>
      <c r="P2151">
        <v>176138.8</v>
      </c>
      <c r="Q2151">
        <v>195258.8</v>
      </c>
      <c r="R2151">
        <v>221659.5</v>
      </c>
      <c r="S2151">
        <v>242413.3</v>
      </c>
      <c r="T2151">
        <v>260868.3</v>
      </c>
      <c r="U2151">
        <v>269673.59999999998</v>
      </c>
      <c r="V2151">
        <v>284914.2</v>
      </c>
      <c r="W2151">
        <v>298997.7</v>
      </c>
      <c r="X2151">
        <v>307679.3</v>
      </c>
      <c r="Y2151">
        <v>314885.2</v>
      </c>
      <c r="Z2151">
        <v>317322</v>
      </c>
      <c r="AA2151">
        <v>313480.2</v>
      </c>
      <c r="AB2151">
        <v>306107.8</v>
      </c>
      <c r="AC2151">
        <v>291453.8</v>
      </c>
      <c r="AD2151">
        <v>271286.7</v>
      </c>
      <c r="AE2151">
        <v>259016.1</v>
      </c>
      <c r="AF2151">
        <v>247133</v>
      </c>
      <c r="AG2151">
        <v>228458.7</v>
      </c>
      <c r="AH2151">
        <v>205202.4</v>
      </c>
      <c r="AI2151">
        <v>188037.5</v>
      </c>
      <c r="AJ2151">
        <v>59.330280000000002</v>
      </c>
      <c r="AK2151">
        <v>58.274410000000003</v>
      </c>
      <c r="AL2151">
        <v>57.513399999999997</v>
      </c>
      <c r="AM2151">
        <v>56.468269999999997</v>
      </c>
      <c r="AN2151">
        <v>56.412350000000004</v>
      </c>
      <c r="AO2151">
        <v>55.80771</v>
      </c>
      <c r="AP2151">
        <v>55.918149999999997</v>
      </c>
      <c r="AQ2151">
        <v>58.910879999999999</v>
      </c>
      <c r="AR2151">
        <v>68.339370000000002</v>
      </c>
      <c r="AS2151">
        <v>75.279399999999995</v>
      </c>
      <c r="AT2151">
        <v>79.717640000000003</v>
      </c>
      <c r="AU2151">
        <v>82.89452</v>
      </c>
      <c r="AV2151">
        <v>83.470569999999995</v>
      </c>
      <c r="AW2151">
        <v>82.331519999999998</v>
      </c>
      <c r="AX2151">
        <v>81.172359999999998</v>
      </c>
      <c r="AY2151">
        <v>81.176550000000006</v>
      </c>
      <c r="AZ2151">
        <v>78.175319999999999</v>
      </c>
      <c r="BA2151">
        <v>73.393360000000001</v>
      </c>
      <c r="BB2151">
        <v>70.079939999999993</v>
      </c>
      <c r="BC2151">
        <v>67.199119999999994</v>
      </c>
      <c r="BD2151">
        <v>64.420789999999997</v>
      </c>
      <c r="BE2151">
        <v>62.821669999999997</v>
      </c>
      <c r="BF2151">
        <v>60.917119999999997</v>
      </c>
      <c r="BG2151">
        <v>59.857930000000003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 s="23">
        <v>0</v>
      </c>
      <c r="CG2151" s="23">
        <v>0</v>
      </c>
      <c r="CH2151" s="23">
        <v>0</v>
      </c>
      <c r="CI2151" s="23">
        <v>0</v>
      </c>
      <c r="CJ2151" s="23">
        <v>0</v>
      </c>
      <c r="CK2151" s="23">
        <v>0</v>
      </c>
      <c r="CL2151" s="23">
        <v>0</v>
      </c>
      <c r="CM2151" s="23">
        <v>0</v>
      </c>
      <c r="CN2151" s="23">
        <v>0</v>
      </c>
      <c r="CO2151" s="23">
        <v>0</v>
      </c>
      <c r="CP2151" s="23">
        <v>0</v>
      </c>
      <c r="CQ2151" s="23">
        <v>0</v>
      </c>
      <c r="CR2151" s="23">
        <v>0</v>
      </c>
      <c r="CS2151" s="23">
        <v>0</v>
      </c>
      <c r="CT2151" s="23">
        <v>0</v>
      </c>
      <c r="CU2151" s="23">
        <v>0</v>
      </c>
      <c r="CV2151" s="23">
        <v>0</v>
      </c>
      <c r="CW2151" s="23">
        <v>0</v>
      </c>
      <c r="CX2151" s="23">
        <v>0</v>
      </c>
      <c r="CY2151" s="23">
        <v>0</v>
      </c>
      <c r="CZ2151" s="23">
        <v>0</v>
      </c>
      <c r="DA2151" s="23">
        <v>0</v>
      </c>
      <c r="DB2151" s="23">
        <v>0</v>
      </c>
      <c r="DC2151" s="23">
        <v>0</v>
      </c>
      <c r="DD2151">
        <v>0</v>
      </c>
      <c r="DE2151">
        <v>0</v>
      </c>
      <c r="DF2151">
        <v>0</v>
      </c>
    </row>
    <row r="2152" spans="1:110" x14ac:dyDescent="0.25">
      <c r="A2152" s="18" t="str">
        <f t="shared" si="33"/>
        <v>program_CPP_0 to 199.99 kW_All_CAISO_1-in-2_MONTHLY SYSTEM PEAK DAY_2020_11</v>
      </c>
      <c r="B2152" t="s">
        <v>51</v>
      </c>
      <c r="C2152" t="s">
        <v>121</v>
      </c>
      <c r="D2152" t="s">
        <v>124</v>
      </c>
      <c r="E2152" t="s">
        <v>7</v>
      </c>
      <c r="F2152" t="s">
        <v>110</v>
      </c>
      <c r="G2152" t="s">
        <v>111</v>
      </c>
      <c r="H2152" t="s">
        <v>20</v>
      </c>
      <c r="I2152">
        <v>2020</v>
      </c>
      <c r="J2152">
        <v>11</v>
      </c>
      <c r="K2152">
        <v>12840.421</v>
      </c>
      <c r="L2152">
        <v>173958.3</v>
      </c>
      <c r="M2152">
        <v>168913.9</v>
      </c>
      <c r="N2152">
        <v>166435.6</v>
      </c>
      <c r="O2152">
        <v>167091.79999999999</v>
      </c>
      <c r="P2152">
        <v>174459.8</v>
      </c>
      <c r="Q2152">
        <v>193397.5</v>
      </c>
      <c r="R2152">
        <v>219546.5</v>
      </c>
      <c r="S2152">
        <v>240102.5</v>
      </c>
      <c r="T2152">
        <v>258381.6</v>
      </c>
      <c r="U2152">
        <v>267102.90000000002</v>
      </c>
      <c r="V2152">
        <v>282198.2</v>
      </c>
      <c r="W2152">
        <v>296147.5</v>
      </c>
      <c r="X2152">
        <v>304746.3</v>
      </c>
      <c r="Y2152">
        <v>311883.59999999998</v>
      </c>
      <c r="Z2152">
        <v>314297.2</v>
      </c>
      <c r="AA2152">
        <v>310492</v>
      </c>
      <c r="AB2152">
        <v>303189.8</v>
      </c>
      <c r="AC2152">
        <v>288675.5</v>
      </c>
      <c r="AD2152">
        <v>268700.59999999998</v>
      </c>
      <c r="AE2152">
        <v>256547</v>
      </c>
      <c r="AF2152">
        <v>244777.2</v>
      </c>
      <c r="AG2152">
        <v>226280.9</v>
      </c>
      <c r="AH2152">
        <v>203246.3</v>
      </c>
      <c r="AI2152">
        <v>186245.1</v>
      </c>
      <c r="AJ2152">
        <v>59.330280000000002</v>
      </c>
      <c r="AK2152">
        <v>58.274410000000003</v>
      </c>
      <c r="AL2152">
        <v>57.513399999999997</v>
      </c>
      <c r="AM2152">
        <v>56.468269999999997</v>
      </c>
      <c r="AN2152">
        <v>56.412350000000004</v>
      </c>
      <c r="AO2152">
        <v>55.80771</v>
      </c>
      <c r="AP2152">
        <v>55.918149999999997</v>
      </c>
      <c r="AQ2152">
        <v>58.910879999999999</v>
      </c>
      <c r="AR2152">
        <v>68.339370000000002</v>
      </c>
      <c r="AS2152">
        <v>75.279399999999995</v>
      </c>
      <c r="AT2152">
        <v>79.717640000000003</v>
      </c>
      <c r="AU2152">
        <v>82.89452</v>
      </c>
      <c r="AV2152">
        <v>83.470569999999995</v>
      </c>
      <c r="AW2152">
        <v>82.331519999999998</v>
      </c>
      <c r="AX2152">
        <v>81.172359999999998</v>
      </c>
      <c r="AY2152">
        <v>81.176550000000006</v>
      </c>
      <c r="AZ2152">
        <v>78.175319999999999</v>
      </c>
      <c r="BA2152">
        <v>73.393360000000001</v>
      </c>
      <c r="BB2152">
        <v>70.079939999999993</v>
      </c>
      <c r="BC2152">
        <v>67.199119999999994</v>
      </c>
      <c r="BD2152">
        <v>64.420789999999997</v>
      </c>
      <c r="BE2152">
        <v>62.821669999999997</v>
      </c>
      <c r="BF2152">
        <v>60.917119999999997</v>
      </c>
      <c r="BG2152">
        <v>59.857930000000003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 s="23">
        <v>0</v>
      </c>
      <c r="CG2152" s="23">
        <v>0</v>
      </c>
      <c r="CH2152" s="23">
        <v>0</v>
      </c>
      <c r="CI2152" s="23">
        <v>0</v>
      </c>
      <c r="CJ2152" s="23">
        <v>0</v>
      </c>
      <c r="CK2152" s="23">
        <v>0</v>
      </c>
      <c r="CL2152" s="23">
        <v>0</v>
      </c>
      <c r="CM2152" s="23">
        <v>0</v>
      </c>
      <c r="CN2152" s="23">
        <v>0</v>
      </c>
      <c r="CO2152" s="23">
        <v>0</v>
      </c>
      <c r="CP2152" s="23">
        <v>0</v>
      </c>
      <c r="CQ2152" s="23">
        <v>0</v>
      </c>
      <c r="CR2152" s="23">
        <v>0</v>
      </c>
      <c r="CS2152" s="23">
        <v>0</v>
      </c>
      <c r="CT2152" s="23">
        <v>0</v>
      </c>
      <c r="CU2152" s="23">
        <v>0</v>
      </c>
      <c r="CV2152" s="23">
        <v>0</v>
      </c>
      <c r="CW2152" s="23">
        <v>0</v>
      </c>
      <c r="CX2152" s="23">
        <v>0</v>
      </c>
      <c r="CY2152" s="23">
        <v>0</v>
      </c>
      <c r="CZ2152" s="23">
        <v>0</v>
      </c>
      <c r="DA2152" s="23">
        <v>0</v>
      </c>
      <c r="DB2152" s="23">
        <v>0</v>
      </c>
      <c r="DC2152" s="23">
        <v>0</v>
      </c>
      <c r="DD2152">
        <v>0</v>
      </c>
      <c r="DE2152">
        <v>0</v>
      </c>
      <c r="DF2152">
        <v>0</v>
      </c>
    </row>
    <row r="2153" spans="1:110" x14ac:dyDescent="0.25">
      <c r="A2153" s="18" t="str">
        <f t="shared" si="33"/>
        <v>program_CPP_0 to 199.99 kW_All_CAISO_1-in-2_MONTHLY SYSTEM PEAK DAY_2021_11</v>
      </c>
      <c r="B2153" t="s">
        <v>51</v>
      </c>
      <c r="C2153" t="s">
        <v>121</v>
      </c>
      <c r="D2153" t="s">
        <v>124</v>
      </c>
      <c r="E2153" t="s">
        <v>7</v>
      </c>
      <c r="F2153" t="s">
        <v>110</v>
      </c>
      <c r="G2153" t="s">
        <v>111</v>
      </c>
      <c r="H2153" t="s">
        <v>20</v>
      </c>
      <c r="I2153">
        <v>2021</v>
      </c>
      <c r="J2153">
        <v>11</v>
      </c>
      <c r="K2153">
        <v>12718.019</v>
      </c>
      <c r="L2153">
        <v>172300</v>
      </c>
      <c r="M2153">
        <v>167303.79999999999</v>
      </c>
      <c r="N2153">
        <v>164849.1</v>
      </c>
      <c r="O2153">
        <v>165499</v>
      </c>
      <c r="P2153">
        <v>172796.79999999999</v>
      </c>
      <c r="Q2153">
        <v>191554</v>
      </c>
      <c r="R2153">
        <v>217453.7</v>
      </c>
      <c r="S2153">
        <v>237813.8</v>
      </c>
      <c r="T2153">
        <v>255918.5</v>
      </c>
      <c r="U2153">
        <v>264556.79999999999</v>
      </c>
      <c r="V2153">
        <v>279508.2</v>
      </c>
      <c r="W2153">
        <v>293324.5</v>
      </c>
      <c r="X2153">
        <v>301841.3</v>
      </c>
      <c r="Y2153">
        <v>308910.5</v>
      </c>
      <c r="Z2153">
        <v>311301.09999999998</v>
      </c>
      <c r="AA2153">
        <v>307532.2</v>
      </c>
      <c r="AB2153">
        <v>300299.59999999998</v>
      </c>
      <c r="AC2153">
        <v>285923.7</v>
      </c>
      <c r="AD2153">
        <v>266139.2</v>
      </c>
      <c r="AE2153">
        <v>254101.5</v>
      </c>
      <c r="AF2153">
        <v>242443.9</v>
      </c>
      <c r="AG2153">
        <v>224123.8</v>
      </c>
      <c r="AH2153">
        <v>201308.9</v>
      </c>
      <c r="AI2153">
        <v>184469.7</v>
      </c>
      <c r="AJ2153">
        <v>59.330280000000002</v>
      </c>
      <c r="AK2153">
        <v>58.274410000000003</v>
      </c>
      <c r="AL2153">
        <v>57.513399999999997</v>
      </c>
      <c r="AM2153">
        <v>56.468269999999997</v>
      </c>
      <c r="AN2153">
        <v>56.412350000000004</v>
      </c>
      <c r="AO2153">
        <v>55.80771</v>
      </c>
      <c r="AP2153">
        <v>55.918149999999997</v>
      </c>
      <c r="AQ2153">
        <v>58.910879999999999</v>
      </c>
      <c r="AR2153">
        <v>68.339370000000002</v>
      </c>
      <c r="AS2153">
        <v>75.279399999999995</v>
      </c>
      <c r="AT2153">
        <v>79.717640000000003</v>
      </c>
      <c r="AU2153">
        <v>82.89452</v>
      </c>
      <c r="AV2153">
        <v>83.470569999999995</v>
      </c>
      <c r="AW2153">
        <v>82.331519999999998</v>
      </c>
      <c r="AX2153">
        <v>81.172359999999998</v>
      </c>
      <c r="AY2153">
        <v>81.176550000000006</v>
      </c>
      <c r="AZ2153">
        <v>78.175319999999999</v>
      </c>
      <c r="BA2153">
        <v>73.393360000000001</v>
      </c>
      <c r="BB2153">
        <v>70.079939999999993</v>
      </c>
      <c r="BC2153">
        <v>67.199119999999994</v>
      </c>
      <c r="BD2153">
        <v>64.420789999999997</v>
      </c>
      <c r="BE2153">
        <v>62.821669999999997</v>
      </c>
      <c r="BF2153">
        <v>60.917119999999997</v>
      </c>
      <c r="BG2153">
        <v>59.857930000000003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 s="23">
        <v>0</v>
      </c>
      <c r="CG2153" s="23">
        <v>0</v>
      </c>
      <c r="CH2153" s="23">
        <v>0</v>
      </c>
      <c r="CI2153" s="23">
        <v>0</v>
      </c>
      <c r="CJ2153" s="23">
        <v>0</v>
      </c>
      <c r="CK2153" s="23">
        <v>0</v>
      </c>
      <c r="CL2153" s="23">
        <v>0</v>
      </c>
      <c r="CM2153" s="23">
        <v>0</v>
      </c>
      <c r="CN2153" s="23">
        <v>0</v>
      </c>
      <c r="CO2153" s="23">
        <v>0</v>
      </c>
      <c r="CP2153" s="23">
        <v>0</v>
      </c>
      <c r="CQ2153" s="23">
        <v>0</v>
      </c>
      <c r="CR2153" s="23">
        <v>0</v>
      </c>
      <c r="CS2153" s="23">
        <v>0</v>
      </c>
      <c r="CT2153" s="23">
        <v>0</v>
      </c>
      <c r="CU2153" s="23">
        <v>0</v>
      </c>
      <c r="CV2153" s="23">
        <v>0</v>
      </c>
      <c r="CW2153" s="23">
        <v>0</v>
      </c>
      <c r="CX2153" s="23">
        <v>0</v>
      </c>
      <c r="CY2153" s="23">
        <v>0</v>
      </c>
      <c r="CZ2153" s="23">
        <v>0</v>
      </c>
      <c r="DA2153" s="23">
        <v>0</v>
      </c>
      <c r="DB2153" s="23">
        <v>0</v>
      </c>
      <c r="DC2153" s="23">
        <v>0</v>
      </c>
      <c r="DD2153">
        <v>0</v>
      </c>
      <c r="DE2153">
        <v>0</v>
      </c>
      <c r="DF2153">
        <v>0</v>
      </c>
    </row>
    <row r="2154" spans="1:110" x14ac:dyDescent="0.25">
      <c r="A2154" s="18" t="str">
        <f t="shared" si="33"/>
        <v>program_CPP_0 to 199.99 kW_All_CAISO_1-in-2_MONTHLY SYSTEM PEAK DAY_2022_11</v>
      </c>
      <c r="B2154" t="s">
        <v>51</v>
      </c>
      <c r="C2154" t="s">
        <v>121</v>
      </c>
      <c r="D2154" t="s">
        <v>124</v>
      </c>
      <c r="E2154" t="s">
        <v>7</v>
      </c>
      <c r="F2154" t="s">
        <v>110</v>
      </c>
      <c r="G2154" t="s">
        <v>111</v>
      </c>
      <c r="H2154" t="s">
        <v>20</v>
      </c>
      <c r="I2154">
        <v>2022</v>
      </c>
      <c r="J2154">
        <v>11</v>
      </c>
      <c r="K2154">
        <v>12596.785</v>
      </c>
      <c r="L2154">
        <v>170657.6</v>
      </c>
      <c r="M2154">
        <v>165708.9</v>
      </c>
      <c r="N2154">
        <v>163277.6</v>
      </c>
      <c r="O2154">
        <v>163921.4</v>
      </c>
      <c r="P2154">
        <v>171149.6</v>
      </c>
      <c r="Q2154">
        <v>189728</v>
      </c>
      <c r="R2154">
        <v>215380.8</v>
      </c>
      <c r="S2154">
        <v>235546.8</v>
      </c>
      <c r="T2154">
        <v>253479</v>
      </c>
      <c r="U2154">
        <v>262034.9</v>
      </c>
      <c r="V2154">
        <v>276843.7</v>
      </c>
      <c r="W2154">
        <v>290528.40000000002</v>
      </c>
      <c r="X2154">
        <v>298964</v>
      </c>
      <c r="Y2154">
        <v>305965.8</v>
      </c>
      <c r="Z2154">
        <v>308333.59999999998</v>
      </c>
      <c r="AA2154">
        <v>304600.59999999998</v>
      </c>
      <c r="AB2154">
        <v>297437</v>
      </c>
      <c r="AC2154">
        <v>283198.09999999998</v>
      </c>
      <c r="AD2154">
        <v>263602.3</v>
      </c>
      <c r="AE2154">
        <v>251679.3</v>
      </c>
      <c r="AF2154">
        <v>240132.8</v>
      </c>
      <c r="AG2154">
        <v>221987.4</v>
      </c>
      <c r="AH2154">
        <v>199389.9</v>
      </c>
      <c r="AI2154">
        <v>182711.2</v>
      </c>
      <c r="AJ2154">
        <v>59.330280000000002</v>
      </c>
      <c r="AK2154">
        <v>58.274410000000003</v>
      </c>
      <c r="AL2154">
        <v>57.513399999999997</v>
      </c>
      <c r="AM2154">
        <v>56.468269999999997</v>
      </c>
      <c r="AN2154">
        <v>56.412350000000004</v>
      </c>
      <c r="AO2154">
        <v>55.80771</v>
      </c>
      <c r="AP2154">
        <v>55.918149999999997</v>
      </c>
      <c r="AQ2154">
        <v>58.910879999999999</v>
      </c>
      <c r="AR2154">
        <v>68.339370000000002</v>
      </c>
      <c r="AS2154">
        <v>75.279399999999995</v>
      </c>
      <c r="AT2154">
        <v>79.717640000000003</v>
      </c>
      <c r="AU2154">
        <v>82.89452</v>
      </c>
      <c r="AV2154">
        <v>83.470569999999995</v>
      </c>
      <c r="AW2154">
        <v>82.331519999999998</v>
      </c>
      <c r="AX2154">
        <v>81.172359999999998</v>
      </c>
      <c r="AY2154">
        <v>81.176550000000006</v>
      </c>
      <c r="AZ2154">
        <v>78.175319999999999</v>
      </c>
      <c r="BA2154">
        <v>73.393360000000001</v>
      </c>
      <c r="BB2154">
        <v>70.079939999999993</v>
      </c>
      <c r="BC2154">
        <v>67.199119999999994</v>
      </c>
      <c r="BD2154">
        <v>64.420789999999997</v>
      </c>
      <c r="BE2154">
        <v>62.821669999999997</v>
      </c>
      <c r="BF2154">
        <v>60.917119999999997</v>
      </c>
      <c r="BG2154">
        <v>59.857930000000003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 s="23">
        <v>0</v>
      </c>
      <c r="CG2154" s="23">
        <v>0</v>
      </c>
      <c r="CH2154" s="23">
        <v>0</v>
      </c>
      <c r="CI2154" s="23">
        <v>0</v>
      </c>
      <c r="CJ2154" s="23">
        <v>0</v>
      </c>
      <c r="CK2154" s="23">
        <v>0</v>
      </c>
      <c r="CL2154" s="23">
        <v>0</v>
      </c>
      <c r="CM2154" s="23">
        <v>0</v>
      </c>
      <c r="CN2154" s="23">
        <v>0</v>
      </c>
      <c r="CO2154" s="23">
        <v>0</v>
      </c>
      <c r="CP2154" s="23">
        <v>0</v>
      </c>
      <c r="CQ2154" s="23">
        <v>0</v>
      </c>
      <c r="CR2154" s="23">
        <v>0</v>
      </c>
      <c r="CS2154" s="23">
        <v>0</v>
      </c>
      <c r="CT2154" s="23">
        <v>0</v>
      </c>
      <c r="CU2154" s="23">
        <v>0</v>
      </c>
      <c r="CV2154" s="23">
        <v>0</v>
      </c>
      <c r="CW2154" s="23">
        <v>0</v>
      </c>
      <c r="CX2154" s="23">
        <v>0</v>
      </c>
      <c r="CY2154" s="23">
        <v>0</v>
      </c>
      <c r="CZ2154" s="23">
        <v>0</v>
      </c>
      <c r="DA2154" s="23">
        <v>0</v>
      </c>
      <c r="DB2154" s="23">
        <v>0</v>
      </c>
      <c r="DC2154" s="23">
        <v>0</v>
      </c>
      <c r="DD2154">
        <v>0</v>
      </c>
      <c r="DE2154">
        <v>0</v>
      </c>
      <c r="DF2154">
        <v>0</v>
      </c>
    </row>
    <row r="2155" spans="1:110" x14ac:dyDescent="0.25">
      <c r="A2155" s="18" t="str">
        <f t="shared" si="33"/>
        <v>program_CPP_0 to 199.99 kW_All_CAISO_1-in-2_MONTHLY SYSTEM PEAK DAY_2023_11</v>
      </c>
      <c r="B2155" t="s">
        <v>51</v>
      </c>
      <c r="C2155" t="s">
        <v>121</v>
      </c>
      <c r="D2155" t="s">
        <v>124</v>
      </c>
      <c r="E2155" t="s">
        <v>7</v>
      </c>
      <c r="F2155" t="s">
        <v>110</v>
      </c>
      <c r="G2155" t="s">
        <v>111</v>
      </c>
      <c r="H2155" t="s">
        <v>20</v>
      </c>
      <c r="I2155">
        <v>2023</v>
      </c>
      <c r="J2155">
        <v>11</v>
      </c>
      <c r="K2155">
        <v>12476.706</v>
      </c>
      <c r="L2155">
        <v>169030.8</v>
      </c>
      <c r="M2155">
        <v>164129.29999999999</v>
      </c>
      <c r="N2155">
        <v>161721.20000000001</v>
      </c>
      <c r="O2155">
        <v>162358.79999999999</v>
      </c>
      <c r="P2155">
        <v>169518.1</v>
      </c>
      <c r="Q2155">
        <v>187919.4</v>
      </c>
      <c r="R2155">
        <v>213327.7</v>
      </c>
      <c r="S2155">
        <v>233301.4</v>
      </c>
      <c r="T2155">
        <v>251062.7</v>
      </c>
      <c r="U2155">
        <v>259537</v>
      </c>
      <c r="V2155">
        <v>274204.7</v>
      </c>
      <c r="W2155">
        <v>287758.90000000002</v>
      </c>
      <c r="X2155">
        <v>296114.09999999998</v>
      </c>
      <c r="Y2155">
        <v>303049.2</v>
      </c>
      <c r="Z2155">
        <v>305394.40000000002</v>
      </c>
      <c r="AA2155">
        <v>301697</v>
      </c>
      <c r="AB2155">
        <v>294601.7</v>
      </c>
      <c r="AC2155">
        <v>280498.5</v>
      </c>
      <c r="AD2155">
        <v>261089.5</v>
      </c>
      <c r="AE2155">
        <v>249280.2</v>
      </c>
      <c r="AF2155">
        <v>237843.7</v>
      </c>
      <c r="AG2155">
        <v>219871.3</v>
      </c>
      <c r="AH2155">
        <v>197489.2</v>
      </c>
      <c r="AI2155">
        <v>180969.5</v>
      </c>
      <c r="AJ2155">
        <v>59.330280000000002</v>
      </c>
      <c r="AK2155">
        <v>58.274410000000003</v>
      </c>
      <c r="AL2155">
        <v>57.513399999999997</v>
      </c>
      <c r="AM2155">
        <v>56.468269999999997</v>
      </c>
      <c r="AN2155">
        <v>56.412350000000004</v>
      </c>
      <c r="AO2155">
        <v>55.80771</v>
      </c>
      <c r="AP2155">
        <v>55.918149999999997</v>
      </c>
      <c r="AQ2155">
        <v>58.910879999999999</v>
      </c>
      <c r="AR2155">
        <v>68.339370000000002</v>
      </c>
      <c r="AS2155">
        <v>75.279399999999995</v>
      </c>
      <c r="AT2155">
        <v>79.717640000000003</v>
      </c>
      <c r="AU2155">
        <v>82.89452</v>
      </c>
      <c r="AV2155">
        <v>83.470569999999995</v>
      </c>
      <c r="AW2155">
        <v>82.331519999999998</v>
      </c>
      <c r="AX2155">
        <v>81.172359999999998</v>
      </c>
      <c r="AY2155">
        <v>81.176550000000006</v>
      </c>
      <c r="AZ2155">
        <v>78.175319999999999</v>
      </c>
      <c r="BA2155">
        <v>73.393360000000001</v>
      </c>
      <c r="BB2155">
        <v>70.079939999999993</v>
      </c>
      <c r="BC2155">
        <v>67.199119999999994</v>
      </c>
      <c r="BD2155">
        <v>64.420789999999997</v>
      </c>
      <c r="BE2155">
        <v>62.821669999999997</v>
      </c>
      <c r="BF2155">
        <v>60.917119999999997</v>
      </c>
      <c r="BG2155">
        <v>59.857930000000003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 s="23">
        <v>0</v>
      </c>
      <c r="CG2155" s="23">
        <v>0</v>
      </c>
      <c r="CH2155" s="23">
        <v>0</v>
      </c>
      <c r="CI2155" s="23">
        <v>0</v>
      </c>
      <c r="CJ2155" s="23">
        <v>0</v>
      </c>
      <c r="CK2155" s="23">
        <v>0</v>
      </c>
      <c r="CL2155" s="23">
        <v>0</v>
      </c>
      <c r="CM2155" s="23">
        <v>0</v>
      </c>
      <c r="CN2155" s="23">
        <v>0</v>
      </c>
      <c r="CO2155" s="23">
        <v>0</v>
      </c>
      <c r="CP2155" s="23">
        <v>0</v>
      </c>
      <c r="CQ2155" s="23">
        <v>0</v>
      </c>
      <c r="CR2155" s="23">
        <v>0</v>
      </c>
      <c r="CS2155" s="23">
        <v>0</v>
      </c>
      <c r="CT2155" s="23">
        <v>0</v>
      </c>
      <c r="CU2155" s="23">
        <v>0</v>
      </c>
      <c r="CV2155" s="23">
        <v>0</v>
      </c>
      <c r="CW2155" s="23">
        <v>0</v>
      </c>
      <c r="CX2155" s="23">
        <v>0</v>
      </c>
      <c r="CY2155" s="23">
        <v>0</v>
      </c>
      <c r="CZ2155" s="23">
        <v>0</v>
      </c>
      <c r="DA2155" s="23">
        <v>0</v>
      </c>
      <c r="DB2155" s="23">
        <v>0</v>
      </c>
      <c r="DC2155" s="23">
        <v>0</v>
      </c>
      <c r="DD2155">
        <v>0</v>
      </c>
      <c r="DE2155">
        <v>0</v>
      </c>
      <c r="DF2155">
        <v>0</v>
      </c>
    </row>
    <row r="2156" spans="1:110" x14ac:dyDescent="0.25">
      <c r="A2156" s="18" t="str">
        <f t="shared" si="33"/>
        <v>program_CPP_0 to 199.99 kW_All_CAISO_1-in-2_MONTHLY SYSTEM PEAK DAY_2024_11</v>
      </c>
      <c r="B2156" t="s">
        <v>51</v>
      </c>
      <c r="C2156" t="s">
        <v>121</v>
      </c>
      <c r="D2156" t="s">
        <v>124</v>
      </c>
      <c r="E2156" t="s">
        <v>7</v>
      </c>
      <c r="F2156" t="s">
        <v>110</v>
      </c>
      <c r="G2156" t="s">
        <v>111</v>
      </c>
      <c r="H2156" t="s">
        <v>20</v>
      </c>
      <c r="I2156">
        <v>2024</v>
      </c>
      <c r="J2156">
        <v>11</v>
      </c>
      <c r="K2156">
        <v>12357.772000000001</v>
      </c>
      <c r="L2156">
        <v>167419.5</v>
      </c>
      <c r="M2156">
        <v>162564.70000000001</v>
      </c>
      <c r="N2156">
        <v>160179.6</v>
      </c>
      <c r="O2156">
        <v>160811.1</v>
      </c>
      <c r="P2156">
        <v>167902.2</v>
      </c>
      <c r="Q2156">
        <v>186128</v>
      </c>
      <c r="R2156">
        <v>211294.1</v>
      </c>
      <c r="S2156">
        <v>231077.5</v>
      </c>
      <c r="T2156">
        <v>248669.5</v>
      </c>
      <c r="U2156">
        <v>257063</v>
      </c>
      <c r="V2156">
        <v>271590.90000000002</v>
      </c>
      <c r="W2156">
        <v>285015.8</v>
      </c>
      <c r="X2156">
        <v>293291.40000000002</v>
      </c>
      <c r="Y2156">
        <v>300160.40000000002</v>
      </c>
      <c r="Z2156">
        <v>302483.3</v>
      </c>
      <c r="AA2156">
        <v>298821.09999999998</v>
      </c>
      <c r="AB2156">
        <v>291793.40000000002</v>
      </c>
      <c r="AC2156">
        <v>277824.7</v>
      </c>
      <c r="AD2156">
        <v>258600.6</v>
      </c>
      <c r="AE2156">
        <v>246903.9</v>
      </c>
      <c r="AF2156">
        <v>235576.5</v>
      </c>
      <c r="AG2156">
        <v>217775.4</v>
      </c>
      <c r="AH2156">
        <v>195606.7</v>
      </c>
      <c r="AI2156">
        <v>179244.4</v>
      </c>
      <c r="AJ2156">
        <v>59.330280000000002</v>
      </c>
      <c r="AK2156">
        <v>58.274410000000003</v>
      </c>
      <c r="AL2156">
        <v>57.513399999999997</v>
      </c>
      <c r="AM2156">
        <v>56.468269999999997</v>
      </c>
      <c r="AN2156">
        <v>56.412350000000004</v>
      </c>
      <c r="AO2156">
        <v>55.80771</v>
      </c>
      <c r="AP2156">
        <v>55.918149999999997</v>
      </c>
      <c r="AQ2156">
        <v>58.910879999999999</v>
      </c>
      <c r="AR2156">
        <v>68.339370000000002</v>
      </c>
      <c r="AS2156">
        <v>75.279399999999995</v>
      </c>
      <c r="AT2156">
        <v>79.717640000000003</v>
      </c>
      <c r="AU2156">
        <v>82.89452</v>
      </c>
      <c r="AV2156">
        <v>83.470569999999995</v>
      </c>
      <c r="AW2156">
        <v>82.331519999999998</v>
      </c>
      <c r="AX2156">
        <v>81.172359999999998</v>
      </c>
      <c r="AY2156">
        <v>81.176550000000006</v>
      </c>
      <c r="AZ2156">
        <v>78.175319999999999</v>
      </c>
      <c r="BA2156">
        <v>73.393360000000001</v>
      </c>
      <c r="BB2156">
        <v>70.079939999999993</v>
      </c>
      <c r="BC2156">
        <v>67.199119999999994</v>
      </c>
      <c r="BD2156">
        <v>64.420789999999997</v>
      </c>
      <c r="BE2156">
        <v>62.821669999999997</v>
      </c>
      <c r="BF2156">
        <v>60.917119999999997</v>
      </c>
      <c r="BG2156">
        <v>59.857930000000003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 s="23">
        <v>0</v>
      </c>
      <c r="CG2156" s="23">
        <v>0</v>
      </c>
      <c r="CH2156" s="23">
        <v>0</v>
      </c>
      <c r="CI2156" s="23">
        <v>0</v>
      </c>
      <c r="CJ2156" s="23">
        <v>0</v>
      </c>
      <c r="CK2156" s="23">
        <v>0</v>
      </c>
      <c r="CL2156" s="23">
        <v>0</v>
      </c>
      <c r="CM2156" s="23">
        <v>0</v>
      </c>
      <c r="CN2156" s="23">
        <v>0</v>
      </c>
      <c r="CO2156" s="23">
        <v>0</v>
      </c>
      <c r="CP2156" s="23">
        <v>0</v>
      </c>
      <c r="CQ2156" s="23">
        <v>0</v>
      </c>
      <c r="CR2156" s="23">
        <v>0</v>
      </c>
      <c r="CS2156" s="23">
        <v>0</v>
      </c>
      <c r="CT2156" s="23">
        <v>0</v>
      </c>
      <c r="CU2156" s="23">
        <v>0</v>
      </c>
      <c r="CV2156" s="23">
        <v>0</v>
      </c>
      <c r="CW2156" s="23">
        <v>0</v>
      </c>
      <c r="CX2156" s="23">
        <v>0</v>
      </c>
      <c r="CY2156" s="23">
        <v>0</v>
      </c>
      <c r="CZ2156" s="23">
        <v>0</v>
      </c>
      <c r="DA2156" s="23">
        <v>0</v>
      </c>
      <c r="DB2156" s="23">
        <v>0</v>
      </c>
      <c r="DC2156" s="23">
        <v>0</v>
      </c>
      <c r="DD2156">
        <v>0</v>
      </c>
      <c r="DE2156">
        <v>0</v>
      </c>
      <c r="DF2156">
        <v>0</v>
      </c>
    </row>
    <row r="2157" spans="1:110" x14ac:dyDescent="0.25">
      <c r="A2157" s="18" t="str">
        <f t="shared" si="33"/>
        <v>program_CPP_0 to 199.99 kW_All_CAISO_1-in-2_MONTHLY SYSTEM PEAK DAY_2025_11</v>
      </c>
      <c r="B2157" t="s">
        <v>51</v>
      </c>
      <c r="C2157" t="s">
        <v>121</v>
      </c>
      <c r="D2157" t="s">
        <v>124</v>
      </c>
      <c r="E2157" t="s">
        <v>7</v>
      </c>
      <c r="F2157" t="s">
        <v>110</v>
      </c>
      <c r="G2157" t="s">
        <v>111</v>
      </c>
      <c r="H2157" t="s">
        <v>20</v>
      </c>
      <c r="I2157">
        <v>2025</v>
      </c>
      <c r="J2157">
        <v>11</v>
      </c>
      <c r="K2157">
        <v>12239.971</v>
      </c>
      <c r="L2157">
        <v>165823.6</v>
      </c>
      <c r="M2157">
        <v>161015.1</v>
      </c>
      <c r="N2157">
        <v>158652.70000000001</v>
      </c>
      <c r="O2157">
        <v>159278.20000000001</v>
      </c>
      <c r="P2157">
        <v>166301.6</v>
      </c>
      <c r="Q2157">
        <v>184353.8</v>
      </c>
      <c r="R2157">
        <v>209280</v>
      </c>
      <c r="S2157">
        <v>228874.8</v>
      </c>
      <c r="T2157">
        <v>246299</v>
      </c>
      <c r="U2157">
        <v>254612.5</v>
      </c>
      <c r="V2157">
        <v>269001.90000000002</v>
      </c>
      <c r="W2157">
        <v>282298.90000000002</v>
      </c>
      <c r="X2157">
        <v>290495.59999999998</v>
      </c>
      <c r="Y2157">
        <v>297299.09999999998</v>
      </c>
      <c r="Z2157">
        <v>299599.8</v>
      </c>
      <c r="AA2157">
        <v>295972.59999999998</v>
      </c>
      <c r="AB2157">
        <v>289011.90000000002</v>
      </c>
      <c r="AC2157">
        <v>275176.3</v>
      </c>
      <c r="AD2157">
        <v>256135.5</v>
      </c>
      <c r="AE2157">
        <v>244550.3</v>
      </c>
      <c r="AF2157">
        <v>233330.8</v>
      </c>
      <c r="AG2157">
        <v>215699.4</v>
      </c>
      <c r="AH2157">
        <v>193742</v>
      </c>
      <c r="AI2157">
        <v>177535.8</v>
      </c>
      <c r="AJ2157">
        <v>59.330280000000002</v>
      </c>
      <c r="AK2157">
        <v>58.274410000000003</v>
      </c>
      <c r="AL2157">
        <v>57.513399999999997</v>
      </c>
      <c r="AM2157">
        <v>56.468269999999997</v>
      </c>
      <c r="AN2157">
        <v>56.412350000000004</v>
      </c>
      <c r="AO2157">
        <v>55.80771</v>
      </c>
      <c r="AP2157">
        <v>55.918149999999997</v>
      </c>
      <c r="AQ2157">
        <v>58.910879999999999</v>
      </c>
      <c r="AR2157">
        <v>68.339370000000002</v>
      </c>
      <c r="AS2157">
        <v>75.279399999999995</v>
      </c>
      <c r="AT2157">
        <v>79.717640000000003</v>
      </c>
      <c r="AU2157">
        <v>82.89452</v>
      </c>
      <c r="AV2157">
        <v>83.470569999999995</v>
      </c>
      <c r="AW2157">
        <v>82.331519999999998</v>
      </c>
      <c r="AX2157">
        <v>81.172359999999998</v>
      </c>
      <c r="AY2157">
        <v>81.176550000000006</v>
      </c>
      <c r="AZ2157">
        <v>78.175319999999999</v>
      </c>
      <c r="BA2157">
        <v>73.393360000000001</v>
      </c>
      <c r="BB2157">
        <v>70.079939999999993</v>
      </c>
      <c r="BC2157">
        <v>67.199119999999994</v>
      </c>
      <c r="BD2157">
        <v>64.420789999999997</v>
      </c>
      <c r="BE2157">
        <v>62.821669999999997</v>
      </c>
      <c r="BF2157">
        <v>60.917119999999997</v>
      </c>
      <c r="BG2157">
        <v>59.857930000000003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 s="23">
        <v>0</v>
      </c>
      <c r="CG2157" s="23">
        <v>0</v>
      </c>
      <c r="CH2157" s="23">
        <v>0</v>
      </c>
      <c r="CI2157" s="23">
        <v>0</v>
      </c>
      <c r="CJ2157" s="23">
        <v>0</v>
      </c>
      <c r="CK2157" s="23">
        <v>0</v>
      </c>
      <c r="CL2157" s="23">
        <v>0</v>
      </c>
      <c r="CM2157" s="23">
        <v>0</v>
      </c>
      <c r="CN2157" s="23">
        <v>0</v>
      </c>
      <c r="CO2157" s="23">
        <v>0</v>
      </c>
      <c r="CP2157" s="23">
        <v>0</v>
      </c>
      <c r="CQ2157" s="23">
        <v>0</v>
      </c>
      <c r="CR2157" s="23">
        <v>0</v>
      </c>
      <c r="CS2157" s="23">
        <v>0</v>
      </c>
      <c r="CT2157" s="23">
        <v>0</v>
      </c>
      <c r="CU2157" s="23">
        <v>0</v>
      </c>
      <c r="CV2157" s="23">
        <v>0</v>
      </c>
      <c r="CW2157" s="23">
        <v>0</v>
      </c>
      <c r="CX2157" s="23">
        <v>0</v>
      </c>
      <c r="CY2157" s="23">
        <v>0</v>
      </c>
      <c r="CZ2157" s="23">
        <v>0</v>
      </c>
      <c r="DA2157" s="23">
        <v>0</v>
      </c>
      <c r="DB2157" s="23">
        <v>0</v>
      </c>
      <c r="DC2157" s="23">
        <v>0</v>
      </c>
      <c r="DD2157">
        <v>0</v>
      </c>
      <c r="DE2157">
        <v>0</v>
      </c>
      <c r="DF2157">
        <v>0</v>
      </c>
    </row>
    <row r="2158" spans="1:110" x14ac:dyDescent="0.25">
      <c r="A2158" s="18" t="str">
        <f t="shared" si="33"/>
        <v>program_CPP_0 to 199.99 kW_All_CAISO_1-in-2_MONTHLY SYSTEM PEAK DAY_2026_11</v>
      </c>
      <c r="B2158" t="s">
        <v>51</v>
      </c>
      <c r="C2158" t="s">
        <v>121</v>
      </c>
      <c r="D2158" t="s">
        <v>124</v>
      </c>
      <c r="E2158" t="s">
        <v>7</v>
      </c>
      <c r="F2158" t="s">
        <v>110</v>
      </c>
      <c r="G2158" t="s">
        <v>111</v>
      </c>
      <c r="H2158" t="s">
        <v>20</v>
      </c>
      <c r="I2158">
        <v>2026</v>
      </c>
      <c r="J2158">
        <v>11</v>
      </c>
      <c r="K2158">
        <v>12123.293</v>
      </c>
      <c r="L2158">
        <v>164242.9</v>
      </c>
      <c r="M2158">
        <v>159480.20000000001</v>
      </c>
      <c r="N2158">
        <v>157140.29999999999</v>
      </c>
      <c r="O2158">
        <v>157759.9</v>
      </c>
      <c r="P2158">
        <v>164716.4</v>
      </c>
      <c r="Q2158">
        <v>182596.4</v>
      </c>
      <c r="R2158">
        <v>207285</v>
      </c>
      <c r="S2158">
        <v>226693</v>
      </c>
      <c r="T2158">
        <v>243951.2</v>
      </c>
      <c r="U2158">
        <v>252185.4</v>
      </c>
      <c r="V2158">
        <v>266437.7</v>
      </c>
      <c r="W2158">
        <v>279607.90000000002</v>
      </c>
      <c r="X2158">
        <v>287726.5</v>
      </c>
      <c r="Y2158">
        <v>294465.09999999998</v>
      </c>
      <c r="Z2158">
        <v>296743.90000000002</v>
      </c>
      <c r="AA2158">
        <v>293151.2</v>
      </c>
      <c r="AB2158">
        <v>286256.90000000002</v>
      </c>
      <c r="AC2158">
        <v>272553.2</v>
      </c>
      <c r="AD2158">
        <v>253693.9</v>
      </c>
      <c r="AE2158">
        <v>242219.1</v>
      </c>
      <c r="AF2158">
        <v>231106.6</v>
      </c>
      <c r="AG2158">
        <v>213643.3</v>
      </c>
      <c r="AH2158">
        <v>191895.2</v>
      </c>
      <c r="AI2158">
        <v>175843.4</v>
      </c>
      <c r="AJ2158">
        <v>59.330280000000002</v>
      </c>
      <c r="AK2158">
        <v>58.274410000000003</v>
      </c>
      <c r="AL2158">
        <v>57.513399999999997</v>
      </c>
      <c r="AM2158">
        <v>56.468269999999997</v>
      </c>
      <c r="AN2158">
        <v>56.412350000000004</v>
      </c>
      <c r="AO2158">
        <v>55.80771</v>
      </c>
      <c r="AP2158">
        <v>55.918149999999997</v>
      </c>
      <c r="AQ2158">
        <v>58.910879999999999</v>
      </c>
      <c r="AR2158">
        <v>68.339370000000002</v>
      </c>
      <c r="AS2158">
        <v>75.279399999999995</v>
      </c>
      <c r="AT2158">
        <v>79.717640000000003</v>
      </c>
      <c r="AU2158">
        <v>82.89452</v>
      </c>
      <c r="AV2158">
        <v>83.470569999999995</v>
      </c>
      <c r="AW2158">
        <v>82.331519999999998</v>
      </c>
      <c r="AX2158">
        <v>81.172359999999998</v>
      </c>
      <c r="AY2158">
        <v>81.176550000000006</v>
      </c>
      <c r="AZ2158">
        <v>78.175319999999999</v>
      </c>
      <c r="BA2158">
        <v>73.393360000000001</v>
      </c>
      <c r="BB2158">
        <v>70.079939999999993</v>
      </c>
      <c r="BC2158">
        <v>67.199119999999994</v>
      </c>
      <c r="BD2158">
        <v>64.420789999999997</v>
      </c>
      <c r="BE2158">
        <v>62.821669999999997</v>
      </c>
      <c r="BF2158">
        <v>60.917119999999997</v>
      </c>
      <c r="BG2158">
        <v>59.857930000000003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 s="23">
        <v>0</v>
      </c>
      <c r="CG2158" s="23">
        <v>0</v>
      </c>
      <c r="CH2158" s="23">
        <v>0</v>
      </c>
      <c r="CI2158" s="23">
        <v>0</v>
      </c>
      <c r="CJ2158" s="23">
        <v>0</v>
      </c>
      <c r="CK2158" s="23">
        <v>0</v>
      </c>
      <c r="CL2158" s="23">
        <v>0</v>
      </c>
      <c r="CM2158" s="23">
        <v>0</v>
      </c>
      <c r="CN2158" s="23">
        <v>0</v>
      </c>
      <c r="CO2158" s="23">
        <v>0</v>
      </c>
      <c r="CP2158" s="23">
        <v>0</v>
      </c>
      <c r="CQ2158" s="23">
        <v>0</v>
      </c>
      <c r="CR2158" s="23">
        <v>0</v>
      </c>
      <c r="CS2158" s="23">
        <v>0</v>
      </c>
      <c r="CT2158" s="23">
        <v>0</v>
      </c>
      <c r="CU2158" s="23">
        <v>0</v>
      </c>
      <c r="CV2158" s="23">
        <v>0</v>
      </c>
      <c r="CW2158" s="23">
        <v>0</v>
      </c>
      <c r="CX2158" s="23">
        <v>0</v>
      </c>
      <c r="CY2158" s="23">
        <v>0</v>
      </c>
      <c r="CZ2158" s="23">
        <v>0</v>
      </c>
      <c r="DA2158" s="23">
        <v>0</v>
      </c>
      <c r="DB2158" s="23">
        <v>0</v>
      </c>
      <c r="DC2158" s="23">
        <v>0</v>
      </c>
      <c r="DD2158">
        <v>0</v>
      </c>
      <c r="DE2158">
        <v>0</v>
      </c>
      <c r="DF2158">
        <v>0</v>
      </c>
    </row>
    <row r="2159" spans="1:110" x14ac:dyDescent="0.25">
      <c r="A2159" s="18" t="str">
        <f t="shared" si="33"/>
        <v>program_CPP_0 to 199.99 kW_All_CAISO_1-in-2_MONTHLY SYSTEM PEAK DAY_2027_11</v>
      </c>
      <c r="B2159" t="s">
        <v>51</v>
      </c>
      <c r="C2159" t="s">
        <v>121</v>
      </c>
      <c r="D2159" t="s">
        <v>124</v>
      </c>
      <c r="E2159" t="s">
        <v>7</v>
      </c>
      <c r="F2159" t="s">
        <v>110</v>
      </c>
      <c r="G2159" t="s">
        <v>111</v>
      </c>
      <c r="H2159" t="s">
        <v>20</v>
      </c>
      <c r="I2159">
        <v>2027</v>
      </c>
      <c r="J2159">
        <v>11</v>
      </c>
      <c r="K2159">
        <v>12007.727999999999</v>
      </c>
      <c r="L2159">
        <v>162677.20000000001</v>
      </c>
      <c r="M2159">
        <v>157960</v>
      </c>
      <c r="N2159">
        <v>155642.4</v>
      </c>
      <c r="O2159">
        <v>156256</v>
      </c>
      <c r="P2159">
        <v>163146.20000000001</v>
      </c>
      <c r="Q2159">
        <v>180855.8</v>
      </c>
      <c r="R2159">
        <v>205309.1</v>
      </c>
      <c r="S2159">
        <v>224532</v>
      </c>
      <c r="T2159">
        <v>241625.7</v>
      </c>
      <c r="U2159">
        <v>249781.5</v>
      </c>
      <c r="V2159">
        <v>263897.8</v>
      </c>
      <c r="W2159">
        <v>276942.5</v>
      </c>
      <c r="X2159">
        <v>284983.7</v>
      </c>
      <c r="Y2159">
        <v>291658.09999999998</v>
      </c>
      <c r="Z2159">
        <v>293915.2</v>
      </c>
      <c r="AA2159">
        <v>290356.8</v>
      </c>
      <c r="AB2159">
        <v>283528.09999999998</v>
      </c>
      <c r="AC2159">
        <v>269955.09999999998</v>
      </c>
      <c r="AD2159">
        <v>251275.6</v>
      </c>
      <c r="AE2159">
        <v>239910.1</v>
      </c>
      <c r="AF2159">
        <v>228903.6</v>
      </c>
      <c r="AG2159">
        <v>211606.7</v>
      </c>
      <c r="AH2159">
        <v>190066</v>
      </c>
      <c r="AI2159">
        <v>174167.2</v>
      </c>
      <c r="AJ2159">
        <v>59.330280000000002</v>
      </c>
      <c r="AK2159">
        <v>58.274410000000003</v>
      </c>
      <c r="AL2159">
        <v>57.513399999999997</v>
      </c>
      <c r="AM2159">
        <v>56.468269999999997</v>
      </c>
      <c r="AN2159">
        <v>56.412350000000004</v>
      </c>
      <c r="AO2159">
        <v>55.80771</v>
      </c>
      <c r="AP2159">
        <v>55.918149999999997</v>
      </c>
      <c r="AQ2159">
        <v>58.910879999999999</v>
      </c>
      <c r="AR2159">
        <v>68.339370000000002</v>
      </c>
      <c r="AS2159">
        <v>75.279399999999995</v>
      </c>
      <c r="AT2159">
        <v>79.717640000000003</v>
      </c>
      <c r="AU2159">
        <v>82.89452</v>
      </c>
      <c r="AV2159">
        <v>83.470569999999995</v>
      </c>
      <c r="AW2159">
        <v>82.331519999999998</v>
      </c>
      <c r="AX2159">
        <v>81.172359999999998</v>
      </c>
      <c r="AY2159">
        <v>81.176550000000006</v>
      </c>
      <c r="AZ2159">
        <v>78.175319999999999</v>
      </c>
      <c r="BA2159">
        <v>73.393360000000001</v>
      </c>
      <c r="BB2159">
        <v>70.079939999999993</v>
      </c>
      <c r="BC2159">
        <v>67.199119999999994</v>
      </c>
      <c r="BD2159">
        <v>64.420789999999997</v>
      </c>
      <c r="BE2159">
        <v>62.821669999999997</v>
      </c>
      <c r="BF2159">
        <v>60.917119999999997</v>
      </c>
      <c r="BG2159">
        <v>59.857930000000003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 s="23">
        <v>0</v>
      </c>
      <c r="CG2159" s="23">
        <v>0</v>
      </c>
      <c r="CH2159" s="23">
        <v>0</v>
      </c>
      <c r="CI2159" s="23">
        <v>0</v>
      </c>
      <c r="CJ2159" s="23">
        <v>0</v>
      </c>
      <c r="CK2159" s="23">
        <v>0</v>
      </c>
      <c r="CL2159" s="23">
        <v>0</v>
      </c>
      <c r="CM2159" s="23">
        <v>0</v>
      </c>
      <c r="CN2159" s="23">
        <v>0</v>
      </c>
      <c r="CO2159" s="23">
        <v>0</v>
      </c>
      <c r="CP2159" s="23">
        <v>0</v>
      </c>
      <c r="CQ2159" s="23">
        <v>0</v>
      </c>
      <c r="CR2159" s="23">
        <v>0</v>
      </c>
      <c r="CS2159" s="23">
        <v>0</v>
      </c>
      <c r="CT2159" s="23">
        <v>0</v>
      </c>
      <c r="CU2159" s="23">
        <v>0</v>
      </c>
      <c r="CV2159" s="23">
        <v>0</v>
      </c>
      <c r="CW2159" s="23">
        <v>0</v>
      </c>
      <c r="CX2159" s="23">
        <v>0</v>
      </c>
      <c r="CY2159" s="23">
        <v>0</v>
      </c>
      <c r="CZ2159" s="23">
        <v>0</v>
      </c>
      <c r="DA2159" s="23">
        <v>0</v>
      </c>
      <c r="DB2159" s="23">
        <v>0</v>
      </c>
      <c r="DC2159" s="23">
        <v>0</v>
      </c>
      <c r="DD2159">
        <v>0</v>
      </c>
      <c r="DE2159">
        <v>0</v>
      </c>
      <c r="DF2159">
        <v>0</v>
      </c>
    </row>
    <row r="2160" spans="1:110" x14ac:dyDescent="0.25">
      <c r="A2160" s="18" t="str">
        <f t="shared" si="33"/>
        <v>program_CPP_0 to 199.99 kW_All_CAISO_1-in-2_MONTHLY SYSTEM PEAK DAY_2028_11</v>
      </c>
      <c r="B2160" t="s">
        <v>51</v>
      </c>
      <c r="C2160" t="s">
        <v>121</v>
      </c>
      <c r="D2160" t="s">
        <v>124</v>
      </c>
      <c r="E2160" t="s">
        <v>7</v>
      </c>
      <c r="F2160" t="s">
        <v>110</v>
      </c>
      <c r="G2160" t="s">
        <v>111</v>
      </c>
      <c r="H2160" t="s">
        <v>20</v>
      </c>
      <c r="I2160">
        <v>2028</v>
      </c>
      <c r="J2160">
        <v>11</v>
      </c>
      <c r="K2160">
        <v>11893.263999999999</v>
      </c>
      <c r="L2160">
        <v>161126.5</v>
      </c>
      <c r="M2160">
        <v>156454.20000000001</v>
      </c>
      <c r="N2160">
        <v>154158.70000000001</v>
      </c>
      <c r="O2160">
        <v>154766.5</v>
      </c>
      <c r="P2160">
        <v>161591</v>
      </c>
      <c r="Q2160">
        <v>179131.8</v>
      </c>
      <c r="R2160">
        <v>203352</v>
      </c>
      <c r="S2160">
        <v>222391.7</v>
      </c>
      <c r="T2160">
        <v>239322.4</v>
      </c>
      <c r="U2160">
        <v>247400.4</v>
      </c>
      <c r="V2160">
        <v>261382.2</v>
      </c>
      <c r="W2160">
        <v>274302.59999999998</v>
      </c>
      <c r="X2160">
        <v>282267.09999999998</v>
      </c>
      <c r="Y2160">
        <v>288877.90000000002</v>
      </c>
      <c r="Z2160">
        <v>291113.40000000002</v>
      </c>
      <c r="AA2160">
        <v>287588.90000000002</v>
      </c>
      <c r="AB2160">
        <v>280825.40000000002</v>
      </c>
      <c r="AC2160">
        <v>267381.8</v>
      </c>
      <c r="AD2160">
        <v>248880.3</v>
      </c>
      <c r="AE2160">
        <v>237623.2</v>
      </c>
      <c r="AF2160">
        <v>226721.5</v>
      </c>
      <c r="AG2160">
        <v>209589.6</v>
      </c>
      <c r="AH2160">
        <v>188254.1</v>
      </c>
      <c r="AI2160">
        <v>172507</v>
      </c>
      <c r="AJ2160">
        <v>59.330280000000002</v>
      </c>
      <c r="AK2160">
        <v>58.274410000000003</v>
      </c>
      <c r="AL2160">
        <v>57.513399999999997</v>
      </c>
      <c r="AM2160">
        <v>56.468269999999997</v>
      </c>
      <c r="AN2160">
        <v>56.412350000000004</v>
      </c>
      <c r="AO2160">
        <v>55.80771</v>
      </c>
      <c r="AP2160">
        <v>55.918149999999997</v>
      </c>
      <c r="AQ2160">
        <v>58.910879999999999</v>
      </c>
      <c r="AR2160">
        <v>68.339370000000002</v>
      </c>
      <c r="AS2160">
        <v>75.279399999999995</v>
      </c>
      <c r="AT2160">
        <v>79.717640000000003</v>
      </c>
      <c r="AU2160">
        <v>82.89452</v>
      </c>
      <c r="AV2160">
        <v>83.470569999999995</v>
      </c>
      <c r="AW2160">
        <v>82.331519999999998</v>
      </c>
      <c r="AX2160">
        <v>81.172359999999998</v>
      </c>
      <c r="AY2160">
        <v>81.176550000000006</v>
      </c>
      <c r="AZ2160">
        <v>78.175319999999999</v>
      </c>
      <c r="BA2160">
        <v>73.393360000000001</v>
      </c>
      <c r="BB2160">
        <v>70.079939999999993</v>
      </c>
      <c r="BC2160">
        <v>67.199119999999994</v>
      </c>
      <c r="BD2160">
        <v>64.420789999999997</v>
      </c>
      <c r="BE2160">
        <v>62.821669999999997</v>
      </c>
      <c r="BF2160">
        <v>60.917119999999997</v>
      </c>
      <c r="BG2160">
        <v>59.857930000000003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 s="23">
        <v>0</v>
      </c>
      <c r="CG2160" s="23">
        <v>0</v>
      </c>
      <c r="CH2160" s="23">
        <v>0</v>
      </c>
      <c r="CI2160" s="23">
        <v>0</v>
      </c>
      <c r="CJ2160" s="23">
        <v>0</v>
      </c>
      <c r="CK2160" s="23">
        <v>0</v>
      </c>
      <c r="CL2160" s="23">
        <v>0</v>
      </c>
      <c r="CM2160" s="23">
        <v>0</v>
      </c>
      <c r="CN2160" s="23">
        <v>0</v>
      </c>
      <c r="CO2160" s="23">
        <v>0</v>
      </c>
      <c r="CP2160" s="23">
        <v>0</v>
      </c>
      <c r="CQ2160" s="23">
        <v>0</v>
      </c>
      <c r="CR2160" s="23">
        <v>0</v>
      </c>
      <c r="CS2160" s="23">
        <v>0</v>
      </c>
      <c r="CT2160" s="23">
        <v>0</v>
      </c>
      <c r="CU2160" s="23">
        <v>0</v>
      </c>
      <c r="CV2160" s="23">
        <v>0</v>
      </c>
      <c r="CW2160" s="23">
        <v>0</v>
      </c>
      <c r="CX2160" s="23">
        <v>0</v>
      </c>
      <c r="CY2160" s="23">
        <v>0</v>
      </c>
      <c r="CZ2160" s="23">
        <v>0</v>
      </c>
      <c r="DA2160" s="23">
        <v>0</v>
      </c>
      <c r="DB2160" s="23">
        <v>0</v>
      </c>
      <c r="DC2160" s="23">
        <v>0</v>
      </c>
      <c r="DD2160">
        <v>0</v>
      </c>
      <c r="DE2160">
        <v>0</v>
      </c>
      <c r="DF2160">
        <v>0</v>
      </c>
    </row>
    <row r="2161" spans="1:110" x14ac:dyDescent="0.25">
      <c r="A2161" s="18" t="str">
        <f t="shared" si="33"/>
        <v>program_CPP_0 to 199.99 kW_All_CAISO_1-in-2_MONTHLY SYSTEM PEAK DAY_2029_11</v>
      </c>
      <c r="B2161" t="s">
        <v>51</v>
      </c>
      <c r="C2161" t="s">
        <v>121</v>
      </c>
      <c r="D2161" t="s">
        <v>124</v>
      </c>
      <c r="E2161" t="s">
        <v>7</v>
      </c>
      <c r="F2161" t="s">
        <v>110</v>
      </c>
      <c r="G2161" t="s">
        <v>111</v>
      </c>
      <c r="H2161" t="s">
        <v>20</v>
      </c>
      <c r="I2161">
        <v>2029</v>
      </c>
      <c r="J2161">
        <v>11</v>
      </c>
      <c r="K2161">
        <v>11779.892</v>
      </c>
      <c r="L2161">
        <v>159590.6</v>
      </c>
      <c r="M2161">
        <v>154962.79999999999</v>
      </c>
      <c r="N2161">
        <v>152689.20000000001</v>
      </c>
      <c r="O2161">
        <v>153291.20000000001</v>
      </c>
      <c r="P2161">
        <v>160050.6</v>
      </c>
      <c r="Q2161">
        <v>177424.2</v>
      </c>
      <c r="R2161">
        <v>201413.5</v>
      </c>
      <c r="S2161">
        <v>220271.7</v>
      </c>
      <c r="T2161">
        <v>237041.1</v>
      </c>
      <c r="U2161">
        <v>245042.1</v>
      </c>
      <c r="V2161">
        <v>258890.6</v>
      </c>
      <c r="W2161">
        <v>271687.8</v>
      </c>
      <c r="X2161">
        <v>279576.40000000002</v>
      </c>
      <c r="Y2161">
        <v>286124.2</v>
      </c>
      <c r="Z2161">
        <v>288338.40000000002</v>
      </c>
      <c r="AA2161">
        <v>284847.5</v>
      </c>
      <c r="AB2161">
        <v>278148.40000000002</v>
      </c>
      <c r="AC2161">
        <v>264832.90000000002</v>
      </c>
      <c r="AD2161">
        <v>246507.8</v>
      </c>
      <c r="AE2161">
        <v>235358.1</v>
      </c>
      <c r="AF2161">
        <v>224560.3</v>
      </c>
      <c r="AG2161">
        <v>207591.7</v>
      </c>
      <c r="AH2161">
        <v>186459.6</v>
      </c>
      <c r="AI2161">
        <v>170862.5</v>
      </c>
      <c r="AJ2161">
        <v>59.330280000000002</v>
      </c>
      <c r="AK2161">
        <v>58.274410000000003</v>
      </c>
      <c r="AL2161">
        <v>57.513399999999997</v>
      </c>
      <c r="AM2161">
        <v>56.468269999999997</v>
      </c>
      <c r="AN2161">
        <v>56.412350000000004</v>
      </c>
      <c r="AO2161">
        <v>55.80771</v>
      </c>
      <c r="AP2161">
        <v>55.918149999999997</v>
      </c>
      <c r="AQ2161">
        <v>58.910879999999999</v>
      </c>
      <c r="AR2161">
        <v>68.339370000000002</v>
      </c>
      <c r="AS2161">
        <v>75.279399999999995</v>
      </c>
      <c r="AT2161">
        <v>79.717640000000003</v>
      </c>
      <c r="AU2161">
        <v>82.89452</v>
      </c>
      <c r="AV2161">
        <v>83.470569999999995</v>
      </c>
      <c r="AW2161">
        <v>82.331519999999998</v>
      </c>
      <c r="AX2161">
        <v>81.172359999999998</v>
      </c>
      <c r="AY2161">
        <v>81.176550000000006</v>
      </c>
      <c r="AZ2161">
        <v>78.175319999999999</v>
      </c>
      <c r="BA2161">
        <v>73.393360000000001</v>
      </c>
      <c r="BB2161">
        <v>70.079939999999993</v>
      </c>
      <c r="BC2161">
        <v>67.199119999999994</v>
      </c>
      <c r="BD2161">
        <v>64.420789999999997</v>
      </c>
      <c r="BE2161">
        <v>62.821669999999997</v>
      </c>
      <c r="BF2161">
        <v>60.917119999999997</v>
      </c>
      <c r="BG2161">
        <v>59.857930000000003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 s="23">
        <v>0</v>
      </c>
      <c r="CG2161" s="23">
        <v>0</v>
      </c>
      <c r="CH2161" s="23">
        <v>0</v>
      </c>
      <c r="CI2161" s="23">
        <v>0</v>
      </c>
      <c r="CJ2161" s="23">
        <v>0</v>
      </c>
      <c r="CK2161" s="23">
        <v>0</v>
      </c>
      <c r="CL2161" s="23">
        <v>0</v>
      </c>
      <c r="CM2161" s="23">
        <v>0</v>
      </c>
      <c r="CN2161" s="23">
        <v>0</v>
      </c>
      <c r="CO2161" s="23">
        <v>0</v>
      </c>
      <c r="CP2161" s="23">
        <v>0</v>
      </c>
      <c r="CQ2161" s="23">
        <v>0</v>
      </c>
      <c r="CR2161" s="23">
        <v>0</v>
      </c>
      <c r="CS2161" s="23">
        <v>0</v>
      </c>
      <c r="CT2161" s="23">
        <v>0</v>
      </c>
      <c r="CU2161" s="23">
        <v>0</v>
      </c>
      <c r="CV2161" s="23">
        <v>0</v>
      </c>
      <c r="CW2161" s="23">
        <v>0</v>
      </c>
      <c r="CX2161" s="23">
        <v>0</v>
      </c>
      <c r="CY2161" s="23">
        <v>0</v>
      </c>
      <c r="CZ2161" s="23">
        <v>0</v>
      </c>
      <c r="DA2161" s="23">
        <v>0</v>
      </c>
      <c r="DB2161" s="23">
        <v>0</v>
      </c>
      <c r="DC2161" s="23">
        <v>0</v>
      </c>
      <c r="DD2161">
        <v>0</v>
      </c>
      <c r="DE2161">
        <v>0</v>
      </c>
      <c r="DF2161">
        <v>0</v>
      </c>
    </row>
    <row r="2162" spans="1:110" x14ac:dyDescent="0.25">
      <c r="A2162" s="18" t="str">
        <f t="shared" si="33"/>
        <v>program_CPP_0 to 199.99 kW_All_CAISO_1-in-2_MONTHLY SYSTEM PEAK DAY_2030_11</v>
      </c>
      <c r="B2162" t="s">
        <v>51</v>
      </c>
      <c r="C2162" t="s">
        <v>121</v>
      </c>
      <c r="D2162" t="s">
        <v>124</v>
      </c>
      <c r="E2162" t="s">
        <v>7</v>
      </c>
      <c r="F2162" t="s">
        <v>110</v>
      </c>
      <c r="G2162" t="s">
        <v>111</v>
      </c>
      <c r="H2162" t="s">
        <v>20</v>
      </c>
      <c r="I2162">
        <v>2030</v>
      </c>
      <c r="J2162">
        <v>11</v>
      </c>
      <c r="K2162">
        <v>11667.6</v>
      </c>
      <c r="L2162">
        <v>158069.29999999999</v>
      </c>
      <c r="M2162">
        <v>153485.6</v>
      </c>
      <c r="N2162">
        <v>151233.70000000001</v>
      </c>
      <c r="O2162">
        <v>151830</v>
      </c>
      <c r="P2162">
        <v>158525</v>
      </c>
      <c r="Q2162">
        <v>175732.9</v>
      </c>
      <c r="R2162">
        <v>199493.5</v>
      </c>
      <c r="S2162">
        <v>218172</v>
      </c>
      <c r="T2162">
        <v>234781.5</v>
      </c>
      <c r="U2162">
        <v>242706.2</v>
      </c>
      <c r="V2162">
        <v>256422.7</v>
      </c>
      <c r="W2162">
        <v>269097.90000000002</v>
      </c>
      <c r="X2162">
        <v>276911.3</v>
      </c>
      <c r="Y2162">
        <v>283396.7</v>
      </c>
      <c r="Z2162">
        <v>285589.8</v>
      </c>
      <c r="AA2162">
        <v>282132.2</v>
      </c>
      <c r="AB2162">
        <v>275497</v>
      </c>
      <c r="AC2162">
        <v>262308.40000000002</v>
      </c>
      <c r="AD2162">
        <v>244158</v>
      </c>
      <c r="AE2162">
        <v>233114.5</v>
      </c>
      <c r="AF2162">
        <v>222419.7</v>
      </c>
      <c r="AG2162">
        <v>205612.79999999999</v>
      </c>
      <c r="AH2162">
        <v>184682.2</v>
      </c>
      <c r="AI2162">
        <v>169233.8</v>
      </c>
      <c r="AJ2162">
        <v>59.330280000000002</v>
      </c>
      <c r="AK2162">
        <v>58.274410000000003</v>
      </c>
      <c r="AL2162">
        <v>57.513399999999997</v>
      </c>
      <c r="AM2162">
        <v>56.468269999999997</v>
      </c>
      <c r="AN2162">
        <v>56.412350000000004</v>
      </c>
      <c r="AO2162">
        <v>55.80771</v>
      </c>
      <c r="AP2162">
        <v>55.918149999999997</v>
      </c>
      <c r="AQ2162">
        <v>58.910879999999999</v>
      </c>
      <c r="AR2162">
        <v>68.339370000000002</v>
      </c>
      <c r="AS2162">
        <v>75.279399999999995</v>
      </c>
      <c r="AT2162">
        <v>79.717640000000003</v>
      </c>
      <c r="AU2162">
        <v>82.89452</v>
      </c>
      <c r="AV2162">
        <v>83.470569999999995</v>
      </c>
      <c r="AW2162">
        <v>82.331519999999998</v>
      </c>
      <c r="AX2162">
        <v>81.172359999999998</v>
      </c>
      <c r="AY2162">
        <v>81.176550000000006</v>
      </c>
      <c r="AZ2162">
        <v>78.175319999999999</v>
      </c>
      <c r="BA2162">
        <v>73.393360000000001</v>
      </c>
      <c r="BB2162">
        <v>70.079939999999993</v>
      </c>
      <c r="BC2162">
        <v>67.199119999999994</v>
      </c>
      <c r="BD2162">
        <v>64.420789999999997</v>
      </c>
      <c r="BE2162">
        <v>62.821669999999997</v>
      </c>
      <c r="BF2162">
        <v>60.917119999999997</v>
      </c>
      <c r="BG2162">
        <v>59.857930000000003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 s="23">
        <v>0</v>
      </c>
      <c r="CG2162" s="23">
        <v>0</v>
      </c>
      <c r="CH2162" s="23">
        <v>0</v>
      </c>
      <c r="CI2162" s="23">
        <v>0</v>
      </c>
      <c r="CJ2162" s="23">
        <v>0</v>
      </c>
      <c r="CK2162" s="23">
        <v>0</v>
      </c>
      <c r="CL2162" s="23">
        <v>0</v>
      </c>
      <c r="CM2162" s="23">
        <v>0</v>
      </c>
      <c r="CN2162" s="23">
        <v>0</v>
      </c>
      <c r="CO2162" s="23">
        <v>0</v>
      </c>
      <c r="CP2162" s="23">
        <v>0</v>
      </c>
      <c r="CQ2162" s="23">
        <v>0</v>
      </c>
      <c r="CR2162" s="23">
        <v>0</v>
      </c>
      <c r="CS2162" s="23">
        <v>0</v>
      </c>
      <c r="CT2162" s="23">
        <v>0</v>
      </c>
      <c r="CU2162" s="23">
        <v>0</v>
      </c>
      <c r="CV2162" s="23">
        <v>0</v>
      </c>
      <c r="CW2162" s="23">
        <v>0</v>
      </c>
      <c r="CX2162" s="23">
        <v>0</v>
      </c>
      <c r="CY2162" s="23">
        <v>0</v>
      </c>
      <c r="CZ2162" s="23">
        <v>0</v>
      </c>
      <c r="DA2162" s="23">
        <v>0</v>
      </c>
      <c r="DB2162" s="23">
        <v>0</v>
      </c>
      <c r="DC2162" s="23">
        <v>0</v>
      </c>
      <c r="DD2162">
        <v>0</v>
      </c>
      <c r="DE2162">
        <v>0</v>
      </c>
      <c r="DF2162">
        <v>0</v>
      </c>
    </row>
    <row r="2163" spans="1:110" x14ac:dyDescent="0.25">
      <c r="A2163" s="18" t="str">
        <f t="shared" si="33"/>
        <v>program_CPP_0 to 199.99 kW_All_CAISO_1-in-2_MONTHLY SYSTEM PEAK DAY_2019_12</v>
      </c>
      <c r="B2163" t="s">
        <v>51</v>
      </c>
      <c r="C2163" t="s">
        <v>121</v>
      </c>
      <c r="D2163" t="s">
        <v>124</v>
      </c>
      <c r="E2163" t="s">
        <v>7</v>
      </c>
      <c r="F2163" t="s">
        <v>110</v>
      </c>
      <c r="G2163" t="s">
        <v>111</v>
      </c>
      <c r="H2163" t="s">
        <v>20</v>
      </c>
      <c r="I2163">
        <v>2019</v>
      </c>
      <c r="J2163">
        <v>12</v>
      </c>
      <c r="K2163">
        <v>12964</v>
      </c>
      <c r="L2163">
        <v>175632.5</v>
      </c>
      <c r="M2163">
        <v>170539.6</v>
      </c>
      <c r="N2163">
        <v>168037.4</v>
      </c>
      <c r="O2163">
        <v>168700</v>
      </c>
      <c r="P2163">
        <v>176138.8</v>
      </c>
      <c r="Q2163">
        <v>195258.8</v>
      </c>
      <c r="R2163">
        <v>221659.5</v>
      </c>
      <c r="S2163">
        <v>242413.3</v>
      </c>
      <c r="T2163">
        <v>264970.09999999998</v>
      </c>
      <c r="U2163">
        <v>281706.7</v>
      </c>
      <c r="V2163">
        <v>292706.8</v>
      </c>
      <c r="W2163">
        <v>298405.3</v>
      </c>
      <c r="X2163">
        <v>300152.3</v>
      </c>
      <c r="Y2163">
        <v>302561.09999999998</v>
      </c>
      <c r="Z2163">
        <v>301290.3</v>
      </c>
      <c r="AA2163">
        <v>294986.2</v>
      </c>
      <c r="AB2163">
        <v>287241.5</v>
      </c>
      <c r="AC2163">
        <v>279919.8</v>
      </c>
      <c r="AD2163">
        <v>265205.5</v>
      </c>
      <c r="AE2163">
        <v>257159.1</v>
      </c>
      <c r="AF2163">
        <v>246902.39999999999</v>
      </c>
      <c r="AG2163">
        <v>228458.7</v>
      </c>
      <c r="AH2163">
        <v>205202.4</v>
      </c>
      <c r="AI2163">
        <v>188037.5</v>
      </c>
      <c r="AJ2163">
        <v>49.215760000000003</v>
      </c>
      <c r="AK2163">
        <v>48.747680000000003</v>
      </c>
      <c r="AL2163">
        <v>48.608020000000003</v>
      </c>
      <c r="AM2163">
        <v>48.038069999999998</v>
      </c>
      <c r="AN2163">
        <v>47.740749999999998</v>
      </c>
      <c r="AO2163">
        <v>47.759889999999999</v>
      </c>
      <c r="AP2163">
        <v>48.017249999999997</v>
      </c>
      <c r="AQ2163">
        <v>47.632350000000002</v>
      </c>
      <c r="AR2163">
        <v>50.79392</v>
      </c>
      <c r="AS2163">
        <v>54.764449999999997</v>
      </c>
      <c r="AT2163">
        <v>58.395510000000002</v>
      </c>
      <c r="AU2163">
        <v>60.843229999999998</v>
      </c>
      <c r="AV2163">
        <v>62.023260000000001</v>
      </c>
      <c r="AW2163">
        <v>61.652500000000003</v>
      </c>
      <c r="AX2163">
        <v>61.974820000000001</v>
      </c>
      <c r="AY2163">
        <v>61.479759999999999</v>
      </c>
      <c r="AZ2163">
        <v>59.883710000000001</v>
      </c>
      <c r="BA2163">
        <v>57.33616</v>
      </c>
      <c r="BB2163">
        <v>55.251939999999998</v>
      </c>
      <c r="BC2163">
        <v>54.479869999999998</v>
      </c>
      <c r="BD2163">
        <v>52.584060000000001</v>
      </c>
      <c r="BE2163">
        <v>50.934570000000001</v>
      </c>
      <c r="BF2163">
        <v>50.067999999999998</v>
      </c>
      <c r="BG2163">
        <v>49.156910000000003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 s="23">
        <v>0</v>
      </c>
      <c r="CG2163" s="23">
        <v>0</v>
      </c>
      <c r="CH2163" s="23">
        <v>0</v>
      </c>
      <c r="CI2163" s="23">
        <v>0</v>
      </c>
      <c r="CJ2163" s="23">
        <v>0</v>
      </c>
      <c r="CK2163" s="23">
        <v>0</v>
      </c>
      <c r="CL2163" s="23">
        <v>0</v>
      </c>
      <c r="CM2163" s="23">
        <v>0</v>
      </c>
      <c r="CN2163" s="23">
        <v>0</v>
      </c>
      <c r="CO2163" s="23">
        <v>0</v>
      </c>
      <c r="CP2163" s="23">
        <v>0</v>
      </c>
      <c r="CQ2163" s="23">
        <v>0</v>
      </c>
      <c r="CR2163" s="23">
        <v>0</v>
      </c>
      <c r="CS2163" s="23">
        <v>0</v>
      </c>
      <c r="CT2163" s="23">
        <v>0</v>
      </c>
      <c r="CU2163" s="23">
        <v>0</v>
      </c>
      <c r="CV2163" s="23">
        <v>0</v>
      </c>
      <c r="CW2163" s="23">
        <v>0</v>
      </c>
      <c r="CX2163" s="23">
        <v>0</v>
      </c>
      <c r="CY2163" s="23">
        <v>0</v>
      </c>
      <c r="CZ2163" s="23">
        <v>0</v>
      </c>
      <c r="DA2163" s="23">
        <v>0</v>
      </c>
      <c r="DB2163" s="23">
        <v>0</v>
      </c>
      <c r="DC2163" s="23">
        <v>0</v>
      </c>
      <c r="DD2163">
        <v>0</v>
      </c>
      <c r="DE2163">
        <v>0</v>
      </c>
      <c r="DF2163">
        <v>0</v>
      </c>
    </row>
    <row r="2164" spans="1:110" x14ac:dyDescent="0.25">
      <c r="A2164" s="18" t="str">
        <f t="shared" si="33"/>
        <v>program_CPP_0 to 199.99 kW_All_CAISO_1-in-2_MONTHLY SYSTEM PEAK DAY_2020_12</v>
      </c>
      <c r="B2164" t="s">
        <v>51</v>
      </c>
      <c r="C2164" t="s">
        <v>121</v>
      </c>
      <c r="D2164" t="s">
        <v>124</v>
      </c>
      <c r="E2164" t="s">
        <v>7</v>
      </c>
      <c r="F2164" t="s">
        <v>110</v>
      </c>
      <c r="G2164" t="s">
        <v>111</v>
      </c>
      <c r="H2164" t="s">
        <v>20</v>
      </c>
      <c r="I2164">
        <v>2020</v>
      </c>
      <c r="J2164">
        <v>12</v>
      </c>
      <c r="K2164">
        <v>12840.421</v>
      </c>
      <c r="L2164">
        <v>173958.3</v>
      </c>
      <c r="M2164">
        <v>168913.9</v>
      </c>
      <c r="N2164">
        <v>166435.6</v>
      </c>
      <c r="O2164">
        <v>167091.79999999999</v>
      </c>
      <c r="P2164">
        <v>174459.8</v>
      </c>
      <c r="Q2164">
        <v>193397.5</v>
      </c>
      <c r="R2164">
        <v>219546.5</v>
      </c>
      <c r="S2164">
        <v>240102.5</v>
      </c>
      <c r="T2164">
        <v>262444.3</v>
      </c>
      <c r="U2164">
        <v>279021.3</v>
      </c>
      <c r="V2164">
        <v>289916.5</v>
      </c>
      <c r="W2164">
        <v>295560.8</v>
      </c>
      <c r="X2164">
        <v>297291.09999999998</v>
      </c>
      <c r="Y2164">
        <v>299676.90000000002</v>
      </c>
      <c r="Z2164">
        <v>298418.3</v>
      </c>
      <c r="AA2164">
        <v>292174.2</v>
      </c>
      <c r="AB2164">
        <v>284503.40000000002</v>
      </c>
      <c r="AC2164">
        <v>277251.40000000002</v>
      </c>
      <c r="AD2164">
        <v>262677.5</v>
      </c>
      <c r="AE2164">
        <v>254707.8</v>
      </c>
      <c r="AF2164">
        <v>244548.8</v>
      </c>
      <c r="AG2164">
        <v>226280.9</v>
      </c>
      <c r="AH2164">
        <v>203246.3</v>
      </c>
      <c r="AI2164">
        <v>186245.1</v>
      </c>
      <c r="AJ2164">
        <v>49.215760000000003</v>
      </c>
      <c r="AK2164">
        <v>48.747680000000003</v>
      </c>
      <c r="AL2164">
        <v>48.608020000000003</v>
      </c>
      <c r="AM2164">
        <v>48.038069999999998</v>
      </c>
      <c r="AN2164">
        <v>47.740749999999998</v>
      </c>
      <c r="AO2164">
        <v>47.759889999999999</v>
      </c>
      <c r="AP2164">
        <v>48.017249999999997</v>
      </c>
      <c r="AQ2164">
        <v>47.632350000000002</v>
      </c>
      <c r="AR2164">
        <v>50.79392</v>
      </c>
      <c r="AS2164">
        <v>54.764449999999997</v>
      </c>
      <c r="AT2164">
        <v>58.395510000000002</v>
      </c>
      <c r="AU2164">
        <v>60.843229999999998</v>
      </c>
      <c r="AV2164">
        <v>62.023260000000001</v>
      </c>
      <c r="AW2164">
        <v>61.652500000000003</v>
      </c>
      <c r="AX2164">
        <v>61.974820000000001</v>
      </c>
      <c r="AY2164">
        <v>61.479759999999999</v>
      </c>
      <c r="AZ2164">
        <v>59.883710000000001</v>
      </c>
      <c r="BA2164">
        <v>57.33616</v>
      </c>
      <c r="BB2164">
        <v>55.251939999999998</v>
      </c>
      <c r="BC2164">
        <v>54.479869999999998</v>
      </c>
      <c r="BD2164">
        <v>52.584060000000001</v>
      </c>
      <c r="BE2164">
        <v>50.934570000000001</v>
      </c>
      <c r="BF2164">
        <v>50.067999999999998</v>
      </c>
      <c r="BG2164">
        <v>49.156910000000003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 s="23">
        <v>0</v>
      </c>
      <c r="CG2164" s="23">
        <v>0</v>
      </c>
      <c r="CH2164" s="23">
        <v>0</v>
      </c>
      <c r="CI2164" s="23">
        <v>0</v>
      </c>
      <c r="CJ2164" s="23">
        <v>0</v>
      </c>
      <c r="CK2164" s="23">
        <v>0</v>
      </c>
      <c r="CL2164" s="23">
        <v>0</v>
      </c>
      <c r="CM2164" s="23">
        <v>0</v>
      </c>
      <c r="CN2164" s="23">
        <v>0</v>
      </c>
      <c r="CO2164" s="23">
        <v>0</v>
      </c>
      <c r="CP2164" s="23">
        <v>0</v>
      </c>
      <c r="CQ2164" s="23">
        <v>0</v>
      </c>
      <c r="CR2164" s="23">
        <v>0</v>
      </c>
      <c r="CS2164" s="23">
        <v>0</v>
      </c>
      <c r="CT2164" s="23">
        <v>0</v>
      </c>
      <c r="CU2164" s="23">
        <v>0</v>
      </c>
      <c r="CV2164" s="23">
        <v>0</v>
      </c>
      <c r="CW2164" s="23">
        <v>0</v>
      </c>
      <c r="CX2164" s="23">
        <v>0</v>
      </c>
      <c r="CY2164" s="23">
        <v>0</v>
      </c>
      <c r="CZ2164" s="23">
        <v>0</v>
      </c>
      <c r="DA2164" s="23">
        <v>0</v>
      </c>
      <c r="DB2164" s="23">
        <v>0</v>
      </c>
      <c r="DC2164" s="23">
        <v>0</v>
      </c>
      <c r="DD2164">
        <v>0</v>
      </c>
      <c r="DE2164">
        <v>0</v>
      </c>
      <c r="DF2164">
        <v>0</v>
      </c>
    </row>
    <row r="2165" spans="1:110" x14ac:dyDescent="0.25">
      <c r="A2165" s="18" t="str">
        <f t="shared" si="33"/>
        <v>program_CPP_0 to 199.99 kW_All_CAISO_1-in-2_MONTHLY SYSTEM PEAK DAY_2021_12</v>
      </c>
      <c r="B2165" t="s">
        <v>51</v>
      </c>
      <c r="C2165" t="s">
        <v>121</v>
      </c>
      <c r="D2165" t="s">
        <v>124</v>
      </c>
      <c r="E2165" t="s">
        <v>7</v>
      </c>
      <c r="F2165" t="s">
        <v>110</v>
      </c>
      <c r="G2165" t="s">
        <v>111</v>
      </c>
      <c r="H2165" t="s">
        <v>20</v>
      </c>
      <c r="I2165">
        <v>2021</v>
      </c>
      <c r="J2165">
        <v>12</v>
      </c>
      <c r="K2165">
        <v>12718.019</v>
      </c>
      <c r="L2165">
        <v>172300</v>
      </c>
      <c r="M2165">
        <v>167303.79999999999</v>
      </c>
      <c r="N2165">
        <v>164849.1</v>
      </c>
      <c r="O2165">
        <v>165499</v>
      </c>
      <c r="P2165">
        <v>172796.79999999999</v>
      </c>
      <c r="Q2165">
        <v>191554</v>
      </c>
      <c r="R2165">
        <v>217453.7</v>
      </c>
      <c r="S2165">
        <v>237813.8</v>
      </c>
      <c r="T2165">
        <v>259942.5</v>
      </c>
      <c r="U2165">
        <v>276361.59999999998</v>
      </c>
      <c r="V2165">
        <v>287152.90000000002</v>
      </c>
      <c r="W2165">
        <v>292743.3</v>
      </c>
      <c r="X2165">
        <v>294457.2</v>
      </c>
      <c r="Y2165">
        <v>296820.3</v>
      </c>
      <c r="Z2165">
        <v>295573.59999999998</v>
      </c>
      <c r="AA2165">
        <v>289389.09999999998</v>
      </c>
      <c r="AB2165">
        <v>281791.40000000002</v>
      </c>
      <c r="AC2165">
        <v>274608.59999999998</v>
      </c>
      <c r="AD2165">
        <v>260173.5</v>
      </c>
      <c r="AE2165">
        <v>252279.8</v>
      </c>
      <c r="AF2165">
        <v>242217.60000000001</v>
      </c>
      <c r="AG2165">
        <v>224123.8</v>
      </c>
      <c r="AH2165">
        <v>201308.9</v>
      </c>
      <c r="AI2165">
        <v>184469.7</v>
      </c>
      <c r="AJ2165">
        <v>49.215760000000003</v>
      </c>
      <c r="AK2165">
        <v>48.747680000000003</v>
      </c>
      <c r="AL2165">
        <v>48.608020000000003</v>
      </c>
      <c r="AM2165">
        <v>48.038069999999998</v>
      </c>
      <c r="AN2165">
        <v>47.740749999999998</v>
      </c>
      <c r="AO2165">
        <v>47.759889999999999</v>
      </c>
      <c r="AP2165">
        <v>48.017249999999997</v>
      </c>
      <c r="AQ2165">
        <v>47.632350000000002</v>
      </c>
      <c r="AR2165">
        <v>50.79392</v>
      </c>
      <c r="AS2165">
        <v>54.764449999999997</v>
      </c>
      <c r="AT2165">
        <v>58.395510000000002</v>
      </c>
      <c r="AU2165">
        <v>60.843229999999998</v>
      </c>
      <c r="AV2165">
        <v>62.023260000000001</v>
      </c>
      <c r="AW2165">
        <v>61.652500000000003</v>
      </c>
      <c r="AX2165">
        <v>61.974820000000001</v>
      </c>
      <c r="AY2165">
        <v>61.479759999999999</v>
      </c>
      <c r="AZ2165">
        <v>59.883710000000001</v>
      </c>
      <c r="BA2165">
        <v>57.33616</v>
      </c>
      <c r="BB2165">
        <v>55.251939999999998</v>
      </c>
      <c r="BC2165">
        <v>54.479869999999998</v>
      </c>
      <c r="BD2165">
        <v>52.584060000000001</v>
      </c>
      <c r="BE2165">
        <v>50.934570000000001</v>
      </c>
      <c r="BF2165">
        <v>50.067999999999998</v>
      </c>
      <c r="BG2165">
        <v>49.156910000000003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 s="23">
        <v>0</v>
      </c>
      <c r="CG2165" s="23">
        <v>0</v>
      </c>
      <c r="CH2165" s="23">
        <v>0</v>
      </c>
      <c r="CI2165" s="23">
        <v>0</v>
      </c>
      <c r="CJ2165" s="23">
        <v>0</v>
      </c>
      <c r="CK2165" s="23">
        <v>0</v>
      </c>
      <c r="CL2165" s="23">
        <v>0</v>
      </c>
      <c r="CM2165" s="23">
        <v>0</v>
      </c>
      <c r="CN2165" s="23">
        <v>0</v>
      </c>
      <c r="CO2165" s="23">
        <v>0</v>
      </c>
      <c r="CP2165" s="23">
        <v>0</v>
      </c>
      <c r="CQ2165" s="23">
        <v>0</v>
      </c>
      <c r="CR2165" s="23">
        <v>0</v>
      </c>
      <c r="CS2165" s="23">
        <v>0</v>
      </c>
      <c r="CT2165" s="23">
        <v>0</v>
      </c>
      <c r="CU2165" s="23">
        <v>0</v>
      </c>
      <c r="CV2165" s="23">
        <v>0</v>
      </c>
      <c r="CW2165" s="23">
        <v>0</v>
      </c>
      <c r="CX2165" s="23">
        <v>0</v>
      </c>
      <c r="CY2165" s="23">
        <v>0</v>
      </c>
      <c r="CZ2165" s="23">
        <v>0</v>
      </c>
      <c r="DA2165" s="23">
        <v>0</v>
      </c>
      <c r="DB2165" s="23">
        <v>0</v>
      </c>
      <c r="DC2165" s="23">
        <v>0</v>
      </c>
      <c r="DD2165">
        <v>0</v>
      </c>
      <c r="DE2165">
        <v>0</v>
      </c>
      <c r="DF2165">
        <v>0</v>
      </c>
    </row>
    <row r="2166" spans="1:110" x14ac:dyDescent="0.25">
      <c r="A2166" s="18" t="str">
        <f t="shared" si="33"/>
        <v>program_CPP_0 to 199.99 kW_All_CAISO_1-in-2_MONTHLY SYSTEM PEAK DAY_2022_12</v>
      </c>
      <c r="B2166" t="s">
        <v>51</v>
      </c>
      <c r="C2166" t="s">
        <v>121</v>
      </c>
      <c r="D2166" t="s">
        <v>124</v>
      </c>
      <c r="E2166" t="s">
        <v>7</v>
      </c>
      <c r="F2166" t="s">
        <v>110</v>
      </c>
      <c r="G2166" t="s">
        <v>111</v>
      </c>
      <c r="H2166" t="s">
        <v>20</v>
      </c>
      <c r="I2166">
        <v>2022</v>
      </c>
      <c r="J2166">
        <v>12</v>
      </c>
      <c r="K2166">
        <v>12596.785</v>
      </c>
      <c r="L2166">
        <v>170657.6</v>
      </c>
      <c r="M2166">
        <v>165708.9</v>
      </c>
      <c r="N2166">
        <v>163277.6</v>
      </c>
      <c r="O2166">
        <v>163921.4</v>
      </c>
      <c r="P2166">
        <v>171149.6</v>
      </c>
      <c r="Q2166">
        <v>189728</v>
      </c>
      <c r="R2166">
        <v>215380.8</v>
      </c>
      <c r="S2166">
        <v>235546.8</v>
      </c>
      <c r="T2166">
        <v>257464.6</v>
      </c>
      <c r="U2166">
        <v>273727.2</v>
      </c>
      <c r="V2166">
        <v>284415.59999999998</v>
      </c>
      <c r="W2166">
        <v>289952.8</v>
      </c>
      <c r="X2166">
        <v>291650.3</v>
      </c>
      <c r="Y2166">
        <v>293990.8</v>
      </c>
      <c r="Z2166">
        <v>292756</v>
      </c>
      <c r="AA2166">
        <v>286630.5</v>
      </c>
      <c r="AB2166">
        <v>279105.2</v>
      </c>
      <c r="AC2166">
        <v>271990.8</v>
      </c>
      <c r="AD2166">
        <v>257693.4</v>
      </c>
      <c r="AE2166">
        <v>249874.9</v>
      </c>
      <c r="AF2166">
        <v>239908.7</v>
      </c>
      <c r="AG2166">
        <v>221987.4</v>
      </c>
      <c r="AH2166">
        <v>199389.9</v>
      </c>
      <c r="AI2166">
        <v>182711.2</v>
      </c>
      <c r="AJ2166">
        <v>49.215760000000003</v>
      </c>
      <c r="AK2166">
        <v>48.747680000000003</v>
      </c>
      <c r="AL2166">
        <v>48.608020000000003</v>
      </c>
      <c r="AM2166">
        <v>48.038069999999998</v>
      </c>
      <c r="AN2166">
        <v>47.740749999999998</v>
      </c>
      <c r="AO2166">
        <v>47.759889999999999</v>
      </c>
      <c r="AP2166">
        <v>48.017249999999997</v>
      </c>
      <c r="AQ2166">
        <v>47.632350000000002</v>
      </c>
      <c r="AR2166">
        <v>50.79392</v>
      </c>
      <c r="AS2166">
        <v>54.764449999999997</v>
      </c>
      <c r="AT2166">
        <v>58.395510000000002</v>
      </c>
      <c r="AU2166">
        <v>60.843229999999998</v>
      </c>
      <c r="AV2166">
        <v>62.023260000000001</v>
      </c>
      <c r="AW2166">
        <v>61.652500000000003</v>
      </c>
      <c r="AX2166">
        <v>61.974820000000001</v>
      </c>
      <c r="AY2166">
        <v>61.479759999999999</v>
      </c>
      <c r="AZ2166">
        <v>59.883710000000001</v>
      </c>
      <c r="BA2166">
        <v>57.33616</v>
      </c>
      <c r="BB2166">
        <v>55.251939999999998</v>
      </c>
      <c r="BC2166">
        <v>54.479869999999998</v>
      </c>
      <c r="BD2166">
        <v>52.584060000000001</v>
      </c>
      <c r="BE2166">
        <v>50.934570000000001</v>
      </c>
      <c r="BF2166">
        <v>50.067999999999998</v>
      </c>
      <c r="BG2166">
        <v>49.156910000000003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 s="23">
        <v>0</v>
      </c>
      <c r="CG2166" s="23">
        <v>0</v>
      </c>
      <c r="CH2166" s="23">
        <v>0</v>
      </c>
      <c r="CI2166" s="23">
        <v>0</v>
      </c>
      <c r="CJ2166" s="23">
        <v>0</v>
      </c>
      <c r="CK2166" s="23">
        <v>0</v>
      </c>
      <c r="CL2166" s="23">
        <v>0</v>
      </c>
      <c r="CM2166" s="23">
        <v>0</v>
      </c>
      <c r="CN2166" s="23">
        <v>0</v>
      </c>
      <c r="CO2166" s="23">
        <v>0</v>
      </c>
      <c r="CP2166" s="23">
        <v>0</v>
      </c>
      <c r="CQ2166" s="23">
        <v>0</v>
      </c>
      <c r="CR2166" s="23">
        <v>0</v>
      </c>
      <c r="CS2166" s="23">
        <v>0</v>
      </c>
      <c r="CT2166" s="23">
        <v>0</v>
      </c>
      <c r="CU2166" s="23">
        <v>0</v>
      </c>
      <c r="CV2166" s="23">
        <v>0</v>
      </c>
      <c r="CW2166" s="23">
        <v>0</v>
      </c>
      <c r="CX2166" s="23">
        <v>0</v>
      </c>
      <c r="CY2166" s="23">
        <v>0</v>
      </c>
      <c r="CZ2166" s="23">
        <v>0</v>
      </c>
      <c r="DA2166" s="23">
        <v>0</v>
      </c>
      <c r="DB2166" s="23">
        <v>0</v>
      </c>
      <c r="DC2166" s="23">
        <v>0</v>
      </c>
      <c r="DD2166">
        <v>0</v>
      </c>
      <c r="DE2166">
        <v>0</v>
      </c>
      <c r="DF2166">
        <v>0</v>
      </c>
    </row>
    <row r="2167" spans="1:110" x14ac:dyDescent="0.25">
      <c r="A2167" s="18" t="str">
        <f t="shared" si="33"/>
        <v>program_CPP_0 to 199.99 kW_All_CAISO_1-in-2_MONTHLY SYSTEM PEAK DAY_2023_12</v>
      </c>
      <c r="B2167" t="s">
        <v>51</v>
      </c>
      <c r="C2167" t="s">
        <v>121</v>
      </c>
      <c r="D2167" t="s">
        <v>124</v>
      </c>
      <c r="E2167" t="s">
        <v>7</v>
      </c>
      <c r="F2167" t="s">
        <v>110</v>
      </c>
      <c r="G2167" t="s">
        <v>111</v>
      </c>
      <c r="H2167" t="s">
        <v>20</v>
      </c>
      <c r="I2167">
        <v>2023</v>
      </c>
      <c r="J2167">
        <v>12</v>
      </c>
      <c r="K2167">
        <v>12476.706</v>
      </c>
      <c r="L2167">
        <v>169030.8</v>
      </c>
      <c r="M2167">
        <v>164129.29999999999</v>
      </c>
      <c r="N2167">
        <v>161721.20000000001</v>
      </c>
      <c r="O2167">
        <v>162358.79999999999</v>
      </c>
      <c r="P2167">
        <v>169518.1</v>
      </c>
      <c r="Q2167">
        <v>187919.4</v>
      </c>
      <c r="R2167">
        <v>213327.7</v>
      </c>
      <c r="S2167">
        <v>233301.4</v>
      </c>
      <c r="T2167">
        <v>255010.3</v>
      </c>
      <c r="U2167">
        <v>271117.8</v>
      </c>
      <c r="V2167">
        <v>281704.40000000002</v>
      </c>
      <c r="W2167">
        <v>287188.8</v>
      </c>
      <c r="X2167">
        <v>288870.09999999998</v>
      </c>
      <c r="Y2167">
        <v>291188.40000000002</v>
      </c>
      <c r="Z2167">
        <v>289965.3</v>
      </c>
      <c r="AA2167">
        <v>283898.2</v>
      </c>
      <c r="AB2167">
        <v>276444.59999999998</v>
      </c>
      <c r="AC2167">
        <v>269398.09999999998</v>
      </c>
      <c r="AD2167">
        <v>255236.9</v>
      </c>
      <c r="AE2167">
        <v>247493</v>
      </c>
      <c r="AF2167">
        <v>237621.8</v>
      </c>
      <c r="AG2167">
        <v>219871.3</v>
      </c>
      <c r="AH2167">
        <v>197489.2</v>
      </c>
      <c r="AI2167">
        <v>180969.5</v>
      </c>
      <c r="AJ2167">
        <v>49.215760000000003</v>
      </c>
      <c r="AK2167">
        <v>48.747680000000003</v>
      </c>
      <c r="AL2167">
        <v>48.608020000000003</v>
      </c>
      <c r="AM2167">
        <v>48.038069999999998</v>
      </c>
      <c r="AN2167">
        <v>47.740749999999998</v>
      </c>
      <c r="AO2167">
        <v>47.759889999999999</v>
      </c>
      <c r="AP2167">
        <v>48.017249999999997</v>
      </c>
      <c r="AQ2167">
        <v>47.632350000000002</v>
      </c>
      <c r="AR2167">
        <v>50.79392</v>
      </c>
      <c r="AS2167">
        <v>54.764449999999997</v>
      </c>
      <c r="AT2167">
        <v>58.395510000000002</v>
      </c>
      <c r="AU2167">
        <v>60.843229999999998</v>
      </c>
      <c r="AV2167">
        <v>62.023260000000001</v>
      </c>
      <c r="AW2167">
        <v>61.652500000000003</v>
      </c>
      <c r="AX2167">
        <v>61.974820000000001</v>
      </c>
      <c r="AY2167">
        <v>61.479759999999999</v>
      </c>
      <c r="AZ2167">
        <v>59.883710000000001</v>
      </c>
      <c r="BA2167">
        <v>57.33616</v>
      </c>
      <c r="BB2167">
        <v>55.251939999999998</v>
      </c>
      <c r="BC2167">
        <v>54.479869999999998</v>
      </c>
      <c r="BD2167">
        <v>52.584060000000001</v>
      </c>
      <c r="BE2167">
        <v>50.934570000000001</v>
      </c>
      <c r="BF2167">
        <v>50.067999999999998</v>
      </c>
      <c r="BG2167">
        <v>49.156910000000003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 s="23">
        <v>0</v>
      </c>
      <c r="CG2167" s="23">
        <v>0</v>
      </c>
      <c r="CH2167" s="23">
        <v>0</v>
      </c>
      <c r="CI2167" s="23">
        <v>0</v>
      </c>
      <c r="CJ2167" s="23">
        <v>0</v>
      </c>
      <c r="CK2167" s="23">
        <v>0</v>
      </c>
      <c r="CL2167" s="23">
        <v>0</v>
      </c>
      <c r="CM2167" s="23">
        <v>0</v>
      </c>
      <c r="CN2167" s="23">
        <v>0</v>
      </c>
      <c r="CO2167" s="23">
        <v>0</v>
      </c>
      <c r="CP2167" s="23">
        <v>0</v>
      </c>
      <c r="CQ2167" s="23">
        <v>0</v>
      </c>
      <c r="CR2167" s="23">
        <v>0</v>
      </c>
      <c r="CS2167" s="23">
        <v>0</v>
      </c>
      <c r="CT2167" s="23">
        <v>0</v>
      </c>
      <c r="CU2167" s="23">
        <v>0</v>
      </c>
      <c r="CV2167" s="23">
        <v>0</v>
      </c>
      <c r="CW2167" s="23">
        <v>0</v>
      </c>
      <c r="CX2167" s="23">
        <v>0</v>
      </c>
      <c r="CY2167" s="23">
        <v>0</v>
      </c>
      <c r="CZ2167" s="23">
        <v>0</v>
      </c>
      <c r="DA2167" s="23">
        <v>0</v>
      </c>
      <c r="DB2167" s="23">
        <v>0</v>
      </c>
      <c r="DC2167" s="23">
        <v>0</v>
      </c>
      <c r="DD2167">
        <v>0</v>
      </c>
      <c r="DE2167">
        <v>0</v>
      </c>
      <c r="DF2167">
        <v>0</v>
      </c>
    </row>
    <row r="2168" spans="1:110" x14ac:dyDescent="0.25">
      <c r="A2168" s="18" t="str">
        <f t="shared" si="33"/>
        <v>program_CPP_0 to 199.99 kW_All_CAISO_1-in-2_MONTHLY SYSTEM PEAK DAY_2024_12</v>
      </c>
      <c r="B2168" t="s">
        <v>51</v>
      </c>
      <c r="C2168" t="s">
        <v>121</v>
      </c>
      <c r="D2168" t="s">
        <v>124</v>
      </c>
      <c r="E2168" t="s">
        <v>7</v>
      </c>
      <c r="F2168" t="s">
        <v>110</v>
      </c>
      <c r="G2168" t="s">
        <v>111</v>
      </c>
      <c r="H2168" t="s">
        <v>20</v>
      </c>
      <c r="I2168">
        <v>2024</v>
      </c>
      <c r="J2168">
        <v>12</v>
      </c>
      <c r="K2168">
        <v>12357.772000000001</v>
      </c>
      <c r="L2168">
        <v>167419.5</v>
      </c>
      <c r="M2168">
        <v>162564.70000000001</v>
      </c>
      <c r="N2168">
        <v>160179.6</v>
      </c>
      <c r="O2168">
        <v>160811.1</v>
      </c>
      <c r="P2168">
        <v>167902.2</v>
      </c>
      <c r="Q2168">
        <v>186128</v>
      </c>
      <c r="R2168">
        <v>211294.1</v>
      </c>
      <c r="S2168">
        <v>231077.5</v>
      </c>
      <c r="T2168">
        <v>252579.5</v>
      </c>
      <c r="U2168">
        <v>268533.40000000002</v>
      </c>
      <c r="V2168">
        <v>279019.09999999998</v>
      </c>
      <c r="W2168">
        <v>284451.20000000001</v>
      </c>
      <c r="X2168">
        <v>286116.5</v>
      </c>
      <c r="Y2168">
        <v>288412.59999999998</v>
      </c>
      <c r="Z2168">
        <v>287201.2</v>
      </c>
      <c r="AA2168">
        <v>281191.90000000002</v>
      </c>
      <c r="AB2168">
        <v>273809.40000000002</v>
      </c>
      <c r="AC2168">
        <v>266830.09999999998</v>
      </c>
      <c r="AD2168">
        <v>252803.9</v>
      </c>
      <c r="AE2168">
        <v>245133.7</v>
      </c>
      <c r="AF2168">
        <v>235356.6</v>
      </c>
      <c r="AG2168">
        <v>217775.4</v>
      </c>
      <c r="AH2168">
        <v>195606.7</v>
      </c>
      <c r="AI2168">
        <v>179244.4</v>
      </c>
      <c r="AJ2168">
        <v>49.215760000000003</v>
      </c>
      <c r="AK2168">
        <v>48.747680000000003</v>
      </c>
      <c r="AL2168">
        <v>48.608020000000003</v>
      </c>
      <c r="AM2168">
        <v>48.038069999999998</v>
      </c>
      <c r="AN2168">
        <v>47.740749999999998</v>
      </c>
      <c r="AO2168">
        <v>47.759889999999999</v>
      </c>
      <c r="AP2168">
        <v>48.017249999999997</v>
      </c>
      <c r="AQ2168">
        <v>47.632350000000002</v>
      </c>
      <c r="AR2168">
        <v>50.79392</v>
      </c>
      <c r="AS2168">
        <v>54.764449999999997</v>
      </c>
      <c r="AT2168">
        <v>58.395510000000002</v>
      </c>
      <c r="AU2168">
        <v>60.843229999999998</v>
      </c>
      <c r="AV2168">
        <v>62.023260000000001</v>
      </c>
      <c r="AW2168">
        <v>61.652500000000003</v>
      </c>
      <c r="AX2168">
        <v>61.974820000000001</v>
      </c>
      <c r="AY2168">
        <v>61.479759999999999</v>
      </c>
      <c r="AZ2168">
        <v>59.883710000000001</v>
      </c>
      <c r="BA2168">
        <v>57.33616</v>
      </c>
      <c r="BB2168">
        <v>55.251939999999998</v>
      </c>
      <c r="BC2168">
        <v>54.479869999999998</v>
      </c>
      <c r="BD2168">
        <v>52.584060000000001</v>
      </c>
      <c r="BE2168">
        <v>50.934570000000001</v>
      </c>
      <c r="BF2168">
        <v>50.067999999999998</v>
      </c>
      <c r="BG2168">
        <v>49.156910000000003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 s="23">
        <v>0</v>
      </c>
      <c r="CG2168" s="23">
        <v>0</v>
      </c>
      <c r="CH2168" s="23">
        <v>0</v>
      </c>
      <c r="CI2168" s="23">
        <v>0</v>
      </c>
      <c r="CJ2168" s="23">
        <v>0</v>
      </c>
      <c r="CK2168" s="23">
        <v>0</v>
      </c>
      <c r="CL2168" s="23">
        <v>0</v>
      </c>
      <c r="CM2168" s="23">
        <v>0</v>
      </c>
      <c r="CN2168" s="23">
        <v>0</v>
      </c>
      <c r="CO2168" s="23">
        <v>0</v>
      </c>
      <c r="CP2168" s="23">
        <v>0</v>
      </c>
      <c r="CQ2168" s="23">
        <v>0</v>
      </c>
      <c r="CR2168" s="23">
        <v>0</v>
      </c>
      <c r="CS2168" s="23">
        <v>0</v>
      </c>
      <c r="CT2168" s="23">
        <v>0</v>
      </c>
      <c r="CU2168" s="23">
        <v>0</v>
      </c>
      <c r="CV2168" s="23">
        <v>0</v>
      </c>
      <c r="CW2168" s="23">
        <v>0</v>
      </c>
      <c r="CX2168" s="23">
        <v>0</v>
      </c>
      <c r="CY2168" s="23">
        <v>0</v>
      </c>
      <c r="CZ2168" s="23">
        <v>0</v>
      </c>
      <c r="DA2168" s="23">
        <v>0</v>
      </c>
      <c r="DB2168" s="23">
        <v>0</v>
      </c>
      <c r="DC2168" s="23">
        <v>0</v>
      </c>
      <c r="DD2168">
        <v>0</v>
      </c>
      <c r="DE2168">
        <v>0</v>
      </c>
      <c r="DF2168">
        <v>0</v>
      </c>
    </row>
    <row r="2169" spans="1:110" x14ac:dyDescent="0.25">
      <c r="A2169" s="18" t="str">
        <f t="shared" si="33"/>
        <v>program_CPP_0 to 199.99 kW_All_CAISO_1-in-2_MONTHLY SYSTEM PEAK DAY_2025_12</v>
      </c>
      <c r="B2169" t="s">
        <v>51</v>
      </c>
      <c r="C2169" t="s">
        <v>121</v>
      </c>
      <c r="D2169" t="s">
        <v>124</v>
      </c>
      <c r="E2169" t="s">
        <v>7</v>
      </c>
      <c r="F2169" t="s">
        <v>110</v>
      </c>
      <c r="G2169" t="s">
        <v>111</v>
      </c>
      <c r="H2169" t="s">
        <v>20</v>
      </c>
      <c r="I2169">
        <v>2025</v>
      </c>
      <c r="J2169">
        <v>12</v>
      </c>
      <c r="K2169">
        <v>12239.971</v>
      </c>
      <c r="L2169">
        <v>165823.6</v>
      </c>
      <c r="M2169">
        <v>161015.1</v>
      </c>
      <c r="N2169">
        <v>158652.70000000001</v>
      </c>
      <c r="O2169">
        <v>159278.20000000001</v>
      </c>
      <c r="P2169">
        <v>166301.6</v>
      </c>
      <c r="Q2169">
        <v>184353.8</v>
      </c>
      <c r="R2169">
        <v>209280</v>
      </c>
      <c r="S2169">
        <v>228874.8</v>
      </c>
      <c r="T2169">
        <v>250171.7</v>
      </c>
      <c r="U2169">
        <v>265973.59999999998</v>
      </c>
      <c r="V2169">
        <v>276359.3</v>
      </c>
      <c r="W2169">
        <v>281739.59999999998</v>
      </c>
      <c r="X2169">
        <v>283389.09999999998</v>
      </c>
      <c r="Y2169">
        <v>285663.3</v>
      </c>
      <c r="Z2169">
        <v>284463.5</v>
      </c>
      <c r="AA2169">
        <v>278511.40000000002</v>
      </c>
      <c r="AB2169">
        <v>271199.3</v>
      </c>
      <c r="AC2169">
        <v>264286.5</v>
      </c>
      <c r="AD2169">
        <v>250394</v>
      </c>
      <c r="AE2169">
        <v>242797</v>
      </c>
      <c r="AF2169">
        <v>233113.1</v>
      </c>
      <c r="AG2169">
        <v>215699.4</v>
      </c>
      <c r="AH2169">
        <v>193742</v>
      </c>
      <c r="AI2169">
        <v>177535.8</v>
      </c>
      <c r="AJ2169">
        <v>49.215760000000003</v>
      </c>
      <c r="AK2169">
        <v>48.747680000000003</v>
      </c>
      <c r="AL2169">
        <v>48.608020000000003</v>
      </c>
      <c r="AM2169">
        <v>48.038069999999998</v>
      </c>
      <c r="AN2169">
        <v>47.740749999999998</v>
      </c>
      <c r="AO2169">
        <v>47.759889999999999</v>
      </c>
      <c r="AP2169">
        <v>48.017249999999997</v>
      </c>
      <c r="AQ2169">
        <v>47.632350000000002</v>
      </c>
      <c r="AR2169">
        <v>50.79392</v>
      </c>
      <c r="AS2169">
        <v>54.764449999999997</v>
      </c>
      <c r="AT2169">
        <v>58.395510000000002</v>
      </c>
      <c r="AU2169">
        <v>60.843229999999998</v>
      </c>
      <c r="AV2169">
        <v>62.023260000000001</v>
      </c>
      <c r="AW2169">
        <v>61.652500000000003</v>
      </c>
      <c r="AX2169">
        <v>61.974820000000001</v>
      </c>
      <c r="AY2169">
        <v>61.479759999999999</v>
      </c>
      <c r="AZ2169">
        <v>59.883710000000001</v>
      </c>
      <c r="BA2169">
        <v>57.33616</v>
      </c>
      <c r="BB2169">
        <v>55.251939999999998</v>
      </c>
      <c r="BC2169">
        <v>54.479869999999998</v>
      </c>
      <c r="BD2169">
        <v>52.584060000000001</v>
      </c>
      <c r="BE2169">
        <v>50.934570000000001</v>
      </c>
      <c r="BF2169">
        <v>50.067999999999998</v>
      </c>
      <c r="BG2169">
        <v>49.156910000000003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 s="23">
        <v>0</v>
      </c>
      <c r="CG2169" s="23">
        <v>0</v>
      </c>
      <c r="CH2169" s="23">
        <v>0</v>
      </c>
      <c r="CI2169" s="23">
        <v>0</v>
      </c>
      <c r="CJ2169" s="23">
        <v>0</v>
      </c>
      <c r="CK2169" s="23">
        <v>0</v>
      </c>
      <c r="CL2169" s="23">
        <v>0</v>
      </c>
      <c r="CM2169" s="23">
        <v>0</v>
      </c>
      <c r="CN2169" s="23">
        <v>0</v>
      </c>
      <c r="CO2169" s="23">
        <v>0</v>
      </c>
      <c r="CP2169" s="23">
        <v>0</v>
      </c>
      <c r="CQ2169" s="23">
        <v>0</v>
      </c>
      <c r="CR2169" s="23">
        <v>0</v>
      </c>
      <c r="CS2169" s="23">
        <v>0</v>
      </c>
      <c r="CT2169" s="23">
        <v>0</v>
      </c>
      <c r="CU2169" s="23">
        <v>0</v>
      </c>
      <c r="CV2169" s="23">
        <v>0</v>
      </c>
      <c r="CW2169" s="23">
        <v>0</v>
      </c>
      <c r="CX2169" s="23">
        <v>0</v>
      </c>
      <c r="CY2169" s="23">
        <v>0</v>
      </c>
      <c r="CZ2169" s="23">
        <v>0</v>
      </c>
      <c r="DA2169" s="23">
        <v>0</v>
      </c>
      <c r="DB2169" s="23">
        <v>0</v>
      </c>
      <c r="DC2169" s="23">
        <v>0</v>
      </c>
      <c r="DD2169">
        <v>0</v>
      </c>
      <c r="DE2169">
        <v>0</v>
      </c>
      <c r="DF2169">
        <v>0</v>
      </c>
    </row>
    <row r="2170" spans="1:110" x14ac:dyDescent="0.25">
      <c r="A2170" s="18" t="str">
        <f t="shared" si="33"/>
        <v>program_CPP_0 to 199.99 kW_All_CAISO_1-in-2_MONTHLY SYSTEM PEAK DAY_2026_12</v>
      </c>
      <c r="B2170" t="s">
        <v>51</v>
      </c>
      <c r="C2170" t="s">
        <v>121</v>
      </c>
      <c r="D2170" t="s">
        <v>124</v>
      </c>
      <c r="E2170" t="s">
        <v>7</v>
      </c>
      <c r="F2170" t="s">
        <v>110</v>
      </c>
      <c r="G2170" t="s">
        <v>111</v>
      </c>
      <c r="H2170" t="s">
        <v>20</v>
      </c>
      <c r="I2170">
        <v>2026</v>
      </c>
      <c r="J2170">
        <v>12</v>
      </c>
      <c r="K2170">
        <v>12123.293</v>
      </c>
      <c r="L2170">
        <v>164242.9</v>
      </c>
      <c r="M2170">
        <v>159480.20000000001</v>
      </c>
      <c r="N2170">
        <v>157140.29999999999</v>
      </c>
      <c r="O2170">
        <v>157759.9</v>
      </c>
      <c r="P2170">
        <v>164716.4</v>
      </c>
      <c r="Q2170">
        <v>182596.4</v>
      </c>
      <c r="R2170">
        <v>207285</v>
      </c>
      <c r="S2170">
        <v>226693</v>
      </c>
      <c r="T2170">
        <v>247787</v>
      </c>
      <c r="U2170">
        <v>263438.2</v>
      </c>
      <c r="V2170">
        <v>273724.90000000002</v>
      </c>
      <c r="W2170">
        <v>279053.90000000002</v>
      </c>
      <c r="X2170">
        <v>280687.7</v>
      </c>
      <c r="Y2170">
        <v>282940.3</v>
      </c>
      <c r="Z2170">
        <v>281751.8</v>
      </c>
      <c r="AA2170">
        <v>275856.5</v>
      </c>
      <c r="AB2170">
        <v>268614.09999999998</v>
      </c>
      <c r="AC2170">
        <v>261767.2</v>
      </c>
      <c r="AD2170">
        <v>248007.2</v>
      </c>
      <c r="AE2170">
        <v>240482.5</v>
      </c>
      <c r="AF2170">
        <v>230891</v>
      </c>
      <c r="AG2170">
        <v>213643.3</v>
      </c>
      <c r="AH2170">
        <v>191895.2</v>
      </c>
      <c r="AI2170">
        <v>175843.4</v>
      </c>
      <c r="AJ2170">
        <v>49.215760000000003</v>
      </c>
      <c r="AK2170">
        <v>48.747680000000003</v>
      </c>
      <c r="AL2170">
        <v>48.608020000000003</v>
      </c>
      <c r="AM2170">
        <v>48.038069999999998</v>
      </c>
      <c r="AN2170">
        <v>47.740749999999998</v>
      </c>
      <c r="AO2170">
        <v>47.759889999999999</v>
      </c>
      <c r="AP2170">
        <v>48.017249999999997</v>
      </c>
      <c r="AQ2170">
        <v>47.632350000000002</v>
      </c>
      <c r="AR2170">
        <v>50.79392</v>
      </c>
      <c r="AS2170">
        <v>54.764449999999997</v>
      </c>
      <c r="AT2170">
        <v>58.395510000000002</v>
      </c>
      <c r="AU2170">
        <v>60.843229999999998</v>
      </c>
      <c r="AV2170">
        <v>62.023260000000001</v>
      </c>
      <c r="AW2170">
        <v>61.652500000000003</v>
      </c>
      <c r="AX2170">
        <v>61.974820000000001</v>
      </c>
      <c r="AY2170">
        <v>61.479759999999999</v>
      </c>
      <c r="AZ2170">
        <v>59.883710000000001</v>
      </c>
      <c r="BA2170">
        <v>57.33616</v>
      </c>
      <c r="BB2170">
        <v>55.251939999999998</v>
      </c>
      <c r="BC2170">
        <v>54.479869999999998</v>
      </c>
      <c r="BD2170">
        <v>52.584060000000001</v>
      </c>
      <c r="BE2170">
        <v>50.934570000000001</v>
      </c>
      <c r="BF2170">
        <v>50.067999999999998</v>
      </c>
      <c r="BG2170">
        <v>49.156910000000003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 s="23">
        <v>0</v>
      </c>
      <c r="CG2170" s="23">
        <v>0</v>
      </c>
      <c r="CH2170" s="23">
        <v>0</v>
      </c>
      <c r="CI2170" s="23">
        <v>0</v>
      </c>
      <c r="CJ2170" s="23">
        <v>0</v>
      </c>
      <c r="CK2170" s="23">
        <v>0</v>
      </c>
      <c r="CL2170" s="23">
        <v>0</v>
      </c>
      <c r="CM2170" s="23">
        <v>0</v>
      </c>
      <c r="CN2170" s="23">
        <v>0</v>
      </c>
      <c r="CO2170" s="23">
        <v>0</v>
      </c>
      <c r="CP2170" s="23">
        <v>0</v>
      </c>
      <c r="CQ2170" s="23">
        <v>0</v>
      </c>
      <c r="CR2170" s="23">
        <v>0</v>
      </c>
      <c r="CS2170" s="23">
        <v>0</v>
      </c>
      <c r="CT2170" s="23">
        <v>0</v>
      </c>
      <c r="CU2170" s="23">
        <v>0</v>
      </c>
      <c r="CV2170" s="23">
        <v>0</v>
      </c>
      <c r="CW2170" s="23">
        <v>0</v>
      </c>
      <c r="CX2170" s="23">
        <v>0</v>
      </c>
      <c r="CY2170" s="23">
        <v>0</v>
      </c>
      <c r="CZ2170" s="23">
        <v>0</v>
      </c>
      <c r="DA2170" s="23">
        <v>0</v>
      </c>
      <c r="DB2170" s="23">
        <v>0</v>
      </c>
      <c r="DC2170" s="23">
        <v>0</v>
      </c>
      <c r="DD2170">
        <v>0</v>
      </c>
      <c r="DE2170">
        <v>0</v>
      </c>
      <c r="DF2170">
        <v>0</v>
      </c>
    </row>
    <row r="2171" spans="1:110" x14ac:dyDescent="0.25">
      <c r="A2171" s="18" t="str">
        <f t="shared" si="33"/>
        <v>program_CPP_0 to 199.99 kW_All_CAISO_1-in-2_MONTHLY SYSTEM PEAK DAY_2027_12</v>
      </c>
      <c r="B2171" t="s">
        <v>51</v>
      </c>
      <c r="C2171" t="s">
        <v>121</v>
      </c>
      <c r="D2171" t="s">
        <v>124</v>
      </c>
      <c r="E2171" t="s">
        <v>7</v>
      </c>
      <c r="F2171" t="s">
        <v>110</v>
      </c>
      <c r="G2171" t="s">
        <v>111</v>
      </c>
      <c r="H2171" t="s">
        <v>20</v>
      </c>
      <c r="I2171">
        <v>2027</v>
      </c>
      <c r="J2171">
        <v>12</v>
      </c>
      <c r="K2171">
        <v>12007.727999999999</v>
      </c>
      <c r="L2171">
        <v>162677.20000000001</v>
      </c>
      <c r="M2171">
        <v>157960</v>
      </c>
      <c r="N2171">
        <v>155642.4</v>
      </c>
      <c r="O2171">
        <v>156256</v>
      </c>
      <c r="P2171">
        <v>163146.20000000001</v>
      </c>
      <c r="Q2171">
        <v>180855.8</v>
      </c>
      <c r="R2171">
        <v>205309.1</v>
      </c>
      <c r="S2171">
        <v>224532</v>
      </c>
      <c r="T2171">
        <v>245424.9</v>
      </c>
      <c r="U2171">
        <v>260927</v>
      </c>
      <c r="V2171">
        <v>271115.7</v>
      </c>
      <c r="W2171">
        <v>276393.90000000002</v>
      </c>
      <c r="X2171">
        <v>278012</v>
      </c>
      <c r="Y2171">
        <v>280243.09999999998</v>
      </c>
      <c r="Z2171">
        <v>279066</v>
      </c>
      <c r="AA2171">
        <v>273226.90000000002</v>
      </c>
      <c r="AB2171">
        <v>266053.59999999998</v>
      </c>
      <c r="AC2171">
        <v>259271.9</v>
      </c>
      <c r="AD2171">
        <v>245643</v>
      </c>
      <c r="AE2171">
        <v>238190.1</v>
      </c>
      <c r="AF2171">
        <v>228690</v>
      </c>
      <c r="AG2171">
        <v>211606.7</v>
      </c>
      <c r="AH2171">
        <v>190066</v>
      </c>
      <c r="AI2171">
        <v>174167.2</v>
      </c>
      <c r="AJ2171">
        <v>49.215760000000003</v>
      </c>
      <c r="AK2171">
        <v>48.747680000000003</v>
      </c>
      <c r="AL2171">
        <v>48.608020000000003</v>
      </c>
      <c r="AM2171">
        <v>48.038069999999998</v>
      </c>
      <c r="AN2171">
        <v>47.740749999999998</v>
      </c>
      <c r="AO2171">
        <v>47.759889999999999</v>
      </c>
      <c r="AP2171">
        <v>48.017249999999997</v>
      </c>
      <c r="AQ2171">
        <v>47.632350000000002</v>
      </c>
      <c r="AR2171">
        <v>50.79392</v>
      </c>
      <c r="AS2171">
        <v>54.764449999999997</v>
      </c>
      <c r="AT2171">
        <v>58.395510000000002</v>
      </c>
      <c r="AU2171">
        <v>60.843229999999998</v>
      </c>
      <c r="AV2171">
        <v>62.023260000000001</v>
      </c>
      <c r="AW2171">
        <v>61.652500000000003</v>
      </c>
      <c r="AX2171">
        <v>61.974820000000001</v>
      </c>
      <c r="AY2171">
        <v>61.479759999999999</v>
      </c>
      <c r="AZ2171">
        <v>59.883710000000001</v>
      </c>
      <c r="BA2171">
        <v>57.33616</v>
      </c>
      <c r="BB2171">
        <v>55.251939999999998</v>
      </c>
      <c r="BC2171">
        <v>54.479869999999998</v>
      </c>
      <c r="BD2171">
        <v>52.584060000000001</v>
      </c>
      <c r="BE2171">
        <v>50.934570000000001</v>
      </c>
      <c r="BF2171">
        <v>50.067999999999998</v>
      </c>
      <c r="BG2171">
        <v>49.156910000000003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 s="23">
        <v>0</v>
      </c>
      <c r="CG2171" s="23">
        <v>0</v>
      </c>
      <c r="CH2171" s="23">
        <v>0</v>
      </c>
      <c r="CI2171" s="23">
        <v>0</v>
      </c>
      <c r="CJ2171" s="23">
        <v>0</v>
      </c>
      <c r="CK2171" s="23">
        <v>0</v>
      </c>
      <c r="CL2171" s="23">
        <v>0</v>
      </c>
      <c r="CM2171" s="23">
        <v>0</v>
      </c>
      <c r="CN2171" s="23">
        <v>0</v>
      </c>
      <c r="CO2171" s="23">
        <v>0</v>
      </c>
      <c r="CP2171" s="23">
        <v>0</v>
      </c>
      <c r="CQ2171" s="23">
        <v>0</v>
      </c>
      <c r="CR2171" s="23">
        <v>0</v>
      </c>
      <c r="CS2171" s="23">
        <v>0</v>
      </c>
      <c r="CT2171" s="23">
        <v>0</v>
      </c>
      <c r="CU2171" s="23">
        <v>0</v>
      </c>
      <c r="CV2171" s="23">
        <v>0</v>
      </c>
      <c r="CW2171" s="23">
        <v>0</v>
      </c>
      <c r="CX2171" s="23">
        <v>0</v>
      </c>
      <c r="CY2171" s="23">
        <v>0</v>
      </c>
      <c r="CZ2171" s="23">
        <v>0</v>
      </c>
      <c r="DA2171" s="23">
        <v>0</v>
      </c>
      <c r="DB2171" s="23">
        <v>0</v>
      </c>
      <c r="DC2171" s="23">
        <v>0</v>
      </c>
      <c r="DD2171">
        <v>0</v>
      </c>
      <c r="DE2171">
        <v>0</v>
      </c>
      <c r="DF2171">
        <v>0</v>
      </c>
    </row>
    <row r="2172" spans="1:110" x14ac:dyDescent="0.25">
      <c r="A2172" s="18" t="str">
        <f t="shared" si="33"/>
        <v>program_CPP_0 to 199.99 kW_All_CAISO_1-in-2_MONTHLY SYSTEM PEAK DAY_2028_12</v>
      </c>
      <c r="B2172" t="s">
        <v>51</v>
      </c>
      <c r="C2172" t="s">
        <v>121</v>
      </c>
      <c r="D2172" t="s">
        <v>124</v>
      </c>
      <c r="E2172" t="s">
        <v>7</v>
      </c>
      <c r="F2172" t="s">
        <v>110</v>
      </c>
      <c r="G2172" t="s">
        <v>111</v>
      </c>
      <c r="H2172" t="s">
        <v>20</v>
      </c>
      <c r="I2172">
        <v>2028</v>
      </c>
      <c r="J2172">
        <v>12</v>
      </c>
      <c r="K2172">
        <v>11893.263999999999</v>
      </c>
      <c r="L2172">
        <v>161126.5</v>
      </c>
      <c r="M2172">
        <v>156454.20000000001</v>
      </c>
      <c r="N2172">
        <v>154158.70000000001</v>
      </c>
      <c r="O2172">
        <v>154766.5</v>
      </c>
      <c r="P2172">
        <v>161591</v>
      </c>
      <c r="Q2172">
        <v>179131.8</v>
      </c>
      <c r="R2172">
        <v>203352</v>
      </c>
      <c r="S2172">
        <v>222391.7</v>
      </c>
      <c r="T2172">
        <v>243085.4</v>
      </c>
      <c r="U2172">
        <v>258439.7</v>
      </c>
      <c r="V2172">
        <v>268531.3</v>
      </c>
      <c r="W2172">
        <v>273759.09999999998</v>
      </c>
      <c r="X2172">
        <v>275361.8</v>
      </c>
      <c r="Y2172">
        <v>277571.7</v>
      </c>
      <c r="Z2172">
        <v>276405.8</v>
      </c>
      <c r="AA2172">
        <v>270622.40000000002</v>
      </c>
      <c r="AB2172">
        <v>263517.40000000002</v>
      </c>
      <c r="AC2172">
        <v>256800.4</v>
      </c>
      <c r="AD2172">
        <v>243301.4</v>
      </c>
      <c r="AE2172">
        <v>235919.6</v>
      </c>
      <c r="AF2172">
        <v>226510</v>
      </c>
      <c r="AG2172">
        <v>209589.6</v>
      </c>
      <c r="AH2172">
        <v>188254.1</v>
      </c>
      <c r="AI2172">
        <v>172507</v>
      </c>
      <c r="AJ2172">
        <v>49.215760000000003</v>
      </c>
      <c r="AK2172">
        <v>48.747680000000003</v>
      </c>
      <c r="AL2172">
        <v>48.608020000000003</v>
      </c>
      <c r="AM2172">
        <v>48.038069999999998</v>
      </c>
      <c r="AN2172">
        <v>47.740749999999998</v>
      </c>
      <c r="AO2172">
        <v>47.759889999999999</v>
      </c>
      <c r="AP2172">
        <v>48.017249999999997</v>
      </c>
      <c r="AQ2172">
        <v>47.632350000000002</v>
      </c>
      <c r="AR2172">
        <v>50.79392</v>
      </c>
      <c r="AS2172">
        <v>54.764449999999997</v>
      </c>
      <c r="AT2172">
        <v>58.395510000000002</v>
      </c>
      <c r="AU2172">
        <v>60.843229999999998</v>
      </c>
      <c r="AV2172">
        <v>62.023260000000001</v>
      </c>
      <c r="AW2172">
        <v>61.652500000000003</v>
      </c>
      <c r="AX2172">
        <v>61.974820000000001</v>
      </c>
      <c r="AY2172">
        <v>61.479759999999999</v>
      </c>
      <c r="AZ2172">
        <v>59.883710000000001</v>
      </c>
      <c r="BA2172">
        <v>57.33616</v>
      </c>
      <c r="BB2172">
        <v>55.251939999999998</v>
      </c>
      <c r="BC2172">
        <v>54.479869999999998</v>
      </c>
      <c r="BD2172">
        <v>52.584060000000001</v>
      </c>
      <c r="BE2172">
        <v>50.934570000000001</v>
      </c>
      <c r="BF2172">
        <v>50.067999999999998</v>
      </c>
      <c r="BG2172">
        <v>49.156910000000003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 s="23">
        <v>0</v>
      </c>
      <c r="CG2172" s="23">
        <v>0</v>
      </c>
      <c r="CH2172" s="23">
        <v>0</v>
      </c>
      <c r="CI2172" s="23">
        <v>0</v>
      </c>
      <c r="CJ2172" s="23">
        <v>0</v>
      </c>
      <c r="CK2172" s="23">
        <v>0</v>
      </c>
      <c r="CL2172" s="23">
        <v>0</v>
      </c>
      <c r="CM2172" s="23">
        <v>0</v>
      </c>
      <c r="CN2172" s="23">
        <v>0</v>
      </c>
      <c r="CO2172" s="23">
        <v>0</v>
      </c>
      <c r="CP2172" s="23">
        <v>0</v>
      </c>
      <c r="CQ2172" s="23">
        <v>0</v>
      </c>
      <c r="CR2172" s="23">
        <v>0</v>
      </c>
      <c r="CS2172" s="23">
        <v>0</v>
      </c>
      <c r="CT2172" s="23">
        <v>0</v>
      </c>
      <c r="CU2172" s="23">
        <v>0</v>
      </c>
      <c r="CV2172" s="23">
        <v>0</v>
      </c>
      <c r="CW2172" s="23">
        <v>0</v>
      </c>
      <c r="CX2172" s="23">
        <v>0</v>
      </c>
      <c r="CY2172" s="23">
        <v>0</v>
      </c>
      <c r="CZ2172" s="23">
        <v>0</v>
      </c>
      <c r="DA2172" s="23">
        <v>0</v>
      </c>
      <c r="DB2172" s="23">
        <v>0</v>
      </c>
      <c r="DC2172" s="23">
        <v>0</v>
      </c>
      <c r="DD2172">
        <v>0</v>
      </c>
      <c r="DE2172">
        <v>0</v>
      </c>
      <c r="DF2172">
        <v>0</v>
      </c>
    </row>
    <row r="2173" spans="1:110" x14ac:dyDescent="0.25">
      <c r="A2173" s="18" t="str">
        <f t="shared" si="33"/>
        <v>program_CPP_0 to 199.99 kW_All_CAISO_1-in-2_MONTHLY SYSTEM PEAK DAY_2029_12</v>
      </c>
      <c r="B2173" t="s">
        <v>51</v>
      </c>
      <c r="C2173" t="s">
        <v>121</v>
      </c>
      <c r="D2173" t="s">
        <v>124</v>
      </c>
      <c r="E2173" t="s">
        <v>7</v>
      </c>
      <c r="F2173" t="s">
        <v>110</v>
      </c>
      <c r="G2173" t="s">
        <v>111</v>
      </c>
      <c r="H2173" t="s">
        <v>20</v>
      </c>
      <c r="I2173">
        <v>2029</v>
      </c>
      <c r="J2173">
        <v>12</v>
      </c>
      <c r="K2173">
        <v>11779.892</v>
      </c>
      <c r="L2173">
        <v>159590.6</v>
      </c>
      <c r="M2173">
        <v>154962.79999999999</v>
      </c>
      <c r="N2173">
        <v>152689.20000000001</v>
      </c>
      <c r="O2173">
        <v>153291.20000000001</v>
      </c>
      <c r="P2173">
        <v>160050.6</v>
      </c>
      <c r="Q2173">
        <v>177424.2</v>
      </c>
      <c r="R2173">
        <v>201413.5</v>
      </c>
      <c r="S2173">
        <v>220271.7</v>
      </c>
      <c r="T2173">
        <v>240768.2</v>
      </c>
      <c r="U2173">
        <v>255976.1</v>
      </c>
      <c r="V2173">
        <v>265971.5</v>
      </c>
      <c r="W2173">
        <v>271149.5</v>
      </c>
      <c r="X2173">
        <v>272737</v>
      </c>
      <c r="Y2173">
        <v>274925.8</v>
      </c>
      <c r="Z2173">
        <v>273771</v>
      </c>
      <c r="AA2173">
        <v>268042.7</v>
      </c>
      <c r="AB2173">
        <v>261005.4</v>
      </c>
      <c r="AC2173">
        <v>254352.4</v>
      </c>
      <c r="AD2173">
        <v>240982.2</v>
      </c>
      <c r="AE2173">
        <v>233670.7</v>
      </c>
      <c r="AF2173">
        <v>224350.8</v>
      </c>
      <c r="AG2173">
        <v>207591.7</v>
      </c>
      <c r="AH2173">
        <v>186459.6</v>
      </c>
      <c r="AI2173">
        <v>170862.5</v>
      </c>
      <c r="AJ2173">
        <v>49.215760000000003</v>
      </c>
      <c r="AK2173">
        <v>48.747680000000003</v>
      </c>
      <c r="AL2173">
        <v>48.608020000000003</v>
      </c>
      <c r="AM2173">
        <v>48.038069999999998</v>
      </c>
      <c r="AN2173">
        <v>47.740749999999998</v>
      </c>
      <c r="AO2173">
        <v>47.759889999999999</v>
      </c>
      <c r="AP2173">
        <v>48.017249999999997</v>
      </c>
      <c r="AQ2173">
        <v>47.632350000000002</v>
      </c>
      <c r="AR2173">
        <v>50.79392</v>
      </c>
      <c r="AS2173">
        <v>54.764449999999997</v>
      </c>
      <c r="AT2173">
        <v>58.395510000000002</v>
      </c>
      <c r="AU2173">
        <v>60.843229999999998</v>
      </c>
      <c r="AV2173">
        <v>62.023260000000001</v>
      </c>
      <c r="AW2173">
        <v>61.652500000000003</v>
      </c>
      <c r="AX2173">
        <v>61.974820000000001</v>
      </c>
      <c r="AY2173">
        <v>61.479759999999999</v>
      </c>
      <c r="AZ2173">
        <v>59.883710000000001</v>
      </c>
      <c r="BA2173">
        <v>57.33616</v>
      </c>
      <c r="BB2173">
        <v>55.251939999999998</v>
      </c>
      <c r="BC2173">
        <v>54.479869999999998</v>
      </c>
      <c r="BD2173">
        <v>52.584060000000001</v>
      </c>
      <c r="BE2173">
        <v>50.934570000000001</v>
      </c>
      <c r="BF2173">
        <v>50.067999999999998</v>
      </c>
      <c r="BG2173">
        <v>49.156910000000003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 s="23">
        <v>0</v>
      </c>
      <c r="CG2173" s="23">
        <v>0</v>
      </c>
      <c r="CH2173" s="23">
        <v>0</v>
      </c>
      <c r="CI2173" s="23">
        <v>0</v>
      </c>
      <c r="CJ2173" s="23">
        <v>0</v>
      </c>
      <c r="CK2173" s="23">
        <v>0</v>
      </c>
      <c r="CL2173" s="23">
        <v>0</v>
      </c>
      <c r="CM2173" s="23">
        <v>0</v>
      </c>
      <c r="CN2173" s="23">
        <v>0</v>
      </c>
      <c r="CO2173" s="23">
        <v>0</v>
      </c>
      <c r="CP2173" s="23">
        <v>0</v>
      </c>
      <c r="CQ2173" s="23">
        <v>0</v>
      </c>
      <c r="CR2173" s="23">
        <v>0</v>
      </c>
      <c r="CS2173" s="23">
        <v>0</v>
      </c>
      <c r="CT2173" s="23">
        <v>0</v>
      </c>
      <c r="CU2173" s="23">
        <v>0</v>
      </c>
      <c r="CV2173" s="23">
        <v>0</v>
      </c>
      <c r="CW2173" s="23">
        <v>0</v>
      </c>
      <c r="CX2173" s="23">
        <v>0</v>
      </c>
      <c r="CY2173" s="23">
        <v>0</v>
      </c>
      <c r="CZ2173" s="23">
        <v>0</v>
      </c>
      <c r="DA2173" s="23">
        <v>0</v>
      </c>
      <c r="DB2173" s="23">
        <v>0</v>
      </c>
      <c r="DC2173" s="23">
        <v>0</v>
      </c>
      <c r="DD2173">
        <v>0</v>
      </c>
      <c r="DE2173">
        <v>0</v>
      </c>
      <c r="DF2173">
        <v>0</v>
      </c>
    </row>
    <row r="2174" spans="1:110" x14ac:dyDescent="0.25">
      <c r="A2174" s="18" t="str">
        <f t="shared" si="33"/>
        <v>program_CPP_0 to 199.99 kW_All_CAISO_1-in-2_MONTHLY SYSTEM PEAK DAY_2030_12</v>
      </c>
      <c r="B2174" t="s">
        <v>51</v>
      </c>
      <c r="C2174" t="s">
        <v>121</v>
      </c>
      <c r="D2174" t="s">
        <v>124</v>
      </c>
      <c r="E2174" t="s">
        <v>7</v>
      </c>
      <c r="F2174" t="s">
        <v>110</v>
      </c>
      <c r="G2174" t="s">
        <v>111</v>
      </c>
      <c r="H2174" t="s">
        <v>20</v>
      </c>
      <c r="I2174">
        <v>2030</v>
      </c>
      <c r="J2174">
        <v>12</v>
      </c>
      <c r="K2174">
        <v>11667.6</v>
      </c>
      <c r="L2174">
        <v>158069.29999999999</v>
      </c>
      <c r="M2174">
        <v>153485.6</v>
      </c>
      <c r="N2174">
        <v>151233.70000000001</v>
      </c>
      <c r="O2174">
        <v>151830</v>
      </c>
      <c r="P2174">
        <v>158525</v>
      </c>
      <c r="Q2174">
        <v>175732.9</v>
      </c>
      <c r="R2174">
        <v>199493.5</v>
      </c>
      <c r="S2174">
        <v>218172</v>
      </c>
      <c r="T2174">
        <v>238473.1</v>
      </c>
      <c r="U2174">
        <v>253536</v>
      </c>
      <c r="V2174">
        <v>263436.09999999998</v>
      </c>
      <c r="W2174">
        <v>268564.8</v>
      </c>
      <c r="X2174">
        <v>270137.09999999998</v>
      </c>
      <c r="Y2174">
        <v>272305</v>
      </c>
      <c r="Z2174">
        <v>271161.3</v>
      </c>
      <c r="AA2174">
        <v>265487.59999999998</v>
      </c>
      <c r="AB2174">
        <v>258517.4</v>
      </c>
      <c r="AC2174">
        <v>251927.8</v>
      </c>
      <c r="AD2174">
        <v>238685</v>
      </c>
      <c r="AE2174">
        <v>231443.20000000001</v>
      </c>
      <c r="AF2174">
        <v>222212.2</v>
      </c>
      <c r="AG2174">
        <v>205612.79999999999</v>
      </c>
      <c r="AH2174">
        <v>184682.2</v>
      </c>
      <c r="AI2174">
        <v>169233.8</v>
      </c>
      <c r="AJ2174">
        <v>49.215760000000003</v>
      </c>
      <c r="AK2174">
        <v>48.747680000000003</v>
      </c>
      <c r="AL2174">
        <v>48.608020000000003</v>
      </c>
      <c r="AM2174">
        <v>48.038069999999998</v>
      </c>
      <c r="AN2174">
        <v>47.740749999999998</v>
      </c>
      <c r="AO2174">
        <v>47.759889999999999</v>
      </c>
      <c r="AP2174">
        <v>48.017249999999997</v>
      </c>
      <c r="AQ2174">
        <v>47.632350000000002</v>
      </c>
      <c r="AR2174">
        <v>50.79392</v>
      </c>
      <c r="AS2174">
        <v>54.764449999999997</v>
      </c>
      <c r="AT2174">
        <v>58.395510000000002</v>
      </c>
      <c r="AU2174">
        <v>60.843229999999998</v>
      </c>
      <c r="AV2174">
        <v>62.023260000000001</v>
      </c>
      <c r="AW2174">
        <v>61.652500000000003</v>
      </c>
      <c r="AX2174">
        <v>61.974820000000001</v>
      </c>
      <c r="AY2174">
        <v>61.479759999999999</v>
      </c>
      <c r="AZ2174">
        <v>59.883710000000001</v>
      </c>
      <c r="BA2174">
        <v>57.33616</v>
      </c>
      <c r="BB2174">
        <v>55.251939999999998</v>
      </c>
      <c r="BC2174">
        <v>54.479869999999998</v>
      </c>
      <c r="BD2174">
        <v>52.584060000000001</v>
      </c>
      <c r="BE2174">
        <v>50.934570000000001</v>
      </c>
      <c r="BF2174">
        <v>50.067999999999998</v>
      </c>
      <c r="BG2174">
        <v>49.156910000000003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  <c r="DB2174">
        <v>0</v>
      </c>
      <c r="DC2174">
        <v>0</v>
      </c>
      <c r="DD2174">
        <v>0</v>
      </c>
      <c r="DE2174">
        <v>0</v>
      </c>
      <c r="DF2174">
        <v>0</v>
      </c>
    </row>
    <row r="2175" spans="1:110" x14ac:dyDescent="0.25">
      <c r="A2175" s="18" t="str">
        <f t="shared" si="33"/>
        <v>program_CPP_0 to 199.99 kW_All_CAISO_1-in-2_TYPICAL EVENT DAY_2019_8</v>
      </c>
      <c r="B2175" t="s">
        <v>51</v>
      </c>
      <c r="C2175" t="s">
        <v>121</v>
      </c>
      <c r="D2175" t="s">
        <v>124</v>
      </c>
      <c r="E2175" t="s">
        <v>7</v>
      </c>
      <c r="F2175" t="s">
        <v>110</v>
      </c>
      <c r="G2175" t="s">
        <v>111</v>
      </c>
      <c r="H2175" t="s">
        <v>19</v>
      </c>
      <c r="I2175">
        <v>2019</v>
      </c>
      <c r="J2175">
        <v>8</v>
      </c>
      <c r="K2175">
        <v>12964</v>
      </c>
      <c r="L2175">
        <v>176050</v>
      </c>
      <c r="M2175">
        <v>170723.5</v>
      </c>
      <c r="N2175">
        <v>168127.5</v>
      </c>
      <c r="O2175">
        <v>168700</v>
      </c>
      <c r="P2175">
        <v>176138.8</v>
      </c>
      <c r="Q2175">
        <v>195258.8</v>
      </c>
      <c r="R2175">
        <v>221659.5</v>
      </c>
      <c r="S2175">
        <v>242413.3</v>
      </c>
      <c r="T2175">
        <v>258627.4</v>
      </c>
      <c r="U2175">
        <v>270116.90000000002</v>
      </c>
      <c r="V2175">
        <v>285657.7</v>
      </c>
      <c r="W2175">
        <v>298973.2</v>
      </c>
      <c r="X2175">
        <v>308127.2</v>
      </c>
      <c r="Y2175">
        <v>316233.90000000002</v>
      </c>
      <c r="Z2175">
        <v>320398.8</v>
      </c>
      <c r="AA2175">
        <v>317670.59999999998</v>
      </c>
      <c r="AB2175">
        <v>309436.7</v>
      </c>
      <c r="AC2175">
        <v>297125.8</v>
      </c>
      <c r="AD2175">
        <v>281483.90000000002</v>
      </c>
      <c r="AE2175">
        <v>276239.3</v>
      </c>
      <c r="AF2175">
        <v>265360.3</v>
      </c>
      <c r="AG2175">
        <v>239766.2</v>
      </c>
      <c r="AH2175">
        <v>212207.1</v>
      </c>
      <c r="AI2175">
        <v>193121.5</v>
      </c>
      <c r="AJ2175">
        <v>69.750699999999995</v>
      </c>
      <c r="AK2175">
        <v>69.275300000000001</v>
      </c>
      <c r="AL2175">
        <v>68.792619999999999</v>
      </c>
      <c r="AM2175">
        <v>68.591430000000003</v>
      </c>
      <c r="AN2175">
        <v>68.294719999999998</v>
      </c>
      <c r="AO2175">
        <v>68.336879999999994</v>
      </c>
      <c r="AP2175">
        <v>68.063339999999997</v>
      </c>
      <c r="AQ2175">
        <v>69.044049999999999</v>
      </c>
      <c r="AR2175">
        <v>71.720389999999995</v>
      </c>
      <c r="AS2175">
        <v>75.731089999999995</v>
      </c>
      <c r="AT2175">
        <v>79.567670000000007</v>
      </c>
      <c r="AU2175">
        <v>82.101060000000004</v>
      </c>
      <c r="AV2175">
        <v>83.692909999999998</v>
      </c>
      <c r="AW2175">
        <v>83.422520000000006</v>
      </c>
      <c r="AX2175">
        <v>83.741969999999995</v>
      </c>
      <c r="AY2175">
        <v>83.451570000000004</v>
      </c>
      <c r="AZ2175">
        <v>82.808440000000004</v>
      </c>
      <c r="BA2175">
        <v>82.113609999999994</v>
      </c>
      <c r="BB2175">
        <v>80.304760000000002</v>
      </c>
      <c r="BC2175">
        <v>77.777929999999998</v>
      </c>
      <c r="BD2175">
        <v>75.045429999999996</v>
      </c>
      <c r="BE2175">
        <v>73.551169999999999</v>
      </c>
      <c r="BF2175">
        <v>72.780240000000006</v>
      </c>
      <c r="BG2175">
        <v>71.733310000000003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 s="23">
        <v>0</v>
      </c>
      <c r="CG2175" s="23">
        <v>0</v>
      </c>
      <c r="CH2175" s="23">
        <v>0</v>
      </c>
      <c r="CI2175" s="23">
        <v>0</v>
      </c>
      <c r="CJ2175" s="23">
        <v>0</v>
      </c>
      <c r="CK2175" s="23">
        <v>0</v>
      </c>
      <c r="CL2175" s="23">
        <v>0</v>
      </c>
      <c r="CM2175" s="23">
        <v>0</v>
      </c>
      <c r="CN2175" s="23">
        <v>0</v>
      </c>
      <c r="CO2175" s="23">
        <v>0</v>
      </c>
      <c r="CP2175" s="23">
        <v>0</v>
      </c>
      <c r="CQ2175" s="23">
        <v>0</v>
      </c>
      <c r="CR2175" s="23">
        <v>0</v>
      </c>
      <c r="CS2175" s="23">
        <v>0</v>
      </c>
      <c r="CT2175" s="23">
        <v>0</v>
      </c>
      <c r="CU2175" s="23">
        <v>0</v>
      </c>
      <c r="CV2175" s="23">
        <v>0</v>
      </c>
      <c r="CW2175" s="23">
        <v>0</v>
      </c>
      <c r="CX2175" s="23">
        <v>0</v>
      </c>
      <c r="CY2175" s="23">
        <v>0</v>
      </c>
      <c r="CZ2175" s="23">
        <v>0</v>
      </c>
      <c r="DA2175" s="23">
        <v>0</v>
      </c>
      <c r="DB2175" s="23">
        <v>0</v>
      </c>
      <c r="DC2175" s="23">
        <v>0</v>
      </c>
      <c r="DD2175">
        <v>0</v>
      </c>
      <c r="DE2175">
        <v>0</v>
      </c>
      <c r="DF2175">
        <v>0</v>
      </c>
    </row>
    <row r="2176" spans="1:110" x14ac:dyDescent="0.25">
      <c r="A2176" s="18" t="str">
        <f t="shared" si="33"/>
        <v>program_CPP_0 to 199.99 kW_All_CAISO_1-in-2_TYPICAL EVENT DAY_2020_8</v>
      </c>
      <c r="B2176" t="s">
        <v>51</v>
      </c>
      <c r="C2176" t="s">
        <v>121</v>
      </c>
      <c r="D2176" t="s">
        <v>124</v>
      </c>
      <c r="E2176" t="s">
        <v>7</v>
      </c>
      <c r="F2176" t="s">
        <v>110</v>
      </c>
      <c r="G2176" t="s">
        <v>111</v>
      </c>
      <c r="H2176" t="s">
        <v>19</v>
      </c>
      <c r="I2176">
        <v>2020</v>
      </c>
      <c r="J2176">
        <v>8</v>
      </c>
      <c r="K2176">
        <v>12840.421</v>
      </c>
      <c r="L2176">
        <v>174371.8</v>
      </c>
      <c r="M2176">
        <v>169096.1</v>
      </c>
      <c r="N2176">
        <v>166524.9</v>
      </c>
      <c r="O2176">
        <v>167091.79999999999</v>
      </c>
      <c r="P2176">
        <v>174459.8</v>
      </c>
      <c r="Q2176">
        <v>193397.5</v>
      </c>
      <c r="R2176">
        <v>219546.5</v>
      </c>
      <c r="S2176">
        <v>240102.5</v>
      </c>
      <c r="T2176">
        <v>256162.1</v>
      </c>
      <c r="U2176">
        <v>267542</v>
      </c>
      <c r="V2176">
        <v>282934.7</v>
      </c>
      <c r="W2176">
        <v>296123.3</v>
      </c>
      <c r="X2176">
        <v>305189.90000000002</v>
      </c>
      <c r="Y2176">
        <v>313219.40000000002</v>
      </c>
      <c r="Z2176">
        <v>317344.59999999998</v>
      </c>
      <c r="AA2176">
        <v>314642.40000000002</v>
      </c>
      <c r="AB2176">
        <v>306487</v>
      </c>
      <c r="AC2176">
        <v>294293.5</v>
      </c>
      <c r="AD2176">
        <v>278800.7</v>
      </c>
      <c r="AE2176">
        <v>273606</v>
      </c>
      <c r="AF2176">
        <v>262830.8</v>
      </c>
      <c r="AG2176">
        <v>237480.6</v>
      </c>
      <c r="AH2176">
        <v>210184.3</v>
      </c>
      <c r="AI2176">
        <v>191280.5</v>
      </c>
      <c r="AJ2176">
        <v>69.750699999999995</v>
      </c>
      <c r="AK2176">
        <v>69.275300000000001</v>
      </c>
      <c r="AL2176">
        <v>68.792619999999999</v>
      </c>
      <c r="AM2176">
        <v>68.591430000000003</v>
      </c>
      <c r="AN2176">
        <v>68.294719999999998</v>
      </c>
      <c r="AO2176">
        <v>68.336879999999994</v>
      </c>
      <c r="AP2176">
        <v>68.063339999999997</v>
      </c>
      <c r="AQ2176">
        <v>69.044049999999999</v>
      </c>
      <c r="AR2176">
        <v>71.720389999999995</v>
      </c>
      <c r="AS2176">
        <v>75.731089999999995</v>
      </c>
      <c r="AT2176">
        <v>79.567670000000007</v>
      </c>
      <c r="AU2176">
        <v>82.101060000000004</v>
      </c>
      <c r="AV2176">
        <v>83.692909999999998</v>
      </c>
      <c r="AW2176">
        <v>83.422520000000006</v>
      </c>
      <c r="AX2176">
        <v>83.741969999999995</v>
      </c>
      <c r="AY2176">
        <v>83.451570000000004</v>
      </c>
      <c r="AZ2176">
        <v>82.808440000000004</v>
      </c>
      <c r="BA2176">
        <v>82.113609999999994</v>
      </c>
      <c r="BB2176">
        <v>80.304760000000002</v>
      </c>
      <c r="BC2176">
        <v>77.777929999999998</v>
      </c>
      <c r="BD2176">
        <v>75.045429999999996</v>
      </c>
      <c r="BE2176">
        <v>73.551169999999999</v>
      </c>
      <c r="BF2176">
        <v>72.780240000000006</v>
      </c>
      <c r="BG2176">
        <v>71.733310000000003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 s="23">
        <v>0</v>
      </c>
      <c r="CG2176" s="23">
        <v>0</v>
      </c>
      <c r="CH2176" s="23">
        <v>0</v>
      </c>
      <c r="CI2176" s="23">
        <v>0</v>
      </c>
      <c r="CJ2176" s="23">
        <v>0</v>
      </c>
      <c r="CK2176" s="23">
        <v>0</v>
      </c>
      <c r="CL2176" s="23">
        <v>0</v>
      </c>
      <c r="CM2176" s="23">
        <v>0</v>
      </c>
      <c r="CN2176" s="23">
        <v>0</v>
      </c>
      <c r="CO2176" s="23">
        <v>0</v>
      </c>
      <c r="CP2176" s="23">
        <v>0</v>
      </c>
      <c r="CQ2176" s="23">
        <v>0</v>
      </c>
      <c r="CR2176" s="23">
        <v>0</v>
      </c>
      <c r="CS2176" s="23">
        <v>0</v>
      </c>
      <c r="CT2176" s="23">
        <v>0</v>
      </c>
      <c r="CU2176" s="23">
        <v>0</v>
      </c>
      <c r="CV2176" s="23">
        <v>0</v>
      </c>
      <c r="CW2176" s="23">
        <v>0</v>
      </c>
      <c r="CX2176" s="23">
        <v>0</v>
      </c>
      <c r="CY2176" s="23">
        <v>0</v>
      </c>
      <c r="CZ2176" s="23">
        <v>0</v>
      </c>
      <c r="DA2176" s="23">
        <v>0</v>
      </c>
      <c r="DB2176" s="23">
        <v>0</v>
      </c>
      <c r="DC2176" s="23">
        <v>0</v>
      </c>
      <c r="DD2176">
        <v>0</v>
      </c>
      <c r="DE2176">
        <v>0</v>
      </c>
      <c r="DF2176">
        <v>0</v>
      </c>
    </row>
    <row r="2177" spans="1:110" x14ac:dyDescent="0.25">
      <c r="A2177" s="18" t="str">
        <f t="shared" si="33"/>
        <v>program_CPP_0 to 199.99 kW_All_CAISO_1-in-2_TYPICAL EVENT DAY_2021_8</v>
      </c>
      <c r="B2177" t="s">
        <v>51</v>
      </c>
      <c r="C2177" t="s">
        <v>121</v>
      </c>
      <c r="D2177" t="s">
        <v>124</v>
      </c>
      <c r="E2177" t="s">
        <v>7</v>
      </c>
      <c r="F2177" t="s">
        <v>110</v>
      </c>
      <c r="G2177" t="s">
        <v>111</v>
      </c>
      <c r="H2177" t="s">
        <v>19</v>
      </c>
      <c r="I2177">
        <v>2021</v>
      </c>
      <c r="J2177">
        <v>8</v>
      </c>
      <c r="K2177">
        <v>12718.019</v>
      </c>
      <c r="L2177">
        <v>172709.6</v>
      </c>
      <c r="M2177">
        <v>167484.20000000001</v>
      </c>
      <c r="N2177">
        <v>164937.5</v>
      </c>
      <c r="O2177">
        <v>165499</v>
      </c>
      <c r="P2177">
        <v>172796.79999999999</v>
      </c>
      <c r="Q2177">
        <v>191554</v>
      </c>
      <c r="R2177">
        <v>217453.7</v>
      </c>
      <c r="S2177">
        <v>237813.8</v>
      </c>
      <c r="T2177">
        <v>253720.2</v>
      </c>
      <c r="U2177">
        <v>264991.59999999998</v>
      </c>
      <c r="V2177">
        <v>280237.59999999998</v>
      </c>
      <c r="W2177">
        <v>293300.5</v>
      </c>
      <c r="X2177">
        <v>302280.7</v>
      </c>
      <c r="Y2177">
        <v>310233.7</v>
      </c>
      <c r="Z2177">
        <v>314319.5</v>
      </c>
      <c r="AA2177">
        <v>311643</v>
      </c>
      <c r="AB2177">
        <v>303565.40000000002</v>
      </c>
      <c r="AC2177">
        <v>291488.09999999998</v>
      </c>
      <c r="AD2177">
        <v>276143</v>
      </c>
      <c r="AE2177">
        <v>270997.90000000002</v>
      </c>
      <c r="AF2177">
        <v>260325.3</v>
      </c>
      <c r="AG2177">
        <v>235216.8</v>
      </c>
      <c r="AH2177">
        <v>208180.7</v>
      </c>
      <c r="AI2177">
        <v>189457.2</v>
      </c>
      <c r="AJ2177">
        <v>69.750699999999995</v>
      </c>
      <c r="AK2177">
        <v>69.275300000000001</v>
      </c>
      <c r="AL2177">
        <v>68.792619999999999</v>
      </c>
      <c r="AM2177">
        <v>68.591430000000003</v>
      </c>
      <c r="AN2177">
        <v>68.294719999999998</v>
      </c>
      <c r="AO2177">
        <v>68.336879999999994</v>
      </c>
      <c r="AP2177">
        <v>68.063339999999997</v>
      </c>
      <c r="AQ2177">
        <v>69.044049999999999</v>
      </c>
      <c r="AR2177">
        <v>71.720389999999995</v>
      </c>
      <c r="AS2177">
        <v>75.731089999999995</v>
      </c>
      <c r="AT2177">
        <v>79.567670000000007</v>
      </c>
      <c r="AU2177">
        <v>82.101060000000004</v>
      </c>
      <c r="AV2177">
        <v>83.692909999999998</v>
      </c>
      <c r="AW2177">
        <v>83.422520000000006</v>
      </c>
      <c r="AX2177">
        <v>83.741969999999995</v>
      </c>
      <c r="AY2177">
        <v>83.451570000000004</v>
      </c>
      <c r="AZ2177">
        <v>82.808440000000004</v>
      </c>
      <c r="BA2177">
        <v>82.113609999999994</v>
      </c>
      <c r="BB2177">
        <v>80.304760000000002</v>
      </c>
      <c r="BC2177">
        <v>77.777929999999998</v>
      </c>
      <c r="BD2177">
        <v>75.045429999999996</v>
      </c>
      <c r="BE2177">
        <v>73.551169999999999</v>
      </c>
      <c r="BF2177">
        <v>72.780240000000006</v>
      </c>
      <c r="BG2177">
        <v>71.733310000000003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 s="23">
        <v>0</v>
      </c>
      <c r="CG2177" s="23">
        <v>0</v>
      </c>
      <c r="CH2177" s="23">
        <v>0</v>
      </c>
      <c r="CI2177" s="23">
        <v>0</v>
      </c>
      <c r="CJ2177" s="23">
        <v>0</v>
      </c>
      <c r="CK2177" s="23">
        <v>0</v>
      </c>
      <c r="CL2177" s="23">
        <v>0</v>
      </c>
      <c r="CM2177" s="23">
        <v>0</v>
      </c>
      <c r="CN2177" s="23">
        <v>0</v>
      </c>
      <c r="CO2177" s="23">
        <v>0</v>
      </c>
      <c r="CP2177" s="23">
        <v>0</v>
      </c>
      <c r="CQ2177" s="23">
        <v>0</v>
      </c>
      <c r="CR2177" s="23">
        <v>0</v>
      </c>
      <c r="CS2177" s="23">
        <v>0</v>
      </c>
      <c r="CT2177" s="23">
        <v>0</v>
      </c>
      <c r="CU2177" s="23">
        <v>0</v>
      </c>
      <c r="CV2177" s="23">
        <v>0</v>
      </c>
      <c r="CW2177" s="23">
        <v>0</v>
      </c>
      <c r="CX2177" s="23">
        <v>0</v>
      </c>
      <c r="CY2177" s="23">
        <v>0</v>
      </c>
      <c r="CZ2177" s="23">
        <v>0</v>
      </c>
      <c r="DA2177" s="23">
        <v>0</v>
      </c>
      <c r="DB2177" s="23">
        <v>0</v>
      </c>
      <c r="DC2177" s="23">
        <v>0</v>
      </c>
      <c r="DD2177">
        <v>0</v>
      </c>
      <c r="DE2177">
        <v>0</v>
      </c>
      <c r="DF2177">
        <v>0</v>
      </c>
    </row>
    <row r="2178" spans="1:110" x14ac:dyDescent="0.25">
      <c r="A2178" s="18" t="str">
        <f t="shared" si="33"/>
        <v>program_CPP_0 to 199.99 kW_All_CAISO_1-in-2_TYPICAL EVENT DAY_2022_8</v>
      </c>
      <c r="B2178" t="s">
        <v>51</v>
      </c>
      <c r="C2178" t="s">
        <v>121</v>
      </c>
      <c r="D2178" t="s">
        <v>124</v>
      </c>
      <c r="E2178" t="s">
        <v>7</v>
      </c>
      <c r="F2178" t="s">
        <v>110</v>
      </c>
      <c r="G2178" t="s">
        <v>111</v>
      </c>
      <c r="H2178" t="s">
        <v>19</v>
      </c>
      <c r="I2178">
        <v>2022</v>
      </c>
      <c r="J2178">
        <v>8</v>
      </c>
      <c r="K2178">
        <v>12596.785</v>
      </c>
      <c r="L2178">
        <v>171063.3</v>
      </c>
      <c r="M2178">
        <v>165887.6</v>
      </c>
      <c r="N2178">
        <v>163365.20000000001</v>
      </c>
      <c r="O2178">
        <v>163921.4</v>
      </c>
      <c r="P2178">
        <v>171149.6</v>
      </c>
      <c r="Q2178">
        <v>189728</v>
      </c>
      <c r="R2178">
        <v>215380.8</v>
      </c>
      <c r="S2178">
        <v>235546.8</v>
      </c>
      <c r="T2178">
        <v>251301.6</v>
      </c>
      <c r="U2178">
        <v>262465.59999999998</v>
      </c>
      <c r="V2178">
        <v>277566.2</v>
      </c>
      <c r="W2178">
        <v>290504.59999999998</v>
      </c>
      <c r="X2178">
        <v>299399.2</v>
      </c>
      <c r="Y2178">
        <v>307276.3</v>
      </c>
      <c r="Z2178">
        <v>311323.3</v>
      </c>
      <c r="AA2178">
        <v>308672.3</v>
      </c>
      <c r="AB2178">
        <v>300671.7</v>
      </c>
      <c r="AC2178">
        <v>288709.5</v>
      </c>
      <c r="AD2178">
        <v>273510.7</v>
      </c>
      <c r="AE2178">
        <v>268414.59999999998</v>
      </c>
      <c r="AF2178">
        <v>257843.8</v>
      </c>
      <c r="AG2178">
        <v>232974.6</v>
      </c>
      <c r="AH2178">
        <v>206196.2</v>
      </c>
      <c r="AI2178">
        <v>187651.20000000001</v>
      </c>
      <c r="AJ2178">
        <v>69.750699999999995</v>
      </c>
      <c r="AK2178">
        <v>69.275300000000001</v>
      </c>
      <c r="AL2178">
        <v>68.792619999999999</v>
      </c>
      <c r="AM2178">
        <v>68.591430000000003</v>
      </c>
      <c r="AN2178">
        <v>68.294719999999998</v>
      </c>
      <c r="AO2178">
        <v>68.336879999999994</v>
      </c>
      <c r="AP2178">
        <v>68.063339999999997</v>
      </c>
      <c r="AQ2178">
        <v>69.044049999999999</v>
      </c>
      <c r="AR2178">
        <v>71.720389999999995</v>
      </c>
      <c r="AS2178">
        <v>75.731089999999995</v>
      </c>
      <c r="AT2178">
        <v>79.567670000000007</v>
      </c>
      <c r="AU2178">
        <v>82.101060000000004</v>
      </c>
      <c r="AV2178">
        <v>83.692909999999998</v>
      </c>
      <c r="AW2178">
        <v>83.422520000000006</v>
      </c>
      <c r="AX2178">
        <v>83.741969999999995</v>
      </c>
      <c r="AY2178">
        <v>83.451570000000004</v>
      </c>
      <c r="AZ2178">
        <v>82.808440000000004</v>
      </c>
      <c r="BA2178">
        <v>82.113609999999994</v>
      </c>
      <c r="BB2178">
        <v>80.304760000000002</v>
      </c>
      <c r="BC2178">
        <v>77.777929999999998</v>
      </c>
      <c r="BD2178">
        <v>75.045429999999996</v>
      </c>
      <c r="BE2178">
        <v>73.551169999999999</v>
      </c>
      <c r="BF2178">
        <v>72.780240000000006</v>
      </c>
      <c r="BG2178">
        <v>71.733310000000003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 s="23">
        <v>0</v>
      </c>
      <c r="CG2178" s="23">
        <v>0</v>
      </c>
      <c r="CH2178" s="23">
        <v>0</v>
      </c>
      <c r="CI2178" s="23">
        <v>0</v>
      </c>
      <c r="CJ2178" s="23">
        <v>0</v>
      </c>
      <c r="CK2178" s="23">
        <v>0</v>
      </c>
      <c r="CL2178" s="23">
        <v>0</v>
      </c>
      <c r="CM2178" s="23">
        <v>0</v>
      </c>
      <c r="CN2178" s="23">
        <v>0</v>
      </c>
      <c r="CO2178" s="23">
        <v>0</v>
      </c>
      <c r="CP2178" s="23">
        <v>0</v>
      </c>
      <c r="CQ2178" s="23">
        <v>0</v>
      </c>
      <c r="CR2178" s="23">
        <v>0</v>
      </c>
      <c r="CS2178" s="23">
        <v>0</v>
      </c>
      <c r="CT2178" s="23">
        <v>0</v>
      </c>
      <c r="CU2178" s="23">
        <v>0</v>
      </c>
      <c r="CV2178" s="23">
        <v>0</v>
      </c>
      <c r="CW2178" s="23">
        <v>0</v>
      </c>
      <c r="CX2178" s="23">
        <v>0</v>
      </c>
      <c r="CY2178" s="23">
        <v>0</v>
      </c>
      <c r="CZ2178" s="23">
        <v>0</v>
      </c>
      <c r="DA2178" s="23">
        <v>0</v>
      </c>
      <c r="DB2178" s="23">
        <v>0</v>
      </c>
      <c r="DC2178" s="23">
        <v>0</v>
      </c>
      <c r="DD2178">
        <v>0</v>
      </c>
      <c r="DE2178">
        <v>0</v>
      </c>
      <c r="DF2178">
        <v>0</v>
      </c>
    </row>
    <row r="2179" spans="1:110" x14ac:dyDescent="0.25">
      <c r="A2179" s="18" t="str">
        <f t="shared" ref="A2179:A2242" si="34">B2179&amp;"_"&amp;C2179&amp;"_"&amp;D2179&amp;"_"&amp;E2179&amp;"_"&amp;F2179&amp;"_"&amp;G2179&amp;"_"&amp;H2179&amp;"_"&amp;I2179&amp;"_"&amp;J2179</f>
        <v>program_CPP_0 to 199.99 kW_All_CAISO_1-in-2_TYPICAL EVENT DAY_2023_8</v>
      </c>
      <c r="B2179" t="s">
        <v>51</v>
      </c>
      <c r="C2179" t="s">
        <v>121</v>
      </c>
      <c r="D2179" t="s">
        <v>124</v>
      </c>
      <c r="E2179" t="s">
        <v>7</v>
      </c>
      <c r="F2179" t="s">
        <v>110</v>
      </c>
      <c r="G2179" t="s">
        <v>111</v>
      </c>
      <c r="H2179" t="s">
        <v>19</v>
      </c>
      <c r="I2179">
        <v>2023</v>
      </c>
      <c r="J2179">
        <v>8</v>
      </c>
      <c r="K2179">
        <v>12476.706</v>
      </c>
      <c r="L2179">
        <v>169432.6</v>
      </c>
      <c r="M2179">
        <v>164306.29999999999</v>
      </c>
      <c r="N2179">
        <v>161807.9</v>
      </c>
      <c r="O2179">
        <v>162358.79999999999</v>
      </c>
      <c r="P2179">
        <v>169518.1</v>
      </c>
      <c r="Q2179">
        <v>187919.4</v>
      </c>
      <c r="R2179">
        <v>213327.7</v>
      </c>
      <c r="S2179">
        <v>233301.4</v>
      </c>
      <c r="T2179">
        <v>248906.1</v>
      </c>
      <c r="U2179">
        <v>259963.6</v>
      </c>
      <c r="V2179">
        <v>274920.3</v>
      </c>
      <c r="W2179">
        <v>287735.3</v>
      </c>
      <c r="X2179">
        <v>296545.2</v>
      </c>
      <c r="Y2179">
        <v>304347.2</v>
      </c>
      <c r="Z2179">
        <v>308355.59999999998</v>
      </c>
      <c r="AA2179">
        <v>305729.90000000002</v>
      </c>
      <c r="AB2179">
        <v>297805.5</v>
      </c>
      <c r="AC2179">
        <v>285957.40000000002</v>
      </c>
      <c r="AD2179">
        <v>270903.40000000002</v>
      </c>
      <c r="AE2179">
        <v>265855.90000000002</v>
      </c>
      <c r="AF2179">
        <v>255385.9</v>
      </c>
      <c r="AG2179">
        <v>230753.8</v>
      </c>
      <c r="AH2179">
        <v>204230.6</v>
      </c>
      <c r="AI2179">
        <v>185862.39999999999</v>
      </c>
      <c r="AJ2179">
        <v>69.750699999999995</v>
      </c>
      <c r="AK2179">
        <v>69.275300000000001</v>
      </c>
      <c r="AL2179">
        <v>68.792619999999999</v>
      </c>
      <c r="AM2179">
        <v>68.591430000000003</v>
      </c>
      <c r="AN2179">
        <v>68.294719999999998</v>
      </c>
      <c r="AO2179">
        <v>68.336879999999994</v>
      </c>
      <c r="AP2179">
        <v>68.063339999999997</v>
      </c>
      <c r="AQ2179">
        <v>69.044049999999999</v>
      </c>
      <c r="AR2179">
        <v>71.720389999999995</v>
      </c>
      <c r="AS2179">
        <v>75.731089999999995</v>
      </c>
      <c r="AT2179">
        <v>79.567670000000007</v>
      </c>
      <c r="AU2179">
        <v>82.101060000000004</v>
      </c>
      <c r="AV2179">
        <v>83.692909999999998</v>
      </c>
      <c r="AW2179">
        <v>83.422520000000006</v>
      </c>
      <c r="AX2179">
        <v>83.741969999999995</v>
      </c>
      <c r="AY2179">
        <v>83.451570000000004</v>
      </c>
      <c r="AZ2179">
        <v>82.808440000000004</v>
      </c>
      <c r="BA2179">
        <v>82.113609999999994</v>
      </c>
      <c r="BB2179">
        <v>80.304760000000002</v>
      </c>
      <c r="BC2179">
        <v>77.777929999999998</v>
      </c>
      <c r="BD2179">
        <v>75.045429999999996</v>
      </c>
      <c r="BE2179">
        <v>73.551169999999999</v>
      </c>
      <c r="BF2179">
        <v>72.780240000000006</v>
      </c>
      <c r="BG2179">
        <v>71.733310000000003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0</v>
      </c>
      <c r="DA2179">
        <v>0</v>
      </c>
      <c r="DB2179">
        <v>0</v>
      </c>
      <c r="DC2179">
        <v>0</v>
      </c>
      <c r="DD2179">
        <v>0</v>
      </c>
      <c r="DE2179">
        <v>0</v>
      </c>
      <c r="DF2179">
        <v>0</v>
      </c>
    </row>
    <row r="2180" spans="1:110" x14ac:dyDescent="0.25">
      <c r="A2180" s="18" t="str">
        <f t="shared" si="34"/>
        <v>program_CPP_0 to 199.99 kW_All_CAISO_1-in-2_TYPICAL EVENT DAY_2024_8</v>
      </c>
      <c r="B2180" t="s">
        <v>51</v>
      </c>
      <c r="C2180" t="s">
        <v>121</v>
      </c>
      <c r="D2180" t="s">
        <v>124</v>
      </c>
      <c r="E2180" t="s">
        <v>7</v>
      </c>
      <c r="F2180" t="s">
        <v>110</v>
      </c>
      <c r="G2180" t="s">
        <v>111</v>
      </c>
      <c r="H2180" t="s">
        <v>19</v>
      </c>
      <c r="I2180">
        <v>2024</v>
      </c>
      <c r="J2180">
        <v>8</v>
      </c>
      <c r="K2180">
        <v>12357.772000000001</v>
      </c>
      <c r="L2180">
        <v>167817.5</v>
      </c>
      <c r="M2180">
        <v>162740</v>
      </c>
      <c r="N2180">
        <v>160265.5</v>
      </c>
      <c r="O2180">
        <v>160811.1</v>
      </c>
      <c r="P2180">
        <v>167902.2</v>
      </c>
      <c r="Q2180">
        <v>186128</v>
      </c>
      <c r="R2180">
        <v>211294.1</v>
      </c>
      <c r="S2180">
        <v>231077.5</v>
      </c>
      <c r="T2180">
        <v>246533.4</v>
      </c>
      <c r="U2180">
        <v>257485.5</v>
      </c>
      <c r="V2180">
        <v>272299.7</v>
      </c>
      <c r="W2180">
        <v>284992.5</v>
      </c>
      <c r="X2180">
        <v>293718.40000000002</v>
      </c>
      <c r="Y2180">
        <v>301446</v>
      </c>
      <c r="Z2180">
        <v>305416.2</v>
      </c>
      <c r="AA2180">
        <v>302815.5</v>
      </c>
      <c r="AB2180">
        <v>294966.7</v>
      </c>
      <c r="AC2180">
        <v>283231.5</v>
      </c>
      <c r="AD2180">
        <v>268321.09999999998</v>
      </c>
      <c r="AE2180">
        <v>263321.7</v>
      </c>
      <c r="AF2180">
        <v>252951.4</v>
      </c>
      <c r="AG2180">
        <v>228554.1</v>
      </c>
      <c r="AH2180">
        <v>202283.8</v>
      </c>
      <c r="AI2180">
        <v>184090.7</v>
      </c>
      <c r="AJ2180">
        <v>69.750699999999995</v>
      </c>
      <c r="AK2180">
        <v>69.275300000000001</v>
      </c>
      <c r="AL2180">
        <v>68.792619999999999</v>
      </c>
      <c r="AM2180">
        <v>68.591430000000003</v>
      </c>
      <c r="AN2180">
        <v>68.294719999999998</v>
      </c>
      <c r="AO2180">
        <v>68.336879999999994</v>
      </c>
      <c r="AP2180">
        <v>68.063339999999997</v>
      </c>
      <c r="AQ2180">
        <v>69.044049999999999</v>
      </c>
      <c r="AR2180">
        <v>71.720389999999995</v>
      </c>
      <c r="AS2180">
        <v>75.731089999999995</v>
      </c>
      <c r="AT2180">
        <v>79.567670000000007</v>
      </c>
      <c r="AU2180">
        <v>82.101060000000004</v>
      </c>
      <c r="AV2180">
        <v>83.692909999999998</v>
      </c>
      <c r="AW2180">
        <v>83.422520000000006</v>
      </c>
      <c r="AX2180">
        <v>83.741969999999995</v>
      </c>
      <c r="AY2180">
        <v>83.451570000000004</v>
      </c>
      <c r="AZ2180">
        <v>82.808440000000004</v>
      </c>
      <c r="BA2180">
        <v>82.113609999999994</v>
      </c>
      <c r="BB2180">
        <v>80.304760000000002</v>
      </c>
      <c r="BC2180">
        <v>77.777929999999998</v>
      </c>
      <c r="BD2180">
        <v>75.045429999999996</v>
      </c>
      <c r="BE2180">
        <v>73.551169999999999</v>
      </c>
      <c r="BF2180">
        <v>72.780240000000006</v>
      </c>
      <c r="BG2180">
        <v>71.733310000000003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 s="23">
        <v>0</v>
      </c>
      <c r="CG2180" s="23">
        <v>0</v>
      </c>
      <c r="CH2180" s="23">
        <v>0</v>
      </c>
      <c r="CI2180" s="23">
        <v>0</v>
      </c>
      <c r="CJ2180" s="23">
        <v>0</v>
      </c>
      <c r="CK2180" s="23">
        <v>0</v>
      </c>
      <c r="CL2180" s="23">
        <v>0</v>
      </c>
      <c r="CM2180" s="23">
        <v>0</v>
      </c>
      <c r="CN2180" s="23">
        <v>0</v>
      </c>
      <c r="CO2180" s="23">
        <v>0</v>
      </c>
      <c r="CP2180" s="23">
        <v>0</v>
      </c>
      <c r="CQ2180" s="23">
        <v>0</v>
      </c>
      <c r="CR2180" s="23">
        <v>0</v>
      </c>
      <c r="CS2180" s="23">
        <v>0</v>
      </c>
      <c r="CT2180" s="23">
        <v>0</v>
      </c>
      <c r="CU2180" s="23">
        <v>0</v>
      </c>
      <c r="CV2180" s="23">
        <v>0</v>
      </c>
      <c r="CW2180" s="23">
        <v>0</v>
      </c>
      <c r="CX2180" s="23">
        <v>0</v>
      </c>
      <c r="CY2180" s="23">
        <v>0</v>
      </c>
      <c r="CZ2180" s="23">
        <v>0</v>
      </c>
      <c r="DA2180" s="23">
        <v>0</v>
      </c>
      <c r="DB2180" s="23">
        <v>0</v>
      </c>
      <c r="DC2180" s="23">
        <v>0</v>
      </c>
      <c r="DD2180">
        <v>0</v>
      </c>
      <c r="DE2180">
        <v>0</v>
      </c>
      <c r="DF2180">
        <v>0</v>
      </c>
    </row>
    <row r="2181" spans="1:110" x14ac:dyDescent="0.25">
      <c r="A2181" s="18" t="str">
        <f t="shared" si="34"/>
        <v>program_CPP_0 to 199.99 kW_All_CAISO_1-in-2_TYPICAL EVENT DAY_2025_8</v>
      </c>
      <c r="B2181" t="s">
        <v>51</v>
      </c>
      <c r="C2181" t="s">
        <v>121</v>
      </c>
      <c r="D2181" t="s">
        <v>124</v>
      </c>
      <c r="E2181" t="s">
        <v>7</v>
      </c>
      <c r="F2181" t="s">
        <v>110</v>
      </c>
      <c r="G2181" t="s">
        <v>111</v>
      </c>
      <c r="H2181" t="s">
        <v>19</v>
      </c>
      <c r="I2181">
        <v>2025</v>
      </c>
      <c r="J2181">
        <v>8</v>
      </c>
      <c r="K2181">
        <v>12239.971</v>
      </c>
      <c r="L2181">
        <v>166217.79999999999</v>
      </c>
      <c r="M2181">
        <v>161188.70000000001</v>
      </c>
      <c r="N2181">
        <v>158737.79999999999</v>
      </c>
      <c r="O2181">
        <v>159278.20000000001</v>
      </c>
      <c r="P2181">
        <v>166301.6</v>
      </c>
      <c r="Q2181">
        <v>184353.8</v>
      </c>
      <c r="R2181">
        <v>209280</v>
      </c>
      <c r="S2181">
        <v>228874.8</v>
      </c>
      <c r="T2181">
        <v>244183.3</v>
      </c>
      <c r="U2181">
        <v>255031.1</v>
      </c>
      <c r="V2181">
        <v>269704</v>
      </c>
      <c r="W2181">
        <v>282275.8</v>
      </c>
      <c r="X2181">
        <v>290918.5</v>
      </c>
      <c r="Y2181">
        <v>298572.5</v>
      </c>
      <c r="Z2181">
        <v>302504.8</v>
      </c>
      <c r="AA2181">
        <v>299928.90000000002</v>
      </c>
      <c r="AB2181">
        <v>292154.90000000002</v>
      </c>
      <c r="AC2181">
        <v>280531.59999999998</v>
      </c>
      <c r="AD2181">
        <v>265763.3</v>
      </c>
      <c r="AE2181">
        <v>260811.5</v>
      </c>
      <c r="AF2181">
        <v>250540.1</v>
      </c>
      <c r="AG2181">
        <v>226375.4</v>
      </c>
      <c r="AH2181">
        <v>200355.5</v>
      </c>
      <c r="AI2181">
        <v>182335.8</v>
      </c>
      <c r="AJ2181">
        <v>69.750699999999995</v>
      </c>
      <c r="AK2181">
        <v>69.275300000000001</v>
      </c>
      <c r="AL2181">
        <v>68.792619999999999</v>
      </c>
      <c r="AM2181">
        <v>68.591430000000003</v>
      </c>
      <c r="AN2181">
        <v>68.294719999999998</v>
      </c>
      <c r="AO2181">
        <v>68.336879999999994</v>
      </c>
      <c r="AP2181">
        <v>68.063339999999997</v>
      </c>
      <c r="AQ2181">
        <v>69.044049999999999</v>
      </c>
      <c r="AR2181">
        <v>71.720389999999995</v>
      </c>
      <c r="AS2181">
        <v>75.731089999999995</v>
      </c>
      <c r="AT2181">
        <v>79.567670000000007</v>
      </c>
      <c r="AU2181">
        <v>82.101060000000004</v>
      </c>
      <c r="AV2181">
        <v>83.692909999999998</v>
      </c>
      <c r="AW2181">
        <v>83.422520000000006</v>
      </c>
      <c r="AX2181">
        <v>83.741969999999995</v>
      </c>
      <c r="AY2181">
        <v>83.451570000000004</v>
      </c>
      <c r="AZ2181">
        <v>82.808440000000004</v>
      </c>
      <c r="BA2181">
        <v>82.113609999999994</v>
      </c>
      <c r="BB2181">
        <v>80.304760000000002</v>
      </c>
      <c r="BC2181">
        <v>77.777929999999998</v>
      </c>
      <c r="BD2181">
        <v>75.045429999999996</v>
      </c>
      <c r="BE2181">
        <v>73.551169999999999</v>
      </c>
      <c r="BF2181">
        <v>72.780240000000006</v>
      </c>
      <c r="BG2181">
        <v>71.733310000000003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 s="23">
        <v>0</v>
      </c>
      <c r="CG2181" s="23">
        <v>0</v>
      </c>
      <c r="CH2181" s="23">
        <v>0</v>
      </c>
      <c r="CI2181" s="23">
        <v>0</v>
      </c>
      <c r="CJ2181" s="23">
        <v>0</v>
      </c>
      <c r="CK2181" s="23">
        <v>0</v>
      </c>
      <c r="CL2181" s="23">
        <v>0</v>
      </c>
      <c r="CM2181" s="23">
        <v>0</v>
      </c>
      <c r="CN2181" s="23">
        <v>0</v>
      </c>
      <c r="CO2181" s="23">
        <v>0</v>
      </c>
      <c r="CP2181" s="23">
        <v>0</v>
      </c>
      <c r="CQ2181" s="23">
        <v>0</v>
      </c>
      <c r="CR2181" s="23">
        <v>0</v>
      </c>
      <c r="CS2181" s="23">
        <v>0</v>
      </c>
      <c r="CT2181" s="23">
        <v>0</v>
      </c>
      <c r="CU2181" s="23">
        <v>0</v>
      </c>
      <c r="CV2181" s="23">
        <v>0</v>
      </c>
      <c r="CW2181" s="23">
        <v>0</v>
      </c>
      <c r="CX2181" s="23">
        <v>0</v>
      </c>
      <c r="CY2181" s="23">
        <v>0</v>
      </c>
      <c r="CZ2181" s="23">
        <v>0</v>
      </c>
      <c r="DA2181" s="23">
        <v>0</v>
      </c>
      <c r="DB2181" s="23">
        <v>0</v>
      </c>
      <c r="DC2181" s="23">
        <v>0</v>
      </c>
      <c r="DD2181">
        <v>0</v>
      </c>
      <c r="DE2181">
        <v>0</v>
      </c>
      <c r="DF2181">
        <v>0</v>
      </c>
    </row>
    <row r="2182" spans="1:110" x14ac:dyDescent="0.25">
      <c r="A2182" s="18" t="str">
        <f t="shared" si="34"/>
        <v>program_CPP_0 to 199.99 kW_All_CAISO_1-in-2_TYPICAL EVENT DAY_2026_8</v>
      </c>
      <c r="B2182" t="s">
        <v>51</v>
      </c>
      <c r="C2182" t="s">
        <v>121</v>
      </c>
      <c r="D2182" t="s">
        <v>124</v>
      </c>
      <c r="E2182" t="s">
        <v>7</v>
      </c>
      <c r="F2182" t="s">
        <v>110</v>
      </c>
      <c r="G2182" t="s">
        <v>111</v>
      </c>
      <c r="H2182" t="s">
        <v>19</v>
      </c>
      <c r="I2182">
        <v>2026</v>
      </c>
      <c r="J2182">
        <v>8</v>
      </c>
      <c r="K2182">
        <v>12123.293</v>
      </c>
      <c r="L2182">
        <v>164633.29999999999</v>
      </c>
      <c r="M2182">
        <v>159652.20000000001</v>
      </c>
      <c r="N2182">
        <v>157224.6</v>
      </c>
      <c r="O2182">
        <v>157759.9</v>
      </c>
      <c r="P2182">
        <v>164716.4</v>
      </c>
      <c r="Q2182">
        <v>182596.4</v>
      </c>
      <c r="R2182">
        <v>207285</v>
      </c>
      <c r="S2182">
        <v>226693</v>
      </c>
      <c r="T2182">
        <v>241855.6</v>
      </c>
      <c r="U2182">
        <v>252600</v>
      </c>
      <c r="V2182">
        <v>267133</v>
      </c>
      <c r="W2182">
        <v>279585</v>
      </c>
      <c r="X2182">
        <v>288145.3</v>
      </c>
      <c r="Y2182">
        <v>295726.40000000002</v>
      </c>
      <c r="Z2182">
        <v>299621.2</v>
      </c>
      <c r="AA2182">
        <v>297069.8</v>
      </c>
      <c r="AB2182">
        <v>289369.90000000002</v>
      </c>
      <c r="AC2182">
        <v>277857.40000000002</v>
      </c>
      <c r="AD2182">
        <v>263229.90000000002</v>
      </c>
      <c r="AE2182">
        <v>258325.4</v>
      </c>
      <c r="AF2182">
        <v>248151.9</v>
      </c>
      <c r="AG2182">
        <v>224217.5</v>
      </c>
      <c r="AH2182">
        <v>198445.6</v>
      </c>
      <c r="AI2182">
        <v>180597.7</v>
      </c>
      <c r="AJ2182">
        <v>69.750699999999995</v>
      </c>
      <c r="AK2182">
        <v>69.275300000000001</v>
      </c>
      <c r="AL2182">
        <v>68.792619999999999</v>
      </c>
      <c r="AM2182">
        <v>68.591430000000003</v>
      </c>
      <c r="AN2182">
        <v>68.294719999999998</v>
      </c>
      <c r="AO2182">
        <v>68.336879999999994</v>
      </c>
      <c r="AP2182">
        <v>68.063339999999997</v>
      </c>
      <c r="AQ2182">
        <v>69.044049999999999</v>
      </c>
      <c r="AR2182">
        <v>71.720389999999995</v>
      </c>
      <c r="AS2182">
        <v>75.731089999999995</v>
      </c>
      <c r="AT2182">
        <v>79.567670000000007</v>
      </c>
      <c r="AU2182">
        <v>82.101060000000004</v>
      </c>
      <c r="AV2182">
        <v>83.692909999999998</v>
      </c>
      <c r="AW2182">
        <v>83.422520000000006</v>
      </c>
      <c r="AX2182">
        <v>83.741969999999995</v>
      </c>
      <c r="AY2182">
        <v>83.451570000000004</v>
      </c>
      <c r="AZ2182">
        <v>82.808440000000004</v>
      </c>
      <c r="BA2182">
        <v>82.113609999999994</v>
      </c>
      <c r="BB2182">
        <v>80.304760000000002</v>
      </c>
      <c r="BC2182">
        <v>77.777929999999998</v>
      </c>
      <c r="BD2182">
        <v>75.045429999999996</v>
      </c>
      <c r="BE2182">
        <v>73.551169999999999</v>
      </c>
      <c r="BF2182">
        <v>72.780240000000006</v>
      </c>
      <c r="BG2182">
        <v>71.733310000000003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0</v>
      </c>
      <c r="CW2182">
        <v>0</v>
      </c>
      <c r="CX2182">
        <v>0</v>
      </c>
      <c r="CY2182">
        <v>0</v>
      </c>
      <c r="CZ2182">
        <v>0</v>
      </c>
      <c r="DA2182">
        <v>0</v>
      </c>
      <c r="DB2182">
        <v>0</v>
      </c>
      <c r="DC2182">
        <v>0</v>
      </c>
      <c r="DD2182">
        <v>0</v>
      </c>
      <c r="DE2182">
        <v>0</v>
      </c>
      <c r="DF2182">
        <v>0</v>
      </c>
    </row>
    <row r="2183" spans="1:110" x14ac:dyDescent="0.25">
      <c r="A2183" s="18" t="str">
        <f t="shared" si="34"/>
        <v>program_CPP_0 to 199.99 kW_All_CAISO_1-in-2_TYPICAL EVENT DAY_2027_8</v>
      </c>
      <c r="B2183" t="s">
        <v>51</v>
      </c>
      <c r="C2183" t="s">
        <v>121</v>
      </c>
      <c r="D2183" t="s">
        <v>124</v>
      </c>
      <c r="E2183" t="s">
        <v>7</v>
      </c>
      <c r="F2183" t="s">
        <v>110</v>
      </c>
      <c r="G2183" t="s">
        <v>111</v>
      </c>
      <c r="H2183" t="s">
        <v>19</v>
      </c>
      <c r="I2183">
        <v>2027</v>
      </c>
      <c r="J2183">
        <v>8</v>
      </c>
      <c r="K2183">
        <v>12007.727999999999</v>
      </c>
      <c r="L2183">
        <v>163063.9</v>
      </c>
      <c r="M2183">
        <v>158130.29999999999</v>
      </c>
      <c r="N2183">
        <v>155725.79999999999</v>
      </c>
      <c r="O2183">
        <v>156256</v>
      </c>
      <c r="P2183">
        <v>163146.20000000001</v>
      </c>
      <c r="Q2183">
        <v>180855.8</v>
      </c>
      <c r="R2183">
        <v>205309.1</v>
      </c>
      <c r="S2183">
        <v>224532</v>
      </c>
      <c r="T2183">
        <v>239550.1</v>
      </c>
      <c r="U2183">
        <v>250192.1</v>
      </c>
      <c r="V2183">
        <v>264586.59999999998</v>
      </c>
      <c r="W2183">
        <v>276919.90000000002</v>
      </c>
      <c r="X2183">
        <v>285398.59999999998</v>
      </c>
      <c r="Y2183">
        <v>292907.3</v>
      </c>
      <c r="Z2183">
        <v>296765.09999999998</v>
      </c>
      <c r="AA2183">
        <v>294238</v>
      </c>
      <c r="AB2183">
        <v>286611.5</v>
      </c>
      <c r="AC2183">
        <v>275208.7</v>
      </c>
      <c r="AD2183">
        <v>260720.7</v>
      </c>
      <c r="AE2183">
        <v>255862.9</v>
      </c>
      <c r="AF2183">
        <v>245786.3</v>
      </c>
      <c r="AG2183">
        <v>222080.1</v>
      </c>
      <c r="AH2183">
        <v>196554</v>
      </c>
      <c r="AI2183">
        <v>178876.1</v>
      </c>
      <c r="AJ2183">
        <v>69.750699999999995</v>
      </c>
      <c r="AK2183">
        <v>69.275300000000001</v>
      </c>
      <c r="AL2183">
        <v>68.792619999999999</v>
      </c>
      <c r="AM2183">
        <v>68.591430000000003</v>
      </c>
      <c r="AN2183">
        <v>68.294719999999998</v>
      </c>
      <c r="AO2183">
        <v>68.336879999999994</v>
      </c>
      <c r="AP2183">
        <v>68.063339999999997</v>
      </c>
      <c r="AQ2183">
        <v>69.044049999999999</v>
      </c>
      <c r="AR2183">
        <v>71.720389999999995</v>
      </c>
      <c r="AS2183">
        <v>75.731089999999995</v>
      </c>
      <c r="AT2183">
        <v>79.567670000000007</v>
      </c>
      <c r="AU2183">
        <v>82.101060000000004</v>
      </c>
      <c r="AV2183">
        <v>83.692909999999998</v>
      </c>
      <c r="AW2183">
        <v>83.422520000000006</v>
      </c>
      <c r="AX2183">
        <v>83.741969999999995</v>
      </c>
      <c r="AY2183">
        <v>83.451570000000004</v>
      </c>
      <c r="AZ2183">
        <v>82.808440000000004</v>
      </c>
      <c r="BA2183">
        <v>82.113609999999994</v>
      </c>
      <c r="BB2183">
        <v>80.304760000000002</v>
      </c>
      <c r="BC2183">
        <v>77.777929999999998</v>
      </c>
      <c r="BD2183">
        <v>75.045429999999996</v>
      </c>
      <c r="BE2183">
        <v>73.551169999999999</v>
      </c>
      <c r="BF2183">
        <v>72.780240000000006</v>
      </c>
      <c r="BG2183">
        <v>71.733310000000003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 s="23">
        <v>0</v>
      </c>
      <c r="CG2183" s="23">
        <v>0</v>
      </c>
      <c r="CH2183" s="23">
        <v>0</v>
      </c>
      <c r="CI2183" s="23">
        <v>0</v>
      </c>
      <c r="CJ2183" s="23">
        <v>0</v>
      </c>
      <c r="CK2183" s="23">
        <v>0</v>
      </c>
      <c r="CL2183" s="23">
        <v>0</v>
      </c>
      <c r="CM2183" s="23">
        <v>0</v>
      </c>
      <c r="CN2183" s="23">
        <v>0</v>
      </c>
      <c r="CO2183" s="23">
        <v>0</v>
      </c>
      <c r="CP2183" s="23">
        <v>0</v>
      </c>
      <c r="CQ2183" s="23">
        <v>0</v>
      </c>
      <c r="CR2183" s="23">
        <v>0</v>
      </c>
      <c r="CS2183" s="23">
        <v>0</v>
      </c>
      <c r="CT2183" s="23">
        <v>0</v>
      </c>
      <c r="CU2183" s="23">
        <v>0</v>
      </c>
      <c r="CV2183" s="23">
        <v>0</v>
      </c>
      <c r="CW2183" s="23">
        <v>0</v>
      </c>
      <c r="CX2183" s="23">
        <v>0</v>
      </c>
      <c r="CY2183" s="23">
        <v>0</v>
      </c>
      <c r="CZ2183" s="23">
        <v>0</v>
      </c>
      <c r="DA2183" s="23">
        <v>0</v>
      </c>
      <c r="DB2183" s="23">
        <v>0</v>
      </c>
      <c r="DC2183" s="23">
        <v>0</v>
      </c>
      <c r="DD2183">
        <v>0</v>
      </c>
      <c r="DE2183">
        <v>0</v>
      </c>
      <c r="DF2183">
        <v>0</v>
      </c>
    </row>
    <row r="2184" spans="1:110" x14ac:dyDescent="0.25">
      <c r="A2184" s="18" t="str">
        <f t="shared" si="34"/>
        <v>program_CPP_0 to 199.99 kW_All_CAISO_1-in-2_TYPICAL EVENT DAY_2028_8</v>
      </c>
      <c r="B2184" t="s">
        <v>51</v>
      </c>
      <c r="C2184" t="s">
        <v>121</v>
      </c>
      <c r="D2184" t="s">
        <v>124</v>
      </c>
      <c r="E2184" t="s">
        <v>7</v>
      </c>
      <c r="F2184" t="s">
        <v>110</v>
      </c>
      <c r="G2184" t="s">
        <v>111</v>
      </c>
      <c r="H2184" t="s">
        <v>19</v>
      </c>
      <c r="I2184">
        <v>2028</v>
      </c>
      <c r="J2184">
        <v>8</v>
      </c>
      <c r="K2184">
        <v>11893.263999999999</v>
      </c>
      <c r="L2184">
        <v>161509.5</v>
      </c>
      <c r="M2184">
        <v>156622.9</v>
      </c>
      <c r="N2184">
        <v>154241.4</v>
      </c>
      <c r="O2184">
        <v>154766.5</v>
      </c>
      <c r="P2184">
        <v>161591</v>
      </c>
      <c r="Q2184">
        <v>179131.8</v>
      </c>
      <c r="R2184">
        <v>203352</v>
      </c>
      <c r="S2184">
        <v>222391.7</v>
      </c>
      <c r="T2184">
        <v>237266.6</v>
      </c>
      <c r="U2184">
        <v>247807.1</v>
      </c>
      <c r="V2184">
        <v>262064.4</v>
      </c>
      <c r="W2184">
        <v>274280.09999999998</v>
      </c>
      <c r="X2184">
        <v>282678</v>
      </c>
      <c r="Y2184">
        <v>290115.20000000001</v>
      </c>
      <c r="Z2184">
        <v>293936.09999999998</v>
      </c>
      <c r="AA2184">
        <v>291433.2</v>
      </c>
      <c r="AB2184">
        <v>283879.40000000002</v>
      </c>
      <c r="AC2184">
        <v>272585.3</v>
      </c>
      <c r="AD2184">
        <v>258235.3</v>
      </c>
      <c r="AE2184">
        <v>253423.9</v>
      </c>
      <c r="AF2184">
        <v>243443.4</v>
      </c>
      <c r="AG2184">
        <v>219963.2</v>
      </c>
      <c r="AH2184">
        <v>194680.3</v>
      </c>
      <c r="AI2184">
        <v>177171</v>
      </c>
      <c r="AJ2184">
        <v>69.750699999999995</v>
      </c>
      <c r="AK2184">
        <v>69.275300000000001</v>
      </c>
      <c r="AL2184">
        <v>68.792619999999999</v>
      </c>
      <c r="AM2184">
        <v>68.591430000000003</v>
      </c>
      <c r="AN2184">
        <v>68.294719999999998</v>
      </c>
      <c r="AO2184">
        <v>68.336879999999994</v>
      </c>
      <c r="AP2184">
        <v>68.063339999999997</v>
      </c>
      <c r="AQ2184">
        <v>69.044049999999999</v>
      </c>
      <c r="AR2184">
        <v>71.720389999999995</v>
      </c>
      <c r="AS2184">
        <v>75.731089999999995</v>
      </c>
      <c r="AT2184">
        <v>79.567670000000007</v>
      </c>
      <c r="AU2184">
        <v>82.101060000000004</v>
      </c>
      <c r="AV2184">
        <v>83.692909999999998</v>
      </c>
      <c r="AW2184">
        <v>83.422520000000006</v>
      </c>
      <c r="AX2184">
        <v>83.741969999999995</v>
      </c>
      <c r="AY2184">
        <v>83.451570000000004</v>
      </c>
      <c r="AZ2184">
        <v>82.808440000000004</v>
      </c>
      <c r="BA2184">
        <v>82.113609999999994</v>
      </c>
      <c r="BB2184">
        <v>80.304760000000002</v>
      </c>
      <c r="BC2184">
        <v>77.777929999999998</v>
      </c>
      <c r="BD2184">
        <v>75.045429999999996</v>
      </c>
      <c r="BE2184">
        <v>73.551169999999999</v>
      </c>
      <c r="BF2184">
        <v>72.780240000000006</v>
      </c>
      <c r="BG2184">
        <v>71.733310000000003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 s="23">
        <v>0</v>
      </c>
      <c r="CG2184" s="23">
        <v>0</v>
      </c>
      <c r="CH2184" s="23">
        <v>0</v>
      </c>
      <c r="CI2184" s="23">
        <v>0</v>
      </c>
      <c r="CJ2184" s="23">
        <v>0</v>
      </c>
      <c r="CK2184" s="23">
        <v>0</v>
      </c>
      <c r="CL2184" s="23">
        <v>0</v>
      </c>
      <c r="CM2184" s="23">
        <v>0</v>
      </c>
      <c r="CN2184" s="23">
        <v>0</v>
      </c>
      <c r="CO2184" s="23">
        <v>0</v>
      </c>
      <c r="CP2184" s="23">
        <v>0</v>
      </c>
      <c r="CQ2184" s="23">
        <v>0</v>
      </c>
      <c r="CR2184" s="23">
        <v>0</v>
      </c>
      <c r="CS2184" s="23">
        <v>0</v>
      </c>
      <c r="CT2184" s="23">
        <v>0</v>
      </c>
      <c r="CU2184" s="23">
        <v>0</v>
      </c>
      <c r="CV2184" s="23">
        <v>0</v>
      </c>
      <c r="CW2184" s="23">
        <v>0</v>
      </c>
      <c r="CX2184" s="23">
        <v>0</v>
      </c>
      <c r="CY2184" s="23">
        <v>0</v>
      </c>
      <c r="CZ2184" s="23">
        <v>0</v>
      </c>
      <c r="DA2184" s="23">
        <v>0</v>
      </c>
      <c r="DB2184" s="23">
        <v>0</v>
      </c>
      <c r="DC2184" s="23">
        <v>0</v>
      </c>
      <c r="DD2184">
        <v>0</v>
      </c>
      <c r="DE2184">
        <v>0</v>
      </c>
      <c r="DF2184">
        <v>0</v>
      </c>
    </row>
    <row r="2185" spans="1:110" x14ac:dyDescent="0.25">
      <c r="A2185" s="18" t="str">
        <f t="shared" si="34"/>
        <v>program_CPP_0 to 199.99 kW_All_CAISO_1-in-2_TYPICAL EVENT DAY_2029_8</v>
      </c>
      <c r="B2185" t="s">
        <v>51</v>
      </c>
      <c r="C2185" t="s">
        <v>121</v>
      </c>
      <c r="D2185" t="s">
        <v>124</v>
      </c>
      <c r="E2185" t="s">
        <v>7</v>
      </c>
      <c r="F2185" t="s">
        <v>110</v>
      </c>
      <c r="G2185" t="s">
        <v>111</v>
      </c>
      <c r="H2185" t="s">
        <v>19</v>
      </c>
      <c r="I2185">
        <v>2029</v>
      </c>
      <c r="J2185">
        <v>8</v>
      </c>
      <c r="K2185">
        <v>11779.892</v>
      </c>
      <c r="L2185">
        <v>159969.9</v>
      </c>
      <c r="M2185">
        <v>155129.9</v>
      </c>
      <c r="N2185">
        <v>152771.1</v>
      </c>
      <c r="O2185">
        <v>153291.20000000001</v>
      </c>
      <c r="P2185">
        <v>160050.6</v>
      </c>
      <c r="Q2185">
        <v>177424.2</v>
      </c>
      <c r="R2185">
        <v>201413.5</v>
      </c>
      <c r="S2185">
        <v>220271.7</v>
      </c>
      <c r="T2185">
        <v>235004.9</v>
      </c>
      <c r="U2185">
        <v>245444.9</v>
      </c>
      <c r="V2185">
        <v>259566.3</v>
      </c>
      <c r="W2185">
        <v>271665.59999999998</v>
      </c>
      <c r="X2185">
        <v>279983.40000000002</v>
      </c>
      <c r="Y2185">
        <v>287349.7</v>
      </c>
      <c r="Z2185">
        <v>291134.2</v>
      </c>
      <c r="AA2185">
        <v>288655.09999999998</v>
      </c>
      <c r="AB2185">
        <v>281173.3</v>
      </c>
      <c r="AC2185">
        <v>269986.90000000002</v>
      </c>
      <c r="AD2185">
        <v>255773.7</v>
      </c>
      <c r="AE2185">
        <v>251008.1</v>
      </c>
      <c r="AF2185">
        <v>241122.8</v>
      </c>
      <c r="AG2185">
        <v>217866.4</v>
      </c>
      <c r="AH2185">
        <v>192824.5</v>
      </c>
      <c r="AI2185">
        <v>175482.1</v>
      </c>
      <c r="AJ2185">
        <v>69.750699999999995</v>
      </c>
      <c r="AK2185">
        <v>69.275300000000001</v>
      </c>
      <c r="AL2185">
        <v>68.792619999999999</v>
      </c>
      <c r="AM2185">
        <v>68.591430000000003</v>
      </c>
      <c r="AN2185">
        <v>68.294719999999998</v>
      </c>
      <c r="AO2185">
        <v>68.336879999999994</v>
      </c>
      <c r="AP2185">
        <v>68.063339999999997</v>
      </c>
      <c r="AQ2185">
        <v>69.044049999999999</v>
      </c>
      <c r="AR2185">
        <v>71.720389999999995</v>
      </c>
      <c r="AS2185">
        <v>75.731089999999995</v>
      </c>
      <c r="AT2185">
        <v>79.567670000000007</v>
      </c>
      <c r="AU2185">
        <v>82.101060000000004</v>
      </c>
      <c r="AV2185">
        <v>83.692909999999998</v>
      </c>
      <c r="AW2185">
        <v>83.422520000000006</v>
      </c>
      <c r="AX2185">
        <v>83.741969999999995</v>
      </c>
      <c r="AY2185">
        <v>83.451570000000004</v>
      </c>
      <c r="AZ2185">
        <v>82.808440000000004</v>
      </c>
      <c r="BA2185">
        <v>82.113609999999994</v>
      </c>
      <c r="BB2185">
        <v>80.304760000000002</v>
      </c>
      <c r="BC2185">
        <v>77.777929999999998</v>
      </c>
      <c r="BD2185">
        <v>75.045429999999996</v>
      </c>
      <c r="BE2185">
        <v>73.551169999999999</v>
      </c>
      <c r="BF2185">
        <v>72.780240000000006</v>
      </c>
      <c r="BG2185">
        <v>71.733310000000003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 s="23">
        <v>0</v>
      </c>
      <c r="CG2185" s="23">
        <v>0</v>
      </c>
      <c r="CH2185" s="23">
        <v>0</v>
      </c>
      <c r="CI2185" s="23">
        <v>0</v>
      </c>
      <c r="CJ2185" s="23">
        <v>0</v>
      </c>
      <c r="CK2185" s="23">
        <v>0</v>
      </c>
      <c r="CL2185" s="23">
        <v>0</v>
      </c>
      <c r="CM2185" s="23">
        <v>0</v>
      </c>
      <c r="CN2185" s="23">
        <v>0</v>
      </c>
      <c r="CO2185" s="23">
        <v>0</v>
      </c>
      <c r="CP2185" s="23">
        <v>0</v>
      </c>
      <c r="CQ2185" s="23">
        <v>0</v>
      </c>
      <c r="CR2185" s="23">
        <v>0</v>
      </c>
      <c r="CS2185" s="23">
        <v>0</v>
      </c>
      <c r="CT2185" s="23">
        <v>0</v>
      </c>
      <c r="CU2185" s="23">
        <v>0</v>
      </c>
      <c r="CV2185" s="23">
        <v>0</v>
      </c>
      <c r="CW2185" s="23">
        <v>0</v>
      </c>
      <c r="CX2185" s="23">
        <v>0</v>
      </c>
      <c r="CY2185" s="23">
        <v>0</v>
      </c>
      <c r="CZ2185" s="23">
        <v>0</v>
      </c>
      <c r="DA2185" s="23">
        <v>0</v>
      </c>
      <c r="DB2185" s="23">
        <v>0</v>
      </c>
      <c r="DC2185" s="23">
        <v>0</v>
      </c>
      <c r="DD2185">
        <v>0</v>
      </c>
      <c r="DE2185">
        <v>0</v>
      </c>
      <c r="DF2185">
        <v>0</v>
      </c>
    </row>
    <row r="2186" spans="1:110" x14ac:dyDescent="0.25">
      <c r="A2186" s="18" t="str">
        <f t="shared" si="34"/>
        <v>program_CPP_0 to 199.99 kW_All_CAISO_1-in-2_TYPICAL EVENT DAY_2030_8</v>
      </c>
      <c r="B2186" t="s">
        <v>51</v>
      </c>
      <c r="C2186" t="s">
        <v>121</v>
      </c>
      <c r="D2186" t="s">
        <v>124</v>
      </c>
      <c r="E2186" t="s">
        <v>7</v>
      </c>
      <c r="F2186" t="s">
        <v>110</v>
      </c>
      <c r="G2186" t="s">
        <v>111</v>
      </c>
      <c r="H2186" t="s">
        <v>19</v>
      </c>
      <c r="I2186">
        <v>2030</v>
      </c>
      <c r="J2186">
        <v>8</v>
      </c>
      <c r="K2186">
        <v>11667.6</v>
      </c>
      <c r="L2186">
        <v>158445</v>
      </c>
      <c r="M2186">
        <v>153651.1</v>
      </c>
      <c r="N2186">
        <v>151314.79999999999</v>
      </c>
      <c r="O2186">
        <v>151830</v>
      </c>
      <c r="P2186">
        <v>158525</v>
      </c>
      <c r="Q2186">
        <v>175732.9</v>
      </c>
      <c r="R2186">
        <v>199493.5</v>
      </c>
      <c r="S2186">
        <v>218172</v>
      </c>
      <c r="T2186">
        <v>232764.7</v>
      </c>
      <c r="U2186">
        <v>243105.2</v>
      </c>
      <c r="V2186">
        <v>257091.9</v>
      </c>
      <c r="W2186">
        <v>269075.90000000002</v>
      </c>
      <c r="X2186">
        <v>277314.40000000002</v>
      </c>
      <c r="Y2186">
        <v>284610.5</v>
      </c>
      <c r="Z2186">
        <v>288358.90000000002</v>
      </c>
      <c r="AA2186">
        <v>285903.5</v>
      </c>
      <c r="AB2186">
        <v>278493</v>
      </c>
      <c r="AC2186">
        <v>267413.2</v>
      </c>
      <c r="AD2186">
        <v>253335.5</v>
      </c>
      <c r="AE2186">
        <v>248615.4</v>
      </c>
      <c r="AF2186">
        <v>238824.3</v>
      </c>
      <c r="AG2186">
        <v>215789.6</v>
      </c>
      <c r="AH2186">
        <v>190986.4</v>
      </c>
      <c r="AI2186">
        <v>173809.3</v>
      </c>
      <c r="AJ2186">
        <v>69.750699999999995</v>
      </c>
      <c r="AK2186">
        <v>69.275300000000001</v>
      </c>
      <c r="AL2186">
        <v>68.792619999999999</v>
      </c>
      <c r="AM2186">
        <v>68.591430000000003</v>
      </c>
      <c r="AN2186">
        <v>68.294719999999998</v>
      </c>
      <c r="AO2186">
        <v>68.336879999999994</v>
      </c>
      <c r="AP2186">
        <v>68.063339999999997</v>
      </c>
      <c r="AQ2186">
        <v>69.044049999999999</v>
      </c>
      <c r="AR2186">
        <v>71.720389999999995</v>
      </c>
      <c r="AS2186">
        <v>75.731089999999995</v>
      </c>
      <c r="AT2186">
        <v>79.567670000000007</v>
      </c>
      <c r="AU2186">
        <v>82.101060000000004</v>
      </c>
      <c r="AV2186">
        <v>83.692909999999998</v>
      </c>
      <c r="AW2186">
        <v>83.422520000000006</v>
      </c>
      <c r="AX2186">
        <v>83.741969999999995</v>
      </c>
      <c r="AY2186">
        <v>83.451570000000004</v>
      </c>
      <c r="AZ2186">
        <v>82.808440000000004</v>
      </c>
      <c r="BA2186">
        <v>82.113609999999994</v>
      </c>
      <c r="BB2186">
        <v>80.304760000000002</v>
      </c>
      <c r="BC2186">
        <v>77.777929999999998</v>
      </c>
      <c r="BD2186">
        <v>75.045429999999996</v>
      </c>
      <c r="BE2186">
        <v>73.551169999999999</v>
      </c>
      <c r="BF2186">
        <v>72.780240000000006</v>
      </c>
      <c r="BG2186">
        <v>71.733310000000003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 s="23">
        <v>0</v>
      </c>
      <c r="CG2186" s="23">
        <v>0</v>
      </c>
      <c r="CH2186" s="23">
        <v>0</v>
      </c>
      <c r="CI2186" s="23">
        <v>0</v>
      </c>
      <c r="CJ2186" s="23">
        <v>0</v>
      </c>
      <c r="CK2186" s="23">
        <v>0</v>
      </c>
      <c r="CL2186" s="23">
        <v>0</v>
      </c>
      <c r="CM2186" s="23">
        <v>0</v>
      </c>
      <c r="CN2186" s="23">
        <v>0</v>
      </c>
      <c r="CO2186" s="23">
        <v>0</v>
      </c>
      <c r="CP2186" s="23">
        <v>0</v>
      </c>
      <c r="CQ2186" s="23">
        <v>0</v>
      </c>
      <c r="CR2186" s="23">
        <v>0</v>
      </c>
      <c r="CS2186" s="23">
        <v>0</v>
      </c>
      <c r="CT2186" s="23">
        <v>0</v>
      </c>
      <c r="CU2186" s="23">
        <v>0</v>
      </c>
      <c r="CV2186" s="23">
        <v>0</v>
      </c>
      <c r="CW2186" s="23">
        <v>0</v>
      </c>
      <c r="CX2186" s="23">
        <v>0</v>
      </c>
      <c r="CY2186" s="23">
        <v>0</v>
      </c>
      <c r="CZ2186" s="23">
        <v>0</v>
      </c>
      <c r="DA2186" s="23">
        <v>0</v>
      </c>
      <c r="DB2186" s="23">
        <v>0</v>
      </c>
      <c r="DC2186" s="23">
        <v>0</v>
      </c>
      <c r="DD2186">
        <v>0</v>
      </c>
      <c r="DE2186">
        <v>0</v>
      </c>
      <c r="DF2186">
        <v>0</v>
      </c>
    </row>
    <row r="2187" spans="1:110" x14ac:dyDescent="0.25">
      <c r="A2187" s="18" t="str">
        <f t="shared" si="34"/>
        <v>program_CPP_0 to 199.99 kW_All_SDGE_1-in-10_MONTHLY SYSTEM PEAK DAY_2019_1</v>
      </c>
      <c r="B2187" t="s">
        <v>51</v>
      </c>
      <c r="C2187" t="s">
        <v>121</v>
      </c>
      <c r="D2187" t="s">
        <v>124</v>
      </c>
      <c r="E2187" t="s">
        <v>7</v>
      </c>
      <c r="F2187" t="s">
        <v>125</v>
      </c>
      <c r="G2187" t="s">
        <v>85</v>
      </c>
      <c r="H2187" t="s">
        <v>20</v>
      </c>
      <c r="I2187">
        <v>2019</v>
      </c>
      <c r="J2187">
        <v>1</v>
      </c>
      <c r="K2187">
        <v>12964</v>
      </c>
      <c r="L2187">
        <v>175632.5</v>
      </c>
      <c r="M2187">
        <v>170539.6</v>
      </c>
      <c r="N2187">
        <v>168037.4</v>
      </c>
      <c r="O2187">
        <v>168700</v>
      </c>
      <c r="P2187">
        <v>176138.8</v>
      </c>
      <c r="Q2187">
        <v>195258.8</v>
      </c>
      <c r="R2187">
        <v>221659.5</v>
      </c>
      <c r="S2187">
        <v>242413.3</v>
      </c>
      <c r="T2187">
        <v>264970.09999999998</v>
      </c>
      <c r="U2187">
        <v>281706.7</v>
      </c>
      <c r="V2187">
        <v>292706.8</v>
      </c>
      <c r="W2187">
        <v>298405.3</v>
      </c>
      <c r="X2187">
        <v>300152.3</v>
      </c>
      <c r="Y2187">
        <v>302561.09999999998</v>
      </c>
      <c r="Z2187">
        <v>301290.3</v>
      </c>
      <c r="AA2187">
        <v>294986.2</v>
      </c>
      <c r="AB2187">
        <v>287241.5</v>
      </c>
      <c r="AC2187">
        <v>279919.8</v>
      </c>
      <c r="AD2187">
        <v>265205.5</v>
      </c>
      <c r="AE2187">
        <v>257159.1</v>
      </c>
      <c r="AF2187">
        <v>246902.39999999999</v>
      </c>
      <c r="AG2187">
        <v>228458.7</v>
      </c>
      <c r="AH2187">
        <v>205202.4</v>
      </c>
      <c r="AI2187">
        <v>188037.5</v>
      </c>
      <c r="AJ2187">
        <v>45.570659999999997</v>
      </c>
      <c r="AK2187">
        <v>44.815049999999999</v>
      </c>
      <c r="AL2187">
        <v>44.834580000000003</v>
      </c>
      <c r="AM2187">
        <v>44.071390000000001</v>
      </c>
      <c r="AN2187">
        <v>43.657960000000003</v>
      </c>
      <c r="AO2187">
        <v>43.020420000000001</v>
      </c>
      <c r="AP2187">
        <v>42.705489999999998</v>
      </c>
      <c r="AQ2187">
        <v>42.66724</v>
      </c>
      <c r="AR2187">
        <v>45.9679</v>
      </c>
      <c r="AS2187">
        <v>50.101309999999998</v>
      </c>
      <c r="AT2187">
        <v>52.859270000000002</v>
      </c>
      <c r="AU2187">
        <v>55.188029999999998</v>
      </c>
      <c r="AV2187">
        <v>55.999290000000002</v>
      </c>
      <c r="AW2187">
        <v>56.278880000000001</v>
      </c>
      <c r="AX2187">
        <v>56.143639999999998</v>
      </c>
      <c r="AY2187">
        <v>55.939779999999999</v>
      </c>
      <c r="AZ2187">
        <v>55.110869999999998</v>
      </c>
      <c r="BA2187">
        <v>53.157699999999998</v>
      </c>
      <c r="BB2187">
        <v>51.57582</v>
      </c>
      <c r="BC2187">
        <v>49.999749999999999</v>
      </c>
      <c r="BD2187">
        <v>48.431609999999999</v>
      </c>
      <c r="BE2187">
        <v>47.591670000000001</v>
      </c>
      <c r="BF2187">
        <v>46.811970000000002</v>
      </c>
      <c r="BG2187">
        <v>45.887439999999998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 s="23">
        <v>0</v>
      </c>
      <c r="CG2187" s="23">
        <v>0</v>
      </c>
      <c r="CH2187" s="23">
        <v>0</v>
      </c>
      <c r="CI2187" s="23">
        <v>0</v>
      </c>
      <c r="CJ2187" s="23">
        <v>0</v>
      </c>
      <c r="CK2187" s="23">
        <v>0</v>
      </c>
      <c r="CL2187" s="23">
        <v>0</v>
      </c>
      <c r="CM2187" s="23">
        <v>0</v>
      </c>
      <c r="CN2187" s="23">
        <v>0</v>
      </c>
      <c r="CO2187" s="23">
        <v>0</v>
      </c>
      <c r="CP2187" s="23">
        <v>0</v>
      </c>
      <c r="CQ2187" s="23">
        <v>0</v>
      </c>
      <c r="CR2187" s="23">
        <v>0</v>
      </c>
      <c r="CS2187" s="23">
        <v>0</v>
      </c>
      <c r="CT2187" s="23">
        <v>0</v>
      </c>
      <c r="CU2187" s="23">
        <v>0</v>
      </c>
      <c r="CV2187" s="23">
        <v>0</v>
      </c>
      <c r="CW2187" s="23">
        <v>0</v>
      </c>
      <c r="CX2187" s="23">
        <v>0</v>
      </c>
      <c r="CY2187" s="23">
        <v>0</v>
      </c>
      <c r="CZ2187" s="23">
        <v>0</v>
      </c>
      <c r="DA2187" s="23">
        <v>0</v>
      </c>
      <c r="DB2187" s="23">
        <v>0</v>
      </c>
      <c r="DC2187" s="23">
        <v>0</v>
      </c>
      <c r="DD2187">
        <v>0</v>
      </c>
      <c r="DE2187">
        <v>0</v>
      </c>
      <c r="DF2187">
        <v>0</v>
      </c>
    </row>
    <row r="2188" spans="1:110" x14ac:dyDescent="0.25">
      <c r="A2188" s="18" t="str">
        <f t="shared" si="34"/>
        <v>program_CPP_0 to 199.99 kW_All_SDGE_1-in-10_MONTHLY SYSTEM PEAK DAY_2020_1</v>
      </c>
      <c r="B2188" t="s">
        <v>51</v>
      </c>
      <c r="C2188" t="s">
        <v>121</v>
      </c>
      <c r="D2188" t="s">
        <v>124</v>
      </c>
      <c r="E2188" t="s">
        <v>7</v>
      </c>
      <c r="F2188" t="s">
        <v>125</v>
      </c>
      <c r="G2188" t="s">
        <v>85</v>
      </c>
      <c r="H2188" t="s">
        <v>20</v>
      </c>
      <c r="I2188">
        <v>2020</v>
      </c>
      <c r="J2188">
        <v>1</v>
      </c>
      <c r="K2188">
        <v>12840.421</v>
      </c>
      <c r="L2188">
        <v>173958.3</v>
      </c>
      <c r="M2188">
        <v>168913.9</v>
      </c>
      <c r="N2188">
        <v>166435.6</v>
      </c>
      <c r="O2188">
        <v>167091.79999999999</v>
      </c>
      <c r="P2188">
        <v>174459.8</v>
      </c>
      <c r="Q2188">
        <v>193397.5</v>
      </c>
      <c r="R2188">
        <v>219546.5</v>
      </c>
      <c r="S2188">
        <v>240102.5</v>
      </c>
      <c r="T2188">
        <v>262444.3</v>
      </c>
      <c r="U2188">
        <v>279021.3</v>
      </c>
      <c r="V2188">
        <v>289916.5</v>
      </c>
      <c r="W2188">
        <v>295560.8</v>
      </c>
      <c r="X2188">
        <v>297291.09999999998</v>
      </c>
      <c r="Y2188">
        <v>299676.90000000002</v>
      </c>
      <c r="Z2188">
        <v>298418.3</v>
      </c>
      <c r="AA2188">
        <v>292174.2</v>
      </c>
      <c r="AB2188">
        <v>284503.40000000002</v>
      </c>
      <c r="AC2188">
        <v>277251.40000000002</v>
      </c>
      <c r="AD2188">
        <v>262677.5</v>
      </c>
      <c r="AE2188">
        <v>254707.8</v>
      </c>
      <c r="AF2188">
        <v>244548.8</v>
      </c>
      <c r="AG2188">
        <v>226280.9</v>
      </c>
      <c r="AH2188">
        <v>203246.3</v>
      </c>
      <c r="AI2188">
        <v>186245.1</v>
      </c>
      <c r="AJ2188">
        <v>45.570659999999997</v>
      </c>
      <c r="AK2188">
        <v>44.815049999999999</v>
      </c>
      <c r="AL2188">
        <v>44.834580000000003</v>
      </c>
      <c r="AM2188">
        <v>44.071390000000001</v>
      </c>
      <c r="AN2188">
        <v>43.657960000000003</v>
      </c>
      <c r="AO2188">
        <v>43.020420000000001</v>
      </c>
      <c r="AP2188">
        <v>42.705489999999998</v>
      </c>
      <c r="AQ2188">
        <v>42.66724</v>
      </c>
      <c r="AR2188">
        <v>45.9679</v>
      </c>
      <c r="AS2188">
        <v>50.101309999999998</v>
      </c>
      <c r="AT2188">
        <v>52.859270000000002</v>
      </c>
      <c r="AU2188">
        <v>55.188029999999998</v>
      </c>
      <c r="AV2188">
        <v>55.999290000000002</v>
      </c>
      <c r="AW2188">
        <v>56.278880000000001</v>
      </c>
      <c r="AX2188">
        <v>56.143639999999998</v>
      </c>
      <c r="AY2188">
        <v>55.939779999999999</v>
      </c>
      <c r="AZ2188">
        <v>55.110869999999998</v>
      </c>
      <c r="BA2188">
        <v>53.157699999999998</v>
      </c>
      <c r="BB2188">
        <v>51.57582</v>
      </c>
      <c r="BC2188">
        <v>49.999749999999999</v>
      </c>
      <c r="BD2188">
        <v>48.431609999999999</v>
      </c>
      <c r="BE2188">
        <v>47.591670000000001</v>
      </c>
      <c r="BF2188">
        <v>46.811970000000002</v>
      </c>
      <c r="BG2188">
        <v>45.887439999999998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 s="23">
        <v>0</v>
      </c>
      <c r="CG2188" s="23">
        <v>0</v>
      </c>
      <c r="CH2188" s="23">
        <v>0</v>
      </c>
      <c r="CI2188" s="23">
        <v>0</v>
      </c>
      <c r="CJ2188" s="23">
        <v>0</v>
      </c>
      <c r="CK2188" s="23">
        <v>0</v>
      </c>
      <c r="CL2188" s="23">
        <v>0</v>
      </c>
      <c r="CM2188" s="23">
        <v>0</v>
      </c>
      <c r="CN2188" s="23">
        <v>0</v>
      </c>
      <c r="CO2188" s="23">
        <v>0</v>
      </c>
      <c r="CP2188" s="23">
        <v>0</v>
      </c>
      <c r="CQ2188" s="23">
        <v>0</v>
      </c>
      <c r="CR2188" s="23">
        <v>0</v>
      </c>
      <c r="CS2188" s="23">
        <v>0</v>
      </c>
      <c r="CT2188" s="23">
        <v>0</v>
      </c>
      <c r="CU2188" s="23">
        <v>0</v>
      </c>
      <c r="CV2188" s="23">
        <v>0</v>
      </c>
      <c r="CW2188" s="23">
        <v>0</v>
      </c>
      <c r="CX2188" s="23">
        <v>0</v>
      </c>
      <c r="CY2188" s="23">
        <v>0</v>
      </c>
      <c r="CZ2188" s="23">
        <v>0</v>
      </c>
      <c r="DA2188" s="23">
        <v>0</v>
      </c>
      <c r="DB2188" s="23">
        <v>0</v>
      </c>
      <c r="DC2188" s="23">
        <v>0</v>
      </c>
      <c r="DD2188">
        <v>0</v>
      </c>
      <c r="DE2188">
        <v>0</v>
      </c>
      <c r="DF2188">
        <v>0</v>
      </c>
    </row>
    <row r="2189" spans="1:110" x14ac:dyDescent="0.25">
      <c r="A2189" s="18" t="str">
        <f t="shared" si="34"/>
        <v>program_CPP_0 to 199.99 kW_All_SDGE_1-in-10_MONTHLY SYSTEM PEAK DAY_2021_1</v>
      </c>
      <c r="B2189" t="s">
        <v>51</v>
      </c>
      <c r="C2189" t="s">
        <v>121</v>
      </c>
      <c r="D2189" t="s">
        <v>124</v>
      </c>
      <c r="E2189" t="s">
        <v>7</v>
      </c>
      <c r="F2189" t="s">
        <v>125</v>
      </c>
      <c r="G2189" t="s">
        <v>85</v>
      </c>
      <c r="H2189" t="s">
        <v>20</v>
      </c>
      <c r="I2189">
        <v>2021</v>
      </c>
      <c r="J2189">
        <v>1</v>
      </c>
      <c r="K2189">
        <v>12718.019</v>
      </c>
      <c r="L2189">
        <v>172300</v>
      </c>
      <c r="M2189">
        <v>167303.79999999999</v>
      </c>
      <c r="N2189">
        <v>164849.1</v>
      </c>
      <c r="O2189">
        <v>165499</v>
      </c>
      <c r="P2189">
        <v>172796.79999999999</v>
      </c>
      <c r="Q2189">
        <v>191554</v>
      </c>
      <c r="R2189">
        <v>217453.7</v>
      </c>
      <c r="S2189">
        <v>237813.8</v>
      </c>
      <c r="T2189">
        <v>259942.5</v>
      </c>
      <c r="U2189">
        <v>276361.59999999998</v>
      </c>
      <c r="V2189">
        <v>287152.90000000002</v>
      </c>
      <c r="W2189">
        <v>292743.3</v>
      </c>
      <c r="X2189">
        <v>294457.2</v>
      </c>
      <c r="Y2189">
        <v>296820.3</v>
      </c>
      <c r="Z2189">
        <v>295573.59999999998</v>
      </c>
      <c r="AA2189">
        <v>289389.09999999998</v>
      </c>
      <c r="AB2189">
        <v>281791.40000000002</v>
      </c>
      <c r="AC2189">
        <v>274608.59999999998</v>
      </c>
      <c r="AD2189">
        <v>260173.5</v>
      </c>
      <c r="AE2189">
        <v>252279.8</v>
      </c>
      <c r="AF2189">
        <v>242217.60000000001</v>
      </c>
      <c r="AG2189">
        <v>224123.8</v>
      </c>
      <c r="AH2189">
        <v>201308.9</v>
      </c>
      <c r="AI2189">
        <v>184469.7</v>
      </c>
      <c r="AJ2189">
        <v>45.570659999999997</v>
      </c>
      <c r="AK2189">
        <v>44.815049999999999</v>
      </c>
      <c r="AL2189">
        <v>44.834580000000003</v>
      </c>
      <c r="AM2189">
        <v>44.071390000000001</v>
      </c>
      <c r="AN2189">
        <v>43.657960000000003</v>
      </c>
      <c r="AO2189">
        <v>43.020420000000001</v>
      </c>
      <c r="AP2189">
        <v>42.705489999999998</v>
      </c>
      <c r="AQ2189">
        <v>42.66724</v>
      </c>
      <c r="AR2189">
        <v>45.9679</v>
      </c>
      <c r="AS2189">
        <v>50.101309999999998</v>
      </c>
      <c r="AT2189">
        <v>52.859270000000002</v>
      </c>
      <c r="AU2189">
        <v>55.188029999999998</v>
      </c>
      <c r="AV2189">
        <v>55.999290000000002</v>
      </c>
      <c r="AW2189">
        <v>56.278880000000001</v>
      </c>
      <c r="AX2189">
        <v>56.143639999999998</v>
      </c>
      <c r="AY2189">
        <v>55.939779999999999</v>
      </c>
      <c r="AZ2189">
        <v>55.110869999999998</v>
      </c>
      <c r="BA2189">
        <v>53.157699999999998</v>
      </c>
      <c r="BB2189">
        <v>51.57582</v>
      </c>
      <c r="BC2189">
        <v>49.999749999999999</v>
      </c>
      <c r="BD2189">
        <v>48.431609999999999</v>
      </c>
      <c r="BE2189">
        <v>47.591670000000001</v>
      </c>
      <c r="BF2189">
        <v>46.811970000000002</v>
      </c>
      <c r="BG2189">
        <v>45.887439999999998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 s="23">
        <v>0</v>
      </c>
      <c r="CG2189" s="23">
        <v>0</v>
      </c>
      <c r="CH2189" s="23">
        <v>0</v>
      </c>
      <c r="CI2189" s="23">
        <v>0</v>
      </c>
      <c r="CJ2189" s="23">
        <v>0</v>
      </c>
      <c r="CK2189" s="23">
        <v>0</v>
      </c>
      <c r="CL2189" s="23">
        <v>0</v>
      </c>
      <c r="CM2189" s="23">
        <v>0</v>
      </c>
      <c r="CN2189" s="23">
        <v>0</v>
      </c>
      <c r="CO2189" s="23">
        <v>0</v>
      </c>
      <c r="CP2189" s="23">
        <v>0</v>
      </c>
      <c r="CQ2189" s="23">
        <v>0</v>
      </c>
      <c r="CR2189" s="23">
        <v>0</v>
      </c>
      <c r="CS2189" s="23">
        <v>0</v>
      </c>
      <c r="CT2189" s="23">
        <v>0</v>
      </c>
      <c r="CU2189" s="23">
        <v>0</v>
      </c>
      <c r="CV2189" s="23">
        <v>0</v>
      </c>
      <c r="CW2189" s="23">
        <v>0</v>
      </c>
      <c r="CX2189" s="23">
        <v>0</v>
      </c>
      <c r="CY2189" s="23">
        <v>0</v>
      </c>
      <c r="CZ2189" s="23">
        <v>0</v>
      </c>
      <c r="DA2189" s="23">
        <v>0</v>
      </c>
      <c r="DB2189" s="23">
        <v>0</v>
      </c>
      <c r="DC2189" s="23">
        <v>0</v>
      </c>
      <c r="DD2189">
        <v>0</v>
      </c>
      <c r="DE2189">
        <v>0</v>
      </c>
      <c r="DF2189">
        <v>0</v>
      </c>
    </row>
    <row r="2190" spans="1:110" x14ac:dyDescent="0.25">
      <c r="A2190" s="18" t="str">
        <f t="shared" si="34"/>
        <v>program_CPP_0 to 199.99 kW_All_SDGE_1-in-10_MONTHLY SYSTEM PEAK DAY_2022_1</v>
      </c>
      <c r="B2190" t="s">
        <v>51</v>
      </c>
      <c r="C2190" t="s">
        <v>121</v>
      </c>
      <c r="D2190" t="s">
        <v>124</v>
      </c>
      <c r="E2190" t="s">
        <v>7</v>
      </c>
      <c r="F2190" t="s">
        <v>125</v>
      </c>
      <c r="G2190" t="s">
        <v>85</v>
      </c>
      <c r="H2190" t="s">
        <v>20</v>
      </c>
      <c r="I2190">
        <v>2022</v>
      </c>
      <c r="J2190">
        <v>1</v>
      </c>
      <c r="K2190">
        <v>12596.785</v>
      </c>
      <c r="L2190">
        <v>170657.6</v>
      </c>
      <c r="M2190">
        <v>165708.9</v>
      </c>
      <c r="N2190">
        <v>163277.6</v>
      </c>
      <c r="O2190">
        <v>163921.4</v>
      </c>
      <c r="P2190">
        <v>171149.6</v>
      </c>
      <c r="Q2190">
        <v>189728</v>
      </c>
      <c r="R2190">
        <v>215380.8</v>
      </c>
      <c r="S2190">
        <v>235546.8</v>
      </c>
      <c r="T2190">
        <v>257464.6</v>
      </c>
      <c r="U2190">
        <v>273727.2</v>
      </c>
      <c r="V2190">
        <v>284415.59999999998</v>
      </c>
      <c r="W2190">
        <v>289952.8</v>
      </c>
      <c r="X2190">
        <v>291650.3</v>
      </c>
      <c r="Y2190">
        <v>293990.8</v>
      </c>
      <c r="Z2190">
        <v>292756</v>
      </c>
      <c r="AA2190">
        <v>286630.5</v>
      </c>
      <c r="AB2190">
        <v>279105.2</v>
      </c>
      <c r="AC2190">
        <v>271990.8</v>
      </c>
      <c r="AD2190">
        <v>257693.4</v>
      </c>
      <c r="AE2190">
        <v>249874.9</v>
      </c>
      <c r="AF2190">
        <v>239908.7</v>
      </c>
      <c r="AG2190">
        <v>221987.4</v>
      </c>
      <c r="AH2190">
        <v>199389.9</v>
      </c>
      <c r="AI2190">
        <v>182711.2</v>
      </c>
      <c r="AJ2190">
        <v>45.570659999999997</v>
      </c>
      <c r="AK2190">
        <v>44.815049999999999</v>
      </c>
      <c r="AL2190">
        <v>44.834580000000003</v>
      </c>
      <c r="AM2190">
        <v>44.071390000000001</v>
      </c>
      <c r="AN2190">
        <v>43.657960000000003</v>
      </c>
      <c r="AO2190">
        <v>43.020420000000001</v>
      </c>
      <c r="AP2190">
        <v>42.705489999999998</v>
      </c>
      <c r="AQ2190">
        <v>42.66724</v>
      </c>
      <c r="AR2190">
        <v>45.9679</v>
      </c>
      <c r="AS2190">
        <v>50.101309999999998</v>
      </c>
      <c r="AT2190">
        <v>52.859270000000002</v>
      </c>
      <c r="AU2190">
        <v>55.188029999999998</v>
      </c>
      <c r="AV2190">
        <v>55.999290000000002</v>
      </c>
      <c r="AW2190">
        <v>56.278880000000001</v>
      </c>
      <c r="AX2190">
        <v>56.143639999999998</v>
      </c>
      <c r="AY2190">
        <v>55.939779999999999</v>
      </c>
      <c r="AZ2190">
        <v>55.110869999999998</v>
      </c>
      <c r="BA2190">
        <v>53.157699999999998</v>
      </c>
      <c r="BB2190">
        <v>51.57582</v>
      </c>
      <c r="BC2190">
        <v>49.999749999999999</v>
      </c>
      <c r="BD2190">
        <v>48.431609999999999</v>
      </c>
      <c r="BE2190">
        <v>47.591670000000001</v>
      </c>
      <c r="BF2190">
        <v>46.811970000000002</v>
      </c>
      <c r="BG2190">
        <v>45.887439999999998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 s="23">
        <v>0</v>
      </c>
      <c r="CG2190" s="23">
        <v>0</v>
      </c>
      <c r="CH2190" s="23">
        <v>0</v>
      </c>
      <c r="CI2190" s="23">
        <v>0</v>
      </c>
      <c r="CJ2190" s="23">
        <v>0</v>
      </c>
      <c r="CK2190" s="23">
        <v>0</v>
      </c>
      <c r="CL2190" s="23">
        <v>0</v>
      </c>
      <c r="CM2190" s="23">
        <v>0</v>
      </c>
      <c r="CN2190" s="23">
        <v>0</v>
      </c>
      <c r="CO2190" s="23">
        <v>0</v>
      </c>
      <c r="CP2190" s="23">
        <v>0</v>
      </c>
      <c r="CQ2190" s="23">
        <v>0</v>
      </c>
      <c r="CR2190" s="23">
        <v>0</v>
      </c>
      <c r="CS2190" s="23">
        <v>0</v>
      </c>
      <c r="CT2190" s="23">
        <v>0</v>
      </c>
      <c r="CU2190" s="23">
        <v>0</v>
      </c>
      <c r="CV2190" s="23">
        <v>0</v>
      </c>
      <c r="CW2190" s="23">
        <v>0</v>
      </c>
      <c r="CX2190" s="23">
        <v>0</v>
      </c>
      <c r="CY2190" s="23">
        <v>0</v>
      </c>
      <c r="CZ2190" s="23">
        <v>0</v>
      </c>
      <c r="DA2190" s="23">
        <v>0</v>
      </c>
      <c r="DB2190" s="23">
        <v>0</v>
      </c>
      <c r="DC2190" s="23">
        <v>0</v>
      </c>
      <c r="DD2190">
        <v>0</v>
      </c>
      <c r="DE2190">
        <v>0</v>
      </c>
      <c r="DF2190">
        <v>0</v>
      </c>
    </row>
    <row r="2191" spans="1:110" x14ac:dyDescent="0.25">
      <c r="A2191" s="18" t="str">
        <f t="shared" si="34"/>
        <v>program_CPP_0 to 199.99 kW_All_SDGE_1-in-10_MONTHLY SYSTEM PEAK DAY_2023_1</v>
      </c>
      <c r="B2191" t="s">
        <v>51</v>
      </c>
      <c r="C2191" t="s">
        <v>121</v>
      </c>
      <c r="D2191" t="s">
        <v>124</v>
      </c>
      <c r="E2191" t="s">
        <v>7</v>
      </c>
      <c r="F2191" t="s">
        <v>125</v>
      </c>
      <c r="G2191" t="s">
        <v>85</v>
      </c>
      <c r="H2191" t="s">
        <v>20</v>
      </c>
      <c r="I2191">
        <v>2023</v>
      </c>
      <c r="J2191">
        <v>1</v>
      </c>
      <c r="K2191">
        <v>12476.706</v>
      </c>
      <c r="L2191">
        <v>169030.8</v>
      </c>
      <c r="M2191">
        <v>164129.29999999999</v>
      </c>
      <c r="N2191">
        <v>161721.20000000001</v>
      </c>
      <c r="O2191">
        <v>162358.79999999999</v>
      </c>
      <c r="P2191">
        <v>169518.1</v>
      </c>
      <c r="Q2191">
        <v>187919.4</v>
      </c>
      <c r="R2191">
        <v>213327.7</v>
      </c>
      <c r="S2191">
        <v>233301.4</v>
      </c>
      <c r="T2191">
        <v>255010.3</v>
      </c>
      <c r="U2191">
        <v>271117.8</v>
      </c>
      <c r="V2191">
        <v>281704.40000000002</v>
      </c>
      <c r="W2191">
        <v>287188.8</v>
      </c>
      <c r="X2191">
        <v>288870.09999999998</v>
      </c>
      <c r="Y2191">
        <v>291188.40000000002</v>
      </c>
      <c r="Z2191">
        <v>289965.3</v>
      </c>
      <c r="AA2191">
        <v>283898.2</v>
      </c>
      <c r="AB2191">
        <v>276444.59999999998</v>
      </c>
      <c r="AC2191">
        <v>269398.09999999998</v>
      </c>
      <c r="AD2191">
        <v>255236.9</v>
      </c>
      <c r="AE2191">
        <v>247493</v>
      </c>
      <c r="AF2191">
        <v>237621.8</v>
      </c>
      <c r="AG2191">
        <v>219871.3</v>
      </c>
      <c r="AH2191">
        <v>197489.2</v>
      </c>
      <c r="AI2191">
        <v>180969.5</v>
      </c>
      <c r="AJ2191">
        <v>45.570659999999997</v>
      </c>
      <c r="AK2191">
        <v>44.815049999999999</v>
      </c>
      <c r="AL2191">
        <v>44.834580000000003</v>
      </c>
      <c r="AM2191">
        <v>44.071390000000001</v>
      </c>
      <c r="AN2191">
        <v>43.657960000000003</v>
      </c>
      <c r="AO2191">
        <v>43.020420000000001</v>
      </c>
      <c r="AP2191">
        <v>42.705489999999998</v>
      </c>
      <c r="AQ2191">
        <v>42.66724</v>
      </c>
      <c r="AR2191">
        <v>45.9679</v>
      </c>
      <c r="AS2191">
        <v>50.101309999999998</v>
      </c>
      <c r="AT2191">
        <v>52.859270000000002</v>
      </c>
      <c r="AU2191">
        <v>55.188029999999998</v>
      </c>
      <c r="AV2191">
        <v>55.999290000000002</v>
      </c>
      <c r="AW2191">
        <v>56.278880000000001</v>
      </c>
      <c r="AX2191">
        <v>56.143639999999998</v>
      </c>
      <c r="AY2191">
        <v>55.939779999999999</v>
      </c>
      <c r="AZ2191">
        <v>55.110869999999998</v>
      </c>
      <c r="BA2191">
        <v>53.157699999999998</v>
      </c>
      <c r="BB2191">
        <v>51.57582</v>
      </c>
      <c r="BC2191">
        <v>49.999749999999999</v>
      </c>
      <c r="BD2191">
        <v>48.431609999999999</v>
      </c>
      <c r="BE2191">
        <v>47.591670000000001</v>
      </c>
      <c r="BF2191">
        <v>46.811970000000002</v>
      </c>
      <c r="BG2191">
        <v>45.887439999999998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 s="23">
        <v>0</v>
      </c>
      <c r="CG2191" s="23">
        <v>0</v>
      </c>
      <c r="CH2191" s="23">
        <v>0</v>
      </c>
      <c r="CI2191" s="23">
        <v>0</v>
      </c>
      <c r="CJ2191" s="23">
        <v>0</v>
      </c>
      <c r="CK2191" s="23">
        <v>0</v>
      </c>
      <c r="CL2191" s="23">
        <v>0</v>
      </c>
      <c r="CM2191" s="23">
        <v>0</v>
      </c>
      <c r="CN2191" s="23">
        <v>0</v>
      </c>
      <c r="CO2191" s="23">
        <v>0</v>
      </c>
      <c r="CP2191" s="23">
        <v>0</v>
      </c>
      <c r="CQ2191" s="23">
        <v>0</v>
      </c>
      <c r="CR2191" s="23">
        <v>0</v>
      </c>
      <c r="CS2191" s="23">
        <v>0</v>
      </c>
      <c r="CT2191" s="23">
        <v>0</v>
      </c>
      <c r="CU2191" s="23">
        <v>0</v>
      </c>
      <c r="CV2191" s="23">
        <v>0</v>
      </c>
      <c r="CW2191" s="23">
        <v>0</v>
      </c>
      <c r="CX2191" s="23">
        <v>0</v>
      </c>
      <c r="CY2191" s="23">
        <v>0</v>
      </c>
      <c r="CZ2191" s="23">
        <v>0</v>
      </c>
      <c r="DA2191" s="23">
        <v>0</v>
      </c>
      <c r="DB2191" s="23">
        <v>0</v>
      </c>
      <c r="DC2191" s="23">
        <v>0</v>
      </c>
      <c r="DD2191">
        <v>0</v>
      </c>
      <c r="DE2191">
        <v>0</v>
      </c>
      <c r="DF2191">
        <v>0</v>
      </c>
    </row>
    <row r="2192" spans="1:110" x14ac:dyDescent="0.25">
      <c r="A2192" s="18" t="str">
        <f t="shared" si="34"/>
        <v>program_CPP_0 to 199.99 kW_All_SDGE_1-in-10_MONTHLY SYSTEM PEAK DAY_2024_1</v>
      </c>
      <c r="B2192" t="s">
        <v>51</v>
      </c>
      <c r="C2192" t="s">
        <v>121</v>
      </c>
      <c r="D2192" t="s">
        <v>124</v>
      </c>
      <c r="E2192" t="s">
        <v>7</v>
      </c>
      <c r="F2192" t="s">
        <v>125</v>
      </c>
      <c r="G2192" t="s">
        <v>85</v>
      </c>
      <c r="H2192" t="s">
        <v>20</v>
      </c>
      <c r="I2192">
        <v>2024</v>
      </c>
      <c r="J2192">
        <v>1</v>
      </c>
      <c r="K2192">
        <v>12357.772000000001</v>
      </c>
      <c r="L2192">
        <v>167419.5</v>
      </c>
      <c r="M2192">
        <v>162564.70000000001</v>
      </c>
      <c r="N2192">
        <v>160179.6</v>
      </c>
      <c r="O2192">
        <v>160811.1</v>
      </c>
      <c r="P2192">
        <v>167902.2</v>
      </c>
      <c r="Q2192">
        <v>186128</v>
      </c>
      <c r="R2192">
        <v>211294.1</v>
      </c>
      <c r="S2192">
        <v>231077.5</v>
      </c>
      <c r="T2192">
        <v>252579.5</v>
      </c>
      <c r="U2192">
        <v>268533.40000000002</v>
      </c>
      <c r="V2192">
        <v>279019.09999999998</v>
      </c>
      <c r="W2192">
        <v>284451.20000000001</v>
      </c>
      <c r="X2192">
        <v>286116.5</v>
      </c>
      <c r="Y2192">
        <v>288412.59999999998</v>
      </c>
      <c r="Z2192">
        <v>287201.2</v>
      </c>
      <c r="AA2192">
        <v>281191.90000000002</v>
      </c>
      <c r="AB2192">
        <v>273809.40000000002</v>
      </c>
      <c r="AC2192">
        <v>266830.09999999998</v>
      </c>
      <c r="AD2192">
        <v>252803.9</v>
      </c>
      <c r="AE2192">
        <v>245133.7</v>
      </c>
      <c r="AF2192">
        <v>235356.6</v>
      </c>
      <c r="AG2192">
        <v>217775.4</v>
      </c>
      <c r="AH2192">
        <v>195606.7</v>
      </c>
      <c r="AI2192">
        <v>179244.4</v>
      </c>
      <c r="AJ2192">
        <v>45.570659999999997</v>
      </c>
      <c r="AK2192">
        <v>44.815049999999999</v>
      </c>
      <c r="AL2192">
        <v>44.834580000000003</v>
      </c>
      <c r="AM2192">
        <v>44.071390000000001</v>
      </c>
      <c r="AN2192">
        <v>43.657960000000003</v>
      </c>
      <c r="AO2192">
        <v>43.020420000000001</v>
      </c>
      <c r="AP2192">
        <v>42.705489999999998</v>
      </c>
      <c r="AQ2192">
        <v>42.66724</v>
      </c>
      <c r="AR2192">
        <v>45.9679</v>
      </c>
      <c r="AS2192">
        <v>50.101309999999998</v>
      </c>
      <c r="AT2192">
        <v>52.859270000000002</v>
      </c>
      <c r="AU2192">
        <v>55.188029999999998</v>
      </c>
      <c r="AV2192">
        <v>55.999290000000002</v>
      </c>
      <c r="AW2192">
        <v>56.278880000000001</v>
      </c>
      <c r="AX2192">
        <v>56.143639999999998</v>
      </c>
      <c r="AY2192">
        <v>55.939779999999999</v>
      </c>
      <c r="AZ2192">
        <v>55.110869999999998</v>
      </c>
      <c r="BA2192">
        <v>53.157699999999998</v>
      </c>
      <c r="BB2192">
        <v>51.57582</v>
      </c>
      <c r="BC2192">
        <v>49.999749999999999</v>
      </c>
      <c r="BD2192">
        <v>48.431609999999999</v>
      </c>
      <c r="BE2192">
        <v>47.591670000000001</v>
      </c>
      <c r="BF2192">
        <v>46.811970000000002</v>
      </c>
      <c r="BG2192">
        <v>45.887439999999998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 s="23">
        <v>0</v>
      </c>
      <c r="CG2192" s="23">
        <v>0</v>
      </c>
      <c r="CH2192" s="23">
        <v>0</v>
      </c>
      <c r="CI2192" s="23">
        <v>0</v>
      </c>
      <c r="CJ2192" s="23">
        <v>0</v>
      </c>
      <c r="CK2192" s="23">
        <v>0</v>
      </c>
      <c r="CL2192" s="23">
        <v>0</v>
      </c>
      <c r="CM2192" s="23">
        <v>0</v>
      </c>
      <c r="CN2192" s="23">
        <v>0</v>
      </c>
      <c r="CO2192" s="23">
        <v>0</v>
      </c>
      <c r="CP2192" s="23">
        <v>0</v>
      </c>
      <c r="CQ2192" s="23">
        <v>0</v>
      </c>
      <c r="CR2192" s="23">
        <v>0</v>
      </c>
      <c r="CS2192" s="23">
        <v>0</v>
      </c>
      <c r="CT2192" s="23">
        <v>0</v>
      </c>
      <c r="CU2192" s="23">
        <v>0</v>
      </c>
      <c r="CV2192" s="23">
        <v>0</v>
      </c>
      <c r="CW2192" s="23">
        <v>0</v>
      </c>
      <c r="CX2192" s="23">
        <v>0</v>
      </c>
      <c r="CY2192" s="23">
        <v>0</v>
      </c>
      <c r="CZ2192" s="23">
        <v>0</v>
      </c>
      <c r="DA2192" s="23">
        <v>0</v>
      </c>
      <c r="DB2192" s="23">
        <v>0</v>
      </c>
      <c r="DC2192" s="23">
        <v>0</v>
      </c>
      <c r="DD2192">
        <v>0</v>
      </c>
      <c r="DE2192">
        <v>0</v>
      </c>
      <c r="DF2192">
        <v>0</v>
      </c>
    </row>
    <row r="2193" spans="1:110" x14ac:dyDescent="0.25">
      <c r="A2193" s="18" t="str">
        <f t="shared" si="34"/>
        <v>program_CPP_0 to 199.99 kW_All_SDGE_1-in-10_MONTHLY SYSTEM PEAK DAY_2025_1</v>
      </c>
      <c r="B2193" t="s">
        <v>51</v>
      </c>
      <c r="C2193" t="s">
        <v>121</v>
      </c>
      <c r="D2193" t="s">
        <v>124</v>
      </c>
      <c r="E2193" t="s">
        <v>7</v>
      </c>
      <c r="F2193" t="s">
        <v>125</v>
      </c>
      <c r="G2193" t="s">
        <v>85</v>
      </c>
      <c r="H2193" t="s">
        <v>20</v>
      </c>
      <c r="I2193">
        <v>2025</v>
      </c>
      <c r="J2193">
        <v>1</v>
      </c>
      <c r="K2193">
        <v>12239.971</v>
      </c>
      <c r="L2193">
        <v>165823.6</v>
      </c>
      <c r="M2193">
        <v>161015.1</v>
      </c>
      <c r="N2193">
        <v>158652.70000000001</v>
      </c>
      <c r="O2193">
        <v>159278.20000000001</v>
      </c>
      <c r="P2193">
        <v>166301.6</v>
      </c>
      <c r="Q2193">
        <v>184353.8</v>
      </c>
      <c r="R2193">
        <v>209280</v>
      </c>
      <c r="S2193">
        <v>228874.8</v>
      </c>
      <c r="T2193">
        <v>250171.7</v>
      </c>
      <c r="U2193">
        <v>265973.59999999998</v>
      </c>
      <c r="V2193">
        <v>276359.3</v>
      </c>
      <c r="W2193">
        <v>281739.59999999998</v>
      </c>
      <c r="X2193">
        <v>283389.09999999998</v>
      </c>
      <c r="Y2193">
        <v>285663.3</v>
      </c>
      <c r="Z2193">
        <v>284463.5</v>
      </c>
      <c r="AA2193">
        <v>278511.40000000002</v>
      </c>
      <c r="AB2193">
        <v>271199.3</v>
      </c>
      <c r="AC2193">
        <v>264286.5</v>
      </c>
      <c r="AD2193">
        <v>250394</v>
      </c>
      <c r="AE2193">
        <v>242797</v>
      </c>
      <c r="AF2193">
        <v>233113.1</v>
      </c>
      <c r="AG2193">
        <v>215699.4</v>
      </c>
      <c r="AH2193">
        <v>193742</v>
      </c>
      <c r="AI2193">
        <v>177535.8</v>
      </c>
      <c r="AJ2193">
        <v>45.570659999999997</v>
      </c>
      <c r="AK2193">
        <v>44.815049999999999</v>
      </c>
      <c r="AL2193">
        <v>44.834580000000003</v>
      </c>
      <c r="AM2193">
        <v>44.071390000000001</v>
      </c>
      <c r="AN2193">
        <v>43.657960000000003</v>
      </c>
      <c r="AO2193">
        <v>43.020420000000001</v>
      </c>
      <c r="AP2193">
        <v>42.705489999999998</v>
      </c>
      <c r="AQ2193">
        <v>42.66724</v>
      </c>
      <c r="AR2193">
        <v>45.9679</v>
      </c>
      <c r="AS2193">
        <v>50.101309999999998</v>
      </c>
      <c r="AT2193">
        <v>52.859270000000002</v>
      </c>
      <c r="AU2193">
        <v>55.188029999999998</v>
      </c>
      <c r="AV2193">
        <v>55.999290000000002</v>
      </c>
      <c r="AW2193">
        <v>56.278880000000001</v>
      </c>
      <c r="AX2193">
        <v>56.143639999999998</v>
      </c>
      <c r="AY2193">
        <v>55.939779999999999</v>
      </c>
      <c r="AZ2193">
        <v>55.110869999999998</v>
      </c>
      <c r="BA2193">
        <v>53.157699999999998</v>
      </c>
      <c r="BB2193">
        <v>51.57582</v>
      </c>
      <c r="BC2193">
        <v>49.999749999999999</v>
      </c>
      <c r="BD2193">
        <v>48.431609999999999</v>
      </c>
      <c r="BE2193">
        <v>47.591670000000001</v>
      </c>
      <c r="BF2193">
        <v>46.811970000000002</v>
      </c>
      <c r="BG2193">
        <v>45.887439999999998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 s="23">
        <v>0</v>
      </c>
      <c r="CG2193" s="23">
        <v>0</v>
      </c>
      <c r="CH2193" s="23">
        <v>0</v>
      </c>
      <c r="CI2193" s="23">
        <v>0</v>
      </c>
      <c r="CJ2193" s="23">
        <v>0</v>
      </c>
      <c r="CK2193" s="23">
        <v>0</v>
      </c>
      <c r="CL2193" s="23">
        <v>0</v>
      </c>
      <c r="CM2193" s="23">
        <v>0</v>
      </c>
      <c r="CN2193" s="23">
        <v>0</v>
      </c>
      <c r="CO2193" s="23">
        <v>0</v>
      </c>
      <c r="CP2193" s="23">
        <v>0</v>
      </c>
      <c r="CQ2193" s="23">
        <v>0</v>
      </c>
      <c r="CR2193" s="23">
        <v>0</v>
      </c>
      <c r="CS2193" s="23">
        <v>0</v>
      </c>
      <c r="CT2193" s="23">
        <v>0</v>
      </c>
      <c r="CU2193" s="23">
        <v>0</v>
      </c>
      <c r="CV2193" s="23">
        <v>0</v>
      </c>
      <c r="CW2193" s="23">
        <v>0</v>
      </c>
      <c r="CX2193" s="23">
        <v>0</v>
      </c>
      <c r="CY2193" s="23">
        <v>0</v>
      </c>
      <c r="CZ2193" s="23">
        <v>0</v>
      </c>
      <c r="DA2193" s="23">
        <v>0</v>
      </c>
      <c r="DB2193" s="23">
        <v>0</v>
      </c>
      <c r="DC2193" s="23">
        <v>0</v>
      </c>
      <c r="DD2193">
        <v>0</v>
      </c>
      <c r="DE2193">
        <v>0</v>
      </c>
      <c r="DF2193">
        <v>0</v>
      </c>
    </row>
    <row r="2194" spans="1:110" x14ac:dyDescent="0.25">
      <c r="A2194" s="18" t="str">
        <f t="shared" si="34"/>
        <v>program_CPP_0 to 199.99 kW_All_SDGE_1-in-10_MONTHLY SYSTEM PEAK DAY_2026_1</v>
      </c>
      <c r="B2194" t="s">
        <v>51</v>
      </c>
      <c r="C2194" t="s">
        <v>121</v>
      </c>
      <c r="D2194" t="s">
        <v>124</v>
      </c>
      <c r="E2194" t="s">
        <v>7</v>
      </c>
      <c r="F2194" t="s">
        <v>125</v>
      </c>
      <c r="G2194" t="s">
        <v>85</v>
      </c>
      <c r="H2194" t="s">
        <v>20</v>
      </c>
      <c r="I2194">
        <v>2026</v>
      </c>
      <c r="J2194">
        <v>1</v>
      </c>
      <c r="K2194">
        <v>12123.293</v>
      </c>
      <c r="L2194">
        <v>164242.9</v>
      </c>
      <c r="M2194">
        <v>159480.20000000001</v>
      </c>
      <c r="N2194">
        <v>157140.29999999999</v>
      </c>
      <c r="O2194">
        <v>157759.9</v>
      </c>
      <c r="P2194">
        <v>164716.4</v>
      </c>
      <c r="Q2194">
        <v>182596.4</v>
      </c>
      <c r="R2194">
        <v>207285</v>
      </c>
      <c r="S2194">
        <v>226693</v>
      </c>
      <c r="T2194">
        <v>247787</v>
      </c>
      <c r="U2194">
        <v>263438.2</v>
      </c>
      <c r="V2194">
        <v>273724.90000000002</v>
      </c>
      <c r="W2194">
        <v>279053.90000000002</v>
      </c>
      <c r="X2194">
        <v>280687.7</v>
      </c>
      <c r="Y2194">
        <v>282940.3</v>
      </c>
      <c r="Z2194">
        <v>281751.8</v>
      </c>
      <c r="AA2194">
        <v>275856.5</v>
      </c>
      <c r="AB2194">
        <v>268614.09999999998</v>
      </c>
      <c r="AC2194">
        <v>261767.2</v>
      </c>
      <c r="AD2194">
        <v>248007.2</v>
      </c>
      <c r="AE2194">
        <v>240482.5</v>
      </c>
      <c r="AF2194">
        <v>230891</v>
      </c>
      <c r="AG2194">
        <v>213643.3</v>
      </c>
      <c r="AH2194">
        <v>191895.2</v>
      </c>
      <c r="AI2194">
        <v>175843.4</v>
      </c>
      <c r="AJ2194">
        <v>45.570659999999997</v>
      </c>
      <c r="AK2194">
        <v>44.815049999999999</v>
      </c>
      <c r="AL2194">
        <v>44.834580000000003</v>
      </c>
      <c r="AM2194">
        <v>44.071390000000001</v>
      </c>
      <c r="AN2194">
        <v>43.657960000000003</v>
      </c>
      <c r="AO2194">
        <v>43.020420000000001</v>
      </c>
      <c r="AP2194">
        <v>42.705489999999998</v>
      </c>
      <c r="AQ2194">
        <v>42.66724</v>
      </c>
      <c r="AR2194">
        <v>45.9679</v>
      </c>
      <c r="AS2194">
        <v>50.101309999999998</v>
      </c>
      <c r="AT2194">
        <v>52.859270000000002</v>
      </c>
      <c r="AU2194">
        <v>55.188029999999998</v>
      </c>
      <c r="AV2194">
        <v>55.999290000000002</v>
      </c>
      <c r="AW2194">
        <v>56.278880000000001</v>
      </c>
      <c r="AX2194">
        <v>56.143639999999998</v>
      </c>
      <c r="AY2194">
        <v>55.939779999999999</v>
      </c>
      <c r="AZ2194">
        <v>55.110869999999998</v>
      </c>
      <c r="BA2194">
        <v>53.157699999999998</v>
      </c>
      <c r="BB2194">
        <v>51.57582</v>
      </c>
      <c r="BC2194">
        <v>49.999749999999999</v>
      </c>
      <c r="BD2194">
        <v>48.431609999999999</v>
      </c>
      <c r="BE2194">
        <v>47.591670000000001</v>
      </c>
      <c r="BF2194">
        <v>46.811970000000002</v>
      </c>
      <c r="BG2194">
        <v>45.887439999999998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 s="23">
        <v>0</v>
      </c>
      <c r="CG2194" s="23">
        <v>0</v>
      </c>
      <c r="CH2194" s="23">
        <v>0</v>
      </c>
      <c r="CI2194" s="23">
        <v>0</v>
      </c>
      <c r="CJ2194" s="23">
        <v>0</v>
      </c>
      <c r="CK2194" s="23">
        <v>0</v>
      </c>
      <c r="CL2194" s="23">
        <v>0</v>
      </c>
      <c r="CM2194" s="23">
        <v>0</v>
      </c>
      <c r="CN2194" s="23">
        <v>0</v>
      </c>
      <c r="CO2194" s="23">
        <v>0</v>
      </c>
      <c r="CP2194" s="23">
        <v>0</v>
      </c>
      <c r="CQ2194" s="23">
        <v>0</v>
      </c>
      <c r="CR2194" s="23">
        <v>0</v>
      </c>
      <c r="CS2194" s="23">
        <v>0</v>
      </c>
      <c r="CT2194" s="23">
        <v>0</v>
      </c>
      <c r="CU2194" s="23">
        <v>0</v>
      </c>
      <c r="CV2194" s="23">
        <v>0</v>
      </c>
      <c r="CW2194" s="23">
        <v>0</v>
      </c>
      <c r="CX2194" s="23">
        <v>0</v>
      </c>
      <c r="CY2194" s="23">
        <v>0</v>
      </c>
      <c r="CZ2194" s="23">
        <v>0</v>
      </c>
      <c r="DA2194" s="23">
        <v>0</v>
      </c>
      <c r="DB2194" s="23">
        <v>0</v>
      </c>
      <c r="DC2194" s="23">
        <v>0</v>
      </c>
      <c r="DD2194">
        <v>0</v>
      </c>
      <c r="DE2194">
        <v>0</v>
      </c>
      <c r="DF2194">
        <v>0</v>
      </c>
    </row>
    <row r="2195" spans="1:110" x14ac:dyDescent="0.25">
      <c r="A2195" s="18" t="str">
        <f t="shared" si="34"/>
        <v>program_CPP_0 to 199.99 kW_All_SDGE_1-in-10_MONTHLY SYSTEM PEAK DAY_2027_1</v>
      </c>
      <c r="B2195" t="s">
        <v>51</v>
      </c>
      <c r="C2195" t="s">
        <v>121</v>
      </c>
      <c r="D2195" t="s">
        <v>124</v>
      </c>
      <c r="E2195" t="s">
        <v>7</v>
      </c>
      <c r="F2195" t="s">
        <v>125</v>
      </c>
      <c r="G2195" t="s">
        <v>85</v>
      </c>
      <c r="H2195" t="s">
        <v>20</v>
      </c>
      <c r="I2195">
        <v>2027</v>
      </c>
      <c r="J2195">
        <v>1</v>
      </c>
      <c r="K2195">
        <v>12007.727999999999</v>
      </c>
      <c r="L2195">
        <v>162677.20000000001</v>
      </c>
      <c r="M2195">
        <v>157960</v>
      </c>
      <c r="N2195">
        <v>155642.4</v>
      </c>
      <c r="O2195">
        <v>156256</v>
      </c>
      <c r="P2195">
        <v>163146.20000000001</v>
      </c>
      <c r="Q2195">
        <v>180855.8</v>
      </c>
      <c r="R2195">
        <v>205309.1</v>
      </c>
      <c r="S2195">
        <v>224532</v>
      </c>
      <c r="T2195">
        <v>245424.9</v>
      </c>
      <c r="U2195">
        <v>260927</v>
      </c>
      <c r="V2195">
        <v>271115.7</v>
      </c>
      <c r="W2195">
        <v>276393.90000000002</v>
      </c>
      <c r="X2195">
        <v>278012</v>
      </c>
      <c r="Y2195">
        <v>280243.09999999998</v>
      </c>
      <c r="Z2195">
        <v>279066</v>
      </c>
      <c r="AA2195">
        <v>273226.90000000002</v>
      </c>
      <c r="AB2195">
        <v>266053.59999999998</v>
      </c>
      <c r="AC2195">
        <v>259271.9</v>
      </c>
      <c r="AD2195">
        <v>245643</v>
      </c>
      <c r="AE2195">
        <v>238190.1</v>
      </c>
      <c r="AF2195">
        <v>228690</v>
      </c>
      <c r="AG2195">
        <v>211606.7</v>
      </c>
      <c r="AH2195">
        <v>190066</v>
      </c>
      <c r="AI2195">
        <v>174167.2</v>
      </c>
      <c r="AJ2195">
        <v>45.570659999999997</v>
      </c>
      <c r="AK2195">
        <v>44.815049999999999</v>
      </c>
      <c r="AL2195">
        <v>44.834580000000003</v>
      </c>
      <c r="AM2195">
        <v>44.071390000000001</v>
      </c>
      <c r="AN2195">
        <v>43.657960000000003</v>
      </c>
      <c r="AO2195">
        <v>43.020420000000001</v>
      </c>
      <c r="AP2195">
        <v>42.705489999999998</v>
      </c>
      <c r="AQ2195">
        <v>42.66724</v>
      </c>
      <c r="AR2195">
        <v>45.9679</v>
      </c>
      <c r="AS2195">
        <v>50.101309999999998</v>
      </c>
      <c r="AT2195">
        <v>52.859270000000002</v>
      </c>
      <c r="AU2195">
        <v>55.188029999999998</v>
      </c>
      <c r="AV2195">
        <v>55.999290000000002</v>
      </c>
      <c r="AW2195">
        <v>56.278880000000001</v>
      </c>
      <c r="AX2195">
        <v>56.143639999999998</v>
      </c>
      <c r="AY2195">
        <v>55.939779999999999</v>
      </c>
      <c r="AZ2195">
        <v>55.110869999999998</v>
      </c>
      <c r="BA2195">
        <v>53.157699999999998</v>
      </c>
      <c r="BB2195">
        <v>51.57582</v>
      </c>
      <c r="BC2195">
        <v>49.999749999999999</v>
      </c>
      <c r="BD2195">
        <v>48.431609999999999</v>
      </c>
      <c r="BE2195">
        <v>47.591670000000001</v>
      </c>
      <c r="BF2195">
        <v>46.811970000000002</v>
      </c>
      <c r="BG2195">
        <v>45.887439999999998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 s="23">
        <v>0</v>
      </c>
      <c r="CG2195" s="23">
        <v>0</v>
      </c>
      <c r="CH2195" s="23">
        <v>0</v>
      </c>
      <c r="CI2195" s="23">
        <v>0</v>
      </c>
      <c r="CJ2195" s="23">
        <v>0</v>
      </c>
      <c r="CK2195" s="23">
        <v>0</v>
      </c>
      <c r="CL2195" s="23">
        <v>0</v>
      </c>
      <c r="CM2195" s="23">
        <v>0</v>
      </c>
      <c r="CN2195" s="23">
        <v>0</v>
      </c>
      <c r="CO2195" s="23">
        <v>0</v>
      </c>
      <c r="CP2195" s="23">
        <v>0</v>
      </c>
      <c r="CQ2195" s="23">
        <v>0</v>
      </c>
      <c r="CR2195" s="23">
        <v>0</v>
      </c>
      <c r="CS2195" s="23">
        <v>0</v>
      </c>
      <c r="CT2195" s="23">
        <v>0</v>
      </c>
      <c r="CU2195" s="23">
        <v>0</v>
      </c>
      <c r="CV2195" s="23">
        <v>0</v>
      </c>
      <c r="CW2195" s="23">
        <v>0</v>
      </c>
      <c r="CX2195" s="23">
        <v>0</v>
      </c>
      <c r="CY2195" s="23">
        <v>0</v>
      </c>
      <c r="CZ2195" s="23">
        <v>0</v>
      </c>
      <c r="DA2195" s="23">
        <v>0</v>
      </c>
      <c r="DB2195" s="23">
        <v>0</v>
      </c>
      <c r="DC2195" s="23">
        <v>0</v>
      </c>
      <c r="DD2195">
        <v>0</v>
      </c>
      <c r="DE2195">
        <v>0</v>
      </c>
      <c r="DF2195">
        <v>0</v>
      </c>
    </row>
    <row r="2196" spans="1:110" x14ac:dyDescent="0.25">
      <c r="A2196" s="18" t="str">
        <f t="shared" si="34"/>
        <v>program_CPP_0 to 199.99 kW_All_SDGE_1-in-10_MONTHLY SYSTEM PEAK DAY_2028_1</v>
      </c>
      <c r="B2196" t="s">
        <v>51</v>
      </c>
      <c r="C2196" t="s">
        <v>121</v>
      </c>
      <c r="D2196" t="s">
        <v>124</v>
      </c>
      <c r="E2196" t="s">
        <v>7</v>
      </c>
      <c r="F2196" t="s">
        <v>125</v>
      </c>
      <c r="G2196" t="s">
        <v>85</v>
      </c>
      <c r="H2196" t="s">
        <v>20</v>
      </c>
      <c r="I2196">
        <v>2028</v>
      </c>
      <c r="J2196">
        <v>1</v>
      </c>
      <c r="K2196">
        <v>11893.263999999999</v>
      </c>
      <c r="L2196">
        <v>161126.5</v>
      </c>
      <c r="M2196">
        <v>156454.20000000001</v>
      </c>
      <c r="N2196">
        <v>154158.70000000001</v>
      </c>
      <c r="O2196">
        <v>154766.5</v>
      </c>
      <c r="P2196">
        <v>161591</v>
      </c>
      <c r="Q2196">
        <v>179131.8</v>
      </c>
      <c r="R2196">
        <v>203352</v>
      </c>
      <c r="S2196">
        <v>222391.7</v>
      </c>
      <c r="T2196">
        <v>243085.4</v>
      </c>
      <c r="U2196">
        <v>258439.7</v>
      </c>
      <c r="V2196">
        <v>268531.3</v>
      </c>
      <c r="W2196">
        <v>273759.09999999998</v>
      </c>
      <c r="X2196">
        <v>275361.8</v>
      </c>
      <c r="Y2196">
        <v>277571.7</v>
      </c>
      <c r="Z2196">
        <v>276405.8</v>
      </c>
      <c r="AA2196">
        <v>270622.40000000002</v>
      </c>
      <c r="AB2196">
        <v>263517.40000000002</v>
      </c>
      <c r="AC2196">
        <v>256800.4</v>
      </c>
      <c r="AD2196">
        <v>243301.4</v>
      </c>
      <c r="AE2196">
        <v>235919.6</v>
      </c>
      <c r="AF2196">
        <v>226510</v>
      </c>
      <c r="AG2196">
        <v>209589.6</v>
      </c>
      <c r="AH2196">
        <v>188254.1</v>
      </c>
      <c r="AI2196">
        <v>172507</v>
      </c>
      <c r="AJ2196">
        <v>45.570659999999997</v>
      </c>
      <c r="AK2196">
        <v>44.815049999999999</v>
      </c>
      <c r="AL2196">
        <v>44.834580000000003</v>
      </c>
      <c r="AM2196">
        <v>44.071390000000001</v>
      </c>
      <c r="AN2196">
        <v>43.657960000000003</v>
      </c>
      <c r="AO2196">
        <v>43.020420000000001</v>
      </c>
      <c r="AP2196">
        <v>42.705489999999998</v>
      </c>
      <c r="AQ2196">
        <v>42.66724</v>
      </c>
      <c r="AR2196">
        <v>45.9679</v>
      </c>
      <c r="AS2196">
        <v>50.101309999999998</v>
      </c>
      <c r="AT2196">
        <v>52.859270000000002</v>
      </c>
      <c r="AU2196">
        <v>55.188029999999998</v>
      </c>
      <c r="AV2196">
        <v>55.999290000000002</v>
      </c>
      <c r="AW2196">
        <v>56.278880000000001</v>
      </c>
      <c r="AX2196">
        <v>56.143639999999998</v>
      </c>
      <c r="AY2196">
        <v>55.939779999999999</v>
      </c>
      <c r="AZ2196">
        <v>55.110869999999998</v>
      </c>
      <c r="BA2196">
        <v>53.157699999999998</v>
      </c>
      <c r="BB2196">
        <v>51.57582</v>
      </c>
      <c r="BC2196">
        <v>49.999749999999999</v>
      </c>
      <c r="BD2196">
        <v>48.431609999999999</v>
      </c>
      <c r="BE2196">
        <v>47.591670000000001</v>
      </c>
      <c r="BF2196">
        <v>46.811970000000002</v>
      </c>
      <c r="BG2196">
        <v>45.887439999999998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 s="23">
        <v>0</v>
      </c>
      <c r="CG2196" s="23">
        <v>0</v>
      </c>
      <c r="CH2196" s="23">
        <v>0</v>
      </c>
      <c r="CI2196" s="23">
        <v>0</v>
      </c>
      <c r="CJ2196" s="23">
        <v>0</v>
      </c>
      <c r="CK2196" s="23">
        <v>0</v>
      </c>
      <c r="CL2196" s="23">
        <v>0</v>
      </c>
      <c r="CM2196" s="23">
        <v>0</v>
      </c>
      <c r="CN2196" s="23">
        <v>0</v>
      </c>
      <c r="CO2196" s="23">
        <v>0</v>
      </c>
      <c r="CP2196" s="23">
        <v>0</v>
      </c>
      <c r="CQ2196" s="23">
        <v>0</v>
      </c>
      <c r="CR2196" s="23">
        <v>0</v>
      </c>
      <c r="CS2196" s="23">
        <v>0</v>
      </c>
      <c r="CT2196" s="23">
        <v>0</v>
      </c>
      <c r="CU2196" s="23">
        <v>0</v>
      </c>
      <c r="CV2196" s="23">
        <v>0</v>
      </c>
      <c r="CW2196" s="23">
        <v>0</v>
      </c>
      <c r="CX2196" s="23">
        <v>0</v>
      </c>
      <c r="CY2196" s="23">
        <v>0</v>
      </c>
      <c r="CZ2196" s="23">
        <v>0</v>
      </c>
      <c r="DA2196" s="23">
        <v>0</v>
      </c>
      <c r="DB2196" s="23">
        <v>0</v>
      </c>
      <c r="DC2196" s="23">
        <v>0</v>
      </c>
      <c r="DD2196">
        <v>0</v>
      </c>
      <c r="DE2196">
        <v>0</v>
      </c>
      <c r="DF2196">
        <v>0</v>
      </c>
    </row>
    <row r="2197" spans="1:110" x14ac:dyDescent="0.25">
      <c r="A2197" s="18" t="str">
        <f t="shared" si="34"/>
        <v>program_CPP_0 to 199.99 kW_All_SDGE_1-in-10_MONTHLY SYSTEM PEAK DAY_2029_1</v>
      </c>
      <c r="B2197" t="s">
        <v>51</v>
      </c>
      <c r="C2197" t="s">
        <v>121</v>
      </c>
      <c r="D2197" t="s">
        <v>124</v>
      </c>
      <c r="E2197" t="s">
        <v>7</v>
      </c>
      <c r="F2197" t="s">
        <v>125</v>
      </c>
      <c r="G2197" t="s">
        <v>85</v>
      </c>
      <c r="H2197" t="s">
        <v>20</v>
      </c>
      <c r="I2197">
        <v>2029</v>
      </c>
      <c r="J2197">
        <v>1</v>
      </c>
      <c r="K2197">
        <v>11779.892</v>
      </c>
      <c r="L2197">
        <v>159590.6</v>
      </c>
      <c r="M2197">
        <v>154962.79999999999</v>
      </c>
      <c r="N2197">
        <v>152689.20000000001</v>
      </c>
      <c r="O2197">
        <v>153291.20000000001</v>
      </c>
      <c r="P2197">
        <v>160050.6</v>
      </c>
      <c r="Q2197">
        <v>177424.2</v>
      </c>
      <c r="R2197">
        <v>201413.5</v>
      </c>
      <c r="S2197">
        <v>220271.7</v>
      </c>
      <c r="T2197">
        <v>240768.2</v>
      </c>
      <c r="U2197">
        <v>255976.1</v>
      </c>
      <c r="V2197">
        <v>265971.5</v>
      </c>
      <c r="W2197">
        <v>271149.5</v>
      </c>
      <c r="X2197">
        <v>272737</v>
      </c>
      <c r="Y2197">
        <v>274925.8</v>
      </c>
      <c r="Z2197">
        <v>273771</v>
      </c>
      <c r="AA2197">
        <v>268042.7</v>
      </c>
      <c r="AB2197">
        <v>261005.4</v>
      </c>
      <c r="AC2197">
        <v>254352.4</v>
      </c>
      <c r="AD2197">
        <v>240982.2</v>
      </c>
      <c r="AE2197">
        <v>233670.7</v>
      </c>
      <c r="AF2197">
        <v>224350.8</v>
      </c>
      <c r="AG2197">
        <v>207591.7</v>
      </c>
      <c r="AH2197">
        <v>186459.6</v>
      </c>
      <c r="AI2197">
        <v>170862.5</v>
      </c>
      <c r="AJ2197">
        <v>45.570659999999997</v>
      </c>
      <c r="AK2197">
        <v>44.815049999999999</v>
      </c>
      <c r="AL2197">
        <v>44.834580000000003</v>
      </c>
      <c r="AM2197">
        <v>44.071390000000001</v>
      </c>
      <c r="AN2197">
        <v>43.657960000000003</v>
      </c>
      <c r="AO2197">
        <v>43.020420000000001</v>
      </c>
      <c r="AP2197">
        <v>42.705489999999998</v>
      </c>
      <c r="AQ2197">
        <v>42.66724</v>
      </c>
      <c r="AR2197">
        <v>45.9679</v>
      </c>
      <c r="AS2197">
        <v>50.101309999999998</v>
      </c>
      <c r="AT2197">
        <v>52.859270000000002</v>
      </c>
      <c r="AU2197">
        <v>55.188029999999998</v>
      </c>
      <c r="AV2197">
        <v>55.999290000000002</v>
      </c>
      <c r="AW2197">
        <v>56.278880000000001</v>
      </c>
      <c r="AX2197">
        <v>56.143639999999998</v>
      </c>
      <c r="AY2197">
        <v>55.939779999999999</v>
      </c>
      <c r="AZ2197">
        <v>55.110869999999998</v>
      </c>
      <c r="BA2197">
        <v>53.157699999999998</v>
      </c>
      <c r="BB2197">
        <v>51.57582</v>
      </c>
      <c r="BC2197">
        <v>49.999749999999999</v>
      </c>
      <c r="BD2197">
        <v>48.431609999999999</v>
      </c>
      <c r="BE2197">
        <v>47.591670000000001</v>
      </c>
      <c r="BF2197">
        <v>46.811970000000002</v>
      </c>
      <c r="BG2197">
        <v>45.887439999999998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 s="23">
        <v>0</v>
      </c>
      <c r="CG2197" s="23">
        <v>0</v>
      </c>
      <c r="CH2197" s="23">
        <v>0</v>
      </c>
      <c r="CI2197" s="23">
        <v>0</v>
      </c>
      <c r="CJ2197" s="23">
        <v>0</v>
      </c>
      <c r="CK2197" s="23">
        <v>0</v>
      </c>
      <c r="CL2197" s="23">
        <v>0</v>
      </c>
      <c r="CM2197" s="23">
        <v>0</v>
      </c>
      <c r="CN2197" s="23">
        <v>0</v>
      </c>
      <c r="CO2197" s="23">
        <v>0</v>
      </c>
      <c r="CP2197" s="23">
        <v>0</v>
      </c>
      <c r="CQ2197" s="23">
        <v>0</v>
      </c>
      <c r="CR2197" s="23">
        <v>0</v>
      </c>
      <c r="CS2197" s="23">
        <v>0</v>
      </c>
      <c r="CT2197" s="23">
        <v>0</v>
      </c>
      <c r="CU2197" s="23">
        <v>0</v>
      </c>
      <c r="CV2197" s="23">
        <v>0</v>
      </c>
      <c r="CW2197" s="23">
        <v>0</v>
      </c>
      <c r="CX2197" s="23">
        <v>0</v>
      </c>
      <c r="CY2197" s="23">
        <v>0</v>
      </c>
      <c r="CZ2197" s="23">
        <v>0</v>
      </c>
      <c r="DA2197" s="23">
        <v>0</v>
      </c>
      <c r="DB2197" s="23">
        <v>0</v>
      </c>
      <c r="DC2197" s="23">
        <v>0</v>
      </c>
      <c r="DD2197">
        <v>0</v>
      </c>
      <c r="DE2197">
        <v>0</v>
      </c>
      <c r="DF2197">
        <v>0</v>
      </c>
    </row>
    <row r="2198" spans="1:110" x14ac:dyDescent="0.25">
      <c r="A2198" s="18" t="str">
        <f t="shared" si="34"/>
        <v>program_CPP_0 to 199.99 kW_All_SDGE_1-in-10_MONTHLY SYSTEM PEAK DAY_2030_1</v>
      </c>
      <c r="B2198" t="s">
        <v>51</v>
      </c>
      <c r="C2198" t="s">
        <v>121</v>
      </c>
      <c r="D2198" t="s">
        <v>124</v>
      </c>
      <c r="E2198" t="s">
        <v>7</v>
      </c>
      <c r="F2198" t="s">
        <v>125</v>
      </c>
      <c r="G2198" t="s">
        <v>85</v>
      </c>
      <c r="H2198" t="s">
        <v>20</v>
      </c>
      <c r="I2198">
        <v>2030</v>
      </c>
      <c r="J2198">
        <v>1</v>
      </c>
      <c r="K2198">
        <v>11667.6</v>
      </c>
      <c r="L2198">
        <v>158069.29999999999</v>
      </c>
      <c r="M2198">
        <v>153485.6</v>
      </c>
      <c r="N2198">
        <v>151233.70000000001</v>
      </c>
      <c r="O2198">
        <v>151830</v>
      </c>
      <c r="P2198">
        <v>158525</v>
      </c>
      <c r="Q2198">
        <v>175732.9</v>
      </c>
      <c r="R2198">
        <v>199493.5</v>
      </c>
      <c r="S2198">
        <v>218172</v>
      </c>
      <c r="T2198">
        <v>238473.1</v>
      </c>
      <c r="U2198">
        <v>253536</v>
      </c>
      <c r="V2198">
        <v>263436.09999999998</v>
      </c>
      <c r="W2198">
        <v>268564.8</v>
      </c>
      <c r="X2198">
        <v>270137.09999999998</v>
      </c>
      <c r="Y2198">
        <v>272305</v>
      </c>
      <c r="Z2198">
        <v>271161.3</v>
      </c>
      <c r="AA2198">
        <v>265487.59999999998</v>
      </c>
      <c r="AB2198">
        <v>258517.4</v>
      </c>
      <c r="AC2198">
        <v>251927.8</v>
      </c>
      <c r="AD2198">
        <v>238685</v>
      </c>
      <c r="AE2198">
        <v>231443.20000000001</v>
      </c>
      <c r="AF2198">
        <v>222212.2</v>
      </c>
      <c r="AG2198">
        <v>205612.79999999999</v>
      </c>
      <c r="AH2198">
        <v>184682.2</v>
      </c>
      <c r="AI2198">
        <v>169233.8</v>
      </c>
      <c r="AJ2198">
        <v>45.570659999999997</v>
      </c>
      <c r="AK2198">
        <v>44.815049999999999</v>
      </c>
      <c r="AL2198">
        <v>44.834580000000003</v>
      </c>
      <c r="AM2198">
        <v>44.071390000000001</v>
      </c>
      <c r="AN2198">
        <v>43.657960000000003</v>
      </c>
      <c r="AO2198">
        <v>43.020420000000001</v>
      </c>
      <c r="AP2198">
        <v>42.705489999999998</v>
      </c>
      <c r="AQ2198">
        <v>42.66724</v>
      </c>
      <c r="AR2198">
        <v>45.9679</v>
      </c>
      <c r="AS2198">
        <v>50.101309999999998</v>
      </c>
      <c r="AT2198">
        <v>52.859270000000002</v>
      </c>
      <c r="AU2198">
        <v>55.188029999999998</v>
      </c>
      <c r="AV2198">
        <v>55.999290000000002</v>
      </c>
      <c r="AW2198">
        <v>56.278880000000001</v>
      </c>
      <c r="AX2198">
        <v>56.143639999999998</v>
      </c>
      <c r="AY2198">
        <v>55.939779999999999</v>
      </c>
      <c r="AZ2198">
        <v>55.110869999999998</v>
      </c>
      <c r="BA2198">
        <v>53.157699999999998</v>
      </c>
      <c r="BB2198">
        <v>51.57582</v>
      </c>
      <c r="BC2198">
        <v>49.999749999999999</v>
      </c>
      <c r="BD2198">
        <v>48.431609999999999</v>
      </c>
      <c r="BE2198">
        <v>47.591670000000001</v>
      </c>
      <c r="BF2198">
        <v>46.811970000000002</v>
      </c>
      <c r="BG2198">
        <v>45.887439999999998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 s="23">
        <v>0</v>
      </c>
      <c r="CG2198" s="23">
        <v>0</v>
      </c>
      <c r="CH2198" s="23">
        <v>0</v>
      </c>
      <c r="CI2198" s="23">
        <v>0</v>
      </c>
      <c r="CJ2198" s="23">
        <v>0</v>
      </c>
      <c r="CK2198" s="23">
        <v>0</v>
      </c>
      <c r="CL2198" s="23">
        <v>0</v>
      </c>
      <c r="CM2198" s="23">
        <v>0</v>
      </c>
      <c r="CN2198" s="23">
        <v>0</v>
      </c>
      <c r="CO2198" s="23">
        <v>0</v>
      </c>
      <c r="CP2198" s="23">
        <v>0</v>
      </c>
      <c r="CQ2198" s="23">
        <v>0</v>
      </c>
      <c r="CR2198" s="23">
        <v>0</v>
      </c>
      <c r="CS2198" s="23">
        <v>0</v>
      </c>
      <c r="CT2198" s="23">
        <v>0</v>
      </c>
      <c r="CU2198" s="23">
        <v>0</v>
      </c>
      <c r="CV2198" s="23">
        <v>0</v>
      </c>
      <c r="CW2198" s="23">
        <v>0</v>
      </c>
      <c r="CX2198" s="23">
        <v>0</v>
      </c>
      <c r="CY2198" s="23">
        <v>0</v>
      </c>
      <c r="CZ2198" s="23">
        <v>0</v>
      </c>
      <c r="DA2198" s="23">
        <v>0</v>
      </c>
      <c r="DB2198" s="23">
        <v>0</v>
      </c>
      <c r="DC2198" s="23">
        <v>0</v>
      </c>
      <c r="DD2198">
        <v>0</v>
      </c>
      <c r="DE2198">
        <v>0</v>
      </c>
      <c r="DF2198">
        <v>0</v>
      </c>
    </row>
    <row r="2199" spans="1:110" x14ac:dyDescent="0.25">
      <c r="A2199" s="18" t="str">
        <f t="shared" si="34"/>
        <v>program_CPP_0 to 199.99 kW_All_SDGE_1-in-10_MONTHLY SYSTEM PEAK DAY_2019_2</v>
      </c>
      <c r="B2199" t="s">
        <v>51</v>
      </c>
      <c r="C2199" t="s">
        <v>121</v>
      </c>
      <c r="D2199" t="s">
        <v>124</v>
      </c>
      <c r="E2199" t="s">
        <v>7</v>
      </c>
      <c r="F2199" t="s">
        <v>125</v>
      </c>
      <c r="G2199" t="s">
        <v>85</v>
      </c>
      <c r="H2199" t="s">
        <v>20</v>
      </c>
      <c r="I2199">
        <v>2019</v>
      </c>
      <c r="J2199">
        <v>2</v>
      </c>
      <c r="K2199">
        <v>12964</v>
      </c>
      <c r="L2199">
        <v>175632.5</v>
      </c>
      <c r="M2199">
        <v>170539.6</v>
      </c>
      <c r="N2199">
        <v>168037.4</v>
      </c>
      <c r="O2199">
        <v>168700</v>
      </c>
      <c r="P2199">
        <v>176138.8</v>
      </c>
      <c r="Q2199">
        <v>195258.8</v>
      </c>
      <c r="R2199">
        <v>221659.5</v>
      </c>
      <c r="S2199">
        <v>242413.3</v>
      </c>
      <c r="T2199">
        <v>264970.09999999998</v>
      </c>
      <c r="U2199">
        <v>281706.7</v>
      </c>
      <c r="V2199">
        <v>292706.8</v>
      </c>
      <c r="W2199">
        <v>298405.3</v>
      </c>
      <c r="X2199">
        <v>300152.3</v>
      </c>
      <c r="Y2199">
        <v>302561.09999999998</v>
      </c>
      <c r="Z2199">
        <v>301290.3</v>
      </c>
      <c r="AA2199">
        <v>295014.40000000002</v>
      </c>
      <c r="AB2199">
        <v>287582.09999999998</v>
      </c>
      <c r="AC2199">
        <v>279919.8</v>
      </c>
      <c r="AD2199">
        <v>265205.5</v>
      </c>
      <c r="AE2199">
        <v>257159.1</v>
      </c>
      <c r="AF2199">
        <v>246902.39999999999</v>
      </c>
      <c r="AG2199">
        <v>228458.7</v>
      </c>
      <c r="AH2199">
        <v>205202.4</v>
      </c>
      <c r="AI2199">
        <v>188037.5</v>
      </c>
      <c r="AJ2199">
        <v>50.234969999999997</v>
      </c>
      <c r="AK2199">
        <v>49.33455</v>
      </c>
      <c r="AL2199">
        <v>48.671520000000001</v>
      </c>
      <c r="AM2199">
        <v>48.001449999999998</v>
      </c>
      <c r="AN2199">
        <v>46.903979999999997</v>
      </c>
      <c r="AO2199">
        <v>46.422649999999997</v>
      </c>
      <c r="AP2199">
        <v>46.557499999999997</v>
      </c>
      <c r="AQ2199">
        <v>46.354970000000002</v>
      </c>
      <c r="AR2199">
        <v>51.924900000000001</v>
      </c>
      <c r="AS2199">
        <v>57.544199999999996</v>
      </c>
      <c r="AT2199">
        <v>62.097969999999997</v>
      </c>
      <c r="AU2199">
        <v>65.705399999999997</v>
      </c>
      <c r="AV2199">
        <v>67.31174</v>
      </c>
      <c r="AW2199">
        <v>67.276470000000003</v>
      </c>
      <c r="AX2199">
        <v>67.753720000000001</v>
      </c>
      <c r="AY2199">
        <v>66.943899999999999</v>
      </c>
      <c r="AZ2199">
        <v>64.064059999999998</v>
      </c>
      <c r="BA2199">
        <v>61.80301</v>
      </c>
      <c r="BB2199">
        <v>58.675539999999998</v>
      </c>
      <c r="BC2199">
        <v>56.63335</v>
      </c>
      <c r="BD2199">
        <v>54.510739999999998</v>
      </c>
      <c r="BE2199">
        <v>52.633670000000002</v>
      </c>
      <c r="BF2199">
        <v>52.285719999999998</v>
      </c>
      <c r="BG2199">
        <v>51.643059999999998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 s="23">
        <v>0</v>
      </c>
      <c r="CG2199" s="23">
        <v>0</v>
      </c>
      <c r="CH2199" s="23">
        <v>0</v>
      </c>
      <c r="CI2199" s="23">
        <v>0</v>
      </c>
      <c r="CJ2199" s="23">
        <v>0</v>
      </c>
      <c r="CK2199" s="23">
        <v>0</v>
      </c>
      <c r="CL2199" s="23">
        <v>0</v>
      </c>
      <c r="CM2199" s="23">
        <v>0</v>
      </c>
      <c r="CN2199" s="23">
        <v>0</v>
      </c>
      <c r="CO2199" s="23">
        <v>0</v>
      </c>
      <c r="CP2199" s="23">
        <v>0</v>
      </c>
      <c r="CQ2199" s="23">
        <v>0</v>
      </c>
      <c r="CR2199" s="23">
        <v>0</v>
      </c>
      <c r="CS2199" s="23">
        <v>0</v>
      </c>
      <c r="CT2199" s="23">
        <v>0</v>
      </c>
      <c r="CU2199" s="23">
        <v>0</v>
      </c>
      <c r="CV2199" s="23">
        <v>0</v>
      </c>
      <c r="CW2199" s="23">
        <v>0</v>
      </c>
      <c r="CX2199" s="23">
        <v>0</v>
      </c>
      <c r="CY2199" s="23">
        <v>0</v>
      </c>
      <c r="CZ2199" s="23">
        <v>0</v>
      </c>
      <c r="DA2199" s="23">
        <v>0</v>
      </c>
      <c r="DB2199" s="23">
        <v>0</v>
      </c>
      <c r="DC2199" s="23">
        <v>0</v>
      </c>
      <c r="DD2199">
        <v>0</v>
      </c>
      <c r="DE2199">
        <v>0</v>
      </c>
      <c r="DF2199">
        <v>0</v>
      </c>
    </row>
    <row r="2200" spans="1:110" x14ac:dyDescent="0.25">
      <c r="A2200" s="18" t="str">
        <f t="shared" si="34"/>
        <v>program_CPP_0 to 199.99 kW_All_SDGE_1-in-10_MONTHLY SYSTEM PEAK DAY_2020_2</v>
      </c>
      <c r="B2200" t="s">
        <v>51</v>
      </c>
      <c r="C2200" t="s">
        <v>121</v>
      </c>
      <c r="D2200" t="s">
        <v>124</v>
      </c>
      <c r="E2200" t="s">
        <v>7</v>
      </c>
      <c r="F2200" t="s">
        <v>125</v>
      </c>
      <c r="G2200" t="s">
        <v>85</v>
      </c>
      <c r="H2200" t="s">
        <v>20</v>
      </c>
      <c r="I2200">
        <v>2020</v>
      </c>
      <c r="J2200">
        <v>2</v>
      </c>
      <c r="K2200">
        <v>12840.421</v>
      </c>
      <c r="L2200">
        <v>173958.3</v>
      </c>
      <c r="M2200">
        <v>168913.9</v>
      </c>
      <c r="N2200">
        <v>166435.6</v>
      </c>
      <c r="O2200">
        <v>167091.79999999999</v>
      </c>
      <c r="P2200">
        <v>174459.8</v>
      </c>
      <c r="Q2200">
        <v>193397.5</v>
      </c>
      <c r="R2200">
        <v>219546.5</v>
      </c>
      <c r="S2200">
        <v>240102.5</v>
      </c>
      <c r="T2200">
        <v>262444.3</v>
      </c>
      <c r="U2200">
        <v>279021.3</v>
      </c>
      <c r="V2200">
        <v>289916.5</v>
      </c>
      <c r="W2200">
        <v>295560.8</v>
      </c>
      <c r="X2200">
        <v>297291.09999999998</v>
      </c>
      <c r="Y2200">
        <v>299676.90000000002</v>
      </c>
      <c r="Z2200">
        <v>298418.3</v>
      </c>
      <c r="AA2200">
        <v>292202.2</v>
      </c>
      <c r="AB2200">
        <v>284840.7</v>
      </c>
      <c r="AC2200">
        <v>277251.40000000002</v>
      </c>
      <c r="AD2200">
        <v>262677.5</v>
      </c>
      <c r="AE2200">
        <v>254707.8</v>
      </c>
      <c r="AF2200">
        <v>244548.8</v>
      </c>
      <c r="AG2200">
        <v>226280.9</v>
      </c>
      <c r="AH2200">
        <v>203246.3</v>
      </c>
      <c r="AI2200">
        <v>186245.1</v>
      </c>
      <c r="AJ2200">
        <v>50.234969999999997</v>
      </c>
      <c r="AK2200">
        <v>49.33455</v>
      </c>
      <c r="AL2200">
        <v>48.671520000000001</v>
      </c>
      <c r="AM2200">
        <v>48.001449999999998</v>
      </c>
      <c r="AN2200">
        <v>46.903979999999997</v>
      </c>
      <c r="AO2200">
        <v>46.422649999999997</v>
      </c>
      <c r="AP2200">
        <v>46.557499999999997</v>
      </c>
      <c r="AQ2200">
        <v>46.354970000000002</v>
      </c>
      <c r="AR2200">
        <v>51.924900000000001</v>
      </c>
      <c r="AS2200">
        <v>57.544199999999996</v>
      </c>
      <c r="AT2200">
        <v>62.097969999999997</v>
      </c>
      <c r="AU2200">
        <v>65.705399999999997</v>
      </c>
      <c r="AV2200">
        <v>67.31174</v>
      </c>
      <c r="AW2200">
        <v>67.276470000000003</v>
      </c>
      <c r="AX2200">
        <v>67.753720000000001</v>
      </c>
      <c r="AY2200">
        <v>66.943899999999999</v>
      </c>
      <c r="AZ2200">
        <v>64.064059999999998</v>
      </c>
      <c r="BA2200">
        <v>61.80301</v>
      </c>
      <c r="BB2200">
        <v>58.675539999999998</v>
      </c>
      <c r="BC2200">
        <v>56.63335</v>
      </c>
      <c r="BD2200">
        <v>54.510739999999998</v>
      </c>
      <c r="BE2200">
        <v>52.633670000000002</v>
      </c>
      <c r="BF2200">
        <v>52.285719999999998</v>
      </c>
      <c r="BG2200">
        <v>51.643059999999998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 s="23">
        <v>0</v>
      </c>
      <c r="CG2200" s="23">
        <v>0</v>
      </c>
      <c r="CH2200" s="23">
        <v>0</v>
      </c>
      <c r="CI2200" s="23">
        <v>0</v>
      </c>
      <c r="CJ2200" s="23">
        <v>0</v>
      </c>
      <c r="CK2200" s="23">
        <v>0</v>
      </c>
      <c r="CL2200" s="23">
        <v>0</v>
      </c>
      <c r="CM2200" s="23">
        <v>0</v>
      </c>
      <c r="CN2200" s="23">
        <v>0</v>
      </c>
      <c r="CO2200" s="23">
        <v>0</v>
      </c>
      <c r="CP2200" s="23">
        <v>0</v>
      </c>
      <c r="CQ2200" s="23">
        <v>0</v>
      </c>
      <c r="CR2200" s="23">
        <v>0</v>
      </c>
      <c r="CS2200" s="23">
        <v>0</v>
      </c>
      <c r="CT2200" s="23">
        <v>0</v>
      </c>
      <c r="CU2200" s="23">
        <v>0</v>
      </c>
      <c r="CV2200" s="23">
        <v>0</v>
      </c>
      <c r="CW2200" s="23">
        <v>0</v>
      </c>
      <c r="CX2200" s="23">
        <v>0</v>
      </c>
      <c r="CY2200" s="23">
        <v>0</v>
      </c>
      <c r="CZ2200" s="23">
        <v>0</v>
      </c>
      <c r="DA2200" s="23">
        <v>0</v>
      </c>
      <c r="DB2200" s="23">
        <v>0</v>
      </c>
      <c r="DC2200" s="23">
        <v>0</v>
      </c>
      <c r="DD2200">
        <v>0</v>
      </c>
      <c r="DE2200">
        <v>0</v>
      </c>
      <c r="DF2200">
        <v>0</v>
      </c>
    </row>
    <row r="2201" spans="1:110" x14ac:dyDescent="0.25">
      <c r="A2201" s="18" t="str">
        <f t="shared" si="34"/>
        <v>program_CPP_0 to 199.99 kW_All_SDGE_1-in-10_MONTHLY SYSTEM PEAK DAY_2021_2</v>
      </c>
      <c r="B2201" t="s">
        <v>51</v>
      </c>
      <c r="C2201" t="s">
        <v>121</v>
      </c>
      <c r="D2201" t="s">
        <v>124</v>
      </c>
      <c r="E2201" t="s">
        <v>7</v>
      </c>
      <c r="F2201" t="s">
        <v>125</v>
      </c>
      <c r="G2201" t="s">
        <v>85</v>
      </c>
      <c r="H2201" t="s">
        <v>20</v>
      </c>
      <c r="I2201">
        <v>2021</v>
      </c>
      <c r="J2201">
        <v>2</v>
      </c>
      <c r="K2201">
        <v>12718.019</v>
      </c>
      <c r="L2201">
        <v>172300</v>
      </c>
      <c r="M2201">
        <v>167303.79999999999</v>
      </c>
      <c r="N2201">
        <v>164849.1</v>
      </c>
      <c r="O2201">
        <v>165499</v>
      </c>
      <c r="P2201">
        <v>172796.79999999999</v>
      </c>
      <c r="Q2201">
        <v>191554</v>
      </c>
      <c r="R2201">
        <v>217453.7</v>
      </c>
      <c r="S2201">
        <v>237813.8</v>
      </c>
      <c r="T2201">
        <v>259942.5</v>
      </c>
      <c r="U2201">
        <v>276361.59999999998</v>
      </c>
      <c r="V2201">
        <v>287152.90000000002</v>
      </c>
      <c r="W2201">
        <v>292743.3</v>
      </c>
      <c r="X2201">
        <v>294457.2</v>
      </c>
      <c r="Y2201">
        <v>296820.3</v>
      </c>
      <c r="Z2201">
        <v>295573.59999999998</v>
      </c>
      <c r="AA2201">
        <v>289416.8</v>
      </c>
      <c r="AB2201">
        <v>282125.40000000002</v>
      </c>
      <c r="AC2201">
        <v>274608.59999999998</v>
      </c>
      <c r="AD2201">
        <v>260173.5</v>
      </c>
      <c r="AE2201">
        <v>252279.8</v>
      </c>
      <c r="AF2201">
        <v>242217.60000000001</v>
      </c>
      <c r="AG2201">
        <v>224123.8</v>
      </c>
      <c r="AH2201">
        <v>201308.9</v>
      </c>
      <c r="AI2201">
        <v>184469.7</v>
      </c>
      <c r="AJ2201">
        <v>50.234969999999997</v>
      </c>
      <c r="AK2201">
        <v>49.33455</v>
      </c>
      <c r="AL2201">
        <v>48.671520000000001</v>
      </c>
      <c r="AM2201">
        <v>48.001449999999998</v>
      </c>
      <c r="AN2201">
        <v>46.903979999999997</v>
      </c>
      <c r="AO2201">
        <v>46.422649999999997</v>
      </c>
      <c r="AP2201">
        <v>46.557499999999997</v>
      </c>
      <c r="AQ2201">
        <v>46.354970000000002</v>
      </c>
      <c r="AR2201">
        <v>51.924900000000001</v>
      </c>
      <c r="AS2201">
        <v>57.544199999999996</v>
      </c>
      <c r="AT2201">
        <v>62.097969999999997</v>
      </c>
      <c r="AU2201">
        <v>65.705399999999997</v>
      </c>
      <c r="AV2201">
        <v>67.31174</v>
      </c>
      <c r="AW2201">
        <v>67.276470000000003</v>
      </c>
      <c r="AX2201">
        <v>67.753720000000001</v>
      </c>
      <c r="AY2201">
        <v>66.943899999999999</v>
      </c>
      <c r="AZ2201">
        <v>64.064059999999998</v>
      </c>
      <c r="BA2201">
        <v>61.80301</v>
      </c>
      <c r="BB2201">
        <v>58.675539999999998</v>
      </c>
      <c r="BC2201">
        <v>56.63335</v>
      </c>
      <c r="BD2201">
        <v>54.510739999999998</v>
      </c>
      <c r="BE2201">
        <v>52.633670000000002</v>
      </c>
      <c r="BF2201">
        <v>52.285719999999998</v>
      </c>
      <c r="BG2201">
        <v>51.643059999999998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 s="23">
        <v>0</v>
      </c>
      <c r="CG2201" s="23">
        <v>0</v>
      </c>
      <c r="CH2201" s="23">
        <v>0</v>
      </c>
      <c r="CI2201" s="23">
        <v>0</v>
      </c>
      <c r="CJ2201" s="23">
        <v>0</v>
      </c>
      <c r="CK2201" s="23">
        <v>0</v>
      </c>
      <c r="CL2201" s="23">
        <v>0</v>
      </c>
      <c r="CM2201" s="23">
        <v>0</v>
      </c>
      <c r="CN2201" s="23">
        <v>0</v>
      </c>
      <c r="CO2201" s="23">
        <v>0</v>
      </c>
      <c r="CP2201" s="23">
        <v>0</v>
      </c>
      <c r="CQ2201" s="23">
        <v>0</v>
      </c>
      <c r="CR2201" s="23">
        <v>0</v>
      </c>
      <c r="CS2201" s="23">
        <v>0</v>
      </c>
      <c r="CT2201" s="23">
        <v>0</v>
      </c>
      <c r="CU2201" s="23">
        <v>0</v>
      </c>
      <c r="CV2201" s="23">
        <v>0</v>
      </c>
      <c r="CW2201" s="23">
        <v>0</v>
      </c>
      <c r="CX2201" s="23">
        <v>0</v>
      </c>
      <c r="CY2201" s="23">
        <v>0</v>
      </c>
      <c r="CZ2201" s="23">
        <v>0</v>
      </c>
      <c r="DA2201" s="23">
        <v>0</v>
      </c>
      <c r="DB2201" s="23">
        <v>0</v>
      </c>
      <c r="DC2201" s="23">
        <v>0</v>
      </c>
      <c r="DD2201">
        <v>0</v>
      </c>
      <c r="DE2201">
        <v>0</v>
      </c>
      <c r="DF2201">
        <v>0</v>
      </c>
    </row>
    <row r="2202" spans="1:110" x14ac:dyDescent="0.25">
      <c r="A2202" s="18" t="str">
        <f t="shared" si="34"/>
        <v>program_CPP_0 to 199.99 kW_All_SDGE_1-in-10_MONTHLY SYSTEM PEAK DAY_2022_2</v>
      </c>
      <c r="B2202" t="s">
        <v>51</v>
      </c>
      <c r="C2202" t="s">
        <v>121</v>
      </c>
      <c r="D2202" t="s">
        <v>124</v>
      </c>
      <c r="E2202" t="s">
        <v>7</v>
      </c>
      <c r="F2202" t="s">
        <v>125</v>
      </c>
      <c r="G2202" t="s">
        <v>85</v>
      </c>
      <c r="H2202" t="s">
        <v>20</v>
      </c>
      <c r="I2202">
        <v>2022</v>
      </c>
      <c r="J2202">
        <v>2</v>
      </c>
      <c r="K2202">
        <v>12596.785</v>
      </c>
      <c r="L2202">
        <v>170657.6</v>
      </c>
      <c r="M2202">
        <v>165708.9</v>
      </c>
      <c r="N2202">
        <v>163277.6</v>
      </c>
      <c r="O2202">
        <v>163921.4</v>
      </c>
      <c r="P2202">
        <v>171149.6</v>
      </c>
      <c r="Q2202">
        <v>189728</v>
      </c>
      <c r="R2202">
        <v>215380.8</v>
      </c>
      <c r="S2202">
        <v>235546.8</v>
      </c>
      <c r="T2202">
        <v>257464.6</v>
      </c>
      <c r="U2202">
        <v>273727.2</v>
      </c>
      <c r="V2202">
        <v>284415.59999999998</v>
      </c>
      <c r="W2202">
        <v>289952.8</v>
      </c>
      <c r="X2202">
        <v>291650.3</v>
      </c>
      <c r="Y2202">
        <v>293990.8</v>
      </c>
      <c r="Z2202">
        <v>292756</v>
      </c>
      <c r="AA2202">
        <v>286657.90000000002</v>
      </c>
      <c r="AB2202">
        <v>279436.09999999998</v>
      </c>
      <c r="AC2202">
        <v>271990.8</v>
      </c>
      <c r="AD2202">
        <v>257693.4</v>
      </c>
      <c r="AE2202">
        <v>249874.9</v>
      </c>
      <c r="AF2202">
        <v>239908.7</v>
      </c>
      <c r="AG2202">
        <v>221987.4</v>
      </c>
      <c r="AH2202">
        <v>199389.9</v>
      </c>
      <c r="AI2202">
        <v>182711.2</v>
      </c>
      <c r="AJ2202">
        <v>50.234969999999997</v>
      </c>
      <c r="AK2202">
        <v>49.33455</v>
      </c>
      <c r="AL2202">
        <v>48.671520000000001</v>
      </c>
      <c r="AM2202">
        <v>48.001449999999998</v>
      </c>
      <c r="AN2202">
        <v>46.903979999999997</v>
      </c>
      <c r="AO2202">
        <v>46.422649999999997</v>
      </c>
      <c r="AP2202">
        <v>46.557499999999997</v>
      </c>
      <c r="AQ2202">
        <v>46.354970000000002</v>
      </c>
      <c r="AR2202">
        <v>51.924900000000001</v>
      </c>
      <c r="AS2202">
        <v>57.544199999999996</v>
      </c>
      <c r="AT2202">
        <v>62.097969999999997</v>
      </c>
      <c r="AU2202">
        <v>65.705399999999997</v>
      </c>
      <c r="AV2202">
        <v>67.31174</v>
      </c>
      <c r="AW2202">
        <v>67.276470000000003</v>
      </c>
      <c r="AX2202">
        <v>67.753720000000001</v>
      </c>
      <c r="AY2202">
        <v>66.943899999999999</v>
      </c>
      <c r="AZ2202">
        <v>64.064059999999998</v>
      </c>
      <c r="BA2202">
        <v>61.80301</v>
      </c>
      <c r="BB2202">
        <v>58.675539999999998</v>
      </c>
      <c r="BC2202">
        <v>56.63335</v>
      </c>
      <c r="BD2202">
        <v>54.510739999999998</v>
      </c>
      <c r="BE2202">
        <v>52.633670000000002</v>
      </c>
      <c r="BF2202">
        <v>52.285719999999998</v>
      </c>
      <c r="BG2202">
        <v>51.643059999999998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0</v>
      </c>
      <c r="CT2202">
        <v>0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0</v>
      </c>
      <c r="DA2202">
        <v>0</v>
      </c>
      <c r="DB2202">
        <v>0</v>
      </c>
      <c r="DC2202">
        <v>0</v>
      </c>
      <c r="DD2202">
        <v>0</v>
      </c>
      <c r="DE2202">
        <v>0</v>
      </c>
      <c r="DF2202">
        <v>0</v>
      </c>
    </row>
    <row r="2203" spans="1:110" x14ac:dyDescent="0.25">
      <c r="A2203" s="18" t="str">
        <f t="shared" si="34"/>
        <v>program_CPP_0 to 199.99 kW_All_SDGE_1-in-10_MONTHLY SYSTEM PEAK DAY_2023_2</v>
      </c>
      <c r="B2203" t="s">
        <v>51</v>
      </c>
      <c r="C2203" t="s">
        <v>121</v>
      </c>
      <c r="D2203" t="s">
        <v>124</v>
      </c>
      <c r="E2203" t="s">
        <v>7</v>
      </c>
      <c r="F2203" t="s">
        <v>125</v>
      </c>
      <c r="G2203" t="s">
        <v>85</v>
      </c>
      <c r="H2203" t="s">
        <v>20</v>
      </c>
      <c r="I2203">
        <v>2023</v>
      </c>
      <c r="J2203">
        <v>2</v>
      </c>
      <c r="K2203">
        <v>12476.706</v>
      </c>
      <c r="L2203">
        <v>169030.8</v>
      </c>
      <c r="M2203">
        <v>164129.29999999999</v>
      </c>
      <c r="N2203">
        <v>161721.20000000001</v>
      </c>
      <c r="O2203">
        <v>162358.79999999999</v>
      </c>
      <c r="P2203">
        <v>169518.1</v>
      </c>
      <c r="Q2203">
        <v>187919.4</v>
      </c>
      <c r="R2203">
        <v>213327.7</v>
      </c>
      <c r="S2203">
        <v>233301.4</v>
      </c>
      <c r="T2203">
        <v>255010.3</v>
      </c>
      <c r="U2203">
        <v>271117.8</v>
      </c>
      <c r="V2203">
        <v>281704.40000000002</v>
      </c>
      <c r="W2203">
        <v>287188.8</v>
      </c>
      <c r="X2203">
        <v>288870.09999999998</v>
      </c>
      <c r="Y2203">
        <v>291188.40000000002</v>
      </c>
      <c r="Z2203">
        <v>289965.3</v>
      </c>
      <c r="AA2203">
        <v>283925.3</v>
      </c>
      <c r="AB2203">
        <v>276772.3</v>
      </c>
      <c r="AC2203">
        <v>269398.09999999998</v>
      </c>
      <c r="AD2203">
        <v>255236.9</v>
      </c>
      <c r="AE2203">
        <v>247493</v>
      </c>
      <c r="AF2203">
        <v>237621.8</v>
      </c>
      <c r="AG2203">
        <v>219871.3</v>
      </c>
      <c r="AH2203">
        <v>197489.2</v>
      </c>
      <c r="AI2203">
        <v>180969.5</v>
      </c>
      <c r="AJ2203">
        <v>50.234969999999997</v>
      </c>
      <c r="AK2203">
        <v>49.33455</v>
      </c>
      <c r="AL2203">
        <v>48.671520000000001</v>
      </c>
      <c r="AM2203">
        <v>48.001449999999998</v>
      </c>
      <c r="AN2203">
        <v>46.903979999999997</v>
      </c>
      <c r="AO2203">
        <v>46.422649999999997</v>
      </c>
      <c r="AP2203">
        <v>46.557499999999997</v>
      </c>
      <c r="AQ2203">
        <v>46.354970000000002</v>
      </c>
      <c r="AR2203">
        <v>51.924900000000001</v>
      </c>
      <c r="AS2203">
        <v>57.544199999999996</v>
      </c>
      <c r="AT2203">
        <v>62.097969999999997</v>
      </c>
      <c r="AU2203">
        <v>65.705399999999997</v>
      </c>
      <c r="AV2203">
        <v>67.31174</v>
      </c>
      <c r="AW2203">
        <v>67.276470000000003</v>
      </c>
      <c r="AX2203">
        <v>67.753720000000001</v>
      </c>
      <c r="AY2203">
        <v>66.943899999999999</v>
      </c>
      <c r="AZ2203">
        <v>64.064059999999998</v>
      </c>
      <c r="BA2203">
        <v>61.80301</v>
      </c>
      <c r="BB2203">
        <v>58.675539999999998</v>
      </c>
      <c r="BC2203">
        <v>56.63335</v>
      </c>
      <c r="BD2203">
        <v>54.510739999999998</v>
      </c>
      <c r="BE2203">
        <v>52.633670000000002</v>
      </c>
      <c r="BF2203">
        <v>52.285719999999998</v>
      </c>
      <c r="BG2203">
        <v>51.643059999999998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 s="23">
        <v>0</v>
      </c>
      <c r="CG2203" s="23">
        <v>0</v>
      </c>
      <c r="CH2203" s="23">
        <v>0</v>
      </c>
      <c r="CI2203" s="23">
        <v>0</v>
      </c>
      <c r="CJ2203" s="23">
        <v>0</v>
      </c>
      <c r="CK2203" s="23">
        <v>0</v>
      </c>
      <c r="CL2203" s="23">
        <v>0</v>
      </c>
      <c r="CM2203" s="23">
        <v>0</v>
      </c>
      <c r="CN2203" s="23">
        <v>0</v>
      </c>
      <c r="CO2203" s="23">
        <v>0</v>
      </c>
      <c r="CP2203" s="23">
        <v>0</v>
      </c>
      <c r="CQ2203" s="23">
        <v>0</v>
      </c>
      <c r="CR2203" s="23">
        <v>0</v>
      </c>
      <c r="CS2203" s="23">
        <v>0</v>
      </c>
      <c r="CT2203" s="23">
        <v>0</v>
      </c>
      <c r="CU2203" s="23">
        <v>0</v>
      </c>
      <c r="CV2203" s="23">
        <v>0</v>
      </c>
      <c r="CW2203" s="23">
        <v>0</v>
      </c>
      <c r="CX2203" s="23">
        <v>0</v>
      </c>
      <c r="CY2203" s="23">
        <v>0</v>
      </c>
      <c r="CZ2203" s="23">
        <v>0</v>
      </c>
      <c r="DA2203" s="23">
        <v>0</v>
      </c>
      <c r="DB2203" s="23">
        <v>0</v>
      </c>
      <c r="DC2203" s="23">
        <v>0</v>
      </c>
      <c r="DD2203">
        <v>0</v>
      </c>
      <c r="DE2203">
        <v>0</v>
      </c>
      <c r="DF2203">
        <v>0</v>
      </c>
    </row>
    <row r="2204" spans="1:110" x14ac:dyDescent="0.25">
      <c r="A2204" s="18" t="str">
        <f t="shared" si="34"/>
        <v>program_CPP_0 to 199.99 kW_All_SDGE_1-in-10_MONTHLY SYSTEM PEAK DAY_2024_2</v>
      </c>
      <c r="B2204" t="s">
        <v>51</v>
      </c>
      <c r="C2204" t="s">
        <v>121</v>
      </c>
      <c r="D2204" t="s">
        <v>124</v>
      </c>
      <c r="E2204" t="s">
        <v>7</v>
      </c>
      <c r="F2204" t="s">
        <v>125</v>
      </c>
      <c r="G2204" t="s">
        <v>85</v>
      </c>
      <c r="H2204" t="s">
        <v>20</v>
      </c>
      <c r="I2204">
        <v>2024</v>
      </c>
      <c r="J2204">
        <v>2</v>
      </c>
      <c r="K2204">
        <v>12357.772000000001</v>
      </c>
      <c r="L2204">
        <v>167419.5</v>
      </c>
      <c r="M2204">
        <v>162564.70000000001</v>
      </c>
      <c r="N2204">
        <v>160179.6</v>
      </c>
      <c r="O2204">
        <v>160811.1</v>
      </c>
      <c r="P2204">
        <v>167902.2</v>
      </c>
      <c r="Q2204">
        <v>186128</v>
      </c>
      <c r="R2204">
        <v>211294.1</v>
      </c>
      <c r="S2204">
        <v>231077.5</v>
      </c>
      <c r="T2204">
        <v>252579.5</v>
      </c>
      <c r="U2204">
        <v>268533.40000000002</v>
      </c>
      <c r="V2204">
        <v>279019.09999999998</v>
      </c>
      <c r="W2204">
        <v>284451.20000000001</v>
      </c>
      <c r="X2204">
        <v>286116.5</v>
      </c>
      <c r="Y2204">
        <v>288412.59999999998</v>
      </c>
      <c r="Z2204">
        <v>287201.2</v>
      </c>
      <c r="AA2204">
        <v>281218.8</v>
      </c>
      <c r="AB2204">
        <v>274134</v>
      </c>
      <c r="AC2204">
        <v>266830.09999999998</v>
      </c>
      <c r="AD2204">
        <v>252803.9</v>
      </c>
      <c r="AE2204">
        <v>245133.7</v>
      </c>
      <c r="AF2204">
        <v>235356.6</v>
      </c>
      <c r="AG2204">
        <v>217775.4</v>
      </c>
      <c r="AH2204">
        <v>195606.7</v>
      </c>
      <c r="AI2204">
        <v>179244.4</v>
      </c>
      <c r="AJ2204">
        <v>50.234969999999997</v>
      </c>
      <c r="AK2204">
        <v>49.33455</v>
      </c>
      <c r="AL2204">
        <v>48.671520000000001</v>
      </c>
      <c r="AM2204">
        <v>48.001449999999998</v>
      </c>
      <c r="AN2204">
        <v>46.903979999999997</v>
      </c>
      <c r="AO2204">
        <v>46.422649999999997</v>
      </c>
      <c r="AP2204">
        <v>46.557499999999997</v>
      </c>
      <c r="AQ2204">
        <v>46.354970000000002</v>
      </c>
      <c r="AR2204">
        <v>51.924900000000001</v>
      </c>
      <c r="AS2204">
        <v>57.544199999999996</v>
      </c>
      <c r="AT2204">
        <v>62.097969999999997</v>
      </c>
      <c r="AU2204">
        <v>65.705399999999997</v>
      </c>
      <c r="AV2204">
        <v>67.31174</v>
      </c>
      <c r="AW2204">
        <v>67.276470000000003</v>
      </c>
      <c r="AX2204">
        <v>67.753720000000001</v>
      </c>
      <c r="AY2204">
        <v>66.943899999999999</v>
      </c>
      <c r="AZ2204">
        <v>64.064059999999998</v>
      </c>
      <c r="BA2204">
        <v>61.80301</v>
      </c>
      <c r="BB2204">
        <v>58.675539999999998</v>
      </c>
      <c r="BC2204">
        <v>56.63335</v>
      </c>
      <c r="BD2204">
        <v>54.510739999999998</v>
      </c>
      <c r="BE2204">
        <v>52.633670000000002</v>
      </c>
      <c r="BF2204">
        <v>52.285719999999998</v>
      </c>
      <c r="BG2204">
        <v>51.643059999999998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 s="23">
        <v>0</v>
      </c>
      <c r="CG2204" s="23">
        <v>0</v>
      </c>
      <c r="CH2204" s="23">
        <v>0</v>
      </c>
      <c r="CI2204" s="23">
        <v>0</v>
      </c>
      <c r="CJ2204" s="23">
        <v>0</v>
      </c>
      <c r="CK2204" s="23">
        <v>0</v>
      </c>
      <c r="CL2204" s="23">
        <v>0</v>
      </c>
      <c r="CM2204" s="23">
        <v>0</v>
      </c>
      <c r="CN2204" s="23">
        <v>0</v>
      </c>
      <c r="CO2204" s="23">
        <v>0</v>
      </c>
      <c r="CP2204" s="23">
        <v>0</v>
      </c>
      <c r="CQ2204" s="23">
        <v>0</v>
      </c>
      <c r="CR2204" s="23">
        <v>0</v>
      </c>
      <c r="CS2204" s="23">
        <v>0</v>
      </c>
      <c r="CT2204" s="23">
        <v>0</v>
      </c>
      <c r="CU2204" s="23">
        <v>0</v>
      </c>
      <c r="CV2204" s="23">
        <v>0</v>
      </c>
      <c r="CW2204" s="23">
        <v>0</v>
      </c>
      <c r="CX2204" s="23">
        <v>0</v>
      </c>
      <c r="CY2204" s="23">
        <v>0</v>
      </c>
      <c r="CZ2204" s="23">
        <v>0</v>
      </c>
      <c r="DA2204" s="23">
        <v>0</v>
      </c>
      <c r="DB2204" s="23">
        <v>0</v>
      </c>
      <c r="DC2204" s="23">
        <v>0</v>
      </c>
      <c r="DD2204">
        <v>0</v>
      </c>
      <c r="DE2204">
        <v>0</v>
      </c>
      <c r="DF2204">
        <v>0</v>
      </c>
    </row>
    <row r="2205" spans="1:110" x14ac:dyDescent="0.25">
      <c r="A2205" s="18" t="str">
        <f t="shared" si="34"/>
        <v>program_CPP_0 to 199.99 kW_All_SDGE_1-in-10_MONTHLY SYSTEM PEAK DAY_2025_2</v>
      </c>
      <c r="B2205" t="s">
        <v>51</v>
      </c>
      <c r="C2205" t="s">
        <v>121</v>
      </c>
      <c r="D2205" t="s">
        <v>124</v>
      </c>
      <c r="E2205" t="s">
        <v>7</v>
      </c>
      <c r="F2205" t="s">
        <v>125</v>
      </c>
      <c r="G2205" t="s">
        <v>85</v>
      </c>
      <c r="H2205" t="s">
        <v>20</v>
      </c>
      <c r="I2205">
        <v>2025</v>
      </c>
      <c r="J2205">
        <v>2</v>
      </c>
      <c r="K2205">
        <v>12239.971</v>
      </c>
      <c r="L2205">
        <v>165823.6</v>
      </c>
      <c r="M2205">
        <v>161015.1</v>
      </c>
      <c r="N2205">
        <v>158652.70000000001</v>
      </c>
      <c r="O2205">
        <v>159278.20000000001</v>
      </c>
      <c r="P2205">
        <v>166301.6</v>
      </c>
      <c r="Q2205">
        <v>184353.8</v>
      </c>
      <c r="R2205">
        <v>209280</v>
      </c>
      <c r="S2205">
        <v>228874.8</v>
      </c>
      <c r="T2205">
        <v>250171.7</v>
      </c>
      <c r="U2205">
        <v>265973.59999999998</v>
      </c>
      <c r="V2205">
        <v>276359.3</v>
      </c>
      <c r="W2205">
        <v>281739.59999999998</v>
      </c>
      <c r="X2205">
        <v>283389.09999999998</v>
      </c>
      <c r="Y2205">
        <v>285663.3</v>
      </c>
      <c r="Z2205">
        <v>284463.5</v>
      </c>
      <c r="AA2205">
        <v>278538.09999999998</v>
      </c>
      <c r="AB2205">
        <v>271520.8</v>
      </c>
      <c r="AC2205">
        <v>264286.5</v>
      </c>
      <c r="AD2205">
        <v>250394</v>
      </c>
      <c r="AE2205">
        <v>242797</v>
      </c>
      <c r="AF2205">
        <v>233113.1</v>
      </c>
      <c r="AG2205">
        <v>215699.4</v>
      </c>
      <c r="AH2205">
        <v>193742</v>
      </c>
      <c r="AI2205">
        <v>177535.8</v>
      </c>
      <c r="AJ2205">
        <v>50.234969999999997</v>
      </c>
      <c r="AK2205">
        <v>49.33455</v>
      </c>
      <c r="AL2205">
        <v>48.671520000000001</v>
      </c>
      <c r="AM2205">
        <v>48.001449999999998</v>
      </c>
      <c r="AN2205">
        <v>46.903979999999997</v>
      </c>
      <c r="AO2205">
        <v>46.422649999999997</v>
      </c>
      <c r="AP2205">
        <v>46.557499999999997</v>
      </c>
      <c r="AQ2205">
        <v>46.354970000000002</v>
      </c>
      <c r="AR2205">
        <v>51.924900000000001</v>
      </c>
      <c r="AS2205">
        <v>57.544199999999996</v>
      </c>
      <c r="AT2205">
        <v>62.097969999999997</v>
      </c>
      <c r="AU2205">
        <v>65.705399999999997</v>
      </c>
      <c r="AV2205">
        <v>67.31174</v>
      </c>
      <c r="AW2205">
        <v>67.276470000000003</v>
      </c>
      <c r="AX2205">
        <v>67.753720000000001</v>
      </c>
      <c r="AY2205">
        <v>66.943899999999999</v>
      </c>
      <c r="AZ2205">
        <v>64.064059999999998</v>
      </c>
      <c r="BA2205">
        <v>61.80301</v>
      </c>
      <c r="BB2205">
        <v>58.675539999999998</v>
      </c>
      <c r="BC2205">
        <v>56.63335</v>
      </c>
      <c r="BD2205">
        <v>54.510739999999998</v>
      </c>
      <c r="BE2205">
        <v>52.633670000000002</v>
      </c>
      <c r="BF2205">
        <v>52.285719999999998</v>
      </c>
      <c r="BG2205">
        <v>51.643059999999998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 s="23">
        <v>0</v>
      </c>
      <c r="CG2205" s="23">
        <v>0</v>
      </c>
      <c r="CH2205" s="23">
        <v>0</v>
      </c>
      <c r="CI2205" s="23">
        <v>0</v>
      </c>
      <c r="CJ2205" s="23">
        <v>0</v>
      </c>
      <c r="CK2205" s="23">
        <v>0</v>
      </c>
      <c r="CL2205" s="23">
        <v>0</v>
      </c>
      <c r="CM2205" s="23">
        <v>0</v>
      </c>
      <c r="CN2205" s="23">
        <v>0</v>
      </c>
      <c r="CO2205" s="23">
        <v>0</v>
      </c>
      <c r="CP2205" s="23">
        <v>0</v>
      </c>
      <c r="CQ2205" s="23">
        <v>0</v>
      </c>
      <c r="CR2205" s="23">
        <v>0</v>
      </c>
      <c r="CS2205" s="23">
        <v>0</v>
      </c>
      <c r="CT2205" s="23">
        <v>0</v>
      </c>
      <c r="CU2205" s="23">
        <v>0</v>
      </c>
      <c r="CV2205" s="23">
        <v>0</v>
      </c>
      <c r="CW2205" s="23">
        <v>0</v>
      </c>
      <c r="CX2205" s="23">
        <v>0</v>
      </c>
      <c r="CY2205" s="23">
        <v>0</v>
      </c>
      <c r="CZ2205" s="23">
        <v>0</v>
      </c>
      <c r="DA2205" s="23">
        <v>0</v>
      </c>
      <c r="DB2205" s="23">
        <v>0</v>
      </c>
      <c r="DC2205" s="23">
        <v>0</v>
      </c>
      <c r="DD2205">
        <v>0</v>
      </c>
      <c r="DE2205">
        <v>0</v>
      </c>
      <c r="DF2205">
        <v>0</v>
      </c>
    </row>
    <row r="2206" spans="1:110" x14ac:dyDescent="0.25">
      <c r="A2206" s="18" t="str">
        <f t="shared" si="34"/>
        <v>program_CPP_0 to 199.99 kW_All_SDGE_1-in-10_MONTHLY SYSTEM PEAK DAY_2026_2</v>
      </c>
      <c r="B2206" t="s">
        <v>51</v>
      </c>
      <c r="C2206" t="s">
        <v>121</v>
      </c>
      <c r="D2206" t="s">
        <v>124</v>
      </c>
      <c r="E2206" t="s">
        <v>7</v>
      </c>
      <c r="F2206" t="s">
        <v>125</v>
      </c>
      <c r="G2206" t="s">
        <v>85</v>
      </c>
      <c r="H2206" t="s">
        <v>20</v>
      </c>
      <c r="I2206">
        <v>2026</v>
      </c>
      <c r="J2206">
        <v>2</v>
      </c>
      <c r="K2206">
        <v>12123.293</v>
      </c>
      <c r="L2206">
        <v>164242.9</v>
      </c>
      <c r="M2206">
        <v>159480.20000000001</v>
      </c>
      <c r="N2206">
        <v>157140.29999999999</v>
      </c>
      <c r="O2206">
        <v>157759.9</v>
      </c>
      <c r="P2206">
        <v>164716.4</v>
      </c>
      <c r="Q2206">
        <v>182596.4</v>
      </c>
      <c r="R2206">
        <v>207285</v>
      </c>
      <c r="S2206">
        <v>226693</v>
      </c>
      <c r="T2206">
        <v>247787</v>
      </c>
      <c r="U2206">
        <v>263438.2</v>
      </c>
      <c r="V2206">
        <v>273724.90000000002</v>
      </c>
      <c r="W2206">
        <v>279053.90000000002</v>
      </c>
      <c r="X2206">
        <v>280687.7</v>
      </c>
      <c r="Y2206">
        <v>282940.3</v>
      </c>
      <c r="Z2206">
        <v>281751.8</v>
      </c>
      <c r="AA2206">
        <v>275882.90000000002</v>
      </c>
      <c r="AB2206">
        <v>268932.59999999998</v>
      </c>
      <c r="AC2206">
        <v>261767.2</v>
      </c>
      <c r="AD2206">
        <v>248007.2</v>
      </c>
      <c r="AE2206">
        <v>240482.5</v>
      </c>
      <c r="AF2206">
        <v>230891</v>
      </c>
      <c r="AG2206">
        <v>213643.3</v>
      </c>
      <c r="AH2206">
        <v>191895.2</v>
      </c>
      <c r="AI2206">
        <v>175843.4</v>
      </c>
      <c r="AJ2206">
        <v>50.234969999999997</v>
      </c>
      <c r="AK2206">
        <v>49.33455</v>
      </c>
      <c r="AL2206">
        <v>48.671520000000001</v>
      </c>
      <c r="AM2206">
        <v>48.001449999999998</v>
      </c>
      <c r="AN2206">
        <v>46.903979999999997</v>
      </c>
      <c r="AO2206">
        <v>46.422649999999997</v>
      </c>
      <c r="AP2206">
        <v>46.557499999999997</v>
      </c>
      <c r="AQ2206">
        <v>46.354970000000002</v>
      </c>
      <c r="AR2206">
        <v>51.924900000000001</v>
      </c>
      <c r="AS2206">
        <v>57.544199999999996</v>
      </c>
      <c r="AT2206">
        <v>62.097969999999997</v>
      </c>
      <c r="AU2206">
        <v>65.705399999999997</v>
      </c>
      <c r="AV2206">
        <v>67.31174</v>
      </c>
      <c r="AW2206">
        <v>67.276470000000003</v>
      </c>
      <c r="AX2206">
        <v>67.753720000000001</v>
      </c>
      <c r="AY2206">
        <v>66.943899999999999</v>
      </c>
      <c r="AZ2206">
        <v>64.064059999999998</v>
      </c>
      <c r="BA2206">
        <v>61.80301</v>
      </c>
      <c r="BB2206">
        <v>58.675539999999998</v>
      </c>
      <c r="BC2206">
        <v>56.63335</v>
      </c>
      <c r="BD2206">
        <v>54.510739999999998</v>
      </c>
      <c r="BE2206">
        <v>52.633670000000002</v>
      </c>
      <c r="BF2206">
        <v>52.285719999999998</v>
      </c>
      <c r="BG2206">
        <v>51.643059999999998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0</v>
      </c>
      <c r="CT2206">
        <v>0</v>
      </c>
      <c r="CU2206">
        <v>0</v>
      </c>
      <c r="CV2206">
        <v>0</v>
      </c>
      <c r="CW2206">
        <v>0</v>
      </c>
      <c r="CX2206">
        <v>0</v>
      </c>
      <c r="CY2206">
        <v>0</v>
      </c>
      <c r="CZ2206">
        <v>0</v>
      </c>
      <c r="DA2206">
        <v>0</v>
      </c>
      <c r="DB2206">
        <v>0</v>
      </c>
      <c r="DC2206">
        <v>0</v>
      </c>
      <c r="DD2206">
        <v>0</v>
      </c>
      <c r="DE2206">
        <v>0</v>
      </c>
      <c r="DF2206">
        <v>0</v>
      </c>
    </row>
    <row r="2207" spans="1:110" x14ac:dyDescent="0.25">
      <c r="A2207" s="18" t="str">
        <f t="shared" si="34"/>
        <v>program_CPP_0 to 199.99 kW_All_SDGE_1-in-10_MONTHLY SYSTEM PEAK DAY_2027_2</v>
      </c>
      <c r="B2207" t="s">
        <v>51</v>
      </c>
      <c r="C2207" t="s">
        <v>121</v>
      </c>
      <c r="D2207" t="s">
        <v>124</v>
      </c>
      <c r="E2207" t="s">
        <v>7</v>
      </c>
      <c r="F2207" t="s">
        <v>125</v>
      </c>
      <c r="G2207" t="s">
        <v>85</v>
      </c>
      <c r="H2207" t="s">
        <v>20</v>
      </c>
      <c r="I2207">
        <v>2027</v>
      </c>
      <c r="J2207">
        <v>2</v>
      </c>
      <c r="K2207">
        <v>12007.727999999999</v>
      </c>
      <c r="L2207">
        <v>162677.20000000001</v>
      </c>
      <c r="M2207">
        <v>157960</v>
      </c>
      <c r="N2207">
        <v>155642.4</v>
      </c>
      <c r="O2207">
        <v>156256</v>
      </c>
      <c r="P2207">
        <v>163146.20000000001</v>
      </c>
      <c r="Q2207">
        <v>180855.8</v>
      </c>
      <c r="R2207">
        <v>205309.1</v>
      </c>
      <c r="S2207">
        <v>224532</v>
      </c>
      <c r="T2207">
        <v>245424.9</v>
      </c>
      <c r="U2207">
        <v>260927</v>
      </c>
      <c r="V2207">
        <v>271115.7</v>
      </c>
      <c r="W2207">
        <v>276393.90000000002</v>
      </c>
      <c r="X2207">
        <v>278012</v>
      </c>
      <c r="Y2207">
        <v>280243.09999999998</v>
      </c>
      <c r="Z2207">
        <v>279066</v>
      </c>
      <c r="AA2207">
        <v>273253.09999999998</v>
      </c>
      <c r="AB2207">
        <v>266368.90000000002</v>
      </c>
      <c r="AC2207">
        <v>259271.9</v>
      </c>
      <c r="AD2207">
        <v>245643</v>
      </c>
      <c r="AE2207">
        <v>238190.1</v>
      </c>
      <c r="AF2207">
        <v>228690</v>
      </c>
      <c r="AG2207">
        <v>211606.7</v>
      </c>
      <c r="AH2207">
        <v>190066</v>
      </c>
      <c r="AI2207">
        <v>174167.2</v>
      </c>
      <c r="AJ2207">
        <v>50.234969999999997</v>
      </c>
      <c r="AK2207">
        <v>49.33455</v>
      </c>
      <c r="AL2207">
        <v>48.671520000000001</v>
      </c>
      <c r="AM2207">
        <v>48.001449999999998</v>
      </c>
      <c r="AN2207">
        <v>46.903979999999997</v>
      </c>
      <c r="AO2207">
        <v>46.422649999999997</v>
      </c>
      <c r="AP2207">
        <v>46.557499999999997</v>
      </c>
      <c r="AQ2207">
        <v>46.354970000000002</v>
      </c>
      <c r="AR2207">
        <v>51.924900000000001</v>
      </c>
      <c r="AS2207">
        <v>57.544199999999996</v>
      </c>
      <c r="AT2207">
        <v>62.097969999999997</v>
      </c>
      <c r="AU2207">
        <v>65.705399999999997</v>
      </c>
      <c r="AV2207">
        <v>67.31174</v>
      </c>
      <c r="AW2207">
        <v>67.276470000000003</v>
      </c>
      <c r="AX2207">
        <v>67.753720000000001</v>
      </c>
      <c r="AY2207">
        <v>66.943899999999999</v>
      </c>
      <c r="AZ2207">
        <v>64.064059999999998</v>
      </c>
      <c r="BA2207">
        <v>61.80301</v>
      </c>
      <c r="BB2207">
        <v>58.675539999999998</v>
      </c>
      <c r="BC2207">
        <v>56.63335</v>
      </c>
      <c r="BD2207">
        <v>54.510739999999998</v>
      </c>
      <c r="BE2207">
        <v>52.633670000000002</v>
      </c>
      <c r="BF2207">
        <v>52.285719999999998</v>
      </c>
      <c r="BG2207">
        <v>51.643059999999998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 s="23">
        <v>0</v>
      </c>
      <c r="CG2207" s="23">
        <v>0</v>
      </c>
      <c r="CH2207" s="23">
        <v>0</v>
      </c>
      <c r="CI2207" s="23">
        <v>0</v>
      </c>
      <c r="CJ2207" s="23">
        <v>0</v>
      </c>
      <c r="CK2207" s="23">
        <v>0</v>
      </c>
      <c r="CL2207" s="23">
        <v>0</v>
      </c>
      <c r="CM2207" s="23">
        <v>0</v>
      </c>
      <c r="CN2207" s="23">
        <v>0</v>
      </c>
      <c r="CO2207" s="23">
        <v>0</v>
      </c>
      <c r="CP2207" s="23">
        <v>0</v>
      </c>
      <c r="CQ2207" s="23">
        <v>0</v>
      </c>
      <c r="CR2207" s="23">
        <v>0</v>
      </c>
      <c r="CS2207" s="23">
        <v>0</v>
      </c>
      <c r="CT2207" s="23">
        <v>0</v>
      </c>
      <c r="CU2207" s="23">
        <v>0</v>
      </c>
      <c r="CV2207" s="23">
        <v>0</v>
      </c>
      <c r="CW2207" s="23">
        <v>0</v>
      </c>
      <c r="CX2207" s="23">
        <v>0</v>
      </c>
      <c r="CY2207" s="23">
        <v>0</v>
      </c>
      <c r="CZ2207" s="23">
        <v>0</v>
      </c>
      <c r="DA2207" s="23">
        <v>0</v>
      </c>
      <c r="DB2207" s="23">
        <v>0</v>
      </c>
      <c r="DC2207" s="23">
        <v>0</v>
      </c>
      <c r="DD2207">
        <v>0</v>
      </c>
      <c r="DE2207">
        <v>0</v>
      </c>
      <c r="DF2207">
        <v>0</v>
      </c>
    </row>
    <row r="2208" spans="1:110" x14ac:dyDescent="0.25">
      <c r="A2208" s="18" t="str">
        <f t="shared" si="34"/>
        <v>program_CPP_0 to 199.99 kW_All_SDGE_1-in-10_MONTHLY SYSTEM PEAK DAY_2028_2</v>
      </c>
      <c r="B2208" t="s">
        <v>51</v>
      </c>
      <c r="C2208" t="s">
        <v>121</v>
      </c>
      <c r="D2208" t="s">
        <v>124</v>
      </c>
      <c r="E2208" t="s">
        <v>7</v>
      </c>
      <c r="F2208" t="s">
        <v>125</v>
      </c>
      <c r="G2208" t="s">
        <v>85</v>
      </c>
      <c r="H2208" t="s">
        <v>20</v>
      </c>
      <c r="I2208">
        <v>2028</v>
      </c>
      <c r="J2208">
        <v>2</v>
      </c>
      <c r="K2208">
        <v>11893.263999999999</v>
      </c>
      <c r="L2208">
        <v>161126.5</v>
      </c>
      <c r="M2208">
        <v>156454.20000000001</v>
      </c>
      <c r="N2208">
        <v>154158.70000000001</v>
      </c>
      <c r="O2208">
        <v>154766.5</v>
      </c>
      <c r="P2208">
        <v>161591</v>
      </c>
      <c r="Q2208">
        <v>179131.8</v>
      </c>
      <c r="R2208">
        <v>203352</v>
      </c>
      <c r="S2208">
        <v>222391.7</v>
      </c>
      <c r="T2208">
        <v>243085.4</v>
      </c>
      <c r="U2208">
        <v>258439.7</v>
      </c>
      <c r="V2208">
        <v>268531.3</v>
      </c>
      <c r="W2208">
        <v>273759.09999999998</v>
      </c>
      <c r="X2208">
        <v>275361.8</v>
      </c>
      <c r="Y2208">
        <v>277571.7</v>
      </c>
      <c r="Z2208">
        <v>276405.8</v>
      </c>
      <c r="AA2208">
        <v>270648.3</v>
      </c>
      <c r="AB2208">
        <v>263829.8</v>
      </c>
      <c r="AC2208">
        <v>256800.4</v>
      </c>
      <c r="AD2208">
        <v>243301.4</v>
      </c>
      <c r="AE2208">
        <v>235919.6</v>
      </c>
      <c r="AF2208">
        <v>226510</v>
      </c>
      <c r="AG2208">
        <v>209589.6</v>
      </c>
      <c r="AH2208">
        <v>188254.1</v>
      </c>
      <c r="AI2208">
        <v>172507</v>
      </c>
      <c r="AJ2208">
        <v>50.234969999999997</v>
      </c>
      <c r="AK2208">
        <v>49.33455</v>
      </c>
      <c r="AL2208">
        <v>48.671520000000001</v>
      </c>
      <c r="AM2208">
        <v>48.001449999999998</v>
      </c>
      <c r="AN2208">
        <v>46.903979999999997</v>
      </c>
      <c r="AO2208">
        <v>46.422649999999997</v>
      </c>
      <c r="AP2208">
        <v>46.557499999999997</v>
      </c>
      <c r="AQ2208">
        <v>46.354970000000002</v>
      </c>
      <c r="AR2208">
        <v>51.924900000000001</v>
      </c>
      <c r="AS2208">
        <v>57.544199999999996</v>
      </c>
      <c r="AT2208">
        <v>62.097969999999997</v>
      </c>
      <c r="AU2208">
        <v>65.705399999999997</v>
      </c>
      <c r="AV2208">
        <v>67.31174</v>
      </c>
      <c r="AW2208">
        <v>67.276470000000003</v>
      </c>
      <c r="AX2208">
        <v>67.753720000000001</v>
      </c>
      <c r="AY2208">
        <v>66.943899999999999</v>
      </c>
      <c r="AZ2208">
        <v>64.064059999999998</v>
      </c>
      <c r="BA2208">
        <v>61.80301</v>
      </c>
      <c r="BB2208">
        <v>58.675539999999998</v>
      </c>
      <c r="BC2208">
        <v>56.63335</v>
      </c>
      <c r="BD2208">
        <v>54.510739999999998</v>
      </c>
      <c r="BE2208">
        <v>52.633670000000002</v>
      </c>
      <c r="BF2208">
        <v>52.285719999999998</v>
      </c>
      <c r="BG2208">
        <v>51.643059999999998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 s="23">
        <v>0</v>
      </c>
      <c r="CG2208" s="23">
        <v>0</v>
      </c>
      <c r="CH2208" s="23">
        <v>0</v>
      </c>
      <c r="CI2208" s="23">
        <v>0</v>
      </c>
      <c r="CJ2208" s="23">
        <v>0</v>
      </c>
      <c r="CK2208" s="23">
        <v>0</v>
      </c>
      <c r="CL2208" s="23">
        <v>0</v>
      </c>
      <c r="CM2208" s="23">
        <v>0</v>
      </c>
      <c r="CN2208" s="23">
        <v>0</v>
      </c>
      <c r="CO2208" s="23">
        <v>0</v>
      </c>
      <c r="CP2208" s="23">
        <v>0</v>
      </c>
      <c r="CQ2208" s="23">
        <v>0</v>
      </c>
      <c r="CR2208" s="23">
        <v>0</v>
      </c>
      <c r="CS2208" s="23">
        <v>0</v>
      </c>
      <c r="CT2208" s="23">
        <v>0</v>
      </c>
      <c r="CU2208" s="23">
        <v>0</v>
      </c>
      <c r="CV2208" s="23">
        <v>0</v>
      </c>
      <c r="CW2208" s="23">
        <v>0</v>
      </c>
      <c r="CX2208" s="23">
        <v>0</v>
      </c>
      <c r="CY2208" s="23">
        <v>0</v>
      </c>
      <c r="CZ2208" s="23">
        <v>0</v>
      </c>
      <c r="DA2208" s="23">
        <v>0</v>
      </c>
      <c r="DB2208" s="23">
        <v>0</v>
      </c>
      <c r="DC2208" s="23">
        <v>0</v>
      </c>
      <c r="DD2208">
        <v>0</v>
      </c>
      <c r="DE2208">
        <v>0</v>
      </c>
      <c r="DF2208">
        <v>0</v>
      </c>
    </row>
    <row r="2209" spans="1:110" x14ac:dyDescent="0.25">
      <c r="A2209" s="18" t="str">
        <f t="shared" si="34"/>
        <v>program_CPP_0 to 199.99 kW_All_SDGE_1-in-10_MONTHLY SYSTEM PEAK DAY_2029_2</v>
      </c>
      <c r="B2209" t="s">
        <v>51</v>
      </c>
      <c r="C2209" t="s">
        <v>121</v>
      </c>
      <c r="D2209" t="s">
        <v>124</v>
      </c>
      <c r="E2209" t="s">
        <v>7</v>
      </c>
      <c r="F2209" t="s">
        <v>125</v>
      </c>
      <c r="G2209" t="s">
        <v>85</v>
      </c>
      <c r="H2209" t="s">
        <v>20</v>
      </c>
      <c r="I2209">
        <v>2029</v>
      </c>
      <c r="J2209">
        <v>2</v>
      </c>
      <c r="K2209">
        <v>11779.892</v>
      </c>
      <c r="L2209">
        <v>159590.6</v>
      </c>
      <c r="M2209">
        <v>154962.79999999999</v>
      </c>
      <c r="N2209">
        <v>152689.20000000001</v>
      </c>
      <c r="O2209">
        <v>153291.20000000001</v>
      </c>
      <c r="P2209">
        <v>160050.6</v>
      </c>
      <c r="Q2209">
        <v>177424.2</v>
      </c>
      <c r="R2209">
        <v>201413.5</v>
      </c>
      <c r="S2209">
        <v>220271.7</v>
      </c>
      <c r="T2209">
        <v>240768.2</v>
      </c>
      <c r="U2209">
        <v>255976.1</v>
      </c>
      <c r="V2209">
        <v>265971.5</v>
      </c>
      <c r="W2209">
        <v>271149.5</v>
      </c>
      <c r="X2209">
        <v>272737</v>
      </c>
      <c r="Y2209">
        <v>274925.8</v>
      </c>
      <c r="Z2209">
        <v>273771</v>
      </c>
      <c r="AA2209">
        <v>268068.3</v>
      </c>
      <c r="AB2209">
        <v>261314.8</v>
      </c>
      <c r="AC2209">
        <v>254352.4</v>
      </c>
      <c r="AD2209">
        <v>240982.2</v>
      </c>
      <c r="AE2209">
        <v>233670.7</v>
      </c>
      <c r="AF2209">
        <v>224350.8</v>
      </c>
      <c r="AG2209">
        <v>207591.7</v>
      </c>
      <c r="AH2209">
        <v>186459.6</v>
      </c>
      <c r="AI2209">
        <v>170862.5</v>
      </c>
      <c r="AJ2209">
        <v>50.234969999999997</v>
      </c>
      <c r="AK2209">
        <v>49.33455</v>
      </c>
      <c r="AL2209">
        <v>48.671520000000001</v>
      </c>
      <c r="AM2209">
        <v>48.001449999999998</v>
      </c>
      <c r="AN2209">
        <v>46.903979999999997</v>
      </c>
      <c r="AO2209">
        <v>46.422649999999997</v>
      </c>
      <c r="AP2209">
        <v>46.557499999999997</v>
      </c>
      <c r="AQ2209">
        <v>46.354970000000002</v>
      </c>
      <c r="AR2209">
        <v>51.924900000000001</v>
      </c>
      <c r="AS2209">
        <v>57.544199999999996</v>
      </c>
      <c r="AT2209">
        <v>62.097969999999997</v>
      </c>
      <c r="AU2209">
        <v>65.705399999999997</v>
      </c>
      <c r="AV2209">
        <v>67.31174</v>
      </c>
      <c r="AW2209">
        <v>67.276470000000003</v>
      </c>
      <c r="AX2209">
        <v>67.753720000000001</v>
      </c>
      <c r="AY2209">
        <v>66.943899999999999</v>
      </c>
      <c r="AZ2209">
        <v>64.064059999999998</v>
      </c>
      <c r="BA2209">
        <v>61.80301</v>
      </c>
      <c r="BB2209">
        <v>58.675539999999998</v>
      </c>
      <c r="BC2209">
        <v>56.63335</v>
      </c>
      <c r="BD2209">
        <v>54.510739999999998</v>
      </c>
      <c r="BE2209">
        <v>52.633670000000002</v>
      </c>
      <c r="BF2209">
        <v>52.285719999999998</v>
      </c>
      <c r="BG2209">
        <v>51.643059999999998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0</v>
      </c>
      <c r="CT2209">
        <v>0</v>
      </c>
      <c r="CU2209">
        <v>0</v>
      </c>
      <c r="CV2209">
        <v>0</v>
      </c>
      <c r="CW2209">
        <v>0</v>
      </c>
      <c r="CX2209">
        <v>0</v>
      </c>
      <c r="CY2209">
        <v>0</v>
      </c>
      <c r="CZ2209">
        <v>0</v>
      </c>
      <c r="DA2209">
        <v>0</v>
      </c>
      <c r="DB2209">
        <v>0</v>
      </c>
      <c r="DC2209">
        <v>0</v>
      </c>
      <c r="DD2209">
        <v>0</v>
      </c>
      <c r="DE2209">
        <v>0</v>
      </c>
      <c r="DF2209">
        <v>0</v>
      </c>
    </row>
    <row r="2210" spans="1:110" x14ac:dyDescent="0.25">
      <c r="A2210" s="18" t="str">
        <f t="shared" si="34"/>
        <v>program_CPP_0 to 199.99 kW_All_SDGE_1-in-10_MONTHLY SYSTEM PEAK DAY_2030_2</v>
      </c>
      <c r="B2210" t="s">
        <v>51</v>
      </c>
      <c r="C2210" t="s">
        <v>121</v>
      </c>
      <c r="D2210" t="s">
        <v>124</v>
      </c>
      <c r="E2210" t="s">
        <v>7</v>
      </c>
      <c r="F2210" t="s">
        <v>125</v>
      </c>
      <c r="G2210" t="s">
        <v>85</v>
      </c>
      <c r="H2210" t="s">
        <v>20</v>
      </c>
      <c r="I2210">
        <v>2030</v>
      </c>
      <c r="J2210">
        <v>2</v>
      </c>
      <c r="K2210">
        <v>11667.6</v>
      </c>
      <c r="L2210">
        <v>158069.29999999999</v>
      </c>
      <c r="M2210">
        <v>153485.6</v>
      </c>
      <c r="N2210">
        <v>151233.70000000001</v>
      </c>
      <c r="O2210">
        <v>151830</v>
      </c>
      <c r="P2210">
        <v>158525</v>
      </c>
      <c r="Q2210">
        <v>175732.9</v>
      </c>
      <c r="R2210">
        <v>199493.5</v>
      </c>
      <c r="S2210">
        <v>218172</v>
      </c>
      <c r="T2210">
        <v>238473.1</v>
      </c>
      <c r="U2210">
        <v>253536</v>
      </c>
      <c r="V2210">
        <v>263436.09999999998</v>
      </c>
      <c r="W2210">
        <v>268564.8</v>
      </c>
      <c r="X2210">
        <v>270137.09999999998</v>
      </c>
      <c r="Y2210">
        <v>272305</v>
      </c>
      <c r="Z2210">
        <v>271161.3</v>
      </c>
      <c r="AA2210">
        <v>265513</v>
      </c>
      <c r="AB2210">
        <v>258823.8</v>
      </c>
      <c r="AC2210">
        <v>251927.8</v>
      </c>
      <c r="AD2210">
        <v>238685</v>
      </c>
      <c r="AE2210">
        <v>231443.20000000001</v>
      </c>
      <c r="AF2210">
        <v>222212.2</v>
      </c>
      <c r="AG2210">
        <v>205612.79999999999</v>
      </c>
      <c r="AH2210">
        <v>184682.2</v>
      </c>
      <c r="AI2210">
        <v>169233.8</v>
      </c>
      <c r="AJ2210">
        <v>50.234969999999997</v>
      </c>
      <c r="AK2210">
        <v>49.33455</v>
      </c>
      <c r="AL2210">
        <v>48.671520000000001</v>
      </c>
      <c r="AM2210">
        <v>48.001449999999998</v>
      </c>
      <c r="AN2210">
        <v>46.903979999999997</v>
      </c>
      <c r="AO2210">
        <v>46.422649999999997</v>
      </c>
      <c r="AP2210">
        <v>46.557499999999997</v>
      </c>
      <c r="AQ2210">
        <v>46.354970000000002</v>
      </c>
      <c r="AR2210">
        <v>51.924900000000001</v>
      </c>
      <c r="AS2210">
        <v>57.544199999999996</v>
      </c>
      <c r="AT2210">
        <v>62.097969999999997</v>
      </c>
      <c r="AU2210">
        <v>65.705399999999997</v>
      </c>
      <c r="AV2210">
        <v>67.31174</v>
      </c>
      <c r="AW2210">
        <v>67.276470000000003</v>
      </c>
      <c r="AX2210">
        <v>67.753720000000001</v>
      </c>
      <c r="AY2210">
        <v>66.943899999999999</v>
      </c>
      <c r="AZ2210">
        <v>64.064059999999998</v>
      </c>
      <c r="BA2210">
        <v>61.80301</v>
      </c>
      <c r="BB2210">
        <v>58.675539999999998</v>
      </c>
      <c r="BC2210">
        <v>56.63335</v>
      </c>
      <c r="BD2210">
        <v>54.510739999999998</v>
      </c>
      <c r="BE2210">
        <v>52.633670000000002</v>
      </c>
      <c r="BF2210">
        <v>52.285719999999998</v>
      </c>
      <c r="BG2210">
        <v>51.643059999999998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 s="23">
        <v>0</v>
      </c>
      <c r="CG2210" s="23">
        <v>0</v>
      </c>
      <c r="CH2210" s="23">
        <v>0</v>
      </c>
      <c r="CI2210" s="23">
        <v>0</v>
      </c>
      <c r="CJ2210" s="23">
        <v>0</v>
      </c>
      <c r="CK2210" s="23">
        <v>0</v>
      </c>
      <c r="CL2210" s="23">
        <v>0</v>
      </c>
      <c r="CM2210" s="23">
        <v>0</v>
      </c>
      <c r="CN2210" s="23">
        <v>0</v>
      </c>
      <c r="CO2210" s="23">
        <v>0</v>
      </c>
      <c r="CP2210" s="23">
        <v>0</v>
      </c>
      <c r="CQ2210" s="23">
        <v>0</v>
      </c>
      <c r="CR2210" s="23">
        <v>0</v>
      </c>
      <c r="CS2210" s="23">
        <v>0</v>
      </c>
      <c r="CT2210" s="23">
        <v>0</v>
      </c>
      <c r="CU2210" s="23">
        <v>0</v>
      </c>
      <c r="CV2210" s="23">
        <v>0</v>
      </c>
      <c r="CW2210" s="23">
        <v>0</v>
      </c>
      <c r="CX2210" s="23">
        <v>0</v>
      </c>
      <c r="CY2210" s="23">
        <v>0</v>
      </c>
      <c r="CZ2210" s="23">
        <v>0</v>
      </c>
      <c r="DA2210" s="23">
        <v>0</v>
      </c>
      <c r="DB2210" s="23">
        <v>0</v>
      </c>
      <c r="DC2210" s="23">
        <v>0</v>
      </c>
      <c r="DD2210">
        <v>0</v>
      </c>
      <c r="DE2210">
        <v>0</v>
      </c>
      <c r="DF2210">
        <v>0</v>
      </c>
    </row>
    <row r="2211" spans="1:110" x14ac:dyDescent="0.25">
      <c r="A2211" s="18" t="str">
        <f t="shared" si="34"/>
        <v>program_CPP_0 to 199.99 kW_All_SDGE_1-in-10_MONTHLY SYSTEM PEAK DAY_2019_3</v>
      </c>
      <c r="B2211" t="s">
        <v>51</v>
      </c>
      <c r="C2211" t="s">
        <v>121</v>
      </c>
      <c r="D2211" t="s">
        <v>124</v>
      </c>
      <c r="E2211" t="s">
        <v>7</v>
      </c>
      <c r="F2211" t="s">
        <v>125</v>
      </c>
      <c r="G2211" t="s">
        <v>85</v>
      </c>
      <c r="H2211" t="s">
        <v>20</v>
      </c>
      <c r="I2211">
        <v>2019</v>
      </c>
      <c r="J2211">
        <v>3</v>
      </c>
      <c r="K2211">
        <v>12964</v>
      </c>
      <c r="L2211">
        <v>175632.5</v>
      </c>
      <c r="M2211">
        <v>170539.6</v>
      </c>
      <c r="N2211">
        <v>168037.4</v>
      </c>
      <c r="O2211">
        <v>168700</v>
      </c>
      <c r="P2211">
        <v>176138.8</v>
      </c>
      <c r="Q2211">
        <v>195258.8</v>
      </c>
      <c r="R2211">
        <v>221659.5</v>
      </c>
      <c r="S2211">
        <v>242413.3</v>
      </c>
      <c r="T2211">
        <v>264970.09999999998</v>
      </c>
      <c r="U2211">
        <v>281706.7</v>
      </c>
      <c r="V2211">
        <v>292706.8</v>
      </c>
      <c r="W2211">
        <v>298405.3</v>
      </c>
      <c r="X2211">
        <v>300152.3</v>
      </c>
      <c r="Y2211">
        <v>302561.09999999998</v>
      </c>
      <c r="Z2211">
        <v>301290.3</v>
      </c>
      <c r="AA2211">
        <v>294986.2</v>
      </c>
      <c r="AB2211">
        <v>287241.5</v>
      </c>
      <c r="AC2211">
        <v>279919.8</v>
      </c>
      <c r="AD2211">
        <v>265205.5</v>
      </c>
      <c r="AE2211">
        <v>257159.1</v>
      </c>
      <c r="AF2211">
        <v>246902.39999999999</v>
      </c>
      <c r="AG2211">
        <v>228458.7</v>
      </c>
      <c r="AH2211">
        <v>205202.4</v>
      </c>
      <c r="AI2211">
        <v>188037.5</v>
      </c>
      <c r="AJ2211">
        <v>54.05791</v>
      </c>
      <c r="AK2211">
        <v>54.079819999999998</v>
      </c>
      <c r="AL2211">
        <v>52.736289999999997</v>
      </c>
      <c r="AM2211">
        <v>51.577419999999996</v>
      </c>
      <c r="AN2211">
        <v>51.005229999999997</v>
      </c>
      <c r="AO2211">
        <v>50.799630000000001</v>
      </c>
      <c r="AP2211">
        <v>50.676850000000002</v>
      </c>
      <c r="AQ2211">
        <v>50.884619999999998</v>
      </c>
      <c r="AR2211">
        <v>53.558599999999998</v>
      </c>
      <c r="AS2211">
        <v>57.403680000000001</v>
      </c>
      <c r="AT2211">
        <v>60.43159</v>
      </c>
      <c r="AU2211">
        <v>63.310319999999997</v>
      </c>
      <c r="AV2211">
        <v>65.414820000000006</v>
      </c>
      <c r="AW2211">
        <v>66.436260000000004</v>
      </c>
      <c r="AX2211">
        <v>66.552120000000002</v>
      </c>
      <c r="AY2211">
        <v>66.399929999999998</v>
      </c>
      <c r="AZ2211">
        <v>65.614490000000004</v>
      </c>
      <c r="BA2211">
        <v>63.835290000000001</v>
      </c>
      <c r="BB2211">
        <v>61.932290000000002</v>
      </c>
      <c r="BC2211">
        <v>59.468139999999998</v>
      </c>
      <c r="BD2211">
        <v>57.349879999999999</v>
      </c>
      <c r="BE2211">
        <v>55.517960000000002</v>
      </c>
      <c r="BF2211">
        <v>53.298699999999997</v>
      </c>
      <c r="BG2211">
        <v>51.974330000000002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 s="23">
        <v>0</v>
      </c>
      <c r="CG2211" s="23">
        <v>0</v>
      </c>
      <c r="CH2211" s="23">
        <v>0</v>
      </c>
      <c r="CI2211" s="23">
        <v>0</v>
      </c>
      <c r="CJ2211" s="23">
        <v>0</v>
      </c>
      <c r="CK2211" s="23">
        <v>0</v>
      </c>
      <c r="CL2211" s="23">
        <v>0</v>
      </c>
      <c r="CM2211" s="23">
        <v>0</v>
      </c>
      <c r="CN2211" s="23">
        <v>0</v>
      </c>
      <c r="CO2211" s="23">
        <v>0</v>
      </c>
      <c r="CP2211" s="23">
        <v>0</v>
      </c>
      <c r="CQ2211" s="23">
        <v>0</v>
      </c>
      <c r="CR2211" s="23">
        <v>0</v>
      </c>
      <c r="CS2211" s="23">
        <v>0</v>
      </c>
      <c r="CT2211" s="23">
        <v>0</v>
      </c>
      <c r="CU2211" s="23">
        <v>0</v>
      </c>
      <c r="CV2211" s="23">
        <v>0</v>
      </c>
      <c r="CW2211" s="23">
        <v>0</v>
      </c>
      <c r="CX2211" s="23">
        <v>0</v>
      </c>
      <c r="CY2211" s="23">
        <v>0</v>
      </c>
      <c r="CZ2211" s="23">
        <v>0</v>
      </c>
      <c r="DA2211" s="23">
        <v>0</v>
      </c>
      <c r="DB2211" s="23">
        <v>0</v>
      </c>
      <c r="DC2211" s="23">
        <v>0</v>
      </c>
      <c r="DD2211">
        <v>0</v>
      </c>
      <c r="DE2211">
        <v>0</v>
      </c>
      <c r="DF2211">
        <v>0</v>
      </c>
    </row>
    <row r="2212" spans="1:110" x14ac:dyDescent="0.25">
      <c r="A2212" s="18" t="str">
        <f t="shared" si="34"/>
        <v>program_CPP_0 to 199.99 kW_All_SDGE_1-in-10_MONTHLY SYSTEM PEAK DAY_2020_3</v>
      </c>
      <c r="B2212" t="s">
        <v>51</v>
      </c>
      <c r="C2212" t="s">
        <v>121</v>
      </c>
      <c r="D2212" t="s">
        <v>124</v>
      </c>
      <c r="E2212" t="s">
        <v>7</v>
      </c>
      <c r="F2212" t="s">
        <v>125</v>
      </c>
      <c r="G2212" t="s">
        <v>85</v>
      </c>
      <c r="H2212" t="s">
        <v>20</v>
      </c>
      <c r="I2212">
        <v>2020</v>
      </c>
      <c r="J2212">
        <v>3</v>
      </c>
      <c r="K2212">
        <v>12840.421</v>
      </c>
      <c r="L2212">
        <v>173958.3</v>
      </c>
      <c r="M2212">
        <v>168913.9</v>
      </c>
      <c r="N2212">
        <v>166435.6</v>
      </c>
      <c r="O2212">
        <v>167091.79999999999</v>
      </c>
      <c r="P2212">
        <v>174459.8</v>
      </c>
      <c r="Q2212">
        <v>193397.5</v>
      </c>
      <c r="R2212">
        <v>219546.5</v>
      </c>
      <c r="S2212">
        <v>240102.5</v>
      </c>
      <c r="T2212">
        <v>262444.3</v>
      </c>
      <c r="U2212">
        <v>279021.3</v>
      </c>
      <c r="V2212">
        <v>289916.5</v>
      </c>
      <c r="W2212">
        <v>295560.8</v>
      </c>
      <c r="X2212">
        <v>297291.09999999998</v>
      </c>
      <c r="Y2212">
        <v>299676.90000000002</v>
      </c>
      <c r="Z2212">
        <v>298418.3</v>
      </c>
      <c r="AA2212">
        <v>292174.2</v>
      </c>
      <c r="AB2212">
        <v>284503.40000000002</v>
      </c>
      <c r="AC2212">
        <v>277251.40000000002</v>
      </c>
      <c r="AD2212">
        <v>262677.5</v>
      </c>
      <c r="AE2212">
        <v>254707.8</v>
      </c>
      <c r="AF2212">
        <v>244548.8</v>
      </c>
      <c r="AG2212">
        <v>226280.9</v>
      </c>
      <c r="AH2212">
        <v>203246.3</v>
      </c>
      <c r="AI2212">
        <v>186245.1</v>
      </c>
      <c r="AJ2212">
        <v>54.05791</v>
      </c>
      <c r="AK2212">
        <v>54.079819999999998</v>
      </c>
      <c r="AL2212">
        <v>52.736289999999997</v>
      </c>
      <c r="AM2212">
        <v>51.577419999999996</v>
      </c>
      <c r="AN2212">
        <v>51.005229999999997</v>
      </c>
      <c r="AO2212">
        <v>50.799630000000001</v>
      </c>
      <c r="AP2212">
        <v>50.676850000000002</v>
      </c>
      <c r="AQ2212">
        <v>50.884619999999998</v>
      </c>
      <c r="AR2212">
        <v>53.558599999999998</v>
      </c>
      <c r="AS2212">
        <v>57.403680000000001</v>
      </c>
      <c r="AT2212">
        <v>60.43159</v>
      </c>
      <c r="AU2212">
        <v>63.310319999999997</v>
      </c>
      <c r="AV2212">
        <v>65.414820000000006</v>
      </c>
      <c r="AW2212">
        <v>66.436260000000004</v>
      </c>
      <c r="AX2212">
        <v>66.552120000000002</v>
      </c>
      <c r="AY2212">
        <v>66.399929999999998</v>
      </c>
      <c r="AZ2212">
        <v>65.614490000000004</v>
      </c>
      <c r="BA2212">
        <v>63.835290000000001</v>
      </c>
      <c r="BB2212">
        <v>61.932290000000002</v>
      </c>
      <c r="BC2212">
        <v>59.468139999999998</v>
      </c>
      <c r="BD2212">
        <v>57.349879999999999</v>
      </c>
      <c r="BE2212">
        <v>55.517960000000002</v>
      </c>
      <c r="BF2212">
        <v>53.298699999999997</v>
      </c>
      <c r="BG2212">
        <v>51.974330000000002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 s="23">
        <v>0</v>
      </c>
      <c r="CG2212" s="23">
        <v>0</v>
      </c>
      <c r="CH2212" s="23">
        <v>0</v>
      </c>
      <c r="CI2212" s="23">
        <v>0</v>
      </c>
      <c r="CJ2212" s="23">
        <v>0</v>
      </c>
      <c r="CK2212" s="23">
        <v>0</v>
      </c>
      <c r="CL2212" s="23">
        <v>0</v>
      </c>
      <c r="CM2212" s="23">
        <v>0</v>
      </c>
      <c r="CN2212" s="23">
        <v>0</v>
      </c>
      <c r="CO2212" s="23">
        <v>0</v>
      </c>
      <c r="CP2212" s="23">
        <v>0</v>
      </c>
      <c r="CQ2212" s="23">
        <v>0</v>
      </c>
      <c r="CR2212" s="23">
        <v>0</v>
      </c>
      <c r="CS2212" s="23">
        <v>0</v>
      </c>
      <c r="CT2212" s="23">
        <v>0</v>
      </c>
      <c r="CU2212" s="23">
        <v>0</v>
      </c>
      <c r="CV2212" s="23">
        <v>0</v>
      </c>
      <c r="CW2212" s="23">
        <v>0</v>
      </c>
      <c r="CX2212" s="23">
        <v>0</v>
      </c>
      <c r="CY2212" s="23">
        <v>0</v>
      </c>
      <c r="CZ2212" s="23">
        <v>0</v>
      </c>
      <c r="DA2212" s="23">
        <v>0</v>
      </c>
      <c r="DB2212" s="23">
        <v>0</v>
      </c>
      <c r="DC2212" s="23">
        <v>0</v>
      </c>
      <c r="DD2212">
        <v>0</v>
      </c>
      <c r="DE2212">
        <v>0</v>
      </c>
      <c r="DF2212">
        <v>0</v>
      </c>
    </row>
    <row r="2213" spans="1:110" x14ac:dyDescent="0.25">
      <c r="A2213" s="18" t="str">
        <f t="shared" si="34"/>
        <v>program_CPP_0 to 199.99 kW_All_SDGE_1-in-10_MONTHLY SYSTEM PEAK DAY_2021_3</v>
      </c>
      <c r="B2213" t="s">
        <v>51</v>
      </c>
      <c r="C2213" t="s">
        <v>121</v>
      </c>
      <c r="D2213" t="s">
        <v>124</v>
      </c>
      <c r="E2213" t="s">
        <v>7</v>
      </c>
      <c r="F2213" t="s">
        <v>125</v>
      </c>
      <c r="G2213" t="s">
        <v>85</v>
      </c>
      <c r="H2213" t="s">
        <v>20</v>
      </c>
      <c r="I2213">
        <v>2021</v>
      </c>
      <c r="J2213">
        <v>3</v>
      </c>
      <c r="K2213">
        <v>12718.019</v>
      </c>
      <c r="L2213">
        <v>172300</v>
      </c>
      <c r="M2213">
        <v>167303.79999999999</v>
      </c>
      <c r="N2213">
        <v>164849.1</v>
      </c>
      <c r="O2213">
        <v>165499</v>
      </c>
      <c r="P2213">
        <v>172796.79999999999</v>
      </c>
      <c r="Q2213">
        <v>191554</v>
      </c>
      <c r="R2213">
        <v>217453.7</v>
      </c>
      <c r="S2213">
        <v>237813.8</v>
      </c>
      <c r="T2213">
        <v>259942.5</v>
      </c>
      <c r="U2213">
        <v>276361.59999999998</v>
      </c>
      <c r="V2213">
        <v>287152.90000000002</v>
      </c>
      <c r="W2213">
        <v>292743.3</v>
      </c>
      <c r="X2213">
        <v>294457.2</v>
      </c>
      <c r="Y2213">
        <v>296820.3</v>
      </c>
      <c r="Z2213">
        <v>295573.59999999998</v>
      </c>
      <c r="AA2213">
        <v>289389.09999999998</v>
      </c>
      <c r="AB2213">
        <v>281791.40000000002</v>
      </c>
      <c r="AC2213">
        <v>274608.59999999998</v>
      </c>
      <c r="AD2213">
        <v>260173.5</v>
      </c>
      <c r="AE2213">
        <v>252279.8</v>
      </c>
      <c r="AF2213">
        <v>242217.60000000001</v>
      </c>
      <c r="AG2213">
        <v>224123.8</v>
      </c>
      <c r="AH2213">
        <v>201308.9</v>
      </c>
      <c r="AI2213">
        <v>184469.7</v>
      </c>
      <c r="AJ2213">
        <v>54.05791</v>
      </c>
      <c r="AK2213">
        <v>54.079819999999998</v>
      </c>
      <c r="AL2213">
        <v>52.736289999999997</v>
      </c>
      <c r="AM2213">
        <v>51.577419999999996</v>
      </c>
      <c r="AN2213">
        <v>51.005229999999997</v>
      </c>
      <c r="AO2213">
        <v>50.799630000000001</v>
      </c>
      <c r="AP2213">
        <v>50.676850000000002</v>
      </c>
      <c r="AQ2213">
        <v>50.884619999999998</v>
      </c>
      <c r="AR2213">
        <v>53.558599999999998</v>
      </c>
      <c r="AS2213">
        <v>57.403680000000001</v>
      </c>
      <c r="AT2213">
        <v>60.43159</v>
      </c>
      <c r="AU2213">
        <v>63.310319999999997</v>
      </c>
      <c r="AV2213">
        <v>65.414820000000006</v>
      </c>
      <c r="AW2213">
        <v>66.436260000000004</v>
      </c>
      <c r="AX2213">
        <v>66.552120000000002</v>
      </c>
      <c r="AY2213">
        <v>66.399929999999998</v>
      </c>
      <c r="AZ2213">
        <v>65.614490000000004</v>
      </c>
      <c r="BA2213">
        <v>63.835290000000001</v>
      </c>
      <c r="BB2213">
        <v>61.932290000000002</v>
      </c>
      <c r="BC2213">
        <v>59.468139999999998</v>
      </c>
      <c r="BD2213">
        <v>57.349879999999999</v>
      </c>
      <c r="BE2213">
        <v>55.517960000000002</v>
      </c>
      <c r="BF2213">
        <v>53.298699999999997</v>
      </c>
      <c r="BG2213">
        <v>51.974330000000002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 s="23">
        <v>0</v>
      </c>
      <c r="CG2213" s="23">
        <v>0</v>
      </c>
      <c r="CH2213" s="23">
        <v>0</v>
      </c>
      <c r="CI2213" s="23">
        <v>0</v>
      </c>
      <c r="CJ2213" s="23">
        <v>0</v>
      </c>
      <c r="CK2213" s="23">
        <v>0</v>
      </c>
      <c r="CL2213" s="23">
        <v>0</v>
      </c>
      <c r="CM2213" s="23">
        <v>0</v>
      </c>
      <c r="CN2213" s="23">
        <v>0</v>
      </c>
      <c r="CO2213" s="23">
        <v>0</v>
      </c>
      <c r="CP2213" s="23">
        <v>0</v>
      </c>
      <c r="CQ2213" s="23">
        <v>0</v>
      </c>
      <c r="CR2213" s="23">
        <v>0</v>
      </c>
      <c r="CS2213" s="23">
        <v>0</v>
      </c>
      <c r="CT2213" s="23">
        <v>0</v>
      </c>
      <c r="CU2213" s="23">
        <v>0</v>
      </c>
      <c r="CV2213" s="23">
        <v>0</v>
      </c>
      <c r="CW2213" s="23">
        <v>0</v>
      </c>
      <c r="CX2213" s="23">
        <v>0</v>
      </c>
      <c r="CY2213" s="23">
        <v>0</v>
      </c>
      <c r="CZ2213" s="23">
        <v>0</v>
      </c>
      <c r="DA2213" s="23">
        <v>0</v>
      </c>
      <c r="DB2213" s="23">
        <v>0</v>
      </c>
      <c r="DC2213" s="23">
        <v>0</v>
      </c>
      <c r="DD2213">
        <v>0</v>
      </c>
      <c r="DE2213">
        <v>0</v>
      </c>
      <c r="DF2213">
        <v>0</v>
      </c>
    </row>
    <row r="2214" spans="1:110" x14ac:dyDescent="0.25">
      <c r="A2214" s="18" t="str">
        <f t="shared" si="34"/>
        <v>program_CPP_0 to 199.99 kW_All_SDGE_1-in-10_MONTHLY SYSTEM PEAK DAY_2022_3</v>
      </c>
      <c r="B2214" t="s">
        <v>51</v>
      </c>
      <c r="C2214" t="s">
        <v>121</v>
      </c>
      <c r="D2214" t="s">
        <v>124</v>
      </c>
      <c r="E2214" t="s">
        <v>7</v>
      </c>
      <c r="F2214" t="s">
        <v>125</v>
      </c>
      <c r="G2214" t="s">
        <v>85</v>
      </c>
      <c r="H2214" t="s">
        <v>20</v>
      </c>
      <c r="I2214">
        <v>2022</v>
      </c>
      <c r="J2214">
        <v>3</v>
      </c>
      <c r="K2214">
        <v>12596.785</v>
      </c>
      <c r="L2214">
        <v>170657.6</v>
      </c>
      <c r="M2214">
        <v>165708.9</v>
      </c>
      <c r="N2214">
        <v>163277.6</v>
      </c>
      <c r="O2214">
        <v>163921.4</v>
      </c>
      <c r="P2214">
        <v>171149.6</v>
      </c>
      <c r="Q2214">
        <v>189728</v>
      </c>
      <c r="R2214">
        <v>215380.8</v>
      </c>
      <c r="S2214">
        <v>235546.8</v>
      </c>
      <c r="T2214">
        <v>257464.6</v>
      </c>
      <c r="U2214">
        <v>273727.2</v>
      </c>
      <c r="V2214">
        <v>284415.59999999998</v>
      </c>
      <c r="W2214">
        <v>289952.8</v>
      </c>
      <c r="X2214">
        <v>291650.3</v>
      </c>
      <c r="Y2214">
        <v>293990.8</v>
      </c>
      <c r="Z2214">
        <v>292756</v>
      </c>
      <c r="AA2214">
        <v>286630.5</v>
      </c>
      <c r="AB2214">
        <v>279105.2</v>
      </c>
      <c r="AC2214">
        <v>271990.8</v>
      </c>
      <c r="AD2214">
        <v>257693.4</v>
      </c>
      <c r="AE2214">
        <v>249874.9</v>
      </c>
      <c r="AF2214">
        <v>239908.7</v>
      </c>
      <c r="AG2214">
        <v>221987.4</v>
      </c>
      <c r="AH2214">
        <v>199389.9</v>
      </c>
      <c r="AI2214">
        <v>182711.2</v>
      </c>
      <c r="AJ2214">
        <v>54.05791</v>
      </c>
      <c r="AK2214">
        <v>54.079819999999998</v>
      </c>
      <c r="AL2214">
        <v>52.736289999999997</v>
      </c>
      <c r="AM2214">
        <v>51.577419999999996</v>
      </c>
      <c r="AN2214">
        <v>51.005229999999997</v>
      </c>
      <c r="AO2214">
        <v>50.799630000000001</v>
      </c>
      <c r="AP2214">
        <v>50.676850000000002</v>
      </c>
      <c r="AQ2214">
        <v>50.884619999999998</v>
      </c>
      <c r="AR2214">
        <v>53.558599999999998</v>
      </c>
      <c r="AS2214">
        <v>57.403680000000001</v>
      </c>
      <c r="AT2214">
        <v>60.43159</v>
      </c>
      <c r="AU2214">
        <v>63.310319999999997</v>
      </c>
      <c r="AV2214">
        <v>65.414820000000006</v>
      </c>
      <c r="AW2214">
        <v>66.436260000000004</v>
      </c>
      <c r="AX2214">
        <v>66.552120000000002</v>
      </c>
      <c r="AY2214">
        <v>66.399929999999998</v>
      </c>
      <c r="AZ2214">
        <v>65.614490000000004</v>
      </c>
      <c r="BA2214">
        <v>63.835290000000001</v>
      </c>
      <c r="BB2214">
        <v>61.932290000000002</v>
      </c>
      <c r="BC2214">
        <v>59.468139999999998</v>
      </c>
      <c r="BD2214">
        <v>57.349879999999999</v>
      </c>
      <c r="BE2214">
        <v>55.517960000000002</v>
      </c>
      <c r="BF2214">
        <v>53.298699999999997</v>
      </c>
      <c r="BG2214">
        <v>51.974330000000002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 s="23">
        <v>0</v>
      </c>
      <c r="CG2214" s="23">
        <v>0</v>
      </c>
      <c r="CH2214" s="23">
        <v>0</v>
      </c>
      <c r="CI2214" s="23">
        <v>0</v>
      </c>
      <c r="CJ2214" s="23">
        <v>0</v>
      </c>
      <c r="CK2214" s="23">
        <v>0</v>
      </c>
      <c r="CL2214" s="23">
        <v>0</v>
      </c>
      <c r="CM2214" s="23">
        <v>0</v>
      </c>
      <c r="CN2214" s="23">
        <v>0</v>
      </c>
      <c r="CO2214" s="23">
        <v>0</v>
      </c>
      <c r="CP2214" s="23">
        <v>0</v>
      </c>
      <c r="CQ2214" s="23">
        <v>0</v>
      </c>
      <c r="CR2214" s="23">
        <v>0</v>
      </c>
      <c r="CS2214" s="23">
        <v>0</v>
      </c>
      <c r="CT2214" s="23">
        <v>0</v>
      </c>
      <c r="CU2214" s="23">
        <v>0</v>
      </c>
      <c r="CV2214" s="23">
        <v>0</v>
      </c>
      <c r="CW2214" s="23">
        <v>0</v>
      </c>
      <c r="CX2214" s="23">
        <v>0</v>
      </c>
      <c r="CY2214" s="23">
        <v>0</v>
      </c>
      <c r="CZ2214" s="23">
        <v>0</v>
      </c>
      <c r="DA2214" s="23">
        <v>0</v>
      </c>
      <c r="DB2214" s="23">
        <v>0</v>
      </c>
      <c r="DC2214" s="23">
        <v>0</v>
      </c>
      <c r="DD2214">
        <v>0</v>
      </c>
      <c r="DE2214">
        <v>0</v>
      </c>
      <c r="DF2214">
        <v>0</v>
      </c>
    </row>
    <row r="2215" spans="1:110" x14ac:dyDescent="0.25">
      <c r="A2215" s="18" t="str">
        <f t="shared" si="34"/>
        <v>program_CPP_0 to 199.99 kW_All_SDGE_1-in-10_MONTHLY SYSTEM PEAK DAY_2023_3</v>
      </c>
      <c r="B2215" t="s">
        <v>51</v>
      </c>
      <c r="C2215" t="s">
        <v>121</v>
      </c>
      <c r="D2215" t="s">
        <v>124</v>
      </c>
      <c r="E2215" t="s">
        <v>7</v>
      </c>
      <c r="F2215" t="s">
        <v>125</v>
      </c>
      <c r="G2215" t="s">
        <v>85</v>
      </c>
      <c r="H2215" t="s">
        <v>20</v>
      </c>
      <c r="I2215">
        <v>2023</v>
      </c>
      <c r="J2215">
        <v>3</v>
      </c>
      <c r="K2215">
        <v>12476.706</v>
      </c>
      <c r="L2215">
        <v>169030.8</v>
      </c>
      <c r="M2215">
        <v>164129.29999999999</v>
      </c>
      <c r="N2215">
        <v>161721.20000000001</v>
      </c>
      <c r="O2215">
        <v>162358.79999999999</v>
      </c>
      <c r="P2215">
        <v>169518.1</v>
      </c>
      <c r="Q2215">
        <v>187919.4</v>
      </c>
      <c r="R2215">
        <v>213327.7</v>
      </c>
      <c r="S2215">
        <v>233301.4</v>
      </c>
      <c r="T2215">
        <v>255010.3</v>
      </c>
      <c r="U2215">
        <v>271117.8</v>
      </c>
      <c r="V2215">
        <v>281704.40000000002</v>
      </c>
      <c r="W2215">
        <v>287188.8</v>
      </c>
      <c r="X2215">
        <v>288870.09999999998</v>
      </c>
      <c r="Y2215">
        <v>291188.40000000002</v>
      </c>
      <c r="Z2215">
        <v>289965.3</v>
      </c>
      <c r="AA2215">
        <v>283898.2</v>
      </c>
      <c r="AB2215">
        <v>276444.59999999998</v>
      </c>
      <c r="AC2215">
        <v>269398.09999999998</v>
      </c>
      <c r="AD2215">
        <v>255236.9</v>
      </c>
      <c r="AE2215">
        <v>247493</v>
      </c>
      <c r="AF2215">
        <v>237621.8</v>
      </c>
      <c r="AG2215">
        <v>219871.3</v>
      </c>
      <c r="AH2215">
        <v>197489.2</v>
      </c>
      <c r="AI2215">
        <v>180969.5</v>
      </c>
      <c r="AJ2215">
        <v>54.05791</v>
      </c>
      <c r="AK2215">
        <v>54.079819999999998</v>
      </c>
      <c r="AL2215">
        <v>52.736289999999997</v>
      </c>
      <c r="AM2215">
        <v>51.577419999999996</v>
      </c>
      <c r="AN2215">
        <v>51.005229999999997</v>
      </c>
      <c r="AO2215">
        <v>50.799630000000001</v>
      </c>
      <c r="AP2215">
        <v>50.676850000000002</v>
      </c>
      <c r="AQ2215">
        <v>50.884619999999998</v>
      </c>
      <c r="AR2215">
        <v>53.558599999999998</v>
      </c>
      <c r="AS2215">
        <v>57.403680000000001</v>
      </c>
      <c r="AT2215">
        <v>60.43159</v>
      </c>
      <c r="AU2215">
        <v>63.310319999999997</v>
      </c>
      <c r="AV2215">
        <v>65.414820000000006</v>
      </c>
      <c r="AW2215">
        <v>66.436260000000004</v>
      </c>
      <c r="AX2215">
        <v>66.552120000000002</v>
      </c>
      <c r="AY2215">
        <v>66.399929999999998</v>
      </c>
      <c r="AZ2215">
        <v>65.614490000000004</v>
      </c>
      <c r="BA2215">
        <v>63.835290000000001</v>
      </c>
      <c r="BB2215">
        <v>61.932290000000002</v>
      </c>
      <c r="BC2215">
        <v>59.468139999999998</v>
      </c>
      <c r="BD2215">
        <v>57.349879999999999</v>
      </c>
      <c r="BE2215">
        <v>55.517960000000002</v>
      </c>
      <c r="BF2215">
        <v>53.298699999999997</v>
      </c>
      <c r="BG2215">
        <v>51.974330000000002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 s="23">
        <v>0</v>
      </c>
      <c r="CG2215" s="23">
        <v>0</v>
      </c>
      <c r="CH2215" s="23">
        <v>0</v>
      </c>
      <c r="CI2215" s="23">
        <v>0</v>
      </c>
      <c r="CJ2215" s="23">
        <v>0</v>
      </c>
      <c r="CK2215" s="23">
        <v>0</v>
      </c>
      <c r="CL2215" s="23">
        <v>0</v>
      </c>
      <c r="CM2215" s="23">
        <v>0</v>
      </c>
      <c r="CN2215" s="23">
        <v>0</v>
      </c>
      <c r="CO2215" s="23">
        <v>0</v>
      </c>
      <c r="CP2215" s="23">
        <v>0</v>
      </c>
      <c r="CQ2215" s="23">
        <v>0</v>
      </c>
      <c r="CR2215" s="23">
        <v>0</v>
      </c>
      <c r="CS2215" s="23">
        <v>0</v>
      </c>
      <c r="CT2215" s="23">
        <v>0</v>
      </c>
      <c r="CU2215" s="23">
        <v>0</v>
      </c>
      <c r="CV2215" s="23">
        <v>0</v>
      </c>
      <c r="CW2215" s="23">
        <v>0</v>
      </c>
      <c r="CX2215" s="23">
        <v>0</v>
      </c>
      <c r="CY2215" s="23">
        <v>0</v>
      </c>
      <c r="CZ2215" s="23">
        <v>0</v>
      </c>
      <c r="DA2215" s="23">
        <v>0</v>
      </c>
      <c r="DB2215" s="23">
        <v>0</v>
      </c>
      <c r="DC2215" s="23">
        <v>0</v>
      </c>
      <c r="DD2215">
        <v>0</v>
      </c>
      <c r="DE2215">
        <v>0</v>
      </c>
      <c r="DF2215">
        <v>0</v>
      </c>
    </row>
    <row r="2216" spans="1:110" x14ac:dyDescent="0.25">
      <c r="A2216" s="18" t="str">
        <f t="shared" si="34"/>
        <v>program_CPP_0 to 199.99 kW_All_SDGE_1-in-10_MONTHLY SYSTEM PEAK DAY_2024_3</v>
      </c>
      <c r="B2216" t="s">
        <v>51</v>
      </c>
      <c r="C2216" t="s">
        <v>121</v>
      </c>
      <c r="D2216" t="s">
        <v>124</v>
      </c>
      <c r="E2216" t="s">
        <v>7</v>
      </c>
      <c r="F2216" t="s">
        <v>125</v>
      </c>
      <c r="G2216" t="s">
        <v>85</v>
      </c>
      <c r="H2216" t="s">
        <v>20</v>
      </c>
      <c r="I2216">
        <v>2024</v>
      </c>
      <c r="J2216">
        <v>3</v>
      </c>
      <c r="K2216">
        <v>12357.772000000001</v>
      </c>
      <c r="L2216">
        <v>167419.5</v>
      </c>
      <c r="M2216">
        <v>162564.70000000001</v>
      </c>
      <c r="N2216">
        <v>160179.6</v>
      </c>
      <c r="O2216">
        <v>160811.1</v>
      </c>
      <c r="P2216">
        <v>167902.2</v>
      </c>
      <c r="Q2216">
        <v>186128</v>
      </c>
      <c r="R2216">
        <v>211294.1</v>
      </c>
      <c r="S2216">
        <v>231077.5</v>
      </c>
      <c r="T2216">
        <v>252579.5</v>
      </c>
      <c r="U2216">
        <v>268533.40000000002</v>
      </c>
      <c r="V2216">
        <v>279019.09999999998</v>
      </c>
      <c r="W2216">
        <v>284451.20000000001</v>
      </c>
      <c r="X2216">
        <v>286116.5</v>
      </c>
      <c r="Y2216">
        <v>288412.59999999998</v>
      </c>
      <c r="Z2216">
        <v>287201.2</v>
      </c>
      <c r="AA2216">
        <v>281191.90000000002</v>
      </c>
      <c r="AB2216">
        <v>273809.40000000002</v>
      </c>
      <c r="AC2216">
        <v>266830.09999999998</v>
      </c>
      <c r="AD2216">
        <v>252803.9</v>
      </c>
      <c r="AE2216">
        <v>245133.7</v>
      </c>
      <c r="AF2216">
        <v>235356.6</v>
      </c>
      <c r="AG2216">
        <v>217775.4</v>
      </c>
      <c r="AH2216">
        <v>195606.7</v>
      </c>
      <c r="AI2216">
        <v>179244.4</v>
      </c>
      <c r="AJ2216">
        <v>54.05791</v>
      </c>
      <c r="AK2216">
        <v>54.079819999999998</v>
      </c>
      <c r="AL2216">
        <v>52.736289999999997</v>
      </c>
      <c r="AM2216">
        <v>51.577419999999996</v>
      </c>
      <c r="AN2216">
        <v>51.005229999999997</v>
      </c>
      <c r="AO2216">
        <v>50.799630000000001</v>
      </c>
      <c r="AP2216">
        <v>50.676850000000002</v>
      </c>
      <c r="AQ2216">
        <v>50.884619999999998</v>
      </c>
      <c r="AR2216">
        <v>53.558599999999998</v>
      </c>
      <c r="AS2216">
        <v>57.403680000000001</v>
      </c>
      <c r="AT2216">
        <v>60.43159</v>
      </c>
      <c r="AU2216">
        <v>63.310319999999997</v>
      </c>
      <c r="AV2216">
        <v>65.414820000000006</v>
      </c>
      <c r="AW2216">
        <v>66.436260000000004</v>
      </c>
      <c r="AX2216">
        <v>66.552120000000002</v>
      </c>
      <c r="AY2216">
        <v>66.399929999999998</v>
      </c>
      <c r="AZ2216">
        <v>65.614490000000004</v>
      </c>
      <c r="BA2216">
        <v>63.835290000000001</v>
      </c>
      <c r="BB2216">
        <v>61.932290000000002</v>
      </c>
      <c r="BC2216">
        <v>59.468139999999998</v>
      </c>
      <c r="BD2216">
        <v>57.349879999999999</v>
      </c>
      <c r="BE2216">
        <v>55.517960000000002</v>
      </c>
      <c r="BF2216">
        <v>53.298699999999997</v>
      </c>
      <c r="BG2216">
        <v>51.974330000000002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 s="23">
        <v>0</v>
      </c>
      <c r="CG2216" s="23">
        <v>0</v>
      </c>
      <c r="CH2216" s="23">
        <v>0</v>
      </c>
      <c r="CI2216" s="23">
        <v>0</v>
      </c>
      <c r="CJ2216" s="23">
        <v>0</v>
      </c>
      <c r="CK2216" s="23">
        <v>0</v>
      </c>
      <c r="CL2216" s="23">
        <v>0</v>
      </c>
      <c r="CM2216" s="23">
        <v>0</v>
      </c>
      <c r="CN2216" s="23">
        <v>0</v>
      </c>
      <c r="CO2216" s="23">
        <v>0</v>
      </c>
      <c r="CP2216" s="23">
        <v>0</v>
      </c>
      <c r="CQ2216" s="23">
        <v>0</v>
      </c>
      <c r="CR2216" s="23">
        <v>0</v>
      </c>
      <c r="CS2216" s="23">
        <v>0</v>
      </c>
      <c r="CT2216" s="23">
        <v>0</v>
      </c>
      <c r="CU2216" s="23">
        <v>0</v>
      </c>
      <c r="CV2216" s="23">
        <v>0</v>
      </c>
      <c r="CW2216" s="23">
        <v>0</v>
      </c>
      <c r="CX2216" s="23">
        <v>0</v>
      </c>
      <c r="CY2216" s="23">
        <v>0</v>
      </c>
      <c r="CZ2216" s="23">
        <v>0</v>
      </c>
      <c r="DA2216" s="23">
        <v>0</v>
      </c>
      <c r="DB2216" s="23">
        <v>0</v>
      </c>
      <c r="DC2216" s="23">
        <v>0</v>
      </c>
      <c r="DD2216">
        <v>0</v>
      </c>
      <c r="DE2216">
        <v>0</v>
      </c>
      <c r="DF2216">
        <v>0</v>
      </c>
    </row>
    <row r="2217" spans="1:110" x14ac:dyDescent="0.25">
      <c r="A2217" s="18" t="str">
        <f t="shared" si="34"/>
        <v>program_CPP_0 to 199.99 kW_All_SDGE_1-in-10_MONTHLY SYSTEM PEAK DAY_2025_3</v>
      </c>
      <c r="B2217" t="s">
        <v>51</v>
      </c>
      <c r="C2217" t="s">
        <v>121</v>
      </c>
      <c r="D2217" t="s">
        <v>124</v>
      </c>
      <c r="E2217" t="s">
        <v>7</v>
      </c>
      <c r="F2217" t="s">
        <v>125</v>
      </c>
      <c r="G2217" t="s">
        <v>85</v>
      </c>
      <c r="H2217" t="s">
        <v>20</v>
      </c>
      <c r="I2217">
        <v>2025</v>
      </c>
      <c r="J2217">
        <v>3</v>
      </c>
      <c r="K2217">
        <v>12239.971</v>
      </c>
      <c r="L2217">
        <v>165823.6</v>
      </c>
      <c r="M2217">
        <v>161015.1</v>
      </c>
      <c r="N2217">
        <v>158652.70000000001</v>
      </c>
      <c r="O2217">
        <v>159278.20000000001</v>
      </c>
      <c r="P2217">
        <v>166301.6</v>
      </c>
      <c r="Q2217">
        <v>184353.8</v>
      </c>
      <c r="R2217">
        <v>209280</v>
      </c>
      <c r="S2217">
        <v>228874.8</v>
      </c>
      <c r="T2217">
        <v>250171.7</v>
      </c>
      <c r="U2217">
        <v>265973.59999999998</v>
      </c>
      <c r="V2217">
        <v>276359.3</v>
      </c>
      <c r="W2217">
        <v>281739.59999999998</v>
      </c>
      <c r="X2217">
        <v>283389.09999999998</v>
      </c>
      <c r="Y2217">
        <v>285663.3</v>
      </c>
      <c r="Z2217">
        <v>284463.5</v>
      </c>
      <c r="AA2217">
        <v>278511.40000000002</v>
      </c>
      <c r="AB2217">
        <v>271199.3</v>
      </c>
      <c r="AC2217">
        <v>264286.5</v>
      </c>
      <c r="AD2217">
        <v>250394</v>
      </c>
      <c r="AE2217">
        <v>242797</v>
      </c>
      <c r="AF2217">
        <v>233113.1</v>
      </c>
      <c r="AG2217">
        <v>215699.4</v>
      </c>
      <c r="AH2217">
        <v>193742</v>
      </c>
      <c r="AI2217">
        <v>177535.8</v>
      </c>
      <c r="AJ2217">
        <v>54.05791</v>
      </c>
      <c r="AK2217">
        <v>54.079819999999998</v>
      </c>
      <c r="AL2217">
        <v>52.736289999999997</v>
      </c>
      <c r="AM2217">
        <v>51.577419999999996</v>
      </c>
      <c r="AN2217">
        <v>51.005229999999997</v>
      </c>
      <c r="AO2217">
        <v>50.799630000000001</v>
      </c>
      <c r="AP2217">
        <v>50.676850000000002</v>
      </c>
      <c r="AQ2217">
        <v>50.884619999999998</v>
      </c>
      <c r="AR2217">
        <v>53.558599999999998</v>
      </c>
      <c r="AS2217">
        <v>57.403680000000001</v>
      </c>
      <c r="AT2217">
        <v>60.43159</v>
      </c>
      <c r="AU2217">
        <v>63.310319999999997</v>
      </c>
      <c r="AV2217">
        <v>65.414820000000006</v>
      </c>
      <c r="AW2217">
        <v>66.436260000000004</v>
      </c>
      <c r="AX2217">
        <v>66.552120000000002</v>
      </c>
      <c r="AY2217">
        <v>66.399929999999998</v>
      </c>
      <c r="AZ2217">
        <v>65.614490000000004</v>
      </c>
      <c r="BA2217">
        <v>63.835290000000001</v>
      </c>
      <c r="BB2217">
        <v>61.932290000000002</v>
      </c>
      <c r="BC2217">
        <v>59.468139999999998</v>
      </c>
      <c r="BD2217">
        <v>57.349879999999999</v>
      </c>
      <c r="BE2217">
        <v>55.517960000000002</v>
      </c>
      <c r="BF2217">
        <v>53.298699999999997</v>
      </c>
      <c r="BG2217">
        <v>51.974330000000002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0</v>
      </c>
      <c r="CU2217">
        <v>0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0</v>
      </c>
      <c r="DB2217">
        <v>0</v>
      </c>
      <c r="DC2217">
        <v>0</v>
      </c>
      <c r="DD2217">
        <v>0</v>
      </c>
      <c r="DE2217">
        <v>0</v>
      </c>
      <c r="DF2217">
        <v>0</v>
      </c>
    </row>
    <row r="2218" spans="1:110" x14ac:dyDescent="0.25">
      <c r="A2218" s="18" t="str">
        <f t="shared" si="34"/>
        <v>program_CPP_0 to 199.99 kW_All_SDGE_1-in-10_MONTHLY SYSTEM PEAK DAY_2026_3</v>
      </c>
      <c r="B2218" t="s">
        <v>51</v>
      </c>
      <c r="C2218" t="s">
        <v>121</v>
      </c>
      <c r="D2218" t="s">
        <v>124</v>
      </c>
      <c r="E2218" t="s">
        <v>7</v>
      </c>
      <c r="F2218" t="s">
        <v>125</v>
      </c>
      <c r="G2218" t="s">
        <v>85</v>
      </c>
      <c r="H2218" t="s">
        <v>20</v>
      </c>
      <c r="I2218">
        <v>2026</v>
      </c>
      <c r="J2218">
        <v>3</v>
      </c>
      <c r="K2218">
        <v>12123.293</v>
      </c>
      <c r="L2218">
        <v>164242.9</v>
      </c>
      <c r="M2218">
        <v>159480.20000000001</v>
      </c>
      <c r="N2218">
        <v>157140.29999999999</v>
      </c>
      <c r="O2218">
        <v>157759.9</v>
      </c>
      <c r="P2218">
        <v>164716.4</v>
      </c>
      <c r="Q2218">
        <v>182596.4</v>
      </c>
      <c r="R2218">
        <v>207285</v>
      </c>
      <c r="S2218">
        <v>226693</v>
      </c>
      <c r="T2218">
        <v>247787</v>
      </c>
      <c r="U2218">
        <v>263438.2</v>
      </c>
      <c r="V2218">
        <v>273724.90000000002</v>
      </c>
      <c r="W2218">
        <v>279053.90000000002</v>
      </c>
      <c r="X2218">
        <v>280687.7</v>
      </c>
      <c r="Y2218">
        <v>282940.3</v>
      </c>
      <c r="Z2218">
        <v>281751.8</v>
      </c>
      <c r="AA2218">
        <v>275856.5</v>
      </c>
      <c r="AB2218">
        <v>268614.09999999998</v>
      </c>
      <c r="AC2218">
        <v>261767.2</v>
      </c>
      <c r="AD2218">
        <v>248007.2</v>
      </c>
      <c r="AE2218">
        <v>240482.5</v>
      </c>
      <c r="AF2218">
        <v>230891</v>
      </c>
      <c r="AG2218">
        <v>213643.3</v>
      </c>
      <c r="AH2218">
        <v>191895.2</v>
      </c>
      <c r="AI2218">
        <v>175843.4</v>
      </c>
      <c r="AJ2218">
        <v>54.05791</v>
      </c>
      <c r="AK2218">
        <v>54.079819999999998</v>
      </c>
      <c r="AL2218">
        <v>52.736289999999997</v>
      </c>
      <c r="AM2218">
        <v>51.577419999999996</v>
      </c>
      <c r="AN2218">
        <v>51.005229999999997</v>
      </c>
      <c r="AO2218">
        <v>50.799630000000001</v>
      </c>
      <c r="AP2218">
        <v>50.676850000000002</v>
      </c>
      <c r="AQ2218">
        <v>50.884619999999998</v>
      </c>
      <c r="AR2218">
        <v>53.558599999999998</v>
      </c>
      <c r="AS2218">
        <v>57.403680000000001</v>
      </c>
      <c r="AT2218">
        <v>60.43159</v>
      </c>
      <c r="AU2218">
        <v>63.310319999999997</v>
      </c>
      <c r="AV2218">
        <v>65.414820000000006</v>
      </c>
      <c r="AW2218">
        <v>66.436260000000004</v>
      </c>
      <c r="AX2218">
        <v>66.552120000000002</v>
      </c>
      <c r="AY2218">
        <v>66.399929999999998</v>
      </c>
      <c r="AZ2218">
        <v>65.614490000000004</v>
      </c>
      <c r="BA2218">
        <v>63.835290000000001</v>
      </c>
      <c r="BB2218">
        <v>61.932290000000002</v>
      </c>
      <c r="BC2218">
        <v>59.468139999999998</v>
      </c>
      <c r="BD2218">
        <v>57.349879999999999</v>
      </c>
      <c r="BE2218">
        <v>55.517960000000002</v>
      </c>
      <c r="BF2218">
        <v>53.298699999999997</v>
      </c>
      <c r="BG2218">
        <v>51.974330000000002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 s="23">
        <v>0</v>
      </c>
      <c r="CG2218" s="23">
        <v>0</v>
      </c>
      <c r="CH2218" s="23">
        <v>0</v>
      </c>
      <c r="CI2218" s="23">
        <v>0</v>
      </c>
      <c r="CJ2218" s="23">
        <v>0</v>
      </c>
      <c r="CK2218" s="23">
        <v>0</v>
      </c>
      <c r="CL2218" s="23">
        <v>0</v>
      </c>
      <c r="CM2218" s="23">
        <v>0</v>
      </c>
      <c r="CN2218" s="23">
        <v>0</v>
      </c>
      <c r="CO2218" s="23">
        <v>0</v>
      </c>
      <c r="CP2218" s="23">
        <v>0</v>
      </c>
      <c r="CQ2218" s="23">
        <v>0</v>
      </c>
      <c r="CR2218" s="23">
        <v>0</v>
      </c>
      <c r="CS2218" s="23">
        <v>0</v>
      </c>
      <c r="CT2218" s="23">
        <v>0</v>
      </c>
      <c r="CU2218" s="23">
        <v>0</v>
      </c>
      <c r="CV2218" s="23">
        <v>0</v>
      </c>
      <c r="CW2218" s="23">
        <v>0</v>
      </c>
      <c r="CX2218" s="23">
        <v>0</v>
      </c>
      <c r="CY2218" s="23">
        <v>0</v>
      </c>
      <c r="CZ2218" s="23">
        <v>0</v>
      </c>
      <c r="DA2218" s="23">
        <v>0</v>
      </c>
      <c r="DB2218" s="23">
        <v>0</v>
      </c>
      <c r="DC2218" s="23">
        <v>0</v>
      </c>
      <c r="DD2218">
        <v>0</v>
      </c>
      <c r="DE2218">
        <v>0</v>
      </c>
      <c r="DF2218">
        <v>0</v>
      </c>
    </row>
    <row r="2219" spans="1:110" x14ac:dyDescent="0.25">
      <c r="A2219" s="18" t="str">
        <f t="shared" si="34"/>
        <v>program_CPP_0 to 199.99 kW_All_SDGE_1-in-10_MONTHLY SYSTEM PEAK DAY_2027_3</v>
      </c>
      <c r="B2219" t="s">
        <v>51</v>
      </c>
      <c r="C2219" t="s">
        <v>121</v>
      </c>
      <c r="D2219" t="s">
        <v>124</v>
      </c>
      <c r="E2219" t="s">
        <v>7</v>
      </c>
      <c r="F2219" t="s">
        <v>125</v>
      </c>
      <c r="G2219" t="s">
        <v>85</v>
      </c>
      <c r="H2219" t="s">
        <v>20</v>
      </c>
      <c r="I2219">
        <v>2027</v>
      </c>
      <c r="J2219">
        <v>3</v>
      </c>
      <c r="K2219">
        <v>12007.727999999999</v>
      </c>
      <c r="L2219">
        <v>162677.20000000001</v>
      </c>
      <c r="M2219">
        <v>157960</v>
      </c>
      <c r="N2219">
        <v>155642.4</v>
      </c>
      <c r="O2219">
        <v>156256</v>
      </c>
      <c r="P2219">
        <v>163146.20000000001</v>
      </c>
      <c r="Q2219">
        <v>180855.8</v>
      </c>
      <c r="R2219">
        <v>205309.1</v>
      </c>
      <c r="S2219">
        <v>224532</v>
      </c>
      <c r="T2219">
        <v>245424.9</v>
      </c>
      <c r="U2219">
        <v>260927</v>
      </c>
      <c r="V2219">
        <v>271115.7</v>
      </c>
      <c r="W2219">
        <v>276393.90000000002</v>
      </c>
      <c r="X2219">
        <v>278012</v>
      </c>
      <c r="Y2219">
        <v>280243.09999999998</v>
      </c>
      <c r="Z2219">
        <v>279066</v>
      </c>
      <c r="AA2219">
        <v>273226.90000000002</v>
      </c>
      <c r="AB2219">
        <v>266053.59999999998</v>
      </c>
      <c r="AC2219">
        <v>259271.9</v>
      </c>
      <c r="AD2219">
        <v>245643</v>
      </c>
      <c r="AE2219">
        <v>238190.1</v>
      </c>
      <c r="AF2219">
        <v>228690</v>
      </c>
      <c r="AG2219">
        <v>211606.7</v>
      </c>
      <c r="AH2219">
        <v>190066</v>
      </c>
      <c r="AI2219">
        <v>174167.2</v>
      </c>
      <c r="AJ2219">
        <v>54.05791</v>
      </c>
      <c r="AK2219">
        <v>54.079819999999998</v>
      </c>
      <c r="AL2219">
        <v>52.736289999999997</v>
      </c>
      <c r="AM2219">
        <v>51.577419999999996</v>
      </c>
      <c r="AN2219">
        <v>51.005229999999997</v>
      </c>
      <c r="AO2219">
        <v>50.799630000000001</v>
      </c>
      <c r="AP2219">
        <v>50.676850000000002</v>
      </c>
      <c r="AQ2219">
        <v>50.884619999999998</v>
      </c>
      <c r="AR2219">
        <v>53.558599999999998</v>
      </c>
      <c r="AS2219">
        <v>57.403680000000001</v>
      </c>
      <c r="AT2219">
        <v>60.43159</v>
      </c>
      <c r="AU2219">
        <v>63.310319999999997</v>
      </c>
      <c r="AV2219">
        <v>65.414820000000006</v>
      </c>
      <c r="AW2219">
        <v>66.436260000000004</v>
      </c>
      <c r="AX2219">
        <v>66.552120000000002</v>
      </c>
      <c r="AY2219">
        <v>66.399929999999998</v>
      </c>
      <c r="AZ2219">
        <v>65.614490000000004</v>
      </c>
      <c r="BA2219">
        <v>63.835290000000001</v>
      </c>
      <c r="BB2219">
        <v>61.932290000000002</v>
      </c>
      <c r="BC2219">
        <v>59.468139999999998</v>
      </c>
      <c r="BD2219">
        <v>57.349879999999999</v>
      </c>
      <c r="BE2219">
        <v>55.517960000000002</v>
      </c>
      <c r="BF2219">
        <v>53.298699999999997</v>
      </c>
      <c r="BG2219">
        <v>51.974330000000002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 s="23">
        <v>0</v>
      </c>
      <c r="CG2219" s="23">
        <v>0</v>
      </c>
      <c r="CH2219" s="23">
        <v>0</v>
      </c>
      <c r="CI2219" s="23">
        <v>0</v>
      </c>
      <c r="CJ2219" s="23">
        <v>0</v>
      </c>
      <c r="CK2219" s="23">
        <v>0</v>
      </c>
      <c r="CL2219" s="23">
        <v>0</v>
      </c>
      <c r="CM2219" s="23">
        <v>0</v>
      </c>
      <c r="CN2219" s="23">
        <v>0</v>
      </c>
      <c r="CO2219" s="23">
        <v>0</v>
      </c>
      <c r="CP2219" s="23">
        <v>0</v>
      </c>
      <c r="CQ2219" s="23">
        <v>0</v>
      </c>
      <c r="CR2219" s="23">
        <v>0</v>
      </c>
      <c r="CS2219" s="23">
        <v>0</v>
      </c>
      <c r="CT2219" s="23">
        <v>0</v>
      </c>
      <c r="CU2219" s="23">
        <v>0</v>
      </c>
      <c r="CV2219" s="23">
        <v>0</v>
      </c>
      <c r="CW2219" s="23">
        <v>0</v>
      </c>
      <c r="CX2219" s="23">
        <v>0</v>
      </c>
      <c r="CY2219" s="23">
        <v>0</v>
      </c>
      <c r="CZ2219" s="23">
        <v>0</v>
      </c>
      <c r="DA2219" s="23">
        <v>0</v>
      </c>
      <c r="DB2219" s="23">
        <v>0</v>
      </c>
      <c r="DC2219" s="23">
        <v>0</v>
      </c>
      <c r="DD2219">
        <v>0</v>
      </c>
      <c r="DE2219">
        <v>0</v>
      </c>
      <c r="DF2219">
        <v>0</v>
      </c>
    </row>
    <row r="2220" spans="1:110" x14ac:dyDescent="0.25">
      <c r="A2220" s="18" t="str">
        <f t="shared" si="34"/>
        <v>program_CPP_0 to 199.99 kW_All_SDGE_1-in-10_MONTHLY SYSTEM PEAK DAY_2028_3</v>
      </c>
      <c r="B2220" t="s">
        <v>51</v>
      </c>
      <c r="C2220" t="s">
        <v>121</v>
      </c>
      <c r="D2220" t="s">
        <v>124</v>
      </c>
      <c r="E2220" t="s">
        <v>7</v>
      </c>
      <c r="F2220" t="s">
        <v>125</v>
      </c>
      <c r="G2220" t="s">
        <v>85</v>
      </c>
      <c r="H2220" t="s">
        <v>20</v>
      </c>
      <c r="I2220">
        <v>2028</v>
      </c>
      <c r="J2220">
        <v>3</v>
      </c>
      <c r="K2220">
        <v>11893.263999999999</v>
      </c>
      <c r="L2220">
        <v>161126.5</v>
      </c>
      <c r="M2220">
        <v>156454.20000000001</v>
      </c>
      <c r="N2220">
        <v>154158.70000000001</v>
      </c>
      <c r="O2220">
        <v>154766.5</v>
      </c>
      <c r="P2220">
        <v>161591</v>
      </c>
      <c r="Q2220">
        <v>179131.8</v>
      </c>
      <c r="R2220">
        <v>203352</v>
      </c>
      <c r="S2220">
        <v>222391.7</v>
      </c>
      <c r="T2220">
        <v>243085.4</v>
      </c>
      <c r="U2220">
        <v>258439.7</v>
      </c>
      <c r="V2220">
        <v>268531.3</v>
      </c>
      <c r="W2220">
        <v>273759.09999999998</v>
      </c>
      <c r="X2220">
        <v>275361.8</v>
      </c>
      <c r="Y2220">
        <v>277571.7</v>
      </c>
      <c r="Z2220">
        <v>276405.8</v>
      </c>
      <c r="AA2220">
        <v>270622.40000000002</v>
      </c>
      <c r="AB2220">
        <v>263517.40000000002</v>
      </c>
      <c r="AC2220">
        <v>256800.4</v>
      </c>
      <c r="AD2220">
        <v>243301.4</v>
      </c>
      <c r="AE2220">
        <v>235919.6</v>
      </c>
      <c r="AF2220">
        <v>226510</v>
      </c>
      <c r="AG2220">
        <v>209589.6</v>
      </c>
      <c r="AH2220">
        <v>188254.1</v>
      </c>
      <c r="AI2220">
        <v>172507</v>
      </c>
      <c r="AJ2220">
        <v>54.05791</v>
      </c>
      <c r="AK2220">
        <v>54.079819999999998</v>
      </c>
      <c r="AL2220">
        <v>52.736289999999997</v>
      </c>
      <c r="AM2220">
        <v>51.577419999999996</v>
      </c>
      <c r="AN2220">
        <v>51.005229999999997</v>
      </c>
      <c r="AO2220">
        <v>50.799630000000001</v>
      </c>
      <c r="AP2220">
        <v>50.676850000000002</v>
      </c>
      <c r="AQ2220">
        <v>50.884619999999998</v>
      </c>
      <c r="AR2220">
        <v>53.558599999999998</v>
      </c>
      <c r="AS2220">
        <v>57.403680000000001</v>
      </c>
      <c r="AT2220">
        <v>60.43159</v>
      </c>
      <c r="AU2220">
        <v>63.310319999999997</v>
      </c>
      <c r="AV2220">
        <v>65.414820000000006</v>
      </c>
      <c r="AW2220">
        <v>66.436260000000004</v>
      </c>
      <c r="AX2220">
        <v>66.552120000000002</v>
      </c>
      <c r="AY2220">
        <v>66.399929999999998</v>
      </c>
      <c r="AZ2220">
        <v>65.614490000000004</v>
      </c>
      <c r="BA2220">
        <v>63.835290000000001</v>
      </c>
      <c r="BB2220">
        <v>61.932290000000002</v>
      </c>
      <c r="BC2220">
        <v>59.468139999999998</v>
      </c>
      <c r="BD2220">
        <v>57.349879999999999</v>
      </c>
      <c r="BE2220">
        <v>55.517960000000002</v>
      </c>
      <c r="BF2220">
        <v>53.298699999999997</v>
      </c>
      <c r="BG2220">
        <v>51.974330000000002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0</v>
      </c>
      <c r="CU2220">
        <v>0</v>
      </c>
      <c r="CV2220">
        <v>0</v>
      </c>
      <c r="CW2220">
        <v>0</v>
      </c>
      <c r="CX2220">
        <v>0</v>
      </c>
      <c r="CY2220">
        <v>0</v>
      </c>
      <c r="CZ2220">
        <v>0</v>
      </c>
      <c r="DA2220">
        <v>0</v>
      </c>
      <c r="DB2220">
        <v>0</v>
      </c>
      <c r="DC2220">
        <v>0</v>
      </c>
      <c r="DD2220">
        <v>0</v>
      </c>
      <c r="DE2220">
        <v>0</v>
      </c>
      <c r="DF2220">
        <v>0</v>
      </c>
    </row>
    <row r="2221" spans="1:110" x14ac:dyDescent="0.25">
      <c r="A2221" s="18" t="str">
        <f t="shared" si="34"/>
        <v>program_CPP_0 to 199.99 kW_All_SDGE_1-in-10_MONTHLY SYSTEM PEAK DAY_2029_3</v>
      </c>
      <c r="B2221" t="s">
        <v>51</v>
      </c>
      <c r="C2221" t="s">
        <v>121</v>
      </c>
      <c r="D2221" t="s">
        <v>124</v>
      </c>
      <c r="E2221" t="s">
        <v>7</v>
      </c>
      <c r="F2221" t="s">
        <v>125</v>
      </c>
      <c r="G2221" t="s">
        <v>85</v>
      </c>
      <c r="H2221" t="s">
        <v>20</v>
      </c>
      <c r="I2221">
        <v>2029</v>
      </c>
      <c r="J2221">
        <v>3</v>
      </c>
      <c r="K2221">
        <v>11779.892</v>
      </c>
      <c r="L2221">
        <v>159590.6</v>
      </c>
      <c r="M2221">
        <v>154962.79999999999</v>
      </c>
      <c r="N2221">
        <v>152689.20000000001</v>
      </c>
      <c r="O2221">
        <v>153291.20000000001</v>
      </c>
      <c r="P2221">
        <v>160050.6</v>
      </c>
      <c r="Q2221">
        <v>177424.2</v>
      </c>
      <c r="R2221">
        <v>201413.5</v>
      </c>
      <c r="S2221">
        <v>220271.7</v>
      </c>
      <c r="T2221">
        <v>240768.2</v>
      </c>
      <c r="U2221">
        <v>255976.1</v>
      </c>
      <c r="V2221">
        <v>265971.5</v>
      </c>
      <c r="W2221">
        <v>271149.5</v>
      </c>
      <c r="X2221">
        <v>272737</v>
      </c>
      <c r="Y2221">
        <v>274925.8</v>
      </c>
      <c r="Z2221">
        <v>273771</v>
      </c>
      <c r="AA2221">
        <v>268042.7</v>
      </c>
      <c r="AB2221">
        <v>261005.4</v>
      </c>
      <c r="AC2221">
        <v>254352.4</v>
      </c>
      <c r="AD2221">
        <v>240982.2</v>
      </c>
      <c r="AE2221">
        <v>233670.7</v>
      </c>
      <c r="AF2221">
        <v>224350.8</v>
      </c>
      <c r="AG2221">
        <v>207591.7</v>
      </c>
      <c r="AH2221">
        <v>186459.6</v>
      </c>
      <c r="AI2221">
        <v>170862.5</v>
      </c>
      <c r="AJ2221">
        <v>54.05791</v>
      </c>
      <c r="AK2221">
        <v>54.079819999999998</v>
      </c>
      <c r="AL2221">
        <v>52.736289999999997</v>
      </c>
      <c r="AM2221">
        <v>51.577419999999996</v>
      </c>
      <c r="AN2221">
        <v>51.005229999999997</v>
      </c>
      <c r="AO2221">
        <v>50.799630000000001</v>
      </c>
      <c r="AP2221">
        <v>50.676850000000002</v>
      </c>
      <c r="AQ2221">
        <v>50.884619999999998</v>
      </c>
      <c r="AR2221">
        <v>53.558599999999998</v>
      </c>
      <c r="AS2221">
        <v>57.403680000000001</v>
      </c>
      <c r="AT2221">
        <v>60.43159</v>
      </c>
      <c r="AU2221">
        <v>63.310319999999997</v>
      </c>
      <c r="AV2221">
        <v>65.414820000000006</v>
      </c>
      <c r="AW2221">
        <v>66.436260000000004</v>
      </c>
      <c r="AX2221">
        <v>66.552120000000002</v>
      </c>
      <c r="AY2221">
        <v>66.399929999999998</v>
      </c>
      <c r="AZ2221">
        <v>65.614490000000004</v>
      </c>
      <c r="BA2221">
        <v>63.835290000000001</v>
      </c>
      <c r="BB2221">
        <v>61.932290000000002</v>
      </c>
      <c r="BC2221">
        <v>59.468139999999998</v>
      </c>
      <c r="BD2221">
        <v>57.349879999999999</v>
      </c>
      <c r="BE2221">
        <v>55.517960000000002</v>
      </c>
      <c r="BF2221">
        <v>53.298699999999997</v>
      </c>
      <c r="BG2221">
        <v>51.974330000000002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 s="23">
        <v>0</v>
      </c>
      <c r="CG2221" s="23">
        <v>0</v>
      </c>
      <c r="CH2221" s="23">
        <v>0</v>
      </c>
      <c r="CI2221" s="23">
        <v>0</v>
      </c>
      <c r="CJ2221" s="23">
        <v>0</v>
      </c>
      <c r="CK2221" s="23">
        <v>0</v>
      </c>
      <c r="CL2221" s="23">
        <v>0</v>
      </c>
      <c r="CM2221" s="23">
        <v>0</v>
      </c>
      <c r="CN2221" s="23">
        <v>0</v>
      </c>
      <c r="CO2221" s="23">
        <v>0</v>
      </c>
      <c r="CP2221" s="23">
        <v>0</v>
      </c>
      <c r="CQ2221" s="23">
        <v>0</v>
      </c>
      <c r="CR2221" s="23">
        <v>0</v>
      </c>
      <c r="CS2221" s="23">
        <v>0</v>
      </c>
      <c r="CT2221" s="23">
        <v>0</v>
      </c>
      <c r="CU2221" s="23">
        <v>0</v>
      </c>
      <c r="CV2221" s="23">
        <v>0</v>
      </c>
      <c r="CW2221" s="23">
        <v>0</v>
      </c>
      <c r="CX2221" s="23">
        <v>0</v>
      </c>
      <c r="CY2221" s="23">
        <v>0</v>
      </c>
      <c r="CZ2221" s="23">
        <v>0</v>
      </c>
      <c r="DA2221" s="23">
        <v>0</v>
      </c>
      <c r="DB2221" s="23">
        <v>0</v>
      </c>
      <c r="DC2221" s="23">
        <v>0</v>
      </c>
      <c r="DD2221">
        <v>0</v>
      </c>
      <c r="DE2221">
        <v>0</v>
      </c>
      <c r="DF2221">
        <v>0</v>
      </c>
    </row>
    <row r="2222" spans="1:110" x14ac:dyDescent="0.25">
      <c r="A2222" s="18" t="str">
        <f t="shared" si="34"/>
        <v>program_CPP_0 to 199.99 kW_All_SDGE_1-in-10_MONTHLY SYSTEM PEAK DAY_2030_3</v>
      </c>
      <c r="B2222" t="s">
        <v>51</v>
      </c>
      <c r="C2222" t="s">
        <v>121</v>
      </c>
      <c r="D2222" t="s">
        <v>124</v>
      </c>
      <c r="E2222" t="s">
        <v>7</v>
      </c>
      <c r="F2222" t="s">
        <v>125</v>
      </c>
      <c r="G2222" t="s">
        <v>85</v>
      </c>
      <c r="H2222" t="s">
        <v>20</v>
      </c>
      <c r="I2222">
        <v>2030</v>
      </c>
      <c r="J2222">
        <v>3</v>
      </c>
      <c r="K2222">
        <v>11667.6</v>
      </c>
      <c r="L2222">
        <v>158069.29999999999</v>
      </c>
      <c r="M2222">
        <v>153485.6</v>
      </c>
      <c r="N2222">
        <v>151233.70000000001</v>
      </c>
      <c r="O2222">
        <v>151830</v>
      </c>
      <c r="P2222">
        <v>158525</v>
      </c>
      <c r="Q2222">
        <v>175732.9</v>
      </c>
      <c r="R2222">
        <v>199493.5</v>
      </c>
      <c r="S2222">
        <v>218172</v>
      </c>
      <c r="T2222">
        <v>238473.1</v>
      </c>
      <c r="U2222">
        <v>253536</v>
      </c>
      <c r="V2222">
        <v>263436.09999999998</v>
      </c>
      <c r="W2222">
        <v>268564.8</v>
      </c>
      <c r="X2222">
        <v>270137.09999999998</v>
      </c>
      <c r="Y2222">
        <v>272305</v>
      </c>
      <c r="Z2222">
        <v>271161.3</v>
      </c>
      <c r="AA2222">
        <v>265487.59999999998</v>
      </c>
      <c r="AB2222">
        <v>258517.4</v>
      </c>
      <c r="AC2222">
        <v>251927.8</v>
      </c>
      <c r="AD2222">
        <v>238685</v>
      </c>
      <c r="AE2222">
        <v>231443.20000000001</v>
      </c>
      <c r="AF2222">
        <v>222212.2</v>
      </c>
      <c r="AG2222">
        <v>205612.79999999999</v>
      </c>
      <c r="AH2222">
        <v>184682.2</v>
      </c>
      <c r="AI2222">
        <v>169233.8</v>
      </c>
      <c r="AJ2222">
        <v>54.05791</v>
      </c>
      <c r="AK2222">
        <v>54.079819999999998</v>
      </c>
      <c r="AL2222">
        <v>52.736289999999997</v>
      </c>
      <c r="AM2222">
        <v>51.577419999999996</v>
      </c>
      <c r="AN2222">
        <v>51.005229999999997</v>
      </c>
      <c r="AO2222">
        <v>50.799630000000001</v>
      </c>
      <c r="AP2222">
        <v>50.676850000000002</v>
      </c>
      <c r="AQ2222">
        <v>50.884619999999998</v>
      </c>
      <c r="AR2222">
        <v>53.558599999999998</v>
      </c>
      <c r="AS2222">
        <v>57.403680000000001</v>
      </c>
      <c r="AT2222">
        <v>60.43159</v>
      </c>
      <c r="AU2222">
        <v>63.310319999999997</v>
      </c>
      <c r="AV2222">
        <v>65.414820000000006</v>
      </c>
      <c r="AW2222">
        <v>66.436260000000004</v>
      </c>
      <c r="AX2222">
        <v>66.552120000000002</v>
      </c>
      <c r="AY2222">
        <v>66.399929999999998</v>
      </c>
      <c r="AZ2222">
        <v>65.614490000000004</v>
      </c>
      <c r="BA2222">
        <v>63.835290000000001</v>
      </c>
      <c r="BB2222">
        <v>61.932290000000002</v>
      </c>
      <c r="BC2222">
        <v>59.468139999999998</v>
      </c>
      <c r="BD2222">
        <v>57.349879999999999</v>
      </c>
      <c r="BE2222">
        <v>55.517960000000002</v>
      </c>
      <c r="BF2222">
        <v>53.298699999999997</v>
      </c>
      <c r="BG2222">
        <v>51.974330000000002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 s="23">
        <v>0</v>
      </c>
      <c r="CG2222" s="23">
        <v>0</v>
      </c>
      <c r="CH2222" s="23">
        <v>0</v>
      </c>
      <c r="CI2222" s="23">
        <v>0</v>
      </c>
      <c r="CJ2222" s="23">
        <v>0</v>
      </c>
      <c r="CK2222" s="23">
        <v>0</v>
      </c>
      <c r="CL2222" s="23">
        <v>0</v>
      </c>
      <c r="CM2222" s="23">
        <v>0</v>
      </c>
      <c r="CN2222" s="23">
        <v>0</v>
      </c>
      <c r="CO2222" s="23">
        <v>0</v>
      </c>
      <c r="CP2222" s="23">
        <v>0</v>
      </c>
      <c r="CQ2222" s="23">
        <v>0</v>
      </c>
      <c r="CR2222" s="23">
        <v>0</v>
      </c>
      <c r="CS2222" s="23">
        <v>0</v>
      </c>
      <c r="CT2222" s="23">
        <v>0</v>
      </c>
      <c r="CU2222" s="23">
        <v>0</v>
      </c>
      <c r="CV2222" s="23">
        <v>0</v>
      </c>
      <c r="CW2222" s="23">
        <v>0</v>
      </c>
      <c r="CX2222" s="23">
        <v>0</v>
      </c>
      <c r="CY2222" s="23">
        <v>0</v>
      </c>
      <c r="CZ2222" s="23">
        <v>0</v>
      </c>
      <c r="DA2222" s="23">
        <v>0</v>
      </c>
      <c r="DB2222" s="23">
        <v>0</v>
      </c>
      <c r="DC2222" s="23">
        <v>0</v>
      </c>
      <c r="DD2222">
        <v>0</v>
      </c>
      <c r="DE2222">
        <v>0</v>
      </c>
      <c r="DF2222">
        <v>0</v>
      </c>
    </row>
    <row r="2223" spans="1:110" x14ac:dyDescent="0.25">
      <c r="A2223" s="18" t="str">
        <f t="shared" si="34"/>
        <v>program_CPP_0 to 199.99 kW_All_SDGE_1-in-10_MONTHLY SYSTEM PEAK DAY_2019_4</v>
      </c>
      <c r="B2223" t="s">
        <v>51</v>
      </c>
      <c r="C2223" t="s">
        <v>121</v>
      </c>
      <c r="D2223" t="s">
        <v>124</v>
      </c>
      <c r="E2223" t="s">
        <v>7</v>
      </c>
      <c r="F2223" t="s">
        <v>125</v>
      </c>
      <c r="G2223" t="s">
        <v>85</v>
      </c>
      <c r="H2223" t="s">
        <v>20</v>
      </c>
      <c r="I2223">
        <v>2019</v>
      </c>
      <c r="J2223">
        <v>4</v>
      </c>
      <c r="K2223">
        <v>12964</v>
      </c>
      <c r="L2223">
        <v>176595</v>
      </c>
      <c r="M2223">
        <v>170718</v>
      </c>
      <c r="N2223">
        <v>168037.4</v>
      </c>
      <c r="O2223">
        <v>168700</v>
      </c>
      <c r="P2223">
        <v>176138.8</v>
      </c>
      <c r="Q2223">
        <v>195258.8</v>
      </c>
      <c r="R2223">
        <v>221659.5</v>
      </c>
      <c r="S2223">
        <v>241819.9</v>
      </c>
      <c r="T2223">
        <v>248750.7</v>
      </c>
      <c r="U2223">
        <v>263762.59999999998</v>
      </c>
      <c r="V2223">
        <v>283012.09999999998</v>
      </c>
      <c r="W2223">
        <v>299307.59999999998</v>
      </c>
      <c r="X2223">
        <v>311383.59999999998</v>
      </c>
      <c r="Y2223">
        <v>323928.8</v>
      </c>
      <c r="Z2223">
        <v>330134.59999999998</v>
      </c>
      <c r="AA2223">
        <v>329131.59999999998</v>
      </c>
      <c r="AB2223">
        <v>321818.90000000002</v>
      </c>
      <c r="AC2223">
        <v>307946.5</v>
      </c>
      <c r="AD2223">
        <v>291642.90000000002</v>
      </c>
      <c r="AE2223">
        <v>286170.3</v>
      </c>
      <c r="AF2223">
        <v>271951.2</v>
      </c>
      <c r="AG2223">
        <v>242077.4</v>
      </c>
      <c r="AH2223">
        <v>211022.8</v>
      </c>
      <c r="AI2223">
        <v>191747.1</v>
      </c>
      <c r="AJ2223">
        <v>66.796710000000004</v>
      </c>
      <c r="AK2223">
        <v>65.142970000000005</v>
      </c>
      <c r="AL2223">
        <v>64.172250000000005</v>
      </c>
      <c r="AM2223">
        <v>64.713809999999995</v>
      </c>
      <c r="AN2223">
        <v>64.678730000000002</v>
      </c>
      <c r="AO2223">
        <v>64.893870000000007</v>
      </c>
      <c r="AP2223">
        <v>64.341610000000003</v>
      </c>
      <c r="AQ2223">
        <v>67.261409999999998</v>
      </c>
      <c r="AR2223">
        <v>74.051640000000006</v>
      </c>
      <c r="AS2223">
        <v>80.818960000000004</v>
      </c>
      <c r="AT2223">
        <v>85.576260000000005</v>
      </c>
      <c r="AU2223">
        <v>89.096599999999995</v>
      </c>
      <c r="AV2223">
        <v>90.032740000000004</v>
      </c>
      <c r="AW2223">
        <v>90.673320000000004</v>
      </c>
      <c r="AX2223">
        <v>90.631069999999994</v>
      </c>
      <c r="AY2223">
        <v>91.076949999999997</v>
      </c>
      <c r="AZ2223">
        <v>90.875079999999997</v>
      </c>
      <c r="BA2223">
        <v>89.236620000000002</v>
      </c>
      <c r="BB2223">
        <v>85.557469999999995</v>
      </c>
      <c r="BC2223">
        <v>80.394760000000005</v>
      </c>
      <c r="BD2223">
        <v>76.029979999999995</v>
      </c>
      <c r="BE2223">
        <v>72.507710000000003</v>
      </c>
      <c r="BF2223">
        <v>70.482249999999993</v>
      </c>
      <c r="BG2223">
        <v>67.932419999999993</v>
      </c>
      <c r="BH2223">
        <v>2576.2860000000001</v>
      </c>
      <c r="BI2223">
        <v>3409.9520000000002</v>
      </c>
      <c r="BJ2223">
        <v>3610.0279999999998</v>
      </c>
      <c r="BK2223">
        <v>3240.9780000000001</v>
      </c>
      <c r="BL2223">
        <v>3756.8539999999998</v>
      </c>
      <c r="BM2223">
        <v>3613.355</v>
      </c>
      <c r="BN2223">
        <v>4702.6469999999999</v>
      </c>
      <c r="BO2223">
        <v>5494.2190000000001</v>
      </c>
      <c r="BP2223">
        <v>10033.24</v>
      </c>
      <c r="BQ2223">
        <v>13132.01</v>
      </c>
      <c r="BR2223">
        <v>10615.36</v>
      </c>
      <c r="BS2223">
        <v>3328.5839999999998</v>
      </c>
      <c r="BT2223">
        <v>3054.4749999999999</v>
      </c>
      <c r="BU2223">
        <v>599.529</v>
      </c>
      <c r="BV2223">
        <v>4676.5690000000004</v>
      </c>
      <c r="BW2223">
        <v>1361.4059999999999</v>
      </c>
      <c r="BX2223">
        <v>1041.8520000000001</v>
      </c>
      <c r="BY2223">
        <v>2102.9349999999999</v>
      </c>
      <c r="BZ2223">
        <v>-2857.5940000000001</v>
      </c>
      <c r="CA2223">
        <v>1380.36</v>
      </c>
      <c r="CB2223">
        <v>-1500.5309999999999</v>
      </c>
      <c r="CC2223">
        <v>-2714.7440000000001</v>
      </c>
      <c r="CD2223">
        <v>-2704.7220000000002</v>
      </c>
      <c r="CE2223">
        <v>-2827.4050000000002</v>
      </c>
      <c r="CF2223" s="23">
        <v>30268.65</v>
      </c>
      <c r="CG2223" s="23">
        <v>28815.99</v>
      </c>
      <c r="CH2223" s="23">
        <v>24380.07</v>
      </c>
      <c r="CI2223" s="23">
        <v>21261.38</v>
      </c>
      <c r="CJ2223" s="23">
        <v>14897.35</v>
      </c>
      <c r="CK2223" s="23">
        <v>10857.43</v>
      </c>
      <c r="CL2223" s="23">
        <v>18769.11</v>
      </c>
      <c r="CM2223" s="23">
        <v>27713.119999999999</v>
      </c>
      <c r="CN2223" s="23">
        <v>28206.28</v>
      </c>
      <c r="CO2223" s="23">
        <v>61434.03</v>
      </c>
      <c r="CP2223" s="23">
        <v>42963.79</v>
      </c>
      <c r="CQ2223" s="23">
        <v>131152.5</v>
      </c>
      <c r="CR2223" s="23">
        <v>159903.1</v>
      </c>
      <c r="CS2223" s="23">
        <v>151456.5</v>
      </c>
      <c r="CT2223" s="23">
        <v>130822.1</v>
      </c>
      <c r="CU2223" s="23">
        <v>129047.9</v>
      </c>
      <c r="CV2223" s="23">
        <v>171929.3</v>
      </c>
      <c r="CW2223" s="23">
        <v>167689.4</v>
      </c>
      <c r="CX2223" s="23">
        <v>194475.4</v>
      </c>
      <c r="CY2223" s="23">
        <v>191040.5</v>
      </c>
      <c r="CZ2223" s="23">
        <v>237336.8</v>
      </c>
      <c r="DA2223" s="23">
        <v>29051.42</v>
      </c>
      <c r="DB2223" s="23">
        <v>26642.59</v>
      </c>
      <c r="DC2223" s="23">
        <v>41817.629999999997</v>
      </c>
      <c r="DD2223">
        <v>0</v>
      </c>
      <c r="DE2223">
        <v>0</v>
      </c>
      <c r="DF2223">
        <v>0</v>
      </c>
    </row>
    <row r="2224" spans="1:110" x14ac:dyDescent="0.25">
      <c r="A2224" s="18" t="str">
        <f t="shared" si="34"/>
        <v>program_CPP_0 to 199.99 kW_All_SDGE_1-in-10_MONTHLY SYSTEM PEAK DAY_2020_4</v>
      </c>
      <c r="B2224" t="s">
        <v>51</v>
      </c>
      <c r="C2224" t="s">
        <v>121</v>
      </c>
      <c r="D2224" t="s">
        <v>124</v>
      </c>
      <c r="E2224" t="s">
        <v>7</v>
      </c>
      <c r="F2224" t="s">
        <v>125</v>
      </c>
      <c r="G2224" t="s">
        <v>85</v>
      </c>
      <c r="H2224" t="s">
        <v>20</v>
      </c>
      <c r="I2224">
        <v>2020</v>
      </c>
      <c r="J2224">
        <v>4</v>
      </c>
      <c r="K2224">
        <v>12840.421</v>
      </c>
      <c r="L2224">
        <v>174911.6</v>
      </c>
      <c r="M2224">
        <v>169090.6</v>
      </c>
      <c r="N2224">
        <v>166435.6</v>
      </c>
      <c r="O2224">
        <v>167091.79999999999</v>
      </c>
      <c r="P2224">
        <v>174459.8</v>
      </c>
      <c r="Q2224">
        <v>193397.5</v>
      </c>
      <c r="R2224">
        <v>219546.5</v>
      </c>
      <c r="S2224">
        <v>239514.8</v>
      </c>
      <c r="T2224">
        <v>246379.4</v>
      </c>
      <c r="U2224">
        <v>261248.3</v>
      </c>
      <c r="V2224">
        <v>280314.3</v>
      </c>
      <c r="W2224">
        <v>296454.5</v>
      </c>
      <c r="X2224">
        <v>308415.3</v>
      </c>
      <c r="Y2224">
        <v>320840.90000000002</v>
      </c>
      <c r="Z2224">
        <v>326987.59999999998</v>
      </c>
      <c r="AA2224">
        <v>325994.09999999998</v>
      </c>
      <c r="AB2224">
        <v>318751.09999999998</v>
      </c>
      <c r="AC2224">
        <v>305011</v>
      </c>
      <c r="AD2224">
        <v>288862.8</v>
      </c>
      <c r="AE2224">
        <v>283442.40000000002</v>
      </c>
      <c r="AF2224">
        <v>269358.8</v>
      </c>
      <c r="AG2224">
        <v>239769.8</v>
      </c>
      <c r="AH2224">
        <v>209011.20000000001</v>
      </c>
      <c r="AI2224">
        <v>189919.3</v>
      </c>
      <c r="AJ2224">
        <v>66.796710000000004</v>
      </c>
      <c r="AK2224">
        <v>65.142970000000005</v>
      </c>
      <c r="AL2224">
        <v>64.172250000000005</v>
      </c>
      <c r="AM2224">
        <v>64.713809999999995</v>
      </c>
      <c r="AN2224">
        <v>64.678730000000002</v>
      </c>
      <c r="AO2224">
        <v>64.893870000000007</v>
      </c>
      <c r="AP2224">
        <v>64.341610000000003</v>
      </c>
      <c r="AQ2224">
        <v>67.261409999999998</v>
      </c>
      <c r="AR2224">
        <v>74.051640000000006</v>
      </c>
      <c r="AS2224">
        <v>80.818960000000004</v>
      </c>
      <c r="AT2224">
        <v>85.576260000000005</v>
      </c>
      <c r="AU2224">
        <v>89.096599999999995</v>
      </c>
      <c r="AV2224">
        <v>90.032740000000004</v>
      </c>
      <c r="AW2224">
        <v>90.673320000000004</v>
      </c>
      <c r="AX2224">
        <v>90.631069999999994</v>
      </c>
      <c r="AY2224">
        <v>91.076949999999997</v>
      </c>
      <c r="AZ2224">
        <v>90.875079999999997</v>
      </c>
      <c r="BA2224">
        <v>89.236620000000002</v>
      </c>
      <c r="BB2224">
        <v>85.557469999999995</v>
      </c>
      <c r="BC2224">
        <v>80.394760000000005</v>
      </c>
      <c r="BD2224">
        <v>76.029979999999995</v>
      </c>
      <c r="BE2224">
        <v>72.507710000000003</v>
      </c>
      <c r="BF2224">
        <v>70.482249999999993</v>
      </c>
      <c r="BG2224">
        <v>67.932419999999993</v>
      </c>
      <c r="BH2224">
        <v>2551.7269999999999</v>
      </c>
      <c r="BI2224">
        <v>3377.4470000000001</v>
      </c>
      <c r="BJ2224">
        <v>3575.6149999999998</v>
      </c>
      <c r="BK2224">
        <v>3210.0839999999998</v>
      </c>
      <c r="BL2224">
        <v>3721.0410000000002</v>
      </c>
      <c r="BM2224">
        <v>3578.9110000000001</v>
      </c>
      <c r="BN2224">
        <v>4657.8190000000004</v>
      </c>
      <c r="BO2224">
        <v>5441.8450000000003</v>
      </c>
      <c r="BP2224">
        <v>9937.5959999999995</v>
      </c>
      <c r="BQ2224">
        <v>13006.83</v>
      </c>
      <c r="BR2224">
        <v>10514.17</v>
      </c>
      <c r="BS2224">
        <v>3296.8539999999998</v>
      </c>
      <c r="BT2224">
        <v>3025.3580000000002</v>
      </c>
      <c r="BU2224">
        <v>593.81399999999996</v>
      </c>
      <c r="BV2224">
        <v>4631.99</v>
      </c>
      <c r="BW2224">
        <v>1348.4280000000001</v>
      </c>
      <c r="BX2224">
        <v>1031.921</v>
      </c>
      <c r="BY2224">
        <v>2082.8879999999999</v>
      </c>
      <c r="BZ2224">
        <v>-2830.3539999999998</v>
      </c>
      <c r="CA2224">
        <v>1367.202</v>
      </c>
      <c r="CB2224">
        <v>-1486.2270000000001</v>
      </c>
      <c r="CC2224">
        <v>-2688.8649999999998</v>
      </c>
      <c r="CD2224">
        <v>-2678.9389999999999</v>
      </c>
      <c r="CE2224">
        <v>-2800.453</v>
      </c>
      <c r="CF2224" s="23">
        <v>29694.33</v>
      </c>
      <c r="CG2224" s="23">
        <v>28269.23</v>
      </c>
      <c r="CH2224" s="23">
        <v>23917.48</v>
      </c>
      <c r="CI2224" s="23">
        <v>20857.96</v>
      </c>
      <c r="CJ2224" s="23">
        <v>14614.69</v>
      </c>
      <c r="CK2224" s="23">
        <v>10651.42</v>
      </c>
      <c r="CL2224" s="23">
        <v>18412.98</v>
      </c>
      <c r="CM2224" s="23">
        <v>27187.29</v>
      </c>
      <c r="CN2224" s="23">
        <v>27671.09</v>
      </c>
      <c r="CO2224" s="23">
        <v>60268.37</v>
      </c>
      <c r="CP2224" s="23">
        <v>42148.59</v>
      </c>
      <c r="CQ2224" s="23">
        <v>128664</v>
      </c>
      <c r="CR2224" s="23">
        <v>156869.1</v>
      </c>
      <c r="CS2224" s="23">
        <v>148582.70000000001</v>
      </c>
      <c r="CT2224" s="23">
        <v>128339.8</v>
      </c>
      <c r="CU2224" s="23">
        <v>126599.4</v>
      </c>
      <c r="CV2224" s="23">
        <v>168667.1</v>
      </c>
      <c r="CW2224" s="23">
        <v>164507.6</v>
      </c>
      <c r="CX2224" s="23">
        <v>190785.4</v>
      </c>
      <c r="CY2224" s="23">
        <v>187415.7</v>
      </c>
      <c r="CZ2224" s="23">
        <v>232833.5</v>
      </c>
      <c r="DA2224" s="23">
        <v>28500.19</v>
      </c>
      <c r="DB2224" s="23">
        <v>26137.07</v>
      </c>
      <c r="DC2224" s="23">
        <v>41024.18</v>
      </c>
      <c r="DD2224">
        <v>0</v>
      </c>
      <c r="DE2224">
        <v>0</v>
      </c>
      <c r="DF2224">
        <v>0</v>
      </c>
    </row>
    <row r="2225" spans="1:110" x14ac:dyDescent="0.25">
      <c r="A2225" s="18" t="str">
        <f t="shared" si="34"/>
        <v>program_CPP_0 to 199.99 kW_All_SDGE_1-in-10_MONTHLY SYSTEM PEAK DAY_2021_4</v>
      </c>
      <c r="B2225" t="s">
        <v>51</v>
      </c>
      <c r="C2225" t="s">
        <v>121</v>
      </c>
      <c r="D2225" t="s">
        <v>124</v>
      </c>
      <c r="E2225" t="s">
        <v>7</v>
      </c>
      <c r="F2225" t="s">
        <v>125</v>
      </c>
      <c r="G2225" t="s">
        <v>85</v>
      </c>
      <c r="H2225" t="s">
        <v>20</v>
      </c>
      <c r="I2225">
        <v>2021</v>
      </c>
      <c r="J2225">
        <v>4</v>
      </c>
      <c r="K2225">
        <v>12718.019</v>
      </c>
      <c r="L2225">
        <v>173244.2</v>
      </c>
      <c r="M2225">
        <v>167478.70000000001</v>
      </c>
      <c r="N2225">
        <v>164849.1</v>
      </c>
      <c r="O2225">
        <v>165499</v>
      </c>
      <c r="P2225">
        <v>172796.79999999999</v>
      </c>
      <c r="Q2225">
        <v>191554</v>
      </c>
      <c r="R2225">
        <v>217453.7</v>
      </c>
      <c r="S2225">
        <v>237231.6</v>
      </c>
      <c r="T2225">
        <v>244030.8</v>
      </c>
      <c r="U2225">
        <v>258757.9</v>
      </c>
      <c r="V2225">
        <v>277642.2</v>
      </c>
      <c r="W2225">
        <v>293628.5</v>
      </c>
      <c r="X2225">
        <v>305475.40000000002</v>
      </c>
      <c r="Y2225">
        <v>317782.5</v>
      </c>
      <c r="Z2225">
        <v>323870.59999999998</v>
      </c>
      <c r="AA2225">
        <v>322886.59999999998</v>
      </c>
      <c r="AB2225">
        <v>315712.59999999998</v>
      </c>
      <c r="AC2225">
        <v>302103.5</v>
      </c>
      <c r="AD2225">
        <v>286109.3</v>
      </c>
      <c r="AE2225">
        <v>280740.5</v>
      </c>
      <c r="AF2225">
        <v>266791.2</v>
      </c>
      <c r="AG2225">
        <v>237484.2</v>
      </c>
      <c r="AH2225">
        <v>207018.8</v>
      </c>
      <c r="AI2225">
        <v>188108.9</v>
      </c>
      <c r="AJ2225">
        <v>66.796710000000004</v>
      </c>
      <c r="AK2225">
        <v>65.142970000000005</v>
      </c>
      <c r="AL2225">
        <v>64.172250000000005</v>
      </c>
      <c r="AM2225">
        <v>64.713809999999995</v>
      </c>
      <c r="AN2225">
        <v>64.678730000000002</v>
      </c>
      <c r="AO2225">
        <v>64.893870000000007</v>
      </c>
      <c r="AP2225">
        <v>64.341610000000003</v>
      </c>
      <c r="AQ2225">
        <v>67.261409999999998</v>
      </c>
      <c r="AR2225">
        <v>74.051640000000006</v>
      </c>
      <c r="AS2225">
        <v>80.818960000000004</v>
      </c>
      <c r="AT2225">
        <v>85.576260000000005</v>
      </c>
      <c r="AU2225">
        <v>89.096599999999995</v>
      </c>
      <c r="AV2225">
        <v>90.032740000000004</v>
      </c>
      <c r="AW2225">
        <v>90.673320000000004</v>
      </c>
      <c r="AX2225">
        <v>90.631069999999994</v>
      </c>
      <c r="AY2225">
        <v>91.076949999999997</v>
      </c>
      <c r="AZ2225">
        <v>90.875079999999997</v>
      </c>
      <c r="BA2225">
        <v>89.236620000000002</v>
      </c>
      <c r="BB2225">
        <v>85.557469999999995</v>
      </c>
      <c r="BC2225">
        <v>80.394760000000005</v>
      </c>
      <c r="BD2225">
        <v>76.029979999999995</v>
      </c>
      <c r="BE2225">
        <v>72.507710000000003</v>
      </c>
      <c r="BF2225">
        <v>70.482249999999993</v>
      </c>
      <c r="BG2225">
        <v>67.932419999999993</v>
      </c>
      <c r="BH2225">
        <v>2527.4029999999998</v>
      </c>
      <c r="BI2225">
        <v>3345.2510000000002</v>
      </c>
      <c r="BJ2225">
        <v>3541.5309999999999</v>
      </c>
      <c r="BK2225">
        <v>3179.4839999999999</v>
      </c>
      <c r="BL2225">
        <v>3685.57</v>
      </c>
      <c r="BM2225">
        <v>3544.7950000000001</v>
      </c>
      <c r="BN2225">
        <v>4613.4179999999997</v>
      </c>
      <c r="BO2225">
        <v>5389.9709999999995</v>
      </c>
      <c r="BP2225">
        <v>9842.8649999999998</v>
      </c>
      <c r="BQ2225">
        <v>12882.84</v>
      </c>
      <c r="BR2225">
        <v>10413.950000000001</v>
      </c>
      <c r="BS2225">
        <v>3265.4270000000001</v>
      </c>
      <c r="BT2225">
        <v>2996.5189999999998</v>
      </c>
      <c r="BU2225">
        <v>588.15340000000003</v>
      </c>
      <c r="BV2225">
        <v>4587.835</v>
      </c>
      <c r="BW2225">
        <v>1335.5740000000001</v>
      </c>
      <c r="BX2225">
        <v>1022.0839999999999</v>
      </c>
      <c r="BY2225">
        <v>2063.0329999999999</v>
      </c>
      <c r="BZ2225">
        <v>-2803.373</v>
      </c>
      <c r="CA2225">
        <v>1354.1690000000001</v>
      </c>
      <c r="CB2225">
        <v>-1472.06</v>
      </c>
      <c r="CC2225">
        <v>-2663.2339999999999</v>
      </c>
      <c r="CD2225">
        <v>-2653.4029999999998</v>
      </c>
      <c r="CE2225">
        <v>-2773.7579999999998</v>
      </c>
      <c r="CF2225" s="23">
        <v>29130.9</v>
      </c>
      <c r="CG2225" s="23">
        <v>27732.85</v>
      </c>
      <c r="CH2225" s="23">
        <v>23463.67</v>
      </c>
      <c r="CI2225" s="23">
        <v>20462.2</v>
      </c>
      <c r="CJ2225" s="23">
        <v>14337.39</v>
      </c>
      <c r="CK2225" s="23">
        <v>10449.32</v>
      </c>
      <c r="CL2225" s="23">
        <v>18063.61</v>
      </c>
      <c r="CM2225" s="23">
        <v>26671.43</v>
      </c>
      <c r="CN2225" s="23">
        <v>27146.05</v>
      </c>
      <c r="CO2225" s="23">
        <v>59124.83</v>
      </c>
      <c r="CP2225" s="23">
        <v>41348.85</v>
      </c>
      <c r="CQ2225" s="23">
        <v>126222.7</v>
      </c>
      <c r="CR2225" s="23">
        <v>153892.6</v>
      </c>
      <c r="CS2225" s="23">
        <v>145763.5</v>
      </c>
      <c r="CT2225" s="23">
        <v>125904.7</v>
      </c>
      <c r="CU2225" s="23">
        <v>124197.3</v>
      </c>
      <c r="CV2225" s="23">
        <v>165466.79999999999</v>
      </c>
      <c r="CW2225" s="23">
        <v>161386.20000000001</v>
      </c>
      <c r="CX2225" s="23">
        <v>187165.4</v>
      </c>
      <c r="CY2225" s="23">
        <v>183859.6</v>
      </c>
      <c r="CZ2225" s="23">
        <v>228415.7</v>
      </c>
      <c r="DA2225" s="23">
        <v>27959.42</v>
      </c>
      <c r="DB2225" s="23">
        <v>25641.14</v>
      </c>
      <c r="DC2225" s="23">
        <v>40245.78</v>
      </c>
      <c r="DD2225">
        <v>0</v>
      </c>
      <c r="DE2225">
        <v>0</v>
      </c>
      <c r="DF2225">
        <v>0</v>
      </c>
    </row>
    <row r="2226" spans="1:110" x14ac:dyDescent="0.25">
      <c r="A2226" s="18" t="str">
        <f t="shared" si="34"/>
        <v>program_CPP_0 to 199.99 kW_All_SDGE_1-in-10_MONTHLY SYSTEM PEAK DAY_2022_4</v>
      </c>
      <c r="B2226" t="s">
        <v>51</v>
      </c>
      <c r="C2226" t="s">
        <v>121</v>
      </c>
      <c r="D2226" t="s">
        <v>124</v>
      </c>
      <c r="E2226" t="s">
        <v>7</v>
      </c>
      <c r="F2226" t="s">
        <v>125</v>
      </c>
      <c r="G2226" t="s">
        <v>85</v>
      </c>
      <c r="H2226" t="s">
        <v>20</v>
      </c>
      <c r="I2226">
        <v>2022</v>
      </c>
      <c r="J2226">
        <v>4</v>
      </c>
      <c r="K2226">
        <v>12596.785</v>
      </c>
      <c r="L2226">
        <v>171592.8</v>
      </c>
      <c r="M2226">
        <v>165882.29999999999</v>
      </c>
      <c r="N2226">
        <v>163277.6</v>
      </c>
      <c r="O2226">
        <v>163921.4</v>
      </c>
      <c r="P2226">
        <v>171149.6</v>
      </c>
      <c r="Q2226">
        <v>189728</v>
      </c>
      <c r="R2226">
        <v>215380.8</v>
      </c>
      <c r="S2226">
        <v>234970.2</v>
      </c>
      <c r="T2226">
        <v>241704.6</v>
      </c>
      <c r="U2226">
        <v>256291.3</v>
      </c>
      <c r="V2226">
        <v>274995.59999999998</v>
      </c>
      <c r="W2226">
        <v>290829.5</v>
      </c>
      <c r="X2226">
        <v>302563.40000000002</v>
      </c>
      <c r="Y2226">
        <v>314753.2</v>
      </c>
      <c r="Z2226">
        <v>320783.3</v>
      </c>
      <c r="AA2226">
        <v>319808.7</v>
      </c>
      <c r="AB2226">
        <v>312703.09999999998</v>
      </c>
      <c r="AC2226">
        <v>299223.7</v>
      </c>
      <c r="AD2226">
        <v>283381.90000000002</v>
      </c>
      <c r="AE2226">
        <v>278064.3</v>
      </c>
      <c r="AF2226">
        <v>264248</v>
      </c>
      <c r="AG2226">
        <v>235220.4</v>
      </c>
      <c r="AH2226">
        <v>205045.4</v>
      </c>
      <c r="AI2226">
        <v>186315.7</v>
      </c>
      <c r="AJ2226">
        <v>66.796710000000004</v>
      </c>
      <c r="AK2226">
        <v>65.142970000000005</v>
      </c>
      <c r="AL2226">
        <v>64.172250000000005</v>
      </c>
      <c r="AM2226">
        <v>64.713809999999995</v>
      </c>
      <c r="AN2226">
        <v>64.678730000000002</v>
      </c>
      <c r="AO2226">
        <v>64.893870000000007</v>
      </c>
      <c r="AP2226">
        <v>64.341610000000003</v>
      </c>
      <c r="AQ2226">
        <v>67.261409999999998</v>
      </c>
      <c r="AR2226">
        <v>74.051640000000006</v>
      </c>
      <c r="AS2226">
        <v>80.818960000000004</v>
      </c>
      <c r="AT2226">
        <v>85.576260000000005</v>
      </c>
      <c r="AU2226">
        <v>89.096599999999995</v>
      </c>
      <c r="AV2226">
        <v>90.032740000000004</v>
      </c>
      <c r="AW2226">
        <v>90.673320000000004</v>
      </c>
      <c r="AX2226">
        <v>90.631069999999994</v>
      </c>
      <c r="AY2226">
        <v>91.076949999999997</v>
      </c>
      <c r="AZ2226">
        <v>90.875079999999997</v>
      </c>
      <c r="BA2226">
        <v>89.236620000000002</v>
      </c>
      <c r="BB2226">
        <v>85.557469999999995</v>
      </c>
      <c r="BC2226">
        <v>80.394760000000005</v>
      </c>
      <c r="BD2226">
        <v>76.029979999999995</v>
      </c>
      <c r="BE2226">
        <v>72.507710000000003</v>
      </c>
      <c r="BF2226">
        <v>70.482249999999993</v>
      </c>
      <c r="BG2226">
        <v>67.932419999999993</v>
      </c>
      <c r="BH2226">
        <v>2503.31</v>
      </c>
      <c r="BI2226">
        <v>3313.3629999999998</v>
      </c>
      <c r="BJ2226">
        <v>3507.7710000000002</v>
      </c>
      <c r="BK2226">
        <v>3149.1750000000002</v>
      </c>
      <c r="BL2226">
        <v>3650.4380000000001</v>
      </c>
      <c r="BM2226">
        <v>3511.0039999999999</v>
      </c>
      <c r="BN2226">
        <v>4569.4409999999998</v>
      </c>
      <c r="BO2226">
        <v>5338.5910000000003</v>
      </c>
      <c r="BP2226">
        <v>9749.0380000000005</v>
      </c>
      <c r="BQ2226">
        <v>12760.04</v>
      </c>
      <c r="BR2226">
        <v>10314.68</v>
      </c>
      <c r="BS2226">
        <v>3234.299</v>
      </c>
      <c r="BT2226">
        <v>2967.9540000000002</v>
      </c>
      <c r="BU2226">
        <v>582.54690000000005</v>
      </c>
      <c r="BV2226">
        <v>4544.1019999999999</v>
      </c>
      <c r="BW2226">
        <v>1322.8430000000001</v>
      </c>
      <c r="BX2226">
        <v>1012.341</v>
      </c>
      <c r="BY2226">
        <v>2043.367</v>
      </c>
      <c r="BZ2226">
        <v>-2776.65</v>
      </c>
      <c r="CA2226">
        <v>1341.26</v>
      </c>
      <c r="CB2226">
        <v>-1458.027</v>
      </c>
      <c r="CC2226">
        <v>-2637.846</v>
      </c>
      <c r="CD2226">
        <v>-2628.1089999999999</v>
      </c>
      <c r="CE2226">
        <v>-2747.317</v>
      </c>
      <c r="CF2226" s="23">
        <v>28578.17</v>
      </c>
      <c r="CG2226" s="23">
        <v>27206.639999999999</v>
      </c>
      <c r="CH2226" s="23">
        <v>23018.46</v>
      </c>
      <c r="CI2226" s="23">
        <v>20073.95</v>
      </c>
      <c r="CJ2226" s="23">
        <v>14065.35</v>
      </c>
      <c r="CK2226" s="23">
        <v>10251.06</v>
      </c>
      <c r="CL2226" s="23">
        <v>17720.87</v>
      </c>
      <c r="CM2226" s="23">
        <v>26165.360000000001</v>
      </c>
      <c r="CN2226" s="23">
        <v>26630.98</v>
      </c>
      <c r="CO2226" s="23">
        <v>58002.99</v>
      </c>
      <c r="CP2226" s="23">
        <v>40564.300000000003</v>
      </c>
      <c r="CQ2226" s="23">
        <v>123827.7</v>
      </c>
      <c r="CR2226" s="23">
        <v>150972.6</v>
      </c>
      <c r="CS2226" s="23">
        <v>142997.79999999999</v>
      </c>
      <c r="CT2226" s="23">
        <v>123515.8</v>
      </c>
      <c r="CU2226" s="23">
        <v>121840.7</v>
      </c>
      <c r="CV2226" s="23">
        <v>162327.20000000001</v>
      </c>
      <c r="CW2226" s="23">
        <v>158324.1</v>
      </c>
      <c r="CX2226" s="23">
        <v>183614.1</v>
      </c>
      <c r="CY2226" s="23">
        <v>180371</v>
      </c>
      <c r="CZ2226" s="23">
        <v>224081.7</v>
      </c>
      <c r="DA2226" s="23">
        <v>27428.92</v>
      </c>
      <c r="DB2226" s="23">
        <v>25154.62</v>
      </c>
      <c r="DC2226" s="23">
        <v>39482.15</v>
      </c>
      <c r="DD2226">
        <v>0</v>
      </c>
      <c r="DE2226">
        <v>0</v>
      </c>
      <c r="DF2226">
        <v>0</v>
      </c>
    </row>
    <row r="2227" spans="1:110" x14ac:dyDescent="0.25">
      <c r="A2227" s="18" t="str">
        <f t="shared" si="34"/>
        <v>program_CPP_0 to 199.99 kW_All_SDGE_1-in-10_MONTHLY SYSTEM PEAK DAY_2023_4</v>
      </c>
      <c r="B2227" t="s">
        <v>51</v>
      </c>
      <c r="C2227" t="s">
        <v>121</v>
      </c>
      <c r="D2227" t="s">
        <v>124</v>
      </c>
      <c r="E2227" t="s">
        <v>7</v>
      </c>
      <c r="F2227" t="s">
        <v>125</v>
      </c>
      <c r="G2227" t="s">
        <v>85</v>
      </c>
      <c r="H2227" t="s">
        <v>20</v>
      </c>
      <c r="I2227">
        <v>2023</v>
      </c>
      <c r="J2227">
        <v>4</v>
      </c>
      <c r="K2227">
        <v>12476.706</v>
      </c>
      <c r="L2227">
        <v>169957.1</v>
      </c>
      <c r="M2227">
        <v>164301</v>
      </c>
      <c r="N2227">
        <v>161721.20000000001</v>
      </c>
      <c r="O2227">
        <v>162358.79999999999</v>
      </c>
      <c r="P2227">
        <v>169518.1</v>
      </c>
      <c r="Q2227">
        <v>187919.4</v>
      </c>
      <c r="R2227">
        <v>213327.7</v>
      </c>
      <c r="S2227">
        <v>232730.3</v>
      </c>
      <c r="T2227">
        <v>239400.5</v>
      </c>
      <c r="U2227">
        <v>253848.2</v>
      </c>
      <c r="V2227">
        <v>272374.2</v>
      </c>
      <c r="W2227">
        <v>288057.2</v>
      </c>
      <c r="X2227">
        <v>299679.3</v>
      </c>
      <c r="Y2227">
        <v>311752.8</v>
      </c>
      <c r="Z2227">
        <v>317725.40000000002</v>
      </c>
      <c r="AA2227">
        <v>316760.09999999998</v>
      </c>
      <c r="AB2227">
        <v>309722.3</v>
      </c>
      <c r="AC2227">
        <v>296371.3</v>
      </c>
      <c r="AD2227">
        <v>280680.59999999998</v>
      </c>
      <c r="AE2227">
        <v>275413.7</v>
      </c>
      <c r="AF2227">
        <v>261729</v>
      </c>
      <c r="AG2227">
        <v>232978.1</v>
      </c>
      <c r="AH2227">
        <v>203090.8</v>
      </c>
      <c r="AI2227">
        <v>184539.7</v>
      </c>
      <c r="AJ2227">
        <v>66.796710000000004</v>
      </c>
      <c r="AK2227">
        <v>65.142970000000005</v>
      </c>
      <c r="AL2227">
        <v>64.172250000000005</v>
      </c>
      <c r="AM2227">
        <v>64.713809999999995</v>
      </c>
      <c r="AN2227">
        <v>64.678730000000002</v>
      </c>
      <c r="AO2227">
        <v>64.893870000000007</v>
      </c>
      <c r="AP2227">
        <v>64.341610000000003</v>
      </c>
      <c r="AQ2227">
        <v>67.261409999999998</v>
      </c>
      <c r="AR2227">
        <v>74.051640000000006</v>
      </c>
      <c r="AS2227">
        <v>80.818960000000004</v>
      </c>
      <c r="AT2227">
        <v>85.576260000000005</v>
      </c>
      <c r="AU2227">
        <v>89.096599999999995</v>
      </c>
      <c r="AV2227">
        <v>90.032740000000004</v>
      </c>
      <c r="AW2227">
        <v>90.673320000000004</v>
      </c>
      <c r="AX2227">
        <v>90.631069999999994</v>
      </c>
      <c r="AY2227">
        <v>91.076949999999997</v>
      </c>
      <c r="AZ2227">
        <v>90.875079999999997</v>
      </c>
      <c r="BA2227">
        <v>89.236620000000002</v>
      </c>
      <c r="BB2227">
        <v>85.557469999999995</v>
      </c>
      <c r="BC2227">
        <v>80.394760000000005</v>
      </c>
      <c r="BD2227">
        <v>76.029979999999995</v>
      </c>
      <c r="BE2227">
        <v>72.507710000000003</v>
      </c>
      <c r="BF2227">
        <v>70.482249999999993</v>
      </c>
      <c r="BG2227">
        <v>67.932419999999993</v>
      </c>
      <c r="BH2227">
        <v>2479.4479999999999</v>
      </c>
      <c r="BI2227">
        <v>3281.7779999999998</v>
      </c>
      <c r="BJ2227">
        <v>3474.3330000000001</v>
      </c>
      <c r="BK2227">
        <v>3119.1559999999999</v>
      </c>
      <c r="BL2227">
        <v>3615.64</v>
      </c>
      <c r="BM2227">
        <v>3477.5360000000001</v>
      </c>
      <c r="BN2227">
        <v>4525.8819999999996</v>
      </c>
      <c r="BO2227">
        <v>5287.701</v>
      </c>
      <c r="BP2227">
        <v>9656.1049999999996</v>
      </c>
      <c r="BQ2227">
        <v>12638.4</v>
      </c>
      <c r="BR2227">
        <v>10216.35</v>
      </c>
      <c r="BS2227">
        <v>3203.4679999999998</v>
      </c>
      <c r="BT2227">
        <v>2939.6619999999998</v>
      </c>
      <c r="BU2227">
        <v>576.99369999999999</v>
      </c>
      <c r="BV2227">
        <v>4500.7849999999999</v>
      </c>
      <c r="BW2227">
        <v>1310.2329999999999</v>
      </c>
      <c r="BX2227">
        <v>1002.691</v>
      </c>
      <c r="BY2227">
        <v>2023.8889999999999</v>
      </c>
      <c r="BZ2227">
        <v>-2750.1819999999998</v>
      </c>
      <c r="CA2227">
        <v>1328.4749999999999</v>
      </c>
      <c r="CB2227">
        <v>-1444.1289999999999</v>
      </c>
      <c r="CC2227">
        <v>-2612.701</v>
      </c>
      <c r="CD2227">
        <v>-2603.0569999999998</v>
      </c>
      <c r="CE2227">
        <v>-2721.1280000000002</v>
      </c>
      <c r="CF2227" s="23">
        <v>28035.919999999998</v>
      </c>
      <c r="CG2227" s="23">
        <v>26690.42</v>
      </c>
      <c r="CH2227" s="23">
        <v>22581.71</v>
      </c>
      <c r="CI2227" s="23">
        <v>19693.060000000001</v>
      </c>
      <c r="CJ2227" s="23">
        <v>13798.47</v>
      </c>
      <c r="CK2227" s="23">
        <v>10056.549999999999</v>
      </c>
      <c r="CL2227" s="23">
        <v>17384.63</v>
      </c>
      <c r="CM2227" s="23">
        <v>25668.9</v>
      </c>
      <c r="CN2227" s="23">
        <v>26125.68</v>
      </c>
      <c r="CO2227" s="23">
        <v>56902.43</v>
      </c>
      <c r="CP2227" s="23">
        <v>39794.620000000003</v>
      </c>
      <c r="CQ2227" s="23">
        <v>121478.2</v>
      </c>
      <c r="CR2227" s="23">
        <v>148108.1</v>
      </c>
      <c r="CS2227" s="23">
        <v>140284.5</v>
      </c>
      <c r="CT2227" s="23">
        <v>121172.1</v>
      </c>
      <c r="CU2227" s="23">
        <v>119528.9</v>
      </c>
      <c r="CV2227" s="23">
        <v>159247.20000000001</v>
      </c>
      <c r="CW2227" s="23">
        <v>155320</v>
      </c>
      <c r="CX2227" s="23">
        <v>180130.2</v>
      </c>
      <c r="CY2227" s="23">
        <v>176948.7</v>
      </c>
      <c r="CZ2227" s="23">
        <v>219829.9</v>
      </c>
      <c r="DA2227" s="23">
        <v>26908.48</v>
      </c>
      <c r="DB2227" s="23">
        <v>24677.33</v>
      </c>
      <c r="DC2227" s="23">
        <v>38733.01</v>
      </c>
      <c r="DD2227">
        <v>0</v>
      </c>
      <c r="DE2227">
        <v>0</v>
      </c>
      <c r="DF2227">
        <v>0</v>
      </c>
    </row>
    <row r="2228" spans="1:110" x14ac:dyDescent="0.25">
      <c r="A2228" s="18" t="str">
        <f t="shared" si="34"/>
        <v>program_CPP_0 to 199.99 kW_All_SDGE_1-in-10_MONTHLY SYSTEM PEAK DAY_2024_4</v>
      </c>
      <c r="B2228" t="s">
        <v>51</v>
      </c>
      <c r="C2228" t="s">
        <v>121</v>
      </c>
      <c r="D2228" t="s">
        <v>124</v>
      </c>
      <c r="E2228" t="s">
        <v>7</v>
      </c>
      <c r="F2228" t="s">
        <v>125</v>
      </c>
      <c r="G2228" t="s">
        <v>85</v>
      </c>
      <c r="H2228" t="s">
        <v>20</v>
      </c>
      <c r="I2228">
        <v>2024</v>
      </c>
      <c r="J2228">
        <v>4</v>
      </c>
      <c r="K2228">
        <v>12357.772000000001</v>
      </c>
      <c r="L2228">
        <v>168337</v>
      </c>
      <c r="M2228">
        <v>162734.79999999999</v>
      </c>
      <c r="N2228">
        <v>160179.6</v>
      </c>
      <c r="O2228">
        <v>160811.1</v>
      </c>
      <c r="P2228">
        <v>167902.2</v>
      </c>
      <c r="Q2228">
        <v>186128</v>
      </c>
      <c r="R2228">
        <v>211294.1</v>
      </c>
      <c r="S2228">
        <v>230511.8</v>
      </c>
      <c r="T2228">
        <v>237118.5</v>
      </c>
      <c r="U2228">
        <v>251428.4</v>
      </c>
      <c r="V2228">
        <v>269777.8</v>
      </c>
      <c r="W2228">
        <v>285311.3</v>
      </c>
      <c r="X2228">
        <v>296822.59999999998</v>
      </c>
      <c r="Y2228">
        <v>308781.09999999998</v>
      </c>
      <c r="Z2228">
        <v>314696.7</v>
      </c>
      <c r="AA2228">
        <v>313740.59999999998</v>
      </c>
      <c r="AB2228">
        <v>306769.8</v>
      </c>
      <c r="AC2228">
        <v>293546.2</v>
      </c>
      <c r="AD2228">
        <v>278005</v>
      </c>
      <c r="AE2228">
        <v>272788.3</v>
      </c>
      <c r="AF2228">
        <v>259234.1</v>
      </c>
      <c r="AG2228">
        <v>230757.3</v>
      </c>
      <c r="AH2228">
        <v>201154.9</v>
      </c>
      <c r="AI2228">
        <v>182780.5</v>
      </c>
      <c r="AJ2228">
        <v>66.796710000000004</v>
      </c>
      <c r="AK2228">
        <v>65.142970000000005</v>
      </c>
      <c r="AL2228">
        <v>64.172250000000005</v>
      </c>
      <c r="AM2228">
        <v>64.713809999999995</v>
      </c>
      <c r="AN2228">
        <v>64.678730000000002</v>
      </c>
      <c r="AO2228">
        <v>64.893870000000007</v>
      </c>
      <c r="AP2228">
        <v>64.341610000000003</v>
      </c>
      <c r="AQ2228">
        <v>67.261409999999998</v>
      </c>
      <c r="AR2228">
        <v>74.051640000000006</v>
      </c>
      <c r="AS2228">
        <v>80.818960000000004</v>
      </c>
      <c r="AT2228">
        <v>85.576260000000005</v>
      </c>
      <c r="AU2228">
        <v>89.096599999999995</v>
      </c>
      <c r="AV2228">
        <v>90.032740000000004</v>
      </c>
      <c r="AW2228">
        <v>90.673320000000004</v>
      </c>
      <c r="AX2228">
        <v>90.631069999999994</v>
      </c>
      <c r="AY2228">
        <v>91.076949999999997</v>
      </c>
      <c r="AZ2228">
        <v>90.875079999999997</v>
      </c>
      <c r="BA2228">
        <v>89.236620000000002</v>
      </c>
      <c r="BB2228">
        <v>85.557469999999995</v>
      </c>
      <c r="BC2228">
        <v>80.394760000000005</v>
      </c>
      <c r="BD2228">
        <v>76.029979999999995</v>
      </c>
      <c r="BE2228">
        <v>72.507710000000003</v>
      </c>
      <c r="BF2228">
        <v>70.482249999999993</v>
      </c>
      <c r="BG2228">
        <v>67.932419999999993</v>
      </c>
      <c r="BH2228">
        <v>2455.8119999999999</v>
      </c>
      <c r="BI2228">
        <v>3250.4940000000001</v>
      </c>
      <c r="BJ2228">
        <v>3441.2139999999999</v>
      </c>
      <c r="BK2228">
        <v>3089.422</v>
      </c>
      <c r="BL2228">
        <v>3581.174</v>
      </c>
      <c r="BM2228">
        <v>3444.386</v>
      </c>
      <c r="BN2228">
        <v>4482.74</v>
      </c>
      <c r="BO2228">
        <v>5237.2960000000003</v>
      </c>
      <c r="BP2228">
        <v>9564.0589999999993</v>
      </c>
      <c r="BQ2228">
        <v>12517.93</v>
      </c>
      <c r="BR2228">
        <v>10118.959999999999</v>
      </c>
      <c r="BS2228">
        <v>3172.931</v>
      </c>
      <c r="BT2228">
        <v>2911.64</v>
      </c>
      <c r="BU2228">
        <v>571.49350000000004</v>
      </c>
      <c r="BV2228">
        <v>4457.8810000000003</v>
      </c>
      <c r="BW2228">
        <v>1297.7429999999999</v>
      </c>
      <c r="BX2228">
        <v>993.13250000000005</v>
      </c>
      <c r="BY2228">
        <v>2004.596</v>
      </c>
      <c r="BZ2228">
        <v>-2723.9659999999999</v>
      </c>
      <c r="CA2228">
        <v>1315.8109999999999</v>
      </c>
      <c r="CB2228">
        <v>-1430.3630000000001</v>
      </c>
      <c r="CC2228">
        <v>-2587.7959999999998</v>
      </c>
      <c r="CD2228">
        <v>-2578.2429999999999</v>
      </c>
      <c r="CE2228">
        <v>-2695.1889999999999</v>
      </c>
      <c r="CF2228" s="23">
        <v>27503.96</v>
      </c>
      <c r="CG2228" s="23">
        <v>26183.99</v>
      </c>
      <c r="CH2228" s="23">
        <v>22153.24</v>
      </c>
      <c r="CI2228" s="23">
        <v>19319.400000000001</v>
      </c>
      <c r="CJ2228" s="23">
        <v>13536.65</v>
      </c>
      <c r="CK2228" s="23">
        <v>9865.7360000000008</v>
      </c>
      <c r="CL2228" s="23">
        <v>17054.77</v>
      </c>
      <c r="CM2228" s="23">
        <v>25181.85</v>
      </c>
      <c r="CN2228" s="23">
        <v>25629.97</v>
      </c>
      <c r="CO2228" s="23">
        <v>55822.76</v>
      </c>
      <c r="CP2228" s="23">
        <v>39039.550000000003</v>
      </c>
      <c r="CQ2228" s="23">
        <v>119173.3</v>
      </c>
      <c r="CR2228" s="23">
        <v>145297.79999999999</v>
      </c>
      <c r="CS2228" s="23">
        <v>137622.70000000001</v>
      </c>
      <c r="CT2228" s="23">
        <v>118873</v>
      </c>
      <c r="CU2228" s="23">
        <v>117260.9</v>
      </c>
      <c r="CV2228" s="23">
        <v>156225.60000000001</v>
      </c>
      <c r="CW2228" s="23">
        <v>152373</v>
      </c>
      <c r="CX2228" s="23">
        <v>176712.4</v>
      </c>
      <c r="CY2228" s="23">
        <v>173591.2</v>
      </c>
      <c r="CZ2228" s="23">
        <v>215658.9</v>
      </c>
      <c r="DA2228" s="23">
        <v>26397.91</v>
      </c>
      <c r="DB2228" s="23">
        <v>24209.1</v>
      </c>
      <c r="DC2228" s="23">
        <v>37998.080000000002</v>
      </c>
      <c r="DD2228">
        <v>0</v>
      </c>
      <c r="DE2228">
        <v>0</v>
      </c>
      <c r="DF2228">
        <v>0</v>
      </c>
    </row>
    <row r="2229" spans="1:110" x14ac:dyDescent="0.25">
      <c r="A2229" s="18" t="str">
        <f t="shared" si="34"/>
        <v>program_CPP_0 to 199.99 kW_All_SDGE_1-in-10_MONTHLY SYSTEM PEAK DAY_2025_4</v>
      </c>
      <c r="B2229" t="s">
        <v>51</v>
      </c>
      <c r="C2229" t="s">
        <v>121</v>
      </c>
      <c r="D2229" t="s">
        <v>124</v>
      </c>
      <c r="E2229" t="s">
        <v>7</v>
      </c>
      <c r="F2229" t="s">
        <v>125</v>
      </c>
      <c r="G2229" t="s">
        <v>85</v>
      </c>
      <c r="H2229" t="s">
        <v>20</v>
      </c>
      <c r="I2229">
        <v>2025</v>
      </c>
      <c r="J2229">
        <v>4</v>
      </c>
      <c r="K2229">
        <v>12239.971</v>
      </c>
      <c r="L2229">
        <v>166732.29999999999</v>
      </c>
      <c r="M2229">
        <v>161183.5</v>
      </c>
      <c r="N2229">
        <v>158652.70000000001</v>
      </c>
      <c r="O2229">
        <v>159278.20000000001</v>
      </c>
      <c r="P2229">
        <v>166301.6</v>
      </c>
      <c r="Q2229">
        <v>184353.8</v>
      </c>
      <c r="R2229">
        <v>209280</v>
      </c>
      <c r="S2229">
        <v>228314.5</v>
      </c>
      <c r="T2229">
        <v>234858.1</v>
      </c>
      <c r="U2229">
        <v>249031.6</v>
      </c>
      <c r="V2229">
        <v>267206.09999999998</v>
      </c>
      <c r="W2229">
        <v>282591.5</v>
      </c>
      <c r="X2229">
        <v>293993.09999999998</v>
      </c>
      <c r="Y2229">
        <v>305837.59999999998</v>
      </c>
      <c r="Z2229">
        <v>311696.8</v>
      </c>
      <c r="AA2229">
        <v>310749.8</v>
      </c>
      <c r="AB2229">
        <v>303845.59999999998</v>
      </c>
      <c r="AC2229">
        <v>290747.90000000002</v>
      </c>
      <c r="AD2229">
        <v>275354.90000000002</v>
      </c>
      <c r="AE2229">
        <v>270187.90000000002</v>
      </c>
      <c r="AF2229">
        <v>256763</v>
      </c>
      <c r="AG2229">
        <v>228557.6</v>
      </c>
      <c r="AH2229">
        <v>199237.3</v>
      </c>
      <c r="AI2229">
        <v>181038.2</v>
      </c>
      <c r="AJ2229">
        <v>66.796710000000004</v>
      </c>
      <c r="AK2229">
        <v>65.142970000000005</v>
      </c>
      <c r="AL2229">
        <v>64.172250000000005</v>
      </c>
      <c r="AM2229">
        <v>64.713809999999995</v>
      </c>
      <c r="AN2229">
        <v>64.678730000000002</v>
      </c>
      <c r="AO2229">
        <v>64.893870000000007</v>
      </c>
      <c r="AP2229">
        <v>64.341610000000003</v>
      </c>
      <c r="AQ2229">
        <v>67.261409999999998</v>
      </c>
      <c r="AR2229">
        <v>74.051640000000006</v>
      </c>
      <c r="AS2229">
        <v>80.818960000000004</v>
      </c>
      <c r="AT2229">
        <v>85.576260000000005</v>
      </c>
      <c r="AU2229">
        <v>89.096599999999995</v>
      </c>
      <c r="AV2229">
        <v>90.032740000000004</v>
      </c>
      <c r="AW2229">
        <v>90.673320000000004</v>
      </c>
      <c r="AX2229">
        <v>90.631069999999994</v>
      </c>
      <c r="AY2229">
        <v>91.076949999999997</v>
      </c>
      <c r="AZ2229">
        <v>90.875079999999997</v>
      </c>
      <c r="BA2229">
        <v>89.236620000000002</v>
      </c>
      <c r="BB2229">
        <v>85.557469999999995</v>
      </c>
      <c r="BC2229">
        <v>80.394760000000005</v>
      </c>
      <c r="BD2229">
        <v>76.029979999999995</v>
      </c>
      <c r="BE2229">
        <v>72.507710000000003</v>
      </c>
      <c r="BF2229">
        <v>70.482249999999993</v>
      </c>
      <c r="BG2229">
        <v>67.932419999999993</v>
      </c>
      <c r="BH2229">
        <v>2432.402</v>
      </c>
      <c r="BI2229">
        <v>3219.509</v>
      </c>
      <c r="BJ2229">
        <v>3408.4110000000001</v>
      </c>
      <c r="BK2229">
        <v>3059.9720000000002</v>
      </c>
      <c r="BL2229">
        <v>3547.0360000000001</v>
      </c>
      <c r="BM2229">
        <v>3411.5520000000001</v>
      </c>
      <c r="BN2229">
        <v>4440.0079999999998</v>
      </c>
      <c r="BO2229">
        <v>5187.3710000000001</v>
      </c>
      <c r="BP2229">
        <v>9472.8889999999992</v>
      </c>
      <c r="BQ2229">
        <v>12398.6</v>
      </c>
      <c r="BR2229">
        <v>10022.5</v>
      </c>
      <c r="BS2229">
        <v>3142.6849999999999</v>
      </c>
      <c r="BT2229">
        <v>2883.8850000000002</v>
      </c>
      <c r="BU2229">
        <v>566.04579999999999</v>
      </c>
      <c r="BV2229">
        <v>4415.3860000000004</v>
      </c>
      <c r="BW2229">
        <v>1285.3720000000001</v>
      </c>
      <c r="BX2229">
        <v>983.66549999999995</v>
      </c>
      <c r="BY2229">
        <v>1985.4880000000001</v>
      </c>
      <c r="BZ2229">
        <v>-2697.9989999999998</v>
      </c>
      <c r="CA2229">
        <v>1303.268</v>
      </c>
      <c r="CB2229">
        <v>-1416.7280000000001</v>
      </c>
      <c r="CC2229">
        <v>-2563.127</v>
      </c>
      <c r="CD2229">
        <v>-2553.6660000000002</v>
      </c>
      <c r="CE2229">
        <v>-2669.4969999999998</v>
      </c>
      <c r="CF2229" s="23">
        <v>26982.1</v>
      </c>
      <c r="CG2229" s="23">
        <v>25687.17</v>
      </c>
      <c r="CH2229" s="23">
        <v>21732.9</v>
      </c>
      <c r="CI2229" s="23">
        <v>18952.84</v>
      </c>
      <c r="CJ2229" s="23">
        <v>13279.81</v>
      </c>
      <c r="CK2229" s="23">
        <v>9678.5419999999995</v>
      </c>
      <c r="CL2229" s="23">
        <v>16731.169999999998</v>
      </c>
      <c r="CM2229" s="23">
        <v>24704.05</v>
      </c>
      <c r="CN2229" s="23">
        <v>25143.66</v>
      </c>
      <c r="CO2229" s="23">
        <v>54763.57</v>
      </c>
      <c r="CP2229" s="23">
        <v>38298.81</v>
      </c>
      <c r="CQ2229" s="23">
        <v>116912.1</v>
      </c>
      <c r="CR2229" s="23">
        <v>142540.9</v>
      </c>
      <c r="CS2229" s="23">
        <v>135011.4</v>
      </c>
      <c r="CT2229" s="23">
        <v>116617.5</v>
      </c>
      <c r="CU2229" s="23">
        <v>115036</v>
      </c>
      <c r="CV2229" s="23">
        <v>153261.4</v>
      </c>
      <c r="CW2229" s="23">
        <v>149481.79999999999</v>
      </c>
      <c r="CX2229" s="23">
        <v>173359.4</v>
      </c>
      <c r="CY2229" s="23">
        <v>170297.5</v>
      </c>
      <c r="CZ2229" s="23">
        <v>211566.9</v>
      </c>
      <c r="DA2229" s="23">
        <v>25897.03</v>
      </c>
      <c r="DB2229" s="23">
        <v>23749.759999999998</v>
      </c>
      <c r="DC2229" s="23">
        <v>37277.1</v>
      </c>
      <c r="DD2229">
        <v>0</v>
      </c>
      <c r="DE2229">
        <v>0</v>
      </c>
      <c r="DF2229">
        <v>0</v>
      </c>
    </row>
    <row r="2230" spans="1:110" x14ac:dyDescent="0.25">
      <c r="A2230" s="18" t="str">
        <f t="shared" si="34"/>
        <v>program_CPP_0 to 199.99 kW_All_SDGE_1-in-10_MONTHLY SYSTEM PEAK DAY_2026_4</v>
      </c>
      <c r="B2230" t="s">
        <v>51</v>
      </c>
      <c r="C2230" t="s">
        <v>121</v>
      </c>
      <c r="D2230" t="s">
        <v>124</v>
      </c>
      <c r="E2230" t="s">
        <v>7</v>
      </c>
      <c r="F2230" t="s">
        <v>125</v>
      </c>
      <c r="G2230" t="s">
        <v>85</v>
      </c>
      <c r="H2230" t="s">
        <v>20</v>
      </c>
      <c r="I2230">
        <v>2026</v>
      </c>
      <c r="J2230">
        <v>4</v>
      </c>
      <c r="K2230">
        <v>12123.293</v>
      </c>
      <c r="L2230">
        <v>165142.9</v>
      </c>
      <c r="M2230">
        <v>159647</v>
      </c>
      <c r="N2230">
        <v>157140.29999999999</v>
      </c>
      <c r="O2230">
        <v>157759.9</v>
      </c>
      <c r="P2230">
        <v>164716.4</v>
      </c>
      <c r="Q2230">
        <v>182596.4</v>
      </c>
      <c r="R2230">
        <v>207285</v>
      </c>
      <c r="S2230">
        <v>226138.1</v>
      </c>
      <c r="T2230">
        <v>232619.3</v>
      </c>
      <c r="U2230">
        <v>246657.7</v>
      </c>
      <c r="V2230">
        <v>264659</v>
      </c>
      <c r="W2230">
        <v>279897.7</v>
      </c>
      <c r="X2230">
        <v>291190.59999999998</v>
      </c>
      <c r="Y2230">
        <v>302922.2</v>
      </c>
      <c r="Z2230">
        <v>308725.59999999998</v>
      </c>
      <c r="AA2230">
        <v>307787.59999999998</v>
      </c>
      <c r="AB2230">
        <v>300949.09999999998</v>
      </c>
      <c r="AC2230">
        <v>287976.40000000002</v>
      </c>
      <c r="AD2230">
        <v>272730.09999999998</v>
      </c>
      <c r="AE2230">
        <v>267612.40000000002</v>
      </c>
      <c r="AF2230">
        <v>254315.4</v>
      </c>
      <c r="AG2230">
        <v>226378.8</v>
      </c>
      <c r="AH2230">
        <v>197338.1</v>
      </c>
      <c r="AI2230">
        <v>179312.5</v>
      </c>
      <c r="AJ2230">
        <v>66.796710000000004</v>
      </c>
      <c r="AK2230">
        <v>65.142970000000005</v>
      </c>
      <c r="AL2230">
        <v>64.172250000000005</v>
      </c>
      <c r="AM2230">
        <v>64.713809999999995</v>
      </c>
      <c r="AN2230">
        <v>64.678730000000002</v>
      </c>
      <c r="AO2230">
        <v>64.893870000000007</v>
      </c>
      <c r="AP2230">
        <v>64.341610000000003</v>
      </c>
      <c r="AQ2230">
        <v>67.261409999999998</v>
      </c>
      <c r="AR2230">
        <v>74.051640000000006</v>
      </c>
      <c r="AS2230">
        <v>80.818960000000004</v>
      </c>
      <c r="AT2230">
        <v>85.576260000000005</v>
      </c>
      <c r="AU2230">
        <v>89.096599999999995</v>
      </c>
      <c r="AV2230">
        <v>90.032740000000004</v>
      </c>
      <c r="AW2230">
        <v>90.673320000000004</v>
      </c>
      <c r="AX2230">
        <v>90.631069999999994</v>
      </c>
      <c r="AY2230">
        <v>91.076949999999997</v>
      </c>
      <c r="AZ2230">
        <v>90.875079999999997</v>
      </c>
      <c r="BA2230">
        <v>89.236620000000002</v>
      </c>
      <c r="BB2230">
        <v>85.557469999999995</v>
      </c>
      <c r="BC2230">
        <v>80.394760000000005</v>
      </c>
      <c r="BD2230">
        <v>76.029979999999995</v>
      </c>
      <c r="BE2230">
        <v>72.507710000000003</v>
      </c>
      <c r="BF2230">
        <v>70.482249999999993</v>
      </c>
      <c r="BG2230">
        <v>67.932419999999993</v>
      </c>
      <c r="BH2230">
        <v>2409.2150000000001</v>
      </c>
      <c r="BI2230">
        <v>3188.819</v>
      </c>
      <c r="BJ2230">
        <v>3375.92</v>
      </c>
      <c r="BK2230">
        <v>3030.8029999999999</v>
      </c>
      <c r="BL2230">
        <v>3513.2240000000002</v>
      </c>
      <c r="BM2230">
        <v>3379.0320000000002</v>
      </c>
      <c r="BN2230">
        <v>4397.6840000000002</v>
      </c>
      <c r="BO2230">
        <v>5137.9219999999996</v>
      </c>
      <c r="BP2230">
        <v>9382.5889999999999</v>
      </c>
      <c r="BQ2230">
        <v>12280.41</v>
      </c>
      <c r="BR2230">
        <v>9926.9650000000001</v>
      </c>
      <c r="BS2230">
        <v>3112.7269999999999</v>
      </c>
      <c r="BT2230">
        <v>2856.3939999999998</v>
      </c>
      <c r="BU2230">
        <v>560.65</v>
      </c>
      <c r="BV2230">
        <v>4373.2969999999996</v>
      </c>
      <c r="BW2230">
        <v>1273.1199999999999</v>
      </c>
      <c r="BX2230">
        <v>974.28869999999995</v>
      </c>
      <c r="BY2230">
        <v>1966.5609999999999</v>
      </c>
      <c r="BZ2230">
        <v>-2672.2809999999999</v>
      </c>
      <c r="CA2230">
        <v>1290.845</v>
      </c>
      <c r="CB2230">
        <v>-1403.223</v>
      </c>
      <c r="CC2230">
        <v>-2538.694</v>
      </c>
      <c r="CD2230">
        <v>-2529.3229999999999</v>
      </c>
      <c r="CE2230">
        <v>-2644.05</v>
      </c>
      <c r="CF2230" s="23">
        <v>26470.14</v>
      </c>
      <c r="CG2230" s="23">
        <v>25199.78</v>
      </c>
      <c r="CH2230" s="23">
        <v>21320.54</v>
      </c>
      <c r="CI2230" s="23">
        <v>18593.22</v>
      </c>
      <c r="CJ2230" s="23">
        <v>13027.84</v>
      </c>
      <c r="CK2230" s="23">
        <v>9494.9</v>
      </c>
      <c r="CL2230" s="23">
        <v>16413.71</v>
      </c>
      <c r="CM2230" s="23">
        <v>24235.31</v>
      </c>
      <c r="CN2230" s="23">
        <v>24666.58</v>
      </c>
      <c r="CO2230" s="23">
        <v>53724.480000000003</v>
      </c>
      <c r="CP2230" s="23">
        <v>37572.120000000003</v>
      </c>
      <c r="CQ2230" s="23">
        <v>114693.7</v>
      </c>
      <c r="CR2230" s="23">
        <v>139836.29999999999</v>
      </c>
      <c r="CS2230" s="23">
        <v>132449.70000000001</v>
      </c>
      <c r="CT2230" s="23">
        <v>114404.8</v>
      </c>
      <c r="CU2230" s="23">
        <v>112853.3</v>
      </c>
      <c r="CV2230" s="23">
        <v>150353.4</v>
      </c>
      <c r="CW2230" s="23">
        <v>146645.5</v>
      </c>
      <c r="CX2230" s="23">
        <v>170070.1</v>
      </c>
      <c r="CY2230" s="23">
        <v>167066.20000000001</v>
      </c>
      <c r="CZ2230" s="23">
        <v>207552.6</v>
      </c>
      <c r="DA2230" s="23">
        <v>25405.66</v>
      </c>
      <c r="DB2230" s="23">
        <v>23299.13</v>
      </c>
      <c r="DC2230" s="23">
        <v>36569.800000000003</v>
      </c>
      <c r="DD2230">
        <v>0</v>
      </c>
      <c r="DE2230">
        <v>0</v>
      </c>
      <c r="DF2230">
        <v>0</v>
      </c>
    </row>
    <row r="2231" spans="1:110" x14ac:dyDescent="0.25">
      <c r="A2231" s="18" t="str">
        <f t="shared" si="34"/>
        <v>program_CPP_0 to 199.99 kW_All_SDGE_1-in-10_MONTHLY SYSTEM PEAK DAY_2027_4</v>
      </c>
      <c r="B2231" t="s">
        <v>51</v>
      </c>
      <c r="C2231" t="s">
        <v>121</v>
      </c>
      <c r="D2231" t="s">
        <v>124</v>
      </c>
      <c r="E2231" t="s">
        <v>7</v>
      </c>
      <c r="F2231" t="s">
        <v>125</v>
      </c>
      <c r="G2231" t="s">
        <v>85</v>
      </c>
      <c r="H2231" t="s">
        <v>20</v>
      </c>
      <c r="I2231">
        <v>2027</v>
      </c>
      <c r="J2231">
        <v>4</v>
      </c>
      <c r="K2231">
        <v>12007.727999999999</v>
      </c>
      <c r="L2231">
        <v>163568.70000000001</v>
      </c>
      <c r="M2231">
        <v>158125.20000000001</v>
      </c>
      <c r="N2231">
        <v>155642.4</v>
      </c>
      <c r="O2231">
        <v>156256</v>
      </c>
      <c r="P2231">
        <v>163146.20000000001</v>
      </c>
      <c r="Q2231">
        <v>180855.8</v>
      </c>
      <c r="R2231">
        <v>205309.1</v>
      </c>
      <c r="S2231">
        <v>223982.4</v>
      </c>
      <c r="T2231">
        <v>230401.9</v>
      </c>
      <c r="U2231">
        <v>244306.5</v>
      </c>
      <c r="V2231">
        <v>262136.1</v>
      </c>
      <c r="W2231">
        <v>277229.59999999998</v>
      </c>
      <c r="X2231">
        <v>288414.8</v>
      </c>
      <c r="Y2231">
        <v>300034.59999999998</v>
      </c>
      <c r="Z2231">
        <v>305782.7</v>
      </c>
      <c r="AA2231">
        <v>304853.59999999998</v>
      </c>
      <c r="AB2231">
        <v>298080.3</v>
      </c>
      <c r="AC2231">
        <v>285231.3</v>
      </c>
      <c r="AD2231">
        <v>270130.3</v>
      </c>
      <c r="AE2231">
        <v>265061.3</v>
      </c>
      <c r="AF2231">
        <v>251891.1</v>
      </c>
      <c r="AG2231">
        <v>224220.9</v>
      </c>
      <c r="AH2231">
        <v>195457</v>
      </c>
      <c r="AI2231">
        <v>177603.20000000001</v>
      </c>
      <c r="AJ2231">
        <v>66.796710000000004</v>
      </c>
      <c r="AK2231">
        <v>65.142970000000005</v>
      </c>
      <c r="AL2231">
        <v>64.172250000000005</v>
      </c>
      <c r="AM2231">
        <v>64.713809999999995</v>
      </c>
      <c r="AN2231">
        <v>64.678730000000002</v>
      </c>
      <c r="AO2231">
        <v>64.893870000000007</v>
      </c>
      <c r="AP2231">
        <v>64.341610000000003</v>
      </c>
      <c r="AQ2231">
        <v>67.261409999999998</v>
      </c>
      <c r="AR2231">
        <v>74.051640000000006</v>
      </c>
      <c r="AS2231">
        <v>80.818960000000004</v>
      </c>
      <c r="AT2231">
        <v>85.576260000000005</v>
      </c>
      <c r="AU2231">
        <v>89.096599999999995</v>
      </c>
      <c r="AV2231">
        <v>90.032740000000004</v>
      </c>
      <c r="AW2231">
        <v>90.673320000000004</v>
      </c>
      <c r="AX2231">
        <v>90.631069999999994</v>
      </c>
      <c r="AY2231">
        <v>91.076949999999997</v>
      </c>
      <c r="AZ2231">
        <v>90.875079999999997</v>
      </c>
      <c r="BA2231">
        <v>89.236620000000002</v>
      </c>
      <c r="BB2231">
        <v>85.557469999999995</v>
      </c>
      <c r="BC2231">
        <v>80.394760000000005</v>
      </c>
      <c r="BD2231">
        <v>76.029979999999995</v>
      </c>
      <c r="BE2231">
        <v>72.507710000000003</v>
      </c>
      <c r="BF2231">
        <v>70.482249999999993</v>
      </c>
      <c r="BG2231">
        <v>67.932419999999993</v>
      </c>
      <c r="BH2231">
        <v>2386.2489999999998</v>
      </c>
      <c r="BI2231">
        <v>3158.422</v>
      </c>
      <c r="BJ2231">
        <v>3343.739</v>
      </c>
      <c r="BK2231">
        <v>3001.9119999999998</v>
      </c>
      <c r="BL2231">
        <v>3479.7339999999999</v>
      </c>
      <c r="BM2231">
        <v>3346.8209999999999</v>
      </c>
      <c r="BN2231">
        <v>4355.7629999999999</v>
      </c>
      <c r="BO2231">
        <v>5088.9449999999997</v>
      </c>
      <c r="BP2231">
        <v>9293.1489999999994</v>
      </c>
      <c r="BQ2231">
        <v>12163.35</v>
      </c>
      <c r="BR2231">
        <v>9832.3359999999993</v>
      </c>
      <c r="BS2231">
        <v>3083.0549999999998</v>
      </c>
      <c r="BT2231">
        <v>2829.1660000000002</v>
      </c>
      <c r="BU2231">
        <v>555.30550000000005</v>
      </c>
      <c r="BV2231">
        <v>4331.6080000000002</v>
      </c>
      <c r="BW2231">
        <v>1260.9839999999999</v>
      </c>
      <c r="BX2231">
        <v>965.00130000000001</v>
      </c>
      <c r="BY2231">
        <v>1947.8150000000001</v>
      </c>
      <c r="BZ2231">
        <v>-2646.8069999999998</v>
      </c>
      <c r="CA2231">
        <v>1278.54</v>
      </c>
      <c r="CB2231">
        <v>-1389.846</v>
      </c>
      <c r="CC2231">
        <v>-2514.4940000000001</v>
      </c>
      <c r="CD2231">
        <v>-2505.212</v>
      </c>
      <c r="CE2231">
        <v>-2618.8449999999998</v>
      </c>
      <c r="CF2231" s="23">
        <v>25967.89</v>
      </c>
      <c r="CG2231" s="23">
        <v>24721.64</v>
      </c>
      <c r="CH2231" s="23">
        <v>20916</v>
      </c>
      <c r="CI2231" s="23">
        <v>18240.43</v>
      </c>
      <c r="CJ2231" s="23">
        <v>12780.64</v>
      </c>
      <c r="CK2231" s="23">
        <v>9314.7430000000004</v>
      </c>
      <c r="CL2231" s="23">
        <v>16102.27</v>
      </c>
      <c r="CM2231" s="23">
        <v>23775.47</v>
      </c>
      <c r="CN2231" s="23">
        <v>24198.55</v>
      </c>
      <c r="CO2231" s="23">
        <v>52705.1</v>
      </c>
      <c r="CP2231" s="23">
        <v>36859.230000000003</v>
      </c>
      <c r="CQ2231" s="23">
        <v>112517.5</v>
      </c>
      <c r="CR2231" s="23">
        <v>137183.1</v>
      </c>
      <c r="CS2231" s="23">
        <v>129936.6</v>
      </c>
      <c r="CT2231" s="23">
        <v>112234</v>
      </c>
      <c r="CU2231" s="23">
        <v>110712</v>
      </c>
      <c r="CV2231" s="23">
        <v>147500.6</v>
      </c>
      <c r="CW2231" s="23">
        <v>143863</v>
      </c>
      <c r="CX2231" s="23">
        <v>166843.20000000001</v>
      </c>
      <c r="CY2231" s="23">
        <v>163896.29999999999</v>
      </c>
      <c r="CZ2231" s="23">
        <v>203614.5</v>
      </c>
      <c r="DA2231" s="23">
        <v>24923.61</v>
      </c>
      <c r="DB2231" s="23">
        <v>22857.040000000001</v>
      </c>
      <c r="DC2231" s="23">
        <v>35875.919999999998</v>
      </c>
      <c r="DD2231">
        <v>0</v>
      </c>
      <c r="DE2231">
        <v>0</v>
      </c>
      <c r="DF2231">
        <v>0</v>
      </c>
    </row>
    <row r="2232" spans="1:110" x14ac:dyDescent="0.25">
      <c r="A2232" s="18" t="str">
        <f t="shared" si="34"/>
        <v>program_CPP_0 to 199.99 kW_All_SDGE_1-in-10_MONTHLY SYSTEM PEAK DAY_2028_4</v>
      </c>
      <c r="B2232" t="s">
        <v>51</v>
      </c>
      <c r="C2232" t="s">
        <v>121</v>
      </c>
      <c r="D2232" t="s">
        <v>124</v>
      </c>
      <c r="E2232" t="s">
        <v>7</v>
      </c>
      <c r="F2232" t="s">
        <v>125</v>
      </c>
      <c r="G2232" t="s">
        <v>85</v>
      </c>
      <c r="H2232" t="s">
        <v>20</v>
      </c>
      <c r="I2232">
        <v>2028</v>
      </c>
      <c r="J2232">
        <v>4</v>
      </c>
      <c r="K2232">
        <v>11893.263999999999</v>
      </c>
      <c r="L2232">
        <v>162009.5</v>
      </c>
      <c r="M2232">
        <v>156617.9</v>
      </c>
      <c r="N2232">
        <v>154158.70000000001</v>
      </c>
      <c r="O2232">
        <v>154766.5</v>
      </c>
      <c r="P2232">
        <v>161591</v>
      </c>
      <c r="Q2232">
        <v>179131.8</v>
      </c>
      <c r="R2232">
        <v>203352</v>
      </c>
      <c r="S2232">
        <v>221847.3</v>
      </c>
      <c r="T2232">
        <v>228205.6</v>
      </c>
      <c r="U2232">
        <v>241977.60000000001</v>
      </c>
      <c r="V2232">
        <v>259637.3</v>
      </c>
      <c r="W2232">
        <v>274586.90000000002</v>
      </c>
      <c r="X2232">
        <v>285665.5</v>
      </c>
      <c r="Y2232">
        <v>297174.5</v>
      </c>
      <c r="Z2232">
        <v>302867.8</v>
      </c>
      <c r="AA2232">
        <v>301947.59999999998</v>
      </c>
      <c r="AB2232">
        <v>295238.90000000002</v>
      </c>
      <c r="AC2232">
        <v>282512.3</v>
      </c>
      <c r="AD2232">
        <v>267555.3</v>
      </c>
      <c r="AE2232">
        <v>262534.7</v>
      </c>
      <c r="AF2232">
        <v>249489.9</v>
      </c>
      <c r="AG2232">
        <v>222083.5</v>
      </c>
      <c r="AH2232">
        <v>193593.8</v>
      </c>
      <c r="AI2232">
        <v>175910.1</v>
      </c>
      <c r="AJ2232">
        <v>66.796710000000004</v>
      </c>
      <c r="AK2232">
        <v>65.142970000000005</v>
      </c>
      <c r="AL2232">
        <v>64.172250000000005</v>
      </c>
      <c r="AM2232">
        <v>64.713809999999995</v>
      </c>
      <c r="AN2232">
        <v>64.678730000000002</v>
      </c>
      <c r="AO2232">
        <v>64.893870000000007</v>
      </c>
      <c r="AP2232">
        <v>64.341610000000003</v>
      </c>
      <c r="AQ2232">
        <v>67.261409999999998</v>
      </c>
      <c r="AR2232">
        <v>74.051640000000006</v>
      </c>
      <c r="AS2232">
        <v>80.818960000000004</v>
      </c>
      <c r="AT2232">
        <v>85.576260000000005</v>
      </c>
      <c r="AU2232">
        <v>89.096599999999995</v>
      </c>
      <c r="AV2232">
        <v>90.032740000000004</v>
      </c>
      <c r="AW2232">
        <v>90.673320000000004</v>
      </c>
      <c r="AX2232">
        <v>90.631069999999994</v>
      </c>
      <c r="AY2232">
        <v>91.076949999999997</v>
      </c>
      <c r="AZ2232">
        <v>90.875079999999997</v>
      </c>
      <c r="BA2232">
        <v>89.236620000000002</v>
      </c>
      <c r="BB2232">
        <v>85.557469999999995</v>
      </c>
      <c r="BC2232">
        <v>80.394760000000005</v>
      </c>
      <c r="BD2232">
        <v>76.029979999999995</v>
      </c>
      <c r="BE2232">
        <v>72.507710000000003</v>
      </c>
      <c r="BF2232">
        <v>70.482249999999993</v>
      </c>
      <c r="BG2232">
        <v>67.932419999999993</v>
      </c>
      <c r="BH2232">
        <v>2363.502</v>
      </c>
      <c r="BI2232">
        <v>3128.3139999999999</v>
      </c>
      <c r="BJ2232">
        <v>3311.8649999999998</v>
      </c>
      <c r="BK2232">
        <v>2973.2959999999998</v>
      </c>
      <c r="BL2232">
        <v>3446.5639999999999</v>
      </c>
      <c r="BM2232">
        <v>3314.9169999999999</v>
      </c>
      <c r="BN2232">
        <v>4314.241</v>
      </c>
      <c r="BO2232">
        <v>5040.4350000000004</v>
      </c>
      <c r="BP2232">
        <v>9204.5630000000001</v>
      </c>
      <c r="BQ2232">
        <v>12047.4</v>
      </c>
      <c r="BR2232">
        <v>9738.6090000000004</v>
      </c>
      <c r="BS2232">
        <v>3053.6660000000002</v>
      </c>
      <c r="BT2232">
        <v>2802.1970000000001</v>
      </c>
      <c r="BU2232">
        <v>550.01210000000003</v>
      </c>
      <c r="BV2232">
        <v>4290.317</v>
      </c>
      <c r="BW2232">
        <v>1248.963</v>
      </c>
      <c r="BX2232">
        <v>955.80240000000003</v>
      </c>
      <c r="BY2232">
        <v>1929.2470000000001</v>
      </c>
      <c r="BZ2232">
        <v>-2621.576</v>
      </c>
      <c r="CA2232">
        <v>1266.3520000000001</v>
      </c>
      <c r="CB2232">
        <v>-1376.598</v>
      </c>
      <c r="CC2232">
        <v>-2490.5250000000001</v>
      </c>
      <c r="CD2232">
        <v>-2481.3310000000001</v>
      </c>
      <c r="CE2232">
        <v>-2593.8809999999999</v>
      </c>
      <c r="CF2232" s="23">
        <v>25475.17</v>
      </c>
      <c r="CG2232" s="23">
        <v>24252.560000000001</v>
      </c>
      <c r="CH2232" s="23">
        <v>20519.13</v>
      </c>
      <c r="CI2232" s="23">
        <v>17894.34</v>
      </c>
      <c r="CJ2232" s="23">
        <v>12538.14</v>
      </c>
      <c r="CK2232" s="23">
        <v>9138.0040000000008</v>
      </c>
      <c r="CL2232" s="23">
        <v>15796.75</v>
      </c>
      <c r="CM2232" s="23">
        <v>23324.35</v>
      </c>
      <c r="CN2232" s="23">
        <v>23739.41</v>
      </c>
      <c r="CO2232" s="23">
        <v>51705.07</v>
      </c>
      <c r="CP2232" s="23">
        <v>36159.85</v>
      </c>
      <c r="CQ2232" s="23">
        <v>110382.6</v>
      </c>
      <c r="CR2232" s="23">
        <v>134580.1</v>
      </c>
      <c r="CS2232" s="23">
        <v>127471.2</v>
      </c>
      <c r="CT2232" s="23">
        <v>110104.5</v>
      </c>
      <c r="CU2232" s="23">
        <v>108611.3</v>
      </c>
      <c r="CV2232" s="23">
        <v>144701.9</v>
      </c>
      <c r="CW2232" s="23">
        <v>141133.4</v>
      </c>
      <c r="CX2232" s="23">
        <v>163677.5</v>
      </c>
      <c r="CY2232" s="23">
        <v>160786.5</v>
      </c>
      <c r="CZ2232" s="23">
        <v>199751.1</v>
      </c>
      <c r="DA2232" s="23">
        <v>24450.71</v>
      </c>
      <c r="DB2232" s="23">
        <v>22423.35</v>
      </c>
      <c r="DC2232" s="23">
        <v>35195.21</v>
      </c>
      <c r="DD2232">
        <v>0</v>
      </c>
      <c r="DE2232">
        <v>0</v>
      </c>
      <c r="DF2232">
        <v>0</v>
      </c>
    </row>
    <row r="2233" spans="1:110" x14ac:dyDescent="0.25">
      <c r="A2233" s="18" t="str">
        <f t="shared" si="34"/>
        <v>program_CPP_0 to 199.99 kW_All_SDGE_1-in-10_MONTHLY SYSTEM PEAK DAY_2029_4</v>
      </c>
      <c r="B2233" t="s">
        <v>51</v>
      </c>
      <c r="C2233" t="s">
        <v>121</v>
      </c>
      <c r="D2233" t="s">
        <v>124</v>
      </c>
      <c r="E2233" t="s">
        <v>7</v>
      </c>
      <c r="F2233" t="s">
        <v>125</v>
      </c>
      <c r="G2233" t="s">
        <v>85</v>
      </c>
      <c r="H2233" t="s">
        <v>20</v>
      </c>
      <c r="I2233">
        <v>2029</v>
      </c>
      <c r="J2233">
        <v>4</v>
      </c>
      <c r="K2233">
        <v>11779.892</v>
      </c>
      <c r="L2233">
        <v>160465.1</v>
      </c>
      <c r="M2233">
        <v>155124.9</v>
      </c>
      <c r="N2233">
        <v>152689.20000000001</v>
      </c>
      <c r="O2233">
        <v>153291.20000000001</v>
      </c>
      <c r="P2233">
        <v>160050.6</v>
      </c>
      <c r="Q2233">
        <v>177424.2</v>
      </c>
      <c r="R2233">
        <v>201413.5</v>
      </c>
      <c r="S2233">
        <v>219732.5</v>
      </c>
      <c r="T2233">
        <v>226030.2</v>
      </c>
      <c r="U2233">
        <v>239671</v>
      </c>
      <c r="V2233">
        <v>257162.3</v>
      </c>
      <c r="W2233">
        <v>271969.40000000002</v>
      </c>
      <c r="X2233">
        <v>282942.40000000002</v>
      </c>
      <c r="Y2233">
        <v>294341.7</v>
      </c>
      <c r="Z2233">
        <v>299980.7</v>
      </c>
      <c r="AA2233">
        <v>299069.3</v>
      </c>
      <c r="AB2233">
        <v>292424.5</v>
      </c>
      <c r="AC2233">
        <v>279819.2</v>
      </c>
      <c r="AD2233">
        <v>265004.79999999999</v>
      </c>
      <c r="AE2233">
        <v>260032</v>
      </c>
      <c r="AF2233">
        <v>247111.7</v>
      </c>
      <c r="AG2233">
        <v>219966.5</v>
      </c>
      <c r="AH2233">
        <v>191748.4</v>
      </c>
      <c r="AI2233">
        <v>174233.3</v>
      </c>
      <c r="AJ2233">
        <v>66.796710000000004</v>
      </c>
      <c r="AK2233">
        <v>65.142970000000005</v>
      </c>
      <c r="AL2233">
        <v>64.172250000000005</v>
      </c>
      <c r="AM2233">
        <v>64.713809999999995</v>
      </c>
      <c r="AN2233">
        <v>64.678730000000002</v>
      </c>
      <c r="AO2233">
        <v>64.893870000000007</v>
      </c>
      <c r="AP2233">
        <v>64.341610000000003</v>
      </c>
      <c r="AQ2233">
        <v>67.261409999999998</v>
      </c>
      <c r="AR2233">
        <v>74.051640000000006</v>
      </c>
      <c r="AS2233">
        <v>80.818960000000004</v>
      </c>
      <c r="AT2233">
        <v>85.576260000000005</v>
      </c>
      <c r="AU2233">
        <v>89.096599999999995</v>
      </c>
      <c r="AV2233">
        <v>90.032740000000004</v>
      </c>
      <c r="AW2233">
        <v>90.673320000000004</v>
      </c>
      <c r="AX2233">
        <v>90.631069999999994</v>
      </c>
      <c r="AY2233">
        <v>91.076949999999997</v>
      </c>
      <c r="AZ2233">
        <v>90.875079999999997</v>
      </c>
      <c r="BA2233">
        <v>89.236620000000002</v>
      </c>
      <c r="BB2233">
        <v>85.557469999999995</v>
      </c>
      <c r="BC2233">
        <v>80.394760000000005</v>
      </c>
      <c r="BD2233">
        <v>76.029979999999995</v>
      </c>
      <c r="BE2233">
        <v>72.507710000000003</v>
      </c>
      <c r="BF2233">
        <v>70.482249999999993</v>
      </c>
      <c r="BG2233">
        <v>67.932419999999993</v>
      </c>
      <c r="BH2233">
        <v>2340.9720000000002</v>
      </c>
      <c r="BI2233">
        <v>3098.4929999999999</v>
      </c>
      <c r="BJ2233">
        <v>3280.2950000000001</v>
      </c>
      <c r="BK2233">
        <v>2944.953</v>
      </c>
      <c r="BL2233">
        <v>3413.7089999999998</v>
      </c>
      <c r="BM2233">
        <v>3283.3180000000002</v>
      </c>
      <c r="BN2233">
        <v>4273.116</v>
      </c>
      <c r="BO2233">
        <v>4992.3869999999997</v>
      </c>
      <c r="BP2233">
        <v>9116.8189999999995</v>
      </c>
      <c r="BQ2233">
        <v>11932.56</v>
      </c>
      <c r="BR2233">
        <v>9645.7759999999998</v>
      </c>
      <c r="BS2233">
        <v>3024.5569999999998</v>
      </c>
      <c r="BT2233">
        <v>2775.4839999999999</v>
      </c>
      <c r="BU2233">
        <v>544.76909999999998</v>
      </c>
      <c r="BV2233">
        <v>4249.4189999999999</v>
      </c>
      <c r="BW2233">
        <v>1237.058</v>
      </c>
      <c r="BX2233">
        <v>946.69119999999998</v>
      </c>
      <c r="BY2233">
        <v>1910.856</v>
      </c>
      <c r="BZ2233">
        <v>-2596.5859999999998</v>
      </c>
      <c r="CA2233">
        <v>1254.28</v>
      </c>
      <c r="CB2233">
        <v>-1363.4749999999999</v>
      </c>
      <c r="CC2233">
        <v>-2466.7840000000001</v>
      </c>
      <c r="CD2233">
        <v>-2457.6779999999999</v>
      </c>
      <c r="CE2233">
        <v>-2569.1550000000002</v>
      </c>
      <c r="CF2233" s="23">
        <v>24991.8</v>
      </c>
      <c r="CG2233" s="23">
        <v>23792.39</v>
      </c>
      <c r="CH2233" s="23">
        <v>20129.8</v>
      </c>
      <c r="CI2233" s="23">
        <v>17554.810000000001</v>
      </c>
      <c r="CJ2233" s="23">
        <v>12300.24</v>
      </c>
      <c r="CK2233" s="23">
        <v>8964.6180000000004</v>
      </c>
      <c r="CL2233" s="23">
        <v>15497.02</v>
      </c>
      <c r="CM2233" s="23">
        <v>22881.79</v>
      </c>
      <c r="CN2233" s="23">
        <v>23288.97</v>
      </c>
      <c r="CO2233" s="23">
        <v>50724.01</v>
      </c>
      <c r="CP2233" s="23">
        <v>35473.75</v>
      </c>
      <c r="CQ2233" s="23">
        <v>108288.2</v>
      </c>
      <c r="CR2233" s="23">
        <v>132026.6</v>
      </c>
      <c r="CS2233" s="23">
        <v>125052.5</v>
      </c>
      <c r="CT2233" s="23">
        <v>108015.4</v>
      </c>
      <c r="CU2233" s="23">
        <v>106550.5</v>
      </c>
      <c r="CV2233" s="23">
        <v>141956.29999999999</v>
      </c>
      <c r="CW2233" s="23">
        <v>138455.5</v>
      </c>
      <c r="CX2233" s="23">
        <v>160571.79999999999</v>
      </c>
      <c r="CY2233" s="23">
        <v>157735.70000000001</v>
      </c>
      <c r="CZ2233" s="23">
        <v>195961</v>
      </c>
      <c r="DA2233" s="23">
        <v>23986.77</v>
      </c>
      <c r="DB2233" s="23">
        <v>21997.89</v>
      </c>
      <c r="DC2233" s="23">
        <v>34527.410000000003</v>
      </c>
      <c r="DD2233">
        <v>0</v>
      </c>
      <c r="DE2233">
        <v>0</v>
      </c>
      <c r="DF2233">
        <v>0</v>
      </c>
    </row>
    <row r="2234" spans="1:110" x14ac:dyDescent="0.25">
      <c r="A2234" s="18" t="str">
        <f t="shared" si="34"/>
        <v>program_CPP_0 to 199.99 kW_All_SDGE_1-in-10_MONTHLY SYSTEM PEAK DAY_2030_4</v>
      </c>
      <c r="B2234" t="s">
        <v>51</v>
      </c>
      <c r="C2234" t="s">
        <v>121</v>
      </c>
      <c r="D2234" t="s">
        <v>124</v>
      </c>
      <c r="E2234" t="s">
        <v>7</v>
      </c>
      <c r="F2234" t="s">
        <v>125</v>
      </c>
      <c r="G2234" t="s">
        <v>85</v>
      </c>
      <c r="H2234" t="s">
        <v>20</v>
      </c>
      <c r="I2234">
        <v>2030</v>
      </c>
      <c r="J2234">
        <v>4</v>
      </c>
      <c r="K2234">
        <v>11667.6</v>
      </c>
      <c r="L2234">
        <v>158935.5</v>
      </c>
      <c r="M2234">
        <v>153646.20000000001</v>
      </c>
      <c r="N2234">
        <v>151233.70000000001</v>
      </c>
      <c r="O2234">
        <v>151830</v>
      </c>
      <c r="P2234">
        <v>158525</v>
      </c>
      <c r="Q2234">
        <v>175732.9</v>
      </c>
      <c r="R2234">
        <v>199493.5</v>
      </c>
      <c r="S2234">
        <v>217637.9</v>
      </c>
      <c r="T2234">
        <v>223875.6</v>
      </c>
      <c r="U2234">
        <v>237386.3</v>
      </c>
      <c r="V2234">
        <v>254710.9</v>
      </c>
      <c r="W2234">
        <v>269376.8</v>
      </c>
      <c r="X2234">
        <v>280245.3</v>
      </c>
      <c r="Y2234">
        <v>291535.90000000002</v>
      </c>
      <c r="Z2234">
        <v>297121.09999999998</v>
      </c>
      <c r="AA2234">
        <v>296218.40000000002</v>
      </c>
      <c r="AB2234">
        <v>289637</v>
      </c>
      <c r="AC2234">
        <v>277151.8</v>
      </c>
      <c r="AD2234">
        <v>262478.7</v>
      </c>
      <c r="AE2234">
        <v>257553.3</v>
      </c>
      <c r="AF2234">
        <v>244756.1</v>
      </c>
      <c r="AG2234">
        <v>217869.7</v>
      </c>
      <c r="AH2234">
        <v>189920.5</v>
      </c>
      <c r="AI2234">
        <v>172572.4</v>
      </c>
      <c r="AJ2234">
        <v>66.796710000000004</v>
      </c>
      <c r="AK2234">
        <v>65.142970000000005</v>
      </c>
      <c r="AL2234">
        <v>64.172250000000005</v>
      </c>
      <c r="AM2234">
        <v>64.713809999999995</v>
      </c>
      <c r="AN2234">
        <v>64.678730000000002</v>
      </c>
      <c r="AO2234">
        <v>64.893870000000007</v>
      </c>
      <c r="AP2234">
        <v>64.341610000000003</v>
      </c>
      <c r="AQ2234">
        <v>67.261409999999998</v>
      </c>
      <c r="AR2234">
        <v>74.051640000000006</v>
      </c>
      <c r="AS2234">
        <v>80.818960000000004</v>
      </c>
      <c r="AT2234">
        <v>85.576260000000005</v>
      </c>
      <c r="AU2234">
        <v>89.096599999999995</v>
      </c>
      <c r="AV2234">
        <v>90.032740000000004</v>
      </c>
      <c r="AW2234">
        <v>90.673320000000004</v>
      </c>
      <c r="AX2234">
        <v>90.631069999999994</v>
      </c>
      <c r="AY2234">
        <v>91.076949999999997</v>
      </c>
      <c r="AZ2234">
        <v>90.875079999999997</v>
      </c>
      <c r="BA2234">
        <v>89.236620000000002</v>
      </c>
      <c r="BB2234">
        <v>85.557469999999995</v>
      </c>
      <c r="BC2234">
        <v>80.394760000000005</v>
      </c>
      <c r="BD2234">
        <v>76.029979999999995</v>
      </c>
      <c r="BE2234">
        <v>72.507710000000003</v>
      </c>
      <c r="BF2234">
        <v>70.482249999999993</v>
      </c>
      <c r="BG2234">
        <v>67.932419999999993</v>
      </c>
      <c r="BH2234">
        <v>2318.6570000000002</v>
      </c>
      <c r="BI2234">
        <v>3068.9569999999999</v>
      </c>
      <c r="BJ2234">
        <v>3249.0250000000001</v>
      </c>
      <c r="BK2234">
        <v>2916.8809999999999</v>
      </c>
      <c r="BL2234">
        <v>3381.1680000000001</v>
      </c>
      <c r="BM2234">
        <v>3252.02</v>
      </c>
      <c r="BN2234">
        <v>4232.3819999999996</v>
      </c>
      <c r="BO2234">
        <v>4944.7969999999996</v>
      </c>
      <c r="BP2234">
        <v>9029.9130000000005</v>
      </c>
      <c r="BQ2234">
        <v>11818.81</v>
      </c>
      <c r="BR2234">
        <v>9553.8279999999995</v>
      </c>
      <c r="BS2234">
        <v>2995.7249999999999</v>
      </c>
      <c r="BT2234">
        <v>2749.027</v>
      </c>
      <c r="BU2234">
        <v>539.5761</v>
      </c>
      <c r="BV2234">
        <v>4208.9120000000003</v>
      </c>
      <c r="BW2234">
        <v>1225.2650000000001</v>
      </c>
      <c r="BX2234">
        <v>937.66690000000006</v>
      </c>
      <c r="BY2234">
        <v>1892.6410000000001</v>
      </c>
      <c r="BZ2234">
        <v>-2571.8339999999998</v>
      </c>
      <c r="CA2234">
        <v>1242.3240000000001</v>
      </c>
      <c r="CB2234">
        <v>-1350.4780000000001</v>
      </c>
      <c r="CC2234">
        <v>-2443.2689999999998</v>
      </c>
      <c r="CD2234">
        <v>-2434.25</v>
      </c>
      <c r="CE2234">
        <v>-2544.665</v>
      </c>
      <c r="CF2234" s="23">
        <v>24517.599999999999</v>
      </c>
      <c r="CG2234" s="23">
        <v>23340.95</v>
      </c>
      <c r="CH2234" s="23">
        <v>19747.86</v>
      </c>
      <c r="CI2234" s="23">
        <v>17221.72</v>
      </c>
      <c r="CJ2234" s="23">
        <v>12066.85</v>
      </c>
      <c r="CK2234" s="23">
        <v>8794.5220000000008</v>
      </c>
      <c r="CL2234" s="23">
        <v>15202.98</v>
      </c>
      <c r="CM2234" s="23">
        <v>22447.63</v>
      </c>
      <c r="CN2234" s="23">
        <v>22847.08</v>
      </c>
      <c r="CO2234" s="23">
        <v>49761.56</v>
      </c>
      <c r="CP2234" s="23">
        <v>34800.67</v>
      </c>
      <c r="CQ2234" s="23">
        <v>106233.5</v>
      </c>
      <c r="CR2234" s="23">
        <v>129521.5</v>
      </c>
      <c r="CS2234" s="23">
        <v>122679.7</v>
      </c>
      <c r="CT2234" s="23">
        <v>105965.9</v>
      </c>
      <c r="CU2234" s="23">
        <v>104528.8</v>
      </c>
      <c r="CV2234" s="23">
        <v>139262.79999999999</v>
      </c>
      <c r="CW2234" s="23">
        <v>135828.4</v>
      </c>
      <c r="CX2234" s="23">
        <v>157525.1</v>
      </c>
      <c r="CY2234" s="23">
        <v>154742.79999999999</v>
      </c>
      <c r="CZ2234" s="23">
        <v>192242.8</v>
      </c>
      <c r="DA2234" s="23">
        <v>23531.65</v>
      </c>
      <c r="DB2234" s="23">
        <v>21580.5</v>
      </c>
      <c r="DC2234" s="23">
        <v>33872.28</v>
      </c>
      <c r="DD2234">
        <v>0</v>
      </c>
      <c r="DE2234">
        <v>0</v>
      </c>
      <c r="DF2234">
        <v>0</v>
      </c>
    </row>
    <row r="2235" spans="1:110" x14ac:dyDescent="0.25">
      <c r="A2235" s="18" t="str">
        <f t="shared" si="34"/>
        <v>program_CPP_0 to 199.99 kW_All_SDGE_1-in-10_MONTHLY SYSTEM PEAK DAY_2019_5</v>
      </c>
      <c r="B2235" t="s">
        <v>51</v>
      </c>
      <c r="C2235" t="s">
        <v>121</v>
      </c>
      <c r="D2235" t="s">
        <v>124</v>
      </c>
      <c r="E2235" t="s">
        <v>7</v>
      </c>
      <c r="F2235" t="s">
        <v>125</v>
      </c>
      <c r="G2235" t="s">
        <v>85</v>
      </c>
      <c r="H2235" t="s">
        <v>20</v>
      </c>
      <c r="I2235">
        <v>2019</v>
      </c>
      <c r="J2235">
        <v>5</v>
      </c>
      <c r="K2235">
        <v>12964</v>
      </c>
      <c r="L2235">
        <v>176692.9</v>
      </c>
      <c r="M2235">
        <v>170939.8</v>
      </c>
      <c r="N2235">
        <v>168216.5</v>
      </c>
      <c r="O2235">
        <v>168700</v>
      </c>
      <c r="P2235">
        <v>176138.8</v>
      </c>
      <c r="Q2235">
        <v>195258.8</v>
      </c>
      <c r="R2235">
        <v>221659.5</v>
      </c>
      <c r="S2235">
        <v>241746.3</v>
      </c>
      <c r="T2235">
        <v>244179.5</v>
      </c>
      <c r="U2235">
        <v>264115.8</v>
      </c>
      <c r="V2235">
        <v>280458.3</v>
      </c>
      <c r="W2235">
        <v>299421.09999999998</v>
      </c>
      <c r="X2235">
        <v>311919.3</v>
      </c>
      <c r="Y2235">
        <v>323639.40000000002</v>
      </c>
      <c r="Z2235">
        <v>329755.90000000002</v>
      </c>
      <c r="AA2235">
        <v>328304.7</v>
      </c>
      <c r="AB2235">
        <v>318532.09999999998</v>
      </c>
      <c r="AC2235">
        <v>304452.09999999998</v>
      </c>
      <c r="AD2235">
        <v>286621.3</v>
      </c>
      <c r="AE2235">
        <v>284715.2</v>
      </c>
      <c r="AF2235">
        <v>277089.8</v>
      </c>
      <c r="AG2235">
        <v>244938.3</v>
      </c>
      <c r="AH2235">
        <v>211686.1</v>
      </c>
      <c r="AI2235">
        <v>191275.5</v>
      </c>
      <c r="AJ2235">
        <v>68.181950000000001</v>
      </c>
      <c r="AK2235">
        <v>66.692369999999997</v>
      </c>
      <c r="AL2235">
        <v>66.340100000000007</v>
      </c>
      <c r="AM2235">
        <v>65.062489999999997</v>
      </c>
      <c r="AN2235">
        <v>64.159750000000003</v>
      </c>
      <c r="AO2235">
        <v>63.75817</v>
      </c>
      <c r="AP2235">
        <v>62.597630000000002</v>
      </c>
      <c r="AQ2235">
        <v>67.227329999999995</v>
      </c>
      <c r="AR2235">
        <v>75.657629999999997</v>
      </c>
      <c r="AS2235">
        <v>81.983429999999998</v>
      </c>
      <c r="AT2235">
        <v>88.258920000000003</v>
      </c>
      <c r="AU2235">
        <v>90.455439999999996</v>
      </c>
      <c r="AV2235">
        <v>91.171959999999999</v>
      </c>
      <c r="AW2235">
        <v>90.691990000000004</v>
      </c>
      <c r="AX2235">
        <v>90.258970000000005</v>
      </c>
      <c r="AY2235">
        <v>88.99203</v>
      </c>
      <c r="AZ2235">
        <v>88.211799999999997</v>
      </c>
      <c r="BA2235">
        <v>86.470309999999998</v>
      </c>
      <c r="BB2235">
        <v>84.988969999999995</v>
      </c>
      <c r="BC2235">
        <v>82.521429999999995</v>
      </c>
      <c r="BD2235">
        <v>77.328289999999996</v>
      </c>
      <c r="BE2235">
        <v>74.314350000000005</v>
      </c>
      <c r="BF2235">
        <v>70.92304</v>
      </c>
      <c r="BG2235">
        <v>68.542540000000002</v>
      </c>
      <c r="BH2235">
        <v>2618.1950000000002</v>
      </c>
      <c r="BI2235">
        <v>3538.806</v>
      </c>
      <c r="BJ2235">
        <v>3610.0210000000002</v>
      </c>
      <c r="BK2235">
        <v>3240.9769999999999</v>
      </c>
      <c r="BL2235">
        <v>3756.85</v>
      </c>
      <c r="BM2235">
        <v>3613.3670000000002</v>
      </c>
      <c r="BN2235">
        <v>4702.6530000000002</v>
      </c>
      <c r="BO2235">
        <v>5504.2290000000003</v>
      </c>
      <c r="BP2235">
        <v>10301.51</v>
      </c>
      <c r="BQ2235">
        <v>13301.54</v>
      </c>
      <c r="BR2235">
        <v>11053.74</v>
      </c>
      <c r="BS2235">
        <v>3280.9789999999998</v>
      </c>
      <c r="BT2235">
        <v>3186.357</v>
      </c>
      <c r="BU2235">
        <v>491.97</v>
      </c>
      <c r="BV2235">
        <v>4446.5379999999996</v>
      </c>
      <c r="BW2235">
        <v>607.39589999999998</v>
      </c>
      <c r="BX2235">
        <v>6.9660450000000003</v>
      </c>
      <c r="BY2235">
        <v>1145.989</v>
      </c>
      <c r="BZ2235">
        <v>-3004.9160000000002</v>
      </c>
      <c r="CA2235">
        <v>1902.539</v>
      </c>
      <c r="CB2235">
        <v>-937.85879999999997</v>
      </c>
      <c r="CC2235">
        <v>-2533.8159999999998</v>
      </c>
      <c r="CD2235">
        <v>-2748.0509999999999</v>
      </c>
      <c r="CE2235">
        <v>-2920.259</v>
      </c>
      <c r="CF2235" s="23">
        <v>21424.14</v>
      </c>
      <c r="CG2235" s="23">
        <v>29148.98</v>
      </c>
      <c r="CH2235" s="23">
        <v>24414.62</v>
      </c>
      <c r="CI2235" s="23">
        <v>20752.939999999999</v>
      </c>
      <c r="CJ2235" s="23">
        <v>15540.19</v>
      </c>
      <c r="CK2235" s="23">
        <v>11014.56</v>
      </c>
      <c r="CL2235" s="23">
        <v>19109.03</v>
      </c>
      <c r="CM2235" s="23">
        <v>27886.720000000001</v>
      </c>
      <c r="CN2235" s="23">
        <v>31429.599999999999</v>
      </c>
      <c r="CO2235" s="23">
        <v>77832.44</v>
      </c>
      <c r="CP2235" s="23">
        <v>84881.76</v>
      </c>
      <c r="CQ2235" s="23">
        <v>187529.9</v>
      </c>
      <c r="CR2235" s="23">
        <v>216055</v>
      </c>
      <c r="CS2235" s="23">
        <v>191503.6</v>
      </c>
      <c r="CT2235" s="23">
        <v>192630.8</v>
      </c>
      <c r="CU2235" s="23">
        <v>96077.59</v>
      </c>
      <c r="CV2235" s="23">
        <v>155142.20000000001</v>
      </c>
      <c r="CW2235" s="23">
        <v>160999</v>
      </c>
      <c r="CX2235" s="23">
        <v>180446.7</v>
      </c>
      <c r="CY2235" s="23">
        <v>157570.9</v>
      </c>
      <c r="CZ2235" s="23">
        <v>278928.59999999998</v>
      </c>
      <c r="DA2235" s="23">
        <v>31866.080000000002</v>
      </c>
      <c r="DB2235" s="23">
        <v>28965.32</v>
      </c>
      <c r="DC2235" s="23">
        <v>42146.39</v>
      </c>
      <c r="DD2235">
        <v>0</v>
      </c>
      <c r="DE2235">
        <v>0</v>
      </c>
      <c r="DF2235">
        <v>0</v>
      </c>
    </row>
    <row r="2236" spans="1:110" x14ac:dyDescent="0.25">
      <c r="A2236" s="18" t="str">
        <f t="shared" si="34"/>
        <v>program_CPP_0 to 199.99 kW_All_SDGE_1-in-10_MONTHLY SYSTEM PEAK DAY_2020_5</v>
      </c>
      <c r="B2236" t="s">
        <v>51</v>
      </c>
      <c r="C2236" t="s">
        <v>121</v>
      </c>
      <c r="D2236" t="s">
        <v>124</v>
      </c>
      <c r="E2236" t="s">
        <v>7</v>
      </c>
      <c r="F2236" t="s">
        <v>125</v>
      </c>
      <c r="G2236" t="s">
        <v>85</v>
      </c>
      <c r="H2236" t="s">
        <v>20</v>
      </c>
      <c r="I2236">
        <v>2020</v>
      </c>
      <c r="J2236">
        <v>5</v>
      </c>
      <c r="K2236">
        <v>12840.421</v>
      </c>
      <c r="L2236">
        <v>175008.6</v>
      </c>
      <c r="M2236">
        <v>169310.3</v>
      </c>
      <c r="N2236">
        <v>166612.9</v>
      </c>
      <c r="O2236">
        <v>167091.79999999999</v>
      </c>
      <c r="P2236">
        <v>174459.8</v>
      </c>
      <c r="Q2236">
        <v>193397.5</v>
      </c>
      <c r="R2236">
        <v>219546.5</v>
      </c>
      <c r="S2236">
        <v>239441.9</v>
      </c>
      <c r="T2236">
        <v>241851.9</v>
      </c>
      <c r="U2236">
        <v>261598.1</v>
      </c>
      <c r="V2236">
        <v>277784.90000000002</v>
      </c>
      <c r="W2236">
        <v>296566.8</v>
      </c>
      <c r="X2236">
        <v>308945.90000000002</v>
      </c>
      <c r="Y2236">
        <v>320554.3</v>
      </c>
      <c r="Z2236">
        <v>326612.5</v>
      </c>
      <c r="AA2236">
        <v>325175.09999999998</v>
      </c>
      <c r="AB2236">
        <v>315495.7</v>
      </c>
      <c r="AC2236">
        <v>301549.90000000002</v>
      </c>
      <c r="AD2236">
        <v>283889.09999999998</v>
      </c>
      <c r="AE2236">
        <v>282001.2</v>
      </c>
      <c r="AF2236">
        <v>274448.40000000002</v>
      </c>
      <c r="AG2236">
        <v>242603.4</v>
      </c>
      <c r="AH2236">
        <v>209668.3</v>
      </c>
      <c r="AI2236">
        <v>189452.2</v>
      </c>
      <c r="AJ2236">
        <v>68.181950000000001</v>
      </c>
      <c r="AK2236">
        <v>66.692369999999997</v>
      </c>
      <c r="AL2236">
        <v>66.340100000000007</v>
      </c>
      <c r="AM2236">
        <v>65.062489999999997</v>
      </c>
      <c r="AN2236">
        <v>64.159750000000003</v>
      </c>
      <c r="AO2236">
        <v>63.75817</v>
      </c>
      <c r="AP2236">
        <v>62.597630000000002</v>
      </c>
      <c r="AQ2236">
        <v>67.227329999999995</v>
      </c>
      <c r="AR2236">
        <v>75.657629999999997</v>
      </c>
      <c r="AS2236">
        <v>81.983429999999998</v>
      </c>
      <c r="AT2236">
        <v>88.258920000000003</v>
      </c>
      <c r="AU2236">
        <v>90.455439999999996</v>
      </c>
      <c r="AV2236">
        <v>91.171959999999999</v>
      </c>
      <c r="AW2236">
        <v>90.691990000000004</v>
      </c>
      <c r="AX2236">
        <v>90.258970000000005</v>
      </c>
      <c r="AY2236">
        <v>88.99203</v>
      </c>
      <c r="AZ2236">
        <v>88.211799999999997</v>
      </c>
      <c r="BA2236">
        <v>86.470309999999998</v>
      </c>
      <c r="BB2236">
        <v>84.988969999999995</v>
      </c>
      <c r="BC2236">
        <v>82.521429999999995</v>
      </c>
      <c r="BD2236">
        <v>77.328289999999996</v>
      </c>
      <c r="BE2236">
        <v>74.314350000000005</v>
      </c>
      <c r="BF2236">
        <v>70.92304</v>
      </c>
      <c r="BG2236">
        <v>68.542540000000002</v>
      </c>
      <c r="BH2236">
        <v>2593.2370000000001</v>
      </c>
      <c r="BI2236">
        <v>3505.0720000000001</v>
      </c>
      <c r="BJ2236">
        <v>3575.6080000000002</v>
      </c>
      <c r="BK2236">
        <v>3210.0830000000001</v>
      </c>
      <c r="BL2236">
        <v>3721.038</v>
      </c>
      <c r="BM2236">
        <v>3578.9229999999998</v>
      </c>
      <c r="BN2236">
        <v>4657.8249999999998</v>
      </c>
      <c r="BO2236">
        <v>5451.759</v>
      </c>
      <c r="BP2236">
        <v>10203.31</v>
      </c>
      <c r="BQ2236">
        <v>13174.74</v>
      </c>
      <c r="BR2236">
        <v>10948.37</v>
      </c>
      <c r="BS2236">
        <v>3249.7040000000002</v>
      </c>
      <c r="BT2236">
        <v>3155.9830000000002</v>
      </c>
      <c r="BU2236">
        <v>487.28030000000001</v>
      </c>
      <c r="BV2236">
        <v>4404.1509999999998</v>
      </c>
      <c r="BW2236">
        <v>601.60599999999999</v>
      </c>
      <c r="BX2236">
        <v>6.8996409999999999</v>
      </c>
      <c r="BY2236">
        <v>1135.0650000000001</v>
      </c>
      <c r="BZ2236">
        <v>-2976.2719999999999</v>
      </c>
      <c r="CA2236">
        <v>1884.403</v>
      </c>
      <c r="CB2236">
        <v>-928.91859999999997</v>
      </c>
      <c r="CC2236">
        <v>-2509.663</v>
      </c>
      <c r="CD2236">
        <v>-2721.855</v>
      </c>
      <c r="CE2236">
        <v>-2892.422</v>
      </c>
      <c r="CF2236" s="23">
        <v>21017.63</v>
      </c>
      <c r="CG2236" s="23">
        <v>28595.9</v>
      </c>
      <c r="CH2236" s="23">
        <v>23951.38</v>
      </c>
      <c r="CI2236" s="23">
        <v>20359.169999999998</v>
      </c>
      <c r="CJ2236" s="23">
        <v>15245.32</v>
      </c>
      <c r="CK2236" s="23">
        <v>10805.56</v>
      </c>
      <c r="CL2236" s="23">
        <v>18746.45</v>
      </c>
      <c r="CM2236" s="23">
        <v>27357.59</v>
      </c>
      <c r="CN2236" s="23">
        <v>30833.25</v>
      </c>
      <c r="CO2236" s="23">
        <v>76355.64</v>
      </c>
      <c r="CP2236" s="23">
        <v>83271.199999999997</v>
      </c>
      <c r="CQ2236" s="23">
        <v>183971.7</v>
      </c>
      <c r="CR2236" s="23">
        <v>211955.5</v>
      </c>
      <c r="CS2236" s="23">
        <v>187870</v>
      </c>
      <c r="CT2236" s="23">
        <v>188975.8</v>
      </c>
      <c r="CU2236" s="23">
        <v>94254.6</v>
      </c>
      <c r="CV2236" s="23">
        <v>152198.5</v>
      </c>
      <c r="CW2236" s="23">
        <v>157944.20000000001</v>
      </c>
      <c r="CX2236" s="23">
        <v>177022.9</v>
      </c>
      <c r="CY2236" s="23">
        <v>154581.1</v>
      </c>
      <c r="CZ2236" s="23">
        <v>273636.2</v>
      </c>
      <c r="DA2236" s="23">
        <v>31261.45</v>
      </c>
      <c r="DB2236" s="23">
        <v>28415.73</v>
      </c>
      <c r="DC2236" s="23">
        <v>41346.699999999997</v>
      </c>
      <c r="DD2236">
        <v>0</v>
      </c>
      <c r="DE2236">
        <v>0</v>
      </c>
      <c r="DF2236">
        <v>0</v>
      </c>
    </row>
    <row r="2237" spans="1:110" x14ac:dyDescent="0.25">
      <c r="A2237" s="18" t="str">
        <f t="shared" si="34"/>
        <v>program_CPP_0 to 199.99 kW_All_SDGE_1-in-10_MONTHLY SYSTEM PEAK DAY_2021_5</v>
      </c>
      <c r="B2237" t="s">
        <v>51</v>
      </c>
      <c r="C2237" t="s">
        <v>121</v>
      </c>
      <c r="D2237" t="s">
        <v>124</v>
      </c>
      <c r="E2237" t="s">
        <v>7</v>
      </c>
      <c r="F2237" t="s">
        <v>125</v>
      </c>
      <c r="G2237" t="s">
        <v>85</v>
      </c>
      <c r="H2237" t="s">
        <v>20</v>
      </c>
      <c r="I2237">
        <v>2021</v>
      </c>
      <c r="J2237">
        <v>5</v>
      </c>
      <c r="K2237">
        <v>12718.019</v>
      </c>
      <c r="L2237">
        <v>173340.3</v>
      </c>
      <c r="M2237">
        <v>167696.4</v>
      </c>
      <c r="N2237">
        <v>165024.70000000001</v>
      </c>
      <c r="O2237">
        <v>165499</v>
      </c>
      <c r="P2237">
        <v>172796.79999999999</v>
      </c>
      <c r="Q2237">
        <v>191554</v>
      </c>
      <c r="R2237">
        <v>217453.7</v>
      </c>
      <c r="S2237">
        <v>237159.4</v>
      </c>
      <c r="T2237">
        <v>239546.4</v>
      </c>
      <c r="U2237">
        <v>259104.4</v>
      </c>
      <c r="V2237">
        <v>275136.90000000002</v>
      </c>
      <c r="W2237">
        <v>293739.8</v>
      </c>
      <c r="X2237">
        <v>306000.8</v>
      </c>
      <c r="Y2237">
        <v>317498.59999999998</v>
      </c>
      <c r="Z2237">
        <v>323499.09999999998</v>
      </c>
      <c r="AA2237">
        <v>322075.40000000002</v>
      </c>
      <c r="AB2237">
        <v>312488.2</v>
      </c>
      <c r="AC2237">
        <v>298675.40000000002</v>
      </c>
      <c r="AD2237">
        <v>281182.90000000002</v>
      </c>
      <c r="AE2237">
        <v>279313</v>
      </c>
      <c r="AF2237">
        <v>271832.2</v>
      </c>
      <c r="AG2237">
        <v>240290.8</v>
      </c>
      <c r="AH2237">
        <v>207669.6</v>
      </c>
      <c r="AI2237">
        <v>187646.3</v>
      </c>
      <c r="AJ2237">
        <v>68.181950000000001</v>
      </c>
      <c r="AK2237">
        <v>66.692369999999997</v>
      </c>
      <c r="AL2237">
        <v>66.340100000000007</v>
      </c>
      <c r="AM2237">
        <v>65.062489999999997</v>
      </c>
      <c r="AN2237">
        <v>64.159750000000003</v>
      </c>
      <c r="AO2237">
        <v>63.75817</v>
      </c>
      <c r="AP2237">
        <v>62.597630000000002</v>
      </c>
      <c r="AQ2237">
        <v>67.227329999999995</v>
      </c>
      <c r="AR2237">
        <v>75.657629999999997</v>
      </c>
      <c r="AS2237">
        <v>81.983429999999998</v>
      </c>
      <c r="AT2237">
        <v>88.258920000000003</v>
      </c>
      <c r="AU2237">
        <v>90.455439999999996</v>
      </c>
      <c r="AV2237">
        <v>91.171959999999999</v>
      </c>
      <c r="AW2237">
        <v>90.691990000000004</v>
      </c>
      <c r="AX2237">
        <v>90.258970000000005</v>
      </c>
      <c r="AY2237">
        <v>88.99203</v>
      </c>
      <c r="AZ2237">
        <v>88.211799999999997</v>
      </c>
      <c r="BA2237">
        <v>86.470309999999998</v>
      </c>
      <c r="BB2237">
        <v>84.988969999999995</v>
      </c>
      <c r="BC2237">
        <v>82.521429999999995</v>
      </c>
      <c r="BD2237">
        <v>77.328289999999996</v>
      </c>
      <c r="BE2237">
        <v>74.314350000000005</v>
      </c>
      <c r="BF2237">
        <v>70.92304</v>
      </c>
      <c r="BG2237">
        <v>68.542540000000002</v>
      </c>
      <c r="BH2237">
        <v>2568.5169999999998</v>
      </c>
      <c r="BI2237">
        <v>3471.66</v>
      </c>
      <c r="BJ2237">
        <v>3541.5239999999999</v>
      </c>
      <c r="BK2237">
        <v>3179.4830000000002</v>
      </c>
      <c r="BL2237">
        <v>3685.567</v>
      </c>
      <c r="BM2237">
        <v>3544.806</v>
      </c>
      <c r="BN2237">
        <v>4613.424</v>
      </c>
      <c r="BO2237">
        <v>5399.7910000000002</v>
      </c>
      <c r="BP2237">
        <v>10106.040000000001</v>
      </c>
      <c r="BQ2237">
        <v>13049.15</v>
      </c>
      <c r="BR2237">
        <v>10844</v>
      </c>
      <c r="BS2237">
        <v>3218.7260000000001</v>
      </c>
      <c r="BT2237">
        <v>3125.8989999999999</v>
      </c>
      <c r="BU2237">
        <v>482.63529999999997</v>
      </c>
      <c r="BV2237">
        <v>4362.1689999999999</v>
      </c>
      <c r="BW2237">
        <v>595.87120000000004</v>
      </c>
      <c r="BX2237">
        <v>6.8338700000000001</v>
      </c>
      <c r="BY2237">
        <v>1124.2449999999999</v>
      </c>
      <c r="BZ2237">
        <v>-2947.9</v>
      </c>
      <c r="CA2237">
        <v>1866.4390000000001</v>
      </c>
      <c r="CB2237">
        <v>-920.06370000000004</v>
      </c>
      <c r="CC2237">
        <v>-2485.739</v>
      </c>
      <c r="CD2237">
        <v>-2695.9090000000001</v>
      </c>
      <c r="CE2237">
        <v>-2864.85</v>
      </c>
      <c r="CF2237" s="23">
        <v>20618.84</v>
      </c>
      <c r="CG2237" s="23">
        <v>28053.32</v>
      </c>
      <c r="CH2237" s="23">
        <v>23496.92</v>
      </c>
      <c r="CI2237" s="23">
        <v>19972.88</v>
      </c>
      <c r="CJ2237" s="23">
        <v>14956.06</v>
      </c>
      <c r="CK2237" s="23">
        <v>10600.54</v>
      </c>
      <c r="CL2237" s="23">
        <v>18390.75</v>
      </c>
      <c r="CM2237" s="23">
        <v>26838.5</v>
      </c>
      <c r="CN2237" s="23">
        <v>30248.22</v>
      </c>
      <c r="CO2237" s="23">
        <v>74906.850000000006</v>
      </c>
      <c r="CP2237" s="23">
        <v>81691.199999999997</v>
      </c>
      <c r="CQ2237" s="23">
        <v>180481</v>
      </c>
      <c r="CR2237" s="23">
        <v>207933.9</v>
      </c>
      <c r="CS2237" s="23">
        <v>184305.3</v>
      </c>
      <c r="CT2237" s="23">
        <v>185390.1</v>
      </c>
      <c r="CU2237" s="23">
        <v>92466.2</v>
      </c>
      <c r="CV2237" s="23">
        <v>149310.70000000001</v>
      </c>
      <c r="CW2237" s="23">
        <v>154947.4</v>
      </c>
      <c r="CX2237" s="23">
        <v>173664.1</v>
      </c>
      <c r="CY2237" s="23">
        <v>151648.1</v>
      </c>
      <c r="CZ2237" s="23">
        <v>268444.2</v>
      </c>
      <c r="DA2237" s="23">
        <v>30668.29</v>
      </c>
      <c r="DB2237" s="23">
        <v>27876.560000000001</v>
      </c>
      <c r="DC2237" s="23">
        <v>40562.18</v>
      </c>
      <c r="DD2237">
        <v>0</v>
      </c>
      <c r="DE2237">
        <v>0</v>
      </c>
      <c r="DF2237">
        <v>0</v>
      </c>
    </row>
    <row r="2238" spans="1:110" x14ac:dyDescent="0.25">
      <c r="A2238" s="18" t="str">
        <f t="shared" si="34"/>
        <v>program_CPP_0 to 199.99 kW_All_SDGE_1-in-10_MONTHLY SYSTEM PEAK DAY_2022_5</v>
      </c>
      <c r="B2238" t="s">
        <v>51</v>
      </c>
      <c r="C2238" t="s">
        <v>121</v>
      </c>
      <c r="D2238" t="s">
        <v>124</v>
      </c>
      <c r="E2238" t="s">
        <v>7</v>
      </c>
      <c r="F2238" t="s">
        <v>125</v>
      </c>
      <c r="G2238" t="s">
        <v>85</v>
      </c>
      <c r="H2238" t="s">
        <v>20</v>
      </c>
      <c r="I2238">
        <v>2022</v>
      </c>
      <c r="J2238">
        <v>5</v>
      </c>
      <c r="K2238">
        <v>12596.785</v>
      </c>
      <c r="L2238">
        <v>171687.9</v>
      </c>
      <c r="M2238">
        <v>166097.79999999999</v>
      </c>
      <c r="N2238">
        <v>163451.6</v>
      </c>
      <c r="O2238">
        <v>163921.4</v>
      </c>
      <c r="P2238">
        <v>171149.6</v>
      </c>
      <c r="Q2238">
        <v>189728</v>
      </c>
      <c r="R2238">
        <v>215380.8</v>
      </c>
      <c r="S2238">
        <v>234898.7</v>
      </c>
      <c r="T2238">
        <v>237263</v>
      </c>
      <c r="U2238">
        <v>256634.5</v>
      </c>
      <c r="V2238">
        <v>272514.2</v>
      </c>
      <c r="W2238">
        <v>290939.8</v>
      </c>
      <c r="X2238">
        <v>303083.90000000002</v>
      </c>
      <c r="Y2238">
        <v>314472.09999999998</v>
      </c>
      <c r="Z2238">
        <v>320415.3</v>
      </c>
      <c r="AA2238">
        <v>319005.2</v>
      </c>
      <c r="AB2238">
        <v>309509.40000000002</v>
      </c>
      <c r="AC2238">
        <v>295828.3</v>
      </c>
      <c r="AD2238">
        <v>278502.59999999998</v>
      </c>
      <c r="AE2238">
        <v>276650.40000000002</v>
      </c>
      <c r="AF2238">
        <v>269241</v>
      </c>
      <c r="AG2238">
        <v>238000.2</v>
      </c>
      <c r="AH2238">
        <v>205690</v>
      </c>
      <c r="AI2238">
        <v>185857.5</v>
      </c>
      <c r="AJ2238">
        <v>68.181950000000001</v>
      </c>
      <c r="AK2238">
        <v>66.692369999999997</v>
      </c>
      <c r="AL2238">
        <v>66.340100000000007</v>
      </c>
      <c r="AM2238">
        <v>65.062489999999997</v>
      </c>
      <c r="AN2238">
        <v>64.159750000000003</v>
      </c>
      <c r="AO2238">
        <v>63.75817</v>
      </c>
      <c r="AP2238">
        <v>62.597630000000002</v>
      </c>
      <c r="AQ2238">
        <v>67.227329999999995</v>
      </c>
      <c r="AR2238">
        <v>75.657629999999997</v>
      </c>
      <c r="AS2238">
        <v>81.983429999999998</v>
      </c>
      <c r="AT2238">
        <v>88.258920000000003</v>
      </c>
      <c r="AU2238">
        <v>90.455439999999996</v>
      </c>
      <c r="AV2238">
        <v>91.171959999999999</v>
      </c>
      <c r="AW2238">
        <v>90.691990000000004</v>
      </c>
      <c r="AX2238">
        <v>90.258970000000005</v>
      </c>
      <c r="AY2238">
        <v>88.99203</v>
      </c>
      <c r="AZ2238">
        <v>88.211799999999997</v>
      </c>
      <c r="BA2238">
        <v>86.470309999999998</v>
      </c>
      <c r="BB2238">
        <v>84.988969999999995</v>
      </c>
      <c r="BC2238">
        <v>82.521429999999995</v>
      </c>
      <c r="BD2238">
        <v>77.328289999999996</v>
      </c>
      <c r="BE2238">
        <v>74.314350000000005</v>
      </c>
      <c r="BF2238">
        <v>70.92304</v>
      </c>
      <c r="BG2238">
        <v>68.542540000000002</v>
      </c>
      <c r="BH2238">
        <v>2544.0320000000002</v>
      </c>
      <c r="BI2238">
        <v>3438.5659999999998</v>
      </c>
      <c r="BJ2238">
        <v>3507.7640000000001</v>
      </c>
      <c r="BK2238">
        <v>3149.174</v>
      </c>
      <c r="BL2238">
        <v>3650.4340000000002</v>
      </c>
      <c r="BM2238">
        <v>3511.0160000000001</v>
      </c>
      <c r="BN2238">
        <v>4569.4470000000001</v>
      </c>
      <c r="BO2238">
        <v>5348.317</v>
      </c>
      <c r="BP2238">
        <v>10009.709999999999</v>
      </c>
      <c r="BQ2238">
        <v>12924.76</v>
      </c>
      <c r="BR2238">
        <v>10740.63</v>
      </c>
      <c r="BS2238">
        <v>3188.0430000000001</v>
      </c>
      <c r="BT2238">
        <v>3096.1010000000001</v>
      </c>
      <c r="BU2238">
        <v>478.03460000000001</v>
      </c>
      <c r="BV2238">
        <v>4320.5860000000002</v>
      </c>
      <c r="BW2238">
        <v>590.19100000000003</v>
      </c>
      <c r="BX2238">
        <v>6.768726</v>
      </c>
      <c r="BY2238">
        <v>1113.528</v>
      </c>
      <c r="BZ2238">
        <v>-2919.8</v>
      </c>
      <c r="CA2238">
        <v>1848.6479999999999</v>
      </c>
      <c r="CB2238">
        <v>-911.29319999999996</v>
      </c>
      <c r="CC2238">
        <v>-2462.0439999999999</v>
      </c>
      <c r="CD2238">
        <v>-2670.21</v>
      </c>
      <c r="CE2238">
        <v>-2837.54</v>
      </c>
      <c r="CF2238" s="23">
        <v>20227.61</v>
      </c>
      <c r="CG2238" s="23">
        <v>27521.03</v>
      </c>
      <c r="CH2238" s="23">
        <v>23051.08</v>
      </c>
      <c r="CI2238" s="23">
        <v>19593.91</v>
      </c>
      <c r="CJ2238" s="23">
        <v>14672.28</v>
      </c>
      <c r="CK2238" s="23">
        <v>10399.4</v>
      </c>
      <c r="CL2238" s="23">
        <v>18041.8</v>
      </c>
      <c r="CM2238" s="23">
        <v>26329.27</v>
      </c>
      <c r="CN2238" s="23">
        <v>29674.28</v>
      </c>
      <c r="CO2238" s="23">
        <v>73485.56</v>
      </c>
      <c r="CP2238" s="23">
        <v>80141.179999999993</v>
      </c>
      <c r="CQ2238" s="23">
        <v>177056.5</v>
      </c>
      <c r="CR2238" s="23">
        <v>203988.5</v>
      </c>
      <c r="CS2238" s="23">
        <v>180808.3</v>
      </c>
      <c r="CT2238" s="23">
        <v>181872.5</v>
      </c>
      <c r="CU2238" s="23">
        <v>90711.73</v>
      </c>
      <c r="CV2238" s="23">
        <v>146477.6</v>
      </c>
      <c r="CW2238" s="23">
        <v>152007.4</v>
      </c>
      <c r="CX2238" s="23">
        <v>170368.9</v>
      </c>
      <c r="CY2238" s="23">
        <v>148770.70000000001</v>
      </c>
      <c r="CZ2238" s="23">
        <v>263350.7</v>
      </c>
      <c r="DA2238" s="23">
        <v>30086.39</v>
      </c>
      <c r="DB2238" s="23">
        <v>27347.63</v>
      </c>
      <c r="DC2238" s="23">
        <v>39792.550000000003</v>
      </c>
      <c r="DD2238">
        <v>0</v>
      </c>
      <c r="DE2238">
        <v>0</v>
      </c>
      <c r="DF2238">
        <v>0</v>
      </c>
    </row>
    <row r="2239" spans="1:110" x14ac:dyDescent="0.25">
      <c r="A2239" s="18" t="str">
        <f t="shared" si="34"/>
        <v>program_CPP_0 to 199.99 kW_All_SDGE_1-in-10_MONTHLY SYSTEM PEAK DAY_2023_5</v>
      </c>
      <c r="B2239" t="s">
        <v>51</v>
      </c>
      <c r="C2239" t="s">
        <v>121</v>
      </c>
      <c r="D2239" t="s">
        <v>124</v>
      </c>
      <c r="E2239" t="s">
        <v>7</v>
      </c>
      <c r="F2239" t="s">
        <v>125</v>
      </c>
      <c r="G2239" t="s">
        <v>85</v>
      </c>
      <c r="H2239" t="s">
        <v>20</v>
      </c>
      <c r="I2239">
        <v>2023</v>
      </c>
      <c r="J2239">
        <v>5</v>
      </c>
      <c r="K2239">
        <v>12476.706</v>
      </c>
      <c r="L2239">
        <v>170051.3</v>
      </c>
      <c r="M2239">
        <v>164514.5</v>
      </c>
      <c r="N2239">
        <v>161893.5</v>
      </c>
      <c r="O2239">
        <v>162358.79999999999</v>
      </c>
      <c r="P2239">
        <v>169518.1</v>
      </c>
      <c r="Q2239">
        <v>187919.4</v>
      </c>
      <c r="R2239">
        <v>213327.7</v>
      </c>
      <c r="S2239">
        <v>232659.5</v>
      </c>
      <c r="T2239">
        <v>235001.2</v>
      </c>
      <c r="U2239">
        <v>254188.2</v>
      </c>
      <c r="V2239">
        <v>269916.40000000002</v>
      </c>
      <c r="W2239">
        <v>288166.40000000002</v>
      </c>
      <c r="X2239">
        <v>300194.8</v>
      </c>
      <c r="Y2239">
        <v>311474.3</v>
      </c>
      <c r="Z2239">
        <v>317360.90000000002</v>
      </c>
      <c r="AA2239">
        <v>315964.3</v>
      </c>
      <c r="AB2239">
        <v>306559</v>
      </c>
      <c r="AC2239">
        <v>293008.3</v>
      </c>
      <c r="AD2239">
        <v>275847.8</v>
      </c>
      <c r="AE2239">
        <v>274013.3</v>
      </c>
      <c r="AF2239">
        <v>266674.40000000002</v>
      </c>
      <c r="AG2239">
        <v>235731.4</v>
      </c>
      <c r="AH2239">
        <v>203729.2</v>
      </c>
      <c r="AI2239">
        <v>184085.8</v>
      </c>
      <c r="AJ2239">
        <v>68.181950000000001</v>
      </c>
      <c r="AK2239">
        <v>66.692369999999997</v>
      </c>
      <c r="AL2239">
        <v>66.340100000000007</v>
      </c>
      <c r="AM2239">
        <v>65.062489999999997</v>
      </c>
      <c r="AN2239">
        <v>64.159750000000003</v>
      </c>
      <c r="AO2239">
        <v>63.75817</v>
      </c>
      <c r="AP2239">
        <v>62.597630000000002</v>
      </c>
      <c r="AQ2239">
        <v>67.227329999999995</v>
      </c>
      <c r="AR2239">
        <v>75.657629999999997</v>
      </c>
      <c r="AS2239">
        <v>81.983429999999998</v>
      </c>
      <c r="AT2239">
        <v>88.258920000000003</v>
      </c>
      <c r="AU2239">
        <v>90.455439999999996</v>
      </c>
      <c r="AV2239">
        <v>91.171959999999999</v>
      </c>
      <c r="AW2239">
        <v>90.691990000000004</v>
      </c>
      <c r="AX2239">
        <v>90.258970000000005</v>
      </c>
      <c r="AY2239">
        <v>88.99203</v>
      </c>
      <c r="AZ2239">
        <v>88.211799999999997</v>
      </c>
      <c r="BA2239">
        <v>86.470309999999998</v>
      </c>
      <c r="BB2239">
        <v>84.988969999999995</v>
      </c>
      <c r="BC2239">
        <v>82.521429999999995</v>
      </c>
      <c r="BD2239">
        <v>77.328289999999996</v>
      </c>
      <c r="BE2239">
        <v>74.314350000000005</v>
      </c>
      <c r="BF2239">
        <v>70.92304</v>
      </c>
      <c r="BG2239">
        <v>68.542540000000002</v>
      </c>
      <c r="BH2239">
        <v>2519.7809999999999</v>
      </c>
      <c r="BI2239">
        <v>3405.788</v>
      </c>
      <c r="BJ2239">
        <v>3474.326</v>
      </c>
      <c r="BK2239">
        <v>3119.1550000000002</v>
      </c>
      <c r="BL2239">
        <v>3615.636</v>
      </c>
      <c r="BM2239">
        <v>3477.547</v>
      </c>
      <c r="BN2239">
        <v>4525.8890000000001</v>
      </c>
      <c r="BO2239">
        <v>5297.3339999999998</v>
      </c>
      <c r="BP2239">
        <v>9914.2909999999993</v>
      </c>
      <c r="BQ2239">
        <v>12801.56</v>
      </c>
      <c r="BR2239">
        <v>10638.25</v>
      </c>
      <c r="BS2239">
        <v>3157.6529999999998</v>
      </c>
      <c r="BT2239">
        <v>3066.587</v>
      </c>
      <c r="BU2239">
        <v>473.47770000000003</v>
      </c>
      <c r="BV2239">
        <v>4279.3999999999996</v>
      </c>
      <c r="BW2239">
        <v>584.56500000000005</v>
      </c>
      <c r="BX2239">
        <v>6.7042039999999998</v>
      </c>
      <c r="BY2239">
        <v>1102.913</v>
      </c>
      <c r="BZ2239">
        <v>-2891.9670000000001</v>
      </c>
      <c r="CA2239">
        <v>1831.0250000000001</v>
      </c>
      <c r="CB2239">
        <v>-902.60630000000003</v>
      </c>
      <c r="CC2239">
        <v>-2438.5740000000001</v>
      </c>
      <c r="CD2239">
        <v>-2644.7570000000001</v>
      </c>
      <c r="CE2239">
        <v>-2810.491</v>
      </c>
      <c r="CF2239" s="23">
        <v>19843.810000000001</v>
      </c>
      <c r="CG2239" s="23">
        <v>26998.84</v>
      </c>
      <c r="CH2239" s="23">
        <v>22613.71</v>
      </c>
      <c r="CI2239" s="23">
        <v>19222.13</v>
      </c>
      <c r="CJ2239" s="23">
        <v>14393.89</v>
      </c>
      <c r="CK2239" s="23">
        <v>10202.08</v>
      </c>
      <c r="CL2239" s="23">
        <v>17699.48</v>
      </c>
      <c r="CM2239" s="23">
        <v>25829.69</v>
      </c>
      <c r="CN2239" s="23">
        <v>29111.24</v>
      </c>
      <c r="CO2239" s="23">
        <v>72091.240000000005</v>
      </c>
      <c r="CP2239" s="23">
        <v>78620.570000000007</v>
      </c>
      <c r="CQ2239" s="23">
        <v>173697</v>
      </c>
      <c r="CR2239" s="23">
        <v>200118</v>
      </c>
      <c r="CS2239" s="23">
        <v>177377.6</v>
      </c>
      <c r="CT2239" s="23">
        <v>178421.6</v>
      </c>
      <c r="CU2239" s="23">
        <v>88990.56</v>
      </c>
      <c r="CV2239" s="23">
        <v>143698.29999999999</v>
      </c>
      <c r="CW2239" s="23">
        <v>149123.20000000001</v>
      </c>
      <c r="CX2239" s="23">
        <v>167136.29999999999</v>
      </c>
      <c r="CY2239" s="23">
        <v>145947.9</v>
      </c>
      <c r="CZ2239" s="23">
        <v>258353.8</v>
      </c>
      <c r="DA2239" s="23">
        <v>29515.53</v>
      </c>
      <c r="DB2239" s="23">
        <v>26828.73</v>
      </c>
      <c r="DC2239" s="23">
        <v>39037.519999999997</v>
      </c>
      <c r="DD2239">
        <v>0</v>
      </c>
      <c r="DE2239">
        <v>0</v>
      </c>
      <c r="DF2239">
        <v>0</v>
      </c>
    </row>
    <row r="2240" spans="1:110" x14ac:dyDescent="0.25">
      <c r="A2240" s="18" t="str">
        <f t="shared" si="34"/>
        <v>program_CPP_0 to 199.99 kW_All_SDGE_1-in-10_MONTHLY SYSTEM PEAK DAY_2024_5</v>
      </c>
      <c r="B2240" t="s">
        <v>51</v>
      </c>
      <c r="C2240" t="s">
        <v>121</v>
      </c>
      <c r="D2240" t="s">
        <v>124</v>
      </c>
      <c r="E2240" t="s">
        <v>7</v>
      </c>
      <c r="F2240" t="s">
        <v>125</v>
      </c>
      <c r="G2240" t="s">
        <v>85</v>
      </c>
      <c r="H2240" t="s">
        <v>20</v>
      </c>
      <c r="I2240">
        <v>2024</v>
      </c>
      <c r="J2240">
        <v>5</v>
      </c>
      <c r="K2240">
        <v>12357.772000000001</v>
      </c>
      <c r="L2240">
        <v>168430.3</v>
      </c>
      <c r="M2240">
        <v>162946.29999999999</v>
      </c>
      <c r="N2240">
        <v>160350.20000000001</v>
      </c>
      <c r="O2240">
        <v>160811.1</v>
      </c>
      <c r="P2240">
        <v>167902.2</v>
      </c>
      <c r="Q2240">
        <v>186128</v>
      </c>
      <c r="R2240">
        <v>211294.1</v>
      </c>
      <c r="S2240">
        <v>230441.7</v>
      </c>
      <c r="T2240">
        <v>232761.1</v>
      </c>
      <c r="U2240">
        <v>251765.1</v>
      </c>
      <c r="V2240">
        <v>267343.40000000002</v>
      </c>
      <c r="W2240">
        <v>285419.40000000002</v>
      </c>
      <c r="X2240">
        <v>297333.09999999998</v>
      </c>
      <c r="Y2240">
        <v>308505.2</v>
      </c>
      <c r="Z2240">
        <v>314335.7</v>
      </c>
      <c r="AA2240">
        <v>312952.40000000002</v>
      </c>
      <c r="AB2240">
        <v>303636.7</v>
      </c>
      <c r="AC2240">
        <v>290215.2</v>
      </c>
      <c r="AD2240">
        <v>273218.2</v>
      </c>
      <c r="AE2240">
        <v>271401.3</v>
      </c>
      <c r="AF2240">
        <v>264132.3</v>
      </c>
      <c r="AG2240">
        <v>233484.3</v>
      </c>
      <c r="AH2240">
        <v>201787.2</v>
      </c>
      <c r="AI2240">
        <v>182331</v>
      </c>
      <c r="AJ2240">
        <v>68.181950000000001</v>
      </c>
      <c r="AK2240">
        <v>66.692369999999997</v>
      </c>
      <c r="AL2240">
        <v>66.340100000000007</v>
      </c>
      <c r="AM2240">
        <v>65.062489999999997</v>
      </c>
      <c r="AN2240">
        <v>64.159750000000003</v>
      </c>
      <c r="AO2240">
        <v>63.75817</v>
      </c>
      <c r="AP2240">
        <v>62.597630000000002</v>
      </c>
      <c r="AQ2240">
        <v>67.227329999999995</v>
      </c>
      <c r="AR2240">
        <v>75.657629999999997</v>
      </c>
      <c r="AS2240">
        <v>81.983429999999998</v>
      </c>
      <c r="AT2240">
        <v>88.258920000000003</v>
      </c>
      <c r="AU2240">
        <v>90.455439999999996</v>
      </c>
      <c r="AV2240">
        <v>91.171959999999999</v>
      </c>
      <c r="AW2240">
        <v>90.691990000000004</v>
      </c>
      <c r="AX2240">
        <v>90.258970000000005</v>
      </c>
      <c r="AY2240">
        <v>88.99203</v>
      </c>
      <c r="AZ2240">
        <v>88.211799999999997</v>
      </c>
      <c r="BA2240">
        <v>86.470309999999998</v>
      </c>
      <c r="BB2240">
        <v>84.988969999999995</v>
      </c>
      <c r="BC2240">
        <v>82.521429999999995</v>
      </c>
      <c r="BD2240">
        <v>77.328289999999996</v>
      </c>
      <c r="BE2240">
        <v>74.314350000000005</v>
      </c>
      <c r="BF2240">
        <v>70.92304</v>
      </c>
      <c r="BG2240">
        <v>68.542540000000002</v>
      </c>
      <c r="BH2240">
        <v>2495.761</v>
      </c>
      <c r="BI2240">
        <v>3373.3229999999999</v>
      </c>
      <c r="BJ2240">
        <v>3441.2069999999999</v>
      </c>
      <c r="BK2240">
        <v>3089.4209999999998</v>
      </c>
      <c r="BL2240">
        <v>3581.17</v>
      </c>
      <c r="BM2240">
        <v>3444.3969999999999</v>
      </c>
      <c r="BN2240">
        <v>4482.7460000000001</v>
      </c>
      <c r="BO2240">
        <v>5246.8370000000004</v>
      </c>
      <c r="BP2240">
        <v>9819.7829999999994</v>
      </c>
      <c r="BQ2240">
        <v>12679.53</v>
      </c>
      <c r="BR2240">
        <v>10536.84</v>
      </c>
      <c r="BS2240">
        <v>3127.5529999999999</v>
      </c>
      <c r="BT2240">
        <v>3037.355</v>
      </c>
      <c r="BU2240">
        <v>468.96429999999998</v>
      </c>
      <c r="BV2240">
        <v>4238.607</v>
      </c>
      <c r="BW2240">
        <v>578.99260000000004</v>
      </c>
      <c r="BX2240">
        <v>6.6402960000000002</v>
      </c>
      <c r="BY2240">
        <v>1092.4000000000001</v>
      </c>
      <c r="BZ2240">
        <v>-2864.3989999999999</v>
      </c>
      <c r="CA2240">
        <v>1813.5709999999999</v>
      </c>
      <c r="CB2240">
        <v>-894.00220000000002</v>
      </c>
      <c r="CC2240">
        <v>-2415.3290000000002</v>
      </c>
      <c r="CD2240">
        <v>-2619.5450000000001</v>
      </c>
      <c r="CE2240">
        <v>-2783.7</v>
      </c>
      <c r="CF2240" s="23">
        <v>19467.29</v>
      </c>
      <c r="CG2240" s="23">
        <v>26486.560000000001</v>
      </c>
      <c r="CH2240" s="23">
        <v>22184.63</v>
      </c>
      <c r="CI2240" s="23">
        <v>18857.41</v>
      </c>
      <c r="CJ2240" s="23">
        <v>14120.77</v>
      </c>
      <c r="CK2240" s="23">
        <v>10008.51</v>
      </c>
      <c r="CL2240" s="23">
        <v>17363.64</v>
      </c>
      <c r="CM2240" s="23">
        <v>25339.599999999999</v>
      </c>
      <c r="CN2240" s="23">
        <v>28558.880000000001</v>
      </c>
      <c r="CO2240" s="23">
        <v>70723.37</v>
      </c>
      <c r="CP2240" s="23">
        <v>77128.81</v>
      </c>
      <c r="CQ2240" s="23">
        <v>170401.2</v>
      </c>
      <c r="CR2240" s="23">
        <v>196320.9</v>
      </c>
      <c r="CS2240" s="23">
        <v>174012</v>
      </c>
      <c r="CT2240" s="23">
        <v>175036.2</v>
      </c>
      <c r="CU2240" s="23">
        <v>87302.04</v>
      </c>
      <c r="CV2240" s="23">
        <v>140971.79999999999</v>
      </c>
      <c r="CW2240" s="23">
        <v>146293.70000000001</v>
      </c>
      <c r="CX2240" s="23">
        <v>163965.1</v>
      </c>
      <c r="CY2240" s="23">
        <v>143178.70000000001</v>
      </c>
      <c r="CZ2240" s="23">
        <v>253451.8</v>
      </c>
      <c r="DA2240" s="23">
        <v>28955.49</v>
      </c>
      <c r="DB2240" s="23">
        <v>26319.68</v>
      </c>
      <c r="DC2240" s="23">
        <v>38296.82</v>
      </c>
      <c r="DD2240">
        <v>0</v>
      </c>
      <c r="DE2240">
        <v>0</v>
      </c>
      <c r="DF2240">
        <v>0</v>
      </c>
    </row>
    <row r="2241" spans="1:110" x14ac:dyDescent="0.25">
      <c r="A2241" s="18" t="str">
        <f t="shared" si="34"/>
        <v>program_CPP_0 to 199.99 kW_All_SDGE_1-in-10_MONTHLY SYSTEM PEAK DAY_2025_5</v>
      </c>
      <c r="B2241" t="s">
        <v>51</v>
      </c>
      <c r="C2241" t="s">
        <v>121</v>
      </c>
      <c r="D2241" t="s">
        <v>124</v>
      </c>
      <c r="E2241" t="s">
        <v>7</v>
      </c>
      <c r="F2241" t="s">
        <v>125</v>
      </c>
      <c r="G2241" t="s">
        <v>85</v>
      </c>
      <c r="H2241" t="s">
        <v>20</v>
      </c>
      <c r="I2241">
        <v>2025</v>
      </c>
      <c r="J2241">
        <v>5</v>
      </c>
      <c r="K2241">
        <v>12239.971</v>
      </c>
      <c r="L2241">
        <v>166824.70000000001</v>
      </c>
      <c r="M2241">
        <v>161393</v>
      </c>
      <c r="N2241">
        <v>158821.70000000001</v>
      </c>
      <c r="O2241">
        <v>159278.20000000001</v>
      </c>
      <c r="P2241">
        <v>166301.6</v>
      </c>
      <c r="Q2241">
        <v>184353.8</v>
      </c>
      <c r="R2241">
        <v>209280</v>
      </c>
      <c r="S2241">
        <v>228245</v>
      </c>
      <c r="T2241">
        <v>230542.3</v>
      </c>
      <c r="U2241">
        <v>249365.2</v>
      </c>
      <c r="V2241">
        <v>264795</v>
      </c>
      <c r="W2241">
        <v>282698.7</v>
      </c>
      <c r="X2241">
        <v>294498.8</v>
      </c>
      <c r="Y2241">
        <v>305564.40000000002</v>
      </c>
      <c r="Z2241">
        <v>311339.3</v>
      </c>
      <c r="AA2241">
        <v>309969.2</v>
      </c>
      <c r="AB2241">
        <v>300742.3</v>
      </c>
      <c r="AC2241">
        <v>287448.7</v>
      </c>
      <c r="AD2241">
        <v>270613.8</v>
      </c>
      <c r="AE2241">
        <v>268814.09999999998</v>
      </c>
      <c r="AF2241">
        <v>261614.5</v>
      </c>
      <c r="AG2241">
        <v>231258.6</v>
      </c>
      <c r="AH2241">
        <v>199863.6</v>
      </c>
      <c r="AI2241">
        <v>180593</v>
      </c>
      <c r="AJ2241">
        <v>68.181950000000001</v>
      </c>
      <c r="AK2241">
        <v>66.692369999999997</v>
      </c>
      <c r="AL2241">
        <v>66.340100000000007</v>
      </c>
      <c r="AM2241">
        <v>65.062489999999997</v>
      </c>
      <c r="AN2241">
        <v>64.159750000000003</v>
      </c>
      <c r="AO2241">
        <v>63.75817</v>
      </c>
      <c r="AP2241">
        <v>62.597630000000002</v>
      </c>
      <c r="AQ2241">
        <v>67.227329999999995</v>
      </c>
      <c r="AR2241">
        <v>75.657629999999997</v>
      </c>
      <c r="AS2241">
        <v>81.983429999999998</v>
      </c>
      <c r="AT2241">
        <v>88.258920000000003</v>
      </c>
      <c r="AU2241">
        <v>90.455439999999996</v>
      </c>
      <c r="AV2241">
        <v>91.171959999999999</v>
      </c>
      <c r="AW2241">
        <v>90.691990000000004</v>
      </c>
      <c r="AX2241">
        <v>90.258970000000005</v>
      </c>
      <c r="AY2241">
        <v>88.99203</v>
      </c>
      <c r="AZ2241">
        <v>88.211799999999997</v>
      </c>
      <c r="BA2241">
        <v>86.470309999999998</v>
      </c>
      <c r="BB2241">
        <v>84.988969999999995</v>
      </c>
      <c r="BC2241">
        <v>82.521429999999995</v>
      </c>
      <c r="BD2241">
        <v>77.328289999999996</v>
      </c>
      <c r="BE2241">
        <v>74.314350000000005</v>
      </c>
      <c r="BF2241">
        <v>70.92304</v>
      </c>
      <c r="BG2241">
        <v>68.542540000000002</v>
      </c>
      <c r="BH2241">
        <v>2471.971</v>
      </c>
      <c r="BI2241">
        <v>3341.1660000000002</v>
      </c>
      <c r="BJ2241">
        <v>3408.404</v>
      </c>
      <c r="BK2241">
        <v>3059.971</v>
      </c>
      <c r="BL2241">
        <v>3547.0329999999999</v>
      </c>
      <c r="BM2241">
        <v>3411.5630000000001</v>
      </c>
      <c r="BN2241">
        <v>4440.0140000000001</v>
      </c>
      <c r="BO2241">
        <v>5196.8220000000001</v>
      </c>
      <c r="BP2241">
        <v>9726.1759999999995</v>
      </c>
      <c r="BQ2241">
        <v>12558.66</v>
      </c>
      <c r="BR2241">
        <v>10436.4</v>
      </c>
      <c r="BS2241">
        <v>3097.74</v>
      </c>
      <c r="BT2241">
        <v>3008.402</v>
      </c>
      <c r="BU2241">
        <v>464.4939</v>
      </c>
      <c r="BV2241">
        <v>4198.2030000000004</v>
      </c>
      <c r="BW2241">
        <v>573.47339999999997</v>
      </c>
      <c r="BX2241">
        <v>6.5769970000000004</v>
      </c>
      <c r="BY2241">
        <v>1081.9860000000001</v>
      </c>
      <c r="BZ2241">
        <v>-2837.0940000000001</v>
      </c>
      <c r="CA2241">
        <v>1796.2829999999999</v>
      </c>
      <c r="CB2241">
        <v>-885.48019999999997</v>
      </c>
      <c r="CC2241">
        <v>-2392.3049999999998</v>
      </c>
      <c r="CD2241">
        <v>-2594.5740000000001</v>
      </c>
      <c r="CE2241">
        <v>-2757.165</v>
      </c>
      <c r="CF2241" s="23">
        <v>19097.919999999998</v>
      </c>
      <c r="CG2241" s="23">
        <v>25984</v>
      </c>
      <c r="CH2241" s="23">
        <v>21763.7</v>
      </c>
      <c r="CI2241" s="23">
        <v>18499.599999999999</v>
      </c>
      <c r="CJ2241" s="23">
        <v>13852.84</v>
      </c>
      <c r="CK2241" s="23">
        <v>9818.6039999999994</v>
      </c>
      <c r="CL2241" s="23">
        <v>17034.18</v>
      </c>
      <c r="CM2241" s="23">
        <v>24858.799999999999</v>
      </c>
      <c r="CN2241" s="23">
        <v>28017</v>
      </c>
      <c r="CO2241" s="23">
        <v>69381.45</v>
      </c>
      <c r="CP2241" s="23">
        <v>75665.36</v>
      </c>
      <c r="CQ2241" s="23">
        <v>167168</v>
      </c>
      <c r="CR2241" s="23">
        <v>192595.9</v>
      </c>
      <c r="CS2241" s="23">
        <v>170710.3</v>
      </c>
      <c r="CT2241" s="23">
        <v>171715.1</v>
      </c>
      <c r="CU2241" s="23">
        <v>85645.56</v>
      </c>
      <c r="CV2241" s="23">
        <v>138297</v>
      </c>
      <c r="CW2241" s="23">
        <v>143517.9</v>
      </c>
      <c r="CX2241" s="23">
        <v>160854</v>
      </c>
      <c r="CY2241" s="23">
        <v>140462</v>
      </c>
      <c r="CZ2241" s="23">
        <v>248642.8</v>
      </c>
      <c r="DA2241" s="23">
        <v>28406.09</v>
      </c>
      <c r="DB2241" s="23">
        <v>25820.29</v>
      </c>
      <c r="DC2241" s="23">
        <v>37570.17</v>
      </c>
      <c r="DD2241">
        <v>0</v>
      </c>
      <c r="DE2241">
        <v>0</v>
      </c>
      <c r="DF2241">
        <v>0</v>
      </c>
    </row>
    <row r="2242" spans="1:110" x14ac:dyDescent="0.25">
      <c r="A2242" s="18" t="str">
        <f t="shared" si="34"/>
        <v>program_CPP_0 to 199.99 kW_All_SDGE_1-in-10_MONTHLY SYSTEM PEAK DAY_2026_5</v>
      </c>
      <c r="B2242" t="s">
        <v>51</v>
      </c>
      <c r="C2242" t="s">
        <v>121</v>
      </c>
      <c r="D2242" t="s">
        <v>124</v>
      </c>
      <c r="E2242" t="s">
        <v>7</v>
      </c>
      <c r="F2242" t="s">
        <v>125</v>
      </c>
      <c r="G2242" t="s">
        <v>85</v>
      </c>
      <c r="H2242" t="s">
        <v>20</v>
      </c>
      <c r="I2242">
        <v>2026</v>
      </c>
      <c r="J2242">
        <v>5</v>
      </c>
      <c r="K2242">
        <v>12123.293</v>
      </c>
      <c r="L2242">
        <v>165234.5</v>
      </c>
      <c r="M2242">
        <v>159854.5</v>
      </c>
      <c r="N2242">
        <v>157307.70000000001</v>
      </c>
      <c r="O2242">
        <v>157759.9</v>
      </c>
      <c r="P2242">
        <v>164716.4</v>
      </c>
      <c r="Q2242">
        <v>182596.4</v>
      </c>
      <c r="R2242">
        <v>207285</v>
      </c>
      <c r="S2242">
        <v>226069.3</v>
      </c>
      <c r="T2242">
        <v>228344.7</v>
      </c>
      <c r="U2242">
        <v>246988.1</v>
      </c>
      <c r="V2242">
        <v>262270.8</v>
      </c>
      <c r="W2242">
        <v>280003.8</v>
      </c>
      <c r="X2242">
        <v>291691.5</v>
      </c>
      <c r="Y2242">
        <v>302651.59999999998</v>
      </c>
      <c r="Z2242">
        <v>308371.5</v>
      </c>
      <c r="AA2242">
        <v>307014.40000000002</v>
      </c>
      <c r="AB2242">
        <v>297875.5</v>
      </c>
      <c r="AC2242">
        <v>284708.59999999998</v>
      </c>
      <c r="AD2242">
        <v>268034.2</v>
      </c>
      <c r="AE2242">
        <v>266251.59999999998</v>
      </c>
      <c r="AF2242">
        <v>259120.7</v>
      </c>
      <c r="AG2242">
        <v>229054.2</v>
      </c>
      <c r="AH2242">
        <v>197958.39999999999</v>
      </c>
      <c r="AI2242">
        <v>178871.5</v>
      </c>
      <c r="AJ2242">
        <v>68.181950000000001</v>
      </c>
      <c r="AK2242">
        <v>66.692369999999997</v>
      </c>
      <c r="AL2242">
        <v>66.340100000000007</v>
      </c>
      <c r="AM2242">
        <v>65.062489999999997</v>
      </c>
      <c r="AN2242">
        <v>64.159750000000003</v>
      </c>
      <c r="AO2242">
        <v>63.75817</v>
      </c>
      <c r="AP2242">
        <v>62.597630000000002</v>
      </c>
      <c r="AQ2242">
        <v>67.227329999999995</v>
      </c>
      <c r="AR2242">
        <v>75.657629999999997</v>
      </c>
      <c r="AS2242">
        <v>81.983429999999998</v>
      </c>
      <c r="AT2242">
        <v>88.258920000000003</v>
      </c>
      <c r="AU2242">
        <v>90.455439999999996</v>
      </c>
      <c r="AV2242">
        <v>91.171959999999999</v>
      </c>
      <c r="AW2242">
        <v>90.691990000000004</v>
      </c>
      <c r="AX2242">
        <v>90.258970000000005</v>
      </c>
      <c r="AY2242">
        <v>88.99203</v>
      </c>
      <c r="AZ2242">
        <v>88.211799999999997</v>
      </c>
      <c r="BA2242">
        <v>86.470309999999998</v>
      </c>
      <c r="BB2242">
        <v>84.988969999999995</v>
      </c>
      <c r="BC2242">
        <v>82.521429999999995</v>
      </c>
      <c r="BD2242">
        <v>77.328289999999996</v>
      </c>
      <c r="BE2242">
        <v>74.314350000000005</v>
      </c>
      <c r="BF2242">
        <v>70.92304</v>
      </c>
      <c r="BG2242">
        <v>68.542540000000002</v>
      </c>
      <c r="BH2242">
        <v>2448.4059999999999</v>
      </c>
      <c r="BI2242">
        <v>3309.317</v>
      </c>
      <c r="BJ2242">
        <v>3375.913</v>
      </c>
      <c r="BK2242">
        <v>3030.8020000000001</v>
      </c>
      <c r="BL2242">
        <v>3513.221</v>
      </c>
      <c r="BM2242">
        <v>3379.0419999999999</v>
      </c>
      <c r="BN2242">
        <v>4397.6890000000003</v>
      </c>
      <c r="BO2242">
        <v>5147.2830000000004</v>
      </c>
      <c r="BP2242">
        <v>9633.4609999999993</v>
      </c>
      <c r="BQ2242">
        <v>12438.94</v>
      </c>
      <c r="BR2242">
        <v>10336.91</v>
      </c>
      <c r="BS2242">
        <v>3068.21</v>
      </c>
      <c r="BT2242">
        <v>2979.7240000000002</v>
      </c>
      <c r="BU2242">
        <v>460.06610000000001</v>
      </c>
      <c r="BV2242">
        <v>4158.183</v>
      </c>
      <c r="BW2242">
        <v>568.00670000000002</v>
      </c>
      <c r="BX2242">
        <v>6.5143019999999998</v>
      </c>
      <c r="BY2242">
        <v>1071.672</v>
      </c>
      <c r="BZ2242">
        <v>-2810.049</v>
      </c>
      <c r="CA2242">
        <v>1779.16</v>
      </c>
      <c r="CB2242">
        <v>-877.03930000000003</v>
      </c>
      <c r="CC2242">
        <v>-2369.5</v>
      </c>
      <c r="CD2242">
        <v>-2569.8420000000001</v>
      </c>
      <c r="CE2242">
        <v>-2730.8820000000001</v>
      </c>
      <c r="CF2242" s="23">
        <v>18735.55</v>
      </c>
      <c r="CG2242" s="23">
        <v>25490.98</v>
      </c>
      <c r="CH2242" s="23">
        <v>21350.75</v>
      </c>
      <c r="CI2242" s="23">
        <v>18148.59</v>
      </c>
      <c r="CJ2242" s="23">
        <v>13590</v>
      </c>
      <c r="CK2242" s="23">
        <v>9632.3050000000003</v>
      </c>
      <c r="CL2242" s="23">
        <v>16710.97</v>
      </c>
      <c r="CM2242" s="23">
        <v>24387.119999999999</v>
      </c>
      <c r="CN2242" s="23">
        <v>27485.4</v>
      </c>
      <c r="CO2242" s="23">
        <v>68065</v>
      </c>
      <c r="CP2242" s="23">
        <v>74229.679999999993</v>
      </c>
      <c r="CQ2242" s="23">
        <v>163996.20000000001</v>
      </c>
      <c r="CR2242" s="23">
        <v>188941.6</v>
      </c>
      <c r="CS2242" s="23">
        <v>167471.20000000001</v>
      </c>
      <c r="CT2242" s="23">
        <v>168456.9</v>
      </c>
      <c r="CU2242" s="23">
        <v>84020.5</v>
      </c>
      <c r="CV2242" s="23">
        <v>135672.9</v>
      </c>
      <c r="CW2242" s="23">
        <v>140794.70000000001</v>
      </c>
      <c r="CX2242" s="23">
        <v>157801.9</v>
      </c>
      <c r="CY2242" s="23">
        <v>137796.79999999999</v>
      </c>
      <c r="CZ2242" s="23">
        <v>243925</v>
      </c>
      <c r="DA2242" s="23">
        <v>27867.11</v>
      </c>
      <c r="DB2242" s="23">
        <v>25330.37</v>
      </c>
      <c r="DC2242" s="23">
        <v>36857.31</v>
      </c>
      <c r="DD2242">
        <v>0</v>
      </c>
      <c r="DE2242">
        <v>0</v>
      </c>
      <c r="DF2242">
        <v>0</v>
      </c>
    </row>
    <row r="2243" spans="1:110" x14ac:dyDescent="0.25">
      <c r="A2243" s="18" t="str">
        <f t="shared" ref="A2243:A2306" si="35">B2243&amp;"_"&amp;C2243&amp;"_"&amp;D2243&amp;"_"&amp;E2243&amp;"_"&amp;F2243&amp;"_"&amp;G2243&amp;"_"&amp;H2243&amp;"_"&amp;I2243&amp;"_"&amp;J2243</f>
        <v>program_CPP_0 to 199.99 kW_All_SDGE_1-in-10_MONTHLY SYSTEM PEAK DAY_2027_5</v>
      </c>
      <c r="B2243" t="s">
        <v>51</v>
      </c>
      <c r="C2243" t="s">
        <v>121</v>
      </c>
      <c r="D2243" t="s">
        <v>124</v>
      </c>
      <c r="E2243" t="s">
        <v>7</v>
      </c>
      <c r="F2243" t="s">
        <v>125</v>
      </c>
      <c r="G2243" t="s">
        <v>85</v>
      </c>
      <c r="H2243" t="s">
        <v>20</v>
      </c>
      <c r="I2243">
        <v>2027</v>
      </c>
      <c r="J2243">
        <v>5</v>
      </c>
      <c r="K2243">
        <v>12007.727999999999</v>
      </c>
      <c r="L2243">
        <v>163659.4</v>
      </c>
      <c r="M2243">
        <v>158330.70000000001</v>
      </c>
      <c r="N2243">
        <v>155808.20000000001</v>
      </c>
      <c r="O2243">
        <v>156256</v>
      </c>
      <c r="P2243">
        <v>163146.20000000001</v>
      </c>
      <c r="Q2243">
        <v>180855.8</v>
      </c>
      <c r="R2243">
        <v>205309.1</v>
      </c>
      <c r="S2243">
        <v>223914.2</v>
      </c>
      <c r="T2243">
        <v>226168</v>
      </c>
      <c r="U2243">
        <v>244633.7</v>
      </c>
      <c r="V2243">
        <v>259770.7</v>
      </c>
      <c r="W2243">
        <v>277334.7</v>
      </c>
      <c r="X2243">
        <v>288910.90000000002</v>
      </c>
      <c r="Y2243">
        <v>299766.59999999998</v>
      </c>
      <c r="Z2243">
        <v>305431.90000000002</v>
      </c>
      <c r="AA2243">
        <v>304087.8</v>
      </c>
      <c r="AB2243">
        <v>295036</v>
      </c>
      <c r="AC2243">
        <v>281994.59999999998</v>
      </c>
      <c r="AD2243">
        <v>265479.09999999998</v>
      </c>
      <c r="AE2243">
        <v>263713.59999999998</v>
      </c>
      <c r="AF2243">
        <v>256650.6</v>
      </c>
      <c r="AG2243">
        <v>226870.7</v>
      </c>
      <c r="AH2243">
        <v>196071.4</v>
      </c>
      <c r="AI2243">
        <v>177166.4</v>
      </c>
      <c r="AJ2243">
        <v>68.181950000000001</v>
      </c>
      <c r="AK2243">
        <v>66.692369999999997</v>
      </c>
      <c r="AL2243">
        <v>66.340100000000007</v>
      </c>
      <c r="AM2243">
        <v>65.062489999999997</v>
      </c>
      <c r="AN2243">
        <v>64.159750000000003</v>
      </c>
      <c r="AO2243">
        <v>63.75817</v>
      </c>
      <c r="AP2243">
        <v>62.597630000000002</v>
      </c>
      <c r="AQ2243">
        <v>67.227329999999995</v>
      </c>
      <c r="AR2243">
        <v>75.657629999999997</v>
      </c>
      <c r="AS2243">
        <v>81.983429999999998</v>
      </c>
      <c r="AT2243">
        <v>88.258920000000003</v>
      </c>
      <c r="AU2243">
        <v>90.455439999999996</v>
      </c>
      <c r="AV2243">
        <v>91.171959999999999</v>
      </c>
      <c r="AW2243">
        <v>90.691990000000004</v>
      </c>
      <c r="AX2243">
        <v>90.258970000000005</v>
      </c>
      <c r="AY2243">
        <v>88.99203</v>
      </c>
      <c r="AZ2243">
        <v>88.211799999999997</v>
      </c>
      <c r="BA2243">
        <v>86.470309999999998</v>
      </c>
      <c r="BB2243">
        <v>84.988969999999995</v>
      </c>
      <c r="BC2243">
        <v>82.521429999999995</v>
      </c>
      <c r="BD2243">
        <v>77.328289999999996</v>
      </c>
      <c r="BE2243">
        <v>74.314350000000005</v>
      </c>
      <c r="BF2243">
        <v>70.92304</v>
      </c>
      <c r="BG2243">
        <v>68.542540000000002</v>
      </c>
      <c r="BH2243">
        <v>2425.067</v>
      </c>
      <c r="BI2243">
        <v>3277.7710000000002</v>
      </c>
      <c r="BJ2243">
        <v>3343.732</v>
      </c>
      <c r="BK2243">
        <v>3001.9110000000001</v>
      </c>
      <c r="BL2243">
        <v>3479.7310000000002</v>
      </c>
      <c r="BM2243">
        <v>3346.8319999999999</v>
      </c>
      <c r="BN2243">
        <v>4355.768</v>
      </c>
      <c r="BO2243">
        <v>5098.2169999999996</v>
      </c>
      <c r="BP2243">
        <v>9541.6299999999992</v>
      </c>
      <c r="BQ2243">
        <v>12320.37</v>
      </c>
      <c r="BR2243">
        <v>10238.370000000001</v>
      </c>
      <c r="BS2243">
        <v>3038.962</v>
      </c>
      <c r="BT2243">
        <v>2951.32</v>
      </c>
      <c r="BU2243">
        <v>455.68049999999999</v>
      </c>
      <c r="BV2243">
        <v>4118.5450000000001</v>
      </c>
      <c r="BW2243">
        <v>562.59220000000005</v>
      </c>
      <c r="BX2243">
        <v>6.4522040000000001</v>
      </c>
      <c r="BY2243">
        <v>1061.4570000000001</v>
      </c>
      <c r="BZ2243">
        <v>-2783.2629999999999</v>
      </c>
      <c r="CA2243">
        <v>1762.2</v>
      </c>
      <c r="CB2243">
        <v>-868.6789</v>
      </c>
      <c r="CC2243">
        <v>-2346.913</v>
      </c>
      <c r="CD2243">
        <v>-2545.3449999999998</v>
      </c>
      <c r="CE2243">
        <v>-2704.85</v>
      </c>
      <c r="CF2243" s="23">
        <v>18380.060000000001</v>
      </c>
      <c r="CG2243" s="23">
        <v>25007.31</v>
      </c>
      <c r="CH2243" s="23">
        <v>20945.64</v>
      </c>
      <c r="CI2243" s="23">
        <v>17804.240000000002</v>
      </c>
      <c r="CJ2243" s="23">
        <v>13332.14</v>
      </c>
      <c r="CK2243" s="23">
        <v>9449.5400000000009</v>
      </c>
      <c r="CL2243" s="23">
        <v>16393.900000000001</v>
      </c>
      <c r="CM2243" s="23">
        <v>23924.400000000001</v>
      </c>
      <c r="CN2243" s="23">
        <v>26963.89</v>
      </c>
      <c r="CO2243" s="23">
        <v>66773.52</v>
      </c>
      <c r="CP2243" s="23">
        <v>72821.23</v>
      </c>
      <c r="CQ2243" s="23">
        <v>160884.5</v>
      </c>
      <c r="CR2243" s="23">
        <v>185356.6</v>
      </c>
      <c r="CS2243" s="23">
        <v>164293.6</v>
      </c>
      <c r="CT2243" s="23">
        <v>165260.6</v>
      </c>
      <c r="CU2243" s="23">
        <v>82426.289999999994</v>
      </c>
      <c r="CV2243" s="23">
        <v>133098.6</v>
      </c>
      <c r="CW2243" s="23">
        <v>138123.29999999999</v>
      </c>
      <c r="CX2243" s="23">
        <v>154807.79999999999</v>
      </c>
      <c r="CY2243" s="23">
        <v>135182.20000000001</v>
      </c>
      <c r="CZ2243" s="23">
        <v>239296.7</v>
      </c>
      <c r="DA2243" s="23">
        <v>27338.35</v>
      </c>
      <c r="DB2243" s="23">
        <v>24849.75</v>
      </c>
      <c r="DC2243" s="23">
        <v>36157.97</v>
      </c>
      <c r="DD2243">
        <v>0</v>
      </c>
      <c r="DE2243">
        <v>0</v>
      </c>
      <c r="DF2243">
        <v>0</v>
      </c>
    </row>
    <row r="2244" spans="1:110" x14ac:dyDescent="0.25">
      <c r="A2244" s="18" t="str">
        <f t="shared" si="35"/>
        <v>program_CPP_0 to 199.99 kW_All_SDGE_1-in-10_MONTHLY SYSTEM PEAK DAY_2028_5</v>
      </c>
      <c r="B2244" t="s">
        <v>51</v>
      </c>
      <c r="C2244" t="s">
        <v>121</v>
      </c>
      <c r="D2244" t="s">
        <v>124</v>
      </c>
      <c r="E2244" t="s">
        <v>7</v>
      </c>
      <c r="F2244" t="s">
        <v>125</v>
      </c>
      <c r="G2244" t="s">
        <v>85</v>
      </c>
      <c r="H2244" t="s">
        <v>20</v>
      </c>
      <c r="I2244">
        <v>2028</v>
      </c>
      <c r="J2244">
        <v>5</v>
      </c>
      <c r="K2244">
        <v>11893.263999999999</v>
      </c>
      <c r="L2244">
        <v>162099.29999999999</v>
      </c>
      <c r="M2244">
        <v>156821.4</v>
      </c>
      <c r="N2244">
        <v>154323</v>
      </c>
      <c r="O2244">
        <v>154766.5</v>
      </c>
      <c r="P2244">
        <v>161591</v>
      </c>
      <c r="Q2244">
        <v>179131.8</v>
      </c>
      <c r="R2244">
        <v>203352</v>
      </c>
      <c r="S2244">
        <v>221779.8</v>
      </c>
      <c r="T2244">
        <v>224012</v>
      </c>
      <c r="U2244">
        <v>242301.7</v>
      </c>
      <c r="V2244">
        <v>257294.5</v>
      </c>
      <c r="W2244">
        <v>274691</v>
      </c>
      <c r="X2244">
        <v>286156.90000000002</v>
      </c>
      <c r="Y2244">
        <v>296909</v>
      </c>
      <c r="Z2244">
        <v>302520.40000000002</v>
      </c>
      <c r="AA2244">
        <v>301189</v>
      </c>
      <c r="AB2244">
        <v>292223.5</v>
      </c>
      <c r="AC2244">
        <v>279306.5</v>
      </c>
      <c r="AD2244">
        <v>262948.40000000002</v>
      </c>
      <c r="AE2244">
        <v>261199.7</v>
      </c>
      <c r="AF2244">
        <v>254204.1</v>
      </c>
      <c r="AG2244">
        <v>224708.1</v>
      </c>
      <c r="AH2244">
        <v>194202.4</v>
      </c>
      <c r="AI2244">
        <v>175477.5</v>
      </c>
      <c r="AJ2244">
        <v>68.181950000000001</v>
      </c>
      <c r="AK2244">
        <v>66.692369999999997</v>
      </c>
      <c r="AL2244">
        <v>66.340100000000007</v>
      </c>
      <c r="AM2244">
        <v>65.062489999999997</v>
      </c>
      <c r="AN2244">
        <v>64.159750000000003</v>
      </c>
      <c r="AO2244">
        <v>63.75817</v>
      </c>
      <c r="AP2244">
        <v>62.597630000000002</v>
      </c>
      <c r="AQ2244">
        <v>67.227329999999995</v>
      </c>
      <c r="AR2244">
        <v>75.657629999999997</v>
      </c>
      <c r="AS2244">
        <v>81.983429999999998</v>
      </c>
      <c r="AT2244">
        <v>88.258920000000003</v>
      </c>
      <c r="AU2244">
        <v>90.455439999999996</v>
      </c>
      <c r="AV2244">
        <v>91.171959999999999</v>
      </c>
      <c r="AW2244">
        <v>90.691990000000004</v>
      </c>
      <c r="AX2244">
        <v>90.258970000000005</v>
      </c>
      <c r="AY2244">
        <v>88.99203</v>
      </c>
      <c r="AZ2244">
        <v>88.211799999999997</v>
      </c>
      <c r="BA2244">
        <v>86.470309999999998</v>
      </c>
      <c r="BB2244">
        <v>84.988969999999995</v>
      </c>
      <c r="BC2244">
        <v>82.521429999999995</v>
      </c>
      <c r="BD2244">
        <v>77.328289999999996</v>
      </c>
      <c r="BE2244">
        <v>74.314350000000005</v>
      </c>
      <c r="BF2244">
        <v>70.92304</v>
      </c>
      <c r="BG2244">
        <v>68.542540000000002</v>
      </c>
      <c r="BH2244">
        <v>2401.9499999999998</v>
      </c>
      <c r="BI2244">
        <v>3246.5250000000001</v>
      </c>
      <c r="BJ2244">
        <v>3311.8580000000002</v>
      </c>
      <c r="BK2244">
        <v>2973.2950000000001</v>
      </c>
      <c r="BL2244">
        <v>3446.5610000000001</v>
      </c>
      <c r="BM2244">
        <v>3314.9279999999999</v>
      </c>
      <c r="BN2244">
        <v>4314.2470000000003</v>
      </c>
      <c r="BO2244">
        <v>5049.6180000000004</v>
      </c>
      <c r="BP2244">
        <v>9450.6749999999993</v>
      </c>
      <c r="BQ2244">
        <v>12202.92</v>
      </c>
      <c r="BR2244">
        <v>10140.780000000001</v>
      </c>
      <c r="BS2244">
        <v>3009.9940000000001</v>
      </c>
      <c r="BT2244">
        <v>2923.1860000000001</v>
      </c>
      <c r="BU2244">
        <v>451.33670000000001</v>
      </c>
      <c r="BV2244">
        <v>4079.2849999999999</v>
      </c>
      <c r="BW2244">
        <v>557.22929999999997</v>
      </c>
      <c r="BX2244">
        <v>6.3906980000000004</v>
      </c>
      <c r="BY2244">
        <v>1051.338</v>
      </c>
      <c r="BZ2244">
        <v>-2756.7310000000002</v>
      </c>
      <c r="CA2244">
        <v>1745.402</v>
      </c>
      <c r="CB2244">
        <v>-860.39829999999995</v>
      </c>
      <c r="CC2244">
        <v>-2324.5410000000002</v>
      </c>
      <c r="CD2244">
        <v>-2521.0810000000001</v>
      </c>
      <c r="CE2244">
        <v>-2679.0659999999998</v>
      </c>
      <c r="CF2244" s="23">
        <v>18031.32</v>
      </c>
      <c r="CG2244" s="23">
        <v>24532.82</v>
      </c>
      <c r="CH2244" s="23">
        <v>20548.22</v>
      </c>
      <c r="CI2244" s="23">
        <v>17466.419999999998</v>
      </c>
      <c r="CJ2244" s="23">
        <v>13079.17</v>
      </c>
      <c r="CK2244" s="23">
        <v>9270.2430000000004</v>
      </c>
      <c r="CL2244" s="23">
        <v>16082.84</v>
      </c>
      <c r="CM2244" s="23">
        <v>23470.45</v>
      </c>
      <c r="CN2244" s="23">
        <v>26452.27</v>
      </c>
      <c r="CO2244" s="23">
        <v>65506.55</v>
      </c>
      <c r="CP2244" s="23">
        <v>71439.509999999995</v>
      </c>
      <c r="CQ2244" s="23">
        <v>157831.79999999999</v>
      </c>
      <c r="CR2244" s="23">
        <v>181839.6</v>
      </c>
      <c r="CS2244" s="23">
        <v>161176.29999999999</v>
      </c>
      <c r="CT2244" s="23">
        <v>162124.9</v>
      </c>
      <c r="CU2244" s="23">
        <v>80862.320000000007</v>
      </c>
      <c r="CV2244" s="23">
        <v>130573.2</v>
      </c>
      <c r="CW2244" s="23">
        <v>135502.5</v>
      </c>
      <c r="CX2244" s="23">
        <v>151870.39999999999</v>
      </c>
      <c r="CY2244" s="23">
        <v>132617.29999999999</v>
      </c>
      <c r="CZ2244" s="23">
        <v>234756.3</v>
      </c>
      <c r="DA2244" s="23">
        <v>26819.63</v>
      </c>
      <c r="DB2244" s="23">
        <v>24378.240000000002</v>
      </c>
      <c r="DC2244" s="23">
        <v>35471.9</v>
      </c>
      <c r="DD2244">
        <v>0</v>
      </c>
      <c r="DE2244">
        <v>0</v>
      </c>
      <c r="DF2244">
        <v>0</v>
      </c>
    </row>
    <row r="2245" spans="1:110" x14ac:dyDescent="0.25">
      <c r="A2245" s="18" t="str">
        <f t="shared" si="35"/>
        <v>program_CPP_0 to 199.99 kW_All_SDGE_1-in-10_MONTHLY SYSTEM PEAK DAY_2029_5</v>
      </c>
      <c r="B2245" t="s">
        <v>51</v>
      </c>
      <c r="C2245" t="s">
        <v>121</v>
      </c>
      <c r="D2245" t="s">
        <v>124</v>
      </c>
      <c r="E2245" t="s">
        <v>7</v>
      </c>
      <c r="F2245" t="s">
        <v>125</v>
      </c>
      <c r="G2245" t="s">
        <v>85</v>
      </c>
      <c r="H2245" t="s">
        <v>20</v>
      </c>
      <c r="I2245">
        <v>2029</v>
      </c>
      <c r="J2245">
        <v>5</v>
      </c>
      <c r="K2245">
        <v>11779.892</v>
      </c>
      <c r="L2245">
        <v>160554.1</v>
      </c>
      <c r="M2245">
        <v>155326.5</v>
      </c>
      <c r="N2245">
        <v>152851.9</v>
      </c>
      <c r="O2245">
        <v>153291.20000000001</v>
      </c>
      <c r="P2245">
        <v>160050.6</v>
      </c>
      <c r="Q2245">
        <v>177424.2</v>
      </c>
      <c r="R2245">
        <v>201413.5</v>
      </c>
      <c r="S2245">
        <v>219665.7</v>
      </c>
      <c r="T2245">
        <v>221876.6</v>
      </c>
      <c r="U2245">
        <v>239992</v>
      </c>
      <c r="V2245">
        <v>254841.8</v>
      </c>
      <c r="W2245">
        <v>272072.5</v>
      </c>
      <c r="X2245">
        <v>283429.09999999998</v>
      </c>
      <c r="Y2245">
        <v>294078.8</v>
      </c>
      <c r="Z2245">
        <v>299636.59999999998</v>
      </c>
      <c r="AA2245">
        <v>298317.90000000002</v>
      </c>
      <c r="AB2245">
        <v>289437.90000000002</v>
      </c>
      <c r="AC2245">
        <v>276644</v>
      </c>
      <c r="AD2245">
        <v>260441.9</v>
      </c>
      <c r="AE2245">
        <v>258709.8</v>
      </c>
      <c r="AF2245">
        <v>251780.9</v>
      </c>
      <c r="AG2245">
        <v>222566</v>
      </c>
      <c r="AH2245">
        <v>192351.1</v>
      </c>
      <c r="AI2245">
        <v>173804.79999999999</v>
      </c>
      <c r="AJ2245">
        <v>68.181950000000001</v>
      </c>
      <c r="AK2245">
        <v>66.692369999999997</v>
      </c>
      <c r="AL2245">
        <v>66.340100000000007</v>
      </c>
      <c r="AM2245">
        <v>65.062489999999997</v>
      </c>
      <c r="AN2245">
        <v>64.159750000000003</v>
      </c>
      <c r="AO2245">
        <v>63.75817</v>
      </c>
      <c r="AP2245">
        <v>62.597630000000002</v>
      </c>
      <c r="AQ2245">
        <v>67.227329999999995</v>
      </c>
      <c r="AR2245">
        <v>75.657629999999997</v>
      </c>
      <c r="AS2245">
        <v>81.983429999999998</v>
      </c>
      <c r="AT2245">
        <v>88.258920000000003</v>
      </c>
      <c r="AU2245">
        <v>90.455439999999996</v>
      </c>
      <c r="AV2245">
        <v>91.171959999999999</v>
      </c>
      <c r="AW2245">
        <v>90.691990000000004</v>
      </c>
      <c r="AX2245">
        <v>90.258970000000005</v>
      </c>
      <c r="AY2245">
        <v>88.99203</v>
      </c>
      <c r="AZ2245">
        <v>88.211799999999997</v>
      </c>
      <c r="BA2245">
        <v>86.470309999999998</v>
      </c>
      <c r="BB2245">
        <v>84.988969999999995</v>
      </c>
      <c r="BC2245">
        <v>82.521429999999995</v>
      </c>
      <c r="BD2245">
        <v>77.328289999999996</v>
      </c>
      <c r="BE2245">
        <v>74.314350000000005</v>
      </c>
      <c r="BF2245">
        <v>70.92304</v>
      </c>
      <c r="BG2245">
        <v>68.542540000000002</v>
      </c>
      <c r="BH2245">
        <v>2379.0540000000001</v>
      </c>
      <c r="BI2245">
        <v>3215.578</v>
      </c>
      <c r="BJ2245">
        <v>3280.288</v>
      </c>
      <c r="BK2245">
        <v>2944.9520000000002</v>
      </c>
      <c r="BL2245">
        <v>3413.7060000000001</v>
      </c>
      <c r="BM2245">
        <v>3283.3290000000002</v>
      </c>
      <c r="BN2245">
        <v>4273.1210000000001</v>
      </c>
      <c r="BO2245">
        <v>5001.482</v>
      </c>
      <c r="BP2245">
        <v>9360.5859999999993</v>
      </c>
      <c r="BQ2245">
        <v>12086.6</v>
      </c>
      <c r="BR2245">
        <v>10044.11</v>
      </c>
      <c r="BS2245">
        <v>2981.3009999999999</v>
      </c>
      <c r="BT2245">
        <v>2895.3209999999999</v>
      </c>
      <c r="BU2245">
        <v>447.03440000000001</v>
      </c>
      <c r="BV2245">
        <v>4040.3989999999999</v>
      </c>
      <c r="BW2245">
        <v>551.91750000000002</v>
      </c>
      <c r="BX2245">
        <v>6.3297790000000003</v>
      </c>
      <c r="BY2245">
        <v>1041.316</v>
      </c>
      <c r="BZ2245">
        <v>-2730.453</v>
      </c>
      <c r="CA2245">
        <v>1728.7639999999999</v>
      </c>
      <c r="CB2245">
        <v>-852.19650000000001</v>
      </c>
      <c r="CC2245">
        <v>-2302.3820000000001</v>
      </c>
      <c r="CD2245">
        <v>-2497.049</v>
      </c>
      <c r="CE2245">
        <v>-2653.5279999999998</v>
      </c>
      <c r="CF2245" s="23">
        <v>17689.189999999999</v>
      </c>
      <c r="CG2245" s="23">
        <v>24067.33</v>
      </c>
      <c r="CH2245" s="23">
        <v>20158.330000000002</v>
      </c>
      <c r="CI2245" s="23">
        <v>17135.009999999998</v>
      </c>
      <c r="CJ2245" s="23">
        <v>12831.01</v>
      </c>
      <c r="CK2245" s="23">
        <v>9094.348</v>
      </c>
      <c r="CL2245" s="23">
        <v>15777.68</v>
      </c>
      <c r="CM2245" s="23">
        <v>23025.119999999999</v>
      </c>
      <c r="CN2245" s="23">
        <v>25950.36</v>
      </c>
      <c r="CO2245" s="23">
        <v>64263.62</v>
      </c>
      <c r="CP2245" s="23">
        <v>70084.009999999995</v>
      </c>
      <c r="CQ2245" s="23">
        <v>154837.1</v>
      </c>
      <c r="CR2245" s="23">
        <v>178389.3</v>
      </c>
      <c r="CS2245" s="23">
        <v>158118.1</v>
      </c>
      <c r="CT2245" s="23">
        <v>159048.70000000001</v>
      </c>
      <c r="CU2245" s="23">
        <v>79328.03</v>
      </c>
      <c r="CV2245" s="23">
        <v>128095.7</v>
      </c>
      <c r="CW2245" s="23">
        <v>132931.5</v>
      </c>
      <c r="CX2245" s="23">
        <v>148988.79999999999</v>
      </c>
      <c r="CY2245" s="23">
        <v>130101</v>
      </c>
      <c r="CZ2245" s="23">
        <v>230302</v>
      </c>
      <c r="DA2245" s="23">
        <v>26310.75</v>
      </c>
      <c r="DB2245" s="23">
        <v>23915.69</v>
      </c>
      <c r="DC2245" s="23">
        <v>34798.85</v>
      </c>
      <c r="DD2245">
        <v>0</v>
      </c>
      <c r="DE2245">
        <v>0</v>
      </c>
      <c r="DF2245">
        <v>0</v>
      </c>
    </row>
    <row r="2246" spans="1:110" x14ac:dyDescent="0.25">
      <c r="A2246" s="18" t="str">
        <f t="shared" si="35"/>
        <v>program_CPP_0 to 199.99 kW_All_SDGE_1-in-10_MONTHLY SYSTEM PEAK DAY_2030_5</v>
      </c>
      <c r="B2246" t="s">
        <v>51</v>
      </c>
      <c r="C2246" t="s">
        <v>121</v>
      </c>
      <c r="D2246" t="s">
        <v>124</v>
      </c>
      <c r="E2246" t="s">
        <v>7</v>
      </c>
      <c r="F2246" t="s">
        <v>125</v>
      </c>
      <c r="G2246" t="s">
        <v>85</v>
      </c>
      <c r="H2246" t="s">
        <v>20</v>
      </c>
      <c r="I2246">
        <v>2030</v>
      </c>
      <c r="J2246">
        <v>5</v>
      </c>
      <c r="K2246">
        <v>11667.6</v>
      </c>
      <c r="L2246">
        <v>159023.6</v>
      </c>
      <c r="M2246">
        <v>153845.79999999999</v>
      </c>
      <c r="N2246">
        <v>151394.79999999999</v>
      </c>
      <c r="O2246">
        <v>151830</v>
      </c>
      <c r="P2246">
        <v>158525</v>
      </c>
      <c r="Q2246">
        <v>175732.9</v>
      </c>
      <c r="R2246">
        <v>199493.5</v>
      </c>
      <c r="S2246">
        <v>217571.7</v>
      </c>
      <c r="T2246">
        <v>219761.6</v>
      </c>
      <c r="U2246">
        <v>237704.2</v>
      </c>
      <c r="V2246">
        <v>252412.5</v>
      </c>
      <c r="W2246">
        <v>269479</v>
      </c>
      <c r="X2246">
        <v>280727.3</v>
      </c>
      <c r="Y2246">
        <v>291275.40000000002</v>
      </c>
      <c r="Z2246">
        <v>296780.3</v>
      </c>
      <c r="AA2246">
        <v>295474.3</v>
      </c>
      <c r="AB2246">
        <v>286678.8</v>
      </c>
      <c r="AC2246">
        <v>274006.90000000002</v>
      </c>
      <c r="AD2246">
        <v>257959.2</v>
      </c>
      <c r="AE2246">
        <v>256243.7</v>
      </c>
      <c r="AF2246">
        <v>249380.8</v>
      </c>
      <c r="AG2246">
        <v>220444.4</v>
      </c>
      <c r="AH2246">
        <v>190517.5</v>
      </c>
      <c r="AI2246">
        <v>172148</v>
      </c>
      <c r="AJ2246">
        <v>68.181950000000001</v>
      </c>
      <c r="AK2246">
        <v>66.692369999999997</v>
      </c>
      <c r="AL2246">
        <v>66.340100000000007</v>
      </c>
      <c r="AM2246">
        <v>65.062489999999997</v>
      </c>
      <c r="AN2246">
        <v>64.159750000000003</v>
      </c>
      <c r="AO2246">
        <v>63.75817</v>
      </c>
      <c r="AP2246">
        <v>62.597630000000002</v>
      </c>
      <c r="AQ2246">
        <v>67.227329999999995</v>
      </c>
      <c r="AR2246">
        <v>75.657629999999997</v>
      </c>
      <c r="AS2246">
        <v>81.983429999999998</v>
      </c>
      <c r="AT2246">
        <v>88.258920000000003</v>
      </c>
      <c r="AU2246">
        <v>90.455439999999996</v>
      </c>
      <c r="AV2246">
        <v>91.171959999999999</v>
      </c>
      <c r="AW2246">
        <v>90.691990000000004</v>
      </c>
      <c r="AX2246">
        <v>90.258970000000005</v>
      </c>
      <c r="AY2246">
        <v>88.99203</v>
      </c>
      <c r="AZ2246">
        <v>88.211799999999997</v>
      </c>
      <c r="BA2246">
        <v>86.470309999999998</v>
      </c>
      <c r="BB2246">
        <v>84.988969999999995</v>
      </c>
      <c r="BC2246">
        <v>82.521429999999995</v>
      </c>
      <c r="BD2246">
        <v>77.328289999999996</v>
      </c>
      <c r="BE2246">
        <v>74.314350000000005</v>
      </c>
      <c r="BF2246">
        <v>70.92304</v>
      </c>
      <c r="BG2246">
        <v>68.542540000000002</v>
      </c>
      <c r="BH2246">
        <v>2356.375</v>
      </c>
      <c r="BI2246">
        <v>3184.9250000000002</v>
      </c>
      <c r="BJ2246">
        <v>3249.0189999999998</v>
      </c>
      <c r="BK2246">
        <v>2916.88</v>
      </c>
      <c r="BL2246">
        <v>3381.165</v>
      </c>
      <c r="BM2246">
        <v>3252.03</v>
      </c>
      <c r="BN2246">
        <v>4232.3879999999999</v>
      </c>
      <c r="BO2246">
        <v>4953.8059999999996</v>
      </c>
      <c r="BP2246">
        <v>9271.3559999999998</v>
      </c>
      <c r="BQ2246">
        <v>11971.38</v>
      </c>
      <c r="BR2246">
        <v>9948.3629999999994</v>
      </c>
      <c r="BS2246">
        <v>2952.8820000000001</v>
      </c>
      <c r="BT2246">
        <v>2867.721</v>
      </c>
      <c r="BU2246">
        <v>442.77300000000002</v>
      </c>
      <c r="BV2246">
        <v>4001.884</v>
      </c>
      <c r="BW2246">
        <v>546.65639999999996</v>
      </c>
      <c r="BX2246">
        <v>6.2694400000000003</v>
      </c>
      <c r="BY2246">
        <v>1031.3900000000001</v>
      </c>
      <c r="BZ2246">
        <v>-2704.4250000000002</v>
      </c>
      <c r="CA2246">
        <v>1712.2850000000001</v>
      </c>
      <c r="CB2246">
        <v>-844.0729</v>
      </c>
      <c r="CC2246">
        <v>-2280.4349999999999</v>
      </c>
      <c r="CD2246">
        <v>-2473.2460000000001</v>
      </c>
      <c r="CE2246">
        <v>-2628.2330000000002</v>
      </c>
      <c r="CF2246" s="23">
        <v>17353.55</v>
      </c>
      <c r="CG2246" s="23">
        <v>23610.67</v>
      </c>
      <c r="CH2246" s="23">
        <v>19775.84</v>
      </c>
      <c r="CI2246" s="23">
        <v>16809.88</v>
      </c>
      <c r="CJ2246" s="23">
        <v>12587.55</v>
      </c>
      <c r="CK2246" s="23">
        <v>8921.7909999999993</v>
      </c>
      <c r="CL2246" s="23">
        <v>15478.31</v>
      </c>
      <c r="CM2246" s="23">
        <v>22588.240000000002</v>
      </c>
      <c r="CN2246" s="23">
        <v>25457.98</v>
      </c>
      <c r="CO2246" s="23">
        <v>63044.28</v>
      </c>
      <c r="CP2246" s="23">
        <v>68754.22</v>
      </c>
      <c r="CQ2246" s="23">
        <v>151899.20000000001</v>
      </c>
      <c r="CR2246" s="23">
        <v>175004.5</v>
      </c>
      <c r="CS2246" s="23">
        <v>155117.9</v>
      </c>
      <c r="CT2246" s="23">
        <v>156030.9</v>
      </c>
      <c r="CU2246" s="23">
        <v>77822.850000000006</v>
      </c>
      <c r="CV2246" s="23">
        <v>125665.2</v>
      </c>
      <c r="CW2246" s="23">
        <v>130409.2</v>
      </c>
      <c r="CX2246" s="23">
        <v>146161.9</v>
      </c>
      <c r="CY2246" s="23">
        <v>127632.4</v>
      </c>
      <c r="CZ2246" s="23">
        <v>225932.2</v>
      </c>
      <c r="DA2246" s="23">
        <v>25811.53</v>
      </c>
      <c r="DB2246" s="23">
        <v>23461.91</v>
      </c>
      <c r="DC2246" s="23">
        <v>34138.58</v>
      </c>
      <c r="DD2246">
        <v>0</v>
      </c>
      <c r="DE2246">
        <v>0</v>
      </c>
      <c r="DF2246">
        <v>0</v>
      </c>
    </row>
    <row r="2247" spans="1:110" x14ac:dyDescent="0.25">
      <c r="A2247" s="18" t="str">
        <f t="shared" si="35"/>
        <v>program_CPP_0 to 199.99 kW_All_SDGE_1-in-10_MONTHLY SYSTEM PEAK DAY_2019_6</v>
      </c>
      <c r="B2247" t="s">
        <v>51</v>
      </c>
      <c r="C2247" t="s">
        <v>121</v>
      </c>
      <c r="D2247" t="s">
        <v>124</v>
      </c>
      <c r="E2247" t="s">
        <v>7</v>
      </c>
      <c r="F2247" t="s">
        <v>125</v>
      </c>
      <c r="G2247" t="s">
        <v>85</v>
      </c>
      <c r="H2247" t="s">
        <v>20</v>
      </c>
      <c r="I2247">
        <v>2019</v>
      </c>
      <c r="J2247">
        <v>6</v>
      </c>
      <c r="K2247">
        <v>12964</v>
      </c>
      <c r="L2247">
        <v>176737.2</v>
      </c>
      <c r="M2247">
        <v>171563.1</v>
      </c>
      <c r="N2247">
        <v>168777.4</v>
      </c>
      <c r="O2247">
        <v>168817.6</v>
      </c>
      <c r="P2247">
        <v>176191.7</v>
      </c>
      <c r="Q2247">
        <v>195258.8</v>
      </c>
      <c r="R2247">
        <v>221659.5</v>
      </c>
      <c r="S2247">
        <v>237089.9</v>
      </c>
      <c r="T2247">
        <v>247519.6</v>
      </c>
      <c r="U2247">
        <v>267319.90000000002</v>
      </c>
      <c r="V2247">
        <v>283511.59999999998</v>
      </c>
      <c r="W2247">
        <v>299294</v>
      </c>
      <c r="X2247">
        <v>310941</v>
      </c>
      <c r="Y2247">
        <v>319493.59999999998</v>
      </c>
      <c r="Z2247">
        <v>322132.59999999998</v>
      </c>
      <c r="AA2247">
        <v>318473.90000000002</v>
      </c>
      <c r="AB2247">
        <v>310599.7</v>
      </c>
      <c r="AC2247">
        <v>301115</v>
      </c>
      <c r="AD2247">
        <v>285861.2</v>
      </c>
      <c r="AE2247">
        <v>284864.7</v>
      </c>
      <c r="AF2247">
        <v>273456.5</v>
      </c>
      <c r="AG2247">
        <v>242786.2</v>
      </c>
      <c r="AH2247">
        <v>211621.9</v>
      </c>
      <c r="AI2247">
        <v>192120.8</v>
      </c>
      <c r="AJ2247">
        <v>70.346919999999997</v>
      </c>
      <c r="AK2247">
        <v>70.03886</v>
      </c>
      <c r="AL2247">
        <v>69.035439999999994</v>
      </c>
      <c r="AM2247">
        <v>68.13006</v>
      </c>
      <c r="AN2247">
        <v>67.47372</v>
      </c>
      <c r="AO2247">
        <v>67.225459999999998</v>
      </c>
      <c r="AP2247">
        <v>67.062979999999996</v>
      </c>
      <c r="AQ2247">
        <v>71.074020000000004</v>
      </c>
      <c r="AR2247">
        <v>76.350489999999994</v>
      </c>
      <c r="AS2247">
        <v>81.411420000000007</v>
      </c>
      <c r="AT2247">
        <v>85.689989999999995</v>
      </c>
      <c r="AU2247">
        <v>88.018029999999996</v>
      </c>
      <c r="AV2247">
        <v>89.159170000000003</v>
      </c>
      <c r="AW2247">
        <v>87.135459999999995</v>
      </c>
      <c r="AX2247">
        <v>84.212760000000003</v>
      </c>
      <c r="AY2247">
        <v>84.393500000000003</v>
      </c>
      <c r="AZ2247">
        <v>85.862049999999996</v>
      </c>
      <c r="BA2247">
        <v>86.078729999999993</v>
      </c>
      <c r="BB2247">
        <v>85.010099999999994</v>
      </c>
      <c r="BC2247">
        <v>80.992080000000001</v>
      </c>
      <c r="BD2247">
        <v>76.367220000000003</v>
      </c>
      <c r="BE2247">
        <v>73.680239999999998</v>
      </c>
      <c r="BF2247">
        <v>72.251819999999995</v>
      </c>
      <c r="BG2247">
        <v>71.224490000000003</v>
      </c>
      <c r="BH2247">
        <v>2647.663</v>
      </c>
      <c r="BI2247">
        <v>3950.16</v>
      </c>
      <c r="BJ2247">
        <v>3875.18</v>
      </c>
      <c r="BK2247">
        <v>3260.6709999999998</v>
      </c>
      <c r="BL2247">
        <v>3756.85</v>
      </c>
      <c r="BM2247">
        <v>3613.3620000000001</v>
      </c>
      <c r="BN2247">
        <v>4702.6530000000002</v>
      </c>
      <c r="BO2247">
        <v>6131.576</v>
      </c>
      <c r="BP2247">
        <v>10312.25</v>
      </c>
      <c r="BQ2247">
        <v>13071.71</v>
      </c>
      <c r="BR2247">
        <v>10323.66</v>
      </c>
      <c r="BS2247">
        <v>3098.0149999999999</v>
      </c>
      <c r="BT2247">
        <v>2659.7060000000001</v>
      </c>
      <c r="BU2247">
        <v>-339.87349999999998</v>
      </c>
      <c r="BV2247">
        <v>2669.8270000000002</v>
      </c>
      <c r="BW2247">
        <v>-872.178</v>
      </c>
      <c r="BX2247">
        <v>-897.09339999999997</v>
      </c>
      <c r="BY2247">
        <v>946.11620000000005</v>
      </c>
      <c r="BZ2247">
        <v>-3119.2420000000002</v>
      </c>
      <c r="CA2247">
        <v>1399.203</v>
      </c>
      <c r="CB2247">
        <v>-1474.0840000000001</v>
      </c>
      <c r="CC2247">
        <v>-2706.415</v>
      </c>
      <c r="CD2247">
        <v>-2634.05</v>
      </c>
      <c r="CE2247">
        <v>-2729.3319999999999</v>
      </c>
      <c r="CF2247" s="23">
        <v>25566.35</v>
      </c>
      <c r="CG2247" s="23">
        <v>30993.9</v>
      </c>
      <c r="CH2247" s="23">
        <v>25941.919999999998</v>
      </c>
      <c r="CI2247" s="23">
        <v>22167.919999999998</v>
      </c>
      <c r="CJ2247" s="23">
        <v>15555.93</v>
      </c>
      <c r="CK2247" s="23">
        <v>10916.52</v>
      </c>
      <c r="CL2247" s="23">
        <v>18929.939999999999</v>
      </c>
      <c r="CM2247" s="23">
        <v>25726.43</v>
      </c>
      <c r="CN2247" s="23">
        <v>24642.39</v>
      </c>
      <c r="CO2247" s="23">
        <v>74568.820000000007</v>
      </c>
      <c r="CP2247" s="23">
        <v>64255.03</v>
      </c>
      <c r="CQ2247" s="23">
        <v>155047.20000000001</v>
      </c>
      <c r="CR2247" s="23">
        <v>174470.8</v>
      </c>
      <c r="CS2247" s="23">
        <v>182971.4</v>
      </c>
      <c r="CT2247" s="23">
        <v>203729.6</v>
      </c>
      <c r="CU2247" s="23">
        <v>137514.20000000001</v>
      </c>
      <c r="CV2247" s="23">
        <v>147028.29999999999</v>
      </c>
      <c r="CW2247" s="23">
        <v>142214.79999999999</v>
      </c>
      <c r="CX2247" s="23">
        <v>227079.2</v>
      </c>
      <c r="CY2247" s="23">
        <v>269685.09999999998</v>
      </c>
      <c r="CZ2247" s="23">
        <v>175315.5</v>
      </c>
      <c r="DA2247" s="23">
        <v>25612.080000000002</v>
      </c>
      <c r="DB2247" s="23">
        <v>29475.79</v>
      </c>
      <c r="DC2247" s="23">
        <v>55926.879999999997</v>
      </c>
      <c r="DD2247">
        <v>0</v>
      </c>
      <c r="DE2247">
        <v>0</v>
      </c>
      <c r="DF2247">
        <v>0</v>
      </c>
    </row>
    <row r="2248" spans="1:110" x14ac:dyDescent="0.25">
      <c r="A2248" s="18" t="str">
        <f t="shared" si="35"/>
        <v>program_CPP_0 to 199.99 kW_All_SDGE_1-in-10_MONTHLY SYSTEM PEAK DAY_2020_6</v>
      </c>
      <c r="B2248" t="s">
        <v>51</v>
      </c>
      <c r="C2248" t="s">
        <v>121</v>
      </c>
      <c r="D2248" t="s">
        <v>124</v>
      </c>
      <c r="E2248" t="s">
        <v>7</v>
      </c>
      <c r="F2248" t="s">
        <v>125</v>
      </c>
      <c r="G2248" t="s">
        <v>85</v>
      </c>
      <c r="H2248" t="s">
        <v>20</v>
      </c>
      <c r="I2248">
        <v>2020</v>
      </c>
      <c r="J2248">
        <v>6</v>
      </c>
      <c r="K2248">
        <v>12840.421</v>
      </c>
      <c r="L2248">
        <v>175052.4</v>
      </c>
      <c r="M2248">
        <v>169927.7</v>
      </c>
      <c r="N2248">
        <v>167168.5</v>
      </c>
      <c r="O2248">
        <v>167208.29999999999</v>
      </c>
      <c r="P2248">
        <v>174512.1</v>
      </c>
      <c r="Q2248">
        <v>193397.5</v>
      </c>
      <c r="R2248">
        <v>219546.5</v>
      </c>
      <c r="S2248">
        <v>234829.8</v>
      </c>
      <c r="T2248">
        <v>245160.1</v>
      </c>
      <c r="U2248">
        <v>264771.7</v>
      </c>
      <c r="V2248">
        <v>280809</v>
      </c>
      <c r="W2248">
        <v>296441</v>
      </c>
      <c r="X2248">
        <v>307977</v>
      </c>
      <c r="Y2248">
        <v>316448</v>
      </c>
      <c r="Z2248">
        <v>319061.8</v>
      </c>
      <c r="AA2248">
        <v>315438</v>
      </c>
      <c r="AB2248">
        <v>307638.90000000002</v>
      </c>
      <c r="AC2248">
        <v>298244.59999999998</v>
      </c>
      <c r="AD2248">
        <v>283136.2</v>
      </c>
      <c r="AE2248">
        <v>282149.3</v>
      </c>
      <c r="AF2248">
        <v>270849.8</v>
      </c>
      <c r="AG2248">
        <v>240471.9</v>
      </c>
      <c r="AH2248">
        <v>209604.6</v>
      </c>
      <c r="AI2248">
        <v>190289.4</v>
      </c>
      <c r="AJ2248">
        <v>70.346919999999997</v>
      </c>
      <c r="AK2248">
        <v>70.03886</v>
      </c>
      <c r="AL2248">
        <v>69.035439999999994</v>
      </c>
      <c r="AM2248">
        <v>68.13006</v>
      </c>
      <c r="AN2248">
        <v>67.47372</v>
      </c>
      <c r="AO2248">
        <v>67.225459999999998</v>
      </c>
      <c r="AP2248">
        <v>67.062979999999996</v>
      </c>
      <c r="AQ2248">
        <v>71.074020000000004</v>
      </c>
      <c r="AR2248">
        <v>76.350489999999994</v>
      </c>
      <c r="AS2248">
        <v>81.411420000000007</v>
      </c>
      <c r="AT2248">
        <v>85.689989999999995</v>
      </c>
      <c r="AU2248">
        <v>88.018029999999996</v>
      </c>
      <c r="AV2248">
        <v>89.159170000000003</v>
      </c>
      <c r="AW2248">
        <v>87.135459999999995</v>
      </c>
      <c r="AX2248">
        <v>84.212760000000003</v>
      </c>
      <c r="AY2248">
        <v>84.393500000000003</v>
      </c>
      <c r="AZ2248">
        <v>85.862049999999996</v>
      </c>
      <c r="BA2248">
        <v>86.078729999999993</v>
      </c>
      <c r="BB2248">
        <v>85.010099999999994</v>
      </c>
      <c r="BC2248">
        <v>80.992080000000001</v>
      </c>
      <c r="BD2248">
        <v>76.367220000000003</v>
      </c>
      <c r="BE2248">
        <v>73.680239999999998</v>
      </c>
      <c r="BF2248">
        <v>72.251819999999995</v>
      </c>
      <c r="BG2248">
        <v>71.224490000000003</v>
      </c>
      <c r="BH2248">
        <v>2622.424</v>
      </c>
      <c r="BI2248">
        <v>3912.5050000000001</v>
      </c>
      <c r="BJ2248">
        <v>3838.24</v>
      </c>
      <c r="BK2248">
        <v>3229.5889999999999</v>
      </c>
      <c r="BL2248">
        <v>3721.038</v>
      </c>
      <c r="BM2248">
        <v>3578.9169999999999</v>
      </c>
      <c r="BN2248">
        <v>4657.8249999999998</v>
      </c>
      <c r="BO2248">
        <v>6073.1260000000002</v>
      </c>
      <c r="BP2248">
        <v>10213.950000000001</v>
      </c>
      <c r="BQ2248">
        <v>12947.1</v>
      </c>
      <c r="BR2248">
        <v>10225.25</v>
      </c>
      <c r="BS2248">
        <v>3068.4830000000002</v>
      </c>
      <c r="BT2248">
        <v>2634.3530000000001</v>
      </c>
      <c r="BU2248">
        <v>-336.63369999999998</v>
      </c>
      <c r="BV2248">
        <v>2644.377</v>
      </c>
      <c r="BW2248">
        <v>-863.86400000000003</v>
      </c>
      <c r="BX2248">
        <v>-888.54179999999997</v>
      </c>
      <c r="BY2248">
        <v>937.09739999999999</v>
      </c>
      <c r="BZ2248">
        <v>-3089.5079999999998</v>
      </c>
      <c r="CA2248">
        <v>1385.865</v>
      </c>
      <c r="CB2248">
        <v>-1460.0329999999999</v>
      </c>
      <c r="CC2248">
        <v>-2680.616</v>
      </c>
      <c r="CD2248">
        <v>-2608.9409999999998</v>
      </c>
      <c r="CE2248">
        <v>-2703.3150000000001</v>
      </c>
      <c r="CF2248" s="23">
        <v>25081.25</v>
      </c>
      <c r="CG2248" s="23">
        <v>30405.82</v>
      </c>
      <c r="CH2248" s="23">
        <v>25449.69</v>
      </c>
      <c r="CI2248" s="23">
        <v>21747.3</v>
      </c>
      <c r="CJ2248" s="23">
        <v>15260.77</v>
      </c>
      <c r="CK2248" s="23">
        <v>10709.39</v>
      </c>
      <c r="CL2248" s="23">
        <v>18570.759999999998</v>
      </c>
      <c r="CM2248" s="23">
        <v>25238.29</v>
      </c>
      <c r="CN2248" s="23">
        <v>24174.82</v>
      </c>
      <c r="CO2248" s="23">
        <v>73153.94</v>
      </c>
      <c r="CP2248" s="23">
        <v>63035.85</v>
      </c>
      <c r="CQ2248" s="23">
        <v>152105.29999999999</v>
      </c>
      <c r="CR2248" s="23">
        <v>171160.4</v>
      </c>
      <c r="CS2248" s="23">
        <v>179499.7</v>
      </c>
      <c r="CT2248" s="23">
        <v>199864</v>
      </c>
      <c r="CU2248" s="23">
        <v>134905</v>
      </c>
      <c r="CV2248" s="23">
        <v>144238.6</v>
      </c>
      <c r="CW2248" s="23">
        <v>139516.4</v>
      </c>
      <c r="CX2248" s="23">
        <v>222770.6</v>
      </c>
      <c r="CY2248" s="23">
        <v>264568.09999999998</v>
      </c>
      <c r="CZ2248" s="23">
        <v>171989.1</v>
      </c>
      <c r="DA2248" s="23">
        <v>25126.12</v>
      </c>
      <c r="DB2248" s="23">
        <v>28916.51</v>
      </c>
      <c r="DC2248" s="23">
        <v>54865.72</v>
      </c>
      <c r="DD2248">
        <v>0</v>
      </c>
      <c r="DE2248">
        <v>0</v>
      </c>
      <c r="DF2248">
        <v>0</v>
      </c>
    </row>
    <row r="2249" spans="1:110" x14ac:dyDescent="0.25">
      <c r="A2249" s="18" t="str">
        <f t="shared" si="35"/>
        <v>program_CPP_0 to 199.99 kW_All_SDGE_1-in-10_MONTHLY SYSTEM PEAK DAY_2021_6</v>
      </c>
      <c r="B2249" t="s">
        <v>51</v>
      </c>
      <c r="C2249" t="s">
        <v>121</v>
      </c>
      <c r="D2249" t="s">
        <v>124</v>
      </c>
      <c r="E2249" t="s">
        <v>7</v>
      </c>
      <c r="F2249" t="s">
        <v>125</v>
      </c>
      <c r="G2249" t="s">
        <v>85</v>
      </c>
      <c r="H2249" t="s">
        <v>20</v>
      </c>
      <c r="I2249">
        <v>2021</v>
      </c>
      <c r="J2249">
        <v>6</v>
      </c>
      <c r="K2249">
        <v>12718.019</v>
      </c>
      <c r="L2249">
        <v>173383.8</v>
      </c>
      <c r="M2249">
        <v>168307.9</v>
      </c>
      <c r="N2249">
        <v>165575</v>
      </c>
      <c r="O2249">
        <v>165614.39999999999</v>
      </c>
      <c r="P2249">
        <v>172848.6</v>
      </c>
      <c r="Q2249">
        <v>191554</v>
      </c>
      <c r="R2249">
        <v>217453.7</v>
      </c>
      <c r="S2249">
        <v>232591.3</v>
      </c>
      <c r="T2249">
        <v>242823.2</v>
      </c>
      <c r="U2249">
        <v>262247.7</v>
      </c>
      <c r="V2249">
        <v>278132.2</v>
      </c>
      <c r="W2249">
        <v>293615.2</v>
      </c>
      <c r="X2249">
        <v>305041.2</v>
      </c>
      <c r="Y2249">
        <v>313431.40000000002</v>
      </c>
      <c r="Z2249">
        <v>316020.40000000002</v>
      </c>
      <c r="AA2249">
        <v>312431.09999999998</v>
      </c>
      <c r="AB2249">
        <v>304706.3</v>
      </c>
      <c r="AC2249">
        <v>295401.59999999998</v>
      </c>
      <c r="AD2249">
        <v>280437.2</v>
      </c>
      <c r="AE2249">
        <v>279459.7</v>
      </c>
      <c r="AF2249">
        <v>268267.90000000002</v>
      </c>
      <c r="AG2249">
        <v>238179.6</v>
      </c>
      <c r="AH2249">
        <v>207606.6</v>
      </c>
      <c r="AI2249">
        <v>188475.5</v>
      </c>
      <c r="AJ2249">
        <v>70.346919999999997</v>
      </c>
      <c r="AK2249">
        <v>70.03886</v>
      </c>
      <c r="AL2249">
        <v>69.035439999999994</v>
      </c>
      <c r="AM2249">
        <v>68.13006</v>
      </c>
      <c r="AN2249">
        <v>67.47372</v>
      </c>
      <c r="AO2249">
        <v>67.225459999999998</v>
      </c>
      <c r="AP2249">
        <v>67.062979999999996</v>
      </c>
      <c r="AQ2249">
        <v>71.074020000000004</v>
      </c>
      <c r="AR2249">
        <v>76.350489999999994</v>
      </c>
      <c r="AS2249">
        <v>81.411420000000007</v>
      </c>
      <c r="AT2249">
        <v>85.689989999999995</v>
      </c>
      <c r="AU2249">
        <v>88.018029999999996</v>
      </c>
      <c r="AV2249">
        <v>89.159170000000003</v>
      </c>
      <c r="AW2249">
        <v>87.135459999999995</v>
      </c>
      <c r="AX2249">
        <v>84.212760000000003</v>
      </c>
      <c r="AY2249">
        <v>84.393500000000003</v>
      </c>
      <c r="AZ2249">
        <v>85.862049999999996</v>
      </c>
      <c r="BA2249">
        <v>86.078729999999993</v>
      </c>
      <c r="BB2249">
        <v>85.010099999999994</v>
      </c>
      <c r="BC2249">
        <v>80.992080000000001</v>
      </c>
      <c r="BD2249">
        <v>76.367220000000003</v>
      </c>
      <c r="BE2249">
        <v>73.680239999999998</v>
      </c>
      <c r="BF2249">
        <v>72.251819999999995</v>
      </c>
      <c r="BG2249">
        <v>71.224490000000003</v>
      </c>
      <c r="BH2249">
        <v>2597.4259999999999</v>
      </c>
      <c r="BI2249">
        <v>3875.2089999999998</v>
      </c>
      <c r="BJ2249">
        <v>3801.652</v>
      </c>
      <c r="BK2249">
        <v>3198.8029999999999</v>
      </c>
      <c r="BL2249">
        <v>3685.567</v>
      </c>
      <c r="BM2249">
        <v>3544.8009999999999</v>
      </c>
      <c r="BN2249">
        <v>4613.424</v>
      </c>
      <c r="BO2249">
        <v>6015.2340000000004</v>
      </c>
      <c r="BP2249">
        <v>10116.59</v>
      </c>
      <c r="BQ2249">
        <v>12823.69</v>
      </c>
      <c r="BR2249">
        <v>10127.77</v>
      </c>
      <c r="BS2249">
        <v>3039.2330000000002</v>
      </c>
      <c r="BT2249">
        <v>2609.241</v>
      </c>
      <c r="BU2249">
        <v>-333.42469999999997</v>
      </c>
      <c r="BV2249">
        <v>2619.1689999999999</v>
      </c>
      <c r="BW2249">
        <v>-855.62919999999997</v>
      </c>
      <c r="BX2249">
        <v>-880.07180000000005</v>
      </c>
      <c r="BY2249">
        <v>928.16449999999998</v>
      </c>
      <c r="BZ2249">
        <v>-3060.0569999999998</v>
      </c>
      <c r="CA2249">
        <v>1372.654</v>
      </c>
      <c r="CB2249">
        <v>-1446.115</v>
      </c>
      <c r="CC2249">
        <v>-2655.0630000000001</v>
      </c>
      <c r="CD2249">
        <v>-2584.0709999999999</v>
      </c>
      <c r="CE2249">
        <v>-2677.5450000000001</v>
      </c>
      <c r="CF2249" s="23">
        <v>24605.35</v>
      </c>
      <c r="CG2249" s="23">
        <v>29828.9</v>
      </c>
      <c r="CH2249" s="23">
        <v>24966.81</v>
      </c>
      <c r="CI2249" s="23">
        <v>21334.66</v>
      </c>
      <c r="CJ2249" s="23">
        <v>14971.21</v>
      </c>
      <c r="CK2249" s="23">
        <v>10506.19</v>
      </c>
      <c r="CL2249" s="23">
        <v>18218.400000000001</v>
      </c>
      <c r="CM2249" s="23">
        <v>24759.41</v>
      </c>
      <c r="CN2249" s="23">
        <v>23716.13</v>
      </c>
      <c r="CO2249" s="23">
        <v>71765.899999999994</v>
      </c>
      <c r="CP2249" s="23">
        <v>61839.8</v>
      </c>
      <c r="CQ2249" s="23">
        <v>149219.29999999999</v>
      </c>
      <c r="CR2249" s="23">
        <v>167912.7</v>
      </c>
      <c r="CS2249" s="23">
        <v>176093.9</v>
      </c>
      <c r="CT2249" s="23">
        <v>196071.7</v>
      </c>
      <c r="CU2249" s="23">
        <v>132345.20000000001</v>
      </c>
      <c r="CV2249" s="23">
        <v>141501.79999999999</v>
      </c>
      <c r="CW2249" s="23">
        <v>136869.20000000001</v>
      </c>
      <c r="CX2249" s="23">
        <v>218543.7</v>
      </c>
      <c r="CY2249" s="23">
        <v>259548.1</v>
      </c>
      <c r="CZ2249" s="23">
        <v>168725.7</v>
      </c>
      <c r="DA2249" s="23">
        <v>24649.37</v>
      </c>
      <c r="DB2249" s="23">
        <v>28367.85</v>
      </c>
      <c r="DC2249" s="23">
        <v>53824.69</v>
      </c>
      <c r="DD2249">
        <v>0</v>
      </c>
      <c r="DE2249">
        <v>0</v>
      </c>
      <c r="DF2249">
        <v>0</v>
      </c>
    </row>
    <row r="2250" spans="1:110" x14ac:dyDescent="0.25">
      <c r="A2250" s="18" t="str">
        <f t="shared" si="35"/>
        <v>program_CPP_0 to 199.99 kW_All_SDGE_1-in-10_MONTHLY SYSTEM PEAK DAY_2022_6</v>
      </c>
      <c r="B2250" t="s">
        <v>51</v>
      </c>
      <c r="C2250" t="s">
        <v>121</v>
      </c>
      <c r="D2250" t="s">
        <v>124</v>
      </c>
      <c r="E2250" t="s">
        <v>7</v>
      </c>
      <c r="F2250" t="s">
        <v>125</v>
      </c>
      <c r="G2250" t="s">
        <v>85</v>
      </c>
      <c r="H2250" t="s">
        <v>20</v>
      </c>
      <c r="I2250">
        <v>2022</v>
      </c>
      <c r="J2250">
        <v>6</v>
      </c>
      <c r="K2250">
        <v>12596.785</v>
      </c>
      <c r="L2250">
        <v>171731</v>
      </c>
      <c r="M2250">
        <v>166703.5</v>
      </c>
      <c r="N2250">
        <v>163996.6</v>
      </c>
      <c r="O2250">
        <v>164035.70000000001</v>
      </c>
      <c r="P2250">
        <v>171200.9</v>
      </c>
      <c r="Q2250">
        <v>189728</v>
      </c>
      <c r="R2250">
        <v>215380.8</v>
      </c>
      <c r="S2250">
        <v>230374.2</v>
      </c>
      <c r="T2250">
        <v>240508.5</v>
      </c>
      <c r="U2250">
        <v>259747.8</v>
      </c>
      <c r="V2250">
        <v>275480.90000000002</v>
      </c>
      <c r="W2250">
        <v>290816.3</v>
      </c>
      <c r="X2250">
        <v>302133.40000000002</v>
      </c>
      <c r="Y2250">
        <v>310443.7</v>
      </c>
      <c r="Z2250">
        <v>313007.90000000002</v>
      </c>
      <c r="AA2250">
        <v>309452.90000000002</v>
      </c>
      <c r="AB2250">
        <v>301801.7</v>
      </c>
      <c r="AC2250">
        <v>292585.7</v>
      </c>
      <c r="AD2250">
        <v>277763.90000000002</v>
      </c>
      <c r="AE2250">
        <v>276795.7</v>
      </c>
      <c r="AF2250">
        <v>265710.59999999998</v>
      </c>
      <c r="AG2250">
        <v>235909.1</v>
      </c>
      <c r="AH2250">
        <v>205627.5</v>
      </c>
      <c r="AI2250">
        <v>186678.9</v>
      </c>
      <c r="AJ2250">
        <v>70.346919999999997</v>
      </c>
      <c r="AK2250">
        <v>70.03886</v>
      </c>
      <c r="AL2250">
        <v>69.035439999999994</v>
      </c>
      <c r="AM2250">
        <v>68.13006</v>
      </c>
      <c r="AN2250">
        <v>67.47372</v>
      </c>
      <c r="AO2250">
        <v>67.225459999999998</v>
      </c>
      <c r="AP2250">
        <v>67.062979999999996</v>
      </c>
      <c r="AQ2250">
        <v>71.074020000000004</v>
      </c>
      <c r="AR2250">
        <v>76.350489999999994</v>
      </c>
      <c r="AS2250">
        <v>81.411420000000007</v>
      </c>
      <c r="AT2250">
        <v>85.689989999999995</v>
      </c>
      <c r="AU2250">
        <v>88.018029999999996</v>
      </c>
      <c r="AV2250">
        <v>89.159170000000003</v>
      </c>
      <c r="AW2250">
        <v>87.135459999999995</v>
      </c>
      <c r="AX2250">
        <v>84.212760000000003</v>
      </c>
      <c r="AY2250">
        <v>84.393500000000003</v>
      </c>
      <c r="AZ2250">
        <v>85.862049999999996</v>
      </c>
      <c r="BA2250">
        <v>86.078729999999993</v>
      </c>
      <c r="BB2250">
        <v>85.010099999999994</v>
      </c>
      <c r="BC2250">
        <v>80.992080000000001</v>
      </c>
      <c r="BD2250">
        <v>76.367220000000003</v>
      </c>
      <c r="BE2250">
        <v>73.680239999999998</v>
      </c>
      <c r="BF2250">
        <v>72.251819999999995</v>
      </c>
      <c r="BG2250">
        <v>71.224490000000003</v>
      </c>
      <c r="BH2250">
        <v>2572.6660000000002</v>
      </c>
      <c r="BI2250">
        <v>3838.2689999999998</v>
      </c>
      <c r="BJ2250">
        <v>3765.413</v>
      </c>
      <c r="BK2250">
        <v>3168.31</v>
      </c>
      <c r="BL2250">
        <v>3650.4340000000002</v>
      </c>
      <c r="BM2250">
        <v>3511.01</v>
      </c>
      <c r="BN2250">
        <v>4569.4459999999999</v>
      </c>
      <c r="BO2250">
        <v>5957.8940000000002</v>
      </c>
      <c r="BP2250">
        <v>10020.15</v>
      </c>
      <c r="BQ2250">
        <v>12701.44</v>
      </c>
      <c r="BR2250">
        <v>10031.23</v>
      </c>
      <c r="BS2250">
        <v>3010.2620000000002</v>
      </c>
      <c r="BT2250">
        <v>2584.3679999999999</v>
      </c>
      <c r="BU2250">
        <v>-330.24630000000002</v>
      </c>
      <c r="BV2250">
        <v>2594.2020000000002</v>
      </c>
      <c r="BW2250">
        <v>-847.47299999999996</v>
      </c>
      <c r="BX2250">
        <v>-871.6825</v>
      </c>
      <c r="BY2250">
        <v>919.31679999999994</v>
      </c>
      <c r="BZ2250">
        <v>-3030.8870000000002</v>
      </c>
      <c r="CA2250">
        <v>1359.569</v>
      </c>
      <c r="CB2250">
        <v>-1432.33</v>
      </c>
      <c r="CC2250">
        <v>-2629.7530000000002</v>
      </c>
      <c r="CD2250">
        <v>-2559.4380000000001</v>
      </c>
      <c r="CE2250">
        <v>-2652.0219999999999</v>
      </c>
      <c r="CF2250" s="23">
        <v>24138.49</v>
      </c>
      <c r="CG2250" s="23">
        <v>29262.92</v>
      </c>
      <c r="CH2250" s="23">
        <v>24493.08</v>
      </c>
      <c r="CI2250" s="23">
        <v>20929.86</v>
      </c>
      <c r="CJ2250" s="23">
        <v>14687.15</v>
      </c>
      <c r="CK2250" s="23">
        <v>10306.84</v>
      </c>
      <c r="CL2250" s="23">
        <v>17872.72</v>
      </c>
      <c r="CM2250" s="23">
        <v>24289.63</v>
      </c>
      <c r="CN2250" s="23">
        <v>23266.13</v>
      </c>
      <c r="CO2250" s="23">
        <v>70404.210000000006</v>
      </c>
      <c r="CP2250" s="23">
        <v>60666.44</v>
      </c>
      <c r="CQ2250" s="23">
        <v>146387.9</v>
      </c>
      <c r="CR2250" s="23">
        <v>164726.70000000001</v>
      </c>
      <c r="CS2250" s="23">
        <v>172752.6</v>
      </c>
      <c r="CT2250" s="23">
        <v>192351.5</v>
      </c>
      <c r="CU2250" s="23">
        <v>129834.1</v>
      </c>
      <c r="CV2250" s="23">
        <v>138816.9</v>
      </c>
      <c r="CW2250" s="23">
        <v>134272.20000000001</v>
      </c>
      <c r="CX2250" s="23">
        <v>214397</v>
      </c>
      <c r="CY2250" s="23">
        <v>254623.4</v>
      </c>
      <c r="CZ2250" s="23">
        <v>165524.29999999999</v>
      </c>
      <c r="DA2250" s="23">
        <v>24181.67</v>
      </c>
      <c r="DB2250" s="23">
        <v>27829.59</v>
      </c>
      <c r="DC2250" s="23">
        <v>52803.41</v>
      </c>
      <c r="DD2250">
        <v>0</v>
      </c>
      <c r="DE2250">
        <v>0</v>
      </c>
      <c r="DF2250">
        <v>0</v>
      </c>
    </row>
    <row r="2251" spans="1:110" x14ac:dyDescent="0.25">
      <c r="A2251" s="18" t="str">
        <f t="shared" si="35"/>
        <v>program_CPP_0 to 199.99 kW_All_SDGE_1-in-10_MONTHLY SYSTEM PEAK DAY_2023_6</v>
      </c>
      <c r="B2251" t="s">
        <v>51</v>
      </c>
      <c r="C2251" t="s">
        <v>121</v>
      </c>
      <c r="D2251" t="s">
        <v>124</v>
      </c>
      <c r="E2251" t="s">
        <v>7</v>
      </c>
      <c r="F2251" t="s">
        <v>125</v>
      </c>
      <c r="G2251" t="s">
        <v>85</v>
      </c>
      <c r="H2251" t="s">
        <v>20</v>
      </c>
      <c r="I2251">
        <v>2023</v>
      </c>
      <c r="J2251">
        <v>6</v>
      </c>
      <c r="K2251">
        <v>12476.706</v>
      </c>
      <c r="L2251">
        <v>170094</v>
      </c>
      <c r="M2251">
        <v>165114.4</v>
      </c>
      <c r="N2251">
        <v>162433.29999999999</v>
      </c>
      <c r="O2251">
        <v>162472</v>
      </c>
      <c r="P2251">
        <v>169568.9</v>
      </c>
      <c r="Q2251">
        <v>187919.4</v>
      </c>
      <c r="R2251">
        <v>213327.7</v>
      </c>
      <c r="S2251">
        <v>228178.1</v>
      </c>
      <c r="T2251">
        <v>238215.8</v>
      </c>
      <c r="U2251">
        <v>257271.8</v>
      </c>
      <c r="V2251">
        <v>272854.90000000002</v>
      </c>
      <c r="W2251">
        <v>288044.09999999998</v>
      </c>
      <c r="X2251">
        <v>299253.3</v>
      </c>
      <c r="Y2251">
        <v>307484.3</v>
      </c>
      <c r="Z2251">
        <v>310024.2</v>
      </c>
      <c r="AA2251">
        <v>306503</v>
      </c>
      <c r="AB2251">
        <v>298924.79999999999</v>
      </c>
      <c r="AC2251">
        <v>289796.59999999998</v>
      </c>
      <c r="AD2251">
        <v>275116.09999999998</v>
      </c>
      <c r="AE2251">
        <v>274157.2</v>
      </c>
      <c r="AF2251">
        <v>263177.7</v>
      </c>
      <c r="AG2251">
        <v>233660.3</v>
      </c>
      <c r="AH2251">
        <v>203667.4</v>
      </c>
      <c r="AI2251">
        <v>184899.3</v>
      </c>
      <c r="AJ2251">
        <v>70.346919999999997</v>
      </c>
      <c r="AK2251">
        <v>70.03886</v>
      </c>
      <c r="AL2251">
        <v>69.035439999999994</v>
      </c>
      <c r="AM2251">
        <v>68.13006</v>
      </c>
      <c r="AN2251">
        <v>67.47372</v>
      </c>
      <c r="AO2251">
        <v>67.225459999999998</v>
      </c>
      <c r="AP2251">
        <v>67.062979999999996</v>
      </c>
      <c r="AQ2251">
        <v>71.074020000000004</v>
      </c>
      <c r="AR2251">
        <v>76.350489999999994</v>
      </c>
      <c r="AS2251">
        <v>81.411420000000007</v>
      </c>
      <c r="AT2251">
        <v>85.689989999999995</v>
      </c>
      <c r="AU2251">
        <v>88.018029999999996</v>
      </c>
      <c r="AV2251">
        <v>89.159170000000003</v>
      </c>
      <c r="AW2251">
        <v>87.135459999999995</v>
      </c>
      <c r="AX2251">
        <v>84.212760000000003</v>
      </c>
      <c r="AY2251">
        <v>84.393500000000003</v>
      </c>
      <c r="AZ2251">
        <v>85.862049999999996</v>
      </c>
      <c r="BA2251">
        <v>86.078729999999993</v>
      </c>
      <c r="BB2251">
        <v>85.010099999999994</v>
      </c>
      <c r="BC2251">
        <v>80.992080000000001</v>
      </c>
      <c r="BD2251">
        <v>76.367220000000003</v>
      </c>
      <c r="BE2251">
        <v>73.680239999999998</v>
      </c>
      <c r="BF2251">
        <v>72.251819999999995</v>
      </c>
      <c r="BG2251">
        <v>71.224490000000003</v>
      </c>
      <c r="BH2251">
        <v>2548.1419999999998</v>
      </c>
      <c r="BI2251">
        <v>3801.681</v>
      </c>
      <c r="BJ2251">
        <v>3729.5189999999998</v>
      </c>
      <c r="BK2251">
        <v>3138.1080000000002</v>
      </c>
      <c r="BL2251">
        <v>3615.636</v>
      </c>
      <c r="BM2251">
        <v>3477.5419999999999</v>
      </c>
      <c r="BN2251">
        <v>4525.8879999999999</v>
      </c>
      <c r="BO2251">
        <v>5901.1009999999997</v>
      </c>
      <c r="BP2251">
        <v>9924.6329999999998</v>
      </c>
      <c r="BQ2251">
        <v>12580.37</v>
      </c>
      <c r="BR2251">
        <v>9935.6080000000002</v>
      </c>
      <c r="BS2251">
        <v>2981.5659999999998</v>
      </c>
      <c r="BT2251">
        <v>2559.7330000000002</v>
      </c>
      <c r="BU2251">
        <v>-327.09829999999999</v>
      </c>
      <c r="BV2251">
        <v>2569.473</v>
      </c>
      <c r="BW2251">
        <v>-839.39440000000002</v>
      </c>
      <c r="BX2251">
        <v>-863.3732</v>
      </c>
      <c r="BY2251">
        <v>910.55330000000004</v>
      </c>
      <c r="BZ2251">
        <v>-3001.9949999999999</v>
      </c>
      <c r="CA2251">
        <v>1346.6089999999999</v>
      </c>
      <c r="CB2251">
        <v>-1418.6759999999999</v>
      </c>
      <c r="CC2251">
        <v>-2604.6849999999999</v>
      </c>
      <c r="CD2251">
        <v>-2535.04</v>
      </c>
      <c r="CE2251">
        <v>-2626.741</v>
      </c>
      <c r="CF2251" s="23">
        <v>23680.48</v>
      </c>
      <c r="CG2251" s="23">
        <v>28707.68</v>
      </c>
      <c r="CH2251" s="23">
        <v>24028.35</v>
      </c>
      <c r="CI2251" s="23">
        <v>20532.73</v>
      </c>
      <c r="CJ2251" s="23">
        <v>14408.47</v>
      </c>
      <c r="CK2251" s="23">
        <v>10111.280000000001</v>
      </c>
      <c r="CL2251" s="23">
        <v>17533.599999999999</v>
      </c>
      <c r="CM2251" s="23">
        <v>23828.75</v>
      </c>
      <c r="CN2251" s="23">
        <v>22824.68</v>
      </c>
      <c r="CO2251" s="23">
        <v>69068.350000000006</v>
      </c>
      <c r="CP2251" s="23">
        <v>59515.35</v>
      </c>
      <c r="CQ2251" s="23">
        <v>143610.4</v>
      </c>
      <c r="CR2251" s="23">
        <v>161601.20000000001</v>
      </c>
      <c r="CS2251" s="23">
        <v>169474.8</v>
      </c>
      <c r="CT2251" s="23">
        <v>188701.8</v>
      </c>
      <c r="CU2251" s="23">
        <v>127370.6</v>
      </c>
      <c r="CV2251" s="23">
        <v>136183</v>
      </c>
      <c r="CW2251" s="23">
        <v>131724.5</v>
      </c>
      <c r="CX2251" s="23">
        <v>210329</v>
      </c>
      <c r="CY2251" s="23">
        <v>249792.2</v>
      </c>
      <c r="CZ2251" s="23">
        <v>162383.6</v>
      </c>
      <c r="DA2251" s="23">
        <v>23722.84</v>
      </c>
      <c r="DB2251" s="23">
        <v>27301.55</v>
      </c>
      <c r="DC2251" s="23">
        <v>51801.51</v>
      </c>
      <c r="DD2251">
        <v>0</v>
      </c>
      <c r="DE2251">
        <v>0</v>
      </c>
      <c r="DF2251">
        <v>0</v>
      </c>
    </row>
    <row r="2252" spans="1:110" x14ac:dyDescent="0.25">
      <c r="A2252" s="18" t="str">
        <f t="shared" si="35"/>
        <v>program_CPP_0 to 199.99 kW_All_SDGE_1-in-10_MONTHLY SYSTEM PEAK DAY_2024_6</v>
      </c>
      <c r="B2252" t="s">
        <v>51</v>
      </c>
      <c r="C2252" t="s">
        <v>121</v>
      </c>
      <c r="D2252" t="s">
        <v>124</v>
      </c>
      <c r="E2252" t="s">
        <v>7</v>
      </c>
      <c r="F2252" t="s">
        <v>125</v>
      </c>
      <c r="G2252" t="s">
        <v>85</v>
      </c>
      <c r="H2252" t="s">
        <v>20</v>
      </c>
      <c r="I2252">
        <v>2024</v>
      </c>
      <c r="J2252">
        <v>6</v>
      </c>
      <c r="K2252">
        <v>12357.772000000001</v>
      </c>
      <c r="L2252">
        <v>168472.5</v>
      </c>
      <c r="M2252">
        <v>163540.4</v>
      </c>
      <c r="N2252">
        <v>160884.9</v>
      </c>
      <c r="O2252">
        <v>160923.29999999999</v>
      </c>
      <c r="P2252">
        <v>167952.5</v>
      </c>
      <c r="Q2252">
        <v>186128</v>
      </c>
      <c r="R2252">
        <v>211294.1</v>
      </c>
      <c r="S2252">
        <v>226003</v>
      </c>
      <c r="T2252">
        <v>235945</v>
      </c>
      <c r="U2252">
        <v>254819.4</v>
      </c>
      <c r="V2252">
        <v>270253.90000000002</v>
      </c>
      <c r="W2252">
        <v>285298.3</v>
      </c>
      <c r="X2252">
        <v>296400.7</v>
      </c>
      <c r="Y2252">
        <v>304553.3</v>
      </c>
      <c r="Z2252">
        <v>307068.79999999999</v>
      </c>
      <c r="AA2252">
        <v>303581.3</v>
      </c>
      <c r="AB2252">
        <v>296075.3</v>
      </c>
      <c r="AC2252">
        <v>287034.09999999998</v>
      </c>
      <c r="AD2252">
        <v>272493.59999999998</v>
      </c>
      <c r="AE2252">
        <v>271543.8</v>
      </c>
      <c r="AF2252">
        <v>260669</v>
      </c>
      <c r="AG2252">
        <v>231433</v>
      </c>
      <c r="AH2252">
        <v>201726</v>
      </c>
      <c r="AI2252">
        <v>183136.8</v>
      </c>
      <c r="AJ2252">
        <v>70.346919999999997</v>
      </c>
      <c r="AK2252">
        <v>70.03886</v>
      </c>
      <c r="AL2252">
        <v>69.035439999999994</v>
      </c>
      <c r="AM2252">
        <v>68.13006</v>
      </c>
      <c r="AN2252">
        <v>67.47372</v>
      </c>
      <c r="AO2252">
        <v>67.225459999999998</v>
      </c>
      <c r="AP2252">
        <v>67.062979999999996</v>
      </c>
      <c r="AQ2252">
        <v>71.074020000000004</v>
      </c>
      <c r="AR2252">
        <v>76.350489999999994</v>
      </c>
      <c r="AS2252">
        <v>81.411420000000007</v>
      </c>
      <c r="AT2252">
        <v>85.689989999999995</v>
      </c>
      <c r="AU2252">
        <v>88.018029999999996</v>
      </c>
      <c r="AV2252">
        <v>89.159170000000003</v>
      </c>
      <c r="AW2252">
        <v>87.135459999999995</v>
      </c>
      <c r="AX2252">
        <v>84.212760000000003</v>
      </c>
      <c r="AY2252">
        <v>84.393500000000003</v>
      </c>
      <c r="AZ2252">
        <v>85.862049999999996</v>
      </c>
      <c r="BA2252">
        <v>86.078729999999993</v>
      </c>
      <c r="BB2252">
        <v>85.010099999999994</v>
      </c>
      <c r="BC2252">
        <v>80.992080000000001</v>
      </c>
      <c r="BD2252">
        <v>76.367220000000003</v>
      </c>
      <c r="BE2252">
        <v>73.680239999999998</v>
      </c>
      <c r="BF2252">
        <v>72.251819999999995</v>
      </c>
      <c r="BG2252">
        <v>71.224490000000003</v>
      </c>
      <c r="BH2252">
        <v>2523.8519999999999</v>
      </c>
      <c r="BI2252">
        <v>3765.4409999999998</v>
      </c>
      <c r="BJ2252">
        <v>3693.9679999999998</v>
      </c>
      <c r="BK2252">
        <v>3108.194</v>
      </c>
      <c r="BL2252">
        <v>3581.17</v>
      </c>
      <c r="BM2252">
        <v>3444.3919999999998</v>
      </c>
      <c r="BN2252">
        <v>4482.7449999999999</v>
      </c>
      <c r="BO2252">
        <v>5844.848</v>
      </c>
      <c r="BP2252">
        <v>9830.0259999999998</v>
      </c>
      <c r="BQ2252">
        <v>12460.45</v>
      </c>
      <c r="BR2252">
        <v>9840.8970000000008</v>
      </c>
      <c r="BS2252">
        <v>2953.145</v>
      </c>
      <c r="BT2252">
        <v>2535.3319999999999</v>
      </c>
      <c r="BU2252">
        <v>-323.98020000000002</v>
      </c>
      <c r="BV2252">
        <v>2544.9789999999998</v>
      </c>
      <c r="BW2252">
        <v>-831.39290000000005</v>
      </c>
      <c r="BX2252">
        <v>-855.1431</v>
      </c>
      <c r="BY2252">
        <v>901.87350000000004</v>
      </c>
      <c r="BZ2252">
        <v>-2973.3780000000002</v>
      </c>
      <c r="CA2252">
        <v>1333.7729999999999</v>
      </c>
      <c r="CB2252">
        <v>-1405.152</v>
      </c>
      <c r="CC2252">
        <v>-2579.8560000000002</v>
      </c>
      <c r="CD2252">
        <v>-2510.875</v>
      </c>
      <c r="CE2252">
        <v>-2601.7020000000002</v>
      </c>
      <c r="CF2252" s="23">
        <v>23231.16</v>
      </c>
      <c r="CG2252" s="23">
        <v>28162.98</v>
      </c>
      <c r="CH2252" s="23">
        <v>23572.43</v>
      </c>
      <c r="CI2252" s="23">
        <v>20143.14</v>
      </c>
      <c r="CJ2252" s="23">
        <v>14135.08</v>
      </c>
      <c r="CK2252" s="23">
        <v>9919.4249999999993</v>
      </c>
      <c r="CL2252" s="23">
        <v>17200.919999999998</v>
      </c>
      <c r="CM2252" s="23">
        <v>23376.62</v>
      </c>
      <c r="CN2252" s="23">
        <v>22391.599999999999</v>
      </c>
      <c r="CO2252" s="23">
        <v>67757.84</v>
      </c>
      <c r="CP2252" s="23">
        <v>58386.1</v>
      </c>
      <c r="CQ2252" s="23">
        <v>140885.5</v>
      </c>
      <c r="CR2252" s="23">
        <v>158535</v>
      </c>
      <c r="CS2252" s="23">
        <v>166259.20000000001</v>
      </c>
      <c r="CT2252" s="23">
        <v>185121.3</v>
      </c>
      <c r="CU2252" s="23">
        <v>124953.9</v>
      </c>
      <c r="CV2252" s="23">
        <v>133599</v>
      </c>
      <c r="CW2252" s="23">
        <v>129225.1</v>
      </c>
      <c r="CX2252" s="23">
        <v>206338.2</v>
      </c>
      <c r="CY2252" s="23">
        <v>245052.6</v>
      </c>
      <c r="CZ2252" s="23">
        <v>159302.5</v>
      </c>
      <c r="DA2252" s="23">
        <v>23272.720000000001</v>
      </c>
      <c r="DB2252" s="23">
        <v>26783.53</v>
      </c>
      <c r="DC2252" s="23">
        <v>50818.62</v>
      </c>
      <c r="DD2252">
        <v>0</v>
      </c>
      <c r="DE2252">
        <v>0</v>
      </c>
      <c r="DF2252">
        <v>0</v>
      </c>
    </row>
    <row r="2253" spans="1:110" x14ac:dyDescent="0.25">
      <c r="A2253" s="18" t="str">
        <f t="shared" si="35"/>
        <v>program_CPP_0 to 199.99 kW_All_SDGE_1-in-10_MONTHLY SYSTEM PEAK DAY_2025_6</v>
      </c>
      <c r="B2253" t="s">
        <v>51</v>
      </c>
      <c r="C2253" t="s">
        <v>121</v>
      </c>
      <c r="D2253" t="s">
        <v>124</v>
      </c>
      <c r="E2253" t="s">
        <v>7</v>
      </c>
      <c r="F2253" t="s">
        <v>125</v>
      </c>
      <c r="G2253" t="s">
        <v>85</v>
      </c>
      <c r="H2253" t="s">
        <v>20</v>
      </c>
      <c r="I2253">
        <v>2025</v>
      </c>
      <c r="J2253">
        <v>6</v>
      </c>
      <c r="K2253">
        <v>12239.971</v>
      </c>
      <c r="L2253">
        <v>166866.6</v>
      </c>
      <c r="M2253">
        <v>161981.5</v>
      </c>
      <c r="N2253">
        <v>159351.29999999999</v>
      </c>
      <c r="O2253">
        <v>159389.29999999999</v>
      </c>
      <c r="P2253">
        <v>166351.5</v>
      </c>
      <c r="Q2253">
        <v>184353.8</v>
      </c>
      <c r="R2253">
        <v>209280</v>
      </c>
      <c r="S2253">
        <v>223848.6</v>
      </c>
      <c r="T2253">
        <v>233695.9</v>
      </c>
      <c r="U2253">
        <v>252390.3</v>
      </c>
      <c r="V2253">
        <v>267677.7</v>
      </c>
      <c r="W2253">
        <v>282578.7</v>
      </c>
      <c r="X2253">
        <v>293575.2</v>
      </c>
      <c r="Y2253">
        <v>301650.09999999998</v>
      </c>
      <c r="Z2253">
        <v>304141.7</v>
      </c>
      <c r="AA2253">
        <v>300687.40000000002</v>
      </c>
      <c r="AB2253">
        <v>293252.90000000002</v>
      </c>
      <c r="AC2253">
        <v>284297.90000000002</v>
      </c>
      <c r="AD2253">
        <v>269896</v>
      </c>
      <c r="AE2253">
        <v>268955.3</v>
      </c>
      <c r="AF2253">
        <v>258184.2</v>
      </c>
      <c r="AG2253">
        <v>229226.8</v>
      </c>
      <c r="AH2253">
        <v>199803</v>
      </c>
      <c r="AI2253">
        <v>181391</v>
      </c>
      <c r="AJ2253">
        <v>70.346919999999997</v>
      </c>
      <c r="AK2253">
        <v>70.03886</v>
      </c>
      <c r="AL2253">
        <v>69.035439999999994</v>
      </c>
      <c r="AM2253">
        <v>68.13006</v>
      </c>
      <c r="AN2253">
        <v>67.47372</v>
      </c>
      <c r="AO2253">
        <v>67.225459999999998</v>
      </c>
      <c r="AP2253">
        <v>67.062979999999996</v>
      </c>
      <c r="AQ2253">
        <v>71.074020000000004</v>
      </c>
      <c r="AR2253">
        <v>76.350489999999994</v>
      </c>
      <c r="AS2253">
        <v>81.411420000000007</v>
      </c>
      <c r="AT2253">
        <v>85.689989999999995</v>
      </c>
      <c r="AU2253">
        <v>88.018029999999996</v>
      </c>
      <c r="AV2253">
        <v>89.159170000000003</v>
      </c>
      <c r="AW2253">
        <v>87.135459999999995</v>
      </c>
      <c r="AX2253">
        <v>84.212760000000003</v>
      </c>
      <c r="AY2253">
        <v>84.393500000000003</v>
      </c>
      <c r="AZ2253">
        <v>85.862049999999996</v>
      </c>
      <c r="BA2253">
        <v>86.078729999999993</v>
      </c>
      <c r="BB2253">
        <v>85.010099999999994</v>
      </c>
      <c r="BC2253">
        <v>80.992080000000001</v>
      </c>
      <c r="BD2253">
        <v>76.367220000000003</v>
      </c>
      <c r="BE2253">
        <v>73.680239999999998</v>
      </c>
      <c r="BF2253">
        <v>72.251819999999995</v>
      </c>
      <c r="BG2253">
        <v>71.224490000000003</v>
      </c>
      <c r="BH2253">
        <v>2499.7930000000001</v>
      </c>
      <c r="BI2253">
        <v>3729.547</v>
      </c>
      <c r="BJ2253">
        <v>3658.7550000000001</v>
      </c>
      <c r="BK2253">
        <v>3078.5650000000001</v>
      </c>
      <c r="BL2253">
        <v>3547.0329999999999</v>
      </c>
      <c r="BM2253">
        <v>3411.558</v>
      </c>
      <c r="BN2253">
        <v>4440.0129999999999</v>
      </c>
      <c r="BO2253">
        <v>5789.1319999999996</v>
      </c>
      <c r="BP2253">
        <v>9736.3220000000001</v>
      </c>
      <c r="BQ2253">
        <v>12341.67</v>
      </c>
      <c r="BR2253">
        <v>9747.0889999999999</v>
      </c>
      <c r="BS2253">
        <v>2924.9940000000001</v>
      </c>
      <c r="BT2253">
        <v>2511.1640000000002</v>
      </c>
      <c r="BU2253">
        <v>-320.89190000000002</v>
      </c>
      <c r="BV2253">
        <v>2520.7190000000001</v>
      </c>
      <c r="BW2253">
        <v>-823.46759999999995</v>
      </c>
      <c r="BX2253">
        <v>-846.99149999999997</v>
      </c>
      <c r="BY2253">
        <v>893.27639999999997</v>
      </c>
      <c r="BZ2253">
        <v>-2945.0349999999999</v>
      </c>
      <c r="CA2253">
        <v>1321.058</v>
      </c>
      <c r="CB2253">
        <v>-1391.758</v>
      </c>
      <c r="CC2253">
        <v>-2555.2640000000001</v>
      </c>
      <c r="CD2253">
        <v>-2486.94</v>
      </c>
      <c r="CE2253">
        <v>-2576.9009999999998</v>
      </c>
      <c r="CF2253" s="23">
        <v>22790.37</v>
      </c>
      <c r="CG2253" s="23">
        <v>27628.61</v>
      </c>
      <c r="CH2253" s="23">
        <v>23125.17</v>
      </c>
      <c r="CI2253" s="23">
        <v>19760.939999999999</v>
      </c>
      <c r="CJ2253" s="23">
        <v>13866.88</v>
      </c>
      <c r="CK2253" s="23">
        <v>9731.2119999999995</v>
      </c>
      <c r="CL2253" s="23">
        <v>16874.54</v>
      </c>
      <c r="CM2253" s="23">
        <v>22933.07</v>
      </c>
      <c r="CN2253" s="23">
        <v>21966.74</v>
      </c>
      <c r="CO2253" s="23">
        <v>66472.19</v>
      </c>
      <c r="CP2253" s="23">
        <v>57278.27</v>
      </c>
      <c r="CQ2253" s="23">
        <v>138212.29999999999</v>
      </c>
      <c r="CR2253" s="23">
        <v>155526.9</v>
      </c>
      <c r="CS2253" s="23">
        <v>163104.5</v>
      </c>
      <c r="CT2253" s="23">
        <v>181608.8</v>
      </c>
      <c r="CU2253" s="23">
        <v>122583</v>
      </c>
      <c r="CV2253" s="23">
        <v>131064.1</v>
      </c>
      <c r="CW2253" s="23">
        <v>126773.2</v>
      </c>
      <c r="CX2253" s="23">
        <v>202423.1</v>
      </c>
      <c r="CY2253" s="23">
        <v>240402.9</v>
      </c>
      <c r="CZ2253" s="23">
        <v>156279.9</v>
      </c>
      <c r="DA2253" s="23">
        <v>22831.14</v>
      </c>
      <c r="DB2253" s="23">
        <v>26275.33</v>
      </c>
      <c r="DC2253" s="23">
        <v>49854.38</v>
      </c>
      <c r="DD2253">
        <v>0</v>
      </c>
      <c r="DE2253">
        <v>0</v>
      </c>
      <c r="DF2253">
        <v>0</v>
      </c>
    </row>
    <row r="2254" spans="1:110" x14ac:dyDescent="0.25">
      <c r="A2254" s="18" t="str">
        <f t="shared" si="35"/>
        <v>program_CPP_0 to 199.99 kW_All_SDGE_1-in-10_MONTHLY SYSTEM PEAK DAY_2026_6</v>
      </c>
      <c r="B2254" t="s">
        <v>51</v>
      </c>
      <c r="C2254" t="s">
        <v>121</v>
      </c>
      <c r="D2254" t="s">
        <v>124</v>
      </c>
      <c r="E2254" t="s">
        <v>7</v>
      </c>
      <c r="F2254" t="s">
        <v>125</v>
      </c>
      <c r="G2254" t="s">
        <v>85</v>
      </c>
      <c r="H2254" t="s">
        <v>20</v>
      </c>
      <c r="I2254">
        <v>2026</v>
      </c>
      <c r="J2254">
        <v>6</v>
      </c>
      <c r="K2254">
        <v>12123.293</v>
      </c>
      <c r="L2254">
        <v>165275.9</v>
      </c>
      <c r="M2254">
        <v>160437.4</v>
      </c>
      <c r="N2254">
        <v>157832.29999999999</v>
      </c>
      <c r="O2254">
        <v>157869.9</v>
      </c>
      <c r="P2254">
        <v>164765.79999999999</v>
      </c>
      <c r="Q2254">
        <v>182596.4</v>
      </c>
      <c r="R2254">
        <v>207285</v>
      </c>
      <c r="S2254">
        <v>221714.8</v>
      </c>
      <c r="T2254">
        <v>231468.2</v>
      </c>
      <c r="U2254">
        <v>249984.4</v>
      </c>
      <c r="V2254">
        <v>265126.09999999998</v>
      </c>
      <c r="W2254">
        <v>279885</v>
      </c>
      <c r="X2254">
        <v>290776.7</v>
      </c>
      <c r="Y2254">
        <v>298774.59999999998</v>
      </c>
      <c r="Z2254">
        <v>301242.5</v>
      </c>
      <c r="AA2254">
        <v>297821.09999999998</v>
      </c>
      <c r="AB2254">
        <v>290457.5</v>
      </c>
      <c r="AC2254">
        <v>281587.90000000002</v>
      </c>
      <c r="AD2254">
        <v>267323.3</v>
      </c>
      <c r="AE2254">
        <v>266391.40000000002</v>
      </c>
      <c r="AF2254">
        <v>255723</v>
      </c>
      <c r="AG2254">
        <v>227041.7</v>
      </c>
      <c r="AH2254">
        <v>197898.4</v>
      </c>
      <c r="AI2254">
        <v>179661.9</v>
      </c>
      <c r="AJ2254">
        <v>70.346919999999997</v>
      </c>
      <c r="AK2254">
        <v>70.03886</v>
      </c>
      <c r="AL2254">
        <v>69.035439999999994</v>
      </c>
      <c r="AM2254">
        <v>68.13006</v>
      </c>
      <c r="AN2254">
        <v>67.47372</v>
      </c>
      <c r="AO2254">
        <v>67.225459999999998</v>
      </c>
      <c r="AP2254">
        <v>67.062979999999996</v>
      </c>
      <c r="AQ2254">
        <v>71.074020000000004</v>
      </c>
      <c r="AR2254">
        <v>76.350489999999994</v>
      </c>
      <c r="AS2254">
        <v>81.411420000000007</v>
      </c>
      <c r="AT2254">
        <v>85.689989999999995</v>
      </c>
      <c r="AU2254">
        <v>88.018029999999996</v>
      </c>
      <c r="AV2254">
        <v>89.159170000000003</v>
      </c>
      <c r="AW2254">
        <v>87.135459999999995</v>
      </c>
      <c r="AX2254">
        <v>84.212760000000003</v>
      </c>
      <c r="AY2254">
        <v>84.393500000000003</v>
      </c>
      <c r="AZ2254">
        <v>85.862049999999996</v>
      </c>
      <c r="BA2254">
        <v>86.078729999999993</v>
      </c>
      <c r="BB2254">
        <v>85.010099999999994</v>
      </c>
      <c r="BC2254">
        <v>80.992080000000001</v>
      </c>
      <c r="BD2254">
        <v>76.367220000000003</v>
      </c>
      <c r="BE2254">
        <v>73.680239999999998</v>
      </c>
      <c r="BF2254">
        <v>72.251819999999995</v>
      </c>
      <c r="BG2254">
        <v>71.224490000000003</v>
      </c>
      <c r="BH2254">
        <v>2475.9639999999999</v>
      </c>
      <c r="BI2254">
        <v>3693.9949999999999</v>
      </c>
      <c r="BJ2254">
        <v>3623.8780000000002</v>
      </c>
      <c r="BK2254">
        <v>3049.2190000000001</v>
      </c>
      <c r="BL2254">
        <v>3513.221</v>
      </c>
      <c r="BM2254">
        <v>3379.038</v>
      </c>
      <c r="BN2254">
        <v>4397.6890000000003</v>
      </c>
      <c r="BO2254">
        <v>5733.9470000000001</v>
      </c>
      <c r="BP2254">
        <v>9643.5110000000004</v>
      </c>
      <c r="BQ2254">
        <v>12224.02</v>
      </c>
      <c r="BR2254">
        <v>9654.1749999999993</v>
      </c>
      <c r="BS2254">
        <v>2897.1109999999999</v>
      </c>
      <c r="BT2254">
        <v>2487.2260000000001</v>
      </c>
      <c r="BU2254">
        <v>-317.8329</v>
      </c>
      <c r="BV2254">
        <v>2496.69</v>
      </c>
      <c r="BW2254">
        <v>-815.61789999999996</v>
      </c>
      <c r="BX2254">
        <v>-838.91750000000002</v>
      </c>
      <c r="BY2254">
        <v>884.76120000000003</v>
      </c>
      <c r="BZ2254">
        <v>-2916.9609999999998</v>
      </c>
      <c r="CA2254">
        <v>1308.4649999999999</v>
      </c>
      <c r="CB2254">
        <v>-1378.491</v>
      </c>
      <c r="CC2254">
        <v>-2530.9059999999999</v>
      </c>
      <c r="CD2254">
        <v>-2463.2330000000002</v>
      </c>
      <c r="CE2254">
        <v>-2552.337</v>
      </c>
      <c r="CF2254" s="23">
        <v>22357.94</v>
      </c>
      <c r="CG2254" s="23">
        <v>27104.38</v>
      </c>
      <c r="CH2254" s="23">
        <v>22686.39</v>
      </c>
      <c r="CI2254" s="23">
        <v>19385.990000000002</v>
      </c>
      <c r="CJ2254" s="23">
        <v>13603.77</v>
      </c>
      <c r="CK2254" s="23">
        <v>9546.5709999999999</v>
      </c>
      <c r="CL2254" s="23">
        <v>16554.36</v>
      </c>
      <c r="CM2254" s="23">
        <v>22497.93</v>
      </c>
      <c r="CN2254" s="23">
        <v>21549.94</v>
      </c>
      <c r="CO2254" s="23">
        <v>65210.94</v>
      </c>
      <c r="CP2254" s="23">
        <v>56191.46</v>
      </c>
      <c r="CQ2254" s="23">
        <v>135589.79999999999</v>
      </c>
      <c r="CR2254" s="23">
        <v>152575.9</v>
      </c>
      <c r="CS2254" s="23">
        <v>160009.79999999999</v>
      </c>
      <c r="CT2254" s="23">
        <v>178162.9</v>
      </c>
      <c r="CU2254" s="23">
        <v>120257.1</v>
      </c>
      <c r="CV2254" s="23">
        <v>128577.2</v>
      </c>
      <c r="CW2254" s="23">
        <v>124367.8</v>
      </c>
      <c r="CX2254" s="23">
        <v>198582.3</v>
      </c>
      <c r="CY2254" s="23">
        <v>235841.5</v>
      </c>
      <c r="CZ2254" s="23">
        <v>153314.6</v>
      </c>
      <c r="DA2254" s="23">
        <v>22397.94</v>
      </c>
      <c r="DB2254" s="23">
        <v>25776.78</v>
      </c>
      <c r="DC2254" s="23">
        <v>48908.44</v>
      </c>
      <c r="DD2254">
        <v>0</v>
      </c>
      <c r="DE2254">
        <v>0</v>
      </c>
      <c r="DF2254">
        <v>0</v>
      </c>
    </row>
    <row r="2255" spans="1:110" x14ac:dyDescent="0.25">
      <c r="A2255" s="18" t="str">
        <f t="shared" si="35"/>
        <v>program_CPP_0 to 199.99 kW_All_SDGE_1-in-10_MONTHLY SYSTEM PEAK DAY_2027_6</v>
      </c>
      <c r="B2255" t="s">
        <v>51</v>
      </c>
      <c r="C2255" t="s">
        <v>121</v>
      </c>
      <c r="D2255" t="s">
        <v>124</v>
      </c>
      <c r="E2255" t="s">
        <v>7</v>
      </c>
      <c r="F2255" t="s">
        <v>125</v>
      </c>
      <c r="G2255" t="s">
        <v>85</v>
      </c>
      <c r="H2255" t="s">
        <v>20</v>
      </c>
      <c r="I2255">
        <v>2027</v>
      </c>
      <c r="J2255">
        <v>6</v>
      </c>
      <c r="K2255">
        <v>12007.727999999999</v>
      </c>
      <c r="L2255">
        <v>163700.4</v>
      </c>
      <c r="M2255">
        <v>158908</v>
      </c>
      <c r="N2255">
        <v>156327.70000000001</v>
      </c>
      <c r="O2255">
        <v>156365</v>
      </c>
      <c r="P2255">
        <v>163195.1</v>
      </c>
      <c r="Q2255">
        <v>180855.8</v>
      </c>
      <c r="R2255">
        <v>205309.1</v>
      </c>
      <c r="S2255">
        <v>219601.3</v>
      </c>
      <c r="T2255">
        <v>229261.7</v>
      </c>
      <c r="U2255">
        <v>247601.4</v>
      </c>
      <c r="V2255">
        <v>262598.8</v>
      </c>
      <c r="W2255">
        <v>277217</v>
      </c>
      <c r="X2255">
        <v>288004.90000000002</v>
      </c>
      <c r="Y2255">
        <v>295926.59999999998</v>
      </c>
      <c r="Z2255">
        <v>298370.90000000002</v>
      </c>
      <c r="AA2255">
        <v>294982.09999999998</v>
      </c>
      <c r="AB2255">
        <v>287688.7</v>
      </c>
      <c r="AC2255">
        <v>278903.59999999998</v>
      </c>
      <c r="AD2255">
        <v>264775</v>
      </c>
      <c r="AE2255">
        <v>263852.09999999998</v>
      </c>
      <c r="AF2255">
        <v>253285.3</v>
      </c>
      <c r="AG2255">
        <v>224877.4</v>
      </c>
      <c r="AH2255">
        <v>196011.9</v>
      </c>
      <c r="AI2255">
        <v>177949.3</v>
      </c>
      <c r="AJ2255">
        <v>70.346919999999997</v>
      </c>
      <c r="AK2255">
        <v>70.03886</v>
      </c>
      <c r="AL2255">
        <v>69.035439999999994</v>
      </c>
      <c r="AM2255">
        <v>68.13006</v>
      </c>
      <c r="AN2255">
        <v>67.47372</v>
      </c>
      <c r="AO2255">
        <v>67.225459999999998</v>
      </c>
      <c r="AP2255">
        <v>67.062979999999996</v>
      </c>
      <c r="AQ2255">
        <v>71.074020000000004</v>
      </c>
      <c r="AR2255">
        <v>76.350489999999994</v>
      </c>
      <c r="AS2255">
        <v>81.411420000000007</v>
      </c>
      <c r="AT2255">
        <v>85.689989999999995</v>
      </c>
      <c r="AU2255">
        <v>88.018029999999996</v>
      </c>
      <c r="AV2255">
        <v>89.159170000000003</v>
      </c>
      <c r="AW2255">
        <v>87.135459999999995</v>
      </c>
      <c r="AX2255">
        <v>84.212760000000003</v>
      </c>
      <c r="AY2255">
        <v>84.393500000000003</v>
      </c>
      <c r="AZ2255">
        <v>85.862049999999996</v>
      </c>
      <c r="BA2255">
        <v>86.078729999999993</v>
      </c>
      <c r="BB2255">
        <v>85.010099999999994</v>
      </c>
      <c r="BC2255">
        <v>80.992080000000001</v>
      </c>
      <c r="BD2255">
        <v>76.367220000000003</v>
      </c>
      <c r="BE2255">
        <v>73.680239999999998</v>
      </c>
      <c r="BF2255">
        <v>72.251819999999995</v>
      </c>
      <c r="BG2255">
        <v>71.224490000000003</v>
      </c>
      <c r="BH2255">
        <v>2452.3620000000001</v>
      </c>
      <c r="BI2255">
        <v>3658.7820000000002</v>
      </c>
      <c r="BJ2255">
        <v>3589.3330000000001</v>
      </c>
      <c r="BK2255">
        <v>3020.152</v>
      </c>
      <c r="BL2255">
        <v>3479.7310000000002</v>
      </c>
      <c r="BM2255">
        <v>3346.8270000000002</v>
      </c>
      <c r="BN2255">
        <v>4355.768</v>
      </c>
      <c r="BO2255">
        <v>5679.2889999999998</v>
      </c>
      <c r="BP2255">
        <v>9551.5840000000007</v>
      </c>
      <c r="BQ2255">
        <v>12107.49</v>
      </c>
      <c r="BR2255">
        <v>9562.1460000000006</v>
      </c>
      <c r="BS2255">
        <v>2869.4940000000001</v>
      </c>
      <c r="BT2255">
        <v>2463.5169999999998</v>
      </c>
      <c r="BU2255">
        <v>-314.8032</v>
      </c>
      <c r="BV2255">
        <v>2472.8910000000001</v>
      </c>
      <c r="BW2255">
        <v>-807.84299999999996</v>
      </c>
      <c r="BX2255">
        <v>-830.92049999999995</v>
      </c>
      <c r="BY2255">
        <v>876.32730000000004</v>
      </c>
      <c r="BZ2255">
        <v>-2889.1550000000002</v>
      </c>
      <c r="CA2255">
        <v>1295.992</v>
      </c>
      <c r="CB2255">
        <v>-1365.35</v>
      </c>
      <c r="CC2255">
        <v>-2506.7800000000002</v>
      </c>
      <c r="CD2255">
        <v>-2439.7530000000002</v>
      </c>
      <c r="CE2255">
        <v>-2528.0070000000001</v>
      </c>
      <c r="CF2255" s="23">
        <v>21933.72</v>
      </c>
      <c r="CG2255" s="23">
        <v>26590.1</v>
      </c>
      <c r="CH2255" s="23">
        <v>22255.93</v>
      </c>
      <c r="CI2255" s="23">
        <v>19018.16</v>
      </c>
      <c r="CJ2255" s="23">
        <v>13345.65</v>
      </c>
      <c r="CK2255" s="23">
        <v>9365.4330000000009</v>
      </c>
      <c r="CL2255" s="23">
        <v>16240.26</v>
      </c>
      <c r="CM2255" s="23">
        <v>22071.06</v>
      </c>
      <c r="CN2255" s="23">
        <v>21141.05</v>
      </c>
      <c r="CO2255" s="23">
        <v>63973.62</v>
      </c>
      <c r="CP2255" s="23">
        <v>55125.279999999999</v>
      </c>
      <c r="CQ2255" s="23">
        <v>133017.1</v>
      </c>
      <c r="CR2255" s="23">
        <v>149680.9</v>
      </c>
      <c r="CS2255" s="23">
        <v>156973.70000000001</v>
      </c>
      <c r="CT2255" s="23">
        <v>174782.4</v>
      </c>
      <c r="CU2255" s="23">
        <v>117975.3</v>
      </c>
      <c r="CV2255" s="23">
        <v>126137.60000000001</v>
      </c>
      <c r="CW2255" s="23">
        <v>122008</v>
      </c>
      <c r="CX2255" s="23">
        <v>194814.4</v>
      </c>
      <c r="CY2255" s="23">
        <v>231366.6</v>
      </c>
      <c r="CZ2255" s="23">
        <v>150405.6</v>
      </c>
      <c r="DA2255" s="23">
        <v>21972.959999999999</v>
      </c>
      <c r="DB2255" s="23">
        <v>25287.69</v>
      </c>
      <c r="DC2255" s="23">
        <v>47980.44</v>
      </c>
      <c r="DD2255">
        <v>0</v>
      </c>
      <c r="DE2255">
        <v>0</v>
      </c>
      <c r="DF2255">
        <v>0</v>
      </c>
    </row>
    <row r="2256" spans="1:110" x14ac:dyDescent="0.25">
      <c r="A2256" s="18" t="str">
        <f t="shared" si="35"/>
        <v>program_CPP_0 to 199.99 kW_All_SDGE_1-in-10_MONTHLY SYSTEM PEAK DAY_2028_6</v>
      </c>
      <c r="B2256" t="s">
        <v>51</v>
      </c>
      <c r="C2256" t="s">
        <v>121</v>
      </c>
      <c r="D2256" t="s">
        <v>124</v>
      </c>
      <c r="E2256" t="s">
        <v>7</v>
      </c>
      <c r="F2256" t="s">
        <v>125</v>
      </c>
      <c r="G2256" t="s">
        <v>85</v>
      </c>
      <c r="H2256" t="s">
        <v>20</v>
      </c>
      <c r="I2256">
        <v>2028</v>
      </c>
      <c r="J2256">
        <v>6</v>
      </c>
      <c r="K2256">
        <v>11893.263999999999</v>
      </c>
      <c r="L2256">
        <v>162139.9</v>
      </c>
      <c r="M2256">
        <v>157393.20000000001</v>
      </c>
      <c r="N2256">
        <v>154837.5</v>
      </c>
      <c r="O2256">
        <v>154874.4</v>
      </c>
      <c r="P2256">
        <v>161639.5</v>
      </c>
      <c r="Q2256">
        <v>179131.8</v>
      </c>
      <c r="R2256">
        <v>203352</v>
      </c>
      <c r="S2256">
        <v>217508</v>
      </c>
      <c r="T2256">
        <v>227076.3</v>
      </c>
      <c r="U2256">
        <v>245241.1</v>
      </c>
      <c r="V2256">
        <v>260095.5</v>
      </c>
      <c r="W2256">
        <v>274574.40000000002</v>
      </c>
      <c r="X2256">
        <v>285259.5</v>
      </c>
      <c r="Y2256">
        <v>293105.59999999998</v>
      </c>
      <c r="Z2256">
        <v>295526.7</v>
      </c>
      <c r="AA2256">
        <v>292170.2</v>
      </c>
      <c r="AB2256">
        <v>284946.3</v>
      </c>
      <c r="AC2256">
        <v>276245</v>
      </c>
      <c r="AD2256">
        <v>262251</v>
      </c>
      <c r="AE2256">
        <v>261336.9</v>
      </c>
      <c r="AF2256">
        <v>250870.9</v>
      </c>
      <c r="AG2256">
        <v>222733.8</v>
      </c>
      <c r="AH2256">
        <v>194143.4</v>
      </c>
      <c r="AI2256">
        <v>176253</v>
      </c>
      <c r="AJ2256">
        <v>70.346919999999997</v>
      </c>
      <c r="AK2256">
        <v>70.03886</v>
      </c>
      <c r="AL2256">
        <v>69.035439999999994</v>
      </c>
      <c r="AM2256">
        <v>68.13006</v>
      </c>
      <c r="AN2256">
        <v>67.47372</v>
      </c>
      <c r="AO2256">
        <v>67.225459999999998</v>
      </c>
      <c r="AP2256">
        <v>67.062979999999996</v>
      </c>
      <c r="AQ2256">
        <v>71.074020000000004</v>
      </c>
      <c r="AR2256">
        <v>76.350489999999994</v>
      </c>
      <c r="AS2256">
        <v>81.411420000000007</v>
      </c>
      <c r="AT2256">
        <v>85.689989999999995</v>
      </c>
      <c r="AU2256">
        <v>88.018029999999996</v>
      </c>
      <c r="AV2256">
        <v>89.159170000000003</v>
      </c>
      <c r="AW2256">
        <v>87.135459999999995</v>
      </c>
      <c r="AX2256">
        <v>84.212760000000003</v>
      </c>
      <c r="AY2256">
        <v>84.393500000000003</v>
      </c>
      <c r="AZ2256">
        <v>85.862049999999996</v>
      </c>
      <c r="BA2256">
        <v>86.078729999999993</v>
      </c>
      <c r="BB2256">
        <v>85.010099999999994</v>
      </c>
      <c r="BC2256">
        <v>80.992080000000001</v>
      </c>
      <c r="BD2256">
        <v>76.367220000000003</v>
      </c>
      <c r="BE2256">
        <v>73.680239999999998</v>
      </c>
      <c r="BF2256">
        <v>72.251819999999995</v>
      </c>
      <c r="BG2256">
        <v>71.224490000000003</v>
      </c>
      <c r="BH2256">
        <v>2428.9839999999999</v>
      </c>
      <c r="BI2256">
        <v>3623.9050000000002</v>
      </c>
      <c r="BJ2256">
        <v>3555.1179999999999</v>
      </c>
      <c r="BK2256">
        <v>2991.3629999999998</v>
      </c>
      <c r="BL2256">
        <v>3446.5610000000001</v>
      </c>
      <c r="BM2256">
        <v>3314.9229999999998</v>
      </c>
      <c r="BN2256">
        <v>4314.2470000000003</v>
      </c>
      <c r="BO2256">
        <v>5625.1509999999998</v>
      </c>
      <c r="BP2256">
        <v>9460.5329999999994</v>
      </c>
      <c r="BQ2256">
        <v>11992.08</v>
      </c>
      <c r="BR2256">
        <v>9470.9950000000008</v>
      </c>
      <c r="BS2256">
        <v>2842.1410000000001</v>
      </c>
      <c r="BT2256">
        <v>2440.0329999999999</v>
      </c>
      <c r="BU2256">
        <v>-311.80239999999998</v>
      </c>
      <c r="BV2256">
        <v>2449.3180000000002</v>
      </c>
      <c r="BW2256">
        <v>-800.14229999999998</v>
      </c>
      <c r="BX2256">
        <v>-822.99980000000005</v>
      </c>
      <c r="BY2256">
        <v>867.97360000000003</v>
      </c>
      <c r="BZ2256">
        <v>-2861.614</v>
      </c>
      <c r="CA2256">
        <v>1283.6379999999999</v>
      </c>
      <c r="CB2256">
        <v>-1352.335</v>
      </c>
      <c r="CC2256">
        <v>-2482.884</v>
      </c>
      <c r="CD2256">
        <v>-2416.4960000000001</v>
      </c>
      <c r="CE2256">
        <v>-2503.9079999999999</v>
      </c>
      <c r="CF2256" s="23">
        <v>21517.55</v>
      </c>
      <c r="CG2256" s="23">
        <v>26085.57</v>
      </c>
      <c r="CH2256" s="23">
        <v>21833.64</v>
      </c>
      <c r="CI2256" s="23">
        <v>18657.310000000001</v>
      </c>
      <c r="CJ2256" s="23">
        <v>13092.43</v>
      </c>
      <c r="CK2256" s="23">
        <v>9187.732</v>
      </c>
      <c r="CL2256" s="23">
        <v>15932.11</v>
      </c>
      <c r="CM2256" s="23">
        <v>21652.28</v>
      </c>
      <c r="CN2256" s="23">
        <v>20739.919999999998</v>
      </c>
      <c r="CO2256" s="23">
        <v>62759.77</v>
      </c>
      <c r="CP2256" s="23">
        <v>54079.33</v>
      </c>
      <c r="CQ2256" s="23">
        <v>130493.3</v>
      </c>
      <c r="CR2256" s="23">
        <v>146840.79999999999</v>
      </c>
      <c r="CS2256" s="23">
        <v>153995.29999999999</v>
      </c>
      <c r="CT2256" s="23">
        <v>171466.1</v>
      </c>
      <c r="CU2256" s="23">
        <v>115736.8</v>
      </c>
      <c r="CV2256" s="23">
        <v>123744.3</v>
      </c>
      <c r="CW2256" s="23">
        <v>119693</v>
      </c>
      <c r="CX2256" s="23">
        <v>191117.9</v>
      </c>
      <c r="CY2256" s="23">
        <v>226976.6</v>
      </c>
      <c r="CZ2256" s="23">
        <v>147551.79999999999</v>
      </c>
      <c r="DA2256" s="23">
        <v>21556.04</v>
      </c>
      <c r="DB2256" s="23">
        <v>24807.88</v>
      </c>
      <c r="DC2256" s="23">
        <v>47070.06</v>
      </c>
      <c r="DD2256">
        <v>0</v>
      </c>
      <c r="DE2256">
        <v>0</v>
      </c>
      <c r="DF2256">
        <v>0</v>
      </c>
    </row>
    <row r="2257" spans="1:110" x14ac:dyDescent="0.25">
      <c r="A2257" s="18" t="str">
        <f t="shared" si="35"/>
        <v>program_CPP_0 to 199.99 kW_All_SDGE_1-in-10_MONTHLY SYSTEM PEAK DAY_2029_6</v>
      </c>
      <c r="B2257" t="s">
        <v>51</v>
      </c>
      <c r="C2257" t="s">
        <v>121</v>
      </c>
      <c r="D2257" t="s">
        <v>124</v>
      </c>
      <c r="E2257" t="s">
        <v>7</v>
      </c>
      <c r="F2257" t="s">
        <v>125</v>
      </c>
      <c r="G2257" t="s">
        <v>85</v>
      </c>
      <c r="H2257" t="s">
        <v>20</v>
      </c>
      <c r="I2257">
        <v>2029</v>
      </c>
      <c r="J2257">
        <v>6</v>
      </c>
      <c r="K2257">
        <v>11779.892</v>
      </c>
      <c r="L2257">
        <v>160594.29999999999</v>
      </c>
      <c r="M2257">
        <v>155892.9</v>
      </c>
      <c r="N2257">
        <v>153361.5</v>
      </c>
      <c r="O2257">
        <v>153398.1</v>
      </c>
      <c r="P2257">
        <v>160098.70000000001</v>
      </c>
      <c r="Q2257">
        <v>177424.2</v>
      </c>
      <c r="R2257">
        <v>201413.5</v>
      </c>
      <c r="S2257">
        <v>215434.5</v>
      </c>
      <c r="T2257">
        <v>224911.6</v>
      </c>
      <c r="U2257">
        <v>242903.4</v>
      </c>
      <c r="V2257">
        <v>257616.2</v>
      </c>
      <c r="W2257">
        <v>271957.09999999998</v>
      </c>
      <c r="X2257">
        <v>282540.3</v>
      </c>
      <c r="Y2257">
        <v>290311.59999999998</v>
      </c>
      <c r="Z2257">
        <v>292709.59999999998</v>
      </c>
      <c r="AA2257">
        <v>289385.09999999998</v>
      </c>
      <c r="AB2257">
        <v>282230.09999999998</v>
      </c>
      <c r="AC2257">
        <v>273611.7</v>
      </c>
      <c r="AD2257">
        <v>259751.1</v>
      </c>
      <c r="AE2257">
        <v>258845.7</v>
      </c>
      <c r="AF2257">
        <v>248479.5</v>
      </c>
      <c r="AG2257">
        <v>220610.6</v>
      </c>
      <c r="AH2257">
        <v>192292.8</v>
      </c>
      <c r="AI2257">
        <v>174572.9</v>
      </c>
      <c r="AJ2257">
        <v>70.346919999999997</v>
      </c>
      <c r="AK2257">
        <v>70.03886</v>
      </c>
      <c r="AL2257">
        <v>69.035439999999994</v>
      </c>
      <c r="AM2257">
        <v>68.13006</v>
      </c>
      <c r="AN2257">
        <v>67.47372</v>
      </c>
      <c r="AO2257">
        <v>67.225459999999998</v>
      </c>
      <c r="AP2257">
        <v>67.062979999999996</v>
      </c>
      <c r="AQ2257">
        <v>71.074020000000004</v>
      </c>
      <c r="AR2257">
        <v>76.350489999999994</v>
      </c>
      <c r="AS2257">
        <v>81.411420000000007</v>
      </c>
      <c r="AT2257">
        <v>85.689989999999995</v>
      </c>
      <c r="AU2257">
        <v>88.018029999999996</v>
      </c>
      <c r="AV2257">
        <v>89.159170000000003</v>
      </c>
      <c r="AW2257">
        <v>87.135459999999995</v>
      </c>
      <c r="AX2257">
        <v>84.212760000000003</v>
      </c>
      <c r="AY2257">
        <v>84.393500000000003</v>
      </c>
      <c r="AZ2257">
        <v>85.862049999999996</v>
      </c>
      <c r="BA2257">
        <v>86.078729999999993</v>
      </c>
      <c r="BB2257">
        <v>85.010099999999994</v>
      </c>
      <c r="BC2257">
        <v>80.992080000000001</v>
      </c>
      <c r="BD2257">
        <v>76.367220000000003</v>
      </c>
      <c r="BE2257">
        <v>73.680239999999998</v>
      </c>
      <c r="BF2257">
        <v>72.251819999999995</v>
      </c>
      <c r="BG2257">
        <v>71.224490000000003</v>
      </c>
      <c r="BH2257">
        <v>2405.83</v>
      </c>
      <c r="BI2257">
        <v>3589.36</v>
      </c>
      <c r="BJ2257">
        <v>3521.2289999999998</v>
      </c>
      <c r="BK2257">
        <v>2962.848</v>
      </c>
      <c r="BL2257">
        <v>3413.7060000000001</v>
      </c>
      <c r="BM2257">
        <v>3283.3240000000001</v>
      </c>
      <c r="BN2257">
        <v>4273.1210000000001</v>
      </c>
      <c r="BO2257">
        <v>5571.5290000000005</v>
      </c>
      <c r="BP2257">
        <v>9370.3510000000006</v>
      </c>
      <c r="BQ2257">
        <v>11877.76</v>
      </c>
      <c r="BR2257">
        <v>9380.7129999999997</v>
      </c>
      <c r="BS2257">
        <v>2815.0479999999998</v>
      </c>
      <c r="BT2257">
        <v>2416.7739999999999</v>
      </c>
      <c r="BU2257">
        <v>-308.83010000000002</v>
      </c>
      <c r="BV2257">
        <v>2425.9699999999998</v>
      </c>
      <c r="BW2257">
        <v>-792.51490000000001</v>
      </c>
      <c r="BX2257">
        <v>-815.15449999999998</v>
      </c>
      <c r="BY2257">
        <v>859.69970000000001</v>
      </c>
      <c r="BZ2257">
        <v>-2834.3359999999998</v>
      </c>
      <c r="CA2257">
        <v>1271.402</v>
      </c>
      <c r="CB2257">
        <v>-1339.444</v>
      </c>
      <c r="CC2257">
        <v>-2459.2159999999999</v>
      </c>
      <c r="CD2257">
        <v>-2393.46</v>
      </c>
      <c r="CE2257">
        <v>-2480.04</v>
      </c>
      <c r="CF2257" s="23">
        <v>21109.27</v>
      </c>
      <c r="CG2257" s="23">
        <v>25590.62</v>
      </c>
      <c r="CH2257" s="23">
        <v>21419.37</v>
      </c>
      <c r="CI2257" s="23">
        <v>18303.3</v>
      </c>
      <c r="CJ2257" s="23">
        <v>12844.01</v>
      </c>
      <c r="CK2257" s="23">
        <v>9013.402</v>
      </c>
      <c r="CL2257" s="23">
        <v>15629.82</v>
      </c>
      <c r="CM2257" s="23">
        <v>21241.439999999999</v>
      </c>
      <c r="CN2257" s="23">
        <v>20346.39</v>
      </c>
      <c r="CO2257" s="23">
        <v>61568.959999999999</v>
      </c>
      <c r="CP2257" s="23">
        <v>53053.22</v>
      </c>
      <c r="CQ2257" s="23">
        <v>128017.3</v>
      </c>
      <c r="CR2257" s="23">
        <v>144054.70000000001</v>
      </c>
      <c r="CS2257" s="23">
        <v>151073.4</v>
      </c>
      <c r="CT2257" s="23">
        <v>168212.7</v>
      </c>
      <c r="CU2257" s="23">
        <v>113540.8</v>
      </c>
      <c r="CV2257" s="23">
        <v>121396.3</v>
      </c>
      <c r="CW2257" s="23">
        <v>117421.9</v>
      </c>
      <c r="CX2257" s="23">
        <v>187491.6</v>
      </c>
      <c r="CY2257" s="23">
        <v>222669.9</v>
      </c>
      <c r="CZ2257" s="23">
        <v>144752.1</v>
      </c>
      <c r="DA2257" s="23">
        <v>21147.040000000001</v>
      </c>
      <c r="DB2257" s="23">
        <v>24337.17</v>
      </c>
      <c r="DC2257" s="23">
        <v>46176.94</v>
      </c>
      <c r="DD2257">
        <v>0</v>
      </c>
      <c r="DE2257">
        <v>0</v>
      </c>
      <c r="DF2257">
        <v>0</v>
      </c>
    </row>
    <row r="2258" spans="1:110" x14ac:dyDescent="0.25">
      <c r="A2258" s="18" t="str">
        <f t="shared" si="35"/>
        <v>program_CPP_0 to 199.99 kW_All_SDGE_1-in-10_MONTHLY SYSTEM PEAK DAY_2030_6</v>
      </c>
      <c r="B2258" t="s">
        <v>51</v>
      </c>
      <c r="C2258" t="s">
        <v>121</v>
      </c>
      <c r="D2258" t="s">
        <v>124</v>
      </c>
      <c r="E2258" t="s">
        <v>7</v>
      </c>
      <c r="F2258" t="s">
        <v>125</v>
      </c>
      <c r="G2258" t="s">
        <v>85</v>
      </c>
      <c r="H2258" t="s">
        <v>20</v>
      </c>
      <c r="I2258">
        <v>2030</v>
      </c>
      <c r="J2258">
        <v>6</v>
      </c>
      <c r="K2258">
        <v>11667.6</v>
      </c>
      <c r="L2258">
        <v>159063.5</v>
      </c>
      <c r="M2258">
        <v>154406.79999999999</v>
      </c>
      <c r="N2258">
        <v>151899.6</v>
      </c>
      <c r="O2258">
        <v>151935.79999999999</v>
      </c>
      <c r="P2258">
        <v>158572.5</v>
      </c>
      <c r="Q2258">
        <v>175732.9</v>
      </c>
      <c r="R2258">
        <v>199493.5</v>
      </c>
      <c r="S2258">
        <v>213380.9</v>
      </c>
      <c r="T2258">
        <v>222767.7</v>
      </c>
      <c r="U2258">
        <v>240587.9</v>
      </c>
      <c r="V2258">
        <v>255160.5</v>
      </c>
      <c r="W2258">
        <v>269364.59999999998</v>
      </c>
      <c r="X2258">
        <v>279846.90000000002</v>
      </c>
      <c r="Y2258">
        <v>287544.2</v>
      </c>
      <c r="Z2258">
        <v>289919.3</v>
      </c>
      <c r="AA2258">
        <v>286626.5</v>
      </c>
      <c r="AB2258">
        <v>279539.7</v>
      </c>
      <c r="AC2258">
        <v>271003.5</v>
      </c>
      <c r="AD2258">
        <v>257275</v>
      </c>
      <c r="AE2258">
        <v>256378.3</v>
      </c>
      <c r="AF2258">
        <v>246110.8</v>
      </c>
      <c r="AG2258">
        <v>218507.6</v>
      </c>
      <c r="AH2258">
        <v>190459.7</v>
      </c>
      <c r="AI2258">
        <v>172908.79999999999</v>
      </c>
      <c r="AJ2258">
        <v>70.346919999999997</v>
      </c>
      <c r="AK2258">
        <v>70.03886</v>
      </c>
      <c r="AL2258">
        <v>69.035439999999994</v>
      </c>
      <c r="AM2258">
        <v>68.13006</v>
      </c>
      <c r="AN2258">
        <v>67.47372</v>
      </c>
      <c r="AO2258">
        <v>67.225459999999998</v>
      </c>
      <c r="AP2258">
        <v>67.062979999999996</v>
      </c>
      <c r="AQ2258">
        <v>71.074020000000004</v>
      </c>
      <c r="AR2258">
        <v>76.350489999999994</v>
      </c>
      <c r="AS2258">
        <v>81.411420000000007</v>
      </c>
      <c r="AT2258">
        <v>85.689989999999995</v>
      </c>
      <c r="AU2258">
        <v>88.018029999999996</v>
      </c>
      <c r="AV2258">
        <v>89.159170000000003</v>
      </c>
      <c r="AW2258">
        <v>87.135459999999995</v>
      </c>
      <c r="AX2258">
        <v>84.212760000000003</v>
      </c>
      <c r="AY2258">
        <v>84.393500000000003</v>
      </c>
      <c r="AZ2258">
        <v>85.862049999999996</v>
      </c>
      <c r="BA2258">
        <v>86.078729999999993</v>
      </c>
      <c r="BB2258">
        <v>85.010099999999994</v>
      </c>
      <c r="BC2258">
        <v>80.992080000000001</v>
      </c>
      <c r="BD2258">
        <v>76.367220000000003</v>
      </c>
      <c r="BE2258">
        <v>73.680239999999998</v>
      </c>
      <c r="BF2258">
        <v>72.251819999999995</v>
      </c>
      <c r="BG2258">
        <v>71.224490000000003</v>
      </c>
      <c r="BH2258">
        <v>2382.8960000000002</v>
      </c>
      <c r="BI2258">
        <v>3555.1439999999998</v>
      </c>
      <c r="BJ2258">
        <v>3487.6619999999998</v>
      </c>
      <c r="BK2258">
        <v>2934.6039999999998</v>
      </c>
      <c r="BL2258">
        <v>3381.165</v>
      </c>
      <c r="BM2258">
        <v>3252.0250000000001</v>
      </c>
      <c r="BN2258">
        <v>4232.3869999999997</v>
      </c>
      <c r="BO2258">
        <v>5518.4179999999997</v>
      </c>
      <c r="BP2258">
        <v>9281.027</v>
      </c>
      <c r="BQ2258">
        <v>11764.54</v>
      </c>
      <c r="BR2258">
        <v>9291.2909999999993</v>
      </c>
      <c r="BS2258">
        <v>2788.2139999999999</v>
      </c>
      <c r="BT2258">
        <v>2393.7359999999999</v>
      </c>
      <c r="BU2258">
        <v>-305.88619999999997</v>
      </c>
      <c r="BV2258">
        <v>2402.8440000000001</v>
      </c>
      <c r="BW2258">
        <v>-784.96029999999996</v>
      </c>
      <c r="BX2258">
        <v>-807.38400000000001</v>
      </c>
      <c r="BY2258">
        <v>851.50459999999998</v>
      </c>
      <c r="BZ2258">
        <v>-2807.3180000000002</v>
      </c>
      <c r="CA2258">
        <v>1259.2819999999999</v>
      </c>
      <c r="CB2258">
        <v>-1326.6759999999999</v>
      </c>
      <c r="CC2258">
        <v>-2435.7730000000001</v>
      </c>
      <c r="CD2258">
        <v>-2370.645</v>
      </c>
      <c r="CE2258">
        <v>-2456.3989999999999</v>
      </c>
      <c r="CF2258" s="23">
        <v>20708.740000000002</v>
      </c>
      <c r="CG2258" s="23">
        <v>25105.06</v>
      </c>
      <c r="CH2258" s="23">
        <v>21012.959999999999</v>
      </c>
      <c r="CI2258" s="23">
        <v>17956.009999999998</v>
      </c>
      <c r="CJ2258" s="23">
        <v>12600.31</v>
      </c>
      <c r="CK2258" s="23">
        <v>8842.3809999999994</v>
      </c>
      <c r="CL2258" s="23">
        <v>15333.25</v>
      </c>
      <c r="CM2258" s="23">
        <v>20838.400000000001</v>
      </c>
      <c r="CN2258" s="23">
        <v>19960.34</v>
      </c>
      <c r="CO2258" s="23">
        <v>60400.74</v>
      </c>
      <c r="CP2258" s="23">
        <v>52046.58</v>
      </c>
      <c r="CQ2258" s="23">
        <v>125588.2</v>
      </c>
      <c r="CR2258" s="23">
        <v>141321.29999999999</v>
      </c>
      <c r="CS2258" s="23">
        <v>148206.9</v>
      </c>
      <c r="CT2258" s="23">
        <v>165021</v>
      </c>
      <c r="CU2258" s="23">
        <v>111386.5</v>
      </c>
      <c r="CV2258" s="23">
        <v>119092.9</v>
      </c>
      <c r="CW2258" s="23">
        <v>115194</v>
      </c>
      <c r="CX2258" s="23">
        <v>183934.1</v>
      </c>
      <c r="CY2258" s="23">
        <v>218444.9</v>
      </c>
      <c r="CZ2258" s="23">
        <v>142005.6</v>
      </c>
      <c r="DA2258" s="23">
        <v>20745.79</v>
      </c>
      <c r="DB2258" s="23">
        <v>23875.39</v>
      </c>
      <c r="DC2258" s="23">
        <v>45300.77</v>
      </c>
      <c r="DD2258">
        <v>0</v>
      </c>
      <c r="DE2258">
        <v>0</v>
      </c>
      <c r="DF2258">
        <v>0</v>
      </c>
    </row>
    <row r="2259" spans="1:110" x14ac:dyDescent="0.25">
      <c r="A2259" s="18" t="str">
        <f t="shared" si="35"/>
        <v>program_CPP_0 to 199.99 kW_All_SDGE_1-in-10_MONTHLY SYSTEM PEAK DAY_2019_7</v>
      </c>
      <c r="B2259" t="s">
        <v>51</v>
      </c>
      <c r="C2259" t="s">
        <v>121</v>
      </c>
      <c r="D2259" t="s">
        <v>124</v>
      </c>
      <c r="E2259" t="s">
        <v>7</v>
      </c>
      <c r="F2259" t="s">
        <v>125</v>
      </c>
      <c r="G2259" t="s">
        <v>85</v>
      </c>
      <c r="H2259" t="s">
        <v>20</v>
      </c>
      <c r="I2259">
        <v>2019</v>
      </c>
      <c r="J2259">
        <v>7</v>
      </c>
      <c r="K2259">
        <v>12964</v>
      </c>
      <c r="L2259">
        <v>176775.1</v>
      </c>
      <c r="M2259">
        <v>171037.1</v>
      </c>
      <c r="N2259">
        <v>168315.1</v>
      </c>
      <c r="O2259">
        <v>168770.5</v>
      </c>
      <c r="P2259">
        <v>176191.7</v>
      </c>
      <c r="Q2259">
        <v>195258.8</v>
      </c>
      <c r="R2259">
        <v>221659.5</v>
      </c>
      <c r="S2259">
        <v>242267.2</v>
      </c>
      <c r="T2259">
        <v>256941.3</v>
      </c>
      <c r="U2259">
        <v>266400.3</v>
      </c>
      <c r="V2259">
        <v>284207.3</v>
      </c>
      <c r="W2259">
        <v>299118</v>
      </c>
      <c r="X2259">
        <v>310325.59999999998</v>
      </c>
      <c r="Y2259">
        <v>322001.59999999998</v>
      </c>
      <c r="Z2259">
        <v>327242.3</v>
      </c>
      <c r="AA2259">
        <v>325635.3</v>
      </c>
      <c r="AB2259">
        <v>317777.3</v>
      </c>
      <c r="AC2259">
        <v>302481.90000000002</v>
      </c>
      <c r="AD2259">
        <v>283769.09999999998</v>
      </c>
      <c r="AE2259">
        <v>281757.3</v>
      </c>
      <c r="AF2259">
        <v>272810.8</v>
      </c>
      <c r="AG2259">
        <v>245048.5</v>
      </c>
      <c r="AH2259">
        <v>213724</v>
      </c>
      <c r="AI2259">
        <v>193570.2</v>
      </c>
      <c r="AJ2259">
        <v>70.227620000000002</v>
      </c>
      <c r="AK2259">
        <v>69.343289999999996</v>
      </c>
      <c r="AL2259">
        <v>68.800219999999996</v>
      </c>
      <c r="AM2259">
        <v>68.016779999999997</v>
      </c>
      <c r="AN2259">
        <v>67.355819999999994</v>
      </c>
      <c r="AO2259">
        <v>66.698869999999999</v>
      </c>
      <c r="AP2259">
        <v>66.166179999999997</v>
      </c>
      <c r="AQ2259">
        <v>68.419420000000002</v>
      </c>
      <c r="AR2259">
        <v>72.220190000000002</v>
      </c>
      <c r="AS2259">
        <v>77.499830000000003</v>
      </c>
      <c r="AT2259">
        <v>82.022639999999996</v>
      </c>
      <c r="AU2259">
        <v>85.113299999999995</v>
      </c>
      <c r="AV2259">
        <v>87.331620000000001</v>
      </c>
      <c r="AW2259">
        <v>88.597629999999995</v>
      </c>
      <c r="AX2259">
        <v>88.545010000000005</v>
      </c>
      <c r="AY2259">
        <v>88.417630000000003</v>
      </c>
      <c r="AZ2259">
        <v>86.664060000000006</v>
      </c>
      <c r="BA2259">
        <v>84.403570000000002</v>
      </c>
      <c r="BB2259">
        <v>83.357789999999994</v>
      </c>
      <c r="BC2259">
        <v>80.972139999999996</v>
      </c>
      <c r="BD2259">
        <v>77.398330000000001</v>
      </c>
      <c r="BE2259">
        <v>74.823130000000006</v>
      </c>
      <c r="BF2259">
        <v>73.063100000000006</v>
      </c>
      <c r="BG2259">
        <v>72.117890000000003</v>
      </c>
      <c r="BH2259">
        <v>2638.0079999999998</v>
      </c>
      <c r="BI2259">
        <v>3629.1669999999999</v>
      </c>
      <c r="BJ2259">
        <v>3740.7959999999998</v>
      </c>
      <c r="BK2259">
        <v>3248.2829999999999</v>
      </c>
      <c r="BL2259">
        <v>3753.1350000000002</v>
      </c>
      <c r="BM2259">
        <v>3607.4870000000001</v>
      </c>
      <c r="BN2259">
        <v>4682.6949999999997</v>
      </c>
      <c r="BO2259">
        <v>5414.84</v>
      </c>
      <c r="BP2259">
        <v>9191.9269999999997</v>
      </c>
      <c r="BQ2259">
        <v>12321.98</v>
      </c>
      <c r="BR2259">
        <v>9640.8160000000007</v>
      </c>
      <c r="BS2259">
        <v>2974.8809999999999</v>
      </c>
      <c r="BT2259">
        <v>2334.0309999999999</v>
      </c>
      <c r="BU2259">
        <v>27.250699999999998</v>
      </c>
      <c r="BV2259">
        <v>3896.6559999999999</v>
      </c>
      <c r="BW2259">
        <v>334.25779999999997</v>
      </c>
      <c r="BX2259">
        <v>-635.43320000000006</v>
      </c>
      <c r="BY2259">
        <v>490.94630000000001</v>
      </c>
      <c r="BZ2259">
        <v>-3410.933</v>
      </c>
      <c r="CA2259">
        <v>1474.175</v>
      </c>
      <c r="CB2259">
        <v>-970.62670000000003</v>
      </c>
      <c r="CC2259">
        <v>-2490.1790000000001</v>
      </c>
      <c r="CD2259">
        <v>-2427.6680000000001</v>
      </c>
      <c r="CE2259">
        <v>-2444.1179999999999</v>
      </c>
      <c r="CF2259" s="23">
        <v>32600.31</v>
      </c>
      <c r="CG2259" s="23">
        <v>34546.339999999997</v>
      </c>
      <c r="CH2259" s="23">
        <v>26431.64</v>
      </c>
      <c r="CI2259" s="23">
        <v>20509.259999999998</v>
      </c>
      <c r="CJ2259" s="23">
        <v>15490.68</v>
      </c>
      <c r="CK2259" s="23">
        <v>10680.64</v>
      </c>
      <c r="CL2259" s="23">
        <v>21165.58</v>
      </c>
      <c r="CM2259" s="23">
        <v>31447.77</v>
      </c>
      <c r="CN2259" s="23">
        <v>24157.78</v>
      </c>
      <c r="CO2259" s="23">
        <v>72194.25</v>
      </c>
      <c r="CP2259" s="23">
        <v>49953.16</v>
      </c>
      <c r="CQ2259" s="23">
        <v>104849.60000000001</v>
      </c>
      <c r="CR2259" s="23">
        <v>147117.29999999999</v>
      </c>
      <c r="CS2259" s="23">
        <v>138526.6</v>
      </c>
      <c r="CT2259" s="23">
        <v>148466.6</v>
      </c>
      <c r="CU2259" s="23">
        <v>159814.29999999999</v>
      </c>
      <c r="CV2259" s="23">
        <v>166602.6</v>
      </c>
      <c r="CW2259" s="23">
        <v>184428.4</v>
      </c>
      <c r="CX2259" s="23">
        <v>188659.1</v>
      </c>
      <c r="CY2259" s="23">
        <v>170141.1</v>
      </c>
      <c r="CZ2259" s="23">
        <v>186184.7</v>
      </c>
      <c r="DA2259" s="23">
        <v>22636.14</v>
      </c>
      <c r="DB2259" s="23">
        <v>25461.75</v>
      </c>
      <c r="DC2259" s="23">
        <v>26396.32</v>
      </c>
      <c r="DD2259">
        <v>0</v>
      </c>
      <c r="DE2259">
        <v>0</v>
      </c>
      <c r="DF2259">
        <v>0</v>
      </c>
    </row>
    <row r="2260" spans="1:110" x14ac:dyDescent="0.25">
      <c r="A2260" s="18" t="str">
        <f t="shared" si="35"/>
        <v>program_CPP_0 to 199.99 kW_All_SDGE_1-in-10_MONTHLY SYSTEM PEAK DAY_2020_7</v>
      </c>
      <c r="B2260" t="s">
        <v>51</v>
      </c>
      <c r="C2260" t="s">
        <v>121</v>
      </c>
      <c r="D2260" t="s">
        <v>124</v>
      </c>
      <c r="E2260" t="s">
        <v>7</v>
      </c>
      <c r="F2260" t="s">
        <v>125</v>
      </c>
      <c r="G2260" t="s">
        <v>85</v>
      </c>
      <c r="H2260" t="s">
        <v>20</v>
      </c>
      <c r="I2260">
        <v>2020</v>
      </c>
      <c r="J2260">
        <v>7</v>
      </c>
      <c r="K2260">
        <v>12840.421</v>
      </c>
      <c r="L2260">
        <v>175090</v>
      </c>
      <c r="M2260">
        <v>169406.7</v>
      </c>
      <c r="N2260">
        <v>166710.6</v>
      </c>
      <c r="O2260">
        <v>167161.70000000001</v>
      </c>
      <c r="P2260">
        <v>174512.1</v>
      </c>
      <c r="Q2260">
        <v>193397.5</v>
      </c>
      <c r="R2260">
        <v>219546.5</v>
      </c>
      <c r="S2260">
        <v>239957.8</v>
      </c>
      <c r="T2260">
        <v>254492</v>
      </c>
      <c r="U2260">
        <v>263860.8</v>
      </c>
      <c r="V2260">
        <v>281498.09999999998</v>
      </c>
      <c r="W2260">
        <v>296266.59999999998</v>
      </c>
      <c r="X2260">
        <v>307367.40000000002</v>
      </c>
      <c r="Y2260">
        <v>318932.09999999998</v>
      </c>
      <c r="Z2260">
        <v>324122.90000000002</v>
      </c>
      <c r="AA2260">
        <v>322531.20000000001</v>
      </c>
      <c r="AB2260">
        <v>314748.09999999998</v>
      </c>
      <c r="AC2260">
        <v>299598.5</v>
      </c>
      <c r="AD2260">
        <v>281064.09999999998</v>
      </c>
      <c r="AE2260">
        <v>279071.5</v>
      </c>
      <c r="AF2260">
        <v>270210.2</v>
      </c>
      <c r="AG2260">
        <v>242712.6</v>
      </c>
      <c r="AH2260">
        <v>211686.7</v>
      </c>
      <c r="AI2260">
        <v>191725</v>
      </c>
      <c r="AJ2260">
        <v>70.227620000000002</v>
      </c>
      <c r="AK2260">
        <v>69.343289999999996</v>
      </c>
      <c r="AL2260">
        <v>68.800219999999996</v>
      </c>
      <c r="AM2260">
        <v>68.016779999999997</v>
      </c>
      <c r="AN2260">
        <v>67.355819999999994</v>
      </c>
      <c r="AO2260">
        <v>66.698869999999999</v>
      </c>
      <c r="AP2260">
        <v>66.166179999999997</v>
      </c>
      <c r="AQ2260">
        <v>68.419420000000002</v>
      </c>
      <c r="AR2260">
        <v>72.220190000000002</v>
      </c>
      <c r="AS2260">
        <v>77.499830000000003</v>
      </c>
      <c r="AT2260">
        <v>82.022639999999996</v>
      </c>
      <c r="AU2260">
        <v>85.113299999999995</v>
      </c>
      <c r="AV2260">
        <v>87.331620000000001</v>
      </c>
      <c r="AW2260">
        <v>88.597629999999995</v>
      </c>
      <c r="AX2260">
        <v>88.545010000000005</v>
      </c>
      <c r="AY2260">
        <v>88.417630000000003</v>
      </c>
      <c r="AZ2260">
        <v>86.664060000000006</v>
      </c>
      <c r="BA2260">
        <v>84.403570000000002</v>
      </c>
      <c r="BB2260">
        <v>83.357789999999994</v>
      </c>
      <c r="BC2260">
        <v>80.972139999999996</v>
      </c>
      <c r="BD2260">
        <v>77.398330000000001</v>
      </c>
      <c r="BE2260">
        <v>74.823130000000006</v>
      </c>
      <c r="BF2260">
        <v>73.063100000000006</v>
      </c>
      <c r="BG2260">
        <v>72.117890000000003</v>
      </c>
      <c r="BH2260">
        <v>2612.8620000000001</v>
      </c>
      <c r="BI2260">
        <v>3594.5720000000001</v>
      </c>
      <c r="BJ2260">
        <v>3705.1370000000002</v>
      </c>
      <c r="BK2260">
        <v>3217.319</v>
      </c>
      <c r="BL2260">
        <v>3717.3589999999999</v>
      </c>
      <c r="BM2260">
        <v>3573.0990000000002</v>
      </c>
      <c r="BN2260">
        <v>4638.0569999999998</v>
      </c>
      <c r="BO2260">
        <v>5363.223</v>
      </c>
      <c r="BP2260">
        <v>9104.3050000000003</v>
      </c>
      <c r="BQ2260">
        <v>12204.52</v>
      </c>
      <c r="BR2260">
        <v>9548.9150000000009</v>
      </c>
      <c r="BS2260">
        <v>2946.5230000000001</v>
      </c>
      <c r="BT2260">
        <v>2311.7809999999999</v>
      </c>
      <c r="BU2260">
        <v>26.990939999999998</v>
      </c>
      <c r="BV2260">
        <v>3859.511</v>
      </c>
      <c r="BW2260">
        <v>331.07150000000001</v>
      </c>
      <c r="BX2260">
        <v>-629.3759</v>
      </c>
      <c r="BY2260">
        <v>486.26639999999998</v>
      </c>
      <c r="BZ2260">
        <v>-3378.4180000000001</v>
      </c>
      <c r="CA2260">
        <v>1460.1220000000001</v>
      </c>
      <c r="CB2260">
        <v>-961.37419999999997</v>
      </c>
      <c r="CC2260">
        <v>-2466.4409999999998</v>
      </c>
      <c r="CD2260">
        <v>-2404.5259999999998</v>
      </c>
      <c r="CE2260">
        <v>-2420.819</v>
      </c>
      <c r="CF2260" s="23">
        <v>31981.75</v>
      </c>
      <c r="CG2260" s="23">
        <v>33890.85</v>
      </c>
      <c r="CH2260" s="23">
        <v>25930.12</v>
      </c>
      <c r="CI2260" s="23">
        <v>20120.11</v>
      </c>
      <c r="CJ2260" s="23">
        <v>15196.76</v>
      </c>
      <c r="CK2260" s="23">
        <v>10477.99</v>
      </c>
      <c r="CL2260" s="23">
        <v>20763.98</v>
      </c>
      <c r="CM2260" s="23">
        <v>30851.07</v>
      </c>
      <c r="CN2260" s="23">
        <v>23699.41</v>
      </c>
      <c r="CO2260" s="23">
        <v>70824.42</v>
      </c>
      <c r="CP2260" s="23">
        <v>49005.34</v>
      </c>
      <c r="CQ2260" s="23">
        <v>102860.2</v>
      </c>
      <c r="CR2260" s="23">
        <v>144325.9</v>
      </c>
      <c r="CS2260" s="23">
        <v>135898.20000000001</v>
      </c>
      <c r="CT2260" s="23">
        <v>145649.60000000001</v>
      </c>
      <c r="CU2260" s="23">
        <v>156781.9</v>
      </c>
      <c r="CV2260" s="23">
        <v>163441.5</v>
      </c>
      <c r="CW2260" s="23">
        <v>180929.1</v>
      </c>
      <c r="CX2260" s="23">
        <v>185079.4</v>
      </c>
      <c r="CY2260" s="23">
        <v>166912.79999999999</v>
      </c>
      <c r="CZ2260" s="23">
        <v>182652.1</v>
      </c>
      <c r="DA2260" s="23">
        <v>22206.63</v>
      </c>
      <c r="DB2260" s="23">
        <v>24978.639999999999</v>
      </c>
      <c r="DC2260" s="23">
        <v>25895.47</v>
      </c>
      <c r="DD2260">
        <v>0</v>
      </c>
      <c r="DE2260">
        <v>0</v>
      </c>
      <c r="DF2260">
        <v>0</v>
      </c>
    </row>
    <row r="2261" spans="1:110" x14ac:dyDescent="0.25">
      <c r="A2261" s="18" t="str">
        <f t="shared" si="35"/>
        <v>program_CPP_0 to 199.99 kW_All_SDGE_1-in-10_MONTHLY SYSTEM PEAK DAY_2021_7</v>
      </c>
      <c r="B2261" t="s">
        <v>51</v>
      </c>
      <c r="C2261" t="s">
        <v>121</v>
      </c>
      <c r="D2261" t="s">
        <v>124</v>
      </c>
      <c r="E2261" t="s">
        <v>7</v>
      </c>
      <c r="F2261" t="s">
        <v>125</v>
      </c>
      <c r="G2261" t="s">
        <v>85</v>
      </c>
      <c r="H2261" t="s">
        <v>20</v>
      </c>
      <c r="I2261">
        <v>2021</v>
      </c>
      <c r="J2261">
        <v>7</v>
      </c>
      <c r="K2261">
        <v>12718.019</v>
      </c>
      <c r="L2261">
        <v>173421</v>
      </c>
      <c r="M2261">
        <v>167791.9</v>
      </c>
      <c r="N2261">
        <v>165121.4</v>
      </c>
      <c r="O2261">
        <v>165568.20000000001</v>
      </c>
      <c r="P2261">
        <v>172848.6</v>
      </c>
      <c r="Q2261">
        <v>191554</v>
      </c>
      <c r="R2261">
        <v>217453.7</v>
      </c>
      <c r="S2261">
        <v>237670.39999999999</v>
      </c>
      <c r="T2261">
        <v>252066</v>
      </c>
      <c r="U2261">
        <v>261345.6</v>
      </c>
      <c r="V2261">
        <v>278814.7</v>
      </c>
      <c r="W2261">
        <v>293442.5</v>
      </c>
      <c r="X2261">
        <v>304437.40000000002</v>
      </c>
      <c r="Y2261">
        <v>315891.90000000002</v>
      </c>
      <c r="Z2261">
        <v>321033.2</v>
      </c>
      <c r="AA2261">
        <v>319456.7</v>
      </c>
      <c r="AB2261">
        <v>311747.8</v>
      </c>
      <c r="AC2261">
        <v>296742.59999999998</v>
      </c>
      <c r="AD2261">
        <v>278384.8</v>
      </c>
      <c r="AE2261">
        <v>276411.3</v>
      </c>
      <c r="AF2261">
        <v>267634.40000000002</v>
      </c>
      <c r="AG2261">
        <v>240399</v>
      </c>
      <c r="AH2261">
        <v>209668.8</v>
      </c>
      <c r="AI2261">
        <v>189897.3</v>
      </c>
      <c r="AJ2261">
        <v>70.227620000000002</v>
      </c>
      <c r="AK2261">
        <v>69.343289999999996</v>
      </c>
      <c r="AL2261">
        <v>68.800219999999996</v>
      </c>
      <c r="AM2261">
        <v>68.016779999999997</v>
      </c>
      <c r="AN2261">
        <v>67.355819999999994</v>
      </c>
      <c r="AO2261">
        <v>66.698869999999999</v>
      </c>
      <c r="AP2261">
        <v>66.166179999999997</v>
      </c>
      <c r="AQ2261">
        <v>68.419420000000002</v>
      </c>
      <c r="AR2261">
        <v>72.220190000000002</v>
      </c>
      <c r="AS2261">
        <v>77.499830000000003</v>
      </c>
      <c r="AT2261">
        <v>82.022639999999996</v>
      </c>
      <c r="AU2261">
        <v>85.113299999999995</v>
      </c>
      <c r="AV2261">
        <v>87.331620000000001</v>
      </c>
      <c r="AW2261">
        <v>88.597629999999995</v>
      </c>
      <c r="AX2261">
        <v>88.545010000000005</v>
      </c>
      <c r="AY2261">
        <v>88.417630000000003</v>
      </c>
      <c r="AZ2261">
        <v>86.664060000000006</v>
      </c>
      <c r="BA2261">
        <v>84.403570000000002</v>
      </c>
      <c r="BB2261">
        <v>83.357789999999994</v>
      </c>
      <c r="BC2261">
        <v>80.972139999999996</v>
      </c>
      <c r="BD2261">
        <v>77.398330000000001</v>
      </c>
      <c r="BE2261">
        <v>74.823130000000006</v>
      </c>
      <c r="BF2261">
        <v>73.063100000000006</v>
      </c>
      <c r="BG2261">
        <v>72.117890000000003</v>
      </c>
      <c r="BH2261">
        <v>2587.9540000000002</v>
      </c>
      <c r="BI2261">
        <v>3560.3069999999998</v>
      </c>
      <c r="BJ2261">
        <v>3669.8180000000002</v>
      </c>
      <c r="BK2261">
        <v>3186.65</v>
      </c>
      <c r="BL2261">
        <v>3681.9229999999998</v>
      </c>
      <c r="BM2261">
        <v>3539.038</v>
      </c>
      <c r="BN2261">
        <v>4593.8450000000003</v>
      </c>
      <c r="BO2261">
        <v>5312.098</v>
      </c>
      <c r="BP2261">
        <v>9017.5190000000002</v>
      </c>
      <c r="BQ2261">
        <v>12088.18</v>
      </c>
      <c r="BR2261">
        <v>9457.8909999999996</v>
      </c>
      <c r="BS2261">
        <v>2918.4349999999999</v>
      </c>
      <c r="BT2261">
        <v>2289.7440000000001</v>
      </c>
      <c r="BU2261">
        <v>26.733650000000001</v>
      </c>
      <c r="BV2261">
        <v>3822.721</v>
      </c>
      <c r="BW2261">
        <v>327.91559999999998</v>
      </c>
      <c r="BX2261">
        <v>-623.37639999999999</v>
      </c>
      <c r="BY2261">
        <v>481.63099999999997</v>
      </c>
      <c r="BZ2261">
        <v>-3346.2139999999999</v>
      </c>
      <c r="CA2261">
        <v>1446.204</v>
      </c>
      <c r="CB2261">
        <v>-952.20989999999995</v>
      </c>
      <c r="CC2261">
        <v>-2442.9299999999998</v>
      </c>
      <c r="CD2261">
        <v>-2381.605</v>
      </c>
      <c r="CE2261">
        <v>-2397.7429999999999</v>
      </c>
      <c r="CF2261" s="23">
        <v>31374.92</v>
      </c>
      <c r="CG2261" s="23">
        <v>33247.800000000003</v>
      </c>
      <c r="CH2261" s="23">
        <v>25438.12</v>
      </c>
      <c r="CI2261" s="23">
        <v>19738.349999999999</v>
      </c>
      <c r="CJ2261" s="23">
        <v>14908.41</v>
      </c>
      <c r="CK2261" s="23">
        <v>10279.18</v>
      </c>
      <c r="CL2261" s="23">
        <v>20370</v>
      </c>
      <c r="CM2261" s="23">
        <v>30265.7</v>
      </c>
      <c r="CN2261" s="23">
        <v>23249.73</v>
      </c>
      <c r="CO2261" s="23">
        <v>69480.59</v>
      </c>
      <c r="CP2261" s="23">
        <v>48075.5</v>
      </c>
      <c r="CQ2261" s="23">
        <v>100908.5</v>
      </c>
      <c r="CR2261" s="23">
        <v>141587.4</v>
      </c>
      <c r="CS2261" s="23">
        <v>133319.6</v>
      </c>
      <c r="CT2261" s="23">
        <v>142886</v>
      </c>
      <c r="CU2261" s="23">
        <v>153807.1</v>
      </c>
      <c r="CV2261" s="23">
        <v>160340.29999999999</v>
      </c>
      <c r="CW2261" s="23">
        <v>177496.1</v>
      </c>
      <c r="CX2261" s="23">
        <v>181567.7</v>
      </c>
      <c r="CY2261" s="23">
        <v>163745.79999999999</v>
      </c>
      <c r="CZ2261" s="23">
        <v>179186.4</v>
      </c>
      <c r="DA2261" s="23">
        <v>21785.279999999999</v>
      </c>
      <c r="DB2261" s="23">
        <v>24504.69</v>
      </c>
      <c r="DC2261" s="23">
        <v>25404.13</v>
      </c>
      <c r="DD2261">
        <v>0</v>
      </c>
      <c r="DE2261">
        <v>0</v>
      </c>
      <c r="DF2261">
        <v>0</v>
      </c>
    </row>
    <row r="2262" spans="1:110" x14ac:dyDescent="0.25">
      <c r="A2262" s="18" t="str">
        <f t="shared" si="35"/>
        <v>program_CPP_0 to 199.99 kW_All_SDGE_1-in-10_MONTHLY SYSTEM PEAK DAY_2022_7</v>
      </c>
      <c r="B2262" t="s">
        <v>51</v>
      </c>
      <c r="C2262" t="s">
        <v>121</v>
      </c>
      <c r="D2262" t="s">
        <v>124</v>
      </c>
      <c r="E2262" t="s">
        <v>7</v>
      </c>
      <c r="F2262" t="s">
        <v>125</v>
      </c>
      <c r="G2262" t="s">
        <v>85</v>
      </c>
      <c r="H2262" t="s">
        <v>20</v>
      </c>
      <c r="I2262">
        <v>2022</v>
      </c>
      <c r="J2262">
        <v>7</v>
      </c>
      <c r="K2262">
        <v>12596.785</v>
      </c>
      <c r="L2262">
        <v>171767.8</v>
      </c>
      <c r="M2262">
        <v>166192.4</v>
      </c>
      <c r="N2262">
        <v>163547.4</v>
      </c>
      <c r="O2262">
        <v>163990</v>
      </c>
      <c r="P2262">
        <v>171200.9</v>
      </c>
      <c r="Q2262">
        <v>189728</v>
      </c>
      <c r="R2262">
        <v>215380.8</v>
      </c>
      <c r="S2262">
        <v>235404.79999999999</v>
      </c>
      <c r="T2262">
        <v>249663.2</v>
      </c>
      <c r="U2262">
        <v>258854.3</v>
      </c>
      <c r="V2262">
        <v>276156.90000000002</v>
      </c>
      <c r="W2262">
        <v>290645.2</v>
      </c>
      <c r="X2262">
        <v>301535.40000000002</v>
      </c>
      <c r="Y2262">
        <v>312880.7</v>
      </c>
      <c r="Z2262">
        <v>317972.90000000002</v>
      </c>
      <c r="AA2262">
        <v>316411.40000000002</v>
      </c>
      <c r="AB2262">
        <v>308776</v>
      </c>
      <c r="AC2262">
        <v>293913.90000000002</v>
      </c>
      <c r="AD2262">
        <v>275731.09999999998</v>
      </c>
      <c r="AE2262">
        <v>273776.3</v>
      </c>
      <c r="AF2262">
        <v>265083.2</v>
      </c>
      <c r="AG2262">
        <v>238107.4</v>
      </c>
      <c r="AH2262">
        <v>207670.1</v>
      </c>
      <c r="AI2262">
        <v>188087.2</v>
      </c>
      <c r="AJ2262">
        <v>70.227620000000002</v>
      </c>
      <c r="AK2262">
        <v>69.343289999999996</v>
      </c>
      <c r="AL2262">
        <v>68.800219999999996</v>
      </c>
      <c r="AM2262">
        <v>68.016779999999997</v>
      </c>
      <c r="AN2262">
        <v>67.355819999999994</v>
      </c>
      <c r="AO2262">
        <v>66.698869999999999</v>
      </c>
      <c r="AP2262">
        <v>66.166179999999997</v>
      </c>
      <c r="AQ2262">
        <v>68.419420000000002</v>
      </c>
      <c r="AR2262">
        <v>72.220190000000002</v>
      </c>
      <c r="AS2262">
        <v>77.499830000000003</v>
      </c>
      <c r="AT2262">
        <v>82.022639999999996</v>
      </c>
      <c r="AU2262">
        <v>85.113299999999995</v>
      </c>
      <c r="AV2262">
        <v>87.331620000000001</v>
      </c>
      <c r="AW2262">
        <v>88.597629999999995</v>
      </c>
      <c r="AX2262">
        <v>88.545010000000005</v>
      </c>
      <c r="AY2262">
        <v>88.417630000000003</v>
      </c>
      <c r="AZ2262">
        <v>86.664060000000006</v>
      </c>
      <c r="BA2262">
        <v>84.403570000000002</v>
      </c>
      <c r="BB2262">
        <v>83.357789999999994</v>
      </c>
      <c r="BC2262">
        <v>80.972139999999996</v>
      </c>
      <c r="BD2262">
        <v>77.398330000000001</v>
      </c>
      <c r="BE2262">
        <v>74.823130000000006</v>
      </c>
      <c r="BF2262">
        <v>73.063100000000006</v>
      </c>
      <c r="BG2262">
        <v>72.117890000000003</v>
      </c>
      <c r="BH2262">
        <v>2563.2849999999999</v>
      </c>
      <c r="BI2262">
        <v>3526.3679999999999</v>
      </c>
      <c r="BJ2262">
        <v>3634.835</v>
      </c>
      <c r="BK2262">
        <v>3156.2730000000001</v>
      </c>
      <c r="BL2262">
        <v>3646.8249999999998</v>
      </c>
      <c r="BM2262">
        <v>3505.3020000000001</v>
      </c>
      <c r="BN2262">
        <v>4550.0540000000001</v>
      </c>
      <c r="BO2262">
        <v>5261.46</v>
      </c>
      <c r="BP2262">
        <v>8931.5589999999993</v>
      </c>
      <c r="BQ2262">
        <v>11972.95</v>
      </c>
      <c r="BR2262">
        <v>9367.732</v>
      </c>
      <c r="BS2262">
        <v>2890.6149999999998</v>
      </c>
      <c r="BT2262">
        <v>2267.9169999999999</v>
      </c>
      <c r="BU2262">
        <v>26.478809999999999</v>
      </c>
      <c r="BV2262">
        <v>3786.2809999999999</v>
      </c>
      <c r="BW2262">
        <v>324.78969999999998</v>
      </c>
      <c r="BX2262">
        <v>-617.43399999999997</v>
      </c>
      <c r="BY2262">
        <v>477.03989999999999</v>
      </c>
      <c r="BZ2262">
        <v>-3314.3159999999998</v>
      </c>
      <c r="CA2262">
        <v>1432.4179999999999</v>
      </c>
      <c r="CB2262">
        <v>-943.13300000000004</v>
      </c>
      <c r="CC2262">
        <v>-2419.643</v>
      </c>
      <c r="CD2262">
        <v>-2358.9029999999998</v>
      </c>
      <c r="CE2262">
        <v>-2374.886</v>
      </c>
      <c r="CF2262" s="23">
        <v>30779.61</v>
      </c>
      <c r="CG2262" s="23">
        <v>32616.95</v>
      </c>
      <c r="CH2262" s="23">
        <v>24955.45</v>
      </c>
      <c r="CI2262" s="23">
        <v>19363.830000000002</v>
      </c>
      <c r="CJ2262" s="23">
        <v>14625.54</v>
      </c>
      <c r="CK2262" s="23">
        <v>10084.14</v>
      </c>
      <c r="CL2262" s="23">
        <v>19983.5</v>
      </c>
      <c r="CM2262" s="23">
        <v>29691.439999999999</v>
      </c>
      <c r="CN2262" s="23">
        <v>22808.59</v>
      </c>
      <c r="CO2262" s="23">
        <v>68162.259999999995</v>
      </c>
      <c r="CP2262" s="23">
        <v>47163.31</v>
      </c>
      <c r="CQ2262" s="23">
        <v>98993.88</v>
      </c>
      <c r="CR2262" s="23">
        <v>138900.9</v>
      </c>
      <c r="CS2262" s="23">
        <v>130790</v>
      </c>
      <c r="CT2262" s="23">
        <v>140174.79999999999</v>
      </c>
      <c r="CU2262" s="23">
        <v>150888.79999999999</v>
      </c>
      <c r="CV2262" s="23">
        <v>157298</v>
      </c>
      <c r="CW2262" s="23">
        <v>174128.2</v>
      </c>
      <c r="CX2262" s="23">
        <v>178122.6</v>
      </c>
      <c r="CY2262" s="23">
        <v>160638.9</v>
      </c>
      <c r="CZ2262" s="23">
        <v>175786.5</v>
      </c>
      <c r="DA2262" s="23">
        <v>21371.93</v>
      </c>
      <c r="DB2262" s="23">
        <v>24039.73</v>
      </c>
      <c r="DC2262" s="23">
        <v>24922.1</v>
      </c>
      <c r="DD2262">
        <v>0</v>
      </c>
      <c r="DE2262">
        <v>0</v>
      </c>
      <c r="DF2262">
        <v>0</v>
      </c>
    </row>
    <row r="2263" spans="1:110" x14ac:dyDescent="0.25">
      <c r="A2263" s="18" t="str">
        <f t="shared" si="35"/>
        <v>program_CPP_0 to 199.99 kW_All_SDGE_1-in-10_MONTHLY SYSTEM PEAK DAY_2023_7</v>
      </c>
      <c r="B2263" t="s">
        <v>51</v>
      </c>
      <c r="C2263" t="s">
        <v>121</v>
      </c>
      <c r="D2263" t="s">
        <v>124</v>
      </c>
      <c r="E2263" t="s">
        <v>7</v>
      </c>
      <c r="F2263" t="s">
        <v>125</v>
      </c>
      <c r="G2263" t="s">
        <v>85</v>
      </c>
      <c r="H2263" t="s">
        <v>20</v>
      </c>
      <c r="I2263">
        <v>2023</v>
      </c>
      <c r="J2263">
        <v>7</v>
      </c>
      <c r="K2263">
        <v>12476.706</v>
      </c>
      <c r="L2263">
        <v>170130.5</v>
      </c>
      <c r="M2263">
        <v>164608.20000000001</v>
      </c>
      <c r="N2263">
        <v>161988.4</v>
      </c>
      <c r="O2263">
        <v>162426.70000000001</v>
      </c>
      <c r="P2263">
        <v>169568.9</v>
      </c>
      <c r="Q2263">
        <v>187919.4</v>
      </c>
      <c r="R2263">
        <v>213327.7</v>
      </c>
      <c r="S2263">
        <v>233160.8</v>
      </c>
      <c r="T2263">
        <v>247283.3</v>
      </c>
      <c r="U2263">
        <v>256386.8</v>
      </c>
      <c r="V2263">
        <v>273524.40000000002</v>
      </c>
      <c r="W2263">
        <v>287874.7</v>
      </c>
      <c r="X2263">
        <v>298661</v>
      </c>
      <c r="Y2263">
        <v>309898.09999999998</v>
      </c>
      <c r="Z2263">
        <v>314941.8</v>
      </c>
      <c r="AA2263">
        <v>313395.20000000001</v>
      </c>
      <c r="AB2263">
        <v>305832.59999999998</v>
      </c>
      <c r="AC2263">
        <v>291112.2</v>
      </c>
      <c r="AD2263">
        <v>273102.7</v>
      </c>
      <c r="AE2263">
        <v>271166.59999999998</v>
      </c>
      <c r="AF2263">
        <v>262556.3</v>
      </c>
      <c r="AG2263">
        <v>235837.6</v>
      </c>
      <c r="AH2263">
        <v>205690.5</v>
      </c>
      <c r="AI2263">
        <v>186294.2</v>
      </c>
      <c r="AJ2263">
        <v>70.227620000000002</v>
      </c>
      <c r="AK2263">
        <v>69.343289999999996</v>
      </c>
      <c r="AL2263">
        <v>68.800219999999996</v>
      </c>
      <c r="AM2263">
        <v>68.016779999999997</v>
      </c>
      <c r="AN2263">
        <v>67.355819999999994</v>
      </c>
      <c r="AO2263">
        <v>66.698869999999999</v>
      </c>
      <c r="AP2263">
        <v>66.166179999999997</v>
      </c>
      <c r="AQ2263">
        <v>68.419420000000002</v>
      </c>
      <c r="AR2263">
        <v>72.220190000000002</v>
      </c>
      <c r="AS2263">
        <v>77.499830000000003</v>
      </c>
      <c r="AT2263">
        <v>82.022639999999996</v>
      </c>
      <c r="AU2263">
        <v>85.113299999999995</v>
      </c>
      <c r="AV2263">
        <v>87.331620000000001</v>
      </c>
      <c r="AW2263">
        <v>88.597629999999995</v>
      </c>
      <c r="AX2263">
        <v>88.545010000000005</v>
      </c>
      <c r="AY2263">
        <v>88.417630000000003</v>
      </c>
      <c r="AZ2263">
        <v>86.664060000000006</v>
      </c>
      <c r="BA2263">
        <v>84.403570000000002</v>
      </c>
      <c r="BB2263">
        <v>83.357789999999994</v>
      </c>
      <c r="BC2263">
        <v>80.972139999999996</v>
      </c>
      <c r="BD2263">
        <v>77.398330000000001</v>
      </c>
      <c r="BE2263">
        <v>74.823130000000006</v>
      </c>
      <c r="BF2263">
        <v>73.063100000000006</v>
      </c>
      <c r="BG2263">
        <v>72.117890000000003</v>
      </c>
      <c r="BH2263">
        <v>2538.85</v>
      </c>
      <c r="BI2263">
        <v>3492.7530000000002</v>
      </c>
      <c r="BJ2263">
        <v>3600.1869999999999</v>
      </c>
      <c r="BK2263">
        <v>3126.1860000000001</v>
      </c>
      <c r="BL2263">
        <v>3612.0619999999999</v>
      </c>
      <c r="BM2263">
        <v>3471.8879999999999</v>
      </c>
      <c r="BN2263">
        <v>4506.6809999999996</v>
      </c>
      <c r="BO2263">
        <v>5211.3050000000003</v>
      </c>
      <c r="BP2263">
        <v>8846.4189999999999</v>
      </c>
      <c r="BQ2263">
        <v>11858.81</v>
      </c>
      <c r="BR2263">
        <v>9278.4349999999995</v>
      </c>
      <c r="BS2263">
        <v>2863.06</v>
      </c>
      <c r="BT2263">
        <v>2246.299</v>
      </c>
      <c r="BU2263">
        <v>26.226400000000002</v>
      </c>
      <c r="BV2263">
        <v>3750.1880000000001</v>
      </c>
      <c r="BW2263">
        <v>321.69369999999998</v>
      </c>
      <c r="BX2263">
        <v>-611.54830000000004</v>
      </c>
      <c r="BY2263">
        <v>472.49250000000001</v>
      </c>
      <c r="BZ2263">
        <v>-3282.7220000000002</v>
      </c>
      <c r="CA2263">
        <v>1418.7629999999999</v>
      </c>
      <c r="CB2263">
        <v>-934.14260000000002</v>
      </c>
      <c r="CC2263">
        <v>-2396.5770000000002</v>
      </c>
      <c r="CD2263">
        <v>-2336.4169999999999</v>
      </c>
      <c r="CE2263">
        <v>-2352.248</v>
      </c>
      <c r="CF2263" s="23">
        <v>30195.59</v>
      </c>
      <c r="CG2263" s="23">
        <v>31998.080000000002</v>
      </c>
      <c r="CH2263" s="23">
        <v>24481.94</v>
      </c>
      <c r="CI2263" s="23">
        <v>18996.419999999998</v>
      </c>
      <c r="CJ2263" s="23">
        <v>14348.03</v>
      </c>
      <c r="CK2263" s="23">
        <v>9892.7999999999993</v>
      </c>
      <c r="CL2263" s="23">
        <v>19604.330000000002</v>
      </c>
      <c r="CM2263" s="23">
        <v>29128.07</v>
      </c>
      <c r="CN2263" s="23">
        <v>22375.82</v>
      </c>
      <c r="CO2263" s="23">
        <v>66868.94</v>
      </c>
      <c r="CP2263" s="23">
        <v>46268.43</v>
      </c>
      <c r="CQ2263" s="23">
        <v>97115.55</v>
      </c>
      <c r="CR2263" s="23">
        <v>136265.4</v>
      </c>
      <c r="CS2263" s="23">
        <v>128308.4</v>
      </c>
      <c r="CT2263" s="23">
        <v>137515.20000000001</v>
      </c>
      <c r="CU2263" s="23">
        <v>148025.79999999999</v>
      </c>
      <c r="CV2263" s="23">
        <v>154313.4</v>
      </c>
      <c r="CW2263" s="23">
        <v>170824.3</v>
      </c>
      <c r="CX2263" s="23">
        <v>174742.9</v>
      </c>
      <c r="CY2263" s="23">
        <v>157590.9</v>
      </c>
      <c r="CZ2263" s="23">
        <v>172451.1</v>
      </c>
      <c r="DA2263" s="23">
        <v>20966.41</v>
      </c>
      <c r="DB2263" s="23">
        <v>23583.599999999999</v>
      </c>
      <c r="DC2263" s="23">
        <v>24449.23</v>
      </c>
      <c r="DD2263">
        <v>0</v>
      </c>
      <c r="DE2263">
        <v>0</v>
      </c>
      <c r="DF2263">
        <v>0</v>
      </c>
    </row>
    <row r="2264" spans="1:110" x14ac:dyDescent="0.25">
      <c r="A2264" s="18" t="str">
        <f t="shared" si="35"/>
        <v>program_CPP_0 to 199.99 kW_All_SDGE_1-in-10_MONTHLY SYSTEM PEAK DAY_2024_7</v>
      </c>
      <c r="B2264" t="s">
        <v>51</v>
      </c>
      <c r="C2264" t="s">
        <v>121</v>
      </c>
      <c r="D2264" t="s">
        <v>124</v>
      </c>
      <c r="E2264" t="s">
        <v>7</v>
      </c>
      <c r="F2264" t="s">
        <v>125</v>
      </c>
      <c r="G2264" t="s">
        <v>85</v>
      </c>
      <c r="H2264" t="s">
        <v>20</v>
      </c>
      <c r="I2264">
        <v>2024</v>
      </c>
      <c r="J2264">
        <v>7</v>
      </c>
      <c r="K2264">
        <v>12357.772000000001</v>
      </c>
      <c r="L2264">
        <v>168508.7</v>
      </c>
      <c r="M2264">
        <v>163039</v>
      </c>
      <c r="N2264">
        <v>160444.20000000001</v>
      </c>
      <c r="O2264">
        <v>160878.39999999999</v>
      </c>
      <c r="P2264">
        <v>167952.5</v>
      </c>
      <c r="Q2264">
        <v>186128</v>
      </c>
      <c r="R2264">
        <v>211294.1</v>
      </c>
      <c r="S2264">
        <v>230938.2</v>
      </c>
      <c r="T2264">
        <v>244926.1</v>
      </c>
      <c r="U2264">
        <v>253942.8</v>
      </c>
      <c r="V2264">
        <v>270917</v>
      </c>
      <c r="W2264">
        <v>285130.5</v>
      </c>
      <c r="X2264">
        <v>295814</v>
      </c>
      <c r="Y2264">
        <v>306944</v>
      </c>
      <c r="Z2264">
        <v>311939.7</v>
      </c>
      <c r="AA2264">
        <v>310407.8</v>
      </c>
      <c r="AB2264">
        <v>302917.3</v>
      </c>
      <c r="AC2264">
        <v>288337.09999999998</v>
      </c>
      <c r="AD2264">
        <v>270499.40000000002</v>
      </c>
      <c r="AE2264">
        <v>268581.7</v>
      </c>
      <c r="AF2264">
        <v>260053.5</v>
      </c>
      <c r="AG2264">
        <v>233589.5</v>
      </c>
      <c r="AH2264">
        <v>203729.7</v>
      </c>
      <c r="AI2264">
        <v>184518.39999999999</v>
      </c>
      <c r="AJ2264">
        <v>70.227620000000002</v>
      </c>
      <c r="AK2264">
        <v>69.343289999999996</v>
      </c>
      <c r="AL2264">
        <v>68.800219999999996</v>
      </c>
      <c r="AM2264">
        <v>68.016779999999997</v>
      </c>
      <c r="AN2264">
        <v>67.355819999999994</v>
      </c>
      <c r="AO2264">
        <v>66.698869999999999</v>
      </c>
      <c r="AP2264">
        <v>66.166179999999997</v>
      </c>
      <c r="AQ2264">
        <v>68.419420000000002</v>
      </c>
      <c r="AR2264">
        <v>72.220190000000002</v>
      </c>
      <c r="AS2264">
        <v>77.499830000000003</v>
      </c>
      <c r="AT2264">
        <v>82.022639999999996</v>
      </c>
      <c r="AU2264">
        <v>85.113299999999995</v>
      </c>
      <c r="AV2264">
        <v>87.331620000000001</v>
      </c>
      <c r="AW2264">
        <v>88.597629999999995</v>
      </c>
      <c r="AX2264">
        <v>88.545010000000005</v>
      </c>
      <c r="AY2264">
        <v>88.417630000000003</v>
      </c>
      <c r="AZ2264">
        <v>86.664060000000006</v>
      </c>
      <c r="BA2264">
        <v>84.403570000000002</v>
      </c>
      <c r="BB2264">
        <v>83.357789999999994</v>
      </c>
      <c r="BC2264">
        <v>80.972139999999996</v>
      </c>
      <c r="BD2264">
        <v>77.398330000000001</v>
      </c>
      <c r="BE2264">
        <v>74.823130000000006</v>
      </c>
      <c r="BF2264">
        <v>73.063100000000006</v>
      </c>
      <c r="BG2264">
        <v>72.117890000000003</v>
      </c>
      <c r="BH2264">
        <v>2514.6480000000001</v>
      </c>
      <c r="BI2264">
        <v>3459.4580000000001</v>
      </c>
      <c r="BJ2264">
        <v>3565.8679999999999</v>
      </c>
      <c r="BK2264">
        <v>3096.3850000000002</v>
      </c>
      <c r="BL2264">
        <v>3577.63</v>
      </c>
      <c r="BM2264">
        <v>3438.7919999999999</v>
      </c>
      <c r="BN2264">
        <v>4463.7209999999995</v>
      </c>
      <c r="BO2264">
        <v>5161.6279999999997</v>
      </c>
      <c r="BP2264">
        <v>8762.09</v>
      </c>
      <c r="BQ2264">
        <v>11745.77</v>
      </c>
      <c r="BR2264">
        <v>9189.9879999999994</v>
      </c>
      <c r="BS2264">
        <v>2835.768</v>
      </c>
      <c r="BT2264">
        <v>2224.886</v>
      </c>
      <c r="BU2264">
        <v>25.976389999999999</v>
      </c>
      <c r="BV2264">
        <v>3714.4389999999999</v>
      </c>
      <c r="BW2264">
        <v>318.62709999999998</v>
      </c>
      <c r="BX2264">
        <v>-605.71879999999999</v>
      </c>
      <c r="BY2264">
        <v>467.98849999999999</v>
      </c>
      <c r="BZ2264">
        <v>-3251.4290000000001</v>
      </c>
      <c r="CA2264">
        <v>1405.239</v>
      </c>
      <c r="CB2264">
        <v>-925.23789999999997</v>
      </c>
      <c r="CC2264">
        <v>-2373.732</v>
      </c>
      <c r="CD2264">
        <v>-2314.145</v>
      </c>
      <c r="CE2264">
        <v>-2329.8249999999998</v>
      </c>
      <c r="CF2264" s="23">
        <v>29622.66</v>
      </c>
      <c r="CG2264" s="23">
        <v>31390.94</v>
      </c>
      <c r="CH2264" s="23">
        <v>24017.42</v>
      </c>
      <c r="CI2264" s="23">
        <v>18635.98</v>
      </c>
      <c r="CJ2264" s="23">
        <v>14075.79</v>
      </c>
      <c r="CK2264" s="23">
        <v>9705.0920000000006</v>
      </c>
      <c r="CL2264" s="23">
        <v>19232.349999999999</v>
      </c>
      <c r="CM2264" s="23">
        <v>28575.39</v>
      </c>
      <c r="CN2264" s="23">
        <v>21951.25</v>
      </c>
      <c r="CO2264" s="23">
        <v>65600.160000000003</v>
      </c>
      <c r="CP2264" s="23">
        <v>45390.53</v>
      </c>
      <c r="CQ2264" s="23">
        <v>95272.87</v>
      </c>
      <c r="CR2264" s="23">
        <v>133679.9</v>
      </c>
      <c r="CS2264" s="23">
        <v>125873.8</v>
      </c>
      <c r="CT2264" s="23">
        <v>134905.9</v>
      </c>
      <c r="CU2264" s="23">
        <v>145217.1</v>
      </c>
      <c r="CV2264" s="23">
        <v>151385.4</v>
      </c>
      <c r="CW2264" s="23">
        <v>167583.1</v>
      </c>
      <c r="CX2264" s="23">
        <v>171427.3</v>
      </c>
      <c r="CY2264" s="23">
        <v>154600.70000000001</v>
      </c>
      <c r="CZ2264" s="23">
        <v>169179</v>
      </c>
      <c r="DA2264" s="23">
        <v>20568.59</v>
      </c>
      <c r="DB2264" s="23">
        <v>23136.12</v>
      </c>
      <c r="DC2264" s="23">
        <v>23985.33</v>
      </c>
      <c r="DD2264">
        <v>0</v>
      </c>
      <c r="DE2264">
        <v>0</v>
      </c>
      <c r="DF2264">
        <v>0</v>
      </c>
    </row>
    <row r="2265" spans="1:110" x14ac:dyDescent="0.25">
      <c r="A2265" s="18" t="str">
        <f t="shared" si="35"/>
        <v>program_CPP_0 to 199.99 kW_All_SDGE_1-in-10_MONTHLY SYSTEM PEAK DAY_2025_7</v>
      </c>
      <c r="B2265" t="s">
        <v>51</v>
      </c>
      <c r="C2265" t="s">
        <v>121</v>
      </c>
      <c r="D2265" t="s">
        <v>124</v>
      </c>
      <c r="E2265" t="s">
        <v>7</v>
      </c>
      <c r="F2265" t="s">
        <v>125</v>
      </c>
      <c r="G2265" t="s">
        <v>85</v>
      </c>
      <c r="H2265" t="s">
        <v>20</v>
      </c>
      <c r="I2265">
        <v>2025</v>
      </c>
      <c r="J2265">
        <v>7</v>
      </c>
      <c r="K2265">
        <v>12239.971</v>
      </c>
      <c r="L2265">
        <v>166902.39999999999</v>
      </c>
      <c r="M2265">
        <v>161484.9</v>
      </c>
      <c r="N2265">
        <v>158914.79999999999</v>
      </c>
      <c r="O2265">
        <v>159344.79999999999</v>
      </c>
      <c r="P2265">
        <v>166351.5</v>
      </c>
      <c r="Q2265">
        <v>184353.8</v>
      </c>
      <c r="R2265">
        <v>209280</v>
      </c>
      <c r="S2265">
        <v>228736.8</v>
      </c>
      <c r="T2265">
        <v>242591.3</v>
      </c>
      <c r="U2265">
        <v>251522</v>
      </c>
      <c r="V2265">
        <v>268334.5</v>
      </c>
      <c r="W2265">
        <v>282412.5</v>
      </c>
      <c r="X2265">
        <v>292994.2</v>
      </c>
      <c r="Y2265">
        <v>304018.09999999998</v>
      </c>
      <c r="Z2265">
        <v>308966.09999999998</v>
      </c>
      <c r="AA2265">
        <v>307448.8</v>
      </c>
      <c r="AB2265">
        <v>300029.7</v>
      </c>
      <c r="AC2265">
        <v>285588.5</v>
      </c>
      <c r="AD2265">
        <v>267920.8</v>
      </c>
      <c r="AE2265">
        <v>266021.40000000002</v>
      </c>
      <c r="AF2265">
        <v>257574.5</v>
      </c>
      <c r="AG2265">
        <v>231362.8</v>
      </c>
      <c r="AH2265">
        <v>201787.7</v>
      </c>
      <c r="AI2265">
        <v>182759.4</v>
      </c>
      <c r="AJ2265">
        <v>70.227620000000002</v>
      </c>
      <c r="AK2265">
        <v>69.343289999999996</v>
      </c>
      <c r="AL2265">
        <v>68.800219999999996</v>
      </c>
      <c r="AM2265">
        <v>68.016779999999997</v>
      </c>
      <c r="AN2265">
        <v>67.355819999999994</v>
      </c>
      <c r="AO2265">
        <v>66.698869999999999</v>
      </c>
      <c r="AP2265">
        <v>66.166179999999997</v>
      </c>
      <c r="AQ2265">
        <v>68.419420000000002</v>
      </c>
      <c r="AR2265">
        <v>72.220190000000002</v>
      </c>
      <c r="AS2265">
        <v>77.499830000000003</v>
      </c>
      <c r="AT2265">
        <v>82.022639999999996</v>
      </c>
      <c r="AU2265">
        <v>85.113299999999995</v>
      </c>
      <c r="AV2265">
        <v>87.331620000000001</v>
      </c>
      <c r="AW2265">
        <v>88.597629999999995</v>
      </c>
      <c r="AX2265">
        <v>88.545010000000005</v>
      </c>
      <c r="AY2265">
        <v>88.417630000000003</v>
      </c>
      <c r="AZ2265">
        <v>86.664060000000006</v>
      </c>
      <c r="BA2265">
        <v>84.403570000000002</v>
      </c>
      <c r="BB2265">
        <v>83.357789999999994</v>
      </c>
      <c r="BC2265">
        <v>80.972139999999996</v>
      </c>
      <c r="BD2265">
        <v>77.398330000000001</v>
      </c>
      <c r="BE2265">
        <v>74.823130000000006</v>
      </c>
      <c r="BF2265">
        <v>73.063100000000006</v>
      </c>
      <c r="BG2265">
        <v>72.117890000000003</v>
      </c>
      <c r="BH2265">
        <v>2490.6779999999999</v>
      </c>
      <c r="BI2265">
        <v>3426.4810000000002</v>
      </c>
      <c r="BJ2265">
        <v>3531.8760000000002</v>
      </c>
      <c r="BK2265">
        <v>3066.8690000000001</v>
      </c>
      <c r="BL2265">
        <v>3543.5259999999998</v>
      </c>
      <c r="BM2265">
        <v>3406.0120000000002</v>
      </c>
      <c r="BN2265">
        <v>4421.17</v>
      </c>
      <c r="BO2265">
        <v>5112.4250000000002</v>
      </c>
      <c r="BP2265">
        <v>8678.5650000000005</v>
      </c>
      <c r="BQ2265">
        <v>11633.8</v>
      </c>
      <c r="BR2265">
        <v>9102.3850000000002</v>
      </c>
      <c r="BS2265">
        <v>2808.7359999999999</v>
      </c>
      <c r="BT2265">
        <v>2203.6770000000001</v>
      </c>
      <c r="BU2265">
        <v>25.72878</v>
      </c>
      <c r="BV2265">
        <v>3679.0309999999999</v>
      </c>
      <c r="BW2265">
        <v>315.58980000000003</v>
      </c>
      <c r="BX2265">
        <v>-599.94479999999999</v>
      </c>
      <c r="BY2265">
        <v>463.52730000000003</v>
      </c>
      <c r="BZ2265">
        <v>-3220.4349999999999</v>
      </c>
      <c r="CA2265">
        <v>1391.8430000000001</v>
      </c>
      <c r="CB2265">
        <v>-916.41800000000001</v>
      </c>
      <c r="CC2265">
        <v>-2351.1039999999998</v>
      </c>
      <c r="CD2265">
        <v>-2292.085</v>
      </c>
      <c r="CE2265">
        <v>-2307.616</v>
      </c>
      <c r="CF2265" s="23">
        <v>29060.59</v>
      </c>
      <c r="CG2265" s="23">
        <v>30795.32</v>
      </c>
      <c r="CH2265" s="23">
        <v>23561.71</v>
      </c>
      <c r="CI2265" s="23">
        <v>18282.38</v>
      </c>
      <c r="CJ2265" s="23">
        <v>13808.71</v>
      </c>
      <c r="CK2265" s="23">
        <v>9520.9470000000001</v>
      </c>
      <c r="CL2265" s="23">
        <v>18867.439999999999</v>
      </c>
      <c r="CM2265" s="23">
        <v>28033.19</v>
      </c>
      <c r="CN2265" s="23">
        <v>21534.75</v>
      </c>
      <c r="CO2265" s="23">
        <v>64355.45</v>
      </c>
      <c r="CP2265" s="23">
        <v>44529.279999999999</v>
      </c>
      <c r="CQ2265" s="23">
        <v>93465.15</v>
      </c>
      <c r="CR2265" s="23">
        <v>131143.4</v>
      </c>
      <c r="CS2265" s="23">
        <v>123485.5</v>
      </c>
      <c r="CT2265" s="23">
        <v>132346.20000000001</v>
      </c>
      <c r="CU2265" s="23">
        <v>142461.70000000001</v>
      </c>
      <c r="CV2265" s="23">
        <v>148513</v>
      </c>
      <c r="CW2265" s="23">
        <v>164403.29999999999</v>
      </c>
      <c r="CX2265" s="23">
        <v>168174.6</v>
      </c>
      <c r="CY2265" s="23">
        <v>151667.29999999999</v>
      </c>
      <c r="CZ2265" s="23">
        <v>165968.9</v>
      </c>
      <c r="DA2265" s="23">
        <v>20178.32</v>
      </c>
      <c r="DB2265" s="23">
        <v>22697.13</v>
      </c>
      <c r="DC2265" s="23">
        <v>23530.23</v>
      </c>
      <c r="DD2265">
        <v>0</v>
      </c>
      <c r="DE2265">
        <v>0</v>
      </c>
      <c r="DF2265">
        <v>0</v>
      </c>
    </row>
    <row r="2266" spans="1:110" x14ac:dyDescent="0.25">
      <c r="A2266" s="18" t="str">
        <f t="shared" si="35"/>
        <v>program_CPP_0 to 199.99 kW_All_SDGE_1-in-10_MONTHLY SYSTEM PEAK DAY_2026_7</v>
      </c>
      <c r="B2266" t="s">
        <v>51</v>
      </c>
      <c r="C2266" t="s">
        <v>121</v>
      </c>
      <c r="D2266" t="s">
        <v>124</v>
      </c>
      <c r="E2266" t="s">
        <v>7</v>
      </c>
      <c r="F2266" t="s">
        <v>125</v>
      </c>
      <c r="G2266" t="s">
        <v>85</v>
      </c>
      <c r="H2266" t="s">
        <v>20</v>
      </c>
      <c r="I2266">
        <v>2026</v>
      </c>
      <c r="J2266">
        <v>7</v>
      </c>
      <c r="K2266">
        <v>12123.293</v>
      </c>
      <c r="L2266">
        <v>165311.4</v>
      </c>
      <c r="M2266">
        <v>159945.5</v>
      </c>
      <c r="N2266">
        <v>157399.9</v>
      </c>
      <c r="O2266">
        <v>157825.9</v>
      </c>
      <c r="P2266">
        <v>164765.79999999999</v>
      </c>
      <c r="Q2266">
        <v>182596.4</v>
      </c>
      <c r="R2266">
        <v>207285</v>
      </c>
      <c r="S2266">
        <v>226556.4</v>
      </c>
      <c r="T2266">
        <v>240278.8</v>
      </c>
      <c r="U2266">
        <v>249124.4</v>
      </c>
      <c r="V2266">
        <v>265776.59999999998</v>
      </c>
      <c r="W2266">
        <v>279720.40000000002</v>
      </c>
      <c r="X2266">
        <v>290201.2</v>
      </c>
      <c r="Y2266">
        <v>301120</v>
      </c>
      <c r="Z2266">
        <v>306020.90000000002</v>
      </c>
      <c r="AA2266">
        <v>304518.09999999998</v>
      </c>
      <c r="AB2266">
        <v>297169.7</v>
      </c>
      <c r="AC2266">
        <v>282866.2</v>
      </c>
      <c r="AD2266">
        <v>265366.90000000002</v>
      </c>
      <c r="AE2266">
        <v>263485.59999999998</v>
      </c>
      <c r="AF2266">
        <v>255119.2</v>
      </c>
      <c r="AG2266">
        <v>229157.3</v>
      </c>
      <c r="AH2266">
        <v>199864.1</v>
      </c>
      <c r="AI2266">
        <v>181017.3</v>
      </c>
      <c r="AJ2266">
        <v>70.227620000000002</v>
      </c>
      <c r="AK2266">
        <v>69.343289999999996</v>
      </c>
      <c r="AL2266">
        <v>68.800219999999996</v>
      </c>
      <c r="AM2266">
        <v>68.016779999999997</v>
      </c>
      <c r="AN2266">
        <v>67.355819999999994</v>
      </c>
      <c r="AO2266">
        <v>66.698869999999999</v>
      </c>
      <c r="AP2266">
        <v>66.166179999999997</v>
      </c>
      <c r="AQ2266">
        <v>68.419420000000002</v>
      </c>
      <c r="AR2266">
        <v>72.220190000000002</v>
      </c>
      <c r="AS2266">
        <v>77.499830000000003</v>
      </c>
      <c r="AT2266">
        <v>82.022639999999996</v>
      </c>
      <c r="AU2266">
        <v>85.113299999999995</v>
      </c>
      <c r="AV2266">
        <v>87.331620000000001</v>
      </c>
      <c r="AW2266">
        <v>88.597629999999995</v>
      </c>
      <c r="AX2266">
        <v>88.545010000000005</v>
      </c>
      <c r="AY2266">
        <v>88.417630000000003</v>
      </c>
      <c r="AZ2266">
        <v>86.664060000000006</v>
      </c>
      <c r="BA2266">
        <v>84.403570000000002</v>
      </c>
      <c r="BB2266">
        <v>83.357789999999994</v>
      </c>
      <c r="BC2266">
        <v>80.972139999999996</v>
      </c>
      <c r="BD2266">
        <v>77.398330000000001</v>
      </c>
      <c r="BE2266">
        <v>74.823130000000006</v>
      </c>
      <c r="BF2266">
        <v>73.063100000000006</v>
      </c>
      <c r="BG2266">
        <v>72.117890000000003</v>
      </c>
      <c r="BH2266">
        <v>2466.9349999999999</v>
      </c>
      <c r="BI2266">
        <v>3393.8180000000002</v>
      </c>
      <c r="BJ2266">
        <v>3498.2080000000001</v>
      </c>
      <c r="BK2266">
        <v>3037.634</v>
      </c>
      <c r="BL2266">
        <v>3509.7469999999998</v>
      </c>
      <c r="BM2266">
        <v>3373.5439999999999</v>
      </c>
      <c r="BN2266">
        <v>4379.0249999999996</v>
      </c>
      <c r="BO2266">
        <v>5063.6909999999998</v>
      </c>
      <c r="BP2266">
        <v>8595.8369999999995</v>
      </c>
      <c r="BQ2266">
        <v>11522.9</v>
      </c>
      <c r="BR2266">
        <v>9015.616</v>
      </c>
      <c r="BS2266">
        <v>2781.962</v>
      </c>
      <c r="BT2266">
        <v>2182.67</v>
      </c>
      <c r="BU2266">
        <v>25.483509999999999</v>
      </c>
      <c r="BV2266">
        <v>3643.9609999999998</v>
      </c>
      <c r="BW2266">
        <v>312.58139999999997</v>
      </c>
      <c r="BX2266">
        <v>-594.22580000000005</v>
      </c>
      <c r="BY2266">
        <v>459.10879999999997</v>
      </c>
      <c r="BZ2266">
        <v>-3189.7359999999999</v>
      </c>
      <c r="CA2266">
        <v>1378.576</v>
      </c>
      <c r="CB2266">
        <v>-907.68230000000005</v>
      </c>
      <c r="CC2266">
        <v>-2328.6930000000002</v>
      </c>
      <c r="CD2266">
        <v>-2270.2359999999999</v>
      </c>
      <c r="CE2266">
        <v>-2285.6190000000001</v>
      </c>
      <c r="CF2266" s="23">
        <v>28509.19</v>
      </c>
      <c r="CG2266" s="23">
        <v>30211.01</v>
      </c>
      <c r="CH2266" s="23">
        <v>23114.65</v>
      </c>
      <c r="CI2266" s="23">
        <v>17935.48</v>
      </c>
      <c r="CJ2266" s="23">
        <v>13546.71</v>
      </c>
      <c r="CK2266" s="23">
        <v>9340.2950000000001</v>
      </c>
      <c r="CL2266" s="23">
        <v>18509.439999999999</v>
      </c>
      <c r="CM2266" s="23">
        <v>27501.29</v>
      </c>
      <c r="CN2266" s="23">
        <v>21126.15</v>
      </c>
      <c r="CO2266" s="23">
        <v>63134.36</v>
      </c>
      <c r="CP2266" s="23">
        <v>43684.37</v>
      </c>
      <c r="CQ2266" s="23">
        <v>91691.73</v>
      </c>
      <c r="CR2266" s="23">
        <v>128655.1</v>
      </c>
      <c r="CS2266" s="23">
        <v>121142.39999999999</v>
      </c>
      <c r="CT2266" s="23">
        <v>129835</v>
      </c>
      <c r="CU2266" s="23">
        <v>139758.70000000001</v>
      </c>
      <c r="CV2266" s="23">
        <v>145695.1</v>
      </c>
      <c r="CW2266" s="23">
        <v>161283.9</v>
      </c>
      <c r="CX2266" s="23">
        <v>164983.6</v>
      </c>
      <c r="CY2266" s="23">
        <v>148789.6</v>
      </c>
      <c r="CZ2266" s="23">
        <v>162819.79999999999</v>
      </c>
      <c r="DA2266" s="23">
        <v>19795.45</v>
      </c>
      <c r="DB2266" s="23">
        <v>22266.47</v>
      </c>
      <c r="DC2266" s="23">
        <v>23083.759999999998</v>
      </c>
      <c r="DD2266">
        <v>0</v>
      </c>
      <c r="DE2266">
        <v>0</v>
      </c>
      <c r="DF2266">
        <v>0</v>
      </c>
    </row>
    <row r="2267" spans="1:110" x14ac:dyDescent="0.25">
      <c r="A2267" s="18" t="str">
        <f t="shared" si="35"/>
        <v>program_CPP_0 to 199.99 kW_All_SDGE_1-in-10_MONTHLY SYSTEM PEAK DAY_2027_7</v>
      </c>
      <c r="B2267" t="s">
        <v>51</v>
      </c>
      <c r="C2267" t="s">
        <v>121</v>
      </c>
      <c r="D2267" t="s">
        <v>124</v>
      </c>
      <c r="E2267" t="s">
        <v>7</v>
      </c>
      <c r="F2267" t="s">
        <v>125</v>
      </c>
      <c r="G2267" t="s">
        <v>85</v>
      </c>
      <c r="H2267" t="s">
        <v>20</v>
      </c>
      <c r="I2267">
        <v>2027</v>
      </c>
      <c r="J2267">
        <v>7</v>
      </c>
      <c r="K2267">
        <v>12007.727999999999</v>
      </c>
      <c r="L2267">
        <v>163735.6</v>
      </c>
      <c r="M2267">
        <v>158420.79999999999</v>
      </c>
      <c r="N2267">
        <v>155899.5</v>
      </c>
      <c r="O2267">
        <v>156321.4</v>
      </c>
      <c r="P2267">
        <v>163195.1</v>
      </c>
      <c r="Q2267">
        <v>180855.8</v>
      </c>
      <c r="R2267">
        <v>205309.1</v>
      </c>
      <c r="S2267">
        <v>224396.7</v>
      </c>
      <c r="T2267">
        <v>237988.3</v>
      </c>
      <c r="U2267">
        <v>246749.6</v>
      </c>
      <c r="V2267">
        <v>263243.09999999998</v>
      </c>
      <c r="W2267">
        <v>277053.90000000002</v>
      </c>
      <c r="X2267">
        <v>287434.8</v>
      </c>
      <c r="Y2267">
        <v>298249.59999999998</v>
      </c>
      <c r="Z2267">
        <v>303103.7</v>
      </c>
      <c r="AA2267">
        <v>301615.3</v>
      </c>
      <c r="AB2267">
        <v>294336.90000000002</v>
      </c>
      <c r="AC2267">
        <v>280169.8</v>
      </c>
      <c r="AD2267">
        <v>262837.3</v>
      </c>
      <c r="AE2267">
        <v>260973.9</v>
      </c>
      <c r="AF2267">
        <v>252687.3</v>
      </c>
      <c r="AG2267">
        <v>226972.9</v>
      </c>
      <c r="AH2267">
        <v>197958.9</v>
      </c>
      <c r="AI2267">
        <v>179291.7</v>
      </c>
      <c r="AJ2267">
        <v>70.227620000000002</v>
      </c>
      <c r="AK2267">
        <v>69.343289999999996</v>
      </c>
      <c r="AL2267">
        <v>68.800219999999996</v>
      </c>
      <c r="AM2267">
        <v>68.016779999999997</v>
      </c>
      <c r="AN2267">
        <v>67.355819999999994</v>
      </c>
      <c r="AO2267">
        <v>66.698869999999999</v>
      </c>
      <c r="AP2267">
        <v>66.166179999999997</v>
      </c>
      <c r="AQ2267">
        <v>68.419420000000002</v>
      </c>
      <c r="AR2267">
        <v>72.220190000000002</v>
      </c>
      <c r="AS2267">
        <v>77.499830000000003</v>
      </c>
      <c r="AT2267">
        <v>82.022639999999996</v>
      </c>
      <c r="AU2267">
        <v>85.113299999999995</v>
      </c>
      <c r="AV2267">
        <v>87.331620000000001</v>
      </c>
      <c r="AW2267">
        <v>88.597629999999995</v>
      </c>
      <c r="AX2267">
        <v>88.545010000000005</v>
      </c>
      <c r="AY2267">
        <v>88.417630000000003</v>
      </c>
      <c r="AZ2267">
        <v>86.664060000000006</v>
      </c>
      <c r="BA2267">
        <v>84.403570000000002</v>
      </c>
      <c r="BB2267">
        <v>83.357789999999994</v>
      </c>
      <c r="BC2267">
        <v>80.972139999999996</v>
      </c>
      <c r="BD2267">
        <v>77.398330000000001</v>
      </c>
      <c r="BE2267">
        <v>74.823130000000006</v>
      </c>
      <c r="BF2267">
        <v>73.063100000000006</v>
      </c>
      <c r="BG2267">
        <v>72.117890000000003</v>
      </c>
      <c r="BH2267">
        <v>2443.4189999999999</v>
      </c>
      <c r="BI2267">
        <v>3361.4670000000001</v>
      </c>
      <c r="BJ2267">
        <v>3464.8620000000001</v>
      </c>
      <c r="BK2267">
        <v>3008.6779999999999</v>
      </c>
      <c r="BL2267">
        <v>3476.2910000000002</v>
      </c>
      <c r="BM2267">
        <v>3341.3850000000002</v>
      </c>
      <c r="BN2267">
        <v>4337.2820000000002</v>
      </c>
      <c r="BO2267">
        <v>5015.4210000000003</v>
      </c>
      <c r="BP2267">
        <v>8513.8970000000008</v>
      </c>
      <c r="BQ2267">
        <v>11413.06</v>
      </c>
      <c r="BR2267">
        <v>8929.6749999999993</v>
      </c>
      <c r="BS2267">
        <v>2755.4430000000002</v>
      </c>
      <c r="BT2267">
        <v>2161.864</v>
      </c>
      <c r="BU2267">
        <v>25.240590000000001</v>
      </c>
      <c r="BV2267">
        <v>3609.2249999999999</v>
      </c>
      <c r="BW2267">
        <v>309.60169999999999</v>
      </c>
      <c r="BX2267">
        <v>-588.56129999999996</v>
      </c>
      <c r="BY2267">
        <v>454.73230000000001</v>
      </c>
      <c r="BZ2267">
        <v>-3159.33</v>
      </c>
      <c r="CA2267">
        <v>1365.434</v>
      </c>
      <c r="CB2267">
        <v>-899.02980000000002</v>
      </c>
      <c r="CC2267">
        <v>-2306.4940000000001</v>
      </c>
      <c r="CD2267">
        <v>-2248.5940000000001</v>
      </c>
      <c r="CE2267">
        <v>-2263.8310000000001</v>
      </c>
      <c r="CF2267" s="23">
        <v>27968.26</v>
      </c>
      <c r="CG2267" s="23">
        <v>29637.78</v>
      </c>
      <c r="CH2267" s="23">
        <v>22676.07</v>
      </c>
      <c r="CI2267" s="23">
        <v>17595.169999999998</v>
      </c>
      <c r="CJ2267" s="23">
        <v>13289.67</v>
      </c>
      <c r="CK2267" s="23">
        <v>9163.0709999999999</v>
      </c>
      <c r="CL2267" s="23">
        <v>18158.240000000002</v>
      </c>
      <c r="CM2267" s="23">
        <v>26979.48</v>
      </c>
      <c r="CN2267" s="23">
        <v>20725.29</v>
      </c>
      <c r="CO2267" s="23">
        <v>61936.44</v>
      </c>
      <c r="CP2267" s="23">
        <v>42855.5</v>
      </c>
      <c r="CQ2267" s="23">
        <v>89951.96</v>
      </c>
      <c r="CR2267" s="23">
        <v>126214</v>
      </c>
      <c r="CS2267" s="23">
        <v>118843.9</v>
      </c>
      <c r="CT2267" s="23">
        <v>127371.5</v>
      </c>
      <c r="CU2267" s="23">
        <v>137106.9</v>
      </c>
      <c r="CV2267" s="23">
        <v>142930.70000000001</v>
      </c>
      <c r="CW2267" s="23">
        <v>158223.70000000001</v>
      </c>
      <c r="CX2267" s="23">
        <v>161853.20000000001</v>
      </c>
      <c r="CY2267" s="23">
        <v>145966.39999999999</v>
      </c>
      <c r="CZ2267" s="23">
        <v>159730.5</v>
      </c>
      <c r="DA2267" s="23">
        <v>19419.849999999999</v>
      </c>
      <c r="DB2267" s="23">
        <v>21843.99</v>
      </c>
      <c r="DC2267" s="23">
        <v>22645.77</v>
      </c>
      <c r="DD2267">
        <v>0</v>
      </c>
      <c r="DE2267">
        <v>0</v>
      </c>
      <c r="DF2267">
        <v>0</v>
      </c>
    </row>
    <row r="2268" spans="1:110" x14ac:dyDescent="0.25">
      <c r="A2268" s="18" t="str">
        <f t="shared" si="35"/>
        <v>program_CPP_0 to 199.99 kW_All_SDGE_1-in-10_MONTHLY SYSTEM PEAK DAY_2028_7</v>
      </c>
      <c r="B2268" t="s">
        <v>51</v>
      </c>
      <c r="C2268" t="s">
        <v>121</v>
      </c>
      <c r="D2268" t="s">
        <v>124</v>
      </c>
      <c r="E2268" t="s">
        <v>7</v>
      </c>
      <c r="F2268" t="s">
        <v>125</v>
      </c>
      <c r="G2268" t="s">
        <v>85</v>
      </c>
      <c r="H2268" t="s">
        <v>20</v>
      </c>
      <c r="I2268">
        <v>2028</v>
      </c>
      <c r="J2268">
        <v>7</v>
      </c>
      <c r="K2268">
        <v>11893.263999999999</v>
      </c>
      <c r="L2268">
        <v>162174.79999999999</v>
      </c>
      <c r="M2268">
        <v>156910.70000000001</v>
      </c>
      <c r="N2268">
        <v>154413.4</v>
      </c>
      <c r="O2268">
        <v>154831.20000000001</v>
      </c>
      <c r="P2268">
        <v>161639.5</v>
      </c>
      <c r="Q2268">
        <v>179131.8</v>
      </c>
      <c r="R2268">
        <v>203352</v>
      </c>
      <c r="S2268">
        <v>222257.6</v>
      </c>
      <c r="T2268">
        <v>235719.7</v>
      </c>
      <c r="U2268">
        <v>244397.5</v>
      </c>
      <c r="V2268">
        <v>260733.7</v>
      </c>
      <c r="W2268">
        <v>274412.90000000002</v>
      </c>
      <c r="X2268">
        <v>284694.8</v>
      </c>
      <c r="Y2268">
        <v>295406.5</v>
      </c>
      <c r="Z2268">
        <v>300214.40000000002</v>
      </c>
      <c r="AA2268">
        <v>298740.09999999998</v>
      </c>
      <c r="AB2268">
        <v>291531.09999999998</v>
      </c>
      <c r="AC2268">
        <v>277499</v>
      </c>
      <c r="AD2268">
        <v>260331.8</v>
      </c>
      <c r="AE2268">
        <v>258486.2</v>
      </c>
      <c r="AF2268">
        <v>250278.5</v>
      </c>
      <c r="AG2268">
        <v>224809.3</v>
      </c>
      <c r="AH2268">
        <v>196071.9</v>
      </c>
      <c r="AI2268">
        <v>177582.6</v>
      </c>
      <c r="AJ2268">
        <v>70.227620000000002</v>
      </c>
      <c r="AK2268">
        <v>69.343289999999996</v>
      </c>
      <c r="AL2268">
        <v>68.800219999999996</v>
      </c>
      <c r="AM2268">
        <v>68.016779999999997</v>
      </c>
      <c r="AN2268">
        <v>67.355819999999994</v>
      </c>
      <c r="AO2268">
        <v>66.698869999999999</v>
      </c>
      <c r="AP2268">
        <v>66.166179999999997</v>
      </c>
      <c r="AQ2268">
        <v>68.419420000000002</v>
      </c>
      <c r="AR2268">
        <v>72.220190000000002</v>
      </c>
      <c r="AS2268">
        <v>77.499830000000003</v>
      </c>
      <c r="AT2268">
        <v>82.022639999999996</v>
      </c>
      <c r="AU2268">
        <v>85.113299999999995</v>
      </c>
      <c r="AV2268">
        <v>87.331620000000001</v>
      </c>
      <c r="AW2268">
        <v>88.597629999999995</v>
      </c>
      <c r="AX2268">
        <v>88.545010000000005</v>
      </c>
      <c r="AY2268">
        <v>88.417630000000003</v>
      </c>
      <c r="AZ2268">
        <v>86.664060000000006</v>
      </c>
      <c r="BA2268">
        <v>84.403570000000002</v>
      </c>
      <c r="BB2268">
        <v>83.357789999999994</v>
      </c>
      <c r="BC2268">
        <v>80.972139999999996</v>
      </c>
      <c r="BD2268">
        <v>77.398330000000001</v>
      </c>
      <c r="BE2268">
        <v>74.823130000000006</v>
      </c>
      <c r="BF2268">
        <v>73.063100000000006</v>
      </c>
      <c r="BG2268">
        <v>72.117890000000003</v>
      </c>
      <c r="BH2268">
        <v>2420.127</v>
      </c>
      <c r="BI2268">
        <v>3329.4229999999998</v>
      </c>
      <c r="BJ2268">
        <v>3431.8330000000001</v>
      </c>
      <c r="BK2268">
        <v>2979.998</v>
      </c>
      <c r="BL2268">
        <v>3443.1529999999998</v>
      </c>
      <c r="BM2268">
        <v>3309.5340000000001</v>
      </c>
      <c r="BN2268">
        <v>4295.9369999999999</v>
      </c>
      <c r="BO2268">
        <v>4967.6120000000001</v>
      </c>
      <c r="BP2268">
        <v>8432.7379999999994</v>
      </c>
      <c r="BQ2268">
        <v>11304.27</v>
      </c>
      <c r="BR2268">
        <v>8844.5529999999999</v>
      </c>
      <c r="BS2268">
        <v>2729.1770000000001</v>
      </c>
      <c r="BT2268">
        <v>2141.2559999999999</v>
      </c>
      <c r="BU2268">
        <v>24.99999</v>
      </c>
      <c r="BV2268">
        <v>3574.82</v>
      </c>
      <c r="BW2268">
        <v>306.65050000000002</v>
      </c>
      <c r="BX2268">
        <v>-582.95090000000005</v>
      </c>
      <c r="BY2268">
        <v>450.39760000000001</v>
      </c>
      <c r="BZ2268">
        <v>-3129.2139999999999</v>
      </c>
      <c r="CA2268">
        <v>1352.4179999999999</v>
      </c>
      <c r="CB2268">
        <v>-890.45979999999997</v>
      </c>
      <c r="CC2268">
        <v>-2284.5079999999998</v>
      </c>
      <c r="CD2268">
        <v>-2227.16</v>
      </c>
      <c r="CE2268">
        <v>-2242.2510000000002</v>
      </c>
      <c r="CF2268" s="23">
        <v>27437.58</v>
      </c>
      <c r="CG2268" s="23">
        <v>29075.43</v>
      </c>
      <c r="CH2268" s="23">
        <v>22245.81</v>
      </c>
      <c r="CI2268" s="23">
        <v>17261.32</v>
      </c>
      <c r="CJ2268" s="23">
        <v>13037.51</v>
      </c>
      <c r="CK2268" s="23">
        <v>8989.2090000000007</v>
      </c>
      <c r="CL2268" s="23">
        <v>17813.71</v>
      </c>
      <c r="CM2268" s="23">
        <v>26467.56</v>
      </c>
      <c r="CN2268" s="23">
        <v>20332.05</v>
      </c>
      <c r="CO2268" s="23">
        <v>60761.25</v>
      </c>
      <c r="CP2268" s="23">
        <v>42042.35</v>
      </c>
      <c r="CQ2268" s="23">
        <v>88245.2</v>
      </c>
      <c r="CR2268" s="23">
        <v>123819.2</v>
      </c>
      <c r="CS2268" s="23">
        <v>116588.9</v>
      </c>
      <c r="CT2268" s="23">
        <v>124954.8</v>
      </c>
      <c r="CU2268" s="23">
        <v>134505.4</v>
      </c>
      <c r="CV2268" s="23">
        <v>140218.70000000001</v>
      </c>
      <c r="CW2268" s="23">
        <v>155221.5</v>
      </c>
      <c r="CX2268" s="23">
        <v>158782.20000000001</v>
      </c>
      <c r="CY2268" s="23">
        <v>143196.79999999999</v>
      </c>
      <c r="CZ2268" s="23">
        <v>156699.70000000001</v>
      </c>
      <c r="DA2268" s="23">
        <v>19051.38</v>
      </c>
      <c r="DB2268" s="23">
        <v>21429.52</v>
      </c>
      <c r="DC2268" s="23">
        <v>22216.080000000002</v>
      </c>
      <c r="DD2268">
        <v>0</v>
      </c>
      <c r="DE2268">
        <v>0</v>
      </c>
      <c r="DF2268">
        <v>0</v>
      </c>
    </row>
    <row r="2269" spans="1:110" x14ac:dyDescent="0.25">
      <c r="A2269" s="18" t="str">
        <f t="shared" si="35"/>
        <v>program_CPP_0 to 199.99 kW_All_SDGE_1-in-10_MONTHLY SYSTEM PEAK DAY_2029_7</v>
      </c>
      <c r="B2269" t="s">
        <v>51</v>
      </c>
      <c r="C2269" t="s">
        <v>121</v>
      </c>
      <c r="D2269" t="s">
        <v>124</v>
      </c>
      <c r="E2269" t="s">
        <v>7</v>
      </c>
      <c r="F2269" t="s">
        <v>125</v>
      </c>
      <c r="G2269" t="s">
        <v>85</v>
      </c>
      <c r="H2269" t="s">
        <v>20</v>
      </c>
      <c r="I2269">
        <v>2029</v>
      </c>
      <c r="J2269">
        <v>7</v>
      </c>
      <c r="K2269">
        <v>11779.892</v>
      </c>
      <c r="L2269">
        <v>160628.79999999999</v>
      </c>
      <c r="M2269">
        <v>155414.9</v>
      </c>
      <c r="N2269">
        <v>152941.5</v>
      </c>
      <c r="O2269">
        <v>153355.29999999999</v>
      </c>
      <c r="P2269">
        <v>160098.70000000001</v>
      </c>
      <c r="Q2269">
        <v>177424.2</v>
      </c>
      <c r="R2269">
        <v>201413.5</v>
      </c>
      <c r="S2269">
        <v>220139</v>
      </c>
      <c r="T2269">
        <v>233472.7</v>
      </c>
      <c r="U2269">
        <v>242067.8</v>
      </c>
      <c r="V2269">
        <v>258248.3</v>
      </c>
      <c r="W2269">
        <v>271797.09999999998</v>
      </c>
      <c r="X2269">
        <v>281981</v>
      </c>
      <c r="Y2269">
        <v>292590.59999999998</v>
      </c>
      <c r="Z2269">
        <v>297352.59999999998</v>
      </c>
      <c r="AA2269">
        <v>295892.3</v>
      </c>
      <c r="AB2269">
        <v>288752.09999999998</v>
      </c>
      <c r="AC2269">
        <v>274853.8</v>
      </c>
      <c r="AD2269">
        <v>257850.2</v>
      </c>
      <c r="AE2269">
        <v>256022.1</v>
      </c>
      <c r="AF2269">
        <v>247892.7</v>
      </c>
      <c r="AG2269">
        <v>222666.3</v>
      </c>
      <c r="AH2269">
        <v>194202.8</v>
      </c>
      <c r="AI2269">
        <v>175889.8</v>
      </c>
      <c r="AJ2269">
        <v>70.227620000000002</v>
      </c>
      <c r="AK2269">
        <v>69.343289999999996</v>
      </c>
      <c r="AL2269">
        <v>68.800219999999996</v>
      </c>
      <c r="AM2269">
        <v>68.016779999999997</v>
      </c>
      <c r="AN2269">
        <v>67.355819999999994</v>
      </c>
      <c r="AO2269">
        <v>66.698869999999999</v>
      </c>
      <c r="AP2269">
        <v>66.166179999999997</v>
      </c>
      <c r="AQ2269">
        <v>68.419420000000002</v>
      </c>
      <c r="AR2269">
        <v>72.220190000000002</v>
      </c>
      <c r="AS2269">
        <v>77.499830000000003</v>
      </c>
      <c r="AT2269">
        <v>82.022639999999996</v>
      </c>
      <c r="AU2269">
        <v>85.113299999999995</v>
      </c>
      <c r="AV2269">
        <v>87.331620000000001</v>
      </c>
      <c r="AW2269">
        <v>88.597629999999995</v>
      </c>
      <c r="AX2269">
        <v>88.545010000000005</v>
      </c>
      <c r="AY2269">
        <v>88.417630000000003</v>
      </c>
      <c r="AZ2269">
        <v>86.664060000000006</v>
      </c>
      <c r="BA2269">
        <v>84.403570000000002</v>
      </c>
      <c r="BB2269">
        <v>83.357789999999994</v>
      </c>
      <c r="BC2269">
        <v>80.972139999999996</v>
      </c>
      <c r="BD2269">
        <v>77.398330000000001</v>
      </c>
      <c r="BE2269">
        <v>74.823130000000006</v>
      </c>
      <c r="BF2269">
        <v>73.063100000000006</v>
      </c>
      <c r="BG2269">
        <v>72.117890000000003</v>
      </c>
      <c r="BH2269">
        <v>2397.0569999999998</v>
      </c>
      <c r="BI2269">
        <v>3297.6860000000001</v>
      </c>
      <c r="BJ2269">
        <v>3399.1190000000001</v>
      </c>
      <c r="BK2269">
        <v>2951.5909999999999</v>
      </c>
      <c r="BL2269">
        <v>3410.3310000000001</v>
      </c>
      <c r="BM2269">
        <v>3277.9859999999999</v>
      </c>
      <c r="BN2269">
        <v>4254.9859999999999</v>
      </c>
      <c r="BO2269">
        <v>4920.2579999999998</v>
      </c>
      <c r="BP2269">
        <v>8352.3539999999994</v>
      </c>
      <c r="BQ2269">
        <v>11196.51</v>
      </c>
      <c r="BR2269">
        <v>8760.2420000000002</v>
      </c>
      <c r="BS2269">
        <v>2703.1610000000001</v>
      </c>
      <c r="BT2269">
        <v>2120.8440000000001</v>
      </c>
      <c r="BU2269">
        <v>24.761669999999999</v>
      </c>
      <c r="BV2269">
        <v>3540.7429999999999</v>
      </c>
      <c r="BW2269">
        <v>303.72730000000001</v>
      </c>
      <c r="BX2269">
        <v>-577.39390000000003</v>
      </c>
      <c r="BY2269">
        <v>446.10419999999999</v>
      </c>
      <c r="BZ2269">
        <v>-3099.3850000000002</v>
      </c>
      <c r="CA2269">
        <v>1339.5260000000001</v>
      </c>
      <c r="CB2269">
        <v>-881.97140000000002</v>
      </c>
      <c r="CC2269">
        <v>-2262.73</v>
      </c>
      <c r="CD2269">
        <v>-2205.9290000000001</v>
      </c>
      <c r="CE2269">
        <v>-2220.877</v>
      </c>
      <c r="CF2269" s="23">
        <v>26916.98</v>
      </c>
      <c r="CG2269" s="23">
        <v>28523.75</v>
      </c>
      <c r="CH2269" s="23">
        <v>21823.71</v>
      </c>
      <c r="CI2269" s="23">
        <v>16933.8</v>
      </c>
      <c r="CJ2269" s="23">
        <v>12790.13</v>
      </c>
      <c r="CK2269" s="23">
        <v>8818.6470000000008</v>
      </c>
      <c r="CL2269" s="23">
        <v>17475.71</v>
      </c>
      <c r="CM2269" s="23">
        <v>25965.360000000001</v>
      </c>
      <c r="CN2269" s="23">
        <v>19946.27</v>
      </c>
      <c r="CO2269" s="23">
        <v>59608.36</v>
      </c>
      <c r="CP2269" s="23">
        <v>41244.639999999999</v>
      </c>
      <c r="CQ2269" s="23">
        <v>86570.82</v>
      </c>
      <c r="CR2269" s="23">
        <v>121469.8</v>
      </c>
      <c r="CS2269" s="23">
        <v>114376.7</v>
      </c>
      <c r="CT2269" s="23">
        <v>122583.9</v>
      </c>
      <c r="CU2269" s="23">
        <v>131953.20000000001</v>
      </c>
      <c r="CV2269" s="23">
        <v>137558.20000000001</v>
      </c>
      <c r="CW2269" s="23">
        <v>152276.29999999999</v>
      </c>
      <c r="CX2269" s="23">
        <v>155769.4</v>
      </c>
      <c r="CY2269" s="23">
        <v>140479.79999999999</v>
      </c>
      <c r="CZ2269" s="23">
        <v>153726.5</v>
      </c>
      <c r="DA2269" s="23">
        <v>18689.89</v>
      </c>
      <c r="DB2269" s="23">
        <v>21022.91</v>
      </c>
      <c r="DC2269" s="23">
        <v>21794.55</v>
      </c>
      <c r="DD2269">
        <v>0</v>
      </c>
      <c r="DE2269">
        <v>0</v>
      </c>
      <c r="DF2269">
        <v>0</v>
      </c>
    </row>
    <row r="2270" spans="1:110" x14ac:dyDescent="0.25">
      <c r="A2270" s="18" t="str">
        <f t="shared" si="35"/>
        <v>program_CPP_0 to 199.99 kW_All_SDGE_1-in-10_MONTHLY SYSTEM PEAK DAY_2030_7</v>
      </c>
      <c r="B2270" t="s">
        <v>51</v>
      </c>
      <c r="C2270" t="s">
        <v>121</v>
      </c>
      <c r="D2270" t="s">
        <v>124</v>
      </c>
      <c r="E2270" t="s">
        <v>7</v>
      </c>
      <c r="F2270" t="s">
        <v>125</v>
      </c>
      <c r="G2270" t="s">
        <v>85</v>
      </c>
      <c r="H2270" t="s">
        <v>20</v>
      </c>
      <c r="I2270">
        <v>2030</v>
      </c>
      <c r="J2270">
        <v>7</v>
      </c>
      <c r="K2270">
        <v>11667.6</v>
      </c>
      <c r="L2270">
        <v>159097.60000000001</v>
      </c>
      <c r="M2270">
        <v>153933.4</v>
      </c>
      <c r="N2270">
        <v>151483.5</v>
      </c>
      <c r="O2270">
        <v>151893.5</v>
      </c>
      <c r="P2270">
        <v>158572.5</v>
      </c>
      <c r="Q2270">
        <v>175732.9</v>
      </c>
      <c r="R2270">
        <v>199493.5</v>
      </c>
      <c r="S2270">
        <v>218040.5</v>
      </c>
      <c r="T2270">
        <v>231247.1</v>
      </c>
      <c r="U2270">
        <v>239760.3</v>
      </c>
      <c r="V2270">
        <v>255786.5</v>
      </c>
      <c r="W2270">
        <v>269206.2</v>
      </c>
      <c r="X2270">
        <v>279293</v>
      </c>
      <c r="Y2270">
        <v>289801.40000000002</v>
      </c>
      <c r="Z2270">
        <v>294518.09999999998</v>
      </c>
      <c r="AA2270">
        <v>293071.8</v>
      </c>
      <c r="AB2270">
        <v>285999.59999999998</v>
      </c>
      <c r="AC2270">
        <v>272233.7</v>
      </c>
      <c r="AD2270">
        <v>255392.2</v>
      </c>
      <c r="AE2270">
        <v>253581.6</v>
      </c>
      <c r="AF2270">
        <v>245529.7</v>
      </c>
      <c r="AG2270">
        <v>220543.7</v>
      </c>
      <c r="AH2270">
        <v>192351.6</v>
      </c>
      <c r="AI2270">
        <v>174213.2</v>
      </c>
      <c r="AJ2270">
        <v>70.227620000000002</v>
      </c>
      <c r="AK2270">
        <v>69.343289999999996</v>
      </c>
      <c r="AL2270">
        <v>68.800219999999996</v>
      </c>
      <c r="AM2270">
        <v>68.016779999999997</v>
      </c>
      <c r="AN2270">
        <v>67.355819999999994</v>
      </c>
      <c r="AO2270">
        <v>66.698869999999999</v>
      </c>
      <c r="AP2270">
        <v>66.166179999999997</v>
      </c>
      <c r="AQ2270">
        <v>68.419420000000002</v>
      </c>
      <c r="AR2270">
        <v>72.220190000000002</v>
      </c>
      <c r="AS2270">
        <v>77.499830000000003</v>
      </c>
      <c r="AT2270">
        <v>82.022639999999996</v>
      </c>
      <c r="AU2270">
        <v>85.113299999999995</v>
      </c>
      <c r="AV2270">
        <v>87.331620000000001</v>
      </c>
      <c r="AW2270">
        <v>88.597629999999995</v>
      </c>
      <c r="AX2270">
        <v>88.545010000000005</v>
      </c>
      <c r="AY2270">
        <v>88.417630000000003</v>
      </c>
      <c r="AZ2270">
        <v>86.664060000000006</v>
      </c>
      <c r="BA2270">
        <v>84.403570000000002</v>
      </c>
      <c r="BB2270">
        <v>83.357789999999994</v>
      </c>
      <c r="BC2270">
        <v>80.972139999999996</v>
      </c>
      <c r="BD2270">
        <v>77.398330000000001</v>
      </c>
      <c r="BE2270">
        <v>74.823130000000006</v>
      </c>
      <c r="BF2270">
        <v>73.063100000000006</v>
      </c>
      <c r="BG2270">
        <v>72.117890000000003</v>
      </c>
      <c r="BH2270">
        <v>2374.2080000000001</v>
      </c>
      <c r="BI2270">
        <v>3266.25</v>
      </c>
      <c r="BJ2270">
        <v>3366.7170000000001</v>
      </c>
      <c r="BK2270">
        <v>2923.4549999999999</v>
      </c>
      <c r="BL2270">
        <v>3377.8220000000001</v>
      </c>
      <c r="BM2270">
        <v>3246.7379999999998</v>
      </c>
      <c r="BN2270">
        <v>4214.4250000000002</v>
      </c>
      <c r="BO2270">
        <v>4873.3559999999998</v>
      </c>
      <c r="BP2270">
        <v>8272.7340000000004</v>
      </c>
      <c r="BQ2270">
        <v>11089.78</v>
      </c>
      <c r="BR2270">
        <v>8676.7340000000004</v>
      </c>
      <c r="BS2270">
        <v>2677.393</v>
      </c>
      <c r="BT2270">
        <v>2100.6280000000002</v>
      </c>
      <c r="BU2270">
        <v>24.52563</v>
      </c>
      <c r="BV2270">
        <v>3506.991</v>
      </c>
      <c r="BW2270">
        <v>300.83199999999999</v>
      </c>
      <c r="BX2270">
        <v>-571.88980000000004</v>
      </c>
      <c r="BY2270">
        <v>441.85169999999999</v>
      </c>
      <c r="BZ2270">
        <v>-3069.84</v>
      </c>
      <c r="CA2270">
        <v>1326.7570000000001</v>
      </c>
      <c r="CB2270">
        <v>-873.56399999999996</v>
      </c>
      <c r="CC2270">
        <v>-2241.1610000000001</v>
      </c>
      <c r="CD2270">
        <v>-2184.9009999999998</v>
      </c>
      <c r="CE2270">
        <v>-2199.7060000000001</v>
      </c>
      <c r="CF2270" s="23">
        <v>26406.25</v>
      </c>
      <c r="CG2270" s="23">
        <v>27982.54</v>
      </c>
      <c r="CH2270" s="23">
        <v>21409.63</v>
      </c>
      <c r="CI2270" s="23">
        <v>16612.5</v>
      </c>
      <c r="CJ2270" s="23">
        <v>12547.45</v>
      </c>
      <c r="CK2270" s="23">
        <v>8651.3209999999999</v>
      </c>
      <c r="CL2270" s="23">
        <v>17144.12</v>
      </c>
      <c r="CM2270" s="23">
        <v>25472.69</v>
      </c>
      <c r="CN2270" s="23">
        <v>19567.8</v>
      </c>
      <c r="CO2270" s="23">
        <v>58477.34</v>
      </c>
      <c r="CP2270" s="23">
        <v>40462.06</v>
      </c>
      <c r="CQ2270" s="23">
        <v>84928.21</v>
      </c>
      <c r="CR2270" s="23">
        <v>119165</v>
      </c>
      <c r="CS2270" s="23">
        <v>112206.5</v>
      </c>
      <c r="CT2270" s="23">
        <v>120257.9</v>
      </c>
      <c r="CU2270" s="23">
        <v>129449.5</v>
      </c>
      <c r="CV2270" s="23">
        <v>134948.1</v>
      </c>
      <c r="CW2270" s="23">
        <v>149387</v>
      </c>
      <c r="CX2270" s="23">
        <v>152813.79999999999</v>
      </c>
      <c r="CY2270" s="23">
        <v>137814.29999999999</v>
      </c>
      <c r="CZ2270" s="23">
        <v>150809.60000000001</v>
      </c>
      <c r="DA2270" s="23">
        <v>18335.27</v>
      </c>
      <c r="DB2270" s="23">
        <v>20624.02</v>
      </c>
      <c r="DC2270" s="23">
        <v>21381.02</v>
      </c>
      <c r="DD2270">
        <v>0</v>
      </c>
      <c r="DE2270">
        <v>0</v>
      </c>
      <c r="DF2270">
        <v>0</v>
      </c>
    </row>
    <row r="2271" spans="1:110" x14ac:dyDescent="0.25">
      <c r="A2271" s="18" t="str">
        <f t="shared" si="35"/>
        <v>program_CPP_0 to 199.99 kW_All_SDGE_1-in-10_MONTHLY SYSTEM PEAK DAY_2019_8</v>
      </c>
      <c r="B2271" t="s">
        <v>51</v>
      </c>
      <c r="C2271" t="s">
        <v>121</v>
      </c>
      <c r="D2271" t="s">
        <v>124</v>
      </c>
      <c r="E2271" t="s">
        <v>7</v>
      </c>
      <c r="F2271" t="s">
        <v>125</v>
      </c>
      <c r="G2271" t="s">
        <v>85</v>
      </c>
      <c r="H2271" t="s">
        <v>20</v>
      </c>
      <c r="I2271">
        <v>2019</v>
      </c>
      <c r="J2271">
        <v>8</v>
      </c>
      <c r="K2271">
        <v>12964</v>
      </c>
      <c r="L2271">
        <v>182758.8</v>
      </c>
      <c r="M2271">
        <v>176757.5</v>
      </c>
      <c r="N2271">
        <v>172687.7</v>
      </c>
      <c r="O2271">
        <v>171788.2</v>
      </c>
      <c r="P2271">
        <v>177704.9</v>
      </c>
      <c r="Q2271">
        <v>193659.9</v>
      </c>
      <c r="R2271">
        <v>219427.4</v>
      </c>
      <c r="S2271">
        <v>236985.4</v>
      </c>
      <c r="T2271">
        <v>249474.4</v>
      </c>
      <c r="U2271">
        <v>267522.09999999998</v>
      </c>
      <c r="V2271">
        <v>281694.59999999998</v>
      </c>
      <c r="W2271">
        <v>299437.2</v>
      </c>
      <c r="X2271">
        <v>312986</v>
      </c>
      <c r="Y2271">
        <v>324647</v>
      </c>
      <c r="Z2271">
        <v>331337.8</v>
      </c>
      <c r="AA2271">
        <v>330265.90000000002</v>
      </c>
      <c r="AB2271">
        <v>321472.7</v>
      </c>
      <c r="AC2271">
        <v>307754.90000000002</v>
      </c>
      <c r="AD2271">
        <v>290823.7</v>
      </c>
      <c r="AE2271">
        <v>288345.7</v>
      </c>
      <c r="AF2271">
        <v>280173.5</v>
      </c>
      <c r="AG2271">
        <v>251543.2</v>
      </c>
      <c r="AH2271">
        <v>220542.4</v>
      </c>
      <c r="AI2271">
        <v>199180.1</v>
      </c>
      <c r="AJ2271">
        <v>75.509870000000006</v>
      </c>
      <c r="AK2271">
        <v>74.255709999999993</v>
      </c>
      <c r="AL2271">
        <v>73.237989999999996</v>
      </c>
      <c r="AM2271">
        <v>72.425809999999998</v>
      </c>
      <c r="AN2271">
        <v>71.695390000000003</v>
      </c>
      <c r="AO2271">
        <v>71.223969999999994</v>
      </c>
      <c r="AP2271">
        <v>70.935469999999995</v>
      </c>
      <c r="AQ2271">
        <v>72.479820000000004</v>
      </c>
      <c r="AR2271">
        <v>77.779949999999999</v>
      </c>
      <c r="AS2271">
        <v>82.806529999999995</v>
      </c>
      <c r="AT2271">
        <v>88.119290000000007</v>
      </c>
      <c r="AU2271">
        <v>91.198549999999997</v>
      </c>
      <c r="AV2271">
        <v>92.668599999999998</v>
      </c>
      <c r="AW2271">
        <v>91.814840000000004</v>
      </c>
      <c r="AX2271">
        <v>91.408659999999998</v>
      </c>
      <c r="AY2271">
        <v>90.870630000000006</v>
      </c>
      <c r="AZ2271">
        <v>90.73563</v>
      </c>
      <c r="BA2271">
        <v>89.358170000000001</v>
      </c>
      <c r="BB2271">
        <v>86.987530000000007</v>
      </c>
      <c r="BC2271">
        <v>84.288970000000006</v>
      </c>
      <c r="BD2271">
        <v>80.322140000000005</v>
      </c>
      <c r="BE2271">
        <v>77.803380000000004</v>
      </c>
      <c r="BF2271">
        <v>76.247</v>
      </c>
      <c r="BG2271">
        <v>75.702259999999995</v>
      </c>
      <c r="BH2271">
        <v>5660.4189999999999</v>
      </c>
      <c r="BI2271">
        <v>6605.4949999999999</v>
      </c>
      <c r="BJ2271">
        <v>5695.7280000000001</v>
      </c>
      <c r="BK2271">
        <v>4398.6629999999996</v>
      </c>
      <c r="BL2271">
        <v>5733.4229999999998</v>
      </c>
      <c r="BM2271">
        <v>5747.009</v>
      </c>
      <c r="BN2271">
        <v>6419.1610000000001</v>
      </c>
      <c r="BO2271">
        <v>7038.3469999999998</v>
      </c>
      <c r="BP2271">
        <v>10762.66</v>
      </c>
      <c r="BQ2271">
        <v>13399.42</v>
      </c>
      <c r="BR2271">
        <v>10971.55</v>
      </c>
      <c r="BS2271">
        <v>3324.6309999999999</v>
      </c>
      <c r="BT2271">
        <v>3522.7840000000001</v>
      </c>
      <c r="BU2271">
        <v>677.81590000000006</v>
      </c>
      <c r="BV2271">
        <v>4761.4570000000003</v>
      </c>
      <c r="BW2271">
        <v>1152.4280000000001</v>
      </c>
      <c r="BX2271">
        <v>874.92750000000001</v>
      </c>
      <c r="BY2271">
        <v>2111.3389999999999</v>
      </c>
      <c r="BZ2271">
        <v>-2494.2330000000002</v>
      </c>
      <c r="CA2271">
        <v>2345.357</v>
      </c>
      <c r="CB2271">
        <v>291.33530000000002</v>
      </c>
      <c r="CC2271">
        <v>-2001.097</v>
      </c>
      <c r="CD2271">
        <v>-1776.5519999999999</v>
      </c>
      <c r="CE2271">
        <v>-1424.211</v>
      </c>
      <c r="CF2271" s="23">
        <v>53453.26</v>
      </c>
      <c r="CG2271" s="23">
        <v>47703.49</v>
      </c>
      <c r="CH2271" s="23">
        <v>39297.120000000003</v>
      </c>
      <c r="CI2271" s="23">
        <v>23820.31</v>
      </c>
      <c r="CJ2271" s="23">
        <v>16409.349999999999</v>
      </c>
      <c r="CK2271" s="23">
        <v>13891.41</v>
      </c>
      <c r="CL2271" s="23">
        <v>21565.3</v>
      </c>
      <c r="CM2271" s="23">
        <v>24977.439999999999</v>
      </c>
      <c r="CN2271" s="23">
        <v>23396.16</v>
      </c>
      <c r="CO2271" s="23">
        <v>76855.759999999995</v>
      </c>
      <c r="CP2271" s="23">
        <v>66061.87</v>
      </c>
      <c r="CQ2271" s="23">
        <v>202150.5</v>
      </c>
      <c r="CR2271" s="23">
        <v>237873.8</v>
      </c>
      <c r="CS2271" s="23">
        <v>233092.2</v>
      </c>
      <c r="CT2271" s="23">
        <v>145391.70000000001</v>
      </c>
      <c r="CU2271" s="23">
        <v>126514.3</v>
      </c>
      <c r="CV2271" s="23">
        <v>196766.7</v>
      </c>
      <c r="CW2271" s="23">
        <v>195757.5</v>
      </c>
      <c r="CX2271" s="23">
        <v>245355.6</v>
      </c>
      <c r="CY2271" s="23">
        <v>259905</v>
      </c>
      <c r="CZ2271" s="23">
        <v>312957.90000000002</v>
      </c>
      <c r="DA2271" s="23">
        <v>21865.47</v>
      </c>
      <c r="DB2271" s="23">
        <v>34863.93</v>
      </c>
      <c r="DC2271" s="23">
        <v>20464.21</v>
      </c>
      <c r="DD2271">
        <v>0</v>
      </c>
      <c r="DE2271">
        <v>0</v>
      </c>
      <c r="DF2271">
        <v>0</v>
      </c>
    </row>
    <row r="2272" spans="1:110" x14ac:dyDescent="0.25">
      <c r="A2272" s="18" t="str">
        <f t="shared" si="35"/>
        <v>program_CPP_0 to 199.99 kW_All_SDGE_1-in-10_MONTHLY SYSTEM PEAK DAY_2020_8</v>
      </c>
      <c r="B2272" t="s">
        <v>51</v>
      </c>
      <c r="C2272" t="s">
        <v>121</v>
      </c>
      <c r="D2272" t="s">
        <v>124</v>
      </c>
      <c r="E2272" t="s">
        <v>7</v>
      </c>
      <c r="F2272" t="s">
        <v>125</v>
      </c>
      <c r="G2272" t="s">
        <v>85</v>
      </c>
      <c r="H2272" t="s">
        <v>20</v>
      </c>
      <c r="I2272">
        <v>2020</v>
      </c>
      <c r="J2272">
        <v>8</v>
      </c>
      <c r="K2272">
        <v>12840.421</v>
      </c>
      <c r="L2272">
        <v>181016.7</v>
      </c>
      <c r="M2272">
        <v>175072.5</v>
      </c>
      <c r="N2272">
        <v>171041.5</v>
      </c>
      <c r="O2272">
        <v>170150.6</v>
      </c>
      <c r="P2272">
        <v>176010.9</v>
      </c>
      <c r="Q2272">
        <v>191813.8</v>
      </c>
      <c r="R2272">
        <v>217335.8</v>
      </c>
      <c r="S2272">
        <v>234726.3</v>
      </c>
      <c r="T2272">
        <v>247096.3</v>
      </c>
      <c r="U2272">
        <v>264971.90000000002</v>
      </c>
      <c r="V2272">
        <v>279009.3</v>
      </c>
      <c r="W2272">
        <v>296582.8</v>
      </c>
      <c r="X2272">
        <v>310002.40000000002</v>
      </c>
      <c r="Y2272">
        <v>321552.3</v>
      </c>
      <c r="Z2272">
        <v>328179.3</v>
      </c>
      <c r="AA2272">
        <v>327117.7</v>
      </c>
      <c r="AB2272">
        <v>318408.2</v>
      </c>
      <c r="AC2272">
        <v>304821.2</v>
      </c>
      <c r="AD2272">
        <v>288051.40000000002</v>
      </c>
      <c r="AE2272">
        <v>285597</v>
      </c>
      <c r="AF2272">
        <v>277502.7</v>
      </c>
      <c r="AG2272">
        <v>249145.4</v>
      </c>
      <c r="AH2272">
        <v>218440.1</v>
      </c>
      <c r="AI2272">
        <v>197281.4</v>
      </c>
      <c r="AJ2272">
        <v>75.509870000000006</v>
      </c>
      <c r="AK2272">
        <v>74.255709999999993</v>
      </c>
      <c r="AL2272">
        <v>73.237989999999996</v>
      </c>
      <c r="AM2272">
        <v>72.425809999999998</v>
      </c>
      <c r="AN2272">
        <v>71.695390000000003</v>
      </c>
      <c r="AO2272">
        <v>71.223969999999994</v>
      </c>
      <c r="AP2272">
        <v>70.935469999999995</v>
      </c>
      <c r="AQ2272">
        <v>72.479820000000004</v>
      </c>
      <c r="AR2272">
        <v>77.779949999999999</v>
      </c>
      <c r="AS2272">
        <v>82.806529999999995</v>
      </c>
      <c r="AT2272">
        <v>88.119290000000007</v>
      </c>
      <c r="AU2272">
        <v>91.198549999999997</v>
      </c>
      <c r="AV2272">
        <v>92.668599999999998</v>
      </c>
      <c r="AW2272">
        <v>91.814840000000004</v>
      </c>
      <c r="AX2272">
        <v>91.408659999999998</v>
      </c>
      <c r="AY2272">
        <v>90.870630000000006</v>
      </c>
      <c r="AZ2272">
        <v>90.73563</v>
      </c>
      <c r="BA2272">
        <v>89.358170000000001</v>
      </c>
      <c r="BB2272">
        <v>86.987530000000007</v>
      </c>
      <c r="BC2272">
        <v>84.288970000000006</v>
      </c>
      <c r="BD2272">
        <v>80.322140000000005</v>
      </c>
      <c r="BE2272">
        <v>77.803380000000004</v>
      </c>
      <c r="BF2272">
        <v>76.247</v>
      </c>
      <c r="BG2272">
        <v>75.702259999999995</v>
      </c>
      <c r="BH2272">
        <v>5606.4610000000002</v>
      </c>
      <c r="BI2272">
        <v>6542.527</v>
      </c>
      <c r="BJ2272">
        <v>5641.433</v>
      </c>
      <c r="BK2272">
        <v>4356.732</v>
      </c>
      <c r="BL2272">
        <v>5678.77</v>
      </c>
      <c r="BM2272">
        <v>5692.2259999999997</v>
      </c>
      <c r="BN2272">
        <v>6357.97</v>
      </c>
      <c r="BO2272">
        <v>6971.2539999999999</v>
      </c>
      <c r="BP2272">
        <v>10660.07</v>
      </c>
      <c r="BQ2272">
        <v>13271.69</v>
      </c>
      <c r="BR2272">
        <v>10866.96</v>
      </c>
      <c r="BS2272">
        <v>3292.9380000000001</v>
      </c>
      <c r="BT2272">
        <v>3489.203</v>
      </c>
      <c r="BU2272">
        <v>671.3546</v>
      </c>
      <c r="BV2272">
        <v>4716.0680000000002</v>
      </c>
      <c r="BW2272">
        <v>1141.443</v>
      </c>
      <c r="BX2272">
        <v>866.58720000000005</v>
      </c>
      <c r="BY2272">
        <v>2091.2130000000002</v>
      </c>
      <c r="BZ2272">
        <v>-2470.4569999999999</v>
      </c>
      <c r="CA2272">
        <v>2323</v>
      </c>
      <c r="CB2272">
        <v>288.5582</v>
      </c>
      <c r="CC2272">
        <v>-1982.021</v>
      </c>
      <c r="CD2272">
        <v>-1759.617</v>
      </c>
      <c r="CE2272">
        <v>-1410.635</v>
      </c>
      <c r="CF2272" s="23">
        <v>52439.03</v>
      </c>
      <c r="CG2272" s="23">
        <v>46798.36</v>
      </c>
      <c r="CH2272" s="23">
        <v>38551.49</v>
      </c>
      <c r="CI2272" s="23">
        <v>23368.34</v>
      </c>
      <c r="CJ2272" s="23">
        <v>16098</v>
      </c>
      <c r="CK2272" s="23">
        <v>13627.83</v>
      </c>
      <c r="CL2272" s="23">
        <v>21156.11</v>
      </c>
      <c r="CM2272" s="23">
        <v>24503.52</v>
      </c>
      <c r="CN2272" s="23">
        <v>22952.240000000002</v>
      </c>
      <c r="CO2272" s="23">
        <v>75397.490000000005</v>
      </c>
      <c r="CP2272" s="23">
        <v>64808.4</v>
      </c>
      <c r="CQ2272" s="23">
        <v>198314.9</v>
      </c>
      <c r="CR2272" s="23">
        <v>233360.4</v>
      </c>
      <c r="CS2272" s="23">
        <v>228669.5</v>
      </c>
      <c r="CT2272" s="23">
        <v>142633</v>
      </c>
      <c r="CU2272" s="23">
        <v>124113.8</v>
      </c>
      <c r="CV2272" s="23">
        <v>193033.2</v>
      </c>
      <c r="CW2272" s="23">
        <v>192043.2</v>
      </c>
      <c r="CX2272" s="23">
        <v>240700.2</v>
      </c>
      <c r="CY2272" s="23">
        <v>254973.6</v>
      </c>
      <c r="CZ2272" s="23">
        <v>307019.7</v>
      </c>
      <c r="DA2272" s="23">
        <v>21450.59</v>
      </c>
      <c r="DB2272" s="23">
        <v>34202.42</v>
      </c>
      <c r="DC2272" s="23">
        <v>20075.919999999998</v>
      </c>
      <c r="DD2272">
        <v>0</v>
      </c>
      <c r="DE2272">
        <v>0</v>
      </c>
      <c r="DF2272">
        <v>0</v>
      </c>
    </row>
    <row r="2273" spans="1:110" x14ac:dyDescent="0.25">
      <c r="A2273" s="18" t="str">
        <f t="shared" si="35"/>
        <v>program_CPP_0 to 199.99 kW_All_SDGE_1-in-10_MONTHLY SYSTEM PEAK DAY_2021_8</v>
      </c>
      <c r="B2273" t="s">
        <v>51</v>
      </c>
      <c r="C2273" t="s">
        <v>121</v>
      </c>
      <c r="D2273" t="s">
        <v>124</v>
      </c>
      <c r="E2273" t="s">
        <v>7</v>
      </c>
      <c r="F2273" t="s">
        <v>125</v>
      </c>
      <c r="G2273" t="s">
        <v>85</v>
      </c>
      <c r="H2273" t="s">
        <v>20</v>
      </c>
      <c r="I2273">
        <v>2021</v>
      </c>
      <c r="J2273">
        <v>8</v>
      </c>
      <c r="K2273">
        <v>12718.019</v>
      </c>
      <c r="L2273">
        <v>179291.2</v>
      </c>
      <c r="M2273">
        <v>173403.6</v>
      </c>
      <c r="N2273">
        <v>169411.1</v>
      </c>
      <c r="O2273">
        <v>168528.7</v>
      </c>
      <c r="P2273">
        <v>174333.1</v>
      </c>
      <c r="Q2273">
        <v>189985.4</v>
      </c>
      <c r="R2273">
        <v>215264</v>
      </c>
      <c r="S2273">
        <v>232488.8</v>
      </c>
      <c r="T2273">
        <v>244740.9</v>
      </c>
      <c r="U2273">
        <v>262446.09999999998</v>
      </c>
      <c r="V2273">
        <v>276349.7</v>
      </c>
      <c r="W2273">
        <v>293755.7</v>
      </c>
      <c r="X2273">
        <v>307047.3</v>
      </c>
      <c r="Y2273">
        <v>318487.09999999998</v>
      </c>
      <c r="Z2273">
        <v>325050.90000000002</v>
      </c>
      <c r="AA2273">
        <v>323999.40000000002</v>
      </c>
      <c r="AB2273">
        <v>315373</v>
      </c>
      <c r="AC2273">
        <v>301915.5</v>
      </c>
      <c r="AD2273">
        <v>285305.59999999998</v>
      </c>
      <c r="AE2273">
        <v>282874.59999999998</v>
      </c>
      <c r="AF2273">
        <v>274857.40000000002</v>
      </c>
      <c r="AG2273">
        <v>246770.4</v>
      </c>
      <c r="AH2273">
        <v>216357.8</v>
      </c>
      <c r="AI2273">
        <v>195400.9</v>
      </c>
      <c r="AJ2273">
        <v>75.509870000000006</v>
      </c>
      <c r="AK2273">
        <v>74.255709999999993</v>
      </c>
      <c r="AL2273">
        <v>73.237989999999996</v>
      </c>
      <c r="AM2273">
        <v>72.425809999999998</v>
      </c>
      <c r="AN2273">
        <v>71.695390000000003</v>
      </c>
      <c r="AO2273">
        <v>71.223969999999994</v>
      </c>
      <c r="AP2273">
        <v>70.935469999999995</v>
      </c>
      <c r="AQ2273">
        <v>72.479820000000004</v>
      </c>
      <c r="AR2273">
        <v>77.779949999999999</v>
      </c>
      <c r="AS2273">
        <v>82.806529999999995</v>
      </c>
      <c r="AT2273">
        <v>88.119290000000007</v>
      </c>
      <c r="AU2273">
        <v>91.198549999999997</v>
      </c>
      <c r="AV2273">
        <v>92.668599999999998</v>
      </c>
      <c r="AW2273">
        <v>91.814840000000004</v>
      </c>
      <c r="AX2273">
        <v>91.408659999999998</v>
      </c>
      <c r="AY2273">
        <v>90.870630000000006</v>
      </c>
      <c r="AZ2273">
        <v>90.73563</v>
      </c>
      <c r="BA2273">
        <v>89.358170000000001</v>
      </c>
      <c r="BB2273">
        <v>86.987530000000007</v>
      </c>
      <c r="BC2273">
        <v>84.288970000000006</v>
      </c>
      <c r="BD2273">
        <v>80.322140000000005</v>
      </c>
      <c r="BE2273">
        <v>77.803380000000004</v>
      </c>
      <c r="BF2273">
        <v>76.247</v>
      </c>
      <c r="BG2273">
        <v>75.702259999999995</v>
      </c>
      <c r="BH2273">
        <v>5553.018</v>
      </c>
      <c r="BI2273">
        <v>6480.1610000000001</v>
      </c>
      <c r="BJ2273">
        <v>5587.6559999999999</v>
      </c>
      <c r="BK2273">
        <v>4315.2020000000002</v>
      </c>
      <c r="BL2273">
        <v>5624.6369999999997</v>
      </c>
      <c r="BM2273">
        <v>5637.9639999999999</v>
      </c>
      <c r="BN2273">
        <v>6297.3620000000001</v>
      </c>
      <c r="BO2273">
        <v>6904.8</v>
      </c>
      <c r="BP2273">
        <v>10558.45</v>
      </c>
      <c r="BQ2273">
        <v>13145.17</v>
      </c>
      <c r="BR2273">
        <v>10763.37</v>
      </c>
      <c r="BS2273">
        <v>3261.549</v>
      </c>
      <c r="BT2273">
        <v>3455.942</v>
      </c>
      <c r="BU2273">
        <v>664.95489999999995</v>
      </c>
      <c r="BV2273">
        <v>4671.1120000000001</v>
      </c>
      <c r="BW2273">
        <v>1130.5619999999999</v>
      </c>
      <c r="BX2273">
        <v>858.32650000000001</v>
      </c>
      <c r="BY2273">
        <v>2071.279</v>
      </c>
      <c r="BZ2273">
        <v>-2446.9070000000002</v>
      </c>
      <c r="CA2273">
        <v>2300.8560000000002</v>
      </c>
      <c r="CB2273">
        <v>285.8075</v>
      </c>
      <c r="CC2273">
        <v>-1963.1279999999999</v>
      </c>
      <c r="CD2273">
        <v>-1742.8440000000001</v>
      </c>
      <c r="CE2273">
        <v>-1397.1880000000001</v>
      </c>
      <c r="CF2273" s="23">
        <v>51444.04</v>
      </c>
      <c r="CG2273" s="23">
        <v>45910.400000000001</v>
      </c>
      <c r="CH2273" s="23">
        <v>37820.01</v>
      </c>
      <c r="CI2273" s="23">
        <v>22924.94</v>
      </c>
      <c r="CJ2273" s="23">
        <v>15792.55</v>
      </c>
      <c r="CK2273" s="23">
        <v>13369.25</v>
      </c>
      <c r="CL2273" s="23">
        <v>20754.689999999999</v>
      </c>
      <c r="CM2273" s="23">
        <v>24038.58</v>
      </c>
      <c r="CN2273" s="23">
        <v>22516.74</v>
      </c>
      <c r="CO2273" s="23">
        <v>73966.89</v>
      </c>
      <c r="CP2273" s="23">
        <v>63578.720000000001</v>
      </c>
      <c r="CQ2273" s="23">
        <v>194552</v>
      </c>
      <c r="CR2273" s="23">
        <v>228932.6</v>
      </c>
      <c r="CS2273" s="23">
        <v>224330.7</v>
      </c>
      <c r="CT2273" s="23">
        <v>139926.70000000001</v>
      </c>
      <c r="CU2273" s="23">
        <v>121758.8</v>
      </c>
      <c r="CV2273" s="23">
        <v>189370.6</v>
      </c>
      <c r="CW2273" s="23">
        <v>188399.4</v>
      </c>
      <c r="CX2273" s="23">
        <v>236133.1</v>
      </c>
      <c r="CY2273" s="23">
        <v>250135.7</v>
      </c>
      <c r="CZ2273" s="23">
        <v>301194.3</v>
      </c>
      <c r="DA2273" s="23">
        <v>21043.59</v>
      </c>
      <c r="DB2273" s="23">
        <v>33553.46</v>
      </c>
      <c r="DC2273" s="23">
        <v>19694.990000000002</v>
      </c>
      <c r="DD2273">
        <v>0</v>
      </c>
      <c r="DE2273">
        <v>0</v>
      </c>
      <c r="DF2273">
        <v>0</v>
      </c>
    </row>
    <row r="2274" spans="1:110" x14ac:dyDescent="0.25">
      <c r="A2274" s="18" t="str">
        <f t="shared" si="35"/>
        <v>program_CPP_0 to 199.99 kW_All_SDGE_1-in-10_MONTHLY SYSTEM PEAK DAY_2022_8</v>
      </c>
      <c r="B2274" t="s">
        <v>51</v>
      </c>
      <c r="C2274" t="s">
        <v>121</v>
      </c>
      <c r="D2274" t="s">
        <v>124</v>
      </c>
      <c r="E2274" t="s">
        <v>7</v>
      </c>
      <c r="F2274" t="s">
        <v>125</v>
      </c>
      <c r="G2274" t="s">
        <v>85</v>
      </c>
      <c r="H2274" t="s">
        <v>20</v>
      </c>
      <c r="I2274">
        <v>2022</v>
      </c>
      <c r="J2274">
        <v>8</v>
      </c>
      <c r="K2274">
        <v>12596.785</v>
      </c>
      <c r="L2274">
        <v>177582.1</v>
      </c>
      <c r="M2274">
        <v>171750.7</v>
      </c>
      <c r="N2274">
        <v>167796.2</v>
      </c>
      <c r="O2274">
        <v>166922.20000000001</v>
      </c>
      <c r="P2274">
        <v>172671.3</v>
      </c>
      <c r="Q2274">
        <v>188174.3</v>
      </c>
      <c r="R2274">
        <v>213212</v>
      </c>
      <c r="S2274">
        <v>230272.6</v>
      </c>
      <c r="T2274">
        <v>242407.9</v>
      </c>
      <c r="U2274">
        <v>259944.3</v>
      </c>
      <c r="V2274">
        <v>273715.40000000002</v>
      </c>
      <c r="W2274">
        <v>290955.40000000002</v>
      </c>
      <c r="X2274">
        <v>304120.40000000002</v>
      </c>
      <c r="Y2274">
        <v>315451.2</v>
      </c>
      <c r="Z2274">
        <v>321952.40000000002</v>
      </c>
      <c r="AA2274">
        <v>320910.90000000002</v>
      </c>
      <c r="AB2274">
        <v>312366.7</v>
      </c>
      <c r="AC2274">
        <v>299037.5</v>
      </c>
      <c r="AD2274">
        <v>282585.90000000002</v>
      </c>
      <c r="AE2274">
        <v>280178.09999999998</v>
      </c>
      <c r="AF2274">
        <v>272237.3</v>
      </c>
      <c r="AG2274">
        <v>244418.1</v>
      </c>
      <c r="AH2274">
        <v>214295.4</v>
      </c>
      <c r="AI2274">
        <v>193538.2</v>
      </c>
      <c r="AJ2274">
        <v>75.509870000000006</v>
      </c>
      <c r="AK2274">
        <v>74.255709999999993</v>
      </c>
      <c r="AL2274">
        <v>73.237989999999996</v>
      </c>
      <c r="AM2274">
        <v>72.425809999999998</v>
      </c>
      <c r="AN2274">
        <v>71.695390000000003</v>
      </c>
      <c r="AO2274">
        <v>71.223969999999994</v>
      </c>
      <c r="AP2274">
        <v>70.935469999999995</v>
      </c>
      <c r="AQ2274">
        <v>72.479820000000004</v>
      </c>
      <c r="AR2274">
        <v>77.779949999999999</v>
      </c>
      <c r="AS2274">
        <v>82.806529999999995</v>
      </c>
      <c r="AT2274">
        <v>88.119290000000007</v>
      </c>
      <c r="AU2274">
        <v>91.198549999999997</v>
      </c>
      <c r="AV2274">
        <v>92.668599999999998</v>
      </c>
      <c r="AW2274">
        <v>91.814840000000004</v>
      </c>
      <c r="AX2274">
        <v>91.408659999999998</v>
      </c>
      <c r="AY2274">
        <v>90.870630000000006</v>
      </c>
      <c r="AZ2274">
        <v>90.73563</v>
      </c>
      <c r="BA2274">
        <v>89.358170000000001</v>
      </c>
      <c r="BB2274">
        <v>86.987530000000007</v>
      </c>
      <c r="BC2274">
        <v>84.288970000000006</v>
      </c>
      <c r="BD2274">
        <v>80.322140000000005</v>
      </c>
      <c r="BE2274">
        <v>77.803380000000004</v>
      </c>
      <c r="BF2274">
        <v>76.247</v>
      </c>
      <c r="BG2274">
        <v>75.702259999999995</v>
      </c>
      <c r="BH2274">
        <v>5500.0829999999996</v>
      </c>
      <c r="BI2274">
        <v>6418.3890000000001</v>
      </c>
      <c r="BJ2274">
        <v>5534.3919999999998</v>
      </c>
      <c r="BK2274">
        <v>4274.067</v>
      </c>
      <c r="BL2274">
        <v>5571.02</v>
      </c>
      <c r="BM2274">
        <v>5584.2209999999995</v>
      </c>
      <c r="BN2274">
        <v>6237.3329999999996</v>
      </c>
      <c r="BO2274">
        <v>6838.98</v>
      </c>
      <c r="BP2274">
        <v>10457.799999999999</v>
      </c>
      <c r="BQ2274">
        <v>13019.87</v>
      </c>
      <c r="BR2274">
        <v>10660.77</v>
      </c>
      <c r="BS2274">
        <v>3230.4580000000001</v>
      </c>
      <c r="BT2274">
        <v>3422.998</v>
      </c>
      <c r="BU2274">
        <v>658.61620000000005</v>
      </c>
      <c r="BV2274">
        <v>4626.5839999999998</v>
      </c>
      <c r="BW2274">
        <v>1119.7850000000001</v>
      </c>
      <c r="BX2274">
        <v>850.14449999999999</v>
      </c>
      <c r="BY2274">
        <v>2051.5340000000001</v>
      </c>
      <c r="BZ2274">
        <v>-2423.5819999999999</v>
      </c>
      <c r="CA2274">
        <v>2278.9229999999998</v>
      </c>
      <c r="CB2274">
        <v>283.08300000000003</v>
      </c>
      <c r="CC2274">
        <v>-1944.414</v>
      </c>
      <c r="CD2274">
        <v>-1726.23</v>
      </c>
      <c r="CE2274">
        <v>-1383.87</v>
      </c>
      <c r="CF2274" s="23">
        <v>50467.94</v>
      </c>
      <c r="CG2274" s="23">
        <v>45039.29</v>
      </c>
      <c r="CH2274" s="23">
        <v>37102.410000000003</v>
      </c>
      <c r="CI2274" s="23">
        <v>22489.96</v>
      </c>
      <c r="CJ2274" s="23">
        <v>15492.9</v>
      </c>
      <c r="CK2274" s="23">
        <v>13115.58</v>
      </c>
      <c r="CL2274" s="23">
        <v>20360.89</v>
      </c>
      <c r="CM2274" s="23">
        <v>23582.47</v>
      </c>
      <c r="CN2274" s="23">
        <v>22089.5</v>
      </c>
      <c r="CO2274" s="23">
        <v>72563.429999999993</v>
      </c>
      <c r="CP2274" s="23">
        <v>62372.37</v>
      </c>
      <c r="CQ2274" s="23">
        <v>190860.6</v>
      </c>
      <c r="CR2274" s="23">
        <v>224588.79999999999</v>
      </c>
      <c r="CS2274" s="23">
        <v>220074.2</v>
      </c>
      <c r="CT2274" s="23">
        <v>137271.70000000001</v>
      </c>
      <c r="CU2274" s="23">
        <v>119448.5</v>
      </c>
      <c r="CV2274" s="23">
        <v>185777.4</v>
      </c>
      <c r="CW2274" s="23">
        <v>184824.6</v>
      </c>
      <c r="CX2274" s="23">
        <v>231652.7</v>
      </c>
      <c r="CY2274" s="23">
        <v>245389.6</v>
      </c>
      <c r="CZ2274" s="23">
        <v>295479.40000000002</v>
      </c>
      <c r="DA2274" s="23">
        <v>20644.3</v>
      </c>
      <c r="DB2274" s="23">
        <v>32916.81</v>
      </c>
      <c r="DC2274" s="23">
        <v>19321.3</v>
      </c>
      <c r="DD2274">
        <v>0</v>
      </c>
      <c r="DE2274">
        <v>0</v>
      </c>
      <c r="DF2274">
        <v>0</v>
      </c>
    </row>
    <row r="2275" spans="1:110" x14ac:dyDescent="0.25">
      <c r="A2275" s="18" t="str">
        <f t="shared" si="35"/>
        <v>program_CPP_0 to 199.99 kW_All_SDGE_1-in-10_MONTHLY SYSTEM PEAK DAY_2023_8</v>
      </c>
      <c r="B2275" t="s">
        <v>51</v>
      </c>
      <c r="C2275" t="s">
        <v>121</v>
      </c>
      <c r="D2275" t="s">
        <v>124</v>
      </c>
      <c r="E2275" t="s">
        <v>7</v>
      </c>
      <c r="F2275" t="s">
        <v>125</v>
      </c>
      <c r="G2275" t="s">
        <v>85</v>
      </c>
      <c r="H2275" t="s">
        <v>20</v>
      </c>
      <c r="I2275">
        <v>2023</v>
      </c>
      <c r="J2275">
        <v>8</v>
      </c>
      <c r="K2275">
        <v>12476.706</v>
      </c>
      <c r="L2275">
        <v>175889.3</v>
      </c>
      <c r="M2275">
        <v>170113.5</v>
      </c>
      <c r="N2275">
        <v>166196.70000000001</v>
      </c>
      <c r="O2275">
        <v>165331</v>
      </c>
      <c r="P2275">
        <v>171025.3</v>
      </c>
      <c r="Q2275">
        <v>186380.6</v>
      </c>
      <c r="R2275">
        <v>211179.5</v>
      </c>
      <c r="S2275">
        <v>228077.5</v>
      </c>
      <c r="T2275">
        <v>240097.1</v>
      </c>
      <c r="U2275">
        <v>257466.4</v>
      </c>
      <c r="V2275">
        <v>271106.2</v>
      </c>
      <c r="W2275">
        <v>288181.90000000002</v>
      </c>
      <c r="X2275">
        <v>301221.40000000002</v>
      </c>
      <c r="Y2275">
        <v>312444.09999999998</v>
      </c>
      <c r="Z2275">
        <v>318883.40000000002</v>
      </c>
      <c r="AA2275">
        <v>317851.8</v>
      </c>
      <c r="AB2275">
        <v>309389.09999999998</v>
      </c>
      <c r="AC2275">
        <v>296186.90000000002</v>
      </c>
      <c r="AD2275">
        <v>279892.09999999998</v>
      </c>
      <c r="AE2275">
        <v>277507.3</v>
      </c>
      <c r="AF2275">
        <v>269642.3</v>
      </c>
      <c r="AG2275">
        <v>242088.1</v>
      </c>
      <c r="AH2275">
        <v>212252.6</v>
      </c>
      <c r="AI2275">
        <v>191693.3</v>
      </c>
      <c r="AJ2275">
        <v>75.509870000000006</v>
      </c>
      <c r="AK2275">
        <v>74.255709999999993</v>
      </c>
      <c r="AL2275">
        <v>73.237989999999996</v>
      </c>
      <c r="AM2275">
        <v>72.425809999999998</v>
      </c>
      <c r="AN2275">
        <v>71.695390000000003</v>
      </c>
      <c r="AO2275">
        <v>71.223969999999994</v>
      </c>
      <c r="AP2275">
        <v>70.935469999999995</v>
      </c>
      <c r="AQ2275">
        <v>72.479820000000004</v>
      </c>
      <c r="AR2275">
        <v>77.779949999999999</v>
      </c>
      <c r="AS2275">
        <v>82.806529999999995</v>
      </c>
      <c r="AT2275">
        <v>88.119290000000007</v>
      </c>
      <c r="AU2275">
        <v>91.198549999999997</v>
      </c>
      <c r="AV2275">
        <v>92.668599999999998</v>
      </c>
      <c r="AW2275">
        <v>91.814840000000004</v>
      </c>
      <c r="AX2275">
        <v>91.408659999999998</v>
      </c>
      <c r="AY2275">
        <v>90.870630000000006</v>
      </c>
      <c r="AZ2275">
        <v>90.73563</v>
      </c>
      <c r="BA2275">
        <v>89.358170000000001</v>
      </c>
      <c r="BB2275">
        <v>86.987530000000007</v>
      </c>
      <c r="BC2275">
        <v>84.288970000000006</v>
      </c>
      <c r="BD2275">
        <v>80.322140000000005</v>
      </c>
      <c r="BE2275">
        <v>77.803380000000004</v>
      </c>
      <c r="BF2275">
        <v>76.247</v>
      </c>
      <c r="BG2275">
        <v>75.702259999999995</v>
      </c>
      <c r="BH2275">
        <v>5447.6540000000005</v>
      </c>
      <c r="BI2275">
        <v>6357.2060000000001</v>
      </c>
      <c r="BJ2275">
        <v>5481.6350000000002</v>
      </c>
      <c r="BK2275">
        <v>4233.3239999999996</v>
      </c>
      <c r="BL2275">
        <v>5517.9139999999998</v>
      </c>
      <c r="BM2275">
        <v>5530.9889999999996</v>
      </c>
      <c r="BN2275">
        <v>6177.875</v>
      </c>
      <c r="BO2275">
        <v>6773.7879999999996</v>
      </c>
      <c r="BP2275">
        <v>10358.11</v>
      </c>
      <c r="BQ2275">
        <v>12895.76</v>
      </c>
      <c r="BR2275">
        <v>10559.15</v>
      </c>
      <c r="BS2275">
        <v>3199.663</v>
      </c>
      <c r="BT2275">
        <v>3390.3690000000001</v>
      </c>
      <c r="BU2275">
        <v>652.33799999999997</v>
      </c>
      <c r="BV2275">
        <v>4582.482</v>
      </c>
      <c r="BW2275">
        <v>1109.1099999999999</v>
      </c>
      <c r="BX2275">
        <v>842.04049999999995</v>
      </c>
      <c r="BY2275">
        <v>2031.9780000000001</v>
      </c>
      <c r="BZ2275">
        <v>-2400.4789999999998</v>
      </c>
      <c r="CA2275">
        <v>2257.1990000000001</v>
      </c>
      <c r="CB2275">
        <v>280.3845</v>
      </c>
      <c r="CC2275">
        <v>-1925.8789999999999</v>
      </c>
      <c r="CD2275">
        <v>-1709.7750000000001</v>
      </c>
      <c r="CE2275">
        <v>-1370.6780000000001</v>
      </c>
      <c r="CF2275" s="23">
        <v>49510.35</v>
      </c>
      <c r="CG2275" s="23">
        <v>44184.7</v>
      </c>
      <c r="CH2275" s="23">
        <v>36398.42</v>
      </c>
      <c r="CI2275" s="23">
        <v>22063.23</v>
      </c>
      <c r="CJ2275" s="23">
        <v>15198.94</v>
      </c>
      <c r="CK2275" s="23">
        <v>12866.73</v>
      </c>
      <c r="CL2275" s="23">
        <v>19974.560000000001</v>
      </c>
      <c r="CM2275" s="23">
        <v>23135.01</v>
      </c>
      <c r="CN2275" s="23">
        <v>21670.37</v>
      </c>
      <c r="CO2275" s="23">
        <v>71186.600000000006</v>
      </c>
      <c r="CP2275" s="23">
        <v>61188.9</v>
      </c>
      <c r="CQ2275" s="23">
        <v>187239.2</v>
      </c>
      <c r="CR2275" s="23">
        <v>220327.4</v>
      </c>
      <c r="CS2275" s="23">
        <v>215898.5</v>
      </c>
      <c r="CT2275" s="23">
        <v>134667.1</v>
      </c>
      <c r="CU2275" s="23">
        <v>117182.1</v>
      </c>
      <c r="CV2275" s="23">
        <v>182252.5</v>
      </c>
      <c r="CW2275" s="23">
        <v>181317.8</v>
      </c>
      <c r="CX2275" s="23">
        <v>227257.3</v>
      </c>
      <c r="CY2275" s="23">
        <v>240733.5</v>
      </c>
      <c r="CZ2275" s="23">
        <v>289872.90000000002</v>
      </c>
      <c r="DA2275" s="23">
        <v>20252.599999999999</v>
      </c>
      <c r="DB2275" s="23">
        <v>32292.240000000002</v>
      </c>
      <c r="DC2275" s="23">
        <v>18954.689999999999</v>
      </c>
      <c r="DD2275">
        <v>0</v>
      </c>
      <c r="DE2275">
        <v>0</v>
      </c>
      <c r="DF2275">
        <v>0</v>
      </c>
    </row>
    <row r="2276" spans="1:110" x14ac:dyDescent="0.25">
      <c r="A2276" s="18" t="str">
        <f t="shared" si="35"/>
        <v>program_CPP_0 to 199.99 kW_All_SDGE_1-in-10_MONTHLY SYSTEM PEAK DAY_2024_8</v>
      </c>
      <c r="B2276" t="s">
        <v>51</v>
      </c>
      <c r="C2276" t="s">
        <v>121</v>
      </c>
      <c r="D2276" t="s">
        <v>124</v>
      </c>
      <c r="E2276" t="s">
        <v>7</v>
      </c>
      <c r="F2276" t="s">
        <v>125</v>
      </c>
      <c r="G2276" t="s">
        <v>85</v>
      </c>
      <c r="H2276" t="s">
        <v>20</v>
      </c>
      <c r="I2276">
        <v>2024</v>
      </c>
      <c r="J2276">
        <v>8</v>
      </c>
      <c r="K2276">
        <v>12357.772000000001</v>
      </c>
      <c r="L2276">
        <v>174212.6</v>
      </c>
      <c r="M2276">
        <v>168491.8</v>
      </c>
      <c r="N2276">
        <v>164612.4</v>
      </c>
      <c r="O2276">
        <v>163755</v>
      </c>
      <c r="P2276">
        <v>169395</v>
      </c>
      <c r="Q2276">
        <v>184603.9</v>
      </c>
      <c r="R2276">
        <v>209166.5</v>
      </c>
      <c r="S2276">
        <v>225903.3</v>
      </c>
      <c r="T2276">
        <v>237808.4</v>
      </c>
      <c r="U2276">
        <v>255012.1</v>
      </c>
      <c r="V2276">
        <v>268521.90000000002</v>
      </c>
      <c r="W2276">
        <v>285434.8</v>
      </c>
      <c r="X2276">
        <v>298350</v>
      </c>
      <c r="Y2276">
        <v>309465.8</v>
      </c>
      <c r="Z2276">
        <v>315843.59999999998</v>
      </c>
      <c r="AA2276">
        <v>314821.90000000002</v>
      </c>
      <c r="AB2276">
        <v>306439.8</v>
      </c>
      <c r="AC2276">
        <v>293363.5</v>
      </c>
      <c r="AD2276">
        <v>277224.09999999998</v>
      </c>
      <c r="AE2276">
        <v>274861.90000000002</v>
      </c>
      <c r="AF2276">
        <v>267071.90000000002</v>
      </c>
      <c r="AG2276">
        <v>239780.4</v>
      </c>
      <c r="AH2276">
        <v>210229.3</v>
      </c>
      <c r="AI2276">
        <v>189866</v>
      </c>
      <c r="AJ2276">
        <v>75.509870000000006</v>
      </c>
      <c r="AK2276">
        <v>74.255709999999993</v>
      </c>
      <c r="AL2276">
        <v>73.237989999999996</v>
      </c>
      <c r="AM2276">
        <v>72.425809999999998</v>
      </c>
      <c r="AN2276">
        <v>71.695390000000003</v>
      </c>
      <c r="AO2276">
        <v>71.223969999999994</v>
      </c>
      <c r="AP2276">
        <v>70.935469999999995</v>
      </c>
      <c r="AQ2276">
        <v>72.479820000000004</v>
      </c>
      <c r="AR2276">
        <v>77.779949999999999</v>
      </c>
      <c r="AS2276">
        <v>82.806529999999995</v>
      </c>
      <c r="AT2276">
        <v>88.119290000000007</v>
      </c>
      <c r="AU2276">
        <v>91.198549999999997</v>
      </c>
      <c r="AV2276">
        <v>92.668599999999998</v>
      </c>
      <c r="AW2276">
        <v>91.814840000000004</v>
      </c>
      <c r="AX2276">
        <v>91.408659999999998</v>
      </c>
      <c r="AY2276">
        <v>90.870630000000006</v>
      </c>
      <c r="AZ2276">
        <v>90.73563</v>
      </c>
      <c r="BA2276">
        <v>89.358170000000001</v>
      </c>
      <c r="BB2276">
        <v>86.987530000000007</v>
      </c>
      <c r="BC2276">
        <v>84.288970000000006</v>
      </c>
      <c r="BD2276">
        <v>80.322140000000005</v>
      </c>
      <c r="BE2276">
        <v>77.803380000000004</v>
      </c>
      <c r="BF2276">
        <v>76.247</v>
      </c>
      <c r="BG2276">
        <v>75.702259999999995</v>
      </c>
      <c r="BH2276">
        <v>5395.7240000000002</v>
      </c>
      <c r="BI2276">
        <v>6296.6049999999996</v>
      </c>
      <c r="BJ2276">
        <v>5429.3810000000003</v>
      </c>
      <c r="BK2276">
        <v>4192.97</v>
      </c>
      <c r="BL2276">
        <v>5465.3140000000003</v>
      </c>
      <c r="BM2276">
        <v>5478.2650000000003</v>
      </c>
      <c r="BN2276">
        <v>6118.9849999999997</v>
      </c>
      <c r="BO2276">
        <v>6709.2160000000003</v>
      </c>
      <c r="BP2276">
        <v>10259.370000000001</v>
      </c>
      <c r="BQ2276">
        <v>12772.83</v>
      </c>
      <c r="BR2276">
        <v>10458.49</v>
      </c>
      <c r="BS2276">
        <v>3169.163</v>
      </c>
      <c r="BT2276">
        <v>3358.05</v>
      </c>
      <c r="BU2276">
        <v>646.11950000000002</v>
      </c>
      <c r="BV2276">
        <v>4538.799</v>
      </c>
      <c r="BW2276">
        <v>1098.538</v>
      </c>
      <c r="BX2276">
        <v>834.01369999999997</v>
      </c>
      <c r="BY2276">
        <v>2012.6079999999999</v>
      </c>
      <c r="BZ2276">
        <v>-2377.596</v>
      </c>
      <c r="CA2276">
        <v>2235.683</v>
      </c>
      <c r="CB2276">
        <v>277.71179999999998</v>
      </c>
      <c r="CC2276">
        <v>-1907.521</v>
      </c>
      <c r="CD2276">
        <v>-1693.4760000000001</v>
      </c>
      <c r="CE2276">
        <v>-1357.6120000000001</v>
      </c>
      <c r="CF2276" s="23">
        <v>48570.93</v>
      </c>
      <c r="CG2276" s="23">
        <v>43346.34</v>
      </c>
      <c r="CH2276" s="23">
        <v>35707.79</v>
      </c>
      <c r="CI2276" s="23">
        <v>21644.6</v>
      </c>
      <c r="CJ2276" s="23">
        <v>14910.55</v>
      </c>
      <c r="CK2276" s="23">
        <v>12622.59</v>
      </c>
      <c r="CL2276" s="23">
        <v>19595.560000000001</v>
      </c>
      <c r="CM2276" s="23">
        <v>22696.05</v>
      </c>
      <c r="CN2276" s="23">
        <v>21259.200000000001</v>
      </c>
      <c r="CO2276" s="23">
        <v>69835.899999999994</v>
      </c>
      <c r="CP2276" s="23">
        <v>60027.9</v>
      </c>
      <c r="CQ2276" s="23">
        <v>183686.5</v>
      </c>
      <c r="CR2276" s="23">
        <v>216146.9</v>
      </c>
      <c r="CS2276" s="23">
        <v>211802</v>
      </c>
      <c r="CT2276" s="23">
        <v>132111.9</v>
      </c>
      <c r="CU2276" s="23">
        <v>114958.7</v>
      </c>
      <c r="CV2276" s="23">
        <v>178794.4</v>
      </c>
      <c r="CW2276" s="23">
        <v>177877.4</v>
      </c>
      <c r="CX2276" s="23">
        <v>222945.3</v>
      </c>
      <c r="CY2276" s="23">
        <v>236165.8</v>
      </c>
      <c r="CZ2276" s="23">
        <v>284372.90000000002</v>
      </c>
      <c r="DA2276" s="23">
        <v>19868.32</v>
      </c>
      <c r="DB2276" s="23">
        <v>31679.53</v>
      </c>
      <c r="DC2276" s="23">
        <v>18595.04</v>
      </c>
      <c r="DD2276">
        <v>0</v>
      </c>
      <c r="DE2276">
        <v>0</v>
      </c>
      <c r="DF2276">
        <v>0</v>
      </c>
    </row>
    <row r="2277" spans="1:110" x14ac:dyDescent="0.25">
      <c r="A2277" s="18" t="str">
        <f t="shared" si="35"/>
        <v>program_CPP_0 to 199.99 kW_All_SDGE_1-in-10_MONTHLY SYSTEM PEAK DAY_2025_8</v>
      </c>
      <c r="B2277" t="s">
        <v>51</v>
      </c>
      <c r="C2277" t="s">
        <v>121</v>
      </c>
      <c r="D2277" t="s">
        <v>124</v>
      </c>
      <c r="E2277" t="s">
        <v>7</v>
      </c>
      <c r="F2277" t="s">
        <v>125</v>
      </c>
      <c r="G2277" t="s">
        <v>85</v>
      </c>
      <c r="H2277" t="s">
        <v>20</v>
      </c>
      <c r="I2277">
        <v>2025</v>
      </c>
      <c r="J2277">
        <v>8</v>
      </c>
      <c r="K2277">
        <v>12239.971</v>
      </c>
      <c r="L2277">
        <v>172551.9</v>
      </c>
      <c r="M2277">
        <v>166885.70000000001</v>
      </c>
      <c r="N2277">
        <v>163043.20000000001</v>
      </c>
      <c r="O2277">
        <v>162194</v>
      </c>
      <c r="P2277">
        <v>167780.2</v>
      </c>
      <c r="Q2277">
        <v>182844.2</v>
      </c>
      <c r="R2277">
        <v>207172.6</v>
      </c>
      <c r="S2277">
        <v>223749.9</v>
      </c>
      <c r="T2277">
        <v>235541.5</v>
      </c>
      <c r="U2277">
        <v>252581.2</v>
      </c>
      <c r="V2277">
        <v>265962.2</v>
      </c>
      <c r="W2277">
        <v>282713.90000000002</v>
      </c>
      <c r="X2277">
        <v>295505.90000000002</v>
      </c>
      <c r="Y2277">
        <v>306515.8</v>
      </c>
      <c r="Z2277">
        <v>312832.8</v>
      </c>
      <c r="AA2277">
        <v>311820.79999999999</v>
      </c>
      <c r="AB2277">
        <v>303518.7</v>
      </c>
      <c r="AC2277">
        <v>290567</v>
      </c>
      <c r="AD2277">
        <v>274581.40000000002</v>
      </c>
      <c r="AE2277">
        <v>272241.8</v>
      </c>
      <c r="AF2277">
        <v>264526</v>
      </c>
      <c r="AG2277">
        <v>237494.7</v>
      </c>
      <c r="AH2277">
        <v>208225.3</v>
      </c>
      <c r="AI2277">
        <v>188056.1</v>
      </c>
      <c r="AJ2277">
        <v>75.509870000000006</v>
      </c>
      <c r="AK2277">
        <v>74.255709999999993</v>
      </c>
      <c r="AL2277">
        <v>73.237989999999996</v>
      </c>
      <c r="AM2277">
        <v>72.425809999999998</v>
      </c>
      <c r="AN2277">
        <v>71.695390000000003</v>
      </c>
      <c r="AO2277">
        <v>71.223969999999994</v>
      </c>
      <c r="AP2277">
        <v>70.935469999999995</v>
      </c>
      <c r="AQ2277">
        <v>72.479820000000004</v>
      </c>
      <c r="AR2277">
        <v>77.779949999999999</v>
      </c>
      <c r="AS2277">
        <v>82.806529999999995</v>
      </c>
      <c r="AT2277">
        <v>88.119290000000007</v>
      </c>
      <c r="AU2277">
        <v>91.198549999999997</v>
      </c>
      <c r="AV2277">
        <v>92.668599999999998</v>
      </c>
      <c r="AW2277">
        <v>91.814840000000004</v>
      </c>
      <c r="AX2277">
        <v>91.408659999999998</v>
      </c>
      <c r="AY2277">
        <v>90.870630000000006</v>
      </c>
      <c r="AZ2277">
        <v>90.73563</v>
      </c>
      <c r="BA2277">
        <v>89.358170000000001</v>
      </c>
      <c r="BB2277">
        <v>86.987530000000007</v>
      </c>
      <c r="BC2277">
        <v>84.288970000000006</v>
      </c>
      <c r="BD2277">
        <v>80.322140000000005</v>
      </c>
      <c r="BE2277">
        <v>77.803380000000004</v>
      </c>
      <c r="BF2277">
        <v>76.247</v>
      </c>
      <c r="BG2277">
        <v>75.702259999999995</v>
      </c>
      <c r="BH2277">
        <v>5344.29</v>
      </c>
      <c r="BI2277">
        <v>6236.5829999999996</v>
      </c>
      <c r="BJ2277">
        <v>5377.6260000000002</v>
      </c>
      <c r="BK2277">
        <v>4153.0010000000002</v>
      </c>
      <c r="BL2277">
        <v>5413.2160000000003</v>
      </c>
      <c r="BM2277">
        <v>5426.0429999999997</v>
      </c>
      <c r="BN2277">
        <v>6060.6559999999999</v>
      </c>
      <c r="BO2277">
        <v>6645.2610000000004</v>
      </c>
      <c r="BP2277">
        <v>10161.57</v>
      </c>
      <c r="BQ2277">
        <v>12651.07</v>
      </c>
      <c r="BR2277">
        <v>10358.799999999999</v>
      </c>
      <c r="BS2277">
        <v>3138.953</v>
      </c>
      <c r="BT2277">
        <v>3326.0390000000002</v>
      </c>
      <c r="BU2277">
        <v>639.96040000000005</v>
      </c>
      <c r="BV2277">
        <v>4495.5330000000004</v>
      </c>
      <c r="BW2277">
        <v>1088.066</v>
      </c>
      <c r="BX2277">
        <v>826.06349999999998</v>
      </c>
      <c r="BY2277">
        <v>1993.423</v>
      </c>
      <c r="BZ2277">
        <v>-2354.9319999999998</v>
      </c>
      <c r="CA2277">
        <v>2214.3710000000001</v>
      </c>
      <c r="CB2277">
        <v>275.06450000000001</v>
      </c>
      <c r="CC2277">
        <v>-1889.337</v>
      </c>
      <c r="CD2277">
        <v>-1677.3330000000001</v>
      </c>
      <c r="CE2277">
        <v>-1344.67</v>
      </c>
      <c r="CF2277" s="23">
        <v>47649.34</v>
      </c>
      <c r="CG2277" s="23">
        <v>42523.88</v>
      </c>
      <c r="CH2277" s="23">
        <v>35030.269999999997</v>
      </c>
      <c r="CI2277" s="23">
        <v>21233.91</v>
      </c>
      <c r="CJ2277" s="23">
        <v>14627.64</v>
      </c>
      <c r="CK2277" s="23">
        <v>12383.09</v>
      </c>
      <c r="CL2277" s="23">
        <v>19223.75</v>
      </c>
      <c r="CM2277" s="23">
        <v>22265.41</v>
      </c>
      <c r="CN2277" s="23">
        <v>20855.82</v>
      </c>
      <c r="CO2277" s="23">
        <v>68510.820000000007</v>
      </c>
      <c r="CP2277" s="23">
        <v>58888.92</v>
      </c>
      <c r="CQ2277" s="23">
        <v>180201.2</v>
      </c>
      <c r="CR2277" s="23">
        <v>212045.7</v>
      </c>
      <c r="CS2277" s="23">
        <v>207783.3</v>
      </c>
      <c r="CT2277" s="23">
        <v>129605.2</v>
      </c>
      <c r="CU2277" s="23">
        <v>112777.4</v>
      </c>
      <c r="CV2277" s="23">
        <v>175401.9</v>
      </c>
      <c r="CW2277" s="23">
        <v>174502.3</v>
      </c>
      <c r="CX2277" s="23">
        <v>218715.1</v>
      </c>
      <c r="CY2277" s="23">
        <v>231684.8</v>
      </c>
      <c r="CZ2277" s="23">
        <v>278977.09999999998</v>
      </c>
      <c r="DA2277" s="23">
        <v>19491.34</v>
      </c>
      <c r="DB2277" s="23">
        <v>31078.43</v>
      </c>
      <c r="DC2277" s="23">
        <v>18242.22</v>
      </c>
      <c r="DD2277">
        <v>0</v>
      </c>
      <c r="DE2277">
        <v>0</v>
      </c>
      <c r="DF2277">
        <v>0</v>
      </c>
    </row>
    <row r="2278" spans="1:110" x14ac:dyDescent="0.25">
      <c r="A2278" s="18" t="str">
        <f t="shared" si="35"/>
        <v>program_CPP_0 to 199.99 kW_All_SDGE_1-in-10_MONTHLY SYSTEM PEAK DAY_2026_8</v>
      </c>
      <c r="B2278" t="s">
        <v>51</v>
      </c>
      <c r="C2278" t="s">
        <v>121</v>
      </c>
      <c r="D2278" t="s">
        <v>124</v>
      </c>
      <c r="E2278" t="s">
        <v>7</v>
      </c>
      <c r="F2278" t="s">
        <v>125</v>
      </c>
      <c r="G2278" t="s">
        <v>85</v>
      </c>
      <c r="H2278" t="s">
        <v>20</v>
      </c>
      <c r="I2278">
        <v>2026</v>
      </c>
      <c r="J2278">
        <v>8</v>
      </c>
      <c r="K2278">
        <v>12123.293</v>
      </c>
      <c r="L2278">
        <v>170907.1</v>
      </c>
      <c r="M2278">
        <v>165294.9</v>
      </c>
      <c r="N2278">
        <v>161489</v>
      </c>
      <c r="O2278">
        <v>160647.79999999999</v>
      </c>
      <c r="P2278">
        <v>166180.9</v>
      </c>
      <c r="Q2278">
        <v>181101.2</v>
      </c>
      <c r="R2278">
        <v>205197.7</v>
      </c>
      <c r="S2278">
        <v>221617</v>
      </c>
      <c r="T2278">
        <v>233296.2</v>
      </c>
      <c r="U2278">
        <v>250173.5</v>
      </c>
      <c r="V2278">
        <v>263426.90000000002</v>
      </c>
      <c r="W2278">
        <v>280018.90000000002</v>
      </c>
      <c r="X2278">
        <v>292689</v>
      </c>
      <c r="Y2278">
        <v>303593.90000000002</v>
      </c>
      <c r="Z2278">
        <v>309850.8</v>
      </c>
      <c r="AA2278">
        <v>308848.40000000002</v>
      </c>
      <c r="AB2278">
        <v>300625.40000000002</v>
      </c>
      <c r="AC2278">
        <v>287797.2</v>
      </c>
      <c r="AD2278">
        <v>271964</v>
      </c>
      <c r="AE2278">
        <v>269646.7</v>
      </c>
      <c r="AF2278">
        <v>262004.4</v>
      </c>
      <c r="AG2278">
        <v>235230.8</v>
      </c>
      <c r="AH2278">
        <v>206240.4</v>
      </c>
      <c r="AI2278">
        <v>186263.4</v>
      </c>
      <c r="AJ2278">
        <v>75.509870000000006</v>
      </c>
      <c r="AK2278">
        <v>74.255709999999993</v>
      </c>
      <c r="AL2278">
        <v>73.237989999999996</v>
      </c>
      <c r="AM2278">
        <v>72.425809999999998</v>
      </c>
      <c r="AN2278">
        <v>71.695390000000003</v>
      </c>
      <c r="AO2278">
        <v>71.223969999999994</v>
      </c>
      <c r="AP2278">
        <v>70.935469999999995</v>
      </c>
      <c r="AQ2278">
        <v>72.479820000000004</v>
      </c>
      <c r="AR2278">
        <v>77.779949999999999</v>
      </c>
      <c r="AS2278">
        <v>82.806529999999995</v>
      </c>
      <c r="AT2278">
        <v>88.119290000000007</v>
      </c>
      <c r="AU2278">
        <v>91.198549999999997</v>
      </c>
      <c r="AV2278">
        <v>92.668599999999998</v>
      </c>
      <c r="AW2278">
        <v>91.814840000000004</v>
      </c>
      <c r="AX2278">
        <v>91.408659999999998</v>
      </c>
      <c r="AY2278">
        <v>90.870630000000006</v>
      </c>
      <c r="AZ2278">
        <v>90.73563</v>
      </c>
      <c r="BA2278">
        <v>89.358170000000001</v>
      </c>
      <c r="BB2278">
        <v>86.987530000000007</v>
      </c>
      <c r="BC2278">
        <v>84.288970000000006</v>
      </c>
      <c r="BD2278">
        <v>80.322140000000005</v>
      </c>
      <c r="BE2278">
        <v>77.803380000000004</v>
      </c>
      <c r="BF2278">
        <v>76.247</v>
      </c>
      <c r="BG2278">
        <v>75.702259999999995</v>
      </c>
      <c r="BH2278">
        <v>5293.3450000000003</v>
      </c>
      <c r="BI2278">
        <v>6177.1329999999998</v>
      </c>
      <c r="BJ2278">
        <v>5326.3639999999996</v>
      </c>
      <c r="BK2278">
        <v>4113.4120000000003</v>
      </c>
      <c r="BL2278">
        <v>5361.6149999999998</v>
      </c>
      <c r="BM2278">
        <v>5374.3190000000004</v>
      </c>
      <c r="BN2278">
        <v>6002.8819999999996</v>
      </c>
      <c r="BO2278">
        <v>6581.915</v>
      </c>
      <c r="BP2278">
        <v>10064.709999999999</v>
      </c>
      <c r="BQ2278">
        <v>12530.47</v>
      </c>
      <c r="BR2278">
        <v>10260.049999999999</v>
      </c>
      <c r="BS2278">
        <v>3109.0309999999999</v>
      </c>
      <c r="BT2278">
        <v>3294.3339999999998</v>
      </c>
      <c r="BU2278">
        <v>633.85990000000004</v>
      </c>
      <c r="BV2278">
        <v>4452.68</v>
      </c>
      <c r="BW2278">
        <v>1077.694</v>
      </c>
      <c r="BX2278">
        <v>818.18899999999996</v>
      </c>
      <c r="BY2278">
        <v>1974.42</v>
      </c>
      <c r="BZ2278">
        <v>-2332.4830000000002</v>
      </c>
      <c r="CA2278">
        <v>2193.2620000000002</v>
      </c>
      <c r="CB2278">
        <v>272.44240000000002</v>
      </c>
      <c r="CC2278">
        <v>-1871.327</v>
      </c>
      <c r="CD2278">
        <v>-1661.3440000000001</v>
      </c>
      <c r="CE2278">
        <v>-1331.8520000000001</v>
      </c>
      <c r="CF2278" s="23">
        <v>46745.24</v>
      </c>
      <c r="CG2278" s="23">
        <v>41717.019999999997</v>
      </c>
      <c r="CH2278" s="23">
        <v>34365.599999999999</v>
      </c>
      <c r="CI2278" s="23">
        <v>20831.02</v>
      </c>
      <c r="CJ2278" s="23">
        <v>14350.09</v>
      </c>
      <c r="CK2278" s="23">
        <v>12148.13</v>
      </c>
      <c r="CL2278" s="23">
        <v>18859</v>
      </c>
      <c r="CM2278" s="23">
        <v>21842.94</v>
      </c>
      <c r="CN2278" s="23">
        <v>20460.099999999999</v>
      </c>
      <c r="CO2278" s="23">
        <v>67210.89</v>
      </c>
      <c r="CP2278" s="23">
        <v>57771.55</v>
      </c>
      <c r="CQ2278" s="23">
        <v>176782</v>
      </c>
      <c r="CR2278" s="23">
        <v>208022.3</v>
      </c>
      <c r="CS2278" s="23">
        <v>203840.8</v>
      </c>
      <c r="CT2278" s="23">
        <v>127146</v>
      </c>
      <c r="CU2278" s="23">
        <v>110637.6</v>
      </c>
      <c r="CV2278" s="23">
        <v>172073.8</v>
      </c>
      <c r="CW2278" s="23">
        <v>171191.3</v>
      </c>
      <c r="CX2278" s="23">
        <v>214565.2</v>
      </c>
      <c r="CY2278" s="23">
        <v>227288.7</v>
      </c>
      <c r="CZ2278" s="23">
        <v>273683.8</v>
      </c>
      <c r="DA2278" s="23">
        <v>19121.5</v>
      </c>
      <c r="DB2278" s="23">
        <v>30488.75</v>
      </c>
      <c r="DC2278" s="23">
        <v>17896.09</v>
      </c>
      <c r="DD2278">
        <v>0</v>
      </c>
      <c r="DE2278">
        <v>0</v>
      </c>
      <c r="DF2278">
        <v>0</v>
      </c>
    </row>
    <row r="2279" spans="1:110" x14ac:dyDescent="0.25">
      <c r="A2279" s="18" t="str">
        <f t="shared" si="35"/>
        <v>program_CPP_0 to 199.99 kW_All_SDGE_1-in-10_MONTHLY SYSTEM PEAK DAY_2027_8</v>
      </c>
      <c r="B2279" t="s">
        <v>51</v>
      </c>
      <c r="C2279" t="s">
        <v>121</v>
      </c>
      <c r="D2279" t="s">
        <v>124</v>
      </c>
      <c r="E2279" t="s">
        <v>7</v>
      </c>
      <c r="F2279" t="s">
        <v>125</v>
      </c>
      <c r="G2279" t="s">
        <v>85</v>
      </c>
      <c r="H2279" t="s">
        <v>20</v>
      </c>
      <c r="I2279">
        <v>2027</v>
      </c>
      <c r="J2279">
        <v>8</v>
      </c>
      <c r="K2279">
        <v>12007.727999999999</v>
      </c>
      <c r="L2279">
        <v>169277.9</v>
      </c>
      <c r="M2279">
        <v>163719.20000000001</v>
      </c>
      <c r="N2279">
        <v>159949.6</v>
      </c>
      <c r="O2279">
        <v>159116.5</v>
      </c>
      <c r="P2279">
        <v>164596.79999999999</v>
      </c>
      <c r="Q2279">
        <v>179374.9</v>
      </c>
      <c r="R2279">
        <v>203241.7</v>
      </c>
      <c r="S2279">
        <v>219504.5</v>
      </c>
      <c r="T2279">
        <v>231072.3</v>
      </c>
      <c r="U2279">
        <v>247788.7</v>
      </c>
      <c r="V2279">
        <v>260915.8</v>
      </c>
      <c r="W2279">
        <v>277349.7</v>
      </c>
      <c r="X2279">
        <v>289899</v>
      </c>
      <c r="Y2279">
        <v>300699.90000000002</v>
      </c>
      <c r="Z2279">
        <v>306897.09999999998</v>
      </c>
      <c r="AA2279">
        <v>305904.3</v>
      </c>
      <c r="AB2279">
        <v>297759.7</v>
      </c>
      <c r="AC2279">
        <v>285053.8</v>
      </c>
      <c r="AD2279">
        <v>269371.5</v>
      </c>
      <c r="AE2279">
        <v>267076.3</v>
      </c>
      <c r="AF2279">
        <v>259506.9</v>
      </c>
      <c r="AG2279">
        <v>232988.5</v>
      </c>
      <c r="AH2279">
        <v>204274.4</v>
      </c>
      <c r="AI2279">
        <v>184487.9</v>
      </c>
      <c r="AJ2279">
        <v>75.509870000000006</v>
      </c>
      <c r="AK2279">
        <v>74.255709999999993</v>
      </c>
      <c r="AL2279">
        <v>73.237989999999996</v>
      </c>
      <c r="AM2279">
        <v>72.425809999999998</v>
      </c>
      <c r="AN2279">
        <v>71.695390000000003</v>
      </c>
      <c r="AO2279">
        <v>71.223969999999994</v>
      </c>
      <c r="AP2279">
        <v>70.935469999999995</v>
      </c>
      <c r="AQ2279">
        <v>72.479820000000004</v>
      </c>
      <c r="AR2279">
        <v>77.779949999999999</v>
      </c>
      <c r="AS2279">
        <v>82.806529999999995</v>
      </c>
      <c r="AT2279">
        <v>88.119290000000007</v>
      </c>
      <c r="AU2279">
        <v>91.198549999999997</v>
      </c>
      <c r="AV2279">
        <v>92.668599999999998</v>
      </c>
      <c r="AW2279">
        <v>91.814840000000004</v>
      </c>
      <c r="AX2279">
        <v>91.408659999999998</v>
      </c>
      <c r="AY2279">
        <v>90.870630000000006</v>
      </c>
      <c r="AZ2279">
        <v>90.73563</v>
      </c>
      <c r="BA2279">
        <v>89.358170000000001</v>
      </c>
      <c r="BB2279">
        <v>86.987530000000007</v>
      </c>
      <c r="BC2279">
        <v>84.288970000000006</v>
      </c>
      <c r="BD2279">
        <v>80.322140000000005</v>
      </c>
      <c r="BE2279">
        <v>77.803380000000004</v>
      </c>
      <c r="BF2279">
        <v>76.247</v>
      </c>
      <c r="BG2279">
        <v>75.702259999999995</v>
      </c>
      <c r="BH2279">
        <v>5242.8860000000004</v>
      </c>
      <c r="BI2279">
        <v>6118.2489999999998</v>
      </c>
      <c r="BJ2279">
        <v>5275.59</v>
      </c>
      <c r="BK2279">
        <v>4074.201</v>
      </c>
      <c r="BL2279">
        <v>5310.5050000000001</v>
      </c>
      <c r="BM2279">
        <v>5323.0889999999999</v>
      </c>
      <c r="BN2279">
        <v>5945.66</v>
      </c>
      <c r="BO2279">
        <v>6519.1729999999998</v>
      </c>
      <c r="BP2279">
        <v>9968.768</v>
      </c>
      <c r="BQ2279">
        <v>12411.03</v>
      </c>
      <c r="BR2279">
        <v>10162.25</v>
      </c>
      <c r="BS2279">
        <v>3079.3939999999998</v>
      </c>
      <c r="BT2279">
        <v>3262.93</v>
      </c>
      <c r="BU2279">
        <v>627.81769999999995</v>
      </c>
      <c r="BV2279">
        <v>4410.2340000000004</v>
      </c>
      <c r="BW2279">
        <v>1067.421</v>
      </c>
      <c r="BX2279">
        <v>810.38959999999997</v>
      </c>
      <c r="BY2279">
        <v>1955.5989999999999</v>
      </c>
      <c r="BZ2279">
        <v>-2310.2489999999998</v>
      </c>
      <c r="CA2279">
        <v>2172.355</v>
      </c>
      <c r="CB2279">
        <v>269.84539999999998</v>
      </c>
      <c r="CC2279">
        <v>-1853.489</v>
      </c>
      <c r="CD2279">
        <v>-1645.5070000000001</v>
      </c>
      <c r="CE2279">
        <v>-1319.1559999999999</v>
      </c>
      <c r="CF2279" s="23">
        <v>45858.29</v>
      </c>
      <c r="CG2279" s="23">
        <v>40925.480000000003</v>
      </c>
      <c r="CH2279" s="23">
        <v>33713.54</v>
      </c>
      <c r="CI2279" s="23">
        <v>20435.77</v>
      </c>
      <c r="CJ2279" s="23">
        <v>14077.81</v>
      </c>
      <c r="CK2279" s="23">
        <v>11917.63</v>
      </c>
      <c r="CL2279" s="23">
        <v>18501.169999999998</v>
      </c>
      <c r="CM2279" s="23">
        <v>21428.49</v>
      </c>
      <c r="CN2279" s="23">
        <v>20071.89</v>
      </c>
      <c r="CO2279" s="23">
        <v>65935.62</v>
      </c>
      <c r="CP2279" s="23">
        <v>56675.39</v>
      </c>
      <c r="CQ2279" s="23">
        <v>173427.7</v>
      </c>
      <c r="CR2279" s="23">
        <v>204075.3</v>
      </c>
      <c r="CS2279" s="23">
        <v>199973.1</v>
      </c>
      <c r="CT2279" s="23">
        <v>124733.5</v>
      </c>
      <c r="CU2279" s="23">
        <v>108538.3</v>
      </c>
      <c r="CV2279" s="23">
        <v>168808.9</v>
      </c>
      <c r="CW2279" s="23">
        <v>167943.1</v>
      </c>
      <c r="CX2279" s="23">
        <v>210494</v>
      </c>
      <c r="CY2279" s="23">
        <v>222976.1</v>
      </c>
      <c r="CZ2279" s="23">
        <v>268490.90000000002</v>
      </c>
      <c r="DA2279" s="23">
        <v>18758.689999999999</v>
      </c>
      <c r="DB2279" s="23">
        <v>29910.25</v>
      </c>
      <c r="DC2279" s="23">
        <v>17556.53</v>
      </c>
      <c r="DD2279">
        <v>0</v>
      </c>
      <c r="DE2279">
        <v>0</v>
      </c>
      <c r="DF2279">
        <v>0</v>
      </c>
    </row>
    <row r="2280" spans="1:110" x14ac:dyDescent="0.25">
      <c r="A2280" s="18" t="str">
        <f t="shared" si="35"/>
        <v>program_CPP_0 to 199.99 kW_All_SDGE_1-in-10_MONTHLY SYSTEM PEAK DAY_2028_8</v>
      </c>
      <c r="B2280" t="s">
        <v>51</v>
      </c>
      <c r="C2280" t="s">
        <v>121</v>
      </c>
      <c r="D2280" t="s">
        <v>124</v>
      </c>
      <c r="E2280" t="s">
        <v>7</v>
      </c>
      <c r="F2280" t="s">
        <v>125</v>
      </c>
      <c r="G2280" t="s">
        <v>85</v>
      </c>
      <c r="H2280" t="s">
        <v>20</v>
      </c>
      <c r="I2280">
        <v>2028</v>
      </c>
      <c r="J2280">
        <v>8</v>
      </c>
      <c r="K2280">
        <v>11893.263999999999</v>
      </c>
      <c r="L2280">
        <v>167664.29999999999</v>
      </c>
      <c r="M2280">
        <v>162158.5</v>
      </c>
      <c r="N2280">
        <v>158424.9</v>
      </c>
      <c r="O2280">
        <v>157599.70000000001</v>
      </c>
      <c r="P2280">
        <v>163027.70000000001</v>
      </c>
      <c r="Q2280">
        <v>177665</v>
      </c>
      <c r="R2280">
        <v>201304.3</v>
      </c>
      <c r="S2280">
        <v>217412</v>
      </c>
      <c r="T2280">
        <v>228869.6</v>
      </c>
      <c r="U2280">
        <v>245426.6</v>
      </c>
      <c r="V2280">
        <v>258428.6</v>
      </c>
      <c r="W2280">
        <v>274705.8</v>
      </c>
      <c r="X2280">
        <v>287135.5</v>
      </c>
      <c r="Y2280">
        <v>297833.5</v>
      </c>
      <c r="Z2280">
        <v>303971.59999999998</v>
      </c>
      <c r="AA2280">
        <v>302988.3</v>
      </c>
      <c r="AB2280">
        <v>294921.3</v>
      </c>
      <c r="AC2280">
        <v>282336.5</v>
      </c>
      <c r="AD2280">
        <v>266803.7</v>
      </c>
      <c r="AE2280">
        <v>264530.3</v>
      </c>
      <c r="AF2280">
        <v>257033.1</v>
      </c>
      <c r="AG2280">
        <v>230767.5</v>
      </c>
      <c r="AH2280">
        <v>202327.1</v>
      </c>
      <c r="AI2280">
        <v>182729.2</v>
      </c>
      <c r="AJ2280">
        <v>75.509870000000006</v>
      </c>
      <c r="AK2280">
        <v>74.255709999999993</v>
      </c>
      <c r="AL2280">
        <v>73.237989999999996</v>
      </c>
      <c r="AM2280">
        <v>72.425809999999998</v>
      </c>
      <c r="AN2280">
        <v>71.695390000000003</v>
      </c>
      <c r="AO2280">
        <v>71.223969999999994</v>
      </c>
      <c r="AP2280">
        <v>70.935469999999995</v>
      </c>
      <c r="AQ2280">
        <v>72.479820000000004</v>
      </c>
      <c r="AR2280">
        <v>77.779949999999999</v>
      </c>
      <c r="AS2280">
        <v>82.806529999999995</v>
      </c>
      <c r="AT2280">
        <v>88.119290000000007</v>
      </c>
      <c r="AU2280">
        <v>91.198549999999997</v>
      </c>
      <c r="AV2280">
        <v>92.668599999999998</v>
      </c>
      <c r="AW2280">
        <v>91.814840000000004</v>
      </c>
      <c r="AX2280">
        <v>91.408659999999998</v>
      </c>
      <c r="AY2280">
        <v>90.870630000000006</v>
      </c>
      <c r="AZ2280">
        <v>90.73563</v>
      </c>
      <c r="BA2280">
        <v>89.358170000000001</v>
      </c>
      <c r="BB2280">
        <v>86.987530000000007</v>
      </c>
      <c r="BC2280">
        <v>84.288970000000006</v>
      </c>
      <c r="BD2280">
        <v>80.322140000000005</v>
      </c>
      <c r="BE2280">
        <v>77.803380000000004</v>
      </c>
      <c r="BF2280">
        <v>76.247</v>
      </c>
      <c r="BG2280">
        <v>75.702259999999995</v>
      </c>
      <c r="BH2280">
        <v>5192.9080000000004</v>
      </c>
      <c r="BI2280">
        <v>6059.9269999999997</v>
      </c>
      <c r="BJ2280">
        <v>5225.3</v>
      </c>
      <c r="BK2280">
        <v>4035.364</v>
      </c>
      <c r="BL2280">
        <v>5259.8829999999998</v>
      </c>
      <c r="BM2280">
        <v>5272.3459999999995</v>
      </c>
      <c r="BN2280">
        <v>5888.9830000000002</v>
      </c>
      <c r="BO2280">
        <v>6457.0290000000005</v>
      </c>
      <c r="BP2280">
        <v>9873.74</v>
      </c>
      <c r="BQ2280">
        <v>12292.72</v>
      </c>
      <c r="BR2280">
        <v>10065.379999999999</v>
      </c>
      <c r="BS2280">
        <v>3050.0390000000002</v>
      </c>
      <c r="BT2280">
        <v>3231.8270000000002</v>
      </c>
      <c r="BU2280">
        <v>621.83299999999997</v>
      </c>
      <c r="BV2280">
        <v>4368.1940000000004</v>
      </c>
      <c r="BW2280">
        <v>1057.2460000000001</v>
      </c>
      <c r="BX2280">
        <v>802.66459999999995</v>
      </c>
      <c r="BY2280">
        <v>1936.9580000000001</v>
      </c>
      <c r="BZ2280">
        <v>-2288.2269999999999</v>
      </c>
      <c r="CA2280">
        <v>2151.6469999999999</v>
      </c>
      <c r="CB2280">
        <v>267.2731</v>
      </c>
      <c r="CC2280">
        <v>-1835.82</v>
      </c>
      <c r="CD2280">
        <v>-1629.8209999999999</v>
      </c>
      <c r="CE2280">
        <v>-1306.5820000000001</v>
      </c>
      <c r="CF2280" s="23">
        <v>44988.160000000003</v>
      </c>
      <c r="CG2280" s="23">
        <v>40148.949999999997</v>
      </c>
      <c r="CH2280" s="23">
        <v>33073.86</v>
      </c>
      <c r="CI2280" s="23">
        <v>20048.02</v>
      </c>
      <c r="CJ2280" s="23">
        <v>13810.7</v>
      </c>
      <c r="CK2280" s="23">
        <v>11691.5</v>
      </c>
      <c r="CL2280" s="23">
        <v>18150.12</v>
      </c>
      <c r="CM2280" s="23">
        <v>21021.9</v>
      </c>
      <c r="CN2280" s="23">
        <v>19691.04</v>
      </c>
      <c r="CO2280" s="23">
        <v>64684.55</v>
      </c>
      <c r="CP2280" s="23">
        <v>55600.02</v>
      </c>
      <c r="CQ2280" s="23">
        <v>170137.1</v>
      </c>
      <c r="CR2280" s="23">
        <v>200203.1</v>
      </c>
      <c r="CS2280" s="23">
        <v>196178.7</v>
      </c>
      <c r="CT2280" s="23">
        <v>122366.8</v>
      </c>
      <c r="CU2280" s="23">
        <v>106478.9</v>
      </c>
      <c r="CV2280" s="23">
        <v>165605.9</v>
      </c>
      <c r="CW2280" s="23">
        <v>164756.5</v>
      </c>
      <c r="CX2280" s="23">
        <v>206500</v>
      </c>
      <c r="CY2280" s="23">
        <v>218745.3</v>
      </c>
      <c r="CZ2280" s="23">
        <v>263396.5</v>
      </c>
      <c r="DA2280" s="23">
        <v>18402.759999999998</v>
      </c>
      <c r="DB2280" s="23">
        <v>29342.73</v>
      </c>
      <c r="DC2280" s="23">
        <v>17223.41</v>
      </c>
      <c r="DD2280">
        <v>0</v>
      </c>
      <c r="DE2280">
        <v>0</v>
      </c>
      <c r="DF2280">
        <v>0</v>
      </c>
    </row>
    <row r="2281" spans="1:110" x14ac:dyDescent="0.25">
      <c r="A2281" s="18" t="str">
        <f t="shared" si="35"/>
        <v>program_CPP_0 to 199.99 kW_All_SDGE_1-in-10_MONTHLY SYSTEM PEAK DAY_2029_8</v>
      </c>
      <c r="B2281" t="s">
        <v>51</v>
      </c>
      <c r="C2281" t="s">
        <v>121</v>
      </c>
      <c r="D2281" t="s">
        <v>124</v>
      </c>
      <c r="E2281" t="s">
        <v>7</v>
      </c>
      <c r="F2281" t="s">
        <v>125</v>
      </c>
      <c r="G2281" t="s">
        <v>85</v>
      </c>
      <c r="H2281" t="s">
        <v>20</v>
      </c>
      <c r="I2281">
        <v>2029</v>
      </c>
      <c r="J2281">
        <v>8</v>
      </c>
      <c r="K2281">
        <v>11779.892</v>
      </c>
      <c r="L2281">
        <v>166066</v>
      </c>
      <c r="M2281">
        <v>160612.79999999999</v>
      </c>
      <c r="N2281">
        <v>156914.70000000001</v>
      </c>
      <c r="O2281">
        <v>156097.4</v>
      </c>
      <c r="P2281">
        <v>161473.70000000001</v>
      </c>
      <c r="Q2281">
        <v>175971.4</v>
      </c>
      <c r="R2281">
        <v>199385.3</v>
      </c>
      <c r="S2281">
        <v>215339.5</v>
      </c>
      <c r="T2281">
        <v>226687.9</v>
      </c>
      <c r="U2281">
        <v>243087.1</v>
      </c>
      <c r="V2281">
        <v>255965.1</v>
      </c>
      <c r="W2281">
        <v>272087.2</v>
      </c>
      <c r="X2281">
        <v>284398.40000000002</v>
      </c>
      <c r="Y2281">
        <v>294994.40000000002</v>
      </c>
      <c r="Z2281">
        <v>301074</v>
      </c>
      <c r="AA2281">
        <v>300100.09999999998</v>
      </c>
      <c r="AB2281">
        <v>292109.90000000002</v>
      </c>
      <c r="AC2281">
        <v>279645.09999999998</v>
      </c>
      <c r="AD2281">
        <v>264260.40000000002</v>
      </c>
      <c r="AE2281">
        <v>262008.7</v>
      </c>
      <c r="AF2281">
        <v>254583</v>
      </c>
      <c r="AG2281">
        <v>228567.7</v>
      </c>
      <c r="AH2281">
        <v>200398.5</v>
      </c>
      <c r="AI2281">
        <v>180987.4</v>
      </c>
      <c r="AJ2281">
        <v>75.509870000000006</v>
      </c>
      <c r="AK2281">
        <v>74.255709999999993</v>
      </c>
      <c r="AL2281">
        <v>73.237989999999996</v>
      </c>
      <c r="AM2281">
        <v>72.425809999999998</v>
      </c>
      <c r="AN2281">
        <v>71.695390000000003</v>
      </c>
      <c r="AO2281">
        <v>71.223969999999994</v>
      </c>
      <c r="AP2281">
        <v>70.935469999999995</v>
      </c>
      <c r="AQ2281">
        <v>72.479820000000004</v>
      </c>
      <c r="AR2281">
        <v>77.779949999999999</v>
      </c>
      <c r="AS2281">
        <v>82.806529999999995</v>
      </c>
      <c r="AT2281">
        <v>88.119290000000007</v>
      </c>
      <c r="AU2281">
        <v>91.198549999999997</v>
      </c>
      <c r="AV2281">
        <v>92.668599999999998</v>
      </c>
      <c r="AW2281">
        <v>91.814840000000004</v>
      </c>
      <c r="AX2281">
        <v>91.408659999999998</v>
      </c>
      <c r="AY2281">
        <v>90.870630000000006</v>
      </c>
      <c r="AZ2281">
        <v>90.73563</v>
      </c>
      <c r="BA2281">
        <v>89.358170000000001</v>
      </c>
      <c r="BB2281">
        <v>86.987530000000007</v>
      </c>
      <c r="BC2281">
        <v>84.288970000000006</v>
      </c>
      <c r="BD2281">
        <v>80.322140000000005</v>
      </c>
      <c r="BE2281">
        <v>77.803380000000004</v>
      </c>
      <c r="BF2281">
        <v>76.247</v>
      </c>
      <c r="BG2281">
        <v>75.702259999999995</v>
      </c>
      <c r="BH2281">
        <v>5143.4070000000002</v>
      </c>
      <c r="BI2281">
        <v>6002.1610000000001</v>
      </c>
      <c r="BJ2281">
        <v>5175.49</v>
      </c>
      <c r="BK2281">
        <v>3996.8969999999999</v>
      </c>
      <c r="BL2281">
        <v>5209.7430000000004</v>
      </c>
      <c r="BM2281">
        <v>5222.0870000000004</v>
      </c>
      <c r="BN2281">
        <v>5832.8459999999995</v>
      </c>
      <c r="BO2281">
        <v>6395.4769999999999</v>
      </c>
      <c r="BP2281">
        <v>9779.6190000000006</v>
      </c>
      <c r="BQ2281">
        <v>12175.54</v>
      </c>
      <c r="BR2281">
        <v>9969.4290000000001</v>
      </c>
      <c r="BS2281">
        <v>3020.9650000000001</v>
      </c>
      <c r="BT2281">
        <v>3201.0189999999998</v>
      </c>
      <c r="BU2281">
        <v>615.90539999999999</v>
      </c>
      <c r="BV2281">
        <v>4326.5540000000001</v>
      </c>
      <c r="BW2281">
        <v>1047.1669999999999</v>
      </c>
      <c r="BX2281">
        <v>795.01319999999998</v>
      </c>
      <c r="BY2281">
        <v>1918.4929999999999</v>
      </c>
      <c r="BZ2281">
        <v>-2266.4140000000002</v>
      </c>
      <c r="CA2281">
        <v>2131.1370000000002</v>
      </c>
      <c r="CB2281">
        <v>264.7253</v>
      </c>
      <c r="CC2281">
        <v>-1818.32</v>
      </c>
      <c r="CD2281">
        <v>-1614.2850000000001</v>
      </c>
      <c r="CE2281">
        <v>-1294.126</v>
      </c>
      <c r="CF2281" s="23">
        <v>44134.55</v>
      </c>
      <c r="CG2281" s="23">
        <v>39387.160000000003</v>
      </c>
      <c r="CH2281" s="23">
        <v>32446.31</v>
      </c>
      <c r="CI2281" s="23">
        <v>19667.62</v>
      </c>
      <c r="CJ2281" s="23">
        <v>13548.65</v>
      </c>
      <c r="CK2281" s="23">
        <v>11469.67</v>
      </c>
      <c r="CL2281" s="23">
        <v>17805.740000000002</v>
      </c>
      <c r="CM2281" s="23">
        <v>20623.03</v>
      </c>
      <c r="CN2281" s="23">
        <v>19317.419999999998</v>
      </c>
      <c r="CO2281" s="23">
        <v>63457.22</v>
      </c>
      <c r="CP2281" s="23">
        <v>54545.06</v>
      </c>
      <c r="CQ2281" s="23">
        <v>166908.9</v>
      </c>
      <c r="CR2281" s="23">
        <v>196404.4</v>
      </c>
      <c r="CS2281" s="23">
        <v>192456.4</v>
      </c>
      <c r="CT2281" s="23">
        <v>120045</v>
      </c>
      <c r="CU2281" s="23">
        <v>104458.6</v>
      </c>
      <c r="CV2281" s="23">
        <v>162463.6</v>
      </c>
      <c r="CW2281" s="23">
        <v>161630.39999999999</v>
      </c>
      <c r="CX2281" s="23">
        <v>202581.9</v>
      </c>
      <c r="CY2281" s="23">
        <v>214594.8</v>
      </c>
      <c r="CZ2281" s="23">
        <v>258398.8</v>
      </c>
      <c r="DA2281" s="23">
        <v>18053.580000000002</v>
      </c>
      <c r="DB2281" s="23">
        <v>28785.98</v>
      </c>
      <c r="DC2281" s="23">
        <v>16896.61</v>
      </c>
      <c r="DD2281">
        <v>0</v>
      </c>
      <c r="DE2281">
        <v>0</v>
      </c>
      <c r="DF2281">
        <v>0</v>
      </c>
    </row>
    <row r="2282" spans="1:110" x14ac:dyDescent="0.25">
      <c r="A2282" s="18" t="str">
        <f t="shared" si="35"/>
        <v>program_CPP_0 to 199.99 kW_All_SDGE_1-in-10_MONTHLY SYSTEM PEAK DAY_2030_8</v>
      </c>
      <c r="B2282" t="s">
        <v>51</v>
      </c>
      <c r="C2282" t="s">
        <v>121</v>
      </c>
      <c r="D2282" t="s">
        <v>124</v>
      </c>
      <c r="E2282" t="s">
        <v>7</v>
      </c>
      <c r="F2282" t="s">
        <v>125</v>
      </c>
      <c r="G2282" t="s">
        <v>85</v>
      </c>
      <c r="H2282" t="s">
        <v>20</v>
      </c>
      <c r="I2282">
        <v>2030</v>
      </c>
      <c r="J2282">
        <v>8</v>
      </c>
      <c r="K2282">
        <v>11667.6</v>
      </c>
      <c r="L2282">
        <v>164483</v>
      </c>
      <c r="M2282">
        <v>159081.70000000001</v>
      </c>
      <c r="N2282">
        <v>155418.9</v>
      </c>
      <c r="O2282">
        <v>154609.4</v>
      </c>
      <c r="P2282">
        <v>159934.39999999999</v>
      </c>
      <c r="Q2282">
        <v>174293.9</v>
      </c>
      <c r="R2282">
        <v>197484.7</v>
      </c>
      <c r="S2282">
        <v>213286.8</v>
      </c>
      <c r="T2282">
        <v>224527</v>
      </c>
      <c r="U2282">
        <v>240769.9</v>
      </c>
      <c r="V2282">
        <v>253525.1</v>
      </c>
      <c r="W2282">
        <v>269493.5</v>
      </c>
      <c r="X2282">
        <v>281687.40000000002</v>
      </c>
      <c r="Y2282">
        <v>292182.3</v>
      </c>
      <c r="Z2282">
        <v>298204</v>
      </c>
      <c r="AA2282">
        <v>297239.3</v>
      </c>
      <c r="AB2282">
        <v>289325.40000000002</v>
      </c>
      <c r="AC2282">
        <v>276979.40000000002</v>
      </c>
      <c r="AD2282">
        <v>261741.3</v>
      </c>
      <c r="AE2282">
        <v>259511.1</v>
      </c>
      <c r="AF2282">
        <v>252156.1</v>
      </c>
      <c r="AG2282">
        <v>226388.9</v>
      </c>
      <c r="AH2282">
        <v>198488.2</v>
      </c>
      <c r="AI2282">
        <v>179262.1</v>
      </c>
      <c r="AJ2282">
        <v>75.509870000000006</v>
      </c>
      <c r="AK2282">
        <v>74.255709999999993</v>
      </c>
      <c r="AL2282">
        <v>73.237989999999996</v>
      </c>
      <c r="AM2282">
        <v>72.425809999999998</v>
      </c>
      <c r="AN2282">
        <v>71.695390000000003</v>
      </c>
      <c r="AO2282">
        <v>71.223969999999994</v>
      </c>
      <c r="AP2282">
        <v>70.935469999999995</v>
      </c>
      <c r="AQ2282">
        <v>72.479820000000004</v>
      </c>
      <c r="AR2282">
        <v>77.779949999999999</v>
      </c>
      <c r="AS2282">
        <v>82.806529999999995</v>
      </c>
      <c r="AT2282">
        <v>88.119290000000007</v>
      </c>
      <c r="AU2282">
        <v>91.198549999999997</v>
      </c>
      <c r="AV2282">
        <v>92.668599999999998</v>
      </c>
      <c r="AW2282">
        <v>91.814840000000004</v>
      </c>
      <c r="AX2282">
        <v>91.408659999999998</v>
      </c>
      <c r="AY2282">
        <v>90.870630000000006</v>
      </c>
      <c r="AZ2282">
        <v>90.73563</v>
      </c>
      <c r="BA2282">
        <v>89.358170000000001</v>
      </c>
      <c r="BB2282">
        <v>86.987530000000007</v>
      </c>
      <c r="BC2282">
        <v>84.288970000000006</v>
      </c>
      <c r="BD2282">
        <v>80.322140000000005</v>
      </c>
      <c r="BE2282">
        <v>77.803380000000004</v>
      </c>
      <c r="BF2282">
        <v>76.247</v>
      </c>
      <c r="BG2282">
        <v>75.702259999999995</v>
      </c>
      <c r="BH2282">
        <v>5094.3770000000004</v>
      </c>
      <c r="BI2282">
        <v>5944.9449999999997</v>
      </c>
      <c r="BJ2282">
        <v>5126.1549999999997</v>
      </c>
      <c r="BK2282">
        <v>3958.7959999999998</v>
      </c>
      <c r="BL2282">
        <v>5160.0810000000001</v>
      </c>
      <c r="BM2282">
        <v>5172.308</v>
      </c>
      <c r="BN2282">
        <v>5777.2449999999999</v>
      </c>
      <c r="BO2282">
        <v>6334.5119999999997</v>
      </c>
      <c r="BP2282">
        <v>9686.3950000000004</v>
      </c>
      <c r="BQ2282">
        <v>12059.48</v>
      </c>
      <c r="BR2282">
        <v>9874.3950000000004</v>
      </c>
      <c r="BS2282">
        <v>2992.1669999999999</v>
      </c>
      <c r="BT2282">
        <v>3170.5059999999999</v>
      </c>
      <c r="BU2282">
        <v>610.03420000000006</v>
      </c>
      <c r="BV2282">
        <v>4285.3109999999997</v>
      </c>
      <c r="BW2282">
        <v>1037.1849999999999</v>
      </c>
      <c r="BX2282">
        <v>787.43470000000002</v>
      </c>
      <c r="BY2282">
        <v>1900.2049999999999</v>
      </c>
      <c r="BZ2282">
        <v>-2244.81</v>
      </c>
      <c r="CA2282">
        <v>2110.8220000000001</v>
      </c>
      <c r="CB2282">
        <v>262.20179999999999</v>
      </c>
      <c r="CC2282">
        <v>-1800.9870000000001</v>
      </c>
      <c r="CD2282">
        <v>-1598.8969999999999</v>
      </c>
      <c r="CE2282">
        <v>-1281.79</v>
      </c>
      <c r="CF2282" s="23">
        <v>43297.14</v>
      </c>
      <c r="CG2282" s="23">
        <v>38639.83</v>
      </c>
      <c r="CH2282" s="23">
        <v>31830.67</v>
      </c>
      <c r="CI2282" s="23">
        <v>19294.45</v>
      </c>
      <c r="CJ2282" s="23">
        <v>13291.58</v>
      </c>
      <c r="CK2282" s="23">
        <v>11252.04</v>
      </c>
      <c r="CL2282" s="23">
        <v>17467.89</v>
      </c>
      <c r="CM2282" s="23">
        <v>20231.73</v>
      </c>
      <c r="CN2282" s="23">
        <v>18950.89</v>
      </c>
      <c r="CO2282" s="23">
        <v>62253.17</v>
      </c>
      <c r="CP2282" s="23">
        <v>53510.11</v>
      </c>
      <c r="CQ2282" s="23">
        <v>163741.9</v>
      </c>
      <c r="CR2282" s="23">
        <v>192677.8</v>
      </c>
      <c r="CS2282" s="23">
        <v>188804.7</v>
      </c>
      <c r="CT2282" s="23">
        <v>117767.3</v>
      </c>
      <c r="CU2282" s="23">
        <v>102476.6</v>
      </c>
      <c r="CV2282" s="23">
        <v>159381</v>
      </c>
      <c r="CW2282" s="23">
        <v>158563.6</v>
      </c>
      <c r="CX2282" s="23">
        <v>198738</v>
      </c>
      <c r="CY2282" s="23">
        <v>210523.1</v>
      </c>
      <c r="CZ2282" s="23">
        <v>253495.9</v>
      </c>
      <c r="DA2282" s="23">
        <v>17711.03</v>
      </c>
      <c r="DB2282" s="23">
        <v>28239.79</v>
      </c>
      <c r="DC2282" s="23">
        <v>16576.009999999998</v>
      </c>
      <c r="DD2282">
        <v>0</v>
      </c>
      <c r="DE2282">
        <v>0</v>
      </c>
      <c r="DF2282">
        <v>0</v>
      </c>
    </row>
    <row r="2283" spans="1:110" x14ac:dyDescent="0.25">
      <c r="A2283" s="18" t="str">
        <f t="shared" si="35"/>
        <v>program_CPP_0 to 199.99 kW_All_SDGE_1-in-10_MONTHLY SYSTEM PEAK DAY_2019_9</v>
      </c>
      <c r="B2283" t="s">
        <v>51</v>
      </c>
      <c r="C2283" t="s">
        <v>121</v>
      </c>
      <c r="D2283" t="s">
        <v>124</v>
      </c>
      <c r="E2283" t="s">
        <v>7</v>
      </c>
      <c r="F2283" t="s">
        <v>125</v>
      </c>
      <c r="G2283" t="s">
        <v>85</v>
      </c>
      <c r="H2283" t="s">
        <v>20</v>
      </c>
      <c r="I2283">
        <v>2019</v>
      </c>
      <c r="J2283">
        <v>9</v>
      </c>
      <c r="K2283">
        <v>12964</v>
      </c>
      <c r="L2283">
        <v>182713.3</v>
      </c>
      <c r="M2283">
        <v>177145.7</v>
      </c>
      <c r="N2283">
        <v>172969.4</v>
      </c>
      <c r="O2283">
        <v>173072.2</v>
      </c>
      <c r="P2283">
        <v>178204.7</v>
      </c>
      <c r="Q2283">
        <v>191998.8</v>
      </c>
      <c r="R2283">
        <v>212942.3</v>
      </c>
      <c r="S2283">
        <v>238007.4</v>
      </c>
      <c r="T2283">
        <v>242174.3</v>
      </c>
      <c r="U2283">
        <v>264767.7</v>
      </c>
      <c r="V2283">
        <v>281619.5</v>
      </c>
      <c r="W2283">
        <v>299689.5</v>
      </c>
      <c r="X2283">
        <v>314133.5</v>
      </c>
      <c r="Y2283">
        <v>329409.8</v>
      </c>
      <c r="Z2283">
        <v>335978</v>
      </c>
      <c r="AA2283">
        <v>335303.2</v>
      </c>
      <c r="AB2283">
        <v>327530.8</v>
      </c>
      <c r="AC2283">
        <v>311289.59999999998</v>
      </c>
      <c r="AD2283">
        <v>295261.7</v>
      </c>
      <c r="AE2283">
        <v>294147.5</v>
      </c>
      <c r="AF2283">
        <v>286582.40000000002</v>
      </c>
      <c r="AG2283">
        <v>264825.90000000002</v>
      </c>
      <c r="AH2283">
        <v>231445.9</v>
      </c>
      <c r="AI2283">
        <v>206627.4</v>
      </c>
      <c r="AJ2283">
        <v>75.507990000000007</v>
      </c>
      <c r="AK2283">
        <v>74.651889999999995</v>
      </c>
      <c r="AL2283">
        <v>73.730680000000007</v>
      </c>
      <c r="AM2283">
        <v>74.073939999999993</v>
      </c>
      <c r="AN2283">
        <v>73.758189999999999</v>
      </c>
      <c r="AO2283">
        <v>72.800219999999996</v>
      </c>
      <c r="AP2283">
        <v>73.636099999999999</v>
      </c>
      <c r="AQ2283">
        <v>74.987170000000006</v>
      </c>
      <c r="AR2283">
        <v>82.436130000000006</v>
      </c>
      <c r="AS2283">
        <v>88.462459999999993</v>
      </c>
      <c r="AT2283">
        <v>92.808490000000006</v>
      </c>
      <c r="AU2283">
        <v>96.172899999999998</v>
      </c>
      <c r="AV2283">
        <v>95.861109999999996</v>
      </c>
      <c r="AW2283">
        <v>96.144499999999994</v>
      </c>
      <c r="AX2283">
        <v>94.429180000000002</v>
      </c>
      <c r="AY2283">
        <v>94.47099</v>
      </c>
      <c r="AZ2283">
        <v>93.486760000000004</v>
      </c>
      <c r="BA2283">
        <v>92.820890000000006</v>
      </c>
      <c r="BB2283">
        <v>90.234780000000001</v>
      </c>
      <c r="BC2283">
        <v>87.939340000000001</v>
      </c>
      <c r="BD2283">
        <v>86.314359999999994</v>
      </c>
      <c r="BE2283">
        <v>83.829179999999994</v>
      </c>
      <c r="BF2283">
        <v>80.361310000000003</v>
      </c>
      <c r="BG2283">
        <v>78.238470000000007</v>
      </c>
      <c r="BH2283">
        <v>5592.1109999999999</v>
      </c>
      <c r="BI2283">
        <v>6748.09</v>
      </c>
      <c r="BJ2283">
        <v>5911.1149999999998</v>
      </c>
      <c r="BK2283">
        <v>5006.8019999999997</v>
      </c>
      <c r="BL2283">
        <v>7180.4920000000002</v>
      </c>
      <c r="BM2283">
        <v>6841.2089999999998</v>
      </c>
      <c r="BN2283">
        <v>8975.4179999999997</v>
      </c>
      <c r="BO2283">
        <v>8144.4030000000002</v>
      </c>
      <c r="BP2283">
        <v>11913.86</v>
      </c>
      <c r="BQ2283">
        <v>14494.49</v>
      </c>
      <c r="BR2283">
        <v>11922.72</v>
      </c>
      <c r="BS2283">
        <v>3547.6529999999998</v>
      </c>
      <c r="BT2283">
        <v>4128.4719999999998</v>
      </c>
      <c r="BU2283">
        <v>1429.806</v>
      </c>
      <c r="BV2283">
        <v>5563.24</v>
      </c>
      <c r="BW2283">
        <v>2226.761</v>
      </c>
      <c r="BX2283">
        <v>1814.104</v>
      </c>
      <c r="BY2283">
        <v>3294.056</v>
      </c>
      <c r="BZ2283">
        <v>-1671.3679999999999</v>
      </c>
      <c r="CA2283">
        <v>3275.942</v>
      </c>
      <c r="CB2283">
        <v>2876.1080000000002</v>
      </c>
      <c r="CC2283">
        <v>-1002.1180000000001</v>
      </c>
      <c r="CD2283">
        <v>-866.28520000000003</v>
      </c>
      <c r="CE2283">
        <v>-667.84209999999996</v>
      </c>
      <c r="CF2283" s="23">
        <v>66315.179999999993</v>
      </c>
      <c r="CG2283" s="23">
        <v>44063.02</v>
      </c>
      <c r="CH2283" s="23">
        <v>31960.38</v>
      </c>
      <c r="CI2283" s="23">
        <v>23573.03</v>
      </c>
      <c r="CJ2283" s="23">
        <v>17321.66</v>
      </c>
      <c r="CK2283" s="23">
        <v>13059.76</v>
      </c>
      <c r="CL2283" s="23">
        <v>19484.73</v>
      </c>
      <c r="CM2283" s="23">
        <v>14839.74</v>
      </c>
      <c r="CN2283" s="23">
        <v>35917.47</v>
      </c>
      <c r="CO2283" s="23">
        <v>79097.009999999995</v>
      </c>
      <c r="CP2283" s="23">
        <v>77638.53</v>
      </c>
      <c r="CQ2283" s="23">
        <v>303327.7</v>
      </c>
      <c r="CR2283" s="23">
        <v>362844.4</v>
      </c>
      <c r="CS2283" s="23">
        <v>328172.59999999998</v>
      </c>
      <c r="CT2283" s="23">
        <v>279645.59999999998</v>
      </c>
      <c r="CU2283" s="23">
        <v>155099</v>
      </c>
      <c r="CV2283" s="23">
        <v>261541.1</v>
      </c>
      <c r="CW2283" s="23">
        <v>233002.2</v>
      </c>
      <c r="CX2283" s="23">
        <v>208835.1</v>
      </c>
      <c r="CY2283" s="23">
        <v>187727.5</v>
      </c>
      <c r="CZ2283" s="23">
        <v>299760</v>
      </c>
      <c r="DA2283" s="23">
        <v>33549.160000000003</v>
      </c>
      <c r="DB2283" s="23">
        <v>24794.01</v>
      </c>
      <c r="DC2283" s="23">
        <v>64374.720000000001</v>
      </c>
      <c r="DD2283">
        <v>0</v>
      </c>
      <c r="DE2283">
        <v>0</v>
      </c>
      <c r="DF2283">
        <v>0</v>
      </c>
    </row>
    <row r="2284" spans="1:110" x14ac:dyDescent="0.25">
      <c r="A2284" s="18" t="str">
        <f t="shared" si="35"/>
        <v>program_CPP_0 to 199.99 kW_All_SDGE_1-in-10_MONTHLY SYSTEM PEAK DAY_2020_9</v>
      </c>
      <c r="B2284" t="s">
        <v>51</v>
      </c>
      <c r="C2284" t="s">
        <v>121</v>
      </c>
      <c r="D2284" t="s">
        <v>124</v>
      </c>
      <c r="E2284" t="s">
        <v>7</v>
      </c>
      <c r="F2284" t="s">
        <v>125</v>
      </c>
      <c r="G2284" t="s">
        <v>85</v>
      </c>
      <c r="H2284" t="s">
        <v>20</v>
      </c>
      <c r="I2284">
        <v>2020</v>
      </c>
      <c r="J2284">
        <v>9</v>
      </c>
      <c r="K2284">
        <v>12840.421</v>
      </c>
      <c r="L2284">
        <v>180971.5</v>
      </c>
      <c r="M2284">
        <v>175457</v>
      </c>
      <c r="N2284">
        <v>171320.6</v>
      </c>
      <c r="O2284">
        <v>171422.3</v>
      </c>
      <c r="P2284">
        <v>176505.9</v>
      </c>
      <c r="Q2284">
        <v>190168.5</v>
      </c>
      <c r="R2284">
        <v>210912.4</v>
      </c>
      <c r="S2284">
        <v>235738.6</v>
      </c>
      <c r="T2284">
        <v>239865.8</v>
      </c>
      <c r="U2284">
        <v>262243.8</v>
      </c>
      <c r="V2284">
        <v>278934.90000000002</v>
      </c>
      <c r="W2284">
        <v>296832.7</v>
      </c>
      <c r="X2284">
        <v>311139</v>
      </c>
      <c r="Y2284">
        <v>326269.7</v>
      </c>
      <c r="Z2284">
        <v>332775.3</v>
      </c>
      <c r="AA2284">
        <v>332106.90000000002</v>
      </c>
      <c r="AB2284">
        <v>324408.59999999998</v>
      </c>
      <c r="AC2284">
        <v>308322.3</v>
      </c>
      <c r="AD2284">
        <v>292447.09999999998</v>
      </c>
      <c r="AE2284">
        <v>291343.5</v>
      </c>
      <c r="AF2284">
        <v>283850.59999999998</v>
      </c>
      <c r="AG2284">
        <v>262301.40000000002</v>
      </c>
      <c r="AH2284">
        <v>229239.6</v>
      </c>
      <c r="AI2284">
        <v>204657.7</v>
      </c>
      <c r="AJ2284">
        <v>75.507990000000007</v>
      </c>
      <c r="AK2284">
        <v>74.651889999999995</v>
      </c>
      <c r="AL2284">
        <v>73.730680000000007</v>
      </c>
      <c r="AM2284">
        <v>74.073939999999993</v>
      </c>
      <c r="AN2284">
        <v>73.758189999999999</v>
      </c>
      <c r="AO2284">
        <v>72.800219999999996</v>
      </c>
      <c r="AP2284">
        <v>73.636099999999999</v>
      </c>
      <c r="AQ2284">
        <v>74.987170000000006</v>
      </c>
      <c r="AR2284">
        <v>82.436130000000006</v>
      </c>
      <c r="AS2284">
        <v>88.462459999999993</v>
      </c>
      <c r="AT2284">
        <v>92.808490000000006</v>
      </c>
      <c r="AU2284">
        <v>96.172899999999998</v>
      </c>
      <c r="AV2284">
        <v>95.861109999999996</v>
      </c>
      <c r="AW2284">
        <v>96.144499999999994</v>
      </c>
      <c r="AX2284">
        <v>94.429180000000002</v>
      </c>
      <c r="AY2284">
        <v>94.47099</v>
      </c>
      <c r="AZ2284">
        <v>93.486760000000004</v>
      </c>
      <c r="BA2284">
        <v>92.820890000000006</v>
      </c>
      <c r="BB2284">
        <v>90.234780000000001</v>
      </c>
      <c r="BC2284">
        <v>87.939340000000001</v>
      </c>
      <c r="BD2284">
        <v>86.314359999999994</v>
      </c>
      <c r="BE2284">
        <v>83.829179999999994</v>
      </c>
      <c r="BF2284">
        <v>80.361310000000003</v>
      </c>
      <c r="BG2284">
        <v>78.238470000000007</v>
      </c>
      <c r="BH2284">
        <v>5538.8050000000003</v>
      </c>
      <c r="BI2284">
        <v>6683.7640000000001</v>
      </c>
      <c r="BJ2284">
        <v>5854.7669999999998</v>
      </c>
      <c r="BK2284">
        <v>4959.0739999999996</v>
      </c>
      <c r="BL2284">
        <v>7112.0429999999997</v>
      </c>
      <c r="BM2284">
        <v>6775.9949999999999</v>
      </c>
      <c r="BN2284">
        <v>8889.8590000000004</v>
      </c>
      <c r="BO2284">
        <v>8066.7669999999998</v>
      </c>
      <c r="BP2284">
        <v>11800.29</v>
      </c>
      <c r="BQ2284">
        <v>14356.32</v>
      </c>
      <c r="BR2284">
        <v>11809.07</v>
      </c>
      <c r="BS2284">
        <v>3513.835</v>
      </c>
      <c r="BT2284">
        <v>4089.1170000000002</v>
      </c>
      <c r="BU2284">
        <v>1416.1759999999999</v>
      </c>
      <c r="BV2284">
        <v>5510.2089999999998</v>
      </c>
      <c r="BW2284">
        <v>2205.5340000000001</v>
      </c>
      <c r="BX2284">
        <v>1796.8109999999999</v>
      </c>
      <c r="BY2284">
        <v>3262.6559999999999</v>
      </c>
      <c r="BZ2284">
        <v>-1655.4349999999999</v>
      </c>
      <c r="CA2284">
        <v>3244.7139999999999</v>
      </c>
      <c r="CB2284">
        <v>2848.6909999999998</v>
      </c>
      <c r="CC2284">
        <v>-992.56569999999999</v>
      </c>
      <c r="CD2284">
        <v>-858.02729999999997</v>
      </c>
      <c r="CE2284">
        <v>-661.47590000000002</v>
      </c>
      <c r="CF2284" s="23">
        <v>65056.91</v>
      </c>
      <c r="CG2284" s="23">
        <v>43226.96</v>
      </c>
      <c r="CH2284" s="23">
        <v>31353.96</v>
      </c>
      <c r="CI2284" s="23">
        <v>23125.75</v>
      </c>
      <c r="CJ2284" s="23">
        <v>16992.990000000002</v>
      </c>
      <c r="CK2284" s="23">
        <v>12811.97</v>
      </c>
      <c r="CL2284" s="23">
        <v>19115.03</v>
      </c>
      <c r="CM2284" s="23">
        <v>14558.16</v>
      </c>
      <c r="CN2284" s="23">
        <v>35235.97</v>
      </c>
      <c r="CO2284" s="23">
        <v>77596.210000000006</v>
      </c>
      <c r="CP2284" s="23">
        <v>76165.399999999994</v>
      </c>
      <c r="CQ2284" s="23">
        <v>297572.3</v>
      </c>
      <c r="CR2284" s="23">
        <v>355959.7</v>
      </c>
      <c r="CS2284" s="23">
        <v>321945.8</v>
      </c>
      <c r="CT2284" s="23">
        <v>274339.5</v>
      </c>
      <c r="CU2284" s="23">
        <v>152156.1</v>
      </c>
      <c r="CV2284" s="23">
        <v>256578.6</v>
      </c>
      <c r="CW2284" s="23">
        <v>228581.2</v>
      </c>
      <c r="CX2284" s="23">
        <v>204872.7</v>
      </c>
      <c r="CY2284" s="23">
        <v>184165.5</v>
      </c>
      <c r="CZ2284" s="23">
        <v>294072.3</v>
      </c>
      <c r="DA2284" s="23">
        <v>32912.6</v>
      </c>
      <c r="DB2284" s="23">
        <v>24323.56</v>
      </c>
      <c r="DC2284" s="23">
        <v>63153.27</v>
      </c>
      <c r="DD2284">
        <v>0</v>
      </c>
      <c r="DE2284">
        <v>0</v>
      </c>
      <c r="DF2284">
        <v>0</v>
      </c>
    </row>
    <row r="2285" spans="1:110" x14ac:dyDescent="0.25">
      <c r="A2285" s="18" t="str">
        <f t="shared" si="35"/>
        <v>program_CPP_0 to 199.99 kW_All_SDGE_1-in-10_MONTHLY SYSTEM PEAK DAY_2021_9</v>
      </c>
      <c r="B2285" t="s">
        <v>51</v>
      </c>
      <c r="C2285" t="s">
        <v>121</v>
      </c>
      <c r="D2285" t="s">
        <v>124</v>
      </c>
      <c r="E2285" t="s">
        <v>7</v>
      </c>
      <c r="F2285" t="s">
        <v>125</v>
      </c>
      <c r="G2285" t="s">
        <v>85</v>
      </c>
      <c r="H2285" t="s">
        <v>20</v>
      </c>
      <c r="I2285">
        <v>2021</v>
      </c>
      <c r="J2285">
        <v>9</v>
      </c>
      <c r="K2285">
        <v>12718.019</v>
      </c>
      <c r="L2285">
        <v>179246.4</v>
      </c>
      <c r="M2285">
        <v>173784.5</v>
      </c>
      <c r="N2285">
        <v>169687.5</v>
      </c>
      <c r="O2285">
        <v>169788.3</v>
      </c>
      <c r="P2285">
        <v>174823.4</v>
      </c>
      <c r="Q2285">
        <v>188355.7</v>
      </c>
      <c r="R2285">
        <v>208901.9</v>
      </c>
      <c r="S2285">
        <v>233491.4</v>
      </c>
      <c r="T2285">
        <v>237579.3</v>
      </c>
      <c r="U2285">
        <v>259744</v>
      </c>
      <c r="V2285">
        <v>276276</v>
      </c>
      <c r="W2285">
        <v>294003.20000000001</v>
      </c>
      <c r="X2285">
        <v>308173.09999999998</v>
      </c>
      <c r="Y2285">
        <v>323159.59999999998</v>
      </c>
      <c r="Z2285">
        <v>329603.09999999998</v>
      </c>
      <c r="AA2285">
        <v>328941.09999999998</v>
      </c>
      <c r="AB2285">
        <v>321316.2</v>
      </c>
      <c r="AC2285">
        <v>305383.2</v>
      </c>
      <c r="AD2285">
        <v>289659.40000000002</v>
      </c>
      <c r="AE2285">
        <v>288566.3</v>
      </c>
      <c r="AF2285">
        <v>281144.8</v>
      </c>
      <c r="AG2285">
        <v>259801</v>
      </c>
      <c r="AH2285">
        <v>227054.4</v>
      </c>
      <c r="AI2285">
        <v>202706.8</v>
      </c>
      <c r="AJ2285">
        <v>75.507990000000007</v>
      </c>
      <c r="AK2285">
        <v>74.651889999999995</v>
      </c>
      <c r="AL2285">
        <v>73.730680000000007</v>
      </c>
      <c r="AM2285">
        <v>74.073939999999993</v>
      </c>
      <c r="AN2285">
        <v>73.758189999999999</v>
      </c>
      <c r="AO2285">
        <v>72.800219999999996</v>
      </c>
      <c r="AP2285">
        <v>73.636099999999999</v>
      </c>
      <c r="AQ2285">
        <v>74.987170000000006</v>
      </c>
      <c r="AR2285">
        <v>82.436130000000006</v>
      </c>
      <c r="AS2285">
        <v>88.462459999999993</v>
      </c>
      <c r="AT2285">
        <v>92.808490000000006</v>
      </c>
      <c r="AU2285">
        <v>96.172899999999998</v>
      </c>
      <c r="AV2285">
        <v>95.861109999999996</v>
      </c>
      <c r="AW2285">
        <v>96.144499999999994</v>
      </c>
      <c r="AX2285">
        <v>94.429180000000002</v>
      </c>
      <c r="AY2285">
        <v>94.47099</v>
      </c>
      <c r="AZ2285">
        <v>93.486760000000004</v>
      </c>
      <c r="BA2285">
        <v>92.820890000000006</v>
      </c>
      <c r="BB2285">
        <v>90.234780000000001</v>
      </c>
      <c r="BC2285">
        <v>87.939340000000001</v>
      </c>
      <c r="BD2285">
        <v>86.314359999999994</v>
      </c>
      <c r="BE2285">
        <v>83.829179999999994</v>
      </c>
      <c r="BF2285">
        <v>80.361310000000003</v>
      </c>
      <c r="BG2285">
        <v>78.238470000000007</v>
      </c>
      <c r="BH2285">
        <v>5486.0060000000003</v>
      </c>
      <c r="BI2285">
        <v>6620.0510000000004</v>
      </c>
      <c r="BJ2285">
        <v>5798.9570000000003</v>
      </c>
      <c r="BK2285">
        <v>4911.8019999999997</v>
      </c>
      <c r="BL2285">
        <v>7044.2479999999996</v>
      </c>
      <c r="BM2285">
        <v>6711.4030000000002</v>
      </c>
      <c r="BN2285">
        <v>8805.1170000000002</v>
      </c>
      <c r="BO2285">
        <v>7989.8710000000001</v>
      </c>
      <c r="BP2285">
        <v>11687.8</v>
      </c>
      <c r="BQ2285">
        <v>14219.47</v>
      </c>
      <c r="BR2285">
        <v>11696.5</v>
      </c>
      <c r="BS2285">
        <v>3480.34</v>
      </c>
      <c r="BT2285">
        <v>4050.1379999999999</v>
      </c>
      <c r="BU2285">
        <v>1402.6759999999999</v>
      </c>
      <c r="BV2285">
        <v>5457.683</v>
      </c>
      <c r="BW2285">
        <v>2184.5100000000002</v>
      </c>
      <c r="BX2285">
        <v>1779.683</v>
      </c>
      <c r="BY2285">
        <v>3231.5540000000001</v>
      </c>
      <c r="BZ2285">
        <v>-1639.655</v>
      </c>
      <c r="CA2285">
        <v>3213.7840000000001</v>
      </c>
      <c r="CB2285">
        <v>2821.5360000000001</v>
      </c>
      <c r="CC2285">
        <v>-983.10410000000002</v>
      </c>
      <c r="CD2285">
        <v>-849.84810000000004</v>
      </c>
      <c r="CE2285">
        <v>-655.17039999999997</v>
      </c>
      <c r="CF2285" s="23">
        <v>63822.51</v>
      </c>
      <c r="CG2285" s="23">
        <v>42406.76</v>
      </c>
      <c r="CH2285" s="23">
        <v>30759.05</v>
      </c>
      <c r="CI2285" s="23">
        <v>22686.959999999999</v>
      </c>
      <c r="CJ2285" s="23">
        <v>16670.57</v>
      </c>
      <c r="CK2285" s="23">
        <v>12568.87</v>
      </c>
      <c r="CL2285" s="23">
        <v>18752.330000000002</v>
      </c>
      <c r="CM2285" s="23">
        <v>14281.94</v>
      </c>
      <c r="CN2285" s="23">
        <v>34567.39</v>
      </c>
      <c r="CO2285" s="23">
        <v>76123.89</v>
      </c>
      <c r="CP2285" s="23">
        <v>74720.23</v>
      </c>
      <c r="CQ2285" s="23">
        <v>291926.2</v>
      </c>
      <c r="CR2285" s="23">
        <v>349205.7</v>
      </c>
      <c r="CS2285" s="23">
        <v>315837.2</v>
      </c>
      <c r="CT2285" s="23">
        <v>269134.2</v>
      </c>
      <c r="CU2285" s="23">
        <v>149269.1</v>
      </c>
      <c r="CV2285" s="23">
        <v>251710.2</v>
      </c>
      <c r="CW2285" s="23">
        <v>224244.1</v>
      </c>
      <c r="CX2285" s="23">
        <v>200985.4</v>
      </c>
      <c r="CY2285" s="23">
        <v>180671.2</v>
      </c>
      <c r="CZ2285" s="23">
        <v>288492.5</v>
      </c>
      <c r="DA2285" s="23">
        <v>32288.11</v>
      </c>
      <c r="DB2285" s="23">
        <v>23862.04</v>
      </c>
      <c r="DC2285" s="23">
        <v>61954.99</v>
      </c>
      <c r="DD2285">
        <v>0</v>
      </c>
      <c r="DE2285">
        <v>0</v>
      </c>
      <c r="DF2285">
        <v>0</v>
      </c>
    </row>
    <row r="2286" spans="1:110" x14ac:dyDescent="0.25">
      <c r="A2286" s="18" t="str">
        <f t="shared" si="35"/>
        <v>program_CPP_0 to 199.99 kW_All_SDGE_1-in-10_MONTHLY SYSTEM PEAK DAY_2022_9</v>
      </c>
      <c r="B2286" t="s">
        <v>51</v>
      </c>
      <c r="C2286" t="s">
        <v>121</v>
      </c>
      <c r="D2286" t="s">
        <v>124</v>
      </c>
      <c r="E2286" t="s">
        <v>7</v>
      </c>
      <c r="F2286" t="s">
        <v>125</v>
      </c>
      <c r="G2286" t="s">
        <v>85</v>
      </c>
      <c r="H2286" t="s">
        <v>20</v>
      </c>
      <c r="I2286">
        <v>2022</v>
      </c>
      <c r="J2286">
        <v>9</v>
      </c>
      <c r="K2286">
        <v>12596.785</v>
      </c>
      <c r="L2286">
        <v>177537.8</v>
      </c>
      <c r="M2286">
        <v>172127.9</v>
      </c>
      <c r="N2286">
        <v>168069.9</v>
      </c>
      <c r="O2286">
        <v>168169.8</v>
      </c>
      <c r="P2286">
        <v>173156.9</v>
      </c>
      <c r="Q2286">
        <v>186560.2</v>
      </c>
      <c r="R2286">
        <v>206910.5</v>
      </c>
      <c r="S2286">
        <v>231265.7</v>
      </c>
      <c r="T2286">
        <v>235314.5</v>
      </c>
      <c r="U2286">
        <v>257268</v>
      </c>
      <c r="V2286">
        <v>273642.40000000002</v>
      </c>
      <c r="W2286">
        <v>291200.59999999998</v>
      </c>
      <c r="X2286">
        <v>305235.40000000002</v>
      </c>
      <c r="Y2286">
        <v>320079</v>
      </c>
      <c r="Z2286">
        <v>326461.2</v>
      </c>
      <c r="AA2286">
        <v>325805.40000000002</v>
      </c>
      <c r="AB2286">
        <v>318253.3</v>
      </c>
      <c r="AC2286">
        <v>302472.09999999998</v>
      </c>
      <c r="AD2286">
        <v>286898.2</v>
      </c>
      <c r="AE2286">
        <v>285815.5</v>
      </c>
      <c r="AF2286">
        <v>278464.8</v>
      </c>
      <c r="AG2286">
        <v>257324.5</v>
      </c>
      <c r="AH2286">
        <v>224890</v>
      </c>
      <c r="AI2286">
        <v>200774.5</v>
      </c>
      <c r="AJ2286">
        <v>75.507990000000007</v>
      </c>
      <c r="AK2286">
        <v>74.651889999999995</v>
      </c>
      <c r="AL2286">
        <v>73.730680000000007</v>
      </c>
      <c r="AM2286">
        <v>74.073939999999993</v>
      </c>
      <c r="AN2286">
        <v>73.758189999999999</v>
      </c>
      <c r="AO2286">
        <v>72.800219999999996</v>
      </c>
      <c r="AP2286">
        <v>73.636099999999999</v>
      </c>
      <c r="AQ2286">
        <v>74.987170000000006</v>
      </c>
      <c r="AR2286">
        <v>82.436130000000006</v>
      </c>
      <c r="AS2286">
        <v>88.462459999999993</v>
      </c>
      <c r="AT2286">
        <v>92.808490000000006</v>
      </c>
      <c r="AU2286">
        <v>96.172899999999998</v>
      </c>
      <c r="AV2286">
        <v>95.861109999999996</v>
      </c>
      <c r="AW2286">
        <v>96.144499999999994</v>
      </c>
      <c r="AX2286">
        <v>94.429180000000002</v>
      </c>
      <c r="AY2286">
        <v>94.47099</v>
      </c>
      <c r="AZ2286">
        <v>93.486760000000004</v>
      </c>
      <c r="BA2286">
        <v>92.820890000000006</v>
      </c>
      <c r="BB2286">
        <v>90.234780000000001</v>
      </c>
      <c r="BC2286">
        <v>87.939340000000001</v>
      </c>
      <c r="BD2286">
        <v>86.314359999999994</v>
      </c>
      <c r="BE2286">
        <v>83.829179999999994</v>
      </c>
      <c r="BF2286">
        <v>80.361310000000003</v>
      </c>
      <c r="BG2286">
        <v>78.238470000000007</v>
      </c>
      <c r="BH2286">
        <v>5433.71</v>
      </c>
      <c r="BI2286">
        <v>6556.9459999999999</v>
      </c>
      <c r="BJ2286">
        <v>5743.6779999999999</v>
      </c>
      <c r="BK2286">
        <v>4864.9799999999996</v>
      </c>
      <c r="BL2286">
        <v>6977.0990000000002</v>
      </c>
      <c r="BM2286">
        <v>6647.4260000000004</v>
      </c>
      <c r="BN2286">
        <v>8721.1830000000009</v>
      </c>
      <c r="BO2286">
        <v>7913.7070000000003</v>
      </c>
      <c r="BP2286">
        <v>11576.39</v>
      </c>
      <c r="BQ2286">
        <v>14083.92</v>
      </c>
      <c r="BR2286">
        <v>11585</v>
      </c>
      <c r="BS2286">
        <v>3447.163</v>
      </c>
      <c r="BT2286">
        <v>4011.53</v>
      </c>
      <c r="BU2286">
        <v>1389.3050000000001</v>
      </c>
      <c r="BV2286">
        <v>5405.6570000000002</v>
      </c>
      <c r="BW2286">
        <v>2163.6860000000001</v>
      </c>
      <c r="BX2286">
        <v>1762.7180000000001</v>
      </c>
      <c r="BY2286">
        <v>3200.75</v>
      </c>
      <c r="BZ2286">
        <v>-1624.0250000000001</v>
      </c>
      <c r="CA2286">
        <v>3183.1480000000001</v>
      </c>
      <c r="CB2286">
        <v>2794.64</v>
      </c>
      <c r="CC2286">
        <v>-973.73270000000002</v>
      </c>
      <c r="CD2286">
        <v>-841.74689999999998</v>
      </c>
      <c r="CE2286">
        <v>-648.92499999999995</v>
      </c>
      <c r="CF2286" s="23">
        <v>62611.53</v>
      </c>
      <c r="CG2286" s="23">
        <v>41602.129999999997</v>
      </c>
      <c r="CH2286" s="23">
        <v>30175.42</v>
      </c>
      <c r="CI2286" s="23">
        <v>22256.49</v>
      </c>
      <c r="CJ2286" s="23">
        <v>16354.26</v>
      </c>
      <c r="CK2286" s="23">
        <v>12330.39</v>
      </c>
      <c r="CL2286" s="23">
        <v>18396.52</v>
      </c>
      <c r="CM2286" s="23">
        <v>14010.95</v>
      </c>
      <c r="CN2286" s="23">
        <v>33911.51</v>
      </c>
      <c r="CO2286" s="23">
        <v>74679.5</v>
      </c>
      <c r="CP2286" s="23">
        <v>73302.48</v>
      </c>
      <c r="CQ2286" s="23">
        <v>286387.09999999998</v>
      </c>
      <c r="CR2286" s="23">
        <v>342579.8</v>
      </c>
      <c r="CS2286" s="23">
        <v>309844.5</v>
      </c>
      <c r="CT2286" s="23">
        <v>264027.59999999998</v>
      </c>
      <c r="CU2286" s="23">
        <v>146436.79999999999</v>
      </c>
      <c r="CV2286" s="23">
        <v>246934.3</v>
      </c>
      <c r="CW2286" s="23">
        <v>219989.2</v>
      </c>
      <c r="CX2286" s="23">
        <v>197171.8</v>
      </c>
      <c r="CY2286" s="23">
        <v>177243.1</v>
      </c>
      <c r="CZ2286" s="23">
        <v>283018.59999999998</v>
      </c>
      <c r="DA2286" s="23">
        <v>31675.47</v>
      </c>
      <c r="DB2286" s="23">
        <v>23409.279999999999</v>
      </c>
      <c r="DC2286" s="23">
        <v>60779.44</v>
      </c>
      <c r="DD2286">
        <v>0</v>
      </c>
      <c r="DE2286">
        <v>0</v>
      </c>
      <c r="DF2286">
        <v>0</v>
      </c>
    </row>
    <row r="2287" spans="1:110" x14ac:dyDescent="0.25">
      <c r="A2287" s="18" t="str">
        <f t="shared" si="35"/>
        <v>program_CPP_0 to 199.99 kW_All_SDGE_1-in-10_MONTHLY SYSTEM PEAK DAY_2023_9</v>
      </c>
      <c r="B2287" t="s">
        <v>51</v>
      </c>
      <c r="C2287" t="s">
        <v>121</v>
      </c>
      <c r="D2287" t="s">
        <v>124</v>
      </c>
      <c r="E2287" t="s">
        <v>7</v>
      </c>
      <c r="F2287" t="s">
        <v>125</v>
      </c>
      <c r="G2287" t="s">
        <v>85</v>
      </c>
      <c r="H2287" t="s">
        <v>20</v>
      </c>
      <c r="I2287">
        <v>2023</v>
      </c>
      <c r="J2287">
        <v>9</v>
      </c>
      <c r="K2287">
        <v>12476.706</v>
      </c>
      <c r="L2287">
        <v>175845.4</v>
      </c>
      <c r="M2287">
        <v>170487.1</v>
      </c>
      <c r="N2287">
        <v>166467.79999999999</v>
      </c>
      <c r="O2287">
        <v>166566.70000000001</v>
      </c>
      <c r="P2287">
        <v>171506.3</v>
      </c>
      <c r="Q2287">
        <v>184781.8</v>
      </c>
      <c r="R2287">
        <v>204938.2</v>
      </c>
      <c r="S2287">
        <v>229061.1</v>
      </c>
      <c r="T2287">
        <v>233071.4</v>
      </c>
      <c r="U2287">
        <v>254815.6</v>
      </c>
      <c r="V2287">
        <v>271033.90000000002</v>
      </c>
      <c r="W2287">
        <v>288424.7</v>
      </c>
      <c r="X2287">
        <v>302325.8</v>
      </c>
      <c r="Y2287">
        <v>317027.90000000002</v>
      </c>
      <c r="Z2287">
        <v>323349.2</v>
      </c>
      <c r="AA2287">
        <v>322699.7</v>
      </c>
      <c r="AB2287">
        <v>315219.5</v>
      </c>
      <c r="AC2287">
        <v>299588.8</v>
      </c>
      <c r="AD2287">
        <v>284163.3</v>
      </c>
      <c r="AE2287">
        <v>283091</v>
      </c>
      <c r="AF2287">
        <v>275810.3</v>
      </c>
      <c r="AG2287">
        <v>254871.5</v>
      </c>
      <c r="AH2287">
        <v>222746.3</v>
      </c>
      <c r="AI2287">
        <v>198860.6</v>
      </c>
      <c r="AJ2287">
        <v>75.507990000000007</v>
      </c>
      <c r="AK2287">
        <v>74.651889999999995</v>
      </c>
      <c r="AL2287">
        <v>73.730680000000007</v>
      </c>
      <c r="AM2287">
        <v>74.073939999999993</v>
      </c>
      <c r="AN2287">
        <v>73.758189999999999</v>
      </c>
      <c r="AO2287">
        <v>72.800219999999996</v>
      </c>
      <c r="AP2287">
        <v>73.636099999999999</v>
      </c>
      <c r="AQ2287">
        <v>74.987170000000006</v>
      </c>
      <c r="AR2287">
        <v>82.436130000000006</v>
      </c>
      <c r="AS2287">
        <v>88.462459999999993</v>
      </c>
      <c r="AT2287">
        <v>92.808490000000006</v>
      </c>
      <c r="AU2287">
        <v>96.172899999999998</v>
      </c>
      <c r="AV2287">
        <v>95.861109999999996</v>
      </c>
      <c r="AW2287">
        <v>96.144499999999994</v>
      </c>
      <c r="AX2287">
        <v>94.429180000000002</v>
      </c>
      <c r="AY2287">
        <v>94.47099</v>
      </c>
      <c r="AZ2287">
        <v>93.486760000000004</v>
      </c>
      <c r="BA2287">
        <v>92.820890000000006</v>
      </c>
      <c r="BB2287">
        <v>90.234780000000001</v>
      </c>
      <c r="BC2287">
        <v>87.939340000000001</v>
      </c>
      <c r="BD2287">
        <v>86.314359999999994</v>
      </c>
      <c r="BE2287">
        <v>83.829179999999994</v>
      </c>
      <c r="BF2287">
        <v>80.361310000000003</v>
      </c>
      <c r="BG2287">
        <v>78.238470000000007</v>
      </c>
      <c r="BH2287">
        <v>5381.9139999999998</v>
      </c>
      <c r="BI2287">
        <v>6494.4409999999998</v>
      </c>
      <c r="BJ2287">
        <v>5688.9260000000004</v>
      </c>
      <c r="BK2287">
        <v>4818.6040000000003</v>
      </c>
      <c r="BL2287">
        <v>6910.5889999999999</v>
      </c>
      <c r="BM2287">
        <v>6584.06</v>
      </c>
      <c r="BN2287">
        <v>8638.0480000000007</v>
      </c>
      <c r="BO2287">
        <v>7838.27</v>
      </c>
      <c r="BP2287">
        <v>11466.04</v>
      </c>
      <c r="BQ2287">
        <v>13949.66</v>
      </c>
      <c r="BR2287">
        <v>11474.57</v>
      </c>
      <c r="BS2287">
        <v>3414.3029999999999</v>
      </c>
      <c r="BT2287">
        <v>3973.29</v>
      </c>
      <c r="BU2287">
        <v>1376.0619999999999</v>
      </c>
      <c r="BV2287">
        <v>5354.1279999999997</v>
      </c>
      <c r="BW2287">
        <v>2143.0610000000001</v>
      </c>
      <c r="BX2287">
        <v>1745.915</v>
      </c>
      <c r="BY2287">
        <v>3170.2379999999998</v>
      </c>
      <c r="BZ2287">
        <v>-1608.5440000000001</v>
      </c>
      <c r="CA2287">
        <v>3152.8049999999998</v>
      </c>
      <c r="CB2287">
        <v>2768</v>
      </c>
      <c r="CC2287">
        <v>-964.45060000000001</v>
      </c>
      <c r="CD2287">
        <v>-833.72299999999996</v>
      </c>
      <c r="CE2287">
        <v>-642.73910000000001</v>
      </c>
      <c r="CF2287" s="23">
        <v>61423.53</v>
      </c>
      <c r="CG2287" s="23">
        <v>40812.769999999997</v>
      </c>
      <c r="CH2287" s="23">
        <v>29602.87</v>
      </c>
      <c r="CI2287" s="23">
        <v>21834.19</v>
      </c>
      <c r="CJ2287" s="23">
        <v>16043.95</v>
      </c>
      <c r="CK2287" s="23">
        <v>12096.43</v>
      </c>
      <c r="CL2287" s="23">
        <v>18047.47</v>
      </c>
      <c r="CM2287" s="23">
        <v>13745.1</v>
      </c>
      <c r="CN2287" s="23">
        <v>33268.07</v>
      </c>
      <c r="CO2287" s="23">
        <v>73262.52</v>
      </c>
      <c r="CP2287" s="23">
        <v>71911.63</v>
      </c>
      <c r="CQ2287" s="23">
        <v>280953.2</v>
      </c>
      <c r="CR2287" s="23">
        <v>336079.6</v>
      </c>
      <c r="CS2287" s="23">
        <v>303965.40000000002</v>
      </c>
      <c r="CT2287" s="23">
        <v>259017.9</v>
      </c>
      <c r="CU2287" s="23">
        <v>143658.29999999999</v>
      </c>
      <c r="CV2287" s="23">
        <v>242248.9</v>
      </c>
      <c r="CW2287" s="23">
        <v>215815.1</v>
      </c>
      <c r="CX2287" s="23">
        <v>193430.7</v>
      </c>
      <c r="CY2287" s="23">
        <v>173880.1</v>
      </c>
      <c r="CZ2287" s="23">
        <v>277648.59999999998</v>
      </c>
      <c r="DA2287" s="23">
        <v>31074.45</v>
      </c>
      <c r="DB2287" s="23">
        <v>22965.11</v>
      </c>
      <c r="DC2287" s="23">
        <v>59626.21</v>
      </c>
      <c r="DD2287">
        <v>0</v>
      </c>
      <c r="DE2287">
        <v>0</v>
      </c>
      <c r="DF2287">
        <v>0</v>
      </c>
    </row>
    <row r="2288" spans="1:110" x14ac:dyDescent="0.25">
      <c r="A2288" s="18" t="str">
        <f t="shared" si="35"/>
        <v>program_CPP_0 to 199.99 kW_All_SDGE_1-in-10_MONTHLY SYSTEM PEAK DAY_2024_9</v>
      </c>
      <c r="B2288" t="s">
        <v>51</v>
      </c>
      <c r="C2288" t="s">
        <v>121</v>
      </c>
      <c r="D2288" t="s">
        <v>124</v>
      </c>
      <c r="E2288" t="s">
        <v>7</v>
      </c>
      <c r="F2288" t="s">
        <v>125</v>
      </c>
      <c r="G2288" t="s">
        <v>85</v>
      </c>
      <c r="H2288" t="s">
        <v>20</v>
      </c>
      <c r="I2288">
        <v>2024</v>
      </c>
      <c r="J2288">
        <v>9</v>
      </c>
      <c r="K2288">
        <v>12357.772000000001</v>
      </c>
      <c r="L2288">
        <v>174169.1</v>
      </c>
      <c r="M2288">
        <v>168861.9</v>
      </c>
      <c r="N2288">
        <v>164880.9</v>
      </c>
      <c r="O2288">
        <v>164978.9</v>
      </c>
      <c r="P2288">
        <v>169871.4</v>
      </c>
      <c r="Q2288">
        <v>183020.4</v>
      </c>
      <c r="R2288">
        <v>202984.6</v>
      </c>
      <c r="S2288">
        <v>226877.6</v>
      </c>
      <c r="T2288">
        <v>230849.7</v>
      </c>
      <c r="U2288">
        <v>252386.5</v>
      </c>
      <c r="V2288">
        <v>268450.3</v>
      </c>
      <c r="W2288">
        <v>285675.3</v>
      </c>
      <c r="X2288">
        <v>299443.90000000002</v>
      </c>
      <c r="Y2288">
        <v>314005.8</v>
      </c>
      <c r="Z2288">
        <v>320266.8</v>
      </c>
      <c r="AA2288">
        <v>319623.59999999998</v>
      </c>
      <c r="AB2288">
        <v>312214.7</v>
      </c>
      <c r="AC2288">
        <v>296733</v>
      </c>
      <c r="AD2288">
        <v>281454.5</v>
      </c>
      <c r="AE2288">
        <v>280392.40000000002</v>
      </c>
      <c r="AF2288">
        <v>273181.09999999998</v>
      </c>
      <c r="AG2288">
        <v>252442</v>
      </c>
      <c r="AH2288">
        <v>220622.9</v>
      </c>
      <c r="AI2288">
        <v>196965</v>
      </c>
      <c r="AJ2288">
        <v>75.507990000000007</v>
      </c>
      <c r="AK2288">
        <v>74.651889999999995</v>
      </c>
      <c r="AL2288">
        <v>73.730680000000007</v>
      </c>
      <c r="AM2288">
        <v>74.073939999999993</v>
      </c>
      <c r="AN2288">
        <v>73.758189999999999</v>
      </c>
      <c r="AO2288">
        <v>72.800219999999996</v>
      </c>
      <c r="AP2288">
        <v>73.636099999999999</v>
      </c>
      <c r="AQ2288">
        <v>74.987170000000006</v>
      </c>
      <c r="AR2288">
        <v>82.436130000000006</v>
      </c>
      <c r="AS2288">
        <v>88.462459999999993</v>
      </c>
      <c r="AT2288">
        <v>92.808490000000006</v>
      </c>
      <c r="AU2288">
        <v>96.172899999999998</v>
      </c>
      <c r="AV2288">
        <v>95.861109999999996</v>
      </c>
      <c r="AW2288">
        <v>96.144499999999994</v>
      </c>
      <c r="AX2288">
        <v>94.429180000000002</v>
      </c>
      <c r="AY2288">
        <v>94.47099</v>
      </c>
      <c r="AZ2288">
        <v>93.486760000000004</v>
      </c>
      <c r="BA2288">
        <v>92.820890000000006</v>
      </c>
      <c r="BB2288">
        <v>90.234780000000001</v>
      </c>
      <c r="BC2288">
        <v>87.939340000000001</v>
      </c>
      <c r="BD2288">
        <v>86.314359999999994</v>
      </c>
      <c r="BE2288">
        <v>83.829179999999994</v>
      </c>
      <c r="BF2288">
        <v>80.361310000000003</v>
      </c>
      <c r="BG2288">
        <v>78.238470000000007</v>
      </c>
      <c r="BH2288">
        <v>5330.61</v>
      </c>
      <c r="BI2288">
        <v>6432.5330000000004</v>
      </c>
      <c r="BJ2288">
        <v>5634.6970000000001</v>
      </c>
      <c r="BK2288">
        <v>4772.6710000000003</v>
      </c>
      <c r="BL2288">
        <v>6844.7139999999999</v>
      </c>
      <c r="BM2288">
        <v>6521.2969999999996</v>
      </c>
      <c r="BN2288">
        <v>8555.7049999999999</v>
      </c>
      <c r="BO2288">
        <v>7763.5510000000004</v>
      </c>
      <c r="BP2288">
        <v>11356.74</v>
      </c>
      <c r="BQ2288">
        <v>13816.69</v>
      </c>
      <c r="BR2288">
        <v>11365.19</v>
      </c>
      <c r="BS2288">
        <v>3381.7559999999999</v>
      </c>
      <c r="BT2288">
        <v>3935.415</v>
      </c>
      <c r="BU2288">
        <v>1362.944</v>
      </c>
      <c r="BV2288">
        <v>5303.09</v>
      </c>
      <c r="BW2288">
        <v>2122.6320000000001</v>
      </c>
      <c r="BX2288">
        <v>1729.2719999999999</v>
      </c>
      <c r="BY2288">
        <v>3140.018</v>
      </c>
      <c r="BZ2288">
        <v>-1593.211</v>
      </c>
      <c r="CA2288">
        <v>3122.7510000000002</v>
      </c>
      <c r="CB2288">
        <v>2741.614</v>
      </c>
      <c r="CC2288">
        <v>-955.25689999999997</v>
      </c>
      <c r="CD2288">
        <v>-825.77549999999997</v>
      </c>
      <c r="CE2288">
        <v>-636.61220000000003</v>
      </c>
      <c r="CF2288" s="23">
        <v>60258.07</v>
      </c>
      <c r="CG2288" s="23">
        <v>40038.379999999997</v>
      </c>
      <c r="CH2288" s="23">
        <v>29041.18</v>
      </c>
      <c r="CI2288" s="23">
        <v>21419.91</v>
      </c>
      <c r="CJ2288" s="23">
        <v>15739.53</v>
      </c>
      <c r="CK2288" s="23">
        <v>11866.91</v>
      </c>
      <c r="CL2288" s="23">
        <v>17705.03</v>
      </c>
      <c r="CM2288" s="23">
        <v>13484.3</v>
      </c>
      <c r="CN2288" s="23">
        <v>32636.83</v>
      </c>
      <c r="CO2288" s="23">
        <v>71872.429999999993</v>
      </c>
      <c r="CP2288" s="23">
        <v>70547.17</v>
      </c>
      <c r="CQ2288" s="23">
        <v>275622.3</v>
      </c>
      <c r="CR2288" s="23">
        <v>329702.8</v>
      </c>
      <c r="CS2288" s="23">
        <v>298197.90000000002</v>
      </c>
      <c r="CT2288" s="23">
        <v>254103.3</v>
      </c>
      <c r="CU2288" s="23">
        <v>140932.5</v>
      </c>
      <c r="CV2288" s="23">
        <v>237652.4</v>
      </c>
      <c r="CW2288" s="23">
        <v>211720.2</v>
      </c>
      <c r="CX2288" s="23">
        <v>189760.5</v>
      </c>
      <c r="CY2288" s="23">
        <v>170580.8</v>
      </c>
      <c r="CZ2288" s="23">
        <v>272380.5</v>
      </c>
      <c r="DA2288" s="23">
        <v>30484.84</v>
      </c>
      <c r="DB2288" s="23">
        <v>22529.37</v>
      </c>
      <c r="DC2288" s="23">
        <v>58494.85</v>
      </c>
      <c r="DD2288">
        <v>0</v>
      </c>
      <c r="DE2288">
        <v>0</v>
      </c>
      <c r="DF2288">
        <v>0</v>
      </c>
    </row>
    <row r="2289" spans="1:110" x14ac:dyDescent="0.25">
      <c r="A2289" s="18" t="str">
        <f t="shared" si="35"/>
        <v>program_CPP_0 to 199.99 kW_All_SDGE_1-in-10_MONTHLY SYSTEM PEAK DAY_2025_9</v>
      </c>
      <c r="B2289" t="s">
        <v>51</v>
      </c>
      <c r="C2289" t="s">
        <v>121</v>
      </c>
      <c r="D2289" t="s">
        <v>124</v>
      </c>
      <c r="E2289" t="s">
        <v>7</v>
      </c>
      <c r="F2289" t="s">
        <v>125</v>
      </c>
      <c r="G2289" t="s">
        <v>85</v>
      </c>
      <c r="H2289" t="s">
        <v>20</v>
      </c>
      <c r="I2289">
        <v>2025</v>
      </c>
      <c r="J2289">
        <v>9</v>
      </c>
      <c r="K2289">
        <v>12239.971</v>
      </c>
      <c r="L2289">
        <v>172508.9</v>
      </c>
      <c r="M2289">
        <v>167252.20000000001</v>
      </c>
      <c r="N2289">
        <v>163309.20000000001</v>
      </c>
      <c r="O2289">
        <v>163406.20000000001</v>
      </c>
      <c r="P2289">
        <v>168252.1</v>
      </c>
      <c r="Q2289">
        <v>181275.8</v>
      </c>
      <c r="R2289">
        <v>201049.60000000001</v>
      </c>
      <c r="S2289">
        <v>224714.9</v>
      </c>
      <c r="T2289">
        <v>228649.1</v>
      </c>
      <c r="U2289">
        <v>249980.7</v>
      </c>
      <c r="V2289">
        <v>265891.3</v>
      </c>
      <c r="W2289">
        <v>282952.09999999998</v>
      </c>
      <c r="X2289">
        <v>296589.40000000002</v>
      </c>
      <c r="Y2289">
        <v>311012.59999999998</v>
      </c>
      <c r="Z2289">
        <v>317213.90000000002</v>
      </c>
      <c r="AA2289">
        <v>316576.8</v>
      </c>
      <c r="AB2289">
        <v>309238.5</v>
      </c>
      <c r="AC2289">
        <v>293904.3</v>
      </c>
      <c r="AD2289">
        <v>278771.59999999998</v>
      </c>
      <c r="AE2289">
        <v>277719.59999999998</v>
      </c>
      <c r="AF2289">
        <v>270577</v>
      </c>
      <c r="AG2289">
        <v>250035.6</v>
      </c>
      <c r="AH2289">
        <v>218519.8</v>
      </c>
      <c r="AI2289">
        <v>195087.4</v>
      </c>
      <c r="AJ2289">
        <v>75.507990000000007</v>
      </c>
      <c r="AK2289">
        <v>74.651889999999995</v>
      </c>
      <c r="AL2289">
        <v>73.730680000000007</v>
      </c>
      <c r="AM2289">
        <v>74.073939999999993</v>
      </c>
      <c r="AN2289">
        <v>73.758189999999999</v>
      </c>
      <c r="AO2289">
        <v>72.800219999999996</v>
      </c>
      <c r="AP2289">
        <v>73.636099999999999</v>
      </c>
      <c r="AQ2289">
        <v>74.987170000000006</v>
      </c>
      <c r="AR2289">
        <v>82.436130000000006</v>
      </c>
      <c r="AS2289">
        <v>88.462459999999993</v>
      </c>
      <c r="AT2289">
        <v>92.808490000000006</v>
      </c>
      <c r="AU2289">
        <v>96.172899999999998</v>
      </c>
      <c r="AV2289">
        <v>95.861109999999996</v>
      </c>
      <c r="AW2289">
        <v>96.144499999999994</v>
      </c>
      <c r="AX2289">
        <v>94.429180000000002</v>
      </c>
      <c r="AY2289">
        <v>94.47099</v>
      </c>
      <c r="AZ2289">
        <v>93.486760000000004</v>
      </c>
      <c r="BA2289">
        <v>92.820890000000006</v>
      </c>
      <c r="BB2289">
        <v>90.234780000000001</v>
      </c>
      <c r="BC2289">
        <v>87.939340000000001</v>
      </c>
      <c r="BD2289">
        <v>86.314359999999994</v>
      </c>
      <c r="BE2289">
        <v>83.829179999999994</v>
      </c>
      <c r="BF2289">
        <v>80.361310000000003</v>
      </c>
      <c r="BG2289">
        <v>78.238470000000007</v>
      </c>
      <c r="BH2289">
        <v>5279.7960000000003</v>
      </c>
      <c r="BI2289">
        <v>6371.2150000000001</v>
      </c>
      <c r="BJ2289">
        <v>5580.9840000000004</v>
      </c>
      <c r="BK2289">
        <v>4727.1760000000004</v>
      </c>
      <c r="BL2289">
        <v>6779.4669999999996</v>
      </c>
      <c r="BM2289">
        <v>6459.1329999999998</v>
      </c>
      <c r="BN2289">
        <v>8474.1479999999992</v>
      </c>
      <c r="BO2289">
        <v>7689.5450000000001</v>
      </c>
      <c r="BP2289">
        <v>11248.48</v>
      </c>
      <c r="BQ2289">
        <v>13684.98</v>
      </c>
      <c r="BR2289">
        <v>11256.85</v>
      </c>
      <c r="BS2289">
        <v>3349.52</v>
      </c>
      <c r="BT2289">
        <v>3897.9</v>
      </c>
      <c r="BU2289">
        <v>1349.952</v>
      </c>
      <c r="BV2289">
        <v>5252.5379999999996</v>
      </c>
      <c r="BW2289">
        <v>2102.3980000000001</v>
      </c>
      <c r="BX2289">
        <v>1712.788</v>
      </c>
      <c r="BY2289">
        <v>3110.0859999999998</v>
      </c>
      <c r="BZ2289">
        <v>-1578.0229999999999</v>
      </c>
      <c r="CA2289">
        <v>3092.9830000000002</v>
      </c>
      <c r="CB2289">
        <v>2715.4789999999998</v>
      </c>
      <c r="CC2289">
        <v>-946.15089999999998</v>
      </c>
      <c r="CD2289">
        <v>-817.90380000000005</v>
      </c>
      <c r="CE2289">
        <v>-630.54369999999994</v>
      </c>
      <c r="CF2289" s="23">
        <v>59114.73</v>
      </c>
      <c r="CG2289" s="23">
        <v>39278.69</v>
      </c>
      <c r="CH2289" s="23">
        <v>28490.15</v>
      </c>
      <c r="CI2289" s="23">
        <v>21013.48</v>
      </c>
      <c r="CJ2289" s="23">
        <v>15440.88</v>
      </c>
      <c r="CK2289" s="23">
        <v>11641.74</v>
      </c>
      <c r="CL2289" s="23">
        <v>17369.09</v>
      </c>
      <c r="CM2289" s="23">
        <v>13228.45</v>
      </c>
      <c r="CN2289" s="23">
        <v>32017.58</v>
      </c>
      <c r="CO2289" s="23">
        <v>70508.710000000006</v>
      </c>
      <c r="CP2289" s="23">
        <v>69208.600000000006</v>
      </c>
      <c r="CQ2289" s="23">
        <v>270392.59999999998</v>
      </c>
      <c r="CR2289" s="23">
        <v>323447</v>
      </c>
      <c r="CS2289" s="23">
        <v>292539.90000000002</v>
      </c>
      <c r="CT2289" s="23">
        <v>249281.9</v>
      </c>
      <c r="CU2289" s="23">
        <v>138258.4</v>
      </c>
      <c r="CV2289" s="23">
        <v>233143.2</v>
      </c>
      <c r="CW2289" s="23">
        <v>207703</v>
      </c>
      <c r="CX2289" s="23">
        <v>186160</v>
      </c>
      <c r="CY2289" s="23">
        <v>167344.20000000001</v>
      </c>
      <c r="CZ2289" s="23">
        <v>267212.3</v>
      </c>
      <c r="DA2289" s="23">
        <v>29906.42</v>
      </c>
      <c r="DB2289" s="23">
        <v>22101.89</v>
      </c>
      <c r="DC2289" s="23">
        <v>57384.959999999999</v>
      </c>
      <c r="DD2289">
        <v>0</v>
      </c>
      <c r="DE2289">
        <v>0</v>
      </c>
      <c r="DF2289">
        <v>0</v>
      </c>
    </row>
    <row r="2290" spans="1:110" x14ac:dyDescent="0.25">
      <c r="A2290" s="18" t="str">
        <f t="shared" si="35"/>
        <v>program_CPP_0 to 199.99 kW_All_SDGE_1-in-10_MONTHLY SYSTEM PEAK DAY_2026_9</v>
      </c>
      <c r="B2290" t="s">
        <v>51</v>
      </c>
      <c r="C2290" t="s">
        <v>121</v>
      </c>
      <c r="D2290" t="s">
        <v>124</v>
      </c>
      <c r="E2290" t="s">
        <v>7</v>
      </c>
      <c r="F2290" t="s">
        <v>125</v>
      </c>
      <c r="G2290" t="s">
        <v>85</v>
      </c>
      <c r="H2290" t="s">
        <v>20</v>
      </c>
      <c r="I2290">
        <v>2026</v>
      </c>
      <c r="J2290">
        <v>9</v>
      </c>
      <c r="K2290">
        <v>12123.293</v>
      </c>
      <c r="L2290">
        <v>170864.4</v>
      </c>
      <c r="M2290">
        <v>165657.9</v>
      </c>
      <c r="N2290">
        <v>161752.5</v>
      </c>
      <c r="O2290">
        <v>161848.5</v>
      </c>
      <c r="P2290">
        <v>166648.20000000001</v>
      </c>
      <c r="Q2290">
        <v>179547.8</v>
      </c>
      <c r="R2290">
        <v>199133.1</v>
      </c>
      <c r="S2290">
        <v>222572.79999999999</v>
      </c>
      <c r="T2290">
        <v>226469.5</v>
      </c>
      <c r="U2290">
        <v>247597.7</v>
      </c>
      <c r="V2290">
        <v>263356.59999999998</v>
      </c>
      <c r="W2290">
        <v>280254.8</v>
      </c>
      <c r="X2290">
        <v>293762.2</v>
      </c>
      <c r="Y2290">
        <v>308047.8</v>
      </c>
      <c r="Z2290">
        <v>314190.09999999998</v>
      </c>
      <c r="AA2290">
        <v>313559</v>
      </c>
      <c r="AB2290">
        <v>306290.7</v>
      </c>
      <c r="AC2290">
        <v>291102.7</v>
      </c>
      <c r="AD2290">
        <v>276114.2</v>
      </c>
      <c r="AE2290">
        <v>275072.2</v>
      </c>
      <c r="AF2290">
        <v>267997.8</v>
      </c>
      <c r="AG2290">
        <v>247652.1</v>
      </c>
      <c r="AH2290">
        <v>216436.8</v>
      </c>
      <c r="AI2290">
        <v>193227.7</v>
      </c>
      <c r="AJ2290">
        <v>75.507990000000007</v>
      </c>
      <c r="AK2290">
        <v>74.651889999999995</v>
      </c>
      <c r="AL2290">
        <v>73.730680000000007</v>
      </c>
      <c r="AM2290">
        <v>74.073939999999993</v>
      </c>
      <c r="AN2290">
        <v>73.758189999999999</v>
      </c>
      <c r="AO2290">
        <v>72.800219999999996</v>
      </c>
      <c r="AP2290">
        <v>73.636099999999999</v>
      </c>
      <c r="AQ2290">
        <v>74.987170000000006</v>
      </c>
      <c r="AR2290">
        <v>82.436130000000006</v>
      </c>
      <c r="AS2290">
        <v>88.462459999999993</v>
      </c>
      <c r="AT2290">
        <v>92.808490000000006</v>
      </c>
      <c r="AU2290">
        <v>96.172899999999998</v>
      </c>
      <c r="AV2290">
        <v>95.861109999999996</v>
      </c>
      <c r="AW2290">
        <v>96.144499999999994</v>
      </c>
      <c r="AX2290">
        <v>94.429180000000002</v>
      </c>
      <c r="AY2290">
        <v>94.47099</v>
      </c>
      <c r="AZ2290">
        <v>93.486760000000004</v>
      </c>
      <c r="BA2290">
        <v>92.820890000000006</v>
      </c>
      <c r="BB2290">
        <v>90.234780000000001</v>
      </c>
      <c r="BC2290">
        <v>87.939340000000001</v>
      </c>
      <c r="BD2290">
        <v>86.314359999999994</v>
      </c>
      <c r="BE2290">
        <v>83.829179999999994</v>
      </c>
      <c r="BF2290">
        <v>80.361310000000003</v>
      </c>
      <c r="BG2290">
        <v>78.238470000000007</v>
      </c>
      <c r="BH2290">
        <v>5229.4669999999996</v>
      </c>
      <c r="BI2290">
        <v>6310.4809999999998</v>
      </c>
      <c r="BJ2290">
        <v>5527.7830000000004</v>
      </c>
      <c r="BK2290">
        <v>4682.1139999999996</v>
      </c>
      <c r="BL2290">
        <v>6714.8419999999996</v>
      </c>
      <c r="BM2290">
        <v>6397.5609999999997</v>
      </c>
      <c r="BN2290">
        <v>8393.3680000000004</v>
      </c>
      <c r="BO2290">
        <v>7616.2449999999999</v>
      </c>
      <c r="BP2290">
        <v>11141.25</v>
      </c>
      <c r="BQ2290">
        <v>13554.53</v>
      </c>
      <c r="BR2290">
        <v>11149.54</v>
      </c>
      <c r="BS2290">
        <v>3317.5909999999999</v>
      </c>
      <c r="BT2290">
        <v>3860.7429999999999</v>
      </c>
      <c r="BU2290">
        <v>1337.0840000000001</v>
      </c>
      <c r="BV2290">
        <v>5202.4679999999998</v>
      </c>
      <c r="BW2290">
        <v>2082.357</v>
      </c>
      <c r="BX2290">
        <v>1696.461</v>
      </c>
      <c r="BY2290">
        <v>3080.4389999999999</v>
      </c>
      <c r="BZ2290">
        <v>-1562.981</v>
      </c>
      <c r="CA2290">
        <v>3063.4989999999998</v>
      </c>
      <c r="CB2290">
        <v>2689.5940000000001</v>
      </c>
      <c r="CC2290">
        <v>-937.13170000000002</v>
      </c>
      <c r="CD2290">
        <v>-810.10709999999995</v>
      </c>
      <c r="CE2290">
        <v>-624.53300000000002</v>
      </c>
      <c r="CF2290" s="23">
        <v>57993.08</v>
      </c>
      <c r="CG2290" s="23">
        <v>38533.410000000003</v>
      </c>
      <c r="CH2290" s="23">
        <v>27949.57</v>
      </c>
      <c r="CI2290" s="23">
        <v>20614.77</v>
      </c>
      <c r="CJ2290" s="23">
        <v>15147.91</v>
      </c>
      <c r="CK2290" s="23">
        <v>11420.85</v>
      </c>
      <c r="CL2290" s="23">
        <v>17039.53</v>
      </c>
      <c r="CM2290" s="23">
        <v>12977.45</v>
      </c>
      <c r="CN2290" s="23">
        <v>31410.07</v>
      </c>
      <c r="CO2290" s="23">
        <v>69170.87</v>
      </c>
      <c r="CP2290" s="23">
        <v>67895.42</v>
      </c>
      <c r="CQ2290" s="23">
        <v>265262.2</v>
      </c>
      <c r="CR2290" s="23">
        <v>317309.90000000002</v>
      </c>
      <c r="CS2290" s="23">
        <v>286989.2</v>
      </c>
      <c r="CT2290" s="23">
        <v>244552</v>
      </c>
      <c r="CU2290" s="23">
        <v>135635.1</v>
      </c>
      <c r="CV2290" s="23">
        <v>228719.5</v>
      </c>
      <c r="CW2290" s="23">
        <v>203762</v>
      </c>
      <c r="CX2290" s="23">
        <v>182627.7</v>
      </c>
      <c r="CY2290" s="23">
        <v>164169</v>
      </c>
      <c r="CZ2290" s="23">
        <v>262142.2</v>
      </c>
      <c r="DA2290" s="23">
        <v>29338.97</v>
      </c>
      <c r="DB2290" s="23">
        <v>21682.53</v>
      </c>
      <c r="DC2290" s="23">
        <v>56296.13</v>
      </c>
      <c r="DD2290">
        <v>0</v>
      </c>
      <c r="DE2290">
        <v>0</v>
      </c>
      <c r="DF2290">
        <v>0</v>
      </c>
    </row>
    <row r="2291" spans="1:110" x14ac:dyDescent="0.25">
      <c r="A2291" s="18" t="str">
        <f t="shared" si="35"/>
        <v>program_CPP_0 to 199.99 kW_All_SDGE_1-in-10_MONTHLY SYSTEM PEAK DAY_2027_9</v>
      </c>
      <c r="B2291" t="s">
        <v>51</v>
      </c>
      <c r="C2291" t="s">
        <v>121</v>
      </c>
      <c r="D2291" t="s">
        <v>124</v>
      </c>
      <c r="E2291" t="s">
        <v>7</v>
      </c>
      <c r="F2291" t="s">
        <v>125</v>
      </c>
      <c r="G2291" t="s">
        <v>85</v>
      </c>
      <c r="H2291" t="s">
        <v>20</v>
      </c>
      <c r="I2291">
        <v>2027</v>
      </c>
      <c r="J2291">
        <v>9</v>
      </c>
      <c r="K2291">
        <v>12007.727999999999</v>
      </c>
      <c r="L2291">
        <v>169235.7</v>
      </c>
      <c r="M2291">
        <v>164078.79999999999</v>
      </c>
      <c r="N2291">
        <v>160210.6</v>
      </c>
      <c r="O2291">
        <v>160305.70000000001</v>
      </c>
      <c r="P2291">
        <v>165059.6</v>
      </c>
      <c r="Q2291">
        <v>177836.2</v>
      </c>
      <c r="R2291">
        <v>197234.9</v>
      </c>
      <c r="S2291">
        <v>220451.1</v>
      </c>
      <c r="T2291">
        <v>224310.7</v>
      </c>
      <c r="U2291">
        <v>245237.5</v>
      </c>
      <c r="V2291">
        <v>260846.2</v>
      </c>
      <c r="W2291">
        <v>277583.3</v>
      </c>
      <c r="X2291">
        <v>290961.90000000002</v>
      </c>
      <c r="Y2291">
        <v>305111.3</v>
      </c>
      <c r="Z2291">
        <v>311195</v>
      </c>
      <c r="AA2291">
        <v>310570</v>
      </c>
      <c r="AB2291">
        <v>303370.90000000002</v>
      </c>
      <c r="AC2291">
        <v>288327.8</v>
      </c>
      <c r="AD2291">
        <v>273482.09999999998</v>
      </c>
      <c r="AE2291">
        <v>272450.09999999998</v>
      </c>
      <c r="AF2291">
        <v>265443.09999999998</v>
      </c>
      <c r="AG2291">
        <v>245291.4</v>
      </c>
      <c r="AH2291">
        <v>214373.6</v>
      </c>
      <c r="AI2291">
        <v>191385.8</v>
      </c>
      <c r="AJ2291">
        <v>75.507990000000007</v>
      </c>
      <c r="AK2291">
        <v>74.651889999999995</v>
      </c>
      <c r="AL2291">
        <v>73.730680000000007</v>
      </c>
      <c r="AM2291">
        <v>74.073939999999993</v>
      </c>
      <c r="AN2291">
        <v>73.758189999999999</v>
      </c>
      <c r="AO2291">
        <v>72.800219999999996</v>
      </c>
      <c r="AP2291">
        <v>73.636099999999999</v>
      </c>
      <c r="AQ2291">
        <v>74.987170000000006</v>
      </c>
      <c r="AR2291">
        <v>82.436130000000006</v>
      </c>
      <c r="AS2291">
        <v>88.462459999999993</v>
      </c>
      <c r="AT2291">
        <v>92.808490000000006</v>
      </c>
      <c r="AU2291">
        <v>96.172899999999998</v>
      </c>
      <c r="AV2291">
        <v>95.861109999999996</v>
      </c>
      <c r="AW2291">
        <v>96.144499999999994</v>
      </c>
      <c r="AX2291">
        <v>94.429180000000002</v>
      </c>
      <c r="AY2291">
        <v>94.47099</v>
      </c>
      <c r="AZ2291">
        <v>93.486760000000004</v>
      </c>
      <c r="BA2291">
        <v>92.820890000000006</v>
      </c>
      <c r="BB2291">
        <v>90.234780000000001</v>
      </c>
      <c r="BC2291">
        <v>87.939340000000001</v>
      </c>
      <c r="BD2291">
        <v>86.314359999999994</v>
      </c>
      <c r="BE2291">
        <v>83.829179999999994</v>
      </c>
      <c r="BF2291">
        <v>80.361310000000003</v>
      </c>
      <c r="BG2291">
        <v>78.238470000000007</v>
      </c>
      <c r="BH2291">
        <v>5179.6170000000002</v>
      </c>
      <c r="BI2291">
        <v>6250.3270000000002</v>
      </c>
      <c r="BJ2291">
        <v>5475.09</v>
      </c>
      <c r="BK2291">
        <v>4637.482</v>
      </c>
      <c r="BL2291">
        <v>6650.8329999999996</v>
      </c>
      <c r="BM2291">
        <v>6336.576</v>
      </c>
      <c r="BN2291">
        <v>8313.3580000000002</v>
      </c>
      <c r="BO2291">
        <v>7543.643</v>
      </c>
      <c r="BP2291">
        <v>11035.05</v>
      </c>
      <c r="BQ2291">
        <v>13425.32</v>
      </c>
      <c r="BR2291">
        <v>11043.26</v>
      </c>
      <c r="BS2291">
        <v>3285.9659999999999</v>
      </c>
      <c r="BT2291">
        <v>3823.9409999999998</v>
      </c>
      <c r="BU2291">
        <v>1324.338</v>
      </c>
      <c r="BV2291">
        <v>5152.875</v>
      </c>
      <c r="BW2291">
        <v>2062.5070000000001</v>
      </c>
      <c r="BX2291">
        <v>1680.289</v>
      </c>
      <c r="BY2291">
        <v>3051.0740000000001</v>
      </c>
      <c r="BZ2291">
        <v>-1548.0820000000001</v>
      </c>
      <c r="CA2291">
        <v>3034.2959999999998</v>
      </c>
      <c r="CB2291">
        <v>2663.9549999999999</v>
      </c>
      <c r="CC2291">
        <v>-928.19849999999997</v>
      </c>
      <c r="CD2291">
        <v>-802.38480000000004</v>
      </c>
      <c r="CE2291">
        <v>-618.5797</v>
      </c>
      <c r="CF2291" s="23">
        <v>56892.71</v>
      </c>
      <c r="CG2291" s="23">
        <v>37802.269999999997</v>
      </c>
      <c r="CH2291" s="23">
        <v>27419.25</v>
      </c>
      <c r="CI2291" s="23">
        <v>20223.62</v>
      </c>
      <c r="CJ2291" s="23">
        <v>14860.49</v>
      </c>
      <c r="CK2291" s="23">
        <v>11204.15</v>
      </c>
      <c r="CL2291" s="23">
        <v>16716.22</v>
      </c>
      <c r="CM2291" s="23">
        <v>12731.21</v>
      </c>
      <c r="CN2291" s="23">
        <v>30814.09</v>
      </c>
      <c r="CO2291" s="23">
        <v>67858.41</v>
      </c>
      <c r="CP2291" s="23">
        <v>66607.16</v>
      </c>
      <c r="CQ2291" s="23">
        <v>260229</v>
      </c>
      <c r="CR2291" s="23">
        <v>311289.2</v>
      </c>
      <c r="CS2291" s="23">
        <v>281543.8</v>
      </c>
      <c r="CT2291" s="23">
        <v>239911.8</v>
      </c>
      <c r="CU2291" s="23">
        <v>133061.5</v>
      </c>
      <c r="CV2291" s="23">
        <v>224379.7</v>
      </c>
      <c r="CW2291" s="23">
        <v>199895.8</v>
      </c>
      <c r="CX2291" s="23">
        <v>179162.5</v>
      </c>
      <c r="CY2291" s="23">
        <v>161054</v>
      </c>
      <c r="CZ2291" s="23">
        <v>257168.2</v>
      </c>
      <c r="DA2291" s="23">
        <v>28782.29</v>
      </c>
      <c r="DB2291" s="23">
        <v>21271.119999999999</v>
      </c>
      <c r="DC2291" s="23">
        <v>55227.96</v>
      </c>
      <c r="DD2291">
        <v>0</v>
      </c>
      <c r="DE2291">
        <v>0</v>
      </c>
      <c r="DF2291">
        <v>0</v>
      </c>
    </row>
    <row r="2292" spans="1:110" x14ac:dyDescent="0.25">
      <c r="A2292" s="18" t="str">
        <f t="shared" si="35"/>
        <v>program_CPP_0 to 199.99 kW_All_SDGE_1-in-10_MONTHLY SYSTEM PEAK DAY_2028_9</v>
      </c>
      <c r="B2292" t="s">
        <v>51</v>
      </c>
      <c r="C2292" t="s">
        <v>121</v>
      </c>
      <c r="D2292" t="s">
        <v>124</v>
      </c>
      <c r="E2292" t="s">
        <v>7</v>
      </c>
      <c r="F2292" t="s">
        <v>125</v>
      </c>
      <c r="G2292" t="s">
        <v>85</v>
      </c>
      <c r="H2292" t="s">
        <v>20</v>
      </c>
      <c r="I2292">
        <v>2028</v>
      </c>
      <c r="J2292">
        <v>9</v>
      </c>
      <c r="K2292">
        <v>11893.263999999999</v>
      </c>
      <c r="L2292">
        <v>167622.39999999999</v>
      </c>
      <c r="M2292">
        <v>162514.70000000001</v>
      </c>
      <c r="N2292">
        <v>158683.29999999999</v>
      </c>
      <c r="O2292">
        <v>158777.60000000001</v>
      </c>
      <c r="P2292">
        <v>163486.20000000001</v>
      </c>
      <c r="Q2292">
        <v>176141</v>
      </c>
      <c r="R2292">
        <v>195354.8</v>
      </c>
      <c r="S2292">
        <v>218349.7</v>
      </c>
      <c r="T2292">
        <v>222172.4</v>
      </c>
      <c r="U2292">
        <v>242899.8</v>
      </c>
      <c r="V2292">
        <v>258359.7</v>
      </c>
      <c r="W2292">
        <v>274937.3</v>
      </c>
      <c r="X2292">
        <v>288188.3</v>
      </c>
      <c r="Y2292">
        <v>302202.90000000002</v>
      </c>
      <c r="Z2292">
        <v>308228.59999999998</v>
      </c>
      <c r="AA2292">
        <v>307609.5</v>
      </c>
      <c r="AB2292">
        <v>300479.09999999998</v>
      </c>
      <c r="AC2292">
        <v>285579.3</v>
      </c>
      <c r="AD2292">
        <v>270875.2</v>
      </c>
      <c r="AE2292">
        <v>269852.90000000002</v>
      </c>
      <c r="AF2292">
        <v>262912.7</v>
      </c>
      <c r="AG2292">
        <v>242953.1</v>
      </c>
      <c r="AH2292">
        <v>212330.1</v>
      </c>
      <c r="AI2292">
        <v>189561.4</v>
      </c>
      <c r="AJ2292">
        <v>75.507990000000007</v>
      </c>
      <c r="AK2292">
        <v>74.651889999999995</v>
      </c>
      <c r="AL2292">
        <v>73.730680000000007</v>
      </c>
      <c r="AM2292">
        <v>74.073939999999993</v>
      </c>
      <c r="AN2292">
        <v>73.758189999999999</v>
      </c>
      <c r="AO2292">
        <v>72.800219999999996</v>
      </c>
      <c r="AP2292">
        <v>73.636099999999999</v>
      </c>
      <c r="AQ2292">
        <v>74.987170000000006</v>
      </c>
      <c r="AR2292">
        <v>82.436130000000006</v>
      </c>
      <c r="AS2292">
        <v>88.462459999999993</v>
      </c>
      <c r="AT2292">
        <v>92.808490000000006</v>
      </c>
      <c r="AU2292">
        <v>96.172899999999998</v>
      </c>
      <c r="AV2292">
        <v>95.861109999999996</v>
      </c>
      <c r="AW2292">
        <v>96.144499999999994</v>
      </c>
      <c r="AX2292">
        <v>94.429180000000002</v>
      </c>
      <c r="AY2292">
        <v>94.47099</v>
      </c>
      <c r="AZ2292">
        <v>93.486760000000004</v>
      </c>
      <c r="BA2292">
        <v>92.820890000000006</v>
      </c>
      <c r="BB2292">
        <v>90.234780000000001</v>
      </c>
      <c r="BC2292">
        <v>87.939340000000001</v>
      </c>
      <c r="BD2292">
        <v>86.314359999999994</v>
      </c>
      <c r="BE2292">
        <v>83.829179999999994</v>
      </c>
      <c r="BF2292">
        <v>80.361310000000003</v>
      </c>
      <c r="BG2292">
        <v>78.238470000000007</v>
      </c>
      <c r="BH2292">
        <v>5130.2420000000002</v>
      </c>
      <c r="BI2292">
        <v>6190.7460000000001</v>
      </c>
      <c r="BJ2292">
        <v>5422.8980000000001</v>
      </c>
      <c r="BK2292">
        <v>4593.2749999999996</v>
      </c>
      <c r="BL2292">
        <v>6587.433</v>
      </c>
      <c r="BM2292">
        <v>6276.1729999999998</v>
      </c>
      <c r="BN2292">
        <v>8234.1110000000008</v>
      </c>
      <c r="BO2292">
        <v>7471.7330000000002</v>
      </c>
      <c r="BP2292">
        <v>10929.86</v>
      </c>
      <c r="BQ2292">
        <v>13297.34</v>
      </c>
      <c r="BR2292">
        <v>10937.99</v>
      </c>
      <c r="BS2292">
        <v>3254.6419999999998</v>
      </c>
      <c r="BT2292">
        <v>3787.489</v>
      </c>
      <c r="BU2292">
        <v>1311.7139999999999</v>
      </c>
      <c r="BV2292">
        <v>5103.7560000000003</v>
      </c>
      <c r="BW2292">
        <v>2042.846</v>
      </c>
      <c r="BX2292">
        <v>1664.2719999999999</v>
      </c>
      <c r="BY2292">
        <v>3021.99</v>
      </c>
      <c r="BZ2292">
        <v>-1533.325</v>
      </c>
      <c r="CA2292">
        <v>3005.3719999999998</v>
      </c>
      <c r="CB2292">
        <v>2638.5610000000001</v>
      </c>
      <c r="CC2292">
        <v>-919.35050000000001</v>
      </c>
      <c r="CD2292">
        <v>-794.73609999999996</v>
      </c>
      <c r="CE2292">
        <v>-612.68299999999999</v>
      </c>
      <c r="CF2292" s="23">
        <v>55813.22</v>
      </c>
      <c r="CG2292" s="23">
        <v>37085</v>
      </c>
      <c r="CH2292" s="23">
        <v>26898.99</v>
      </c>
      <c r="CI2292" s="23">
        <v>19839.900000000001</v>
      </c>
      <c r="CJ2292" s="23">
        <v>14578.52</v>
      </c>
      <c r="CK2292" s="23">
        <v>10991.56</v>
      </c>
      <c r="CL2292" s="23">
        <v>16399.04</v>
      </c>
      <c r="CM2292" s="23">
        <v>12489.65</v>
      </c>
      <c r="CN2292" s="23">
        <v>30229.42</v>
      </c>
      <c r="CO2292" s="23">
        <v>66570.86</v>
      </c>
      <c r="CP2292" s="23">
        <v>65343.35</v>
      </c>
      <c r="CQ2292" s="23">
        <v>255291.4</v>
      </c>
      <c r="CR2292" s="23">
        <v>305382.7</v>
      </c>
      <c r="CS2292" s="23">
        <v>276201.8</v>
      </c>
      <c r="CT2292" s="23">
        <v>235359.7</v>
      </c>
      <c r="CU2292" s="23">
        <v>130536.8</v>
      </c>
      <c r="CV2292" s="23">
        <v>220122.3</v>
      </c>
      <c r="CW2292" s="23">
        <v>196103</v>
      </c>
      <c r="CX2292" s="23">
        <v>175763.1</v>
      </c>
      <c r="CY2292" s="23">
        <v>157998.20000000001</v>
      </c>
      <c r="CZ2292" s="23">
        <v>252288.7</v>
      </c>
      <c r="DA2292" s="23">
        <v>28236.17</v>
      </c>
      <c r="DB2292" s="23">
        <v>20867.52</v>
      </c>
      <c r="DC2292" s="23">
        <v>54180.06</v>
      </c>
      <c r="DD2292">
        <v>0</v>
      </c>
      <c r="DE2292">
        <v>0</v>
      </c>
      <c r="DF2292">
        <v>0</v>
      </c>
    </row>
    <row r="2293" spans="1:110" x14ac:dyDescent="0.25">
      <c r="A2293" s="18" t="str">
        <f t="shared" si="35"/>
        <v>program_CPP_0 to 199.99 kW_All_SDGE_1-in-10_MONTHLY SYSTEM PEAK DAY_2029_9</v>
      </c>
      <c r="B2293" t="s">
        <v>51</v>
      </c>
      <c r="C2293" t="s">
        <v>121</v>
      </c>
      <c r="D2293" t="s">
        <v>124</v>
      </c>
      <c r="E2293" t="s">
        <v>7</v>
      </c>
      <c r="F2293" t="s">
        <v>125</v>
      </c>
      <c r="G2293" t="s">
        <v>85</v>
      </c>
      <c r="H2293" t="s">
        <v>20</v>
      </c>
      <c r="I2293">
        <v>2029</v>
      </c>
      <c r="J2293">
        <v>9</v>
      </c>
      <c r="K2293">
        <v>11779.892</v>
      </c>
      <c r="L2293">
        <v>166024.6</v>
      </c>
      <c r="M2293">
        <v>160965.5</v>
      </c>
      <c r="N2293">
        <v>157170.70000000001</v>
      </c>
      <c r="O2293">
        <v>157264.1</v>
      </c>
      <c r="P2293">
        <v>161927.79999999999</v>
      </c>
      <c r="Q2293">
        <v>174461.9</v>
      </c>
      <c r="R2293">
        <v>193492.5</v>
      </c>
      <c r="S2293">
        <v>216268.2</v>
      </c>
      <c r="T2293">
        <v>220054.6</v>
      </c>
      <c r="U2293">
        <v>240584.3</v>
      </c>
      <c r="V2293">
        <v>255896.9</v>
      </c>
      <c r="W2293">
        <v>272316.40000000002</v>
      </c>
      <c r="X2293">
        <v>285441.09999999998</v>
      </c>
      <c r="Y2293">
        <v>299322.09999999998</v>
      </c>
      <c r="Z2293">
        <v>305290.40000000002</v>
      </c>
      <c r="AA2293">
        <v>304677.2</v>
      </c>
      <c r="AB2293">
        <v>297614.8</v>
      </c>
      <c r="AC2293">
        <v>282857</v>
      </c>
      <c r="AD2293">
        <v>268293</v>
      </c>
      <c r="AE2293">
        <v>267280.59999999998</v>
      </c>
      <c r="AF2293">
        <v>260406.5</v>
      </c>
      <c r="AG2293">
        <v>240637.2</v>
      </c>
      <c r="AH2293">
        <v>210306.1</v>
      </c>
      <c r="AI2293">
        <v>187754.4</v>
      </c>
      <c r="AJ2293">
        <v>75.507990000000007</v>
      </c>
      <c r="AK2293">
        <v>74.651889999999995</v>
      </c>
      <c r="AL2293">
        <v>73.730680000000007</v>
      </c>
      <c r="AM2293">
        <v>74.073939999999993</v>
      </c>
      <c r="AN2293">
        <v>73.758189999999999</v>
      </c>
      <c r="AO2293">
        <v>72.800219999999996</v>
      </c>
      <c r="AP2293">
        <v>73.636099999999999</v>
      </c>
      <c r="AQ2293">
        <v>74.987170000000006</v>
      </c>
      <c r="AR2293">
        <v>82.436130000000006</v>
      </c>
      <c r="AS2293">
        <v>88.462459999999993</v>
      </c>
      <c r="AT2293">
        <v>92.808490000000006</v>
      </c>
      <c r="AU2293">
        <v>96.172899999999998</v>
      </c>
      <c r="AV2293">
        <v>95.861109999999996</v>
      </c>
      <c r="AW2293">
        <v>96.144499999999994</v>
      </c>
      <c r="AX2293">
        <v>94.429180000000002</v>
      </c>
      <c r="AY2293">
        <v>94.47099</v>
      </c>
      <c r="AZ2293">
        <v>93.486760000000004</v>
      </c>
      <c r="BA2293">
        <v>92.820890000000006</v>
      </c>
      <c r="BB2293">
        <v>90.234780000000001</v>
      </c>
      <c r="BC2293">
        <v>87.939340000000001</v>
      </c>
      <c r="BD2293">
        <v>86.314359999999994</v>
      </c>
      <c r="BE2293">
        <v>83.829179999999994</v>
      </c>
      <c r="BF2293">
        <v>80.361310000000003</v>
      </c>
      <c r="BG2293">
        <v>78.238470000000007</v>
      </c>
      <c r="BH2293">
        <v>5081.3379999999997</v>
      </c>
      <c r="BI2293">
        <v>6131.732</v>
      </c>
      <c r="BJ2293">
        <v>5371.2049999999999</v>
      </c>
      <c r="BK2293">
        <v>4549.49</v>
      </c>
      <c r="BL2293">
        <v>6524.6390000000001</v>
      </c>
      <c r="BM2293">
        <v>6216.3450000000003</v>
      </c>
      <c r="BN2293">
        <v>8155.62</v>
      </c>
      <c r="BO2293">
        <v>7400.509</v>
      </c>
      <c r="BP2293">
        <v>10825.67</v>
      </c>
      <c r="BQ2293">
        <v>13170.59</v>
      </c>
      <c r="BR2293">
        <v>10833.72</v>
      </c>
      <c r="BS2293">
        <v>3223.6170000000002</v>
      </c>
      <c r="BT2293">
        <v>3751.3850000000002</v>
      </c>
      <c r="BU2293">
        <v>1299.21</v>
      </c>
      <c r="BV2293">
        <v>5055.1040000000003</v>
      </c>
      <c r="BW2293">
        <v>2023.373</v>
      </c>
      <c r="BX2293">
        <v>1648.4069999999999</v>
      </c>
      <c r="BY2293">
        <v>2993.183</v>
      </c>
      <c r="BZ2293">
        <v>-1518.7080000000001</v>
      </c>
      <c r="CA2293">
        <v>2976.723</v>
      </c>
      <c r="CB2293">
        <v>2613.4090000000001</v>
      </c>
      <c r="CC2293">
        <v>-910.58669999999995</v>
      </c>
      <c r="CD2293">
        <v>-787.16020000000003</v>
      </c>
      <c r="CE2293">
        <v>-606.84270000000004</v>
      </c>
      <c r="CF2293" s="23">
        <v>54754.21</v>
      </c>
      <c r="CG2293" s="23">
        <v>36381.35</v>
      </c>
      <c r="CH2293" s="23">
        <v>26388.61</v>
      </c>
      <c r="CI2293" s="23">
        <v>19463.45</v>
      </c>
      <c r="CJ2293" s="23">
        <v>14301.91</v>
      </c>
      <c r="CK2293" s="23">
        <v>10783.01</v>
      </c>
      <c r="CL2293" s="23">
        <v>16087.89</v>
      </c>
      <c r="CM2293" s="23">
        <v>12252.67</v>
      </c>
      <c r="CN2293" s="23">
        <v>29655.84</v>
      </c>
      <c r="CO2293" s="23">
        <v>65307.73</v>
      </c>
      <c r="CP2293" s="23">
        <v>64103.519999999997</v>
      </c>
      <c r="CQ2293" s="23">
        <v>250447.5</v>
      </c>
      <c r="CR2293" s="23">
        <v>299588.40000000002</v>
      </c>
      <c r="CS2293" s="23">
        <v>270961.09999999998</v>
      </c>
      <c r="CT2293" s="23">
        <v>230893.9</v>
      </c>
      <c r="CU2293" s="23">
        <v>128060</v>
      </c>
      <c r="CV2293" s="23">
        <v>215945.7</v>
      </c>
      <c r="CW2293" s="23">
        <v>192382.1</v>
      </c>
      <c r="CX2293" s="23">
        <v>172428.1</v>
      </c>
      <c r="CY2293" s="23">
        <v>155000.29999999999</v>
      </c>
      <c r="CZ2293" s="23">
        <v>247501.7</v>
      </c>
      <c r="DA2293" s="23">
        <v>27700.41</v>
      </c>
      <c r="DB2293" s="23">
        <v>20471.580000000002</v>
      </c>
      <c r="DC2293" s="23">
        <v>53152.04</v>
      </c>
      <c r="DD2293">
        <v>0</v>
      </c>
      <c r="DE2293">
        <v>0</v>
      </c>
      <c r="DF2293">
        <v>0</v>
      </c>
    </row>
    <row r="2294" spans="1:110" x14ac:dyDescent="0.25">
      <c r="A2294" s="18" t="str">
        <f t="shared" si="35"/>
        <v>program_CPP_0 to 199.99 kW_All_SDGE_1-in-10_MONTHLY SYSTEM PEAK DAY_2030_9</v>
      </c>
      <c r="B2294" t="s">
        <v>51</v>
      </c>
      <c r="C2294" t="s">
        <v>121</v>
      </c>
      <c r="D2294" t="s">
        <v>124</v>
      </c>
      <c r="E2294" t="s">
        <v>7</v>
      </c>
      <c r="F2294" t="s">
        <v>125</v>
      </c>
      <c r="G2294" t="s">
        <v>85</v>
      </c>
      <c r="H2294" t="s">
        <v>20</v>
      </c>
      <c r="I2294">
        <v>2030</v>
      </c>
      <c r="J2294">
        <v>9</v>
      </c>
      <c r="K2294">
        <v>11667.6</v>
      </c>
      <c r="L2294">
        <v>164441.9</v>
      </c>
      <c r="M2294">
        <v>159431.1</v>
      </c>
      <c r="N2294">
        <v>155672.5</v>
      </c>
      <c r="O2294">
        <v>155765</v>
      </c>
      <c r="P2294">
        <v>160384.20000000001</v>
      </c>
      <c r="Q2294">
        <v>172798.9</v>
      </c>
      <c r="R2294">
        <v>191648.1</v>
      </c>
      <c r="S2294">
        <v>214206.7</v>
      </c>
      <c r="T2294">
        <v>217956.9</v>
      </c>
      <c r="U2294">
        <v>238291</v>
      </c>
      <c r="V2294">
        <v>253457.5</v>
      </c>
      <c r="W2294">
        <v>269720.59999999998</v>
      </c>
      <c r="X2294">
        <v>282720.2</v>
      </c>
      <c r="Y2294">
        <v>296468.8</v>
      </c>
      <c r="Z2294">
        <v>302380.2</v>
      </c>
      <c r="AA2294">
        <v>301772.79999999999</v>
      </c>
      <c r="AB2294">
        <v>294777.7</v>
      </c>
      <c r="AC2294">
        <v>280160.7</v>
      </c>
      <c r="AD2294">
        <v>265735.5</v>
      </c>
      <c r="AE2294">
        <v>264732.7</v>
      </c>
      <c r="AF2294">
        <v>257924.2</v>
      </c>
      <c r="AG2294">
        <v>238343.3</v>
      </c>
      <c r="AH2294">
        <v>208301.3</v>
      </c>
      <c r="AI2294">
        <v>185964.6</v>
      </c>
      <c r="AJ2294">
        <v>75.507990000000007</v>
      </c>
      <c r="AK2294">
        <v>74.651889999999995</v>
      </c>
      <c r="AL2294">
        <v>73.730680000000007</v>
      </c>
      <c r="AM2294">
        <v>74.073939999999993</v>
      </c>
      <c r="AN2294">
        <v>73.758189999999999</v>
      </c>
      <c r="AO2294">
        <v>72.800219999999996</v>
      </c>
      <c r="AP2294">
        <v>73.636099999999999</v>
      </c>
      <c r="AQ2294">
        <v>74.987170000000006</v>
      </c>
      <c r="AR2294">
        <v>82.436130000000006</v>
      </c>
      <c r="AS2294">
        <v>88.462459999999993</v>
      </c>
      <c r="AT2294">
        <v>92.808490000000006</v>
      </c>
      <c r="AU2294">
        <v>96.172899999999998</v>
      </c>
      <c r="AV2294">
        <v>95.861109999999996</v>
      </c>
      <c r="AW2294">
        <v>96.144499999999994</v>
      </c>
      <c r="AX2294">
        <v>94.429180000000002</v>
      </c>
      <c r="AY2294">
        <v>94.47099</v>
      </c>
      <c r="AZ2294">
        <v>93.486760000000004</v>
      </c>
      <c r="BA2294">
        <v>92.820890000000006</v>
      </c>
      <c r="BB2294">
        <v>90.234780000000001</v>
      </c>
      <c r="BC2294">
        <v>87.939340000000001</v>
      </c>
      <c r="BD2294">
        <v>86.314359999999994</v>
      </c>
      <c r="BE2294">
        <v>83.829179999999994</v>
      </c>
      <c r="BF2294">
        <v>80.361310000000003</v>
      </c>
      <c r="BG2294">
        <v>78.238470000000007</v>
      </c>
      <c r="BH2294">
        <v>5032.8999999999996</v>
      </c>
      <c r="BI2294">
        <v>6073.2809999999999</v>
      </c>
      <c r="BJ2294">
        <v>5320.0029999999997</v>
      </c>
      <c r="BK2294">
        <v>4506.1220000000003</v>
      </c>
      <c r="BL2294">
        <v>6462.442</v>
      </c>
      <c r="BM2294">
        <v>6157.0879999999997</v>
      </c>
      <c r="BN2294">
        <v>8077.8760000000002</v>
      </c>
      <c r="BO2294">
        <v>7329.9629999999997</v>
      </c>
      <c r="BP2294">
        <v>10722.47</v>
      </c>
      <c r="BQ2294">
        <v>13045.04</v>
      </c>
      <c r="BR2294">
        <v>10730.45</v>
      </c>
      <c r="BS2294">
        <v>3192.8879999999999</v>
      </c>
      <c r="BT2294">
        <v>3715.625</v>
      </c>
      <c r="BU2294">
        <v>1286.825</v>
      </c>
      <c r="BV2294">
        <v>5006.9170000000004</v>
      </c>
      <c r="BW2294">
        <v>2004.085</v>
      </c>
      <c r="BX2294">
        <v>1632.694</v>
      </c>
      <c r="BY2294">
        <v>2964.6509999999998</v>
      </c>
      <c r="BZ2294">
        <v>-1504.231</v>
      </c>
      <c r="CA2294">
        <v>2948.348</v>
      </c>
      <c r="CB2294">
        <v>2588.4969999999998</v>
      </c>
      <c r="CC2294">
        <v>-901.90660000000003</v>
      </c>
      <c r="CD2294">
        <v>-779.65660000000003</v>
      </c>
      <c r="CE2294">
        <v>-601.05790000000002</v>
      </c>
      <c r="CF2294" s="23">
        <v>53715.3</v>
      </c>
      <c r="CG2294" s="23">
        <v>35691.040000000001</v>
      </c>
      <c r="CH2294" s="23">
        <v>25887.91</v>
      </c>
      <c r="CI2294" s="23">
        <v>19094.150000000001</v>
      </c>
      <c r="CJ2294" s="23">
        <v>14030.54</v>
      </c>
      <c r="CK2294" s="23">
        <v>10578.41</v>
      </c>
      <c r="CL2294" s="23">
        <v>15782.63</v>
      </c>
      <c r="CM2294" s="23">
        <v>12020.19</v>
      </c>
      <c r="CN2294" s="23">
        <v>29093.15</v>
      </c>
      <c r="CO2294" s="23">
        <v>64068.57</v>
      </c>
      <c r="CP2294" s="23">
        <v>62887.21</v>
      </c>
      <c r="CQ2294" s="23">
        <v>245695.5</v>
      </c>
      <c r="CR2294" s="23">
        <v>293903.90000000002</v>
      </c>
      <c r="CS2294" s="23">
        <v>265819.8</v>
      </c>
      <c r="CT2294" s="23">
        <v>226512.9</v>
      </c>
      <c r="CU2294" s="23">
        <v>125630.2</v>
      </c>
      <c r="CV2294" s="23">
        <v>211848.3</v>
      </c>
      <c r="CW2294" s="23">
        <v>188731.8</v>
      </c>
      <c r="CX2294" s="23">
        <v>169156.4</v>
      </c>
      <c r="CY2294" s="23">
        <v>152059.29999999999</v>
      </c>
      <c r="CZ2294" s="23">
        <v>242805.6</v>
      </c>
      <c r="DA2294" s="23">
        <v>27174.82</v>
      </c>
      <c r="DB2294" s="23">
        <v>20083.150000000001</v>
      </c>
      <c r="DC2294" s="23">
        <v>52143.519999999997</v>
      </c>
      <c r="DD2294">
        <v>0</v>
      </c>
      <c r="DE2294">
        <v>0</v>
      </c>
      <c r="DF2294">
        <v>0</v>
      </c>
    </row>
    <row r="2295" spans="1:110" x14ac:dyDescent="0.25">
      <c r="A2295" s="18" t="str">
        <f t="shared" si="35"/>
        <v>program_CPP_0 to 199.99 kW_All_SDGE_1-in-10_MONTHLY SYSTEM PEAK DAY_2019_10</v>
      </c>
      <c r="B2295" t="s">
        <v>51</v>
      </c>
      <c r="C2295" t="s">
        <v>121</v>
      </c>
      <c r="D2295" t="s">
        <v>124</v>
      </c>
      <c r="E2295" t="s">
        <v>7</v>
      </c>
      <c r="F2295" t="s">
        <v>125</v>
      </c>
      <c r="G2295" t="s">
        <v>85</v>
      </c>
      <c r="H2295" t="s">
        <v>20</v>
      </c>
      <c r="I2295">
        <v>2019</v>
      </c>
      <c r="J2295">
        <v>10</v>
      </c>
      <c r="K2295">
        <v>12964</v>
      </c>
      <c r="L2295">
        <v>178695.4</v>
      </c>
      <c r="M2295">
        <v>172560.4</v>
      </c>
      <c r="N2295">
        <v>169464.9</v>
      </c>
      <c r="O2295">
        <v>169096.4</v>
      </c>
      <c r="P2295">
        <v>176440.2</v>
      </c>
      <c r="Q2295">
        <v>195186.5</v>
      </c>
      <c r="R2295">
        <v>221631.5</v>
      </c>
      <c r="S2295">
        <v>242452.8</v>
      </c>
      <c r="T2295">
        <v>253321.60000000001</v>
      </c>
      <c r="U2295">
        <v>262988.3</v>
      </c>
      <c r="V2295">
        <v>281818.90000000002</v>
      </c>
      <c r="W2295">
        <v>299330.59999999998</v>
      </c>
      <c r="X2295">
        <v>313516.3</v>
      </c>
      <c r="Y2295">
        <v>326294.3</v>
      </c>
      <c r="Z2295">
        <v>333922.2</v>
      </c>
      <c r="AA2295">
        <v>333633.2</v>
      </c>
      <c r="AB2295">
        <v>324793.3</v>
      </c>
      <c r="AC2295">
        <v>310389.90000000002</v>
      </c>
      <c r="AD2295">
        <v>292527.8</v>
      </c>
      <c r="AE2295">
        <v>290049.59999999998</v>
      </c>
      <c r="AF2295">
        <v>279761.3</v>
      </c>
      <c r="AG2295">
        <v>254531</v>
      </c>
      <c r="AH2295">
        <v>221837</v>
      </c>
      <c r="AI2295">
        <v>199482.3</v>
      </c>
      <c r="AJ2295">
        <v>71.289280000000005</v>
      </c>
      <c r="AK2295">
        <v>69.789050000000003</v>
      </c>
      <c r="AL2295">
        <v>69.022289999999998</v>
      </c>
      <c r="AM2295">
        <v>68.200299999999999</v>
      </c>
      <c r="AN2295">
        <v>67.54786</v>
      </c>
      <c r="AO2295">
        <v>66.712029999999999</v>
      </c>
      <c r="AP2295">
        <v>66.810140000000004</v>
      </c>
      <c r="AQ2295">
        <v>66.54307</v>
      </c>
      <c r="AR2295">
        <v>72.290040000000005</v>
      </c>
      <c r="AS2295">
        <v>79.656530000000004</v>
      </c>
      <c r="AT2295">
        <v>85.442279999999997</v>
      </c>
      <c r="AU2295">
        <v>89.993449999999996</v>
      </c>
      <c r="AV2295">
        <v>92.82835</v>
      </c>
      <c r="AW2295">
        <v>93.077089999999998</v>
      </c>
      <c r="AX2295">
        <v>93.444760000000002</v>
      </c>
      <c r="AY2295">
        <v>92.886560000000003</v>
      </c>
      <c r="AZ2295">
        <v>92.648049999999998</v>
      </c>
      <c r="BA2295">
        <v>90.537490000000005</v>
      </c>
      <c r="BB2295">
        <v>87.825630000000004</v>
      </c>
      <c r="BC2295">
        <v>84.410560000000004</v>
      </c>
      <c r="BD2295">
        <v>81.663510000000002</v>
      </c>
      <c r="BE2295">
        <v>78.951040000000006</v>
      </c>
      <c r="BF2295">
        <v>76.036929999999998</v>
      </c>
      <c r="BG2295">
        <v>74.34563</v>
      </c>
      <c r="BH2295">
        <v>3600.9659999999999</v>
      </c>
      <c r="BI2295">
        <v>4415.66</v>
      </c>
      <c r="BJ2295">
        <v>4082.8649999999998</v>
      </c>
      <c r="BK2295">
        <v>3356.2139999999999</v>
      </c>
      <c r="BL2295">
        <v>3791.877</v>
      </c>
      <c r="BM2295">
        <v>3613.3629999999998</v>
      </c>
      <c r="BN2295">
        <v>4715.6940000000004</v>
      </c>
      <c r="BO2295">
        <v>5417.8680000000004</v>
      </c>
      <c r="BP2295">
        <v>9647.0869999999995</v>
      </c>
      <c r="BQ2295">
        <v>12868.35</v>
      </c>
      <c r="BR2295">
        <v>10451.709999999999</v>
      </c>
      <c r="BS2295">
        <v>3305.3490000000002</v>
      </c>
      <c r="BT2295">
        <v>3574.183</v>
      </c>
      <c r="BU2295">
        <v>957.13760000000002</v>
      </c>
      <c r="BV2295">
        <v>5348.39</v>
      </c>
      <c r="BW2295">
        <v>1791.0039999999999</v>
      </c>
      <c r="BX2295">
        <v>1533.461</v>
      </c>
      <c r="BY2295">
        <v>2488.0680000000002</v>
      </c>
      <c r="BZ2295">
        <v>-2291.3310000000001</v>
      </c>
      <c r="CA2295">
        <v>2385.3159999999998</v>
      </c>
      <c r="CB2295">
        <v>876.15480000000002</v>
      </c>
      <c r="CC2295">
        <v>-1773.7429999999999</v>
      </c>
      <c r="CD2295">
        <v>-1753.1759999999999</v>
      </c>
      <c r="CE2295">
        <v>-1646.2090000000001</v>
      </c>
      <c r="CF2295" s="23">
        <v>36023.620000000003</v>
      </c>
      <c r="CG2295" s="23">
        <v>36857.33</v>
      </c>
      <c r="CH2295" s="23">
        <v>28826</v>
      </c>
      <c r="CI2295" s="23">
        <v>21071.95</v>
      </c>
      <c r="CJ2295" s="23">
        <v>16071.98</v>
      </c>
      <c r="CK2295" s="23">
        <v>10866.37</v>
      </c>
      <c r="CL2295" s="23">
        <v>18768.38</v>
      </c>
      <c r="CM2295" s="23">
        <v>27648.87</v>
      </c>
      <c r="CN2295" s="23">
        <v>31012.97</v>
      </c>
      <c r="CO2295" s="23">
        <v>81163.92</v>
      </c>
      <c r="CP2295" s="23">
        <v>59348.66</v>
      </c>
      <c r="CQ2295" s="23">
        <v>158729.9</v>
      </c>
      <c r="CR2295" s="23">
        <v>206135.5</v>
      </c>
      <c r="CS2295" s="23">
        <v>193158.1</v>
      </c>
      <c r="CT2295" s="23">
        <v>161383.70000000001</v>
      </c>
      <c r="CU2295" s="23">
        <v>137840.20000000001</v>
      </c>
      <c r="CV2295" s="23">
        <v>188291</v>
      </c>
      <c r="CW2295" s="23">
        <v>207550.9</v>
      </c>
      <c r="CX2295" s="23">
        <v>227180.6</v>
      </c>
      <c r="CY2295" s="23">
        <v>228685.8</v>
      </c>
      <c r="CZ2295" s="23">
        <v>251817.4</v>
      </c>
      <c r="DA2295" s="23">
        <v>36089.449999999997</v>
      </c>
      <c r="DB2295" s="23">
        <v>28395.85</v>
      </c>
      <c r="DC2295" s="23">
        <v>41497.699999999997</v>
      </c>
      <c r="DD2295">
        <v>0</v>
      </c>
      <c r="DE2295">
        <v>0</v>
      </c>
      <c r="DF2295">
        <v>0</v>
      </c>
    </row>
    <row r="2296" spans="1:110" x14ac:dyDescent="0.25">
      <c r="A2296" s="18" t="str">
        <f t="shared" si="35"/>
        <v>program_CPP_0 to 199.99 kW_All_SDGE_1-in-10_MONTHLY SYSTEM PEAK DAY_2020_10</v>
      </c>
      <c r="B2296" t="s">
        <v>51</v>
      </c>
      <c r="C2296" t="s">
        <v>121</v>
      </c>
      <c r="D2296" t="s">
        <v>124</v>
      </c>
      <c r="E2296" t="s">
        <v>7</v>
      </c>
      <c r="F2296" t="s">
        <v>125</v>
      </c>
      <c r="G2296" t="s">
        <v>85</v>
      </c>
      <c r="H2296" t="s">
        <v>20</v>
      </c>
      <c r="I2296">
        <v>2020</v>
      </c>
      <c r="J2296">
        <v>10</v>
      </c>
      <c r="K2296">
        <v>12840.421</v>
      </c>
      <c r="L2296">
        <v>176992</v>
      </c>
      <c r="M2296">
        <v>170915.5</v>
      </c>
      <c r="N2296">
        <v>167849.5</v>
      </c>
      <c r="O2296">
        <v>167484.5</v>
      </c>
      <c r="P2296">
        <v>174758.3</v>
      </c>
      <c r="Q2296">
        <v>193325.8</v>
      </c>
      <c r="R2296">
        <v>219518.8</v>
      </c>
      <c r="S2296">
        <v>240141.6</v>
      </c>
      <c r="T2296">
        <v>250906.8</v>
      </c>
      <c r="U2296">
        <v>260481.3</v>
      </c>
      <c r="V2296">
        <v>279132.40000000002</v>
      </c>
      <c r="W2296">
        <v>296477.2</v>
      </c>
      <c r="X2296">
        <v>310527.7</v>
      </c>
      <c r="Y2296">
        <v>323183.90000000002</v>
      </c>
      <c r="Z2296">
        <v>330739.09999999998</v>
      </c>
      <c r="AA2296">
        <v>330452.90000000002</v>
      </c>
      <c r="AB2296">
        <v>321697.2</v>
      </c>
      <c r="AC2296">
        <v>307431.09999999998</v>
      </c>
      <c r="AD2296">
        <v>289739.3</v>
      </c>
      <c r="AE2296">
        <v>287284.7</v>
      </c>
      <c r="AF2296">
        <v>277094.5</v>
      </c>
      <c r="AG2296">
        <v>252104.6</v>
      </c>
      <c r="AH2296">
        <v>219722.3</v>
      </c>
      <c r="AI2296">
        <v>197580.79999999999</v>
      </c>
      <c r="AJ2296">
        <v>71.289280000000005</v>
      </c>
      <c r="AK2296">
        <v>69.789050000000003</v>
      </c>
      <c r="AL2296">
        <v>69.022289999999998</v>
      </c>
      <c r="AM2296">
        <v>68.200299999999999</v>
      </c>
      <c r="AN2296">
        <v>67.54786</v>
      </c>
      <c r="AO2296">
        <v>66.712029999999999</v>
      </c>
      <c r="AP2296">
        <v>66.810140000000004</v>
      </c>
      <c r="AQ2296">
        <v>66.54307</v>
      </c>
      <c r="AR2296">
        <v>72.290040000000005</v>
      </c>
      <c r="AS2296">
        <v>79.656530000000004</v>
      </c>
      <c r="AT2296">
        <v>85.442279999999997</v>
      </c>
      <c r="AU2296">
        <v>89.993449999999996</v>
      </c>
      <c r="AV2296">
        <v>92.82835</v>
      </c>
      <c r="AW2296">
        <v>93.077089999999998</v>
      </c>
      <c r="AX2296">
        <v>93.444760000000002</v>
      </c>
      <c r="AY2296">
        <v>92.886560000000003</v>
      </c>
      <c r="AZ2296">
        <v>92.648049999999998</v>
      </c>
      <c r="BA2296">
        <v>90.537490000000005</v>
      </c>
      <c r="BB2296">
        <v>87.825630000000004</v>
      </c>
      <c r="BC2296">
        <v>84.410560000000004</v>
      </c>
      <c r="BD2296">
        <v>81.663510000000002</v>
      </c>
      <c r="BE2296">
        <v>78.951040000000006</v>
      </c>
      <c r="BF2296">
        <v>76.036929999999998</v>
      </c>
      <c r="BG2296">
        <v>74.34563</v>
      </c>
      <c r="BH2296">
        <v>3566.64</v>
      </c>
      <c r="BI2296">
        <v>4373.5680000000002</v>
      </c>
      <c r="BJ2296">
        <v>4043.9450000000002</v>
      </c>
      <c r="BK2296">
        <v>3324.221</v>
      </c>
      <c r="BL2296">
        <v>3755.7310000000002</v>
      </c>
      <c r="BM2296">
        <v>3578.9189999999999</v>
      </c>
      <c r="BN2296">
        <v>4670.741</v>
      </c>
      <c r="BO2296">
        <v>5366.2219999999998</v>
      </c>
      <c r="BP2296">
        <v>9555.1260000000002</v>
      </c>
      <c r="BQ2296">
        <v>12745.68</v>
      </c>
      <c r="BR2296">
        <v>10352.08</v>
      </c>
      <c r="BS2296">
        <v>3273.84</v>
      </c>
      <c r="BT2296">
        <v>3540.1120000000001</v>
      </c>
      <c r="BU2296">
        <v>948.01369999999997</v>
      </c>
      <c r="BV2296">
        <v>5297.4059999999999</v>
      </c>
      <c r="BW2296">
        <v>1773.932</v>
      </c>
      <c r="BX2296">
        <v>1518.8440000000001</v>
      </c>
      <c r="BY2296">
        <v>2464.35</v>
      </c>
      <c r="BZ2296">
        <v>-2269.489</v>
      </c>
      <c r="CA2296">
        <v>2362.578</v>
      </c>
      <c r="CB2296">
        <v>867.80290000000002</v>
      </c>
      <c r="CC2296">
        <v>-1756.835</v>
      </c>
      <c r="CD2296">
        <v>-1736.463</v>
      </c>
      <c r="CE2296">
        <v>-1630.5160000000001</v>
      </c>
      <c r="CF2296" s="23">
        <v>35340.11</v>
      </c>
      <c r="CG2296" s="23">
        <v>36158</v>
      </c>
      <c r="CH2296" s="23">
        <v>28279.05</v>
      </c>
      <c r="CI2296" s="23">
        <v>20672.13</v>
      </c>
      <c r="CJ2296" s="23">
        <v>15767.03</v>
      </c>
      <c r="CK2296" s="23">
        <v>10660.19</v>
      </c>
      <c r="CL2296" s="23">
        <v>18412.259999999998</v>
      </c>
      <c r="CM2296" s="23">
        <v>27124.26</v>
      </c>
      <c r="CN2296" s="23">
        <v>30424.53</v>
      </c>
      <c r="CO2296" s="23">
        <v>79623.899999999994</v>
      </c>
      <c r="CP2296" s="23">
        <v>58222.57</v>
      </c>
      <c r="CQ2296" s="23">
        <v>155718.20000000001</v>
      </c>
      <c r="CR2296" s="23">
        <v>202224.2</v>
      </c>
      <c r="CS2296" s="23">
        <v>189493.1</v>
      </c>
      <c r="CT2296" s="23">
        <v>158321.5</v>
      </c>
      <c r="CU2296" s="23">
        <v>135224.79999999999</v>
      </c>
      <c r="CV2296" s="23">
        <v>184718.3</v>
      </c>
      <c r="CW2296" s="23">
        <v>203612.79999999999</v>
      </c>
      <c r="CX2296" s="23">
        <v>222870</v>
      </c>
      <c r="CY2296" s="23">
        <v>224346.7</v>
      </c>
      <c r="CZ2296" s="23">
        <v>247039.4</v>
      </c>
      <c r="DA2296" s="23">
        <v>35404.69</v>
      </c>
      <c r="DB2296" s="23">
        <v>27857.07</v>
      </c>
      <c r="DC2296" s="23">
        <v>40710.31</v>
      </c>
      <c r="DD2296">
        <v>0</v>
      </c>
      <c r="DE2296">
        <v>0</v>
      </c>
      <c r="DF2296">
        <v>0</v>
      </c>
    </row>
    <row r="2297" spans="1:110" x14ac:dyDescent="0.25">
      <c r="A2297" s="18" t="str">
        <f t="shared" si="35"/>
        <v>program_CPP_0 to 199.99 kW_All_SDGE_1-in-10_MONTHLY SYSTEM PEAK DAY_2021_10</v>
      </c>
      <c r="B2297" t="s">
        <v>51</v>
      </c>
      <c r="C2297" t="s">
        <v>121</v>
      </c>
      <c r="D2297" t="s">
        <v>124</v>
      </c>
      <c r="E2297" t="s">
        <v>7</v>
      </c>
      <c r="F2297" t="s">
        <v>125</v>
      </c>
      <c r="G2297" t="s">
        <v>85</v>
      </c>
      <c r="H2297" t="s">
        <v>20</v>
      </c>
      <c r="I2297">
        <v>2021</v>
      </c>
      <c r="J2297">
        <v>10</v>
      </c>
      <c r="K2297">
        <v>12718.019</v>
      </c>
      <c r="L2297">
        <v>175304.8</v>
      </c>
      <c r="M2297">
        <v>169286.2</v>
      </c>
      <c r="N2297">
        <v>166249.4</v>
      </c>
      <c r="O2297">
        <v>165887.9</v>
      </c>
      <c r="P2297">
        <v>173092.4</v>
      </c>
      <c r="Q2297">
        <v>191483</v>
      </c>
      <c r="R2297">
        <v>217426.2</v>
      </c>
      <c r="S2297">
        <v>237852.4</v>
      </c>
      <c r="T2297">
        <v>248515</v>
      </c>
      <c r="U2297">
        <v>257998.3</v>
      </c>
      <c r="V2297">
        <v>276471.59999999998</v>
      </c>
      <c r="W2297">
        <v>293651</v>
      </c>
      <c r="X2297">
        <v>307567.59999999998</v>
      </c>
      <c r="Y2297">
        <v>320103.2</v>
      </c>
      <c r="Z2297">
        <v>327586.3</v>
      </c>
      <c r="AA2297">
        <v>327302.8</v>
      </c>
      <c r="AB2297">
        <v>318630.59999999998</v>
      </c>
      <c r="AC2297">
        <v>304500.5</v>
      </c>
      <c r="AD2297">
        <v>286977.3</v>
      </c>
      <c r="AE2297">
        <v>284546.2</v>
      </c>
      <c r="AF2297">
        <v>274453.09999999998</v>
      </c>
      <c r="AG2297">
        <v>249701.5</v>
      </c>
      <c r="AH2297">
        <v>217627.8</v>
      </c>
      <c r="AI2297">
        <v>195697.3</v>
      </c>
      <c r="AJ2297">
        <v>71.289280000000005</v>
      </c>
      <c r="AK2297">
        <v>69.789050000000003</v>
      </c>
      <c r="AL2297">
        <v>69.022289999999998</v>
      </c>
      <c r="AM2297">
        <v>68.200299999999999</v>
      </c>
      <c r="AN2297">
        <v>67.54786</v>
      </c>
      <c r="AO2297">
        <v>66.712029999999999</v>
      </c>
      <c r="AP2297">
        <v>66.810140000000004</v>
      </c>
      <c r="AQ2297">
        <v>66.54307</v>
      </c>
      <c r="AR2297">
        <v>72.290040000000005</v>
      </c>
      <c r="AS2297">
        <v>79.656530000000004</v>
      </c>
      <c r="AT2297">
        <v>85.442279999999997</v>
      </c>
      <c r="AU2297">
        <v>89.993449999999996</v>
      </c>
      <c r="AV2297">
        <v>92.82835</v>
      </c>
      <c r="AW2297">
        <v>93.077089999999998</v>
      </c>
      <c r="AX2297">
        <v>93.444760000000002</v>
      </c>
      <c r="AY2297">
        <v>92.886560000000003</v>
      </c>
      <c r="AZ2297">
        <v>92.648049999999998</v>
      </c>
      <c r="BA2297">
        <v>90.537490000000005</v>
      </c>
      <c r="BB2297">
        <v>87.825630000000004</v>
      </c>
      <c r="BC2297">
        <v>84.410560000000004</v>
      </c>
      <c r="BD2297">
        <v>81.663510000000002</v>
      </c>
      <c r="BE2297">
        <v>78.951040000000006</v>
      </c>
      <c r="BF2297">
        <v>76.036929999999998</v>
      </c>
      <c r="BG2297">
        <v>74.34563</v>
      </c>
      <c r="BH2297">
        <v>3532.6410000000001</v>
      </c>
      <c r="BI2297">
        <v>4331.8770000000004</v>
      </c>
      <c r="BJ2297">
        <v>4005.3960000000002</v>
      </c>
      <c r="BK2297">
        <v>3292.5329999999999</v>
      </c>
      <c r="BL2297">
        <v>3719.9290000000001</v>
      </c>
      <c r="BM2297">
        <v>3544.8020000000001</v>
      </c>
      <c r="BN2297">
        <v>4626.2179999999998</v>
      </c>
      <c r="BO2297">
        <v>5315.0690000000004</v>
      </c>
      <c r="BP2297">
        <v>9464.0419999999995</v>
      </c>
      <c r="BQ2297">
        <v>12624.18</v>
      </c>
      <c r="BR2297">
        <v>10253.4</v>
      </c>
      <c r="BS2297">
        <v>3242.6320000000001</v>
      </c>
      <c r="BT2297">
        <v>3506.366</v>
      </c>
      <c r="BU2297">
        <v>938.97680000000003</v>
      </c>
      <c r="BV2297">
        <v>5246.9089999999997</v>
      </c>
      <c r="BW2297">
        <v>1757.021</v>
      </c>
      <c r="BX2297">
        <v>1504.365</v>
      </c>
      <c r="BY2297">
        <v>2440.8589999999999</v>
      </c>
      <c r="BZ2297">
        <v>-2247.855</v>
      </c>
      <c r="CA2297">
        <v>2340.0569999999998</v>
      </c>
      <c r="CB2297">
        <v>859.53049999999996</v>
      </c>
      <c r="CC2297">
        <v>-1740.088</v>
      </c>
      <c r="CD2297">
        <v>-1719.9110000000001</v>
      </c>
      <c r="CE2297">
        <v>-1614.973</v>
      </c>
      <c r="CF2297" s="23">
        <v>34669.56</v>
      </c>
      <c r="CG2297" s="23">
        <v>35471.93</v>
      </c>
      <c r="CH2297" s="23">
        <v>27742.48</v>
      </c>
      <c r="CI2297" s="23">
        <v>20279.89</v>
      </c>
      <c r="CJ2297" s="23">
        <v>15467.86</v>
      </c>
      <c r="CK2297" s="23">
        <v>10457.93</v>
      </c>
      <c r="CL2297" s="23">
        <v>18062.91</v>
      </c>
      <c r="CM2297" s="23">
        <v>26609.599999999999</v>
      </c>
      <c r="CN2297" s="23">
        <v>29847.25</v>
      </c>
      <c r="CO2297" s="23">
        <v>78113.11</v>
      </c>
      <c r="CP2297" s="23">
        <v>57117.84</v>
      </c>
      <c r="CQ2297" s="23">
        <v>152763.6</v>
      </c>
      <c r="CR2297" s="23">
        <v>198387.20000000001</v>
      </c>
      <c r="CS2297" s="23">
        <v>185897.60000000001</v>
      </c>
      <c r="CT2297" s="23">
        <v>155317.5</v>
      </c>
      <c r="CU2297" s="23">
        <v>132659</v>
      </c>
      <c r="CV2297" s="23">
        <v>181213.4</v>
      </c>
      <c r="CW2297" s="23">
        <v>199749.4</v>
      </c>
      <c r="CX2297" s="23">
        <v>218641.3</v>
      </c>
      <c r="CY2297" s="23">
        <v>220089.9</v>
      </c>
      <c r="CZ2297" s="23">
        <v>242352</v>
      </c>
      <c r="DA2297" s="23">
        <v>34732.910000000003</v>
      </c>
      <c r="DB2297" s="23">
        <v>27328.5</v>
      </c>
      <c r="DC2297" s="23">
        <v>39937.870000000003</v>
      </c>
      <c r="DD2297">
        <v>0</v>
      </c>
      <c r="DE2297">
        <v>0</v>
      </c>
      <c r="DF2297">
        <v>0</v>
      </c>
    </row>
    <row r="2298" spans="1:110" x14ac:dyDescent="0.25">
      <c r="A2298" s="18" t="str">
        <f t="shared" si="35"/>
        <v>program_CPP_0 to 199.99 kW_All_SDGE_1-in-10_MONTHLY SYSTEM PEAK DAY_2022_10</v>
      </c>
      <c r="B2298" t="s">
        <v>51</v>
      </c>
      <c r="C2298" t="s">
        <v>121</v>
      </c>
      <c r="D2298" t="s">
        <v>124</v>
      </c>
      <c r="E2298" t="s">
        <v>7</v>
      </c>
      <c r="F2298" t="s">
        <v>125</v>
      </c>
      <c r="G2298" t="s">
        <v>85</v>
      </c>
      <c r="H2298" t="s">
        <v>20</v>
      </c>
      <c r="I2298">
        <v>2022</v>
      </c>
      <c r="J2298">
        <v>10</v>
      </c>
      <c r="K2298">
        <v>12596.785</v>
      </c>
      <c r="L2298">
        <v>173633.7</v>
      </c>
      <c r="M2298">
        <v>167672.5</v>
      </c>
      <c r="N2298">
        <v>164664.70000000001</v>
      </c>
      <c r="O2298">
        <v>164306.6</v>
      </c>
      <c r="P2298">
        <v>171442.4</v>
      </c>
      <c r="Q2298">
        <v>189657.60000000001</v>
      </c>
      <c r="R2298">
        <v>215353.60000000001</v>
      </c>
      <c r="S2298">
        <v>235585.1</v>
      </c>
      <c r="T2298">
        <v>246146</v>
      </c>
      <c r="U2298">
        <v>255538.9</v>
      </c>
      <c r="V2298">
        <v>273836.2</v>
      </c>
      <c r="W2298">
        <v>290851.8</v>
      </c>
      <c r="X2298">
        <v>304635.7</v>
      </c>
      <c r="Y2298">
        <v>317051.8</v>
      </c>
      <c r="Z2298">
        <v>324463.59999999998</v>
      </c>
      <c r="AA2298">
        <v>324182.8</v>
      </c>
      <c r="AB2298">
        <v>315593.2</v>
      </c>
      <c r="AC2298">
        <v>301597.8</v>
      </c>
      <c r="AD2298">
        <v>284241.8</v>
      </c>
      <c r="AE2298">
        <v>281833.8</v>
      </c>
      <c r="AF2298">
        <v>271836.90000000002</v>
      </c>
      <c r="AG2298">
        <v>247321.2</v>
      </c>
      <c r="AH2298">
        <v>215553.3</v>
      </c>
      <c r="AI2298">
        <v>193831.8</v>
      </c>
      <c r="AJ2298">
        <v>71.289280000000005</v>
      </c>
      <c r="AK2298">
        <v>69.789050000000003</v>
      </c>
      <c r="AL2298">
        <v>69.022289999999998</v>
      </c>
      <c r="AM2298">
        <v>68.200299999999999</v>
      </c>
      <c r="AN2298">
        <v>67.54786</v>
      </c>
      <c r="AO2298">
        <v>66.712029999999999</v>
      </c>
      <c r="AP2298">
        <v>66.810140000000004</v>
      </c>
      <c r="AQ2298">
        <v>66.54307</v>
      </c>
      <c r="AR2298">
        <v>72.290040000000005</v>
      </c>
      <c r="AS2298">
        <v>79.656530000000004</v>
      </c>
      <c r="AT2298">
        <v>85.442279999999997</v>
      </c>
      <c r="AU2298">
        <v>89.993449999999996</v>
      </c>
      <c r="AV2298">
        <v>92.82835</v>
      </c>
      <c r="AW2298">
        <v>93.077089999999998</v>
      </c>
      <c r="AX2298">
        <v>93.444760000000002</v>
      </c>
      <c r="AY2298">
        <v>92.886560000000003</v>
      </c>
      <c r="AZ2298">
        <v>92.648049999999998</v>
      </c>
      <c r="BA2298">
        <v>90.537490000000005</v>
      </c>
      <c r="BB2298">
        <v>87.825630000000004</v>
      </c>
      <c r="BC2298">
        <v>84.410560000000004</v>
      </c>
      <c r="BD2298">
        <v>81.663510000000002</v>
      </c>
      <c r="BE2298">
        <v>78.951040000000006</v>
      </c>
      <c r="BF2298">
        <v>76.036929999999998</v>
      </c>
      <c r="BG2298">
        <v>74.34563</v>
      </c>
      <c r="BH2298">
        <v>3498.9659999999999</v>
      </c>
      <c r="BI2298">
        <v>4290.5829999999996</v>
      </c>
      <c r="BJ2298">
        <v>3967.2150000000001</v>
      </c>
      <c r="BK2298">
        <v>3261.1469999999999</v>
      </c>
      <c r="BL2298">
        <v>3684.4690000000001</v>
      </c>
      <c r="BM2298">
        <v>3511.0120000000002</v>
      </c>
      <c r="BN2298">
        <v>4582.1180000000004</v>
      </c>
      <c r="BO2298">
        <v>5264.4030000000002</v>
      </c>
      <c r="BP2298">
        <v>9373.8259999999991</v>
      </c>
      <c r="BQ2298">
        <v>12503.84</v>
      </c>
      <c r="BR2298">
        <v>10155.66</v>
      </c>
      <c r="BS2298">
        <v>3211.7220000000002</v>
      </c>
      <c r="BT2298">
        <v>3472.9409999999998</v>
      </c>
      <c r="BU2298">
        <v>930.02599999999995</v>
      </c>
      <c r="BV2298">
        <v>5196.893</v>
      </c>
      <c r="BW2298">
        <v>1740.2729999999999</v>
      </c>
      <c r="BX2298">
        <v>1490.0250000000001</v>
      </c>
      <c r="BY2298">
        <v>2417.5909999999999</v>
      </c>
      <c r="BZ2298">
        <v>-2226.4270000000001</v>
      </c>
      <c r="CA2298">
        <v>2317.75</v>
      </c>
      <c r="CB2298">
        <v>851.33709999999996</v>
      </c>
      <c r="CC2298">
        <v>-1723.5</v>
      </c>
      <c r="CD2298">
        <v>-1703.5150000000001</v>
      </c>
      <c r="CE2298">
        <v>-1599.579</v>
      </c>
      <c r="CF2298" s="23">
        <v>34011.730000000003</v>
      </c>
      <c r="CG2298" s="23">
        <v>34798.879999999997</v>
      </c>
      <c r="CH2298" s="23">
        <v>27216.09</v>
      </c>
      <c r="CI2298" s="23">
        <v>19895.099999999999</v>
      </c>
      <c r="CJ2298" s="23">
        <v>15174.37</v>
      </c>
      <c r="CK2298" s="23">
        <v>10259.5</v>
      </c>
      <c r="CL2298" s="23">
        <v>17720.18</v>
      </c>
      <c r="CM2298" s="23">
        <v>26104.7</v>
      </c>
      <c r="CN2298" s="23">
        <v>29280.92</v>
      </c>
      <c r="CO2298" s="23">
        <v>76630.98</v>
      </c>
      <c r="CP2298" s="23">
        <v>56034.080000000002</v>
      </c>
      <c r="CQ2298" s="23">
        <v>149865</v>
      </c>
      <c r="CR2298" s="23">
        <v>194623</v>
      </c>
      <c r="CS2298" s="23">
        <v>182370.4</v>
      </c>
      <c r="CT2298" s="23">
        <v>152370.5</v>
      </c>
      <c r="CU2298" s="23">
        <v>130141.9</v>
      </c>
      <c r="CV2298" s="23">
        <v>177775.1</v>
      </c>
      <c r="CW2298" s="23">
        <v>195959.3</v>
      </c>
      <c r="CX2298" s="23">
        <v>214492.7</v>
      </c>
      <c r="CY2298" s="23">
        <v>215913.9</v>
      </c>
      <c r="CZ2298" s="23">
        <v>237753.60000000001</v>
      </c>
      <c r="DA2298" s="23">
        <v>34073.879999999997</v>
      </c>
      <c r="DB2298" s="23">
        <v>26809.97</v>
      </c>
      <c r="DC2298" s="23">
        <v>39180.080000000002</v>
      </c>
      <c r="DD2298">
        <v>0</v>
      </c>
      <c r="DE2298">
        <v>0</v>
      </c>
      <c r="DF2298">
        <v>0</v>
      </c>
    </row>
    <row r="2299" spans="1:110" x14ac:dyDescent="0.25">
      <c r="A2299" s="18" t="str">
        <f t="shared" si="35"/>
        <v>program_CPP_0 to 199.99 kW_All_SDGE_1-in-10_MONTHLY SYSTEM PEAK DAY_2023_10</v>
      </c>
      <c r="B2299" t="s">
        <v>51</v>
      </c>
      <c r="C2299" t="s">
        <v>121</v>
      </c>
      <c r="D2299" t="s">
        <v>124</v>
      </c>
      <c r="E2299" t="s">
        <v>7</v>
      </c>
      <c r="F2299" t="s">
        <v>125</v>
      </c>
      <c r="G2299" t="s">
        <v>85</v>
      </c>
      <c r="H2299" t="s">
        <v>20</v>
      </c>
      <c r="I2299">
        <v>2023</v>
      </c>
      <c r="J2299">
        <v>10</v>
      </c>
      <c r="K2299">
        <v>12476.706</v>
      </c>
      <c r="L2299">
        <v>171978.6</v>
      </c>
      <c r="M2299">
        <v>166074.20000000001</v>
      </c>
      <c r="N2299">
        <v>163095</v>
      </c>
      <c r="O2299">
        <v>162740.29999999999</v>
      </c>
      <c r="P2299">
        <v>169808.1</v>
      </c>
      <c r="Q2299">
        <v>187849.7</v>
      </c>
      <c r="R2299">
        <v>213300.7</v>
      </c>
      <c r="S2299">
        <v>233339.4</v>
      </c>
      <c r="T2299">
        <v>243799.7</v>
      </c>
      <c r="U2299">
        <v>253103</v>
      </c>
      <c r="V2299">
        <v>271225.8</v>
      </c>
      <c r="W2299">
        <v>288079.3</v>
      </c>
      <c r="X2299">
        <v>301731.7</v>
      </c>
      <c r="Y2299">
        <v>314029.5</v>
      </c>
      <c r="Z2299">
        <v>321370.7</v>
      </c>
      <c r="AA2299">
        <v>321092.5</v>
      </c>
      <c r="AB2299">
        <v>312584.8</v>
      </c>
      <c r="AC2299">
        <v>298722.90000000002</v>
      </c>
      <c r="AD2299">
        <v>281532.2</v>
      </c>
      <c r="AE2299">
        <v>279147.2</v>
      </c>
      <c r="AF2299">
        <v>269245.59999999998</v>
      </c>
      <c r="AG2299">
        <v>244963.6</v>
      </c>
      <c r="AH2299">
        <v>213498.5</v>
      </c>
      <c r="AI2299">
        <v>191984.1</v>
      </c>
      <c r="AJ2299">
        <v>71.289280000000005</v>
      </c>
      <c r="AK2299">
        <v>69.789050000000003</v>
      </c>
      <c r="AL2299">
        <v>69.022289999999998</v>
      </c>
      <c r="AM2299">
        <v>68.200299999999999</v>
      </c>
      <c r="AN2299">
        <v>67.54786</v>
      </c>
      <c r="AO2299">
        <v>66.712029999999999</v>
      </c>
      <c r="AP2299">
        <v>66.810140000000004</v>
      </c>
      <c r="AQ2299">
        <v>66.54307</v>
      </c>
      <c r="AR2299">
        <v>72.290040000000005</v>
      </c>
      <c r="AS2299">
        <v>79.656530000000004</v>
      </c>
      <c r="AT2299">
        <v>85.442279999999997</v>
      </c>
      <c r="AU2299">
        <v>89.993449999999996</v>
      </c>
      <c r="AV2299">
        <v>92.82835</v>
      </c>
      <c r="AW2299">
        <v>93.077089999999998</v>
      </c>
      <c r="AX2299">
        <v>93.444760000000002</v>
      </c>
      <c r="AY2299">
        <v>92.886560000000003</v>
      </c>
      <c r="AZ2299">
        <v>92.648049999999998</v>
      </c>
      <c r="BA2299">
        <v>90.537490000000005</v>
      </c>
      <c r="BB2299">
        <v>87.825630000000004</v>
      </c>
      <c r="BC2299">
        <v>84.410560000000004</v>
      </c>
      <c r="BD2299">
        <v>81.663510000000002</v>
      </c>
      <c r="BE2299">
        <v>78.951040000000006</v>
      </c>
      <c r="BF2299">
        <v>76.036929999999998</v>
      </c>
      <c r="BG2299">
        <v>74.34563</v>
      </c>
      <c r="BH2299">
        <v>3465.6120000000001</v>
      </c>
      <c r="BI2299">
        <v>4249.683</v>
      </c>
      <c r="BJ2299">
        <v>3929.3969999999999</v>
      </c>
      <c r="BK2299">
        <v>3230.06</v>
      </c>
      <c r="BL2299">
        <v>3649.3470000000002</v>
      </c>
      <c r="BM2299">
        <v>3477.5430000000001</v>
      </c>
      <c r="BN2299">
        <v>4538.4390000000003</v>
      </c>
      <c r="BO2299">
        <v>5214.22</v>
      </c>
      <c r="BP2299">
        <v>9284.4699999999993</v>
      </c>
      <c r="BQ2299">
        <v>12384.65</v>
      </c>
      <c r="BR2299">
        <v>10058.85</v>
      </c>
      <c r="BS2299">
        <v>3181.1060000000002</v>
      </c>
      <c r="BT2299">
        <v>3439.8359999999998</v>
      </c>
      <c r="BU2299">
        <v>921.16049999999996</v>
      </c>
      <c r="BV2299">
        <v>5147.3530000000001</v>
      </c>
      <c r="BW2299">
        <v>1723.684</v>
      </c>
      <c r="BX2299">
        <v>1475.8209999999999</v>
      </c>
      <c r="BY2299">
        <v>2394.5450000000001</v>
      </c>
      <c r="BZ2299">
        <v>-2205.2040000000002</v>
      </c>
      <c r="CA2299">
        <v>2295.6559999999999</v>
      </c>
      <c r="CB2299">
        <v>843.22170000000006</v>
      </c>
      <c r="CC2299">
        <v>-1707.0709999999999</v>
      </c>
      <c r="CD2299">
        <v>-1687.277</v>
      </c>
      <c r="CE2299">
        <v>-1584.3309999999999</v>
      </c>
      <c r="CF2299" s="23">
        <v>33366.39</v>
      </c>
      <c r="CG2299" s="23">
        <v>34138.6</v>
      </c>
      <c r="CH2299" s="23">
        <v>26699.69</v>
      </c>
      <c r="CI2299" s="23">
        <v>19517.599999999999</v>
      </c>
      <c r="CJ2299" s="23">
        <v>14886.45</v>
      </c>
      <c r="CK2299" s="23">
        <v>10064.83</v>
      </c>
      <c r="CL2299" s="23">
        <v>17383.95</v>
      </c>
      <c r="CM2299" s="23">
        <v>25609.39</v>
      </c>
      <c r="CN2299" s="23">
        <v>28725.34</v>
      </c>
      <c r="CO2299" s="23">
        <v>75176.97</v>
      </c>
      <c r="CP2299" s="23">
        <v>54970.879999999997</v>
      </c>
      <c r="CQ2299" s="23">
        <v>147021.4</v>
      </c>
      <c r="CR2299" s="23">
        <v>190930.2</v>
      </c>
      <c r="CS2299" s="23">
        <v>178910</v>
      </c>
      <c r="CT2299" s="23">
        <v>149479.4</v>
      </c>
      <c r="CU2299" s="23">
        <v>127672.6</v>
      </c>
      <c r="CV2299" s="23">
        <v>174401.9</v>
      </c>
      <c r="CW2299" s="23">
        <v>192241.2</v>
      </c>
      <c r="CX2299" s="23">
        <v>210422.9</v>
      </c>
      <c r="CY2299" s="23">
        <v>211817.1</v>
      </c>
      <c r="CZ2299" s="23">
        <v>233242.4</v>
      </c>
      <c r="DA2299" s="23">
        <v>33427.360000000001</v>
      </c>
      <c r="DB2299" s="23">
        <v>26301.27</v>
      </c>
      <c r="DC2299" s="23">
        <v>38436.67</v>
      </c>
      <c r="DD2299">
        <v>0</v>
      </c>
      <c r="DE2299">
        <v>0</v>
      </c>
      <c r="DF2299">
        <v>0</v>
      </c>
    </row>
    <row r="2300" spans="1:110" x14ac:dyDescent="0.25">
      <c r="A2300" s="18" t="str">
        <f t="shared" si="35"/>
        <v>program_CPP_0 to 199.99 kW_All_SDGE_1-in-10_MONTHLY SYSTEM PEAK DAY_2024_10</v>
      </c>
      <c r="B2300" t="s">
        <v>51</v>
      </c>
      <c r="C2300" t="s">
        <v>121</v>
      </c>
      <c r="D2300" t="s">
        <v>124</v>
      </c>
      <c r="E2300" t="s">
        <v>7</v>
      </c>
      <c r="F2300" t="s">
        <v>125</v>
      </c>
      <c r="G2300" t="s">
        <v>85</v>
      </c>
      <c r="H2300" t="s">
        <v>20</v>
      </c>
      <c r="I2300">
        <v>2024</v>
      </c>
      <c r="J2300">
        <v>10</v>
      </c>
      <c r="K2300">
        <v>12357.772000000001</v>
      </c>
      <c r="L2300">
        <v>170339.20000000001</v>
      </c>
      <c r="M2300">
        <v>164491.1</v>
      </c>
      <c r="N2300">
        <v>161540.29999999999</v>
      </c>
      <c r="O2300">
        <v>161189</v>
      </c>
      <c r="P2300">
        <v>168189.4</v>
      </c>
      <c r="Q2300">
        <v>186059</v>
      </c>
      <c r="R2300">
        <v>211267.4</v>
      </c>
      <c r="S2300">
        <v>231115.1</v>
      </c>
      <c r="T2300">
        <v>241475.6</v>
      </c>
      <c r="U2300">
        <v>250690.3</v>
      </c>
      <c r="V2300">
        <v>268640.3</v>
      </c>
      <c r="W2300">
        <v>285333.09999999998</v>
      </c>
      <c r="X2300">
        <v>298855.5</v>
      </c>
      <c r="Y2300">
        <v>311036</v>
      </c>
      <c r="Z2300">
        <v>318307.20000000001</v>
      </c>
      <c r="AA2300">
        <v>318031.7</v>
      </c>
      <c r="AB2300">
        <v>309605.09999999998</v>
      </c>
      <c r="AC2300">
        <v>295875.3</v>
      </c>
      <c r="AD2300">
        <v>278848.5</v>
      </c>
      <c r="AE2300">
        <v>276486.2</v>
      </c>
      <c r="AF2300">
        <v>266679</v>
      </c>
      <c r="AG2300">
        <v>242628.5</v>
      </c>
      <c r="AH2300">
        <v>211463.3</v>
      </c>
      <c r="AI2300">
        <v>190154</v>
      </c>
      <c r="AJ2300">
        <v>71.289280000000005</v>
      </c>
      <c r="AK2300">
        <v>69.789050000000003</v>
      </c>
      <c r="AL2300">
        <v>69.022289999999998</v>
      </c>
      <c r="AM2300">
        <v>68.200299999999999</v>
      </c>
      <c r="AN2300">
        <v>67.54786</v>
      </c>
      <c r="AO2300">
        <v>66.712029999999999</v>
      </c>
      <c r="AP2300">
        <v>66.810140000000004</v>
      </c>
      <c r="AQ2300">
        <v>66.54307</v>
      </c>
      <c r="AR2300">
        <v>72.290040000000005</v>
      </c>
      <c r="AS2300">
        <v>79.656530000000004</v>
      </c>
      <c r="AT2300">
        <v>85.442279999999997</v>
      </c>
      <c r="AU2300">
        <v>89.993449999999996</v>
      </c>
      <c r="AV2300">
        <v>92.82835</v>
      </c>
      <c r="AW2300">
        <v>93.077089999999998</v>
      </c>
      <c r="AX2300">
        <v>93.444760000000002</v>
      </c>
      <c r="AY2300">
        <v>92.886560000000003</v>
      </c>
      <c r="AZ2300">
        <v>92.648049999999998</v>
      </c>
      <c r="BA2300">
        <v>90.537490000000005</v>
      </c>
      <c r="BB2300">
        <v>87.825630000000004</v>
      </c>
      <c r="BC2300">
        <v>84.410560000000004</v>
      </c>
      <c r="BD2300">
        <v>81.663510000000002</v>
      </c>
      <c r="BE2300">
        <v>78.951040000000006</v>
      </c>
      <c r="BF2300">
        <v>76.036929999999998</v>
      </c>
      <c r="BG2300">
        <v>74.34563</v>
      </c>
      <c r="BH2300">
        <v>3432.576</v>
      </c>
      <c r="BI2300">
        <v>4209.1729999999998</v>
      </c>
      <c r="BJ2300">
        <v>3891.94</v>
      </c>
      <c r="BK2300">
        <v>3199.27</v>
      </c>
      <c r="BL2300">
        <v>3614.5590000000002</v>
      </c>
      <c r="BM2300">
        <v>3444.393</v>
      </c>
      <c r="BN2300">
        <v>4495.1760000000004</v>
      </c>
      <c r="BO2300">
        <v>5164.5150000000003</v>
      </c>
      <c r="BP2300">
        <v>9195.9660000000003</v>
      </c>
      <c r="BQ2300">
        <v>12266.59</v>
      </c>
      <c r="BR2300">
        <v>9962.9650000000001</v>
      </c>
      <c r="BS2300">
        <v>3150.7820000000002</v>
      </c>
      <c r="BT2300">
        <v>3407.0450000000001</v>
      </c>
      <c r="BU2300">
        <v>912.37950000000001</v>
      </c>
      <c r="BV2300">
        <v>5098.2860000000001</v>
      </c>
      <c r="BW2300">
        <v>1707.2529999999999</v>
      </c>
      <c r="BX2300">
        <v>1461.7529999999999</v>
      </c>
      <c r="BY2300">
        <v>2371.7190000000001</v>
      </c>
      <c r="BZ2300">
        <v>-2184.1819999999998</v>
      </c>
      <c r="CA2300">
        <v>2273.7730000000001</v>
      </c>
      <c r="CB2300">
        <v>835.18370000000004</v>
      </c>
      <c r="CC2300">
        <v>-1690.798</v>
      </c>
      <c r="CD2300">
        <v>-1671.193</v>
      </c>
      <c r="CE2300">
        <v>-1569.2280000000001</v>
      </c>
      <c r="CF2300" s="23">
        <v>32733.29</v>
      </c>
      <c r="CG2300" s="23">
        <v>33490.85</v>
      </c>
      <c r="CH2300" s="23">
        <v>26193.08</v>
      </c>
      <c r="CI2300" s="23">
        <v>19147.27</v>
      </c>
      <c r="CJ2300" s="23">
        <v>14603.99</v>
      </c>
      <c r="CK2300" s="23">
        <v>9873.8590000000004</v>
      </c>
      <c r="CL2300" s="23">
        <v>17054.11</v>
      </c>
      <c r="CM2300" s="23">
        <v>25123.47</v>
      </c>
      <c r="CN2300" s="23">
        <v>28180.31</v>
      </c>
      <c r="CO2300" s="23">
        <v>73750.55</v>
      </c>
      <c r="CP2300" s="23">
        <v>53927.86</v>
      </c>
      <c r="CQ2300" s="23">
        <v>144231.79999999999</v>
      </c>
      <c r="CR2300" s="23">
        <v>187307.4</v>
      </c>
      <c r="CS2300" s="23">
        <v>175515.4</v>
      </c>
      <c r="CT2300" s="23">
        <v>146643.20000000001</v>
      </c>
      <c r="CU2300" s="23">
        <v>125250.1</v>
      </c>
      <c r="CV2300" s="23">
        <v>171092.8</v>
      </c>
      <c r="CW2300" s="23">
        <v>188593.6</v>
      </c>
      <c r="CX2300" s="23">
        <v>206430.3</v>
      </c>
      <c r="CY2300" s="23">
        <v>207798</v>
      </c>
      <c r="CZ2300" s="23">
        <v>228816.8</v>
      </c>
      <c r="DA2300" s="23">
        <v>32793.11</v>
      </c>
      <c r="DB2300" s="23">
        <v>25802.23</v>
      </c>
      <c r="DC2300" s="23">
        <v>37707.370000000003</v>
      </c>
      <c r="DD2300">
        <v>0</v>
      </c>
      <c r="DE2300">
        <v>0</v>
      </c>
      <c r="DF2300">
        <v>0</v>
      </c>
    </row>
    <row r="2301" spans="1:110" x14ac:dyDescent="0.25">
      <c r="A2301" s="18" t="str">
        <f t="shared" si="35"/>
        <v>program_CPP_0 to 199.99 kW_All_SDGE_1-in-10_MONTHLY SYSTEM PEAK DAY_2025_10</v>
      </c>
      <c r="B2301" t="s">
        <v>51</v>
      </c>
      <c r="C2301" t="s">
        <v>121</v>
      </c>
      <c r="D2301" t="s">
        <v>124</v>
      </c>
      <c r="E2301" t="s">
        <v>7</v>
      </c>
      <c r="F2301" t="s">
        <v>125</v>
      </c>
      <c r="G2301" t="s">
        <v>85</v>
      </c>
      <c r="H2301" t="s">
        <v>20</v>
      </c>
      <c r="I2301">
        <v>2025</v>
      </c>
      <c r="J2301">
        <v>10</v>
      </c>
      <c r="K2301">
        <v>12239.971</v>
      </c>
      <c r="L2301">
        <v>168715.4</v>
      </c>
      <c r="M2301">
        <v>162923.1</v>
      </c>
      <c r="N2301">
        <v>160000.4</v>
      </c>
      <c r="O2301">
        <v>159652.5</v>
      </c>
      <c r="P2301">
        <v>166586.1</v>
      </c>
      <c r="Q2301">
        <v>184285.4</v>
      </c>
      <c r="R2301">
        <v>209253.5</v>
      </c>
      <c r="S2301">
        <v>228912</v>
      </c>
      <c r="T2301">
        <v>239173.8</v>
      </c>
      <c r="U2301">
        <v>248300.6</v>
      </c>
      <c r="V2301">
        <v>266079.5</v>
      </c>
      <c r="W2301">
        <v>282613.2</v>
      </c>
      <c r="X2301">
        <v>296006.59999999998</v>
      </c>
      <c r="Y2301">
        <v>308071.09999999998</v>
      </c>
      <c r="Z2301">
        <v>315272.90000000002</v>
      </c>
      <c r="AA2301">
        <v>315000.09999999998</v>
      </c>
      <c r="AB2301">
        <v>306653.8</v>
      </c>
      <c r="AC2301">
        <v>293054.90000000002</v>
      </c>
      <c r="AD2301">
        <v>276190.40000000002</v>
      </c>
      <c r="AE2301">
        <v>273850.59999999998</v>
      </c>
      <c r="AF2301">
        <v>264136.90000000002</v>
      </c>
      <c r="AG2301">
        <v>240315.6</v>
      </c>
      <c r="AH2301">
        <v>209447.5</v>
      </c>
      <c r="AI2301">
        <v>188341.4</v>
      </c>
      <c r="AJ2301">
        <v>71.289280000000005</v>
      </c>
      <c r="AK2301">
        <v>69.789050000000003</v>
      </c>
      <c r="AL2301">
        <v>69.022289999999998</v>
      </c>
      <c r="AM2301">
        <v>68.200299999999999</v>
      </c>
      <c r="AN2301">
        <v>67.54786</v>
      </c>
      <c r="AO2301">
        <v>66.712029999999999</v>
      </c>
      <c r="AP2301">
        <v>66.810140000000004</v>
      </c>
      <c r="AQ2301">
        <v>66.54307</v>
      </c>
      <c r="AR2301">
        <v>72.290040000000005</v>
      </c>
      <c r="AS2301">
        <v>79.656530000000004</v>
      </c>
      <c r="AT2301">
        <v>85.442279999999997</v>
      </c>
      <c r="AU2301">
        <v>89.993449999999996</v>
      </c>
      <c r="AV2301">
        <v>92.82835</v>
      </c>
      <c r="AW2301">
        <v>93.077089999999998</v>
      </c>
      <c r="AX2301">
        <v>93.444760000000002</v>
      </c>
      <c r="AY2301">
        <v>92.886560000000003</v>
      </c>
      <c r="AZ2301">
        <v>92.648049999999998</v>
      </c>
      <c r="BA2301">
        <v>90.537490000000005</v>
      </c>
      <c r="BB2301">
        <v>87.825630000000004</v>
      </c>
      <c r="BC2301">
        <v>84.410560000000004</v>
      </c>
      <c r="BD2301">
        <v>81.663510000000002</v>
      </c>
      <c r="BE2301">
        <v>78.951040000000006</v>
      </c>
      <c r="BF2301">
        <v>76.036929999999998</v>
      </c>
      <c r="BG2301">
        <v>74.34563</v>
      </c>
      <c r="BH2301">
        <v>3399.855</v>
      </c>
      <c r="BI2301">
        <v>4169.049</v>
      </c>
      <c r="BJ2301">
        <v>3854.84</v>
      </c>
      <c r="BK2301">
        <v>3168.7730000000001</v>
      </c>
      <c r="BL2301">
        <v>3580.1039999999998</v>
      </c>
      <c r="BM2301">
        <v>3411.56</v>
      </c>
      <c r="BN2301">
        <v>4452.326</v>
      </c>
      <c r="BO2301">
        <v>5115.2849999999999</v>
      </c>
      <c r="BP2301">
        <v>9108.3050000000003</v>
      </c>
      <c r="BQ2301">
        <v>12149.66</v>
      </c>
      <c r="BR2301">
        <v>9867.9930000000004</v>
      </c>
      <c r="BS2301">
        <v>3120.748</v>
      </c>
      <c r="BT2301">
        <v>3374.5680000000002</v>
      </c>
      <c r="BU2301">
        <v>903.68230000000005</v>
      </c>
      <c r="BV2301">
        <v>5049.6869999999999</v>
      </c>
      <c r="BW2301">
        <v>1690.9780000000001</v>
      </c>
      <c r="BX2301">
        <v>1447.819</v>
      </c>
      <c r="BY2301">
        <v>2349.1109999999999</v>
      </c>
      <c r="BZ2301">
        <v>-2163.3620000000001</v>
      </c>
      <c r="CA2301">
        <v>2252.098</v>
      </c>
      <c r="CB2301">
        <v>827.22230000000002</v>
      </c>
      <c r="CC2301">
        <v>-1674.681</v>
      </c>
      <c r="CD2301">
        <v>-1655.2619999999999</v>
      </c>
      <c r="CE2301">
        <v>-1554.269</v>
      </c>
      <c r="CF2301" s="23">
        <v>32112.2</v>
      </c>
      <c r="CG2301" s="23">
        <v>32855.39</v>
      </c>
      <c r="CH2301" s="23">
        <v>25696.09</v>
      </c>
      <c r="CI2301" s="23">
        <v>18783.97</v>
      </c>
      <c r="CJ2301" s="23">
        <v>14326.9</v>
      </c>
      <c r="CK2301" s="23">
        <v>9686.5110000000004</v>
      </c>
      <c r="CL2301" s="23">
        <v>16730.52</v>
      </c>
      <c r="CM2301" s="23">
        <v>24646.78</v>
      </c>
      <c r="CN2301" s="23">
        <v>27645.61</v>
      </c>
      <c r="CO2301" s="23">
        <v>72351.199999999997</v>
      </c>
      <c r="CP2301" s="23">
        <v>52904.62</v>
      </c>
      <c r="CQ2301" s="23">
        <v>141495.20000000001</v>
      </c>
      <c r="CR2301" s="23">
        <v>183753.4</v>
      </c>
      <c r="CS2301" s="23">
        <v>172185.1</v>
      </c>
      <c r="CT2301" s="23">
        <v>143860.70000000001</v>
      </c>
      <c r="CU2301" s="23">
        <v>122873.60000000001</v>
      </c>
      <c r="CV2301" s="23">
        <v>167846.5</v>
      </c>
      <c r="CW2301" s="23">
        <v>185015.2</v>
      </c>
      <c r="CX2301" s="23">
        <v>202513.5</v>
      </c>
      <c r="CY2301" s="23">
        <v>203855.2</v>
      </c>
      <c r="CZ2301" s="23">
        <v>224475.2</v>
      </c>
      <c r="DA2301" s="23">
        <v>32170.89</v>
      </c>
      <c r="DB2301" s="23">
        <v>25312.65</v>
      </c>
      <c r="DC2301" s="23">
        <v>36991.910000000003</v>
      </c>
      <c r="DD2301">
        <v>0</v>
      </c>
      <c r="DE2301">
        <v>0</v>
      </c>
      <c r="DF2301">
        <v>0</v>
      </c>
    </row>
    <row r="2302" spans="1:110" x14ac:dyDescent="0.25">
      <c r="A2302" s="18" t="str">
        <f t="shared" si="35"/>
        <v>program_CPP_0 to 199.99 kW_All_SDGE_1-in-10_MONTHLY SYSTEM PEAK DAY_2026_10</v>
      </c>
      <c r="B2302" t="s">
        <v>51</v>
      </c>
      <c r="C2302" t="s">
        <v>121</v>
      </c>
      <c r="D2302" t="s">
        <v>124</v>
      </c>
      <c r="E2302" t="s">
        <v>7</v>
      </c>
      <c r="F2302" t="s">
        <v>125</v>
      </c>
      <c r="G2302" t="s">
        <v>85</v>
      </c>
      <c r="H2302" t="s">
        <v>20</v>
      </c>
      <c r="I2302">
        <v>2026</v>
      </c>
      <c r="J2302">
        <v>10</v>
      </c>
      <c r="K2302">
        <v>12123.293</v>
      </c>
      <c r="L2302">
        <v>167107.1</v>
      </c>
      <c r="M2302">
        <v>161370</v>
      </c>
      <c r="N2302">
        <v>158475.20000000001</v>
      </c>
      <c r="O2302">
        <v>158130.6</v>
      </c>
      <c r="P2302">
        <v>164998.1</v>
      </c>
      <c r="Q2302">
        <v>182528.8</v>
      </c>
      <c r="R2302">
        <v>207258.8</v>
      </c>
      <c r="S2302">
        <v>226729.9</v>
      </c>
      <c r="T2302">
        <v>236893.8</v>
      </c>
      <c r="U2302">
        <v>245933.7</v>
      </c>
      <c r="V2302">
        <v>263543.09999999998</v>
      </c>
      <c r="W2302">
        <v>279919.2</v>
      </c>
      <c r="X2302">
        <v>293184.90000000002</v>
      </c>
      <c r="Y2302">
        <v>305134.40000000002</v>
      </c>
      <c r="Z2302">
        <v>312267.59999999998</v>
      </c>
      <c r="AA2302">
        <v>311997.3</v>
      </c>
      <c r="AB2302">
        <v>303730.59999999998</v>
      </c>
      <c r="AC2302">
        <v>290261.3</v>
      </c>
      <c r="AD2302">
        <v>273557.59999999998</v>
      </c>
      <c r="AE2302">
        <v>271240.09999999998</v>
      </c>
      <c r="AF2302">
        <v>261619</v>
      </c>
      <c r="AG2302">
        <v>238024.8</v>
      </c>
      <c r="AH2302">
        <v>207451</v>
      </c>
      <c r="AI2302">
        <v>186546</v>
      </c>
      <c r="AJ2302">
        <v>71.289280000000005</v>
      </c>
      <c r="AK2302">
        <v>69.789050000000003</v>
      </c>
      <c r="AL2302">
        <v>69.022289999999998</v>
      </c>
      <c r="AM2302">
        <v>68.200299999999999</v>
      </c>
      <c r="AN2302">
        <v>67.54786</v>
      </c>
      <c r="AO2302">
        <v>66.712029999999999</v>
      </c>
      <c r="AP2302">
        <v>66.810140000000004</v>
      </c>
      <c r="AQ2302">
        <v>66.54307</v>
      </c>
      <c r="AR2302">
        <v>72.290040000000005</v>
      </c>
      <c r="AS2302">
        <v>79.656530000000004</v>
      </c>
      <c r="AT2302">
        <v>85.442279999999997</v>
      </c>
      <c r="AU2302">
        <v>89.993449999999996</v>
      </c>
      <c r="AV2302">
        <v>92.82835</v>
      </c>
      <c r="AW2302">
        <v>93.077089999999998</v>
      </c>
      <c r="AX2302">
        <v>93.444760000000002</v>
      </c>
      <c r="AY2302">
        <v>92.886560000000003</v>
      </c>
      <c r="AZ2302">
        <v>92.648049999999998</v>
      </c>
      <c r="BA2302">
        <v>90.537490000000005</v>
      </c>
      <c r="BB2302">
        <v>87.825630000000004</v>
      </c>
      <c r="BC2302">
        <v>84.410560000000004</v>
      </c>
      <c r="BD2302">
        <v>81.663510000000002</v>
      </c>
      <c r="BE2302">
        <v>78.951040000000006</v>
      </c>
      <c r="BF2302">
        <v>76.036929999999998</v>
      </c>
      <c r="BG2302">
        <v>74.34563</v>
      </c>
      <c r="BH2302">
        <v>3367.4459999999999</v>
      </c>
      <c r="BI2302">
        <v>4129.308</v>
      </c>
      <c r="BJ2302">
        <v>3818.0940000000001</v>
      </c>
      <c r="BK2302">
        <v>3138.5659999999998</v>
      </c>
      <c r="BL2302">
        <v>3545.9760000000001</v>
      </c>
      <c r="BM2302">
        <v>3379.0390000000002</v>
      </c>
      <c r="BN2302">
        <v>4409.884</v>
      </c>
      <c r="BO2302">
        <v>5066.5230000000001</v>
      </c>
      <c r="BP2302">
        <v>9021.48</v>
      </c>
      <c r="BQ2302">
        <v>12033.84</v>
      </c>
      <c r="BR2302">
        <v>9773.9259999999995</v>
      </c>
      <c r="BS2302">
        <v>3090.9989999999998</v>
      </c>
      <c r="BT2302">
        <v>3342.4</v>
      </c>
      <c r="BU2302">
        <v>895.06790000000001</v>
      </c>
      <c r="BV2302">
        <v>5001.55</v>
      </c>
      <c r="BW2302">
        <v>1674.8589999999999</v>
      </c>
      <c r="BX2302">
        <v>1434.0170000000001</v>
      </c>
      <c r="BY2302">
        <v>2326.7179999999998</v>
      </c>
      <c r="BZ2302">
        <v>-2142.7399999999998</v>
      </c>
      <c r="CA2302">
        <v>2230.63</v>
      </c>
      <c r="CB2302">
        <v>819.33680000000004</v>
      </c>
      <c r="CC2302">
        <v>-1658.7170000000001</v>
      </c>
      <c r="CD2302">
        <v>-1639.4829999999999</v>
      </c>
      <c r="CE2302">
        <v>-1539.453</v>
      </c>
      <c r="CF2302" s="23">
        <v>31502.9</v>
      </c>
      <c r="CG2302" s="23">
        <v>32231.99</v>
      </c>
      <c r="CH2302" s="23">
        <v>25208.53</v>
      </c>
      <c r="CI2302" s="23">
        <v>18427.560000000001</v>
      </c>
      <c r="CJ2302" s="23">
        <v>14055.06</v>
      </c>
      <c r="CK2302" s="23">
        <v>9502.7180000000008</v>
      </c>
      <c r="CL2302" s="23">
        <v>16413.07</v>
      </c>
      <c r="CM2302" s="23">
        <v>24179.13</v>
      </c>
      <c r="CN2302" s="23">
        <v>27121.06</v>
      </c>
      <c r="CO2302" s="23">
        <v>70978.399999999994</v>
      </c>
      <c r="CP2302" s="23">
        <v>51900.800000000003</v>
      </c>
      <c r="CQ2302" s="23">
        <v>138810.4</v>
      </c>
      <c r="CR2302" s="23">
        <v>180266.9</v>
      </c>
      <c r="CS2302" s="23">
        <v>168918.1</v>
      </c>
      <c r="CT2302" s="23">
        <v>141131.1</v>
      </c>
      <c r="CU2302" s="23">
        <v>120542.2</v>
      </c>
      <c r="CV2302" s="23">
        <v>164661.70000000001</v>
      </c>
      <c r="CW2302" s="23">
        <v>181504.7</v>
      </c>
      <c r="CX2302" s="23">
        <v>198671</v>
      </c>
      <c r="CY2302" s="23">
        <v>199987.3</v>
      </c>
      <c r="CZ2302" s="23">
        <v>220216</v>
      </c>
      <c r="DA2302" s="23">
        <v>31560.47</v>
      </c>
      <c r="DB2302" s="23">
        <v>24832.37</v>
      </c>
      <c r="DC2302" s="23">
        <v>36290.019999999997</v>
      </c>
      <c r="DD2302">
        <v>0</v>
      </c>
      <c r="DE2302">
        <v>0</v>
      </c>
      <c r="DF2302">
        <v>0</v>
      </c>
    </row>
    <row r="2303" spans="1:110" x14ac:dyDescent="0.25">
      <c r="A2303" s="18" t="str">
        <f t="shared" si="35"/>
        <v>program_CPP_0 to 199.99 kW_All_SDGE_1-in-10_MONTHLY SYSTEM PEAK DAY_2027_10</v>
      </c>
      <c r="B2303" t="s">
        <v>51</v>
      </c>
      <c r="C2303" t="s">
        <v>121</v>
      </c>
      <c r="D2303" t="s">
        <v>124</v>
      </c>
      <c r="E2303" t="s">
        <v>7</v>
      </c>
      <c r="F2303" t="s">
        <v>125</v>
      </c>
      <c r="G2303" t="s">
        <v>85</v>
      </c>
      <c r="H2303" t="s">
        <v>20</v>
      </c>
      <c r="I2303">
        <v>2027</v>
      </c>
      <c r="J2303">
        <v>10</v>
      </c>
      <c r="K2303">
        <v>12007.727999999999</v>
      </c>
      <c r="L2303">
        <v>165514.20000000001</v>
      </c>
      <c r="M2303">
        <v>159831.70000000001</v>
      </c>
      <c r="N2303">
        <v>156964.5</v>
      </c>
      <c r="O2303">
        <v>156623.20000000001</v>
      </c>
      <c r="P2303">
        <v>163425.29999999999</v>
      </c>
      <c r="Q2303">
        <v>180788.8</v>
      </c>
      <c r="R2303">
        <v>205283.1</v>
      </c>
      <c r="S2303">
        <v>224568.6</v>
      </c>
      <c r="T2303">
        <v>234635.6</v>
      </c>
      <c r="U2303">
        <v>243589.3</v>
      </c>
      <c r="V2303">
        <v>261030.9</v>
      </c>
      <c r="W2303">
        <v>277250.8</v>
      </c>
      <c r="X2303">
        <v>290390.2</v>
      </c>
      <c r="Y2303">
        <v>302225.7</v>
      </c>
      <c r="Z2303">
        <v>309290.90000000002</v>
      </c>
      <c r="AA2303">
        <v>309023.2</v>
      </c>
      <c r="AB2303">
        <v>300835.3</v>
      </c>
      <c r="AC2303">
        <v>287494.40000000002</v>
      </c>
      <c r="AD2303">
        <v>270949.90000000002</v>
      </c>
      <c r="AE2303">
        <v>268654.5</v>
      </c>
      <c r="AF2303">
        <v>259125.1</v>
      </c>
      <c r="AG2303">
        <v>235755.8</v>
      </c>
      <c r="AH2303">
        <v>205473.5</v>
      </c>
      <c r="AI2303">
        <v>184767.8</v>
      </c>
      <c r="AJ2303">
        <v>71.289280000000005</v>
      </c>
      <c r="AK2303">
        <v>69.789050000000003</v>
      </c>
      <c r="AL2303">
        <v>69.022289999999998</v>
      </c>
      <c r="AM2303">
        <v>68.200299999999999</v>
      </c>
      <c r="AN2303">
        <v>67.54786</v>
      </c>
      <c r="AO2303">
        <v>66.712029999999999</v>
      </c>
      <c r="AP2303">
        <v>66.810140000000004</v>
      </c>
      <c r="AQ2303">
        <v>66.54307</v>
      </c>
      <c r="AR2303">
        <v>72.290040000000005</v>
      </c>
      <c r="AS2303">
        <v>79.656530000000004</v>
      </c>
      <c r="AT2303">
        <v>85.442279999999997</v>
      </c>
      <c r="AU2303">
        <v>89.993449999999996</v>
      </c>
      <c r="AV2303">
        <v>92.82835</v>
      </c>
      <c r="AW2303">
        <v>93.077089999999998</v>
      </c>
      <c r="AX2303">
        <v>93.444760000000002</v>
      </c>
      <c r="AY2303">
        <v>92.886560000000003</v>
      </c>
      <c r="AZ2303">
        <v>92.648049999999998</v>
      </c>
      <c r="BA2303">
        <v>90.537490000000005</v>
      </c>
      <c r="BB2303">
        <v>87.825630000000004</v>
      </c>
      <c r="BC2303">
        <v>84.410560000000004</v>
      </c>
      <c r="BD2303">
        <v>81.663510000000002</v>
      </c>
      <c r="BE2303">
        <v>78.951040000000006</v>
      </c>
      <c r="BF2303">
        <v>76.036929999999998</v>
      </c>
      <c r="BG2303">
        <v>74.34563</v>
      </c>
      <c r="BH2303">
        <v>3335.346</v>
      </c>
      <c r="BI2303">
        <v>4089.9450000000002</v>
      </c>
      <c r="BJ2303">
        <v>3781.6979999999999</v>
      </c>
      <c r="BK2303">
        <v>3108.6480000000001</v>
      </c>
      <c r="BL2303">
        <v>3512.174</v>
      </c>
      <c r="BM2303">
        <v>3346.828</v>
      </c>
      <c r="BN2303">
        <v>4367.8469999999998</v>
      </c>
      <c r="BO2303">
        <v>5018.2269999999999</v>
      </c>
      <c r="BP2303">
        <v>8935.482</v>
      </c>
      <c r="BQ2303">
        <v>11919.13</v>
      </c>
      <c r="BR2303">
        <v>9680.7559999999994</v>
      </c>
      <c r="BS2303">
        <v>3061.5340000000001</v>
      </c>
      <c r="BT2303">
        <v>3310.538</v>
      </c>
      <c r="BU2303">
        <v>886.53570000000002</v>
      </c>
      <c r="BV2303">
        <v>4953.8729999999996</v>
      </c>
      <c r="BW2303">
        <v>1658.893</v>
      </c>
      <c r="BX2303">
        <v>1420.348</v>
      </c>
      <c r="BY2303">
        <v>2304.5390000000002</v>
      </c>
      <c r="BZ2303">
        <v>-2122.3139999999999</v>
      </c>
      <c r="CA2303">
        <v>2209.366</v>
      </c>
      <c r="CB2303">
        <v>811.52650000000006</v>
      </c>
      <c r="CC2303">
        <v>-1642.905</v>
      </c>
      <c r="CD2303">
        <v>-1623.855</v>
      </c>
      <c r="CE2303">
        <v>-1524.778</v>
      </c>
      <c r="CF2303" s="23">
        <v>30905.16</v>
      </c>
      <c r="CG2303" s="23">
        <v>31620.42</v>
      </c>
      <c r="CH2303" s="23">
        <v>24730.22</v>
      </c>
      <c r="CI2303" s="23">
        <v>18077.91</v>
      </c>
      <c r="CJ2303" s="23">
        <v>13788.37</v>
      </c>
      <c r="CK2303" s="23">
        <v>9322.4120000000003</v>
      </c>
      <c r="CL2303" s="23">
        <v>16101.65</v>
      </c>
      <c r="CM2303" s="23">
        <v>23720.35</v>
      </c>
      <c r="CN2303" s="23">
        <v>26606.46</v>
      </c>
      <c r="CO2303" s="23">
        <v>69631.64</v>
      </c>
      <c r="CP2303" s="23">
        <v>50916.03</v>
      </c>
      <c r="CQ2303" s="23">
        <v>136176.6</v>
      </c>
      <c r="CR2303" s="23">
        <v>176846.5</v>
      </c>
      <c r="CS2303" s="23">
        <v>165713</v>
      </c>
      <c r="CT2303" s="23">
        <v>138453.29999999999</v>
      </c>
      <c r="CU2303" s="23">
        <v>118255</v>
      </c>
      <c r="CV2303" s="23">
        <v>161537.4</v>
      </c>
      <c r="CW2303" s="23">
        <v>178060.79999999999</v>
      </c>
      <c r="CX2303" s="23">
        <v>194901.4</v>
      </c>
      <c r="CY2303" s="23">
        <v>196192.7</v>
      </c>
      <c r="CZ2303" s="23">
        <v>216037.6</v>
      </c>
      <c r="DA2303" s="23">
        <v>30961.64</v>
      </c>
      <c r="DB2303" s="23">
        <v>24361.19</v>
      </c>
      <c r="DC2303" s="23">
        <v>35601.449999999997</v>
      </c>
      <c r="DD2303">
        <v>0</v>
      </c>
      <c r="DE2303">
        <v>0</v>
      </c>
      <c r="DF2303">
        <v>0</v>
      </c>
    </row>
    <row r="2304" spans="1:110" x14ac:dyDescent="0.25">
      <c r="A2304" s="18" t="str">
        <f t="shared" si="35"/>
        <v>program_CPP_0 to 199.99 kW_All_SDGE_1-in-10_MONTHLY SYSTEM PEAK DAY_2028_10</v>
      </c>
      <c r="B2304" t="s">
        <v>51</v>
      </c>
      <c r="C2304" t="s">
        <v>121</v>
      </c>
      <c r="D2304" t="s">
        <v>124</v>
      </c>
      <c r="E2304" t="s">
        <v>7</v>
      </c>
      <c r="F2304" t="s">
        <v>125</v>
      </c>
      <c r="G2304" t="s">
        <v>85</v>
      </c>
      <c r="H2304" t="s">
        <v>20</v>
      </c>
      <c r="I2304">
        <v>2028</v>
      </c>
      <c r="J2304">
        <v>10</v>
      </c>
      <c r="K2304">
        <v>11893.263999999999</v>
      </c>
      <c r="L2304">
        <v>163936.4</v>
      </c>
      <c r="M2304">
        <v>158308.1</v>
      </c>
      <c r="N2304">
        <v>155468.29999999999</v>
      </c>
      <c r="O2304">
        <v>155130.20000000001</v>
      </c>
      <c r="P2304">
        <v>161867.4</v>
      </c>
      <c r="Q2304">
        <v>179065.4</v>
      </c>
      <c r="R2304">
        <v>203326.3</v>
      </c>
      <c r="S2304">
        <v>222427.9</v>
      </c>
      <c r="T2304">
        <v>232399</v>
      </c>
      <c r="U2304">
        <v>241267.3</v>
      </c>
      <c r="V2304">
        <v>258542.6</v>
      </c>
      <c r="W2304">
        <v>274607.90000000002</v>
      </c>
      <c r="X2304">
        <v>287622</v>
      </c>
      <c r="Y2304">
        <v>299344.7</v>
      </c>
      <c r="Z2304">
        <v>306342.59999999998</v>
      </c>
      <c r="AA2304">
        <v>306077.5</v>
      </c>
      <c r="AB2304">
        <v>297967.59999999998</v>
      </c>
      <c r="AC2304">
        <v>284753.90000000002</v>
      </c>
      <c r="AD2304">
        <v>268367.09999999998</v>
      </c>
      <c r="AE2304">
        <v>266093.59999999998</v>
      </c>
      <c r="AF2304">
        <v>256655</v>
      </c>
      <c r="AG2304">
        <v>233508.5</v>
      </c>
      <c r="AH2304">
        <v>203514.8</v>
      </c>
      <c r="AI2304">
        <v>183006.5</v>
      </c>
      <c r="AJ2304">
        <v>71.289280000000005</v>
      </c>
      <c r="AK2304">
        <v>69.789050000000003</v>
      </c>
      <c r="AL2304">
        <v>69.022289999999998</v>
      </c>
      <c r="AM2304">
        <v>68.200299999999999</v>
      </c>
      <c r="AN2304">
        <v>67.54786</v>
      </c>
      <c r="AO2304">
        <v>66.712029999999999</v>
      </c>
      <c r="AP2304">
        <v>66.810140000000004</v>
      </c>
      <c r="AQ2304">
        <v>66.54307</v>
      </c>
      <c r="AR2304">
        <v>72.290040000000005</v>
      </c>
      <c r="AS2304">
        <v>79.656530000000004</v>
      </c>
      <c r="AT2304">
        <v>85.442279999999997</v>
      </c>
      <c r="AU2304">
        <v>89.993449999999996</v>
      </c>
      <c r="AV2304">
        <v>92.82835</v>
      </c>
      <c r="AW2304">
        <v>93.077089999999998</v>
      </c>
      <c r="AX2304">
        <v>93.444760000000002</v>
      </c>
      <c r="AY2304">
        <v>92.886560000000003</v>
      </c>
      <c r="AZ2304">
        <v>92.648049999999998</v>
      </c>
      <c r="BA2304">
        <v>90.537490000000005</v>
      </c>
      <c r="BB2304">
        <v>87.825630000000004</v>
      </c>
      <c r="BC2304">
        <v>84.410560000000004</v>
      </c>
      <c r="BD2304">
        <v>81.663510000000002</v>
      </c>
      <c r="BE2304">
        <v>78.951040000000006</v>
      </c>
      <c r="BF2304">
        <v>76.036929999999998</v>
      </c>
      <c r="BG2304">
        <v>74.34563</v>
      </c>
      <c r="BH2304">
        <v>3303.5520000000001</v>
      </c>
      <c r="BI2304">
        <v>4050.9580000000001</v>
      </c>
      <c r="BJ2304">
        <v>3745.6489999999999</v>
      </c>
      <c r="BK2304">
        <v>3079.0149999999999</v>
      </c>
      <c r="BL2304">
        <v>3478.694</v>
      </c>
      <c r="BM2304">
        <v>3314.9250000000002</v>
      </c>
      <c r="BN2304">
        <v>4326.21</v>
      </c>
      <c r="BO2304">
        <v>4970.3900000000003</v>
      </c>
      <c r="BP2304">
        <v>8850.3060000000005</v>
      </c>
      <c r="BQ2304">
        <v>11805.51</v>
      </c>
      <c r="BR2304">
        <v>9588.4750000000004</v>
      </c>
      <c r="BS2304">
        <v>3032.35</v>
      </c>
      <c r="BT2304">
        <v>3278.98</v>
      </c>
      <c r="BU2304">
        <v>878.08479999999997</v>
      </c>
      <c r="BV2304">
        <v>4906.6499999999996</v>
      </c>
      <c r="BW2304">
        <v>1643.08</v>
      </c>
      <c r="BX2304">
        <v>1406.808</v>
      </c>
      <c r="BY2304">
        <v>2282.5709999999999</v>
      </c>
      <c r="BZ2304">
        <v>-2102.0830000000001</v>
      </c>
      <c r="CA2304">
        <v>2188.306</v>
      </c>
      <c r="CB2304">
        <v>803.79060000000004</v>
      </c>
      <c r="CC2304">
        <v>-1627.2439999999999</v>
      </c>
      <c r="CD2304">
        <v>-1608.375</v>
      </c>
      <c r="CE2304">
        <v>-1510.2439999999999</v>
      </c>
      <c r="CF2304" s="23">
        <v>30318.76</v>
      </c>
      <c r="CG2304" s="23">
        <v>31020.45</v>
      </c>
      <c r="CH2304" s="23">
        <v>24260.99</v>
      </c>
      <c r="CI2304" s="23">
        <v>17734.900000000001</v>
      </c>
      <c r="CJ2304" s="23">
        <v>13526.75</v>
      </c>
      <c r="CK2304" s="23">
        <v>9145.527</v>
      </c>
      <c r="CL2304" s="23">
        <v>15796.13</v>
      </c>
      <c r="CM2304" s="23">
        <v>23270.27</v>
      </c>
      <c r="CN2304" s="23">
        <v>26101.62</v>
      </c>
      <c r="CO2304" s="23">
        <v>68310.44</v>
      </c>
      <c r="CP2304" s="23">
        <v>49949.94</v>
      </c>
      <c r="CQ2304" s="23">
        <v>133592.79999999999</v>
      </c>
      <c r="CR2304" s="23">
        <v>173491</v>
      </c>
      <c r="CS2304" s="23">
        <v>162568.70000000001</v>
      </c>
      <c r="CT2304" s="23">
        <v>135826.20000000001</v>
      </c>
      <c r="CU2304" s="23">
        <v>116011.2</v>
      </c>
      <c r="CV2304" s="23">
        <v>158472.4</v>
      </c>
      <c r="CW2304" s="23">
        <v>174682.2</v>
      </c>
      <c r="CX2304" s="23">
        <v>191203.3</v>
      </c>
      <c r="CY2304" s="23">
        <v>192470.1</v>
      </c>
      <c r="CZ2304" s="23">
        <v>211938.5</v>
      </c>
      <c r="DA2304" s="23">
        <v>30374.17</v>
      </c>
      <c r="DB2304" s="23">
        <v>23898.959999999999</v>
      </c>
      <c r="DC2304" s="23">
        <v>34925.94</v>
      </c>
      <c r="DD2304">
        <v>0</v>
      </c>
      <c r="DE2304">
        <v>0</v>
      </c>
      <c r="DF2304">
        <v>0</v>
      </c>
    </row>
    <row r="2305" spans="1:110" x14ac:dyDescent="0.25">
      <c r="A2305" s="18" t="str">
        <f t="shared" si="35"/>
        <v>program_CPP_0 to 199.99 kW_All_SDGE_1-in-10_MONTHLY SYSTEM PEAK DAY_2029_10</v>
      </c>
      <c r="B2305" t="s">
        <v>51</v>
      </c>
      <c r="C2305" t="s">
        <v>121</v>
      </c>
      <c r="D2305" t="s">
        <v>124</v>
      </c>
      <c r="E2305" t="s">
        <v>7</v>
      </c>
      <c r="F2305" t="s">
        <v>125</v>
      </c>
      <c r="G2305" t="s">
        <v>85</v>
      </c>
      <c r="H2305" t="s">
        <v>20</v>
      </c>
      <c r="I2305">
        <v>2029</v>
      </c>
      <c r="J2305">
        <v>10</v>
      </c>
      <c r="K2305">
        <v>11779.892</v>
      </c>
      <c r="L2305">
        <v>162373.70000000001</v>
      </c>
      <c r="M2305">
        <v>156799.1</v>
      </c>
      <c r="N2305">
        <v>153986.29999999999</v>
      </c>
      <c r="O2305">
        <v>153651.4</v>
      </c>
      <c r="P2305">
        <v>160324.4</v>
      </c>
      <c r="Q2305">
        <v>177358.5</v>
      </c>
      <c r="R2305">
        <v>201388</v>
      </c>
      <c r="S2305">
        <v>220307.6</v>
      </c>
      <c r="T2305">
        <v>230183.6</v>
      </c>
      <c r="U2305">
        <v>238967.4</v>
      </c>
      <c r="V2305">
        <v>256078.1</v>
      </c>
      <c r="W2305">
        <v>271990.3</v>
      </c>
      <c r="X2305">
        <v>284880.3</v>
      </c>
      <c r="Y2305">
        <v>296491.2</v>
      </c>
      <c r="Z2305">
        <v>303422.3</v>
      </c>
      <c r="AA2305">
        <v>303159.8</v>
      </c>
      <c r="AB2305">
        <v>295127.2</v>
      </c>
      <c r="AC2305">
        <v>282039.40000000002</v>
      </c>
      <c r="AD2305">
        <v>265808.90000000002</v>
      </c>
      <c r="AE2305">
        <v>263557</v>
      </c>
      <c r="AF2305">
        <v>254208.5</v>
      </c>
      <c r="AG2305">
        <v>231282.6</v>
      </c>
      <c r="AH2305">
        <v>201574.8</v>
      </c>
      <c r="AI2305">
        <v>181262</v>
      </c>
      <c r="AJ2305">
        <v>71.289280000000005</v>
      </c>
      <c r="AK2305">
        <v>69.789050000000003</v>
      </c>
      <c r="AL2305">
        <v>69.022289999999998</v>
      </c>
      <c r="AM2305">
        <v>68.200299999999999</v>
      </c>
      <c r="AN2305">
        <v>67.54786</v>
      </c>
      <c r="AO2305">
        <v>66.712029999999999</v>
      </c>
      <c r="AP2305">
        <v>66.810140000000004</v>
      </c>
      <c r="AQ2305">
        <v>66.54307</v>
      </c>
      <c r="AR2305">
        <v>72.290040000000005</v>
      </c>
      <c r="AS2305">
        <v>79.656530000000004</v>
      </c>
      <c r="AT2305">
        <v>85.442279999999997</v>
      </c>
      <c r="AU2305">
        <v>89.993449999999996</v>
      </c>
      <c r="AV2305">
        <v>92.82835</v>
      </c>
      <c r="AW2305">
        <v>93.077089999999998</v>
      </c>
      <c r="AX2305">
        <v>93.444760000000002</v>
      </c>
      <c r="AY2305">
        <v>92.886560000000003</v>
      </c>
      <c r="AZ2305">
        <v>92.648049999999998</v>
      </c>
      <c r="BA2305">
        <v>90.537490000000005</v>
      </c>
      <c r="BB2305">
        <v>87.825630000000004</v>
      </c>
      <c r="BC2305">
        <v>84.410560000000004</v>
      </c>
      <c r="BD2305">
        <v>81.663510000000002</v>
      </c>
      <c r="BE2305">
        <v>78.951040000000006</v>
      </c>
      <c r="BF2305">
        <v>76.036929999999998</v>
      </c>
      <c r="BG2305">
        <v>74.34563</v>
      </c>
      <c r="BH2305">
        <v>3272.06</v>
      </c>
      <c r="BI2305">
        <v>4012.3420000000001</v>
      </c>
      <c r="BJ2305">
        <v>3709.9430000000002</v>
      </c>
      <c r="BK2305">
        <v>3049.6640000000002</v>
      </c>
      <c r="BL2305">
        <v>3445.5340000000001</v>
      </c>
      <c r="BM2305">
        <v>3283.3249999999998</v>
      </c>
      <c r="BN2305">
        <v>4284.9709999999995</v>
      </c>
      <c r="BO2305">
        <v>4923.01</v>
      </c>
      <c r="BP2305">
        <v>8765.9390000000003</v>
      </c>
      <c r="BQ2305">
        <v>11692.98</v>
      </c>
      <c r="BR2305">
        <v>9497.0720000000001</v>
      </c>
      <c r="BS2305">
        <v>3003.444</v>
      </c>
      <c r="BT2305">
        <v>3247.7240000000002</v>
      </c>
      <c r="BU2305">
        <v>869.71439999999996</v>
      </c>
      <c r="BV2305">
        <v>4859.8770000000004</v>
      </c>
      <c r="BW2305">
        <v>1627.4169999999999</v>
      </c>
      <c r="BX2305">
        <v>1393.3979999999999</v>
      </c>
      <c r="BY2305">
        <v>2260.8119999999999</v>
      </c>
      <c r="BZ2305">
        <v>-2082.0450000000001</v>
      </c>
      <c r="CA2305">
        <v>2167.4459999999999</v>
      </c>
      <c r="CB2305">
        <v>796.12840000000006</v>
      </c>
      <c r="CC2305">
        <v>-1611.7329999999999</v>
      </c>
      <c r="CD2305">
        <v>-1593.0440000000001</v>
      </c>
      <c r="CE2305">
        <v>-1495.847</v>
      </c>
      <c r="CF2305" s="23">
        <v>29743.49</v>
      </c>
      <c r="CG2305" s="23">
        <v>30431.86</v>
      </c>
      <c r="CH2305" s="23">
        <v>23800.65</v>
      </c>
      <c r="CI2305" s="23">
        <v>17398.400000000001</v>
      </c>
      <c r="CJ2305" s="23">
        <v>13270.09</v>
      </c>
      <c r="CK2305" s="23">
        <v>8971.9989999999998</v>
      </c>
      <c r="CL2305" s="23">
        <v>15496.42</v>
      </c>
      <c r="CM2305" s="23">
        <v>22828.74</v>
      </c>
      <c r="CN2305" s="23">
        <v>25606.37</v>
      </c>
      <c r="CO2305" s="23">
        <v>67014.31</v>
      </c>
      <c r="CP2305" s="23">
        <v>49002.19</v>
      </c>
      <c r="CQ2305" s="23">
        <v>131058</v>
      </c>
      <c r="CR2305" s="23">
        <v>170199.1</v>
      </c>
      <c r="CS2305" s="23">
        <v>159484.1</v>
      </c>
      <c r="CT2305" s="23">
        <v>133249</v>
      </c>
      <c r="CU2305" s="23">
        <v>113810</v>
      </c>
      <c r="CV2305" s="23">
        <v>155465.5</v>
      </c>
      <c r="CW2305" s="23">
        <v>171367.8</v>
      </c>
      <c r="CX2305" s="23">
        <v>187575.4</v>
      </c>
      <c r="CY2305" s="23">
        <v>188818.1</v>
      </c>
      <c r="CZ2305" s="23">
        <v>207917.1</v>
      </c>
      <c r="DA2305" s="23">
        <v>29797.84</v>
      </c>
      <c r="DB2305" s="23">
        <v>23445.5</v>
      </c>
      <c r="DC2305" s="23">
        <v>34263.25</v>
      </c>
      <c r="DD2305">
        <v>0</v>
      </c>
      <c r="DE2305">
        <v>0</v>
      </c>
      <c r="DF2305">
        <v>0</v>
      </c>
    </row>
    <row r="2306" spans="1:110" x14ac:dyDescent="0.25">
      <c r="A2306" s="18" t="str">
        <f t="shared" si="35"/>
        <v>program_CPP_0 to 199.99 kW_All_SDGE_1-in-10_MONTHLY SYSTEM PEAK DAY_2030_10</v>
      </c>
      <c r="B2306" t="s">
        <v>51</v>
      </c>
      <c r="C2306" t="s">
        <v>121</v>
      </c>
      <c r="D2306" t="s">
        <v>124</v>
      </c>
      <c r="E2306" t="s">
        <v>7</v>
      </c>
      <c r="F2306" t="s">
        <v>125</v>
      </c>
      <c r="G2306" t="s">
        <v>85</v>
      </c>
      <c r="H2306" t="s">
        <v>20</v>
      </c>
      <c r="I2306">
        <v>2030</v>
      </c>
      <c r="J2306">
        <v>10</v>
      </c>
      <c r="K2306">
        <v>11667.6</v>
      </c>
      <c r="L2306">
        <v>160825.9</v>
      </c>
      <c r="M2306">
        <v>155304.4</v>
      </c>
      <c r="N2306">
        <v>152518.39999999999</v>
      </c>
      <c r="O2306">
        <v>152186.70000000001</v>
      </c>
      <c r="P2306">
        <v>158796.1</v>
      </c>
      <c r="Q2306">
        <v>175667.8</v>
      </c>
      <c r="R2306">
        <v>199468.3</v>
      </c>
      <c r="S2306">
        <v>218207.5</v>
      </c>
      <c r="T2306">
        <v>227989.4</v>
      </c>
      <c r="U2306">
        <v>236689.5</v>
      </c>
      <c r="V2306">
        <v>253637</v>
      </c>
      <c r="W2306">
        <v>269397.5</v>
      </c>
      <c r="X2306">
        <v>282164.59999999998</v>
      </c>
      <c r="Y2306">
        <v>293664.90000000002</v>
      </c>
      <c r="Z2306">
        <v>300530</v>
      </c>
      <c r="AA2306">
        <v>300269.90000000002</v>
      </c>
      <c r="AB2306">
        <v>292313.90000000002</v>
      </c>
      <c r="AC2306">
        <v>279350.90000000002</v>
      </c>
      <c r="AD2306">
        <v>263275</v>
      </c>
      <c r="AE2306">
        <v>261044.7</v>
      </c>
      <c r="AF2306">
        <v>251785.2</v>
      </c>
      <c r="AG2306">
        <v>229077.9</v>
      </c>
      <c r="AH2306">
        <v>199653.3</v>
      </c>
      <c r="AI2306">
        <v>179534.1</v>
      </c>
      <c r="AJ2306">
        <v>71.289280000000005</v>
      </c>
      <c r="AK2306">
        <v>69.789050000000003</v>
      </c>
      <c r="AL2306">
        <v>69.022289999999998</v>
      </c>
      <c r="AM2306">
        <v>68.200299999999999</v>
      </c>
      <c r="AN2306">
        <v>67.54786</v>
      </c>
      <c r="AO2306">
        <v>66.712029999999999</v>
      </c>
      <c r="AP2306">
        <v>66.810140000000004</v>
      </c>
      <c r="AQ2306">
        <v>66.54307</v>
      </c>
      <c r="AR2306">
        <v>72.290040000000005</v>
      </c>
      <c r="AS2306">
        <v>79.656530000000004</v>
      </c>
      <c r="AT2306">
        <v>85.442279999999997</v>
      </c>
      <c r="AU2306">
        <v>89.993449999999996</v>
      </c>
      <c r="AV2306">
        <v>92.82835</v>
      </c>
      <c r="AW2306">
        <v>93.077089999999998</v>
      </c>
      <c r="AX2306">
        <v>93.444760000000002</v>
      </c>
      <c r="AY2306">
        <v>92.886560000000003</v>
      </c>
      <c r="AZ2306">
        <v>92.648049999999998</v>
      </c>
      <c r="BA2306">
        <v>90.537490000000005</v>
      </c>
      <c r="BB2306">
        <v>87.825630000000004</v>
      </c>
      <c r="BC2306">
        <v>84.410560000000004</v>
      </c>
      <c r="BD2306">
        <v>81.663510000000002</v>
      </c>
      <c r="BE2306">
        <v>78.951040000000006</v>
      </c>
      <c r="BF2306">
        <v>76.036929999999998</v>
      </c>
      <c r="BG2306">
        <v>74.34563</v>
      </c>
      <c r="BH2306">
        <v>3240.8690000000001</v>
      </c>
      <c r="BI2306">
        <v>3974.0940000000001</v>
      </c>
      <c r="BJ2306">
        <v>3674.578</v>
      </c>
      <c r="BK2306">
        <v>3020.5929999999998</v>
      </c>
      <c r="BL2306">
        <v>3412.6889999999999</v>
      </c>
      <c r="BM2306">
        <v>3252.027</v>
      </c>
      <c r="BN2306">
        <v>4244.125</v>
      </c>
      <c r="BO2306">
        <v>4876.0810000000001</v>
      </c>
      <c r="BP2306">
        <v>8682.3780000000006</v>
      </c>
      <c r="BQ2306">
        <v>11581.51</v>
      </c>
      <c r="BR2306">
        <v>9406.5409999999993</v>
      </c>
      <c r="BS2306">
        <v>2974.8139999999999</v>
      </c>
      <c r="BT2306">
        <v>3216.7649999999999</v>
      </c>
      <c r="BU2306">
        <v>861.4239</v>
      </c>
      <c r="BV2306">
        <v>4813.5510000000004</v>
      </c>
      <c r="BW2306">
        <v>1611.904</v>
      </c>
      <c r="BX2306">
        <v>1380.115</v>
      </c>
      <c r="BY2306">
        <v>2239.261</v>
      </c>
      <c r="BZ2306">
        <v>-2062.1979999999999</v>
      </c>
      <c r="CA2306">
        <v>2146.7840000000001</v>
      </c>
      <c r="CB2306">
        <v>788.5394</v>
      </c>
      <c r="CC2306">
        <v>-1596.3689999999999</v>
      </c>
      <c r="CD2306">
        <v>-1577.8579999999999</v>
      </c>
      <c r="CE2306">
        <v>-1481.588</v>
      </c>
      <c r="CF2306" s="23">
        <v>29179.13</v>
      </c>
      <c r="CG2306" s="23">
        <v>29854.44</v>
      </c>
      <c r="CH2306" s="23">
        <v>23349.06</v>
      </c>
      <c r="CI2306" s="23">
        <v>17068.28</v>
      </c>
      <c r="CJ2306" s="23">
        <v>13018.3</v>
      </c>
      <c r="CK2306" s="23">
        <v>8801.7630000000008</v>
      </c>
      <c r="CL2306" s="23">
        <v>15202.39</v>
      </c>
      <c r="CM2306" s="23">
        <v>22395.59</v>
      </c>
      <c r="CN2306" s="23">
        <v>25120.51</v>
      </c>
      <c r="CO2306" s="23">
        <v>65742.77</v>
      </c>
      <c r="CP2306" s="23">
        <v>48072.41</v>
      </c>
      <c r="CQ2306" s="23">
        <v>128571.3</v>
      </c>
      <c r="CR2306" s="23">
        <v>166969.70000000001</v>
      </c>
      <c r="CS2306" s="23">
        <v>156458</v>
      </c>
      <c r="CT2306" s="23">
        <v>130720.8</v>
      </c>
      <c r="CU2306" s="23">
        <v>111650.5</v>
      </c>
      <c r="CV2306" s="23">
        <v>152515.70000000001</v>
      </c>
      <c r="CW2306" s="23">
        <v>168116.2</v>
      </c>
      <c r="CX2306" s="23">
        <v>184016.3</v>
      </c>
      <c r="CY2306" s="23">
        <v>185235.5</v>
      </c>
      <c r="CZ2306" s="23">
        <v>203972.1</v>
      </c>
      <c r="DA2306" s="23">
        <v>29232.46</v>
      </c>
      <c r="DB2306" s="23">
        <v>23000.639999999999</v>
      </c>
      <c r="DC2306" s="23">
        <v>33613.129999999997</v>
      </c>
      <c r="DD2306">
        <v>0</v>
      </c>
      <c r="DE2306">
        <v>0</v>
      </c>
      <c r="DF2306">
        <v>0</v>
      </c>
    </row>
    <row r="2307" spans="1:110" x14ac:dyDescent="0.25">
      <c r="A2307" s="18" t="str">
        <f t="shared" ref="A2307:A2370" si="36">B2307&amp;"_"&amp;C2307&amp;"_"&amp;D2307&amp;"_"&amp;E2307&amp;"_"&amp;F2307&amp;"_"&amp;G2307&amp;"_"&amp;H2307&amp;"_"&amp;I2307&amp;"_"&amp;J2307</f>
        <v>program_CPP_0 to 199.99 kW_All_SDGE_1-in-10_MONTHLY SYSTEM PEAK DAY_2019_11</v>
      </c>
      <c r="B2307" t="s">
        <v>51</v>
      </c>
      <c r="C2307" t="s">
        <v>121</v>
      </c>
      <c r="D2307" t="s">
        <v>124</v>
      </c>
      <c r="E2307" t="s">
        <v>7</v>
      </c>
      <c r="F2307" t="s">
        <v>125</v>
      </c>
      <c r="G2307" t="s">
        <v>85</v>
      </c>
      <c r="H2307" t="s">
        <v>20</v>
      </c>
      <c r="I2307">
        <v>2019</v>
      </c>
      <c r="J2307">
        <v>11</v>
      </c>
      <c r="K2307">
        <v>12964</v>
      </c>
      <c r="L2307">
        <v>175632.5</v>
      </c>
      <c r="M2307">
        <v>170539.6</v>
      </c>
      <c r="N2307">
        <v>168039.1</v>
      </c>
      <c r="O2307">
        <v>168704.7</v>
      </c>
      <c r="P2307">
        <v>176138.8</v>
      </c>
      <c r="Q2307">
        <v>195425.2</v>
      </c>
      <c r="R2307">
        <v>221616.6</v>
      </c>
      <c r="S2307">
        <v>242429.1</v>
      </c>
      <c r="T2307">
        <v>249353.60000000001</v>
      </c>
      <c r="U2307">
        <v>263083.5</v>
      </c>
      <c r="V2307">
        <v>281072.5</v>
      </c>
      <c r="W2307">
        <v>299384.8</v>
      </c>
      <c r="X2307">
        <v>311965.2</v>
      </c>
      <c r="Y2307">
        <v>324338.5</v>
      </c>
      <c r="Z2307">
        <v>331155.3</v>
      </c>
      <c r="AA2307">
        <v>330092</v>
      </c>
      <c r="AB2307">
        <v>319636.3</v>
      </c>
      <c r="AC2307">
        <v>304741.09999999998</v>
      </c>
      <c r="AD2307">
        <v>285919.40000000002</v>
      </c>
      <c r="AE2307">
        <v>275296.5</v>
      </c>
      <c r="AF2307">
        <v>260520.8</v>
      </c>
      <c r="AG2307">
        <v>236015.3</v>
      </c>
      <c r="AH2307">
        <v>208669.5</v>
      </c>
      <c r="AI2307">
        <v>189874.2</v>
      </c>
      <c r="AJ2307">
        <v>65.963790000000003</v>
      </c>
      <c r="AK2307">
        <v>65.05001</v>
      </c>
      <c r="AL2307">
        <v>63.9557</v>
      </c>
      <c r="AM2307">
        <v>63.529589999999999</v>
      </c>
      <c r="AN2307">
        <v>63.66677</v>
      </c>
      <c r="AO2307">
        <v>64.048299999999998</v>
      </c>
      <c r="AP2307">
        <v>64.348320000000001</v>
      </c>
      <c r="AQ2307">
        <v>66.40137</v>
      </c>
      <c r="AR2307">
        <v>73.001069999999999</v>
      </c>
      <c r="AS2307">
        <v>80.649370000000005</v>
      </c>
      <c r="AT2307">
        <v>86.895340000000004</v>
      </c>
      <c r="AU2307">
        <v>90.654790000000006</v>
      </c>
      <c r="AV2307">
        <v>91.309240000000003</v>
      </c>
      <c r="AW2307">
        <v>91.286029999999997</v>
      </c>
      <c r="AX2307">
        <v>91.420389999999998</v>
      </c>
      <c r="AY2307">
        <v>89.641400000000004</v>
      </c>
      <c r="AZ2307">
        <v>88.24606</v>
      </c>
      <c r="BA2307">
        <v>84.133039999999994</v>
      </c>
      <c r="BB2307">
        <v>79.585589999999996</v>
      </c>
      <c r="BC2307">
        <v>75.523409999999998</v>
      </c>
      <c r="BD2307">
        <v>72.726969999999994</v>
      </c>
      <c r="BE2307">
        <v>69.887249999999995</v>
      </c>
      <c r="BF2307">
        <v>67.723209999999995</v>
      </c>
      <c r="BG2307">
        <v>65.498670000000004</v>
      </c>
      <c r="BH2307">
        <v>2098.6280000000002</v>
      </c>
      <c r="BI2307">
        <v>3409.9520000000002</v>
      </c>
      <c r="BJ2307">
        <v>3623.413</v>
      </c>
      <c r="BK2307">
        <v>3240.973</v>
      </c>
      <c r="BL2307">
        <v>3756.8510000000001</v>
      </c>
      <c r="BM2307">
        <v>3737.9609999999998</v>
      </c>
      <c r="BN2307">
        <v>4793.9399999999996</v>
      </c>
      <c r="BO2307">
        <v>5457.2529999999997</v>
      </c>
      <c r="BP2307">
        <v>9967.1650000000009</v>
      </c>
      <c r="BQ2307">
        <v>13110.6</v>
      </c>
      <c r="BR2307">
        <v>10827.9</v>
      </c>
      <c r="BS2307">
        <v>3382.598</v>
      </c>
      <c r="BT2307">
        <v>3293.8870000000002</v>
      </c>
      <c r="BU2307">
        <v>694.09169999999995</v>
      </c>
      <c r="BV2307">
        <v>4886.0360000000001</v>
      </c>
      <c r="BW2307">
        <v>932.86300000000006</v>
      </c>
      <c r="BX2307">
        <v>86.289029999999997</v>
      </c>
      <c r="BY2307">
        <v>434.6379</v>
      </c>
      <c r="BZ2307">
        <v>-4309.1509999999998</v>
      </c>
      <c r="CA2307">
        <v>277.56670000000003</v>
      </c>
      <c r="CB2307">
        <v>-2643.7429999999999</v>
      </c>
      <c r="CC2307">
        <v>-2910.3220000000001</v>
      </c>
      <c r="CD2307">
        <v>-2939.9569999999999</v>
      </c>
      <c r="CE2307">
        <v>-3114.4720000000002</v>
      </c>
      <c r="CF2307" s="23">
        <v>16617.310000000001</v>
      </c>
      <c r="CG2307" s="23">
        <v>28702.78</v>
      </c>
      <c r="CH2307" s="23">
        <v>24734.01</v>
      </c>
      <c r="CI2307" s="23">
        <v>20397.189999999999</v>
      </c>
      <c r="CJ2307" s="23">
        <v>15380.77</v>
      </c>
      <c r="CK2307" s="23">
        <v>10954.19</v>
      </c>
      <c r="CL2307" s="23">
        <v>19376.509999999998</v>
      </c>
      <c r="CM2307" s="23">
        <v>27865.69</v>
      </c>
      <c r="CN2307" s="23">
        <v>32277.17</v>
      </c>
      <c r="CO2307" s="23">
        <v>81511.28</v>
      </c>
      <c r="CP2307" s="23">
        <v>73639.39</v>
      </c>
      <c r="CQ2307" s="23">
        <v>151730.5</v>
      </c>
      <c r="CR2307" s="23">
        <v>180233.60000000001</v>
      </c>
      <c r="CS2307" s="23">
        <v>173370.4</v>
      </c>
      <c r="CT2307" s="23">
        <v>141007.20000000001</v>
      </c>
      <c r="CU2307" s="23">
        <v>108761.5</v>
      </c>
      <c r="CV2307" s="23">
        <v>122691.5</v>
      </c>
      <c r="CW2307" s="23">
        <v>137819.1</v>
      </c>
      <c r="CX2307" s="23">
        <v>103677.1</v>
      </c>
      <c r="CY2307" s="23">
        <v>97020.79</v>
      </c>
      <c r="CZ2307" s="23">
        <v>79697.59</v>
      </c>
      <c r="DA2307" s="23">
        <v>33188.93</v>
      </c>
      <c r="DB2307" s="23">
        <v>26421.63</v>
      </c>
      <c r="DC2307" s="23">
        <v>39078.51</v>
      </c>
      <c r="DD2307">
        <v>0</v>
      </c>
      <c r="DE2307">
        <v>0</v>
      </c>
      <c r="DF2307">
        <v>0</v>
      </c>
    </row>
    <row r="2308" spans="1:110" x14ac:dyDescent="0.25">
      <c r="A2308" s="18" t="str">
        <f t="shared" si="36"/>
        <v>program_CPP_0 to 199.99 kW_All_SDGE_1-in-10_MONTHLY SYSTEM PEAK DAY_2020_11</v>
      </c>
      <c r="B2308" t="s">
        <v>51</v>
      </c>
      <c r="C2308" t="s">
        <v>121</v>
      </c>
      <c r="D2308" t="s">
        <v>124</v>
      </c>
      <c r="E2308" t="s">
        <v>7</v>
      </c>
      <c r="F2308" t="s">
        <v>125</v>
      </c>
      <c r="G2308" t="s">
        <v>85</v>
      </c>
      <c r="H2308" t="s">
        <v>20</v>
      </c>
      <c r="I2308">
        <v>2020</v>
      </c>
      <c r="J2308">
        <v>11</v>
      </c>
      <c r="K2308">
        <v>12840.421</v>
      </c>
      <c r="L2308">
        <v>173958.3</v>
      </c>
      <c r="M2308">
        <v>168913.9</v>
      </c>
      <c r="N2308">
        <v>166437.29999999999</v>
      </c>
      <c r="O2308">
        <v>167096.5</v>
      </c>
      <c r="P2308">
        <v>174459.8</v>
      </c>
      <c r="Q2308">
        <v>193562.3</v>
      </c>
      <c r="R2308">
        <v>219504.1</v>
      </c>
      <c r="S2308">
        <v>240118.1</v>
      </c>
      <c r="T2308">
        <v>246976.7</v>
      </c>
      <c r="U2308">
        <v>260575.6</v>
      </c>
      <c r="V2308">
        <v>278393.2</v>
      </c>
      <c r="W2308">
        <v>296530.90000000002</v>
      </c>
      <c r="X2308">
        <v>308991.40000000002</v>
      </c>
      <c r="Y2308">
        <v>321246.7</v>
      </c>
      <c r="Z2308">
        <v>327998.59999999998</v>
      </c>
      <c r="AA2308">
        <v>326945.40000000002</v>
      </c>
      <c r="AB2308">
        <v>316589.3</v>
      </c>
      <c r="AC2308">
        <v>301836.09999999998</v>
      </c>
      <c r="AD2308">
        <v>283193.90000000002</v>
      </c>
      <c r="AE2308">
        <v>272672.2</v>
      </c>
      <c r="AF2308">
        <v>258037.4</v>
      </c>
      <c r="AG2308">
        <v>233765.5</v>
      </c>
      <c r="AH2308">
        <v>206680.3</v>
      </c>
      <c r="AI2308">
        <v>188064.2</v>
      </c>
      <c r="AJ2308">
        <v>65.963790000000003</v>
      </c>
      <c r="AK2308">
        <v>65.05001</v>
      </c>
      <c r="AL2308">
        <v>63.9557</v>
      </c>
      <c r="AM2308">
        <v>63.529589999999999</v>
      </c>
      <c r="AN2308">
        <v>63.66677</v>
      </c>
      <c r="AO2308">
        <v>64.048299999999998</v>
      </c>
      <c r="AP2308">
        <v>64.348320000000001</v>
      </c>
      <c r="AQ2308">
        <v>66.40137</v>
      </c>
      <c r="AR2308">
        <v>73.001069999999999</v>
      </c>
      <c r="AS2308">
        <v>80.649370000000005</v>
      </c>
      <c r="AT2308">
        <v>86.895340000000004</v>
      </c>
      <c r="AU2308">
        <v>90.654790000000006</v>
      </c>
      <c r="AV2308">
        <v>91.309240000000003</v>
      </c>
      <c r="AW2308">
        <v>91.286029999999997</v>
      </c>
      <c r="AX2308">
        <v>91.420389999999998</v>
      </c>
      <c r="AY2308">
        <v>89.641400000000004</v>
      </c>
      <c r="AZ2308">
        <v>88.24606</v>
      </c>
      <c r="BA2308">
        <v>84.133039999999994</v>
      </c>
      <c r="BB2308">
        <v>79.585589999999996</v>
      </c>
      <c r="BC2308">
        <v>75.523409999999998</v>
      </c>
      <c r="BD2308">
        <v>72.726969999999994</v>
      </c>
      <c r="BE2308">
        <v>69.887249999999995</v>
      </c>
      <c r="BF2308">
        <v>67.723209999999995</v>
      </c>
      <c r="BG2308">
        <v>65.498670000000004</v>
      </c>
      <c r="BH2308">
        <v>2078.6219999999998</v>
      </c>
      <c r="BI2308">
        <v>3377.4470000000001</v>
      </c>
      <c r="BJ2308">
        <v>3588.8719999999998</v>
      </c>
      <c r="BK2308">
        <v>3210.0790000000002</v>
      </c>
      <c r="BL2308">
        <v>3721.0390000000002</v>
      </c>
      <c r="BM2308">
        <v>3702.328</v>
      </c>
      <c r="BN2308">
        <v>4748.2420000000002</v>
      </c>
      <c r="BO2308">
        <v>5405.2309999999998</v>
      </c>
      <c r="BP2308">
        <v>9872.152</v>
      </c>
      <c r="BQ2308">
        <v>12985.63</v>
      </c>
      <c r="BR2308">
        <v>10724.68</v>
      </c>
      <c r="BS2308">
        <v>3350.3539999999998</v>
      </c>
      <c r="BT2308">
        <v>3262.4879999999998</v>
      </c>
      <c r="BU2308">
        <v>687.47519999999997</v>
      </c>
      <c r="BV2308">
        <v>4839.46</v>
      </c>
      <c r="BW2308">
        <v>923.97050000000002</v>
      </c>
      <c r="BX2308">
        <v>85.466480000000004</v>
      </c>
      <c r="BY2308">
        <v>430.49470000000002</v>
      </c>
      <c r="BZ2308">
        <v>-4268.0739999999996</v>
      </c>
      <c r="CA2308">
        <v>274.92070000000001</v>
      </c>
      <c r="CB2308">
        <v>-2618.5419999999999</v>
      </c>
      <c r="CC2308">
        <v>-2882.5790000000002</v>
      </c>
      <c r="CD2308">
        <v>-2911.9319999999998</v>
      </c>
      <c r="CE2308">
        <v>-3084.7829999999999</v>
      </c>
      <c r="CF2308" s="23">
        <v>16302.01</v>
      </c>
      <c r="CG2308" s="23">
        <v>28158.17</v>
      </c>
      <c r="CH2308" s="23">
        <v>24264.71</v>
      </c>
      <c r="CI2308" s="23">
        <v>20010.169999999998</v>
      </c>
      <c r="CJ2308" s="23">
        <v>15088.93</v>
      </c>
      <c r="CK2308" s="23">
        <v>10746.34</v>
      </c>
      <c r="CL2308" s="23">
        <v>19008.86</v>
      </c>
      <c r="CM2308" s="23">
        <v>27336.959999999999</v>
      </c>
      <c r="CN2308" s="23">
        <v>31664.74</v>
      </c>
      <c r="CO2308" s="23">
        <v>79964.679999999993</v>
      </c>
      <c r="CP2308" s="23">
        <v>72242.149999999994</v>
      </c>
      <c r="CQ2308" s="23">
        <v>148851.6</v>
      </c>
      <c r="CR2308" s="23">
        <v>176813.9</v>
      </c>
      <c r="CS2308" s="23">
        <v>170080.8</v>
      </c>
      <c r="CT2308" s="23">
        <v>138331.79999999999</v>
      </c>
      <c r="CU2308" s="23">
        <v>106697.9</v>
      </c>
      <c r="CV2308" s="23">
        <v>120363.5</v>
      </c>
      <c r="CW2308" s="23">
        <v>135204.20000000001</v>
      </c>
      <c r="CX2308" s="23">
        <v>101709.9</v>
      </c>
      <c r="CY2308" s="23">
        <v>95179.9</v>
      </c>
      <c r="CZ2308" s="23">
        <v>78185.399999999994</v>
      </c>
      <c r="DA2308" s="23">
        <v>32559.200000000001</v>
      </c>
      <c r="DB2308" s="23">
        <v>25920.3</v>
      </c>
      <c r="DC2308" s="23">
        <v>38337.03</v>
      </c>
      <c r="DD2308">
        <v>0</v>
      </c>
      <c r="DE2308">
        <v>0</v>
      </c>
      <c r="DF2308">
        <v>0</v>
      </c>
    </row>
    <row r="2309" spans="1:110" x14ac:dyDescent="0.25">
      <c r="A2309" s="18" t="str">
        <f t="shared" si="36"/>
        <v>program_CPP_0 to 199.99 kW_All_SDGE_1-in-10_MONTHLY SYSTEM PEAK DAY_2021_11</v>
      </c>
      <c r="B2309" t="s">
        <v>51</v>
      </c>
      <c r="C2309" t="s">
        <v>121</v>
      </c>
      <c r="D2309" t="s">
        <v>124</v>
      </c>
      <c r="E2309" t="s">
        <v>7</v>
      </c>
      <c r="F2309" t="s">
        <v>125</v>
      </c>
      <c r="G2309" t="s">
        <v>85</v>
      </c>
      <c r="H2309" t="s">
        <v>20</v>
      </c>
      <c r="I2309">
        <v>2021</v>
      </c>
      <c r="J2309">
        <v>11</v>
      </c>
      <c r="K2309">
        <v>12718.019</v>
      </c>
      <c r="L2309">
        <v>172300</v>
      </c>
      <c r="M2309">
        <v>167303.79999999999</v>
      </c>
      <c r="N2309">
        <v>164850.79999999999</v>
      </c>
      <c r="O2309">
        <v>165503.70000000001</v>
      </c>
      <c r="P2309">
        <v>172796.79999999999</v>
      </c>
      <c r="Q2309">
        <v>191717.2</v>
      </c>
      <c r="R2309">
        <v>217411.6</v>
      </c>
      <c r="S2309">
        <v>237829.2</v>
      </c>
      <c r="T2309">
        <v>244622.3</v>
      </c>
      <c r="U2309">
        <v>258091.7</v>
      </c>
      <c r="V2309">
        <v>275739.40000000002</v>
      </c>
      <c r="W2309">
        <v>293704.3</v>
      </c>
      <c r="X2309">
        <v>306045.90000000002</v>
      </c>
      <c r="Y2309">
        <v>318184.40000000002</v>
      </c>
      <c r="Z2309">
        <v>324871.90000000002</v>
      </c>
      <c r="AA2309">
        <v>323828.8</v>
      </c>
      <c r="AB2309">
        <v>313571.40000000002</v>
      </c>
      <c r="AC2309">
        <v>298958.90000000002</v>
      </c>
      <c r="AD2309">
        <v>280494.3</v>
      </c>
      <c r="AE2309">
        <v>270073</v>
      </c>
      <c r="AF2309">
        <v>255577.60000000001</v>
      </c>
      <c r="AG2309">
        <v>231537.1</v>
      </c>
      <c r="AH2309">
        <v>204710.1</v>
      </c>
      <c r="AI2309">
        <v>186271.5</v>
      </c>
      <c r="AJ2309">
        <v>65.963790000000003</v>
      </c>
      <c r="AK2309">
        <v>65.05001</v>
      </c>
      <c r="AL2309">
        <v>63.9557</v>
      </c>
      <c r="AM2309">
        <v>63.529589999999999</v>
      </c>
      <c r="AN2309">
        <v>63.66677</v>
      </c>
      <c r="AO2309">
        <v>64.048299999999998</v>
      </c>
      <c r="AP2309">
        <v>64.348320000000001</v>
      </c>
      <c r="AQ2309">
        <v>66.40137</v>
      </c>
      <c r="AR2309">
        <v>73.001069999999999</v>
      </c>
      <c r="AS2309">
        <v>80.649370000000005</v>
      </c>
      <c r="AT2309">
        <v>86.895340000000004</v>
      </c>
      <c r="AU2309">
        <v>90.654790000000006</v>
      </c>
      <c r="AV2309">
        <v>91.309240000000003</v>
      </c>
      <c r="AW2309">
        <v>91.286029999999997</v>
      </c>
      <c r="AX2309">
        <v>91.420389999999998</v>
      </c>
      <c r="AY2309">
        <v>89.641400000000004</v>
      </c>
      <c r="AZ2309">
        <v>88.24606</v>
      </c>
      <c r="BA2309">
        <v>84.133039999999994</v>
      </c>
      <c r="BB2309">
        <v>79.585589999999996</v>
      </c>
      <c r="BC2309">
        <v>75.523409999999998</v>
      </c>
      <c r="BD2309">
        <v>72.726969999999994</v>
      </c>
      <c r="BE2309">
        <v>69.887249999999995</v>
      </c>
      <c r="BF2309">
        <v>67.723209999999995</v>
      </c>
      <c r="BG2309">
        <v>65.498670000000004</v>
      </c>
      <c r="BH2309">
        <v>2058.808</v>
      </c>
      <c r="BI2309">
        <v>3345.252</v>
      </c>
      <c r="BJ2309">
        <v>3554.6610000000001</v>
      </c>
      <c r="BK2309">
        <v>3179.4789999999998</v>
      </c>
      <c r="BL2309">
        <v>3685.5680000000002</v>
      </c>
      <c r="BM2309">
        <v>3667.0360000000001</v>
      </c>
      <c r="BN2309">
        <v>4702.9790000000003</v>
      </c>
      <c r="BO2309">
        <v>5353.7060000000001</v>
      </c>
      <c r="BP2309">
        <v>9778.0460000000003</v>
      </c>
      <c r="BQ2309">
        <v>12861.84</v>
      </c>
      <c r="BR2309">
        <v>10622.45</v>
      </c>
      <c r="BS2309">
        <v>3318.4169999999999</v>
      </c>
      <c r="BT2309">
        <v>3231.3890000000001</v>
      </c>
      <c r="BU2309">
        <v>680.92190000000005</v>
      </c>
      <c r="BV2309">
        <v>4793.3280000000004</v>
      </c>
      <c r="BW2309">
        <v>915.16269999999997</v>
      </c>
      <c r="BX2309">
        <v>84.651769999999999</v>
      </c>
      <c r="BY2309">
        <v>426.39109999999999</v>
      </c>
      <c r="BZ2309">
        <v>-4227.3890000000001</v>
      </c>
      <c r="CA2309">
        <v>272.3</v>
      </c>
      <c r="CB2309">
        <v>-2593.58</v>
      </c>
      <c r="CC2309">
        <v>-2855.1010000000001</v>
      </c>
      <c r="CD2309">
        <v>-2884.174</v>
      </c>
      <c r="CE2309">
        <v>-3055.3780000000002</v>
      </c>
      <c r="CF2309" s="23">
        <v>15992.7</v>
      </c>
      <c r="CG2309" s="23">
        <v>27623.89</v>
      </c>
      <c r="CH2309" s="23">
        <v>23804.3</v>
      </c>
      <c r="CI2309" s="23">
        <v>19630.490000000002</v>
      </c>
      <c r="CJ2309" s="23">
        <v>14802.63</v>
      </c>
      <c r="CK2309" s="23">
        <v>10542.44</v>
      </c>
      <c r="CL2309" s="23">
        <v>18648.18</v>
      </c>
      <c r="CM2309" s="23">
        <v>26818.26</v>
      </c>
      <c r="CN2309" s="23">
        <v>31063.93</v>
      </c>
      <c r="CO2309" s="23">
        <v>78447.42</v>
      </c>
      <c r="CP2309" s="23">
        <v>70871.41</v>
      </c>
      <c r="CQ2309" s="23">
        <v>146027.20000000001</v>
      </c>
      <c r="CR2309" s="23">
        <v>173459</v>
      </c>
      <c r="CS2309" s="23">
        <v>166853.70000000001</v>
      </c>
      <c r="CT2309" s="23">
        <v>135707</v>
      </c>
      <c r="CU2309" s="23">
        <v>104673.4</v>
      </c>
      <c r="CV2309" s="23">
        <v>118079.7</v>
      </c>
      <c r="CW2309" s="23">
        <v>132638.79999999999</v>
      </c>
      <c r="CX2309" s="23">
        <v>99780.09</v>
      </c>
      <c r="CY2309" s="23">
        <v>93373.94</v>
      </c>
      <c r="CZ2309" s="23">
        <v>76701.899999999994</v>
      </c>
      <c r="DA2309" s="23">
        <v>31941.42</v>
      </c>
      <c r="DB2309" s="23">
        <v>25428.48</v>
      </c>
      <c r="DC2309" s="23">
        <v>37609.620000000003</v>
      </c>
      <c r="DD2309">
        <v>0</v>
      </c>
      <c r="DE2309">
        <v>0</v>
      </c>
      <c r="DF2309">
        <v>0</v>
      </c>
    </row>
    <row r="2310" spans="1:110" x14ac:dyDescent="0.25">
      <c r="A2310" s="18" t="str">
        <f t="shared" si="36"/>
        <v>program_CPP_0 to 199.99 kW_All_SDGE_1-in-10_MONTHLY SYSTEM PEAK DAY_2022_11</v>
      </c>
      <c r="B2310" t="s">
        <v>51</v>
      </c>
      <c r="C2310" t="s">
        <v>121</v>
      </c>
      <c r="D2310" t="s">
        <v>124</v>
      </c>
      <c r="E2310" t="s">
        <v>7</v>
      </c>
      <c r="F2310" t="s">
        <v>125</v>
      </c>
      <c r="G2310" t="s">
        <v>85</v>
      </c>
      <c r="H2310" t="s">
        <v>20</v>
      </c>
      <c r="I2310">
        <v>2022</v>
      </c>
      <c r="J2310">
        <v>11</v>
      </c>
      <c r="K2310">
        <v>12596.785</v>
      </c>
      <c r="L2310">
        <v>170657.6</v>
      </c>
      <c r="M2310">
        <v>165708.9</v>
      </c>
      <c r="N2310">
        <v>163279.29999999999</v>
      </c>
      <c r="O2310">
        <v>163926</v>
      </c>
      <c r="P2310">
        <v>171149.6</v>
      </c>
      <c r="Q2310">
        <v>189889.7</v>
      </c>
      <c r="R2310">
        <v>215339.2</v>
      </c>
      <c r="S2310">
        <v>235562.1</v>
      </c>
      <c r="T2310">
        <v>242290.5</v>
      </c>
      <c r="U2310">
        <v>255631.4</v>
      </c>
      <c r="V2310">
        <v>273110.90000000002</v>
      </c>
      <c r="W2310">
        <v>290904.5</v>
      </c>
      <c r="X2310">
        <v>303128.59999999998</v>
      </c>
      <c r="Y2310">
        <v>315151.3</v>
      </c>
      <c r="Z2310">
        <v>321775.09999999998</v>
      </c>
      <c r="AA2310">
        <v>320741.90000000002</v>
      </c>
      <c r="AB2310">
        <v>310582.3</v>
      </c>
      <c r="AC2310">
        <v>296109</v>
      </c>
      <c r="AD2310">
        <v>277820.5</v>
      </c>
      <c r="AE2310">
        <v>267498.5</v>
      </c>
      <c r="AF2310">
        <v>253141.3</v>
      </c>
      <c r="AG2310">
        <v>229330</v>
      </c>
      <c r="AH2310">
        <v>202758.8</v>
      </c>
      <c r="AI2310">
        <v>184495.8</v>
      </c>
      <c r="AJ2310">
        <v>65.963790000000003</v>
      </c>
      <c r="AK2310">
        <v>65.05001</v>
      </c>
      <c r="AL2310">
        <v>63.9557</v>
      </c>
      <c r="AM2310">
        <v>63.529589999999999</v>
      </c>
      <c r="AN2310">
        <v>63.66677</v>
      </c>
      <c r="AO2310">
        <v>64.048299999999998</v>
      </c>
      <c r="AP2310">
        <v>64.348320000000001</v>
      </c>
      <c r="AQ2310">
        <v>66.40137</v>
      </c>
      <c r="AR2310">
        <v>73.001069999999999</v>
      </c>
      <c r="AS2310">
        <v>80.649370000000005</v>
      </c>
      <c r="AT2310">
        <v>86.895340000000004</v>
      </c>
      <c r="AU2310">
        <v>90.654790000000006</v>
      </c>
      <c r="AV2310">
        <v>91.309240000000003</v>
      </c>
      <c r="AW2310">
        <v>91.286029999999997</v>
      </c>
      <c r="AX2310">
        <v>91.420389999999998</v>
      </c>
      <c r="AY2310">
        <v>89.641400000000004</v>
      </c>
      <c r="AZ2310">
        <v>88.24606</v>
      </c>
      <c r="BA2310">
        <v>84.133039999999994</v>
      </c>
      <c r="BB2310">
        <v>79.585589999999996</v>
      </c>
      <c r="BC2310">
        <v>75.523409999999998</v>
      </c>
      <c r="BD2310">
        <v>72.726969999999994</v>
      </c>
      <c r="BE2310">
        <v>69.887249999999995</v>
      </c>
      <c r="BF2310">
        <v>67.723209999999995</v>
      </c>
      <c r="BG2310">
        <v>65.498670000000004</v>
      </c>
      <c r="BH2310">
        <v>2039.182</v>
      </c>
      <c r="BI2310">
        <v>3313.3629999999998</v>
      </c>
      <c r="BJ2310">
        <v>3520.777</v>
      </c>
      <c r="BK2310">
        <v>3149.17</v>
      </c>
      <c r="BL2310">
        <v>3650.4360000000001</v>
      </c>
      <c r="BM2310">
        <v>3632.08</v>
      </c>
      <c r="BN2310">
        <v>4658.1480000000001</v>
      </c>
      <c r="BO2310">
        <v>5302.6719999999996</v>
      </c>
      <c r="BP2310">
        <v>9684.8369999999995</v>
      </c>
      <c r="BQ2310">
        <v>12739.24</v>
      </c>
      <c r="BR2310">
        <v>10521.19</v>
      </c>
      <c r="BS2310">
        <v>3286.7840000000001</v>
      </c>
      <c r="BT2310">
        <v>3200.585</v>
      </c>
      <c r="BU2310">
        <v>674.43100000000004</v>
      </c>
      <c r="BV2310">
        <v>4747.6350000000002</v>
      </c>
      <c r="BW2310">
        <v>906.43899999999996</v>
      </c>
      <c r="BX2310">
        <v>83.844830000000002</v>
      </c>
      <c r="BY2310">
        <v>422.32650000000001</v>
      </c>
      <c r="BZ2310">
        <v>-4187.0910000000003</v>
      </c>
      <c r="CA2310">
        <v>269.70429999999999</v>
      </c>
      <c r="CB2310">
        <v>-2568.857</v>
      </c>
      <c r="CC2310">
        <v>-2827.884</v>
      </c>
      <c r="CD2310">
        <v>-2856.68</v>
      </c>
      <c r="CE2310">
        <v>-3026.252</v>
      </c>
      <c r="CF2310" s="23">
        <v>15689.25</v>
      </c>
      <c r="CG2310" s="23">
        <v>27099.75</v>
      </c>
      <c r="CH2310" s="23">
        <v>23352.639999999999</v>
      </c>
      <c r="CI2310" s="23">
        <v>19258.02</v>
      </c>
      <c r="CJ2310" s="23">
        <v>14521.77</v>
      </c>
      <c r="CK2310" s="23">
        <v>10342.4</v>
      </c>
      <c r="CL2310" s="23">
        <v>18294.349999999999</v>
      </c>
      <c r="CM2310" s="23">
        <v>26309.41</v>
      </c>
      <c r="CN2310" s="23">
        <v>30474.52</v>
      </c>
      <c r="CO2310" s="23">
        <v>76958.94</v>
      </c>
      <c r="CP2310" s="23">
        <v>69526.69</v>
      </c>
      <c r="CQ2310" s="23">
        <v>143256.5</v>
      </c>
      <c r="CR2310" s="23">
        <v>170167.7</v>
      </c>
      <c r="CS2310" s="23">
        <v>163687.79999999999</v>
      </c>
      <c r="CT2310" s="23">
        <v>133132.1</v>
      </c>
      <c r="CU2310" s="23">
        <v>102687.3</v>
      </c>
      <c r="CV2310" s="23">
        <v>115839.3</v>
      </c>
      <c r="CW2310" s="23">
        <v>130122.1</v>
      </c>
      <c r="CX2310" s="23">
        <v>97886.84</v>
      </c>
      <c r="CY2310" s="23">
        <v>91602.25</v>
      </c>
      <c r="CZ2310" s="23">
        <v>75246.539999999994</v>
      </c>
      <c r="DA2310" s="23">
        <v>31335.360000000001</v>
      </c>
      <c r="DB2310" s="23">
        <v>24946</v>
      </c>
      <c r="DC2310" s="23">
        <v>36896.01</v>
      </c>
      <c r="DD2310">
        <v>0</v>
      </c>
      <c r="DE2310">
        <v>0</v>
      </c>
      <c r="DF2310">
        <v>0</v>
      </c>
    </row>
    <row r="2311" spans="1:110" x14ac:dyDescent="0.25">
      <c r="A2311" s="18" t="str">
        <f t="shared" si="36"/>
        <v>program_CPP_0 to 199.99 kW_All_SDGE_1-in-10_MONTHLY SYSTEM PEAK DAY_2023_11</v>
      </c>
      <c r="B2311" t="s">
        <v>51</v>
      </c>
      <c r="C2311" t="s">
        <v>121</v>
      </c>
      <c r="D2311" t="s">
        <v>124</v>
      </c>
      <c r="E2311" t="s">
        <v>7</v>
      </c>
      <c r="F2311" t="s">
        <v>125</v>
      </c>
      <c r="G2311" t="s">
        <v>85</v>
      </c>
      <c r="H2311" t="s">
        <v>20</v>
      </c>
      <c r="I2311">
        <v>2023</v>
      </c>
      <c r="J2311">
        <v>11</v>
      </c>
      <c r="K2311">
        <v>12476.706</v>
      </c>
      <c r="L2311">
        <v>169030.8</v>
      </c>
      <c r="M2311">
        <v>164129.29999999999</v>
      </c>
      <c r="N2311">
        <v>161722.79999999999</v>
      </c>
      <c r="O2311">
        <v>162363.4</v>
      </c>
      <c r="P2311">
        <v>169518.1</v>
      </c>
      <c r="Q2311">
        <v>188079.5</v>
      </c>
      <c r="R2311">
        <v>213286.5</v>
      </c>
      <c r="S2311">
        <v>233316.6</v>
      </c>
      <c r="T2311">
        <v>239980.9</v>
      </c>
      <c r="U2311">
        <v>253194.6</v>
      </c>
      <c r="V2311">
        <v>270507.5</v>
      </c>
      <c r="W2311">
        <v>288131.40000000002</v>
      </c>
      <c r="X2311">
        <v>300239</v>
      </c>
      <c r="Y2311">
        <v>312147.20000000001</v>
      </c>
      <c r="Z2311">
        <v>318707.8</v>
      </c>
      <c r="AA2311">
        <v>317684.40000000002</v>
      </c>
      <c r="AB2311">
        <v>307621.7</v>
      </c>
      <c r="AC2311">
        <v>293286.40000000002</v>
      </c>
      <c r="AD2311">
        <v>275172.2</v>
      </c>
      <c r="AE2311">
        <v>264948.59999999998</v>
      </c>
      <c r="AF2311">
        <v>250728.3</v>
      </c>
      <c r="AG2311">
        <v>227143.9</v>
      </c>
      <c r="AH2311">
        <v>200826</v>
      </c>
      <c r="AI2311">
        <v>182737.1</v>
      </c>
      <c r="AJ2311">
        <v>65.963790000000003</v>
      </c>
      <c r="AK2311">
        <v>65.05001</v>
      </c>
      <c r="AL2311">
        <v>63.9557</v>
      </c>
      <c r="AM2311">
        <v>63.529589999999999</v>
      </c>
      <c r="AN2311">
        <v>63.66677</v>
      </c>
      <c r="AO2311">
        <v>64.048299999999998</v>
      </c>
      <c r="AP2311">
        <v>64.348320000000001</v>
      </c>
      <c r="AQ2311">
        <v>66.40137</v>
      </c>
      <c r="AR2311">
        <v>73.001069999999999</v>
      </c>
      <c r="AS2311">
        <v>80.649370000000005</v>
      </c>
      <c r="AT2311">
        <v>86.895340000000004</v>
      </c>
      <c r="AU2311">
        <v>90.654790000000006</v>
      </c>
      <c r="AV2311">
        <v>91.309240000000003</v>
      </c>
      <c r="AW2311">
        <v>91.286029999999997</v>
      </c>
      <c r="AX2311">
        <v>91.420389999999998</v>
      </c>
      <c r="AY2311">
        <v>89.641400000000004</v>
      </c>
      <c r="AZ2311">
        <v>88.24606</v>
      </c>
      <c r="BA2311">
        <v>84.133039999999994</v>
      </c>
      <c r="BB2311">
        <v>79.585589999999996</v>
      </c>
      <c r="BC2311">
        <v>75.523409999999998</v>
      </c>
      <c r="BD2311">
        <v>72.726969999999994</v>
      </c>
      <c r="BE2311">
        <v>69.887249999999995</v>
      </c>
      <c r="BF2311">
        <v>67.723209999999995</v>
      </c>
      <c r="BG2311">
        <v>65.498670000000004</v>
      </c>
      <c r="BH2311">
        <v>2019.7439999999999</v>
      </c>
      <c r="BI2311">
        <v>3281.7779999999998</v>
      </c>
      <c r="BJ2311">
        <v>3487.2150000000001</v>
      </c>
      <c r="BK2311">
        <v>3119.1509999999998</v>
      </c>
      <c r="BL2311">
        <v>3615.6379999999999</v>
      </c>
      <c r="BM2311">
        <v>3597.4569999999999</v>
      </c>
      <c r="BN2311">
        <v>4613.7449999999999</v>
      </c>
      <c r="BO2311">
        <v>5252.125</v>
      </c>
      <c r="BP2311">
        <v>9592.5169999999998</v>
      </c>
      <c r="BQ2311">
        <v>12617.8</v>
      </c>
      <c r="BR2311">
        <v>10420.89</v>
      </c>
      <c r="BS2311">
        <v>3255.4520000000002</v>
      </c>
      <c r="BT2311">
        <v>3170.076</v>
      </c>
      <c r="BU2311">
        <v>668.00199999999995</v>
      </c>
      <c r="BV2311">
        <v>4702.3779999999997</v>
      </c>
      <c r="BW2311">
        <v>897.79830000000004</v>
      </c>
      <c r="BX2311">
        <v>83.045580000000001</v>
      </c>
      <c r="BY2311">
        <v>418.30059999999997</v>
      </c>
      <c r="BZ2311">
        <v>-4147.1779999999999</v>
      </c>
      <c r="CA2311">
        <v>267.13339999999999</v>
      </c>
      <c r="CB2311">
        <v>-2544.3690000000001</v>
      </c>
      <c r="CC2311">
        <v>-2800.9270000000001</v>
      </c>
      <c r="CD2311">
        <v>-2829.4490000000001</v>
      </c>
      <c r="CE2311">
        <v>-2997.4050000000002</v>
      </c>
      <c r="CF2311" s="23">
        <v>15391.56</v>
      </c>
      <c r="CG2311" s="23">
        <v>26585.56</v>
      </c>
      <c r="CH2311" s="23">
        <v>22909.54</v>
      </c>
      <c r="CI2311" s="23">
        <v>18892.62</v>
      </c>
      <c r="CJ2311" s="23">
        <v>14246.23</v>
      </c>
      <c r="CK2311" s="23">
        <v>10146.17</v>
      </c>
      <c r="CL2311" s="23">
        <v>17947.23</v>
      </c>
      <c r="CM2311" s="23">
        <v>25810.21</v>
      </c>
      <c r="CN2311" s="23">
        <v>29896.29</v>
      </c>
      <c r="CO2311" s="23">
        <v>75498.710000000006</v>
      </c>
      <c r="CP2311" s="23">
        <v>68207.48</v>
      </c>
      <c r="CQ2311" s="23">
        <v>140538.29999999999</v>
      </c>
      <c r="CR2311" s="23">
        <v>166939</v>
      </c>
      <c r="CS2311" s="23">
        <v>160582</v>
      </c>
      <c r="CT2311" s="23">
        <v>130606</v>
      </c>
      <c r="CU2311" s="23">
        <v>100738.9</v>
      </c>
      <c r="CV2311" s="23">
        <v>113641.3</v>
      </c>
      <c r="CW2311" s="23">
        <v>127653.1</v>
      </c>
      <c r="CX2311" s="23">
        <v>96029.53</v>
      </c>
      <c r="CY2311" s="23">
        <v>89864.18</v>
      </c>
      <c r="CZ2311" s="23">
        <v>73818.81</v>
      </c>
      <c r="DA2311" s="23">
        <v>30740.799999999999</v>
      </c>
      <c r="DB2311" s="23">
        <v>24472.67</v>
      </c>
      <c r="DC2311" s="23">
        <v>36195.94</v>
      </c>
      <c r="DD2311">
        <v>0</v>
      </c>
      <c r="DE2311">
        <v>0</v>
      </c>
      <c r="DF2311">
        <v>0</v>
      </c>
    </row>
    <row r="2312" spans="1:110" x14ac:dyDescent="0.25">
      <c r="A2312" s="18" t="str">
        <f t="shared" si="36"/>
        <v>program_CPP_0 to 199.99 kW_All_SDGE_1-in-10_MONTHLY SYSTEM PEAK DAY_2024_11</v>
      </c>
      <c r="B2312" t="s">
        <v>51</v>
      </c>
      <c r="C2312" t="s">
        <v>121</v>
      </c>
      <c r="D2312" t="s">
        <v>124</v>
      </c>
      <c r="E2312" t="s">
        <v>7</v>
      </c>
      <c r="F2312" t="s">
        <v>125</v>
      </c>
      <c r="G2312" t="s">
        <v>85</v>
      </c>
      <c r="H2312" t="s">
        <v>20</v>
      </c>
      <c r="I2312">
        <v>2024</v>
      </c>
      <c r="J2312">
        <v>11</v>
      </c>
      <c r="K2312">
        <v>12357.772000000001</v>
      </c>
      <c r="L2312">
        <v>167419.5</v>
      </c>
      <c r="M2312">
        <v>162564.70000000001</v>
      </c>
      <c r="N2312">
        <v>160181.20000000001</v>
      </c>
      <c r="O2312">
        <v>160815.6</v>
      </c>
      <c r="P2312">
        <v>167902.2</v>
      </c>
      <c r="Q2312">
        <v>186286.7</v>
      </c>
      <c r="R2312">
        <v>211253.3</v>
      </c>
      <c r="S2312">
        <v>231092.5</v>
      </c>
      <c r="T2312">
        <v>237693.2</v>
      </c>
      <c r="U2312">
        <v>250781.1</v>
      </c>
      <c r="V2312">
        <v>267928.90000000002</v>
      </c>
      <c r="W2312">
        <v>285384.8</v>
      </c>
      <c r="X2312">
        <v>297377</v>
      </c>
      <c r="Y2312">
        <v>309171.59999999998</v>
      </c>
      <c r="Z2312">
        <v>315669.7</v>
      </c>
      <c r="AA2312">
        <v>314656.09999999998</v>
      </c>
      <c r="AB2312">
        <v>304689.3</v>
      </c>
      <c r="AC2312">
        <v>290490.59999999998</v>
      </c>
      <c r="AD2312">
        <v>272549.09999999998</v>
      </c>
      <c r="AE2312">
        <v>262422.90000000002</v>
      </c>
      <c r="AF2312">
        <v>248338.2</v>
      </c>
      <c r="AG2312">
        <v>224978.7</v>
      </c>
      <c r="AH2312">
        <v>198911.6</v>
      </c>
      <c r="AI2312">
        <v>180995.20000000001</v>
      </c>
      <c r="AJ2312">
        <v>65.963790000000003</v>
      </c>
      <c r="AK2312">
        <v>65.05001</v>
      </c>
      <c r="AL2312">
        <v>63.9557</v>
      </c>
      <c r="AM2312">
        <v>63.529589999999999</v>
      </c>
      <c r="AN2312">
        <v>63.66677</v>
      </c>
      <c r="AO2312">
        <v>64.048299999999998</v>
      </c>
      <c r="AP2312">
        <v>64.348320000000001</v>
      </c>
      <c r="AQ2312">
        <v>66.40137</v>
      </c>
      <c r="AR2312">
        <v>73.001069999999999</v>
      </c>
      <c r="AS2312">
        <v>80.649370000000005</v>
      </c>
      <c r="AT2312">
        <v>86.895340000000004</v>
      </c>
      <c r="AU2312">
        <v>90.654790000000006</v>
      </c>
      <c r="AV2312">
        <v>91.309240000000003</v>
      </c>
      <c r="AW2312">
        <v>91.286029999999997</v>
      </c>
      <c r="AX2312">
        <v>91.420389999999998</v>
      </c>
      <c r="AY2312">
        <v>89.641400000000004</v>
      </c>
      <c r="AZ2312">
        <v>88.24606</v>
      </c>
      <c r="BA2312">
        <v>84.133039999999994</v>
      </c>
      <c r="BB2312">
        <v>79.585589999999996</v>
      </c>
      <c r="BC2312">
        <v>75.523409999999998</v>
      </c>
      <c r="BD2312">
        <v>72.726969999999994</v>
      </c>
      <c r="BE2312">
        <v>69.887249999999995</v>
      </c>
      <c r="BF2312">
        <v>67.723209999999995</v>
      </c>
      <c r="BG2312">
        <v>65.498670000000004</v>
      </c>
      <c r="BH2312">
        <v>2000.491</v>
      </c>
      <c r="BI2312">
        <v>3250.4949999999999</v>
      </c>
      <c r="BJ2312">
        <v>3453.973</v>
      </c>
      <c r="BK2312">
        <v>3089.4169999999999</v>
      </c>
      <c r="BL2312">
        <v>3581.172</v>
      </c>
      <c r="BM2312">
        <v>3563.1640000000002</v>
      </c>
      <c r="BN2312">
        <v>4569.7640000000001</v>
      </c>
      <c r="BO2312">
        <v>5202.0590000000002</v>
      </c>
      <c r="BP2312">
        <v>9501.0750000000007</v>
      </c>
      <c r="BQ2312">
        <v>12497.52</v>
      </c>
      <c r="BR2312">
        <v>10321.56</v>
      </c>
      <c r="BS2312">
        <v>3224.42</v>
      </c>
      <c r="BT2312">
        <v>3139.857</v>
      </c>
      <c r="BU2312">
        <v>661.63419999999996</v>
      </c>
      <c r="BV2312">
        <v>4657.5529999999999</v>
      </c>
      <c r="BW2312">
        <v>889.24009999999998</v>
      </c>
      <c r="BX2312">
        <v>82.25394</v>
      </c>
      <c r="BY2312">
        <v>414.31319999999999</v>
      </c>
      <c r="BZ2312">
        <v>-4107.6450000000004</v>
      </c>
      <c r="CA2312">
        <v>264.58690000000001</v>
      </c>
      <c r="CB2312">
        <v>-2520.1149999999998</v>
      </c>
      <c r="CC2312">
        <v>-2774.2280000000001</v>
      </c>
      <c r="CD2312">
        <v>-2802.4769999999999</v>
      </c>
      <c r="CE2312">
        <v>-2968.8319999999999</v>
      </c>
      <c r="CF2312" s="23">
        <v>15099.52</v>
      </c>
      <c r="CG2312" s="23">
        <v>26081.119999999999</v>
      </c>
      <c r="CH2312" s="23">
        <v>22474.85</v>
      </c>
      <c r="CI2312" s="23">
        <v>18534.150000000001</v>
      </c>
      <c r="CJ2312" s="23">
        <v>13975.92</v>
      </c>
      <c r="CK2312" s="23">
        <v>9953.652</v>
      </c>
      <c r="CL2312" s="23">
        <v>17606.7</v>
      </c>
      <c r="CM2312" s="23">
        <v>25320.48</v>
      </c>
      <c r="CN2312" s="23">
        <v>29329.040000000001</v>
      </c>
      <c r="CO2312" s="23">
        <v>74066.19</v>
      </c>
      <c r="CP2312" s="23">
        <v>66913.3</v>
      </c>
      <c r="CQ2312" s="23">
        <v>137871.70000000001</v>
      </c>
      <c r="CR2312" s="23">
        <v>163771.4</v>
      </c>
      <c r="CS2312" s="23">
        <v>157535.1</v>
      </c>
      <c r="CT2312" s="23">
        <v>128127.9</v>
      </c>
      <c r="CU2312" s="23">
        <v>98827.44</v>
      </c>
      <c r="CV2312" s="23">
        <v>111485.1</v>
      </c>
      <c r="CW2312" s="23">
        <v>125231</v>
      </c>
      <c r="CX2312" s="23">
        <v>94207.45</v>
      </c>
      <c r="CY2312" s="23">
        <v>88159.08</v>
      </c>
      <c r="CZ2312" s="23">
        <v>72418.16</v>
      </c>
      <c r="DA2312" s="23">
        <v>30157.51</v>
      </c>
      <c r="DB2312" s="23">
        <v>24008.32</v>
      </c>
      <c r="DC2312" s="23">
        <v>35509.15</v>
      </c>
      <c r="DD2312">
        <v>0</v>
      </c>
      <c r="DE2312">
        <v>0</v>
      </c>
      <c r="DF2312">
        <v>0</v>
      </c>
    </row>
    <row r="2313" spans="1:110" x14ac:dyDescent="0.25">
      <c r="A2313" s="18" t="str">
        <f t="shared" si="36"/>
        <v>program_CPP_0 to 199.99 kW_All_SDGE_1-in-10_MONTHLY SYSTEM PEAK DAY_2025_11</v>
      </c>
      <c r="B2313" t="s">
        <v>51</v>
      </c>
      <c r="C2313" t="s">
        <v>121</v>
      </c>
      <c r="D2313" t="s">
        <v>124</v>
      </c>
      <c r="E2313" t="s">
        <v>7</v>
      </c>
      <c r="F2313" t="s">
        <v>125</v>
      </c>
      <c r="G2313" t="s">
        <v>85</v>
      </c>
      <c r="H2313" t="s">
        <v>20</v>
      </c>
      <c r="I2313">
        <v>2025</v>
      </c>
      <c r="J2313">
        <v>11</v>
      </c>
      <c r="K2313">
        <v>12239.971</v>
      </c>
      <c r="L2313">
        <v>165823.6</v>
      </c>
      <c r="M2313">
        <v>161015.1</v>
      </c>
      <c r="N2313">
        <v>158654.29999999999</v>
      </c>
      <c r="O2313">
        <v>159282.70000000001</v>
      </c>
      <c r="P2313">
        <v>166301.6</v>
      </c>
      <c r="Q2313">
        <v>184510.9</v>
      </c>
      <c r="R2313">
        <v>209239.5</v>
      </c>
      <c r="S2313">
        <v>228889.60000000001</v>
      </c>
      <c r="T2313">
        <v>235427.4</v>
      </c>
      <c r="U2313">
        <v>248390.5</v>
      </c>
      <c r="V2313">
        <v>265374.8</v>
      </c>
      <c r="W2313">
        <v>282664.40000000002</v>
      </c>
      <c r="X2313">
        <v>294542.2</v>
      </c>
      <c r="Y2313">
        <v>306224.40000000002</v>
      </c>
      <c r="Z2313">
        <v>312660.5</v>
      </c>
      <c r="AA2313">
        <v>311656.7</v>
      </c>
      <c r="AB2313">
        <v>301784.8</v>
      </c>
      <c r="AC2313">
        <v>287721.5</v>
      </c>
      <c r="AD2313">
        <v>269951.09999999998</v>
      </c>
      <c r="AE2313">
        <v>259921.4</v>
      </c>
      <c r="AF2313">
        <v>245970.9</v>
      </c>
      <c r="AG2313">
        <v>222834.1</v>
      </c>
      <c r="AH2313">
        <v>197015.5</v>
      </c>
      <c r="AI2313">
        <v>179269.8</v>
      </c>
      <c r="AJ2313">
        <v>65.963790000000003</v>
      </c>
      <c r="AK2313">
        <v>65.05001</v>
      </c>
      <c r="AL2313">
        <v>63.9557</v>
      </c>
      <c r="AM2313">
        <v>63.529589999999999</v>
      </c>
      <c r="AN2313">
        <v>63.66677</v>
      </c>
      <c r="AO2313">
        <v>64.048299999999998</v>
      </c>
      <c r="AP2313">
        <v>64.348320000000001</v>
      </c>
      <c r="AQ2313">
        <v>66.40137</v>
      </c>
      <c r="AR2313">
        <v>73.001069999999999</v>
      </c>
      <c r="AS2313">
        <v>80.649370000000005</v>
      </c>
      <c r="AT2313">
        <v>86.895340000000004</v>
      </c>
      <c r="AU2313">
        <v>90.654790000000006</v>
      </c>
      <c r="AV2313">
        <v>91.309240000000003</v>
      </c>
      <c r="AW2313">
        <v>91.286029999999997</v>
      </c>
      <c r="AX2313">
        <v>91.420389999999998</v>
      </c>
      <c r="AY2313">
        <v>89.641400000000004</v>
      </c>
      <c r="AZ2313">
        <v>88.24606</v>
      </c>
      <c r="BA2313">
        <v>84.133039999999994</v>
      </c>
      <c r="BB2313">
        <v>79.585589999999996</v>
      </c>
      <c r="BC2313">
        <v>75.523409999999998</v>
      </c>
      <c r="BD2313">
        <v>72.726969999999994</v>
      </c>
      <c r="BE2313">
        <v>69.887249999999995</v>
      </c>
      <c r="BF2313">
        <v>67.723209999999995</v>
      </c>
      <c r="BG2313">
        <v>65.498670000000004</v>
      </c>
      <c r="BH2313">
        <v>1981.421</v>
      </c>
      <c r="BI2313">
        <v>3219.51</v>
      </c>
      <c r="BJ2313">
        <v>3421.0479999999998</v>
      </c>
      <c r="BK2313">
        <v>3059.9679999999998</v>
      </c>
      <c r="BL2313">
        <v>3547.0340000000001</v>
      </c>
      <c r="BM2313">
        <v>3529.1979999999999</v>
      </c>
      <c r="BN2313">
        <v>4526.2030000000004</v>
      </c>
      <c r="BO2313">
        <v>5152.47</v>
      </c>
      <c r="BP2313">
        <v>9410.5069999999996</v>
      </c>
      <c r="BQ2313">
        <v>12378.39</v>
      </c>
      <c r="BR2313">
        <v>10223.17</v>
      </c>
      <c r="BS2313">
        <v>3193.683</v>
      </c>
      <c r="BT2313">
        <v>3109.9259999999999</v>
      </c>
      <c r="BU2313">
        <v>655.32719999999995</v>
      </c>
      <c r="BV2313">
        <v>4613.1549999999997</v>
      </c>
      <c r="BW2313">
        <v>880.76340000000005</v>
      </c>
      <c r="BX2313">
        <v>81.469859999999997</v>
      </c>
      <c r="BY2313">
        <v>410.36369999999999</v>
      </c>
      <c r="BZ2313">
        <v>-4068.489</v>
      </c>
      <c r="CA2313">
        <v>262.06479999999999</v>
      </c>
      <c r="CB2313">
        <v>-2496.0920000000001</v>
      </c>
      <c r="CC2313">
        <v>-2747.7820000000002</v>
      </c>
      <c r="CD2313">
        <v>-2775.7629999999999</v>
      </c>
      <c r="CE2313">
        <v>-2940.5309999999999</v>
      </c>
      <c r="CF2313" s="23">
        <v>14813.02</v>
      </c>
      <c r="CG2313" s="23">
        <v>25586.25</v>
      </c>
      <c r="CH2313" s="23">
        <v>22048.41</v>
      </c>
      <c r="CI2313" s="23">
        <v>18182.48</v>
      </c>
      <c r="CJ2313" s="23">
        <v>13710.74</v>
      </c>
      <c r="CK2313" s="23">
        <v>9764.7900000000009</v>
      </c>
      <c r="CL2313" s="23">
        <v>17272.63</v>
      </c>
      <c r="CM2313" s="23">
        <v>24840.05</v>
      </c>
      <c r="CN2313" s="23">
        <v>28772.54</v>
      </c>
      <c r="CO2313" s="23">
        <v>72660.850000000006</v>
      </c>
      <c r="CP2313" s="23">
        <v>65643.679999999993</v>
      </c>
      <c r="CQ2313" s="23">
        <v>135255.70000000001</v>
      </c>
      <c r="CR2313" s="23">
        <v>160664</v>
      </c>
      <c r="CS2313" s="23">
        <v>154546</v>
      </c>
      <c r="CT2313" s="23">
        <v>125696.8</v>
      </c>
      <c r="CU2313" s="23">
        <v>96952.27</v>
      </c>
      <c r="CV2313" s="23">
        <v>109369.8</v>
      </c>
      <c r="CW2313" s="23">
        <v>122854.8</v>
      </c>
      <c r="CX2313" s="23">
        <v>92419.94</v>
      </c>
      <c r="CY2313" s="23">
        <v>86486.34</v>
      </c>
      <c r="CZ2313" s="23">
        <v>71044.08</v>
      </c>
      <c r="DA2313" s="23">
        <v>29585.3</v>
      </c>
      <c r="DB2313" s="23">
        <v>23552.79</v>
      </c>
      <c r="DC2313" s="23">
        <v>34835.4</v>
      </c>
      <c r="DD2313">
        <v>0</v>
      </c>
      <c r="DE2313">
        <v>0</v>
      </c>
      <c r="DF2313">
        <v>0</v>
      </c>
    </row>
    <row r="2314" spans="1:110" x14ac:dyDescent="0.25">
      <c r="A2314" s="18" t="str">
        <f t="shared" si="36"/>
        <v>program_CPP_0 to 199.99 kW_All_SDGE_1-in-10_MONTHLY SYSTEM PEAK DAY_2026_11</v>
      </c>
      <c r="B2314" t="s">
        <v>51</v>
      </c>
      <c r="C2314" t="s">
        <v>121</v>
      </c>
      <c r="D2314" t="s">
        <v>124</v>
      </c>
      <c r="E2314" t="s">
        <v>7</v>
      </c>
      <c r="F2314" t="s">
        <v>125</v>
      </c>
      <c r="G2314" t="s">
        <v>85</v>
      </c>
      <c r="H2314" t="s">
        <v>20</v>
      </c>
      <c r="I2314">
        <v>2026</v>
      </c>
      <c r="J2314">
        <v>11</v>
      </c>
      <c r="K2314">
        <v>12123.293</v>
      </c>
      <c r="L2314">
        <v>164242.9</v>
      </c>
      <c r="M2314">
        <v>159480.20000000001</v>
      </c>
      <c r="N2314">
        <v>157141.9</v>
      </c>
      <c r="O2314">
        <v>157764.29999999999</v>
      </c>
      <c r="P2314">
        <v>164716.4</v>
      </c>
      <c r="Q2314">
        <v>182752</v>
      </c>
      <c r="R2314">
        <v>207244.9</v>
      </c>
      <c r="S2314">
        <v>226707.7</v>
      </c>
      <c r="T2314">
        <v>233183.2</v>
      </c>
      <c r="U2314">
        <v>246022.7</v>
      </c>
      <c r="V2314">
        <v>262845.2</v>
      </c>
      <c r="W2314">
        <v>279969.90000000002</v>
      </c>
      <c r="X2314">
        <v>291734.5</v>
      </c>
      <c r="Y2314">
        <v>303305.40000000002</v>
      </c>
      <c r="Z2314">
        <v>309680.09999999998</v>
      </c>
      <c r="AA2314">
        <v>308685.8</v>
      </c>
      <c r="AB2314">
        <v>298908.09999999998</v>
      </c>
      <c r="AC2314">
        <v>284978.8</v>
      </c>
      <c r="AD2314">
        <v>267377.8</v>
      </c>
      <c r="AE2314">
        <v>257443.7</v>
      </c>
      <c r="AF2314">
        <v>243626.2</v>
      </c>
      <c r="AG2314">
        <v>220709.9</v>
      </c>
      <c r="AH2314">
        <v>195137.4</v>
      </c>
      <c r="AI2314">
        <v>177561</v>
      </c>
      <c r="AJ2314">
        <v>65.963790000000003</v>
      </c>
      <c r="AK2314">
        <v>65.05001</v>
      </c>
      <c r="AL2314">
        <v>63.9557</v>
      </c>
      <c r="AM2314">
        <v>63.529589999999999</v>
      </c>
      <c r="AN2314">
        <v>63.66677</v>
      </c>
      <c r="AO2314">
        <v>64.048299999999998</v>
      </c>
      <c r="AP2314">
        <v>64.348320000000001</v>
      </c>
      <c r="AQ2314">
        <v>66.40137</v>
      </c>
      <c r="AR2314">
        <v>73.001069999999999</v>
      </c>
      <c r="AS2314">
        <v>80.649370000000005</v>
      </c>
      <c r="AT2314">
        <v>86.895340000000004</v>
      </c>
      <c r="AU2314">
        <v>90.654790000000006</v>
      </c>
      <c r="AV2314">
        <v>91.309240000000003</v>
      </c>
      <c r="AW2314">
        <v>91.286029999999997</v>
      </c>
      <c r="AX2314">
        <v>91.420389999999998</v>
      </c>
      <c r="AY2314">
        <v>89.641400000000004</v>
      </c>
      <c r="AZ2314">
        <v>88.24606</v>
      </c>
      <c r="BA2314">
        <v>84.133039999999994</v>
      </c>
      <c r="BB2314">
        <v>79.585589999999996</v>
      </c>
      <c r="BC2314">
        <v>75.523409999999998</v>
      </c>
      <c r="BD2314">
        <v>72.726969999999994</v>
      </c>
      <c r="BE2314">
        <v>69.887249999999995</v>
      </c>
      <c r="BF2314">
        <v>67.723209999999995</v>
      </c>
      <c r="BG2314">
        <v>65.498670000000004</v>
      </c>
      <c r="BH2314">
        <v>1962.5329999999999</v>
      </c>
      <c r="BI2314">
        <v>3188.819</v>
      </c>
      <c r="BJ2314">
        <v>3388.4369999999999</v>
      </c>
      <c r="BK2314">
        <v>3030.7979999999998</v>
      </c>
      <c r="BL2314">
        <v>3513.2220000000002</v>
      </c>
      <c r="BM2314">
        <v>3495.556</v>
      </c>
      <c r="BN2314">
        <v>4483.0569999999998</v>
      </c>
      <c r="BO2314">
        <v>5103.3540000000003</v>
      </c>
      <c r="BP2314">
        <v>9320.8009999999995</v>
      </c>
      <c r="BQ2314">
        <v>12260.39</v>
      </c>
      <c r="BR2314">
        <v>10125.709999999999</v>
      </c>
      <c r="BS2314">
        <v>3163.239</v>
      </c>
      <c r="BT2314">
        <v>3080.2809999999999</v>
      </c>
      <c r="BU2314">
        <v>649.08029999999997</v>
      </c>
      <c r="BV2314">
        <v>4569.18</v>
      </c>
      <c r="BW2314">
        <v>872.36749999999995</v>
      </c>
      <c r="BX2314">
        <v>80.693240000000003</v>
      </c>
      <c r="BY2314">
        <v>406.45190000000002</v>
      </c>
      <c r="BZ2314">
        <v>-4029.7060000000001</v>
      </c>
      <c r="CA2314">
        <v>259.56670000000003</v>
      </c>
      <c r="CB2314">
        <v>-2472.2979999999998</v>
      </c>
      <c r="CC2314">
        <v>-2721.5889999999999</v>
      </c>
      <c r="CD2314">
        <v>-2749.3029999999999</v>
      </c>
      <c r="CE2314">
        <v>-2912.5010000000002</v>
      </c>
      <c r="CF2314" s="23">
        <v>14531.95</v>
      </c>
      <c r="CG2314" s="23">
        <v>25100.78</v>
      </c>
      <c r="CH2314" s="23">
        <v>21630.06</v>
      </c>
      <c r="CI2314" s="23">
        <v>17837.48</v>
      </c>
      <c r="CJ2314" s="23">
        <v>13450.59</v>
      </c>
      <c r="CK2314" s="23">
        <v>9579.5120000000006</v>
      </c>
      <c r="CL2314" s="23">
        <v>16944.89</v>
      </c>
      <c r="CM2314" s="23">
        <v>24368.73</v>
      </c>
      <c r="CN2314" s="23">
        <v>28226.61</v>
      </c>
      <c r="CO2314" s="23">
        <v>71282.17</v>
      </c>
      <c r="CP2314" s="23">
        <v>64398.15</v>
      </c>
      <c r="CQ2314" s="23">
        <v>132689.4</v>
      </c>
      <c r="CR2314" s="23">
        <v>157615.6</v>
      </c>
      <c r="CS2314" s="23">
        <v>151613.6</v>
      </c>
      <c r="CT2314" s="23">
        <v>123311.8</v>
      </c>
      <c r="CU2314" s="23">
        <v>95112.69</v>
      </c>
      <c r="CV2314" s="23">
        <v>107294.6</v>
      </c>
      <c r="CW2314" s="23">
        <v>120523.8</v>
      </c>
      <c r="CX2314" s="23">
        <v>90666.35</v>
      </c>
      <c r="CY2314" s="23">
        <v>84845.34</v>
      </c>
      <c r="CZ2314" s="23">
        <v>69696.08</v>
      </c>
      <c r="DA2314" s="23">
        <v>29023.95</v>
      </c>
      <c r="DB2314" s="23">
        <v>23105.89</v>
      </c>
      <c r="DC2314" s="23">
        <v>34174.43</v>
      </c>
      <c r="DD2314">
        <v>0</v>
      </c>
      <c r="DE2314">
        <v>0</v>
      </c>
      <c r="DF2314">
        <v>0</v>
      </c>
    </row>
    <row r="2315" spans="1:110" x14ac:dyDescent="0.25">
      <c r="A2315" s="18" t="str">
        <f t="shared" si="36"/>
        <v>program_CPP_0 to 199.99 kW_All_SDGE_1-in-10_MONTHLY SYSTEM PEAK DAY_2027_11</v>
      </c>
      <c r="B2315" t="s">
        <v>51</v>
      </c>
      <c r="C2315" t="s">
        <v>121</v>
      </c>
      <c r="D2315" t="s">
        <v>124</v>
      </c>
      <c r="E2315" t="s">
        <v>7</v>
      </c>
      <c r="F2315" t="s">
        <v>125</v>
      </c>
      <c r="G2315" t="s">
        <v>85</v>
      </c>
      <c r="H2315" t="s">
        <v>20</v>
      </c>
      <c r="I2315">
        <v>2027</v>
      </c>
      <c r="J2315">
        <v>11</v>
      </c>
      <c r="K2315">
        <v>12007.727999999999</v>
      </c>
      <c r="L2315">
        <v>162677.20000000001</v>
      </c>
      <c r="M2315">
        <v>157960</v>
      </c>
      <c r="N2315">
        <v>155644</v>
      </c>
      <c r="O2315">
        <v>156260.4</v>
      </c>
      <c r="P2315">
        <v>163146.20000000001</v>
      </c>
      <c r="Q2315">
        <v>181010</v>
      </c>
      <c r="R2315">
        <v>205269.4</v>
      </c>
      <c r="S2315">
        <v>224546.6</v>
      </c>
      <c r="T2315">
        <v>230960.4</v>
      </c>
      <c r="U2315">
        <v>243677.5</v>
      </c>
      <c r="V2315">
        <v>260339.6</v>
      </c>
      <c r="W2315">
        <v>277301.09999999998</v>
      </c>
      <c r="X2315">
        <v>288953.5</v>
      </c>
      <c r="Y2315">
        <v>300414.09999999998</v>
      </c>
      <c r="Z2315">
        <v>306728.09999999998</v>
      </c>
      <c r="AA2315">
        <v>305743.3</v>
      </c>
      <c r="AB2315">
        <v>296058.7</v>
      </c>
      <c r="AC2315">
        <v>282262.3</v>
      </c>
      <c r="AD2315">
        <v>264829</v>
      </c>
      <c r="AE2315">
        <v>254989.6</v>
      </c>
      <c r="AF2315">
        <v>241303.8</v>
      </c>
      <c r="AG2315">
        <v>218606</v>
      </c>
      <c r="AH2315">
        <v>193277.3</v>
      </c>
      <c r="AI2315">
        <v>175868.4</v>
      </c>
      <c r="AJ2315">
        <v>65.963790000000003</v>
      </c>
      <c r="AK2315">
        <v>65.05001</v>
      </c>
      <c r="AL2315">
        <v>63.9557</v>
      </c>
      <c r="AM2315">
        <v>63.529589999999999</v>
      </c>
      <c r="AN2315">
        <v>63.66677</v>
      </c>
      <c r="AO2315">
        <v>64.048299999999998</v>
      </c>
      <c r="AP2315">
        <v>64.348320000000001</v>
      </c>
      <c r="AQ2315">
        <v>66.40137</v>
      </c>
      <c r="AR2315">
        <v>73.001069999999999</v>
      </c>
      <c r="AS2315">
        <v>80.649370000000005</v>
      </c>
      <c r="AT2315">
        <v>86.895340000000004</v>
      </c>
      <c r="AU2315">
        <v>90.654790000000006</v>
      </c>
      <c r="AV2315">
        <v>91.309240000000003</v>
      </c>
      <c r="AW2315">
        <v>91.286029999999997</v>
      </c>
      <c r="AX2315">
        <v>91.420389999999998</v>
      </c>
      <c r="AY2315">
        <v>89.641400000000004</v>
      </c>
      <c r="AZ2315">
        <v>88.24606</v>
      </c>
      <c r="BA2315">
        <v>84.133039999999994</v>
      </c>
      <c r="BB2315">
        <v>79.585589999999996</v>
      </c>
      <c r="BC2315">
        <v>75.523409999999998</v>
      </c>
      <c r="BD2315">
        <v>72.726969999999994</v>
      </c>
      <c r="BE2315">
        <v>69.887249999999995</v>
      </c>
      <c r="BF2315">
        <v>67.723209999999995</v>
      </c>
      <c r="BG2315">
        <v>65.498670000000004</v>
      </c>
      <c r="BH2315">
        <v>1943.825</v>
      </c>
      <c r="BI2315">
        <v>3158.422</v>
      </c>
      <c r="BJ2315">
        <v>3356.136</v>
      </c>
      <c r="BK2315">
        <v>3001.9070000000002</v>
      </c>
      <c r="BL2315">
        <v>3479.732</v>
      </c>
      <c r="BM2315">
        <v>3462.2350000000001</v>
      </c>
      <c r="BN2315">
        <v>4440.3220000000001</v>
      </c>
      <c r="BO2315">
        <v>5054.7060000000001</v>
      </c>
      <c r="BP2315">
        <v>9231.9500000000007</v>
      </c>
      <c r="BQ2315">
        <v>12143.52</v>
      </c>
      <c r="BR2315">
        <v>10029.19</v>
      </c>
      <c r="BS2315">
        <v>3133.0859999999998</v>
      </c>
      <c r="BT2315">
        <v>3050.9180000000001</v>
      </c>
      <c r="BU2315">
        <v>642.89290000000005</v>
      </c>
      <c r="BV2315">
        <v>4525.6239999999998</v>
      </c>
      <c r="BW2315">
        <v>864.05160000000001</v>
      </c>
      <c r="BX2315">
        <v>79.924030000000002</v>
      </c>
      <c r="BY2315">
        <v>402.57749999999999</v>
      </c>
      <c r="BZ2315">
        <v>-3991.2919999999999</v>
      </c>
      <c r="CA2315">
        <v>257.09230000000002</v>
      </c>
      <c r="CB2315">
        <v>-2448.7310000000002</v>
      </c>
      <c r="CC2315">
        <v>-2695.6460000000002</v>
      </c>
      <c r="CD2315">
        <v>-2723.0949999999998</v>
      </c>
      <c r="CE2315">
        <v>-2884.7370000000001</v>
      </c>
      <c r="CF2315" s="23">
        <v>14256.22</v>
      </c>
      <c r="CG2315" s="23">
        <v>24624.51</v>
      </c>
      <c r="CH2315" s="23">
        <v>21219.65</v>
      </c>
      <c r="CI2315" s="23">
        <v>17499.03</v>
      </c>
      <c r="CJ2315" s="23">
        <v>13195.37</v>
      </c>
      <c r="CK2315" s="23">
        <v>9397.7489999999998</v>
      </c>
      <c r="CL2315" s="23">
        <v>16623.38</v>
      </c>
      <c r="CM2315" s="23">
        <v>23906.36</v>
      </c>
      <c r="CN2315" s="23">
        <v>27691.03</v>
      </c>
      <c r="CO2315" s="23">
        <v>69929.649999999994</v>
      </c>
      <c r="CP2315" s="23">
        <v>63176.25</v>
      </c>
      <c r="CQ2315" s="23">
        <v>130171.7</v>
      </c>
      <c r="CR2315" s="23">
        <v>154624.9</v>
      </c>
      <c r="CS2315" s="23">
        <v>148736.79999999999</v>
      </c>
      <c r="CT2315" s="23">
        <v>120972.1</v>
      </c>
      <c r="CU2315" s="23">
        <v>93308.01</v>
      </c>
      <c r="CV2315" s="23">
        <v>105258.7</v>
      </c>
      <c r="CW2315" s="23">
        <v>118236.9</v>
      </c>
      <c r="CX2315" s="23">
        <v>88946.04</v>
      </c>
      <c r="CY2315" s="23">
        <v>83235.47</v>
      </c>
      <c r="CZ2315" s="23">
        <v>68373.66</v>
      </c>
      <c r="DA2315" s="23">
        <v>28473.24</v>
      </c>
      <c r="DB2315" s="23">
        <v>22667.48</v>
      </c>
      <c r="DC2315" s="23">
        <v>33526</v>
      </c>
      <c r="DD2315">
        <v>0</v>
      </c>
      <c r="DE2315">
        <v>0</v>
      </c>
      <c r="DF2315">
        <v>0</v>
      </c>
    </row>
    <row r="2316" spans="1:110" x14ac:dyDescent="0.25">
      <c r="A2316" s="18" t="str">
        <f t="shared" si="36"/>
        <v>program_CPP_0 to 199.99 kW_All_SDGE_1-in-10_MONTHLY SYSTEM PEAK DAY_2028_11</v>
      </c>
      <c r="B2316" t="s">
        <v>51</v>
      </c>
      <c r="C2316" t="s">
        <v>121</v>
      </c>
      <c r="D2316" t="s">
        <v>124</v>
      </c>
      <c r="E2316" t="s">
        <v>7</v>
      </c>
      <c r="F2316" t="s">
        <v>125</v>
      </c>
      <c r="G2316" t="s">
        <v>85</v>
      </c>
      <c r="H2316" t="s">
        <v>20</v>
      </c>
      <c r="I2316">
        <v>2028</v>
      </c>
      <c r="J2316">
        <v>11</v>
      </c>
      <c r="K2316">
        <v>11893.263999999999</v>
      </c>
      <c r="L2316">
        <v>161126.5</v>
      </c>
      <c r="M2316">
        <v>156454.20000000001</v>
      </c>
      <c r="N2316">
        <v>154160.29999999999</v>
      </c>
      <c r="O2316">
        <v>154770.9</v>
      </c>
      <c r="P2316">
        <v>161591</v>
      </c>
      <c r="Q2316">
        <v>179284.5</v>
      </c>
      <c r="R2316">
        <v>203312.6</v>
      </c>
      <c r="S2316">
        <v>222406.1</v>
      </c>
      <c r="T2316">
        <v>228758.8</v>
      </c>
      <c r="U2316">
        <v>241354.6</v>
      </c>
      <c r="V2316">
        <v>257857.9</v>
      </c>
      <c r="W2316">
        <v>274657.7</v>
      </c>
      <c r="X2316">
        <v>286199.09999999998</v>
      </c>
      <c r="Y2316">
        <v>297550.40000000002</v>
      </c>
      <c r="Z2316">
        <v>303804.2</v>
      </c>
      <c r="AA2316">
        <v>302828.79999999999</v>
      </c>
      <c r="AB2316">
        <v>293236.5</v>
      </c>
      <c r="AC2316">
        <v>279571.59999999998</v>
      </c>
      <c r="AD2316">
        <v>262304.5</v>
      </c>
      <c r="AE2316">
        <v>252558.9</v>
      </c>
      <c r="AF2316">
        <v>239003.6</v>
      </c>
      <c r="AG2316">
        <v>216522.1</v>
      </c>
      <c r="AH2316">
        <v>191434.8</v>
      </c>
      <c r="AI2316">
        <v>174191.9</v>
      </c>
      <c r="AJ2316">
        <v>65.963790000000003</v>
      </c>
      <c r="AK2316">
        <v>65.05001</v>
      </c>
      <c r="AL2316">
        <v>63.9557</v>
      </c>
      <c r="AM2316">
        <v>63.529589999999999</v>
      </c>
      <c r="AN2316">
        <v>63.66677</v>
      </c>
      <c r="AO2316">
        <v>64.048299999999998</v>
      </c>
      <c r="AP2316">
        <v>64.348320000000001</v>
      </c>
      <c r="AQ2316">
        <v>66.40137</v>
      </c>
      <c r="AR2316">
        <v>73.001069999999999</v>
      </c>
      <c r="AS2316">
        <v>80.649370000000005</v>
      </c>
      <c r="AT2316">
        <v>86.895340000000004</v>
      </c>
      <c r="AU2316">
        <v>90.654790000000006</v>
      </c>
      <c r="AV2316">
        <v>91.309240000000003</v>
      </c>
      <c r="AW2316">
        <v>91.286029999999997</v>
      </c>
      <c r="AX2316">
        <v>91.420389999999998</v>
      </c>
      <c r="AY2316">
        <v>89.641400000000004</v>
      </c>
      <c r="AZ2316">
        <v>88.24606</v>
      </c>
      <c r="BA2316">
        <v>84.133039999999994</v>
      </c>
      <c r="BB2316">
        <v>79.585589999999996</v>
      </c>
      <c r="BC2316">
        <v>75.523409999999998</v>
      </c>
      <c r="BD2316">
        <v>72.726969999999994</v>
      </c>
      <c r="BE2316">
        <v>69.887249999999995</v>
      </c>
      <c r="BF2316">
        <v>67.723209999999995</v>
      </c>
      <c r="BG2316">
        <v>65.498670000000004</v>
      </c>
      <c r="BH2316">
        <v>1925.296</v>
      </c>
      <c r="BI2316">
        <v>3128.3139999999999</v>
      </c>
      <c r="BJ2316">
        <v>3324.1439999999998</v>
      </c>
      <c r="BK2316">
        <v>2973.2919999999999</v>
      </c>
      <c r="BL2316">
        <v>3446.5619999999999</v>
      </c>
      <c r="BM2316">
        <v>3429.2310000000002</v>
      </c>
      <c r="BN2316">
        <v>4397.9949999999999</v>
      </c>
      <c r="BO2316">
        <v>5006.5219999999999</v>
      </c>
      <c r="BP2316">
        <v>9143.9459999999999</v>
      </c>
      <c r="BQ2316">
        <v>12027.76</v>
      </c>
      <c r="BR2316">
        <v>9933.5879999999997</v>
      </c>
      <c r="BS2316">
        <v>3103.2190000000001</v>
      </c>
      <c r="BT2316">
        <v>3021.835</v>
      </c>
      <c r="BU2316">
        <v>636.76459999999997</v>
      </c>
      <c r="BV2316">
        <v>4482.4840000000004</v>
      </c>
      <c r="BW2316">
        <v>855.81510000000003</v>
      </c>
      <c r="BX2316">
        <v>79.16216</v>
      </c>
      <c r="BY2316">
        <v>398.73989999999998</v>
      </c>
      <c r="BZ2316">
        <v>-3953.2460000000001</v>
      </c>
      <c r="CA2316">
        <v>254.64160000000001</v>
      </c>
      <c r="CB2316">
        <v>-2425.3879999999999</v>
      </c>
      <c r="CC2316">
        <v>-2669.9490000000001</v>
      </c>
      <c r="CD2316">
        <v>-2697.1370000000002</v>
      </c>
      <c r="CE2316">
        <v>-2857.239</v>
      </c>
      <c r="CF2316" s="23">
        <v>13985.72</v>
      </c>
      <c r="CG2316" s="23">
        <v>24157.279999999999</v>
      </c>
      <c r="CH2316" s="23">
        <v>20817.03</v>
      </c>
      <c r="CI2316" s="23">
        <v>17167</v>
      </c>
      <c r="CJ2316" s="23">
        <v>12945</v>
      </c>
      <c r="CK2316" s="23">
        <v>9219.4339999999993</v>
      </c>
      <c r="CL2316" s="23">
        <v>16307.96</v>
      </c>
      <c r="CM2316" s="23">
        <v>23452.75</v>
      </c>
      <c r="CN2316" s="23">
        <v>27165.62</v>
      </c>
      <c r="CO2316" s="23">
        <v>68602.8</v>
      </c>
      <c r="CP2316" s="23">
        <v>61977.53</v>
      </c>
      <c r="CQ2316" s="23">
        <v>127701.8</v>
      </c>
      <c r="CR2316" s="23">
        <v>151691.1</v>
      </c>
      <c r="CS2316" s="23">
        <v>145914.70000000001</v>
      </c>
      <c r="CT2316" s="23">
        <v>118676.7</v>
      </c>
      <c r="CU2316" s="23">
        <v>91537.57</v>
      </c>
      <c r="CV2316" s="23">
        <v>103261.5</v>
      </c>
      <c r="CW2316" s="23">
        <v>115993.5</v>
      </c>
      <c r="CX2316" s="23">
        <v>87258.36</v>
      </c>
      <c r="CY2316" s="23">
        <v>81656.149999999994</v>
      </c>
      <c r="CZ2316" s="23">
        <v>67076.33</v>
      </c>
      <c r="DA2316" s="23">
        <v>27932.99</v>
      </c>
      <c r="DB2316" s="23">
        <v>22237.38</v>
      </c>
      <c r="DC2316" s="23">
        <v>32889.870000000003</v>
      </c>
      <c r="DD2316">
        <v>0</v>
      </c>
      <c r="DE2316">
        <v>0</v>
      </c>
      <c r="DF2316">
        <v>0</v>
      </c>
    </row>
    <row r="2317" spans="1:110" x14ac:dyDescent="0.25">
      <c r="A2317" s="18" t="str">
        <f t="shared" si="36"/>
        <v>program_CPP_0 to 199.99 kW_All_SDGE_1-in-10_MONTHLY SYSTEM PEAK DAY_2029_11</v>
      </c>
      <c r="B2317" t="s">
        <v>51</v>
      </c>
      <c r="C2317" t="s">
        <v>121</v>
      </c>
      <c r="D2317" t="s">
        <v>124</v>
      </c>
      <c r="E2317" t="s">
        <v>7</v>
      </c>
      <c r="F2317" t="s">
        <v>125</v>
      </c>
      <c r="G2317" t="s">
        <v>85</v>
      </c>
      <c r="H2317" t="s">
        <v>20</v>
      </c>
      <c r="I2317">
        <v>2029</v>
      </c>
      <c r="J2317">
        <v>11</v>
      </c>
      <c r="K2317">
        <v>11779.892</v>
      </c>
      <c r="L2317">
        <v>159590.6</v>
      </c>
      <c r="M2317">
        <v>154962.79999999999</v>
      </c>
      <c r="N2317">
        <v>152690.79999999999</v>
      </c>
      <c r="O2317">
        <v>153295.5</v>
      </c>
      <c r="P2317">
        <v>160050.6</v>
      </c>
      <c r="Q2317">
        <v>177575.4</v>
      </c>
      <c r="R2317">
        <v>201374.6</v>
      </c>
      <c r="S2317">
        <v>220286</v>
      </c>
      <c r="T2317">
        <v>226578.1</v>
      </c>
      <c r="U2317">
        <v>239053.9</v>
      </c>
      <c r="V2317">
        <v>255399.9</v>
      </c>
      <c r="W2317">
        <v>272039.5</v>
      </c>
      <c r="X2317">
        <v>283470.90000000002</v>
      </c>
      <c r="Y2317">
        <v>294714</v>
      </c>
      <c r="Z2317">
        <v>300908.2</v>
      </c>
      <c r="AA2317">
        <v>299942</v>
      </c>
      <c r="AB2317">
        <v>290441.3</v>
      </c>
      <c r="AC2317">
        <v>276906.59999999998</v>
      </c>
      <c r="AD2317">
        <v>259804.1</v>
      </c>
      <c r="AE2317">
        <v>250151.4</v>
      </c>
      <c r="AF2317">
        <v>236725.3</v>
      </c>
      <c r="AG2317">
        <v>214458.1</v>
      </c>
      <c r="AH2317">
        <v>189610</v>
      </c>
      <c r="AI2317">
        <v>172531.4</v>
      </c>
      <c r="AJ2317">
        <v>65.963790000000003</v>
      </c>
      <c r="AK2317">
        <v>65.05001</v>
      </c>
      <c r="AL2317">
        <v>63.9557</v>
      </c>
      <c r="AM2317">
        <v>63.529589999999999</v>
      </c>
      <c r="AN2317">
        <v>63.66677</v>
      </c>
      <c r="AO2317">
        <v>64.048299999999998</v>
      </c>
      <c r="AP2317">
        <v>64.348320000000001</v>
      </c>
      <c r="AQ2317">
        <v>66.40137</v>
      </c>
      <c r="AR2317">
        <v>73.001069999999999</v>
      </c>
      <c r="AS2317">
        <v>80.649370000000005</v>
      </c>
      <c r="AT2317">
        <v>86.895340000000004</v>
      </c>
      <c r="AU2317">
        <v>90.654790000000006</v>
      </c>
      <c r="AV2317">
        <v>91.309240000000003</v>
      </c>
      <c r="AW2317">
        <v>91.286029999999997</v>
      </c>
      <c r="AX2317">
        <v>91.420389999999998</v>
      </c>
      <c r="AY2317">
        <v>89.641400000000004</v>
      </c>
      <c r="AZ2317">
        <v>88.24606</v>
      </c>
      <c r="BA2317">
        <v>84.133039999999994</v>
      </c>
      <c r="BB2317">
        <v>79.585589999999996</v>
      </c>
      <c r="BC2317">
        <v>75.523409999999998</v>
      </c>
      <c r="BD2317">
        <v>72.726969999999994</v>
      </c>
      <c r="BE2317">
        <v>69.887249999999995</v>
      </c>
      <c r="BF2317">
        <v>67.723209999999995</v>
      </c>
      <c r="BG2317">
        <v>65.498670000000004</v>
      </c>
      <c r="BH2317">
        <v>1906.943</v>
      </c>
      <c r="BI2317">
        <v>3098.4940000000001</v>
      </c>
      <c r="BJ2317">
        <v>3292.4569999999999</v>
      </c>
      <c r="BK2317">
        <v>2944.9479999999999</v>
      </c>
      <c r="BL2317">
        <v>3413.7069999999999</v>
      </c>
      <c r="BM2317">
        <v>3396.5419999999999</v>
      </c>
      <c r="BN2317">
        <v>4356.0709999999999</v>
      </c>
      <c r="BO2317">
        <v>4958.7969999999996</v>
      </c>
      <c r="BP2317">
        <v>9056.7819999999992</v>
      </c>
      <c r="BQ2317">
        <v>11913.11</v>
      </c>
      <c r="BR2317">
        <v>9838.8960000000006</v>
      </c>
      <c r="BS2317">
        <v>3073.6379999999999</v>
      </c>
      <c r="BT2317">
        <v>2993.03</v>
      </c>
      <c r="BU2317">
        <v>630.69460000000004</v>
      </c>
      <c r="BV2317">
        <v>4439.7539999999999</v>
      </c>
      <c r="BW2317">
        <v>847.65700000000004</v>
      </c>
      <c r="BX2317">
        <v>78.407550000000001</v>
      </c>
      <c r="BY2317">
        <v>394.93889999999999</v>
      </c>
      <c r="BZ2317">
        <v>-3915.5610000000001</v>
      </c>
      <c r="CA2317">
        <v>252.21420000000001</v>
      </c>
      <c r="CB2317">
        <v>-2402.2689999999998</v>
      </c>
      <c r="CC2317">
        <v>-2644.498</v>
      </c>
      <c r="CD2317">
        <v>-2671.4270000000001</v>
      </c>
      <c r="CE2317">
        <v>-2830.002</v>
      </c>
      <c r="CF2317" s="23">
        <v>13720.35</v>
      </c>
      <c r="CG2317" s="23">
        <v>23698.92</v>
      </c>
      <c r="CH2317" s="23">
        <v>20422.04</v>
      </c>
      <c r="CI2317" s="23">
        <v>16841.27</v>
      </c>
      <c r="CJ2317" s="23">
        <v>12699.38</v>
      </c>
      <c r="CK2317" s="23">
        <v>9044.5040000000008</v>
      </c>
      <c r="CL2317" s="23">
        <v>15998.53</v>
      </c>
      <c r="CM2317" s="23">
        <v>23007.759999999998</v>
      </c>
      <c r="CN2317" s="23">
        <v>26650.17</v>
      </c>
      <c r="CO2317" s="23">
        <v>67301.119999999995</v>
      </c>
      <c r="CP2317" s="23">
        <v>60801.56</v>
      </c>
      <c r="CQ2317" s="23">
        <v>125278.8</v>
      </c>
      <c r="CR2317" s="23">
        <v>148812.9</v>
      </c>
      <c r="CS2317" s="23">
        <v>143146.1</v>
      </c>
      <c r="CT2317" s="23">
        <v>116424.9</v>
      </c>
      <c r="CU2317" s="23">
        <v>89800.72</v>
      </c>
      <c r="CV2317" s="23">
        <v>101302.2</v>
      </c>
      <c r="CW2317" s="23">
        <v>113792.6</v>
      </c>
      <c r="CX2317" s="23">
        <v>85602.71</v>
      </c>
      <c r="CY2317" s="23">
        <v>80106.789999999994</v>
      </c>
      <c r="CZ2317" s="23">
        <v>65803.61</v>
      </c>
      <c r="DA2317" s="23">
        <v>27402.98</v>
      </c>
      <c r="DB2317" s="23">
        <v>21815.45</v>
      </c>
      <c r="DC2317" s="23">
        <v>32265.81</v>
      </c>
      <c r="DD2317">
        <v>0</v>
      </c>
      <c r="DE2317">
        <v>0</v>
      </c>
      <c r="DF2317">
        <v>0</v>
      </c>
    </row>
    <row r="2318" spans="1:110" x14ac:dyDescent="0.25">
      <c r="A2318" s="18" t="str">
        <f t="shared" si="36"/>
        <v>program_CPP_0 to 199.99 kW_All_SDGE_1-in-10_MONTHLY SYSTEM PEAK DAY_2030_11</v>
      </c>
      <c r="B2318" t="s">
        <v>51</v>
      </c>
      <c r="C2318" t="s">
        <v>121</v>
      </c>
      <c r="D2318" t="s">
        <v>124</v>
      </c>
      <c r="E2318" t="s">
        <v>7</v>
      </c>
      <c r="F2318" t="s">
        <v>125</v>
      </c>
      <c r="G2318" t="s">
        <v>85</v>
      </c>
      <c r="H2318" t="s">
        <v>20</v>
      </c>
      <c r="I2318">
        <v>2030</v>
      </c>
      <c r="J2318">
        <v>11</v>
      </c>
      <c r="K2318">
        <v>11667.6</v>
      </c>
      <c r="L2318">
        <v>158069.29999999999</v>
      </c>
      <c r="M2318">
        <v>153485.6</v>
      </c>
      <c r="N2318">
        <v>151235.20000000001</v>
      </c>
      <c r="O2318">
        <v>151834.20000000001</v>
      </c>
      <c r="P2318">
        <v>158525</v>
      </c>
      <c r="Q2318">
        <v>175882.7</v>
      </c>
      <c r="R2318">
        <v>199455</v>
      </c>
      <c r="S2318">
        <v>218186.2</v>
      </c>
      <c r="T2318">
        <v>224418.3</v>
      </c>
      <c r="U2318">
        <v>236775.1</v>
      </c>
      <c r="V2318">
        <v>252965.3</v>
      </c>
      <c r="W2318">
        <v>269446.3</v>
      </c>
      <c r="X2318">
        <v>280768.7</v>
      </c>
      <c r="Y2318">
        <v>291904.7</v>
      </c>
      <c r="Z2318">
        <v>298039.8</v>
      </c>
      <c r="AA2318">
        <v>297082.8</v>
      </c>
      <c r="AB2318">
        <v>287672.59999999998</v>
      </c>
      <c r="AC2318">
        <v>274267</v>
      </c>
      <c r="AD2318">
        <v>257327.5</v>
      </c>
      <c r="AE2318">
        <v>247766.8</v>
      </c>
      <c r="AF2318">
        <v>234468.7</v>
      </c>
      <c r="AG2318">
        <v>212413.8</v>
      </c>
      <c r="AH2318">
        <v>187802.5</v>
      </c>
      <c r="AI2318">
        <v>170886.8</v>
      </c>
      <c r="AJ2318">
        <v>65.963790000000003</v>
      </c>
      <c r="AK2318">
        <v>65.05001</v>
      </c>
      <c r="AL2318">
        <v>63.9557</v>
      </c>
      <c r="AM2318">
        <v>63.529589999999999</v>
      </c>
      <c r="AN2318">
        <v>63.66677</v>
      </c>
      <c r="AO2318">
        <v>64.048299999999998</v>
      </c>
      <c r="AP2318">
        <v>64.348320000000001</v>
      </c>
      <c r="AQ2318">
        <v>66.40137</v>
      </c>
      <c r="AR2318">
        <v>73.001069999999999</v>
      </c>
      <c r="AS2318">
        <v>80.649370000000005</v>
      </c>
      <c r="AT2318">
        <v>86.895340000000004</v>
      </c>
      <c r="AU2318">
        <v>90.654790000000006</v>
      </c>
      <c r="AV2318">
        <v>91.309240000000003</v>
      </c>
      <c r="AW2318">
        <v>91.286029999999997</v>
      </c>
      <c r="AX2318">
        <v>91.420389999999998</v>
      </c>
      <c r="AY2318">
        <v>89.641400000000004</v>
      </c>
      <c r="AZ2318">
        <v>88.24606</v>
      </c>
      <c r="BA2318">
        <v>84.133039999999994</v>
      </c>
      <c r="BB2318">
        <v>79.585589999999996</v>
      </c>
      <c r="BC2318">
        <v>75.523409999999998</v>
      </c>
      <c r="BD2318">
        <v>72.726969999999994</v>
      </c>
      <c r="BE2318">
        <v>69.887249999999995</v>
      </c>
      <c r="BF2318">
        <v>67.723209999999995</v>
      </c>
      <c r="BG2318">
        <v>65.498670000000004</v>
      </c>
      <c r="BH2318">
        <v>1888.7650000000001</v>
      </c>
      <c r="BI2318">
        <v>3068.9569999999999</v>
      </c>
      <c r="BJ2318">
        <v>3261.0709999999999</v>
      </c>
      <c r="BK2318">
        <v>2916.8760000000002</v>
      </c>
      <c r="BL2318">
        <v>3381.1660000000002</v>
      </c>
      <c r="BM2318">
        <v>3364.165</v>
      </c>
      <c r="BN2318">
        <v>4314.5460000000003</v>
      </c>
      <c r="BO2318">
        <v>4911.5280000000002</v>
      </c>
      <c r="BP2318">
        <v>8970.4480000000003</v>
      </c>
      <c r="BQ2318">
        <v>11799.54</v>
      </c>
      <c r="BR2318">
        <v>9745.1059999999998</v>
      </c>
      <c r="BS2318">
        <v>3044.3389999999999</v>
      </c>
      <c r="BT2318">
        <v>2964.4989999999998</v>
      </c>
      <c r="BU2318">
        <v>624.6825</v>
      </c>
      <c r="BV2318">
        <v>4397.433</v>
      </c>
      <c r="BW2318">
        <v>839.57669999999996</v>
      </c>
      <c r="BX2318">
        <v>77.660129999999995</v>
      </c>
      <c r="BY2318">
        <v>391.17410000000001</v>
      </c>
      <c r="BZ2318">
        <v>-3878.2359999999999</v>
      </c>
      <c r="CA2318">
        <v>249.81</v>
      </c>
      <c r="CB2318">
        <v>-2379.3690000000001</v>
      </c>
      <c r="CC2318">
        <v>-2619.2890000000002</v>
      </c>
      <c r="CD2318">
        <v>-2645.9609999999998</v>
      </c>
      <c r="CE2318">
        <v>-2803.0250000000001</v>
      </c>
      <c r="CF2318">
        <v>13460.02</v>
      </c>
      <c r="CG2318">
        <v>23249.25</v>
      </c>
      <c r="CH2318">
        <v>20034.55</v>
      </c>
      <c r="CI2318">
        <v>16521.72</v>
      </c>
      <c r="CJ2318">
        <v>12458.42</v>
      </c>
      <c r="CK2318">
        <v>8872.8919999999998</v>
      </c>
      <c r="CL2318">
        <v>15694.98</v>
      </c>
      <c r="CM2318">
        <v>22571.21</v>
      </c>
      <c r="CN2318">
        <v>26144.51</v>
      </c>
      <c r="CO2318">
        <v>66024.14</v>
      </c>
      <c r="CP2318">
        <v>59647.91</v>
      </c>
      <c r="CQ2318">
        <v>122901.7</v>
      </c>
      <c r="CR2318">
        <v>145989.29999999999</v>
      </c>
      <c r="CS2318">
        <v>140430</v>
      </c>
      <c r="CT2318">
        <v>114215.9</v>
      </c>
      <c r="CU2318">
        <v>88096.83</v>
      </c>
      <c r="CV2318">
        <v>99380.12</v>
      </c>
      <c r="CW2318">
        <v>111633.5</v>
      </c>
      <c r="CX2318">
        <v>83978.47</v>
      </c>
      <c r="CY2318">
        <v>78586.84</v>
      </c>
      <c r="CZ2318">
        <v>64555.05</v>
      </c>
      <c r="DA2318">
        <v>26883.03</v>
      </c>
      <c r="DB2318">
        <v>21401.52</v>
      </c>
      <c r="DC2318">
        <v>31653.599999999999</v>
      </c>
      <c r="DD2318">
        <v>0</v>
      </c>
      <c r="DE2318">
        <v>0</v>
      </c>
      <c r="DF2318">
        <v>0</v>
      </c>
    </row>
    <row r="2319" spans="1:110" x14ac:dyDescent="0.25">
      <c r="A2319" s="18" t="str">
        <f t="shared" si="36"/>
        <v>program_CPP_0 to 199.99 kW_All_SDGE_1-in-10_MONTHLY SYSTEM PEAK DAY_2019_12</v>
      </c>
      <c r="B2319" t="s">
        <v>51</v>
      </c>
      <c r="C2319" t="s">
        <v>121</v>
      </c>
      <c r="D2319" t="s">
        <v>124</v>
      </c>
      <c r="E2319" t="s">
        <v>7</v>
      </c>
      <c r="F2319" t="s">
        <v>125</v>
      </c>
      <c r="G2319" t="s">
        <v>85</v>
      </c>
      <c r="H2319" t="s">
        <v>20</v>
      </c>
      <c r="I2319">
        <v>2019</v>
      </c>
      <c r="J2319">
        <v>12</v>
      </c>
      <c r="K2319">
        <v>12964</v>
      </c>
      <c r="L2319">
        <v>175632.5</v>
      </c>
      <c r="M2319">
        <v>170539.6</v>
      </c>
      <c r="N2319">
        <v>168037.4</v>
      </c>
      <c r="O2319">
        <v>168700</v>
      </c>
      <c r="P2319">
        <v>176138.8</v>
      </c>
      <c r="Q2319">
        <v>195258.8</v>
      </c>
      <c r="R2319">
        <v>221659.5</v>
      </c>
      <c r="S2319">
        <v>242413.3</v>
      </c>
      <c r="T2319">
        <v>264970.09999999998</v>
      </c>
      <c r="U2319">
        <v>281706.7</v>
      </c>
      <c r="V2319">
        <v>292706.8</v>
      </c>
      <c r="W2319">
        <v>298405.3</v>
      </c>
      <c r="X2319">
        <v>300152.3</v>
      </c>
      <c r="Y2319">
        <v>302561.09999999998</v>
      </c>
      <c r="Z2319">
        <v>301290.3</v>
      </c>
      <c r="AA2319">
        <v>294986.2</v>
      </c>
      <c r="AB2319">
        <v>287241.5</v>
      </c>
      <c r="AC2319">
        <v>279919.8</v>
      </c>
      <c r="AD2319">
        <v>265205.5</v>
      </c>
      <c r="AE2319">
        <v>257159.1</v>
      </c>
      <c r="AF2319">
        <v>246902.39999999999</v>
      </c>
      <c r="AG2319">
        <v>228458.7</v>
      </c>
      <c r="AH2319">
        <v>205202.4</v>
      </c>
      <c r="AI2319">
        <v>188037.5</v>
      </c>
      <c r="AJ2319">
        <v>49.02178</v>
      </c>
      <c r="AK2319">
        <v>48.149979999999999</v>
      </c>
      <c r="AL2319">
        <v>48.08437</v>
      </c>
      <c r="AM2319">
        <v>47.775239999999997</v>
      </c>
      <c r="AN2319">
        <v>46.657200000000003</v>
      </c>
      <c r="AO2319">
        <v>45.462179999999996</v>
      </c>
      <c r="AP2319">
        <v>44.498170000000002</v>
      </c>
      <c r="AQ2319">
        <v>44.003700000000002</v>
      </c>
      <c r="AR2319">
        <v>45.281419999999997</v>
      </c>
      <c r="AS2319">
        <v>48.148670000000003</v>
      </c>
      <c r="AT2319">
        <v>49.796799999999998</v>
      </c>
      <c r="AU2319">
        <v>52.228149999999999</v>
      </c>
      <c r="AV2319">
        <v>52.993580000000001</v>
      </c>
      <c r="AW2319">
        <v>54.80735</v>
      </c>
      <c r="AX2319">
        <v>54.867730000000002</v>
      </c>
      <c r="AY2319">
        <v>55.566389999999998</v>
      </c>
      <c r="AZ2319">
        <v>54.742370000000001</v>
      </c>
      <c r="BA2319">
        <v>52.50676</v>
      </c>
      <c r="BB2319">
        <v>49.712000000000003</v>
      </c>
      <c r="BC2319">
        <v>47.444780000000002</v>
      </c>
      <c r="BD2319">
        <v>45.61889</v>
      </c>
      <c r="BE2319">
        <v>44.976739999999999</v>
      </c>
      <c r="BF2319">
        <v>43.157220000000002</v>
      </c>
      <c r="BG2319">
        <v>42.795059999999999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0</v>
      </c>
      <c r="DB2319">
        <v>0</v>
      </c>
      <c r="DC2319">
        <v>0</v>
      </c>
      <c r="DD2319">
        <v>0</v>
      </c>
      <c r="DE2319">
        <v>0</v>
      </c>
      <c r="DF2319">
        <v>0</v>
      </c>
    </row>
    <row r="2320" spans="1:110" x14ac:dyDescent="0.25">
      <c r="A2320" s="18" t="str">
        <f t="shared" si="36"/>
        <v>program_CPP_0 to 199.99 kW_All_SDGE_1-in-10_MONTHLY SYSTEM PEAK DAY_2020_12</v>
      </c>
      <c r="B2320" t="s">
        <v>51</v>
      </c>
      <c r="C2320" t="s">
        <v>121</v>
      </c>
      <c r="D2320" t="s">
        <v>124</v>
      </c>
      <c r="E2320" t="s">
        <v>7</v>
      </c>
      <c r="F2320" t="s">
        <v>125</v>
      </c>
      <c r="G2320" t="s">
        <v>85</v>
      </c>
      <c r="H2320" t="s">
        <v>20</v>
      </c>
      <c r="I2320">
        <v>2020</v>
      </c>
      <c r="J2320">
        <v>12</v>
      </c>
      <c r="K2320">
        <v>12840.421</v>
      </c>
      <c r="L2320">
        <v>173958.3</v>
      </c>
      <c r="M2320">
        <v>168913.9</v>
      </c>
      <c r="N2320">
        <v>166435.6</v>
      </c>
      <c r="O2320">
        <v>167091.79999999999</v>
      </c>
      <c r="P2320">
        <v>174459.8</v>
      </c>
      <c r="Q2320">
        <v>193397.5</v>
      </c>
      <c r="R2320">
        <v>219546.5</v>
      </c>
      <c r="S2320">
        <v>240102.5</v>
      </c>
      <c r="T2320">
        <v>262444.3</v>
      </c>
      <c r="U2320">
        <v>279021.3</v>
      </c>
      <c r="V2320">
        <v>289916.5</v>
      </c>
      <c r="W2320">
        <v>295560.8</v>
      </c>
      <c r="X2320">
        <v>297291.09999999998</v>
      </c>
      <c r="Y2320">
        <v>299676.90000000002</v>
      </c>
      <c r="Z2320">
        <v>298418.3</v>
      </c>
      <c r="AA2320">
        <v>292174.2</v>
      </c>
      <c r="AB2320">
        <v>284503.40000000002</v>
      </c>
      <c r="AC2320">
        <v>277251.40000000002</v>
      </c>
      <c r="AD2320">
        <v>262677.5</v>
      </c>
      <c r="AE2320">
        <v>254707.8</v>
      </c>
      <c r="AF2320">
        <v>244548.8</v>
      </c>
      <c r="AG2320">
        <v>226280.9</v>
      </c>
      <c r="AH2320">
        <v>203246.3</v>
      </c>
      <c r="AI2320">
        <v>186245.1</v>
      </c>
      <c r="AJ2320">
        <v>49.02178</v>
      </c>
      <c r="AK2320">
        <v>48.149979999999999</v>
      </c>
      <c r="AL2320">
        <v>48.08437</v>
      </c>
      <c r="AM2320">
        <v>47.775239999999997</v>
      </c>
      <c r="AN2320">
        <v>46.657200000000003</v>
      </c>
      <c r="AO2320">
        <v>45.462179999999996</v>
      </c>
      <c r="AP2320">
        <v>44.498170000000002</v>
      </c>
      <c r="AQ2320">
        <v>44.003700000000002</v>
      </c>
      <c r="AR2320">
        <v>45.281419999999997</v>
      </c>
      <c r="AS2320">
        <v>48.148670000000003</v>
      </c>
      <c r="AT2320">
        <v>49.796799999999998</v>
      </c>
      <c r="AU2320">
        <v>52.228149999999999</v>
      </c>
      <c r="AV2320">
        <v>52.993580000000001</v>
      </c>
      <c r="AW2320">
        <v>54.80735</v>
      </c>
      <c r="AX2320">
        <v>54.867730000000002</v>
      </c>
      <c r="AY2320">
        <v>55.566389999999998</v>
      </c>
      <c r="AZ2320">
        <v>54.742370000000001</v>
      </c>
      <c r="BA2320">
        <v>52.50676</v>
      </c>
      <c r="BB2320">
        <v>49.712000000000003</v>
      </c>
      <c r="BC2320">
        <v>47.444780000000002</v>
      </c>
      <c r="BD2320">
        <v>45.61889</v>
      </c>
      <c r="BE2320">
        <v>44.976739999999999</v>
      </c>
      <c r="BF2320">
        <v>43.157220000000002</v>
      </c>
      <c r="BG2320">
        <v>42.795059999999999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 s="23">
        <v>0</v>
      </c>
      <c r="CG2320" s="23">
        <v>0</v>
      </c>
      <c r="CH2320" s="23">
        <v>0</v>
      </c>
      <c r="CI2320" s="23">
        <v>0</v>
      </c>
      <c r="CJ2320" s="23">
        <v>0</v>
      </c>
      <c r="CK2320" s="23">
        <v>0</v>
      </c>
      <c r="CL2320" s="23">
        <v>0</v>
      </c>
      <c r="CM2320" s="23">
        <v>0</v>
      </c>
      <c r="CN2320" s="23">
        <v>0</v>
      </c>
      <c r="CO2320" s="23">
        <v>0</v>
      </c>
      <c r="CP2320" s="23">
        <v>0</v>
      </c>
      <c r="CQ2320" s="23">
        <v>0</v>
      </c>
      <c r="CR2320" s="23">
        <v>0</v>
      </c>
      <c r="CS2320" s="23">
        <v>0</v>
      </c>
      <c r="CT2320" s="23">
        <v>0</v>
      </c>
      <c r="CU2320" s="23">
        <v>0</v>
      </c>
      <c r="CV2320" s="23">
        <v>0</v>
      </c>
      <c r="CW2320" s="23">
        <v>0</v>
      </c>
      <c r="CX2320" s="23">
        <v>0</v>
      </c>
      <c r="CY2320" s="23">
        <v>0</v>
      </c>
      <c r="CZ2320" s="23">
        <v>0</v>
      </c>
      <c r="DA2320" s="23">
        <v>0</v>
      </c>
      <c r="DB2320" s="23">
        <v>0</v>
      </c>
      <c r="DC2320" s="23">
        <v>0</v>
      </c>
      <c r="DD2320">
        <v>0</v>
      </c>
      <c r="DE2320">
        <v>0</v>
      </c>
      <c r="DF2320">
        <v>0</v>
      </c>
    </row>
    <row r="2321" spans="1:110" x14ac:dyDescent="0.25">
      <c r="A2321" s="18" t="str">
        <f t="shared" si="36"/>
        <v>program_CPP_0 to 199.99 kW_All_SDGE_1-in-10_MONTHLY SYSTEM PEAK DAY_2021_12</v>
      </c>
      <c r="B2321" t="s">
        <v>51</v>
      </c>
      <c r="C2321" t="s">
        <v>121</v>
      </c>
      <c r="D2321" t="s">
        <v>124</v>
      </c>
      <c r="E2321" t="s">
        <v>7</v>
      </c>
      <c r="F2321" t="s">
        <v>125</v>
      </c>
      <c r="G2321" t="s">
        <v>85</v>
      </c>
      <c r="H2321" t="s">
        <v>20</v>
      </c>
      <c r="I2321">
        <v>2021</v>
      </c>
      <c r="J2321">
        <v>12</v>
      </c>
      <c r="K2321">
        <v>12718.019</v>
      </c>
      <c r="L2321">
        <v>172300</v>
      </c>
      <c r="M2321">
        <v>167303.79999999999</v>
      </c>
      <c r="N2321">
        <v>164849.1</v>
      </c>
      <c r="O2321">
        <v>165499</v>
      </c>
      <c r="P2321">
        <v>172796.79999999999</v>
      </c>
      <c r="Q2321">
        <v>191554</v>
      </c>
      <c r="R2321">
        <v>217453.7</v>
      </c>
      <c r="S2321">
        <v>237813.8</v>
      </c>
      <c r="T2321">
        <v>259942.5</v>
      </c>
      <c r="U2321">
        <v>276361.59999999998</v>
      </c>
      <c r="V2321">
        <v>287152.90000000002</v>
      </c>
      <c r="W2321">
        <v>292743.3</v>
      </c>
      <c r="X2321">
        <v>294457.2</v>
      </c>
      <c r="Y2321">
        <v>296820.3</v>
      </c>
      <c r="Z2321">
        <v>295573.59999999998</v>
      </c>
      <c r="AA2321">
        <v>289389.09999999998</v>
      </c>
      <c r="AB2321">
        <v>281791.40000000002</v>
      </c>
      <c r="AC2321">
        <v>274608.59999999998</v>
      </c>
      <c r="AD2321">
        <v>260173.5</v>
      </c>
      <c r="AE2321">
        <v>252279.8</v>
      </c>
      <c r="AF2321">
        <v>242217.60000000001</v>
      </c>
      <c r="AG2321">
        <v>224123.8</v>
      </c>
      <c r="AH2321">
        <v>201308.9</v>
      </c>
      <c r="AI2321">
        <v>184469.7</v>
      </c>
      <c r="AJ2321">
        <v>49.02178</v>
      </c>
      <c r="AK2321">
        <v>48.149979999999999</v>
      </c>
      <c r="AL2321">
        <v>48.08437</v>
      </c>
      <c r="AM2321">
        <v>47.775239999999997</v>
      </c>
      <c r="AN2321">
        <v>46.657200000000003</v>
      </c>
      <c r="AO2321">
        <v>45.462179999999996</v>
      </c>
      <c r="AP2321">
        <v>44.498170000000002</v>
      </c>
      <c r="AQ2321">
        <v>44.003700000000002</v>
      </c>
      <c r="AR2321">
        <v>45.281419999999997</v>
      </c>
      <c r="AS2321">
        <v>48.148670000000003</v>
      </c>
      <c r="AT2321">
        <v>49.796799999999998</v>
      </c>
      <c r="AU2321">
        <v>52.228149999999999</v>
      </c>
      <c r="AV2321">
        <v>52.993580000000001</v>
      </c>
      <c r="AW2321">
        <v>54.80735</v>
      </c>
      <c r="AX2321">
        <v>54.867730000000002</v>
      </c>
      <c r="AY2321">
        <v>55.566389999999998</v>
      </c>
      <c r="AZ2321">
        <v>54.742370000000001</v>
      </c>
      <c r="BA2321">
        <v>52.50676</v>
      </c>
      <c r="BB2321">
        <v>49.712000000000003</v>
      </c>
      <c r="BC2321">
        <v>47.444780000000002</v>
      </c>
      <c r="BD2321">
        <v>45.61889</v>
      </c>
      <c r="BE2321">
        <v>44.976739999999999</v>
      </c>
      <c r="BF2321">
        <v>43.157220000000002</v>
      </c>
      <c r="BG2321">
        <v>42.795059999999999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 s="23">
        <v>0</v>
      </c>
      <c r="CG2321" s="23">
        <v>0</v>
      </c>
      <c r="CH2321" s="23">
        <v>0</v>
      </c>
      <c r="CI2321" s="23">
        <v>0</v>
      </c>
      <c r="CJ2321" s="23">
        <v>0</v>
      </c>
      <c r="CK2321" s="23">
        <v>0</v>
      </c>
      <c r="CL2321" s="23">
        <v>0</v>
      </c>
      <c r="CM2321" s="23">
        <v>0</v>
      </c>
      <c r="CN2321" s="23">
        <v>0</v>
      </c>
      <c r="CO2321" s="23">
        <v>0</v>
      </c>
      <c r="CP2321" s="23">
        <v>0</v>
      </c>
      <c r="CQ2321" s="23">
        <v>0</v>
      </c>
      <c r="CR2321" s="23">
        <v>0</v>
      </c>
      <c r="CS2321" s="23">
        <v>0</v>
      </c>
      <c r="CT2321" s="23">
        <v>0</v>
      </c>
      <c r="CU2321" s="23">
        <v>0</v>
      </c>
      <c r="CV2321" s="23">
        <v>0</v>
      </c>
      <c r="CW2321" s="23">
        <v>0</v>
      </c>
      <c r="CX2321" s="23">
        <v>0</v>
      </c>
      <c r="CY2321" s="23">
        <v>0</v>
      </c>
      <c r="CZ2321" s="23">
        <v>0</v>
      </c>
      <c r="DA2321" s="23">
        <v>0</v>
      </c>
      <c r="DB2321" s="23">
        <v>0</v>
      </c>
      <c r="DC2321" s="23">
        <v>0</v>
      </c>
      <c r="DD2321">
        <v>0</v>
      </c>
      <c r="DE2321">
        <v>0</v>
      </c>
      <c r="DF2321">
        <v>0</v>
      </c>
    </row>
    <row r="2322" spans="1:110" x14ac:dyDescent="0.25">
      <c r="A2322" s="18" t="str">
        <f t="shared" si="36"/>
        <v>program_CPP_0 to 199.99 kW_All_SDGE_1-in-10_MONTHLY SYSTEM PEAK DAY_2022_12</v>
      </c>
      <c r="B2322" t="s">
        <v>51</v>
      </c>
      <c r="C2322" t="s">
        <v>121</v>
      </c>
      <c r="D2322" t="s">
        <v>124</v>
      </c>
      <c r="E2322" t="s">
        <v>7</v>
      </c>
      <c r="F2322" t="s">
        <v>125</v>
      </c>
      <c r="G2322" t="s">
        <v>85</v>
      </c>
      <c r="H2322" t="s">
        <v>20</v>
      </c>
      <c r="I2322">
        <v>2022</v>
      </c>
      <c r="J2322">
        <v>12</v>
      </c>
      <c r="K2322">
        <v>12596.785</v>
      </c>
      <c r="L2322">
        <v>170657.6</v>
      </c>
      <c r="M2322">
        <v>165708.9</v>
      </c>
      <c r="N2322">
        <v>163277.6</v>
      </c>
      <c r="O2322">
        <v>163921.4</v>
      </c>
      <c r="P2322">
        <v>171149.6</v>
      </c>
      <c r="Q2322">
        <v>189728</v>
      </c>
      <c r="R2322">
        <v>215380.8</v>
      </c>
      <c r="S2322">
        <v>235546.8</v>
      </c>
      <c r="T2322">
        <v>257464.6</v>
      </c>
      <c r="U2322">
        <v>273727.2</v>
      </c>
      <c r="V2322">
        <v>284415.59999999998</v>
      </c>
      <c r="W2322">
        <v>289952.8</v>
      </c>
      <c r="X2322">
        <v>291650.3</v>
      </c>
      <c r="Y2322">
        <v>293990.8</v>
      </c>
      <c r="Z2322">
        <v>292756</v>
      </c>
      <c r="AA2322">
        <v>286630.5</v>
      </c>
      <c r="AB2322">
        <v>279105.2</v>
      </c>
      <c r="AC2322">
        <v>271990.8</v>
      </c>
      <c r="AD2322">
        <v>257693.4</v>
      </c>
      <c r="AE2322">
        <v>249874.9</v>
      </c>
      <c r="AF2322">
        <v>239908.7</v>
      </c>
      <c r="AG2322">
        <v>221987.4</v>
      </c>
      <c r="AH2322">
        <v>199389.9</v>
      </c>
      <c r="AI2322">
        <v>182711.2</v>
      </c>
      <c r="AJ2322">
        <v>49.02178</v>
      </c>
      <c r="AK2322">
        <v>48.149979999999999</v>
      </c>
      <c r="AL2322">
        <v>48.08437</v>
      </c>
      <c r="AM2322">
        <v>47.775239999999997</v>
      </c>
      <c r="AN2322">
        <v>46.657200000000003</v>
      </c>
      <c r="AO2322">
        <v>45.462179999999996</v>
      </c>
      <c r="AP2322">
        <v>44.498170000000002</v>
      </c>
      <c r="AQ2322">
        <v>44.003700000000002</v>
      </c>
      <c r="AR2322">
        <v>45.281419999999997</v>
      </c>
      <c r="AS2322">
        <v>48.148670000000003</v>
      </c>
      <c r="AT2322">
        <v>49.796799999999998</v>
      </c>
      <c r="AU2322">
        <v>52.228149999999999</v>
      </c>
      <c r="AV2322">
        <v>52.993580000000001</v>
      </c>
      <c r="AW2322">
        <v>54.80735</v>
      </c>
      <c r="AX2322">
        <v>54.867730000000002</v>
      </c>
      <c r="AY2322">
        <v>55.566389999999998</v>
      </c>
      <c r="AZ2322">
        <v>54.742370000000001</v>
      </c>
      <c r="BA2322">
        <v>52.50676</v>
      </c>
      <c r="BB2322">
        <v>49.712000000000003</v>
      </c>
      <c r="BC2322">
        <v>47.444780000000002</v>
      </c>
      <c r="BD2322">
        <v>45.61889</v>
      </c>
      <c r="BE2322">
        <v>44.976739999999999</v>
      </c>
      <c r="BF2322">
        <v>43.157220000000002</v>
      </c>
      <c r="BG2322">
        <v>42.795059999999999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 s="23">
        <v>0</v>
      </c>
      <c r="CG2322" s="23">
        <v>0</v>
      </c>
      <c r="CH2322" s="23">
        <v>0</v>
      </c>
      <c r="CI2322" s="23">
        <v>0</v>
      </c>
      <c r="CJ2322" s="23">
        <v>0</v>
      </c>
      <c r="CK2322" s="23">
        <v>0</v>
      </c>
      <c r="CL2322" s="23">
        <v>0</v>
      </c>
      <c r="CM2322" s="23">
        <v>0</v>
      </c>
      <c r="CN2322" s="23">
        <v>0</v>
      </c>
      <c r="CO2322" s="23">
        <v>0</v>
      </c>
      <c r="CP2322" s="23">
        <v>0</v>
      </c>
      <c r="CQ2322" s="23">
        <v>0</v>
      </c>
      <c r="CR2322" s="23">
        <v>0</v>
      </c>
      <c r="CS2322" s="23">
        <v>0</v>
      </c>
      <c r="CT2322" s="23">
        <v>0</v>
      </c>
      <c r="CU2322" s="23">
        <v>0</v>
      </c>
      <c r="CV2322" s="23">
        <v>0</v>
      </c>
      <c r="CW2322" s="23">
        <v>0</v>
      </c>
      <c r="CX2322" s="23">
        <v>0</v>
      </c>
      <c r="CY2322" s="23">
        <v>0</v>
      </c>
      <c r="CZ2322" s="23">
        <v>0</v>
      </c>
      <c r="DA2322" s="23">
        <v>0</v>
      </c>
      <c r="DB2322" s="23">
        <v>0</v>
      </c>
      <c r="DC2322" s="23">
        <v>0</v>
      </c>
      <c r="DD2322">
        <v>0</v>
      </c>
      <c r="DE2322">
        <v>0</v>
      </c>
      <c r="DF2322">
        <v>0</v>
      </c>
    </row>
    <row r="2323" spans="1:110" x14ac:dyDescent="0.25">
      <c r="A2323" s="18" t="str">
        <f t="shared" si="36"/>
        <v>program_CPP_0 to 199.99 kW_All_SDGE_1-in-10_MONTHLY SYSTEM PEAK DAY_2023_12</v>
      </c>
      <c r="B2323" t="s">
        <v>51</v>
      </c>
      <c r="C2323" t="s">
        <v>121</v>
      </c>
      <c r="D2323" t="s">
        <v>124</v>
      </c>
      <c r="E2323" t="s">
        <v>7</v>
      </c>
      <c r="F2323" t="s">
        <v>125</v>
      </c>
      <c r="G2323" t="s">
        <v>85</v>
      </c>
      <c r="H2323" t="s">
        <v>20</v>
      </c>
      <c r="I2323">
        <v>2023</v>
      </c>
      <c r="J2323">
        <v>12</v>
      </c>
      <c r="K2323">
        <v>12476.706</v>
      </c>
      <c r="L2323">
        <v>169030.8</v>
      </c>
      <c r="M2323">
        <v>164129.29999999999</v>
      </c>
      <c r="N2323">
        <v>161721.20000000001</v>
      </c>
      <c r="O2323">
        <v>162358.79999999999</v>
      </c>
      <c r="P2323">
        <v>169518.1</v>
      </c>
      <c r="Q2323">
        <v>187919.4</v>
      </c>
      <c r="R2323">
        <v>213327.7</v>
      </c>
      <c r="S2323">
        <v>233301.4</v>
      </c>
      <c r="T2323">
        <v>255010.3</v>
      </c>
      <c r="U2323">
        <v>271117.8</v>
      </c>
      <c r="V2323">
        <v>281704.40000000002</v>
      </c>
      <c r="W2323">
        <v>287188.8</v>
      </c>
      <c r="X2323">
        <v>288870.09999999998</v>
      </c>
      <c r="Y2323">
        <v>291188.40000000002</v>
      </c>
      <c r="Z2323">
        <v>289965.3</v>
      </c>
      <c r="AA2323">
        <v>283898.2</v>
      </c>
      <c r="AB2323">
        <v>276444.59999999998</v>
      </c>
      <c r="AC2323">
        <v>269398.09999999998</v>
      </c>
      <c r="AD2323">
        <v>255236.9</v>
      </c>
      <c r="AE2323">
        <v>247493</v>
      </c>
      <c r="AF2323">
        <v>237621.8</v>
      </c>
      <c r="AG2323">
        <v>219871.3</v>
      </c>
      <c r="AH2323">
        <v>197489.2</v>
      </c>
      <c r="AI2323">
        <v>180969.5</v>
      </c>
      <c r="AJ2323">
        <v>49.02178</v>
      </c>
      <c r="AK2323">
        <v>48.149979999999999</v>
      </c>
      <c r="AL2323">
        <v>48.08437</v>
      </c>
      <c r="AM2323">
        <v>47.775239999999997</v>
      </c>
      <c r="AN2323">
        <v>46.657200000000003</v>
      </c>
      <c r="AO2323">
        <v>45.462179999999996</v>
      </c>
      <c r="AP2323">
        <v>44.498170000000002</v>
      </c>
      <c r="AQ2323">
        <v>44.003700000000002</v>
      </c>
      <c r="AR2323">
        <v>45.281419999999997</v>
      </c>
      <c r="AS2323">
        <v>48.148670000000003</v>
      </c>
      <c r="AT2323">
        <v>49.796799999999998</v>
      </c>
      <c r="AU2323">
        <v>52.228149999999999</v>
      </c>
      <c r="AV2323">
        <v>52.993580000000001</v>
      </c>
      <c r="AW2323">
        <v>54.80735</v>
      </c>
      <c r="AX2323">
        <v>54.867730000000002</v>
      </c>
      <c r="AY2323">
        <v>55.566389999999998</v>
      </c>
      <c r="AZ2323">
        <v>54.742370000000001</v>
      </c>
      <c r="BA2323">
        <v>52.50676</v>
      </c>
      <c r="BB2323">
        <v>49.712000000000003</v>
      </c>
      <c r="BC2323">
        <v>47.444780000000002</v>
      </c>
      <c r="BD2323">
        <v>45.61889</v>
      </c>
      <c r="BE2323">
        <v>44.976739999999999</v>
      </c>
      <c r="BF2323">
        <v>43.157220000000002</v>
      </c>
      <c r="BG2323">
        <v>42.795059999999999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 s="23">
        <v>0</v>
      </c>
      <c r="CG2323" s="23">
        <v>0</v>
      </c>
      <c r="CH2323" s="23">
        <v>0</v>
      </c>
      <c r="CI2323" s="23">
        <v>0</v>
      </c>
      <c r="CJ2323" s="23">
        <v>0</v>
      </c>
      <c r="CK2323" s="23">
        <v>0</v>
      </c>
      <c r="CL2323" s="23">
        <v>0</v>
      </c>
      <c r="CM2323" s="23">
        <v>0</v>
      </c>
      <c r="CN2323" s="23">
        <v>0</v>
      </c>
      <c r="CO2323" s="23">
        <v>0</v>
      </c>
      <c r="CP2323" s="23">
        <v>0</v>
      </c>
      <c r="CQ2323" s="23">
        <v>0</v>
      </c>
      <c r="CR2323" s="23">
        <v>0</v>
      </c>
      <c r="CS2323" s="23">
        <v>0</v>
      </c>
      <c r="CT2323" s="23">
        <v>0</v>
      </c>
      <c r="CU2323" s="23">
        <v>0</v>
      </c>
      <c r="CV2323" s="23">
        <v>0</v>
      </c>
      <c r="CW2323" s="23">
        <v>0</v>
      </c>
      <c r="CX2323" s="23">
        <v>0</v>
      </c>
      <c r="CY2323" s="23">
        <v>0</v>
      </c>
      <c r="CZ2323" s="23">
        <v>0</v>
      </c>
      <c r="DA2323" s="23">
        <v>0</v>
      </c>
      <c r="DB2323" s="23">
        <v>0</v>
      </c>
      <c r="DC2323" s="23">
        <v>0</v>
      </c>
      <c r="DD2323">
        <v>0</v>
      </c>
      <c r="DE2323">
        <v>0</v>
      </c>
      <c r="DF2323">
        <v>0</v>
      </c>
    </row>
    <row r="2324" spans="1:110" x14ac:dyDescent="0.25">
      <c r="A2324" s="18" t="str">
        <f t="shared" si="36"/>
        <v>program_CPP_0 to 199.99 kW_All_SDGE_1-in-10_MONTHLY SYSTEM PEAK DAY_2024_12</v>
      </c>
      <c r="B2324" t="s">
        <v>51</v>
      </c>
      <c r="C2324" t="s">
        <v>121</v>
      </c>
      <c r="D2324" t="s">
        <v>124</v>
      </c>
      <c r="E2324" t="s">
        <v>7</v>
      </c>
      <c r="F2324" t="s">
        <v>125</v>
      </c>
      <c r="G2324" t="s">
        <v>85</v>
      </c>
      <c r="H2324" t="s">
        <v>20</v>
      </c>
      <c r="I2324">
        <v>2024</v>
      </c>
      <c r="J2324">
        <v>12</v>
      </c>
      <c r="K2324">
        <v>12357.772000000001</v>
      </c>
      <c r="L2324">
        <v>167419.5</v>
      </c>
      <c r="M2324">
        <v>162564.70000000001</v>
      </c>
      <c r="N2324">
        <v>160179.6</v>
      </c>
      <c r="O2324">
        <v>160811.1</v>
      </c>
      <c r="P2324">
        <v>167902.2</v>
      </c>
      <c r="Q2324">
        <v>186128</v>
      </c>
      <c r="R2324">
        <v>211294.1</v>
      </c>
      <c r="S2324">
        <v>231077.5</v>
      </c>
      <c r="T2324">
        <v>252579.5</v>
      </c>
      <c r="U2324">
        <v>268533.40000000002</v>
      </c>
      <c r="V2324">
        <v>279019.09999999998</v>
      </c>
      <c r="W2324">
        <v>284451.20000000001</v>
      </c>
      <c r="X2324">
        <v>286116.5</v>
      </c>
      <c r="Y2324">
        <v>288412.59999999998</v>
      </c>
      <c r="Z2324">
        <v>287201.2</v>
      </c>
      <c r="AA2324">
        <v>281191.90000000002</v>
      </c>
      <c r="AB2324">
        <v>273809.40000000002</v>
      </c>
      <c r="AC2324">
        <v>266830.09999999998</v>
      </c>
      <c r="AD2324">
        <v>252803.9</v>
      </c>
      <c r="AE2324">
        <v>245133.7</v>
      </c>
      <c r="AF2324">
        <v>235356.6</v>
      </c>
      <c r="AG2324">
        <v>217775.4</v>
      </c>
      <c r="AH2324">
        <v>195606.7</v>
      </c>
      <c r="AI2324">
        <v>179244.4</v>
      </c>
      <c r="AJ2324">
        <v>49.02178</v>
      </c>
      <c r="AK2324">
        <v>48.149979999999999</v>
      </c>
      <c r="AL2324">
        <v>48.08437</v>
      </c>
      <c r="AM2324">
        <v>47.775239999999997</v>
      </c>
      <c r="AN2324">
        <v>46.657200000000003</v>
      </c>
      <c r="AO2324">
        <v>45.462179999999996</v>
      </c>
      <c r="AP2324">
        <v>44.498170000000002</v>
      </c>
      <c r="AQ2324">
        <v>44.003700000000002</v>
      </c>
      <c r="AR2324">
        <v>45.281419999999997</v>
      </c>
      <c r="AS2324">
        <v>48.148670000000003</v>
      </c>
      <c r="AT2324">
        <v>49.796799999999998</v>
      </c>
      <c r="AU2324">
        <v>52.228149999999999</v>
      </c>
      <c r="AV2324">
        <v>52.993580000000001</v>
      </c>
      <c r="AW2324">
        <v>54.80735</v>
      </c>
      <c r="AX2324">
        <v>54.867730000000002</v>
      </c>
      <c r="AY2324">
        <v>55.566389999999998</v>
      </c>
      <c r="AZ2324">
        <v>54.742370000000001</v>
      </c>
      <c r="BA2324">
        <v>52.50676</v>
      </c>
      <c r="BB2324">
        <v>49.712000000000003</v>
      </c>
      <c r="BC2324">
        <v>47.444780000000002</v>
      </c>
      <c r="BD2324">
        <v>45.61889</v>
      </c>
      <c r="BE2324">
        <v>44.976739999999999</v>
      </c>
      <c r="BF2324">
        <v>43.157220000000002</v>
      </c>
      <c r="BG2324">
        <v>42.795059999999999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0</v>
      </c>
      <c r="CW2324">
        <v>0</v>
      </c>
      <c r="CX2324">
        <v>0</v>
      </c>
      <c r="CY2324">
        <v>0</v>
      </c>
      <c r="CZ2324">
        <v>0</v>
      </c>
      <c r="DA2324">
        <v>0</v>
      </c>
      <c r="DB2324">
        <v>0</v>
      </c>
      <c r="DC2324">
        <v>0</v>
      </c>
      <c r="DD2324">
        <v>0</v>
      </c>
      <c r="DE2324">
        <v>0</v>
      </c>
      <c r="DF2324">
        <v>0</v>
      </c>
    </row>
    <row r="2325" spans="1:110" x14ac:dyDescent="0.25">
      <c r="A2325" s="18" t="str">
        <f t="shared" si="36"/>
        <v>program_CPP_0 to 199.99 kW_All_SDGE_1-in-10_MONTHLY SYSTEM PEAK DAY_2025_12</v>
      </c>
      <c r="B2325" t="s">
        <v>51</v>
      </c>
      <c r="C2325" t="s">
        <v>121</v>
      </c>
      <c r="D2325" t="s">
        <v>124</v>
      </c>
      <c r="E2325" t="s">
        <v>7</v>
      </c>
      <c r="F2325" t="s">
        <v>125</v>
      </c>
      <c r="G2325" t="s">
        <v>85</v>
      </c>
      <c r="H2325" t="s">
        <v>20</v>
      </c>
      <c r="I2325">
        <v>2025</v>
      </c>
      <c r="J2325">
        <v>12</v>
      </c>
      <c r="K2325">
        <v>12239.971</v>
      </c>
      <c r="L2325">
        <v>165823.6</v>
      </c>
      <c r="M2325">
        <v>161015.1</v>
      </c>
      <c r="N2325">
        <v>158652.70000000001</v>
      </c>
      <c r="O2325">
        <v>159278.20000000001</v>
      </c>
      <c r="P2325">
        <v>166301.6</v>
      </c>
      <c r="Q2325">
        <v>184353.8</v>
      </c>
      <c r="R2325">
        <v>209280</v>
      </c>
      <c r="S2325">
        <v>228874.8</v>
      </c>
      <c r="T2325">
        <v>250171.7</v>
      </c>
      <c r="U2325">
        <v>265973.59999999998</v>
      </c>
      <c r="V2325">
        <v>276359.3</v>
      </c>
      <c r="W2325">
        <v>281739.59999999998</v>
      </c>
      <c r="X2325">
        <v>283389.09999999998</v>
      </c>
      <c r="Y2325">
        <v>285663.3</v>
      </c>
      <c r="Z2325">
        <v>284463.5</v>
      </c>
      <c r="AA2325">
        <v>278511.40000000002</v>
      </c>
      <c r="AB2325">
        <v>271199.3</v>
      </c>
      <c r="AC2325">
        <v>264286.5</v>
      </c>
      <c r="AD2325">
        <v>250394</v>
      </c>
      <c r="AE2325">
        <v>242797</v>
      </c>
      <c r="AF2325">
        <v>233113.1</v>
      </c>
      <c r="AG2325">
        <v>215699.4</v>
      </c>
      <c r="AH2325">
        <v>193742</v>
      </c>
      <c r="AI2325">
        <v>177535.8</v>
      </c>
      <c r="AJ2325">
        <v>49.02178</v>
      </c>
      <c r="AK2325">
        <v>48.149979999999999</v>
      </c>
      <c r="AL2325">
        <v>48.08437</v>
      </c>
      <c r="AM2325">
        <v>47.775239999999997</v>
      </c>
      <c r="AN2325">
        <v>46.657200000000003</v>
      </c>
      <c r="AO2325">
        <v>45.462179999999996</v>
      </c>
      <c r="AP2325">
        <v>44.498170000000002</v>
      </c>
      <c r="AQ2325">
        <v>44.003700000000002</v>
      </c>
      <c r="AR2325">
        <v>45.281419999999997</v>
      </c>
      <c r="AS2325">
        <v>48.148670000000003</v>
      </c>
      <c r="AT2325">
        <v>49.796799999999998</v>
      </c>
      <c r="AU2325">
        <v>52.228149999999999</v>
      </c>
      <c r="AV2325">
        <v>52.993580000000001</v>
      </c>
      <c r="AW2325">
        <v>54.80735</v>
      </c>
      <c r="AX2325">
        <v>54.867730000000002</v>
      </c>
      <c r="AY2325">
        <v>55.566389999999998</v>
      </c>
      <c r="AZ2325">
        <v>54.742370000000001</v>
      </c>
      <c r="BA2325">
        <v>52.50676</v>
      </c>
      <c r="BB2325">
        <v>49.712000000000003</v>
      </c>
      <c r="BC2325">
        <v>47.444780000000002</v>
      </c>
      <c r="BD2325">
        <v>45.61889</v>
      </c>
      <c r="BE2325">
        <v>44.976739999999999</v>
      </c>
      <c r="BF2325">
        <v>43.157220000000002</v>
      </c>
      <c r="BG2325">
        <v>42.795059999999999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 s="23">
        <v>0</v>
      </c>
      <c r="CG2325" s="23">
        <v>0</v>
      </c>
      <c r="CH2325" s="23">
        <v>0</v>
      </c>
      <c r="CI2325" s="23">
        <v>0</v>
      </c>
      <c r="CJ2325" s="23">
        <v>0</v>
      </c>
      <c r="CK2325" s="23">
        <v>0</v>
      </c>
      <c r="CL2325" s="23">
        <v>0</v>
      </c>
      <c r="CM2325" s="23">
        <v>0</v>
      </c>
      <c r="CN2325" s="23">
        <v>0</v>
      </c>
      <c r="CO2325" s="23">
        <v>0</v>
      </c>
      <c r="CP2325" s="23">
        <v>0</v>
      </c>
      <c r="CQ2325" s="23">
        <v>0</v>
      </c>
      <c r="CR2325" s="23">
        <v>0</v>
      </c>
      <c r="CS2325" s="23">
        <v>0</v>
      </c>
      <c r="CT2325" s="23">
        <v>0</v>
      </c>
      <c r="CU2325" s="23">
        <v>0</v>
      </c>
      <c r="CV2325" s="23">
        <v>0</v>
      </c>
      <c r="CW2325" s="23">
        <v>0</v>
      </c>
      <c r="CX2325" s="23">
        <v>0</v>
      </c>
      <c r="CY2325" s="23">
        <v>0</v>
      </c>
      <c r="CZ2325" s="23">
        <v>0</v>
      </c>
      <c r="DA2325" s="23">
        <v>0</v>
      </c>
      <c r="DB2325" s="23">
        <v>0</v>
      </c>
      <c r="DC2325" s="23">
        <v>0</v>
      </c>
      <c r="DD2325">
        <v>0</v>
      </c>
      <c r="DE2325">
        <v>0</v>
      </c>
      <c r="DF2325">
        <v>0</v>
      </c>
    </row>
    <row r="2326" spans="1:110" x14ac:dyDescent="0.25">
      <c r="A2326" s="18" t="str">
        <f t="shared" si="36"/>
        <v>program_CPP_0 to 199.99 kW_All_SDGE_1-in-10_MONTHLY SYSTEM PEAK DAY_2026_12</v>
      </c>
      <c r="B2326" t="s">
        <v>51</v>
      </c>
      <c r="C2326" t="s">
        <v>121</v>
      </c>
      <c r="D2326" t="s">
        <v>124</v>
      </c>
      <c r="E2326" t="s">
        <v>7</v>
      </c>
      <c r="F2326" t="s">
        <v>125</v>
      </c>
      <c r="G2326" t="s">
        <v>85</v>
      </c>
      <c r="H2326" t="s">
        <v>20</v>
      </c>
      <c r="I2326">
        <v>2026</v>
      </c>
      <c r="J2326">
        <v>12</v>
      </c>
      <c r="K2326">
        <v>12123.293</v>
      </c>
      <c r="L2326">
        <v>164242.9</v>
      </c>
      <c r="M2326">
        <v>159480.20000000001</v>
      </c>
      <c r="N2326">
        <v>157140.29999999999</v>
      </c>
      <c r="O2326">
        <v>157759.9</v>
      </c>
      <c r="P2326">
        <v>164716.4</v>
      </c>
      <c r="Q2326">
        <v>182596.4</v>
      </c>
      <c r="R2326">
        <v>207285</v>
      </c>
      <c r="S2326">
        <v>226693</v>
      </c>
      <c r="T2326">
        <v>247787</v>
      </c>
      <c r="U2326">
        <v>263438.2</v>
      </c>
      <c r="V2326">
        <v>273724.90000000002</v>
      </c>
      <c r="W2326">
        <v>279053.90000000002</v>
      </c>
      <c r="X2326">
        <v>280687.7</v>
      </c>
      <c r="Y2326">
        <v>282940.3</v>
      </c>
      <c r="Z2326">
        <v>281751.8</v>
      </c>
      <c r="AA2326">
        <v>275856.5</v>
      </c>
      <c r="AB2326">
        <v>268614.09999999998</v>
      </c>
      <c r="AC2326">
        <v>261767.2</v>
      </c>
      <c r="AD2326">
        <v>248007.2</v>
      </c>
      <c r="AE2326">
        <v>240482.5</v>
      </c>
      <c r="AF2326">
        <v>230891</v>
      </c>
      <c r="AG2326">
        <v>213643.3</v>
      </c>
      <c r="AH2326">
        <v>191895.2</v>
      </c>
      <c r="AI2326">
        <v>175843.4</v>
      </c>
      <c r="AJ2326">
        <v>49.02178</v>
      </c>
      <c r="AK2326">
        <v>48.149979999999999</v>
      </c>
      <c r="AL2326">
        <v>48.08437</v>
      </c>
      <c r="AM2326">
        <v>47.775239999999997</v>
      </c>
      <c r="AN2326">
        <v>46.657200000000003</v>
      </c>
      <c r="AO2326">
        <v>45.462179999999996</v>
      </c>
      <c r="AP2326">
        <v>44.498170000000002</v>
      </c>
      <c r="AQ2326">
        <v>44.003700000000002</v>
      </c>
      <c r="AR2326">
        <v>45.281419999999997</v>
      </c>
      <c r="AS2326">
        <v>48.148670000000003</v>
      </c>
      <c r="AT2326">
        <v>49.796799999999998</v>
      </c>
      <c r="AU2326">
        <v>52.228149999999999</v>
      </c>
      <c r="AV2326">
        <v>52.993580000000001</v>
      </c>
      <c r="AW2326">
        <v>54.80735</v>
      </c>
      <c r="AX2326">
        <v>54.867730000000002</v>
      </c>
      <c r="AY2326">
        <v>55.566389999999998</v>
      </c>
      <c r="AZ2326">
        <v>54.742370000000001</v>
      </c>
      <c r="BA2326">
        <v>52.50676</v>
      </c>
      <c r="BB2326">
        <v>49.712000000000003</v>
      </c>
      <c r="BC2326">
        <v>47.444780000000002</v>
      </c>
      <c r="BD2326">
        <v>45.61889</v>
      </c>
      <c r="BE2326">
        <v>44.976739999999999</v>
      </c>
      <c r="BF2326">
        <v>43.157220000000002</v>
      </c>
      <c r="BG2326">
        <v>42.795059999999999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 s="23">
        <v>0</v>
      </c>
      <c r="CG2326" s="23">
        <v>0</v>
      </c>
      <c r="CH2326" s="23">
        <v>0</v>
      </c>
      <c r="CI2326" s="23">
        <v>0</v>
      </c>
      <c r="CJ2326" s="23">
        <v>0</v>
      </c>
      <c r="CK2326" s="23">
        <v>0</v>
      </c>
      <c r="CL2326" s="23">
        <v>0</v>
      </c>
      <c r="CM2326" s="23">
        <v>0</v>
      </c>
      <c r="CN2326" s="23">
        <v>0</v>
      </c>
      <c r="CO2326" s="23">
        <v>0</v>
      </c>
      <c r="CP2326" s="23">
        <v>0</v>
      </c>
      <c r="CQ2326" s="23">
        <v>0</v>
      </c>
      <c r="CR2326" s="23">
        <v>0</v>
      </c>
      <c r="CS2326" s="23">
        <v>0</v>
      </c>
      <c r="CT2326" s="23">
        <v>0</v>
      </c>
      <c r="CU2326" s="23">
        <v>0</v>
      </c>
      <c r="CV2326" s="23">
        <v>0</v>
      </c>
      <c r="CW2326" s="23">
        <v>0</v>
      </c>
      <c r="CX2326" s="23">
        <v>0</v>
      </c>
      <c r="CY2326" s="23">
        <v>0</v>
      </c>
      <c r="CZ2326" s="23">
        <v>0</v>
      </c>
      <c r="DA2326" s="23">
        <v>0</v>
      </c>
      <c r="DB2326" s="23">
        <v>0</v>
      </c>
      <c r="DC2326" s="23">
        <v>0</v>
      </c>
      <c r="DD2326">
        <v>0</v>
      </c>
      <c r="DE2326">
        <v>0</v>
      </c>
      <c r="DF2326">
        <v>0</v>
      </c>
    </row>
    <row r="2327" spans="1:110" x14ac:dyDescent="0.25">
      <c r="A2327" s="18" t="str">
        <f t="shared" si="36"/>
        <v>program_CPP_0 to 199.99 kW_All_SDGE_1-in-10_MONTHLY SYSTEM PEAK DAY_2027_12</v>
      </c>
      <c r="B2327" t="s">
        <v>51</v>
      </c>
      <c r="C2327" t="s">
        <v>121</v>
      </c>
      <c r="D2327" t="s">
        <v>124</v>
      </c>
      <c r="E2327" t="s">
        <v>7</v>
      </c>
      <c r="F2327" t="s">
        <v>125</v>
      </c>
      <c r="G2327" t="s">
        <v>85</v>
      </c>
      <c r="H2327" t="s">
        <v>20</v>
      </c>
      <c r="I2327">
        <v>2027</v>
      </c>
      <c r="J2327">
        <v>12</v>
      </c>
      <c r="K2327">
        <v>12007.727999999999</v>
      </c>
      <c r="L2327">
        <v>162677.20000000001</v>
      </c>
      <c r="M2327">
        <v>157960</v>
      </c>
      <c r="N2327">
        <v>155642.4</v>
      </c>
      <c r="O2327">
        <v>156256</v>
      </c>
      <c r="P2327">
        <v>163146.20000000001</v>
      </c>
      <c r="Q2327">
        <v>180855.8</v>
      </c>
      <c r="R2327">
        <v>205309.1</v>
      </c>
      <c r="S2327">
        <v>224532</v>
      </c>
      <c r="T2327">
        <v>245424.9</v>
      </c>
      <c r="U2327">
        <v>260927</v>
      </c>
      <c r="V2327">
        <v>271115.7</v>
      </c>
      <c r="W2327">
        <v>276393.90000000002</v>
      </c>
      <c r="X2327">
        <v>278012</v>
      </c>
      <c r="Y2327">
        <v>280243.09999999998</v>
      </c>
      <c r="Z2327">
        <v>279066</v>
      </c>
      <c r="AA2327">
        <v>273226.90000000002</v>
      </c>
      <c r="AB2327">
        <v>266053.59999999998</v>
      </c>
      <c r="AC2327">
        <v>259271.9</v>
      </c>
      <c r="AD2327">
        <v>245643</v>
      </c>
      <c r="AE2327">
        <v>238190.1</v>
      </c>
      <c r="AF2327">
        <v>228690</v>
      </c>
      <c r="AG2327">
        <v>211606.7</v>
      </c>
      <c r="AH2327">
        <v>190066</v>
      </c>
      <c r="AI2327">
        <v>174167.2</v>
      </c>
      <c r="AJ2327">
        <v>49.02178</v>
      </c>
      <c r="AK2327">
        <v>48.149979999999999</v>
      </c>
      <c r="AL2327">
        <v>48.08437</v>
      </c>
      <c r="AM2327">
        <v>47.775239999999997</v>
      </c>
      <c r="AN2327">
        <v>46.657200000000003</v>
      </c>
      <c r="AO2327">
        <v>45.462179999999996</v>
      </c>
      <c r="AP2327">
        <v>44.498170000000002</v>
      </c>
      <c r="AQ2327">
        <v>44.003700000000002</v>
      </c>
      <c r="AR2327">
        <v>45.281419999999997</v>
      </c>
      <c r="AS2327">
        <v>48.148670000000003</v>
      </c>
      <c r="AT2327">
        <v>49.796799999999998</v>
      </c>
      <c r="AU2327">
        <v>52.228149999999999</v>
      </c>
      <c r="AV2327">
        <v>52.993580000000001</v>
      </c>
      <c r="AW2327">
        <v>54.80735</v>
      </c>
      <c r="AX2327">
        <v>54.867730000000002</v>
      </c>
      <c r="AY2327">
        <v>55.566389999999998</v>
      </c>
      <c r="AZ2327">
        <v>54.742370000000001</v>
      </c>
      <c r="BA2327">
        <v>52.50676</v>
      </c>
      <c r="BB2327">
        <v>49.712000000000003</v>
      </c>
      <c r="BC2327">
        <v>47.444780000000002</v>
      </c>
      <c r="BD2327">
        <v>45.61889</v>
      </c>
      <c r="BE2327">
        <v>44.976739999999999</v>
      </c>
      <c r="BF2327">
        <v>43.157220000000002</v>
      </c>
      <c r="BG2327">
        <v>42.795059999999999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 s="23">
        <v>0</v>
      </c>
      <c r="CG2327" s="23">
        <v>0</v>
      </c>
      <c r="CH2327" s="23">
        <v>0</v>
      </c>
      <c r="CI2327" s="23">
        <v>0</v>
      </c>
      <c r="CJ2327" s="23">
        <v>0</v>
      </c>
      <c r="CK2327" s="23">
        <v>0</v>
      </c>
      <c r="CL2327" s="23">
        <v>0</v>
      </c>
      <c r="CM2327" s="23">
        <v>0</v>
      </c>
      <c r="CN2327" s="23">
        <v>0</v>
      </c>
      <c r="CO2327" s="23">
        <v>0</v>
      </c>
      <c r="CP2327" s="23">
        <v>0</v>
      </c>
      <c r="CQ2327" s="23">
        <v>0</v>
      </c>
      <c r="CR2327" s="23">
        <v>0</v>
      </c>
      <c r="CS2327" s="23">
        <v>0</v>
      </c>
      <c r="CT2327" s="23">
        <v>0</v>
      </c>
      <c r="CU2327" s="23">
        <v>0</v>
      </c>
      <c r="CV2327" s="23">
        <v>0</v>
      </c>
      <c r="CW2327" s="23">
        <v>0</v>
      </c>
      <c r="CX2327" s="23">
        <v>0</v>
      </c>
      <c r="CY2327" s="23">
        <v>0</v>
      </c>
      <c r="CZ2327" s="23">
        <v>0</v>
      </c>
      <c r="DA2327" s="23">
        <v>0</v>
      </c>
      <c r="DB2327" s="23">
        <v>0</v>
      </c>
      <c r="DC2327" s="23">
        <v>0</v>
      </c>
      <c r="DD2327">
        <v>0</v>
      </c>
      <c r="DE2327">
        <v>0</v>
      </c>
      <c r="DF2327">
        <v>0</v>
      </c>
    </row>
    <row r="2328" spans="1:110" x14ac:dyDescent="0.25">
      <c r="A2328" s="18" t="str">
        <f t="shared" si="36"/>
        <v>program_CPP_0 to 199.99 kW_All_SDGE_1-in-10_MONTHLY SYSTEM PEAK DAY_2028_12</v>
      </c>
      <c r="B2328" t="s">
        <v>51</v>
      </c>
      <c r="C2328" t="s">
        <v>121</v>
      </c>
      <c r="D2328" t="s">
        <v>124</v>
      </c>
      <c r="E2328" t="s">
        <v>7</v>
      </c>
      <c r="F2328" t="s">
        <v>125</v>
      </c>
      <c r="G2328" t="s">
        <v>85</v>
      </c>
      <c r="H2328" t="s">
        <v>20</v>
      </c>
      <c r="I2328">
        <v>2028</v>
      </c>
      <c r="J2328">
        <v>12</v>
      </c>
      <c r="K2328">
        <v>11893.263999999999</v>
      </c>
      <c r="L2328">
        <v>161126.5</v>
      </c>
      <c r="M2328">
        <v>156454.20000000001</v>
      </c>
      <c r="N2328">
        <v>154158.70000000001</v>
      </c>
      <c r="O2328">
        <v>154766.5</v>
      </c>
      <c r="P2328">
        <v>161591</v>
      </c>
      <c r="Q2328">
        <v>179131.8</v>
      </c>
      <c r="R2328">
        <v>203352</v>
      </c>
      <c r="S2328">
        <v>222391.7</v>
      </c>
      <c r="T2328">
        <v>243085.4</v>
      </c>
      <c r="U2328">
        <v>258439.7</v>
      </c>
      <c r="V2328">
        <v>268531.3</v>
      </c>
      <c r="W2328">
        <v>273759.09999999998</v>
      </c>
      <c r="X2328">
        <v>275361.8</v>
      </c>
      <c r="Y2328">
        <v>277571.7</v>
      </c>
      <c r="Z2328">
        <v>276405.8</v>
      </c>
      <c r="AA2328">
        <v>270622.40000000002</v>
      </c>
      <c r="AB2328">
        <v>263517.40000000002</v>
      </c>
      <c r="AC2328">
        <v>256800.4</v>
      </c>
      <c r="AD2328">
        <v>243301.4</v>
      </c>
      <c r="AE2328">
        <v>235919.6</v>
      </c>
      <c r="AF2328">
        <v>226510</v>
      </c>
      <c r="AG2328">
        <v>209589.6</v>
      </c>
      <c r="AH2328">
        <v>188254.1</v>
      </c>
      <c r="AI2328">
        <v>172507</v>
      </c>
      <c r="AJ2328">
        <v>49.02178</v>
      </c>
      <c r="AK2328">
        <v>48.149979999999999</v>
      </c>
      <c r="AL2328">
        <v>48.08437</v>
      </c>
      <c r="AM2328">
        <v>47.775239999999997</v>
      </c>
      <c r="AN2328">
        <v>46.657200000000003</v>
      </c>
      <c r="AO2328">
        <v>45.462179999999996</v>
      </c>
      <c r="AP2328">
        <v>44.498170000000002</v>
      </c>
      <c r="AQ2328">
        <v>44.003700000000002</v>
      </c>
      <c r="AR2328">
        <v>45.281419999999997</v>
      </c>
      <c r="AS2328">
        <v>48.148670000000003</v>
      </c>
      <c r="AT2328">
        <v>49.796799999999998</v>
      </c>
      <c r="AU2328">
        <v>52.228149999999999</v>
      </c>
      <c r="AV2328">
        <v>52.993580000000001</v>
      </c>
      <c r="AW2328">
        <v>54.80735</v>
      </c>
      <c r="AX2328">
        <v>54.867730000000002</v>
      </c>
      <c r="AY2328">
        <v>55.566389999999998</v>
      </c>
      <c r="AZ2328">
        <v>54.742370000000001</v>
      </c>
      <c r="BA2328">
        <v>52.50676</v>
      </c>
      <c r="BB2328">
        <v>49.712000000000003</v>
      </c>
      <c r="BC2328">
        <v>47.444780000000002</v>
      </c>
      <c r="BD2328">
        <v>45.61889</v>
      </c>
      <c r="BE2328">
        <v>44.976739999999999</v>
      </c>
      <c r="BF2328">
        <v>43.157220000000002</v>
      </c>
      <c r="BG2328">
        <v>42.795059999999999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 s="23">
        <v>0</v>
      </c>
      <c r="CG2328" s="23">
        <v>0</v>
      </c>
      <c r="CH2328" s="23">
        <v>0</v>
      </c>
      <c r="CI2328" s="23">
        <v>0</v>
      </c>
      <c r="CJ2328" s="23">
        <v>0</v>
      </c>
      <c r="CK2328" s="23">
        <v>0</v>
      </c>
      <c r="CL2328" s="23">
        <v>0</v>
      </c>
      <c r="CM2328" s="23">
        <v>0</v>
      </c>
      <c r="CN2328" s="23">
        <v>0</v>
      </c>
      <c r="CO2328" s="23">
        <v>0</v>
      </c>
      <c r="CP2328" s="23">
        <v>0</v>
      </c>
      <c r="CQ2328" s="23">
        <v>0</v>
      </c>
      <c r="CR2328" s="23">
        <v>0</v>
      </c>
      <c r="CS2328" s="23">
        <v>0</v>
      </c>
      <c r="CT2328" s="23">
        <v>0</v>
      </c>
      <c r="CU2328" s="23">
        <v>0</v>
      </c>
      <c r="CV2328" s="23">
        <v>0</v>
      </c>
      <c r="CW2328" s="23">
        <v>0</v>
      </c>
      <c r="CX2328" s="23">
        <v>0</v>
      </c>
      <c r="CY2328" s="23">
        <v>0</v>
      </c>
      <c r="CZ2328" s="23">
        <v>0</v>
      </c>
      <c r="DA2328" s="23">
        <v>0</v>
      </c>
      <c r="DB2328" s="23">
        <v>0</v>
      </c>
      <c r="DC2328" s="23">
        <v>0</v>
      </c>
      <c r="DD2328">
        <v>0</v>
      </c>
      <c r="DE2328">
        <v>0</v>
      </c>
      <c r="DF2328">
        <v>0</v>
      </c>
    </row>
    <row r="2329" spans="1:110" x14ac:dyDescent="0.25">
      <c r="A2329" s="18" t="str">
        <f t="shared" si="36"/>
        <v>program_CPP_0 to 199.99 kW_All_SDGE_1-in-10_MONTHLY SYSTEM PEAK DAY_2029_12</v>
      </c>
      <c r="B2329" t="s">
        <v>51</v>
      </c>
      <c r="C2329" t="s">
        <v>121</v>
      </c>
      <c r="D2329" t="s">
        <v>124</v>
      </c>
      <c r="E2329" t="s">
        <v>7</v>
      </c>
      <c r="F2329" t="s">
        <v>125</v>
      </c>
      <c r="G2329" t="s">
        <v>85</v>
      </c>
      <c r="H2329" t="s">
        <v>20</v>
      </c>
      <c r="I2329">
        <v>2029</v>
      </c>
      <c r="J2329">
        <v>12</v>
      </c>
      <c r="K2329">
        <v>11779.892</v>
      </c>
      <c r="L2329">
        <v>159590.6</v>
      </c>
      <c r="M2329">
        <v>154962.79999999999</v>
      </c>
      <c r="N2329">
        <v>152689.20000000001</v>
      </c>
      <c r="O2329">
        <v>153291.20000000001</v>
      </c>
      <c r="P2329">
        <v>160050.6</v>
      </c>
      <c r="Q2329">
        <v>177424.2</v>
      </c>
      <c r="R2329">
        <v>201413.5</v>
      </c>
      <c r="S2329">
        <v>220271.7</v>
      </c>
      <c r="T2329">
        <v>240768.2</v>
      </c>
      <c r="U2329">
        <v>255976.1</v>
      </c>
      <c r="V2329">
        <v>265971.5</v>
      </c>
      <c r="W2329">
        <v>271149.5</v>
      </c>
      <c r="X2329">
        <v>272737</v>
      </c>
      <c r="Y2329">
        <v>274925.8</v>
      </c>
      <c r="Z2329">
        <v>273771</v>
      </c>
      <c r="AA2329">
        <v>268042.7</v>
      </c>
      <c r="AB2329">
        <v>261005.4</v>
      </c>
      <c r="AC2329">
        <v>254352.4</v>
      </c>
      <c r="AD2329">
        <v>240982.2</v>
      </c>
      <c r="AE2329">
        <v>233670.7</v>
      </c>
      <c r="AF2329">
        <v>224350.8</v>
      </c>
      <c r="AG2329">
        <v>207591.7</v>
      </c>
      <c r="AH2329">
        <v>186459.6</v>
      </c>
      <c r="AI2329">
        <v>170862.5</v>
      </c>
      <c r="AJ2329">
        <v>49.02178</v>
      </c>
      <c r="AK2329">
        <v>48.149979999999999</v>
      </c>
      <c r="AL2329">
        <v>48.08437</v>
      </c>
      <c r="AM2329">
        <v>47.775239999999997</v>
      </c>
      <c r="AN2329">
        <v>46.657200000000003</v>
      </c>
      <c r="AO2329">
        <v>45.462179999999996</v>
      </c>
      <c r="AP2329">
        <v>44.498170000000002</v>
      </c>
      <c r="AQ2329">
        <v>44.003700000000002</v>
      </c>
      <c r="AR2329">
        <v>45.281419999999997</v>
      </c>
      <c r="AS2329">
        <v>48.148670000000003</v>
      </c>
      <c r="AT2329">
        <v>49.796799999999998</v>
      </c>
      <c r="AU2329">
        <v>52.228149999999999</v>
      </c>
      <c r="AV2329">
        <v>52.993580000000001</v>
      </c>
      <c r="AW2329">
        <v>54.80735</v>
      </c>
      <c r="AX2329">
        <v>54.867730000000002</v>
      </c>
      <c r="AY2329">
        <v>55.566389999999998</v>
      </c>
      <c r="AZ2329">
        <v>54.742370000000001</v>
      </c>
      <c r="BA2329">
        <v>52.50676</v>
      </c>
      <c r="BB2329">
        <v>49.712000000000003</v>
      </c>
      <c r="BC2329">
        <v>47.444780000000002</v>
      </c>
      <c r="BD2329">
        <v>45.61889</v>
      </c>
      <c r="BE2329">
        <v>44.976739999999999</v>
      </c>
      <c r="BF2329">
        <v>43.157220000000002</v>
      </c>
      <c r="BG2329">
        <v>42.795059999999999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 s="23">
        <v>0</v>
      </c>
      <c r="CG2329" s="23">
        <v>0</v>
      </c>
      <c r="CH2329" s="23">
        <v>0</v>
      </c>
      <c r="CI2329" s="23">
        <v>0</v>
      </c>
      <c r="CJ2329" s="23">
        <v>0</v>
      </c>
      <c r="CK2329" s="23">
        <v>0</v>
      </c>
      <c r="CL2329" s="23">
        <v>0</v>
      </c>
      <c r="CM2329" s="23">
        <v>0</v>
      </c>
      <c r="CN2329" s="23">
        <v>0</v>
      </c>
      <c r="CO2329" s="23">
        <v>0</v>
      </c>
      <c r="CP2329" s="23">
        <v>0</v>
      </c>
      <c r="CQ2329" s="23">
        <v>0</v>
      </c>
      <c r="CR2329" s="23">
        <v>0</v>
      </c>
      <c r="CS2329" s="23">
        <v>0</v>
      </c>
      <c r="CT2329" s="23">
        <v>0</v>
      </c>
      <c r="CU2329" s="23">
        <v>0</v>
      </c>
      <c r="CV2329" s="23">
        <v>0</v>
      </c>
      <c r="CW2329" s="23">
        <v>0</v>
      </c>
      <c r="CX2329" s="23">
        <v>0</v>
      </c>
      <c r="CY2329" s="23">
        <v>0</v>
      </c>
      <c r="CZ2329" s="23">
        <v>0</v>
      </c>
      <c r="DA2329" s="23">
        <v>0</v>
      </c>
      <c r="DB2329" s="23">
        <v>0</v>
      </c>
      <c r="DC2329" s="23">
        <v>0</v>
      </c>
      <c r="DD2329">
        <v>0</v>
      </c>
      <c r="DE2329">
        <v>0</v>
      </c>
      <c r="DF2329">
        <v>0</v>
      </c>
    </row>
    <row r="2330" spans="1:110" x14ac:dyDescent="0.25">
      <c r="A2330" s="18" t="str">
        <f t="shared" si="36"/>
        <v>program_CPP_0 to 199.99 kW_All_SDGE_1-in-10_MONTHLY SYSTEM PEAK DAY_2030_12</v>
      </c>
      <c r="B2330" t="s">
        <v>51</v>
      </c>
      <c r="C2330" t="s">
        <v>121</v>
      </c>
      <c r="D2330" t="s">
        <v>124</v>
      </c>
      <c r="E2330" t="s">
        <v>7</v>
      </c>
      <c r="F2330" t="s">
        <v>125</v>
      </c>
      <c r="G2330" t="s">
        <v>85</v>
      </c>
      <c r="H2330" t="s">
        <v>20</v>
      </c>
      <c r="I2330">
        <v>2030</v>
      </c>
      <c r="J2330">
        <v>12</v>
      </c>
      <c r="K2330">
        <v>11667.6</v>
      </c>
      <c r="L2330">
        <v>158069.29999999999</v>
      </c>
      <c r="M2330">
        <v>153485.6</v>
      </c>
      <c r="N2330">
        <v>151233.70000000001</v>
      </c>
      <c r="O2330">
        <v>151830</v>
      </c>
      <c r="P2330">
        <v>158525</v>
      </c>
      <c r="Q2330">
        <v>175732.9</v>
      </c>
      <c r="R2330">
        <v>199493.5</v>
      </c>
      <c r="S2330">
        <v>218172</v>
      </c>
      <c r="T2330">
        <v>238473.1</v>
      </c>
      <c r="U2330">
        <v>253536</v>
      </c>
      <c r="V2330">
        <v>263436.09999999998</v>
      </c>
      <c r="W2330">
        <v>268564.8</v>
      </c>
      <c r="X2330">
        <v>270137.09999999998</v>
      </c>
      <c r="Y2330">
        <v>272305</v>
      </c>
      <c r="Z2330">
        <v>271161.3</v>
      </c>
      <c r="AA2330">
        <v>265487.59999999998</v>
      </c>
      <c r="AB2330">
        <v>258517.4</v>
      </c>
      <c r="AC2330">
        <v>251927.8</v>
      </c>
      <c r="AD2330">
        <v>238685</v>
      </c>
      <c r="AE2330">
        <v>231443.20000000001</v>
      </c>
      <c r="AF2330">
        <v>222212.2</v>
      </c>
      <c r="AG2330">
        <v>205612.79999999999</v>
      </c>
      <c r="AH2330">
        <v>184682.2</v>
      </c>
      <c r="AI2330">
        <v>169233.8</v>
      </c>
      <c r="AJ2330">
        <v>49.02178</v>
      </c>
      <c r="AK2330">
        <v>48.149979999999999</v>
      </c>
      <c r="AL2330">
        <v>48.08437</v>
      </c>
      <c r="AM2330">
        <v>47.775239999999997</v>
      </c>
      <c r="AN2330">
        <v>46.657200000000003</v>
      </c>
      <c r="AO2330">
        <v>45.462179999999996</v>
      </c>
      <c r="AP2330">
        <v>44.498170000000002</v>
      </c>
      <c r="AQ2330">
        <v>44.003700000000002</v>
      </c>
      <c r="AR2330">
        <v>45.281419999999997</v>
      </c>
      <c r="AS2330">
        <v>48.148670000000003</v>
      </c>
      <c r="AT2330">
        <v>49.796799999999998</v>
      </c>
      <c r="AU2330">
        <v>52.228149999999999</v>
      </c>
      <c r="AV2330">
        <v>52.993580000000001</v>
      </c>
      <c r="AW2330">
        <v>54.80735</v>
      </c>
      <c r="AX2330">
        <v>54.867730000000002</v>
      </c>
      <c r="AY2330">
        <v>55.566389999999998</v>
      </c>
      <c r="AZ2330">
        <v>54.742370000000001</v>
      </c>
      <c r="BA2330">
        <v>52.50676</v>
      </c>
      <c r="BB2330">
        <v>49.712000000000003</v>
      </c>
      <c r="BC2330">
        <v>47.444780000000002</v>
      </c>
      <c r="BD2330">
        <v>45.61889</v>
      </c>
      <c r="BE2330">
        <v>44.976739999999999</v>
      </c>
      <c r="BF2330">
        <v>43.157220000000002</v>
      </c>
      <c r="BG2330">
        <v>42.795059999999999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 s="23">
        <v>0</v>
      </c>
      <c r="CG2330" s="23">
        <v>0</v>
      </c>
      <c r="CH2330" s="23">
        <v>0</v>
      </c>
      <c r="CI2330" s="23">
        <v>0</v>
      </c>
      <c r="CJ2330" s="23">
        <v>0</v>
      </c>
      <c r="CK2330" s="23">
        <v>0</v>
      </c>
      <c r="CL2330" s="23">
        <v>0</v>
      </c>
      <c r="CM2330" s="23">
        <v>0</v>
      </c>
      <c r="CN2330" s="23">
        <v>0</v>
      </c>
      <c r="CO2330" s="23">
        <v>0</v>
      </c>
      <c r="CP2330" s="23">
        <v>0</v>
      </c>
      <c r="CQ2330" s="23">
        <v>0</v>
      </c>
      <c r="CR2330" s="23">
        <v>0</v>
      </c>
      <c r="CS2330" s="23">
        <v>0</v>
      </c>
      <c r="CT2330" s="23">
        <v>0</v>
      </c>
      <c r="CU2330" s="23">
        <v>0</v>
      </c>
      <c r="CV2330" s="23">
        <v>0</v>
      </c>
      <c r="CW2330" s="23">
        <v>0</v>
      </c>
      <c r="CX2330" s="23">
        <v>0</v>
      </c>
      <c r="CY2330" s="23">
        <v>0</v>
      </c>
      <c r="CZ2330" s="23">
        <v>0</v>
      </c>
      <c r="DA2330" s="23">
        <v>0</v>
      </c>
      <c r="DB2330" s="23">
        <v>0</v>
      </c>
      <c r="DC2330" s="23">
        <v>0</v>
      </c>
      <c r="DD2330">
        <v>0</v>
      </c>
      <c r="DE2330">
        <v>0</v>
      </c>
      <c r="DF2330">
        <v>0</v>
      </c>
    </row>
    <row r="2331" spans="1:110" x14ac:dyDescent="0.25">
      <c r="A2331" s="18" t="str">
        <f t="shared" si="36"/>
        <v>program_CPP_0 to 199.99 kW_All_SDGE_1-in-10_TYPICAL EVENT DAY_2019_8</v>
      </c>
      <c r="B2331" t="s">
        <v>51</v>
      </c>
      <c r="C2331" t="s">
        <v>121</v>
      </c>
      <c r="D2331" t="s">
        <v>124</v>
      </c>
      <c r="E2331" t="s">
        <v>7</v>
      </c>
      <c r="F2331" t="s">
        <v>125</v>
      </c>
      <c r="G2331" t="s">
        <v>85</v>
      </c>
      <c r="H2331" t="s">
        <v>19</v>
      </c>
      <c r="I2331">
        <v>2019</v>
      </c>
      <c r="J2331">
        <v>8</v>
      </c>
      <c r="K2331">
        <v>12964</v>
      </c>
      <c r="L2331">
        <v>179556.4</v>
      </c>
      <c r="M2331">
        <v>173832</v>
      </c>
      <c r="N2331">
        <v>170404.1</v>
      </c>
      <c r="O2331">
        <v>169986.4</v>
      </c>
      <c r="P2331">
        <v>176857</v>
      </c>
      <c r="Q2331">
        <v>194411.1</v>
      </c>
      <c r="R2331">
        <v>220202.2</v>
      </c>
      <c r="S2331">
        <v>237352.3</v>
      </c>
      <c r="T2331">
        <v>247344.4</v>
      </c>
      <c r="U2331">
        <v>266502.5</v>
      </c>
      <c r="V2331">
        <v>282758.2</v>
      </c>
      <c r="W2331">
        <v>299384.7</v>
      </c>
      <c r="X2331">
        <v>312096.5</v>
      </c>
      <c r="Y2331">
        <v>323888</v>
      </c>
      <c r="Z2331">
        <v>329172.7</v>
      </c>
      <c r="AA2331">
        <v>327419.5</v>
      </c>
      <c r="AB2331">
        <v>319345.09999999998</v>
      </c>
      <c r="AC2331">
        <v>305660.3</v>
      </c>
      <c r="AD2331">
        <v>288928.90000000002</v>
      </c>
      <c r="AE2331">
        <v>287278.8</v>
      </c>
      <c r="AF2331">
        <v>278255.8</v>
      </c>
      <c r="AG2331">
        <v>251050.9</v>
      </c>
      <c r="AH2331">
        <v>219333.6</v>
      </c>
      <c r="AI2331">
        <v>197875.9</v>
      </c>
      <c r="AJ2331">
        <v>72.898089999999996</v>
      </c>
      <c r="AK2331">
        <v>72.072429999999997</v>
      </c>
      <c r="AL2331">
        <v>71.201099999999997</v>
      </c>
      <c r="AM2331">
        <v>70.661640000000006</v>
      </c>
      <c r="AN2331">
        <v>70.070760000000007</v>
      </c>
      <c r="AO2331">
        <v>69.487139999999997</v>
      </c>
      <c r="AP2331">
        <v>69.450159999999997</v>
      </c>
      <c r="AQ2331">
        <v>71.740110000000001</v>
      </c>
      <c r="AR2331">
        <v>77.196690000000004</v>
      </c>
      <c r="AS2331">
        <v>82.545050000000003</v>
      </c>
      <c r="AT2331">
        <v>87.160110000000003</v>
      </c>
      <c r="AU2331">
        <v>90.125709999999998</v>
      </c>
      <c r="AV2331">
        <v>91.25515</v>
      </c>
      <c r="AW2331">
        <v>90.92313</v>
      </c>
      <c r="AX2331">
        <v>89.648880000000005</v>
      </c>
      <c r="AY2331">
        <v>89.538150000000002</v>
      </c>
      <c r="AZ2331">
        <v>89.187110000000004</v>
      </c>
      <c r="BA2331">
        <v>88.165329999999997</v>
      </c>
      <c r="BB2331">
        <v>86.397570000000002</v>
      </c>
      <c r="BC2331">
        <v>83.54813</v>
      </c>
      <c r="BD2331">
        <v>80.100489999999994</v>
      </c>
      <c r="BE2331">
        <v>77.533990000000003</v>
      </c>
      <c r="BF2331">
        <v>75.480829999999997</v>
      </c>
      <c r="BG2331">
        <v>74.320769999999996</v>
      </c>
      <c r="BH2331">
        <v>4032.5120000000002</v>
      </c>
      <c r="BI2331">
        <v>5065.8739999999998</v>
      </c>
      <c r="BJ2331">
        <v>4565.7550000000001</v>
      </c>
      <c r="BK2331">
        <v>3709.8629999999998</v>
      </c>
      <c r="BL2331">
        <v>4549.4750000000004</v>
      </c>
      <c r="BM2331">
        <v>4203.5069999999996</v>
      </c>
      <c r="BN2331">
        <v>5469.85</v>
      </c>
      <c r="BO2331">
        <v>6511.1809999999996</v>
      </c>
      <c r="BP2331">
        <v>10549.46</v>
      </c>
      <c r="BQ2331">
        <v>13321.57</v>
      </c>
      <c r="BR2331">
        <v>10714.52</v>
      </c>
      <c r="BS2331">
        <v>3233.2489999999998</v>
      </c>
      <c r="BT2331">
        <v>3161.31</v>
      </c>
      <c r="BU2331">
        <v>446.49979999999999</v>
      </c>
      <c r="BV2331">
        <v>4216.1629999999996</v>
      </c>
      <c r="BW2331">
        <v>705.84580000000005</v>
      </c>
      <c r="BX2331">
        <v>288.33260000000001</v>
      </c>
      <c r="BY2331">
        <v>1710.5029999999999</v>
      </c>
      <c r="BZ2331">
        <v>-2675.8429999999998</v>
      </c>
      <c r="CA2331">
        <v>2120.7930000000001</v>
      </c>
      <c r="CB2331">
        <v>173.39240000000001</v>
      </c>
      <c r="CC2331">
        <v>-2056.8200000000002</v>
      </c>
      <c r="CD2331">
        <v>-1931.845</v>
      </c>
      <c r="CE2331">
        <v>-1826.538</v>
      </c>
      <c r="CF2331" s="23">
        <v>38648.019999999997</v>
      </c>
      <c r="CG2331" s="23">
        <v>37410.78</v>
      </c>
      <c r="CH2331" s="23">
        <v>31313.24</v>
      </c>
      <c r="CI2331" s="23">
        <v>24304.91</v>
      </c>
      <c r="CJ2331" s="23">
        <v>17171.82</v>
      </c>
      <c r="CK2331" s="23">
        <v>13277.88</v>
      </c>
      <c r="CL2331" s="23">
        <v>19363.95</v>
      </c>
      <c r="CM2331" s="23">
        <v>25112.35</v>
      </c>
      <c r="CN2331" s="23">
        <v>27436.69</v>
      </c>
      <c r="CO2331" s="23">
        <v>80205.87</v>
      </c>
      <c r="CP2331" s="23">
        <v>59935.21</v>
      </c>
      <c r="CQ2331" s="23">
        <v>198162.3</v>
      </c>
      <c r="CR2331" s="23">
        <v>227947.4</v>
      </c>
      <c r="CS2331" s="23">
        <v>215010.1</v>
      </c>
      <c r="CT2331" s="23">
        <v>192008</v>
      </c>
      <c r="CU2331" s="23">
        <v>138161</v>
      </c>
      <c r="CV2331" s="23">
        <v>184119.8</v>
      </c>
      <c r="CW2331" s="23">
        <v>183189</v>
      </c>
      <c r="CX2331" s="23">
        <v>208267.3</v>
      </c>
      <c r="CY2331" s="23">
        <v>244366.6</v>
      </c>
      <c r="CZ2331" s="23">
        <v>267438.59999999998</v>
      </c>
      <c r="DA2331" s="23">
        <v>24713.99</v>
      </c>
      <c r="DB2331" s="23">
        <v>30898.98</v>
      </c>
      <c r="DC2331" s="23">
        <v>21542.25</v>
      </c>
      <c r="DD2331">
        <v>0</v>
      </c>
      <c r="DE2331">
        <v>0</v>
      </c>
      <c r="DF2331">
        <v>0</v>
      </c>
    </row>
    <row r="2332" spans="1:110" x14ac:dyDescent="0.25">
      <c r="A2332" s="18" t="str">
        <f t="shared" si="36"/>
        <v>program_CPP_0 to 199.99 kW_All_SDGE_1-in-10_TYPICAL EVENT DAY_2020_8</v>
      </c>
      <c r="B2332" t="s">
        <v>51</v>
      </c>
      <c r="C2332" t="s">
        <v>121</v>
      </c>
      <c r="D2332" t="s">
        <v>124</v>
      </c>
      <c r="E2332" t="s">
        <v>7</v>
      </c>
      <c r="F2332" t="s">
        <v>125</v>
      </c>
      <c r="G2332" t="s">
        <v>85</v>
      </c>
      <c r="H2332" t="s">
        <v>19</v>
      </c>
      <c r="I2332">
        <v>2020</v>
      </c>
      <c r="J2332">
        <v>8</v>
      </c>
      <c r="K2332">
        <v>12840.421</v>
      </c>
      <c r="L2332">
        <v>177844.7</v>
      </c>
      <c r="M2332">
        <v>172174.9</v>
      </c>
      <c r="N2332">
        <v>168779.8</v>
      </c>
      <c r="O2332">
        <v>168366</v>
      </c>
      <c r="P2332">
        <v>175171.1</v>
      </c>
      <c r="Q2332">
        <v>192557.8</v>
      </c>
      <c r="R2332">
        <v>218103.2</v>
      </c>
      <c r="S2332">
        <v>235089.8</v>
      </c>
      <c r="T2332">
        <v>244986.6</v>
      </c>
      <c r="U2332">
        <v>263962.09999999998</v>
      </c>
      <c r="V2332">
        <v>280062.8</v>
      </c>
      <c r="W2332">
        <v>296530.8</v>
      </c>
      <c r="X2332">
        <v>309121.5</v>
      </c>
      <c r="Y2332">
        <v>320800.59999999998</v>
      </c>
      <c r="Z2332">
        <v>326034.8</v>
      </c>
      <c r="AA2332">
        <v>324298.40000000002</v>
      </c>
      <c r="AB2332">
        <v>316300.90000000002</v>
      </c>
      <c r="AC2332">
        <v>302746.59999999998</v>
      </c>
      <c r="AD2332">
        <v>286174.7</v>
      </c>
      <c r="AE2332">
        <v>284540.40000000002</v>
      </c>
      <c r="AF2332">
        <v>275603.3</v>
      </c>
      <c r="AG2332">
        <v>248657.8</v>
      </c>
      <c r="AH2332">
        <v>217242.8</v>
      </c>
      <c r="AI2332">
        <v>195989.6</v>
      </c>
      <c r="AJ2332">
        <v>72.898089999999996</v>
      </c>
      <c r="AK2332">
        <v>72.072429999999997</v>
      </c>
      <c r="AL2332">
        <v>71.201099999999997</v>
      </c>
      <c r="AM2332">
        <v>70.661640000000006</v>
      </c>
      <c r="AN2332">
        <v>70.070760000000007</v>
      </c>
      <c r="AO2332">
        <v>69.487139999999997</v>
      </c>
      <c r="AP2332">
        <v>69.450159999999997</v>
      </c>
      <c r="AQ2332">
        <v>71.740110000000001</v>
      </c>
      <c r="AR2332">
        <v>77.196690000000004</v>
      </c>
      <c r="AS2332">
        <v>82.545050000000003</v>
      </c>
      <c r="AT2332">
        <v>87.160110000000003</v>
      </c>
      <c r="AU2332">
        <v>90.125709999999998</v>
      </c>
      <c r="AV2332">
        <v>91.25515</v>
      </c>
      <c r="AW2332">
        <v>90.92313</v>
      </c>
      <c r="AX2332">
        <v>89.648880000000005</v>
      </c>
      <c r="AY2332">
        <v>89.538150000000002</v>
      </c>
      <c r="AZ2332">
        <v>89.187110000000004</v>
      </c>
      <c r="BA2332">
        <v>88.165329999999997</v>
      </c>
      <c r="BB2332">
        <v>86.397570000000002</v>
      </c>
      <c r="BC2332">
        <v>83.54813</v>
      </c>
      <c r="BD2332">
        <v>80.100489999999994</v>
      </c>
      <c r="BE2332">
        <v>77.533990000000003</v>
      </c>
      <c r="BF2332">
        <v>75.480829999999997</v>
      </c>
      <c r="BG2332">
        <v>74.320769999999996</v>
      </c>
      <c r="BH2332">
        <v>3994.0720000000001</v>
      </c>
      <c r="BI2332">
        <v>5017.5829999999996</v>
      </c>
      <c r="BJ2332">
        <v>4522.232</v>
      </c>
      <c r="BK2332">
        <v>3674.4989999999998</v>
      </c>
      <c r="BL2332">
        <v>4506.107</v>
      </c>
      <c r="BM2332">
        <v>4163.4369999999999</v>
      </c>
      <c r="BN2332">
        <v>5417.7079999999996</v>
      </c>
      <c r="BO2332">
        <v>6449.1130000000003</v>
      </c>
      <c r="BP2332">
        <v>10448.9</v>
      </c>
      <c r="BQ2332">
        <v>13194.58</v>
      </c>
      <c r="BR2332">
        <v>10612.38</v>
      </c>
      <c r="BS2332">
        <v>3202.4279999999999</v>
      </c>
      <c r="BT2332">
        <v>3131.1750000000002</v>
      </c>
      <c r="BU2332">
        <v>442.24360000000001</v>
      </c>
      <c r="BV2332">
        <v>4175.9719999999998</v>
      </c>
      <c r="BW2332">
        <v>699.11739999999998</v>
      </c>
      <c r="BX2332">
        <v>285.584</v>
      </c>
      <c r="BY2332">
        <v>1694.1969999999999</v>
      </c>
      <c r="BZ2332">
        <v>-2650.3359999999998</v>
      </c>
      <c r="CA2332">
        <v>2100.5770000000002</v>
      </c>
      <c r="CB2332">
        <v>171.7396</v>
      </c>
      <c r="CC2332">
        <v>-2037.213</v>
      </c>
      <c r="CD2332">
        <v>-1913.43</v>
      </c>
      <c r="CE2332">
        <v>-1809.126</v>
      </c>
      <c r="CF2332" s="23">
        <v>37914.699999999997</v>
      </c>
      <c r="CG2332" s="23">
        <v>36700.94</v>
      </c>
      <c r="CH2332" s="23">
        <v>30719.1</v>
      </c>
      <c r="CI2332" s="23">
        <v>23843.75</v>
      </c>
      <c r="CJ2332" s="23">
        <v>16846</v>
      </c>
      <c r="CK2332" s="23">
        <v>13025.94</v>
      </c>
      <c r="CL2332" s="23">
        <v>18996.53</v>
      </c>
      <c r="CM2332" s="23">
        <v>24635.86</v>
      </c>
      <c r="CN2332" s="23">
        <v>26916.1</v>
      </c>
      <c r="CO2332" s="23">
        <v>78684.03</v>
      </c>
      <c r="CP2332" s="23">
        <v>58797.99</v>
      </c>
      <c r="CQ2332" s="23">
        <v>194402.4</v>
      </c>
      <c r="CR2332" s="23">
        <v>223622.3</v>
      </c>
      <c r="CS2332" s="23">
        <v>210930.4</v>
      </c>
      <c r="CT2332" s="23">
        <v>188364.79999999999</v>
      </c>
      <c r="CU2332" s="23">
        <v>135539.5</v>
      </c>
      <c r="CV2332" s="23">
        <v>180626.3</v>
      </c>
      <c r="CW2332" s="23">
        <v>179713.2</v>
      </c>
      <c r="CX2332" s="23">
        <v>204315.6</v>
      </c>
      <c r="CY2332" s="23">
        <v>239730</v>
      </c>
      <c r="CZ2332" s="23">
        <v>262364.2</v>
      </c>
      <c r="DA2332" s="23">
        <v>24245.06</v>
      </c>
      <c r="DB2332" s="23">
        <v>30312.7</v>
      </c>
      <c r="DC2332" s="23">
        <v>21133.5</v>
      </c>
      <c r="DD2332">
        <v>0</v>
      </c>
      <c r="DE2332">
        <v>0</v>
      </c>
      <c r="DF2332">
        <v>0</v>
      </c>
    </row>
    <row r="2333" spans="1:110" x14ac:dyDescent="0.25">
      <c r="A2333" s="18" t="str">
        <f t="shared" si="36"/>
        <v>program_CPP_0 to 199.99 kW_All_SDGE_1-in-10_TYPICAL EVENT DAY_2021_8</v>
      </c>
      <c r="B2333" t="s">
        <v>51</v>
      </c>
      <c r="C2333" t="s">
        <v>121</v>
      </c>
      <c r="D2333" t="s">
        <v>124</v>
      </c>
      <c r="E2333" t="s">
        <v>7</v>
      </c>
      <c r="F2333" t="s">
        <v>125</v>
      </c>
      <c r="G2333" t="s">
        <v>85</v>
      </c>
      <c r="H2333" t="s">
        <v>19</v>
      </c>
      <c r="I2333">
        <v>2021</v>
      </c>
      <c r="J2333">
        <v>8</v>
      </c>
      <c r="K2333">
        <v>12718.019</v>
      </c>
      <c r="L2333">
        <v>176149.4</v>
      </c>
      <c r="M2333">
        <v>170533.6</v>
      </c>
      <c r="N2333">
        <v>167170.9</v>
      </c>
      <c r="O2333">
        <v>166761</v>
      </c>
      <c r="P2333">
        <v>173501.3</v>
      </c>
      <c r="Q2333">
        <v>190722.3</v>
      </c>
      <c r="R2333">
        <v>216024.1</v>
      </c>
      <c r="S2333">
        <v>232848.8</v>
      </c>
      <c r="T2333">
        <v>242651.3</v>
      </c>
      <c r="U2333">
        <v>261445.9</v>
      </c>
      <c r="V2333">
        <v>277393.09999999998</v>
      </c>
      <c r="W2333">
        <v>293704.09999999998</v>
      </c>
      <c r="X2333">
        <v>306174.8</v>
      </c>
      <c r="Y2333">
        <v>317742.5</v>
      </c>
      <c r="Z2333">
        <v>322926.90000000002</v>
      </c>
      <c r="AA2333">
        <v>321207</v>
      </c>
      <c r="AB2333">
        <v>313285.8</v>
      </c>
      <c r="AC2333">
        <v>299860.7</v>
      </c>
      <c r="AD2333">
        <v>283446.7</v>
      </c>
      <c r="AE2333">
        <v>281828</v>
      </c>
      <c r="AF2333">
        <v>272976.09999999998</v>
      </c>
      <c r="AG2333">
        <v>246287.5</v>
      </c>
      <c r="AH2333">
        <v>215171.9</v>
      </c>
      <c r="AI2333">
        <v>194121.3</v>
      </c>
      <c r="AJ2333">
        <v>72.898089999999996</v>
      </c>
      <c r="AK2333">
        <v>72.072429999999997</v>
      </c>
      <c r="AL2333">
        <v>71.201099999999997</v>
      </c>
      <c r="AM2333">
        <v>70.661640000000006</v>
      </c>
      <c r="AN2333">
        <v>70.070760000000007</v>
      </c>
      <c r="AO2333">
        <v>69.487139999999997</v>
      </c>
      <c r="AP2333">
        <v>69.450159999999997</v>
      </c>
      <c r="AQ2333">
        <v>71.740110000000001</v>
      </c>
      <c r="AR2333">
        <v>77.196690000000004</v>
      </c>
      <c r="AS2333">
        <v>82.545050000000003</v>
      </c>
      <c r="AT2333">
        <v>87.160110000000003</v>
      </c>
      <c r="AU2333">
        <v>90.125709999999998</v>
      </c>
      <c r="AV2333">
        <v>91.25515</v>
      </c>
      <c r="AW2333">
        <v>90.92313</v>
      </c>
      <c r="AX2333">
        <v>89.648880000000005</v>
      </c>
      <c r="AY2333">
        <v>89.538150000000002</v>
      </c>
      <c r="AZ2333">
        <v>89.187110000000004</v>
      </c>
      <c r="BA2333">
        <v>88.165329999999997</v>
      </c>
      <c r="BB2333">
        <v>86.397570000000002</v>
      </c>
      <c r="BC2333">
        <v>83.54813</v>
      </c>
      <c r="BD2333">
        <v>80.100489999999994</v>
      </c>
      <c r="BE2333">
        <v>77.533990000000003</v>
      </c>
      <c r="BF2333">
        <v>75.480829999999997</v>
      </c>
      <c r="BG2333">
        <v>74.320769999999996</v>
      </c>
      <c r="BH2333">
        <v>3955.9989999999998</v>
      </c>
      <c r="BI2333">
        <v>4969.7529999999997</v>
      </c>
      <c r="BJ2333">
        <v>4479.1239999999998</v>
      </c>
      <c r="BK2333">
        <v>3639.471</v>
      </c>
      <c r="BL2333">
        <v>4463.152</v>
      </c>
      <c r="BM2333">
        <v>4123.7489999999998</v>
      </c>
      <c r="BN2333">
        <v>5366.0640000000003</v>
      </c>
      <c r="BO2333">
        <v>6387.6369999999997</v>
      </c>
      <c r="BP2333">
        <v>10349.299999999999</v>
      </c>
      <c r="BQ2333">
        <v>13068.81</v>
      </c>
      <c r="BR2333">
        <v>10511.22</v>
      </c>
      <c r="BS2333">
        <v>3171.9009999999998</v>
      </c>
      <c r="BT2333">
        <v>3101.3270000000002</v>
      </c>
      <c r="BU2333">
        <v>438.02789999999999</v>
      </c>
      <c r="BV2333">
        <v>4136.165</v>
      </c>
      <c r="BW2333">
        <v>692.45299999999997</v>
      </c>
      <c r="BX2333">
        <v>282.86169999999998</v>
      </c>
      <c r="BY2333">
        <v>1678.047</v>
      </c>
      <c r="BZ2333">
        <v>-2625.0720000000001</v>
      </c>
      <c r="CA2333">
        <v>2080.5529999999999</v>
      </c>
      <c r="CB2333">
        <v>170.10239999999999</v>
      </c>
      <c r="CC2333">
        <v>-2017.7929999999999</v>
      </c>
      <c r="CD2333">
        <v>-1895.19</v>
      </c>
      <c r="CE2333">
        <v>-1791.8810000000001</v>
      </c>
      <c r="CF2333" s="23">
        <v>37195.300000000003</v>
      </c>
      <c r="CG2333" s="23">
        <v>36004.57</v>
      </c>
      <c r="CH2333" s="23">
        <v>30136.23</v>
      </c>
      <c r="CI2333" s="23">
        <v>23391.33</v>
      </c>
      <c r="CJ2333" s="23">
        <v>16526.36</v>
      </c>
      <c r="CK2333" s="23">
        <v>12778.78</v>
      </c>
      <c r="CL2333" s="23">
        <v>18636.09</v>
      </c>
      <c r="CM2333" s="23">
        <v>24168.42</v>
      </c>
      <c r="CN2333" s="23">
        <v>26405.4</v>
      </c>
      <c r="CO2333" s="23">
        <v>77191.070000000007</v>
      </c>
      <c r="CP2333" s="23">
        <v>57682.35</v>
      </c>
      <c r="CQ2333" s="23">
        <v>190713.8</v>
      </c>
      <c r="CR2333" s="23">
        <v>219379.3</v>
      </c>
      <c r="CS2333" s="23">
        <v>206928.2</v>
      </c>
      <c r="CT2333" s="23">
        <v>184790.8</v>
      </c>
      <c r="CU2333" s="23">
        <v>132967.79999999999</v>
      </c>
      <c r="CV2333" s="23">
        <v>177199</v>
      </c>
      <c r="CW2333" s="23">
        <v>176303.3</v>
      </c>
      <c r="CX2333" s="23">
        <v>200438.9</v>
      </c>
      <c r="CY2333" s="23">
        <v>235181.3</v>
      </c>
      <c r="CZ2333" s="23">
        <v>257386.1</v>
      </c>
      <c r="DA2333" s="23">
        <v>23785.03</v>
      </c>
      <c r="DB2333" s="23">
        <v>29737.54</v>
      </c>
      <c r="DC2333" s="23">
        <v>20732.509999999998</v>
      </c>
      <c r="DD2333">
        <v>0</v>
      </c>
      <c r="DE2333">
        <v>0</v>
      </c>
      <c r="DF2333">
        <v>0</v>
      </c>
    </row>
    <row r="2334" spans="1:110" x14ac:dyDescent="0.25">
      <c r="A2334" s="18" t="str">
        <f t="shared" si="36"/>
        <v>program_CPP_0 to 199.99 kW_All_SDGE_1-in-10_TYPICAL EVENT DAY_2022_8</v>
      </c>
      <c r="B2334" t="s">
        <v>51</v>
      </c>
      <c r="C2334" t="s">
        <v>121</v>
      </c>
      <c r="D2334" t="s">
        <v>124</v>
      </c>
      <c r="E2334" t="s">
        <v>7</v>
      </c>
      <c r="F2334" t="s">
        <v>125</v>
      </c>
      <c r="G2334" t="s">
        <v>85</v>
      </c>
      <c r="H2334" t="s">
        <v>19</v>
      </c>
      <c r="I2334">
        <v>2022</v>
      </c>
      <c r="J2334">
        <v>8</v>
      </c>
      <c r="K2334">
        <v>12596.785</v>
      </c>
      <c r="L2334">
        <v>174470.3</v>
      </c>
      <c r="M2334">
        <v>168908</v>
      </c>
      <c r="N2334">
        <v>165577.29999999999</v>
      </c>
      <c r="O2334">
        <v>165171.4</v>
      </c>
      <c r="P2334">
        <v>171847.4</v>
      </c>
      <c r="Q2334">
        <v>188904.2</v>
      </c>
      <c r="R2334">
        <v>213964.79999999999</v>
      </c>
      <c r="S2334">
        <v>230629.1</v>
      </c>
      <c r="T2334">
        <v>240338.2</v>
      </c>
      <c r="U2334">
        <v>258953.7</v>
      </c>
      <c r="V2334">
        <v>274748.90000000002</v>
      </c>
      <c r="W2334">
        <v>290904.40000000002</v>
      </c>
      <c r="X2334">
        <v>303256.2</v>
      </c>
      <c r="Y2334">
        <v>314713.59999999998</v>
      </c>
      <c r="Z2334">
        <v>319848.59999999998</v>
      </c>
      <c r="AA2334">
        <v>318145.09999999998</v>
      </c>
      <c r="AB2334">
        <v>310299.3</v>
      </c>
      <c r="AC2334">
        <v>297002.3</v>
      </c>
      <c r="AD2334">
        <v>280744.8</v>
      </c>
      <c r="AE2334">
        <v>279141.5</v>
      </c>
      <c r="AF2334">
        <v>270374</v>
      </c>
      <c r="AG2334">
        <v>243939.7</v>
      </c>
      <c r="AH2334">
        <v>213120.8</v>
      </c>
      <c r="AI2334">
        <v>192270.9</v>
      </c>
      <c r="AJ2334">
        <v>72.898089999999996</v>
      </c>
      <c r="AK2334">
        <v>72.072429999999997</v>
      </c>
      <c r="AL2334">
        <v>71.201099999999997</v>
      </c>
      <c r="AM2334">
        <v>70.661640000000006</v>
      </c>
      <c r="AN2334">
        <v>70.070760000000007</v>
      </c>
      <c r="AO2334">
        <v>69.487139999999997</v>
      </c>
      <c r="AP2334">
        <v>69.450159999999997</v>
      </c>
      <c r="AQ2334">
        <v>71.740110000000001</v>
      </c>
      <c r="AR2334">
        <v>77.196690000000004</v>
      </c>
      <c r="AS2334">
        <v>82.545050000000003</v>
      </c>
      <c r="AT2334">
        <v>87.160110000000003</v>
      </c>
      <c r="AU2334">
        <v>90.125709999999998</v>
      </c>
      <c r="AV2334">
        <v>91.25515</v>
      </c>
      <c r="AW2334">
        <v>90.92313</v>
      </c>
      <c r="AX2334">
        <v>89.648880000000005</v>
      </c>
      <c r="AY2334">
        <v>89.538150000000002</v>
      </c>
      <c r="AZ2334">
        <v>89.187110000000004</v>
      </c>
      <c r="BA2334">
        <v>88.165329999999997</v>
      </c>
      <c r="BB2334">
        <v>86.397570000000002</v>
      </c>
      <c r="BC2334">
        <v>83.54813</v>
      </c>
      <c r="BD2334">
        <v>80.100489999999994</v>
      </c>
      <c r="BE2334">
        <v>77.533990000000003</v>
      </c>
      <c r="BF2334">
        <v>75.480829999999997</v>
      </c>
      <c r="BG2334">
        <v>74.320769999999996</v>
      </c>
      <c r="BH2334">
        <v>3918.288</v>
      </c>
      <c r="BI2334">
        <v>4922.3789999999999</v>
      </c>
      <c r="BJ2334">
        <v>4436.4269999999997</v>
      </c>
      <c r="BK2334">
        <v>3604.7779999999998</v>
      </c>
      <c r="BL2334">
        <v>4420.607</v>
      </c>
      <c r="BM2334">
        <v>4084.4389999999999</v>
      </c>
      <c r="BN2334">
        <v>5314.9129999999996</v>
      </c>
      <c r="BO2334">
        <v>6326.7470000000003</v>
      </c>
      <c r="BP2334">
        <v>10250.64</v>
      </c>
      <c r="BQ2334">
        <v>12944.23</v>
      </c>
      <c r="BR2334">
        <v>10411.02</v>
      </c>
      <c r="BS2334">
        <v>3141.665</v>
      </c>
      <c r="BT2334">
        <v>3071.7640000000001</v>
      </c>
      <c r="BU2334">
        <v>433.85239999999999</v>
      </c>
      <c r="BV2334">
        <v>4096.7359999999999</v>
      </c>
      <c r="BW2334">
        <v>685.85220000000004</v>
      </c>
      <c r="BX2334">
        <v>280.1653</v>
      </c>
      <c r="BY2334">
        <v>1662.0509999999999</v>
      </c>
      <c r="BZ2334">
        <v>-2600.0479999999998</v>
      </c>
      <c r="CA2334">
        <v>2060.7199999999998</v>
      </c>
      <c r="CB2334">
        <v>168.48099999999999</v>
      </c>
      <c r="CC2334">
        <v>-1998.558</v>
      </c>
      <c r="CD2334">
        <v>-1877.124</v>
      </c>
      <c r="CE2334">
        <v>-1774.8</v>
      </c>
      <c r="CF2334" s="23">
        <v>36489.56</v>
      </c>
      <c r="CG2334" s="23">
        <v>35321.42</v>
      </c>
      <c r="CH2334" s="23">
        <v>29564.42</v>
      </c>
      <c r="CI2334" s="23">
        <v>22947.5</v>
      </c>
      <c r="CJ2334" s="23">
        <v>16212.79</v>
      </c>
      <c r="CK2334" s="23">
        <v>12536.32</v>
      </c>
      <c r="CL2334" s="23">
        <v>18282.48</v>
      </c>
      <c r="CM2334" s="23">
        <v>23709.84</v>
      </c>
      <c r="CN2334" s="23">
        <v>25904.38</v>
      </c>
      <c r="CO2334" s="23">
        <v>75726.44</v>
      </c>
      <c r="CP2334" s="23">
        <v>56587.88</v>
      </c>
      <c r="CQ2334" s="23">
        <v>187095.1</v>
      </c>
      <c r="CR2334" s="23">
        <v>215216.7</v>
      </c>
      <c r="CS2334" s="23">
        <v>203001.9</v>
      </c>
      <c r="CT2334" s="23">
        <v>181284.5</v>
      </c>
      <c r="CU2334" s="23">
        <v>130444.8</v>
      </c>
      <c r="CV2334" s="23">
        <v>173836.79999999999</v>
      </c>
      <c r="CW2334" s="23">
        <v>172958.1</v>
      </c>
      <c r="CX2334" s="23">
        <v>196635.7</v>
      </c>
      <c r="CY2334" s="23">
        <v>230719</v>
      </c>
      <c r="CZ2334" s="23">
        <v>252502.39999999999</v>
      </c>
      <c r="DA2334" s="23">
        <v>23333.73</v>
      </c>
      <c r="DB2334" s="23">
        <v>29173.3</v>
      </c>
      <c r="DC2334" s="23">
        <v>20339.13</v>
      </c>
      <c r="DD2334">
        <v>0</v>
      </c>
      <c r="DE2334">
        <v>0</v>
      </c>
      <c r="DF2334">
        <v>0</v>
      </c>
    </row>
    <row r="2335" spans="1:110" x14ac:dyDescent="0.25">
      <c r="A2335" s="18" t="str">
        <f t="shared" si="36"/>
        <v>program_CPP_0 to 199.99 kW_All_SDGE_1-in-10_TYPICAL EVENT DAY_2023_8</v>
      </c>
      <c r="B2335" t="s">
        <v>51</v>
      </c>
      <c r="C2335" t="s">
        <v>121</v>
      </c>
      <c r="D2335" t="s">
        <v>124</v>
      </c>
      <c r="E2335" t="s">
        <v>7</v>
      </c>
      <c r="F2335" t="s">
        <v>125</v>
      </c>
      <c r="G2335" t="s">
        <v>85</v>
      </c>
      <c r="H2335" t="s">
        <v>19</v>
      </c>
      <c r="I2335">
        <v>2023</v>
      </c>
      <c r="J2335">
        <v>8</v>
      </c>
      <c r="K2335">
        <v>12476.706</v>
      </c>
      <c r="L2335">
        <v>172807.2</v>
      </c>
      <c r="M2335">
        <v>167297.9</v>
      </c>
      <c r="N2335">
        <v>163999</v>
      </c>
      <c r="O2335">
        <v>163596.9</v>
      </c>
      <c r="P2335">
        <v>170209.3</v>
      </c>
      <c r="Q2335">
        <v>187103.5</v>
      </c>
      <c r="R2335">
        <v>211925.2</v>
      </c>
      <c r="S2335">
        <v>228430.7</v>
      </c>
      <c r="T2335">
        <v>238047.1</v>
      </c>
      <c r="U2335">
        <v>256485.2</v>
      </c>
      <c r="V2335">
        <v>272129.8</v>
      </c>
      <c r="W2335">
        <v>288131.3</v>
      </c>
      <c r="X2335">
        <v>300365.40000000002</v>
      </c>
      <c r="Y2335">
        <v>311713.59999999998</v>
      </c>
      <c r="Z2335">
        <v>316799.59999999998</v>
      </c>
      <c r="AA2335">
        <v>315112.40000000002</v>
      </c>
      <c r="AB2335">
        <v>307341.40000000002</v>
      </c>
      <c r="AC2335">
        <v>294171.09999999998</v>
      </c>
      <c r="AD2335">
        <v>278068.5</v>
      </c>
      <c r="AE2335">
        <v>276480.5</v>
      </c>
      <c r="AF2335">
        <v>267796.7</v>
      </c>
      <c r="AG2335">
        <v>241614.4</v>
      </c>
      <c r="AH2335">
        <v>211089.2</v>
      </c>
      <c r="AI2335">
        <v>190438.1</v>
      </c>
      <c r="AJ2335">
        <v>72.898089999999996</v>
      </c>
      <c r="AK2335">
        <v>72.072429999999997</v>
      </c>
      <c r="AL2335">
        <v>71.201099999999997</v>
      </c>
      <c r="AM2335">
        <v>70.661640000000006</v>
      </c>
      <c r="AN2335">
        <v>70.070760000000007</v>
      </c>
      <c r="AO2335">
        <v>69.487139999999997</v>
      </c>
      <c r="AP2335">
        <v>69.450159999999997</v>
      </c>
      <c r="AQ2335">
        <v>71.740110000000001</v>
      </c>
      <c r="AR2335">
        <v>77.196690000000004</v>
      </c>
      <c r="AS2335">
        <v>82.545050000000003</v>
      </c>
      <c r="AT2335">
        <v>87.160110000000003</v>
      </c>
      <c r="AU2335">
        <v>90.125709999999998</v>
      </c>
      <c r="AV2335">
        <v>91.25515</v>
      </c>
      <c r="AW2335">
        <v>90.92313</v>
      </c>
      <c r="AX2335">
        <v>89.648880000000005</v>
      </c>
      <c r="AY2335">
        <v>89.538150000000002</v>
      </c>
      <c r="AZ2335">
        <v>89.187110000000004</v>
      </c>
      <c r="BA2335">
        <v>88.165329999999997</v>
      </c>
      <c r="BB2335">
        <v>86.397570000000002</v>
      </c>
      <c r="BC2335">
        <v>83.54813</v>
      </c>
      <c r="BD2335">
        <v>80.100489999999994</v>
      </c>
      <c r="BE2335">
        <v>77.533990000000003</v>
      </c>
      <c r="BF2335">
        <v>75.480829999999997</v>
      </c>
      <c r="BG2335">
        <v>74.320769999999996</v>
      </c>
      <c r="BH2335">
        <v>3880.9369999999999</v>
      </c>
      <c r="BI2335">
        <v>4875.4570000000003</v>
      </c>
      <c r="BJ2335">
        <v>4394.1369999999997</v>
      </c>
      <c r="BK2335">
        <v>3570.4160000000002</v>
      </c>
      <c r="BL2335">
        <v>4378.4679999999998</v>
      </c>
      <c r="BM2335">
        <v>4045.5039999999999</v>
      </c>
      <c r="BN2335">
        <v>5264.2479999999996</v>
      </c>
      <c r="BO2335">
        <v>6266.4369999999999</v>
      </c>
      <c r="BP2335">
        <v>10152.93</v>
      </c>
      <c r="BQ2335">
        <v>12820.84</v>
      </c>
      <c r="BR2335">
        <v>10311.780000000001</v>
      </c>
      <c r="BS2335">
        <v>3111.7170000000001</v>
      </c>
      <c r="BT2335">
        <v>3042.482</v>
      </c>
      <c r="BU2335">
        <v>429.7167</v>
      </c>
      <c r="BV2335">
        <v>4057.6840000000002</v>
      </c>
      <c r="BW2335">
        <v>679.3143</v>
      </c>
      <c r="BX2335">
        <v>277.49470000000002</v>
      </c>
      <c r="BY2335">
        <v>1646.2080000000001</v>
      </c>
      <c r="BZ2335">
        <v>-2575.2629999999999</v>
      </c>
      <c r="CA2335">
        <v>2041.077</v>
      </c>
      <c r="CB2335">
        <v>166.8749</v>
      </c>
      <c r="CC2335">
        <v>-1979.5070000000001</v>
      </c>
      <c r="CD2335">
        <v>-1859.23</v>
      </c>
      <c r="CE2335">
        <v>-1757.8820000000001</v>
      </c>
      <c r="CF2335" s="23">
        <v>35797.199999999997</v>
      </c>
      <c r="CG2335" s="23">
        <v>34651.22</v>
      </c>
      <c r="CH2335" s="23">
        <v>29003.46</v>
      </c>
      <c r="CI2335" s="23">
        <v>22512.1</v>
      </c>
      <c r="CJ2335" s="23">
        <v>15905.16</v>
      </c>
      <c r="CK2335" s="23">
        <v>12298.45</v>
      </c>
      <c r="CL2335" s="23">
        <v>17935.59</v>
      </c>
      <c r="CM2335" s="23">
        <v>23259.97</v>
      </c>
      <c r="CN2335" s="23">
        <v>25412.86</v>
      </c>
      <c r="CO2335" s="23">
        <v>74289.59</v>
      </c>
      <c r="CP2335" s="23">
        <v>55514.17</v>
      </c>
      <c r="CQ2335" s="23">
        <v>183545.2</v>
      </c>
      <c r="CR2335" s="23">
        <v>211133.2</v>
      </c>
      <c r="CS2335" s="23">
        <v>199150.1</v>
      </c>
      <c r="CT2335" s="23">
        <v>177844.8</v>
      </c>
      <c r="CU2335" s="23">
        <v>127969.8</v>
      </c>
      <c r="CV2335" s="23">
        <v>170538.4</v>
      </c>
      <c r="CW2335" s="23">
        <v>169676.3</v>
      </c>
      <c r="CX2335" s="23">
        <v>192904.7</v>
      </c>
      <c r="CY2335" s="23">
        <v>226341.3</v>
      </c>
      <c r="CZ2335" s="23">
        <v>247711.4</v>
      </c>
      <c r="DA2335" s="23">
        <v>22890.99</v>
      </c>
      <c r="DB2335" s="23">
        <v>28619.759999999998</v>
      </c>
      <c r="DC2335" s="23">
        <v>19953.21</v>
      </c>
      <c r="DD2335">
        <v>0</v>
      </c>
      <c r="DE2335">
        <v>0</v>
      </c>
      <c r="DF2335">
        <v>0</v>
      </c>
    </row>
    <row r="2336" spans="1:110" x14ac:dyDescent="0.25">
      <c r="A2336" s="18" t="str">
        <f t="shared" si="36"/>
        <v>program_CPP_0 to 199.99 kW_All_SDGE_1-in-10_TYPICAL EVENT DAY_2024_8</v>
      </c>
      <c r="B2336" t="s">
        <v>51</v>
      </c>
      <c r="C2336" t="s">
        <v>121</v>
      </c>
      <c r="D2336" t="s">
        <v>124</v>
      </c>
      <c r="E2336" t="s">
        <v>7</v>
      </c>
      <c r="F2336" t="s">
        <v>125</v>
      </c>
      <c r="G2336" t="s">
        <v>85</v>
      </c>
      <c r="H2336" t="s">
        <v>19</v>
      </c>
      <c r="I2336">
        <v>2024</v>
      </c>
      <c r="J2336">
        <v>8</v>
      </c>
      <c r="K2336">
        <v>12357.772000000001</v>
      </c>
      <c r="L2336">
        <v>171159.9</v>
      </c>
      <c r="M2336">
        <v>165703.1</v>
      </c>
      <c r="N2336">
        <v>162435.6</v>
      </c>
      <c r="O2336">
        <v>162037.4</v>
      </c>
      <c r="P2336">
        <v>168586.7</v>
      </c>
      <c r="Q2336">
        <v>185319.9</v>
      </c>
      <c r="R2336">
        <v>209905</v>
      </c>
      <c r="S2336">
        <v>226253.1</v>
      </c>
      <c r="T2336">
        <v>235778</v>
      </c>
      <c r="U2336">
        <v>254040.2</v>
      </c>
      <c r="V2336">
        <v>269535.8</v>
      </c>
      <c r="W2336">
        <v>285384.8</v>
      </c>
      <c r="X2336">
        <v>297502.09999999998</v>
      </c>
      <c r="Y2336">
        <v>308742.2</v>
      </c>
      <c r="Z2336">
        <v>313779.7</v>
      </c>
      <c r="AA2336">
        <v>312108.59999999998</v>
      </c>
      <c r="AB2336">
        <v>304411.7</v>
      </c>
      <c r="AC2336">
        <v>291366.90000000002</v>
      </c>
      <c r="AD2336">
        <v>275417.8</v>
      </c>
      <c r="AE2336">
        <v>273845</v>
      </c>
      <c r="AF2336">
        <v>265243.90000000002</v>
      </c>
      <c r="AG2336">
        <v>239311.2</v>
      </c>
      <c r="AH2336">
        <v>209077</v>
      </c>
      <c r="AI2336">
        <v>188622.7</v>
      </c>
      <c r="AJ2336">
        <v>72.898089999999996</v>
      </c>
      <c r="AK2336">
        <v>72.072429999999997</v>
      </c>
      <c r="AL2336">
        <v>71.201099999999997</v>
      </c>
      <c r="AM2336">
        <v>70.661640000000006</v>
      </c>
      <c r="AN2336">
        <v>70.070760000000007</v>
      </c>
      <c r="AO2336">
        <v>69.487139999999997</v>
      </c>
      <c r="AP2336">
        <v>69.450159999999997</v>
      </c>
      <c r="AQ2336">
        <v>71.740110000000001</v>
      </c>
      <c r="AR2336">
        <v>77.196690000000004</v>
      </c>
      <c r="AS2336">
        <v>82.545050000000003</v>
      </c>
      <c r="AT2336">
        <v>87.160110000000003</v>
      </c>
      <c r="AU2336">
        <v>90.125709999999998</v>
      </c>
      <c r="AV2336">
        <v>91.25515</v>
      </c>
      <c r="AW2336">
        <v>90.92313</v>
      </c>
      <c r="AX2336">
        <v>89.648880000000005</v>
      </c>
      <c r="AY2336">
        <v>89.538150000000002</v>
      </c>
      <c r="AZ2336">
        <v>89.187110000000004</v>
      </c>
      <c r="BA2336">
        <v>88.165329999999997</v>
      </c>
      <c r="BB2336">
        <v>86.397570000000002</v>
      </c>
      <c r="BC2336">
        <v>83.54813</v>
      </c>
      <c r="BD2336">
        <v>80.100489999999994</v>
      </c>
      <c r="BE2336">
        <v>77.533990000000003</v>
      </c>
      <c r="BF2336">
        <v>75.480829999999997</v>
      </c>
      <c r="BG2336">
        <v>74.320769999999996</v>
      </c>
      <c r="BH2336">
        <v>3843.942</v>
      </c>
      <c r="BI2336">
        <v>4828.9809999999998</v>
      </c>
      <c r="BJ2336">
        <v>4352.25</v>
      </c>
      <c r="BK2336">
        <v>3536.38</v>
      </c>
      <c r="BL2336">
        <v>4336.7299999999996</v>
      </c>
      <c r="BM2336">
        <v>4006.9409999999998</v>
      </c>
      <c r="BN2336">
        <v>5214.0659999999998</v>
      </c>
      <c r="BO2336">
        <v>6206.7020000000002</v>
      </c>
      <c r="BP2336">
        <v>10056.15</v>
      </c>
      <c r="BQ2336">
        <v>12698.62</v>
      </c>
      <c r="BR2336">
        <v>10213.48</v>
      </c>
      <c r="BS2336">
        <v>3082.0549999999998</v>
      </c>
      <c r="BT2336">
        <v>3013.4789999999998</v>
      </c>
      <c r="BU2336">
        <v>425.62040000000002</v>
      </c>
      <c r="BV2336">
        <v>4019.0039999999999</v>
      </c>
      <c r="BW2336">
        <v>672.83870000000002</v>
      </c>
      <c r="BX2336">
        <v>274.84949999999998</v>
      </c>
      <c r="BY2336">
        <v>1630.5150000000001</v>
      </c>
      <c r="BZ2336">
        <v>-2550.7139999999999</v>
      </c>
      <c r="CA2336">
        <v>2021.62</v>
      </c>
      <c r="CB2336">
        <v>165.2842</v>
      </c>
      <c r="CC2336">
        <v>-1960.6379999999999</v>
      </c>
      <c r="CD2336">
        <v>-1841.5070000000001</v>
      </c>
      <c r="CE2336">
        <v>-1741.125</v>
      </c>
      <c r="CF2336" s="23">
        <v>35117.980000000003</v>
      </c>
      <c r="CG2336" s="23">
        <v>33993.74</v>
      </c>
      <c r="CH2336" s="23">
        <v>28453.15</v>
      </c>
      <c r="CI2336" s="23">
        <v>22084.95</v>
      </c>
      <c r="CJ2336" s="23">
        <v>15603.38</v>
      </c>
      <c r="CK2336" s="23">
        <v>12065.1</v>
      </c>
      <c r="CL2336" s="23">
        <v>17595.28</v>
      </c>
      <c r="CM2336" s="23">
        <v>22818.63</v>
      </c>
      <c r="CN2336" s="23">
        <v>24930.68</v>
      </c>
      <c r="CO2336" s="23">
        <v>72880.009999999995</v>
      </c>
      <c r="CP2336" s="23">
        <v>54460.84</v>
      </c>
      <c r="CQ2336" s="23">
        <v>180062.5</v>
      </c>
      <c r="CR2336" s="23">
        <v>207127.1</v>
      </c>
      <c r="CS2336" s="23">
        <v>195371.4</v>
      </c>
      <c r="CT2336" s="23">
        <v>174470.39999999999</v>
      </c>
      <c r="CU2336" s="23">
        <v>125541.7</v>
      </c>
      <c r="CV2336" s="23">
        <v>167302.6</v>
      </c>
      <c r="CW2336" s="23">
        <v>166456.9</v>
      </c>
      <c r="CX2336" s="23">
        <v>189244.5</v>
      </c>
      <c r="CY2336" s="23">
        <v>222046.6</v>
      </c>
      <c r="CZ2336" s="23">
        <v>243011.3</v>
      </c>
      <c r="DA2336" s="23">
        <v>22456.66</v>
      </c>
      <c r="DB2336" s="23">
        <v>28076.73</v>
      </c>
      <c r="DC2336" s="23">
        <v>19574.62</v>
      </c>
      <c r="DD2336">
        <v>0</v>
      </c>
      <c r="DE2336">
        <v>0</v>
      </c>
      <c r="DF2336">
        <v>0</v>
      </c>
    </row>
    <row r="2337" spans="1:110" x14ac:dyDescent="0.25">
      <c r="A2337" s="18" t="str">
        <f t="shared" si="36"/>
        <v>program_CPP_0 to 199.99 kW_All_SDGE_1-in-10_TYPICAL EVENT DAY_2025_8</v>
      </c>
      <c r="B2337" t="s">
        <v>51</v>
      </c>
      <c r="C2337" t="s">
        <v>121</v>
      </c>
      <c r="D2337" t="s">
        <v>124</v>
      </c>
      <c r="E2337" t="s">
        <v>7</v>
      </c>
      <c r="F2337" t="s">
        <v>125</v>
      </c>
      <c r="G2337" t="s">
        <v>85</v>
      </c>
      <c r="H2337" t="s">
        <v>19</v>
      </c>
      <c r="I2337">
        <v>2025</v>
      </c>
      <c r="J2337">
        <v>8</v>
      </c>
      <c r="K2337">
        <v>12239.971</v>
      </c>
      <c r="L2337">
        <v>169528.3</v>
      </c>
      <c r="M2337">
        <v>164123.6</v>
      </c>
      <c r="N2337">
        <v>160887.20000000001</v>
      </c>
      <c r="O2337">
        <v>160492.79999999999</v>
      </c>
      <c r="P2337">
        <v>166979.70000000001</v>
      </c>
      <c r="Q2337">
        <v>183553.4</v>
      </c>
      <c r="R2337">
        <v>207904.1</v>
      </c>
      <c r="S2337">
        <v>224096.4</v>
      </c>
      <c r="T2337">
        <v>233530.4</v>
      </c>
      <c r="U2337">
        <v>251618.6</v>
      </c>
      <c r="V2337">
        <v>266966.40000000002</v>
      </c>
      <c r="W2337">
        <v>282664.3</v>
      </c>
      <c r="X2337">
        <v>294666.2</v>
      </c>
      <c r="Y2337">
        <v>305799.09999999998</v>
      </c>
      <c r="Z2337">
        <v>310788.59999999998</v>
      </c>
      <c r="AA2337">
        <v>309133.40000000002</v>
      </c>
      <c r="AB2337">
        <v>301509.90000000002</v>
      </c>
      <c r="AC2337">
        <v>288589.40000000002</v>
      </c>
      <c r="AD2337">
        <v>272792.40000000002</v>
      </c>
      <c r="AE2337">
        <v>271234.59999999998</v>
      </c>
      <c r="AF2337">
        <v>262715.40000000002</v>
      </c>
      <c r="AG2337">
        <v>237029.9</v>
      </c>
      <c r="AH2337">
        <v>207084</v>
      </c>
      <c r="AI2337">
        <v>186824.7</v>
      </c>
      <c r="AJ2337">
        <v>72.898089999999996</v>
      </c>
      <c r="AK2337">
        <v>72.072429999999997</v>
      </c>
      <c r="AL2337">
        <v>71.201099999999997</v>
      </c>
      <c r="AM2337">
        <v>70.661640000000006</v>
      </c>
      <c r="AN2337">
        <v>70.070760000000007</v>
      </c>
      <c r="AO2337">
        <v>69.487139999999997</v>
      </c>
      <c r="AP2337">
        <v>69.450159999999997</v>
      </c>
      <c r="AQ2337">
        <v>71.740110000000001</v>
      </c>
      <c r="AR2337">
        <v>77.196690000000004</v>
      </c>
      <c r="AS2337">
        <v>82.545050000000003</v>
      </c>
      <c r="AT2337">
        <v>87.160110000000003</v>
      </c>
      <c r="AU2337">
        <v>90.125709999999998</v>
      </c>
      <c r="AV2337">
        <v>91.25515</v>
      </c>
      <c r="AW2337">
        <v>90.92313</v>
      </c>
      <c r="AX2337">
        <v>89.648880000000005</v>
      </c>
      <c r="AY2337">
        <v>89.538150000000002</v>
      </c>
      <c r="AZ2337">
        <v>89.187110000000004</v>
      </c>
      <c r="BA2337">
        <v>88.165329999999997</v>
      </c>
      <c r="BB2337">
        <v>86.397570000000002</v>
      </c>
      <c r="BC2337">
        <v>83.54813</v>
      </c>
      <c r="BD2337">
        <v>80.100489999999994</v>
      </c>
      <c r="BE2337">
        <v>77.533990000000003</v>
      </c>
      <c r="BF2337">
        <v>75.480829999999997</v>
      </c>
      <c r="BG2337">
        <v>74.320769999999996</v>
      </c>
      <c r="BH2337">
        <v>3807.3</v>
      </c>
      <c r="BI2337">
        <v>4782.9489999999996</v>
      </c>
      <c r="BJ2337">
        <v>4310.7619999999997</v>
      </c>
      <c r="BK2337">
        <v>3502.67</v>
      </c>
      <c r="BL2337">
        <v>4295.3900000000003</v>
      </c>
      <c r="BM2337">
        <v>3968.7440000000001</v>
      </c>
      <c r="BN2337">
        <v>5164.3630000000003</v>
      </c>
      <c r="BO2337">
        <v>6147.5370000000003</v>
      </c>
      <c r="BP2337">
        <v>9960.2849999999999</v>
      </c>
      <c r="BQ2337">
        <v>12577.57</v>
      </c>
      <c r="BR2337">
        <v>10116.120000000001</v>
      </c>
      <c r="BS2337">
        <v>3052.6750000000002</v>
      </c>
      <c r="BT2337">
        <v>2984.7530000000002</v>
      </c>
      <c r="BU2337">
        <v>421.56319999999999</v>
      </c>
      <c r="BV2337">
        <v>3980.6930000000002</v>
      </c>
      <c r="BW2337">
        <v>666.42489999999998</v>
      </c>
      <c r="BX2337">
        <v>272.22949999999997</v>
      </c>
      <c r="BY2337">
        <v>1614.972</v>
      </c>
      <c r="BZ2337">
        <v>-2526.4</v>
      </c>
      <c r="CA2337">
        <v>2002.3489999999999</v>
      </c>
      <c r="CB2337">
        <v>163.70859999999999</v>
      </c>
      <c r="CC2337">
        <v>-1941.9480000000001</v>
      </c>
      <c r="CD2337">
        <v>-1823.953</v>
      </c>
      <c r="CE2337">
        <v>-1724.527</v>
      </c>
      <c r="CF2337" s="23">
        <v>34451.64</v>
      </c>
      <c r="CG2337" s="23">
        <v>33348.74</v>
      </c>
      <c r="CH2337" s="23">
        <v>27913.27</v>
      </c>
      <c r="CI2337" s="23">
        <v>21665.9</v>
      </c>
      <c r="CJ2337" s="23">
        <v>15307.32</v>
      </c>
      <c r="CK2337" s="23">
        <v>11836.17</v>
      </c>
      <c r="CL2337" s="23">
        <v>17261.419999999998</v>
      </c>
      <c r="CM2337" s="23">
        <v>22385.67</v>
      </c>
      <c r="CN2337" s="23">
        <v>24457.64</v>
      </c>
      <c r="CO2337" s="23">
        <v>71497.179999999993</v>
      </c>
      <c r="CP2337" s="23">
        <v>53427.49</v>
      </c>
      <c r="CQ2337" s="23">
        <v>176646</v>
      </c>
      <c r="CR2337" s="23">
        <v>203197</v>
      </c>
      <c r="CS2337" s="23">
        <v>191664.4</v>
      </c>
      <c r="CT2337" s="23">
        <v>171159.9</v>
      </c>
      <c r="CU2337" s="23">
        <v>123159.6</v>
      </c>
      <c r="CV2337" s="23">
        <v>164128.20000000001</v>
      </c>
      <c r="CW2337" s="23">
        <v>163298.5</v>
      </c>
      <c r="CX2337" s="23">
        <v>185653.8</v>
      </c>
      <c r="CY2337" s="23">
        <v>217833.5</v>
      </c>
      <c r="CZ2337" s="23">
        <v>238400.3</v>
      </c>
      <c r="DA2337" s="23">
        <v>22030.560000000001</v>
      </c>
      <c r="DB2337" s="23">
        <v>27543.99</v>
      </c>
      <c r="DC2337" s="23">
        <v>19203.2</v>
      </c>
      <c r="DD2337">
        <v>0</v>
      </c>
      <c r="DE2337">
        <v>0</v>
      </c>
      <c r="DF2337">
        <v>0</v>
      </c>
    </row>
    <row r="2338" spans="1:110" x14ac:dyDescent="0.25">
      <c r="A2338" s="18" t="str">
        <f t="shared" si="36"/>
        <v>program_CPP_0 to 199.99 kW_All_SDGE_1-in-10_TYPICAL EVENT DAY_2026_8</v>
      </c>
      <c r="B2338" t="s">
        <v>51</v>
      </c>
      <c r="C2338" t="s">
        <v>121</v>
      </c>
      <c r="D2338" t="s">
        <v>124</v>
      </c>
      <c r="E2338" t="s">
        <v>7</v>
      </c>
      <c r="F2338" t="s">
        <v>125</v>
      </c>
      <c r="G2338" t="s">
        <v>85</v>
      </c>
      <c r="H2338" t="s">
        <v>19</v>
      </c>
      <c r="I2338">
        <v>2026</v>
      </c>
      <c r="J2338">
        <v>8</v>
      </c>
      <c r="K2338">
        <v>12123.293</v>
      </c>
      <c r="L2338">
        <v>167912.3</v>
      </c>
      <c r="M2338">
        <v>162559.1</v>
      </c>
      <c r="N2338">
        <v>159353.5</v>
      </c>
      <c r="O2338">
        <v>158962.9</v>
      </c>
      <c r="P2338">
        <v>165387.9</v>
      </c>
      <c r="Q2338">
        <v>181803.6</v>
      </c>
      <c r="R2338">
        <v>205922.3</v>
      </c>
      <c r="S2338">
        <v>221960.2</v>
      </c>
      <c r="T2338">
        <v>231304.3</v>
      </c>
      <c r="U2338">
        <v>249220</v>
      </c>
      <c r="V2338">
        <v>264421.5</v>
      </c>
      <c r="W2338">
        <v>279969.8</v>
      </c>
      <c r="X2338">
        <v>291857.3</v>
      </c>
      <c r="Y2338">
        <v>302884.09999999998</v>
      </c>
      <c r="Z2338">
        <v>307826</v>
      </c>
      <c r="AA2338">
        <v>306186.59999999998</v>
      </c>
      <c r="AB2338">
        <v>298635.8</v>
      </c>
      <c r="AC2338">
        <v>285838.5</v>
      </c>
      <c r="AD2338">
        <v>270192</v>
      </c>
      <c r="AE2338">
        <v>268649</v>
      </c>
      <c r="AF2338">
        <v>260211.1</v>
      </c>
      <c r="AG2338">
        <v>234770.4</v>
      </c>
      <c r="AH2338">
        <v>205109.9</v>
      </c>
      <c r="AI2338">
        <v>185043.8</v>
      </c>
      <c r="AJ2338">
        <v>72.898089999999996</v>
      </c>
      <c r="AK2338">
        <v>72.072429999999997</v>
      </c>
      <c r="AL2338">
        <v>71.201099999999997</v>
      </c>
      <c r="AM2338">
        <v>70.661640000000006</v>
      </c>
      <c r="AN2338">
        <v>70.070760000000007</v>
      </c>
      <c r="AO2338">
        <v>69.487139999999997</v>
      </c>
      <c r="AP2338">
        <v>69.450159999999997</v>
      </c>
      <c r="AQ2338">
        <v>71.740110000000001</v>
      </c>
      <c r="AR2338">
        <v>77.196690000000004</v>
      </c>
      <c r="AS2338">
        <v>82.545050000000003</v>
      </c>
      <c r="AT2338">
        <v>87.160110000000003</v>
      </c>
      <c r="AU2338">
        <v>90.125709999999998</v>
      </c>
      <c r="AV2338">
        <v>91.25515</v>
      </c>
      <c r="AW2338">
        <v>90.92313</v>
      </c>
      <c r="AX2338">
        <v>89.648880000000005</v>
      </c>
      <c r="AY2338">
        <v>89.538150000000002</v>
      </c>
      <c r="AZ2338">
        <v>89.187110000000004</v>
      </c>
      <c r="BA2338">
        <v>88.165329999999997</v>
      </c>
      <c r="BB2338">
        <v>86.397570000000002</v>
      </c>
      <c r="BC2338">
        <v>83.54813</v>
      </c>
      <c r="BD2338">
        <v>80.100489999999994</v>
      </c>
      <c r="BE2338">
        <v>77.533990000000003</v>
      </c>
      <c r="BF2338">
        <v>75.480829999999997</v>
      </c>
      <c r="BG2338">
        <v>74.320769999999996</v>
      </c>
      <c r="BH2338">
        <v>3771.0059999999999</v>
      </c>
      <c r="BI2338">
        <v>4737.3549999999996</v>
      </c>
      <c r="BJ2338">
        <v>4269.6689999999999</v>
      </c>
      <c r="BK2338">
        <v>3469.2809999999999</v>
      </c>
      <c r="BL2338">
        <v>4254.4440000000004</v>
      </c>
      <c r="BM2338">
        <v>3930.9119999999998</v>
      </c>
      <c r="BN2338">
        <v>5115.134</v>
      </c>
      <c r="BO2338">
        <v>6088.9350000000004</v>
      </c>
      <c r="BP2338">
        <v>9865.3389999999999</v>
      </c>
      <c r="BQ2338">
        <v>12457.68</v>
      </c>
      <c r="BR2338">
        <v>10019.69</v>
      </c>
      <c r="BS2338">
        <v>3023.5749999999998</v>
      </c>
      <c r="BT2338">
        <v>2956.3009999999999</v>
      </c>
      <c r="BU2338">
        <v>417.5446</v>
      </c>
      <c r="BV2338">
        <v>3942.7469999999998</v>
      </c>
      <c r="BW2338">
        <v>660.07219999999995</v>
      </c>
      <c r="BX2338">
        <v>269.63440000000003</v>
      </c>
      <c r="BY2338">
        <v>1599.578</v>
      </c>
      <c r="BZ2338">
        <v>-2502.317</v>
      </c>
      <c r="CA2338">
        <v>1983.261</v>
      </c>
      <c r="CB2338">
        <v>162.148</v>
      </c>
      <c r="CC2338">
        <v>-1923.4359999999999</v>
      </c>
      <c r="CD2338">
        <v>-1806.566</v>
      </c>
      <c r="CE2338">
        <v>-1708.088</v>
      </c>
      <c r="CF2338" s="23">
        <v>33797.949999999997</v>
      </c>
      <c r="CG2338" s="23">
        <v>32715.98</v>
      </c>
      <c r="CH2338" s="23">
        <v>27383.64</v>
      </c>
      <c r="CI2338" s="23">
        <v>21254.81</v>
      </c>
      <c r="CJ2338" s="23">
        <v>15016.87</v>
      </c>
      <c r="CK2338" s="23">
        <v>11611.59</v>
      </c>
      <c r="CL2338" s="23">
        <v>16933.900000000001</v>
      </c>
      <c r="CM2338" s="23">
        <v>21960.92</v>
      </c>
      <c r="CN2338" s="23">
        <v>23993.57</v>
      </c>
      <c r="CO2338" s="23">
        <v>70140.58</v>
      </c>
      <c r="CP2338" s="23">
        <v>52413.75</v>
      </c>
      <c r="CQ2338" s="23">
        <v>173294.3</v>
      </c>
      <c r="CR2338" s="23">
        <v>199341.5</v>
      </c>
      <c r="CS2338" s="23">
        <v>188027.8</v>
      </c>
      <c r="CT2338" s="23">
        <v>167912.3</v>
      </c>
      <c r="CU2338" s="23">
        <v>120822.8</v>
      </c>
      <c r="CV2338" s="23">
        <v>161014</v>
      </c>
      <c r="CW2338" s="23">
        <v>160200.1</v>
      </c>
      <c r="CX2338" s="23">
        <v>182131.20000000001</v>
      </c>
      <c r="CY2338" s="23">
        <v>213700.3</v>
      </c>
      <c r="CZ2338" s="23">
        <v>233876.9</v>
      </c>
      <c r="DA2338" s="23">
        <v>21612.55</v>
      </c>
      <c r="DB2338" s="23">
        <v>27021.37</v>
      </c>
      <c r="DC2338" s="23">
        <v>18838.84</v>
      </c>
      <c r="DD2338">
        <v>0</v>
      </c>
      <c r="DE2338">
        <v>0</v>
      </c>
      <c r="DF2338">
        <v>0</v>
      </c>
    </row>
    <row r="2339" spans="1:110" x14ac:dyDescent="0.25">
      <c r="A2339" s="18" t="str">
        <f t="shared" si="36"/>
        <v>program_CPP_0 to 199.99 kW_All_SDGE_1-in-10_TYPICAL EVENT DAY_2027_8</v>
      </c>
      <c r="B2339" t="s">
        <v>51</v>
      </c>
      <c r="C2339" t="s">
        <v>121</v>
      </c>
      <c r="D2339" t="s">
        <v>124</v>
      </c>
      <c r="E2339" t="s">
        <v>7</v>
      </c>
      <c r="F2339" t="s">
        <v>125</v>
      </c>
      <c r="G2339" t="s">
        <v>85</v>
      </c>
      <c r="H2339" t="s">
        <v>19</v>
      </c>
      <c r="I2339">
        <v>2027</v>
      </c>
      <c r="J2339">
        <v>8</v>
      </c>
      <c r="K2339">
        <v>12007.727999999999</v>
      </c>
      <c r="L2339">
        <v>166311.6</v>
      </c>
      <c r="M2339">
        <v>161009.5</v>
      </c>
      <c r="N2339">
        <v>157834.5</v>
      </c>
      <c r="O2339">
        <v>157447.6</v>
      </c>
      <c r="P2339">
        <v>163811.4</v>
      </c>
      <c r="Q2339">
        <v>180070.6</v>
      </c>
      <c r="R2339">
        <v>203959.3</v>
      </c>
      <c r="S2339">
        <v>219844.3</v>
      </c>
      <c r="T2339">
        <v>229099.4</v>
      </c>
      <c r="U2339">
        <v>246844.3</v>
      </c>
      <c r="V2339">
        <v>261900.9</v>
      </c>
      <c r="W2339">
        <v>277301</v>
      </c>
      <c r="X2339">
        <v>289075.20000000001</v>
      </c>
      <c r="Y2339">
        <v>299996.79999999999</v>
      </c>
      <c r="Z2339">
        <v>304891.7</v>
      </c>
      <c r="AA2339">
        <v>303267.90000000002</v>
      </c>
      <c r="AB2339">
        <v>295789</v>
      </c>
      <c r="AC2339">
        <v>283113.7</v>
      </c>
      <c r="AD2339">
        <v>267616.40000000002</v>
      </c>
      <c r="AE2339">
        <v>266088.09999999998</v>
      </c>
      <c r="AF2339">
        <v>257730.6</v>
      </c>
      <c r="AG2339">
        <v>232532.5</v>
      </c>
      <c r="AH2339">
        <v>203154.7</v>
      </c>
      <c r="AI2339">
        <v>183279.8</v>
      </c>
      <c r="AJ2339">
        <v>72.898089999999996</v>
      </c>
      <c r="AK2339">
        <v>72.072429999999997</v>
      </c>
      <c r="AL2339">
        <v>71.201099999999997</v>
      </c>
      <c r="AM2339">
        <v>70.661640000000006</v>
      </c>
      <c r="AN2339">
        <v>70.070760000000007</v>
      </c>
      <c r="AO2339">
        <v>69.487139999999997</v>
      </c>
      <c r="AP2339">
        <v>69.450159999999997</v>
      </c>
      <c r="AQ2339">
        <v>71.740110000000001</v>
      </c>
      <c r="AR2339">
        <v>77.196690000000004</v>
      </c>
      <c r="AS2339">
        <v>82.545050000000003</v>
      </c>
      <c r="AT2339">
        <v>87.160110000000003</v>
      </c>
      <c r="AU2339">
        <v>90.125709999999998</v>
      </c>
      <c r="AV2339">
        <v>91.25515</v>
      </c>
      <c r="AW2339">
        <v>90.92313</v>
      </c>
      <c r="AX2339">
        <v>89.648880000000005</v>
      </c>
      <c r="AY2339">
        <v>89.538150000000002</v>
      </c>
      <c r="AZ2339">
        <v>89.187110000000004</v>
      </c>
      <c r="BA2339">
        <v>88.165329999999997</v>
      </c>
      <c r="BB2339">
        <v>86.397570000000002</v>
      </c>
      <c r="BC2339">
        <v>83.54813</v>
      </c>
      <c r="BD2339">
        <v>80.100489999999994</v>
      </c>
      <c r="BE2339">
        <v>77.533990000000003</v>
      </c>
      <c r="BF2339">
        <v>75.480829999999997</v>
      </c>
      <c r="BG2339">
        <v>74.320769999999996</v>
      </c>
      <c r="BH2339">
        <v>3735.0590000000002</v>
      </c>
      <c r="BI2339">
        <v>4692.1970000000001</v>
      </c>
      <c r="BJ2339">
        <v>4228.9690000000001</v>
      </c>
      <c r="BK2339">
        <v>3436.21</v>
      </c>
      <c r="BL2339">
        <v>4213.8890000000001</v>
      </c>
      <c r="BM2339">
        <v>3893.4409999999998</v>
      </c>
      <c r="BN2339">
        <v>5066.3739999999998</v>
      </c>
      <c r="BO2339">
        <v>6030.893</v>
      </c>
      <c r="BP2339">
        <v>9771.2980000000007</v>
      </c>
      <c r="BQ2339">
        <v>12338.92</v>
      </c>
      <c r="BR2339">
        <v>9924.1769999999997</v>
      </c>
      <c r="BS2339">
        <v>2994.7530000000002</v>
      </c>
      <c r="BT2339">
        <v>2928.12</v>
      </c>
      <c r="BU2339">
        <v>413.56439999999998</v>
      </c>
      <c r="BV2339">
        <v>3905.163</v>
      </c>
      <c r="BW2339">
        <v>653.78009999999995</v>
      </c>
      <c r="BX2339">
        <v>267.0641</v>
      </c>
      <c r="BY2339">
        <v>1584.33</v>
      </c>
      <c r="BZ2339">
        <v>-2478.4630000000002</v>
      </c>
      <c r="CA2339">
        <v>1964.356</v>
      </c>
      <c r="CB2339">
        <v>160.60239999999999</v>
      </c>
      <c r="CC2339">
        <v>-1905.1010000000001</v>
      </c>
      <c r="CD2339">
        <v>-1789.345</v>
      </c>
      <c r="CE2339">
        <v>-1691.806</v>
      </c>
      <c r="CF2339" s="23">
        <v>33156.67</v>
      </c>
      <c r="CG2339" s="23">
        <v>32095.22</v>
      </c>
      <c r="CH2339" s="23">
        <v>26864.06</v>
      </c>
      <c r="CI2339" s="23">
        <v>20851.52</v>
      </c>
      <c r="CJ2339" s="23">
        <v>14731.94</v>
      </c>
      <c r="CK2339" s="23">
        <v>11391.27</v>
      </c>
      <c r="CL2339" s="23">
        <v>16612.599999999999</v>
      </c>
      <c r="CM2339" s="23">
        <v>21544.23</v>
      </c>
      <c r="CN2339" s="23">
        <v>23538.32</v>
      </c>
      <c r="CO2339" s="23">
        <v>68809.72</v>
      </c>
      <c r="CP2339" s="23">
        <v>51419.24</v>
      </c>
      <c r="CQ2339" s="23">
        <v>170006.2</v>
      </c>
      <c r="CR2339" s="23">
        <v>195559.2</v>
      </c>
      <c r="CS2339" s="23">
        <v>184460.1</v>
      </c>
      <c r="CT2339" s="23">
        <v>164726.29999999999</v>
      </c>
      <c r="CU2339" s="23">
        <v>118530.3</v>
      </c>
      <c r="CV2339" s="23">
        <v>157958.9</v>
      </c>
      <c r="CW2339" s="23">
        <v>157160.4</v>
      </c>
      <c r="CX2339" s="23">
        <v>178675.4</v>
      </c>
      <c r="CY2339" s="23">
        <v>209645.5</v>
      </c>
      <c r="CZ2339" s="23">
        <v>229439.3</v>
      </c>
      <c r="DA2339" s="23">
        <v>21202.47</v>
      </c>
      <c r="DB2339" s="23">
        <v>26508.66</v>
      </c>
      <c r="DC2339" s="23">
        <v>18481.39</v>
      </c>
      <c r="DD2339">
        <v>0</v>
      </c>
      <c r="DE2339">
        <v>0</v>
      </c>
      <c r="DF2339">
        <v>0</v>
      </c>
    </row>
    <row r="2340" spans="1:110" x14ac:dyDescent="0.25">
      <c r="A2340" s="18" t="str">
        <f t="shared" si="36"/>
        <v>program_CPP_0 to 199.99 kW_All_SDGE_1-in-10_TYPICAL EVENT DAY_2028_8</v>
      </c>
      <c r="B2340" t="s">
        <v>51</v>
      </c>
      <c r="C2340" t="s">
        <v>121</v>
      </c>
      <c r="D2340" t="s">
        <v>124</v>
      </c>
      <c r="E2340" t="s">
        <v>7</v>
      </c>
      <c r="F2340" t="s">
        <v>125</v>
      </c>
      <c r="G2340" t="s">
        <v>85</v>
      </c>
      <c r="H2340" t="s">
        <v>19</v>
      </c>
      <c r="I2340">
        <v>2028</v>
      </c>
      <c r="J2340">
        <v>8</v>
      </c>
      <c r="K2340">
        <v>11893.263999999999</v>
      </c>
      <c r="L2340">
        <v>164726.29999999999</v>
      </c>
      <c r="M2340">
        <v>159474.70000000001</v>
      </c>
      <c r="N2340">
        <v>156330</v>
      </c>
      <c r="O2340">
        <v>155946.70000000001</v>
      </c>
      <c r="P2340">
        <v>162249.79999999999</v>
      </c>
      <c r="Q2340">
        <v>178354.1</v>
      </c>
      <c r="R2340">
        <v>202015.1</v>
      </c>
      <c r="S2340">
        <v>217748.7</v>
      </c>
      <c r="T2340">
        <v>226915.5</v>
      </c>
      <c r="U2340">
        <v>244491.3</v>
      </c>
      <c r="V2340">
        <v>259404.4</v>
      </c>
      <c r="W2340">
        <v>274657.59999999998</v>
      </c>
      <c r="X2340">
        <v>286319.59999999998</v>
      </c>
      <c r="Y2340">
        <v>297137.09999999998</v>
      </c>
      <c r="Z2340">
        <v>301985.3</v>
      </c>
      <c r="AA2340">
        <v>300377</v>
      </c>
      <c r="AB2340">
        <v>292969.40000000002</v>
      </c>
      <c r="AC2340">
        <v>280414.90000000002</v>
      </c>
      <c r="AD2340">
        <v>265065.40000000002</v>
      </c>
      <c r="AE2340">
        <v>263551.59999999998</v>
      </c>
      <c r="AF2340">
        <v>255273.8</v>
      </c>
      <c r="AG2340">
        <v>230315.9</v>
      </c>
      <c r="AH2340">
        <v>201218.2</v>
      </c>
      <c r="AI2340">
        <v>181532.7</v>
      </c>
      <c r="AJ2340">
        <v>72.898089999999996</v>
      </c>
      <c r="AK2340">
        <v>72.072429999999997</v>
      </c>
      <c r="AL2340">
        <v>71.201099999999997</v>
      </c>
      <c r="AM2340">
        <v>70.661640000000006</v>
      </c>
      <c r="AN2340">
        <v>70.070760000000007</v>
      </c>
      <c r="AO2340">
        <v>69.487139999999997</v>
      </c>
      <c r="AP2340">
        <v>69.450159999999997</v>
      </c>
      <c r="AQ2340">
        <v>71.740110000000001</v>
      </c>
      <c r="AR2340">
        <v>77.196690000000004</v>
      </c>
      <c r="AS2340">
        <v>82.545050000000003</v>
      </c>
      <c r="AT2340">
        <v>87.160110000000003</v>
      </c>
      <c r="AU2340">
        <v>90.125709999999998</v>
      </c>
      <c r="AV2340">
        <v>91.25515</v>
      </c>
      <c r="AW2340">
        <v>90.92313</v>
      </c>
      <c r="AX2340">
        <v>89.648880000000005</v>
      </c>
      <c r="AY2340">
        <v>89.538150000000002</v>
      </c>
      <c r="AZ2340">
        <v>89.187110000000004</v>
      </c>
      <c r="BA2340">
        <v>88.165329999999997</v>
      </c>
      <c r="BB2340">
        <v>86.397570000000002</v>
      </c>
      <c r="BC2340">
        <v>83.54813</v>
      </c>
      <c r="BD2340">
        <v>80.100489999999994</v>
      </c>
      <c r="BE2340">
        <v>77.533990000000003</v>
      </c>
      <c r="BF2340">
        <v>75.480829999999997</v>
      </c>
      <c r="BG2340">
        <v>74.320769999999996</v>
      </c>
      <c r="BH2340">
        <v>3699.4549999999999</v>
      </c>
      <c r="BI2340">
        <v>4647.4679999999998</v>
      </c>
      <c r="BJ2340">
        <v>4188.6559999999999</v>
      </c>
      <c r="BK2340">
        <v>3403.4540000000002</v>
      </c>
      <c r="BL2340">
        <v>4173.72</v>
      </c>
      <c r="BM2340">
        <v>3856.3270000000002</v>
      </c>
      <c r="BN2340">
        <v>5018.0789999999997</v>
      </c>
      <c r="BO2340">
        <v>5973.4030000000002</v>
      </c>
      <c r="BP2340">
        <v>9678.152</v>
      </c>
      <c r="BQ2340">
        <v>12221.3</v>
      </c>
      <c r="BR2340">
        <v>9829.5740000000005</v>
      </c>
      <c r="BS2340">
        <v>2966.2060000000001</v>
      </c>
      <c r="BT2340">
        <v>2900.2080000000001</v>
      </c>
      <c r="BU2340">
        <v>409.62209999999999</v>
      </c>
      <c r="BV2340">
        <v>3867.9369999999999</v>
      </c>
      <c r="BW2340">
        <v>647.54790000000003</v>
      </c>
      <c r="BX2340">
        <v>264.51830000000001</v>
      </c>
      <c r="BY2340">
        <v>1569.2270000000001</v>
      </c>
      <c r="BZ2340">
        <v>-2454.837</v>
      </c>
      <c r="CA2340">
        <v>1945.6310000000001</v>
      </c>
      <c r="CB2340">
        <v>159.07140000000001</v>
      </c>
      <c r="CC2340">
        <v>-1886.941</v>
      </c>
      <c r="CD2340">
        <v>-1772.288</v>
      </c>
      <c r="CE2340">
        <v>-1675.6790000000001</v>
      </c>
      <c r="CF2340" s="23">
        <v>32527.55</v>
      </c>
      <c r="CG2340" s="23">
        <v>31486.240000000002</v>
      </c>
      <c r="CH2340" s="23">
        <v>26354.34</v>
      </c>
      <c r="CI2340" s="23">
        <v>20455.88</v>
      </c>
      <c r="CJ2340" s="23">
        <v>14452.42</v>
      </c>
      <c r="CK2340" s="23">
        <v>11175.13</v>
      </c>
      <c r="CL2340" s="23">
        <v>16297.39</v>
      </c>
      <c r="CM2340" s="23">
        <v>21135.45</v>
      </c>
      <c r="CN2340" s="23">
        <v>23091.7</v>
      </c>
      <c r="CO2340" s="23">
        <v>67504.12</v>
      </c>
      <c r="CP2340" s="23">
        <v>50443.61</v>
      </c>
      <c r="CQ2340" s="23">
        <v>166780.5</v>
      </c>
      <c r="CR2340" s="23">
        <v>191848.6</v>
      </c>
      <c r="CS2340" s="23">
        <v>180960.1</v>
      </c>
      <c r="CT2340" s="23">
        <v>161600.79999999999</v>
      </c>
      <c r="CU2340" s="23">
        <v>116281.2</v>
      </c>
      <c r="CV2340" s="23">
        <v>154961.79999999999</v>
      </c>
      <c r="CW2340" s="23">
        <v>154178.4</v>
      </c>
      <c r="CX2340" s="23">
        <v>175285.2</v>
      </c>
      <c r="CY2340" s="23">
        <v>205667.7</v>
      </c>
      <c r="CZ2340" s="23">
        <v>225085.9</v>
      </c>
      <c r="DA2340" s="23">
        <v>20800.169999999998</v>
      </c>
      <c r="DB2340" s="23">
        <v>26005.68</v>
      </c>
      <c r="DC2340" s="23">
        <v>18130.72</v>
      </c>
      <c r="DD2340">
        <v>0</v>
      </c>
      <c r="DE2340">
        <v>0</v>
      </c>
      <c r="DF2340">
        <v>0</v>
      </c>
    </row>
    <row r="2341" spans="1:110" x14ac:dyDescent="0.25">
      <c r="A2341" s="18" t="str">
        <f t="shared" si="36"/>
        <v>program_CPP_0 to 199.99 kW_All_SDGE_1-in-10_TYPICAL EVENT DAY_2029_8</v>
      </c>
      <c r="B2341" t="s">
        <v>51</v>
      </c>
      <c r="C2341" t="s">
        <v>121</v>
      </c>
      <c r="D2341" t="s">
        <v>124</v>
      </c>
      <c r="E2341" t="s">
        <v>7</v>
      </c>
      <c r="F2341" t="s">
        <v>125</v>
      </c>
      <c r="G2341" t="s">
        <v>85</v>
      </c>
      <c r="H2341" t="s">
        <v>19</v>
      </c>
      <c r="I2341">
        <v>2029</v>
      </c>
      <c r="J2341">
        <v>8</v>
      </c>
      <c r="K2341">
        <v>11779.892</v>
      </c>
      <c r="L2341">
        <v>163156</v>
      </c>
      <c r="M2341">
        <v>157954.5</v>
      </c>
      <c r="N2341">
        <v>154839.70000000001</v>
      </c>
      <c r="O2341">
        <v>154460.1</v>
      </c>
      <c r="P2341">
        <v>160703.20000000001</v>
      </c>
      <c r="Q2341">
        <v>176653.9</v>
      </c>
      <c r="R2341">
        <v>200089.4</v>
      </c>
      <c r="S2341">
        <v>215673</v>
      </c>
      <c r="T2341">
        <v>224752.4</v>
      </c>
      <c r="U2341">
        <v>242160.7</v>
      </c>
      <c r="V2341">
        <v>256931.6</v>
      </c>
      <c r="W2341">
        <v>272039.40000000002</v>
      </c>
      <c r="X2341">
        <v>283590.2</v>
      </c>
      <c r="Y2341">
        <v>294304.7</v>
      </c>
      <c r="Z2341">
        <v>299106.59999999998</v>
      </c>
      <c r="AA2341">
        <v>297513.59999999998</v>
      </c>
      <c r="AB2341">
        <v>290176.7</v>
      </c>
      <c r="AC2341">
        <v>277741.90000000002</v>
      </c>
      <c r="AD2341">
        <v>262538.59999999998</v>
      </c>
      <c r="AE2341">
        <v>261039.3</v>
      </c>
      <c r="AF2341">
        <v>252840.4</v>
      </c>
      <c r="AG2341">
        <v>228120.4</v>
      </c>
      <c r="AH2341">
        <v>199300</v>
      </c>
      <c r="AI2341">
        <v>179802.3</v>
      </c>
      <c r="AJ2341">
        <v>72.898089999999996</v>
      </c>
      <c r="AK2341">
        <v>72.072429999999997</v>
      </c>
      <c r="AL2341">
        <v>71.201099999999997</v>
      </c>
      <c r="AM2341">
        <v>70.661640000000006</v>
      </c>
      <c r="AN2341">
        <v>70.070760000000007</v>
      </c>
      <c r="AO2341">
        <v>69.487139999999997</v>
      </c>
      <c r="AP2341">
        <v>69.450159999999997</v>
      </c>
      <c r="AQ2341">
        <v>71.740110000000001</v>
      </c>
      <c r="AR2341">
        <v>77.196690000000004</v>
      </c>
      <c r="AS2341">
        <v>82.545050000000003</v>
      </c>
      <c r="AT2341">
        <v>87.160110000000003</v>
      </c>
      <c r="AU2341">
        <v>90.125709999999998</v>
      </c>
      <c r="AV2341">
        <v>91.25515</v>
      </c>
      <c r="AW2341">
        <v>90.92313</v>
      </c>
      <c r="AX2341">
        <v>89.648880000000005</v>
      </c>
      <c r="AY2341">
        <v>89.538150000000002</v>
      </c>
      <c r="AZ2341">
        <v>89.187110000000004</v>
      </c>
      <c r="BA2341">
        <v>88.165329999999997</v>
      </c>
      <c r="BB2341">
        <v>86.397570000000002</v>
      </c>
      <c r="BC2341">
        <v>83.54813</v>
      </c>
      <c r="BD2341">
        <v>80.100489999999994</v>
      </c>
      <c r="BE2341">
        <v>77.533990000000003</v>
      </c>
      <c r="BF2341">
        <v>75.480829999999997</v>
      </c>
      <c r="BG2341">
        <v>74.320769999999996</v>
      </c>
      <c r="BH2341">
        <v>3664.19</v>
      </c>
      <c r="BI2341">
        <v>4603.1670000000004</v>
      </c>
      <c r="BJ2341">
        <v>4148.7280000000001</v>
      </c>
      <c r="BK2341">
        <v>3371.011</v>
      </c>
      <c r="BL2341">
        <v>4133.9340000000002</v>
      </c>
      <c r="BM2341">
        <v>3819.5659999999998</v>
      </c>
      <c r="BN2341">
        <v>4970.2439999999997</v>
      </c>
      <c r="BO2341">
        <v>5916.4610000000002</v>
      </c>
      <c r="BP2341">
        <v>9585.8960000000006</v>
      </c>
      <c r="BQ2341">
        <v>12104.8</v>
      </c>
      <c r="BR2341">
        <v>9735.8739999999998</v>
      </c>
      <c r="BS2341">
        <v>2937.93</v>
      </c>
      <c r="BT2341">
        <v>2872.5619999999999</v>
      </c>
      <c r="BU2341">
        <v>405.71730000000002</v>
      </c>
      <c r="BV2341">
        <v>3831.0659999999998</v>
      </c>
      <c r="BW2341">
        <v>641.37509999999997</v>
      </c>
      <c r="BX2341">
        <v>261.99680000000001</v>
      </c>
      <c r="BY2341">
        <v>1554.268</v>
      </c>
      <c r="BZ2341">
        <v>-2431.4369999999999</v>
      </c>
      <c r="CA2341">
        <v>1927.0840000000001</v>
      </c>
      <c r="CB2341">
        <v>157.55510000000001</v>
      </c>
      <c r="CC2341">
        <v>-1868.953</v>
      </c>
      <c r="CD2341">
        <v>-1755.394</v>
      </c>
      <c r="CE2341">
        <v>-1659.7049999999999</v>
      </c>
      <c r="CF2341" s="23">
        <v>31910.36</v>
      </c>
      <c r="CG2341" s="23">
        <v>30888.82</v>
      </c>
      <c r="CH2341" s="23">
        <v>25854.29</v>
      </c>
      <c r="CI2341" s="23">
        <v>20067.75</v>
      </c>
      <c r="CJ2341" s="23">
        <v>14178.19</v>
      </c>
      <c r="CK2341" s="23">
        <v>10963.09</v>
      </c>
      <c r="CL2341" s="23">
        <v>15988.16</v>
      </c>
      <c r="CM2341" s="23">
        <v>20734.419999999998</v>
      </c>
      <c r="CN2341" s="23">
        <v>22653.55</v>
      </c>
      <c r="CO2341" s="23">
        <v>66223.28</v>
      </c>
      <c r="CP2341" s="23">
        <v>49486.48</v>
      </c>
      <c r="CQ2341" s="23">
        <v>163616</v>
      </c>
      <c r="CR2341" s="23">
        <v>188208.5</v>
      </c>
      <c r="CS2341" s="23">
        <v>177526.6</v>
      </c>
      <c r="CT2341" s="23">
        <v>158534.6</v>
      </c>
      <c r="CU2341" s="23">
        <v>114074.9</v>
      </c>
      <c r="CV2341" s="23">
        <v>152021.5</v>
      </c>
      <c r="CW2341" s="23">
        <v>151253</v>
      </c>
      <c r="CX2341" s="23">
        <v>171959.3</v>
      </c>
      <c r="CY2341" s="23">
        <v>201765.3</v>
      </c>
      <c r="CZ2341" s="23">
        <v>220815.1</v>
      </c>
      <c r="DA2341" s="23">
        <v>20405.509999999998</v>
      </c>
      <c r="DB2341" s="23">
        <v>25512.25</v>
      </c>
      <c r="DC2341" s="23">
        <v>17786.71</v>
      </c>
      <c r="DD2341">
        <v>0</v>
      </c>
      <c r="DE2341">
        <v>0</v>
      </c>
      <c r="DF2341">
        <v>0</v>
      </c>
    </row>
    <row r="2342" spans="1:110" x14ac:dyDescent="0.25">
      <c r="A2342" s="18" t="str">
        <f t="shared" si="36"/>
        <v>program_CPP_0 to 199.99 kW_All_SDGE_1-in-10_TYPICAL EVENT DAY_2030_8</v>
      </c>
      <c r="B2342" t="s">
        <v>51</v>
      </c>
      <c r="C2342" t="s">
        <v>121</v>
      </c>
      <c r="D2342" t="s">
        <v>124</v>
      </c>
      <c r="E2342" t="s">
        <v>7</v>
      </c>
      <c r="F2342" t="s">
        <v>125</v>
      </c>
      <c r="G2342" t="s">
        <v>85</v>
      </c>
      <c r="H2342" t="s">
        <v>19</v>
      </c>
      <c r="I2342">
        <v>2030</v>
      </c>
      <c r="J2342">
        <v>8</v>
      </c>
      <c r="K2342">
        <v>11667.6</v>
      </c>
      <c r="L2342">
        <v>161600.70000000001</v>
      </c>
      <c r="M2342">
        <v>156448.79999999999</v>
      </c>
      <c r="N2342">
        <v>153363.70000000001</v>
      </c>
      <c r="O2342">
        <v>152987.70000000001</v>
      </c>
      <c r="P2342">
        <v>159171.29999999999</v>
      </c>
      <c r="Q2342">
        <v>174970</v>
      </c>
      <c r="R2342">
        <v>198182</v>
      </c>
      <c r="S2342">
        <v>213617.1</v>
      </c>
      <c r="T2342">
        <v>222610</v>
      </c>
      <c r="U2342">
        <v>239852.3</v>
      </c>
      <c r="V2342">
        <v>254482.4</v>
      </c>
      <c r="W2342">
        <v>269446.2</v>
      </c>
      <c r="X2342">
        <v>280886.90000000002</v>
      </c>
      <c r="Y2342">
        <v>291499.2</v>
      </c>
      <c r="Z2342">
        <v>296255.40000000002</v>
      </c>
      <c r="AA2342">
        <v>294677.59999999998</v>
      </c>
      <c r="AB2342">
        <v>287410.5</v>
      </c>
      <c r="AC2342">
        <v>275094.3</v>
      </c>
      <c r="AD2342">
        <v>260036</v>
      </c>
      <c r="AE2342">
        <v>258551</v>
      </c>
      <c r="AF2342">
        <v>250430.2</v>
      </c>
      <c r="AG2342">
        <v>225945.8</v>
      </c>
      <c r="AH2342">
        <v>197400.2</v>
      </c>
      <c r="AI2342">
        <v>178088.3</v>
      </c>
      <c r="AJ2342">
        <v>72.898089999999996</v>
      </c>
      <c r="AK2342">
        <v>72.072429999999997</v>
      </c>
      <c r="AL2342">
        <v>71.201099999999997</v>
      </c>
      <c r="AM2342">
        <v>70.661640000000006</v>
      </c>
      <c r="AN2342">
        <v>70.070760000000007</v>
      </c>
      <c r="AO2342">
        <v>69.487139999999997</v>
      </c>
      <c r="AP2342">
        <v>69.450159999999997</v>
      </c>
      <c r="AQ2342">
        <v>71.740110000000001</v>
      </c>
      <c r="AR2342">
        <v>77.196690000000004</v>
      </c>
      <c r="AS2342">
        <v>82.545050000000003</v>
      </c>
      <c r="AT2342">
        <v>87.160110000000003</v>
      </c>
      <c r="AU2342">
        <v>90.125709999999998</v>
      </c>
      <c r="AV2342">
        <v>91.25515</v>
      </c>
      <c r="AW2342">
        <v>90.92313</v>
      </c>
      <c r="AX2342">
        <v>89.648880000000005</v>
      </c>
      <c r="AY2342">
        <v>89.538150000000002</v>
      </c>
      <c r="AZ2342">
        <v>89.187110000000004</v>
      </c>
      <c r="BA2342">
        <v>88.165329999999997</v>
      </c>
      <c r="BB2342">
        <v>86.397570000000002</v>
      </c>
      <c r="BC2342">
        <v>83.54813</v>
      </c>
      <c r="BD2342">
        <v>80.100489999999994</v>
      </c>
      <c r="BE2342">
        <v>77.533990000000003</v>
      </c>
      <c r="BF2342">
        <v>75.480829999999997</v>
      </c>
      <c r="BG2342">
        <v>74.320769999999996</v>
      </c>
      <c r="BH2342">
        <v>3629.261</v>
      </c>
      <c r="BI2342">
        <v>4559.2870000000003</v>
      </c>
      <c r="BJ2342">
        <v>4109.18</v>
      </c>
      <c r="BK2342">
        <v>3338.8760000000002</v>
      </c>
      <c r="BL2342">
        <v>4094.527</v>
      </c>
      <c r="BM2342">
        <v>3783.1559999999999</v>
      </c>
      <c r="BN2342">
        <v>4922.8649999999998</v>
      </c>
      <c r="BO2342">
        <v>5860.0630000000001</v>
      </c>
      <c r="BP2342">
        <v>9494.5190000000002</v>
      </c>
      <c r="BQ2342">
        <v>11989.41</v>
      </c>
      <c r="BR2342">
        <v>9643.0669999999991</v>
      </c>
      <c r="BS2342">
        <v>2909.924</v>
      </c>
      <c r="BT2342">
        <v>2845.1790000000001</v>
      </c>
      <c r="BU2342">
        <v>401.84980000000002</v>
      </c>
      <c r="BV2342">
        <v>3794.5459999999998</v>
      </c>
      <c r="BW2342">
        <v>635.26120000000003</v>
      </c>
      <c r="BX2342">
        <v>259.49930000000001</v>
      </c>
      <c r="BY2342">
        <v>1539.452</v>
      </c>
      <c r="BZ2342">
        <v>-2408.259</v>
      </c>
      <c r="CA2342">
        <v>1908.7139999999999</v>
      </c>
      <c r="CB2342">
        <v>156.0532</v>
      </c>
      <c r="CC2342">
        <v>-1851.1379999999999</v>
      </c>
      <c r="CD2342">
        <v>-1738.6610000000001</v>
      </c>
      <c r="CE2342">
        <v>-1643.884</v>
      </c>
      <c r="CF2342">
        <v>31304.89</v>
      </c>
      <c r="CG2342">
        <v>30302.73</v>
      </c>
      <c r="CH2342">
        <v>25363.73</v>
      </c>
      <c r="CI2342">
        <v>19686.98</v>
      </c>
      <c r="CJ2342">
        <v>13909.17</v>
      </c>
      <c r="CK2342">
        <v>10755.08</v>
      </c>
      <c r="CL2342">
        <v>15684.8</v>
      </c>
      <c r="CM2342">
        <v>20341</v>
      </c>
      <c r="CN2342">
        <v>22223.72</v>
      </c>
      <c r="CO2342">
        <v>64966.75</v>
      </c>
      <c r="CP2342">
        <v>48547.519999999997</v>
      </c>
      <c r="CQ2342">
        <v>160511.5</v>
      </c>
      <c r="CR2342">
        <v>184637.4</v>
      </c>
      <c r="CS2342">
        <v>174158.1</v>
      </c>
      <c r="CT2342">
        <v>155526.5</v>
      </c>
      <c r="CU2342">
        <v>111910.39999999999</v>
      </c>
      <c r="CV2342">
        <v>149137</v>
      </c>
      <c r="CW2342">
        <v>148383.1</v>
      </c>
      <c r="CX2342">
        <v>168696.5</v>
      </c>
      <c r="CY2342">
        <v>197937</v>
      </c>
      <c r="CZ2342">
        <v>216625.3</v>
      </c>
      <c r="DA2342">
        <v>20018.330000000002</v>
      </c>
      <c r="DB2342">
        <v>25028.18</v>
      </c>
      <c r="DC2342">
        <v>17449.22</v>
      </c>
      <c r="DD2342">
        <v>0</v>
      </c>
      <c r="DE2342">
        <v>0</v>
      </c>
      <c r="DF2342">
        <v>0</v>
      </c>
    </row>
    <row r="2343" spans="1:110" x14ac:dyDescent="0.25">
      <c r="A2343" s="18" t="str">
        <f t="shared" si="36"/>
        <v>program_CPP_0 to 199.99 kW_All_SDGE_1-in-2_MONTHLY SYSTEM PEAK DAY_2019_1</v>
      </c>
      <c r="B2343" t="s">
        <v>51</v>
      </c>
      <c r="C2343" t="s">
        <v>121</v>
      </c>
      <c r="D2343" t="s">
        <v>124</v>
      </c>
      <c r="E2343" t="s">
        <v>7</v>
      </c>
      <c r="F2343" t="s">
        <v>125</v>
      </c>
      <c r="G2343" t="s">
        <v>111</v>
      </c>
      <c r="H2343" t="s">
        <v>20</v>
      </c>
      <c r="I2343">
        <v>2019</v>
      </c>
      <c r="J2343">
        <v>1</v>
      </c>
      <c r="K2343">
        <v>12964</v>
      </c>
      <c r="L2343">
        <v>175632.5</v>
      </c>
      <c r="M2343">
        <v>170539.6</v>
      </c>
      <c r="N2343">
        <v>168037.4</v>
      </c>
      <c r="O2343">
        <v>168700</v>
      </c>
      <c r="P2343">
        <v>176138.8</v>
      </c>
      <c r="Q2343">
        <v>195258.8</v>
      </c>
      <c r="R2343">
        <v>221659.5</v>
      </c>
      <c r="S2343">
        <v>242413.3</v>
      </c>
      <c r="T2343">
        <v>264970.09999999998</v>
      </c>
      <c r="U2343">
        <v>281706.7</v>
      </c>
      <c r="V2343">
        <v>292706.8</v>
      </c>
      <c r="W2343">
        <v>298405.3</v>
      </c>
      <c r="X2343">
        <v>300152.3</v>
      </c>
      <c r="Y2343">
        <v>302561.09999999998</v>
      </c>
      <c r="Z2343">
        <v>301290.3</v>
      </c>
      <c r="AA2343">
        <v>294986.2</v>
      </c>
      <c r="AB2343">
        <v>287241.5</v>
      </c>
      <c r="AC2343">
        <v>279919.8</v>
      </c>
      <c r="AD2343">
        <v>265205.5</v>
      </c>
      <c r="AE2343">
        <v>257159.1</v>
      </c>
      <c r="AF2343">
        <v>246902.39999999999</v>
      </c>
      <c r="AG2343">
        <v>228458.7</v>
      </c>
      <c r="AH2343">
        <v>205202.4</v>
      </c>
      <c r="AI2343">
        <v>188037.5</v>
      </c>
      <c r="AJ2343">
        <v>47.216079999999998</v>
      </c>
      <c r="AK2343">
        <v>46.498449999999998</v>
      </c>
      <c r="AL2343">
        <v>45.912559999999999</v>
      </c>
      <c r="AM2343">
        <v>44.991849999999999</v>
      </c>
      <c r="AN2343">
        <v>44.84957</v>
      </c>
      <c r="AO2343">
        <v>45.001660000000001</v>
      </c>
      <c r="AP2343">
        <v>45.035060000000001</v>
      </c>
      <c r="AQ2343">
        <v>45.267409999999998</v>
      </c>
      <c r="AR2343">
        <v>47.96808</v>
      </c>
      <c r="AS2343">
        <v>51.278869999999998</v>
      </c>
      <c r="AT2343">
        <v>53.51576</v>
      </c>
      <c r="AU2343">
        <v>55.464739999999999</v>
      </c>
      <c r="AV2343">
        <v>55.951529999999998</v>
      </c>
      <c r="AW2343">
        <v>56.61271</v>
      </c>
      <c r="AX2343">
        <v>56.969119999999997</v>
      </c>
      <c r="AY2343">
        <v>57.59064</v>
      </c>
      <c r="AZ2343">
        <v>56.642679999999999</v>
      </c>
      <c r="BA2343">
        <v>55.385399999999997</v>
      </c>
      <c r="BB2343">
        <v>54.09375</v>
      </c>
      <c r="BC2343">
        <v>52.992829999999998</v>
      </c>
      <c r="BD2343">
        <v>52.613300000000002</v>
      </c>
      <c r="BE2343">
        <v>51.524859999999997</v>
      </c>
      <c r="BF2343">
        <v>50.687260000000002</v>
      </c>
      <c r="BG2343">
        <v>49.75253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 s="23">
        <v>0</v>
      </c>
      <c r="CG2343" s="23">
        <v>0</v>
      </c>
      <c r="CH2343" s="23">
        <v>0</v>
      </c>
      <c r="CI2343" s="23">
        <v>0</v>
      </c>
      <c r="CJ2343" s="23">
        <v>0</v>
      </c>
      <c r="CK2343" s="23">
        <v>0</v>
      </c>
      <c r="CL2343" s="23">
        <v>0</v>
      </c>
      <c r="CM2343" s="23">
        <v>0</v>
      </c>
      <c r="CN2343" s="23">
        <v>0</v>
      </c>
      <c r="CO2343" s="23">
        <v>0</v>
      </c>
      <c r="CP2343" s="23">
        <v>0</v>
      </c>
      <c r="CQ2343" s="23">
        <v>0</v>
      </c>
      <c r="CR2343" s="23">
        <v>0</v>
      </c>
      <c r="CS2343" s="23">
        <v>0</v>
      </c>
      <c r="CT2343" s="23">
        <v>0</v>
      </c>
      <c r="CU2343" s="23">
        <v>0</v>
      </c>
      <c r="CV2343" s="23">
        <v>0</v>
      </c>
      <c r="CW2343" s="23">
        <v>0</v>
      </c>
      <c r="CX2343" s="23">
        <v>0</v>
      </c>
      <c r="CY2343" s="23">
        <v>0</v>
      </c>
      <c r="CZ2343" s="23">
        <v>0</v>
      </c>
      <c r="DA2343" s="23">
        <v>0</v>
      </c>
      <c r="DB2343" s="23">
        <v>0</v>
      </c>
      <c r="DC2343" s="23">
        <v>0</v>
      </c>
      <c r="DD2343">
        <v>0</v>
      </c>
      <c r="DE2343">
        <v>0</v>
      </c>
      <c r="DF2343">
        <v>0</v>
      </c>
    </row>
    <row r="2344" spans="1:110" x14ac:dyDescent="0.25">
      <c r="A2344" s="18" t="str">
        <f t="shared" si="36"/>
        <v>program_CPP_0 to 199.99 kW_All_SDGE_1-in-2_MONTHLY SYSTEM PEAK DAY_2020_1</v>
      </c>
      <c r="B2344" t="s">
        <v>51</v>
      </c>
      <c r="C2344" t="s">
        <v>121</v>
      </c>
      <c r="D2344" t="s">
        <v>124</v>
      </c>
      <c r="E2344" t="s">
        <v>7</v>
      </c>
      <c r="F2344" t="s">
        <v>125</v>
      </c>
      <c r="G2344" t="s">
        <v>111</v>
      </c>
      <c r="H2344" t="s">
        <v>20</v>
      </c>
      <c r="I2344">
        <v>2020</v>
      </c>
      <c r="J2344">
        <v>1</v>
      </c>
      <c r="K2344">
        <v>12840.421</v>
      </c>
      <c r="L2344">
        <v>173958.3</v>
      </c>
      <c r="M2344">
        <v>168913.9</v>
      </c>
      <c r="N2344">
        <v>166435.6</v>
      </c>
      <c r="O2344">
        <v>167091.79999999999</v>
      </c>
      <c r="P2344">
        <v>174459.8</v>
      </c>
      <c r="Q2344">
        <v>193397.5</v>
      </c>
      <c r="R2344">
        <v>219546.5</v>
      </c>
      <c r="S2344">
        <v>240102.5</v>
      </c>
      <c r="T2344">
        <v>262444.3</v>
      </c>
      <c r="U2344">
        <v>279021.3</v>
      </c>
      <c r="V2344">
        <v>289916.5</v>
      </c>
      <c r="W2344">
        <v>295560.8</v>
      </c>
      <c r="X2344">
        <v>297291.09999999998</v>
      </c>
      <c r="Y2344">
        <v>299676.90000000002</v>
      </c>
      <c r="Z2344">
        <v>298418.3</v>
      </c>
      <c r="AA2344">
        <v>292174.2</v>
      </c>
      <c r="AB2344">
        <v>284503.40000000002</v>
      </c>
      <c r="AC2344">
        <v>277251.40000000002</v>
      </c>
      <c r="AD2344">
        <v>262677.5</v>
      </c>
      <c r="AE2344">
        <v>254707.8</v>
      </c>
      <c r="AF2344">
        <v>244548.8</v>
      </c>
      <c r="AG2344">
        <v>226280.9</v>
      </c>
      <c r="AH2344">
        <v>203246.3</v>
      </c>
      <c r="AI2344">
        <v>186245.1</v>
      </c>
      <c r="AJ2344">
        <v>47.216079999999998</v>
      </c>
      <c r="AK2344">
        <v>46.498449999999998</v>
      </c>
      <c r="AL2344">
        <v>45.912559999999999</v>
      </c>
      <c r="AM2344">
        <v>44.991849999999999</v>
      </c>
      <c r="AN2344">
        <v>44.84957</v>
      </c>
      <c r="AO2344">
        <v>45.001660000000001</v>
      </c>
      <c r="AP2344">
        <v>45.035060000000001</v>
      </c>
      <c r="AQ2344">
        <v>45.267409999999998</v>
      </c>
      <c r="AR2344">
        <v>47.96808</v>
      </c>
      <c r="AS2344">
        <v>51.278869999999998</v>
      </c>
      <c r="AT2344">
        <v>53.51576</v>
      </c>
      <c r="AU2344">
        <v>55.464739999999999</v>
      </c>
      <c r="AV2344">
        <v>55.951529999999998</v>
      </c>
      <c r="AW2344">
        <v>56.61271</v>
      </c>
      <c r="AX2344">
        <v>56.969119999999997</v>
      </c>
      <c r="AY2344">
        <v>57.59064</v>
      </c>
      <c r="AZ2344">
        <v>56.642679999999999</v>
      </c>
      <c r="BA2344">
        <v>55.385399999999997</v>
      </c>
      <c r="BB2344">
        <v>54.09375</v>
      </c>
      <c r="BC2344">
        <v>52.992829999999998</v>
      </c>
      <c r="BD2344">
        <v>52.613300000000002</v>
      </c>
      <c r="BE2344">
        <v>51.524859999999997</v>
      </c>
      <c r="BF2344">
        <v>50.687260000000002</v>
      </c>
      <c r="BG2344">
        <v>49.75253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 s="23">
        <v>0</v>
      </c>
      <c r="CG2344" s="23">
        <v>0</v>
      </c>
      <c r="CH2344" s="23">
        <v>0</v>
      </c>
      <c r="CI2344" s="23">
        <v>0</v>
      </c>
      <c r="CJ2344" s="23">
        <v>0</v>
      </c>
      <c r="CK2344" s="23">
        <v>0</v>
      </c>
      <c r="CL2344" s="23">
        <v>0</v>
      </c>
      <c r="CM2344" s="23">
        <v>0</v>
      </c>
      <c r="CN2344" s="23">
        <v>0</v>
      </c>
      <c r="CO2344" s="23">
        <v>0</v>
      </c>
      <c r="CP2344" s="23">
        <v>0</v>
      </c>
      <c r="CQ2344" s="23">
        <v>0</v>
      </c>
      <c r="CR2344" s="23">
        <v>0</v>
      </c>
      <c r="CS2344" s="23">
        <v>0</v>
      </c>
      <c r="CT2344" s="23">
        <v>0</v>
      </c>
      <c r="CU2344" s="23">
        <v>0</v>
      </c>
      <c r="CV2344" s="23">
        <v>0</v>
      </c>
      <c r="CW2344" s="23">
        <v>0</v>
      </c>
      <c r="CX2344" s="23">
        <v>0</v>
      </c>
      <c r="CY2344" s="23">
        <v>0</v>
      </c>
      <c r="CZ2344" s="23">
        <v>0</v>
      </c>
      <c r="DA2344" s="23">
        <v>0</v>
      </c>
      <c r="DB2344" s="23">
        <v>0</v>
      </c>
      <c r="DC2344" s="23">
        <v>0</v>
      </c>
      <c r="DD2344">
        <v>0</v>
      </c>
      <c r="DE2344">
        <v>0</v>
      </c>
      <c r="DF2344">
        <v>0</v>
      </c>
    </row>
    <row r="2345" spans="1:110" x14ac:dyDescent="0.25">
      <c r="A2345" s="18" t="str">
        <f t="shared" si="36"/>
        <v>program_CPP_0 to 199.99 kW_All_SDGE_1-in-2_MONTHLY SYSTEM PEAK DAY_2021_1</v>
      </c>
      <c r="B2345" t="s">
        <v>51</v>
      </c>
      <c r="C2345" t="s">
        <v>121</v>
      </c>
      <c r="D2345" t="s">
        <v>124</v>
      </c>
      <c r="E2345" t="s">
        <v>7</v>
      </c>
      <c r="F2345" t="s">
        <v>125</v>
      </c>
      <c r="G2345" t="s">
        <v>111</v>
      </c>
      <c r="H2345" t="s">
        <v>20</v>
      </c>
      <c r="I2345">
        <v>2021</v>
      </c>
      <c r="J2345">
        <v>1</v>
      </c>
      <c r="K2345">
        <v>12718.019</v>
      </c>
      <c r="L2345">
        <v>172300</v>
      </c>
      <c r="M2345">
        <v>167303.79999999999</v>
      </c>
      <c r="N2345">
        <v>164849.1</v>
      </c>
      <c r="O2345">
        <v>165499</v>
      </c>
      <c r="P2345">
        <v>172796.79999999999</v>
      </c>
      <c r="Q2345">
        <v>191554</v>
      </c>
      <c r="R2345">
        <v>217453.7</v>
      </c>
      <c r="S2345">
        <v>237813.8</v>
      </c>
      <c r="T2345">
        <v>259942.5</v>
      </c>
      <c r="U2345">
        <v>276361.59999999998</v>
      </c>
      <c r="V2345">
        <v>287152.90000000002</v>
      </c>
      <c r="W2345">
        <v>292743.3</v>
      </c>
      <c r="X2345">
        <v>294457.2</v>
      </c>
      <c r="Y2345">
        <v>296820.3</v>
      </c>
      <c r="Z2345">
        <v>295573.59999999998</v>
      </c>
      <c r="AA2345">
        <v>289389.09999999998</v>
      </c>
      <c r="AB2345">
        <v>281791.40000000002</v>
      </c>
      <c r="AC2345">
        <v>274608.59999999998</v>
      </c>
      <c r="AD2345">
        <v>260173.5</v>
      </c>
      <c r="AE2345">
        <v>252279.8</v>
      </c>
      <c r="AF2345">
        <v>242217.60000000001</v>
      </c>
      <c r="AG2345">
        <v>224123.8</v>
      </c>
      <c r="AH2345">
        <v>201308.9</v>
      </c>
      <c r="AI2345">
        <v>184469.7</v>
      </c>
      <c r="AJ2345">
        <v>47.216079999999998</v>
      </c>
      <c r="AK2345">
        <v>46.498449999999998</v>
      </c>
      <c r="AL2345">
        <v>45.912559999999999</v>
      </c>
      <c r="AM2345">
        <v>44.991849999999999</v>
      </c>
      <c r="AN2345">
        <v>44.84957</v>
      </c>
      <c r="AO2345">
        <v>45.001660000000001</v>
      </c>
      <c r="AP2345">
        <v>45.035060000000001</v>
      </c>
      <c r="AQ2345">
        <v>45.267409999999998</v>
      </c>
      <c r="AR2345">
        <v>47.96808</v>
      </c>
      <c r="AS2345">
        <v>51.278869999999998</v>
      </c>
      <c r="AT2345">
        <v>53.51576</v>
      </c>
      <c r="AU2345">
        <v>55.464739999999999</v>
      </c>
      <c r="AV2345">
        <v>55.951529999999998</v>
      </c>
      <c r="AW2345">
        <v>56.61271</v>
      </c>
      <c r="AX2345">
        <v>56.969119999999997</v>
      </c>
      <c r="AY2345">
        <v>57.59064</v>
      </c>
      <c r="AZ2345">
        <v>56.642679999999999</v>
      </c>
      <c r="BA2345">
        <v>55.385399999999997</v>
      </c>
      <c r="BB2345">
        <v>54.09375</v>
      </c>
      <c r="BC2345">
        <v>52.992829999999998</v>
      </c>
      <c r="BD2345">
        <v>52.613300000000002</v>
      </c>
      <c r="BE2345">
        <v>51.524859999999997</v>
      </c>
      <c r="BF2345">
        <v>50.687260000000002</v>
      </c>
      <c r="BG2345">
        <v>49.75253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 s="23">
        <v>0</v>
      </c>
      <c r="CG2345" s="23">
        <v>0</v>
      </c>
      <c r="CH2345" s="23">
        <v>0</v>
      </c>
      <c r="CI2345" s="23">
        <v>0</v>
      </c>
      <c r="CJ2345" s="23">
        <v>0</v>
      </c>
      <c r="CK2345" s="23">
        <v>0</v>
      </c>
      <c r="CL2345" s="23">
        <v>0</v>
      </c>
      <c r="CM2345" s="23">
        <v>0</v>
      </c>
      <c r="CN2345" s="23">
        <v>0</v>
      </c>
      <c r="CO2345" s="23">
        <v>0</v>
      </c>
      <c r="CP2345" s="23">
        <v>0</v>
      </c>
      <c r="CQ2345" s="23">
        <v>0</v>
      </c>
      <c r="CR2345" s="23">
        <v>0</v>
      </c>
      <c r="CS2345" s="23">
        <v>0</v>
      </c>
      <c r="CT2345" s="23">
        <v>0</v>
      </c>
      <c r="CU2345" s="23">
        <v>0</v>
      </c>
      <c r="CV2345" s="23">
        <v>0</v>
      </c>
      <c r="CW2345" s="23">
        <v>0</v>
      </c>
      <c r="CX2345" s="23">
        <v>0</v>
      </c>
      <c r="CY2345" s="23">
        <v>0</v>
      </c>
      <c r="CZ2345" s="23">
        <v>0</v>
      </c>
      <c r="DA2345" s="23">
        <v>0</v>
      </c>
      <c r="DB2345" s="23">
        <v>0</v>
      </c>
      <c r="DC2345" s="23">
        <v>0</v>
      </c>
      <c r="DD2345">
        <v>0</v>
      </c>
      <c r="DE2345">
        <v>0</v>
      </c>
      <c r="DF2345">
        <v>0</v>
      </c>
    </row>
    <row r="2346" spans="1:110" x14ac:dyDescent="0.25">
      <c r="A2346" s="18" t="str">
        <f t="shared" si="36"/>
        <v>program_CPP_0 to 199.99 kW_All_SDGE_1-in-2_MONTHLY SYSTEM PEAK DAY_2022_1</v>
      </c>
      <c r="B2346" t="s">
        <v>51</v>
      </c>
      <c r="C2346" t="s">
        <v>121</v>
      </c>
      <c r="D2346" t="s">
        <v>124</v>
      </c>
      <c r="E2346" t="s">
        <v>7</v>
      </c>
      <c r="F2346" t="s">
        <v>125</v>
      </c>
      <c r="G2346" t="s">
        <v>111</v>
      </c>
      <c r="H2346" t="s">
        <v>20</v>
      </c>
      <c r="I2346">
        <v>2022</v>
      </c>
      <c r="J2346">
        <v>1</v>
      </c>
      <c r="K2346">
        <v>12596.785</v>
      </c>
      <c r="L2346">
        <v>170657.6</v>
      </c>
      <c r="M2346">
        <v>165708.9</v>
      </c>
      <c r="N2346">
        <v>163277.6</v>
      </c>
      <c r="O2346">
        <v>163921.4</v>
      </c>
      <c r="P2346">
        <v>171149.6</v>
      </c>
      <c r="Q2346">
        <v>189728</v>
      </c>
      <c r="R2346">
        <v>215380.8</v>
      </c>
      <c r="S2346">
        <v>235546.8</v>
      </c>
      <c r="T2346">
        <v>257464.6</v>
      </c>
      <c r="U2346">
        <v>273727.2</v>
      </c>
      <c r="V2346">
        <v>284415.59999999998</v>
      </c>
      <c r="W2346">
        <v>289952.8</v>
      </c>
      <c r="X2346">
        <v>291650.3</v>
      </c>
      <c r="Y2346">
        <v>293990.8</v>
      </c>
      <c r="Z2346">
        <v>292756</v>
      </c>
      <c r="AA2346">
        <v>286630.5</v>
      </c>
      <c r="AB2346">
        <v>279105.2</v>
      </c>
      <c r="AC2346">
        <v>271990.8</v>
      </c>
      <c r="AD2346">
        <v>257693.4</v>
      </c>
      <c r="AE2346">
        <v>249874.9</v>
      </c>
      <c r="AF2346">
        <v>239908.7</v>
      </c>
      <c r="AG2346">
        <v>221987.4</v>
      </c>
      <c r="AH2346">
        <v>199389.9</v>
      </c>
      <c r="AI2346">
        <v>182711.2</v>
      </c>
      <c r="AJ2346">
        <v>47.216079999999998</v>
      </c>
      <c r="AK2346">
        <v>46.498449999999998</v>
      </c>
      <c r="AL2346">
        <v>45.912559999999999</v>
      </c>
      <c r="AM2346">
        <v>44.991849999999999</v>
      </c>
      <c r="AN2346">
        <v>44.84957</v>
      </c>
      <c r="AO2346">
        <v>45.001660000000001</v>
      </c>
      <c r="AP2346">
        <v>45.035060000000001</v>
      </c>
      <c r="AQ2346">
        <v>45.267409999999998</v>
      </c>
      <c r="AR2346">
        <v>47.96808</v>
      </c>
      <c r="AS2346">
        <v>51.278869999999998</v>
      </c>
      <c r="AT2346">
        <v>53.51576</v>
      </c>
      <c r="AU2346">
        <v>55.464739999999999</v>
      </c>
      <c r="AV2346">
        <v>55.951529999999998</v>
      </c>
      <c r="AW2346">
        <v>56.61271</v>
      </c>
      <c r="AX2346">
        <v>56.969119999999997</v>
      </c>
      <c r="AY2346">
        <v>57.59064</v>
      </c>
      <c r="AZ2346">
        <v>56.642679999999999</v>
      </c>
      <c r="BA2346">
        <v>55.385399999999997</v>
      </c>
      <c r="BB2346">
        <v>54.09375</v>
      </c>
      <c r="BC2346">
        <v>52.992829999999998</v>
      </c>
      <c r="BD2346">
        <v>52.613300000000002</v>
      </c>
      <c r="BE2346">
        <v>51.524859999999997</v>
      </c>
      <c r="BF2346">
        <v>50.687260000000002</v>
      </c>
      <c r="BG2346">
        <v>49.75253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0</v>
      </c>
      <c r="CV2346">
        <v>0</v>
      </c>
      <c r="CW2346">
        <v>0</v>
      </c>
      <c r="CX2346">
        <v>0</v>
      </c>
      <c r="CY2346">
        <v>0</v>
      </c>
      <c r="CZ2346">
        <v>0</v>
      </c>
      <c r="DA2346">
        <v>0</v>
      </c>
      <c r="DB2346">
        <v>0</v>
      </c>
      <c r="DC2346">
        <v>0</v>
      </c>
      <c r="DD2346">
        <v>0</v>
      </c>
      <c r="DE2346">
        <v>0</v>
      </c>
      <c r="DF2346">
        <v>0</v>
      </c>
    </row>
    <row r="2347" spans="1:110" x14ac:dyDescent="0.25">
      <c r="A2347" s="18" t="str">
        <f t="shared" si="36"/>
        <v>program_CPP_0 to 199.99 kW_All_SDGE_1-in-2_MONTHLY SYSTEM PEAK DAY_2023_1</v>
      </c>
      <c r="B2347" t="s">
        <v>51</v>
      </c>
      <c r="C2347" t="s">
        <v>121</v>
      </c>
      <c r="D2347" t="s">
        <v>124</v>
      </c>
      <c r="E2347" t="s">
        <v>7</v>
      </c>
      <c r="F2347" t="s">
        <v>125</v>
      </c>
      <c r="G2347" t="s">
        <v>111</v>
      </c>
      <c r="H2347" t="s">
        <v>20</v>
      </c>
      <c r="I2347">
        <v>2023</v>
      </c>
      <c r="J2347">
        <v>1</v>
      </c>
      <c r="K2347">
        <v>12476.706</v>
      </c>
      <c r="L2347">
        <v>169030.8</v>
      </c>
      <c r="M2347">
        <v>164129.29999999999</v>
      </c>
      <c r="N2347">
        <v>161721.20000000001</v>
      </c>
      <c r="O2347">
        <v>162358.79999999999</v>
      </c>
      <c r="P2347">
        <v>169518.1</v>
      </c>
      <c r="Q2347">
        <v>187919.4</v>
      </c>
      <c r="R2347">
        <v>213327.7</v>
      </c>
      <c r="S2347">
        <v>233301.4</v>
      </c>
      <c r="T2347">
        <v>255010.3</v>
      </c>
      <c r="U2347">
        <v>271117.8</v>
      </c>
      <c r="V2347">
        <v>281704.40000000002</v>
      </c>
      <c r="W2347">
        <v>287188.8</v>
      </c>
      <c r="X2347">
        <v>288870.09999999998</v>
      </c>
      <c r="Y2347">
        <v>291188.40000000002</v>
      </c>
      <c r="Z2347">
        <v>289965.3</v>
      </c>
      <c r="AA2347">
        <v>283898.2</v>
      </c>
      <c r="AB2347">
        <v>276444.59999999998</v>
      </c>
      <c r="AC2347">
        <v>269398.09999999998</v>
      </c>
      <c r="AD2347">
        <v>255236.9</v>
      </c>
      <c r="AE2347">
        <v>247493</v>
      </c>
      <c r="AF2347">
        <v>237621.8</v>
      </c>
      <c r="AG2347">
        <v>219871.3</v>
      </c>
      <c r="AH2347">
        <v>197489.2</v>
      </c>
      <c r="AI2347">
        <v>180969.5</v>
      </c>
      <c r="AJ2347">
        <v>47.216079999999998</v>
      </c>
      <c r="AK2347">
        <v>46.498449999999998</v>
      </c>
      <c r="AL2347">
        <v>45.912559999999999</v>
      </c>
      <c r="AM2347">
        <v>44.991849999999999</v>
      </c>
      <c r="AN2347">
        <v>44.84957</v>
      </c>
      <c r="AO2347">
        <v>45.001660000000001</v>
      </c>
      <c r="AP2347">
        <v>45.035060000000001</v>
      </c>
      <c r="AQ2347">
        <v>45.267409999999998</v>
      </c>
      <c r="AR2347">
        <v>47.96808</v>
      </c>
      <c r="AS2347">
        <v>51.278869999999998</v>
      </c>
      <c r="AT2347">
        <v>53.51576</v>
      </c>
      <c r="AU2347">
        <v>55.464739999999999</v>
      </c>
      <c r="AV2347">
        <v>55.951529999999998</v>
      </c>
      <c r="AW2347">
        <v>56.61271</v>
      </c>
      <c r="AX2347">
        <v>56.969119999999997</v>
      </c>
      <c r="AY2347">
        <v>57.59064</v>
      </c>
      <c r="AZ2347">
        <v>56.642679999999999</v>
      </c>
      <c r="BA2347">
        <v>55.385399999999997</v>
      </c>
      <c r="BB2347">
        <v>54.09375</v>
      </c>
      <c r="BC2347">
        <v>52.992829999999998</v>
      </c>
      <c r="BD2347">
        <v>52.613300000000002</v>
      </c>
      <c r="BE2347">
        <v>51.524859999999997</v>
      </c>
      <c r="BF2347">
        <v>50.687260000000002</v>
      </c>
      <c r="BG2347">
        <v>49.75253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 s="23">
        <v>0</v>
      </c>
      <c r="CG2347" s="23">
        <v>0</v>
      </c>
      <c r="CH2347" s="23">
        <v>0</v>
      </c>
      <c r="CI2347" s="23">
        <v>0</v>
      </c>
      <c r="CJ2347" s="23">
        <v>0</v>
      </c>
      <c r="CK2347" s="23">
        <v>0</v>
      </c>
      <c r="CL2347" s="23">
        <v>0</v>
      </c>
      <c r="CM2347" s="23">
        <v>0</v>
      </c>
      <c r="CN2347" s="23">
        <v>0</v>
      </c>
      <c r="CO2347" s="23">
        <v>0</v>
      </c>
      <c r="CP2347" s="23">
        <v>0</v>
      </c>
      <c r="CQ2347" s="23">
        <v>0</v>
      </c>
      <c r="CR2347" s="23">
        <v>0</v>
      </c>
      <c r="CS2347" s="23">
        <v>0</v>
      </c>
      <c r="CT2347" s="23">
        <v>0</v>
      </c>
      <c r="CU2347" s="23">
        <v>0</v>
      </c>
      <c r="CV2347" s="23">
        <v>0</v>
      </c>
      <c r="CW2347" s="23">
        <v>0</v>
      </c>
      <c r="CX2347" s="23">
        <v>0</v>
      </c>
      <c r="CY2347" s="23">
        <v>0</v>
      </c>
      <c r="CZ2347" s="23">
        <v>0</v>
      </c>
      <c r="DA2347" s="23">
        <v>0</v>
      </c>
      <c r="DB2347" s="23">
        <v>0</v>
      </c>
      <c r="DC2347" s="23">
        <v>0</v>
      </c>
      <c r="DD2347">
        <v>0</v>
      </c>
      <c r="DE2347">
        <v>0</v>
      </c>
      <c r="DF2347">
        <v>0</v>
      </c>
    </row>
    <row r="2348" spans="1:110" x14ac:dyDescent="0.25">
      <c r="A2348" s="18" t="str">
        <f t="shared" si="36"/>
        <v>program_CPP_0 to 199.99 kW_All_SDGE_1-in-2_MONTHLY SYSTEM PEAK DAY_2024_1</v>
      </c>
      <c r="B2348" t="s">
        <v>51</v>
      </c>
      <c r="C2348" t="s">
        <v>121</v>
      </c>
      <c r="D2348" t="s">
        <v>124</v>
      </c>
      <c r="E2348" t="s">
        <v>7</v>
      </c>
      <c r="F2348" t="s">
        <v>125</v>
      </c>
      <c r="G2348" t="s">
        <v>111</v>
      </c>
      <c r="H2348" t="s">
        <v>20</v>
      </c>
      <c r="I2348">
        <v>2024</v>
      </c>
      <c r="J2348">
        <v>1</v>
      </c>
      <c r="K2348">
        <v>12357.772000000001</v>
      </c>
      <c r="L2348">
        <v>167419.5</v>
      </c>
      <c r="M2348">
        <v>162564.70000000001</v>
      </c>
      <c r="N2348">
        <v>160179.6</v>
      </c>
      <c r="O2348">
        <v>160811.1</v>
      </c>
      <c r="P2348">
        <v>167902.2</v>
      </c>
      <c r="Q2348">
        <v>186128</v>
      </c>
      <c r="R2348">
        <v>211294.1</v>
      </c>
      <c r="S2348">
        <v>231077.5</v>
      </c>
      <c r="T2348">
        <v>252579.5</v>
      </c>
      <c r="U2348">
        <v>268533.40000000002</v>
      </c>
      <c r="V2348">
        <v>279019.09999999998</v>
      </c>
      <c r="W2348">
        <v>284451.20000000001</v>
      </c>
      <c r="X2348">
        <v>286116.5</v>
      </c>
      <c r="Y2348">
        <v>288412.59999999998</v>
      </c>
      <c r="Z2348">
        <v>287201.2</v>
      </c>
      <c r="AA2348">
        <v>281191.90000000002</v>
      </c>
      <c r="AB2348">
        <v>273809.40000000002</v>
      </c>
      <c r="AC2348">
        <v>266830.09999999998</v>
      </c>
      <c r="AD2348">
        <v>252803.9</v>
      </c>
      <c r="AE2348">
        <v>245133.7</v>
      </c>
      <c r="AF2348">
        <v>235356.6</v>
      </c>
      <c r="AG2348">
        <v>217775.4</v>
      </c>
      <c r="AH2348">
        <v>195606.7</v>
      </c>
      <c r="AI2348">
        <v>179244.4</v>
      </c>
      <c r="AJ2348">
        <v>47.216079999999998</v>
      </c>
      <c r="AK2348">
        <v>46.498449999999998</v>
      </c>
      <c r="AL2348">
        <v>45.912559999999999</v>
      </c>
      <c r="AM2348">
        <v>44.991849999999999</v>
      </c>
      <c r="AN2348">
        <v>44.84957</v>
      </c>
      <c r="AO2348">
        <v>45.001660000000001</v>
      </c>
      <c r="AP2348">
        <v>45.035060000000001</v>
      </c>
      <c r="AQ2348">
        <v>45.267409999999998</v>
      </c>
      <c r="AR2348">
        <v>47.96808</v>
      </c>
      <c r="AS2348">
        <v>51.278869999999998</v>
      </c>
      <c r="AT2348">
        <v>53.51576</v>
      </c>
      <c r="AU2348">
        <v>55.464739999999999</v>
      </c>
      <c r="AV2348">
        <v>55.951529999999998</v>
      </c>
      <c r="AW2348">
        <v>56.61271</v>
      </c>
      <c r="AX2348">
        <v>56.969119999999997</v>
      </c>
      <c r="AY2348">
        <v>57.59064</v>
      </c>
      <c r="AZ2348">
        <v>56.642679999999999</v>
      </c>
      <c r="BA2348">
        <v>55.385399999999997</v>
      </c>
      <c r="BB2348">
        <v>54.09375</v>
      </c>
      <c r="BC2348">
        <v>52.992829999999998</v>
      </c>
      <c r="BD2348">
        <v>52.613300000000002</v>
      </c>
      <c r="BE2348">
        <v>51.524859999999997</v>
      </c>
      <c r="BF2348">
        <v>50.687260000000002</v>
      </c>
      <c r="BG2348">
        <v>49.75253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 s="23">
        <v>0</v>
      </c>
      <c r="CG2348" s="23">
        <v>0</v>
      </c>
      <c r="CH2348" s="23">
        <v>0</v>
      </c>
      <c r="CI2348" s="23">
        <v>0</v>
      </c>
      <c r="CJ2348" s="23">
        <v>0</v>
      </c>
      <c r="CK2348" s="23">
        <v>0</v>
      </c>
      <c r="CL2348" s="23">
        <v>0</v>
      </c>
      <c r="CM2348" s="23">
        <v>0</v>
      </c>
      <c r="CN2348" s="23">
        <v>0</v>
      </c>
      <c r="CO2348" s="23">
        <v>0</v>
      </c>
      <c r="CP2348" s="23">
        <v>0</v>
      </c>
      <c r="CQ2348" s="23">
        <v>0</v>
      </c>
      <c r="CR2348" s="23">
        <v>0</v>
      </c>
      <c r="CS2348" s="23">
        <v>0</v>
      </c>
      <c r="CT2348" s="23">
        <v>0</v>
      </c>
      <c r="CU2348" s="23">
        <v>0</v>
      </c>
      <c r="CV2348" s="23">
        <v>0</v>
      </c>
      <c r="CW2348" s="23">
        <v>0</v>
      </c>
      <c r="CX2348" s="23">
        <v>0</v>
      </c>
      <c r="CY2348" s="23">
        <v>0</v>
      </c>
      <c r="CZ2348" s="23">
        <v>0</v>
      </c>
      <c r="DA2348" s="23">
        <v>0</v>
      </c>
      <c r="DB2348" s="23">
        <v>0</v>
      </c>
      <c r="DC2348" s="23">
        <v>0</v>
      </c>
      <c r="DD2348">
        <v>0</v>
      </c>
      <c r="DE2348">
        <v>0</v>
      </c>
      <c r="DF2348">
        <v>0</v>
      </c>
    </row>
    <row r="2349" spans="1:110" x14ac:dyDescent="0.25">
      <c r="A2349" s="18" t="str">
        <f t="shared" si="36"/>
        <v>program_CPP_0 to 199.99 kW_All_SDGE_1-in-2_MONTHLY SYSTEM PEAK DAY_2025_1</v>
      </c>
      <c r="B2349" t="s">
        <v>51</v>
      </c>
      <c r="C2349" t="s">
        <v>121</v>
      </c>
      <c r="D2349" t="s">
        <v>124</v>
      </c>
      <c r="E2349" t="s">
        <v>7</v>
      </c>
      <c r="F2349" t="s">
        <v>125</v>
      </c>
      <c r="G2349" t="s">
        <v>111</v>
      </c>
      <c r="H2349" t="s">
        <v>20</v>
      </c>
      <c r="I2349">
        <v>2025</v>
      </c>
      <c r="J2349">
        <v>1</v>
      </c>
      <c r="K2349">
        <v>12239.971</v>
      </c>
      <c r="L2349">
        <v>165823.6</v>
      </c>
      <c r="M2349">
        <v>161015.1</v>
      </c>
      <c r="N2349">
        <v>158652.70000000001</v>
      </c>
      <c r="O2349">
        <v>159278.20000000001</v>
      </c>
      <c r="P2349">
        <v>166301.6</v>
      </c>
      <c r="Q2349">
        <v>184353.8</v>
      </c>
      <c r="R2349">
        <v>209280</v>
      </c>
      <c r="S2349">
        <v>228874.8</v>
      </c>
      <c r="T2349">
        <v>250171.7</v>
      </c>
      <c r="U2349">
        <v>265973.59999999998</v>
      </c>
      <c r="V2349">
        <v>276359.3</v>
      </c>
      <c r="W2349">
        <v>281739.59999999998</v>
      </c>
      <c r="X2349">
        <v>283389.09999999998</v>
      </c>
      <c r="Y2349">
        <v>285663.3</v>
      </c>
      <c r="Z2349">
        <v>284463.5</v>
      </c>
      <c r="AA2349">
        <v>278511.40000000002</v>
      </c>
      <c r="AB2349">
        <v>271199.3</v>
      </c>
      <c r="AC2349">
        <v>264286.5</v>
      </c>
      <c r="AD2349">
        <v>250394</v>
      </c>
      <c r="AE2349">
        <v>242797</v>
      </c>
      <c r="AF2349">
        <v>233113.1</v>
      </c>
      <c r="AG2349">
        <v>215699.4</v>
      </c>
      <c r="AH2349">
        <v>193742</v>
      </c>
      <c r="AI2349">
        <v>177535.8</v>
      </c>
      <c r="AJ2349">
        <v>47.216079999999998</v>
      </c>
      <c r="AK2349">
        <v>46.498449999999998</v>
      </c>
      <c r="AL2349">
        <v>45.912559999999999</v>
      </c>
      <c r="AM2349">
        <v>44.991849999999999</v>
      </c>
      <c r="AN2349">
        <v>44.84957</v>
      </c>
      <c r="AO2349">
        <v>45.001660000000001</v>
      </c>
      <c r="AP2349">
        <v>45.035060000000001</v>
      </c>
      <c r="AQ2349">
        <v>45.267409999999998</v>
      </c>
      <c r="AR2349">
        <v>47.96808</v>
      </c>
      <c r="AS2349">
        <v>51.278869999999998</v>
      </c>
      <c r="AT2349">
        <v>53.51576</v>
      </c>
      <c r="AU2349">
        <v>55.464739999999999</v>
      </c>
      <c r="AV2349">
        <v>55.951529999999998</v>
      </c>
      <c r="AW2349">
        <v>56.61271</v>
      </c>
      <c r="AX2349">
        <v>56.969119999999997</v>
      </c>
      <c r="AY2349">
        <v>57.59064</v>
      </c>
      <c r="AZ2349">
        <v>56.642679999999999</v>
      </c>
      <c r="BA2349">
        <v>55.385399999999997</v>
      </c>
      <c r="BB2349">
        <v>54.09375</v>
      </c>
      <c r="BC2349">
        <v>52.992829999999998</v>
      </c>
      <c r="BD2349">
        <v>52.613300000000002</v>
      </c>
      <c r="BE2349">
        <v>51.524859999999997</v>
      </c>
      <c r="BF2349">
        <v>50.687260000000002</v>
      </c>
      <c r="BG2349">
        <v>49.75253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0</v>
      </c>
      <c r="CU2349">
        <v>0</v>
      </c>
      <c r="CV2349">
        <v>0</v>
      </c>
      <c r="CW2349">
        <v>0</v>
      </c>
      <c r="CX2349">
        <v>0</v>
      </c>
      <c r="CY2349">
        <v>0</v>
      </c>
      <c r="CZ2349">
        <v>0</v>
      </c>
      <c r="DA2349">
        <v>0</v>
      </c>
      <c r="DB2349">
        <v>0</v>
      </c>
      <c r="DC2349">
        <v>0</v>
      </c>
      <c r="DD2349">
        <v>0</v>
      </c>
      <c r="DE2349">
        <v>0</v>
      </c>
      <c r="DF2349">
        <v>0</v>
      </c>
    </row>
    <row r="2350" spans="1:110" x14ac:dyDescent="0.25">
      <c r="A2350" s="18" t="str">
        <f t="shared" si="36"/>
        <v>program_CPP_0 to 199.99 kW_All_SDGE_1-in-2_MONTHLY SYSTEM PEAK DAY_2026_1</v>
      </c>
      <c r="B2350" t="s">
        <v>51</v>
      </c>
      <c r="C2350" t="s">
        <v>121</v>
      </c>
      <c r="D2350" t="s">
        <v>124</v>
      </c>
      <c r="E2350" t="s">
        <v>7</v>
      </c>
      <c r="F2350" t="s">
        <v>125</v>
      </c>
      <c r="G2350" t="s">
        <v>111</v>
      </c>
      <c r="H2350" t="s">
        <v>20</v>
      </c>
      <c r="I2350">
        <v>2026</v>
      </c>
      <c r="J2350">
        <v>1</v>
      </c>
      <c r="K2350">
        <v>12123.293</v>
      </c>
      <c r="L2350">
        <v>164242.9</v>
      </c>
      <c r="M2350">
        <v>159480.20000000001</v>
      </c>
      <c r="N2350">
        <v>157140.29999999999</v>
      </c>
      <c r="O2350">
        <v>157759.9</v>
      </c>
      <c r="P2350">
        <v>164716.4</v>
      </c>
      <c r="Q2350">
        <v>182596.4</v>
      </c>
      <c r="R2350">
        <v>207285</v>
      </c>
      <c r="S2350">
        <v>226693</v>
      </c>
      <c r="T2350">
        <v>247787</v>
      </c>
      <c r="U2350">
        <v>263438.2</v>
      </c>
      <c r="V2350">
        <v>273724.90000000002</v>
      </c>
      <c r="W2350">
        <v>279053.90000000002</v>
      </c>
      <c r="X2350">
        <v>280687.7</v>
      </c>
      <c r="Y2350">
        <v>282940.3</v>
      </c>
      <c r="Z2350">
        <v>281751.8</v>
      </c>
      <c r="AA2350">
        <v>275856.5</v>
      </c>
      <c r="AB2350">
        <v>268614.09999999998</v>
      </c>
      <c r="AC2350">
        <v>261767.2</v>
      </c>
      <c r="AD2350">
        <v>248007.2</v>
      </c>
      <c r="AE2350">
        <v>240482.5</v>
      </c>
      <c r="AF2350">
        <v>230891</v>
      </c>
      <c r="AG2350">
        <v>213643.3</v>
      </c>
      <c r="AH2350">
        <v>191895.2</v>
      </c>
      <c r="AI2350">
        <v>175843.4</v>
      </c>
      <c r="AJ2350">
        <v>47.216079999999998</v>
      </c>
      <c r="AK2350">
        <v>46.498449999999998</v>
      </c>
      <c r="AL2350">
        <v>45.912559999999999</v>
      </c>
      <c r="AM2350">
        <v>44.991849999999999</v>
      </c>
      <c r="AN2350">
        <v>44.84957</v>
      </c>
      <c r="AO2350">
        <v>45.001660000000001</v>
      </c>
      <c r="AP2350">
        <v>45.035060000000001</v>
      </c>
      <c r="AQ2350">
        <v>45.267409999999998</v>
      </c>
      <c r="AR2350">
        <v>47.96808</v>
      </c>
      <c r="AS2350">
        <v>51.278869999999998</v>
      </c>
      <c r="AT2350">
        <v>53.51576</v>
      </c>
      <c r="AU2350">
        <v>55.464739999999999</v>
      </c>
      <c r="AV2350">
        <v>55.951529999999998</v>
      </c>
      <c r="AW2350">
        <v>56.61271</v>
      </c>
      <c r="AX2350">
        <v>56.969119999999997</v>
      </c>
      <c r="AY2350">
        <v>57.59064</v>
      </c>
      <c r="AZ2350">
        <v>56.642679999999999</v>
      </c>
      <c r="BA2350">
        <v>55.385399999999997</v>
      </c>
      <c r="BB2350">
        <v>54.09375</v>
      </c>
      <c r="BC2350">
        <v>52.992829999999998</v>
      </c>
      <c r="BD2350">
        <v>52.613300000000002</v>
      </c>
      <c r="BE2350">
        <v>51.524859999999997</v>
      </c>
      <c r="BF2350">
        <v>50.687260000000002</v>
      </c>
      <c r="BG2350">
        <v>49.75253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  <c r="CF2350" s="23">
        <v>0</v>
      </c>
      <c r="CG2350" s="23">
        <v>0</v>
      </c>
      <c r="CH2350" s="23">
        <v>0</v>
      </c>
      <c r="CI2350" s="23">
        <v>0</v>
      </c>
      <c r="CJ2350" s="23">
        <v>0</v>
      </c>
      <c r="CK2350" s="23">
        <v>0</v>
      </c>
      <c r="CL2350" s="23">
        <v>0</v>
      </c>
      <c r="CM2350" s="23">
        <v>0</v>
      </c>
      <c r="CN2350" s="23">
        <v>0</v>
      </c>
      <c r="CO2350" s="23">
        <v>0</v>
      </c>
      <c r="CP2350" s="23">
        <v>0</v>
      </c>
      <c r="CQ2350" s="23">
        <v>0</v>
      </c>
      <c r="CR2350" s="23">
        <v>0</v>
      </c>
      <c r="CS2350" s="23">
        <v>0</v>
      </c>
      <c r="CT2350" s="23">
        <v>0</v>
      </c>
      <c r="CU2350" s="23">
        <v>0</v>
      </c>
      <c r="CV2350" s="23">
        <v>0</v>
      </c>
      <c r="CW2350" s="23">
        <v>0</v>
      </c>
      <c r="CX2350" s="23">
        <v>0</v>
      </c>
      <c r="CY2350" s="23">
        <v>0</v>
      </c>
      <c r="CZ2350" s="23">
        <v>0</v>
      </c>
      <c r="DA2350" s="23">
        <v>0</v>
      </c>
      <c r="DB2350" s="23">
        <v>0</v>
      </c>
      <c r="DC2350" s="23">
        <v>0</v>
      </c>
      <c r="DD2350">
        <v>0</v>
      </c>
      <c r="DE2350">
        <v>0</v>
      </c>
      <c r="DF2350">
        <v>0</v>
      </c>
    </row>
    <row r="2351" spans="1:110" x14ac:dyDescent="0.25">
      <c r="A2351" s="18" t="str">
        <f t="shared" si="36"/>
        <v>program_CPP_0 to 199.99 kW_All_SDGE_1-in-2_MONTHLY SYSTEM PEAK DAY_2027_1</v>
      </c>
      <c r="B2351" t="s">
        <v>51</v>
      </c>
      <c r="C2351" t="s">
        <v>121</v>
      </c>
      <c r="D2351" t="s">
        <v>124</v>
      </c>
      <c r="E2351" t="s">
        <v>7</v>
      </c>
      <c r="F2351" t="s">
        <v>125</v>
      </c>
      <c r="G2351" t="s">
        <v>111</v>
      </c>
      <c r="H2351" t="s">
        <v>20</v>
      </c>
      <c r="I2351">
        <v>2027</v>
      </c>
      <c r="J2351">
        <v>1</v>
      </c>
      <c r="K2351">
        <v>12007.727999999999</v>
      </c>
      <c r="L2351">
        <v>162677.20000000001</v>
      </c>
      <c r="M2351">
        <v>157960</v>
      </c>
      <c r="N2351">
        <v>155642.4</v>
      </c>
      <c r="O2351">
        <v>156256</v>
      </c>
      <c r="P2351">
        <v>163146.20000000001</v>
      </c>
      <c r="Q2351">
        <v>180855.8</v>
      </c>
      <c r="R2351">
        <v>205309.1</v>
      </c>
      <c r="S2351">
        <v>224532</v>
      </c>
      <c r="T2351">
        <v>245424.9</v>
      </c>
      <c r="U2351">
        <v>260927</v>
      </c>
      <c r="V2351">
        <v>271115.7</v>
      </c>
      <c r="W2351">
        <v>276393.90000000002</v>
      </c>
      <c r="X2351">
        <v>278012</v>
      </c>
      <c r="Y2351">
        <v>280243.09999999998</v>
      </c>
      <c r="Z2351">
        <v>279066</v>
      </c>
      <c r="AA2351">
        <v>273226.90000000002</v>
      </c>
      <c r="AB2351">
        <v>266053.59999999998</v>
      </c>
      <c r="AC2351">
        <v>259271.9</v>
      </c>
      <c r="AD2351">
        <v>245643</v>
      </c>
      <c r="AE2351">
        <v>238190.1</v>
      </c>
      <c r="AF2351">
        <v>228690</v>
      </c>
      <c r="AG2351">
        <v>211606.7</v>
      </c>
      <c r="AH2351">
        <v>190066</v>
      </c>
      <c r="AI2351">
        <v>174167.2</v>
      </c>
      <c r="AJ2351">
        <v>47.216079999999998</v>
      </c>
      <c r="AK2351">
        <v>46.498449999999998</v>
      </c>
      <c r="AL2351">
        <v>45.912559999999999</v>
      </c>
      <c r="AM2351">
        <v>44.991849999999999</v>
      </c>
      <c r="AN2351">
        <v>44.84957</v>
      </c>
      <c r="AO2351">
        <v>45.001660000000001</v>
      </c>
      <c r="AP2351">
        <v>45.035060000000001</v>
      </c>
      <c r="AQ2351">
        <v>45.267409999999998</v>
      </c>
      <c r="AR2351">
        <v>47.96808</v>
      </c>
      <c r="AS2351">
        <v>51.278869999999998</v>
      </c>
      <c r="AT2351">
        <v>53.51576</v>
      </c>
      <c r="AU2351">
        <v>55.464739999999999</v>
      </c>
      <c r="AV2351">
        <v>55.951529999999998</v>
      </c>
      <c r="AW2351">
        <v>56.61271</v>
      </c>
      <c r="AX2351">
        <v>56.969119999999997</v>
      </c>
      <c r="AY2351">
        <v>57.59064</v>
      </c>
      <c r="AZ2351">
        <v>56.642679999999999</v>
      </c>
      <c r="BA2351">
        <v>55.385399999999997</v>
      </c>
      <c r="BB2351">
        <v>54.09375</v>
      </c>
      <c r="BC2351">
        <v>52.992829999999998</v>
      </c>
      <c r="BD2351">
        <v>52.613300000000002</v>
      </c>
      <c r="BE2351">
        <v>51.524859999999997</v>
      </c>
      <c r="BF2351">
        <v>50.687260000000002</v>
      </c>
      <c r="BG2351">
        <v>49.75253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 s="23">
        <v>0</v>
      </c>
      <c r="CG2351" s="23">
        <v>0</v>
      </c>
      <c r="CH2351" s="23">
        <v>0</v>
      </c>
      <c r="CI2351" s="23">
        <v>0</v>
      </c>
      <c r="CJ2351" s="23">
        <v>0</v>
      </c>
      <c r="CK2351" s="23">
        <v>0</v>
      </c>
      <c r="CL2351" s="23">
        <v>0</v>
      </c>
      <c r="CM2351" s="23">
        <v>0</v>
      </c>
      <c r="CN2351" s="23">
        <v>0</v>
      </c>
      <c r="CO2351" s="23">
        <v>0</v>
      </c>
      <c r="CP2351" s="23">
        <v>0</v>
      </c>
      <c r="CQ2351" s="23">
        <v>0</v>
      </c>
      <c r="CR2351" s="23">
        <v>0</v>
      </c>
      <c r="CS2351" s="23">
        <v>0</v>
      </c>
      <c r="CT2351" s="23">
        <v>0</v>
      </c>
      <c r="CU2351" s="23">
        <v>0</v>
      </c>
      <c r="CV2351" s="23">
        <v>0</v>
      </c>
      <c r="CW2351" s="23">
        <v>0</v>
      </c>
      <c r="CX2351" s="23">
        <v>0</v>
      </c>
      <c r="CY2351" s="23">
        <v>0</v>
      </c>
      <c r="CZ2351" s="23">
        <v>0</v>
      </c>
      <c r="DA2351" s="23">
        <v>0</v>
      </c>
      <c r="DB2351" s="23">
        <v>0</v>
      </c>
      <c r="DC2351" s="23">
        <v>0</v>
      </c>
      <c r="DD2351">
        <v>0</v>
      </c>
      <c r="DE2351">
        <v>0</v>
      </c>
      <c r="DF2351">
        <v>0</v>
      </c>
    </row>
    <row r="2352" spans="1:110" x14ac:dyDescent="0.25">
      <c r="A2352" s="18" t="str">
        <f t="shared" si="36"/>
        <v>program_CPP_0 to 199.99 kW_All_SDGE_1-in-2_MONTHLY SYSTEM PEAK DAY_2028_1</v>
      </c>
      <c r="B2352" t="s">
        <v>51</v>
      </c>
      <c r="C2352" t="s">
        <v>121</v>
      </c>
      <c r="D2352" t="s">
        <v>124</v>
      </c>
      <c r="E2352" t="s">
        <v>7</v>
      </c>
      <c r="F2352" t="s">
        <v>125</v>
      </c>
      <c r="G2352" t="s">
        <v>111</v>
      </c>
      <c r="H2352" t="s">
        <v>20</v>
      </c>
      <c r="I2352">
        <v>2028</v>
      </c>
      <c r="J2352">
        <v>1</v>
      </c>
      <c r="K2352">
        <v>11893.263999999999</v>
      </c>
      <c r="L2352">
        <v>161126.5</v>
      </c>
      <c r="M2352">
        <v>156454.20000000001</v>
      </c>
      <c r="N2352">
        <v>154158.70000000001</v>
      </c>
      <c r="O2352">
        <v>154766.5</v>
      </c>
      <c r="P2352">
        <v>161591</v>
      </c>
      <c r="Q2352">
        <v>179131.8</v>
      </c>
      <c r="R2352">
        <v>203352</v>
      </c>
      <c r="S2352">
        <v>222391.7</v>
      </c>
      <c r="T2352">
        <v>243085.4</v>
      </c>
      <c r="U2352">
        <v>258439.7</v>
      </c>
      <c r="V2352">
        <v>268531.3</v>
      </c>
      <c r="W2352">
        <v>273759.09999999998</v>
      </c>
      <c r="X2352">
        <v>275361.8</v>
      </c>
      <c r="Y2352">
        <v>277571.7</v>
      </c>
      <c r="Z2352">
        <v>276405.8</v>
      </c>
      <c r="AA2352">
        <v>270622.40000000002</v>
      </c>
      <c r="AB2352">
        <v>263517.40000000002</v>
      </c>
      <c r="AC2352">
        <v>256800.4</v>
      </c>
      <c r="AD2352">
        <v>243301.4</v>
      </c>
      <c r="AE2352">
        <v>235919.6</v>
      </c>
      <c r="AF2352">
        <v>226510</v>
      </c>
      <c r="AG2352">
        <v>209589.6</v>
      </c>
      <c r="AH2352">
        <v>188254.1</v>
      </c>
      <c r="AI2352">
        <v>172507</v>
      </c>
      <c r="AJ2352">
        <v>47.216079999999998</v>
      </c>
      <c r="AK2352">
        <v>46.498449999999998</v>
      </c>
      <c r="AL2352">
        <v>45.912559999999999</v>
      </c>
      <c r="AM2352">
        <v>44.991849999999999</v>
      </c>
      <c r="AN2352">
        <v>44.84957</v>
      </c>
      <c r="AO2352">
        <v>45.001660000000001</v>
      </c>
      <c r="AP2352">
        <v>45.035060000000001</v>
      </c>
      <c r="AQ2352">
        <v>45.267409999999998</v>
      </c>
      <c r="AR2352">
        <v>47.96808</v>
      </c>
      <c r="AS2352">
        <v>51.278869999999998</v>
      </c>
      <c r="AT2352">
        <v>53.51576</v>
      </c>
      <c r="AU2352">
        <v>55.464739999999999</v>
      </c>
      <c r="AV2352">
        <v>55.951529999999998</v>
      </c>
      <c r="AW2352">
        <v>56.61271</v>
      </c>
      <c r="AX2352">
        <v>56.969119999999997</v>
      </c>
      <c r="AY2352">
        <v>57.59064</v>
      </c>
      <c r="AZ2352">
        <v>56.642679999999999</v>
      </c>
      <c r="BA2352">
        <v>55.385399999999997</v>
      </c>
      <c r="BB2352">
        <v>54.09375</v>
      </c>
      <c r="BC2352">
        <v>52.992829999999998</v>
      </c>
      <c r="BD2352">
        <v>52.613300000000002</v>
      </c>
      <c r="BE2352">
        <v>51.524859999999997</v>
      </c>
      <c r="BF2352">
        <v>50.687260000000002</v>
      </c>
      <c r="BG2352">
        <v>49.75253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0</v>
      </c>
      <c r="DC2352">
        <v>0</v>
      </c>
      <c r="DD2352">
        <v>0</v>
      </c>
      <c r="DE2352">
        <v>0</v>
      </c>
      <c r="DF2352">
        <v>0</v>
      </c>
    </row>
    <row r="2353" spans="1:110" x14ac:dyDescent="0.25">
      <c r="A2353" s="18" t="str">
        <f t="shared" si="36"/>
        <v>program_CPP_0 to 199.99 kW_All_SDGE_1-in-2_MONTHLY SYSTEM PEAK DAY_2029_1</v>
      </c>
      <c r="B2353" t="s">
        <v>51</v>
      </c>
      <c r="C2353" t="s">
        <v>121</v>
      </c>
      <c r="D2353" t="s">
        <v>124</v>
      </c>
      <c r="E2353" t="s">
        <v>7</v>
      </c>
      <c r="F2353" t="s">
        <v>125</v>
      </c>
      <c r="G2353" t="s">
        <v>111</v>
      </c>
      <c r="H2353" t="s">
        <v>20</v>
      </c>
      <c r="I2353">
        <v>2029</v>
      </c>
      <c r="J2353">
        <v>1</v>
      </c>
      <c r="K2353">
        <v>11779.892</v>
      </c>
      <c r="L2353">
        <v>159590.6</v>
      </c>
      <c r="M2353">
        <v>154962.79999999999</v>
      </c>
      <c r="N2353">
        <v>152689.20000000001</v>
      </c>
      <c r="O2353">
        <v>153291.20000000001</v>
      </c>
      <c r="P2353">
        <v>160050.6</v>
      </c>
      <c r="Q2353">
        <v>177424.2</v>
      </c>
      <c r="R2353">
        <v>201413.5</v>
      </c>
      <c r="S2353">
        <v>220271.7</v>
      </c>
      <c r="T2353">
        <v>240768.2</v>
      </c>
      <c r="U2353">
        <v>255976.1</v>
      </c>
      <c r="V2353">
        <v>265971.5</v>
      </c>
      <c r="W2353">
        <v>271149.5</v>
      </c>
      <c r="X2353">
        <v>272737</v>
      </c>
      <c r="Y2353">
        <v>274925.8</v>
      </c>
      <c r="Z2353">
        <v>273771</v>
      </c>
      <c r="AA2353">
        <v>268042.7</v>
      </c>
      <c r="AB2353">
        <v>261005.4</v>
      </c>
      <c r="AC2353">
        <v>254352.4</v>
      </c>
      <c r="AD2353">
        <v>240982.2</v>
      </c>
      <c r="AE2353">
        <v>233670.7</v>
      </c>
      <c r="AF2353">
        <v>224350.8</v>
      </c>
      <c r="AG2353">
        <v>207591.7</v>
      </c>
      <c r="AH2353">
        <v>186459.6</v>
      </c>
      <c r="AI2353">
        <v>170862.5</v>
      </c>
      <c r="AJ2353">
        <v>47.216079999999998</v>
      </c>
      <c r="AK2353">
        <v>46.498449999999998</v>
      </c>
      <c r="AL2353">
        <v>45.912559999999999</v>
      </c>
      <c r="AM2353">
        <v>44.991849999999999</v>
      </c>
      <c r="AN2353">
        <v>44.84957</v>
      </c>
      <c r="AO2353">
        <v>45.001660000000001</v>
      </c>
      <c r="AP2353">
        <v>45.035060000000001</v>
      </c>
      <c r="AQ2353">
        <v>45.267409999999998</v>
      </c>
      <c r="AR2353">
        <v>47.96808</v>
      </c>
      <c r="AS2353">
        <v>51.278869999999998</v>
      </c>
      <c r="AT2353">
        <v>53.51576</v>
      </c>
      <c r="AU2353">
        <v>55.464739999999999</v>
      </c>
      <c r="AV2353">
        <v>55.951529999999998</v>
      </c>
      <c r="AW2353">
        <v>56.61271</v>
      </c>
      <c r="AX2353">
        <v>56.969119999999997</v>
      </c>
      <c r="AY2353">
        <v>57.59064</v>
      </c>
      <c r="AZ2353">
        <v>56.642679999999999</v>
      </c>
      <c r="BA2353">
        <v>55.385399999999997</v>
      </c>
      <c r="BB2353">
        <v>54.09375</v>
      </c>
      <c r="BC2353">
        <v>52.992829999999998</v>
      </c>
      <c r="BD2353">
        <v>52.613300000000002</v>
      </c>
      <c r="BE2353">
        <v>51.524859999999997</v>
      </c>
      <c r="BF2353">
        <v>50.687260000000002</v>
      </c>
      <c r="BG2353">
        <v>49.75253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 s="23">
        <v>0</v>
      </c>
      <c r="CG2353" s="23">
        <v>0</v>
      </c>
      <c r="CH2353" s="23">
        <v>0</v>
      </c>
      <c r="CI2353" s="23">
        <v>0</v>
      </c>
      <c r="CJ2353" s="23">
        <v>0</v>
      </c>
      <c r="CK2353" s="23">
        <v>0</v>
      </c>
      <c r="CL2353" s="23">
        <v>0</v>
      </c>
      <c r="CM2353" s="23">
        <v>0</v>
      </c>
      <c r="CN2353" s="23">
        <v>0</v>
      </c>
      <c r="CO2353" s="23">
        <v>0</v>
      </c>
      <c r="CP2353" s="23">
        <v>0</v>
      </c>
      <c r="CQ2353" s="23">
        <v>0</v>
      </c>
      <c r="CR2353" s="23">
        <v>0</v>
      </c>
      <c r="CS2353" s="23">
        <v>0</v>
      </c>
      <c r="CT2353" s="23">
        <v>0</v>
      </c>
      <c r="CU2353" s="23">
        <v>0</v>
      </c>
      <c r="CV2353" s="23">
        <v>0</v>
      </c>
      <c r="CW2353" s="23">
        <v>0</v>
      </c>
      <c r="CX2353" s="23">
        <v>0</v>
      </c>
      <c r="CY2353" s="23">
        <v>0</v>
      </c>
      <c r="CZ2353" s="23">
        <v>0</v>
      </c>
      <c r="DA2353" s="23">
        <v>0</v>
      </c>
      <c r="DB2353" s="23">
        <v>0</v>
      </c>
      <c r="DC2353" s="23">
        <v>0</v>
      </c>
      <c r="DD2353">
        <v>0</v>
      </c>
      <c r="DE2353">
        <v>0</v>
      </c>
      <c r="DF2353">
        <v>0</v>
      </c>
    </row>
    <row r="2354" spans="1:110" x14ac:dyDescent="0.25">
      <c r="A2354" s="18" t="str">
        <f t="shared" si="36"/>
        <v>program_CPP_0 to 199.99 kW_All_SDGE_1-in-2_MONTHLY SYSTEM PEAK DAY_2030_1</v>
      </c>
      <c r="B2354" t="s">
        <v>51</v>
      </c>
      <c r="C2354" t="s">
        <v>121</v>
      </c>
      <c r="D2354" t="s">
        <v>124</v>
      </c>
      <c r="E2354" t="s">
        <v>7</v>
      </c>
      <c r="F2354" t="s">
        <v>125</v>
      </c>
      <c r="G2354" t="s">
        <v>111</v>
      </c>
      <c r="H2354" t="s">
        <v>20</v>
      </c>
      <c r="I2354">
        <v>2030</v>
      </c>
      <c r="J2354">
        <v>1</v>
      </c>
      <c r="K2354">
        <v>11667.6</v>
      </c>
      <c r="L2354">
        <v>158069.29999999999</v>
      </c>
      <c r="M2354">
        <v>153485.6</v>
      </c>
      <c r="N2354">
        <v>151233.70000000001</v>
      </c>
      <c r="O2354">
        <v>151830</v>
      </c>
      <c r="P2354">
        <v>158525</v>
      </c>
      <c r="Q2354">
        <v>175732.9</v>
      </c>
      <c r="R2354">
        <v>199493.5</v>
      </c>
      <c r="S2354">
        <v>218172</v>
      </c>
      <c r="T2354">
        <v>238473.1</v>
      </c>
      <c r="U2354">
        <v>253536</v>
      </c>
      <c r="V2354">
        <v>263436.09999999998</v>
      </c>
      <c r="W2354">
        <v>268564.8</v>
      </c>
      <c r="X2354">
        <v>270137.09999999998</v>
      </c>
      <c r="Y2354">
        <v>272305</v>
      </c>
      <c r="Z2354">
        <v>271161.3</v>
      </c>
      <c r="AA2354">
        <v>265487.59999999998</v>
      </c>
      <c r="AB2354">
        <v>258517.4</v>
      </c>
      <c r="AC2354">
        <v>251927.8</v>
      </c>
      <c r="AD2354">
        <v>238685</v>
      </c>
      <c r="AE2354">
        <v>231443.20000000001</v>
      </c>
      <c r="AF2354">
        <v>222212.2</v>
      </c>
      <c r="AG2354">
        <v>205612.79999999999</v>
      </c>
      <c r="AH2354">
        <v>184682.2</v>
      </c>
      <c r="AI2354">
        <v>169233.8</v>
      </c>
      <c r="AJ2354">
        <v>47.216079999999998</v>
      </c>
      <c r="AK2354">
        <v>46.498449999999998</v>
      </c>
      <c r="AL2354">
        <v>45.912559999999999</v>
      </c>
      <c r="AM2354">
        <v>44.991849999999999</v>
      </c>
      <c r="AN2354">
        <v>44.84957</v>
      </c>
      <c r="AO2354">
        <v>45.001660000000001</v>
      </c>
      <c r="AP2354">
        <v>45.035060000000001</v>
      </c>
      <c r="AQ2354">
        <v>45.267409999999998</v>
      </c>
      <c r="AR2354">
        <v>47.96808</v>
      </c>
      <c r="AS2354">
        <v>51.278869999999998</v>
      </c>
      <c r="AT2354">
        <v>53.51576</v>
      </c>
      <c r="AU2354">
        <v>55.464739999999999</v>
      </c>
      <c r="AV2354">
        <v>55.951529999999998</v>
      </c>
      <c r="AW2354">
        <v>56.61271</v>
      </c>
      <c r="AX2354">
        <v>56.969119999999997</v>
      </c>
      <c r="AY2354">
        <v>57.59064</v>
      </c>
      <c r="AZ2354">
        <v>56.642679999999999</v>
      </c>
      <c r="BA2354">
        <v>55.385399999999997</v>
      </c>
      <c r="BB2354">
        <v>54.09375</v>
      </c>
      <c r="BC2354">
        <v>52.992829999999998</v>
      </c>
      <c r="BD2354">
        <v>52.613300000000002</v>
      </c>
      <c r="BE2354">
        <v>51.524859999999997</v>
      </c>
      <c r="BF2354">
        <v>50.687260000000002</v>
      </c>
      <c r="BG2354">
        <v>49.75253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 s="23">
        <v>0</v>
      </c>
      <c r="CG2354" s="23">
        <v>0</v>
      </c>
      <c r="CH2354" s="23">
        <v>0</v>
      </c>
      <c r="CI2354" s="23">
        <v>0</v>
      </c>
      <c r="CJ2354" s="23">
        <v>0</v>
      </c>
      <c r="CK2354" s="23">
        <v>0</v>
      </c>
      <c r="CL2354" s="23">
        <v>0</v>
      </c>
      <c r="CM2354" s="23">
        <v>0</v>
      </c>
      <c r="CN2354" s="23">
        <v>0</v>
      </c>
      <c r="CO2354" s="23">
        <v>0</v>
      </c>
      <c r="CP2354" s="23">
        <v>0</v>
      </c>
      <c r="CQ2354" s="23">
        <v>0</v>
      </c>
      <c r="CR2354" s="23">
        <v>0</v>
      </c>
      <c r="CS2354" s="23">
        <v>0</v>
      </c>
      <c r="CT2354" s="23">
        <v>0</v>
      </c>
      <c r="CU2354" s="23">
        <v>0</v>
      </c>
      <c r="CV2354" s="23">
        <v>0</v>
      </c>
      <c r="CW2354" s="23">
        <v>0</v>
      </c>
      <c r="CX2354" s="23">
        <v>0</v>
      </c>
      <c r="CY2354" s="23">
        <v>0</v>
      </c>
      <c r="CZ2354" s="23">
        <v>0</v>
      </c>
      <c r="DA2354" s="23">
        <v>0</v>
      </c>
      <c r="DB2354" s="23">
        <v>0</v>
      </c>
      <c r="DC2354" s="23">
        <v>0</v>
      </c>
      <c r="DD2354">
        <v>0</v>
      </c>
      <c r="DE2354">
        <v>0</v>
      </c>
      <c r="DF2354">
        <v>0</v>
      </c>
    </row>
    <row r="2355" spans="1:110" x14ac:dyDescent="0.25">
      <c r="A2355" s="18" t="str">
        <f t="shared" si="36"/>
        <v>program_CPP_0 to 199.99 kW_All_SDGE_1-in-2_MONTHLY SYSTEM PEAK DAY_2019_2</v>
      </c>
      <c r="B2355" t="s">
        <v>51</v>
      </c>
      <c r="C2355" t="s">
        <v>121</v>
      </c>
      <c r="D2355" t="s">
        <v>124</v>
      </c>
      <c r="E2355" t="s">
        <v>7</v>
      </c>
      <c r="F2355" t="s">
        <v>125</v>
      </c>
      <c r="G2355" t="s">
        <v>111</v>
      </c>
      <c r="H2355" t="s">
        <v>20</v>
      </c>
      <c r="I2355">
        <v>2019</v>
      </c>
      <c r="J2355">
        <v>2</v>
      </c>
      <c r="K2355">
        <v>12964</v>
      </c>
      <c r="L2355">
        <v>175632.5</v>
      </c>
      <c r="M2355">
        <v>170539.6</v>
      </c>
      <c r="N2355">
        <v>168037.4</v>
      </c>
      <c r="O2355">
        <v>168700</v>
      </c>
      <c r="P2355">
        <v>176138.8</v>
      </c>
      <c r="Q2355">
        <v>195258.8</v>
      </c>
      <c r="R2355">
        <v>221659.5</v>
      </c>
      <c r="S2355">
        <v>242413.3</v>
      </c>
      <c r="T2355">
        <v>264970.09999999998</v>
      </c>
      <c r="U2355">
        <v>281706.7</v>
      </c>
      <c r="V2355">
        <v>292706.8</v>
      </c>
      <c r="W2355">
        <v>298405.3</v>
      </c>
      <c r="X2355">
        <v>300152.3</v>
      </c>
      <c r="Y2355">
        <v>302561.09999999998</v>
      </c>
      <c r="Z2355">
        <v>301290.3</v>
      </c>
      <c r="AA2355">
        <v>294986.2</v>
      </c>
      <c r="AB2355">
        <v>287241.5</v>
      </c>
      <c r="AC2355">
        <v>279919.8</v>
      </c>
      <c r="AD2355">
        <v>265205.5</v>
      </c>
      <c r="AE2355">
        <v>257159.1</v>
      </c>
      <c r="AF2355">
        <v>246902.39999999999</v>
      </c>
      <c r="AG2355">
        <v>228458.7</v>
      </c>
      <c r="AH2355">
        <v>205202.4</v>
      </c>
      <c r="AI2355">
        <v>188037.5</v>
      </c>
      <c r="AJ2355">
        <v>43.386119999999998</v>
      </c>
      <c r="AK2355">
        <v>43.093919999999997</v>
      </c>
      <c r="AL2355">
        <v>41.974379999999996</v>
      </c>
      <c r="AM2355">
        <v>41.710740000000001</v>
      </c>
      <c r="AN2355">
        <v>41.215919999999997</v>
      </c>
      <c r="AO2355">
        <v>40.644570000000002</v>
      </c>
      <c r="AP2355">
        <v>40.689929999999997</v>
      </c>
      <c r="AQ2355">
        <v>41.62668</v>
      </c>
      <c r="AR2355">
        <v>46.367980000000003</v>
      </c>
      <c r="AS2355">
        <v>51.608040000000003</v>
      </c>
      <c r="AT2355">
        <v>55.309429999999999</v>
      </c>
      <c r="AU2355">
        <v>58.606769999999997</v>
      </c>
      <c r="AV2355">
        <v>59.670459999999999</v>
      </c>
      <c r="AW2355">
        <v>59.753700000000002</v>
      </c>
      <c r="AX2355">
        <v>59.51455</v>
      </c>
      <c r="AY2355">
        <v>58.895110000000003</v>
      </c>
      <c r="AZ2355">
        <v>57.831130000000002</v>
      </c>
      <c r="BA2355">
        <v>56.078850000000003</v>
      </c>
      <c r="BB2355">
        <v>53.839190000000002</v>
      </c>
      <c r="BC2355">
        <v>52.282159999999998</v>
      </c>
      <c r="BD2355">
        <v>51.22287</v>
      </c>
      <c r="BE2355">
        <v>50.017060000000001</v>
      </c>
      <c r="BF2355">
        <v>49.176009999999998</v>
      </c>
      <c r="BG2355">
        <v>48.398090000000003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 s="23">
        <v>0</v>
      </c>
      <c r="CG2355" s="23">
        <v>0</v>
      </c>
      <c r="CH2355" s="23">
        <v>0</v>
      </c>
      <c r="CI2355" s="23">
        <v>0</v>
      </c>
      <c r="CJ2355" s="23">
        <v>0</v>
      </c>
      <c r="CK2355" s="23">
        <v>0</v>
      </c>
      <c r="CL2355" s="23">
        <v>0</v>
      </c>
      <c r="CM2355" s="23">
        <v>0</v>
      </c>
      <c r="CN2355" s="23">
        <v>0</v>
      </c>
      <c r="CO2355" s="23">
        <v>0</v>
      </c>
      <c r="CP2355" s="23">
        <v>0</v>
      </c>
      <c r="CQ2355" s="23">
        <v>0</v>
      </c>
      <c r="CR2355" s="23">
        <v>0</v>
      </c>
      <c r="CS2355" s="23">
        <v>0</v>
      </c>
      <c r="CT2355" s="23">
        <v>0</v>
      </c>
      <c r="CU2355" s="23">
        <v>0</v>
      </c>
      <c r="CV2355" s="23">
        <v>0</v>
      </c>
      <c r="CW2355" s="23">
        <v>0</v>
      </c>
      <c r="CX2355" s="23">
        <v>0</v>
      </c>
      <c r="CY2355" s="23">
        <v>0</v>
      </c>
      <c r="CZ2355" s="23">
        <v>0</v>
      </c>
      <c r="DA2355" s="23">
        <v>0</v>
      </c>
      <c r="DB2355" s="23">
        <v>0</v>
      </c>
      <c r="DC2355" s="23">
        <v>0</v>
      </c>
      <c r="DD2355">
        <v>0</v>
      </c>
      <c r="DE2355">
        <v>0</v>
      </c>
      <c r="DF2355">
        <v>0</v>
      </c>
    </row>
    <row r="2356" spans="1:110" x14ac:dyDescent="0.25">
      <c r="A2356" s="18" t="str">
        <f t="shared" si="36"/>
        <v>program_CPP_0 to 199.99 kW_All_SDGE_1-in-2_MONTHLY SYSTEM PEAK DAY_2020_2</v>
      </c>
      <c r="B2356" t="s">
        <v>51</v>
      </c>
      <c r="C2356" t="s">
        <v>121</v>
      </c>
      <c r="D2356" t="s">
        <v>124</v>
      </c>
      <c r="E2356" t="s">
        <v>7</v>
      </c>
      <c r="F2356" t="s">
        <v>125</v>
      </c>
      <c r="G2356" t="s">
        <v>111</v>
      </c>
      <c r="H2356" t="s">
        <v>20</v>
      </c>
      <c r="I2356">
        <v>2020</v>
      </c>
      <c r="J2356">
        <v>2</v>
      </c>
      <c r="K2356">
        <v>12840.421</v>
      </c>
      <c r="L2356">
        <v>173958.3</v>
      </c>
      <c r="M2356">
        <v>168913.9</v>
      </c>
      <c r="N2356">
        <v>166435.6</v>
      </c>
      <c r="O2356">
        <v>167091.79999999999</v>
      </c>
      <c r="P2356">
        <v>174459.8</v>
      </c>
      <c r="Q2356">
        <v>193397.5</v>
      </c>
      <c r="R2356">
        <v>219546.5</v>
      </c>
      <c r="S2356">
        <v>240102.5</v>
      </c>
      <c r="T2356">
        <v>262444.3</v>
      </c>
      <c r="U2356">
        <v>279021.3</v>
      </c>
      <c r="V2356">
        <v>289916.5</v>
      </c>
      <c r="W2356">
        <v>295560.8</v>
      </c>
      <c r="X2356">
        <v>297291.09999999998</v>
      </c>
      <c r="Y2356">
        <v>299676.90000000002</v>
      </c>
      <c r="Z2356">
        <v>298418.3</v>
      </c>
      <c r="AA2356">
        <v>292174.2</v>
      </c>
      <c r="AB2356">
        <v>284503.40000000002</v>
      </c>
      <c r="AC2356">
        <v>277251.40000000002</v>
      </c>
      <c r="AD2356">
        <v>262677.5</v>
      </c>
      <c r="AE2356">
        <v>254707.8</v>
      </c>
      <c r="AF2356">
        <v>244548.8</v>
      </c>
      <c r="AG2356">
        <v>226280.9</v>
      </c>
      <c r="AH2356">
        <v>203246.3</v>
      </c>
      <c r="AI2356">
        <v>186245.1</v>
      </c>
      <c r="AJ2356">
        <v>43.386119999999998</v>
      </c>
      <c r="AK2356">
        <v>43.093919999999997</v>
      </c>
      <c r="AL2356">
        <v>41.974379999999996</v>
      </c>
      <c r="AM2356">
        <v>41.710740000000001</v>
      </c>
      <c r="AN2356">
        <v>41.215919999999997</v>
      </c>
      <c r="AO2356">
        <v>40.644570000000002</v>
      </c>
      <c r="AP2356">
        <v>40.689929999999997</v>
      </c>
      <c r="AQ2356">
        <v>41.62668</v>
      </c>
      <c r="AR2356">
        <v>46.367980000000003</v>
      </c>
      <c r="AS2356">
        <v>51.608040000000003</v>
      </c>
      <c r="AT2356">
        <v>55.309429999999999</v>
      </c>
      <c r="AU2356">
        <v>58.606769999999997</v>
      </c>
      <c r="AV2356">
        <v>59.670459999999999</v>
      </c>
      <c r="AW2356">
        <v>59.753700000000002</v>
      </c>
      <c r="AX2356">
        <v>59.51455</v>
      </c>
      <c r="AY2356">
        <v>58.895110000000003</v>
      </c>
      <c r="AZ2356">
        <v>57.831130000000002</v>
      </c>
      <c r="BA2356">
        <v>56.078850000000003</v>
      </c>
      <c r="BB2356">
        <v>53.839190000000002</v>
      </c>
      <c r="BC2356">
        <v>52.282159999999998</v>
      </c>
      <c r="BD2356">
        <v>51.22287</v>
      </c>
      <c r="BE2356">
        <v>50.017060000000001</v>
      </c>
      <c r="BF2356">
        <v>49.176009999999998</v>
      </c>
      <c r="BG2356">
        <v>48.398090000000003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 s="23">
        <v>0</v>
      </c>
      <c r="CG2356" s="23">
        <v>0</v>
      </c>
      <c r="CH2356" s="23">
        <v>0</v>
      </c>
      <c r="CI2356" s="23">
        <v>0</v>
      </c>
      <c r="CJ2356" s="23">
        <v>0</v>
      </c>
      <c r="CK2356" s="23">
        <v>0</v>
      </c>
      <c r="CL2356" s="23">
        <v>0</v>
      </c>
      <c r="CM2356" s="23">
        <v>0</v>
      </c>
      <c r="CN2356" s="23">
        <v>0</v>
      </c>
      <c r="CO2356" s="23">
        <v>0</v>
      </c>
      <c r="CP2356" s="23">
        <v>0</v>
      </c>
      <c r="CQ2356" s="23">
        <v>0</v>
      </c>
      <c r="CR2356" s="23">
        <v>0</v>
      </c>
      <c r="CS2356" s="23">
        <v>0</v>
      </c>
      <c r="CT2356" s="23">
        <v>0</v>
      </c>
      <c r="CU2356" s="23">
        <v>0</v>
      </c>
      <c r="CV2356" s="23">
        <v>0</v>
      </c>
      <c r="CW2356" s="23">
        <v>0</v>
      </c>
      <c r="CX2356" s="23">
        <v>0</v>
      </c>
      <c r="CY2356" s="23">
        <v>0</v>
      </c>
      <c r="CZ2356" s="23">
        <v>0</v>
      </c>
      <c r="DA2356" s="23">
        <v>0</v>
      </c>
      <c r="DB2356" s="23">
        <v>0</v>
      </c>
      <c r="DC2356" s="23">
        <v>0</v>
      </c>
      <c r="DD2356">
        <v>0</v>
      </c>
      <c r="DE2356">
        <v>0</v>
      </c>
      <c r="DF2356">
        <v>0</v>
      </c>
    </row>
    <row r="2357" spans="1:110" x14ac:dyDescent="0.25">
      <c r="A2357" s="18" t="str">
        <f t="shared" si="36"/>
        <v>program_CPP_0 to 199.99 kW_All_SDGE_1-in-2_MONTHLY SYSTEM PEAK DAY_2021_2</v>
      </c>
      <c r="B2357" t="s">
        <v>51</v>
      </c>
      <c r="C2357" t="s">
        <v>121</v>
      </c>
      <c r="D2357" t="s">
        <v>124</v>
      </c>
      <c r="E2357" t="s">
        <v>7</v>
      </c>
      <c r="F2357" t="s">
        <v>125</v>
      </c>
      <c r="G2357" t="s">
        <v>111</v>
      </c>
      <c r="H2357" t="s">
        <v>20</v>
      </c>
      <c r="I2357">
        <v>2021</v>
      </c>
      <c r="J2357">
        <v>2</v>
      </c>
      <c r="K2357">
        <v>12718.019</v>
      </c>
      <c r="L2357">
        <v>172300</v>
      </c>
      <c r="M2357">
        <v>167303.79999999999</v>
      </c>
      <c r="N2357">
        <v>164849.1</v>
      </c>
      <c r="O2357">
        <v>165499</v>
      </c>
      <c r="P2357">
        <v>172796.79999999999</v>
      </c>
      <c r="Q2357">
        <v>191554</v>
      </c>
      <c r="R2357">
        <v>217453.7</v>
      </c>
      <c r="S2357">
        <v>237813.8</v>
      </c>
      <c r="T2357">
        <v>259942.5</v>
      </c>
      <c r="U2357">
        <v>276361.59999999998</v>
      </c>
      <c r="V2357">
        <v>287152.90000000002</v>
      </c>
      <c r="W2357">
        <v>292743.3</v>
      </c>
      <c r="X2357">
        <v>294457.2</v>
      </c>
      <c r="Y2357">
        <v>296820.3</v>
      </c>
      <c r="Z2357">
        <v>295573.59999999998</v>
      </c>
      <c r="AA2357">
        <v>289389.09999999998</v>
      </c>
      <c r="AB2357">
        <v>281791.40000000002</v>
      </c>
      <c r="AC2357">
        <v>274608.59999999998</v>
      </c>
      <c r="AD2357">
        <v>260173.5</v>
      </c>
      <c r="AE2357">
        <v>252279.8</v>
      </c>
      <c r="AF2357">
        <v>242217.60000000001</v>
      </c>
      <c r="AG2357">
        <v>224123.8</v>
      </c>
      <c r="AH2357">
        <v>201308.9</v>
      </c>
      <c r="AI2357">
        <v>184469.7</v>
      </c>
      <c r="AJ2357">
        <v>43.386119999999998</v>
      </c>
      <c r="AK2357">
        <v>43.093919999999997</v>
      </c>
      <c r="AL2357">
        <v>41.974379999999996</v>
      </c>
      <c r="AM2357">
        <v>41.710740000000001</v>
      </c>
      <c r="AN2357">
        <v>41.215919999999997</v>
      </c>
      <c r="AO2357">
        <v>40.644570000000002</v>
      </c>
      <c r="AP2357">
        <v>40.689929999999997</v>
      </c>
      <c r="AQ2357">
        <v>41.62668</v>
      </c>
      <c r="AR2357">
        <v>46.367980000000003</v>
      </c>
      <c r="AS2357">
        <v>51.608040000000003</v>
      </c>
      <c r="AT2357">
        <v>55.309429999999999</v>
      </c>
      <c r="AU2357">
        <v>58.606769999999997</v>
      </c>
      <c r="AV2357">
        <v>59.670459999999999</v>
      </c>
      <c r="AW2357">
        <v>59.753700000000002</v>
      </c>
      <c r="AX2357">
        <v>59.51455</v>
      </c>
      <c r="AY2357">
        <v>58.895110000000003</v>
      </c>
      <c r="AZ2357">
        <v>57.831130000000002</v>
      </c>
      <c r="BA2357">
        <v>56.078850000000003</v>
      </c>
      <c r="BB2357">
        <v>53.839190000000002</v>
      </c>
      <c r="BC2357">
        <v>52.282159999999998</v>
      </c>
      <c r="BD2357">
        <v>51.22287</v>
      </c>
      <c r="BE2357">
        <v>50.017060000000001</v>
      </c>
      <c r="BF2357">
        <v>49.176009999999998</v>
      </c>
      <c r="BG2357">
        <v>48.398090000000003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  <c r="DB2357">
        <v>0</v>
      </c>
      <c r="DC2357">
        <v>0</v>
      </c>
      <c r="DD2357">
        <v>0</v>
      </c>
      <c r="DE2357">
        <v>0</v>
      </c>
      <c r="DF2357">
        <v>0</v>
      </c>
    </row>
    <row r="2358" spans="1:110" x14ac:dyDescent="0.25">
      <c r="A2358" s="18" t="str">
        <f t="shared" si="36"/>
        <v>program_CPP_0 to 199.99 kW_All_SDGE_1-in-2_MONTHLY SYSTEM PEAK DAY_2022_2</v>
      </c>
      <c r="B2358" t="s">
        <v>51</v>
      </c>
      <c r="C2358" t="s">
        <v>121</v>
      </c>
      <c r="D2358" t="s">
        <v>124</v>
      </c>
      <c r="E2358" t="s">
        <v>7</v>
      </c>
      <c r="F2358" t="s">
        <v>125</v>
      </c>
      <c r="G2358" t="s">
        <v>111</v>
      </c>
      <c r="H2358" t="s">
        <v>20</v>
      </c>
      <c r="I2358">
        <v>2022</v>
      </c>
      <c r="J2358">
        <v>2</v>
      </c>
      <c r="K2358">
        <v>12596.785</v>
      </c>
      <c r="L2358">
        <v>170657.6</v>
      </c>
      <c r="M2358">
        <v>165708.9</v>
      </c>
      <c r="N2358">
        <v>163277.6</v>
      </c>
      <c r="O2358">
        <v>163921.4</v>
      </c>
      <c r="P2358">
        <v>171149.6</v>
      </c>
      <c r="Q2358">
        <v>189728</v>
      </c>
      <c r="R2358">
        <v>215380.8</v>
      </c>
      <c r="S2358">
        <v>235546.8</v>
      </c>
      <c r="T2358">
        <v>257464.6</v>
      </c>
      <c r="U2358">
        <v>273727.2</v>
      </c>
      <c r="V2358">
        <v>284415.59999999998</v>
      </c>
      <c r="W2358">
        <v>289952.8</v>
      </c>
      <c r="X2358">
        <v>291650.3</v>
      </c>
      <c r="Y2358">
        <v>293990.8</v>
      </c>
      <c r="Z2358">
        <v>292756</v>
      </c>
      <c r="AA2358">
        <v>286630.5</v>
      </c>
      <c r="AB2358">
        <v>279105.2</v>
      </c>
      <c r="AC2358">
        <v>271990.8</v>
      </c>
      <c r="AD2358">
        <v>257693.4</v>
      </c>
      <c r="AE2358">
        <v>249874.9</v>
      </c>
      <c r="AF2358">
        <v>239908.7</v>
      </c>
      <c r="AG2358">
        <v>221987.4</v>
      </c>
      <c r="AH2358">
        <v>199389.9</v>
      </c>
      <c r="AI2358">
        <v>182711.2</v>
      </c>
      <c r="AJ2358">
        <v>43.386119999999998</v>
      </c>
      <c r="AK2358">
        <v>43.093919999999997</v>
      </c>
      <c r="AL2358">
        <v>41.974379999999996</v>
      </c>
      <c r="AM2358">
        <v>41.710740000000001</v>
      </c>
      <c r="AN2358">
        <v>41.215919999999997</v>
      </c>
      <c r="AO2358">
        <v>40.644570000000002</v>
      </c>
      <c r="AP2358">
        <v>40.689929999999997</v>
      </c>
      <c r="AQ2358">
        <v>41.62668</v>
      </c>
      <c r="AR2358">
        <v>46.367980000000003</v>
      </c>
      <c r="AS2358">
        <v>51.608040000000003</v>
      </c>
      <c r="AT2358">
        <v>55.309429999999999</v>
      </c>
      <c r="AU2358">
        <v>58.606769999999997</v>
      </c>
      <c r="AV2358">
        <v>59.670459999999999</v>
      </c>
      <c r="AW2358">
        <v>59.753700000000002</v>
      </c>
      <c r="AX2358">
        <v>59.51455</v>
      </c>
      <c r="AY2358">
        <v>58.895110000000003</v>
      </c>
      <c r="AZ2358">
        <v>57.831130000000002</v>
      </c>
      <c r="BA2358">
        <v>56.078850000000003</v>
      </c>
      <c r="BB2358">
        <v>53.839190000000002</v>
      </c>
      <c r="BC2358">
        <v>52.282159999999998</v>
      </c>
      <c r="BD2358">
        <v>51.22287</v>
      </c>
      <c r="BE2358">
        <v>50.017060000000001</v>
      </c>
      <c r="BF2358">
        <v>49.176009999999998</v>
      </c>
      <c r="BG2358">
        <v>48.398090000000003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 s="23">
        <v>0</v>
      </c>
      <c r="CG2358" s="23">
        <v>0</v>
      </c>
      <c r="CH2358" s="23">
        <v>0</v>
      </c>
      <c r="CI2358" s="23">
        <v>0</v>
      </c>
      <c r="CJ2358" s="23">
        <v>0</v>
      </c>
      <c r="CK2358" s="23">
        <v>0</v>
      </c>
      <c r="CL2358" s="23">
        <v>0</v>
      </c>
      <c r="CM2358" s="23">
        <v>0</v>
      </c>
      <c r="CN2358" s="23">
        <v>0</v>
      </c>
      <c r="CO2358" s="23">
        <v>0</v>
      </c>
      <c r="CP2358" s="23">
        <v>0</v>
      </c>
      <c r="CQ2358" s="23">
        <v>0</v>
      </c>
      <c r="CR2358" s="23">
        <v>0</v>
      </c>
      <c r="CS2358" s="23">
        <v>0</v>
      </c>
      <c r="CT2358" s="23">
        <v>0</v>
      </c>
      <c r="CU2358" s="23">
        <v>0</v>
      </c>
      <c r="CV2358" s="23">
        <v>0</v>
      </c>
      <c r="CW2358" s="23">
        <v>0</v>
      </c>
      <c r="CX2358" s="23">
        <v>0</v>
      </c>
      <c r="CY2358" s="23">
        <v>0</v>
      </c>
      <c r="CZ2358" s="23">
        <v>0</v>
      </c>
      <c r="DA2358" s="23">
        <v>0</v>
      </c>
      <c r="DB2358" s="23">
        <v>0</v>
      </c>
      <c r="DC2358" s="23">
        <v>0</v>
      </c>
      <c r="DD2358">
        <v>0</v>
      </c>
      <c r="DE2358">
        <v>0</v>
      </c>
      <c r="DF2358">
        <v>0</v>
      </c>
    </row>
    <row r="2359" spans="1:110" x14ac:dyDescent="0.25">
      <c r="A2359" s="18" t="str">
        <f t="shared" si="36"/>
        <v>program_CPP_0 to 199.99 kW_All_SDGE_1-in-2_MONTHLY SYSTEM PEAK DAY_2023_2</v>
      </c>
      <c r="B2359" t="s">
        <v>51</v>
      </c>
      <c r="C2359" t="s">
        <v>121</v>
      </c>
      <c r="D2359" t="s">
        <v>124</v>
      </c>
      <c r="E2359" t="s">
        <v>7</v>
      </c>
      <c r="F2359" t="s">
        <v>125</v>
      </c>
      <c r="G2359" t="s">
        <v>111</v>
      </c>
      <c r="H2359" t="s">
        <v>20</v>
      </c>
      <c r="I2359">
        <v>2023</v>
      </c>
      <c r="J2359">
        <v>2</v>
      </c>
      <c r="K2359">
        <v>12476.706</v>
      </c>
      <c r="L2359">
        <v>169030.8</v>
      </c>
      <c r="M2359">
        <v>164129.29999999999</v>
      </c>
      <c r="N2359">
        <v>161721.20000000001</v>
      </c>
      <c r="O2359">
        <v>162358.79999999999</v>
      </c>
      <c r="P2359">
        <v>169518.1</v>
      </c>
      <c r="Q2359">
        <v>187919.4</v>
      </c>
      <c r="R2359">
        <v>213327.7</v>
      </c>
      <c r="S2359">
        <v>233301.4</v>
      </c>
      <c r="T2359">
        <v>255010.3</v>
      </c>
      <c r="U2359">
        <v>271117.8</v>
      </c>
      <c r="V2359">
        <v>281704.40000000002</v>
      </c>
      <c r="W2359">
        <v>287188.8</v>
      </c>
      <c r="X2359">
        <v>288870.09999999998</v>
      </c>
      <c r="Y2359">
        <v>291188.40000000002</v>
      </c>
      <c r="Z2359">
        <v>289965.3</v>
      </c>
      <c r="AA2359">
        <v>283898.2</v>
      </c>
      <c r="AB2359">
        <v>276444.59999999998</v>
      </c>
      <c r="AC2359">
        <v>269398.09999999998</v>
      </c>
      <c r="AD2359">
        <v>255236.9</v>
      </c>
      <c r="AE2359">
        <v>247493</v>
      </c>
      <c r="AF2359">
        <v>237621.8</v>
      </c>
      <c r="AG2359">
        <v>219871.3</v>
      </c>
      <c r="AH2359">
        <v>197489.2</v>
      </c>
      <c r="AI2359">
        <v>180969.5</v>
      </c>
      <c r="AJ2359">
        <v>43.386119999999998</v>
      </c>
      <c r="AK2359">
        <v>43.093919999999997</v>
      </c>
      <c r="AL2359">
        <v>41.974379999999996</v>
      </c>
      <c r="AM2359">
        <v>41.710740000000001</v>
      </c>
      <c r="AN2359">
        <v>41.215919999999997</v>
      </c>
      <c r="AO2359">
        <v>40.644570000000002</v>
      </c>
      <c r="AP2359">
        <v>40.689929999999997</v>
      </c>
      <c r="AQ2359">
        <v>41.62668</v>
      </c>
      <c r="AR2359">
        <v>46.367980000000003</v>
      </c>
      <c r="AS2359">
        <v>51.608040000000003</v>
      </c>
      <c r="AT2359">
        <v>55.309429999999999</v>
      </c>
      <c r="AU2359">
        <v>58.606769999999997</v>
      </c>
      <c r="AV2359">
        <v>59.670459999999999</v>
      </c>
      <c r="AW2359">
        <v>59.753700000000002</v>
      </c>
      <c r="AX2359">
        <v>59.51455</v>
      </c>
      <c r="AY2359">
        <v>58.895110000000003</v>
      </c>
      <c r="AZ2359">
        <v>57.831130000000002</v>
      </c>
      <c r="BA2359">
        <v>56.078850000000003</v>
      </c>
      <c r="BB2359">
        <v>53.839190000000002</v>
      </c>
      <c r="BC2359">
        <v>52.282159999999998</v>
      </c>
      <c r="BD2359">
        <v>51.22287</v>
      </c>
      <c r="BE2359">
        <v>50.017060000000001</v>
      </c>
      <c r="BF2359">
        <v>49.176009999999998</v>
      </c>
      <c r="BG2359">
        <v>48.398090000000003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 s="23">
        <v>0</v>
      </c>
      <c r="CG2359" s="23">
        <v>0</v>
      </c>
      <c r="CH2359" s="23">
        <v>0</v>
      </c>
      <c r="CI2359" s="23">
        <v>0</v>
      </c>
      <c r="CJ2359" s="23">
        <v>0</v>
      </c>
      <c r="CK2359" s="23">
        <v>0</v>
      </c>
      <c r="CL2359" s="23">
        <v>0</v>
      </c>
      <c r="CM2359" s="23">
        <v>0</v>
      </c>
      <c r="CN2359" s="23">
        <v>0</v>
      </c>
      <c r="CO2359" s="23">
        <v>0</v>
      </c>
      <c r="CP2359" s="23">
        <v>0</v>
      </c>
      <c r="CQ2359" s="23">
        <v>0</v>
      </c>
      <c r="CR2359" s="23">
        <v>0</v>
      </c>
      <c r="CS2359" s="23">
        <v>0</v>
      </c>
      <c r="CT2359" s="23">
        <v>0</v>
      </c>
      <c r="CU2359" s="23">
        <v>0</v>
      </c>
      <c r="CV2359" s="23">
        <v>0</v>
      </c>
      <c r="CW2359" s="23">
        <v>0</v>
      </c>
      <c r="CX2359" s="23">
        <v>0</v>
      </c>
      <c r="CY2359" s="23">
        <v>0</v>
      </c>
      <c r="CZ2359" s="23">
        <v>0</v>
      </c>
      <c r="DA2359" s="23">
        <v>0</v>
      </c>
      <c r="DB2359" s="23">
        <v>0</v>
      </c>
      <c r="DC2359" s="23">
        <v>0</v>
      </c>
      <c r="DD2359">
        <v>0</v>
      </c>
      <c r="DE2359">
        <v>0</v>
      </c>
      <c r="DF2359">
        <v>0</v>
      </c>
    </row>
    <row r="2360" spans="1:110" x14ac:dyDescent="0.25">
      <c r="A2360" s="18" t="str">
        <f t="shared" si="36"/>
        <v>program_CPP_0 to 199.99 kW_All_SDGE_1-in-2_MONTHLY SYSTEM PEAK DAY_2024_2</v>
      </c>
      <c r="B2360" t="s">
        <v>51</v>
      </c>
      <c r="C2360" t="s">
        <v>121</v>
      </c>
      <c r="D2360" t="s">
        <v>124</v>
      </c>
      <c r="E2360" t="s">
        <v>7</v>
      </c>
      <c r="F2360" t="s">
        <v>125</v>
      </c>
      <c r="G2360" t="s">
        <v>111</v>
      </c>
      <c r="H2360" t="s">
        <v>20</v>
      </c>
      <c r="I2360">
        <v>2024</v>
      </c>
      <c r="J2360">
        <v>2</v>
      </c>
      <c r="K2360">
        <v>12357.772000000001</v>
      </c>
      <c r="L2360">
        <v>167419.5</v>
      </c>
      <c r="M2360">
        <v>162564.70000000001</v>
      </c>
      <c r="N2360">
        <v>160179.6</v>
      </c>
      <c r="O2360">
        <v>160811.1</v>
      </c>
      <c r="P2360">
        <v>167902.2</v>
      </c>
      <c r="Q2360">
        <v>186128</v>
      </c>
      <c r="R2360">
        <v>211294.1</v>
      </c>
      <c r="S2360">
        <v>231077.5</v>
      </c>
      <c r="T2360">
        <v>252579.5</v>
      </c>
      <c r="U2360">
        <v>268533.40000000002</v>
      </c>
      <c r="V2360">
        <v>279019.09999999998</v>
      </c>
      <c r="W2360">
        <v>284451.20000000001</v>
      </c>
      <c r="X2360">
        <v>286116.5</v>
      </c>
      <c r="Y2360">
        <v>288412.59999999998</v>
      </c>
      <c r="Z2360">
        <v>287201.2</v>
      </c>
      <c r="AA2360">
        <v>281191.90000000002</v>
      </c>
      <c r="AB2360">
        <v>273809.40000000002</v>
      </c>
      <c r="AC2360">
        <v>266830.09999999998</v>
      </c>
      <c r="AD2360">
        <v>252803.9</v>
      </c>
      <c r="AE2360">
        <v>245133.7</v>
      </c>
      <c r="AF2360">
        <v>235356.6</v>
      </c>
      <c r="AG2360">
        <v>217775.4</v>
      </c>
      <c r="AH2360">
        <v>195606.7</v>
      </c>
      <c r="AI2360">
        <v>179244.4</v>
      </c>
      <c r="AJ2360">
        <v>43.386119999999998</v>
      </c>
      <c r="AK2360">
        <v>43.093919999999997</v>
      </c>
      <c r="AL2360">
        <v>41.974379999999996</v>
      </c>
      <c r="AM2360">
        <v>41.710740000000001</v>
      </c>
      <c r="AN2360">
        <v>41.215919999999997</v>
      </c>
      <c r="AO2360">
        <v>40.644570000000002</v>
      </c>
      <c r="AP2360">
        <v>40.689929999999997</v>
      </c>
      <c r="AQ2360">
        <v>41.62668</v>
      </c>
      <c r="AR2360">
        <v>46.367980000000003</v>
      </c>
      <c r="AS2360">
        <v>51.608040000000003</v>
      </c>
      <c r="AT2360">
        <v>55.309429999999999</v>
      </c>
      <c r="AU2360">
        <v>58.606769999999997</v>
      </c>
      <c r="AV2360">
        <v>59.670459999999999</v>
      </c>
      <c r="AW2360">
        <v>59.753700000000002</v>
      </c>
      <c r="AX2360">
        <v>59.51455</v>
      </c>
      <c r="AY2360">
        <v>58.895110000000003</v>
      </c>
      <c r="AZ2360">
        <v>57.831130000000002</v>
      </c>
      <c r="BA2360">
        <v>56.078850000000003</v>
      </c>
      <c r="BB2360">
        <v>53.839190000000002</v>
      </c>
      <c r="BC2360">
        <v>52.282159999999998</v>
      </c>
      <c r="BD2360">
        <v>51.22287</v>
      </c>
      <c r="BE2360">
        <v>50.017060000000001</v>
      </c>
      <c r="BF2360">
        <v>49.176009999999998</v>
      </c>
      <c r="BG2360">
        <v>48.398090000000003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 s="23">
        <v>0</v>
      </c>
      <c r="CG2360" s="23">
        <v>0</v>
      </c>
      <c r="CH2360" s="23">
        <v>0</v>
      </c>
      <c r="CI2360" s="23">
        <v>0</v>
      </c>
      <c r="CJ2360" s="23">
        <v>0</v>
      </c>
      <c r="CK2360" s="23">
        <v>0</v>
      </c>
      <c r="CL2360" s="23">
        <v>0</v>
      </c>
      <c r="CM2360" s="23">
        <v>0</v>
      </c>
      <c r="CN2360" s="23">
        <v>0</v>
      </c>
      <c r="CO2360" s="23">
        <v>0</v>
      </c>
      <c r="CP2360" s="23">
        <v>0</v>
      </c>
      <c r="CQ2360" s="23">
        <v>0</v>
      </c>
      <c r="CR2360" s="23">
        <v>0</v>
      </c>
      <c r="CS2360" s="23">
        <v>0</v>
      </c>
      <c r="CT2360" s="23">
        <v>0</v>
      </c>
      <c r="CU2360" s="23">
        <v>0</v>
      </c>
      <c r="CV2360" s="23">
        <v>0</v>
      </c>
      <c r="CW2360" s="23">
        <v>0</v>
      </c>
      <c r="CX2360" s="23">
        <v>0</v>
      </c>
      <c r="CY2360" s="23">
        <v>0</v>
      </c>
      <c r="CZ2360" s="23">
        <v>0</v>
      </c>
      <c r="DA2360" s="23">
        <v>0</v>
      </c>
      <c r="DB2360" s="23">
        <v>0</v>
      </c>
      <c r="DC2360" s="23">
        <v>0</v>
      </c>
      <c r="DD2360">
        <v>0</v>
      </c>
      <c r="DE2360">
        <v>0</v>
      </c>
      <c r="DF2360">
        <v>0</v>
      </c>
    </row>
    <row r="2361" spans="1:110" x14ac:dyDescent="0.25">
      <c r="A2361" s="18" t="str">
        <f t="shared" si="36"/>
        <v>program_CPP_0 to 199.99 kW_All_SDGE_1-in-2_MONTHLY SYSTEM PEAK DAY_2025_2</v>
      </c>
      <c r="B2361" t="s">
        <v>51</v>
      </c>
      <c r="C2361" t="s">
        <v>121</v>
      </c>
      <c r="D2361" t="s">
        <v>124</v>
      </c>
      <c r="E2361" t="s">
        <v>7</v>
      </c>
      <c r="F2361" t="s">
        <v>125</v>
      </c>
      <c r="G2361" t="s">
        <v>111</v>
      </c>
      <c r="H2361" t="s">
        <v>20</v>
      </c>
      <c r="I2361">
        <v>2025</v>
      </c>
      <c r="J2361">
        <v>2</v>
      </c>
      <c r="K2361">
        <v>12239.971</v>
      </c>
      <c r="L2361">
        <v>165823.6</v>
      </c>
      <c r="M2361">
        <v>161015.1</v>
      </c>
      <c r="N2361">
        <v>158652.70000000001</v>
      </c>
      <c r="O2361">
        <v>159278.20000000001</v>
      </c>
      <c r="P2361">
        <v>166301.6</v>
      </c>
      <c r="Q2361">
        <v>184353.8</v>
      </c>
      <c r="R2361">
        <v>209280</v>
      </c>
      <c r="S2361">
        <v>228874.8</v>
      </c>
      <c r="T2361">
        <v>250171.7</v>
      </c>
      <c r="U2361">
        <v>265973.59999999998</v>
      </c>
      <c r="V2361">
        <v>276359.3</v>
      </c>
      <c r="W2361">
        <v>281739.59999999998</v>
      </c>
      <c r="X2361">
        <v>283389.09999999998</v>
      </c>
      <c r="Y2361">
        <v>285663.3</v>
      </c>
      <c r="Z2361">
        <v>284463.5</v>
      </c>
      <c r="AA2361">
        <v>278511.40000000002</v>
      </c>
      <c r="AB2361">
        <v>271199.3</v>
      </c>
      <c r="AC2361">
        <v>264286.5</v>
      </c>
      <c r="AD2361">
        <v>250394</v>
      </c>
      <c r="AE2361">
        <v>242797</v>
      </c>
      <c r="AF2361">
        <v>233113.1</v>
      </c>
      <c r="AG2361">
        <v>215699.4</v>
      </c>
      <c r="AH2361">
        <v>193742</v>
      </c>
      <c r="AI2361">
        <v>177535.8</v>
      </c>
      <c r="AJ2361">
        <v>43.386119999999998</v>
      </c>
      <c r="AK2361">
        <v>43.093919999999997</v>
      </c>
      <c r="AL2361">
        <v>41.974379999999996</v>
      </c>
      <c r="AM2361">
        <v>41.710740000000001</v>
      </c>
      <c r="AN2361">
        <v>41.215919999999997</v>
      </c>
      <c r="AO2361">
        <v>40.644570000000002</v>
      </c>
      <c r="AP2361">
        <v>40.689929999999997</v>
      </c>
      <c r="AQ2361">
        <v>41.62668</v>
      </c>
      <c r="AR2361">
        <v>46.367980000000003</v>
      </c>
      <c r="AS2361">
        <v>51.608040000000003</v>
      </c>
      <c r="AT2361">
        <v>55.309429999999999</v>
      </c>
      <c r="AU2361">
        <v>58.606769999999997</v>
      </c>
      <c r="AV2361">
        <v>59.670459999999999</v>
      </c>
      <c r="AW2361">
        <v>59.753700000000002</v>
      </c>
      <c r="AX2361">
        <v>59.51455</v>
      </c>
      <c r="AY2361">
        <v>58.895110000000003</v>
      </c>
      <c r="AZ2361">
        <v>57.831130000000002</v>
      </c>
      <c r="BA2361">
        <v>56.078850000000003</v>
      </c>
      <c r="BB2361">
        <v>53.839190000000002</v>
      </c>
      <c r="BC2361">
        <v>52.282159999999998</v>
      </c>
      <c r="BD2361">
        <v>51.22287</v>
      </c>
      <c r="BE2361">
        <v>50.017060000000001</v>
      </c>
      <c r="BF2361">
        <v>49.176009999999998</v>
      </c>
      <c r="BG2361">
        <v>48.398090000000003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 s="23">
        <v>0</v>
      </c>
      <c r="CG2361" s="23">
        <v>0</v>
      </c>
      <c r="CH2361" s="23">
        <v>0</v>
      </c>
      <c r="CI2361" s="23">
        <v>0</v>
      </c>
      <c r="CJ2361" s="23">
        <v>0</v>
      </c>
      <c r="CK2361" s="23">
        <v>0</v>
      </c>
      <c r="CL2361" s="23">
        <v>0</v>
      </c>
      <c r="CM2361" s="23">
        <v>0</v>
      </c>
      <c r="CN2361" s="23">
        <v>0</v>
      </c>
      <c r="CO2361" s="23">
        <v>0</v>
      </c>
      <c r="CP2361" s="23">
        <v>0</v>
      </c>
      <c r="CQ2361" s="23">
        <v>0</v>
      </c>
      <c r="CR2361" s="23">
        <v>0</v>
      </c>
      <c r="CS2361" s="23">
        <v>0</v>
      </c>
      <c r="CT2361" s="23">
        <v>0</v>
      </c>
      <c r="CU2361" s="23">
        <v>0</v>
      </c>
      <c r="CV2361" s="23">
        <v>0</v>
      </c>
      <c r="CW2361" s="23">
        <v>0</v>
      </c>
      <c r="CX2361" s="23">
        <v>0</v>
      </c>
      <c r="CY2361" s="23">
        <v>0</v>
      </c>
      <c r="CZ2361" s="23">
        <v>0</v>
      </c>
      <c r="DA2361" s="23">
        <v>0</v>
      </c>
      <c r="DB2361" s="23">
        <v>0</v>
      </c>
      <c r="DC2361" s="23">
        <v>0</v>
      </c>
      <c r="DD2361">
        <v>0</v>
      </c>
      <c r="DE2361">
        <v>0</v>
      </c>
      <c r="DF2361">
        <v>0</v>
      </c>
    </row>
    <row r="2362" spans="1:110" x14ac:dyDescent="0.25">
      <c r="A2362" s="18" t="str">
        <f t="shared" si="36"/>
        <v>program_CPP_0 to 199.99 kW_All_SDGE_1-in-2_MONTHLY SYSTEM PEAK DAY_2026_2</v>
      </c>
      <c r="B2362" t="s">
        <v>51</v>
      </c>
      <c r="C2362" t="s">
        <v>121</v>
      </c>
      <c r="D2362" t="s">
        <v>124</v>
      </c>
      <c r="E2362" t="s">
        <v>7</v>
      </c>
      <c r="F2362" t="s">
        <v>125</v>
      </c>
      <c r="G2362" t="s">
        <v>111</v>
      </c>
      <c r="H2362" t="s">
        <v>20</v>
      </c>
      <c r="I2362">
        <v>2026</v>
      </c>
      <c r="J2362">
        <v>2</v>
      </c>
      <c r="K2362">
        <v>12123.293</v>
      </c>
      <c r="L2362">
        <v>164242.9</v>
      </c>
      <c r="M2362">
        <v>159480.20000000001</v>
      </c>
      <c r="N2362">
        <v>157140.29999999999</v>
      </c>
      <c r="O2362">
        <v>157759.9</v>
      </c>
      <c r="P2362">
        <v>164716.4</v>
      </c>
      <c r="Q2362">
        <v>182596.4</v>
      </c>
      <c r="R2362">
        <v>207285</v>
      </c>
      <c r="S2362">
        <v>226693</v>
      </c>
      <c r="T2362">
        <v>247787</v>
      </c>
      <c r="U2362">
        <v>263438.2</v>
      </c>
      <c r="V2362">
        <v>273724.90000000002</v>
      </c>
      <c r="W2362">
        <v>279053.90000000002</v>
      </c>
      <c r="X2362">
        <v>280687.7</v>
      </c>
      <c r="Y2362">
        <v>282940.3</v>
      </c>
      <c r="Z2362">
        <v>281751.8</v>
      </c>
      <c r="AA2362">
        <v>275856.5</v>
      </c>
      <c r="AB2362">
        <v>268614.09999999998</v>
      </c>
      <c r="AC2362">
        <v>261767.2</v>
      </c>
      <c r="AD2362">
        <v>248007.2</v>
      </c>
      <c r="AE2362">
        <v>240482.5</v>
      </c>
      <c r="AF2362">
        <v>230891</v>
      </c>
      <c r="AG2362">
        <v>213643.3</v>
      </c>
      <c r="AH2362">
        <v>191895.2</v>
      </c>
      <c r="AI2362">
        <v>175843.4</v>
      </c>
      <c r="AJ2362">
        <v>43.386119999999998</v>
      </c>
      <c r="AK2362">
        <v>43.093919999999997</v>
      </c>
      <c r="AL2362">
        <v>41.974379999999996</v>
      </c>
      <c r="AM2362">
        <v>41.710740000000001</v>
      </c>
      <c r="AN2362">
        <v>41.215919999999997</v>
      </c>
      <c r="AO2362">
        <v>40.644570000000002</v>
      </c>
      <c r="AP2362">
        <v>40.689929999999997</v>
      </c>
      <c r="AQ2362">
        <v>41.62668</v>
      </c>
      <c r="AR2362">
        <v>46.367980000000003</v>
      </c>
      <c r="AS2362">
        <v>51.608040000000003</v>
      </c>
      <c r="AT2362">
        <v>55.309429999999999</v>
      </c>
      <c r="AU2362">
        <v>58.606769999999997</v>
      </c>
      <c r="AV2362">
        <v>59.670459999999999</v>
      </c>
      <c r="AW2362">
        <v>59.753700000000002</v>
      </c>
      <c r="AX2362">
        <v>59.51455</v>
      </c>
      <c r="AY2362">
        <v>58.895110000000003</v>
      </c>
      <c r="AZ2362">
        <v>57.831130000000002</v>
      </c>
      <c r="BA2362">
        <v>56.078850000000003</v>
      </c>
      <c r="BB2362">
        <v>53.839190000000002</v>
      </c>
      <c r="BC2362">
        <v>52.282159999999998</v>
      </c>
      <c r="BD2362">
        <v>51.22287</v>
      </c>
      <c r="BE2362">
        <v>50.017060000000001</v>
      </c>
      <c r="BF2362">
        <v>49.176009999999998</v>
      </c>
      <c r="BG2362">
        <v>48.398090000000003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 s="23">
        <v>0</v>
      </c>
      <c r="CG2362" s="23">
        <v>0</v>
      </c>
      <c r="CH2362" s="23">
        <v>0</v>
      </c>
      <c r="CI2362" s="23">
        <v>0</v>
      </c>
      <c r="CJ2362" s="23">
        <v>0</v>
      </c>
      <c r="CK2362" s="23">
        <v>0</v>
      </c>
      <c r="CL2362" s="23">
        <v>0</v>
      </c>
      <c r="CM2362" s="23">
        <v>0</v>
      </c>
      <c r="CN2362" s="23">
        <v>0</v>
      </c>
      <c r="CO2362" s="23">
        <v>0</v>
      </c>
      <c r="CP2362" s="23">
        <v>0</v>
      </c>
      <c r="CQ2362" s="23">
        <v>0</v>
      </c>
      <c r="CR2362" s="23">
        <v>0</v>
      </c>
      <c r="CS2362" s="23">
        <v>0</v>
      </c>
      <c r="CT2362" s="23">
        <v>0</v>
      </c>
      <c r="CU2362" s="23">
        <v>0</v>
      </c>
      <c r="CV2362" s="23">
        <v>0</v>
      </c>
      <c r="CW2362" s="23">
        <v>0</v>
      </c>
      <c r="CX2362" s="23">
        <v>0</v>
      </c>
      <c r="CY2362" s="23">
        <v>0</v>
      </c>
      <c r="CZ2362" s="23">
        <v>0</v>
      </c>
      <c r="DA2362" s="23">
        <v>0</v>
      </c>
      <c r="DB2362" s="23">
        <v>0</v>
      </c>
      <c r="DC2362" s="23">
        <v>0</v>
      </c>
      <c r="DD2362">
        <v>0</v>
      </c>
      <c r="DE2362">
        <v>0</v>
      </c>
      <c r="DF2362">
        <v>0</v>
      </c>
    </row>
    <row r="2363" spans="1:110" x14ac:dyDescent="0.25">
      <c r="A2363" s="18" t="str">
        <f t="shared" si="36"/>
        <v>program_CPP_0 to 199.99 kW_All_SDGE_1-in-2_MONTHLY SYSTEM PEAK DAY_2027_2</v>
      </c>
      <c r="B2363" t="s">
        <v>51</v>
      </c>
      <c r="C2363" t="s">
        <v>121</v>
      </c>
      <c r="D2363" t="s">
        <v>124</v>
      </c>
      <c r="E2363" t="s">
        <v>7</v>
      </c>
      <c r="F2363" t="s">
        <v>125</v>
      </c>
      <c r="G2363" t="s">
        <v>111</v>
      </c>
      <c r="H2363" t="s">
        <v>20</v>
      </c>
      <c r="I2363">
        <v>2027</v>
      </c>
      <c r="J2363">
        <v>2</v>
      </c>
      <c r="K2363">
        <v>12007.727999999999</v>
      </c>
      <c r="L2363">
        <v>162677.20000000001</v>
      </c>
      <c r="M2363">
        <v>157960</v>
      </c>
      <c r="N2363">
        <v>155642.4</v>
      </c>
      <c r="O2363">
        <v>156256</v>
      </c>
      <c r="P2363">
        <v>163146.20000000001</v>
      </c>
      <c r="Q2363">
        <v>180855.8</v>
      </c>
      <c r="R2363">
        <v>205309.1</v>
      </c>
      <c r="S2363">
        <v>224532</v>
      </c>
      <c r="T2363">
        <v>245424.9</v>
      </c>
      <c r="U2363">
        <v>260927</v>
      </c>
      <c r="V2363">
        <v>271115.7</v>
      </c>
      <c r="W2363">
        <v>276393.90000000002</v>
      </c>
      <c r="X2363">
        <v>278012</v>
      </c>
      <c r="Y2363">
        <v>280243.09999999998</v>
      </c>
      <c r="Z2363">
        <v>279066</v>
      </c>
      <c r="AA2363">
        <v>273226.90000000002</v>
      </c>
      <c r="AB2363">
        <v>266053.59999999998</v>
      </c>
      <c r="AC2363">
        <v>259271.9</v>
      </c>
      <c r="AD2363">
        <v>245643</v>
      </c>
      <c r="AE2363">
        <v>238190.1</v>
      </c>
      <c r="AF2363">
        <v>228690</v>
      </c>
      <c r="AG2363">
        <v>211606.7</v>
      </c>
      <c r="AH2363">
        <v>190066</v>
      </c>
      <c r="AI2363">
        <v>174167.2</v>
      </c>
      <c r="AJ2363">
        <v>43.386119999999998</v>
      </c>
      <c r="AK2363">
        <v>43.093919999999997</v>
      </c>
      <c r="AL2363">
        <v>41.974379999999996</v>
      </c>
      <c r="AM2363">
        <v>41.710740000000001</v>
      </c>
      <c r="AN2363">
        <v>41.215919999999997</v>
      </c>
      <c r="AO2363">
        <v>40.644570000000002</v>
      </c>
      <c r="AP2363">
        <v>40.689929999999997</v>
      </c>
      <c r="AQ2363">
        <v>41.62668</v>
      </c>
      <c r="AR2363">
        <v>46.367980000000003</v>
      </c>
      <c r="AS2363">
        <v>51.608040000000003</v>
      </c>
      <c r="AT2363">
        <v>55.309429999999999</v>
      </c>
      <c r="AU2363">
        <v>58.606769999999997</v>
      </c>
      <c r="AV2363">
        <v>59.670459999999999</v>
      </c>
      <c r="AW2363">
        <v>59.753700000000002</v>
      </c>
      <c r="AX2363">
        <v>59.51455</v>
      </c>
      <c r="AY2363">
        <v>58.895110000000003</v>
      </c>
      <c r="AZ2363">
        <v>57.831130000000002</v>
      </c>
      <c r="BA2363">
        <v>56.078850000000003</v>
      </c>
      <c r="BB2363">
        <v>53.839190000000002</v>
      </c>
      <c r="BC2363">
        <v>52.282159999999998</v>
      </c>
      <c r="BD2363">
        <v>51.22287</v>
      </c>
      <c r="BE2363">
        <v>50.017060000000001</v>
      </c>
      <c r="BF2363">
        <v>49.176009999999998</v>
      </c>
      <c r="BG2363">
        <v>48.398090000000003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 s="23">
        <v>0</v>
      </c>
      <c r="CG2363" s="23">
        <v>0</v>
      </c>
      <c r="CH2363" s="23">
        <v>0</v>
      </c>
      <c r="CI2363" s="23">
        <v>0</v>
      </c>
      <c r="CJ2363" s="23">
        <v>0</v>
      </c>
      <c r="CK2363" s="23">
        <v>0</v>
      </c>
      <c r="CL2363" s="23">
        <v>0</v>
      </c>
      <c r="CM2363" s="23">
        <v>0</v>
      </c>
      <c r="CN2363" s="23">
        <v>0</v>
      </c>
      <c r="CO2363" s="23">
        <v>0</v>
      </c>
      <c r="CP2363" s="23">
        <v>0</v>
      </c>
      <c r="CQ2363" s="23">
        <v>0</v>
      </c>
      <c r="CR2363" s="23">
        <v>0</v>
      </c>
      <c r="CS2363" s="23">
        <v>0</v>
      </c>
      <c r="CT2363" s="23">
        <v>0</v>
      </c>
      <c r="CU2363" s="23">
        <v>0</v>
      </c>
      <c r="CV2363" s="23">
        <v>0</v>
      </c>
      <c r="CW2363" s="23">
        <v>0</v>
      </c>
      <c r="CX2363" s="23">
        <v>0</v>
      </c>
      <c r="CY2363" s="23">
        <v>0</v>
      </c>
      <c r="CZ2363" s="23">
        <v>0</v>
      </c>
      <c r="DA2363" s="23">
        <v>0</v>
      </c>
      <c r="DB2363" s="23">
        <v>0</v>
      </c>
      <c r="DC2363" s="23">
        <v>0</v>
      </c>
      <c r="DD2363">
        <v>0</v>
      </c>
      <c r="DE2363">
        <v>0</v>
      </c>
      <c r="DF2363">
        <v>0</v>
      </c>
    </row>
    <row r="2364" spans="1:110" x14ac:dyDescent="0.25">
      <c r="A2364" s="18" t="str">
        <f t="shared" si="36"/>
        <v>program_CPP_0 to 199.99 kW_All_SDGE_1-in-2_MONTHLY SYSTEM PEAK DAY_2028_2</v>
      </c>
      <c r="B2364" t="s">
        <v>51</v>
      </c>
      <c r="C2364" t="s">
        <v>121</v>
      </c>
      <c r="D2364" t="s">
        <v>124</v>
      </c>
      <c r="E2364" t="s">
        <v>7</v>
      </c>
      <c r="F2364" t="s">
        <v>125</v>
      </c>
      <c r="G2364" t="s">
        <v>111</v>
      </c>
      <c r="H2364" t="s">
        <v>20</v>
      </c>
      <c r="I2364">
        <v>2028</v>
      </c>
      <c r="J2364">
        <v>2</v>
      </c>
      <c r="K2364">
        <v>11893.263999999999</v>
      </c>
      <c r="L2364">
        <v>161126.5</v>
      </c>
      <c r="M2364">
        <v>156454.20000000001</v>
      </c>
      <c r="N2364">
        <v>154158.70000000001</v>
      </c>
      <c r="O2364">
        <v>154766.5</v>
      </c>
      <c r="P2364">
        <v>161591</v>
      </c>
      <c r="Q2364">
        <v>179131.8</v>
      </c>
      <c r="R2364">
        <v>203352</v>
      </c>
      <c r="S2364">
        <v>222391.7</v>
      </c>
      <c r="T2364">
        <v>243085.4</v>
      </c>
      <c r="U2364">
        <v>258439.7</v>
      </c>
      <c r="V2364">
        <v>268531.3</v>
      </c>
      <c r="W2364">
        <v>273759.09999999998</v>
      </c>
      <c r="X2364">
        <v>275361.8</v>
      </c>
      <c r="Y2364">
        <v>277571.7</v>
      </c>
      <c r="Z2364">
        <v>276405.8</v>
      </c>
      <c r="AA2364">
        <v>270622.40000000002</v>
      </c>
      <c r="AB2364">
        <v>263517.40000000002</v>
      </c>
      <c r="AC2364">
        <v>256800.4</v>
      </c>
      <c r="AD2364">
        <v>243301.4</v>
      </c>
      <c r="AE2364">
        <v>235919.6</v>
      </c>
      <c r="AF2364">
        <v>226510</v>
      </c>
      <c r="AG2364">
        <v>209589.6</v>
      </c>
      <c r="AH2364">
        <v>188254.1</v>
      </c>
      <c r="AI2364">
        <v>172507</v>
      </c>
      <c r="AJ2364">
        <v>43.386119999999998</v>
      </c>
      <c r="AK2364">
        <v>43.093919999999997</v>
      </c>
      <c r="AL2364">
        <v>41.974379999999996</v>
      </c>
      <c r="AM2364">
        <v>41.710740000000001</v>
      </c>
      <c r="AN2364">
        <v>41.215919999999997</v>
      </c>
      <c r="AO2364">
        <v>40.644570000000002</v>
      </c>
      <c r="AP2364">
        <v>40.689929999999997</v>
      </c>
      <c r="AQ2364">
        <v>41.62668</v>
      </c>
      <c r="AR2364">
        <v>46.367980000000003</v>
      </c>
      <c r="AS2364">
        <v>51.608040000000003</v>
      </c>
      <c r="AT2364">
        <v>55.309429999999999</v>
      </c>
      <c r="AU2364">
        <v>58.606769999999997</v>
      </c>
      <c r="AV2364">
        <v>59.670459999999999</v>
      </c>
      <c r="AW2364">
        <v>59.753700000000002</v>
      </c>
      <c r="AX2364">
        <v>59.51455</v>
      </c>
      <c r="AY2364">
        <v>58.895110000000003</v>
      </c>
      <c r="AZ2364">
        <v>57.831130000000002</v>
      </c>
      <c r="BA2364">
        <v>56.078850000000003</v>
      </c>
      <c r="BB2364">
        <v>53.839190000000002</v>
      </c>
      <c r="BC2364">
        <v>52.282159999999998</v>
      </c>
      <c r="BD2364">
        <v>51.22287</v>
      </c>
      <c r="BE2364">
        <v>50.017060000000001</v>
      </c>
      <c r="BF2364">
        <v>49.176009999999998</v>
      </c>
      <c r="BG2364">
        <v>48.398090000000003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  <c r="DB2364">
        <v>0</v>
      </c>
      <c r="DC2364">
        <v>0</v>
      </c>
      <c r="DD2364">
        <v>0</v>
      </c>
      <c r="DE2364">
        <v>0</v>
      </c>
      <c r="DF2364">
        <v>0</v>
      </c>
    </row>
    <row r="2365" spans="1:110" x14ac:dyDescent="0.25">
      <c r="A2365" s="18" t="str">
        <f t="shared" si="36"/>
        <v>program_CPP_0 to 199.99 kW_All_SDGE_1-in-2_MONTHLY SYSTEM PEAK DAY_2029_2</v>
      </c>
      <c r="B2365" t="s">
        <v>51</v>
      </c>
      <c r="C2365" t="s">
        <v>121</v>
      </c>
      <c r="D2365" t="s">
        <v>124</v>
      </c>
      <c r="E2365" t="s">
        <v>7</v>
      </c>
      <c r="F2365" t="s">
        <v>125</v>
      </c>
      <c r="G2365" t="s">
        <v>111</v>
      </c>
      <c r="H2365" t="s">
        <v>20</v>
      </c>
      <c r="I2365">
        <v>2029</v>
      </c>
      <c r="J2365">
        <v>2</v>
      </c>
      <c r="K2365">
        <v>11779.892</v>
      </c>
      <c r="L2365">
        <v>159590.6</v>
      </c>
      <c r="M2365">
        <v>154962.79999999999</v>
      </c>
      <c r="N2365">
        <v>152689.20000000001</v>
      </c>
      <c r="O2365">
        <v>153291.20000000001</v>
      </c>
      <c r="P2365">
        <v>160050.6</v>
      </c>
      <c r="Q2365">
        <v>177424.2</v>
      </c>
      <c r="R2365">
        <v>201413.5</v>
      </c>
      <c r="S2365">
        <v>220271.7</v>
      </c>
      <c r="T2365">
        <v>240768.2</v>
      </c>
      <c r="U2365">
        <v>255976.1</v>
      </c>
      <c r="V2365">
        <v>265971.5</v>
      </c>
      <c r="W2365">
        <v>271149.5</v>
      </c>
      <c r="X2365">
        <v>272737</v>
      </c>
      <c r="Y2365">
        <v>274925.8</v>
      </c>
      <c r="Z2365">
        <v>273771</v>
      </c>
      <c r="AA2365">
        <v>268042.7</v>
      </c>
      <c r="AB2365">
        <v>261005.4</v>
      </c>
      <c r="AC2365">
        <v>254352.4</v>
      </c>
      <c r="AD2365">
        <v>240982.2</v>
      </c>
      <c r="AE2365">
        <v>233670.7</v>
      </c>
      <c r="AF2365">
        <v>224350.8</v>
      </c>
      <c r="AG2365">
        <v>207591.7</v>
      </c>
      <c r="AH2365">
        <v>186459.6</v>
      </c>
      <c r="AI2365">
        <v>170862.5</v>
      </c>
      <c r="AJ2365">
        <v>43.386119999999998</v>
      </c>
      <c r="AK2365">
        <v>43.093919999999997</v>
      </c>
      <c r="AL2365">
        <v>41.974379999999996</v>
      </c>
      <c r="AM2365">
        <v>41.710740000000001</v>
      </c>
      <c r="AN2365">
        <v>41.215919999999997</v>
      </c>
      <c r="AO2365">
        <v>40.644570000000002</v>
      </c>
      <c r="AP2365">
        <v>40.689929999999997</v>
      </c>
      <c r="AQ2365">
        <v>41.62668</v>
      </c>
      <c r="AR2365">
        <v>46.367980000000003</v>
      </c>
      <c r="AS2365">
        <v>51.608040000000003</v>
      </c>
      <c r="AT2365">
        <v>55.309429999999999</v>
      </c>
      <c r="AU2365">
        <v>58.606769999999997</v>
      </c>
      <c r="AV2365">
        <v>59.670459999999999</v>
      </c>
      <c r="AW2365">
        <v>59.753700000000002</v>
      </c>
      <c r="AX2365">
        <v>59.51455</v>
      </c>
      <c r="AY2365">
        <v>58.895110000000003</v>
      </c>
      <c r="AZ2365">
        <v>57.831130000000002</v>
      </c>
      <c r="BA2365">
        <v>56.078850000000003</v>
      </c>
      <c r="BB2365">
        <v>53.839190000000002</v>
      </c>
      <c r="BC2365">
        <v>52.282159999999998</v>
      </c>
      <c r="BD2365">
        <v>51.22287</v>
      </c>
      <c r="BE2365">
        <v>50.017060000000001</v>
      </c>
      <c r="BF2365">
        <v>49.176009999999998</v>
      </c>
      <c r="BG2365">
        <v>48.398090000000003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  <c r="DC2365">
        <v>0</v>
      </c>
      <c r="DD2365">
        <v>0</v>
      </c>
      <c r="DE2365">
        <v>0</v>
      </c>
      <c r="DF2365">
        <v>0</v>
      </c>
    </row>
    <row r="2366" spans="1:110" x14ac:dyDescent="0.25">
      <c r="A2366" s="18" t="str">
        <f t="shared" si="36"/>
        <v>program_CPP_0 to 199.99 kW_All_SDGE_1-in-2_MONTHLY SYSTEM PEAK DAY_2030_2</v>
      </c>
      <c r="B2366" t="s">
        <v>51</v>
      </c>
      <c r="C2366" t="s">
        <v>121</v>
      </c>
      <c r="D2366" t="s">
        <v>124</v>
      </c>
      <c r="E2366" t="s">
        <v>7</v>
      </c>
      <c r="F2366" t="s">
        <v>125</v>
      </c>
      <c r="G2366" t="s">
        <v>111</v>
      </c>
      <c r="H2366" t="s">
        <v>20</v>
      </c>
      <c r="I2366">
        <v>2030</v>
      </c>
      <c r="J2366">
        <v>2</v>
      </c>
      <c r="K2366">
        <v>11667.6</v>
      </c>
      <c r="L2366">
        <v>158069.29999999999</v>
      </c>
      <c r="M2366">
        <v>153485.6</v>
      </c>
      <c r="N2366">
        <v>151233.70000000001</v>
      </c>
      <c r="O2366">
        <v>151830</v>
      </c>
      <c r="P2366">
        <v>158525</v>
      </c>
      <c r="Q2366">
        <v>175732.9</v>
      </c>
      <c r="R2366">
        <v>199493.5</v>
      </c>
      <c r="S2366">
        <v>218172</v>
      </c>
      <c r="T2366">
        <v>238473.1</v>
      </c>
      <c r="U2366">
        <v>253536</v>
      </c>
      <c r="V2366">
        <v>263436.09999999998</v>
      </c>
      <c r="W2366">
        <v>268564.8</v>
      </c>
      <c r="X2366">
        <v>270137.09999999998</v>
      </c>
      <c r="Y2366">
        <v>272305</v>
      </c>
      <c r="Z2366">
        <v>271161.3</v>
      </c>
      <c r="AA2366">
        <v>265487.59999999998</v>
      </c>
      <c r="AB2366">
        <v>258517.4</v>
      </c>
      <c r="AC2366">
        <v>251927.8</v>
      </c>
      <c r="AD2366">
        <v>238685</v>
      </c>
      <c r="AE2366">
        <v>231443.20000000001</v>
      </c>
      <c r="AF2366">
        <v>222212.2</v>
      </c>
      <c r="AG2366">
        <v>205612.79999999999</v>
      </c>
      <c r="AH2366">
        <v>184682.2</v>
      </c>
      <c r="AI2366">
        <v>169233.8</v>
      </c>
      <c r="AJ2366">
        <v>43.386119999999998</v>
      </c>
      <c r="AK2366">
        <v>43.093919999999997</v>
      </c>
      <c r="AL2366">
        <v>41.974379999999996</v>
      </c>
      <c r="AM2366">
        <v>41.710740000000001</v>
      </c>
      <c r="AN2366">
        <v>41.215919999999997</v>
      </c>
      <c r="AO2366">
        <v>40.644570000000002</v>
      </c>
      <c r="AP2366">
        <v>40.689929999999997</v>
      </c>
      <c r="AQ2366">
        <v>41.62668</v>
      </c>
      <c r="AR2366">
        <v>46.367980000000003</v>
      </c>
      <c r="AS2366">
        <v>51.608040000000003</v>
      </c>
      <c r="AT2366">
        <v>55.309429999999999</v>
      </c>
      <c r="AU2366">
        <v>58.606769999999997</v>
      </c>
      <c r="AV2366">
        <v>59.670459999999999</v>
      </c>
      <c r="AW2366">
        <v>59.753700000000002</v>
      </c>
      <c r="AX2366">
        <v>59.51455</v>
      </c>
      <c r="AY2366">
        <v>58.895110000000003</v>
      </c>
      <c r="AZ2366">
        <v>57.831130000000002</v>
      </c>
      <c r="BA2366">
        <v>56.078850000000003</v>
      </c>
      <c r="BB2366">
        <v>53.839190000000002</v>
      </c>
      <c r="BC2366">
        <v>52.282159999999998</v>
      </c>
      <c r="BD2366">
        <v>51.22287</v>
      </c>
      <c r="BE2366">
        <v>50.017060000000001</v>
      </c>
      <c r="BF2366">
        <v>49.176009999999998</v>
      </c>
      <c r="BG2366">
        <v>48.398090000000003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  <c r="DB2366">
        <v>0</v>
      </c>
      <c r="DC2366">
        <v>0</v>
      </c>
      <c r="DD2366">
        <v>0</v>
      </c>
      <c r="DE2366">
        <v>0</v>
      </c>
      <c r="DF2366">
        <v>0</v>
      </c>
    </row>
    <row r="2367" spans="1:110" x14ac:dyDescent="0.25">
      <c r="A2367" s="18" t="str">
        <f t="shared" si="36"/>
        <v>program_CPP_0 to 199.99 kW_All_SDGE_1-in-2_MONTHLY SYSTEM PEAK DAY_2019_3</v>
      </c>
      <c r="B2367" t="s">
        <v>51</v>
      </c>
      <c r="C2367" t="s">
        <v>121</v>
      </c>
      <c r="D2367" t="s">
        <v>124</v>
      </c>
      <c r="E2367" t="s">
        <v>7</v>
      </c>
      <c r="F2367" t="s">
        <v>125</v>
      </c>
      <c r="G2367" t="s">
        <v>111</v>
      </c>
      <c r="H2367" t="s">
        <v>20</v>
      </c>
      <c r="I2367">
        <v>2019</v>
      </c>
      <c r="J2367">
        <v>3</v>
      </c>
      <c r="K2367">
        <v>12964</v>
      </c>
      <c r="L2367">
        <v>175632.5</v>
      </c>
      <c r="M2367">
        <v>170539.6</v>
      </c>
      <c r="N2367">
        <v>168037.4</v>
      </c>
      <c r="O2367">
        <v>168700</v>
      </c>
      <c r="P2367">
        <v>176138.8</v>
      </c>
      <c r="Q2367">
        <v>195258.8</v>
      </c>
      <c r="R2367">
        <v>221659.5</v>
      </c>
      <c r="S2367">
        <v>242413.3</v>
      </c>
      <c r="T2367">
        <v>264970.09999999998</v>
      </c>
      <c r="U2367">
        <v>281706.7</v>
      </c>
      <c r="V2367">
        <v>292706.8</v>
      </c>
      <c r="W2367">
        <v>298405.3</v>
      </c>
      <c r="X2367">
        <v>300152.3</v>
      </c>
      <c r="Y2367">
        <v>302561.09999999998</v>
      </c>
      <c r="Z2367">
        <v>301290.3</v>
      </c>
      <c r="AA2367">
        <v>294986.2</v>
      </c>
      <c r="AB2367">
        <v>287241.5</v>
      </c>
      <c r="AC2367">
        <v>279919.8</v>
      </c>
      <c r="AD2367">
        <v>265205.5</v>
      </c>
      <c r="AE2367">
        <v>257159.1</v>
      </c>
      <c r="AF2367">
        <v>246902.39999999999</v>
      </c>
      <c r="AG2367">
        <v>228458.7</v>
      </c>
      <c r="AH2367">
        <v>205202.4</v>
      </c>
      <c r="AI2367">
        <v>188037.5</v>
      </c>
      <c r="AJ2367">
        <v>48.615259999999999</v>
      </c>
      <c r="AK2367">
        <v>48.288170000000001</v>
      </c>
      <c r="AL2367">
        <v>47.31512</v>
      </c>
      <c r="AM2367">
        <v>46.219529999999999</v>
      </c>
      <c r="AN2367">
        <v>46.055729999999997</v>
      </c>
      <c r="AO2367">
        <v>45.643529999999998</v>
      </c>
      <c r="AP2367">
        <v>45.345590000000001</v>
      </c>
      <c r="AQ2367">
        <v>45.617710000000002</v>
      </c>
      <c r="AR2367">
        <v>48.17821</v>
      </c>
      <c r="AS2367">
        <v>53.052439999999997</v>
      </c>
      <c r="AT2367">
        <v>57.162350000000004</v>
      </c>
      <c r="AU2367">
        <v>59.57602</v>
      </c>
      <c r="AV2367">
        <v>61.385620000000003</v>
      </c>
      <c r="AW2367">
        <v>61.902540000000002</v>
      </c>
      <c r="AX2367">
        <v>62.050370000000001</v>
      </c>
      <c r="AY2367">
        <v>61.834490000000002</v>
      </c>
      <c r="AZ2367">
        <v>61.378390000000003</v>
      </c>
      <c r="BA2367">
        <v>60.952640000000002</v>
      </c>
      <c r="BB2367">
        <v>59.0565</v>
      </c>
      <c r="BC2367">
        <v>57.266010000000001</v>
      </c>
      <c r="BD2367">
        <v>56.446170000000002</v>
      </c>
      <c r="BE2367">
        <v>55.265529999999998</v>
      </c>
      <c r="BF2367">
        <v>53.795450000000002</v>
      </c>
      <c r="BG2367">
        <v>52.949300000000001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 s="23">
        <v>0</v>
      </c>
      <c r="CG2367" s="23">
        <v>0</v>
      </c>
      <c r="CH2367" s="23">
        <v>0</v>
      </c>
      <c r="CI2367" s="23">
        <v>0</v>
      </c>
      <c r="CJ2367" s="23">
        <v>0</v>
      </c>
      <c r="CK2367" s="23">
        <v>0</v>
      </c>
      <c r="CL2367" s="23">
        <v>0</v>
      </c>
      <c r="CM2367" s="23">
        <v>0</v>
      </c>
      <c r="CN2367" s="23">
        <v>0</v>
      </c>
      <c r="CO2367" s="23">
        <v>0</v>
      </c>
      <c r="CP2367" s="23">
        <v>0</v>
      </c>
      <c r="CQ2367" s="23">
        <v>0</v>
      </c>
      <c r="CR2367" s="23">
        <v>0</v>
      </c>
      <c r="CS2367" s="23">
        <v>0</v>
      </c>
      <c r="CT2367" s="23">
        <v>0</v>
      </c>
      <c r="CU2367" s="23">
        <v>0</v>
      </c>
      <c r="CV2367" s="23">
        <v>0</v>
      </c>
      <c r="CW2367" s="23">
        <v>0</v>
      </c>
      <c r="CX2367" s="23">
        <v>0</v>
      </c>
      <c r="CY2367" s="23">
        <v>0</v>
      </c>
      <c r="CZ2367" s="23">
        <v>0</v>
      </c>
      <c r="DA2367" s="23">
        <v>0</v>
      </c>
      <c r="DB2367" s="23">
        <v>0</v>
      </c>
      <c r="DC2367" s="23">
        <v>0</v>
      </c>
      <c r="DD2367">
        <v>0</v>
      </c>
      <c r="DE2367">
        <v>0</v>
      </c>
      <c r="DF2367">
        <v>0</v>
      </c>
    </row>
    <row r="2368" spans="1:110" x14ac:dyDescent="0.25">
      <c r="A2368" s="18" t="str">
        <f t="shared" si="36"/>
        <v>program_CPP_0 to 199.99 kW_All_SDGE_1-in-2_MONTHLY SYSTEM PEAK DAY_2020_3</v>
      </c>
      <c r="B2368" t="s">
        <v>51</v>
      </c>
      <c r="C2368" t="s">
        <v>121</v>
      </c>
      <c r="D2368" t="s">
        <v>124</v>
      </c>
      <c r="E2368" t="s">
        <v>7</v>
      </c>
      <c r="F2368" t="s">
        <v>125</v>
      </c>
      <c r="G2368" t="s">
        <v>111</v>
      </c>
      <c r="H2368" t="s">
        <v>20</v>
      </c>
      <c r="I2368">
        <v>2020</v>
      </c>
      <c r="J2368">
        <v>3</v>
      </c>
      <c r="K2368">
        <v>12840.421</v>
      </c>
      <c r="L2368">
        <v>173958.3</v>
      </c>
      <c r="M2368">
        <v>168913.9</v>
      </c>
      <c r="N2368">
        <v>166435.6</v>
      </c>
      <c r="O2368">
        <v>167091.79999999999</v>
      </c>
      <c r="P2368">
        <v>174459.8</v>
      </c>
      <c r="Q2368">
        <v>193397.5</v>
      </c>
      <c r="R2368">
        <v>219546.5</v>
      </c>
      <c r="S2368">
        <v>240102.5</v>
      </c>
      <c r="T2368">
        <v>262444.3</v>
      </c>
      <c r="U2368">
        <v>279021.3</v>
      </c>
      <c r="V2368">
        <v>289916.5</v>
      </c>
      <c r="W2368">
        <v>295560.8</v>
      </c>
      <c r="X2368">
        <v>297291.09999999998</v>
      </c>
      <c r="Y2368">
        <v>299676.90000000002</v>
      </c>
      <c r="Z2368">
        <v>298418.3</v>
      </c>
      <c r="AA2368">
        <v>292174.2</v>
      </c>
      <c r="AB2368">
        <v>284503.40000000002</v>
      </c>
      <c r="AC2368">
        <v>277251.40000000002</v>
      </c>
      <c r="AD2368">
        <v>262677.5</v>
      </c>
      <c r="AE2368">
        <v>254707.8</v>
      </c>
      <c r="AF2368">
        <v>244548.8</v>
      </c>
      <c r="AG2368">
        <v>226280.9</v>
      </c>
      <c r="AH2368">
        <v>203246.3</v>
      </c>
      <c r="AI2368">
        <v>186245.1</v>
      </c>
      <c r="AJ2368">
        <v>48.615259999999999</v>
      </c>
      <c r="AK2368">
        <v>48.288170000000001</v>
      </c>
      <c r="AL2368">
        <v>47.31512</v>
      </c>
      <c r="AM2368">
        <v>46.219529999999999</v>
      </c>
      <c r="AN2368">
        <v>46.055729999999997</v>
      </c>
      <c r="AO2368">
        <v>45.643529999999998</v>
      </c>
      <c r="AP2368">
        <v>45.345590000000001</v>
      </c>
      <c r="AQ2368">
        <v>45.617710000000002</v>
      </c>
      <c r="AR2368">
        <v>48.17821</v>
      </c>
      <c r="AS2368">
        <v>53.052439999999997</v>
      </c>
      <c r="AT2368">
        <v>57.162350000000004</v>
      </c>
      <c r="AU2368">
        <v>59.57602</v>
      </c>
      <c r="AV2368">
        <v>61.385620000000003</v>
      </c>
      <c r="AW2368">
        <v>61.902540000000002</v>
      </c>
      <c r="AX2368">
        <v>62.050370000000001</v>
      </c>
      <c r="AY2368">
        <v>61.834490000000002</v>
      </c>
      <c r="AZ2368">
        <v>61.378390000000003</v>
      </c>
      <c r="BA2368">
        <v>60.952640000000002</v>
      </c>
      <c r="BB2368">
        <v>59.0565</v>
      </c>
      <c r="BC2368">
        <v>57.266010000000001</v>
      </c>
      <c r="BD2368">
        <v>56.446170000000002</v>
      </c>
      <c r="BE2368">
        <v>55.265529999999998</v>
      </c>
      <c r="BF2368">
        <v>53.795450000000002</v>
      </c>
      <c r="BG2368">
        <v>52.949300000000001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 s="23">
        <v>0</v>
      </c>
      <c r="CG2368" s="23">
        <v>0</v>
      </c>
      <c r="CH2368" s="23">
        <v>0</v>
      </c>
      <c r="CI2368" s="23">
        <v>0</v>
      </c>
      <c r="CJ2368" s="23">
        <v>0</v>
      </c>
      <c r="CK2368" s="23">
        <v>0</v>
      </c>
      <c r="CL2368" s="23">
        <v>0</v>
      </c>
      <c r="CM2368" s="23">
        <v>0</v>
      </c>
      <c r="CN2368" s="23">
        <v>0</v>
      </c>
      <c r="CO2368" s="23">
        <v>0</v>
      </c>
      <c r="CP2368" s="23">
        <v>0</v>
      </c>
      <c r="CQ2368" s="23">
        <v>0</v>
      </c>
      <c r="CR2368" s="23">
        <v>0</v>
      </c>
      <c r="CS2368" s="23">
        <v>0</v>
      </c>
      <c r="CT2368" s="23">
        <v>0</v>
      </c>
      <c r="CU2368" s="23">
        <v>0</v>
      </c>
      <c r="CV2368" s="23">
        <v>0</v>
      </c>
      <c r="CW2368" s="23">
        <v>0</v>
      </c>
      <c r="CX2368" s="23">
        <v>0</v>
      </c>
      <c r="CY2368" s="23">
        <v>0</v>
      </c>
      <c r="CZ2368" s="23">
        <v>0</v>
      </c>
      <c r="DA2368" s="23">
        <v>0</v>
      </c>
      <c r="DB2368" s="23">
        <v>0</v>
      </c>
      <c r="DC2368" s="23">
        <v>0</v>
      </c>
      <c r="DD2368">
        <v>0</v>
      </c>
      <c r="DE2368">
        <v>0</v>
      </c>
      <c r="DF2368">
        <v>0</v>
      </c>
    </row>
    <row r="2369" spans="1:110" x14ac:dyDescent="0.25">
      <c r="A2369" s="18" t="str">
        <f t="shared" si="36"/>
        <v>program_CPP_0 to 199.99 kW_All_SDGE_1-in-2_MONTHLY SYSTEM PEAK DAY_2021_3</v>
      </c>
      <c r="B2369" t="s">
        <v>51</v>
      </c>
      <c r="C2369" t="s">
        <v>121</v>
      </c>
      <c r="D2369" t="s">
        <v>124</v>
      </c>
      <c r="E2369" t="s">
        <v>7</v>
      </c>
      <c r="F2369" t="s">
        <v>125</v>
      </c>
      <c r="G2369" t="s">
        <v>111</v>
      </c>
      <c r="H2369" t="s">
        <v>20</v>
      </c>
      <c r="I2369">
        <v>2021</v>
      </c>
      <c r="J2369">
        <v>3</v>
      </c>
      <c r="K2369">
        <v>12718.019</v>
      </c>
      <c r="L2369">
        <v>172300</v>
      </c>
      <c r="M2369">
        <v>167303.79999999999</v>
      </c>
      <c r="N2369">
        <v>164849.1</v>
      </c>
      <c r="O2369">
        <v>165499</v>
      </c>
      <c r="P2369">
        <v>172796.79999999999</v>
      </c>
      <c r="Q2369">
        <v>191554</v>
      </c>
      <c r="R2369">
        <v>217453.7</v>
      </c>
      <c r="S2369">
        <v>237813.8</v>
      </c>
      <c r="T2369">
        <v>259942.5</v>
      </c>
      <c r="U2369">
        <v>276361.59999999998</v>
      </c>
      <c r="V2369">
        <v>287152.90000000002</v>
      </c>
      <c r="W2369">
        <v>292743.3</v>
      </c>
      <c r="X2369">
        <v>294457.2</v>
      </c>
      <c r="Y2369">
        <v>296820.3</v>
      </c>
      <c r="Z2369">
        <v>295573.59999999998</v>
      </c>
      <c r="AA2369">
        <v>289389.09999999998</v>
      </c>
      <c r="AB2369">
        <v>281791.40000000002</v>
      </c>
      <c r="AC2369">
        <v>274608.59999999998</v>
      </c>
      <c r="AD2369">
        <v>260173.5</v>
      </c>
      <c r="AE2369">
        <v>252279.8</v>
      </c>
      <c r="AF2369">
        <v>242217.60000000001</v>
      </c>
      <c r="AG2369">
        <v>224123.8</v>
      </c>
      <c r="AH2369">
        <v>201308.9</v>
      </c>
      <c r="AI2369">
        <v>184469.7</v>
      </c>
      <c r="AJ2369">
        <v>48.615259999999999</v>
      </c>
      <c r="AK2369">
        <v>48.288170000000001</v>
      </c>
      <c r="AL2369">
        <v>47.31512</v>
      </c>
      <c r="AM2369">
        <v>46.219529999999999</v>
      </c>
      <c r="AN2369">
        <v>46.055729999999997</v>
      </c>
      <c r="AO2369">
        <v>45.643529999999998</v>
      </c>
      <c r="AP2369">
        <v>45.345590000000001</v>
      </c>
      <c r="AQ2369">
        <v>45.617710000000002</v>
      </c>
      <c r="AR2369">
        <v>48.17821</v>
      </c>
      <c r="AS2369">
        <v>53.052439999999997</v>
      </c>
      <c r="AT2369">
        <v>57.162350000000004</v>
      </c>
      <c r="AU2369">
        <v>59.57602</v>
      </c>
      <c r="AV2369">
        <v>61.385620000000003</v>
      </c>
      <c r="AW2369">
        <v>61.902540000000002</v>
      </c>
      <c r="AX2369">
        <v>62.050370000000001</v>
      </c>
      <c r="AY2369">
        <v>61.834490000000002</v>
      </c>
      <c r="AZ2369">
        <v>61.378390000000003</v>
      </c>
      <c r="BA2369">
        <v>60.952640000000002</v>
      </c>
      <c r="BB2369">
        <v>59.0565</v>
      </c>
      <c r="BC2369">
        <v>57.266010000000001</v>
      </c>
      <c r="BD2369">
        <v>56.446170000000002</v>
      </c>
      <c r="BE2369">
        <v>55.265529999999998</v>
      </c>
      <c r="BF2369">
        <v>53.795450000000002</v>
      </c>
      <c r="BG2369">
        <v>52.949300000000001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 s="23">
        <v>0</v>
      </c>
      <c r="CG2369" s="23">
        <v>0</v>
      </c>
      <c r="CH2369" s="23">
        <v>0</v>
      </c>
      <c r="CI2369" s="23">
        <v>0</v>
      </c>
      <c r="CJ2369" s="23">
        <v>0</v>
      </c>
      <c r="CK2369" s="23">
        <v>0</v>
      </c>
      <c r="CL2369" s="23">
        <v>0</v>
      </c>
      <c r="CM2369" s="23">
        <v>0</v>
      </c>
      <c r="CN2369" s="23">
        <v>0</v>
      </c>
      <c r="CO2369" s="23">
        <v>0</v>
      </c>
      <c r="CP2369" s="23">
        <v>0</v>
      </c>
      <c r="CQ2369" s="23">
        <v>0</v>
      </c>
      <c r="CR2369" s="23">
        <v>0</v>
      </c>
      <c r="CS2369" s="23">
        <v>0</v>
      </c>
      <c r="CT2369" s="23">
        <v>0</v>
      </c>
      <c r="CU2369" s="23">
        <v>0</v>
      </c>
      <c r="CV2369" s="23">
        <v>0</v>
      </c>
      <c r="CW2369" s="23">
        <v>0</v>
      </c>
      <c r="CX2369" s="23">
        <v>0</v>
      </c>
      <c r="CY2369" s="23">
        <v>0</v>
      </c>
      <c r="CZ2369" s="23">
        <v>0</v>
      </c>
      <c r="DA2369" s="23">
        <v>0</v>
      </c>
      <c r="DB2369" s="23">
        <v>0</v>
      </c>
      <c r="DC2369" s="23">
        <v>0</v>
      </c>
      <c r="DD2369">
        <v>0</v>
      </c>
      <c r="DE2369">
        <v>0</v>
      </c>
      <c r="DF2369">
        <v>0</v>
      </c>
    </row>
    <row r="2370" spans="1:110" x14ac:dyDescent="0.25">
      <c r="A2370" s="18" t="str">
        <f t="shared" si="36"/>
        <v>program_CPP_0 to 199.99 kW_All_SDGE_1-in-2_MONTHLY SYSTEM PEAK DAY_2022_3</v>
      </c>
      <c r="B2370" t="s">
        <v>51</v>
      </c>
      <c r="C2370" t="s">
        <v>121</v>
      </c>
      <c r="D2370" t="s">
        <v>124</v>
      </c>
      <c r="E2370" t="s">
        <v>7</v>
      </c>
      <c r="F2370" t="s">
        <v>125</v>
      </c>
      <c r="G2370" t="s">
        <v>111</v>
      </c>
      <c r="H2370" t="s">
        <v>20</v>
      </c>
      <c r="I2370">
        <v>2022</v>
      </c>
      <c r="J2370">
        <v>3</v>
      </c>
      <c r="K2370">
        <v>12596.785</v>
      </c>
      <c r="L2370">
        <v>170657.6</v>
      </c>
      <c r="M2370">
        <v>165708.9</v>
      </c>
      <c r="N2370">
        <v>163277.6</v>
      </c>
      <c r="O2370">
        <v>163921.4</v>
      </c>
      <c r="P2370">
        <v>171149.6</v>
      </c>
      <c r="Q2370">
        <v>189728</v>
      </c>
      <c r="R2370">
        <v>215380.8</v>
      </c>
      <c r="S2370">
        <v>235546.8</v>
      </c>
      <c r="T2370">
        <v>257464.6</v>
      </c>
      <c r="U2370">
        <v>273727.2</v>
      </c>
      <c r="V2370">
        <v>284415.59999999998</v>
      </c>
      <c r="W2370">
        <v>289952.8</v>
      </c>
      <c r="X2370">
        <v>291650.3</v>
      </c>
      <c r="Y2370">
        <v>293990.8</v>
      </c>
      <c r="Z2370">
        <v>292756</v>
      </c>
      <c r="AA2370">
        <v>286630.5</v>
      </c>
      <c r="AB2370">
        <v>279105.2</v>
      </c>
      <c r="AC2370">
        <v>271990.8</v>
      </c>
      <c r="AD2370">
        <v>257693.4</v>
      </c>
      <c r="AE2370">
        <v>249874.9</v>
      </c>
      <c r="AF2370">
        <v>239908.7</v>
      </c>
      <c r="AG2370">
        <v>221987.4</v>
      </c>
      <c r="AH2370">
        <v>199389.9</v>
      </c>
      <c r="AI2370">
        <v>182711.2</v>
      </c>
      <c r="AJ2370">
        <v>48.615259999999999</v>
      </c>
      <c r="AK2370">
        <v>48.288170000000001</v>
      </c>
      <c r="AL2370">
        <v>47.31512</v>
      </c>
      <c r="AM2370">
        <v>46.219529999999999</v>
      </c>
      <c r="AN2370">
        <v>46.055729999999997</v>
      </c>
      <c r="AO2370">
        <v>45.643529999999998</v>
      </c>
      <c r="AP2370">
        <v>45.345590000000001</v>
      </c>
      <c r="AQ2370">
        <v>45.617710000000002</v>
      </c>
      <c r="AR2370">
        <v>48.17821</v>
      </c>
      <c r="AS2370">
        <v>53.052439999999997</v>
      </c>
      <c r="AT2370">
        <v>57.162350000000004</v>
      </c>
      <c r="AU2370">
        <v>59.57602</v>
      </c>
      <c r="AV2370">
        <v>61.385620000000003</v>
      </c>
      <c r="AW2370">
        <v>61.902540000000002</v>
      </c>
      <c r="AX2370">
        <v>62.050370000000001</v>
      </c>
      <c r="AY2370">
        <v>61.834490000000002</v>
      </c>
      <c r="AZ2370">
        <v>61.378390000000003</v>
      </c>
      <c r="BA2370">
        <v>60.952640000000002</v>
      </c>
      <c r="BB2370">
        <v>59.0565</v>
      </c>
      <c r="BC2370">
        <v>57.266010000000001</v>
      </c>
      <c r="BD2370">
        <v>56.446170000000002</v>
      </c>
      <c r="BE2370">
        <v>55.265529999999998</v>
      </c>
      <c r="BF2370">
        <v>53.795450000000002</v>
      </c>
      <c r="BG2370">
        <v>52.949300000000001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 s="23">
        <v>0</v>
      </c>
      <c r="CG2370" s="23">
        <v>0</v>
      </c>
      <c r="CH2370" s="23">
        <v>0</v>
      </c>
      <c r="CI2370" s="23">
        <v>0</v>
      </c>
      <c r="CJ2370" s="23">
        <v>0</v>
      </c>
      <c r="CK2370" s="23">
        <v>0</v>
      </c>
      <c r="CL2370" s="23">
        <v>0</v>
      </c>
      <c r="CM2370" s="23">
        <v>0</v>
      </c>
      <c r="CN2370" s="23">
        <v>0</v>
      </c>
      <c r="CO2370" s="23">
        <v>0</v>
      </c>
      <c r="CP2370" s="23">
        <v>0</v>
      </c>
      <c r="CQ2370" s="23">
        <v>0</v>
      </c>
      <c r="CR2370" s="23">
        <v>0</v>
      </c>
      <c r="CS2370" s="23">
        <v>0</v>
      </c>
      <c r="CT2370" s="23">
        <v>0</v>
      </c>
      <c r="CU2370" s="23">
        <v>0</v>
      </c>
      <c r="CV2370" s="23">
        <v>0</v>
      </c>
      <c r="CW2370" s="23">
        <v>0</v>
      </c>
      <c r="CX2370" s="23">
        <v>0</v>
      </c>
      <c r="CY2370" s="23">
        <v>0</v>
      </c>
      <c r="CZ2370" s="23">
        <v>0</v>
      </c>
      <c r="DA2370" s="23">
        <v>0</v>
      </c>
      <c r="DB2370" s="23">
        <v>0</v>
      </c>
      <c r="DC2370" s="23">
        <v>0</v>
      </c>
      <c r="DD2370">
        <v>0</v>
      </c>
      <c r="DE2370">
        <v>0</v>
      </c>
      <c r="DF2370">
        <v>0</v>
      </c>
    </row>
    <row r="2371" spans="1:110" x14ac:dyDescent="0.25">
      <c r="A2371" s="18" t="str">
        <f t="shared" ref="A2371:A2434" si="37">B2371&amp;"_"&amp;C2371&amp;"_"&amp;D2371&amp;"_"&amp;E2371&amp;"_"&amp;F2371&amp;"_"&amp;G2371&amp;"_"&amp;H2371&amp;"_"&amp;I2371&amp;"_"&amp;J2371</f>
        <v>program_CPP_0 to 199.99 kW_All_SDGE_1-in-2_MONTHLY SYSTEM PEAK DAY_2023_3</v>
      </c>
      <c r="B2371" t="s">
        <v>51</v>
      </c>
      <c r="C2371" t="s">
        <v>121</v>
      </c>
      <c r="D2371" t="s">
        <v>124</v>
      </c>
      <c r="E2371" t="s">
        <v>7</v>
      </c>
      <c r="F2371" t="s">
        <v>125</v>
      </c>
      <c r="G2371" t="s">
        <v>111</v>
      </c>
      <c r="H2371" t="s">
        <v>20</v>
      </c>
      <c r="I2371">
        <v>2023</v>
      </c>
      <c r="J2371">
        <v>3</v>
      </c>
      <c r="K2371">
        <v>12476.706</v>
      </c>
      <c r="L2371">
        <v>169030.8</v>
      </c>
      <c r="M2371">
        <v>164129.29999999999</v>
      </c>
      <c r="N2371">
        <v>161721.20000000001</v>
      </c>
      <c r="O2371">
        <v>162358.79999999999</v>
      </c>
      <c r="P2371">
        <v>169518.1</v>
      </c>
      <c r="Q2371">
        <v>187919.4</v>
      </c>
      <c r="R2371">
        <v>213327.7</v>
      </c>
      <c r="S2371">
        <v>233301.4</v>
      </c>
      <c r="T2371">
        <v>255010.3</v>
      </c>
      <c r="U2371">
        <v>271117.8</v>
      </c>
      <c r="V2371">
        <v>281704.40000000002</v>
      </c>
      <c r="W2371">
        <v>287188.8</v>
      </c>
      <c r="X2371">
        <v>288870.09999999998</v>
      </c>
      <c r="Y2371">
        <v>291188.40000000002</v>
      </c>
      <c r="Z2371">
        <v>289965.3</v>
      </c>
      <c r="AA2371">
        <v>283898.2</v>
      </c>
      <c r="AB2371">
        <v>276444.59999999998</v>
      </c>
      <c r="AC2371">
        <v>269398.09999999998</v>
      </c>
      <c r="AD2371">
        <v>255236.9</v>
      </c>
      <c r="AE2371">
        <v>247493</v>
      </c>
      <c r="AF2371">
        <v>237621.8</v>
      </c>
      <c r="AG2371">
        <v>219871.3</v>
      </c>
      <c r="AH2371">
        <v>197489.2</v>
      </c>
      <c r="AI2371">
        <v>180969.5</v>
      </c>
      <c r="AJ2371">
        <v>48.615259999999999</v>
      </c>
      <c r="AK2371">
        <v>48.288170000000001</v>
      </c>
      <c r="AL2371">
        <v>47.31512</v>
      </c>
      <c r="AM2371">
        <v>46.219529999999999</v>
      </c>
      <c r="AN2371">
        <v>46.055729999999997</v>
      </c>
      <c r="AO2371">
        <v>45.643529999999998</v>
      </c>
      <c r="AP2371">
        <v>45.345590000000001</v>
      </c>
      <c r="AQ2371">
        <v>45.617710000000002</v>
      </c>
      <c r="AR2371">
        <v>48.17821</v>
      </c>
      <c r="AS2371">
        <v>53.052439999999997</v>
      </c>
      <c r="AT2371">
        <v>57.162350000000004</v>
      </c>
      <c r="AU2371">
        <v>59.57602</v>
      </c>
      <c r="AV2371">
        <v>61.385620000000003</v>
      </c>
      <c r="AW2371">
        <v>61.902540000000002</v>
      </c>
      <c r="AX2371">
        <v>62.050370000000001</v>
      </c>
      <c r="AY2371">
        <v>61.834490000000002</v>
      </c>
      <c r="AZ2371">
        <v>61.378390000000003</v>
      </c>
      <c r="BA2371">
        <v>60.952640000000002</v>
      </c>
      <c r="BB2371">
        <v>59.0565</v>
      </c>
      <c r="BC2371">
        <v>57.266010000000001</v>
      </c>
      <c r="BD2371">
        <v>56.446170000000002</v>
      </c>
      <c r="BE2371">
        <v>55.265529999999998</v>
      </c>
      <c r="BF2371">
        <v>53.795450000000002</v>
      </c>
      <c r="BG2371">
        <v>52.949300000000001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  <c r="DB2371">
        <v>0</v>
      </c>
      <c r="DC2371">
        <v>0</v>
      </c>
      <c r="DD2371">
        <v>0</v>
      </c>
      <c r="DE2371">
        <v>0</v>
      </c>
      <c r="DF2371">
        <v>0</v>
      </c>
    </row>
    <row r="2372" spans="1:110" x14ac:dyDescent="0.25">
      <c r="A2372" s="18" t="str">
        <f t="shared" si="37"/>
        <v>program_CPP_0 to 199.99 kW_All_SDGE_1-in-2_MONTHLY SYSTEM PEAK DAY_2024_3</v>
      </c>
      <c r="B2372" t="s">
        <v>51</v>
      </c>
      <c r="C2372" t="s">
        <v>121</v>
      </c>
      <c r="D2372" t="s">
        <v>124</v>
      </c>
      <c r="E2372" t="s">
        <v>7</v>
      </c>
      <c r="F2372" t="s">
        <v>125</v>
      </c>
      <c r="G2372" t="s">
        <v>111</v>
      </c>
      <c r="H2372" t="s">
        <v>20</v>
      </c>
      <c r="I2372">
        <v>2024</v>
      </c>
      <c r="J2372">
        <v>3</v>
      </c>
      <c r="K2372">
        <v>12357.772000000001</v>
      </c>
      <c r="L2372">
        <v>167419.5</v>
      </c>
      <c r="M2372">
        <v>162564.70000000001</v>
      </c>
      <c r="N2372">
        <v>160179.6</v>
      </c>
      <c r="O2372">
        <v>160811.1</v>
      </c>
      <c r="P2372">
        <v>167902.2</v>
      </c>
      <c r="Q2372">
        <v>186128</v>
      </c>
      <c r="R2372">
        <v>211294.1</v>
      </c>
      <c r="S2372">
        <v>231077.5</v>
      </c>
      <c r="T2372">
        <v>252579.5</v>
      </c>
      <c r="U2372">
        <v>268533.40000000002</v>
      </c>
      <c r="V2372">
        <v>279019.09999999998</v>
      </c>
      <c r="W2372">
        <v>284451.20000000001</v>
      </c>
      <c r="X2372">
        <v>286116.5</v>
      </c>
      <c r="Y2372">
        <v>288412.59999999998</v>
      </c>
      <c r="Z2372">
        <v>287201.2</v>
      </c>
      <c r="AA2372">
        <v>281191.90000000002</v>
      </c>
      <c r="AB2372">
        <v>273809.40000000002</v>
      </c>
      <c r="AC2372">
        <v>266830.09999999998</v>
      </c>
      <c r="AD2372">
        <v>252803.9</v>
      </c>
      <c r="AE2372">
        <v>245133.7</v>
      </c>
      <c r="AF2372">
        <v>235356.6</v>
      </c>
      <c r="AG2372">
        <v>217775.4</v>
      </c>
      <c r="AH2372">
        <v>195606.7</v>
      </c>
      <c r="AI2372">
        <v>179244.4</v>
      </c>
      <c r="AJ2372">
        <v>48.615259999999999</v>
      </c>
      <c r="AK2372">
        <v>48.288170000000001</v>
      </c>
      <c r="AL2372">
        <v>47.31512</v>
      </c>
      <c r="AM2372">
        <v>46.219529999999999</v>
      </c>
      <c r="AN2372">
        <v>46.055729999999997</v>
      </c>
      <c r="AO2372">
        <v>45.643529999999998</v>
      </c>
      <c r="AP2372">
        <v>45.345590000000001</v>
      </c>
      <c r="AQ2372">
        <v>45.617710000000002</v>
      </c>
      <c r="AR2372">
        <v>48.17821</v>
      </c>
      <c r="AS2372">
        <v>53.052439999999997</v>
      </c>
      <c r="AT2372">
        <v>57.162350000000004</v>
      </c>
      <c r="AU2372">
        <v>59.57602</v>
      </c>
      <c r="AV2372">
        <v>61.385620000000003</v>
      </c>
      <c r="AW2372">
        <v>61.902540000000002</v>
      </c>
      <c r="AX2372">
        <v>62.050370000000001</v>
      </c>
      <c r="AY2372">
        <v>61.834490000000002</v>
      </c>
      <c r="AZ2372">
        <v>61.378390000000003</v>
      </c>
      <c r="BA2372">
        <v>60.952640000000002</v>
      </c>
      <c r="BB2372">
        <v>59.0565</v>
      </c>
      <c r="BC2372">
        <v>57.266010000000001</v>
      </c>
      <c r="BD2372">
        <v>56.446170000000002</v>
      </c>
      <c r="BE2372">
        <v>55.265529999999998</v>
      </c>
      <c r="BF2372">
        <v>53.795450000000002</v>
      </c>
      <c r="BG2372">
        <v>52.949300000000001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  <c r="DC2372">
        <v>0</v>
      </c>
      <c r="DD2372">
        <v>0</v>
      </c>
      <c r="DE2372">
        <v>0</v>
      </c>
      <c r="DF2372">
        <v>0</v>
      </c>
    </row>
    <row r="2373" spans="1:110" x14ac:dyDescent="0.25">
      <c r="A2373" s="18" t="str">
        <f t="shared" si="37"/>
        <v>program_CPP_0 to 199.99 kW_All_SDGE_1-in-2_MONTHLY SYSTEM PEAK DAY_2025_3</v>
      </c>
      <c r="B2373" t="s">
        <v>51</v>
      </c>
      <c r="C2373" t="s">
        <v>121</v>
      </c>
      <c r="D2373" t="s">
        <v>124</v>
      </c>
      <c r="E2373" t="s">
        <v>7</v>
      </c>
      <c r="F2373" t="s">
        <v>125</v>
      </c>
      <c r="G2373" t="s">
        <v>111</v>
      </c>
      <c r="H2373" t="s">
        <v>20</v>
      </c>
      <c r="I2373">
        <v>2025</v>
      </c>
      <c r="J2373">
        <v>3</v>
      </c>
      <c r="K2373">
        <v>12239.971</v>
      </c>
      <c r="L2373">
        <v>165823.6</v>
      </c>
      <c r="M2373">
        <v>161015.1</v>
      </c>
      <c r="N2373">
        <v>158652.70000000001</v>
      </c>
      <c r="O2373">
        <v>159278.20000000001</v>
      </c>
      <c r="P2373">
        <v>166301.6</v>
      </c>
      <c r="Q2373">
        <v>184353.8</v>
      </c>
      <c r="R2373">
        <v>209280</v>
      </c>
      <c r="S2373">
        <v>228874.8</v>
      </c>
      <c r="T2373">
        <v>250171.7</v>
      </c>
      <c r="U2373">
        <v>265973.59999999998</v>
      </c>
      <c r="V2373">
        <v>276359.3</v>
      </c>
      <c r="W2373">
        <v>281739.59999999998</v>
      </c>
      <c r="X2373">
        <v>283389.09999999998</v>
      </c>
      <c r="Y2373">
        <v>285663.3</v>
      </c>
      <c r="Z2373">
        <v>284463.5</v>
      </c>
      <c r="AA2373">
        <v>278511.40000000002</v>
      </c>
      <c r="AB2373">
        <v>271199.3</v>
      </c>
      <c r="AC2373">
        <v>264286.5</v>
      </c>
      <c r="AD2373">
        <v>250394</v>
      </c>
      <c r="AE2373">
        <v>242797</v>
      </c>
      <c r="AF2373">
        <v>233113.1</v>
      </c>
      <c r="AG2373">
        <v>215699.4</v>
      </c>
      <c r="AH2373">
        <v>193742</v>
      </c>
      <c r="AI2373">
        <v>177535.8</v>
      </c>
      <c r="AJ2373">
        <v>48.615259999999999</v>
      </c>
      <c r="AK2373">
        <v>48.288170000000001</v>
      </c>
      <c r="AL2373">
        <v>47.31512</v>
      </c>
      <c r="AM2373">
        <v>46.219529999999999</v>
      </c>
      <c r="AN2373">
        <v>46.055729999999997</v>
      </c>
      <c r="AO2373">
        <v>45.643529999999998</v>
      </c>
      <c r="AP2373">
        <v>45.345590000000001</v>
      </c>
      <c r="AQ2373">
        <v>45.617710000000002</v>
      </c>
      <c r="AR2373">
        <v>48.17821</v>
      </c>
      <c r="AS2373">
        <v>53.052439999999997</v>
      </c>
      <c r="AT2373">
        <v>57.162350000000004</v>
      </c>
      <c r="AU2373">
        <v>59.57602</v>
      </c>
      <c r="AV2373">
        <v>61.385620000000003</v>
      </c>
      <c r="AW2373">
        <v>61.902540000000002</v>
      </c>
      <c r="AX2373">
        <v>62.050370000000001</v>
      </c>
      <c r="AY2373">
        <v>61.834490000000002</v>
      </c>
      <c r="AZ2373">
        <v>61.378390000000003</v>
      </c>
      <c r="BA2373">
        <v>60.952640000000002</v>
      </c>
      <c r="BB2373">
        <v>59.0565</v>
      </c>
      <c r="BC2373">
        <v>57.266010000000001</v>
      </c>
      <c r="BD2373">
        <v>56.446170000000002</v>
      </c>
      <c r="BE2373">
        <v>55.265529999999998</v>
      </c>
      <c r="BF2373">
        <v>53.795450000000002</v>
      </c>
      <c r="BG2373">
        <v>52.949300000000001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 s="23">
        <v>0</v>
      </c>
      <c r="CG2373" s="23">
        <v>0</v>
      </c>
      <c r="CH2373" s="23">
        <v>0</v>
      </c>
      <c r="CI2373" s="23">
        <v>0</v>
      </c>
      <c r="CJ2373" s="23">
        <v>0</v>
      </c>
      <c r="CK2373" s="23">
        <v>0</v>
      </c>
      <c r="CL2373" s="23">
        <v>0</v>
      </c>
      <c r="CM2373" s="23">
        <v>0</v>
      </c>
      <c r="CN2373" s="23">
        <v>0</v>
      </c>
      <c r="CO2373" s="23">
        <v>0</v>
      </c>
      <c r="CP2373" s="23">
        <v>0</v>
      </c>
      <c r="CQ2373" s="23">
        <v>0</v>
      </c>
      <c r="CR2373" s="23">
        <v>0</v>
      </c>
      <c r="CS2373" s="23">
        <v>0</v>
      </c>
      <c r="CT2373" s="23">
        <v>0</v>
      </c>
      <c r="CU2373" s="23">
        <v>0</v>
      </c>
      <c r="CV2373" s="23">
        <v>0</v>
      </c>
      <c r="CW2373" s="23">
        <v>0</v>
      </c>
      <c r="CX2373" s="23">
        <v>0</v>
      </c>
      <c r="CY2373" s="23">
        <v>0</v>
      </c>
      <c r="CZ2373" s="23">
        <v>0</v>
      </c>
      <c r="DA2373" s="23">
        <v>0</v>
      </c>
      <c r="DB2373" s="23">
        <v>0</v>
      </c>
      <c r="DC2373" s="23">
        <v>0</v>
      </c>
      <c r="DD2373">
        <v>0</v>
      </c>
      <c r="DE2373">
        <v>0</v>
      </c>
      <c r="DF2373">
        <v>0</v>
      </c>
    </row>
    <row r="2374" spans="1:110" x14ac:dyDescent="0.25">
      <c r="A2374" s="18" t="str">
        <f t="shared" si="37"/>
        <v>program_CPP_0 to 199.99 kW_All_SDGE_1-in-2_MONTHLY SYSTEM PEAK DAY_2026_3</v>
      </c>
      <c r="B2374" t="s">
        <v>51</v>
      </c>
      <c r="C2374" t="s">
        <v>121</v>
      </c>
      <c r="D2374" t="s">
        <v>124</v>
      </c>
      <c r="E2374" t="s">
        <v>7</v>
      </c>
      <c r="F2374" t="s">
        <v>125</v>
      </c>
      <c r="G2374" t="s">
        <v>111</v>
      </c>
      <c r="H2374" t="s">
        <v>20</v>
      </c>
      <c r="I2374">
        <v>2026</v>
      </c>
      <c r="J2374">
        <v>3</v>
      </c>
      <c r="K2374">
        <v>12123.293</v>
      </c>
      <c r="L2374">
        <v>164242.9</v>
      </c>
      <c r="M2374">
        <v>159480.20000000001</v>
      </c>
      <c r="N2374">
        <v>157140.29999999999</v>
      </c>
      <c r="O2374">
        <v>157759.9</v>
      </c>
      <c r="P2374">
        <v>164716.4</v>
      </c>
      <c r="Q2374">
        <v>182596.4</v>
      </c>
      <c r="R2374">
        <v>207285</v>
      </c>
      <c r="S2374">
        <v>226693</v>
      </c>
      <c r="T2374">
        <v>247787</v>
      </c>
      <c r="U2374">
        <v>263438.2</v>
      </c>
      <c r="V2374">
        <v>273724.90000000002</v>
      </c>
      <c r="W2374">
        <v>279053.90000000002</v>
      </c>
      <c r="X2374">
        <v>280687.7</v>
      </c>
      <c r="Y2374">
        <v>282940.3</v>
      </c>
      <c r="Z2374">
        <v>281751.8</v>
      </c>
      <c r="AA2374">
        <v>275856.5</v>
      </c>
      <c r="AB2374">
        <v>268614.09999999998</v>
      </c>
      <c r="AC2374">
        <v>261767.2</v>
      </c>
      <c r="AD2374">
        <v>248007.2</v>
      </c>
      <c r="AE2374">
        <v>240482.5</v>
      </c>
      <c r="AF2374">
        <v>230891</v>
      </c>
      <c r="AG2374">
        <v>213643.3</v>
      </c>
      <c r="AH2374">
        <v>191895.2</v>
      </c>
      <c r="AI2374">
        <v>175843.4</v>
      </c>
      <c r="AJ2374">
        <v>48.615259999999999</v>
      </c>
      <c r="AK2374">
        <v>48.288170000000001</v>
      </c>
      <c r="AL2374">
        <v>47.31512</v>
      </c>
      <c r="AM2374">
        <v>46.219529999999999</v>
      </c>
      <c r="AN2374">
        <v>46.055729999999997</v>
      </c>
      <c r="AO2374">
        <v>45.643529999999998</v>
      </c>
      <c r="AP2374">
        <v>45.345590000000001</v>
      </c>
      <c r="AQ2374">
        <v>45.617710000000002</v>
      </c>
      <c r="AR2374">
        <v>48.17821</v>
      </c>
      <c r="AS2374">
        <v>53.052439999999997</v>
      </c>
      <c r="AT2374">
        <v>57.162350000000004</v>
      </c>
      <c r="AU2374">
        <v>59.57602</v>
      </c>
      <c r="AV2374">
        <v>61.385620000000003</v>
      </c>
      <c r="AW2374">
        <v>61.902540000000002</v>
      </c>
      <c r="AX2374">
        <v>62.050370000000001</v>
      </c>
      <c r="AY2374">
        <v>61.834490000000002</v>
      </c>
      <c r="AZ2374">
        <v>61.378390000000003</v>
      </c>
      <c r="BA2374">
        <v>60.952640000000002</v>
      </c>
      <c r="BB2374">
        <v>59.0565</v>
      </c>
      <c r="BC2374">
        <v>57.266010000000001</v>
      </c>
      <c r="BD2374">
        <v>56.446170000000002</v>
      </c>
      <c r="BE2374">
        <v>55.265529999999998</v>
      </c>
      <c r="BF2374">
        <v>53.795450000000002</v>
      </c>
      <c r="BG2374">
        <v>52.949300000000001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 s="23">
        <v>0</v>
      </c>
      <c r="CG2374" s="23">
        <v>0</v>
      </c>
      <c r="CH2374" s="23">
        <v>0</v>
      </c>
      <c r="CI2374" s="23">
        <v>0</v>
      </c>
      <c r="CJ2374" s="23">
        <v>0</v>
      </c>
      <c r="CK2374" s="23">
        <v>0</v>
      </c>
      <c r="CL2374" s="23">
        <v>0</v>
      </c>
      <c r="CM2374" s="23">
        <v>0</v>
      </c>
      <c r="CN2374" s="23">
        <v>0</v>
      </c>
      <c r="CO2374" s="23">
        <v>0</v>
      </c>
      <c r="CP2374" s="23">
        <v>0</v>
      </c>
      <c r="CQ2374" s="23">
        <v>0</v>
      </c>
      <c r="CR2374" s="23">
        <v>0</v>
      </c>
      <c r="CS2374" s="23">
        <v>0</v>
      </c>
      <c r="CT2374" s="23">
        <v>0</v>
      </c>
      <c r="CU2374" s="23">
        <v>0</v>
      </c>
      <c r="CV2374" s="23">
        <v>0</v>
      </c>
      <c r="CW2374" s="23">
        <v>0</v>
      </c>
      <c r="CX2374" s="23">
        <v>0</v>
      </c>
      <c r="CY2374" s="23">
        <v>0</v>
      </c>
      <c r="CZ2374" s="23">
        <v>0</v>
      </c>
      <c r="DA2374" s="23">
        <v>0</v>
      </c>
      <c r="DB2374" s="23">
        <v>0</v>
      </c>
      <c r="DC2374" s="23">
        <v>0</v>
      </c>
      <c r="DD2374">
        <v>0</v>
      </c>
      <c r="DE2374">
        <v>0</v>
      </c>
      <c r="DF2374">
        <v>0</v>
      </c>
    </row>
    <row r="2375" spans="1:110" x14ac:dyDescent="0.25">
      <c r="A2375" s="18" t="str">
        <f t="shared" si="37"/>
        <v>program_CPP_0 to 199.99 kW_All_SDGE_1-in-2_MONTHLY SYSTEM PEAK DAY_2027_3</v>
      </c>
      <c r="B2375" t="s">
        <v>51</v>
      </c>
      <c r="C2375" t="s">
        <v>121</v>
      </c>
      <c r="D2375" t="s">
        <v>124</v>
      </c>
      <c r="E2375" t="s">
        <v>7</v>
      </c>
      <c r="F2375" t="s">
        <v>125</v>
      </c>
      <c r="G2375" t="s">
        <v>111</v>
      </c>
      <c r="H2375" t="s">
        <v>20</v>
      </c>
      <c r="I2375">
        <v>2027</v>
      </c>
      <c r="J2375">
        <v>3</v>
      </c>
      <c r="K2375">
        <v>12007.727999999999</v>
      </c>
      <c r="L2375">
        <v>162677.20000000001</v>
      </c>
      <c r="M2375">
        <v>157960</v>
      </c>
      <c r="N2375">
        <v>155642.4</v>
      </c>
      <c r="O2375">
        <v>156256</v>
      </c>
      <c r="P2375">
        <v>163146.20000000001</v>
      </c>
      <c r="Q2375">
        <v>180855.8</v>
      </c>
      <c r="R2375">
        <v>205309.1</v>
      </c>
      <c r="S2375">
        <v>224532</v>
      </c>
      <c r="T2375">
        <v>245424.9</v>
      </c>
      <c r="U2375">
        <v>260927</v>
      </c>
      <c r="V2375">
        <v>271115.7</v>
      </c>
      <c r="W2375">
        <v>276393.90000000002</v>
      </c>
      <c r="X2375">
        <v>278012</v>
      </c>
      <c r="Y2375">
        <v>280243.09999999998</v>
      </c>
      <c r="Z2375">
        <v>279066</v>
      </c>
      <c r="AA2375">
        <v>273226.90000000002</v>
      </c>
      <c r="AB2375">
        <v>266053.59999999998</v>
      </c>
      <c r="AC2375">
        <v>259271.9</v>
      </c>
      <c r="AD2375">
        <v>245643</v>
      </c>
      <c r="AE2375">
        <v>238190.1</v>
      </c>
      <c r="AF2375">
        <v>228690</v>
      </c>
      <c r="AG2375">
        <v>211606.7</v>
      </c>
      <c r="AH2375">
        <v>190066</v>
      </c>
      <c r="AI2375">
        <v>174167.2</v>
      </c>
      <c r="AJ2375">
        <v>48.615259999999999</v>
      </c>
      <c r="AK2375">
        <v>48.288170000000001</v>
      </c>
      <c r="AL2375">
        <v>47.31512</v>
      </c>
      <c r="AM2375">
        <v>46.219529999999999</v>
      </c>
      <c r="AN2375">
        <v>46.055729999999997</v>
      </c>
      <c r="AO2375">
        <v>45.643529999999998</v>
      </c>
      <c r="AP2375">
        <v>45.345590000000001</v>
      </c>
      <c r="AQ2375">
        <v>45.617710000000002</v>
      </c>
      <c r="AR2375">
        <v>48.17821</v>
      </c>
      <c r="AS2375">
        <v>53.052439999999997</v>
      </c>
      <c r="AT2375">
        <v>57.162350000000004</v>
      </c>
      <c r="AU2375">
        <v>59.57602</v>
      </c>
      <c r="AV2375">
        <v>61.385620000000003</v>
      </c>
      <c r="AW2375">
        <v>61.902540000000002</v>
      </c>
      <c r="AX2375">
        <v>62.050370000000001</v>
      </c>
      <c r="AY2375">
        <v>61.834490000000002</v>
      </c>
      <c r="AZ2375">
        <v>61.378390000000003</v>
      </c>
      <c r="BA2375">
        <v>60.952640000000002</v>
      </c>
      <c r="BB2375">
        <v>59.0565</v>
      </c>
      <c r="BC2375">
        <v>57.266010000000001</v>
      </c>
      <c r="BD2375">
        <v>56.446170000000002</v>
      </c>
      <c r="BE2375">
        <v>55.265529999999998</v>
      </c>
      <c r="BF2375">
        <v>53.795450000000002</v>
      </c>
      <c r="BG2375">
        <v>52.949300000000001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 s="23">
        <v>0</v>
      </c>
      <c r="CG2375" s="23">
        <v>0</v>
      </c>
      <c r="CH2375" s="23">
        <v>0</v>
      </c>
      <c r="CI2375" s="23">
        <v>0</v>
      </c>
      <c r="CJ2375" s="23">
        <v>0</v>
      </c>
      <c r="CK2375" s="23">
        <v>0</v>
      </c>
      <c r="CL2375" s="23">
        <v>0</v>
      </c>
      <c r="CM2375" s="23">
        <v>0</v>
      </c>
      <c r="CN2375" s="23">
        <v>0</v>
      </c>
      <c r="CO2375" s="23">
        <v>0</v>
      </c>
      <c r="CP2375" s="23">
        <v>0</v>
      </c>
      <c r="CQ2375" s="23">
        <v>0</v>
      </c>
      <c r="CR2375" s="23">
        <v>0</v>
      </c>
      <c r="CS2375" s="23">
        <v>0</v>
      </c>
      <c r="CT2375" s="23">
        <v>0</v>
      </c>
      <c r="CU2375" s="23">
        <v>0</v>
      </c>
      <c r="CV2375" s="23">
        <v>0</v>
      </c>
      <c r="CW2375" s="23">
        <v>0</v>
      </c>
      <c r="CX2375" s="23">
        <v>0</v>
      </c>
      <c r="CY2375" s="23">
        <v>0</v>
      </c>
      <c r="CZ2375" s="23">
        <v>0</v>
      </c>
      <c r="DA2375" s="23">
        <v>0</v>
      </c>
      <c r="DB2375" s="23">
        <v>0</v>
      </c>
      <c r="DC2375" s="23">
        <v>0</v>
      </c>
      <c r="DD2375">
        <v>0</v>
      </c>
      <c r="DE2375">
        <v>0</v>
      </c>
      <c r="DF2375">
        <v>0</v>
      </c>
    </row>
    <row r="2376" spans="1:110" x14ac:dyDescent="0.25">
      <c r="A2376" s="18" t="str">
        <f t="shared" si="37"/>
        <v>program_CPP_0 to 199.99 kW_All_SDGE_1-in-2_MONTHLY SYSTEM PEAK DAY_2028_3</v>
      </c>
      <c r="B2376" t="s">
        <v>51</v>
      </c>
      <c r="C2376" t="s">
        <v>121</v>
      </c>
      <c r="D2376" t="s">
        <v>124</v>
      </c>
      <c r="E2376" t="s">
        <v>7</v>
      </c>
      <c r="F2376" t="s">
        <v>125</v>
      </c>
      <c r="G2376" t="s">
        <v>111</v>
      </c>
      <c r="H2376" t="s">
        <v>20</v>
      </c>
      <c r="I2376">
        <v>2028</v>
      </c>
      <c r="J2376">
        <v>3</v>
      </c>
      <c r="K2376">
        <v>11893.263999999999</v>
      </c>
      <c r="L2376">
        <v>161126.5</v>
      </c>
      <c r="M2376">
        <v>156454.20000000001</v>
      </c>
      <c r="N2376">
        <v>154158.70000000001</v>
      </c>
      <c r="O2376">
        <v>154766.5</v>
      </c>
      <c r="P2376">
        <v>161591</v>
      </c>
      <c r="Q2376">
        <v>179131.8</v>
      </c>
      <c r="R2376">
        <v>203352</v>
      </c>
      <c r="S2376">
        <v>222391.7</v>
      </c>
      <c r="T2376">
        <v>243085.4</v>
      </c>
      <c r="U2376">
        <v>258439.7</v>
      </c>
      <c r="V2376">
        <v>268531.3</v>
      </c>
      <c r="W2376">
        <v>273759.09999999998</v>
      </c>
      <c r="X2376">
        <v>275361.8</v>
      </c>
      <c r="Y2376">
        <v>277571.7</v>
      </c>
      <c r="Z2376">
        <v>276405.8</v>
      </c>
      <c r="AA2376">
        <v>270622.40000000002</v>
      </c>
      <c r="AB2376">
        <v>263517.40000000002</v>
      </c>
      <c r="AC2376">
        <v>256800.4</v>
      </c>
      <c r="AD2376">
        <v>243301.4</v>
      </c>
      <c r="AE2376">
        <v>235919.6</v>
      </c>
      <c r="AF2376">
        <v>226510</v>
      </c>
      <c r="AG2376">
        <v>209589.6</v>
      </c>
      <c r="AH2376">
        <v>188254.1</v>
      </c>
      <c r="AI2376">
        <v>172507</v>
      </c>
      <c r="AJ2376">
        <v>48.615259999999999</v>
      </c>
      <c r="AK2376">
        <v>48.288170000000001</v>
      </c>
      <c r="AL2376">
        <v>47.31512</v>
      </c>
      <c r="AM2376">
        <v>46.219529999999999</v>
      </c>
      <c r="AN2376">
        <v>46.055729999999997</v>
      </c>
      <c r="AO2376">
        <v>45.643529999999998</v>
      </c>
      <c r="AP2376">
        <v>45.345590000000001</v>
      </c>
      <c r="AQ2376">
        <v>45.617710000000002</v>
      </c>
      <c r="AR2376">
        <v>48.17821</v>
      </c>
      <c r="AS2376">
        <v>53.052439999999997</v>
      </c>
      <c r="AT2376">
        <v>57.162350000000004</v>
      </c>
      <c r="AU2376">
        <v>59.57602</v>
      </c>
      <c r="AV2376">
        <v>61.385620000000003</v>
      </c>
      <c r="AW2376">
        <v>61.902540000000002</v>
      </c>
      <c r="AX2376">
        <v>62.050370000000001</v>
      </c>
      <c r="AY2376">
        <v>61.834490000000002</v>
      </c>
      <c r="AZ2376">
        <v>61.378390000000003</v>
      </c>
      <c r="BA2376">
        <v>60.952640000000002</v>
      </c>
      <c r="BB2376">
        <v>59.0565</v>
      </c>
      <c r="BC2376">
        <v>57.266010000000001</v>
      </c>
      <c r="BD2376">
        <v>56.446170000000002</v>
      </c>
      <c r="BE2376">
        <v>55.265529999999998</v>
      </c>
      <c r="BF2376">
        <v>53.795450000000002</v>
      </c>
      <c r="BG2376">
        <v>52.949300000000001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0</v>
      </c>
      <c r="DC2376">
        <v>0</v>
      </c>
      <c r="DD2376">
        <v>0</v>
      </c>
      <c r="DE2376">
        <v>0</v>
      </c>
      <c r="DF2376">
        <v>0</v>
      </c>
    </row>
    <row r="2377" spans="1:110" x14ac:dyDescent="0.25">
      <c r="A2377" s="18" t="str">
        <f t="shared" si="37"/>
        <v>program_CPP_0 to 199.99 kW_All_SDGE_1-in-2_MONTHLY SYSTEM PEAK DAY_2029_3</v>
      </c>
      <c r="B2377" t="s">
        <v>51</v>
      </c>
      <c r="C2377" t="s">
        <v>121</v>
      </c>
      <c r="D2377" t="s">
        <v>124</v>
      </c>
      <c r="E2377" t="s">
        <v>7</v>
      </c>
      <c r="F2377" t="s">
        <v>125</v>
      </c>
      <c r="G2377" t="s">
        <v>111</v>
      </c>
      <c r="H2377" t="s">
        <v>20</v>
      </c>
      <c r="I2377">
        <v>2029</v>
      </c>
      <c r="J2377">
        <v>3</v>
      </c>
      <c r="K2377">
        <v>11779.892</v>
      </c>
      <c r="L2377">
        <v>159590.6</v>
      </c>
      <c r="M2377">
        <v>154962.79999999999</v>
      </c>
      <c r="N2377">
        <v>152689.20000000001</v>
      </c>
      <c r="O2377">
        <v>153291.20000000001</v>
      </c>
      <c r="P2377">
        <v>160050.6</v>
      </c>
      <c r="Q2377">
        <v>177424.2</v>
      </c>
      <c r="R2377">
        <v>201413.5</v>
      </c>
      <c r="S2377">
        <v>220271.7</v>
      </c>
      <c r="T2377">
        <v>240768.2</v>
      </c>
      <c r="U2377">
        <v>255976.1</v>
      </c>
      <c r="V2377">
        <v>265971.5</v>
      </c>
      <c r="W2377">
        <v>271149.5</v>
      </c>
      <c r="X2377">
        <v>272737</v>
      </c>
      <c r="Y2377">
        <v>274925.8</v>
      </c>
      <c r="Z2377">
        <v>273771</v>
      </c>
      <c r="AA2377">
        <v>268042.7</v>
      </c>
      <c r="AB2377">
        <v>261005.4</v>
      </c>
      <c r="AC2377">
        <v>254352.4</v>
      </c>
      <c r="AD2377">
        <v>240982.2</v>
      </c>
      <c r="AE2377">
        <v>233670.7</v>
      </c>
      <c r="AF2377">
        <v>224350.8</v>
      </c>
      <c r="AG2377">
        <v>207591.7</v>
      </c>
      <c r="AH2377">
        <v>186459.6</v>
      </c>
      <c r="AI2377">
        <v>170862.5</v>
      </c>
      <c r="AJ2377">
        <v>48.615259999999999</v>
      </c>
      <c r="AK2377">
        <v>48.288170000000001</v>
      </c>
      <c r="AL2377">
        <v>47.31512</v>
      </c>
      <c r="AM2377">
        <v>46.219529999999999</v>
      </c>
      <c r="AN2377">
        <v>46.055729999999997</v>
      </c>
      <c r="AO2377">
        <v>45.643529999999998</v>
      </c>
      <c r="AP2377">
        <v>45.345590000000001</v>
      </c>
      <c r="AQ2377">
        <v>45.617710000000002</v>
      </c>
      <c r="AR2377">
        <v>48.17821</v>
      </c>
      <c r="AS2377">
        <v>53.052439999999997</v>
      </c>
      <c r="AT2377">
        <v>57.162350000000004</v>
      </c>
      <c r="AU2377">
        <v>59.57602</v>
      </c>
      <c r="AV2377">
        <v>61.385620000000003</v>
      </c>
      <c r="AW2377">
        <v>61.902540000000002</v>
      </c>
      <c r="AX2377">
        <v>62.050370000000001</v>
      </c>
      <c r="AY2377">
        <v>61.834490000000002</v>
      </c>
      <c r="AZ2377">
        <v>61.378390000000003</v>
      </c>
      <c r="BA2377">
        <v>60.952640000000002</v>
      </c>
      <c r="BB2377">
        <v>59.0565</v>
      </c>
      <c r="BC2377">
        <v>57.266010000000001</v>
      </c>
      <c r="BD2377">
        <v>56.446170000000002</v>
      </c>
      <c r="BE2377">
        <v>55.265529999999998</v>
      </c>
      <c r="BF2377">
        <v>53.795450000000002</v>
      </c>
      <c r="BG2377">
        <v>52.949300000000001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 s="23">
        <v>0</v>
      </c>
      <c r="CG2377" s="23">
        <v>0</v>
      </c>
      <c r="CH2377" s="23">
        <v>0</v>
      </c>
      <c r="CI2377" s="23">
        <v>0</v>
      </c>
      <c r="CJ2377" s="23">
        <v>0</v>
      </c>
      <c r="CK2377" s="23">
        <v>0</v>
      </c>
      <c r="CL2377" s="23">
        <v>0</v>
      </c>
      <c r="CM2377" s="23">
        <v>0</v>
      </c>
      <c r="CN2377" s="23">
        <v>0</v>
      </c>
      <c r="CO2377" s="23">
        <v>0</v>
      </c>
      <c r="CP2377" s="23">
        <v>0</v>
      </c>
      <c r="CQ2377" s="23">
        <v>0</v>
      </c>
      <c r="CR2377" s="23">
        <v>0</v>
      </c>
      <c r="CS2377" s="23">
        <v>0</v>
      </c>
      <c r="CT2377" s="23">
        <v>0</v>
      </c>
      <c r="CU2377" s="23">
        <v>0</v>
      </c>
      <c r="CV2377" s="23">
        <v>0</v>
      </c>
      <c r="CW2377" s="23">
        <v>0</v>
      </c>
      <c r="CX2377" s="23">
        <v>0</v>
      </c>
      <c r="CY2377" s="23">
        <v>0</v>
      </c>
      <c r="CZ2377" s="23">
        <v>0</v>
      </c>
      <c r="DA2377" s="23">
        <v>0</v>
      </c>
      <c r="DB2377" s="23">
        <v>0</v>
      </c>
      <c r="DC2377" s="23">
        <v>0</v>
      </c>
      <c r="DD2377">
        <v>0</v>
      </c>
      <c r="DE2377">
        <v>0</v>
      </c>
      <c r="DF2377">
        <v>0</v>
      </c>
    </row>
    <row r="2378" spans="1:110" x14ac:dyDescent="0.25">
      <c r="A2378" s="18" t="str">
        <f t="shared" si="37"/>
        <v>program_CPP_0 to 199.99 kW_All_SDGE_1-in-2_MONTHLY SYSTEM PEAK DAY_2030_3</v>
      </c>
      <c r="B2378" t="s">
        <v>51</v>
      </c>
      <c r="C2378" t="s">
        <v>121</v>
      </c>
      <c r="D2378" t="s">
        <v>124</v>
      </c>
      <c r="E2378" t="s">
        <v>7</v>
      </c>
      <c r="F2378" t="s">
        <v>125</v>
      </c>
      <c r="G2378" t="s">
        <v>111</v>
      </c>
      <c r="H2378" t="s">
        <v>20</v>
      </c>
      <c r="I2378">
        <v>2030</v>
      </c>
      <c r="J2378">
        <v>3</v>
      </c>
      <c r="K2378">
        <v>11667.6</v>
      </c>
      <c r="L2378">
        <v>158069.29999999999</v>
      </c>
      <c r="M2378">
        <v>153485.6</v>
      </c>
      <c r="N2378">
        <v>151233.70000000001</v>
      </c>
      <c r="O2378">
        <v>151830</v>
      </c>
      <c r="P2378">
        <v>158525</v>
      </c>
      <c r="Q2378">
        <v>175732.9</v>
      </c>
      <c r="R2378">
        <v>199493.5</v>
      </c>
      <c r="S2378">
        <v>218172</v>
      </c>
      <c r="T2378">
        <v>238473.1</v>
      </c>
      <c r="U2378">
        <v>253536</v>
      </c>
      <c r="V2378">
        <v>263436.09999999998</v>
      </c>
      <c r="W2378">
        <v>268564.8</v>
      </c>
      <c r="X2378">
        <v>270137.09999999998</v>
      </c>
      <c r="Y2378">
        <v>272305</v>
      </c>
      <c r="Z2378">
        <v>271161.3</v>
      </c>
      <c r="AA2378">
        <v>265487.59999999998</v>
      </c>
      <c r="AB2378">
        <v>258517.4</v>
      </c>
      <c r="AC2378">
        <v>251927.8</v>
      </c>
      <c r="AD2378">
        <v>238685</v>
      </c>
      <c r="AE2378">
        <v>231443.20000000001</v>
      </c>
      <c r="AF2378">
        <v>222212.2</v>
      </c>
      <c r="AG2378">
        <v>205612.79999999999</v>
      </c>
      <c r="AH2378">
        <v>184682.2</v>
      </c>
      <c r="AI2378">
        <v>169233.8</v>
      </c>
      <c r="AJ2378">
        <v>48.615259999999999</v>
      </c>
      <c r="AK2378">
        <v>48.288170000000001</v>
      </c>
      <c r="AL2378">
        <v>47.31512</v>
      </c>
      <c r="AM2378">
        <v>46.219529999999999</v>
      </c>
      <c r="AN2378">
        <v>46.055729999999997</v>
      </c>
      <c r="AO2378">
        <v>45.643529999999998</v>
      </c>
      <c r="AP2378">
        <v>45.345590000000001</v>
      </c>
      <c r="AQ2378">
        <v>45.617710000000002</v>
      </c>
      <c r="AR2378">
        <v>48.17821</v>
      </c>
      <c r="AS2378">
        <v>53.052439999999997</v>
      </c>
      <c r="AT2378">
        <v>57.162350000000004</v>
      </c>
      <c r="AU2378">
        <v>59.57602</v>
      </c>
      <c r="AV2378">
        <v>61.385620000000003</v>
      </c>
      <c r="AW2378">
        <v>61.902540000000002</v>
      </c>
      <c r="AX2378">
        <v>62.050370000000001</v>
      </c>
      <c r="AY2378">
        <v>61.834490000000002</v>
      </c>
      <c r="AZ2378">
        <v>61.378390000000003</v>
      </c>
      <c r="BA2378">
        <v>60.952640000000002</v>
      </c>
      <c r="BB2378">
        <v>59.0565</v>
      </c>
      <c r="BC2378">
        <v>57.266010000000001</v>
      </c>
      <c r="BD2378">
        <v>56.446170000000002</v>
      </c>
      <c r="BE2378">
        <v>55.265529999999998</v>
      </c>
      <c r="BF2378">
        <v>53.795450000000002</v>
      </c>
      <c r="BG2378">
        <v>52.949300000000001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 s="23">
        <v>0</v>
      </c>
      <c r="CG2378" s="23">
        <v>0</v>
      </c>
      <c r="CH2378" s="23">
        <v>0</v>
      </c>
      <c r="CI2378" s="23">
        <v>0</v>
      </c>
      <c r="CJ2378" s="23">
        <v>0</v>
      </c>
      <c r="CK2378" s="23">
        <v>0</v>
      </c>
      <c r="CL2378" s="23">
        <v>0</v>
      </c>
      <c r="CM2378" s="23">
        <v>0</v>
      </c>
      <c r="CN2378" s="23">
        <v>0</v>
      </c>
      <c r="CO2378" s="23">
        <v>0</v>
      </c>
      <c r="CP2378" s="23">
        <v>0</v>
      </c>
      <c r="CQ2378" s="23">
        <v>0</v>
      </c>
      <c r="CR2378" s="23">
        <v>0</v>
      </c>
      <c r="CS2378" s="23">
        <v>0</v>
      </c>
      <c r="CT2378" s="23">
        <v>0</v>
      </c>
      <c r="CU2378" s="23">
        <v>0</v>
      </c>
      <c r="CV2378" s="23">
        <v>0</v>
      </c>
      <c r="CW2378" s="23">
        <v>0</v>
      </c>
      <c r="CX2378" s="23">
        <v>0</v>
      </c>
      <c r="CY2378" s="23">
        <v>0</v>
      </c>
      <c r="CZ2378" s="23">
        <v>0</v>
      </c>
      <c r="DA2378" s="23">
        <v>0</v>
      </c>
      <c r="DB2378" s="23">
        <v>0</v>
      </c>
      <c r="DC2378" s="23">
        <v>0</v>
      </c>
      <c r="DD2378">
        <v>0</v>
      </c>
      <c r="DE2378">
        <v>0</v>
      </c>
      <c r="DF2378">
        <v>0</v>
      </c>
    </row>
    <row r="2379" spans="1:110" x14ac:dyDescent="0.25">
      <c r="A2379" s="18" t="str">
        <f t="shared" si="37"/>
        <v>program_CPP_0 to 199.99 kW_All_SDGE_1-in-2_MONTHLY SYSTEM PEAK DAY_2019_4</v>
      </c>
      <c r="B2379" t="s">
        <v>51</v>
      </c>
      <c r="C2379" t="s">
        <v>121</v>
      </c>
      <c r="D2379" t="s">
        <v>124</v>
      </c>
      <c r="E2379" t="s">
        <v>7</v>
      </c>
      <c r="F2379" t="s">
        <v>125</v>
      </c>
      <c r="G2379" t="s">
        <v>111</v>
      </c>
      <c r="H2379" t="s">
        <v>20</v>
      </c>
      <c r="I2379">
        <v>2019</v>
      </c>
      <c r="J2379">
        <v>4</v>
      </c>
      <c r="K2379">
        <v>12964</v>
      </c>
      <c r="L2379">
        <v>175632.5</v>
      </c>
      <c r="M2379">
        <v>170539.6</v>
      </c>
      <c r="N2379">
        <v>168037.4</v>
      </c>
      <c r="O2379">
        <v>168700</v>
      </c>
      <c r="P2379">
        <v>176138.8</v>
      </c>
      <c r="Q2379">
        <v>195258.8</v>
      </c>
      <c r="R2379">
        <v>221659.5</v>
      </c>
      <c r="S2379">
        <v>242413.3</v>
      </c>
      <c r="T2379">
        <v>264970.09999999998</v>
      </c>
      <c r="U2379">
        <v>280512</v>
      </c>
      <c r="V2379">
        <v>288948.7</v>
      </c>
      <c r="W2379">
        <v>298620.79999999999</v>
      </c>
      <c r="X2379">
        <v>305156.2</v>
      </c>
      <c r="Y2379">
        <v>311444.8</v>
      </c>
      <c r="Z2379">
        <v>313774.09999999998</v>
      </c>
      <c r="AA2379">
        <v>309913.3</v>
      </c>
      <c r="AB2379">
        <v>301216.7</v>
      </c>
      <c r="AC2379">
        <v>290735.90000000002</v>
      </c>
      <c r="AD2379">
        <v>274349.59999999998</v>
      </c>
      <c r="AE2379">
        <v>263977.90000000002</v>
      </c>
      <c r="AF2379">
        <v>249952.8</v>
      </c>
      <c r="AG2379">
        <v>228458.7</v>
      </c>
      <c r="AH2379">
        <v>205202.4</v>
      </c>
      <c r="AI2379">
        <v>188037.5</v>
      </c>
      <c r="AJ2379">
        <v>60.346899999999998</v>
      </c>
      <c r="AK2379">
        <v>59.837879999999998</v>
      </c>
      <c r="AL2379">
        <v>59.081220000000002</v>
      </c>
      <c r="AM2379">
        <v>58.002769999999998</v>
      </c>
      <c r="AN2379">
        <v>57.792580000000001</v>
      </c>
      <c r="AO2379">
        <v>57.045079999999999</v>
      </c>
      <c r="AP2379">
        <v>57.06908</v>
      </c>
      <c r="AQ2379">
        <v>58.696510000000004</v>
      </c>
      <c r="AR2379">
        <v>64.220600000000005</v>
      </c>
      <c r="AS2379">
        <v>69.058440000000004</v>
      </c>
      <c r="AT2379">
        <v>72.963939999999994</v>
      </c>
      <c r="AU2379">
        <v>75.335430000000002</v>
      </c>
      <c r="AV2379">
        <v>77.742630000000005</v>
      </c>
      <c r="AW2379">
        <v>78.487949999999998</v>
      </c>
      <c r="AX2379">
        <v>79.101209999999995</v>
      </c>
      <c r="AY2379">
        <v>78.470169999999996</v>
      </c>
      <c r="AZ2379">
        <v>77.933329999999998</v>
      </c>
      <c r="BA2379">
        <v>75.969440000000006</v>
      </c>
      <c r="BB2379">
        <v>73.546589999999995</v>
      </c>
      <c r="BC2379">
        <v>70.671660000000003</v>
      </c>
      <c r="BD2379">
        <v>67.742590000000007</v>
      </c>
      <c r="BE2379">
        <v>65.170429999999996</v>
      </c>
      <c r="BF2379">
        <v>64.049149999999997</v>
      </c>
      <c r="BG2379">
        <v>61.986840000000001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 s="23">
        <v>0</v>
      </c>
      <c r="CG2379" s="23">
        <v>0</v>
      </c>
      <c r="CH2379" s="23">
        <v>0</v>
      </c>
      <c r="CI2379" s="23">
        <v>0</v>
      </c>
      <c r="CJ2379" s="23">
        <v>0</v>
      </c>
      <c r="CK2379" s="23">
        <v>0</v>
      </c>
      <c r="CL2379" s="23">
        <v>0</v>
      </c>
      <c r="CM2379" s="23">
        <v>0</v>
      </c>
      <c r="CN2379" s="23">
        <v>0</v>
      </c>
      <c r="CO2379" s="23">
        <v>0</v>
      </c>
      <c r="CP2379" s="23">
        <v>0</v>
      </c>
      <c r="CQ2379" s="23">
        <v>0</v>
      </c>
      <c r="CR2379" s="23">
        <v>0</v>
      </c>
      <c r="CS2379" s="23">
        <v>0</v>
      </c>
      <c r="CT2379" s="23">
        <v>0</v>
      </c>
      <c r="CU2379" s="23">
        <v>0</v>
      </c>
      <c r="CV2379" s="23">
        <v>0</v>
      </c>
      <c r="CW2379" s="23">
        <v>0</v>
      </c>
      <c r="CX2379" s="23">
        <v>0</v>
      </c>
      <c r="CY2379" s="23">
        <v>0</v>
      </c>
      <c r="CZ2379" s="23">
        <v>0</v>
      </c>
      <c r="DA2379" s="23">
        <v>0</v>
      </c>
      <c r="DB2379" s="23">
        <v>0</v>
      </c>
      <c r="DC2379" s="23">
        <v>0</v>
      </c>
      <c r="DD2379">
        <v>0</v>
      </c>
      <c r="DE2379">
        <v>0</v>
      </c>
      <c r="DF2379">
        <v>0</v>
      </c>
    </row>
    <row r="2380" spans="1:110" x14ac:dyDescent="0.25">
      <c r="A2380" s="18" t="str">
        <f t="shared" si="37"/>
        <v>program_CPP_0 to 199.99 kW_All_SDGE_1-in-2_MONTHLY SYSTEM PEAK DAY_2020_4</v>
      </c>
      <c r="B2380" t="s">
        <v>51</v>
      </c>
      <c r="C2380" t="s">
        <v>121</v>
      </c>
      <c r="D2380" t="s">
        <v>124</v>
      </c>
      <c r="E2380" t="s">
        <v>7</v>
      </c>
      <c r="F2380" t="s">
        <v>125</v>
      </c>
      <c r="G2380" t="s">
        <v>111</v>
      </c>
      <c r="H2380" t="s">
        <v>20</v>
      </c>
      <c r="I2380">
        <v>2020</v>
      </c>
      <c r="J2380">
        <v>4</v>
      </c>
      <c r="K2380">
        <v>12840.421</v>
      </c>
      <c r="L2380">
        <v>173958.3</v>
      </c>
      <c r="M2380">
        <v>168913.9</v>
      </c>
      <c r="N2380">
        <v>166435.6</v>
      </c>
      <c r="O2380">
        <v>167091.79999999999</v>
      </c>
      <c r="P2380">
        <v>174459.8</v>
      </c>
      <c r="Q2380">
        <v>193397.5</v>
      </c>
      <c r="R2380">
        <v>219546.5</v>
      </c>
      <c r="S2380">
        <v>240102.5</v>
      </c>
      <c r="T2380">
        <v>262444.3</v>
      </c>
      <c r="U2380">
        <v>277838</v>
      </c>
      <c r="V2380">
        <v>286194.3</v>
      </c>
      <c r="W2380">
        <v>295774.2</v>
      </c>
      <c r="X2380">
        <v>302247.3</v>
      </c>
      <c r="Y2380">
        <v>308475.90000000002</v>
      </c>
      <c r="Z2380">
        <v>310783.09999999998</v>
      </c>
      <c r="AA2380">
        <v>306959.09999999998</v>
      </c>
      <c r="AB2380">
        <v>298345.3</v>
      </c>
      <c r="AC2380">
        <v>287964.40000000002</v>
      </c>
      <c r="AD2380">
        <v>271734.40000000002</v>
      </c>
      <c r="AE2380">
        <v>261461.5</v>
      </c>
      <c r="AF2380">
        <v>247570.1</v>
      </c>
      <c r="AG2380">
        <v>226280.9</v>
      </c>
      <c r="AH2380">
        <v>203246.3</v>
      </c>
      <c r="AI2380">
        <v>186245.1</v>
      </c>
      <c r="AJ2380">
        <v>60.346899999999998</v>
      </c>
      <c r="AK2380">
        <v>59.837879999999998</v>
      </c>
      <c r="AL2380">
        <v>59.081220000000002</v>
      </c>
      <c r="AM2380">
        <v>58.002769999999998</v>
      </c>
      <c r="AN2380">
        <v>57.792580000000001</v>
      </c>
      <c r="AO2380">
        <v>57.045079999999999</v>
      </c>
      <c r="AP2380">
        <v>57.06908</v>
      </c>
      <c r="AQ2380">
        <v>58.696510000000004</v>
      </c>
      <c r="AR2380">
        <v>64.220600000000005</v>
      </c>
      <c r="AS2380">
        <v>69.058440000000004</v>
      </c>
      <c r="AT2380">
        <v>72.963939999999994</v>
      </c>
      <c r="AU2380">
        <v>75.335430000000002</v>
      </c>
      <c r="AV2380">
        <v>77.742630000000005</v>
      </c>
      <c r="AW2380">
        <v>78.487949999999998</v>
      </c>
      <c r="AX2380">
        <v>79.101209999999995</v>
      </c>
      <c r="AY2380">
        <v>78.470169999999996</v>
      </c>
      <c r="AZ2380">
        <v>77.933329999999998</v>
      </c>
      <c r="BA2380">
        <v>75.969440000000006</v>
      </c>
      <c r="BB2380">
        <v>73.546589999999995</v>
      </c>
      <c r="BC2380">
        <v>70.671660000000003</v>
      </c>
      <c r="BD2380">
        <v>67.742590000000007</v>
      </c>
      <c r="BE2380">
        <v>65.170429999999996</v>
      </c>
      <c r="BF2380">
        <v>64.049149999999997</v>
      </c>
      <c r="BG2380">
        <v>61.986840000000001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 s="23">
        <v>0</v>
      </c>
      <c r="CG2380" s="23">
        <v>0</v>
      </c>
      <c r="CH2380" s="23">
        <v>0</v>
      </c>
      <c r="CI2380" s="23">
        <v>0</v>
      </c>
      <c r="CJ2380" s="23">
        <v>0</v>
      </c>
      <c r="CK2380" s="23">
        <v>0</v>
      </c>
      <c r="CL2380" s="23">
        <v>0</v>
      </c>
      <c r="CM2380" s="23">
        <v>0</v>
      </c>
      <c r="CN2380" s="23">
        <v>0</v>
      </c>
      <c r="CO2380" s="23">
        <v>0</v>
      </c>
      <c r="CP2380" s="23">
        <v>0</v>
      </c>
      <c r="CQ2380" s="23">
        <v>0</v>
      </c>
      <c r="CR2380" s="23">
        <v>0</v>
      </c>
      <c r="CS2380" s="23">
        <v>0</v>
      </c>
      <c r="CT2380" s="23">
        <v>0</v>
      </c>
      <c r="CU2380" s="23">
        <v>0</v>
      </c>
      <c r="CV2380" s="23">
        <v>0</v>
      </c>
      <c r="CW2380" s="23">
        <v>0</v>
      </c>
      <c r="CX2380" s="23">
        <v>0</v>
      </c>
      <c r="CY2380" s="23">
        <v>0</v>
      </c>
      <c r="CZ2380" s="23">
        <v>0</v>
      </c>
      <c r="DA2380" s="23">
        <v>0</v>
      </c>
      <c r="DB2380" s="23">
        <v>0</v>
      </c>
      <c r="DC2380" s="23">
        <v>0</v>
      </c>
      <c r="DD2380">
        <v>0</v>
      </c>
      <c r="DE2380">
        <v>0</v>
      </c>
      <c r="DF2380">
        <v>0</v>
      </c>
    </row>
    <row r="2381" spans="1:110" x14ac:dyDescent="0.25">
      <c r="A2381" s="18" t="str">
        <f t="shared" si="37"/>
        <v>program_CPP_0 to 199.99 kW_All_SDGE_1-in-2_MONTHLY SYSTEM PEAK DAY_2021_4</v>
      </c>
      <c r="B2381" t="s">
        <v>51</v>
      </c>
      <c r="C2381" t="s">
        <v>121</v>
      </c>
      <c r="D2381" t="s">
        <v>124</v>
      </c>
      <c r="E2381" t="s">
        <v>7</v>
      </c>
      <c r="F2381" t="s">
        <v>125</v>
      </c>
      <c r="G2381" t="s">
        <v>111</v>
      </c>
      <c r="H2381" t="s">
        <v>20</v>
      </c>
      <c r="I2381">
        <v>2021</v>
      </c>
      <c r="J2381">
        <v>4</v>
      </c>
      <c r="K2381">
        <v>12718.019</v>
      </c>
      <c r="L2381">
        <v>172300</v>
      </c>
      <c r="M2381">
        <v>167303.79999999999</v>
      </c>
      <c r="N2381">
        <v>164849.1</v>
      </c>
      <c r="O2381">
        <v>165499</v>
      </c>
      <c r="P2381">
        <v>172796.79999999999</v>
      </c>
      <c r="Q2381">
        <v>191554</v>
      </c>
      <c r="R2381">
        <v>217453.7</v>
      </c>
      <c r="S2381">
        <v>237813.8</v>
      </c>
      <c r="T2381">
        <v>259942.5</v>
      </c>
      <c r="U2381">
        <v>275189.5</v>
      </c>
      <c r="V2381">
        <v>283466.2</v>
      </c>
      <c r="W2381">
        <v>292954.8</v>
      </c>
      <c r="X2381">
        <v>299366.09999999998</v>
      </c>
      <c r="Y2381">
        <v>305535.3</v>
      </c>
      <c r="Z2381">
        <v>307820.5</v>
      </c>
      <c r="AA2381">
        <v>304033</v>
      </c>
      <c r="AB2381">
        <v>295501.3</v>
      </c>
      <c r="AC2381">
        <v>285219.40000000002</v>
      </c>
      <c r="AD2381">
        <v>269144.09999999998</v>
      </c>
      <c r="AE2381">
        <v>258969.1</v>
      </c>
      <c r="AF2381">
        <v>245210.1</v>
      </c>
      <c r="AG2381">
        <v>224123.8</v>
      </c>
      <c r="AH2381">
        <v>201308.9</v>
      </c>
      <c r="AI2381">
        <v>184469.7</v>
      </c>
      <c r="AJ2381">
        <v>60.346899999999998</v>
      </c>
      <c r="AK2381">
        <v>59.837879999999998</v>
      </c>
      <c r="AL2381">
        <v>59.081220000000002</v>
      </c>
      <c r="AM2381">
        <v>58.002769999999998</v>
      </c>
      <c r="AN2381">
        <v>57.792580000000001</v>
      </c>
      <c r="AO2381">
        <v>57.045079999999999</v>
      </c>
      <c r="AP2381">
        <v>57.06908</v>
      </c>
      <c r="AQ2381">
        <v>58.696510000000004</v>
      </c>
      <c r="AR2381">
        <v>64.220600000000005</v>
      </c>
      <c r="AS2381">
        <v>69.058440000000004</v>
      </c>
      <c r="AT2381">
        <v>72.963939999999994</v>
      </c>
      <c r="AU2381">
        <v>75.335430000000002</v>
      </c>
      <c r="AV2381">
        <v>77.742630000000005</v>
      </c>
      <c r="AW2381">
        <v>78.487949999999998</v>
      </c>
      <c r="AX2381">
        <v>79.101209999999995</v>
      </c>
      <c r="AY2381">
        <v>78.470169999999996</v>
      </c>
      <c r="AZ2381">
        <v>77.933329999999998</v>
      </c>
      <c r="BA2381">
        <v>75.969440000000006</v>
      </c>
      <c r="BB2381">
        <v>73.546589999999995</v>
      </c>
      <c r="BC2381">
        <v>70.671660000000003</v>
      </c>
      <c r="BD2381">
        <v>67.742590000000007</v>
      </c>
      <c r="BE2381">
        <v>65.170429999999996</v>
      </c>
      <c r="BF2381">
        <v>64.049149999999997</v>
      </c>
      <c r="BG2381">
        <v>61.986840000000001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 s="23">
        <v>0</v>
      </c>
      <c r="CG2381" s="23">
        <v>0</v>
      </c>
      <c r="CH2381" s="23">
        <v>0</v>
      </c>
      <c r="CI2381" s="23">
        <v>0</v>
      </c>
      <c r="CJ2381" s="23">
        <v>0</v>
      </c>
      <c r="CK2381" s="23">
        <v>0</v>
      </c>
      <c r="CL2381" s="23">
        <v>0</v>
      </c>
      <c r="CM2381" s="23">
        <v>0</v>
      </c>
      <c r="CN2381" s="23">
        <v>0</v>
      </c>
      <c r="CO2381" s="23">
        <v>0</v>
      </c>
      <c r="CP2381" s="23">
        <v>0</v>
      </c>
      <c r="CQ2381" s="23">
        <v>0</v>
      </c>
      <c r="CR2381" s="23">
        <v>0</v>
      </c>
      <c r="CS2381" s="23">
        <v>0</v>
      </c>
      <c r="CT2381" s="23">
        <v>0</v>
      </c>
      <c r="CU2381" s="23">
        <v>0</v>
      </c>
      <c r="CV2381" s="23">
        <v>0</v>
      </c>
      <c r="CW2381" s="23">
        <v>0</v>
      </c>
      <c r="CX2381" s="23">
        <v>0</v>
      </c>
      <c r="CY2381" s="23">
        <v>0</v>
      </c>
      <c r="CZ2381" s="23">
        <v>0</v>
      </c>
      <c r="DA2381" s="23">
        <v>0</v>
      </c>
      <c r="DB2381" s="23">
        <v>0</v>
      </c>
      <c r="DC2381" s="23">
        <v>0</v>
      </c>
      <c r="DD2381">
        <v>0</v>
      </c>
      <c r="DE2381">
        <v>0</v>
      </c>
      <c r="DF2381">
        <v>0</v>
      </c>
    </row>
    <row r="2382" spans="1:110" x14ac:dyDescent="0.25">
      <c r="A2382" s="18" t="str">
        <f t="shared" si="37"/>
        <v>program_CPP_0 to 199.99 kW_All_SDGE_1-in-2_MONTHLY SYSTEM PEAK DAY_2022_4</v>
      </c>
      <c r="B2382" t="s">
        <v>51</v>
      </c>
      <c r="C2382" t="s">
        <v>121</v>
      </c>
      <c r="D2382" t="s">
        <v>124</v>
      </c>
      <c r="E2382" t="s">
        <v>7</v>
      </c>
      <c r="F2382" t="s">
        <v>125</v>
      </c>
      <c r="G2382" t="s">
        <v>111</v>
      </c>
      <c r="H2382" t="s">
        <v>20</v>
      </c>
      <c r="I2382">
        <v>2022</v>
      </c>
      <c r="J2382">
        <v>4</v>
      </c>
      <c r="K2382">
        <v>12596.785</v>
      </c>
      <c r="L2382">
        <v>170657.6</v>
      </c>
      <c r="M2382">
        <v>165708.9</v>
      </c>
      <c r="N2382">
        <v>163277.6</v>
      </c>
      <c r="O2382">
        <v>163921.4</v>
      </c>
      <c r="P2382">
        <v>171149.6</v>
      </c>
      <c r="Q2382">
        <v>189728</v>
      </c>
      <c r="R2382">
        <v>215380.8</v>
      </c>
      <c r="S2382">
        <v>235546.8</v>
      </c>
      <c r="T2382">
        <v>257464.6</v>
      </c>
      <c r="U2382">
        <v>272566.3</v>
      </c>
      <c r="V2382">
        <v>280764</v>
      </c>
      <c r="W2382">
        <v>290162.2</v>
      </c>
      <c r="X2382">
        <v>296512.40000000002</v>
      </c>
      <c r="Y2382">
        <v>302622.8</v>
      </c>
      <c r="Z2382">
        <v>304886.2</v>
      </c>
      <c r="AA2382">
        <v>301134.8</v>
      </c>
      <c r="AB2382">
        <v>292684.40000000002</v>
      </c>
      <c r="AC2382">
        <v>282500.59999999998</v>
      </c>
      <c r="AD2382">
        <v>266578.40000000002</v>
      </c>
      <c r="AE2382">
        <v>256500.5</v>
      </c>
      <c r="AF2382">
        <v>242872.7</v>
      </c>
      <c r="AG2382">
        <v>221987.4</v>
      </c>
      <c r="AH2382">
        <v>199389.9</v>
      </c>
      <c r="AI2382">
        <v>182711.2</v>
      </c>
      <c r="AJ2382">
        <v>60.346899999999998</v>
      </c>
      <c r="AK2382">
        <v>59.837879999999998</v>
      </c>
      <c r="AL2382">
        <v>59.081220000000002</v>
      </c>
      <c r="AM2382">
        <v>58.002769999999998</v>
      </c>
      <c r="AN2382">
        <v>57.792580000000001</v>
      </c>
      <c r="AO2382">
        <v>57.045079999999999</v>
      </c>
      <c r="AP2382">
        <v>57.06908</v>
      </c>
      <c r="AQ2382">
        <v>58.696510000000004</v>
      </c>
      <c r="AR2382">
        <v>64.220600000000005</v>
      </c>
      <c r="AS2382">
        <v>69.058440000000004</v>
      </c>
      <c r="AT2382">
        <v>72.963939999999994</v>
      </c>
      <c r="AU2382">
        <v>75.335430000000002</v>
      </c>
      <c r="AV2382">
        <v>77.742630000000005</v>
      </c>
      <c r="AW2382">
        <v>78.487949999999998</v>
      </c>
      <c r="AX2382">
        <v>79.101209999999995</v>
      </c>
      <c r="AY2382">
        <v>78.470169999999996</v>
      </c>
      <c r="AZ2382">
        <v>77.933329999999998</v>
      </c>
      <c r="BA2382">
        <v>75.969440000000006</v>
      </c>
      <c r="BB2382">
        <v>73.546589999999995</v>
      </c>
      <c r="BC2382">
        <v>70.671660000000003</v>
      </c>
      <c r="BD2382">
        <v>67.742590000000007</v>
      </c>
      <c r="BE2382">
        <v>65.170429999999996</v>
      </c>
      <c r="BF2382">
        <v>64.049149999999997</v>
      </c>
      <c r="BG2382">
        <v>61.986840000000001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 s="23">
        <v>0</v>
      </c>
      <c r="CG2382" s="23">
        <v>0</v>
      </c>
      <c r="CH2382" s="23">
        <v>0</v>
      </c>
      <c r="CI2382" s="23">
        <v>0</v>
      </c>
      <c r="CJ2382" s="23">
        <v>0</v>
      </c>
      <c r="CK2382" s="23">
        <v>0</v>
      </c>
      <c r="CL2382" s="23">
        <v>0</v>
      </c>
      <c r="CM2382" s="23">
        <v>0</v>
      </c>
      <c r="CN2382" s="23">
        <v>0</v>
      </c>
      <c r="CO2382" s="23">
        <v>0</v>
      </c>
      <c r="CP2382" s="23">
        <v>0</v>
      </c>
      <c r="CQ2382" s="23">
        <v>0</v>
      </c>
      <c r="CR2382" s="23">
        <v>0</v>
      </c>
      <c r="CS2382" s="23">
        <v>0</v>
      </c>
      <c r="CT2382" s="23">
        <v>0</v>
      </c>
      <c r="CU2382" s="23">
        <v>0</v>
      </c>
      <c r="CV2382" s="23">
        <v>0</v>
      </c>
      <c r="CW2382" s="23">
        <v>0</v>
      </c>
      <c r="CX2382" s="23">
        <v>0</v>
      </c>
      <c r="CY2382" s="23">
        <v>0</v>
      </c>
      <c r="CZ2382" s="23">
        <v>0</v>
      </c>
      <c r="DA2382" s="23">
        <v>0</v>
      </c>
      <c r="DB2382" s="23">
        <v>0</v>
      </c>
      <c r="DC2382" s="23">
        <v>0</v>
      </c>
      <c r="DD2382">
        <v>0</v>
      </c>
      <c r="DE2382">
        <v>0</v>
      </c>
      <c r="DF2382">
        <v>0</v>
      </c>
    </row>
    <row r="2383" spans="1:110" x14ac:dyDescent="0.25">
      <c r="A2383" s="18" t="str">
        <f t="shared" si="37"/>
        <v>program_CPP_0 to 199.99 kW_All_SDGE_1-in-2_MONTHLY SYSTEM PEAK DAY_2023_4</v>
      </c>
      <c r="B2383" t="s">
        <v>51</v>
      </c>
      <c r="C2383" t="s">
        <v>121</v>
      </c>
      <c r="D2383" t="s">
        <v>124</v>
      </c>
      <c r="E2383" t="s">
        <v>7</v>
      </c>
      <c r="F2383" t="s">
        <v>125</v>
      </c>
      <c r="G2383" t="s">
        <v>111</v>
      </c>
      <c r="H2383" t="s">
        <v>20</v>
      </c>
      <c r="I2383">
        <v>2023</v>
      </c>
      <c r="J2383">
        <v>4</v>
      </c>
      <c r="K2383">
        <v>12476.706</v>
      </c>
      <c r="L2383">
        <v>169030.8</v>
      </c>
      <c r="M2383">
        <v>164129.29999999999</v>
      </c>
      <c r="N2383">
        <v>161721.20000000001</v>
      </c>
      <c r="O2383">
        <v>162358.79999999999</v>
      </c>
      <c r="P2383">
        <v>169518.1</v>
      </c>
      <c r="Q2383">
        <v>187919.4</v>
      </c>
      <c r="R2383">
        <v>213327.7</v>
      </c>
      <c r="S2383">
        <v>233301.4</v>
      </c>
      <c r="T2383">
        <v>255010.3</v>
      </c>
      <c r="U2383">
        <v>269968</v>
      </c>
      <c r="V2383">
        <v>278087.59999999998</v>
      </c>
      <c r="W2383">
        <v>287396.2</v>
      </c>
      <c r="X2383">
        <v>293685.90000000002</v>
      </c>
      <c r="Y2383">
        <v>299738.09999999998</v>
      </c>
      <c r="Z2383">
        <v>301979.90000000002</v>
      </c>
      <c r="AA2383">
        <v>298264.2</v>
      </c>
      <c r="AB2383">
        <v>289894.40000000002</v>
      </c>
      <c r="AC2383">
        <v>279807.59999999998</v>
      </c>
      <c r="AD2383">
        <v>264037.3</v>
      </c>
      <c r="AE2383">
        <v>254055.4</v>
      </c>
      <c r="AF2383">
        <v>240557.5</v>
      </c>
      <c r="AG2383">
        <v>219871.3</v>
      </c>
      <c r="AH2383">
        <v>197489.2</v>
      </c>
      <c r="AI2383">
        <v>180969.5</v>
      </c>
      <c r="AJ2383">
        <v>60.346899999999998</v>
      </c>
      <c r="AK2383">
        <v>59.837879999999998</v>
      </c>
      <c r="AL2383">
        <v>59.081220000000002</v>
      </c>
      <c r="AM2383">
        <v>58.002769999999998</v>
      </c>
      <c r="AN2383">
        <v>57.792580000000001</v>
      </c>
      <c r="AO2383">
        <v>57.045079999999999</v>
      </c>
      <c r="AP2383">
        <v>57.06908</v>
      </c>
      <c r="AQ2383">
        <v>58.696510000000004</v>
      </c>
      <c r="AR2383">
        <v>64.220600000000005</v>
      </c>
      <c r="AS2383">
        <v>69.058440000000004</v>
      </c>
      <c r="AT2383">
        <v>72.963939999999994</v>
      </c>
      <c r="AU2383">
        <v>75.335430000000002</v>
      </c>
      <c r="AV2383">
        <v>77.742630000000005</v>
      </c>
      <c r="AW2383">
        <v>78.487949999999998</v>
      </c>
      <c r="AX2383">
        <v>79.101209999999995</v>
      </c>
      <c r="AY2383">
        <v>78.470169999999996</v>
      </c>
      <c r="AZ2383">
        <v>77.933329999999998</v>
      </c>
      <c r="BA2383">
        <v>75.969440000000006</v>
      </c>
      <c r="BB2383">
        <v>73.546589999999995</v>
      </c>
      <c r="BC2383">
        <v>70.671660000000003</v>
      </c>
      <c r="BD2383">
        <v>67.742590000000007</v>
      </c>
      <c r="BE2383">
        <v>65.170429999999996</v>
      </c>
      <c r="BF2383">
        <v>64.049149999999997</v>
      </c>
      <c r="BG2383">
        <v>61.986840000000001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 s="23">
        <v>0</v>
      </c>
      <c r="CG2383" s="23">
        <v>0</v>
      </c>
      <c r="CH2383" s="23">
        <v>0</v>
      </c>
      <c r="CI2383" s="23">
        <v>0</v>
      </c>
      <c r="CJ2383" s="23">
        <v>0</v>
      </c>
      <c r="CK2383" s="23">
        <v>0</v>
      </c>
      <c r="CL2383" s="23">
        <v>0</v>
      </c>
      <c r="CM2383" s="23">
        <v>0</v>
      </c>
      <c r="CN2383" s="23">
        <v>0</v>
      </c>
      <c r="CO2383" s="23">
        <v>0</v>
      </c>
      <c r="CP2383" s="23">
        <v>0</v>
      </c>
      <c r="CQ2383" s="23">
        <v>0</v>
      </c>
      <c r="CR2383" s="23">
        <v>0</v>
      </c>
      <c r="CS2383" s="23">
        <v>0</v>
      </c>
      <c r="CT2383" s="23">
        <v>0</v>
      </c>
      <c r="CU2383" s="23">
        <v>0</v>
      </c>
      <c r="CV2383" s="23">
        <v>0</v>
      </c>
      <c r="CW2383" s="23">
        <v>0</v>
      </c>
      <c r="CX2383" s="23">
        <v>0</v>
      </c>
      <c r="CY2383" s="23">
        <v>0</v>
      </c>
      <c r="CZ2383" s="23">
        <v>0</v>
      </c>
      <c r="DA2383" s="23">
        <v>0</v>
      </c>
      <c r="DB2383" s="23">
        <v>0</v>
      </c>
      <c r="DC2383" s="23">
        <v>0</v>
      </c>
      <c r="DD2383">
        <v>0</v>
      </c>
      <c r="DE2383">
        <v>0</v>
      </c>
      <c r="DF2383">
        <v>0</v>
      </c>
    </row>
    <row r="2384" spans="1:110" x14ac:dyDescent="0.25">
      <c r="A2384" s="18" t="str">
        <f t="shared" si="37"/>
        <v>program_CPP_0 to 199.99 kW_All_SDGE_1-in-2_MONTHLY SYSTEM PEAK DAY_2024_4</v>
      </c>
      <c r="B2384" t="s">
        <v>51</v>
      </c>
      <c r="C2384" t="s">
        <v>121</v>
      </c>
      <c r="D2384" t="s">
        <v>124</v>
      </c>
      <c r="E2384" t="s">
        <v>7</v>
      </c>
      <c r="F2384" t="s">
        <v>125</v>
      </c>
      <c r="G2384" t="s">
        <v>111</v>
      </c>
      <c r="H2384" t="s">
        <v>20</v>
      </c>
      <c r="I2384">
        <v>2024</v>
      </c>
      <c r="J2384">
        <v>4</v>
      </c>
      <c r="K2384">
        <v>12357.772000000001</v>
      </c>
      <c r="L2384">
        <v>167419.5</v>
      </c>
      <c r="M2384">
        <v>162564.70000000001</v>
      </c>
      <c r="N2384">
        <v>160179.6</v>
      </c>
      <c r="O2384">
        <v>160811.1</v>
      </c>
      <c r="P2384">
        <v>167902.2</v>
      </c>
      <c r="Q2384">
        <v>186128</v>
      </c>
      <c r="R2384">
        <v>211294.1</v>
      </c>
      <c r="S2384">
        <v>231077.5</v>
      </c>
      <c r="T2384">
        <v>252579.5</v>
      </c>
      <c r="U2384">
        <v>267394.59999999998</v>
      </c>
      <c r="V2384">
        <v>275436.79999999999</v>
      </c>
      <c r="W2384">
        <v>284656.59999999998</v>
      </c>
      <c r="X2384">
        <v>290886.3</v>
      </c>
      <c r="Y2384">
        <v>296880.8</v>
      </c>
      <c r="Z2384">
        <v>299101.3</v>
      </c>
      <c r="AA2384">
        <v>295421</v>
      </c>
      <c r="AB2384">
        <v>287131</v>
      </c>
      <c r="AC2384">
        <v>277140.40000000002</v>
      </c>
      <c r="AD2384">
        <v>261520.4</v>
      </c>
      <c r="AE2384">
        <v>251633.6</v>
      </c>
      <c r="AF2384">
        <v>238264.3</v>
      </c>
      <c r="AG2384">
        <v>217775.4</v>
      </c>
      <c r="AH2384">
        <v>195606.7</v>
      </c>
      <c r="AI2384">
        <v>179244.4</v>
      </c>
      <c r="AJ2384">
        <v>60.346899999999998</v>
      </c>
      <c r="AK2384">
        <v>59.837879999999998</v>
      </c>
      <c r="AL2384">
        <v>59.081220000000002</v>
      </c>
      <c r="AM2384">
        <v>58.002769999999998</v>
      </c>
      <c r="AN2384">
        <v>57.792580000000001</v>
      </c>
      <c r="AO2384">
        <v>57.045079999999999</v>
      </c>
      <c r="AP2384">
        <v>57.06908</v>
      </c>
      <c r="AQ2384">
        <v>58.696510000000004</v>
      </c>
      <c r="AR2384">
        <v>64.220600000000005</v>
      </c>
      <c r="AS2384">
        <v>69.058440000000004</v>
      </c>
      <c r="AT2384">
        <v>72.963939999999994</v>
      </c>
      <c r="AU2384">
        <v>75.335430000000002</v>
      </c>
      <c r="AV2384">
        <v>77.742630000000005</v>
      </c>
      <c r="AW2384">
        <v>78.487949999999998</v>
      </c>
      <c r="AX2384">
        <v>79.101209999999995</v>
      </c>
      <c r="AY2384">
        <v>78.470169999999996</v>
      </c>
      <c r="AZ2384">
        <v>77.933329999999998</v>
      </c>
      <c r="BA2384">
        <v>75.969440000000006</v>
      </c>
      <c r="BB2384">
        <v>73.546589999999995</v>
      </c>
      <c r="BC2384">
        <v>70.671660000000003</v>
      </c>
      <c r="BD2384">
        <v>67.742590000000007</v>
      </c>
      <c r="BE2384">
        <v>65.170429999999996</v>
      </c>
      <c r="BF2384">
        <v>64.049149999999997</v>
      </c>
      <c r="BG2384">
        <v>61.986840000000001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 s="23">
        <v>0</v>
      </c>
      <c r="CG2384" s="23">
        <v>0</v>
      </c>
      <c r="CH2384" s="23">
        <v>0</v>
      </c>
      <c r="CI2384" s="23">
        <v>0</v>
      </c>
      <c r="CJ2384" s="23">
        <v>0</v>
      </c>
      <c r="CK2384" s="23">
        <v>0</v>
      </c>
      <c r="CL2384" s="23">
        <v>0</v>
      </c>
      <c r="CM2384" s="23">
        <v>0</v>
      </c>
      <c r="CN2384" s="23">
        <v>0</v>
      </c>
      <c r="CO2384" s="23">
        <v>0</v>
      </c>
      <c r="CP2384" s="23">
        <v>0</v>
      </c>
      <c r="CQ2384" s="23">
        <v>0</v>
      </c>
      <c r="CR2384" s="23">
        <v>0</v>
      </c>
      <c r="CS2384" s="23">
        <v>0</v>
      </c>
      <c r="CT2384" s="23">
        <v>0</v>
      </c>
      <c r="CU2384" s="23">
        <v>0</v>
      </c>
      <c r="CV2384" s="23">
        <v>0</v>
      </c>
      <c r="CW2384" s="23">
        <v>0</v>
      </c>
      <c r="CX2384" s="23">
        <v>0</v>
      </c>
      <c r="CY2384" s="23">
        <v>0</v>
      </c>
      <c r="CZ2384" s="23">
        <v>0</v>
      </c>
      <c r="DA2384" s="23">
        <v>0</v>
      </c>
      <c r="DB2384" s="23">
        <v>0</v>
      </c>
      <c r="DC2384" s="23">
        <v>0</v>
      </c>
      <c r="DD2384">
        <v>0</v>
      </c>
      <c r="DE2384">
        <v>0</v>
      </c>
      <c r="DF2384">
        <v>0</v>
      </c>
    </row>
    <row r="2385" spans="1:110" x14ac:dyDescent="0.25">
      <c r="A2385" s="18" t="str">
        <f t="shared" si="37"/>
        <v>program_CPP_0 to 199.99 kW_All_SDGE_1-in-2_MONTHLY SYSTEM PEAK DAY_2025_4</v>
      </c>
      <c r="B2385" t="s">
        <v>51</v>
      </c>
      <c r="C2385" t="s">
        <v>121</v>
      </c>
      <c r="D2385" t="s">
        <v>124</v>
      </c>
      <c r="E2385" t="s">
        <v>7</v>
      </c>
      <c r="F2385" t="s">
        <v>125</v>
      </c>
      <c r="G2385" t="s">
        <v>111</v>
      </c>
      <c r="H2385" t="s">
        <v>20</v>
      </c>
      <c r="I2385">
        <v>2025</v>
      </c>
      <c r="J2385">
        <v>4</v>
      </c>
      <c r="K2385">
        <v>12239.971</v>
      </c>
      <c r="L2385">
        <v>165823.6</v>
      </c>
      <c r="M2385">
        <v>161015.1</v>
      </c>
      <c r="N2385">
        <v>158652.70000000001</v>
      </c>
      <c r="O2385">
        <v>159278.20000000001</v>
      </c>
      <c r="P2385">
        <v>166301.6</v>
      </c>
      <c r="Q2385">
        <v>184353.8</v>
      </c>
      <c r="R2385">
        <v>209280</v>
      </c>
      <c r="S2385">
        <v>228874.8</v>
      </c>
      <c r="T2385">
        <v>250171.7</v>
      </c>
      <c r="U2385">
        <v>264845.59999999998</v>
      </c>
      <c r="V2385">
        <v>272811.2</v>
      </c>
      <c r="W2385">
        <v>281943.09999999998</v>
      </c>
      <c r="X2385">
        <v>288113.5</v>
      </c>
      <c r="Y2385">
        <v>294050.8</v>
      </c>
      <c r="Z2385">
        <v>296250.09999999998</v>
      </c>
      <c r="AA2385">
        <v>292604.90000000002</v>
      </c>
      <c r="AB2385">
        <v>284393.90000000002</v>
      </c>
      <c r="AC2385">
        <v>274498.5</v>
      </c>
      <c r="AD2385">
        <v>259027.4</v>
      </c>
      <c r="AE2385">
        <v>249234.9</v>
      </c>
      <c r="AF2385">
        <v>235993.1</v>
      </c>
      <c r="AG2385">
        <v>215699.4</v>
      </c>
      <c r="AH2385">
        <v>193742</v>
      </c>
      <c r="AI2385">
        <v>177535.8</v>
      </c>
      <c r="AJ2385">
        <v>60.346899999999998</v>
      </c>
      <c r="AK2385">
        <v>59.837879999999998</v>
      </c>
      <c r="AL2385">
        <v>59.081220000000002</v>
      </c>
      <c r="AM2385">
        <v>58.002769999999998</v>
      </c>
      <c r="AN2385">
        <v>57.792580000000001</v>
      </c>
      <c r="AO2385">
        <v>57.045079999999999</v>
      </c>
      <c r="AP2385">
        <v>57.06908</v>
      </c>
      <c r="AQ2385">
        <v>58.696510000000004</v>
      </c>
      <c r="AR2385">
        <v>64.220600000000005</v>
      </c>
      <c r="AS2385">
        <v>69.058440000000004</v>
      </c>
      <c r="AT2385">
        <v>72.963939999999994</v>
      </c>
      <c r="AU2385">
        <v>75.335430000000002</v>
      </c>
      <c r="AV2385">
        <v>77.742630000000005</v>
      </c>
      <c r="AW2385">
        <v>78.487949999999998</v>
      </c>
      <c r="AX2385">
        <v>79.101209999999995</v>
      </c>
      <c r="AY2385">
        <v>78.470169999999996</v>
      </c>
      <c r="AZ2385">
        <v>77.933329999999998</v>
      </c>
      <c r="BA2385">
        <v>75.969440000000006</v>
      </c>
      <c r="BB2385">
        <v>73.546589999999995</v>
      </c>
      <c r="BC2385">
        <v>70.671660000000003</v>
      </c>
      <c r="BD2385">
        <v>67.742590000000007</v>
      </c>
      <c r="BE2385">
        <v>65.170429999999996</v>
      </c>
      <c r="BF2385">
        <v>64.049149999999997</v>
      </c>
      <c r="BG2385">
        <v>61.986840000000001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 s="23">
        <v>0</v>
      </c>
      <c r="CG2385" s="23">
        <v>0</v>
      </c>
      <c r="CH2385" s="23">
        <v>0</v>
      </c>
      <c r="CI2385" s="23">
        <v>0</v>
      </c>
      <c r="CJ2385" s="23">
        <v>0</v>
      </c>
      <c r="CK2385" s="23">
        <v>0</v>
      </c>
      <c r="CL2385" s="23">
        <v>0</v>
      </c>
      <c r="CM2385" s="23">
        <v>0</v>
      </c>
      <c r="CN2385" s="23">
        <v>0</v>
      </c>
      <c r="CO2385" s="23">
        <v>0</v>
      </c>
      <c r="CP2385" s="23">
        <v>0</v>
      </c>
      <c r="CQ2385" s="23">
        <v>0</v>
      </c>
      <c r="CR2385" s="23">
        <v>0</v>
      </c>
      <c r="CS2385" s="23">
        <v>0</v>
      </c>
      <c r="CT2385" s="23">
        <v>0</v>
      </c>
      <c r="CU2385" s="23">
        <v>0</v>
      </c>
      <c r="CV2385" s="23">
        <v>0</v>
      </c>
      <c r="CW2385" s="23">
        <v>0</v>
      </c>
      <c r="CX2385" s="23">
        <v>0</v>
      </c>
      <c r="CY2385" s="23">
        <v>0</v>
      </c>
      <c r="CZ2385" s="23">
        <v>0</v>
      </c>
      <c r="DA2385" s="23">
        <v>0</v>
      </c>
      <c r="DB2385" s="23">
        <v>0</v>
      </c>
      <c r="DC2385" s="23">
        <v>0</v>
      </c>
      <c r="DD2385">
        <v>0</v>
      </c>
      <c r="DE2385">
        <v>0</v>
      </c>
      <c r="DF2385">
        <v>0</v>
      </c>
    </row>
    <row r="2386" spans="1:110" x14ac:dyDescent="0.25">
      <c r="A2386" s="18" t="str">
        <f t="shared" si="37"/>
        <v>program_CPP_0 to 199.99 kW_All_SDGE_1-in-2_MONTHLY SYSTEM PEAK DAY_2026_4</v>
      </c>
      <c r="B2386" t="s">
        <v>51</v>
      </c>
      <c r="C2386" t="s">
        <v>121</v>
      </c>
      <c r="D2386" t="s">
        <v>124</v>
      </c>
      <c r="E2386" t="s">
        <v>7</v>
      </c>
      <c r="F2386" t="s">
        <v>125</v>
      </c>
      <c r="G2386" t="s">
        <v>111</v>
      </c>
      <c r="H2386" t="s">
        <v>20</v>
      </c>
      <c r="I2386">
        <v>2026</v>
      </c>
      <c r="J2386">
        <v>4</v>
      </c>
      <c r="K2386">
        <v>12123.293</v>
      </c>
      <c r="L2386">
        <v>164242.9</v>
      </c>
      <c r="M2386">
        <v>159480.20000000001</v>
      </c>
      <c r="N2386">
        <v>157140.29999999999</v>
      </c>
      <c r="O2386">
        <v>157759.9</v>
      </c>
      <c r="P2386">
        <v>164716.4</v>
      </c>
      <c r="Q2386">
        <v>182596.4</v>
      </c>
      <c r="R2386">
        <v>207285</v>
      </c>
      <c r="S2386">
        <v>226693</v>
      </c>
      <c r="T2386">
        <v>247787</v>
      </c>
      <c r="U2386">
        <v>262321</v>
      </c>
      <c r="V2386">
        <v>270210.59999999998</v>
      </c>
      <c r="W2386">
        <v>279255.5</v>
      </c>
      <c r="X2386">
        <v>285367</v>
      </c>
      <c r="Y2386">
        <v>291247.8</v>
      </c>
      <c r="Z2386">
        <v>293426.09999999998</v>
      </c>
      <c r="AA2386">
        <v>289815.7</v>
      </c>
      <c r="AB2386">
        <v>281682.90000000002</v>
      </c>
      <c r="AC2386">
        <v>271881.90000000002</v>
      </c>
      <c r="AD2386">
        <v>256558.2</v>
      </c>
      <c r="AE2386">
        <v>246859.1</v>
      </c>
      <c r="AF2386">
        <v>233743.5</v>
      </c>
      <c r="AG2386">
        <v>213643.3</v>
      </c>
      <c r="AH2386">
        <v>191895.2</v>
      </c>
      <c r="AI2386">
        <v>175843.4</v>
      </c>
      <c r="AJ2386">
        <v>60.346899999999998</v>
      </c>
      <c r="AK2386">
        <v>59.837879999999998</v>
      </c>
      <c r="AL2386">
        <v>59.081220000000002</v>
      </c>
      <c r="AM2386">
        <v>58.002769999999998</v>
      </c>
      <c r="AN2386">
        <v>57.792580000000001</v>
      </c>
      <c r="AO2386">
        <v>57.045079999999999</v>
      </c>
      <c r="AP2386">
        <v>57.06908</v>
      </c>
      <c r="AQ2386">
        <v>58.696510000000004</v>
      </c>
      <c r="AR2386">
        <v>64.220600000000005</v>
      </c>
      <c r="AS2386">
        <v>69.058440000000004</v>
      </c>
      <c r="AT2386">
        <v>72.963939999999994</v>
      </c>
      <c r="AU2386">
        <v>75.335430000000002</v>
      </c>
      <c r="AV2386">
        <v>77.742630000000005</v>
      </c>
      <c r="AW2386">
        <v>78.487949999999998</v>
      </c>
      <c r="AX2386">
        <v>79.101209999999995</v>
      </c>
      <c r="AY2386">
        <v>78.470169999999996</v>
      </c>
      <c r="AZ2386">
        <v>77.933329999999998</v>
      </c>
      <c r="BA2386">
        <v>75.969440000000006</v>
      </c>
      <c r="BB2386">
        <v>73.546589999999995</v>
      </c>
      <c r="BC2386">
        <v>70.671660000000003</v>
      </c>
      <c r="BD2386">
        <v>67.742590000000007</v>
      </c>
      <c r="BE2386">
        <v>65.170429999999996</v>
      </c>
      <c r="BF2386">
        <v>64.049149999999997</v>
      </c>
      <c r="BG2386">
        <v>61.986840000000001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0</v>
      </c>
      <c r="DC2386">
        <v>0</v>
      </c>
      <c r="DD2386">
        <v>0</v>
      </c>
      <c r="DE2386">
        <v>0</v>
      </c>
      <c r="DF2386">
        <v>0</v>
      </c>
    </row>
    <row r="2387" spans="1:110" x14ac:dyDescent="0.25">
      <c r="A2387" s="18" t="str">
        <f t="shared" si="37"/>
        <v>program_CPP_0 to 199.99 kW_All_SDGE_1-in-2_MONTHLY SYSTEM PEAK DAY_2027_4</v>
      </c>
      <c r="B2387" t="s">
        <v>51</v>
      </c>
      <c r="C2387" t="s">
        <v>121</v>
      </c>
      <c r="D2387" t="s">
        <v>124</v>
      </c>
      <c r="E2387" t="s">
        <v>7</v>
      </c>
      <c r="F2387" t="s">
        <v>125</v>
      </c>
      <c r="G2387" t="s">
        <v>111</v>
      </c>
      <c r="H2387" t="s">
        <v>20</v>
      </c>
      <c r="I2387">
        <v>2027</v>
      </c>
      <c r="J2387">
        <v>4</v>
      </c>
      <c r="K2387">
        <v>12007.727999999999</v>
      </c>
      <c r="L2387">
        <v>162677.20000000001</v>
      </c>
      <c r="M2387">
        <v>157960</v>
      </c>
      <c r="N2387">
        <v>155642.4</v>
      </c>
      <c r="O2387">
        <v>156256</v>
      </c>
      <c r="P2387">
        <v>163146.20000000001</v>
      </c>
      <c r="Q2387">
        <v>180855.8</v>
      </c>
      <c r="R2387">
        <v>205309.1</v>
      </c>
      <c r="S2387">
        <v>224532</v>
      </c>
      <c r="T2387">
        <v>245424.9</v>
      </c>
      <c r="U2387">
        <v>259820.4</v>
      </c>
      <c r="V2387">
        <v>267634.8</v>
      </c>
      <c r="W2387">
        <v>276593.5</v>
      </c>
      <c r="X2387">
        <v>282646.8</v>
      </c>
      <c r="Y2387">
        <v>288471.40000000002</v>
      </c>
      <c r="Z2387">
        <v>290629</v>
      </c>
      <c r="AA2387">
        <v>287053</v>
      </c>
      <c r="AB2387">
        <v>278997.8</v>
      </c>
      <c r="AC2387">
        <v>269290.2</v>
      </c>
      <c r="AD2387">
        <v>254112.6</v>
      </c>
      <c r="AE2387">
        <v>244505.9</v>
      </c>
      <c r="AF2387">
        <v>231515.3</v>
      </c>
      <c r="AG2387">
        <v>211606.7</v>
      </c>
      <c r="AH2387">
        <v>190066</v>
      </c>
      <c r="AI2387">
        <v>174167.2</v>
      </c>
      <c r="AJ2387">
        <v>60.346899999999998</v>
      </c>
      <c r="AK2387">
        <v>59.837879999999998</v>
      </c>
      <c r="AL2387">
        <v>59.081220000000002</v>
      </c>
      <c r="AM2387">
        <v>58.002769999999998</v>
      </c>
      <c r="AN2387">
        <v>57.792580000000001</v>
      </c>
      <c r="AO2387">
        <v>57.045079999999999</v>
      </c>
      <c r="AP2387">
        <v>57.06908</v>
      </c>
      <c r="AQ2387">
        <v>58.696510000000004</v>
      </c>
      <c r="AR2387">
        <v>64.220600000000005</v>
      </c>
      <c r="AS2387">
        <v>69.058440000000004</v>
      </c>
      <c r="AT2387">
        <v>72.963939999999994</v>
      </c>
      <c r="AU2387">
        <v>75.335430000000002</v>
      </c>
      <c r="AV2387">
        <v>77.742630000000005</v>
      </c>
      <c r="AW2387">
        <v>78.487949999999998</v>
      </c>
      <c r="AX2387">
        <v>79.101209999999995</v>
      </c>
      <c r="AY2387">
        <v>78.470169999999996</v>
      </c>
      <c r="AZ2387">
        <v>77.933329999999998</v>
      </c>
      <c r="BA2387">
        <v>75.969440000000006</v>
      </c>
      <c r="BB2387">
        <v>73.546589999999995</v>
      </c>
      <c r="BC2387">
        <v>70.671660000000003</v>
      </c>
      <c r="BD2387">
        <v>67.742590000000007</v>
      </c>
      <c r="BE2387">
        <v>65.170429999999996</v>
      </c>
      <c r="BF2387">
        <v>64.049149999999997</v>
      </c>
      <c r="BG2387">
        <v>61.986840000000001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 s="23">
        <v>0</v>
      </c>
      <c r="CG2387" s="23">
        <v>0</v>
      </c>
      <c r="CH2387" s="23">
        <v>0</v>
      </c>
      <c r="CI2387" s="23">
        <v>0</v>
      </c>
      <c r="CJ2387" s="23">
        <v>0</v>
      </c>
      <c r="CK2387" s="23">
        <v>0</v>
      </c>
      <c r="CL2387" s="23">
        <v>0</v>
      </c>
      <c r="CM2387" s="23">
        <v>0</v>
      </c>
      <c r="CN2387" s="23">
        <v>0</v>
      </c>
      <c r="CO2387" s="23">
        <v>0</v>
      </c>
      <c r="CP2387" s="23">
        <v>0</v>
      </c>
      <c r="CQ2387" s="23">
        <v>0</v>
      </c>
      <c r="CR2387" s="23">
        <v>0</v>
      </c>
      <c r="CS2387" s="23">
        <v>0</v>
      </c>
      <c r="CT2387" s="23">
        <v>0</v>
      </c>
      <c r="CU2387" s="23">
        <v>0</v>
      </c>
      <c r="CV2387" s="23">
        <v>0</v>
      </c>
      <c r="CW2387" s="23">
        <v>0</v>
      </c>
      <c r="CX2387" s="23">
        <v>0</v>
      </c>
      <c r="CY2387" s="23">
        <v>0</v>
      </c>
      <c r="CZ2387" s="23">
        <v>0</v>
      </c>
      <c r="DA2387" s="23">
        <v>0</v>
      </c>
      <c r="DB2387" s="23">
        <v>0</v>
      </c>
      <c r="DC2387" s="23">
        <v>0</v>
      </c>
      <c r="DD2387">
        <v>0</v>
      </c>
      <c r="DE2387">
        <v>0</v>
      </c>
      <c r="DF2387">
        <v>0</v>
      </c>
    </row>
    <row r="2388" spans="1:110" x14ac:dyDescent="0.25">
      <c r="A2388" s="18" t="str">
        <f t="shared" si="37"/>
        <v>program_CPP_0 to 199.99 kW_All_SDGE_1-in-2_MONTHLY SYSTEM PEAK DAY_2028_4</v>
      </c>
      <c r="B2388" t="s">
        <v>51</v>
      </c>
      <c r="C2388" t="s">
        <v>121</v>
      </c>
      <c r="D2388" t="s">
        <v>124</v>
      </c>
      <c r="E2388" t="s">
        <v>7</v>
      </c>
      <c r="F2388" t="s">
        <v>125</v>
      </c>
      <c r="G2388" t="s">
        <v>111</v>
      </c>
      <c r="H2388" t="s">
        <v>20</v>
      </c>
      <c r="I2388">
        <v>2028</v>
      </c>
      <c r="J2388">
        <v>4</v>
      </c>
      <c r="K2388">
        <v>11893.263999999999</v>
      </c>
      <c r="L2388">
        <v>161126.5</v>
      </c>
      <c r="M2388">
        <v>156454.20000000001</v>
      </c>
      <c r="N2388">
        <v>154158.70000000001</v>
      </c>
      <c r="O2388">
        <v>154766.5</v>
      </c>
      <c r="P2388">
        <v>161591</v>
      </c>
      <c r="Q2388">
        <v>179131.8</v>
      </c>
      <c r="R2388">
        <v>203352</v>
      </c>
      <c r="S2388">
        <v>222391.7</v>
      </c>
      <c r="T2388">
        <v>243085.4</v>
      </c>
      <c r="U2388">
        <v>257343.7</v>
      </c>
      <c r="V2388">
        <v>265083.59999999998</v>
      </c>
      <c r="W2388">
        <v>273956.8</v>
      </c>
      <c r="X2388">
        <v>279952.40000000002</v>
      </c>
      <c r="Y2388">
        <v>285721.59999999998</v>
      </c>
      <c r="Z2388">
        <v>287858.59999999998</v>
      </c>
      <c r="AA2388">
        <v>284316.59999999998</v>
      </c>
      <c r="AB2388">
        <v>276338.3</v>
      </c>
      <c r="AC2388">
        <v>266723.20000000001</v>
      </c>
      <c r="AD2388">
        <v>251690.3</v>
      </c>
      <c r="AE2388">
        <v>242175.2</v>
      </c>
      <c r="AF2388">
        <v>229308.4</v>
      </c>
      <c r="AG2388">
        <v>209589.6</v>
      </c>
      <c r="AH2388">
        <v>188254.1</v>
      </c>
      <c r="AI2388">
        <v>172507</v>
      </c>
      <c r="AJ2388">
        <v>60.346899999999998</v>
      </c>
      <c r="AK2388">
        <v>59.837879999999998</v>
      </c>
      <c r="AL2388">
        <v>59.081220000000002</v>
      </c>
      <c r="AM2388">
        <v>58.002769999999998</v>
      </c>
      <c r="AN2388">
        <v>57.792580000000001</v>
      </c>
      <c r="AO2388">
        <v>57.045079999999999</v>
      </c>
      <c r="AP2388">
        <v>57.06908</v>
      </c>
      <c r="AQ2388">
        <v>58.696510000000004</v>
      </c>
      <c r="AR2388">
        <v>64.220600000000005</v>
      </c>
      <c r="AS2388">
        <v>69.058440000000004</v>
      </c>
      <c r="AT2388">
        <v>72.963939999999994</v>
      </c>
      <c r="AU2388">
        <v>75.335430000000002</v>
      </c>
      <c r="AV2388">
        <v>77.742630000000005</v>
      </c>
      <c r="AW2388">
        <v>78.487949999999998</v>
      </c>
      <c r="AX2388">
        <v>79.101209999999995</v>
      </c>
      <c r="AY2388">
        <v>78.470169999999996</v>
      </c>
      <c r="AZ2388">
        <v>77.933329999999998</v>
      </c>
      <c r="BA2388">
        <v>75.969440000000006</v>
      </c>
      <c r="BB2388">
        <v>73.546589999999995</v>
      </c>
      <c r="BC2388">
        <v>70.671660000000003</v>
      </c>
      <c r="BD2388">
        <v>67.742590000000007</v>
      </c>
      <c r="BE2388">
        <v>65.170429999999996</v>
      </c>
      <c r="BF2388">
        <v>64.049149999999997</v>
      </c>
      <c r="BG2388">
        <v>61.986840000000001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 s="23">
        <v>0</v>
      </c>
      <c r="CG2388" s="23">
        <v>0</v>
      </c>
      <c r="CH2388" s="23">
        <v>0</v>
      </c>
      <c r="CI2388" s="23">
        <v>0</v>
      </c>
      <c r="CJ2388" s="23">
        <v>0</v>
      </c>
      <c r="CK2388" s="23">
        <v>0</v>
      </c>
      <c r="CL2388" s="23">
        <v>0</v>
      </c>
      <c r="CM2388" s="23">
        <v>0</v>
      </c>
      <c r="CN2388" s="23">
        <v>0</v>
      </c>
      <c r="CO2388" s="23">
        <v>0</v>
      </c>
      <c r="CP2388" s="23">
        <v>0</v>
      </c>
      <c r="CQ2388" s="23">
        <v>0</v>
      </c>
      <c r="CR2388" s="23">
        <v>0</v>
      </c>
      <c r="CS2388" s="23">
        <v>0</v>
      </c>
      <c r="CT2388" s="23">
        <v>0</v>
      </c>
      <c r="CU2388" s="23">
        <v>0</v>
      </c>
      <c r="CV2388" s="23">
        <v>0</v>
      </c>
      <c r="CW2388" s="23">
        <v>0</v>
      </c>
      <c r="CX2388" s="23">
        <v>0</v>
      </c>
      <c r="CY2388" s="23">
        <v>0</v>
      </c>
      <c r="CZ2388" s="23">
        <v>0</v>
      </c>
      <c r="DA2388" s="23">
        <v>0</v>
      </c>
      <c r="DB2388" s="23">
        <v>0</v>
      </c>
      <c r="DC2388" s="23">
        <v>0</v>
      </c>
      <c r="DD2388">
        <v>0</v>
      </c>
      <c r="DE2388">
        <v>0</v>
      </c>
      <c r="DF2388">
        <v>0</v>
      </c>
    </row>
    <row r="2389" spans="1:110" x14ac:dyDescent="0.25">
      <c r="A2389" s="18" t="str">
        <f t="shared" si="37"/>
        <v>program_CPP_0 to 199.99 kW_All_SDGE_1-in-2_MONTHLY SYSTEM PEAK DAY_2029_4</v>
      </c>
      <c r="B2389" t="s">
        <v>51</v>
      </c>
      <c r="C2389" t="s">
        <v>121</v>
      </c>
      <c r="D2389" t="s">
        <v>124</v>
      </c>
      <c r="E2389" t="s">
        <v>7</v>
      </c>
      <c r="F2389" t="s">
        <v>125</v>
      </c>
      <c r="G2389" t="s">
        <v>111</v>
      </c>
      <c r="H2389" t="s">
        <v>20</v>
      </c>
      <c r="I2389">
        <v>2029</v>
      </c>
      <c r="J2389">
        <v>4</v>
      </c>
      <c r="K2389">
        <v>11779.892</v>
      </c>
      <c r="L2389">
        <v>159590.6</v>
      </c>
      <c r="M2389">
        <v>154962.79999999999</v>
      </c>
      <c r="N2389">
        <v>152689.20000000001</v>
      </c>
      <c r="O2389">
        <v>153291.20000000001</v>
      </c>
      <c r="P2389">
        <v>160050.6</v>
      </c>
      <c r="Q2389">
        <v>177424.2</v>
      </c>
      <c r="R2389">
        <v>201413.5</v>
      </c>
      <c r="S2389">
        <v>220271.7</v>
      </c>
      <c r="T2389">
        <v>240768.2</v>
      </c>
      <c r="U2389">
        <v>254890.5</v>
      </c>
      <c r="V2389">
        <v>262556.7</v>
      </c>
      <c r="W2389">
        <v>271345.3</v>
      </c>
      <c r="X2389">
        <v>277283.8</v>
      </c>
      <c r="Y2389">
        <v>282997.90000000002</v>
      </c>
      <c r="Z2389">
        <v>285114.59999999998</v>
      </c>
      <c r="AA2389">
        <v>281606.40000000002</v>
      </c>
      <c r="AB2389">
        <v>273704.09999999998</v>
      </c>
      <c r="AC2389">
        <v>264180.59999999998</v>
      </c>
      <c r="AD2389">
        <v>249291</v>
      </c>
      <c r="AE2389">
        <v>239866.6</v>
      </c>
      <c r="AF2389">
        <v>227122.5</v>
      </c>
      <c r="AG2389">
        <v>207591.7</v>
      </c>
      <c r="AH2389">
        <v>186459.6</v>
      </c>
      <c r="AI2389">
        <v>170862.5</v>
      </c>
      <c r="AJ2389">
        <v>60.346899999999998</v>
      </c>
      <c r="AK2389">
        <v>59.837879999999998</v>
      </c>
      <c r="AL2389">
        <v>59.081220000000002</v>
      </c>
      <c r="AM2389">
        <v>58.002769999999998</v>
      </c>
      <c r="AN2389">
        <v>57.792580000000001</v>
      </c>
      <c r="AO2389">
        <v>57.045079999999999</v>
      </c>
      <c r="AP2389">
        <v>57.06908</v>
      </c>
      <c r="AQ2389">
        <v>58.696510000000004</v>
      </c>
      <c r="AR2389">
        <v>64.220600000000005</v>
      </c>
      <c r="AS2389">
        <v>69.058440000000004</v>
      </c>
      <c r="AT2389">
        <v>72.963939999999994</v>
      </c>
      <c r="AU2389">
        <v>75.335430000000002</v>
      </c>
      <c r="AV2389">
        <v>77.742630000000005</v>
      </c>
      <c r="AW2389">
        <v>78.487949999999998</v>
      </c>
      <c r="AX2389">
        <v>79.101209999999995</v>
      </c>
      <c r="AY2389">
        <v>78.470169999999996</v>
      </c>
      <c r="AZ2389">
        <v>77.933329999999998</v>
      </c>
      <c r="BA2389">
        <v>75.969440000000006</v>
      </c>
      <c r="BB2389">
        <v>73.546589999999995</v>
      </c>
      <c r="BC2389">
        <v>70.671660000000003</v>
      </c>
      <c r="BD2389">
        <v>67.742590000000007</v>
      </c>
      <c r="BE2389">
        <v>65.170429999999996</v>
      </c>
      <c r="BF2389">
        <v>64.049149999999997</v>
      </c>
      <c r="BG2389">
        <v>61.986840000000001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 s="23">
        <v>0</v>
      </c>
      <c r="CG2389" s="23">
        <v>0</v>
      </c>
      <c r="CH2389" s="23">
        <v>0</v>
      </c>
      <c r="CI2389" s="23">
        <v>0</v>
      </c>
      <c r="CJ2389" s="23">
        <v>0</v>
      </c>
      <c r="CK2389" s="23">
        <v>0</v>
      </c>
      <c r="CL2389" s="23">
        <v>0</v>
      </c>
      <c r="CM2389" s="23">
        <v>0</v>
      </c>
      <c r="CN2389" s="23">
        <v>0</v>
      </c>
      <c r="CO2389" s="23">
        <v>0</v>
      </c>
      <c r="CP2389" s="23">
        <v>0</v>
      </c>
      <c r="CQ2389" s="23">
        <v>0</v>
      </c>
      <c r="CR2389" s="23">
        <v>0</v>
      </c>
      <c r="CS2389" s="23">
        <v>0</v>
      </c>
      <c r="CT2389" s="23">
        <v>0</v>
      </c>
      <c r="CU2389" s="23">
        <v>0</v>
      </c>
      <c r="CV2389" s="23">
        <v>0</v>
      </c>
      <c r="CW2389" s="23">
        <v>0</v>
      </c>
      <c r="CX2389" s="23">
        <v>0</v>
      </c>
      <c r="CY2389" s="23">
        <v>0</v>
      </c>
      <c r="CZ2389" s="23">
        <v>0</v>
      </c>
      <c r="DA2389" s="23">
        <v>0</v>
      </c>
      <c r="DB2389" s="23">
        <v>0</v>
      </c>
      <c r="DC2389" s="23">
        <v>0</v>
      </c>
      <c r="DD2389">
        <v>0</v>
      </c>
      <c r="DE2389">
        <v>0</v>
      </c>
      <c r="DF2389">
        <v>0</v>
      </c>
    </row>
    <row r="2390" spans="1:110" x14ac:dyDescent="0.25">
      <c r="A2390" s="18" t="str">
        <f t="shared" si="37"/>
        <v>program_CPP_0 to 199.99 kW_All_SDGE_1-in-2_MONTHLY SYSTEM PEAK DAY_2030_4</v>
      </c>
      <c r="B2390" t="s">
        <v>51</v>
      </c>
      <c r="C2390" t="s">
        <v>121</v>
      </c>
      <c r="D2390" t="s">
        <v>124</v>
      </c>
      <c r="E2390" t="s">
        <v>7</v>
      </c>
      <c r="F2390" t="s">
        <v>125</v>
      </c>
      <c r="G2390" t="s">
        <v>111</v>
      </c>
      <c r="H2390" t="s">
        <v>20</v>
      </c>
      <c r="I2390">
        <v>2030</v>
      </c>
      <c r="J2390">
        <v>4</v>
      </c>
      <c r="K2390">
        <v>11667.6</v>
      </c>
      <c r="L2390">
        <v>158069.29999999999</v>
      </c>
      <c r="M2390">
        <v>153485.6</v>
      </c>
      <c r="N2390">
        <v>151233.70000000001</v>
      </c>
      <c r="O2390">
        <v>151830</v>
      </c>
      <c r="P2390">
        <v>158525</v>
      </c>
      <c r="Q2390">
        <v>175732.9</v>
      </c>
      <c r="R2390">
        <v>199493.5</v>
      </c>
      <c r="S2390">
        <v>218172</v>
      </c>
      <c r="T2390">
        <v>238473.1</v>
      </c>
      <c r="U2390">
        <v>252460.79999999999</v>
      </c>
      <c r="V2390">
        <v>260053.8</v>
      </c>
      <c r="W2390">
        <v>268758.8</v>
      </c>
      <c r="X2390">
        <v>274640.59999999998</v>
      </c>
      <c r="Y2390">
        <v>280300.3</v>
      </c>
      <c r="Z2390">
        <v>282396.7</v>
      </c>
      <c r="AA2390">
        <v>278922</v>
      </c>
      <c r="AB2390">
        <v>271095</v>
      </c>
      <c r="AC2390">
        <v>261662.3</v>
      </c>
      <c r="AD2390">
        <v>246914.7</v>
      </c>
      <c r="AE2390">
        <v>237580.1</v>
      </c>
      <c r="AF2390">
        <v>224957.5</v>
      </c>
      <c r="AG2390">
        <v>205612.79999999999</v>
      </c>
      <c r="AH2390">
        <v>184682.2</v>
      </c>
      <c r="AI2390">
        <v>169233.8</v>
      </c>
      <c r="AJ2390">
        <v>60.346899999999998</v>
      </c>
      <c r="AK2390">
        <v>59.837879999999998</v>
      </c>
      <c r="AL2390">
        <v>59.081220000000002</v>
      </c>
      <c r="AM2390">
        <v>58.002769999999998</v>
      </c>
      <c r="AN2390">
        <v>57.792580000000001</v>
      </c>
      <c r="AO2390">
        <v>57.045079999999999</v>
      </c>
      <c r="AP2390">
        <v>57.06908</v>
      </c>
      <c r="AQ2390">
        <v>58.696510000000004</v>
      </c>
      <c r="AR2390">
        <v>64.220600000000005</v>
      </c>
      <c r="AS2390">
        <v>69.058440000000004</v>
      </c>
      <c r="AT2390">
        <v>72.963939999999994</v>
      </c>
      <c r="AU2390">
        <v>75.335430000000002</v>
      </c>
      <c r="AV2390">
        <v>77.742630000000005</v>
      </c>
      <c r="AW2390">
        <v>78.487949999999998</v>
      </c>
      <c r="AX2390">
        <v>79.101209999999995</v>
      </c>
      <c r="AY2390">
        <v>78.470169999999996</v>
      </c>
      <c r="AZ2390">
        <v>77.933329999999998</v>
      </c>
      <c r="BA2390">
        <v>75.969440000000006</v>
      </c>
      <c r="BB2390">
        <v>73.546589999999995</v>
      </c>
      <c r="BC2390">
        <v>70.671660000000003</v>
      </c>
      <c r="BD2390">
        <v>67.742590000000007</v>
      </c>
      <c r="BE2390">
        <v>65.170429999999996</v>
      </c>
      <c r="BF2390">
        <v>64.049149999999997</v>
      </c>
      <c r="BG2390">
        <v>61.986840000000001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</row>
    <row r="2391" spans="1:110" x14ac:dyDescent="0.25">
      <c r="A2391" s="18" t="str">
        <f t="shared" si="37"/>
        <v>program_CPP_0 to 199.99 kW_All_SDGE_1-in-2_MONTHLY SYSTEM PEAK DAY_2019_5</v>
      </c>
      <c r="B2391" t="s">
        <v>51</v>
      </c>
      <c r="C2391" t="s">
        <v>121</v>
      </c>
      <c r="D2391" t="s">
        <v>124</v>
      </c>
      <c r="E2391" t="s">
        <v>7</v>
      </c>
      <c r="F2391" t="s">
        <v>125</v>
      </c>
      <c r="G2391" t="s">
        <v>111</v>
      </c>
      <c r="H2391" t="s">
        <v>20</v>
      </c>
      <c r="I2391">
        <v>2019</v>
      </c>
      <c r="J2391">
        <v>5</v>
      </c>
      <c r="K2391">
        <v>12964</v>
      </c>
      <c r="L2391">
        <v>175632.5</v>
      </c>
      <c r="M2391">
        <v>170539.6</v>
      </c>
      <c r="N2391">
        <v>168037.4</v>
      </c>
      <c r="O2391">
        <v>168700</v>
      </c>
      <c r="P2391">
        <v>176138.8</v>
      </c>
      <c r="Q2391">
        <v>195258.8</v>
      </c>
      <c r="R2391">
        <v>221659.5</v>
      </c>
      <c r="S2391">
        <v>242413.3</v>
      </c>
      <c r="T2391">
        <v>264970.09999999998</v>
      </c>
      <c r="U2391">
        <v>274116.40000000002</v>
      </c>
      <c r="V2391">
        <v>286225.3</v>
      </c>
      <c r="W2391">
        <v>298864.59999999998</v>
      </c>
      <c r="X2391">
        <v>306466.7</v>
      </c>
      <c r="Y2391">
        <v>315398.5</v>
      </c>
      <c r="Z2391">
        <v>318233.2</v>
      </c>
      <c r="AA2391">
        <v>314940.09999999998</v>
      </c>
      <c r="AB2391">
        <v>307100.3</v>
      </c>
      <c r="AC2391">
        <v>295711.7</v>
      </c>
      <c r="AD2391">
        <v>278215.8</v>
      </c>
      <c r="AE2391">
        <v>271099</v>
      </c>
      <c r="AF2391">
        <v>259102.2</v>
      </c>
      <c r="AG2391">
        <v>230107.6</v>
      </c>
      <c r="AH2391">
        <v>205202.4</v>
      </c>
      <c r="AI2391">
        <v>188037.5</v>
      </c>
      <c r="AJ2391">
        <v>62.749070000000003</v>
      </c>
      <c r="AK2391">
        <v>61.599420000000002</v>
      </c>
      <c r="AL2391">
        <v>60.733849999999997</v>
      </c>
      <c r="AM2391">
        <v>59.493630000000003</v>
      </c>
      <c r="AN2391">
        <v>58.875419999999998</v>
      </c>
      <c r="AO2391">
        <v>58.077120000000001</v>
      </c>
      <c r="AP2391">
        <v>56.764249999999997</v>
      </c>
      <c r="AQ2391">
        <v>60.081569999999999</v>
      </c>
      <c r="AR2391">
        <v>66.917019999999994</v>
      </c>
      <c r="AS2391">
        <v>72.515529999999998</v>
      </c>
      <c r="AT2391">
        <v>76.636690000000002</v>
      </c>
      <c r="AU2391">
        <v>80.959270000000004</v>
      </c>
      <c r="AV2391">
        <v>81.359989999999996</v>
      </c>
      <c r="AW2391">
        <v>82.291139999999999</v>
      </c>
      <c r="AX2391">
        <v>82.065100000000001</v>
      </c>
      <c r="AY2391">
        <v>82.042529999999999</v>
      </c>
      <c r="AZ2391">
        <v>81.596149999999994</v>
      </c>
      <c r="BA2391">
        <v>79.37724</v>
      </c>
      <c r="BB2391">
        <v>77.409679999999994</v>
      </c>
      <c r="BC2391">
        <v>74.475229999999996</v>
      </c>
      <c r="BD2391">
        <v>70.024630000000002</v>
      </c>
      <c r="BE2391">
        <v>67.522450000000006</v>
      </c>
      <c r="BF2391">
        <v>65.813980000000001</v>
      </c>
      <c r="BG2391">
        <v>63.576239999999999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 s="23">
        <v>0</v>
      </c>
      <c r="CG2391" s="23">
        <v>0</v>
      </c>
      <c r="CH2391" s="23">
        <v>0</v>
      </c>
      <c r="CI2391" s="23">
        <v>0</v>
      </c>
      <c r="CJ2391" s="23">
        <v>0</v>
      </c>
      <c r="CK2391" s="23">
        <v>0</v>
      </c>
      <c r="CL2391" s="23">
        <v>0</v>
      </c>
      <c r="CM2391" s="23">
        <v>0</v>
      </c>
      <c r="CN2391" s="23">
        <v>0</v>
      </c>
      <c r="CO2391" s="23">
        <v>0</v>
      </c>
      <c r="CP2391" s="23">
        <v>0</v>
      </c>
      <c r="CQ2391" s="23">
        <v>0</v>
      </c>
      <c r="CR2391" s="23">
        <v>0</v>
      </c>
      <c r="CS2391" s="23">
        <v>0</v>
      </c>
      <c r="CT2391" s="23">
        <v>0</v>
      </c>
      <c r="CU2391" s="23">
        <v>0</v>
      </c>
      <c r="CV2391" s="23">
        <v>0</v>
      </c>
      <c r="CW2391" s="23">
        <v>0</v>
      </c>
      <c r="CX2391" s="23">
        <v>0</v>
      </c>
      <c r="CY2391" s="23">
        <v>0</v>
      </c>
      <c r="CZ2391" s="23">
        <v>0</v>
      </c>
      <c r="DA2391" s="23">
        <v>0</v>
      </c>
      <c r="DB2391" s="23">
        <v>0</v>
      </c>
      <c r="DC2391" s="23">
        <v>0</v>
      </c>
      <c r="DD2391">
        <v>0</v>
      </c>
      <c r="DE2391">
        <v>0</v>
      </c>
      <c r="DF2391">
        <v>0</v>
      </c>
    </row>
    <row r="2392" spans="1:110" x14ac:dyDescent="0.25">
      <c r="A2392" s="18" t="str">
        <f t="shared" si="37"/>
        <v>program_CPP_0 to 199.99 kW_All_SDGE_1-in-2_MONTHLY SYSTEM PEAK DAY_2020_5</v>
      </c>
      <c r="B2392" t="s">
        <v>51</v>
      </c>
      <c r="C2392" t="s">
        <v>121</v>
      </c>
      <c r="D2392" t="s">
        <v>124</v>
      </c>
      <c r="E2392" t="s">
        <v>7</v>
      </c>
      <c r="F2392" t="s">
        <v>125</v>
      </c>
      <c r="G2392" t="s">
        <v>111</v>
      </c>
      <c r="H2392" t="s">
        <v>20</v>
      </c>
      <c r="I2392">
        <v>2020</v>
      </c>
      <c r="J2392">
        <v>5</v>
      </c>
      <c r="K2392">
        <v>12840.421</v>
      </c>
      <c r="L2392">
        <v>173958.3</v>
      </c>
      <c r="M2392">
        <v>168913.9</v>
      </c>
      <c r="N2392">
        <v>166435.6</v>
      </c>
      <c r="O2392">
        <v>167091.79999999999</v>
      </c>
      <c r="P2392">
        <v>174459.8</v>
      </c>
      <c r="Q2392">
        <v>193397.5</v>
      </c>
      <c r="R2392">
        <v>219546.5</v>
      </c>
      <c r="S2392">
        <v>240102.5</v>
      </c>
      <c r="T2392">
        <v>262444.3</v>
      </c>
      <c r="U2392">
        <v>271503.40000000002</v>
      </c>
      <c r="V2392">
        <v>283496.8</v>
      </c>
      <c r="W2392">
        <v>296015.7</v>
      </c>
      <c r="X2392">
        <v>303545.3</v>
      </c>
      <c r="Y2392">
        <v>312392</v>
      </c>
      <c r="Z2392">
        <v>315199.59999999998</v>
      </c>
      <c r="AA2392">
        <v>311937.90000000002</v>
      </c>
      <c r="AB2392">
        <v>304172.90000000002</v>
      </c>
      <c r="AC2392">
        <v>292892.79999999999</v>
      </c>
      <c r="AD2392">
        <v>275563.7</v>
      </c>
      <c r="AE2392">
        <v>268514.7</v>
      </c>
      <c r="AF2392">
        <v>256632.3</v>
      </c>
      <c r="AG2392">
        <v>227914.1</v>
      </c>
      <c r="AH2392">
        <v>203246.3</v>
      </c>
      <c r="AI2392">
        <v>186245.1</v>
      </c>
      <c r="AJ2392">
        <v>62.749070000000003</v>
      </c>
      <c r="AK2392">
        <v>61.599420000000002</v>
      </c>
      <c r="AL2392">
        <v>60.733849999999997</v>
      </c>
      <c r="AM2392">
        <v>59.493630000000003</v>
      </c>
      <c r="AN2392">
        <v>58.875419999999998</v>
      </c>
      <c r="AO2392">
        <v>58.077120000000001</v>
      </c>
      <c r="AP2392">
        <v>56.764249999999997</v>
      </c>
      <c r="AQ2392">
        <v>60.081569999999999</v>
      </c>
      <c r="AR2392">
        <v>66.917019999999994</v>
      </c>
      <c r="AS2392">
        <v>72.515529999999998</v>
      </c>
      <c r="AT2392">
        <v>76.636690000000002</v>
      </c>
      <c r="AU2392">
        <v>80.959270000000004</v>
      </c>
      <c r="AV2392">
        <v>81.359989999999996</v>
      </c>
      <c r="AW2392">
        <v>82.291139999999999</v>
      </c>
      <c r="AX2392">
        <v>82.065100000000001</v>
      </c>
      <c r="AY2392">
        <v>82.042529999999999</v>
      </c>
      <c r="AZ2392">
        <v>81.596149999999994</v>
      </c>
      <c r="BA2392">
        <v>79.37724</v>
      </c>
      <c r="BB2392">
        <v>77.409679999999994</v>
      </c>
      <c r="BC2392">
        <v>74.475229999999996</v>
      </c>
      <c r="BD2392">
        <v>70.024630000000002</v>
      </c>
      <c r="BE2392">
        <v>67.522450000000006</v>
      </c>
      <c r="BF2392">
        <v>65.813980000000001</v>
      </c>
      <c r="BG2392">
        <v>63.576239999999999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 s="23">
        <v>0</v>
      </c>
      <c r="CG2392" s="23">
        <v>0</v>
      </c>
      <c r="CH2392" s="23">
        <v>0</v>
      </c>
      <c r="CI2392" s="23">
        <v>0</v>
      </c>
      <c r="CJ2392" s="23">
        <v>0</v>
      </c>
      <c r="CK2392" s="23">
        <v>0</v>
      </c>
      <c r="CL2392" s="23">
        <v>0</v>
      </c>
      <c r="CM2392" s="23">
        <v>0</v>
      </c>
      <c r="CN2392" s="23">
        <v>0</v>
      </c>
      <c r="CO2392" s="23">
        <v>0</v>
      </c>
      <c r="CP2392" s="23">
        <v>0</v>
      </c>
      <c r="CQ2392" s="23">
        <v>0</v>
      </c>
      <c r="CR2392" s="23">
        <v>0</v>
      </c>
      <c r="CS2392" s="23">
        <v>0</v>
      </c>
      <c r="CT2392" s="23">
        <v>0</v>
      </c>
      <c r="CU2392" s="23">
        <v>0</v>
      </c>
      <c r="CV2392" s="23">
        <v>0</v>
      </c>
      <c r="CW2392" s="23">
        <v>0</v>
      </c>
      <c r="CX2392" s="23">
        <v>0</v>
      </c>
      <c r="CY2392" s="23">
        <v>0</v>
      </c>
      <c r="CZ2392" s="23">
        <v>0</v>
      </c>
      <c r="DA2392" s="23">
        <v>0</v>
      </c>
      <c r="DB2392" s="23">
        <v>0</v>
      </c>
      <c r="DC2392" s="23">
        <v>0</v>
      </c>
      <c r="DD2392">
        <v>0</v>
      </c>
      <c r="DE2392">
        <v>0</v>
      </c>
      <c r="DF2392">
        <v>0</v>
      </c>
    </row>
    <row r="2393" spans="1:110" x14ac:dyDescent="0.25">
      <c r="A2393" s="18" t="str">
        <f t="shared" si="37"/>
        <v>program_CPP_0 to 199.99 kW_All_SDGE_1-in-2_MONTHLY SYSTEM PEAK DAY_2021_5</v>
      </c>
      <c r="B2393" t="s">
        <v>51</v>
      </c>
      <c r="C2393" t="s">
        <v>121</v>
      </c>
      <c r="D2393" t="s">
        <v>124</v>
      </c>
      <c r="E2393" t="s">
        <v>7</v>
      </c>
      <c r="F2393" t="s">
        <v>125</v>
      </c>
      <c r="G2393" t="s">
        <v>111</v>
      </c>
      <c r="H2393" t="s">
        <v>20</v>
      </c>
      <c r="I2393">
        <v>2021</v>
      </c>
      <c r="J2393">
        <v>5</v>
      </c>
      <c r="K2393">
        <v>12718.019</v>
      </c>
      <c r="L2393">
        <v>172300</v>
      </c>
      <c r="M2393">
        <v>167303.79999999999</v>
      </c>
      <c r="N2393">
        <v>164849.1</v>
      </c>
      <c r="O2393">
        <v>165499</v>
      </c>
      <c r="P2393">
        <v>172796.79999999999</v>
      </c>
      <c r="Q2393">
        <v>191554</v>
      </c>
      <c r="R2393">
        <v>217453.7</v>
      </c>
      <c r="S2393">
        <v>237813.8</v>
      </c>
      <c r="T2393">
        <v>259942.5</v>
      </c>
      <c r="U2393">
        <v>268915.3</v>
      </c>
      <c r="V2393">
        <v>280794.40000000002</v>
      </c>
      <c r="W2393">
        <v>293193.90000000002</v>
      </c>
      <c r="X2393">
        <v>300651.8</v>
      </c>
      <c r="Y2393">
        <v>309414.09999999998</v>
      </c>
      <c r="Z2393">
        <v>312195</v>
      </c>
      <c r="AA2393">
        <v>308964.40000000002</v>
      </c>
      <c r="AB2393">
        <v>301273.3</v>
      </c>
      <c r="AC2393">
        <v>290100.8</v>
      </c>
      <c r="AD2393">
        <v>272936.8</v>
      </c>
      <c r="AE2393">
        <v>265955.09999999998</v>
      </c>
      <c r="AF2393">
        <v>254186</v>
      </c>
      <c r="AG2393">
        <v>225741.5</v>
      </c>
      <c r="AH2393">
        <v>201308.9</v>
      </c>
      <c r="AI2393">
        <v>184469.7</v>
      </c>
      <c r="AJ2393">
        <v>62.749070000000003</v>
      </c>
      <c r="AK2393">
        <v>61.599420000000002</v>
      </c>
      <c r="AL2393">
        <v>60.733849999999997</v>
      </c>
      <c r="AM2393">
        <v>59.493630000000003</v>
      </c>
      <c r="AN2393">
        <v>58.875419999999998</v>
      </c>
      <c r="AO2393">
        <v>58.077120000000001</v>
      </c>
      <c r="AP2393">
        <v>56.764249999999997</v>
      </c>
      <c r="AQ2393">
        <v>60.081569999999999</v>
      </c>
      <c r="AR2393">
        <v>66.917019999999994</v>
      </c>
      <c r="AS2393">
        <v>72.515529999999998</v>
      </c>
      <c r="AT2393">
        <v>76.636690000000002</v>
      </c>
      <c r="AU2393">
        <v>80.959270000000004</v>
      </c>
      <c r="AV2393">
        <v>81.359989999999996</v>
      </c>
      <c r="AW2393">
        <v>82.291139999999999</v>
      </c>
      <c r="AX2393">
        <v>82.065100000000001</v>
      </c>
      <c r="AY2393">
        <v>82.042529999999999</v>
      </c>
      <c r="AZ2393">
        <v>81.596149999999994</v>
      </c>
      <c r="BA2393">
        <v>79.37724</v>
      </c>
      <c r="BB2393">
        <v>77.409679999999994</v>
      </c>
      <c r="BC2393">
        <v>74.475229999999996</v>
      </c>
      <c r="BD2393">
        <v>70.024630000000002</v>
      </c>
      <c r="BE2393">
        <v>67.522450000000006</v>
      </c>
      <c r="BF2393">
        <v>65.813980000000001</v>
      </c>
      <c r="BG2393">
        <v>63.576239999999999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 s="23">
        <v>0</v>
      </c>
      <c r="CG2393" s="23">
        <v>0</v>
      </c>
      <c r="CH2393" s="23">
        <v>0</v>
      </c>
      <c r="CI2393" s="23">
        <v>0</v>
      </c>
      <c r="CJ2393" s="23">
        <v>0</v>
      </c>
      <c r="CK2393" s="23">
        <v>0</v>
      </c>
      <c r="CL2393" s="23">
        <v>0</v>
      </c>
      <c r="CM2393" s="23">
        <v>0</v>
      </c>
      <c r="CN2393" s="23">
        <v>0</v>
      </c>
      <c r="CO2393" s="23">
        <v>0</v>
      </c>
      <c r="CP2393" s="23">
        <v>0</v>
      </c>
      <c r="CQ2393" s="23">
        <v>0</v>
      </c>
      <c r="CR2393" s="23">
        <v>0</v>
      </c>
      <c r="CS2393" s="23">
        <v>0</v>
      </c>
      <c r="CT2393" s="23">
        <v>0</v>
      </c>
      <c r="CU2393" s="23">
        <v>0</v>
      </c>
      <c r="CV2393" s="23">
        <v>0</v>
      </c>
      <c r="CW2393" s="23">
        <v>0</v>
      </c>
      <c r="CX2393" s="23">
        <v>0</v>
      </c>
      <c r="CY2393" s="23">
        <v>0</v>
      </c>
      <c r="CZ2393" s="23">
        <v>0</v>
      </c>
      <c r="DA2393" s="23">
        <v>0</v>
      </c>
      <c r="DB2393" s="23">
        <v>0</v>
      </c>
      <c r="DC2393" s="23">
        <v>0</v>
      </c>
      <c r="DD2393">
        <v>0</v>
      </c>
      <c r="DE2393">
        <v>0</v>
      </c>
      <c r="DF2393">
        <v>0</v>
      </c>
    </row>
    <row r="2394" spans="1:110" x14ac:dyDescent="0.25">
      <c r="A2394" s="18" t="str">
        <f t="shared" si="37"/>
        <v>program_CPP_0 to 199.99 kW_All_SDGE_1-in-2_MONTHLY SYSTEM PEAK DAY_2022_5</v>
      </c>
      <c r="B2394" t="s">
        <v>51</v>
      </c>
      <c r="C2394" t="s">
        <v>121</v>
      </c>
      <c r="D2394" t="s">
        <v>124</v>
      </c>
      <c r="E2394" t="s">
        <v>7</v>
      </c>
      <c r="F2394" t="s">
        <v>125</v>
      </c>
      <c r="G2394" t="s">
        <v>111</v>
      </c>
      <c r="H2394" t="s">
        <v>20</v>
      </c>
      <c r="I2394">
        <v>2022</v>
      </c>
      <c r="J2394">
        <v>5</v>
      </c>
      <c r="K2394">
        <v>12596.785</v>
      </c>
      <c r="L2394">
        <v>170657.6</v>
      </c>
      <c r="M2394">
        <v>165708.9</v>
      </c>
      <c r="N2394">
        <v>163277.6</v>
      </c>
      <c r="O2394">
        <v>163921.4</v>
      </c>
      <c r="P2394">
        <v>171149.6</v>
      </c>
      <c r="Q2394">
        <v>189728</v>
      </c>
      <c r="R2394">
        <v>215380.8</v>
      </c>
      <c r="S2394">
        <v>235546.8</v>
      </c>
      <c r="T2394">
        <v>257464.6</v>
      </c>
      <c r="U2394">
        <v>266351.8</v>
      </c>
      <c r="V2394">
        <v>278117.7</v>
      </c>
      <c r="W2394">
        <v>290399.09999999998</v>
      </c>
      <c r="X2394">
        <v>297785.8</v>
      </c>
      <c r="Y2394">
        <v>306464.59999999998</v>
      </c>
      <c r="Z2394">
        <v>309219</v>
      </c>
      <c r="AA2394">
        <v>306019.20000000001</v>
      </c>
      <c r="AB2394">
        <v>298401.40000000002</v>
      </c>
      <c r="AC2394">
        <v>287335.5</v>
      </c>
      <c r="AD2394">
        <v>270335.09999999998</v>
      </c>
      <c r="AE2394">
        <v>263419.90000000002</v>
      </c>
      <c r="AF2394">
        <v>251762.9</v>
      </c>
      <c r="AG2394">
        <v>223589.7</v>
      </c>
      <c r="AH2394">
        <v>199389.9</v>
      </c>
      <c r="AI2394">
        <v>182711.2</v>
      </c>
      <c r="AJ2394">
        <v>62.749070000000003</v>
      </c>
      <c r="AK2394">
        <v>61.599420000000002</v>
      </c>
      <c r="AL2394">
        <v>60.733849999999997</v>
      </c>
      <c r="AM2394">
        <v>59.493630000000003</v>
      </c>
      <c r="AN2394">
        <v>58.875419999999998</v>
      </c>
      <c r="AO2394">
        <v>58.077120000000001</v>
      </c>
      <c r="AP2394">
        <v>56.764249999999997</v>
      </c>
      <c r="AQ2394">
        <v>60.081569999999999</v>
      </c>
      <c r="AR2394">
        <v>66.917019999999994</v>
      </c>
      <c r="AS2394">
        <v>72.515529999999998</v>
      </c>
      <c r="AT2394">
        <v>76.636690000000002</v>
      </c>
      <c r="AU2394">
        <v>80.959270000000004</v>
      </c>
      <c r="AV2394">
        <v>81.359989999999996</v>
      </c>
      <c r="AW2394">
        <v>82.291139999999999</v>
      </c>
      <c r="AX2394">
        <v>82.065100000000001</v>
      </c>
      <c r="AY2394">
        <v>82.042529999999999</v>
      </c>
      <c r="AZ2394">
        <v>81.596149999999994</v>
      </c>
      <c r="BA2394">
        <v>79.37724</v>
      </c>
      <c r="BB2394">
        <v>77.409679999999994</v>
      </c>
      <c r="BC2394">
        <v>74.475229999999996</v>
      </c>
      <c r="BD2394">
        <v>70.024630000000002</v>
      </c>
      <c r="BE2394">
        <v>67.522450000000006</v>
      </c>
      <c r="BF2394">
        <v>65.813980000000001</v>
      </c>
      <c r="BG2394">
        <v>63.576239999999999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 s="23">
        <v>0</v>
      </c>
      <c r="CG2394" s="23">
        <v>0</v>
      </c>
      <c r="CH2394" s="23">
        <v>0</v>
      </c>
      <c r="CI2394" s="23">
        <v>0</v>
      </c>
      <c r="CJ2394" s="23">
        <v>0</v>
      </c>
      <c r="CK2394" s="23">
        <v>0</v>
      </c>
      <c r="CL2394" s="23">
        <v>0</v>
      </c>
      <c r="CM2394" s="23">
        <v>0</v>
      </c>
      <c r="CN2394" s="23">
        <v>0</v>
      </c>
      <c r="CO2394" s="23">
        <v>0</v>
      </c>
      <c r="CP2394" s="23">
        <v>0</v>
      </c>
      <c r="CQ2394" s="23">
        <v>0</v>
      </c>
      <c r="CR2394" s="23">
        <v>0</v>
      </c>
      <c r="CS2394" s="23">
        <v>0</v>
      </c>
      <c r="CT2394" s="23">
        <v>0</v>
      </c>
      <c r="CU2394" s="23">
        <v>0</v>
      </c>
      <c r="CV2394" s="23">
        <v>0</v>
      </c>
      <c r="CW2394" s="23">
        <v>0</v>
      </c>
      <c r="CX2394" s="23">
        <v>0</v>
      </c>
      <c r="CY2394" s="23">
        <v>0</v>
      </c>
      <c r="CZ2394" s="23">
        <v>0</v>
      </c>
      <c r="DA2394" s="23">
        <v>0</v>
      </c>
      <c r="DB2394" s="23">
        <v>0</v>
      </c>
      <c r="DC2394" s="23">
        <v>0</v>
      </c>
      <c r="DD2394">
        <v>0</v>
      </c>
      <c r="DE2394">
        <v>0</v>
      </c>
      <c r="DF2394">
        <v>0</v>
      </c>
    </row>
    <row r="2395" spans="1:110" x14ac:dyDescent="0.25">
      <c r="A2395" s="18" t="str">
        <f t="shared" si="37"/>
        <v>program_CPP_0 to 199.99 kW_All_SDGE_1-in-2_MONTHLY SYSTEM PEAK DAY_2023_5</v>
      </c>
      <c r="B2395" t="s">
        <v>51</v>
      </c>
      <c r="C2395" t="s">
        <v>121</v>
      </c>
      <c r="D2395" t="s">
        <v>124</v>
      </c>
      <c r="E2395" t="s">
        <v>7</v>
      </c>
      <c r="F2395" t="s">
        <v>125</v>
      </c>
      <c r="G2395" t="s">
        <v>111</v>
      </c>
      <c r="H2395" t="s">
        <v>20</v>
      </c>
      <c r="I2395">
        <v>2023</v>
      </c>
      <c r="J2395">
        <v>5</v>
      </c>
      <c r="K2395">
        <v>12476.706</v>
      </c>
      <c r="L2395">
        <v>169030.8</v>
      </c>
      <c r="M2395">
        <v>164129.29999999999</v>
      </c>
      <c r="N2395">
        <v>161721.20000000001</v>
      </c>
      <c r="O2395">
        <v>162358.79999999999</v>
      </c>
      <c r="P2395">
        <v>169518.1</v>
      </c>
      <c r="Q2395">
        <v>187919.4</v>
      </c>
      <c r="R2395">
        <v>213327.7</v>
      </c>
      <c r="S2395">
        <v>233301.4</v>
      </c>
      <c r="T2395">
        <v>255010.3</v>
      </c>
      <c r="U2395">
        <v>263812.8</v>
      </c>
      <c r="V2395">
        <v>275466.59999999998</v>
      </c>
      <c r="W2395">
        <v>287630.8</v>
      </c>
      <c r="X2395">
        <v>294947.20000000001</v>
      </c>
      <c r="Y2395">
        <v>303543.3</v>
      </c>
      <c r="Z2395">
        <v>306271.3</v>
      </c>
      <c r="AA2395">
        <v>303102.09999999998</v>
      </c>
      <c r="AB2395">
        <v>295556.90000000002</v>
      </c>
      <c r="AC2395">
        <v>284596.40000000002</v>
      </c>
      <c r="AD2395">
        <v>267758.09999999998</v>
      </c>
      <c r="AE2395">
        <v>260908.79999999999</v>
      </c>
      <c r="AF2395">
        <v>249363</v>
      </c>
      <c r="AG2395">
        <v>221458.3</v>
      </c>
      <c r="AH2395">
        <v>197489.2</v>
      </c>
      <c r="AI2395">
        <v>180969.5</v>
      </c>
      <c r="AJ2395">
        <v>62.749070000000003</v>
      </c>
      <c r="AK2395">
        <v>61.599420000000002</v>
      </c>
      <c r="AL2395">
        <v>60.733849999999997</v>
      </c>
      <c r="AM2395">
        <v>59.493630000000003</v>
      </c>
      <c r="AN2395">
        <v>58.875419999999998</v>
      </c>
      <c r="AO2395">
        <v>58.077120000000001</v>
      </c>
      <c r="AP2395">
        <v>56.764249999999997</v>
      </c>
      <c r="AQ2395">
        <v>60.081569999999999</v>
      </c>
      <c r="AR2395">
        <v>66.917019999999994</v>
      </c>
      <c r="AS2395">
        <v>72.515529999999998</v>
      </c>
      <c r="AT2395">
        <v>76.636690000000002</v>
      </c>
      <c r="AU2395">
        <v>80.959270000000004</v>
      </c>
      <c r="AV2395">
        <v>81.359989999999996</v>
      </c>
      <c r="AW2395">
        <v>82.291139999999999</v>
      </c>
      <c r="AX2395">
        <v>82.065100000000001</v>
      </c>
      <c r="AY2395">
        <v>82.042529999999999</v>
      </c>
      <c r="AZ2395">
        <v>81.596149999999994</v>
      </c>
      <c r="BA2395">
        <v>79.37724</v>
      </c>
      <c r="BB2395">
        <v>77.409679999999994</v>
      </c>
      <c r="BC2395">
        <v>74.475229999999996</v>
      </c>
      <c r="BD2395">
        <v>70.024630000000002</v>
      </c>
      <c r="BE2395">
        <v>67.522450000000006</v>
      </c>
      <c r="BF2395">
        <v>65.813980000000001</v>
      </c>
      <c r="BG2395">
        <v>63.576239999999999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 s="23">
        <v>0</v>
      </c>
      <c r="CG2395" s="23">
        <v>0</v>
      </c>
      <c r="CH2395" s="23">
        <v>0</v>
      </c>
      <c r="CI2395" s="23">
        <v>0</v>
      </c>
      <c r="CJ2395" s="23">
        <v>0</v>
      </c>
      <c r="CK2395" s="23">
        <v>0</v>
      </c>
      <c r="CL2395" s="23">
        <v>0</v>
      </c>
      <c r="CM2395" s="23">
        <v>0</v>
      </c>
      <c r="CN2395" s="23">
        <v>0</v>
      </c>
      <c r="CO2395" s="23">
        <v>0</v>
      </c>
      <c r="CP2395" s="23">
        <v>0</v>
      </c>
      <c r="CQ2395" s="23">
        <v>0</v>
      </c>
      <c r="CR2395" s="23">
        <v>0</v>
      </c>
      <c r="CS2395" s="23">
        <v>0</v>
      </c>
      <c r="CT2395" s="23">
        <v>0</v>
      </c>
      <c r="CU2395" s="23">
        <v>0</v>
      </c>
      <c r="CV2395" s="23">
        <v>0</v>
      </c>
      <c r="CW2395" s="23">
        <v>0</v>
      </c>
      <c r="CX2395" s="23">
        <v>0</v>
      </c>
      <c r="CY2395" s="23">
        <v>0</v>
      </c>
      <c r="CZ2395" s="23">
        <v>0</v>
      </c>
      <c r="DA2395" s="23">
        <v>0</v>
      </c>
      <c r="DB2395" s="23">
        <v>0</v>
      </c>
      <c r="DC2395" s="23">
        <v>0</v>
      </c>
      <c r="DD2395">
        <v>0</v>
      </c>
      <c r="DE2395">
        <v>0</v>
      </c>
      <c r="DF2395">
        <v>0</v>
      </c>
    </row>
    <row r="2396" spans="1:110" x14ac:dyDescent="0.25">
      <c r="A2396" s="18" t="str">
        <f t="shared" si="37"/>
        <v>program_CPP_0 to 199.99 kW_All_SDGE_1-in-2_MONTHLY SYSTEM PEAK DAY_2024_5</v>
      </c>
      <c r="B2396" t="s">
        <v>51</v>
      </c>
      <c r="C2396" t="s">
        <v>121</v>
      </c>
      <c r="D2396" t="s">
        <v>124</v>
      </c>
      <c r="E2396" t="s">
        <v>7</v>
      </c>
      <c r="F2396" t="s">
        <v>125</v>
      </c>
      <c r="G2396" t="s">
        <v>111</v>
      </c>
      <c r="H2396" t="s">
        <v>20</v>
      </c>
      <c r="I2396">
        <v>2024</v>
      </c>
      <c r="J2396">
        <v>5</v>
      </c>
      <c r="K2396">
        <v>12357.772000000001</v>
      </c>
      <c r="L2396">
        <v>167419.5</v>
      </c>
      <c r="M2396">
        <v>162564.70000000001</v>
      </c>
      <c r="N2396">
        <v>160179.6</v>
      </c>
      <c r="O2396">
        <v>160811.1</v>
      </c>
      <c r="P2396">
        <v>167902.2</v>
      </c>
      <c r="Q2396">
        <v>186128</v>
      </c>
      <c r="R2396">
        <v>211294.1</v>
      </c>
      <c r="S2396">
        <v>231077.5</v>
      </c>
      <c r="T2396">
        <v>252579.5</v>
      </c>
      <c r="U2396">
        <v>261298.1</v>
      </c>
      <c r="V2396">
        <v>272840.7</v>
      </c>
      <c r="W2396">
        <v>284889</v>
      </c>
      <c r="X2396">
        <v>292135.59999999998</v>
      </c>
      <c r="Y2396">
        <v>300649.7</v>
      </c>
      <c r="Z2396">
        <v>303351.8</v>
      </c>
      <c r="AA2396">
        <v>300212.7</v>
      </c>
      <c r="AB2396">
        <v>292739.5</v>
      </c>
      <c r="AC2396">
        <v>281883.5</v>
      </c>
      <c r="AD2396">
        <v>265205.7</v>
      </c>
      <c r="AE2396">
        <v>258421.7</v>
      </c>
      <c r="AF2396">
        <v>246985.9</v>
      </c>
      <c r="AG2396">
        <v>219347.20000000001</v>
      </c>
      <c r="AH2396">
        <v>195606.7</v>
      </c>
      <c r="AI2396">
        <v>179244.4</v>
      </c>
      <c r="AJ2396">
        <v>62.749070000000003</v>
      </c>
      <c r="AK2396">
        <v>61.599420000000002</v>
      </c>
      <c r="AL2396">
        <v>60.733849999999997</v>
      </c>
      <c r="AM2396">
        <v>59.493630000000003</v>
      </c>
      <c r="AN2396">
        <v>58.875419999999998</v>
      </c>
      <c r="AO2396">
        <v>58.077120000000001</v>
      </c>
      <c r="AP2396">
        <v>56.764249999999997</v>
      </c>
      <c r="AQ2396">
        <v>60.081569999999999</v>
      </c>
      <c r="AR2396">
        <v>66.917019999999994</v>
      </c>
      <c r="AS2396">
        <v>72.515529999999998</v>
      </c>
      <c r="AT2396">
        <v>76.636690000000002</v>
      </c>
      <c r="AU2396">
        <v>80.959270000000004</v>
      </c>
      <c r="AV2396">
        <v>81.359989999999996</v>
      </c>
      <c r="AW2396">
        <v>82.291139999999999</v>
      </c>
      <c r="AX2396">
        <v>82.065100000000001</v>
      </c>
      <c r="AY2396">
        <v>82.042529999999999</v>
      </c>
      <c r="AZ2396">
        <v>81.596149999999994</v>
      </c>
      <c r="BA2396">
        <v>79.37724</v>
      </c>
      <c r="BB2396">
        <v>77.409679999999994</v>
      </c>
      <c r="BC2396">
        <v>74.475229999999996</v>
      </c>
      <c r="BD2396">
        <v>70.024630000000002</v>
      </c>
      <c r="BE2396">
        <v>67.522450000000006</v>
      </c>
      <c r="BF2396">
        <v>65.813980000000001</v>
      </c>
      <c r="BG2396">
        <v>63.576239999999999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</row>
    <row r="2397" spans="1:110" x14ac:dyDescent="0.25">
      <c r="A2397" s="18" t="str">
        <f t="shared" si="37"/>
        <v>program_CPP_0 to 199.99 kW_All_SDGE_1-in-2_MONTHLY SYSTEM PEAK DAY_2025_5</v>
      </c>
      <c r="B2397" t="s">
        <v>51</v>
      </c>
      <c r="C2397" t="s">
        <v>121</v>
      </c>
      <c r="D2397" t="s">
        <v>124</v>
      </c>
      <c r="E2397" t="s">
        <v>7</v>
      </c>
      <c r="F2397" t="s">
        <v>125</v>
      </c>
      <c r="G2397" t="s">
        <v>111</v>
      </c>
      <c r="H2397" t="s">
        <v>20</v>
      </c>
      <c r="I2397">
        <v>2025</v>
      </c>
      <c r="J2397">
        <v>5</v>
      </c>
      <c r="K2397">
        <v>12239.971</v>
      </c>
      <c r="L2397">
        <v>165823.6</v>
      </c>
      <c r="M2397">
        <v>161015.1</v>
      </c>
      <c r="N2397">
        <v>158652.70000000001</v>
      </c>
      <c r="O2397">
        <v>159278.20000000001</v>
      </c>
      <c r="P2397">
        <v>166301.6</v>
      </c>
      <c r="Q2397">
        <v>184353.8</v>
      </c>
      <c r="R2397">
        <v>209280</v>
      </c>
      <c r="S2397">
        <v>228874.8</v>
      </c>
      <c r="T2397">
        <v>250171.7</v>
      </c>
      <c r="U2397">
        <v>258807.2</v>
      </c>
      <c r="V2397">
        <v>270239.8</v>
      </c>
      <c r="W2397">
        <v>282173.3</v>
      </c>
      <c r="X2397">
        <v>289350.8</v>
      </c>
      <c r="Y2397">
        <v>297783.8</v>
      </c>
      <c r="Z2397">
        <v>300460.09999999998</v>
      </c>
      <c r="AA2397">
        <v>297351</v>
      </c>
      <c r="AB2397">
        <v>289949</v>
      </c>
      <c r="AC2397">
        <v>279196.5</v>
      </c>
      <c r="AD2397">
        <v>262677.59999999998</v>
      </c>
      <c r="AE2397">
        <v>255958.3</v>
      </c>
      <c r="AF2397">
        <v>244631.5</v>
      </c>
      <c r="AG2397">
        <v>217256.3</v>
      </c>
      <c r="AH2397">
        <v>193742</v>
      </c>
      <c r="AI2397">
        <v>177535.8</v>
      </c>
      <c r="AJ2397">
        <v>62.749070000000003</v>
      </c>
      <c r="AK2397">
        <v>61.599420000000002</v>
      </c>
      <c r="AL2397">
        <v>60.733849999999997</v>
      </c>
      <c r="AM2397">
        <v>59.493630000000003</v>
      </c>
      <c r="AN2397">
        <v>58.875419999999998</v>
      </c>
      <c r="AO2397">
        <v>58.077120000000001</v>
      </c>
      <c r="AP2397">
        <v>56.764249999999997</v>
      </c>
      <c r="AQ2397">
        <v>60.081569999999999</v>
      </c>
      <c r="AR2397">
        <v>66.917019999999994</v>
      </c>
      <c r="AS2397">
        <v>72.515529999999998</v>
      </c>
      <c r="AT2397">
        <v>76.636690000000002</v>
      </c>
      <c r="AU2397">
        <v>80.959270000000004</v>
      </c>
      <c r="AV2397">
        <v>81.359989999999996</v>
      </c>
      <c r="AW2397">
        <v>82.291139999999999</v>
      </c>
      <c r="AX2397">
        <v>82.065100000000001</v>
      </c>
      <c r="AY2397">
        <v>82.042529999999999</v>
      </c>
      <c r="AZ2397">
        <v>81.596149999999994</v>
      </c>
      <c r="BA2397">
        <v>79.37724</v>
      </c>
      <c r="BB2397">
        <v>77.409679999999994</v>
      </c>
      <c r="BC2397">
        <v>74.475229999999996</v>
      </c>
      <c r="BD2397">
        <v>70.024630000000002</v>
      </c>
      <c r="BE2397">
        <v>67.522450000000006</v>
      </c>
      <c r="BF2397">
        <v>65.813980000000001</v>
      </c>
      <c r="BG2397">
        <v>63.576239999999999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  <c r="DB2397">
        <v>0</v>
      </c>
      <c r="DC2397">
        <v>0</v>
      </c>
      <c r="DD2397">
        <v>0</v>
      </c>
      <c r="DE2397">
        <v>0</v>
      </c>
      <c r="DF2397">
        <v>0</v>
      </c>
    </row>
    <row r="2398" spans="1:110" x14ac:dyDescent="0.25">
      <c r="A2398" s="18" t="str">
        <f t="shared" si="37"/>
        <v>program_CPP_0 to 199.99 kW_All_SDGE_1-in-2_MONTHLY SYSTEM PEAK DAY_2026_5</v>
      </c>
      <c r="B2398" t="s">
        <v>51</v>
      </c>
      <c r="C2398" t="s">
        <v>121</v>
      </c>
      <c r="D2398" t="s">
        <v>124</v>
      </c>
      <c r="E2398" t="s">
        <v>7</v>
      </c>
      <c r="F2398" t="s">
        <v>125</v>
      </c>
      <c r="G2398" t="s">
        <v>111</v>
      </c>
      <c r="H2398" t="s">
        <v>20</v>
      </c>
      <c r="I2398">
        <v>2026</v>
      </c>
      <c r="J2398">
        <v>5</v>
      </c>
      <c r="K2398">
        <v>12123.293</v>
      </c>
      <c r="L2398">
        <v>164242.9</v>
      </c>
      <c r="M2398">
        <v>159480.20000000001</v>
      </c>
      <c r="N2398">
        <v>157140.29999999999</v>
      </c>
      <c r="O2398">
        <v>157759.9</v>
      </c>
      <c r="P2398">
        <v>164716.4</v>
      </c>
      <c r="Q2398">
        <v>182596.4</v>
      </c>
      <c r="R2398">
        <v>207285</v>
      </c>
      <c r="S2398">
        <v>226693</v>
      </c>
      <c r="T2398">
        <v>247787</v>
      </c>
      <c r="U2398">
        <v>256340.2</v>
      </c>
      <c r="V2398">
        <v>267663.8</v>
      </c>
      <c r="W2398">
        <v>279483.5</v>
      </c>
      <c r="X2398">
        <v>286592.59999999998</v>
      </c>
      <c r="Y2398">
        <v>294945.2</v>
      </c>
      <c r="Z2398">
        <v>297596</v>
      </c>
      <c r="AA2398">
        <v>294516.5</v>
      </c>
      <c r="AB2398">
        <v>287185.09999999998</v>
      </c>
      <c r="AC2398">
        <v>276535</v>
      </c>
      <c r="AD2398">
        <v>260173.7</v>
      </c>
      <c r="AE2398">
        <v>253518.4</v>
      </c>
      <c r="AF2398">
        <v>242299.6</v>
      </c>
      <c r="AG2398">
        <v>215185.3</v>
      </c>
      <c r="AH2398">
        <v>191895.2</v>
      </c>
      <c r="AI2398">
        <v>175843.4</v>
      </c>
      <c r="AJ2398">
        <v>62.749070000000003</v>
      </c>
      <c r="AK2398">
        <v>61.599420000000002</v>
      </c>
      <c r="AL2398">
        <v>60.733849999999997</v>
      </c>
      <c r="AM2398">
        <v>59.493630000000003</v>
      </c>
      <c r="AN2398">
        <v>58.875419999999998</v>
      </c>
      <c r="AO2398">
        <v>58.077120000000001</v>
      </c>
      <c r="AP2398">
        <v>56.764249999999997</v>
      </c>
      <c r="AQ2398">
        <v>60.081569999999999</v>
      </c>
      <c r="AR2398">
        <v>66.917019999999994</v>
      </c>
      <c r="AS2398">
        <v>72.515529999999998</v>
      </c>
      <c r="AT2398">
        <v>76.636690000000002</v>
      </c>
      <c r="AU2398">
        <v>80.959270000000004</v>
      </c>
      <c r="AV2398">
        <v>81.359989999999996</v>
      </c>
      <c r="AW2398">
        <v>82.291139999999999</v>
      </c>
      <c r="AX2398">
        <v>82.065100000000001</v>
      </c>
      <c r="AY2398">
        <v>82.042529999999999</v>
      </c>
      <c r="AZ2398">
        <v>81.596149999999994</v>
      </c>
      <c r="BA2398">
        <v>79.37724</v>
      </c>
      <c r="BB2398">
        <v>77.409679999999994</v>
      </c>
      <c r="BC2398">
        <v>74.475229999999996</v>
      </c>
      <c r="BD2398">
        <v>70.024630000000002</v>
      </c>
      <c r="BE2398">
        <v>67.522450000000006</v>
      </c>
      <c r="BF2398">
        <v>65.813980000000001</v>
      </c>
      <c r="BG2398">
        <v>63.576239999999999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 s="23">
        <v>0</v>
      </c>
      <c r="CG2398" s="23">
        <v>0</v>
      </c>
      <c r="CH2398" s="23">
        <v>0</v>
      </c>
      <c r="CI2398" s="23">
        <v>0</v>
      </c>
      <c r="CJ2398" s="23">
        <v>0</v>
      </c>
      <c r="CK2398" s="23">
        <v>0</v>
      </c>
      <c r="CL2398" s="23">
        <v>0</v>
      </c>
      <c r="CM2398" s="23">
        <v>0</v>
      </c>
      <c r="CN2398" s="23">
        <v>0</v>
      </c>
      <c r="CO2398" s="23">
        <v>0</v>
      </c>
      <c r="CP2398" s="23">
        <v>0</v>
      </c>
      <c r="CQ2398" s="23">
        <v>0</v>
      </c>
      <c r="CR2398" s="23">
        <v>0</v>
      </c>
      <c r="CS2398" s="23">
        <v>0</v>
      </c>
      <c r="CT2398" s="23">
        <v>0</v>
      </c>
      <c r="CU2398" s="23">
        <v>0</v>
      </c>
      <c r="CV2398" s="23">
        <v>0</v>
      </c>
      <c r="CW2398" s="23">
        <v>0</v>
      </c>
      <c r="CX2398" s="23">
        <v>0</v>
      </c>
      <c r="CY2398" s="23">
        <v>0</v>
      </c>
      <c r="CZ2398" s="23">
        <v>0</v>
      </c>
      <c r="DA2398" s="23">
        <v>0</v>
      </c>
      <c r="DB2398" s="23">
        <v>0</v>
      </c>
      <c r="DC2398" s="23">
        <v>0</v>
      </c>
      <c r="DD2398">
        <v>0</v>
      </c>
      <c r="DE2398">
        <v>0</v>
      </c>
      <c r="DF2398">
        <v>0</v>
      </c>
    </row>
    <row r="2399" spans="1:110" x14ac:dyDescent="0.25">
      <c r="A2399" s="18" t="str">
        <f t="shared" si="37"/>
        <v>program_CPP_0 to 199.99 kW_All_SDGE_1-in-2_MONTHLY SYSTEM PEAK DAY_2027_5</v>
      </c>
      <c r="B2399" t="s">
        <v>51</v>
      </c>
      <c r="C2399" t="s">
        <v>121</v>
      </c>
      <c r="D2399" t="s">
        <v>124</v>
      </c>
      <c r="E2399" t="s">
        <v>7</v>
      </c>
      <c r="F2399" t="s">
        <v>125</v>
      </c>
      <c r="G2399" t="s">
        <v>111</v>
      </c>
      <c r="H2399" t="s">
        <v>20</v>
      </c>
      <c r="I2399">
        <v>2027</v>
      </c>
      <c r="J2399">
        <v>5</v>
      </c>
      <c r="K2399">
        <v>12007.727999999999</v>
      </c>
      <c r="L2399">
        <v>162677.20000000001</v>
      </c>
      <c r="M2399">
        <v>157960</v>
      </c>
      <c r="N2399">
        <v>155642.4</v>
      </c>
      <c r="O2399">
        <v>156256</v>
      </c>
      <c r="P2399">
        <v>163146.20000000001</v>
      </c>
      <c r="Q2399">
        <v>180855.8</v>
      </c>
      <c r="R2399">
        <v>205309.1</v>
      </c>
      <c r="S2399">
        <v>224532</v>
      </c>
      <c r="T2399">
        <v>245424.9</v>
      </c>
      <c r="U2399">
        <v>253896.6</v>
      </c>
      <c r="V2399">
        <v>265112.3</v>
      </c>
      <c r="W2399">
        <v>276819.3</v>
      </c>
      <c r="X2399">
        <v>283860.59999999998</v>
      </c>
      <c r="Y2399">
        <v>292133.59999999998</v>
      </c>
      <c r="Z2399">
        <v>294759.2</v>
      </c>
      <c r="AA2399">
        <v>291709</v>
      </c>
      <c r="AB2399">
        <v>284447.5</v>
      </c>
      <c r="AC2399">
        <v>273898.90000000002</v>
      </c>
      <c r="AD2399">
        <v>257693.5</v>
      </c>
      <c r="AE2399">
        <v>251101.7</v>
      </c>
      <c r="AF2399">
        <v>239989.9</v>
      </c>
      <c r="AG2399">
        <v>213134.1</v>
      </c>
      <c r="AH2399">
        <v>190066</v>
      </c>
      <c r="AI2399">
        <v>174167.2</v>
      </c>
      <c r="AJ2399">
        <v>62.749070000000003</v>
      </c>
      <c r="AK2399">
        <v>61.599420000000002</v>
      </c>
      <c r="AL2399">
        <v>60.733849999999997</v>
      </c>
      <c r="AM2399">
        <v>59.493630000000003</v>
      </c>
      <c r="AN2399">
        <v>58.875419999999998</v>
      </c>
      <c r="AO2399">
        <v>58.077120000000001</v>
      </c>
      <c r="AP2399">
        <v>56.764249999999997</v>
      </c>
      <c r="AQ2399">
        <v>60.081569999999999</v>
      </c>
      <c r="AR2399">
        <v>66.917019999999994</v>
      </c>
      <c r="AS2399">
        <v>72.515529999999998</v>
      </c>
      <c r="AT2399">
        <v>76.636690000000002</v>
      </c>
      <c r="AU2399">
        <v>80.959270000000004</v>
      </c>
      <c r="AV2399">
        <v>81.359989999999996</v>
      </c>
      <c r="AW2399">
        <v>82.291139999999999</v>
      </c>
      <c r="AX2399">
        <v>82.065100000000001</v>
      </c>
      <c r="AY2399">
        <v>82.042529999999999</v>
      </c>
      <c r="AZ2399">
        <v>81.596149999999994</v>
      </c>
      <c r="BA2399">
        <v>79.37724</v>
      </c>
      <c r="BB2399">
        <v>77.409679999999994</v>
      </c>
      <c r="BC2399">
        <v>74.475229999999996</v>
      </c>
      <c r="BD2399">
        <v>70.024630000000002</v>
      </c>
      <c r="BE2399">
        <v>67.522450000000006</v>
      </c>
      <c r="BF2399">
        <v>65.813980000000001</v>
      </c>
      <c r="BG2399">
        <v>63.576239999999999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 s="23">
        <v>0</v>
      </c>
      <c r="CG2399" s="23">
        <v>0</v>
      </c>
      <c r="CH2399" s="23">
        <v>0</v>
      </c>
      <c r="CI2399" s="23">
        <v>0</v>
      </c>
      <c r="CJ2399" s="23">
        <v>0</v>
      </c>
      <c r="CK2399" s="23">
        <v>0</v>
      </c>
      <c r="CL2399" s="23">
        <v>0</v>
      </c>
      <c r="CM2399" s="23">
        <v>0</v>
      </c>
      <c r="CN2399" s="23">
        <v>0</v>
      </c>
      <c r="CO2399" s="23">
        <v>0</v>
      </c>
      <c r="CP2399" s="23">
        <v>0</v>
      </c>
      <c r="CQ2399" s="23">
        <v>0</v>
      </c>
      <c r="CR2399" s="23">
        <v>0</v>
      </c>
      <c r="CS2399" s="23">
        <v>0</v>
      </c>
      <c r="CT2399" s="23">
        <v>0</v>
      </c>
      <c r="CU2399" s="23">
        <v>0</v>
      </c>
      <c r="CV2399" s="23">
        <v>0</v>
      </c>
      <c r="CW2399" s="23">
        <v>0</v>
      </c>
      <c r="CX2399" s="23">
        <v>0</v>
      </c>
      <c r="CY2399" s="23">
        <v>0</v>
      </c>
      <c r="CZ2399" s="23">
        <v>0</v>
      </c>
      <c r="DA2399" s="23">
        <v>0</v>
      </c>
      <c r="DB2399" s="23">
        <v>0</v>
      </c>
      <c r="DC2399" s="23">
        <v>0</v>
      </c>
      <c r="DD2399">
        <v>0</v>
      </c>
      <c r="DE2399">
        <v>0</v>
      </c>
      <c r="DF2399">
        <v>0</v>
      </c>
    </row>
    <row r="2400" spans="1:110" x14ac:dyDescent="0.25">
      <c r="A2400" s="18" t="str">
        <f t="shared" si="37"/>
        <v>program_CPP_0 to 199.99 kW_All_SDGE_1-in-2_MONTHLY SYSTEM PEAK DAY_2028_5</v>
      </c>
      <c r="B2400" t="s">
        <v>51</v>
      </c>
      <c r="C2400" t="s">
        <v>121</v>
      </c>
      <c r="D2400" t="s">
        <v>124</v>
      </c>
      <c r="E2400" t="s">
        <v>7</v>
      </c>
      <c r="F2400" t="s">
        <v>125</v>
      </c>
      <c r="G2400" t="s">
        <v>111</v>
      </c>
      <c r="H2400" t="s">
        <v>20</v>
      </c>
      <c r="I2400">
        <v>2028</v>
      </c>
      <c r="J2400">
        <v>5</v>
      </c>
      <c r="K2400">
        <v>11893.263999999999</v>
      </c>
      <c r="L2400">
        <v>161126.5</v>
      </c>
      <c r="M2400">
        <v>156454.20000000001</v>
      </c>
      <c r="N2400">
        <v>154158.70000000001</v>
      </c>
      <c r="O2400">
        <v>154766.5</v>
      </c>
      <c r="P2400">
        <v>161591</v>
      </c>
      <c r="Q2400">
        <v>179131.8</v>
      </c>
      <c r="R2400">
        <v>203352</v>
      </c>
      <c r="S2400">
        <v>222391.7</v>
      </c>
      <c r="T2400">
        <v>243085.4</v>
      </c>
      <c r="U2400">
        <v>251476.3</v>
      </c>
      <c r="V2400">
        <v>262585.09999999998</v>
      </c>
      <c r="W2400">
        <v>274180.5</v>
      </c>
      <c r="X2400">
        <v>281154.7</v>
      </c>
      <c r="Y2400">
        <v>289348.8</v>
      </c>
      <c r="Z2400">
        <v>291949.3</v>
      </c>
      <c r="AA2400">
        <v>288928.3</v>
      </c>
      <c r="AB2400">
        <v>281736</v>
      </c>
      <c r="AC2400">
        <v>271288</v>
      </c>
      <c r="AD2400">
        <v>255237.1</v>
      </c>
      <c r="AE2400">
        <v>248708.1</v>
      </c>
      <c r="AF2400">
        <v>237702.2</v>
      </c>
      <c r="AG2400">
        <v>211102.4</v>
      </c>
      <c r="AH2400">
        <v>188254.1</v>
      </c>
      <c r="AI2400">
        <v>172507</v>
      </c>
      <c r="AJ2400">
        <v>62.749070000000003</v>
      </c>
      <c r="AK2400">
        <v>61.599420000000002</v>
      </c>
      <c r="AL2400">
        <v>60.733849999999997</v>
      </c>
      <c r="AM2400">
        <v>59.493630000000003</v>
      </c>
      <c r="AN2400">
        <v>58.875419999999998</v>
      </c>
      <c r="AO2400">
        <v>58.077120000000001</v>
      </c>
      <c r="AP2400">
        <v>56.764249999999997</v>
      </c>
      <c r="AQ2400">
        <v>60.081569999999999</v>
      </c>
      <c r="AR2400">
        <v>66.917019999999994</v>
      </c>
      <c r="AS2400">
        <v>72.515529999999998</v>
      </c>
      <c r="AT2400">
        <v>76.636690000000002</v>
      </c>
      <c r="AU2400">
        <v>80.959270000000004</v>
      </c>
      <c r="AV2400">
        <v>81.359989999999996</v>
      </c>
      <c r="AW2400">
        <v>82.291139999999999</v>
      </c>
      <c r="AX2400">
        <v>82.065100000000001</v>
      </c>
      <c r="AY2400">
        <v>82.042529999999999</v>
      </c>
      <c r="AZ2400">
        <v>81.596149999999994</v>
      </c>
      <c r="BA2400">
        <v>79.37724</v>
      </c>
      <c r="BB2400">
        <v>77.409679999999994</v>
      </c>
      <c r="BC2400">
        <v>74.475229999999996</v>
      </c>
      <c r="BD2400">
        <v>70.024630000000002</v>
      </c>
      <c r="BE2400">
        <v>67.522450000000006</v>
      </c>
      <c r="BF2400">
        <v>65.813980000000001</v>
      </c>
      <c r="BG2400">
        <v>63.576239999999999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 s="23">
        <v>0</v>
      </c>
      <c r="CG2400" s="23">
        <v>0</v>
      </c>
      <c r="CH2400" s="23">
        <v>0</v>
      </c>
      <c r="CI2400" s="23">
        <v>0</v>
      </c>
      <c r="CJ2400" s="23">
        <v>0</v>
      </c>
      <c r="CK2400" s="23">
        <v>0</v>
      </c>
      <c r="CL2400" s="23">
        <v>0</v>
      </c>
      <c r="CM2400" s="23">
        <v>0</v>
      </c>
      <c r="CN2400" s="23">
        <v>0</v>
      </c>
      <c r="CO2400" s="23">
        <v>0</v>
      </c>
      <c r="CP2400" s="23">
        <v>0</v>
      </c>
      <c r="CQ2400" s="23">
        <v>0</v>
      </c>
      <c r="CR2400" s="23">
        <v>0</v>
      </c>
      <c r="CS2400" s="23">
        <v>0</v>
      </c>
      <c r="CT2400" s="23">
        <v>0</v>
      </c>
      <c r="CU2400" s="23">
        <v>0</v>
      </c>
      <c r="CV2400" s="23">
        <v>0</v>
      </c>
      <c r="CW2400" s="23">
        <v>0</v>
      </c>
      <c r="CX2400" s="23">
        <v>0</v>
      </c>
      <c r="CY2400" s="23">
        <v>0</v>
      </c>
      <c r="CZ2400" s="23">
        <v>0</v>
      </c>
      <c r="DA2400" s="23">
        <v>0</v>
      </c>
      <c r="DB2400" s="23">
        <v>0</v>
      </c>
      <c r="DC2400" s="23">
        <v>0</v>
      </c>
      <c r="DD2400">
        <v>0</v>
      </c>
      <c r="DE2400">
        <v>0</v>
      </c>
      <c r="DF2400">
        <v>0</v>
      </c>
    </row>
    <row r="2401" spans="1:110" x14ac:dyDescent="0.25">
      <c r="A2401" s="18" t="str">
        <f t="shared" si="37"/>
        <v>program_CPP_0 to 199.99 kW_All_SDGE_1-in-2_MONTHLY SYSTEM PEAK DAY_2029_5</v>
      </c>
      <c r="B2401" t="s">
        <v>51</v>
      </c>
      <c r="C2401" t="s">
        <v>121</v>
      </c>
      <c r="D2401" t="s">
        <v>124</v>
      </c>
      <c r="E2401" t="s">
        <v>7</v>
      </c>
      <c r="F2401" t="s">
        <v>125</v>
      </c>
      <c r="G2401" t="s">
        <v>111</v>
      </c>
      <c r="H2401" t="s">
        <v>20</v>
      </c>
      <c r="I2401">
        <v>2029</v>
      </c>
      <c r="J2401">
        <v>5</v>
      </c>
      <c r="K2401">
        <v>11779.892</v>
      </c>
      <c r="L2401">
        <v>159590.6</v>
      </c>
      <c r="M2401">
        <v>154962.79999999999</v>
      </c>
      <c r="N2401">
        <v>152689.20000000001</v>
      </c>
      <c r="O2401">
        <v>153291.20000000001</v>
      </c>
      <c r="P2401">
        <v>160050.6</v>
      </c>
      <c r="Q2401">
        <v>177424.2</v>
      </c>
      <c r="R2401">
        <v>201413.5</v>
      </c>
      <c r="S2401">
        <v>220271.7</v>
      </c>
      <c r="T2401">
        <v>240768.2</v>
      </c>
      <c r="U2401">
        <v>249079.1</v>
      </c>
      <c r="V2401">
        <v>260082</v>
      </c>
      <c r="W2401">
        <v>271566.90000000002</v>
      </c>
      <c r="X2401">
        <v>278474.59999999998</v>
      </c>
      <c r="Y2401">
        <v>286590.59999999998</v>
      </c>
      <c r="Z2401">
        <v>289166.3</v>
      </c>
      <c r="AA2401">
        <v>286174.09999999998</v>
      </c>
      <c r="AB2401">
        <v>279050.3</v>
      </c>
      <c r="AC2401">
        <v>268702</v>
      </c>
      <c r="AD2401">
        <v>252804</v>
      </c>
      <c r="AE2401">
        <v>246337.3</v>
      </c>
      <c r="AF2401">
        <v>235436.3</v>
      </c>
      <c r="AG2401">
        <v>209090</v>
      </c>
      <c r="AH2401">
        <v>186459.6</v>
      </c>
      <c r="AI2401">
        <v>170862.5</v>
      </c>
      <c r="AJ2401">
        <v>62.749070000000003</v>
      </c>
      <c r="AK2401">
        <v>61.599420000000002</v>
      </c>
      <c r="AL2401">
        <v>60.733849999999997</v>
      </c>
      <c r="AM2401">
        <v>59.493630000000003</v>
      </c>
      <c r="AN2401">
        <v>58.875419999999998</v>
      </c>
      <c r="AO2401">
        <v>58.077120000000001</v>
      </c>
      <c r="AP2401">
        <v>56.764249999999997</v>
      </c>
      <c r="AQ2401">
        <v>60.081569999999999</v>
      </c>
      <c r="AR2401">
        <v>66.917019999999994</v>
      </c>
      <c r="AS2401">
        <v>72.515529999999998</v>
      </c>
      <c r="AT2401">
        <v>76.636690000000002</v>
      </c>
      <c r="AU2401">
        <v>80.959270000000004</v>
      </c>
      <c r="AV2401">
        <v>81.359989999999996</v>
      </c>
      <c r="AW2401">
        <v>82.291139999999999</v>
      </c>
      <c r="AX2401">
        <v>82.065100000000001</v>
      </c>
      <c r="AY2401">
        <v>82.042529999999999</v>
      </c>
      <c r="AZ2401">
        <v>81.596149999999994</v>
      </c>
      <c r="BA2401">
        <v>79.37724</v>
      </c>
      <c r="BB2401">
        <v>77.409679999999994</v>
      </c>
      <c r="BC2401">
        <v>74.475229999999996</v>
      </c>
      <c r="BD2401">
        <v>70.024630000000002</v>
      </c>
      <c r="BE2401">
        <v>67.522450000000006</v>
      </c>
      <c r="BF2401">
        <v>65.813980000000001</v>
      </c>
      <c r="BG2401">
        <v>63.576239999999999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0</v>
      </c>
      <c r="DC2401">
        <v>0</v>
      </c>
      <c r="DD2401">
        <v>0</v>
      </c>
      <c r="DE2401">
        <v>0</v>
      </c>
      <c r="DF2401">
        <v>0</v>
      </c>
    </row>
    <row r="2402" spans="1:110" x14ac:dyDescent="0.25">
      <c r="A2402" s="18" t="str">
        <f t="shared" si="37"/>
        <v>program_CPP_0 to 199.99 kW_All_SDGE_1-in-2_MONTHLY SYSTEM PEAK DAY_2030_5</v>
      </c>
      <c r="B2402" t="s">
        <v>51</v>
      </c>
      <c r="C2402" t="s">
        <v>121</v>
      </c>
      <c r="D2402" t="s">
        <v>124</v>
      </c>
      <c r="E2402" t="s">
        <v>7</v>
      </c>
      <c r="F2402" t="s">
        <v>125</v>
      </c>
      <c r="G2402" t="s">
        <v>111</v>
      </c>
      <c r="H2402" t="s">
        <v>20</v>
      </c>
      <c r="I2402">
        <v>2030</v>
      </c>
      <c r="J2402">
        <v>5</v>
      </c>
      <c r="K2402">
        <v>11667.6</v>
      </c>
      <c r="L2402">
        <v>158069.29999999999</v>
      </c>
      <c r="M2402">
        <v>153485.6</v>
      </c>
      <c r="N2402">
        <v>151233.70000000001</v>
      </c>
      <c r="O2402">
        <v>151830</v>
      </c>
      <c r="P2402">
        <v>158525</v>
      </c>
      <c r="Q2402">
        <v>175732.9</v>
      </c>
      <c r="R2402">
        <v>199493.5</v>
      </c>
      <c r="S2402">
        <v>218172</v>
      </c>
      <c r="T2402">
        <v>238473.1</v>
      </c>
      <c r="U2402">
        <v>246704.8</v>
      </c>
      <c r="V2402">
        <v>257602.7</v>
      </c>
      <c r="W2402">
        <v>268978.2</v>
      </c>
      <c r="X2402">
        <v>275820.09999999998</v>
      </c>
      <c r="Y2402">
        <v>283858.7</v>
      </c>
      <c r="Z2402">
        <v>286409.90000000002</v>
      </c>
      <c r="AA2402">
        <v>283446.09999999998</v>
      </c>
      <c r="AB2402">
        <v>276390.3</v>
      </c>
      <c r="AC2402">
        <v>266140.59999999998</v>
      </c>
      <c r="AD2402">
        <v>250394.2</v>
      </c>
      <c r="AE2402">
        <v>243989.1</v>
      </c>
      <c r="AF2402">
        <v>233192</v>
      </c>
      <c r="AG2402">
        <v>207096.9</v>
      </c>
      <c r="AH2402">
        <v>184682.2</v>
      </c>
      <c r="AI2402">
        <v>169233.8</v>
      </c>
      <c r="AJ2402">
        <v>62.749070000000003</v>
      </c>
      <c r="AK2402">
        <v>61.599420000000002</v>
      </c>
      <c r="AL2402">
        <v>60.733849999999997</v>
      </c>
      <c r="AM2402">
        <v>59.493630000000003</v>
      </c>
      <c r="AN2402">
        <v>58.875419999999998</v>
      </c>
      <c r="AO2402">
        <v>58.077120000000001</v>
      </c>
      <c r="AP2402">
        <v>56.764249999999997</v>
      </c>
      <c r="AQ2402">
        <v>60.081569999999999</v>
      </c>
      <c r="AR2402">
        <v>66.917019999999994</v>
      </c>
      <c r="AS2402">
        <v>72.515529999999998</v>
      </c>
      <c r="AT2402">
        <v>76.636690000000002</v>
      </c>
      <c r="AU2402">
        <v>80.959270000000004</v>
      </c>
      <c r="AV2402">
        <v>81.359989999999996</v>
      </c>
      <c r="AW2402">
        <v>82.291139999999999</v>
      </c>
      <c r="AX2402">
        <v>82.065100000000001</v>
      </c>
      <c r="AY2402">
        <v>82.042529999999999</v>
      </c>
      <c r="AZ2402">
        <v>81.596149999999994</v>
      </c>
      <c r="BA2402">
        <v>79.37724</v>
      </c>
      <c r="BB2402">
        <v>77.409679999999994</v>
      </c>
      <c r="BC2402">
        <v>74.475229999999996</v>
      </c>
      <c r="BD2402">
        <v>70.024630000000002</v>
      </c>
      <c r="BE2402">
        <v>67.522450000000006</v>
      </c>
      <c r="BF2402">
        <v>65.813980000000001</v>
      </c>
      <c r="BG2402">
        <v>63.576239999999999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 s="23">
        <v>0</v>
      </c>
      <c r="CG2402" s="23">
        <v>0</v>
      </c>
      <c r="CH2402" s="23">
        <v>0</v>
      </c>
      <c r="CI2402" s="23">
        <v>0</v>
      </c>
      <c r="CJ2402" s="23">
        <v>0</v>
      </c>
      <c r="CK2402" s="23">
        <v>0</v>
      </c>
      <c r="CL2402" s="23">
        <v>0</v>
      </c>
      <c r="CM2402" s="23">
        <v>0</v>
      </c>
      <c r="CN2402" s="23">
        <v>0</v>
      </c>
      <c r="CO2402" s="23">
        <v>0</v>
      </c>
      <c r="CP2402" s="23">
        <v>0</v>
      </c>
      <c r="CQ2402" s="23">
        <v>0</v>
      </c>
      <c r="CR2402" s="23">
        <v>0</v>
      </c>
      <c r="CS2402" s="23">
        <v>0</v>
      </c>
      <c r="CT2402" s="23">
        <v>0</v>
      </c>
      <c r="CU2402" s="23">
        <v>0</v>
      </c>
      <c r="CV2402" s="23">
        <v>0</v>
      </c>
      <c r="CW2402" s="23">
        <v>0</v>
      </c>
      <c r="CX2402" s="23">
        <v>0</v>
      </c>
      <c r="CY2402" s="23">
        <v>0</v>
      </c>
      <c r="CZ2402" s="23">
        <v>0</v>
      </c>
      <c r="DA2402" s="23">
        <v>0</v>
      </c>
      <c r="DB2402" s="23">
        <v>0</v>
      </c>
      <c r="DC2402" s="23">
        <v>0</v>
      </c>
      <c r="DD2402">
        <v>0</v>
      </c>
      <c r="DE2402">
        <v>0</v>
      </c>
      <c r="DF2402">
        <v>0</v>
      </c>
    </row>
    <row r="2403" spans="1:110" x14ac:dyDescent="0.25">
      <c r="A2403" s="18" t="str">
        <f t="shared" si="37"/>
        <v>program_CPP_0 to 199.99 kW_All_SDGE_1-in-2_MONTHLY SYSTEM PEAK DAY_2019_6</v>
      </c>
      <c r="B2403" t="s">
        <v>51</v>
      </c>
      <c r="C2403" t="s">
        <v>121</v>
      </c>
      <c r="D2403" t="s">
        <v>124</v>
      </c>
      <c r="E2403" t="s">
        <v>7</v>
      </c>
      <c r="F2403" t="s">
        <v>125</v>
      </c>
      <c r="G2403" t="s">
        <v>111</v>
      </c>
      <c r="H2403" t="s">
        <v>20</v>
      </c>
      <c r="I2403">
        <v>2019</v>
      </c>
      <c r="J2403">
        <v>6</v>
      </c>
      <c r="K2403">
        <v>12964</v>
      </c>
      <c r="L2403">
        <v>175632.5</v>
      </c>
      <c r="M2403">
        <v>170539.6</v>
      </c>
      <c r="N2403">
        <v>168037.4</v>
      </c>
      <c r="O2403">
        <v>168700</v>
      </c>
      <c r="P2403">
        <v>176138.8</v>
      </c>
      <c r="Q2403">
        <v>195258.8</v>
      </c>
      <c r="R2403">
        <v>221659.5</v>
      </c>
      <c r="S2403">
        <v>242413.3</v>
      </c>
      <c r="T2403">
        <v>264970.09999999998</v>
      </c>
      <c r="U2403">
        <v>281130.59999999998</v>
      </c>
      <c r="V2403">
        <v>291514.59999999998</v>
      </c>
      <c r="W2403">
        <v>298525.90000000002</v>
      </c>
      <c r="X2403">
        <v>303384.59999999998</v>
      </c>
      <c r="Y2403">
        <v>309455.2</v>
      </c>
      <c r="Z2403">
        <v>310921.40000000002</v>
      </c>
      <c r="AA2403">
        <v>306633</v>
      </c>
      <c r="AB2403">
        <v>298573.7</v>
      </c>
      <c r="AC2403">
        <v>288293.2</v>
      </c>
      <c r="AD2403">
        <v>271364</v>
      </c>
      <c r="AE2403">
        <v>262870.7</v>
      </c>
      <c r="AF2403">
        <v>249848.9</v>
      </c>
      <c r="AG2403">
        <v>228569.2</v>
      </c>
      <c r="AH2403">
        <v>205202.4</v>
      </c>
      <c r="AI2403">
        <v>188037.5</v>
      </c>
      <c r="AJ2403">
        <v>63.089179999999999</v>
      </c>
      <c r="AK2403">
        <v>62.370690000000003</v>
      </c>
      <c r="AL2403">
        <v>61.230800000000002</v>
      </c>
      <c r="AM2403">
        <v>60.563450000000003</v>
      </c>
      <c r="AN2403">
        <v>60.870080000000002</v>
      </c>
      <c r="AO2403">
        <v>60.649479999999997</v>
      </c>
      <c r="AP2403">
        <v>60.365760000000002</v>
      </c>
      <c r="AQ2403">
        <v>61.71555</v>
      </c>
      <c r="AR2403">
        <v>64.211489999999998</v>
      </c>
      <c r="AS2403">
        <v>67.239689999999996</v>
      </c>
      <c r="AT2403">
        <v>70.479169999999996</v>
      </c>
      <c r="AU2403">
        <v>73.675640000000001</v>
      </c>
      <c r="AV2403">
        <v>75.076160000000002</v>
      </c>
      <c r="AW2403">
        <v>76.363659999999996</v>
      </c>
      <c r="AX2403">
        <v>77.054730000000006</v>
      </c>
      <c r="AY2403">
        <v>76.811999999999998</v>
      </c>
      <c r="AZ2403">
        <v>76.052689999999998</v>
      </c>
      <c r="BA2403">
        <v>74.228930000000005</v>
      </c>
      <c r="BB2403">
        <v>72.963830000000002</v>
      </c>
      <c r="BC2403">
        <v>70.828509999999994</v>
      </c>
      <c r="BD2403">
        <v>68.112139999999997</v>
      </c>
      <c r="BE2403">
        <v>66.028379999999999</v>
      </c>
      <c r="BF2403">
        <v>64.698229999999995</v>
      </c>
      <c r="BG2403">
        <v>63.813519999999997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0</v>
      </c>
      <c r="CT2403">
        <v>0</v>
      </c>
      <c r="CU2403">
        <v>0</v>
      </c>
      <c r="CV2403">
        <v>0</v>
      </c>
      <c r="CW2403">
        <v>0</v>
      </c>
      <c r="CX2403">
        <v>0</v>
      </c>
      <c r="CY2403">
        <v>0</v>
      </c>
      <c r="CZ2403">
        <v>0</v>
      </c>
      <c r="DA2403">
        <v>0</v>
      </c>
      <c r="DB2403">
        <v>0</v>
      </c>
      <c r="DC2403">
        <v>0</v>
      </c>
      <c r="DD2403">
        <v>0</v>
      </c>
      <c r="DE2403">
        <v>0</v>
      </c>
      <c r="DF2403">
        <v>0</v>
      </c>
    </row>
    <row r="2404" spans="1:110" x14ac:dyDescent="0.25">
      <c r="A2404" s="18" t="str">
        <f t="shared" si="37"/>
        <v>program_CPP_0 to 199.99 kW_All_SDGE_1-in-2_MONTHLY SYSTEM PEAK DAY_2020_6</v>
      </c>
      <c r="B2404" t="s">
        <v>51</v>
      </c>
      <c r="C2404" t="s">
        <v>121</v>
      </c>
      <c r="D2404" t="s">
        <v>124</v>
      </c>
      <c r="E2404" t="s">
        <v>7</v>
      </c>
      <c r="F2404" t="s">
        <v>125</v>
      </c>
      <c r="G2404" t="s">
        <v>111</v>
      </c>
      <c r="H2404" t="s">
        <v>20</v>
      </c>
      <c r="I2404">
        <v>2020</v>
      </c>
      <c r="J2404">
        <v>6</v>
      </c>
      <c r="K2404">
        <v>12840.421</v>
      </c>
      <c r="L2404">
        <v>173958.3</v>
      </c>
      <c r="M2404">
        <v>168913.9</v>
      </c>
      <c r="N2404">
        <v>166435.6</v>
      </c>
      <c r="O2404">
        <v>167091.79999999999</v>
      </c>
      <c r="P2404">
        <v>174459.8</v>
      </c>
      <c r="Q2404">
        <v>193397.5</v>
      </c>
      <c r="R2404">
        <v>219546.5</v>
      </c>
      <c r="S2404">
        <v>240102.5</v>
      </c>
      <c r="T2404">
        <v>262444.3</v>
      </c>
      <c r="U2404">
        <v>278450.7</v>
      </c>
      <c r="V2404">
        <v>288735.8</v>
      </c>
      <c r="W2404">
        <v>295680.2</v>
      </c>
      <c r="X2404">
        <v>300492.59999999998</v>
      </c>
      <c r="Y2404">
        <v>306505.3</v>
      </c>
      <c r="Z2404">
        <v>307957.5</v>
      </c>
      <c r="AA2404">
        <v>303710</v>
      </c>
      <c r="AB2404">
        <v>295727.5</v>
      </c>
      <c r="AC2404">
        <v>285545</v>
      </c>
      <c r="AD2404">
        <v>268777.3</v>
      </c>
      <c r="AE2404">
        <v>260364.9</v>
      </c>
      <c r="AF2404">
        <v>247467.2</v>
      </c>
      <c r="AG2404">
        <v>226390.3</v>
      </c>
      <c r="AH2404">
        <v>203246.3</v>
      </c>
      <c r="AI2404">
        <v>186245.1</v>
      </c>
      <c r="AJ2404">
        <v>63.089179999999999</v>
      </c>
      <c r="AK2404">
        <v>62.370690000000003</v>
      </c>
      <c r="AL2404">
        <v>61.230800000000002</v>
      </c>
      <c r="AM2404">
        <v>60.563450000000003</v>
      </c>
      <c r="AN2404">
        <v>60.870080000000002</v>
      </c>
      <c r="AO2404">
        <v>60.649479999999997</v>
      </c>
      <c r="AP2404">
        <v>60.365760000000002</v>
      </c>
      <c r="AQ2404">
        <v>61.71555</v>
      </c>
      <c r="AR2404">
        <v>64.211489999999998</v>
      </c>
      <c r="AS2404">
        <v>67.239689999999996</v>
      </c>
      <c r="AT2404">
        <v>70.479169999999996</v>
      </c>
      <c r="AU2404">
        <v>73.675640000000001</v>
      </c>
      <c r="AV2404">
        <v>75.076160000000002</v>
      </c>
      <c r="AW2404">
        <v>76.363659999999996</v>
      </c>
      <c r="AX2404">
        <v>77.054730000000006</v>
      </c>
      <c r="AY2404">
        <v>76.811999999999998</v>
      </c>
      <c r="AZ2404">
        <v>76.052689999999998</v>
      </c>
      <c r="BA2404">
        <v>74.228930000000005</v>
      </c>
      <c r="BB2404">
        <v>72.963830000000002</v>
      </c>
      <c r="BC2404">
        <v>70.828509999999994</v>
      </c>
      <c r="BD2404">
        <v>68.112139999999997</v>
      </c>
      <c r="BE2404">
        <v>66.028379999999999</v>
      </c>
      <c r="BF2404">
        <v>64.698229999999995</v>
      </c>
      <c r="BG2404">
        <v>63.813519999999997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0</v>
      </c>
      <c r="CU2404">
        <v>0</v>
      </c>
      <c r="CV2404">
        <v>0</v>
      </c>
      <c r="CW2404">
        <v>0</v>
      </c>
      <c r="CX2404">
        <v>0</v>
      </c>
      <c r="CY2404">
        <v>0</v>
      </c>
      <c r="CZ2404">
        <v>0</v>
      </c>
      <c r="DA2404">
        <v>0</v>
      </c>
      <c r="DB2404">
        <v>0</v>
      </c>
      <c r="DC2404">
        <v>0</v>
      </c>
      <c r="DD2404">
        <v>0</v>
      </c>
      <c r="DE2404">
        <v>0</v>
      </c>
      <c r="DF2404">
        <v>0</v>
      </c>
    </row>
    <row r="2405" spans="1:110" x14ac:dyDescent="0.25">
      <c r="A2405" s="18" t="str">
        <f t="shared" si="37"/>
        <v>program_CPP_0 to 199.99 kW_All_SDGE_1-in-2_MONTHLY SYSTEM PEAK DAY_2021_6</v>
      </c>
      <c r="B2405" t="s">
        <v>51</v>
      </c>
      <c r="C2405" t="s">
        <v>121</v>
      </c>
      <c r="D2405" t="s">
        <v>124</v>
      </c>
      <c r="E2405" t="s">
        <v>7</v>
      </c>
      <c r="F2405" t="s">
        <v>125</v>
      </c>
      <c r="G2405" t="s">
        <v>111</v>
      </c>
      <c r="H2405" t="s">
        <v>20</v>
      </c>
      <c r="I2405">
        <v>2021</v>
      </c>
      <c r="J2405">
        <v>6</v>
      </c>
      <c r="K2405">
        <v>12718.019</v>
      </c>
      <c r="L2405">
        <v>172300</v>
      </c>
      <c r="M2405">
        <v>167303.79999999999</v>
      </c>
      <c r="N2405">
        <v>164849.1</v>
      </c>
      <c r="O2405">
        <v>165499</v>
      </c>
      <c r="P2405">
        <v>172796.79999999999</v>
      </c>
      <c r="Q2405">
        <v>191554</v>
      </c>
      <c r="R2405">
        <v>217453.7</v>
      </c>
      <c r="S2405">
        <v>237813.8</v>
      </c>
      <c r="T2405">
        <v>259942.5</v>
      </c>
      <c r="U2405">
        <v>275796.40000000002</v>
      </c>
      <c r="V2405">
        <v>285983.40000000002</v>
      </c>
      <c r="W2405">
        <v>292861.59999999998</v>
      </c>
      <c r="X2405">
        <v>297628.09999999998</v>
      </c>
      <c r="Y2405">
        <v>303583.5</v>
      </c>
      <c r="Z2405">
        <v>305021.90000000002</v>
      </c>
      <c r="AA2405">
        <v>300814.90000000002</v>
      </c>
      <c r="AB2405">
        <v>292908.5</v>
      </c>
      <c r="AC2405">
        <v>282823</v>
      </c>
      <c r="AD2405">
        <v>266215.2</v>
      </c>
      <c r="AE2405">
        <v>257883</v>
      </c>
      <c r="AF2405">
        <v>245108.2</v>
      </c>
      <c r="AG2405">
        <v>224232.3</v>
      </c>
      <c r="AH2405">
        <v>201308.9</v>
      </c>
      <c r="AI2405">
        <v>184469.7</v>
      </c>
      <c r="AJ2405">
        <v>63.089179999999999</v>
      </c>
      <c r="AK2405">
        <v>62.370690000000003</v>
      </c>
      <c r="AL2405">
        <v>61.230800000000002</v>
      </c>
      <c r="AM2405">
        <v>60.563450000000003</v>
      </c>
      <c r="AN2405">
        <v>60.870080000000002</v>
      </c>
      <c r="AO2405">
        <v>60.649479999999997</v>
      </c>
      <c r="AP2405">
        <v>60.365760000000002</v>
      </c>
      <c r="AQ2405">
        <v>61.71555</v>
      </c>
      <c r="AR2405">
        <v>64.211489999999998</v>
      </c>
      <c r="AS2405">
        <v>67.239689999999996</v>
      </c>
      <c r="AT2405">
        <v>70.479169999999996</v>
      </c>
      <c r="AU2405">
        <v>73.675640000000001</v>
      </c>
      <c r="AV2405">
        <v>75.076160000000002</v>
      </c>
      <c r="AW2405">
        <v>76.363659999999996</v>
      </c>
      <c r="AX2405">
        <v>77.054730000000006</v>
      </c>
      <c r="AY2405">
        <v>76.811999999999998</v>
      </c>
      <c r="AZ2405">
        <v>76.052689999999998</v>
      </c>
      <c r="BA2405">
        <v>74.228930000000005</v>
      </c>
      <c r="BB2405">
        <v>72.963830000000002</v>
      </c>
      <c r="BC2405">
        <v>70.828509999999994</v>
      </c>
      <c r="BD2405">
        <v>68.112139999999997</v>
      </c>
      <c r="BE2405">
        <v>66.028379999999999</v>
      </c>
      <c r="BF2405">
        <v>64.698229999999995</v>
      </c>
      <c r="BG2405">
        <v>63.813519999999997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 s="23">
        <v>0</v>
      </c>
      <c r="CG2405" s="23">
        <v>0</v>
      </c>
      <c r="CH2405" s="23">
        <v>0</v>
      </c>
      <c r="CI2405" s="23">
        <v>0</v>
      </c>
      <c r="CJ2405" s="23">
        <v>0</v>
      </c>
      <c r="CK2405" s="23">
        <v>0</v>
      </c>
      <c r="CL2405" s="23">
        <v>0</v>
      </c>
      <c r="CM2405" s="23">
        <v>0</v>
      </c>
      <c r="CN2405" s="23">
        <v>0</v>
      </c>
      <c r="CO2405" s="23">
        <v>0</v>
      </c>
      <c r="CP2405" s="23">
        <v>0</v>
      </c>
      <c r="CQ2405" s="23">
        <v>0</v>
      </c>
      <c r="CR2405" s="23">
        <v>0</v>
      </c>
      <c r="CS2405" s="23">
        <v>0</v>
      </c>
      <c r="CT2405" s="23">
        <v>0</v>
      </c>
      <c r="CU2405" s="23">
        <v>0</v>
      </c>
      <c r="CV2405" s="23">
        <v>0</v>
      </c>
      <c r="CW2405" s="23">
        <v>0</v>
      </c>
      <c r="CX2405" s="23">
        <v>0</v>
      </c>
      <c r="CY2405" s="23">
        <v>0</v>
      </c>
      <c r="CZ2405" s="23">
        <v>0</v>
      </c>
      <c r="DA2405" s="23">
        <v>0</v>
      </c>
      <c r="DB2405" s="23">
        <v>0</v>
      </c>
      <c r="DC2405" s="23">
        <v>0</v>
      </c>
      <c r="DD2405">
        <v>0</v>
      </c>
      <c r="DE2405">
        <v>0</v>
      </c>
      <c r="DF2405">
        <v>0</v>
      </c>
    </row>
    <row r="2406" spans="1:110" x14ac:dyDescent="0.25">
      <c r="A2406" s="18" t="str">
        <f t="shared" si="37"/>
        <v>program_CPP_0 to 199.99 kW_All_SDGE_1-in-2_MONTHLY SYSTEM PEAK DAY_2022_6</v>
      </c>
      <c r="B2406" t="s">
        <v>51</v>
      </c>
      <c r="C2406" t="s">
        <v>121</v>
      </c>
      <c r="D2406" t="s">
        <v>124</v>
      </c>
      <c r="E2406" t="s">
        <v>7</v>
      </c>
      <c r="F2406" t="s">
        <v>125</v>
      </c>
      <c r="G2406" t="s">
        <v>111</v>
      </c>
      <c r="H2406" t="s">
        <v>20</v>
      </c>
      <c r="I2406">
        <v>2022</v>
      </c>
      <c r="J2406">
        <v>6</v>
      </c>
      <c r="K2406">
        <v>12596.785</v>
      </c>
      <c r="L2406">
        <v>170657.6</v>
      </c>
      <c r="M2406">
        <v>165708.9</v>
      </c>
      <c r="N2406">
        <v>163277.6</v>
      </c>
      <c r="O2406">
        <v>163921.4</v>
      </c>
      <c r="P2406">
        <v>171149.6</v>
      </c>
      <c r="Q2406">
        <v>189728</v>
      </c>
      <c r="R2406">
        <v>215380.8</v>
      </c>
      <c r="S2406">
        <v>235546.8</v>
      </c>
      <c r="T2406">
        <v>257464.6</v>
      </c>
      <c r="U2406">
        <v>273167.3</v>
      </c>
      <c r="V2406">
        <v>283257.3</v>
      </c>
      <c r="W2406">
        <v>290069.90000000002</v>
      </c>
      <c r="X2406">
        <v>294791</v>
      </c>
      <c r="Y2406">
        <v>300689.59999999998</v>
      </c>
      <c r="Z2406">
        <v>302114.3</v>
      </c>
      <c r="AA2406">
        <v>297947.3</v>
      </c>
      <c r="AB2406">
        <v>290116.3</v>
      </c>
      <c r="AC2406">
        <v>280127</v>
      </c>
      <c r="AD2406">
        <v>263677.40000000002</v>
      </c>
      <c r="AE2406">
        <v>255424.7</v>
      </c>
      <c r="AF2406">
        <v>242771.7</v>
      </c>
      <c r="AG2406">
        <v>222094.8</v>
      </c>
      <c r="AH2406">
        <v>199389.9</v>
      </c>
      <c r="AI2406">
        <v>182711.2</v>
      </c>
      <c r="AJ2406">
        <v>63.089179999999999</v>
      </c>
      <c r="AK2406">
        <v>62.370690000000003</v>
      </c>
      <c r="AL2406">
        <v>61.230800000000002</v>
      </c>
      <c r="AM2406">
        <v>60.563450000000003</v>
      </c>
      <c r="AN2406">
        <v>60.870080000000002</v>
      </c>
      <c r="AO2406">
        <v>60.649479999999997</v>
      </c>
      <c r="AP2406">
        <v>60.365760000000002</v>
      </c>
      <c r="AQ2406">
        <v>61.71555</v>
      </c>
      <c r="AR2406">
        <v>64.211489999999998</v>
      </c>
      <c r="AS2406">
        <v>67.239689999999996</v>
      </c>
      <c r="AT2406">
        <v>70.479169999999996</v>
      </c>
      <c r="AU2406">
        <v>73.675640000000001</v>
      </c>
      <c r="AV2406">
        <v>75.076160000000002</v>
      </c>
      <c r="AW2406">
        <v>76.363659999999996</v>
      </c>
      <c r="AX2406">
        <v>77.054730000000006</v>
      </c>
      <c r="AY2406">
        <v>76.811999999999998</v>
      </c>
      <c r="AZ2406">
        <v>76.052689999999998</v>
      </c>
      <c r="BA2406">
        <v>74.228930000000005</v>
      </c>
      <c r="BB2406">
        <v>72.963830000000002</v>
      </c>
      <c r="BC2406">
        <v>70.828509999999994</v>
      </c>
      <c r="BD2406">
        <v>68.112139999999997</v>
      </c>
      <c r="BE2406">
        <v>66.028379999999999</v>
      </c>
      <c r="BF2406">
        <v>64.698229999999995</v>
      </c>
      <c r="BG2406">
        <v>63.813519999999997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 s="23">
        <v>0</v>
      </c>
      <c r="CG2406" s="23">
        <v>0</v>
      </c>
      <c r="CH2406" s="23">
        <v>0</v>
      </c>
      <c r="CI2406" s="23">
        <v>0</v>
      </c>
      <c r="CJ2406" s="23">
        <v>0</v>
      </c>
      <c r="CK2406" s="23">
        <v>0</v>
      </c>
      <c r="CL2406" s="23">
        <v>0</v>
      </c>
      <c r="CM2406" s="23">
        <v>0</v>
      </c>
      <c r="CN2406" s="23">
        <v>0</v>
      </c>
      <c r="CO2406" s="23">
        <v>0</v>
      </c>
      <c r="CP2406" s="23">
        <v>0</v>
      </c>
      <c r="CQ2406" s="23">
        <v>0</v>
      </c>
      <c r="CR2406" s="23">
        <v>0</v>
      </c>
      <c r="CS2406" s="23">
        <v>0</v>
      </c>
      <c r="CT2406" s="23">
        <v>0</v>
      </c>
      <c r="CU2406" s="23">
        <v>0</v>
      </c>
      <c r="CV2406" s="23">
        <v>0</v>
      </c>
      <c r="CW2406" s="23">
        <v>0</v>
      </c>
      <c r="CX2406" s="23">
        <v>0</v>
      </c>
      <c r="CY2406" s="23">
        <v>0</v>
      </c>
      <c r="CZ2406" s="23">
        <v>0</v>
      </c>
      <c r="DA2406" s="23">
        <v>0</v>
      </c>
      <c r="DB2406" s="23">
        <v>0</v>
      </c>
      <c r="DC2406" s="23">
        <v>0</v>
      </c>
      <c r="DD2406">
        <v>0</v>
      </c>
      <c r="DE2406">
        <v>0</v>
      </c>
      <c r="DF2406">
        <v>0</v>
      </c>
    </row>
    <row r="2407" spans="1:110" x14ac:dyDescent="0.25">
      <c r="A2407" s="18" t="str">
        <f t="shared" si="37"/>
        <v>program_CPP_0 to 199.99 kW_All_SDGE_1-in-2_MONTHLY SYSTEM PEAK DAY_2023_6</v>
      </c>
      <c r="B2407" t="s">
        <v>51</v>
      </c>
      <c r="C2407" t="s">
        <v>121</v>
      </c>
      <c r="D2407" t="s">
        <v>124</v>
      </c>
      <c r="E2407" t="s">
        <v>7</v>
      </c>
      <c r="F2407" t="s">
        <v>125</v>
      </c>
      <c r="G2407" t="s">
        <v>111</v>
      </c>
      <c r="H2407" t="s">
        <v>20</v>
      </c>
      <c r="I2407">
        <v>2023</v>
      </c>
      <c r="J2407">
        <v>6</v>
      </c>
      <c r="K2407">
        <v>12476.706</v>
      </c>
      <c r="L2407">
        <v>169030.8</v>
      </c>
      <c r="M2407">
        <v>164129.29999999999</v>
      </c>
      <c r="N2407">
        <v>161721.20000000001</v>
      </c>
      <c r="O2407">
        <v>162358.79999999999</v>
      </c>
      <c r="P2407">
        <v>169518.1</v>
      </c>
      <c r="Q2407">
        <v>187919.4</v>
      </c>
      <c r="R2407">
        <v>213327.7</v>
      </c>
      <c r="S2407">
        <v>233301.4</v>
      </c>
      <c r="T2407">
        <v>255010.3</v>
      </c>
      <c r="U2407">
        <v>270563.40000000002</v>
      </c>
      <c r="V2407">
        <v>280557.09999999998</v>
      </c>
      <c r="W2407">
        <v>287304.8</v>
      </c>
      <c r="X2407">
        <v>291980.90000000002</v>
      </c>
      <c r="Y2407">
        <v>297823.3</v>
      </c>
      <c r="Z2407">
        <v>299234.40000000002</v>
      </c>
      <c r="AA2407">
        <v>295107.20000000001</v>
      </c>
      <c r="AB2407">
        <v>287350.8</v>
      </c>
      <c r="AC2407">
        <v>277456.7</v>
      </c>
      <c r="AD2407">
        <v>261163.9</v>
      </c>
      <c r="AE2407">
        <v>252989.9</v>
      </c>
      <c r="AF2407">
        <v>240457.5</v>
      </c>
      <c r="AG2407">
        <v>219977.7</v>
      </c>
      <c r="AH2407">
        <v>197489.2</v>
      </c>
      <c r="AI2407">
        <v>180969.5</v>
      </c>
      <c r="AJ2407">
        <v>63.089179999999999</v>
      </c>
      <c r="AK2407">
        <v>62.370690000000003</v>
      </c>
      <c r="AL2407">
        <v>61.230800000000002</v>
      </c>
      <c r="AM2407">
        <v>60.563450000000003</v>
      </c>
      <c r="AN2407">
        <v>60.870080000000002</v>
      </c>
      <c r="AO2407">
        <v>60.649479999999997</v>
      </c>
      <c r="AP2407">
        <v>60.365760000000002</v>
      </c>
      <c r="AQ2407">
        <v>61.71555</v>
      </c>
      <c r="AR2407">
        <v>64.211489999999998</v>
      </c>
      <c r="AS2407">
        <v>67.239689999999996</v>
      </c>
      <c r="AT2407">
        <v>70.479169999999996</v>
      </c>
      <c r="AU2407">
        <v>73.675640000000001</v>
      </c>
      <c r="AV2407">
        <v>75.076160000000002</v>
      </c>
      <c r="AW2407">
        <v>76.363659999999996</v>
      </c>
      <c r="AX2407">
        <v>77.054730000000006</v>
      </c>
      <c r="AY2407">
        <v>76.811999999999998</v>
      </c>
      <c r="AZ2407">
        <v>76.052689999999998</v>
      </c>
      <c r="BA2407">
        <v>74.228930000000005</v>
      </c>
      <c r="BB2407">
        <v>72.963830000000002</v>
      </c>
      <c r="BC2407">
        <v>70.828509999999994</v>
      </c>
      <c r="BD2407">
        <v>68.112139999999997</v>
      </c>
      <c r="BE2407">
        <v>66.028379999999999</v>
      </c>
      <c r="BF2407">
        <v>64.698229999999995</v>
      </c>
      <c r="BG2407">
        <v>63.813519999999997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 s="23">
        <v>0</v>
      </c>
      <c r="CG2407" s="23">
        <v>0</v>
      </c>
      <c r="CH2407" s="23">
        <v>0</v>
      </c>
      <c r="CI2407" s="23">
        <v>0</v>
      </c>
      <c r="CJ2407" s="23">
        <v>0</v>
      </c>
      <c r="CK2407" s="23">
        <v>0</v>
      </c>
      <c r="CL2407" s="23">
        <v>0</v>
      </c>
      <c r="CM2407" s="23">
        <v>0</v>
      </c>
      <c r="CN2407" s="23">
        <v>0</v>
      </c>
      <c r="CO2407" s="23">
        <v>0</v>
      </c>
      <c r="CP2407" s="23">
        <v>0</v>
      </c>
      <c r="CQ2407" s="23">
        <v>0</v>
      </c>
      <c r="CR2407" s="23">
        <v>0</v>
      </c>
      <c r="CS2407" s="23">
        <v>0</v>
      </c>
      <c r="CT2407" s="23">
        <v>0</v>
      </c>
      <c r="CU2407" s="23">
        <v>0</v>
      </c>
      <c r="CV2407" s="23">
        <v>0</v>
      </c>
      <c r="CW2407" s="23">
        <v>0</v>
      </c>
      <c r="CX2407" s="23">
        <v>0</v>
      </c>
      <c r="CY2407" s="23">
        <v>0</v>
      </c>
      <c r="CZ2407" s="23">
        <v>0</v>
      </c>
      <c r="DA2407" s="23">
        <v>0</v>
      </c>
      <c r="DB2407" s="23">
        <v>0</v>
      </c>
      <c r="DC2407" s="23">
        <v>0</v>
      </c>
      <c r="DD2407">
        <v>0</v>
      </c>
      <c r="DE2407">
        <v>0</v>
      </c>
      <c r="DF2407">
        <v>0</v>
      </c>
    </row>
    <row r="2408" spans="1:110" x14ac:dyDescent="0.25">
      <c r="A2408" s="18" t="str">
        <f t="shared" si="37"/>
        <v>program_CPP_0 to 199.99 kW_All_SDGE_1-in-2_MONTHLY SYSTEM PEAK DAY_2024_6</v>
      </c>
      <c r="B2408" t="s">
        <v>51</v>
      </c>
      <c r="C2408" t="s">
        <v>121</v>
      </c>
      <c r="D2408" t="s">
        <v>124</v>
      </c>
      <c r="E2408" t="s">
        <v>7</v>
      </c>
      <c r="F2408" t="s">
        <v>125</v>
      </c>
      <c r="G2408" t="s">
        <v>111</v>
      </c>
      <c r="H2408" t="s">
        <v>20</v>
      </c>
      <c r="I2408">
        <v>2024</v>
      </c>
      <c r="J2408">
        <v>6</v>
      </c>
      <c r="K2408">
        <v>12357.772000000001</v>
      </c>
      <c r="L2408">
        <v>167419.5</v>
      </c>
      <c r="M2408">
        <v>162564.70000000001</v>
      </c>
      <c r="N2408">
        <v>160179.6</v>
      </c>
      <c r="O2408">
        <v>160811.1</v>
      </c>
      <c r="P2408">
        <v>167902.2</v>
      </c>
      <c r="Q2408">
        <v>186128</v>
      </c>
      <c r="R2408">
        <v>211294.1</v>
      </c>
      <c r="S2408">
        <v>231077.5</v>
      </c>
      <c r="T2408">
        <v>252579.5</v>
      </c>
      <c r="U2408">
        <v>267984.2</v>
      </c>
      <c r="V2408">
        <v>277882.7</v>
      </c>
      <c r="W2408">
        <v>284566.09999999998</v>
      </c>
      <c r="X2408">
        <v>289197.59999999998</v>
      </c>
      <c r="Y2408">
        <v>294984.3</v>
      </c>
      <c r="Z2408">
        <v>296381.90000000002</v>
      </c>
      <c r="AA2408">
        <v>292294.09999999998</v>
      </c>
      <c r="AB2408">
        <v>284611.7</v>
      </c>
      <c r="AC2408">
        <v>274811.8</v>
      </c>
      <c r="AD2408">
        <v>258674.4</v>
      </c>
      <c r="AE2408">
        <v>250578.2</v>
      </c>
      <c r="AF2408">
        <v>238165.3</v>
      </c>
      <c r="AG2408">
        <v>217880.7</v>
      </c>
      <c r="AH2408">
        <v>195606.7</v>
      </c>
      <c r="AI2408">
        <v>179244.4</v>
      </c>
      <c r="AJ2408">
        <v>63.089179999999999</v>
      </c>
      <c r="AK2408">
        <v>62.370690000000003</v>
      </c>
      <c r="AL2408">
        <v>61.230800000000002</v>
      </c>
      <c r="AM2408">
        <v>60.563450000000003</v>
      </c>
      <c r="AN2408">
        <v>60.870080000000002</v>
      </c>
      <c r="AO2408">
        <v>60.649479999999997</v>
      </c>
      <c r="AP2408">
        <v>60.365760000000002</v>
      </c>
      <c r="AQ2408">
        <v>61.71555</v>
      </c>
      <c r="AR2408">
        <v>64.211489999999998</v>
      </c>
      <c r="AS2408">
        <v>67.239689999999996</v>
      </c>
      <c r="AT2408">
        <v>70.479169999999996</v>
      </c>
      <c r="AU2408">
        <v>73.675640000000001</v>
      </c>
      <c r="AV2408">
        <v>75.076160000000002</v>
      </c>
      <c r="AW2408">
        <v>76.363659999999996</v>
      </c>
      <c r="AX2408">
        <v>77.054730000000006</v>
      </c>
      <c r="AY2408">
        <v>76.811999999999998</v>
      </c>
      <c r="AZ2408">
        <v>76.052689999999998</v>
      </c>
      <c r="BA2408">
        <v>74.228930000000005</v>
      </c>
      <c r="BB2408">
        <v>72.963830000000002</v>
      </c>
      <c r="BC2408">
        <v>70.828509999999994</v>
      </c>
      <c r="BD2408">
        <v>68.112139999999997</v>
      </c>
      <c r="BE2408">
        <v>66.028379999999999</v>
      </c>
      <c r="BF2408">
        <v>64.698229999999995</v>
      </c>
      <c r="BG2408">
        <v>63.813519999999997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0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0</v>
      </c>
      <c r="DB2408">
        <v>0</v>
      </c>
      <c r="DC2408">
        <v>0</v>
      </c>
      <c r="DD2408">
        <v>0</v>
      </c>
      <c r="DE2408">
        <v>0</v>
      </c>
      <c r="DF2408">
        <v>0</v>
      </c>
    </row>
    <row r="2409" spans="1:110" x14ac:dyDescent="0.25">
      <c r="A2409" s="18" t="str">
        <f t="shared" si="37"/>
        <v>program_CPP_0 to 199.99 kW_All_SDGE_1-in-2_MONTHLY SYSTEM PEAK DAY_2025_6</v>
      </c>
      <c r="B2409" t="s">
        <v>51</v>
      </c>
      <c r="C2409" t="s">
        <v>121</v>
      </c>
      <c r="D2409" t="s">
        <v>124</v>
      </c>
      <c r="E2409" t="s">
        <v>7</v>
      </c>
      <c r="F2409" t="s">
        <v>125</v>
      </c>
      <c r="G2409" t="s">
        <v>111</v>
      </c>
      <c r="H2409" t="s">
        <v>20</v>
      </c>
      <c r="I2409">
        <v>2025</v>
      </c>
      <c r="J2409">
        <v>6</v>
      </c>
      <c r="K2409">
        <v>12239.971</v>
      </c>
      <c r="L2409">
        <v>165823.6</v>
      </c>
      <c r="M2409">
        <v>161015.1</v>
      </c>
      <c r="N2409">
        <v>158652.70000000001</v>
      </c>
      <c r="O2409">
        <v>159278.20000000001</v>
      </c>
      <c r="P2409">
        <v>166301.6</v>
      </c>
      <c r="Q2409">
        <v>184353.8</v>
      </c>
      <c r="R2409">
        <v>209280</v>
      </c>
      <c r="S2409">
        <v>228874.8</v>
      </c>
      <c r="T2409">
        <v>250171.7</v>
      </c>
      <c r="U2409">
        <v>265429.7</v>
      </c>
      <c r="V2409">
        <v>275233.8</v>
      </c>
      <c r="W2409">
        <v>281853.5</v>
      </c>
      <c r="X2409">
        <v>286440.8</v>
      </c>
      <c r="Y2409">
        <v>292172.3</v>
      </c>
      <c r="Z2409">
        <v>293556.7</v>
      </c>
      <c r="AA2409">
        <v>289507.8</v>
      </c>
      <c r="AB2409">
        <v>281898.59999999998</v>
      </c>
      <c r="AC2409">
        <v>272192.2</v>
      </c>
      <c r="AD2409">
        <v>256208.6</v>
      </c>
      <c r="AE2409">
        <v>248189.6</v>
      </c>
      <c r="AF2409">
        <v>235895</v>
      </c>
      <c r="AG2409">
        <v>215803.8</v>
      </c>
      <c r="AH2409">
        <v>193742</v>
      </c>
      <c r="AI2409">
        <v>177535.8</v>
      </c>
      <c r="AJ2409">
        <v>63.089179999999999</v>
      </c>
      <c r="AK2409">
        <v>62.370690000000003</v>
      </c>
      <c r="AL2409">
        <v>61.230800000000002</v>
      </c>
      <c r="AM2409">
        <v>60.563450000000003</v>
      </c>
      <c r="AN2409">
        <v>60.870080000000002</v>
      </c>
      <c r="AO2409">
        <v>60.649479999999997</v>
      </c>
      <c r="AP2409">
        <v>60.365760000000002</v>
      </c>
      <c r="AQ2409">
        <v>61.71555</v>
      </c>
      <c r="AR2409">
        <v>64.211489999999998</v>
      </c>
      <c r="AS2409">
        <v>67.239689999999996</v>
      </c>
      <c r="AT2409">
        <v>70.479169999999996</v>
      </c>
      <c r="AU2409">
        <v>73.675640000000001</v>
      </c>
      <c r="AV2409">
        <v>75.076160000000002</v>
      </c>
      <c r="AW2409">
        <v>76.363659999999996</v>
      </c>
      <c r="AX2409">
        <v>77.054730000000006</v>
      </c>
      <c r="AY2409">
        <v>76.811999999999998</v>
      </c>
      <c r="AZ2409">
        <v>76.052689999999998</v>
      </c>
      <c r="BA2409">
        <v>74.228930000000005</v>
      </c>
      <c r="BB2409">
        <v>72.963830000000002</v>
      </c>
      <c r="BC2409">
        <v>70.828509999999994</v>
      </c>
      <c r="BD2409">
        <v>68.112139999999997</v>
      </c>
      <c r="BE2409">
        <v>66.028379999999999</v>
      </c>
      <c r="BF2409">
        <v>64.698229999999995</v>
      </c>
      <c r="BG2409">
        <v>63.813519999999997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 s="23">
        <v>0</v>
      </c>
      <c r="CG2409" s="23">
        <v>0</v>
      </c>
      <c r="CH2409" s="23">
        <v>0</v>
      </c>
      <c r="CI2409" s="23">
        <v>0</v>
      </c>
      <c r="CJ2409" s="23">
        <v>0</v>
      </c>
      <c r="CK2409" s="23">
        <v>0</v>
      </c>
      <c r="CL2409" s="23">
        <v>0</v>
      </c>
      <c r="CM2409" s="23">
        <v>0</v>
      </c>
      <c r="CN2409" s="23">
        <v>0</v>
      </c>
      <c r="CO2409" s="23">
        <v>0</v>
      </c>
      <c r="CP2409" s="23">
        <v>0</v>
      </c>
      <c r="CQ2409" s="23">
        <v>0</v>
      </c>
      <c r="CR2409" s="23">
        <v>0</v>
      </c>
      <c r="CS2409" s="23">
        <v>0</v>
      </c>
      <c r="CT2409" s="23">
        <v>0</v>
      </c>
      <c r="CU2409" s="23">
        <v>0</v>
      </c>
      <c r="CV2409" s="23">
        <v>0</v>
      </c>
      <c r="CW2409" s="23">
        <v>0</v>
      </c>
      <c r="CX2409" s="23">
        <v>0</v>
      </c>
      <c r="CY2409" s="23">
        <v>0</v>
      </c>
      <c r="CZ2409" s="23">
        <v>0</v>
      </c>
      <c r="DA2409" s="23">
        <v>0</v>
      </c>
      <c r="DB2409" s="23">
        <v>0</v>
      </c>
      <c r="DC2409" s="23">
        <v>0</v>
      </c>
      <c r="DD2409">
        <v>0</v>
      </c>
      <c r="DE2409">
        <v>0</v>
      </c>
      <c r="DF2409">
        <v>0</v>
      </c>
    </row>
    <row r="2410" spans="1:110" x14ac:dyDescent="0.25">
      <c r="A2410" s="18" t="str">
        <f t="shared" si="37"/>
        <v>program_CPP_0 to 199.99 kW_All_SDGE_1-in-2_MONTHLY SYSTEM PEAK DAY_2026_6</v>
      </c>
      <c r="B2410" t="s">
        <v>51</v>
      </c>
      <c r="C2410" t="s">
        <v>121</v>
      </c>
      <c r="D2410" t="s">
        <v>124</v>
      </c>
      <c r="E2410" t="s">
        <v>7</v>
      </c>
      <c r="F2410" t="s">
        <v>125</v>
      </c>
      <c r="G2410" t="s">
        <v>111</v>
      </c>
      <c r="H2410" t="s">
        <v>20</v>
      </c>
      <c r="I2410">
        <v>2026</v>
      </c>
      <c r="J2410">
        <v>6</v>
      </c>
      <c r="K2410">
        <v>12123.293</v>
      </c>
      <c r="L2410">
        <v>164242.9</v>
      </c>
      <c r="M2410">
        <v>159480.20000000001</v>
      </c>
      <c r="N2410">
        <v>157140.29999999999</v>
      </c>
      <c r="O2410">
        <v>157759.9</v>
      </c>
      <c r="P2410">
        <v>164716.4</v>
      </c>
      <c r="Q2410">
        <v>182596.4</v>
      </c>
      <c r="R2410">
        <v>207285</v>
      </c>
      <c r="S2410">
        <v>226693</v>
      </c>
      <c r="T2410">
        <v>247787</v>
      </c>
      <c r="U2410">
        <v>262899.5</v>
      </c>
      <c r="V2410">
        <v>272610.09999999998</v>
      </c>
      <c r="W2410">
        <v>279166.7</v>
      </c>
      <c r="X2410">
        <v>283710.3</v>
      </c>
      <c r="Y2410">
        <v>289387.2</v>
      </c>
      <c r="Z2410">
        <v>290758.3</v>
      </c>
      <c r="AA2410">
        <v>286748</v>
      </c>
      <c r="AB2410">
        <v>279211.40000000002</v>
      </c>
      <c r="AC2410">
        <v>269597.5</v>
      </c>
      <c r="AD2410">
        <v>253766.3</v>
      </c>
      <c r="AE2410">
        <v>245823.7</v>
      </c>
      <c r="AF2410">
        <v>233646.3</v>
      </c>
      <c r="AG2410">
        <v>213746.6</v>
      </c>
      <c r="AH2410">
        <v>191895.2</v>
      </c>
      <c r="AI2410">
        <v>175843.4</v>
      </c>
      <c r="AJ2410">
        <v>63.089179999999999</v>
      </c>
      <c r="AK2410">
        <v>62.370690000000003</v>
      </c>
      <c r="AL2410">
        <v>61.230800000000002</v>
      </c>
      <c r="AM2410">
        <v>60.563450000000003</v>
      </c>
      <c r="AN2410">
        <v>60.870080000000002</v>
      </c>
      <c r="AO2410">
        <v>60.649479999999997</v>
      </c>
      <c r="AP2410">
        <v>60.365760000000002</v>
      </c>
      <c r="AQ2410">
        <v>61.71555</v>
      </c>
      <c r="AR2410">
        <v>64.211489999999998</v>
      </c>
      <c r="AS2410">
        <v>67.239689999999996</v>
      </c>
      <c r="AT2410">
        <v>70.479169999999996</v>
      </c>
      <c r="AU2410">
        <v>73.675640000000001</v>
      </c>
      <c r="AV2410">
        <v>75.076160000000002</v>
      </c>
      <c r="AW2410">
        <v>76.363659999999996</v>
      </c>
      <c r="AX2410">
        <v>77.054730000000006</v>
      </c>
      <c r="AY2410">
        <v>76.811999999999998</v>
      </c>
      <c r="AZ2410">
        <v>76.052689999999998</v>
      </c>
      <c r="BA2410">
        <v>74.228930000000005</v>
      </c>
      <c r="BB2410">
        <v>72.963830000000002</v>
      </c>
      <c r="BC2410">
        <v>70.828509999999994</v>
      </c>
      <c r="BD2410">
        <v>68.112139999999997</v>
      </c>
      <c r="BE2410">
        <v>66.028379999999999</v>
      </c>
      <c r="BF2410">
        <v>64.698229999999995</v>
      </c>
      <c r="BG2410">
        <v>63.813519999999997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0</v>
      </c>
      <c r="CU2410">
        <v>0</v>
      </c>
      <c r="CV2410">
        <v>0</v>
      </c>
      <c r="CW2410">
        <v>0</v>
      </c>
      <c r="CX2410">
        <v>0</v>
      </c>
      <c r="CY2410">
        <v>0</v>
      </c>
      <c r="CZ2410">
        <v>0</v>
      </c>
      <c r="DA2410">
        <v>0</v>
      </c>
      <c r="DB2410">
        <v>0</v>
      </c>
      <c r="DC2410">
        <v>0</v>
      </c>
      <c r="DD2410">
        <v>0</v>
      </c>
      <c r="DE2410">
        <v>0</v>
      </c>
      <c r="DF2410">
        <v>0</v>
      </c>
    </row>
    <row r="2411" spans="1:110" x14ac:dyDescent="0.25">
      <c r="A2411" s="18" t="str">
        <f t="shared" si="37"/>
        <v>program_CPP_0 to 199.99 kW_All_SDGE_1-in-2_MONTHLY SYSTEM PEAK DAY_2027_6</v>
      </c>
      <c r="B2411" t="s">
        <v>51</v>
      </c>
      <c r="C2411" t="s">
        <v>121</v>
      </c>
      <c r="D2411" t="s">
        <v>124</v>
      </c>
      <c r="E2411" t="s">
        <v>7</v>
      </c>
      <c r="F2411" t="s">
        <v>125</v>
      </c>
      <c r="G2411" t="s">
        <v>111</v>
      </c>
      <c r="H2411" t="s">
        <v>20</v>
      </c>
      <c r="I2411">
        <v>2027</v>
      </c>
      <c r="J2411">
        <v>6</v>
      </c>
      <c r="K2411">
        <v>12007.727999999999</v>
      </c>
      <c r="L2411">
        <v>162677.20000000001</v>
      </c>
      <c r="M2411">
        <v>157960</v>
      </c>
      <c r="N2411">
        <v>155642.4</v>
      </c>
      <c r="O2411">
        <v>156256</v>
      </c>
      <c r="P2411">
        <v>163146.20000000001</v>
      </c>
      <c r="Q2411">
        <v>180855.8</v>
      </c>
      <c r="R2411">
        <v>205309.1</v>
      </c>
      <c r="S2411">
        <v>224532</v>
      </c>
      <c r="T2411">
        <v>245424.9</v>
      </c>
      <c r="U2411">
        <v>260393.4</v>
      </c>
      <c r="V2411">
        <v>270011.40000000002</v>
      </c>
      <c r="W2411">
        <v>276505.5</v>
      </c>
      <c r="X2411">
        <v>281005.8</v>
      </c>
      <c r="Y2411">
        <v>286628.59999999998</v>
      </c>
      <c r="Z2411">
        <v>287986.7</v>
      </c>
      <c r="AA2411">
        <v>284014.59999999998</v>
      </c>
      <c r="AB2411">
        <v>276549.8</v>
      </c>
      <c r="AC2411">
        <v>267027.59999999998</v>
      </c>
      <c r="AD2411">
        <v>251347.3</v>
      </c>
      <c r="AE2411">
        <v>243480.4</v>
      </c>
      <c r="AF2411">
        <v>231419.1</v>
      </c>
      <c r="AG2411">
        <v>211709.1</v>
      </c>
      <c r="AH2411">
        <v>190066</v>
      </c>
      <c r="AI2411">
        <v>174167.2</v>
      </c>
      <c r="AJ2411">
        <v>63.089179999999999</v>
      </c>
      <c r="AK2411">
        <v>62.370690000000003</v>
      </c>
      <c r="AL2411">
        <v>61.230800000000002</v>
      </c>
      <c r="AM2411">
        <v>60.563450000000003</v>
      </c>
      <c r="AN2411">
        <v>60.870080000000002</v>
      </c>
      <c r="AO2411">
        <v>60.649479999999997</v>
      </c>
      <c r="AP2411">
        <v>60.365760000000002</v>
      </c>
      <c r="AQ2411">
        <v>61.71555</v>
      </c>
      <c r="AR2411">
        <v>64.211489999999998</v>
      </c>
      <c r="AS2411">
        <v>67.239689999999996</v>
      </c>
      <c r="AT2411">
        <v>70.479169999999996</v>
      </c>
      <c r="AU2411">
        <v>73.675640000000001</v>
      </c>
      <c r="AV2411">
        <v>75.076160000000002</v>
      </c>
      <c r="AW2411">
        <v>76.363659999999996</v>
      </c>
      <c r="AX2411">
        <v>77.054730000000006</v>
      </c>
      <c r="AY2411">
        <v>76.811999999999998</v>
      </c>
      <c r="AZ2411">
        <v>76.052689999999998</v>
      </c>
      <c r="BA2411">
        <v>74.228930000000005</v>
      </c>
      <c r="BB2411">
        <v>72.963830000000002</v>
      </c>
      <c r="BC2411">
        <v>70.828509999999994</v>
      </c>
      <c r="BD2411">
        <v>68.112139999999997</v>
      </c>
      <c r="BE2411">
        <v>66.028379999999999</v>
      </c>
      <c r="BF2411">
        <v>64.698229999999995</v>
      </c>
      <c r="BG2411">
        <v>63.813519999999997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 s="23">
        <v>0</v>
      </c>
      <c r="CG2411" s="23">
        <v>0</v>
      </c>
      <c r="CH2411" s="23">
        <v>0</v>
      </c>
      <c r="CI2411" s="23">
        <v>0</v>
      </c>
      <c r="CJ2411" s="23">
        <v>0</v>
      </c>
      <c r="CK2411" s="23">
        <v>0</v>
      </c>
      <c r="CL2411" s="23">
        <v>0</v>
      </c>
      <c r="CM2411" s="23">
        <v>0</v>
      </c>
      <c r="CN2411" s="23">
        <v>0</v>
      </c>
      <c r="CO2411" s="23">
        <v>0</v>
      </c>
      <c r="CP2411" s="23">
        <v>0</v>
      </c>
      <c r="CQ2411" s="23">
        <v>0</v>
      </c>
      <c r="CR2411" s="23">
        <v>0</v>
      </c>
      <c r="CS2411" s="23">
        <v>0</v>
      </c>
      <c r="CT2411" s="23">
        <v>0</v>
      </c>
      <c r="CU2411" s="23">
        <v>0</v>
      </c>
      <c r="CV2411" s="23">
        <v>0</v>
      </c>
      <c r="CW2411" s="23">
        <v>0</v>
      </c>
      <c r="CX2411" s="23">
        <v>0</v>
      </c>
      <c r="CY2411" s="23">
        <v>0</v>
      </c>
      <c r="CZ2411" s="23">
        <v>0</v>
      </c>
      <c r="DA2411" s="23">
        <v>0</v>
      </c>
      <c r="DB2411" s="23">
        <v>0</v>
      </c>
      <c r="DC2411" s="23">
        <v>0</v>
      </c>
      <c r="DD2411">
        <v>0</v>
      </c>
      <c r="DE2411">
        <v>0</v>
      </c>
      <c r="DF2411">
        <v>0</v>
      </c>
    </row>
    <row r="2412" spans="1:110" x14ac:dyDescent="0.25">
      <c r="A2412" s="18" t="str">
        <f t="shared" si="37"/>
        <v>program_CPP_0 to 199.99 kW_All_SDGE_1-in-2_MONTHLY SYSTEM PEAK DAY_2028_6</v>
      </c>
      <c r="B2412" t="s">
        <v>51</v>
      </c>
      <c r="C2412" t="s">
        <v>121</v>
      </c>
      <c r="D2412" t="s">
        <v>124</v>
      </c>
      <c r="E2412" t="s">
        <v>7</v>
      </c>
      <c r="F2412" t="s">
        <v>125</v>
      </c>
      <c r="G2412" t="s">
        <v>111</v>
      </c>
      <c r="H2412" t="s">
        <v>20</v>
      </c>
      <c r="I2412">
        <v>2028</v>
      </c>
      <c r="J2412">
        <v>6</v>
      </c>
      <c r="K2412">
        <v>11893.263999999999</v>
      </c>
      <c r="L2412">
        <v>161126.5</v>
      </c>
      <c r="M2412">
        <v>156454.20000000001</v>
      </c>
      <c r="N2412">
        <v>154158.70000000001</v>
      </c>
      <c r="O2412">
        <v>154766.5</v>
      </c>
      <c r="P2412">
        <v>161591</v>
      </c>
      <c r="Q2412">
        <v>179131.8</v>
      </c>
      <c r="R2412">
        <v>203352</v>
      </c>
      <c r="S2412">
        <v>222391.7</v>
      </c>
      <c r="T2412">
        <v>243085.4</v>
      </c>
      <c r="U2412">
        <v>257911.2</v>
      </c>
      <c r="V2412">
        <v>267437.59999999998</v>
      </c>
      <c r="W2412">
        <v>273869.8</v>
      </c>
      <c r="X2412">
        <v>278327.09999999998</v>
      </c>
      <c r="Y2412">
        <v>283896.3</v>
      </c>
      <c r="Z2412">
        <v>285241.5</v>
      </c>
      <c r="AA2412">
        <v>281307.2</v>
      </c>
      <c r="AB2412">
        <v>273913.59999999998</v>
      </c>
      <c r="AC2412">
        <v>264482.2</v>
      </c>
      <c r="AD2412">
        <v>248951.3</v>
      </c>
      <c r="AE2412">
        <v>241159.4</v>
      </c>
      <c r="AF2412">
        <v>229213.1</v>
      </c>
      <c r="AG2412">
        <v>209691</v>
      </c>
      <c r="AH2412">
        <v>188254.1</v>
      </c>
      <c r="AI2412">
        <v>172507</v>
      </c>
      <c r="AJ2412">
        <v>63.089179999999999</v>
      </c>
      <c r="AK2412">
        <v>62.370690000000003</v>
      </c>
      <c r="AL2412">
        <v>61.230800000000002</v>
      </c>
      <c r="AM2412">
        <v>60.563450000000003</v>
      </c>
      <c r="AN2412">
        <v>60.870080000000002</v>
      </c>
      <c r="AO2412">
        <v>60.649479999999997</v>
      </c>
      <c r="AP2412">
        <v>60.365760000000002</v>
      </c>
      <c r="AQ2412">
        <v>61.71555</v>
      </c>
      <c r="AR2412">
        <v>64.211489999999998</v>
      </c>
      <c r="AS2412">
        <v>67.239689999999996</v>
      </c>
      <c r="AT2412">
        <v>70.479169999999996</v>
      </c>
      <c r="AU2412">
        <v>73.675640000000001</v>
      </c>
      <c r="AV2412">
        <v>75.076160000000002</v>
      </c>
      <c r="AW2412">
        <v>76.363659999999996</v>
      </c>
      <c r="AX2412">
        <v>77.054730000000006</v>
      </c>
      <c r="AY2412">
        <v>76.811999999999998</v>
      </c>
      <c r="AZ2412">
        <v>76.052689999999998</v>
      </c>
      <c r="BA2412">
        <v>74.228930000000005</v>
      </c>
      <c r="BB2412">
        <v>72.963830000000002</v>
      </c>
      <c r="BC2412">
        <v>70.828509999999994</v>
      </c>
      <c r="BD2412">
        <v>68.112139999999997</v>
      </c>
      <c r="BE2412">
        <v>66.028379999999999</v>
      </c>
      <c r="BF2412">
        <v>64.698229999999995</v>
      </c>
      <c r="BG2412">
        <v>63.813519999999997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 s="23">
        <v>0</v>
      </c>
      <c r="CG2412" s="23">
        <v>0</v>
      </c>
      <c r="CH2412" s="23">
        <v>0</v>
      </c>
      <c r="CI2412" s="23">
        <v>0</v>
      </c>
      <c r="CJ2412" s="23">
        <v>0</v>
      </c>
      <c r="CK2412" s="23">
        <v>0</v>
      </c>
      <c r="CL2412" s="23">
        <v>0</v>
      </c>
      <c r="CM2412" s="23">
        <v>0</v>
      </c>
      <c r="CN2412" s="23">
        <v>0</v>
      </c>
      <c r="CO2412" s="23">
        <v>0</v>
      </c>
      <c r="CP2412" s="23">
        <v>0</v>
      </c>
      <c r="CQ2412" s="23">
        <v>0</v>
      </c>
      <c r="CR2412" s="23">
        <v>0</v>
      </c>
      <c r="CS2412" s="23">
        <v>0</v>
      </c>
      <c r="CT2412" s="23">
        <v>0</v>
      </c>
      <c r="CU2412" s="23">
        <v>0</v>
      </c>
      <c r="CV2412" s="23">
        <v>0</v>
      </c>
      <c r="CW2412" s="23">
        <v>0</v>
      </c>
      <c r="CX2412" s="23">
        <v>0</v>
      </c>
      <c r="CY2412" s="23">
        <v>0</v>
      </c>
      <c r="CZ2412" s="23">
        <v>0</v>
      </c>
      <c r="DA2412" s="23">
        <v>0</v>
      </c>
      <c r="DB2412" s="23">
        <v>0</v>
      </c>
      <c r="DC2412" s="23">
        <v>0</v>
      </c>
      <c r="DD2412">
        <v>0</v>
      </c>
      <c r="DE2412">
        <v>0</v>
      </c>
      <c r="DF2412">
        <v>0</v>
      </c>
    </row>
    <row r="2413" spans="1:110" x14ac:dyDescent="0.25">
      <c r="A2413" s="18" t="str">
        <f t="shared" si="37"/>
        <v>program_CPP_0 to 199.99 kW_All_SDGE_1-in-2_MONTHLY SYSTEM PEAK DAY_2029_6</v>
      </c>
      <c r="B2413" t="s">
        <v>51</v>
      </c>
      <c r="C2413" t="s">
        <v>121</v>
      </c>
      <c r="D2413" t="s">
        <v>124</v>
      </c>
      <c r="E2413" t="s">
        <v>7</v>
      </c>
      <c r="F2413" t="s">
        <v>125</v>
      </c>
      <c r="G2413" t="s">
        <v>111</v>
      </c>
      <c r="H2413" t="s">
        <v>20</v>
      </c>
      <c r="I2413">
        <v>2029</v>
      </c>
      <c r="J2413">
        <v>6</v>
      </c>
      <c r="K2413">
        <v>11779.892</v>
      </c>
      <c r="L2413">
        <v>159590.6</v>
      </c>
      <c r="M2413">
        <v>154962.79999999999</v>
      </c>
      <c r="N2413">
        <v>152689.20000000001</v>
      </c>
      <c r="O2413">
        <v>153291.20000000001</v>
      </c>
      <c r="P2413">
        <v>160050.6</v>
      </c>
      <c r="Q2413">
        <v>177424.2</v>
      </c>
      <c r="R2413">
        <v>201413.5</v>
      </c>
      <c r="S2413">
        <v>220271.7</v>
      </c>
      <c r="T2413">
        <v>240768.2</v>
      </c>
      <c r="U2413">
        <v>255452.6</v>
      </c>
      <c r="V2413">
        <v>264888.2</v>
      </c>
      <c r="W2413">
        <v>271259.09999999998</v>
      </c>
      <c r="X2413">
        <v>275674</v>
      </c>
      <c r="Y2413">
        <v>281190.09999999998</v>
      </c>
      <c r="Z2413">
        <v>282522.40000000002</v>
      </c>
      <c r="AA2413">
        <v>278625.7</v>
      </c>
      <c r="AB2413">
        <v>271302.5</v>
      </c>
      <c r="AC2413">
        <v>261961</v>
      </c>
      <c r="AD2413">
        <v>246578.1</v>
      </c>
      <c r="AE2413">
        <v>238860.6</v>
      </c>
      <c r="AF2413">
        <v>227028.1</v>
      </c>
      <c r="AG2413">
        <v>207692.1</v>
      </c>
      <c r="AH2413">
        <v>186459.6</v>
      </c>
      <c r="AI2413">
        <v>170862.5</v>
      </c>
      <c r="AJ2413">
        <v>63.089179999999999</v>
      </c>
      <c r="AK2413">
        <v>62.370690000000003</v>
      </c>
      <c r="AL2413">
        <v>61.230800000000002</v>
      </c>
      <c r="AM2413">
        <v>60.563450000000003</v>
      </c>
      <c r="AN2413">
        <v>60.870080000000002</v>
      </c>
      <c r="AO2413">
        <v>60.649479999999997</v>
      </c>
      <c r="AP2413">
        <v>60.365760000000002</v>
      </c>
      <c r="AQ2413">
        <v>61.71555</v>
      </c>
      <c r="AR2413">
        <v>64.211489999999998</v>
      </c>
      <c r="AS2413">
        <v>67.239689999999996</v>
      </c>
      <c r="AT2413">
        <v>70.479169999999996</v>
      </c>
      <c r="AU2413">
        <v>73.675640000000001</v>
      </c>
      <c r="AV2413">
        <v>75.076160000000002</v>
      </c>
      <c r="AW2413">
        <v>76.363659999999996</v>
      </c>
      <c r="AX2413">
        <v>77.054730000000006</v>
      </c>
      <c r="AY2413">
        <v>76.811999999999998</v>
      </c>
      <c r="AZ2413">
        <v>76.052689999999998</v>
      </c>
      <c r="BA2413">
        <v>74.228930000000005</v>
      </c>
      <c r="BB2413">
        <v>72.963830000000002</v>
      </c>
      <c r="BC2413">
        <v>70.828509999999994</v>
      </c>
      <c r="BD2413">
        <v>68.112139999999997</v>
      </c>
      <c r="BE2413">
        <v>66.028379999999999</v>
      </c>
      <c r="BF2413">
        <v>64.698229999999995</v>
      </c>
      <c r="BG2413">
        <v>63.813519999999997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 s="23">
        <v>0</v>
      </c>
      <c r="CG2413" s="23">
        <v>0</v>
      </c>
      <c r="CH2413" s="23">
        <v>0</v>
      </c>
      <c r="CI2413" s="23">
        <v>0</v>
      </c>
      <c r="CJ2413" s="23">
        <v>0</v>
      </c>
      <c r="CK2413" s="23">
        <v>0</v>
      </c>
      <c r="CL2413" s="23">
        <v>0</v>
      </c>
      <c r="CM2413" s="23">
        <v>0</v>
      </c>
      <c r="CN2413" s="23">
        <v>0</v>
      </c>
      <c r="CO2413" s="23">
        <v>0</v>
      </c>
      <c r="CP2413" s="23">
        <v>0</v>
      </c>
      <c r="CQ2413" s="23">
        <v>0</v>
      </c>
      <c r="CR2413" s="23">
        <v>0</v>
      </c>
      <c r="CS2413" s="23">
        <v>0</v>
      </c>
      <c r="CT2413" s="23">
        <v>0</v>
      </c>
      <c r="CU2413" s="23">
        <v>0</v>
      </c>
      <c r="CV2413" s="23">
        <v>0</v>
      </c>
      <c r="CW2413" s="23">
        <v>0</v>
      </c>
      <c r="CX2413" s="23">
        <v>0</v>
      </c>
      <c r="CY2413" s="23">
        <v>0</v>
      </c>
      <c r="CZ2413" s="23">
        <v>0</v>
      </c>
      <c r="DA2413" s="23">
        <v>0</v>
      </c>
      <c r="DB2413" s="23">
        <v>0</v>
      </c>
      <c r="DC2413" s="23">
        <v>0</v>
      </c>
      <c r="DD2413">
        <v>0</v>
      </c>
      <c r="DE2413">
        <v>0</v>
      </c>
      <c r="DF2413">
        <v>0</v>
      </c>
    </row>
    <row r="2414" spans="1:110" x14ac:dyDescent="0.25">
      <c r="A2414" s="18" t="str">
        <f t="shared" si="37"/>
        <v>program_CPP_0 to 199.99 kW_All_SDGE_1-in-2_MONTHLY SYSTEM PEAK DAY_2030_6</v>
      </c>
      <c r="B2414" t="s">
        <v>51</v>
      </c>
      <c r="C2414" t="s">
        <v>121</v>
      </c>
      <c r="D2414" t="s">
        <v>124</v>
      </c>
      <c r="E2414" t="s">
        <v>7</v>
      </c>
      <c r="F2414" t="s">
        <v>125</v>
      </c>
      <c r="G2414" t="s">
        <v>111</v>
      </c>
      <c r="H2414" t="s">
        <v>20</v>
      </c>
      <c r="I2414">
        <v>2030</v>
      </c>
      <c r="J2414">
        <v>6</v>
      </c>
      <c r="K2414">
        <v>11667.6</v>
      </c>
      <c r="L2414">
        <v>158069.29999999999</v>
      </c>
      <c r="M2414">
        <v>153485.6</v>
      </c>
      <c r="N2414">
        <v>151233.70000000001</v>
      </c>
      <c r="O2414">
        <v>151830</v>
      </c>
      <c r="P2414">
        <v>158525</v>
      </c>
      <c r="Q2414">
        <v>175732.9</v>
      </c>
      <c r="R2414">
        <v>199493.5</v>
      </c>
      <c r="S2414">
        <v>218172</v>
      </c>
      <c r="T2414">
        <v>238473.1</v>
      </c>
      <c r="U2414">
        <v>253017.5</v>
      </c>
      <c r="V2414">
        <v>262363.2</v>
      </c>
      <c r="W2414">
        <v>268673.3</v>
      </c>
      <c r="X2414">
        <v>273046.09999999998</v>
      </c>
      <c r="Y2414">
        <v>278509.7</v>
      </c>
      <c r="Z2414">
        <v>279829.3</v>
      </c>
      <c r="AA2414">
        <v>275969.7</v>
      </c>
      <c r="AB2414">
        <v>268716.3</v>
      </c>
      <c r="AC2414">
        <v>259463.8</v>
      </c>
      <c r="AD2414">
        <v>244227.6</v>
      </c>
      <c r="AE2414">
        <v>236583.6</v>
      </c>
      <c r="AF2414">
        <v>224864</v>
      </c>
      <c r="AG2414">
        <v>205712.3</v>
      </c>
      <c r="AH2414">
        <v>184682.2</v>
      </c>
      <c r="AI2414">
        <v>169233.8</v>
      </c>
      <c r="AJ2414">
        <v>63.089179999999999</v>
      </c>
      <c r="AK2414">
        <v>62.370690000000003</v>
      </c>
      <c r="AL2414">
        <v>61.230800000000002</v>
      </c>
      <c r="AM2414">
        <v>60.563450000000003</v>
      </c>
      <c r="AN2414">
        <v>60.870080000000002</v>
      </c>
      <c r="AO2414">
        <v>60.649479999999997</v>
      </c>
      <c r="AP2414">
        <v>60.365760000000002</v>
      </c>
      <c r="AQ2414">
        <v>61.71555</v>
      </c>
      <c r="AR2414">
        <v>64.211489999999998</v>
      </c>
      <c r="AS2414">
        <v>67.239689999999996</v>
      </c>
      <c r="AT2414">
        <v>70.479169999999996</v>
      </c>
      <c r="AU2414">
        <v>73.675640000000001</v>
      </c>
      <c r="AV2414">
        <v>75.076160000000002</v>
      </c>
      <c r="AW2414">
        <v>76.363659999999996</v>
      </c>
      <c r="AX2414">
        <v>77.054730000000006</v>
      </c>
      <c r="AY2414">
        <v>76.811999999999998</v>
      </c>
      <c r="AZ2414">
        <v>76.052689999999998</v>
      </c>
      <c r="BA2414">
        <v>74.228930000000005</v>
      </c>
      <c r="BB2414">
        <v>72.963830000000002</v>
      </c>
      <c r="BC2414">
        <v>70.828509999999994</v>
      </c>
      <c r="BD2414">
        <v>68.112139999999997</v>
      </c>
      <c r="BE2414">
        <v>66.028379999999999</v>
      </c>
      <c r="BF2414">
        <v>64.698229999999995</v>
      </c>
      <c r="BG2414">
        <v>63.813519999999997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0</v>
      </c>
      <c r="CU2414">
        <v>0</v>
      </c>
      <c r="CV2414">
        <v>0</v>
      </c>
      <c r="CW2414">
        <v>0</v>
      </c>
      <c r="CX2414">
        <v>0</v>
      </c>
      <c r="CY2414">
        <v>0</v>
      </c>
      <c r="CZ2414">
        <v>0</v>
      </c>
      <c r="DA2414">
        <v>0</v>
      </c>
      <c r="DB2414">
        <v>0</v>
      </c>
      <c r="DC2414">
        <v>0</v>
      </c>
      <c r="DD2414">
        <v>0</v>
      </c>
      <c r="DE2414">
        <v>0</v>
      </c>
      <c r="DF2414">
        <v>0</v>
      </c>
    </row>
    <row r="2415" spans="1:110" x14ac:dyDescent="0.25">
      <c r="A2415" s="18" t="str">
        <f t="shared" si="37"/>
        <v>program_CPP_0 to 199.99 kW_All_SDGE_1-in-2_MONTHLY SYSTEM PEAK DAY_2019_7</v>
      </c>
      <c r="B2415" t="s">
        <v>51</v>
      </c>
      <c r="C2415" t="s">
        <v>121</v>
      </c>
      <c r="D2415" t="s">
        <v>124</v>
      </c>
      <c r="E2415" t="s">
        <v>7</v>
      </c>
      <c r="F2415" t="s">
        <v>125</v>
      </c>
      <c r="G2415" t="s">
        <v>111</v>
      </c>
      <c r="H2415" t="s">
        <v>20</v>
      </c>
      <c r="I2415">
        <v>2019</v>
      </c>
      <c r="J2415">
        <v>7</v>
      </c>
      <c r="K2415">
        <v>12964</v>
      </c>
      <c r="L2415">
        <v>176243.3</v>
      </c>
      <c r="M2415">
        <v>171253.2</v>
      </c>
      <c r="N2415">
        <v>168566.6</v>
      </c>
      <c r="O2415">
        <v>168909.3</v>
      </c>
      <c r="P2415">
        <v>176202.9</v>
      </c>
      <c r="Q2415">
        <v>195114.9</v>
      </c>
      <c r="R2415">
        <v>221622.39999999999</v>
      </c>
      <c r="S2415">
        <v>242111.4</v>
      </c>
      <c r="T2415">
        <v>258317.4</v>
      </c>
      <c r="U2415">
        <v>271617.2</v>
      </c>
      <c r="V2415">
        <v>286200.90000000002</v>
      </c>
      <c r="W2415">
        <v>298937.2</v>
      </c>
      <c r="X2415">
        <v>307796.8</v>
      </c>
      <c r="Y2415">
        <v>316925.7</v>
      </c>
      <c r="Z2415">
        <v>319746.3</v>
      </c>
      <c r="AA2415">
        <v>316497.2</v>
      </c>
      <c r="AB2415">
        <v>308797.59999999998</v>
      </c>
      <c r="AC2415">
        <v>295684.3</v>
      </c>
      <c r="AD2415">
        <v>278816.8</v>
      </c>
      <c r="AE2415">
        <v>273656.09999999998</v>
      </c>
      <c r="AF2415">
        <v>262609.5</v>
      </c>
      <c r="AG2415">
        <v>237026.4</v>
      </c>
      <c r="AH2415">
        <v>208837.7</v>
      </c>
      <c r="AI2415">
        <v>190181.5</v>
      </c>
      <c r="AJ2415">
        <v>69.889049999999997</v>
      </c>
      <c r="AK2415">
        <v>69.639529999999993</v>
      </c>
      <c r="AL2415">
        <v>69.251630000000006</v>
      </c>
      <c r="AM2415">
        <v>68.781139999999994</v>
      </c>
      <c r="AN2415">
        <v>68.5154</v>
      </c>
      <c r="AO2415">
        <v>68.449640000000002</v>
      </c>
      <c r="AP2415">
        <v>68.622799999999998</v>
      </c>
      <c r="AQ2415">
        <v>69.153310000000005</v>
      </c>
      <c r="AR2415">
        <v>72.020809999999997</v>
      </c>
      <c r="AS2415">
        <v>75.503399999999999</v>
      </c>
      <c r="AT2415">
        <v>79.02234</v>
      </c>
      <c r="AU2415">
        <v>81.205550000000002</v>
      </c>
      <c r="AV2415">
        <v>82.982190000000003</v>
      </c>
      <c r="AW2415">
        <v>83.806209999999993</v>
      </c>
      <c r="AX2415">
        <v>83.011070000000004</v>
      </c>
      <c r="AY2415">
        <v>82.977869999999996</v>
      </c>
      <c r="AZ2415">
        <v>81.661050000000003</v>
      </c>
      <c r="BA2415">
        <v>80.233429999999998</v>
      </c>
      <c r="BB2415">
        <v>78.909199999999998</v>
      </c>
      <c r="BC2415">
        <v>76.521370000000005</v>
      </c>
      <c r="BD2415">
        <v>73.810149999999993</v>
      </c>
      <c r="BE2415">
        <v>72.181200000000004</v>
      </c>
      <c r="BF2415">
        <v>71.098460000000003</v>
      </c>
      <c r="BG2415">
        <v>70.319940000000003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 s="23">
        <v>0</v>
      </c>
      <c r="CG2415" s="23">
        <v>0</v>
      </c>
      <c r="CH2415" s="23">
        <v>0</v>
      </c>
      <c r="CI2415" s="23">
        <v>0</v>
      </c>
      <c r="CJ2415" s="23">
        <v>0</v>
      </c>
      <c r="CK2415" s="23">
        <v>0</v>
      </c>
      <c r="CL2415" s="23">
        <v>0</v>
      </c>
      <c r="CM2415" s="23">
        <v>0</v>
      </c>
      <c r="CN2415" s="23">
        <v>0</v>
      </c>
      <c r="CO2415" s="23">
        <v>0</v>
      </c>
      <c r="CP2415" s="23">
        <v>0</v>
      </c>
      <c r="CQ2415" s="23">
        <v>0</v>
      </c>
      <c r="CR2415" s="23">
        <v>0</v>
      </c>
      <c r="CS2415" s="23">
        <v>0</v>
      </c>
      <c r="CT2415" s="23">
        <v>0</v>
      </c>
      <c r="CU2415" s="23">
        <v>0</v>
      </c>
      <c r="CV2415" s="23">
        <v>0</v>
      </c>
      <c r="CW2415" s="23">
        <v>0</v>
      </c>
      <c r="CX2415" s="23">
        <v>0</v>
      </c>
      <c r="CY2415" s="23">
        <v>0</v>
      </c>
      <c r="CZ2415" s="23">
        <v>0</v>
      </c>
      <c r="DA2415" s="23">
        <v>0</v>
      </c>
      <c r="DB2415" s="23">
        <v>0</v>
      </c>
      <c r="DC2415" s="23">
        <v>0</v>
      </c>
      <c r="DD2415">
        <v>0</v>
      </c>
      <c r="DE2415">
        <v>0</v>
      </c>
      <c r="DF2415">
        <v>0</v>
      </c>
    </row>
    <row r="2416" spans="1:110" x14ac:dyDescent="0.25">
      <c r="A2416" s="18" t="str">
        <f t="shared" si="37"/>
        <v>program_CPP_0 to 199.99 kW_All_SDGE_1-in-2_MONTHLY SYSTEM PEAK DAY_2020_7</v>
      </c>
      <c r="B2416" t="s">
        <v>51</v>
      </c>
      <c r="C2416" t="s">
        <v>121</v>
      </c>
      <c r="D2416" t="s">
        <v>124</v>
      </c>
      <c r="E2416" t="s">
        <v>7</v>
      </c>
      <c r="F2416" t="s">
        <v>125</v>
      </c>
      <c r="G2416" t="s">
        <v>111</v>
      </c>
      <c r="H2416" t="s">
        <v>20</v>
      </c>
      <c r="I2416">
        <v>2020</v>
      </c>
      <c r="J2416">
        <v>7</v>
      </c>
      <c r="K2416">
        <v>12840.421</v>
      </c>
      <c r="L2416">
        <v>174563.3</v>
      </c>
      <c r="M2416">
        <v>169620.8</v>
      </c>
      <c r="N2416">
        <v>166959.70000000001</v>
      </c>
      <c r="O2416">
        <v>167299.1</v>
      </c>
      <c r="P2416">
        <v>174523.3</v>
      </c>
      <c r="Q2416">
        <v>193255</v>
      </c>
      <c r="R2416">
        <v>219509.8</v>
      </c>
      <c r="S2416">
        <v>239803.5</v>
      </c>
      <c r="T2416">
        <v>255855</v>
      </c>
      <c r="U2416">
        <v>269028</v>
      </c>
      <c r="V2416">
        <v>283472.7</v>
      </c>
      <c r="W2416">
        <v>296087.59999999998</v>
      </c>
      <c r="X2416">
        <v>304862.7</v>
      </c>
      <c r="Y2416">
        <v>313904.59999999998</v>
      </c>
      <c r="Z2416">
        <v>316698.3</v>
      </c>
      <c r="AA2416">
        <v>313480.2</v>
      </c>
      <c r="AB2416">
        <v>305854</v>
      </c>
      <c r="AC2416">
        <v>292865.8</v>
      </c>
      <c r="AD2416">
        <v>276159</v>
      </c>
      <c r="AE2416">
        <v>271047.5</v>
      </c>
      <c r="AF2416">
        <v>260106.1</v>
      </c>
      <c r="AG2416">
        <v>234766.9</v>
      </c>
      <c r="AH2416">
        <v>206846.9</v>
      </c>
      <c r="AI2416">
        <v>188368.6</v>
      </c>
      <c r="AJ2416">
        <v>69.889049999999997</v>
      </c>
      <c r="AK2416">
        <v>69.639529999999993</v>
      </c>
      <c r="AL2416">
        <v>69.251630000000006</v>
      </c>
      <c r="AM2416">
        <v>68.781139999999994</v>
      </c>
      <c r="AN2416">
        <v>68.5154</v>
      </c>
      <c r="AO2416">
        <v>68.449640000000002</v>
      </c>
      <c r="AP2416">
        <v>68.622799999999998</v>
      </c>
      <c r="AQ2416">
        <v>69.153310000000005</v>
      </c>
      <c r="AR2416">
        <v>72.020809999999997</v>
      </c>
      <c r="AS2416">
        <v>75.503399999999999</v>
      </c>
      <c r="AT2416">
        <v>79.02234</v>
      </c>
      <c r="AU2416">
        <v>81.205550000000002</v>
      </c>
      <c r="AV2416">
        <v>82.982190000000003</v>
      </c>
      <c r="AW2416">
        <v>83.806209999999993</v>
      </c>
      <c r="AX2416">
        <v>83.011070000000004</v>
      </c>
      <c r="AY2416">
        <v>82.977869999999996</v>
      </c>
      <c r="AZ2416">
        <v>81.661050000000003</v>
      </c>
      <c r="BA2416">
        <v>80.233429999999998</v>
      </c>
      <c r="BB2416">
        <v>78.909199999999998</v>
      </c>
      <c r="BC2416">
        <v>76.521370000000005</v>
      </c>
      <c r="BD2416">
        <v>73.810149999999993</v>
      </c>
      <c r="BE2416">
        <v>72.181200000000004</v>
      </c>
      <c r="BF2416">
        <v>71.098460000000003</v>
      </c>
      <c r="BG2416">
        <v>70.319940000000003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0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0</v>
      </c>
      <c r="DB2416">
        <v>0</v>
      </c>
      <c r="DC2416">
        <v>0</v>
      </c>
      <c r="DD2416">
        <v>0</v>
      </c>
      <c r="DE2416">
        <v>0</v>
      </c>
      <c r="DF2416">
        <v>0</v>
      </c>
    </row>
    <row r="2417" spans="1:110" x14ac:dyDescent="0.25">
      <c r="A2417" s="18" t="str">
        <f t="shared" si="37"/>
        <v>program_CPP_0 to 199.99 kW_All_SDGE_1-in-2_MONTHLY SYSTEM PEAK DAY_2021_7</v>
      </c>
      <c r="B2417" t="s">
        <v>51</v>
      </c>
      <c r="C2417" t="s">
        <v>121</v>
      </c>
      <c r="D2417" t="s">
        <v>124</v>
      </c>
      <c r="E2417" t="s">
        <v>7</v>
      </c>
      <c r="F2417" t="s">
        <v>125</v>
      </c>
      <c r="G2417" t="s">
        <v>111</v>
      </c>
      <c r="H2417" t="s">
        <v>20</v>
      </c>
      <c r="I2417">
        <v>2021</v>
      </c>
      <c r="J2417">
        <v>7</v>
      </c>
      <c r="K2417">
        <v>12718.019</v>
      </c>
      <c r="L2417">
        <v>172899.3</v>
      </c>
      <c r="M2417">
        <v>168003.8</v>
      </c>
      <c r="N2417">
        <v>165368.20000000001</v>
      </c>
      <c r="O2417">
        <v>165704.29999999999</v>
      </c>
      <c r="P2417">
        <v>172859.6</v>
      </c>
      <c r="Q2417">
        <v>191412.8</v>
      </c>
      <c r="R2417">
        <v>217417.3</v>
      </c>
      <c r="S2417">
        <v>237517.6</v>
      </c>
      <c r="T2417">
        <v>253416</v>
      </c>
      <c r="U2417">
        <v>266463.5</v>
      </c>
      <c r="V2417">
        <v>280770.5</v>
      </c>
      <c r="W2417">
        <v>293265.09999999998</v>
      </c>
      <c r="X2417">
        <v>301956.59999999998</v>
      </c>
      <c r="Y2417">
        <v>310912.3</v>
      </c>
      <c r="Z2417">
        <v>313679.3</v>
      </c>
      <c r="AA2417">
        <v>310491.90000000002</v>
      </c>
      <c r="AB2417">
        <v>302938.40000000002</v>
      </c>
      <c r="AC2417">
        <v>290074</v>
      </c>
      <c r="AD2417">
        <v>273526.5</v>
      </c>
      <c r="AE2417">
        <v>268463.8</v>
      </c>
      <c r="AF2417">
        <v>257626.7</v>
      </c>
      <c r="AG2417">
        <v>232529</v>
      </c>
      <c r="AH2417">
        <v>204875.2</v>
      </c>
      <c r="AI2417">
        <v>186573</v>
      </c>
      <c r="AJ2417">
        <v>69.889049999999997</v>
      </c>
      <c r="AK2417">
        <v>69.639529999999993</v>
      </c>
      <c r="AL2417">
        <v>69.251630000000006</v>
      </c>
      <c r="AM2417">
        <v>68.781139999999994</v>
      </c>
      <c r="AN2417">
        <v>68.5154</v>
      </c>
      <c r="AO2417">
        <v>68.449640000000002</v>
      </c>
      <c r="AP2417">
        <v>68.622799999999998</v>
      </c>
      <c r="AQ2417">
        <v>69.153310000000005</v>
      </c>
      <c r="AR2417">
        <v>72.020809999999997</v>
      </c>
      <c r="AS2417">
        <v>75.503399999999999</v>
      </c>
      <c r="AT2417">
        <v>79.02234</v>
      </c>
      <c r="AU2417">
        <v>81.205550000000002</v>
      </c>
      <c r="AV2417">
        <v>82.982190000000003</v>
      </c>
      <c r="AW2417">
        <v>83.806209999999993</v>
      </c>
      <c r="AX2417">
        <v>83.011070000000004</v>
      </c>
      <c r="AY2417">
        <v>82.977869999999996</v>
      </c>
      <c r="AZ2417">
        <v>81.661050000000003</v>
      </c>
      <c r="BA2417">
        <v>80.233429999999998</v>
      </c>
      <c r="BB2417">
        <v>78.909199999999998</v>
      </c>
      <c r="BC2417">
        <v>76.521370000000005</v>
      </c>
      <c r="BD2417">
        <v>73.810149999999993</v>
      </c>
      <c r="BE2417">
        <v>72.181200000000004</v>
      </c>
      <c r="BF2417">
        <v>71.098460000000003</v>
      </c>
      <c r="BG2417">
        <v>70.319940000000003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0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0</v>
      </c>
      <c r="DB2417">
        <v>0</v>
      </c>
      <c r="DC2417">
        <v>0</v>
      </c>
      <c r="DD2417">
        <v>0</v>
      </c>
      <c r="DE2417">
        <v>0</v>
      </c>
      <c r="DF2417">
        <v>0</v>
      </c>
    </row>
    <row r="2418" spans="1:110" x14ac:dyDescent="0.25">
      <c r="A2418" s="18" t="str">
        <f t="shared" si="37"/>
        <v>program_CPP_0 to 199.99 kW_All_SDGE_1-in-2_MONTHLY SYSTEM PEAK DAY_2022_7</v>
      </c>
      <c r="B2418" t="s">
        <v>51</v>
      </c>
      <c r="C2418" t="s">
        <v>121</v>
      </c>
      <c r="D2418" t="s">
        <v>124</v>
      </c>
      <c r="E2418" t="s">
        <v>7</v>
      </c>
      <c r="F2418" t="s">
        <v>125</v>
      </c>
      <c r="G2418" t="s">
        <v>111</v>
      </c>
      <c r="H2418" t="s">
        <v>20</v>
      </c>
      <c r="I2418">
        <v>2022</v>
      </c>
      <c r="J2418">
        <v>7</v>
      </c>
      <c r="K2418">
        <v>12596.785</v>
      </c>
      <c r="L2418">
        <v>171251.1</v>
      </c>
      <c r="M2418">
        <v>166402.29999999999</v>
      </c>
      <c r="N2418">
        <v>163791.79999999999</v>
      </c>
      <c r="O2418">
        <v>164124.79999999999</v>
      </c>
      <c r="P2418">
        <v>171211.8</v>
      </c>
      <c r="Q2418">
        <v>189588.1</v>
      </c>
      <c r="R2418">
        <v>215344.8</v>
      </c>
      <c r="S2418">
        <v>235253.5</v>
      </c>
      <c r="T2418">
        <v>251000.3</v>
      </c>
      <c r="U2418">
        <v>263923.40000000002</v>
      </c>
      <c r="V2418">
        <v>278094</v>
      </c>
      <c r="W2418">
        <v>290469.59999999998</v>
      </c>
      <c r="X2418">
        <v>299078.2</v>
      </c>
      <c r="Y2418">
        <v>307948.5</v>
      </c>
      <c r="Z2418">
        <v>310689.2</v>
      </c>
      <c r="AA2418">
        <v>307532.2</v>
      </c>
      <c r="AB2418">
        <v>300050.7</v>
      </c>
      <c r="AC2418">
        <v>287308.90000000002</v>
      </c>
      <c r="AD2418">
        <v>270919.09999999998</v>
      </c>
      <c r="AE2418">
        <v>265904.59999999998</v>
      </c>
      <c r="AF2418">
        <v>255170.9</v>
      </c>
      <c r="AG2418">
        <v>230312.4</v>
      </c>
      <c r="AH2418">
        <v>202922.2</v>
      </c>
      <c r="AI2418">
        <v>184794.5</v>
      </c>
      <c r="AJ2418">
        <v>69.889049999999997</v>
      </c>
      <c r="AK2418">
        <v>69.639529999999993</v>
      </c>
      <c r="AL2418">
        <v>69.251630000000006</v>
      </c>
      <c r="AM2418">
        <v>68.781139999999994</v>
      </c>
      <c r="AN2418">
        <v>68.5154</v>
      </c>
      <c r="AO2418">
        <v>68.449640000000002</v>
      </c>
      <c r="AP2418">
        <v>68.622799999999998</v>
      </c>
      <c r="AQ2418">
        <v>69.153310000000005</v>
      </c>
      <c r="AR2418">
        <v>72.020809999999997</v>
      </c>
      <c r="AS2418">
        <v>75.503399999999999</v>
      </c>
      <c r="AT2418">
        <v>79.02234</v>
      </c>
      <c r="AU2418">
        <v>81.205550000000002</v>
      </c>
      <c r="AV2418">
        <v>82.982190000000003</v>
      </c>
      <c r="AW2418">
        <v>83.806209999999993</v>
      </c>
      <c r="AX2418">
        <v>83.011070000000004</v>
      </c>
      <c r="AY2418">
        <v>82.977869999999996</v>
      </c>
      <c r="AZ2418">
        <v>81.661050000000003</v>
      </c>
      <c r="BA2418">
        <v>80.233429999999998</v>
      </c>
      <c r="BB2418">
        <v>78.909199999999998</v>
      </c>
      <c r="BC2418">
        <v>76.521370000000005</v>
      </c>
      <c r="BD2418">
        <v>73.810149999999993</v>
      </c>
      <c r="BE2418">
        <v>72.181200000000004</v>
      </c>
      <c r="BF2418">
        <v>71.098460000000003</v>
      </c>
      <c r="BG2418">
        <v>70.319940000000003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 s="23">
        <v>0</v>
      </c>
      <c r="CG2418" s="23">
        <v>0</v>
      </c>
      <c r="CH2418" s="23">
        <v>0</v>
      </c>
      <c r="CI2418" s="23">
        <v>0</v>
      </c>
      <c r="CJ2418" s="23">
        <v>0</v>
      </c>
      <c r="CK2418" s="23">
        <v>0</v>
      </c>
      <c r="CL2418" s="23">
        <v>0</v>
      </c>
      <c r="CM2418" s="23">
        <v>0</v>
      </c>
      <c r="CN2418" s="23">
        <v>0</v>
      </c>
      <c r="CO2418" s="23">
        <v>0</v>
      </c>
      <c r="CP2418" s="23">
        <v>0</v>
      </c>
      <c r="CQ2418" s="23">
        <v>0</v>
      </c>
      <c r="CR2418" s="23">
        <v>0</v>
      </c>
      <c r="CS2418" s="23">
        <v>0</v>
      </c>
      <c r="CT2418" s="23">
        <v>0</v>
      </c>
      <c r="CU2418" s="23">
        <v>0</v>
      </c>
      <c r="CV2418" s="23">
        <v>0</v>
      </c>
      <c r="CW2418" s="23">
        <v>0</v>
      </c>
      <c r="CX2418" s="23">
        <v>0</v>
      </c>
      <c r="CY2418" s="23">
        <v>0</v>
      </c>
      <c r="CZ2418" s="23">
        <v>0</v>
      </c>
      <c r="DA2418" s="23">
        <v>0</v>
      </c>
      <c r="DB2418" s="23">
        <v>0</v>
      </c>
      <c r="DC2418" s="23">
        <v>0</v>
      </c>
      <c r="DD2418">
        <v>0</v>
      </c>
      <c r="DE2418">
        <v>0</v>
      </c>
      <c r="DF2418">
        <v>0</v>
      </c>
    </row>
    <row r="2419" spans="1:110" x14ac:dyDescent="0.25">
      <c r="A2419" s="18" t="str">
        <f t="shared" si="37"/>
        <v>program_CPP_0 to 199.99 kW_All_SDGE_1-in-2_MONTHLY SYSTEM PEAK DAY_2023_7</v>
      </c>
      <c r="B2419" t="s">
        <v>51</v>
      </c>
      <c r="C2419" t="s">
        <v>121</v>
      </c>
      <c r="D2419" t="s">
        <v>124</v>
      </c>
      <c r="E2419" t="s">
        <v>7</v>
      </c>
      <c r="F2419" t="s">
        <v>125</v>
      </c>
      <c r="G2419" t="s">
        <v>111</v>
      </c>
      <c r="H2419" t="s">
        <v>20</v>
      </c>
      <c r="I2419">
        <v>2023</v>
      </c>
      <c r="J2419">
        <v>7</v>
      </c>
      <c r="K2419">
        <v>12476.706</v>
      </c>
      <c r="L2419">
        <v>169618.7</v>
      </c>
      <c r="M2419">
        <v>164816.1</v>
      </c>
      <c r="N2419">
        <v>162230.39999999999</v>
      </c>
      <c r="O2419">
        <v>162560.20000000001</v>
      </c>
      <c r="P2419">
        <v>169579.8</v>
      </c>
      <c r="Q2419">
        <v>187780.9</v>
      </c>
      <c r="R2419">
        <v>213292</v>
      </c>
      <c r="S2419">
        <v>233010.9</v>
      </c>
      <c r="T2419">
        <v>248607.7</v>
      </c>
      <c r="U2419">
        <v>261407.6</v>
      </c>
      <c r="V2419">
        <v>275443.09999999998</v>
      </c>
      <c r="W2419">
        <v>287700.7</v>
      </c>
      <c r="X2419">
        <v>296227.20000000001</v>
      </c>
      <c r="Y2419">
        <v>305013</v>
      </c>
      <c r="Z2419">
        <v>307727.59999999998</v>
      </c>
      <c r="AA2419">
        <v>304600.59999999998</v>
      </c>
      <c r="AB2419">
        <v>297190.40000000002</v>
      </c>
      <c r="AC2419">
        <v>284570.09999999998</v>
      </c>
      <c r="AD2419">
        <v>268336.59999999998</v>
      </c>
      <c r="AE2419">
        <v>263369.90000000002</v>
      </c>
      <c r="AF2419">
        <v>252738.4</v>
      </c>
      <c r="AG2419">
        <v>228117</v>
      </c>
      <c r="AH2419">
        <v>200987.8</v>
      </c>
      <c r="AI2419">
        <v>183032.9</v>
      </c>
      <c r="AJ2419">
        <v>69.889049999999997</v>
      </c>
      <c r="AK2419">
        <v>69.639529999999993</v>
      </c>
      <c r="AL2419">
        <v>69.251630000000006</v>
      </c>
      <c r="AM2419">
        <v>68.781139999999994</v>
      </c>
      <c r="AN2419">
        <v>68.5154</v>
      </c>
      <c r="AO2419">
        <v>68.449640000000002</v>
      </c>
      <c r="AP2419">
        <v>68.622799999999998</v>
      </c>
      <c r="AQ2419">
        <v>69.153310000000005</v>
      </c>
      <c r="AR2419">
        <v>72.020809999999997</v>
      </c>
      <c r="AS2419">
        <v>75.503399999999999</v>
      </c>
      <c r="AT2419">
        <v>79.02234</v>
      </c>
      <c r="AU2419">
        <v>81.205550000000002</v>
      </c>
      <c r="AV2419">
        <v>82.982190000000003</v>
      </c>
      <c r="AW2419">
        <v>83.806209999999993</v>
      </c>
      <c r="AX2419">
        <v>83.011070000000004</v>
      </c>
      <c r="AY2419">
        <v>82.977869999999996</v>
      </c>
      <c r="AZ2419">
        <v>81.661050000000003</v>
      </c>
      <c r="BA2419">
        <v>80.233429999999998</v>
      </c>
      <c r="BB2419">
        <v>78.909199999999998</v>
      </c>
      <c r="BC2419">
        <v>76.521370000000005</v>
      </c>
      <c r="BD2419">
        <v>73.810149999999993</v>
      </c>
      <c r="BE2419">
        <v>72.181200000000004</v>
      </c>
      <c r="BF2419">
        <v>71.098460000000003</v>
      </c>
      <c r="BG2419">
        <v>70.319940000000003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0</v>
      </c>
      <c r="CU2419">
        <v>0</v>
      </c>
      <c r="CV2419">
        <v>0</v>
      </c>
      <c r="CW2419">
        <v>0</v>
      </c>
      <c r="CX2419">
        <v>0</v>
      </c>
      <c r="CY2419">
        <v>0</v>
      </c>
      <c r="CZ2419">
        <v>0</v>
      </c>
      <c r="DA2419">
        <v>0</v>
      </c>
      <c r="DB2419">
        <v>0</v>
      </c>
      <c r="DC2419">
        <v>0</v>
      </c>
      <c r="DD2419">
        <v>0</v>
      </c>
      <c r="DE2419">
        <v>0</v>
      </c>
      <c r="DF2419">
        <v>0</v>
      </c>
    </row>
    <row r="2420" spans="1:110" x14ac:dyDescent="0.25">
      <c r="A2420" s="18" t="str">
        <f t="shared" si="37"/>
        <v>program_CPP_0 to 199.99 kW_All_SDGE_1-in-2_MONTHLY SYSTEM PEAK DAY_2024_7</v>
      </c>
      <c r="B2420" t="s">
        <v>51</v>
      </c>
      <c r="C2420" t="s">
        <v>121</v>
      </c>
      <c r="D2420" t="s">
        <v>124</v>
      </c>
      <c r="E2420" t="s">
        <v>7</v>
      </c>
      <c r="F2420" t="s">
        <v>125</v>
      </c>
      <c r="G2420" t="s">
        <v>111</v>
      </c>
      <c r="H2420" t="s">
        <v>20</v>
      </c>
      <c r="I2420">
        <v>2024</v>
      </c>
      <c r="J2420">
        <v>7</v>
      </c>
      <c r="K2420">
        <v>12357.772000000001</v>
      </c>
      <c r="L2420">
        <v>168001.8</v>
      </c>
      <c r="M2420">
        <v>163245</v>
      </c>
      <c r="N2420">
        <v>160684</v>
      </c>
      <c r="O2420">
        <v>161010.6</v>
      </c>
      <c r="P2420">
        <v>167963.2</v>
      </c>
      <c r="Q2420">
        <v>185990.9</v>
      </c>
      <c r="R2420">
        <v>211258.8</v>
      </c>
      <c r="S2420">
        <v>230789.7</v>
      </c>
      <c r="T2420">
        <v>246237.8</v>
      </c>
      <c r="U2420">
        <v>258915.7</v>
      </c>
      <c r="V2420">
        <v>272817.40000000002</v>
      </c>
      <c r="W2420">
        <v>284958.09999999998</v>
      </c>
      <c r="X2420">
        <v>293403.40000000002</v>
      </c>
      <c r="Y2420">
        <v>302105.40000000002</v>
      </c>
      <c r="Z2420">
        <v>304794.2</v>
      </c>
      <c r="AA2420">
        <v>301697</v>
      </c>
      <c r="AB2420">
        <v>294357.5</v>
      </c>
      <c r="AC2420">
        <v>281857.40000000002</v>
      </c>
      <c r="AD2420">
        <v>265778.7</v>
      </c>
      <c r="AE2420">
        <v>260859.3</v>
      </c>
      <c r="AF2420">
        <v>250329.2</v>
      </c>
      <c r="AG2420">
        <v>225942.39999999999</v>
      </c>
      <c r="AH2420">
        <v>199071.9</v>
      </c>
      <c r="AI2420">
        <v>181288.1</v>
      </c>
      <c r="AJ2420">
        <v>69.889049999999997</v>
      </c>
      <c r="AK2420">
        <v>69.639529999999993</v>
      </c>
      <c r="AL2420">
        <v>69.251630000000006</v>
      </c>
      <c r="AM2420">
        <v>68.781139999999994</v>
      </c>
      <c r="AN2420">
        <v>68.5154</v>
      </c>
      <c r="AO2420">
        <v>68.449640000000002</v>
      </c>
      <c r="AP2420">
        <v>68.622799999999998</v>
      </c>
      <c r="AQ2420">
        <v>69.153310000000005</v>
      </c>
      <c r="AR2420">
        <v>72.020809999999997</v>
      </c>
      <c r="AS2420">
        <v>75.503399999999999</v>
      </c>
      <c r="AT2420">
        <v>79.02234</v>
      </c>
      <c r="AU2420">
        <v>81.205550000000002</v>
      </c>
      <c r="AV2420">
        <v>82.982190000000003</v>
      </c>
      <c r="AW2420">
        <v>83.806209999999993</v>
      </c>
      <c r="AX2420">
        <v>83.011070000000004</v>
      </c>
      <c r="AY2420">
        <v>82.977869999999996</v>
      </c>
      <c r="AZ2420">
        <v>81.661050000000003</v>
      </c>
      <c r="BA2420">
        <v>80.233429999999998</v>
      </c>
      <c r="BB2420">
        <v>78.909199999999998</v>
      </c>
      <c r="BC2420">
        <v>76.521370000000005</v>
      </c>
      <c r="BD2420">
        <v>73.810149999999993</v>
      </c>
      <c r="BE2420">
        <v>72.181200000000004</v>
      </c>
      <c r="BF2420">
        <v>71.098460000000003</v>
      </c>
      <c r="BG2420">
        <v>70.319940000000003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 s="23">
        <v>0</v>
      </c>
      <c r="CG2420" s="23">
        <v>0</v>
      </c>
      <c r="CH2420" s="23">
        <v>0</v>
      </c>
      <c r="CI2420" s="23">
        <v>0</v>
      </c>
      <c r="CJ2420" s="23">
        <v>0</v>
      </c>
      <c r="CK2420" s="23">
        <v>0</v>
      </c>
      <c r="CL2420" s="23">
        <v>0</v>
      </c>
      <c r="CM2420" s="23">
        <v>0</v>
      </c>
      <c r="CN2420" s="23">
        <v>0</v>
      </c>
      <c r="CO2420" s="23">
        <v>0</v>
      </c>
      <c r="CP2420" s="23">
        <v>0</v>
      </c>
      <c r="CQ2420" s="23">
        <v>0</v>
      </c>
      <c r="CR2420" s="23">
        <v>0</v>
      </c>
      <c r="CS2420" s="23">
        <v>0</v>
      </c>
      <c r="CT2420" s="23">
        <v>0</v>
      </c>
      <c r="CU2420" s="23">
        <v>0</v>
      </c>
      <c r="CV2420" s="23">
        <v>0</v>
      </c>
      <c r="CW2420" s="23">
        <v>0</v>
      </c>
      <c r="CX2420" s="23">
        <v>0</v>
      </c>
      <c r="CY2420" s="23">
        <v>0</v>
      </c>
      <c r="CZ2420" s="23">
        <v>0</v>
      </c>
      <c r="DA2420" s="23">
        <v>0</v>
      </c>
      <c r="DB2420" s="23">
        <v>0</v>
      </c>
      <c r="DC2420" s="23">
        <v>0</v>
      </c>
      <c r="DD2420">
        <v>0</v>
      </c>
      <c r="DE2420">
        <v>0</v>
      </c>
      <c r="DF2420">
        <v>0</v>
      </c>
    </row>
    <row r="2421" spans="1:110" x14ac:dyDescent="0.25">
      <c r="A2421" s="18" t="str">
        <f t="shared" si="37"/>
        <v>program_CPP_0 to 199.99 kW_All_SDGE_1-in-2_MONTHLY SYSTEM PEAK DAY_2025_7</v>
      </c>
      <c r="B2421" t="s">
        <v>51</v>
      </c>
      <c r="C2421" t="s">
        <v>121</v>
      </c>
      <c r="D2421" t="s">
        <v>124</v>
      </c>
      <c r="E2421" t="s">
        <v>7</v>
      </c>
      <c r="F2421" t="s">
        <v>125</v>
      </c>
      <c r="G2421" t="s">
        <v>111</v>
      </c>
      <c r="H2421" t="s">
        <v>20</v>
      </c>
      <c r="I2421">
        <v>2025</v>
      </c>
      <c r="J2421">
        <v>7</v>
      </c>
      <c r="K2421">
        <v>12239.971</v>
      </c>
      <c r="L2421">
        <v>166400.29999999999</v>
      </c>
      <c r="M2421">
        <v>161688.9</v>
      </c>
      <c r="N2421">
        <v>159152.29999999999</v>
      </c>
      <c r="O2421">
        <v>159475.79999999999</v>
      </c>
      <c r="P2421">
        <v>166362.1</v>
      </c>
      <c r="Q2421">
        <v>184217.9</v>
      </c>
      <c r="R2421">
        <v>209245</v>
      </c>
      <c r="S2421">
        <v>228589.7</v>
      </c>
      <c r="T2421">
        <v>243890.6</v>
      </c>
      <c r="U2421">
        <v>256447.6</v>
      </c>
      <c r="V2421">
        <v>270216.8</v>
      </c>
      <c r="W2421">
        <v>282241.8</v>
      </c>
      <c r="X2421">
        <v>290606.59999999998</v>
      </c>
      <c r="Y2421">
        <v>299225.59999999998</v>
      </c>
      <c r="Z2421">
        <v>301888.7</v>
      </c>
      <c r="AA2421">
        <v>298821.09999999998</v>
      </c>
      <c r="AB2421">
        <v>291551.5</v>
      </c>
      <c r="AC2421">
        <v>279170.59999999998</v>
      </c>
      <c r="AD2421">
        <v>263245.09999999998</v>
      </c>
      <c r="AE2421">
        <v>258372.7</v>
      </c>
      <c r="AF2421">
        <v>247943</v>
      </c>
      <c r="AG2421">
        <v>223788.6</v>
      </c>
      <c r="AH2421">
        <v>197174.3</v>
      </c>
      <c r="AI2421">
        <v>179560</v>
      </c>
      <c r="AJ2421">
        <v>69.889049999999997</v>
      </c>
      <c r="AK2421">
        <v>69.639529999999993</v>
      </c>
      <c r="AL2421">
        <v>69.251630000000006</v>
      </c>
      <c r="AM2421">
        <v>68.781139999999994</v>
      </c>
      <c r="AN2421">
        <v>68.5154</v>
      </c>
      <c r="AO2421">
        <v>68.449640000000002</v>
      </c>
      <c r="AP2421">
        <v>68.622799999999998</v>
      </c>
      <c r="AQ2421">
        <v>69.153310000000005</v>
      </c>
      <c r="AR2421">
        <v>72.020809999999997</v>
      </c>
      <c r="AS2421">
        <v>75.503399999999999</v>
      </c>
      <c r="AT2421">
        <v>79.02234</v>
      </c>
      <c r="AU2421">
        <v>81.205550000000002</v>
      </c>
      <c r="AV2421">
        <v>82.982190000000003</v>
      </c>
      <c r="AW2421">
        <v>83.806209999999993</v>
      </c>
      <c r="AX2421">
        <v>83.011070000000004</v>
      </c>
      <c r="AY2421">
        <v>82.977869999999996</v>
      </c>
      <c r="AZ2421">
        <v>81.661050000000003</v>
      </c>
      <c r="BA2421">
        <v>80.233429999999998</v>
      </c>
      <c r="BB2421">
        <v>78.909199999999998</v>
      </c>
      <c r="BC2421">
        <v>76.521370000000005</v>
      </c>
      <c r="BD2421">
        <v>73.810149999999993</v>
      </c>
      <c r="BE2421">
        <v>72.181200000000004</v>
      </c>
      <c r="BF2421">
        <v>71.098460000000003</v>
      </c>
      <c r="BG2421">
        <v>70.319940000000003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  <c r="CF2421" s="23">
        <v>0</v>
      </c>
      <c r="CG2421" s="23">
        <v>0</v>
      </c>
      <c r="CH2421" s="23">
        <v>0</v>
      </c>
      <c r="CI2421" s="23">
        <v>0</v>
      </c>
      <c r="CJ2421" s="23">
        <v>0</v>
      </c>
      <c r="CK2421" s="23">
        <v>0</v>
      </c>
      <c r="CL2421" s="23">
        <v>0</v>
      </c>
      <c r="CM2421" s="23">
        <v>0</v>
      </c>
      <c r="CN2421" s="23">
        <v>0</v>
      </c>
      <c r="CO2421" s="23">
        <v>0</v>
      </c>
      <c r="CP2421" s="23">
        <v>0</v>
      </c>
      <c r="CQ2421" s="23">
        <v>0</v>
      </c>
      <c r="CR2421" s="23">
        <v>0</v>
      </c>
      <c r="CS2421" s="23">
        <v>0</v>
      </c>
      <c r="CT2421" s="23">
        <v>0</v>
      </c>
      <c r="CU2421" s="23">
        <v>0</v>
      </c>
      <c r="CV2421" s="23">
        <v>0</v>
      </c>
      <c r="CW2421" s="23">
        <v>0</v>
      </c>
      <c r="CX2421" s="23">
        <v>0</v>
      </c>
      <c r="CY2421" s="23">
        <v>0</v>
      </c>
      <c r="CZ2421" s="23">
        <v>0</v>
      </c>
      <c r="DA2421" s="23">
        <v>0</v>
      </c>
      <c r="DB2421" s="23">
        <v>0</v>
      </c>
      <c r="DC2421" s="23">
        <v>0</v>
      </c>
      <c r="DD2421">
        <v>0</v>
      </c>
      <c r="DE2421">
        <v>0</v>
      </c>
      <c r="DF2421">
        <v>0</v>
      </c>
    </row>
    <row r="2422" spans="1:110" x14ac:dyDescent="0.25">
      <c r="A2422" s="18" t="str">
        <f t="shared" si="37"/>
        <v>program_CPP_0 to 199.99 kW_All_SDGE_1-in-2_MONTHLY SYSTEM PEAK DAY_2026_7</v>
      </c>
      <c r="B2422" t="s">
        <v>51</v>
      </c>
      <c r="C2422" t="s">
        <v>121</v>
      </c>
      <c r="D2422" t="s">
        <v>124</v>
      </c>
      <c r="E2422" t="s">
        <v>7</v>
      </c>
      <c r="F2422" t="s">
        <v>125</v>
      </c>
      <c r="G2422" t="s">
        <v>111</v>
      </c>
      <c r="H2422" t="s">
        <v>20</v>
      </c>
      <c r="I2422">
        <v>2026</v>
      </c>
      <c r="J2422">
        <v>7</v>
      </c>
      <c r="K2422">
        <v>12123.293</v>
      </c>
      <c r="L2422">
        <v>164814.1</v>
      </c>
      <c r="M2422">
        <v>160147.6</v>
      </c>
      <c r="N2422">
        <v>157635.1</v>
      </c>
      <c r="O2422">
        <v>157955.6</v>
      </c>
      <c r="P2422">
        <v>164776.29999999999</v>
      </c>
      <c r="Q2422">
        <v>182461.8</v>
      </c>
      <c r="R2422">
        <v>207250.4</v>
      </c>
      <c r="S2422">
        <v>226410.7</v>
      </c>
      <c r="T2422">
        <v>241565.7</v>
      </c>
      <c r="U2422">
        <v>254003</v>
      </c>
      <c r="V2422">
        <v>267640.90000000002</v>
      </c>
      <c r="W2422">
        <v>279551.3</v>
      </c>
      <c r="X2422">
        <v>287836.3</v>
      </c>
      <c r="Y2422">
        <v>296373.3</v>
      </c>
      <c r="Z2422">
        <v>299010.90000000002</v>
      </c>
      <c r="AA2422">
        <v>295972.59999999998</v>
      </c>
      <c r="AB2422">
        <v>288772.3</v>
      </c>
      <c r="AC2422">
        <v>276509.40000000002</v>
      </c>
      <c r="AD2422">
        <v>260735.8</v>
      </c>
      <c r="AE2422">
        <v>255909.7</v>
      </c>
      <c r="AF2422">
        <v>245579.4</v>
      </c>
      <c r="AG2422">
        <v>221655.4</v>
      </c>
      <c r="AH2422">
        <v>195294.7</v>
      </c>
      <c r="AI2422">
        <v>177848.3</v>
      </c>
      <c r="AJ2422">
        <v>69.889049999999997</v>
      </c>
      <c r="AK2422">
        <v>69.639529999999993</v>
      </c>
      <c r="AL2422">
        <v>69.251630000000006</v>
      </c>
      <c r="AM2422">
        <v>68.781139999999994</v>
      </c>
      <c r="AN2422">
        <v>68.5154</v>
      </c>
      <c r="AO2422">
        <v>68.449640000000002</v>
      </c>
      <c r="AP2422">
        <v>68.622799999999998</v>
      </c>
      <c r="AQ2422">
        <v>69.153310000000005</v>
      </c>
      <c r="AR2422">
        <v>72.020809999999997</v>
      </c>
      <c r="AS2422">
        <v>75.503399999999999</v>
      </c>
      <c r="AT2422">
        <v>79.02234</v>
      </c>
      <c r="AU2422">
        <v>81.205550000000002</v>
      </c>
      <c r="AV2422">
        <v>82.982190000000003</v>
      </c>
      <c r="AW2422">
        <v>83.806209999999993</v>
      </c>
      <c r="AX2422">
        <v>83.011070000000004</v>
      </c>
      <c r="AY2422">
        <v>82.977869999999996</v>
      </c>
      <c r="AZ2422">
        <v>81.661050000000003</v>
      </c>
      <c r="BA2422">
        <v>80.233429999999998</v>
      </c>
      <c r="BB2422">
        <v>78.909199999999998</v>
      </c>
      <c r="BC2422">
        <v>76.521370000000005</v>
      </c>
      <c r="BD2422">
        <v>73.810149999999993</v>
      </c>
      <c r="BE2422">
        <v>72.181200000000004</v>
      </c>
      <c r="BF2422">
        <v>71.098460000000003</v>
      </c>
      <c r="BG2422">
        <v>70.319940000000003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  <c r="CF2422" s="23">
        <v>0</v>
      </c>
      <c r="CG2422" s="23">
        <v>0</v>
      </c>
      <c r="CH2422" s="23">
        <v>0</v>
      </c>
      <c r="CI2422" s="23">
        <v>0</v>
      </c>
      <c r="CJ2422" s="23">
        <v>0</v>
      </c>
      <c r="CK2422" s="23">
        <v>0</v>
      </c>
      <c r="CL2422" s="23">
        <v>0</v>
      </c>
      <c r="CM2422" s="23">
        <v>0</v>
      </c>
      <c r="CN2422" s="23">
        <v>0</v>
      </c>
      <c r="CO2422" s="23">
        <v>0</v>
      </c>
      <c r="CP2422" s="23">
        <v>0</v>
      </c>
      <c r="CQ2422" s="23">
        <v>0</v>
      </c>
      <c r="CR2422" s="23">
        <v>0</v>
      </c>
      <c r="CS2422" s="23">
        <v>0</v>
      </c>
      <c r="CT2422" s="23">
        <v>0</v>
      </c>
      <c r="CU2422" s="23">
        <v>0</v>
      </c>
      <c r="CV2422" s="23">
        <v>0</v>
      </c>
      <c r="CW2422" s="23">
        <v>0</v>
      </c>
      <c r="CX2422" s="23">
        <v>0</v>
      </c>
      <c r="CY2422" s="23">
        <v>0</v>
      </c>
      <c r="CZ2422" s="23">
        <v>0</v>
      </c>
      <c r="DA2422" s="23">
        <v>0</v>
      </c>
      <c r="DB2422" s="23">
        <v>0</v>
      </c>
      <c r="DC2422" s="23">
        <v>0</v>
      </c>
      <c r="DD2422">
        <v>0</v>
      </c>
      <c r="DE2422">
        <v>0</v>
      </c>
      <c r="DF2422">
        <v>0</v>
      </c>
    </row>
    <row r="2423" spans="1:110" x14ac:dyDescent="0.25">
      <c r="A2423" s="18" t="str">
        <f t="shared" si="37"/>
        <v>program_CPP_0 to 199.99 kW_All_SDGE_1-in-2_MONTHLY SYSTEM PEAK DAY_2027_7</v>
      </c>
      <c r="B2423" t="s">
        <v>51</v>
      </c>
      <c r="C2423" t="s">
        <v>121</v>
      </c>
      <c r="D2423" t="s">
        <v>124</v>
      </c>
      <c r="E2423" t="s">
        <v>7</v>
      </c>
      <c r="F2423" t="s">
        <v>125</v>
      </c>
      <c r="G2423" t="s">
        <v>111</v>
      </c>
      <c r="H2423" t="s">
        <v>20</v>
      </c>
      <c r="I2423">
        <v>2027</v>
      </c>
      <c r="J2423">
        <v>7</v>
      </c>
      <c r="K2423">
        <v>12007.727999999999</v>
      </c>
      <c r="L2423">
        <v>163243</v>
      </c>
      <c r="M2423">
        <v>158621</v>
      </c>
      <c r="N2423">
        <v>156132.5</v>
      </c>
      <c r="O2423">
        <v>156449.9</v>
      </c>
      <c r="P2423">
        <v>163205.5</v>
      </c>
      <c r="Q2423">
        <v>180722.5</v>
      </c>
      <c r="R2423">
        <v>205274.8</v>
      </c>
      <c r="S2423">
        <v>224252.4</v>
      </c>
      <c r="T2423">
        <v>239263</v>
      </c>
      <c r="U2423">
        <v>251581.7</v>
      </c>
      <c r="V2423">
        <v>265089.7</v>
      </c>
      <c r="W2423">
        <v>276886.5</v>
      </c>
      <c r="X2423">
        <v>285092.59999999998</v>
      </c>
      <c r="Y2423">
        <v>293548.09999999998</v>
      </c>
      <c r="Z2423">
        <v>296160.59999999998</v>
      </c>
      <c r="AA2423">
        <v>293151.2</v>
      </c>
      <c r="AB2423">
        <v>286019.59999999998</v>
      </c>
      <c r="AC2423">
        <v>273873.59999999998</v>
      </c>
      <c r="AD2423">
        <v>258250.3</v>
      </c>
      <c r="AE2423">
        <v>253470.3</v>
      </c>
      <c r="AF2423">
        <v>243238.39999999999</v>
      </c>
      <c r="AG2423">
        <v>219542.39999999999</v>
      </c>
      <c r="AH2423">
        <v>193433.1</v>
      </c>
      <c r="AI2423">
        <v>176153</v>
      </c>
      <c r="AJ2423">
        <v>69.889049999999997</v>
      </c>
      <c r="AK2423">
        <v>69.639529999999993</v>
      </c>
      <c r="AL2423">
        <v>69.251630000000006</v>
      </c>
      <c r="AM2423">
        <v>68.781139999999994</v>
      </c>
      <c r="AN2423">
        <v>68.5154</v>
      </c>
      <c r="AO2423">
        <v>68.449640000000002</v>
      </c>
      <c r="AP2423">
        <v>68.622799999999998</v>
      </c>
      <c r="AQ2423">
        <v>69.153310000000005</v>
      </c>
      <c r="AR2423">
        <v>72.020809999999997</v>
      </c>
      <c r="AS2423">
        <v>75.503399999999999</v>
      </c>
      <c r="AT2423">
        <v>79.02234</v>
      </c>
      <c r="AU2423">
        <v>81.205550000000002</v>
      </c>
      <c r="AV2423">
        <v>82.982190000000003</v>
      </c>
      <c r="AW2423">
        <v>83.806209999999993</v>
      </c>
      <c r="AX2423">
        <v>83.011070000000004</v>
      </c>
      <c r="AY2423">
        <v>82.977869999999996</v>
      </c>
      <c r="AZ2423">
        <v>81.661050000000003</v>
      </c>
      <c r="BA2423">
        <v>80.233429999999998</v>
      </c>
      <c r="BB2423">
        <v>78.909199999999998</v>
      </c>
      <c r="BC2423">
        <v>76.521370000000005</v>
      </c>
      <c r="BD2423">
        <v>73.810149999999993</v>
      </c>
      <c r="BE2423">
        <v>72.181200000000004</v>
      </c>
      <c r="BF2423">
        <v>71.098460000000003</v>
      </c>
      <c r="BG2423">
        <v>70.319940000000003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0</v>
      </c>
      <c r="DB2423">
        <v>0</v>
      </c>
      <c r="DC2423">
        <v>0</v>
      </c>
      <c r="DD2423">
        <v>0</v>
      </c>
      <c r="DE2423">
        <v>0</v>
      </c>
      <c r="DF2423">
        <v>0</v>
      </c>
    </row>
    <row r="2424" spans="1:110" x14ac:dyDescent="0.25">
      <c r="A2424" s="18" t="str">
        <f t="shared" si="37"/>
        <v>program_CPP_0 to 199.99 kW_All_SDGE_1-in-2_MONTHLY SYSTEM PEAK DAY_2028_7</v>
      </c>
      <c r="B2424" t="s">
        <v>51</v>
      </c>
      <c r="C2424" t="s">
        <v>121</v>
      </c>
      <c r="D2424" t="s">
        <v>124</v>
      </c>
      <c r="E2424" t="s">
        <v>7</v>
      </c>
      <c r="F2424" t="s">
        <v>125</v>
      </c>
      <c r="G2424" t="s">
        <v>111</v>
      </c>
      <c r="H2424" t="s">
        <v>20</v>
      </c>
      <c r="I2424">
        <v>2028</v>
      </c>
      <c r="J2424">
        <v>7</v>
      </c>
      <c r="K2424">
        <v>11893.263999999999</v>
      </c>
      <c r="L2424">
        <v>161686.9</v>
      </c>
      <c r="M2424">
        <v>157108.9</v>
      </c>
      <c r="N2424">
        <v>154644.20000000001</v>
      </c>
      <c r="O2424">
        <v>154958.5</v>
      </c>
      <c r="P2424">
        <v>161649.79999999999</v>
      </c>
      <c r="Q2424">
        <v>178999.8</v>
      </c>
      <c r="R2424">
        <v>203318</v>
      </c>
      <c r="S2424">
        <v>222114.7</v>
      </c>
      <c r="T2424">
        <v>236982.2</v>
      </c>
      <c r="U2424">
        <v>249183.5</v>
      </c>
      <c r="V2424">
        <v>262562.7</v>
      </c>
      <c r="W2424">
        <v>274247.09999999998</v>
      </c>
      <c r="X2424">
        <v>282374.90000000002</v>
      </c>
      <c r="Y2424">
        <v>290749.8</v>
      </c>
      <c r="Z2424">
        <v>293337.5</v>
      </c>
      <c r="AA2424">
        <v>290356.7</v>
      </c>
      <c r="AB2424">
        <v>283293.09999999998</v>
      </c>
      <c r="AC2424">
        <v>271262.90000000002</v>
      </c>
      <c r="AD2424">
        <v>255788.5</v>
      </c>
      <c r="AE2424">
        <v>251054</v>
      </c>
      <c r="AF2424">
        <v>240919.8</v>
      </c>
      <c r="AG2424">
        <v>217449.60000000001</v>
      </c>
      <c r="AH2424">
        <v>191589.2</v>
      </c>
      <c r="AI2424">
        <v>174473.8</v>
      </c>
      <c r="AJ2424">
        <v>69.889049999999997</v>
      </c>
      <c r="AK2424">
        <v>69.639529999999993</v>
      </c>
      <c r="AL2424">
        <v>69.251630000000006</v>
      </c>
      <c r="AM2424">
        <v>68.781139999999994</v>
      </c>
      <c r="AN2424">
        <v>68.5154</v>
      </c>
      <c r="AO2424">
        <v>68.449640000000002</v>
      </c>
      <c r="AP2424">
        <v>68.622799999999998</v>
      </c>
      <c r="AQ2424">
        <v>69.153310000000005</v>
      </c>
      <c r="AR2424">
        <v>72.020809999999997</v>
      </c>
      <c r="AS2424">
        <v>75.503399999999999</v>
      </c>
      <c r="AT2424">
        <v>79.02234</v>
      </c>
      <c r="AU2424">
        <v>81.205550000000002</v>
      </c>
      <c r="AV2424">
        <v>82.982190000000003</v>
      </c>
      <c r="AW2424">
        <v>83.806209999999993</v>
      </c>
      <c r="AX2424">
        <v>83.011070000000004</v>
      </c>
      <c r="AY2424">
        <v>82.977869999999996</v>
      </c>
      <c r="AZ2424">
        <v>81.661050000000003</v>
      </c>
      <c r="BA2424">
        <v>80.233429999999998</v>
      </c>
      <c r="BB2424">
        <v>78.909199999999998</v>
      </c>
      <c r="BC2424">
        <v>76.521370000000005</v>
      </c>
      <c r="BD2424">
        <v>73.810149999999993</v>
      </c>
      <c r="BE2424">
        <v>72.181200000000004</v>
      </c>
      <c r="BF2424">
        <v>71.098460000000003</v>
      </c>
      <c r="BG2424">
        <v>70.319940000000003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  <c r="CF2424" s="23">
        <v>0</v>
      </c>
      <c r="CG2424" s="23">
        <v>0</v>
      </c>
      <c r="CH2424" s="23">
        <v>0</v>
      </c>
      <c r="CI2424" s="23">
        <v>0</v>
      </c>
      <c r="CJ2424" s="23">
        <v>0</v>
      </c>
      <c r="CK2424" s="23">
        <v>0</v>
      </c>
      <c r="CL2424" s="23">
        <v>0</v>
      </c>
      <c r="CM2424" s="23">
        <v>0</v>
      </c>
      <c r="CN2424" s="23">
        <v>0</v>
      </c>
      <c r="CO2424" s="23">
        <v>0</v>
      </c>
      <c r="CP2424" s="23">
        <v>0</v>
      </c>
      <c r="CQ2424" s="23">
        <v>0</v>
      </c>
      <c r="CR2424" s="23">
        <v>0</v>
      </c>
      <c r="CS2424" s="23">
        <v>0</v>
      </c>
      <c r="CT2424" s="23">
        <v>0</v>
      </c>
      <c r="CU2424" s="23">
        <v>0</v>
      </c>
      <c r="CV2424" s="23">
        <v>0</v>
      </c>
      <c r="CW2424" s="23">
        <v>0</v>
      </c>
      <c r="CX2424" s="23">
        <v>0</v>
      </c>
      <c r="CY2424" s="23">
        <v>0</v>
      </c>
      <c r="CZ2424" s="23">
        <v>0</v>
      </c>
      <c r="DA2424" s="23">
        <v>0</v>
      </c>
      <c r="DB2424" s="23">
        <v>0</v>
      </c>
      <c r="DC2424" s="23">
        <v>0</v>
      </c>
      <c r="DD2424">
        <v>0</v>
      </c>
      <c r="DE2424">
        <v>0</v>
      </c>
      <c r="DF2424">
        <v>0</v>
      </c>
    </row>
    <row r="2425" spans="1:110" x14ac:dyDescent="0.25">
      <c r="A2425" s="18" t="str">
        <f t="shared" si="37"/>
        <v>program_CPP_0 to 199.99 kW_All_SDGE_1-in-2_MONTHLY SYSTEM PEAK DAY_2029_7</v>
      </c>
      <c r="B2425" t="s">
        <v>51</v>
      </c>
      <c r="C2425" t="s">
        <v>121</v>
      </c>
      <c r="D2425" t="s">
        <v>124</v>
      </c>
      <c r="E2425" t="s">
        <v>7</v>
      </c>
      <c r="F2425" t="s">
        <v>125</v>
      </c>
      <c r="G2425" t="s">
        <v>111</v>
      </c>
      <c r="H2425" t="s">
        <v>20</v>
      </c>
      <c r="I2425">
        <v>2029</v>
      </c>
      <c r="J2425">
        <v>7</v>
      </c>
      <c r="K2425">
        <v>11779.892</v>
      </c>
      <c r="L2425">
        <v>160145.60000000001</v>
      </c>
      <c r="M2425">
        <v>155611.29999999999</v>
      </c>
      <c r="N2425">
        <v>153170</v>
      </c>
      <c r="O2425">
        <v>153481.4</v>
      </c>
      <c r="P2425">
        <v>160108.9</v>
      </c>
      <c r="Q2425">
        <v>177293.5</v>
      </c>
      <c r="R2425">
        <v>201379.8</v>
      </c>
      <c r="S2425">
        <v>219997.4</v>
      </c>
      <c r="T2425">
        <v>234723.1</v>
      </c>
      <c r="U2425">
        <v>246808.2</v>
      </c>
      <c r="V2425">
        <v>260059.8</v>
      </c>
      <c r="W2425">
        <v>271632.8</v>
      </c>
      <c r="X2425">
        <v>279683.20000000001</v>
      </c>
      <c r="Y2425">
        <v>287978.3</v>
      </c>
      <c r="Z2425">
        <v>290541.2</v>
      </c>
      <c r="AA2425">
        <v>287588.90000000002</v>
      </c>
      <c r="AB2425">
        <v>280592.59999999998</v>
      </c>
      <c r="AC2425">
        <v>268677.09999999998</v>
      </c>
      <c r="AD2425">
        <v>253350.2</v>
      </c>
      <c r="AE2425">
        <v>248660.9</v>
      </c>
      <c r="AF2425">
        <v>238623.2</v>
      </c>
      <c r="AG2425">
        <v>215376.8</v>
      </c>
      <c r="AH2425">
        <v>189762.8</v>
      </c>
      <c r="AI2425">
        <v>172810.7</v>
      </c>
      <c r="AJ2425">
        <v>69.889049999999997</v>
      </c>
      <c r="AK2425">
        <v>69.639529999999993</v>
      </c>
      <c r="AL2425">
        <v>69.251630000000006</v>
      </c>
      <c r="AM2425">
        <v>68.781139999999994</v>
      </c>
      <c r="AN2425">
        <v>68.5154</v>
      </c>
      <c r="AO2425">
        <v>68.449640000000002</v>
      </c>
      <c r="AP2425">
        <v>68.622799999999998</v>
      </c>
      <c r="AQ2425">
        <v>69.153310000000005</v>
      </c>
      <c r="AR2425">
        <v>72.020809999999997</v>
      </c>
      <c r="AS2425">
        <v>75.503399999999999</v>
      </c>
      <c r="AT2425">
        <v>79.02234</v>
      </c>
      <c r="AU2425">
        <v>81.205550000000002</v>
      </c>
      <c r="AV2425">
        <v>82.982190000000003</v>
      </c>
      <c r="AW2425">
        <v>83.806209999999993</v>
      </c>
      <c r="AX2425">
        <v>83.011070000000004</v>
      </c>
      <c r="AY2425">
        <v>82.977869999999996</v>
      </c>
      <c r="AZ2425">
        <v>81.661050000000003</v>
      </c>
      <c r="BA2425">
        <v>80.233429999999998</v>
      </c>
      <c r="BB2425">
        <v>78.909199999999998</v>
      </c>
      <c r="BC2425">
        <v>76.521370000000005</v>
      </c>
      <c r="BD2425">
        <v>73.810149999999993</v>
      </c>
      <c r="BE2425">
        <v>72.181200000000004</v>
      </c>
      <c r="BF2425">
        <v>71.098460000000003</v>
      </c>
      <c r="BG2425">
        <v>70.319940000000003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 s="23">
        <v>0</v>
      </c>
      <c r="CG2425" s="23">
        <v>0</v>
      </c>
      <c r="CH2425" s="23">
        <v>0</v>
      </c>
      <c r="CI2425" s="23">
        <v>0</v>
      </c>
      <c r="CJ2425" s="23">
        <v>0</v>
      </c>
      <c r="CK2425" s="23">
        <v>0</v>
      </c>
      <c r="CL2425" s="23">
        <v>0</v>
      </c>
      <c r="CM2425" s="23">
        <v>0</v>
      </c>
      <c r="CN2425" s="23">
        <v>0</v>
      </c>
      <c r="CO2425" s="23">
        <v>0</v>
      </c>
      <c r="CP2425" s="23">
        <v>0</v>
      </c>
      <c r="CQ2425" s="23">
        <v>0</v>
      </c>
      <c r="CR2425" s="23">
        <v>0</v>
      </c>
      <c r="CS2425" s="23">
        <v>0</v>
      </c>
      <c r="CT2425" s="23">
        <v>0</v>
      </c>
      <c r="CU2425" s="23">
        <v>0</v>
      </c>
      <c r="CV2425" s="23">
        <v>0</v>
      </c>
      <c r="CW2425" s="23">
        <v>0</v>
      </c>
      <c r="CX2425" s="23">
        <v>0</v>
      </c>
      <c r="CY2425" s="23">
        <v>0</v>
      </c>
      <c r="CZ2425" s="23">
        <v>0</v>
      </c>
      <c r="DA2425" s="23">
        <v>0</v>
      </c>
      <c r="DB2425" s="23">
        <v>0</v>
      </c>
      <c r="DC2425" s="23">
        <v>0</v>
      </c>
      <c r="DD2425">
        <v>0</v>
      </c>
      <c r="DE2425">
        <v>0</v>
      </c>
      <c r="DF2425">
        <v>0</v>
      </c>
    </row>
    <row r="2426" spans="1:110" x14ac:dyDescent="0.25">
      <c r="A2426" s="18" t="str">
        <f t="shared" si="37"/>
        <v>program_CPP_0 to 199.99 kW_All_SDGE_1-in-2_MONTHLY SYSTEM PEAK DAY_2030_7</v>
      </c>
      <c r="B2426" t="s">
        <v>51</v>
      </c>
      <c r="C2426" t="s">
        <v>121</v>
      </c>
      <c r="D2426" t="s">
        <v>124</v>
      </c>
      <c r="E2426" t="s">
        <v>7</v>
      </c>
      <c r="F2426" t="s">
        <v>125</v>
      </c>
      <c r="G2426" t="s">
        <v>111</v>
      </c>
      <c r="H2426" t="s">
        <v>20</v>
      </c>
      <c r="I2426">
        <v>2030</v>
      </c>
      <c r="J2426">
        <v>7</v>
      </c>
      <c r="K2426">
        <v>11667.6</v>
      </c>
      <c r="L2426">
        <v>158619</v>
      </c>
      <c r="M2426">
        <v>154127.9</v>
      </c>
      <c r="N2426">
        <v>151709.9</v>
      </c>
      <c r="O2426">
        <v>152018.29999999999</v>
      </c>
      <c r="P2426">
        <v>158582.6</v>
      </c>
      <c r="Q2426">
        <v>175603.4</v>
      </c>
      <c r="R2426">
        <v>199460.2</v>
      </c>
      <c r="S2426">
        <v>217900.3</v>
      </c>
      <c r="T2426">
        <v>232485.6</v>
      </c>
      <c r="U2426">
        <v>244455.5</v>
      </c>
      <c r="V2426">
        <v>257580.79999999999</v>
      </c>
      <c r="W2426">
        <v>269043.5</v>
      </c>
      <c r="X2426">
        <v>277017.09999999998</v>
      </c>
      <c r="Y2426">
        <v>285233.09999999998</v>
      </c>
      <c r="Z2426">
        <v>287771.59999999998</v>
      </c>
      <c r="AA2426">
        <v>284847.5</v>
      </c>
      <c r="AB2426">
        <v>277917.8</v>
      </c>
      <c r="AC2426">
        <v>266115.90000000002</v>
      </c>
      <c r="AD2426">
        <v>250935.1</v>
      </c>
      <c r="AE2426">
        <v>246290.5</v>
      </c>
      <c r="AF2426">
        <v>236348.5</v>
      </c>
      <c r="AG2426">
        <v>213323.7</v>
      </c>
      <c r="AH2426">
        <v>187953.9</v>
      </c>
      <c r="AI2426">
        <v>171163.3</v>
      </c>
      <c r="AJ2426">
        <v>69.889049999999997</v>
      </c>
      <c r="AK2426">
        <v>69.639529999999993</v>
      </c>
      <c r="AL2426">
        <v>69.251630000000006</v>
      </c>
      <c r="AM2426">
        <v>68.781139999999994</v>
      </c>
      <c r="AN2426">
        <v>68.5154</v>
      </c>
      <c r="AO2426">
        <v>68.449640000000002</v>
      </c>
      <c r="AP2426">
        <v>68.622799999999998</v>
      </c>
      <c r="AQ2426">
        <v>69.153310000000005</v>
      </c>
      <c r="AR2426">
        <v>72.020809999999997</v>
      </c>
      <c r="AS2426">
        <v>75.503399999999999</v>
      </c>
      <c r="AT2426">
        <v>79.02234</v>
      </c>
      <c r="AU2426">
        <v>81.205550000000002</v>
      </c>
      <c r="AV2426">
        <v>82.982190000000003</v>
      </c>
      <c r="AW2426">
        <v>83.806209999999993</v>
      </c>
      <c r="AX2426">
        <v>83.011070000000004</v>
      </c>
      <c r="AY2426">
        <v>82.977869999999996</v>
      </c>
      <c r="AZ2426">
        <v>81.661050000000003</v>
      </c>
      <c r="BA2426">
        <v>80.233429999999998</v>
      </c>
      <c r="BB2426">
        <v>78.909199999999998</v>
      </c>
      <c r="BC2426">
        <v>76.521370000000005</v>
      </c>
      <c r="BD2426">
        <v>73.810149999999993</v>
      </c>
      <c r="BE2426">
        <v>72.181200000000004</v>
      </c>
      <c r="BF2426">
        <v>71.098460000000003</v>
      </c>
      <c r="BG2426">
        <v>70.319940000000003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 s="23">
        <v>0</v>
      </c>
      <c r="CG2426" s="23">
        <v>0</v>
      </c>
      <c r="CH2426" s="23">
        <v>0</v>
      </c>
      <c r="CI2426" s="23">
        <v>0</v>
      </c>
      <c r="CJ2426" s="23">
        <v>0</v>
      </c>
      <c r="CK2426" s="23">
        <v>0</v>
      </c>
      <c r="CL2426" s="23">
        <v>0</v>
      </c>
      <c r="CM2426" s="23">
        <v>0</v>
      </c>
      <c r="CN2426" s="23">
        <v>0</v>
      </c>
      <c r="CO2426" s="23">
        <v>0</v>
      </c>
      <c r="CP2426" s="23">
        <v>0</v>
      </c>
      <c r="CQ2426" s="23">
        <v>0</v>
      </c>
      <c r="CR2426" s="23">
        <v>0</v>
      </c>
      <c r="CS2426" s="23">
        <v>0</v>
      </c>
      <c r="CT2426" s="23">
        <v>0</v>
      </c>
      <c r="CU2426" s="23">
        <v>0</v>
      </c>
      <c r="CV2426" s="23">
        <v>0</v>
      </c>
      <c r="CW2426" s="23">
        <v>0</v>
      </c>
      <c r="CX2426" s="23">
        <v>0</v>
      </c>
      <c r="CY2426" s="23">
        <v>0</v>
      </c>
      <c r="CZ2426" s="23">
        <v>0</v>
      </c>
      <c r="DA2426" s="23">
        <v>0</v>
      </c>
      <c r="DB2426" s="23">
        <v>0</v>
      </c>
      <c r="DC2426" s="23">
        <v>0</v>
      </c>
      <c r="DD2426">
        <v>0</v>
      </c>
      <c r="DE2426">
        <v>0</v>
      </c>
      <c r="DF2426">
        <v>0</v>
      </c>
    </row>
    <row r="2427" spans="1:110" x14ac:dyDescent="0.25">
      <c r="A2427" s="18" t="str">
        <f t="shared" si="37"/>
        <v>program_CPP_0 to 199.99 kW_All_SDGE_1-in-2_MONTHLY SYSTEM PEAK DAY_2019_8</v>
      </c>
      <c r="B2427" t="s">
        <v>51</v>
      </c>
      <c r="C2427" t="s">
        <v>121</v>
      </c>
      <c r="D2427" t="s">
        <v>124</v>
      </c>
      <c r="E2427" t="s">
        <v>7</v>
      </c>
      <c r="F2427" t="s">
        <v>125</v>
      </c>
      <c r="G2427" t="s">
        <v>111</v>
      </c>
      <c r="H2427" t="s">
        <v>20</v>
      </c>
      <c r="I2427">
        <v>2019</v>
      </c>
      <c r="J2427">
        <v>8</v>
      </c>
      <c r="K2427">
        <v>12964</v>
      </c>
      <c r="L2427">
        <v>178426.5</v>
      </c>
      <c r="M2427">
        <v>173009.7</v>
      </c>
      <c r="N2427">
        <v>169835.2</v>
      </c>
      <c r="O2427">
        <v>169782.3</v>
      </c>
      <c r="P2427">
        <v>176669.9</v>
      </c>
      <c r="Q2427">
        <v>194505.60000000001</v>
      </c>
      <c r="R2427">
        <v>220960.9</v>
      </c>
      <c r="S2427">
        <v>239085.1</v>
      </c>
      <c r="T2427">
        <v>255619.7</v>
      </c>
      <c r="U2427">
        <v>268327.40000000002</v>
      </c>
      <c r="V2427">
        <v>284004.09999999998</v>
      </c>
      <c r="W2427">
        <v>299186.3</v>
      </c>
      <c r="X2427">
        <v>310879.7</v>
      </c>
      <c r="Y2427">
        <v>320888</v>
      </c>
      <c r="Z2427">
        <v>325475.20000000001</v>
      </c>
      <c r="AA2427">
        <v>323067.59999999998</v>
      </c>
      <c r="AB2427">
        <v>313757.5</v>
      </c>
      <c r="AC2427">
        <v>301086</v>
      </c>
      <c r="AD2427">
        <v>284588.59999999998</v>
      </c>
      <c r="AE2427">
        <v>280191.3</v>
      </c>
      <c r="AF2427">
        <v>271352.8</v>
      </c>
      <c r="AG2427">
        <v>246029.5</v>
      </c>
      <c r="AH2427">
        <v>217269.5</v>
      </c>
      <c r="AI2427">
        <v>196677.8</v>
      </c>
      <c r="AJ2427">
        <v>72.109210000000004</v>
      </c>
      <c r="AK2427">
        <v>71.662850000000006</v>
      </c>
      <c r="AL2427">
        <v>71.138540000000006</v>
      </c>
      <c r="AM2427">
        <v>70.795779999999993</v>
      </c>
      <c r="AN2427">
        <v>70.499920000000003</v>
      </c>
      <c r="AO2427">
        <v>70.173029999999997</v>
      </c>
      <c r="AP2427">
        <v>69.783659999999998</v>
      </c>
      <c r="AQ2427">
        <v>71.248840000000001</v>
      </c>
      <c r="AR2427">
        <v>74.133619999999993</v>
      </c>
      <c r="AS2427">
        <v>78.789169999999999</v>
      </c>
      <c r="AT2427">
        <v>83.199070000000006</v>
      </c>
      <c r="AU2427">
        <v>86.529240000000001</v>
      </c>
      <c r="AV2427">
        <v>88.496729999999999</v>
      </c>
      <c r="AW2427">
        <v>88.002229999999997</v>
      </c>
      <c r="AX2427">
        <v>87.050319999999999</v>
      </c>
      <c r="AY2427">
        <v>86.099159999999998</v>
      </c>
      <c r="AZ2427">
        <v>85.726129999999998</v>
      </c>
      <c r="BA2427">
        <v>84.521919999999994</v>
      </c>
      <c r="BB2427">
        <v>82.55153</v>
      </c>
      <c r="BC2427">
        <v>80.579480000000004</v>
      </c>
      <c r="BD2427">
        <v>77.87218</v>
      </c>
      <c r="BE2427">
        <v>76.243319999999997</v>
      </c>
      <c r="BF2427">
        <v>74.816749999999999</v>
      </c>
      <c r="BG2427">
        <v>73.268180000000001</v>
      </c>
      <c r="BH2427">
        <v>3543.72</v>
      </c>
      <c r="BI2427">
        <v>4654.46</v>
      </c>
      <c r="BJ2427">
        <v>4354.7330000000002</v>
      </c>
      <c r="BK2427">
        <v>3642.5369999999998</v>
      </c>
      <c r="BL2427">
        <v>4411.473</v>
      </c>
      <c r="BM2427">
        <v>4221.902</v>
      </c>
      <c r="BN2427">
        <v>5216.3630000000003</v>
      </c>
      <c r="BO2427">
        <v>6091.549</v>
      </c>
      <c r="BP2427">
        <v>9704.5319999999992</v>
      </c>
      <c r="BQ2427">
        <v>12582.52</v>
      </c>
      <c r="BR2427">
        <v>9914.1779999999999</v>
      </c>
      <c r="BS2427">
        <v>3044.5990000000002</v>
      </c>
      <c r="BT2427">
        <v>2598.4639999999999</v>
      </c>
      <c r="BU2427">
        <v>-81.897549999999995</v>
      </c>
      <c r="BV2427">
        <v>3488.85</v>
      </c>
      <c r="BW2427">
        <v>-344.1001</v>
      </c>
      <c r="BX2427">
        <v>-943.09720000000004</v>
      </c>
      <c r="BY2427">
        <v>492.41680000000002</v>
      </c>
      <c r="BZ2427">
        <v>-3648.895</v>
      </c>
      <c r="CA2427">
        <v>1386.1690000000001</v>
      </c>
      <c r="CB2427">
        <v>-776.69989999999996</v>
      </c>
      <c r="CC2427">
        <v>-2270.9050000000002</v>
      </c>
      <c r="CD2427">
        <v>-2082.14</v>
      </c>
      <c r="CE2427">
        <v>-2126.9659999999999</v>
      </c>
      <c r="CF2427" s="23">
        <v>40673.589999999997</v>
      </c>
      <c r="CG2427" s="23">
        <v>36553.4</v>
      </c>
      <c r="CH2427" s="23">
        <v>30442.37</v>
      </c>
      <c r="CI2427" s="23">
        <v>22909.31</v>
      </c>
      <c r="CJ2427" s="23">
        <v>16138.67</v>
      </c>
      <c r="CK2427" s="23">
        <v>13005.37</v>
      </c>
      <c r="CL2427" s="23">
        <v>19421.28</v>
      </c>
      <c r="CM2427" s="23">
        <v>18958.330000000002</v>
      </c>
      <c r="CN2427" s="23">
        <v>19554.25</v>
      </c>
      <c r="CO2427" s="23">
        <v>78947.16</v>
      </c>
      <c r="CP2427" s="23">
        <v>45987.91</v>
      </c>
      <c r="CQ2427" s="23">
        <v>135421.9</v>
      </c>
      <c r="CR2427" s="23">
        <v>183205.8</v>
      </c>
      <c r="CS2427" s="23">
        <v>172011.6</v>
      </c>
      <c r="CT2427" s="23">
        <v>181570.9</v>
      </c>
      <c r="CU2427" s="23">
        <v>128066.2</v>
      </c>
      <c r="CV2427" s="23">
        <v>137046.70000000001</v>
      </c>
      <c r="CW2427" s="23">
        <v>152398.9</v>
      </c>
      <c r="CX2427" s="23">
        <v>160746.9</v>
      </c>
      <c r="CY2427" s="23">
        <v>170390.3</v>
      </c>
      <c r="CZ2427" s="23">
        <v>224028.3</v>
      </c>
      <c r="DA2427" s="23">
        <v>21922.240000000002</v>
      </c>
      <c r="DB2427" s="23">
        <v>27275.07</v>
      </c>
      <c r="DC2427" s="23">
        <v>19148.810000000001</v>
      </c>
      <c r="DD2427">
        <v>0</v>
      </c>
      <c r="DE2427">
        <v>0</v>
      </c>
      <c r="DF2427">
        <v>0</v>
      </c>
    </row>
    <row r="2428" spans="1:110" x14ac:dyDescent="0.25">
      <c r="A2428" s="18" t="str">
        <f t="shared" si="37"/>
        <v>program_CPP_0 to 199.99 kW_All_SDGE_1-in-2_MONTHLY SYSTEM PEAK DAY_2020_8</v>
      </c>
      <c r="B2428" t="s">
        <v>51</v>
      </c>
      <c r="C2428" t="s">
        <v>121</v>
      </c>
      <c r="D2428" t="s">
        <v>124</v>
      </c>
      <c r="E2428" t="s">
        <v>7</v>
      </c>
      <c r="F2428" t="s">
        <v>125</v>
      </c>
      <c r="G2428" t="s">
        <v>111</v>
      </c>
      <c r="H2428" t="s">
        <v>20</v>
      </c>
      <c r="I2428">
        <v>2020</v>
      </c>
      <c r="J2428">
        <v>8</v>
      </c>
      <c r="K2428">
        <v>12840.421</v>
      </c>
      <c r="L2428">
        <v>176725.7</v>
      </c>
      <c r="M2428">
        <v>171360.5</v>
      </c>
      <c r="N2428">
        <v>168216.2</v>
      </c>
      <c r="O2428">
        <v>168163.8</v>
      </c>
      <c r="P2428">
        <v>174985.8</v>
      </c>
      <c r="Q2428">
        <v>192651.5</v>
      </c>
      <c r="R2428">
        <v>218854.6</v>
      </c>
      <c r="S2428">
        <v>236806</v>
      </c>
      <c r="T2428">
        <v>253183</v>
      </c>
      <c r="U2428">
        <v>265769.5</v>
      </c>
      <c r="V2428">
        <v>281296.8</v>
      </c>
      <c r="W2428">
        <v>296334.3</v>
      </c>
      <c r="X2428">
        <v>307916.3</v>
      </c>
      <c r="Y2428">
        <v>317829.09999999998</v>
      </c>
      <c r="Z2428">
        <v>322372.59999999998</v>
      </c>
      <c r="AA2428">
        <v>319988</v>
      </c>
      <c r="AB2428">
        <v>310766.7</v>
      </c>
      <c r="AC2428">
        <v>298215.90000000002</v>
      </c>
      <c r="AD2428">
        <v>281875.8</v>
      </c>
      <c r="AE2428">
        <v>277520.3</v>
      </c>
      <c r="AF2428">
        <v>268766.09999999998</v>
      </c>
      <c r="AG2428">
        <v>243684.2</v>
      </c>
      <c r="AH2428">
        <v>215198.3</v>
      </c>
      <c r="AI2428">
        <v>194803</v>
      </c>
      <c r="AJ2428">
        <v>72.109210000000004</v>
      </c>
      <c r="AK2428">
        <v>71.662850000000006</v>
      </c>
      <c r="AL2428">
        <v>71.138540000000006</v>
      </c>
      <c r="AM2428">
        <v>70.795779999999993</v>
      </c>
      <c r="AN2428">
        <v>70.499920000000003</v>
      </c>
      <c r="AO2428">
        <v>70.173029999999997</v>
      </c>
      <c r="AP2428">
        <v>69.783659999999998</v>
      </c>
      <c r="AQ2428">
        <v>71.248840000000001</v>
      </c>
      <c r="AR2428">
        <v>74.133619999999993</v>
      </c>
      <c r="AS2428">
        <v>78.789169999999999</v>
      </c>
      <c r="AT2428">
        <v>83.199070000000006</v>
      </c>
      <c r="AU2428">
        <v>86.529240000000001</v>
      </c>
      <c r="AV2428">
        <v>88.496729999999999</v>
      </c>
      <c r="AW2428">
        <v>88.002229999999997</v>
      </c>
      <c r="AX2428">
        <v>87.050319999999999</v>
      </c>
      <c r="AY2428">
        <v>86.099159999999998</v>
      </c>
      <c r="AZ2428">
        <v>85.726129999999998</v>
      </c>
      <c r="BA2428">
        <v>84.521919999999994</v>
      </c>
      <c r="BB2428">
        <v>82.55153</v>
      </c>
      <c r="BC2428">
        <v>80.579480000000004</v>
      </c>
      <c r="BD2428">
        <v>77.87218</v>
      </c>
      <c r="BE2428">
        <v>76.243319999999997</v>
      </c>
      <c r="BF2428">
        <v>74.816749999999999</v>
      </c>
      <c r="BG2428">
        <v>73.268180000000001</v>
      </c>
      <c r="BH2428">
        <v>3509.9389999999999</v>
      </c>
      <c r="BI2428">
        <v>4610.0910000000003</v>
      </c>
      <c r="BJ2428">
        <v>4313.2219999999998</v>
      </c>
      <c r="BK2428">
        <v>3607.8150000000001</v>
      </c>
      <c r="BL2428">
        <v>4369.42</v>
      </c>
      <c r="BM2428">
        <v>4181.6570000000002</v>
      </c>
      <c r="BN2428">
        <v>5166.6379999999999</v>
      </c>
      <c r="BO2428">
        <v>6033.4809999999998</v>
      </c>
      <c r="BP2428">
        <v>9612.0229999999992</v>
      </c>
      <c r="BQ2428">
        <v>12462.58</v>
      </c>
      <c r="BR2428">
        <v>9819.67</v>
      </c>
      <c r="BS2428">
        <v>3015.576</v>
      </c>
      <c r="BT2428">
        <v>2573.6950000000002</v>
      </c>
      <c r="BU2428">
        <v>-81.116870000000006</v>
      </c>
      <c r="BV2428">
        <v>3455.5929999999998</v>
      </c>
      <c r="BW2428">
        <v>-340.81990000000002</v>
      </c>
      <c r="BX2428">
        <v>-934.10709999999995</v>
      </c>
      <c r="BY2428">
        <v>487.72280000000001</v>
      </c>
      <c r="BZ2428">
        <v>-3614.1109999999999</v>
      </c>
      <c r="CA2428">
        <v>1372.9549999999999</v>
      </c>
      <c r="CB2428">
        <v>-769.29600000000005</v>
      </c>
      <c r="CC2428">
        <v>-2249.2570000000001</v>
      </c>
      <c r="CD2428">
        <v>-2062.2919999999999</v>
      </c>
      <c r="CE2428">
        <v>-2106.69</v>
      </c>
      <c r="CF2428" s="23">
        <v>39901.839999999997</v>
      </c>
      <c r="CG2428" s="23">
        <v>35859.83</v>
      </c>
      <c r="CH2428" s="23">
        <v>29864.75</v>
      </c>
      <c r="CI2428" s="23">
        <v>22474.62</v>
      </c>
      <c r="CJ2428" s="23">
        <v>15832.45</v>
      </c>
      <c r="CK2428" s="23">
        <v>12758.61</v>
      </c>
      <c r="CL2428" s="23">
        <v>19052.78</v>
      </c>
      <c r="CM2428" s="23">
        <v>18598.62</v>
      </c>
      <c r="CN2428" s="23">
        <v>19183.22</v>
      </c>
      <c r="CO2428" s="23">
        <v>77449.210000000006</v>
      </c>
      <c r="CP2428" s="23">
        <v>45115.33</v>
      </c>
      <c r="CQ2428" s="23">
        <v>132852.4</v>
      </c>
      <c r="CR2428" s="23">
        <v>179729.6</v>
      </c>
      <c r="CS2428" s="23">
        <v>168747.8</v>
      </c>
      <c r="CT2428" s="23">
        <v>178125.7</v>
      </c>
      <c r="CU2428" s="23">
        <v>125636.3</v>
      </c>
      <c r="CV2428" s="23">
        <v>134446.39999999999</v>
      </c>
      <c r="CW2428" s="23">
        <v>149507.29999999999</v>
      </c>
      <c r="CX2428" s="23">
        <v>157696.9</v>
      </c>
      <c r="CY2428" s="23">
        <v>167157.29999999999</v>
      </c>
      <c r="CZ2428" s="23">
        <v>219777.6</v>
      </c>
      <c r="DA2428" s="23">
        <v>21506.29</v>
      </c>
      <c r="DB2428" s="23">
        <v>26757.55</v>
      </c>
      <c r="DC2428" s="23">
        <v>18785.47</v>
      </c>
      <c r="DD2428">
        <v>0</v>
      </c>
      <c r="DE2428">
        <v>0</v>
      </c>
      <c r="DF2428">
        <v>0</v>
      </c>
    </row>
    <row r="2429" spans="1:110" x14ac:dyDescent="0.25">
      <c r="A2429" s="18" t="str">
        <f t="shared" si="37"/>
        <v>program_CPP_0 to 199.99 kW_All_SDGE_1-in-2_MONTHLY SYSTEM PEAK DAY_2021_8</v>
      </c>
      <c r="B2429" t="s">
        <v>51</v>
      </c>
      <c r="C2429" t="s">
        <v>121</v>
      </c>
      <c r="D2429" t="s">
        <v>124</v>
      </c>
      <c r="E2429" t="s">
        <v>7</v>
      </c>
      <c r="F2429" t="s">
        <v>125</v>
      </c>
      <c r="G2429" t="s">
        <v>111</v>
      </c>
      <c r="H2429" t="s">
        <v>20</v>
      </c>
      <c r="I2429">
        <v>2021</v>
      </c>
      <c r="J2429">
        <v>8</v>
      </c>
      <c r="K2429">
        <v>12718.019</v>
      </c>
      <c r="L2429">
        <v>175041</v>
      </c>
      <c r="M2429">
        <v>169727</v>
      </c>
      <c r="N2429">
        <v>166612.70000000001</v>
      </c>
      <c r="O2429">
        <v>166560.79999999999</v>
      </c>
      <c r="P2429">
        <v>173317.7</v>
      </c>
      <c r="Q2429">
        <v>190815.1</v>
      </c>
      <c r="R2429">
        <v>216768.3</v>
      </c>
      <c r="S2429">
        <v>234548.7</v>
      </c>
      <c r="T2429">
        <v>250769.5</v>
      </c>
      <c r="U2429">
        <v>263236.09999999998</v>
      </c>
      <c r="V2429">
        <v>278615.40000000002</v>
      </c>
      <c r="W2429">
        <v>293509.40000000002</v>
      </c>
      <c r="X2429">
        <v>304981.09999999998</v>
      </c>
      <c r="Y2429">
        <v>314799.40000000002</v>
      </c>
      <c r="Z2429">
        <v>319299.59999999998</v>
      </c>
      <c r="AA2429">
        <v>316937.7</v>
      </c>
      <c r="AB2429">
        <v>307804.3</v>
      </c>
      <c r="AC2429">
        <v>295373.2</v>
      </c>
      <c r="AD2429">
        <v>279188.8</v>
      </c>
      <c r="AE2429">
        <v>274874.90000000002</v>
      </c>
      <c r="AF2429">
        <v>266204.09999999998</v>
      </c>
      <c r="AG2429">
        <v>241361.3</v>
      </c>
      <c r="AH2429">
        <v>213147</v>
      </c>
      <c r="AI2429">
        <v>192946</v>
      </c>
      <c r="AJ2429">
        <v>72.109210000000004</v>
      </c>
      <c r="AK2429">
        <v>71.662850000000006</v>
      </c>
      <c r="AL2429">
        <v>71.138540000000006</v>
      </c>
      <c r="AM2429">
        <v>70.795779999999993</v>
      </c>
      <c r="AN2429">
        <v>70.499920000000003</v>
      </c>
      <c r="AO2429">
        <v>70.173029999999997</v>
      </c>
      <c r="AP2429">
        <v>69.783659999999998</v>
      </c>
      <c r="AQ2429">
        <v>71.248840000000001</v>
      </c>
      <c r="AR2429">
        <v>74.133619999999993</v>
      </c>
      <c r="AS2429">
        <v>78.789169999999999</v>
      </c>
      <c r="AT2429">
        <v>83.199070000000006</v>
      </c>
      <c r="AU2429">
        <v>86.529240000000001</v>
      </c>
      <c r="AV2429">
        <v>88.496729999999999</v>
      </c>
      <c r="AW2429">
        <v>88.002229999999997</v>
      </c>
      <c r="AX2429">
        <v>87.050319999999999</v>
      </c>
      <c r="AY2429">
        <v>86.099159999999998</v>
      </c>
      <c r="AZ2429">
        <v>85.726129999999998</v>
      </c>
      <c r="BA2429">
        <v>84.521919999999994</v>
      </c>
      <c r="BB2429">
        <v>82.55153</v>
      </c>
      <c r="BC2429">
        <v>80.579480000000004</v>
      </c>
      <c r="BD2429">
        <v>77.87218</v>
      </c>
      <c r="BE2429">
        <v>76.243319999999997</v>
      </c>
      <c r="BF2429">
        <v>74.816749999999999</v>
      </c>
      <c r="BG2429">
        <v>73.268180000000001</v>
      </c>
      <c r="BH2429">
        <v>3476.4810000000002</v>
      </c>
      <c r="BI2429">
        <v>4566.1459999999997</v>
      </c>
      <c r="BJ2429">
        <v>4272.1059999999998</v>
      </c>
      <c r="BK2429">
        <v>3573.4229999999998</v>
      </c>
      <c r="BL2429">
        <v>4327.7690000000002</v>
      </c>
      <c r="BM2429">
        <v>4141.7950000000001</v>
      </c>
      <c r="BN2429">
        <v>5117.3869999999997</v>
      </c>
      <c r="BO2429">
        <v>5975.9669999999996</v>
      </c>
      <c r="BP2429">
        <v>9520.3970000000008</v>
      </c>
      <c r="BQ2429">
        <v>12343.78</v>
      </c>
      <c r="BR2429">
        <v>9726.0640000000003</v>
      </c>
      <c r="BS2429">
        <v>2986.83</v>
      </c>
      <c r="BT2429">
        <v>2549.1610000000001</v>
      </c>
      <c r="BU2429">
        <v>-80.343620000000001</v>
      </c>
      <c r="BV2429">
        <v>3422.652</v>
      </c>
      <c r="BW2429">
        <v>-337.5711</v>
      </c>
      <c r="BX2429">
        <v>-925.20280000000002</v>
      </c>
      <c r="BY2429">
        <v>483.0736</v>
      </c>
      <c r="BZ2429">
        <v>-3579.66</v>
      </c>
      <c r="CA2429">
        <v>1359.867</v>
      </c>
      <c r="CB2429">
        <v>-761.96270000000004</v>
      </c>
      <c r="CC2429">
        <v>-2227.8159999999998</v>
      </c>
      <c r="CD2429">
        <v>-2042.634</v>
      </c>
      <c r="CE2429">
        <v>-2086.6080000000002</v>
      </c>
      <c r="CF2429" s="23">
        <v>39144.74</v>
      </c>
      <c r="CG2429" s="23">
        <v>35179.42</v>
      </c>
      <c r="CH2429" s="23">
        <v>29298.1</v>
      </c>
      <c r="CI2429" s="23">
        <v>22048.19</v>
      </c>
      <c r="CJ2429" s="23">
        <v>15532.04</v>
      </c>
      <c r="CK2429" s="23">
        <v>12516.52</v>
      </c>
      <c r="CL2429" s="23">
        <v>18691.27</v>
      </c>
      <c r="CM2429" s="23">
        <v>18245.72</v>
      </c>
      <c r="CN2429" s="23">
        <v>18819.240000000002</v>
      </c>
      <c r="CO2429" s="23">
        <v>75979.679999999993</v>
      </c>
      <c r="CP2429" s="23">
        <v>44259.31</v>
      </c>
      <c r="CQ2429" s="23">
        <v>130331.7</v>
      </c>
      <c r="CR2429" s="23">
        <v>176319.4</v>
      </c>
      <c r="CS2429" s="23">
        <v>165545.9</v>
      </c>
      <c r="CT2429" s="23">
        <v>174746</v>
      </c>
      <c r="CU2429" s="23">
        <v>123252.4</v>
      </c>
      <c r="CV2429" s="23">
        <v>131895.4</v>
      </c>
      <c r="CW2429" s="23">
        <v>146670.5</v>
      </c>
      <c r="CX2429" s="23">
        <v>154704.70000000001</v>
      </c>
      <c r="CY2429" s="23">
        <v>163985.70000000001</v>
      </c>
      <c r="CZ2429" s="23">
        <v>215607.5</v>
      </c>
      <c r="DA2429" s="23">
        <v>21098.22</v>
      </c>
      <c r="DB2429" s="23">
        <v>26249.85</v>
      </c>
      <c r="DC2429" s="23">
        <v>18429.04</v>
      </c>
      <c r="DD2429">
        <v>0</v>
      </c>
      <c r="DE2429">
        <v>0</v>
      </c>
      <c r="DF2429">
        <v>0</v>
      </c>
    </row>
    <row r="2430" spans="1:110" x14ac:dyDescent="0.25">
      <c r="A2430" s="18" t="str">
        <f t="shared" si="37"/>
        <v>program_CPP_0 to 199.99 kW_All_SDGE_1-in-2_MONTHLY SYSTEM PEAK DAY_2022_8</v>
      </c>
      <c r="B2430" t="s">
        <v>51</v>
      </c>
      <c r="C2430" t="s">
        <v>121</v>
      </c>
      <c r="D2430" t="s">
        <v>124</v>
      </c>
      <c r="E2430" t="s">
        <v>7</v>
      </c>
      <c r="F2430" t="s">
        <v>125</v>
      </c>
      <c r="G2430" t="s">
        <v>111</v>
      </c>
      <c r="H2430" t="s">
        <v>20</v>
      </c>
      <c r="I2430">
        <v>2022</v>
      </c>
      <c r="J2430">
        <v>8</v>
      </c>
      <c r="K2430">
        <v>12596.785</v>
      </c>
      <c r="L2430">
        <v>173372.4</v>
      </c>
      <c r="M2430">
        <v>168109</v>
      </c>
      <c r="N2430">
        <v>165024.5</v>
      </c>
      <c r="O2430">
        <v>164973.1</v>
      </c>
      <c r="P2430">
        <v>171665.6</v>
      </c>
      <c r="Q2430">
        <v>188996.1</v>
      </c>
      <c r="R2430">
        <v>214702</v>
      </c>
      <c r="S2430">
        <v>232312.9</v>
      </c>
      <c r="T2430">
        <v>248379.1</v>
      </c>
      <c r="U2430">
        <v>260726.8</v>
      </c>
      <c r="V2430">
        <v>275959.5</v>
      </c>
      <c r="W2430">
        <v>290711.59999999998</v>
      </c>
      <c r="X2430">
        <v>302073.8</v>
      </c>
      <c r="Y2430">
        <v>311798.59999999998</v>
      </c>
      <c r="Z2430">
        <v>316255.8</v>
      </c>
      <c r="AA2430">
        <v>313916.5</v>
      </c>
      <c r="AB2430">
        <v>304870.09999999998</v>
      </c>
      <c r="AC2430">
        <v>292557.5</v>
      </c>
      <c r="AD2430">
        <v>276527.40000000002</v>
      </c>
      <c r="AE2430">
        <v>272254.59999999998</v>
      </c>
      <c r="AF2430">
        <v>263666.5</v>
      </c>
      <c r="AG2430">
        <v>239060.5</v>
      </c>
      <c r="AH2430">
        <v>211115.1</v>
      </c>
      <c r="AI2430">
        <v>191106.8</v>
      </c>
      <c r="AJ2430">
        <v>72.109210000000004</v>
      </c>
      <c r="AK2430">
        <v>71.662850000000006</v>
      </c>
      <c r="AL2430">
        <v>71.138540000000006</v>
      </c>
      <c r="AM2430">
        <v>70.795779999999993</v>
      </c>
      <c r="AN2430">
        <v>70.499920000000003</v>
      </c>
      <c r="AO2430">
        <v>70.173029999999997</v>
      </c>
      <c r="AP2430">
        <v>69.783659999999998</v>
      </c>
      <c r="AQ2430">
        <v>71.248840000000001</v>
      </c>
      <c r="AR2430">
        <v>74.133619999999993</v>
      </c>
      <c r="AS2430">
        <v>78.789169999999999</v>
      </c>
      <c r="AT2430">
        <v>83.199070000000006</v>
      </c>
      <c r="AU2430">
        <v>86.529240000000001</v>
      </c>
      <c r="AV2430">
        <v>88.496729999999999</v>
      </c>
      <c r="AW2430">
        <v>88.002229999999997</v>
      </c>
      <c r="AX2430">
        <v>87.050319999999999</v>
      </c>
      <c r="AY2430">
        <v>86.099159999999998</v>
      </c>
      <c r="AZ2430">
        <v>85.726129999999998</v>
      </c>
      <c r="BA2430">
        <v>84.521919999999994</v>
      </c>
      <c r="BB2430">
        <v>82.55153</v>
      </c>
      <c r="BC2430">
        <v>80.579480000000004</v>
      </c>
      <c r="BD2430">
        <v>77.87218</v>
      </c>
      <c r="BE2430">
        <v>76.243319999999997</v>
      </c>
      <c r="BF2430">
        <v>74.816749999999999</v>
      </c>
      <c r="BG2430">
        <v>73.268180000000001</v>
      </c>
      <c r="BH2430">
        <v>3443.3409999999999</v>
      </c>
      <c r="BI2430">
        <v>4522.6189999999997</v>
      </c>
      <c r="BJ2430">
        <v>4231.3819999999996</v>
      </c>
      <c r="BK2430">
        <v>3539.36</v>
      </c>
      <c r="BL2430">
        <v>4286.5140000000001</v>
      </c>
      <c r="BM2430">
        <v>4102.3130000000001</v>
      </c>
      <c r="BN2430">
        <v>5068.6049999999996</v>
      </c>
      <c r="BO2430">
        <v>5919.0010000000002</v>
      </c>
      <c r="BP2430">
        <v>9429.6440000000002</v>
      </c>
      <c r="BQ2430">
        <v>12226.11</v>
      </c>
      <c r="BR2430">
        <v>9633.3510000000006</v>
      </c>
      <c r="BS2430">
        <v>2958.3580000000002</v>
      </c>
      <c r="BT2430">
        <v>2524.8609999999999</v>
      </c>
      <c r="BU2430">
        <v>-79.577740000000006</v>
      </c>
      <c r="BV2430">
        <v>3390.0259999999998</v>
      </c>
      <c r="BW2430">
        <v>-334.35320000000002</v>
      </c>
      <c r="BX2430">
        <v>-916.38319999999999</v>
      </c>
      <c r="BY2430">
        <v>478.46870000000001</v>
      </c>
      <c r="BZ2430">
        <v>-3545.5369999999998</v>
      </c>
      <c r="CA2430">
        <v>1346.904</v>
      </c>
      <c r="CB2430">
        <v>-754.69929999999999</v>
      </c>
      <c r="CC2430">
        <v>-2206.58</v>
      </c>
      <c r="CD2430">
        <v>-2023.162</v>
      </c>
      <c r="CE2430">
        <v>-2066.7179999999998</v>
      </c>
      <c r="CF2430" s="23">
        <v>38402</v>
      </c>
      <c r="CG2430" s="23">
        <v>34511.919999999998</v>
      </c>
      <c r="CH2430" s="23">
        <v>28742.19</v>
      </c>
      <c r="CI2430" s="23">
        <v>21629.84</v>
      </c>
      <c r="CJ2430" s="23">
        <v>15237.34</v>
      </c>
      <c r="CK2430" s="23">
        <v>12279.03</v>
      </c>
      <c r="CL2430" s="23">
        <v>18336.62</v>
      </c>
      <c r="CM2430" s="23">
        <v>17899.53</v>
      </c>
      <c r="CN2430" s="23">
        <v>18462.16</v>
      </c>
      <c r="CO2430" s="23">
        <v>74538.03</v>
      </c>
      <c r="CP2430" s="23">
        <v>43419.519999999997</v>
      </c>
      <c r="CQ2430" s="23">
        <v>127858.7</v>
      </c>
      <c r="CR2430" s="23">
        <v>172973.9</v>
      </c>
      <c r="CS2430" s="23">
        <v>162404.79999999999</v>
      </c>
      <c r="CT2430" s="23">
        <v>171430.3</v>
      </c>
      <c r="CU2430" s="23">
        <v>120913.8</v>
      </c>
      <c r="CV2430" s="23">
        <v>129392.8</v>
      </c>
      <c r="CW2430" s="23">
        <v>143887.5</v>
      </c>
      <c r="CX2430" s="23">
        <v>151769.29999999999</v>
      </c>
      <c r="CY2430" s="23">
        <v>160874.20000000001</v>
      </c>
      <c r="CZ2430" s="23">
        <v>211516.5</v>
      </c>
      <c r="DA2430" s="23">
        <v>20697.900000000001</v>
      </c>
      <c r="DB2430" s="23">
        <v>25751.78</v>
      </c>
      <c r="DC2430" s="23">
        <v>18079.36</v>
      </c>
      <c r="DD2430">
        <v>0</v>
      </c>
      <c r="DE2430">
        <v>0</v>
      </c>
      <c r="DF2430">
        <v>0</v>
      </c>
    </row>
    <row r="2431" spans="1:110" x14ac:dyDescent="0.25">
      <c r="A2431" s="18" t="str">
        <f t="shared" si="37"/>
        <v>program_CPP_0 to 199.99 kW_All_SDGE_1-in-2_MONTHLY SYSTEM PEAK DAY_2023_8</v>
      </c>
      <c r="B2431" t="s">
        <v>51</v>
      </c>
      <c r="C2431" t="s">
        <v>121</v>
      </c>
      <c r="D2431" t="s">
        <v>124</v>
      </c>
      <c r="E2431" t="s">
        <v>7</v>
      </c>
      <c r="F2431" t="s">
        <v>125</v>
      </c>
      <c r="G2431" t="s">
        <v>111</v>
      </c>
      <c r="H2431" t="s">
        <v>20</v>
      </c>
      <c r="I2431">
        <v>2023</v>
      </c>
      <c r="J2431">
        <v>8</v>
      </c>
      <c r="K2431">
        <v>12476.706</v>
      </c>
      <c r="L2431">
        <v>171719.8</v>
      </c>
      <c r="M2431">
        <v>166506.5</v>
      </c>
      <c r="N2431">
        <v>163451.4</v>
      </c>
      <c r="O2431">
        <v>163400.5</v>
      </c>
      <c r="P2431">
        <v>170029.2</v>
      </c>
      <c r="Q2431">
        <v>187194.5</v>
      </c>
      <c r="R2431">
        <v>212655.3</v>
      </c>
      <c r="S2431">
        <v>230098.3</v>
      </c>
      <c r="T2431">
        <v>246011.4</v>
      </c>
      <c r="U2431">
        <v>258241.4</v>
      </c>
      <c r="V2431">
        <v>273328.90000000002</v>
      </c>
      <c r="W2431">
        <v>287940.3</v>
      </c>
      <c r="X2431">
        <v>299194.3</v>
      </c>
      <c r="Y2431">
        <v>308826.3</v>
      </c>
      <c r="Z2431">
        <v>313241.09999999998</v>
      </c>
      <c r="AA2431">
        <v>310924.09999999998</v>
      </c>
      <c r="AB2431">
        <v>301963.90000000002</v>
      </c>
      <c r="AC2431">
        <v>289768.7</v>
      </c>
      <c r="AD2431">
        <v>273891.40000000002</v>
      </c>
      <c r="AE2431">
        <v>269659.40000000002</v>
      </c>
      <c r="AF2431">
        <v>261153.1</v>
      </c>
      <c r="AG2431">
        <v>236781.7</v>
      </c>
      <c r="AH2431">
        <v>209102.7</v>
      </c>
      <c r="AI2431">
        <v>189285</v>
      </c>
      <c r="AJ2431">
        <v>72.109210000000004</v>
      </c>
      <c r="AK2431">
        <v>71.662850000000006</v>
      </c>
      <c r="AL2431">
        <v>71.138540000000006</v>
      </c>
      <c r="AM2431">
        <v>70.795779999999993</v>
      </c>
      <c r="AN2431">
        <v>70.499920000000003</v>
      </c>
      <c r="AO2431">
        <v>70.173029999999997</v>
      </c>
      <c r="AP2431">
        <v>69.783659999999998</v>
      </c>
      <c r="AQ2431">
        <v>71.248840000000001</v>
      </c>
      <c r="AR2431">
        <v>74.133619999999993</v>
      </c>
      <c r="AS2431">
        <v>78.789169999999999</v>
      </c>
      <c r="AT2431">
        <v>83.199070000000006</v>
      </c>
      <c r="AU2431">
        <v>86.529240000000001</v>
      </c>
      <c r="AV2431">
        <v>88.496729999999999</v>
      </c>
      <c r="AW2431">
        <v>88.002229999999997</v>
      </c>
      <c r="AX2431">
        <v>87.050319999999999</v>
      </c>
      <c r="AY2431">
        <v>86.099159999999998</v>
      </c>
      <c r="AZ2431">
        <v>85.726129999999998</v>
      </c>
      <c r="BA2431">
        <v>84.521919999999994</v>
      </c>
      <c r="BB2431">
        <v>82.55153</v>
      </c>
      <c r="BC2431">
        <v>80.579480000000004</v>
      </c>
      <c r="BD2431">
        <v>77.87218</v>
      </c>
      <c r="BE2431">
        <v>76.243319999999997</v>
      </c>
      <c r="BF2431">
        <v>74.816749999999999</v>
      </c>
      <c r="BG2431">
        <v>73.268180000000001</v>
      </c>
      <c r="BH2431">
        <v>3410.518</v>
      </c>
      <c r="BI2431">
        <v>4479.5069999999996</v>
      </c>
      <c r="BJ2431">
        <v>4191.0460000000003</v>
      </c>
      <c r="BK2431">
        <v>3505.6210000000001</v>
      </c>
      <c r="BL2431">
        <v>4245.6530000000002</v>
      </c>
      <c r="BM2431">
        <v>4063.2080000000001</v>
      </c>
      <c r="BN2431">
        <v>5020.2889999999998</v>
      </c>
      <c r="BO2431">
        <v>5862.5780000000004</v>
      </c>
      <c r="BP2431">
        <v>9339.7559999999994</v>
      </c>
      <c r="BQ2431">
        <v>12109.57</v>
      </c>
      <c r="BR2431">
        <v>9541.5210000000006</v>
      </c>
      <c r="BS2431">
        <v>2930.1579999999999</v>
      </c>
      <c r="BT2431">
        <v>2500.7930000000001</v>
      </c>
      <c r="BU2431">
        <v>-78.81917</v>
      </c>
      <c r="BV2431">
        <v>3357.71</v>
      </c>
      <c r="BW2431">
        <v>-331.166</v>
      </c>
      <c r="BX2431">
        <v>-907.64779999999996</v>
      </c>
      <c r="BY2431">
        <v>473.90769999999998</v>
      </c>
      <c r="BZ2431">
        <v>-3511.739</v>
      </c>
      <c r="CA2431">
        <v>1334.0650000000001</v>
      </c>
      <c r="CB2431">
        <v>-747.50509999999997</v>
      </c>
      <c r="CC2431">
        <v>-2185.5450000000001</v>
      </c>
      <c r="CD2431">
        <v>-2003.876</v>
      </c>
      <c r="CE2431">
        <v>-2047.0170000000001</v>
      </c>
      <c r="CF2431" s="23">
        <v>37673.360000000001</v>
      </c>
      <c r="CG2431" s="23">
        <v>33857.089999999997</v>
      </c>
      <c r="CH2431" s="23">
        <v>28196.83</v>
      </c>
      <c r="CI2431" s="23">
        <v>21219.43</v>
      </c>
      <c r="CJ2431" s="23">
        <v>14948.22</v>
      </c>
      <c r="CK2431" s="23">
        <v>12046.05</v>
      </c>
      <c r="CL2431" s="23">
        <v>17988.7</v>
      </c>
      <c r="CM2431" s="23">
        <v>17559.900000000001</v>
      </c>
      <c r="CN2431" s="23">
        <v>18111.849999999999</v>
      </c>
      <c r="CO2431" s="23">
        <v>73123.73</v>
      </c>
      <c r="CP2431" s="23">
        <v>42595.68</v>
      </c>
      <c r="CQ2431" s="23">
        <v>125432.7</v>
      </c>
      <c r="CR2431" s="23">
        <v>169691.8</v>
      </c>
      <c r="CS2431" s="23">
        <v>159323.4</v>
      </c>
      <c r="CT2431" s="23">
        <v>168177.6</v>
      </c>
      <c r="CU2431" s="23">
        <v>118619.6</v>
      </c>
      <c r="CV2431" s="23">
        <v>126937.7</v>
      </c>
      <c r="CW2431" s="23">
        <v>141157.4</v>
      </c>
      <c r="CX2431" s="23">
        <v>148889.60000000001</v>
      </c>
      <c r="CY2431" s="23">
        <v>157821.70000000001</v>
      </c>
      <c r="CZ2431" s="23">
        <v>207503.2</v>
      </c>
      <c r="DA2431" s="23">
        <v>20305.18</v>
      </c>
      <c r="DB2431" s="23">
        <v>25263.16</v>
      </c>
      <c r="DC2431" s="23">
        <v>17736.32</v>
      </c>
      <c r="DD2431">
        <v>0</v>
      </c>
      <c r="DE2431">
        <v>0</v>
      </c>
      <c r="DF2431">
        <v>0</v>
      </c>
    </row>
    <row r="2432" spans="1:110" x14ac:dyDescent="0.25">
      <c r="A2432" s="18" t="str">
        <f t="shared" si="37"/>
        <v>program_CPP_0 to 199.99 kW_All_SDGE_1-in-2_MONTHLY SYSTEM PEAK DAY_2024_8</v>
      </c>
      <c r="B2432" t="s">
        <v>51</v>
      </c>
      <c r="C2432" t="s">
        <v>121</v>
      </c>
      <c r="D2432" t="s">
        <v>124</v>
      </c>
      <c r="E2432" t="s">
        <v>7</v>
      </c>
      <c r="F2432" t="s">
        <v>125</v>
      </c>
      <c r="G2432" t="s">
        <v>111</v>
      </c>
      <c r="H2432" t="s">
        <v>20</v>
      </c>
      <c r="I2432">
        <v>2024</v>
      </c>
      <c r="J2432">
        <v>8</v>
      </c>
      <c r="K2432">
        <v>12357.772000000001</v>
      </c>
      <c r="L2432">
        <v>170082.8</v>
      </c>
      <c r="M2432">
        <v>164919.29999999999</v>
      </c>
      <c r="N2432">
        <v>161893.29999999999</v>
      </c>
      <c r="O2432">
        <v>161842.9</v>
      </c>
      <c r="P2432">
        <v>168408.4</v>
      </c>
      <c r="Q2432">
        <v>185410.1</v>
      </c>
      <c r="R2432">
        <v>210628.2</v>
      </c>
      <c r="S2432">
        <v>227904.9</v>
      </c>
      <c r="T2432">
        <v>243666.3</v>
      </c>
      <c r="U2432">
        <v>255779.7</v>
      </c>
      <c r="V2432">
        <v>270723.40000000002</v>
      </c>
      <c r="W2432">
        <v>285195.59999999998</v>
      </c>
      <c r="X2432">
        <v>296342.2</v>
      </c>
      <c r="Y2432">
        <v>305882.40000000002</v>
      </c>
      <c r="Z2432">
        <v>310255.2</v>
      </c>
      <c r="AA2432">
        <v>307960.2</v>
      </c>
      <c r="AB2432">
        <v>299085.5</v>
      </c>
      <c r="AC2432">
        <v>287006.5</v>
      </c>
      <c r="AD2432">
        <v>271280.5</v>
      </c>
      <c r="AE2432">
        <v>267088.8</v>
      </c>
      <c r="AF2432">
        <v>258663.7</v>
      </c>
      <c r="AG2432">
        <v>234524.6</v>
      </c>
      <c r="AH2432">
        <v>207109.4</v>
      </c>
      <c r="AI2432">
        <v>187480.7</v>
      </c>
      <c r="AJ2432">
        <v>72.109210000000004</v>
      </c>
      <c r="AK2432">
        <v>71.662850000000006</v>
      </c>
      <c r="AL2432">
        <v>71.138540000000006</v>
      </c>
      <c r="AM2432">
        <v>70.795779999999993</v>
      </c>
      <c r="AN2432">
        <v>70.499920000000003</v>
      </c>
      <c r="AO2432">
        <v>70.173029999999997</v>
      </c>
      <c r="AP2432">
        <v>69.783659999999998</v>
      </c>
      <c r="AQ2432">
        <v>71.248840000000001</v>
      </c>
      <c r="AR2432">
        <v>74.133619999999993</v>
      </c>
      <c r="AS2432">
        <v>78.789169999999999</v>
      </c>
      <c r="AT2432">
        <v>83.199070000000006</v>
      </c>
      <c r="AU2432">
        <v>86.529240000000001</v>
      </c>
      <c r="AV2432">
        <v>88.496729999999999</v>
      </c>
      <c r="AW2432">
        <v>88.002229999999997</v>
      </c>
      <c r="AX2432">
        <v>87.050319999999999</v>
      </c>
      <c r="AY2432">
        <v>86.099159999999998</v>
      </c>
      <c r="AZ2432">
        <v>85.726129999999998</v>
      </c>
      <c r="BA2432">
        <v>84.521919999999994</v>
      </c>
      <c r="BB2432">
        <v>82.55153</v>
      </c>
      <c r="BC2432">
        <v>80.579480000000004</v>
      </c>
      <c r="BD2432">
        <v>77.87218</v>
      </c>
      <c r="BE2432">
        <v>76.243319999999997</v>
      </c>
      <c r="BF2432">
        <v>74.816749999999999</v>
      </c>
      <c r="BG2432">
        <v>73.268180000000001</v>
      </c>
      <c r="BH2432">
        <v>3378.0070000000001</v>
      </c>
      <c r="BI2432">
        <v>4436.8059999999996</v>
      </c>
      <c r="BJ2432">
        <v>4151.0950000000003</v>
      </c>
      <c r="BK2432">
        <v>3472.203</v>
      </c>
      <c r="BL2432">
        <v>4205.1809999999996</v>
      </c>
      <c r="BM2432">
        <v>4024.4760000000001</v>
      </c>
      <c r="BN2432">
        <v>4972.433</v>
      </c>
      <c r="BO2432">
        <v>5806.6930000000002</v>
      </c>
      <c r="BP2432">
        <v>9250.7250000000004</v>
      </c>
      <c r="BQ2432">
        <v>11994.13</v>
      </c>
      <c r="BR2432">
        <v>9450.5660000000007</v>
      </c>
      <c r="BS2432">
        <v>2902.2260000000001</v>
      </c>
      <c r="BT2432">
        <v>2476.9540000000002</v>
      </c>
      <c r="BU2432">
        <v>-78.067830000000001</v>
      </c>
      <c r="BV2432">
        <v>3325.703</v>
      </c>
      <c r="BW2432">
        <v>-328.00909999999999</v>
      </c>
      <c r="BX2432">
        <v>-898.99570000000006</v>
      </c>
      <c r="BY2432">
        <v>469.39019999999999</v>
      </c>
      <c r="BZ2432">
        <v>-3478.2629999999999</v>
      </c>
      <c r="CA2432">
        <v>1321.348</v>
      </c>
      <c r="CB2432">
        <v>-740.37950000000001</v>
      </c>
      <c r="CC2432">
        <v>-2164.712</v>
      </c>
      <c r="CD2432">
        <v>-1984.7739999999999</v>
      </c>
      <c r="CE2432">
        <v>-2027.5029999999999</v>
      </c>
      <c r="CF2432" s="23">
        <v>36958.54</v>
      </c>
      <c r="CG2432" s="23">
        <v>33214.68</v>
      </c>
      <c r="CH2432" s="23">
        <v>27661.82</v>
      </c>
      <c r="CI2432" s="23">
        <v>20816.810000000001</v>
      </c>
      <c r="CJ2432" s="23">
        <v>14664.59</v>
      </c>
      <c r="CK2432" s="23">
        <v>11817.49</v>
      </c>
      <c r="CL2432" s="23">
        <v>17647.38</v>
      </c>
      <c r="CM2432" s="23">
        <v>17226.71</v>
      </c>
      <c r="CN2432" s="23">
        <v>17768.2</v>
      </c>
      <c r="CO2432" s="23">
        <v>71736.27</v>
      </c>
      <c r="CP2432" s="23">
        <v>41787.46</v>
      </c>
      <c r="CQ2432" s="23">
        <v>123052.7</v>
      </c>
      <c r="CR2432" s="23">
        <v>166472.1</v>
      </c>
      <c r="CS2432" s="23">
        <v>156300.29999999999</v>
      </c>
      <c r="CT2432" s="23">
        <v>164986.5</v>
      </c>
      <c r="CU2432" s="23">
        <v>116368.9</v>
      </c>
      <c r="CV2432" s="23">
        <v>124529.1</v>
      </c>
      <c r="CW2432" s="23">
        <v>138479.1</v>
      </c>
      <c r="CX2432" s="23">
        <v>146064.6</v>
      </c>
      <c r="CY2432" s="23">
        <v>154827.20000000001</v>
      </c>
      <c r="CZ2432" s="23">
        <v>203566</v>
      </c>
      <c r="DA2432" s="23">
        <v>19919.900000000001</v>
      </c>
      <c r="DB2432" s="23">
        <v>24783.81</v>
      </c>
      <c r="DC2432" s="23">
        <v>17399.79</v>
      </c>
      <c r="DD2432">
        <v>0</v>
      </c>
      <c r="DE2432">
        <v>0</v>
      </c>
      <c r="DF2432">
        <v>0</v>
      </c>
    </row>
    <row r="2433" spans="1:110" x14ac:dyDescent="0.25">
      <c r="A2433" s="18" t="str">
        <f t="shared" si="37"/>
        <v>program_CPP_0 to 199.99 kW_All_SDGE_1-in-2_MONTHLY SYSTEM PEAK DAY_2025_8</v>
      </c>
      <c r="B2433" t="s">
        <v>51</v>
      </c>
      <c r="C2433" t="s">
        <v>121</v>
      </c>
      <c r="D2433" t="s">
        <v>124</v>
      </c>
      <c r="E2433" t="s">
        <v>7</v>
      </c>
      <c r="F2433" t="s">
        <v>125</v>
      </c>
      <c r="G2433" t="s">
        <v>111</v>
      </c>
      <c r="H2433" t="s">
        <v>20</v>
      </c>
      <c r="I2433">
        <v>2025</v>
      </c>
      <c r="J2433">
        <v>8</v>
      </c>
      <c r="K2433">
        <v>12239.971</v>
      </c>
      <c r="L2433">
        <v>168461.5</v>
      </c>
      <c r="M2433">
        <v>163347.20000000001</v>
      </c>
      <c r="N2433">
        <v>160350</v>
      </c>
      <c r="O2433">
        <v>160300.1</v>
      </c>
      <c r="P2433">
        <v>166803</v>
      </c>
      <c r="Q2433">
        <v>183642.7</v>
      </c>
      <c r="R2433">
        <v>208620.4</v>
      </c>
      <c r="S2433">
        <v>225732.4</v>
      </c>
      <c r="T2433">
        <v>241343.5</v>
      </c>
      <c r="U2433">
        <v>253341.5</v>
      </c>
      <c r="V2433">
        <v>268142.7</v>
      </c>
      <c r="W2433">
        <v>282476.90000000002</v>
      </c>
      <c r="X2433">
        <v>293517.3</v>
      </c>
      <c r="Y2433">
        <v>302966.59999999998</v>
      </c>
      <c r="Z2433">
        <v>307297.59999999998</v>
      </c>
      <c r="AA2433">
        <v>305024.59999999998</v>
      </c>
      <c r="AB2433">
        <v>296234.40000000002</v>
      </c>
      <c r="AC2433">
        <v>284270.59999999998</v>
      </c>
      <c r="AD2433">
        <v>268694.59999999998</v>
      </c>
      <c r="AE2433">
        <v>264542.8</v>
      </c>
      <c r="AF2433">
        <v>256198</v>
      </c>
      <c r="AG2433">
        <v>232289</v>
      </c>
      <c r="AH2433">
        <v>205135.1</v>
      </c>
      <c r="AI2433">
        <v>185693.5</v>
      </c>
      <c r="AJ2433">
        <v>72.109210000000004</v>
      </c>
      <c r="AK2433">
        <v>71.662850000000006</v>
      </c>
      <c r="AL2433">
        <v>71.138540000000006</v>
      </c>
      <c r="AM2433">
        <v>70.795779999999993</v>
      </c>
      <c r="AN2433">
        <v>70.499920000000003</v>
      </c>
      <c r="AO2433">
        <v>70.173029999999997</v>
      </c>
      <c r="AP2433">
        <v>69.783659999999998</v>
      </c>
      <c r="AQ2433">
        <v>71.248840000000001</v>
      </c>
      <c r="AR2433">
        <v>74.133619999999993</v>
      </c>
      <c r="AS2433">
        <v>78.789169999999999</v>
      </c>
      <c r="AT2433">
        <v>83.199070000000006</v>
      </c>
      <c r="AU2433">
        <v>86.529240000000001</v>
      </c>
      <c r="AV2433">
        <v>88.496729999999999</v>
      </c>
      <c r="AW2433">
        <v>88.002229999999997</v>
      </c>
      <c r="AX2433">
        <v>87.050319999999999</v>
      </c>
      <c r="AY2433">
        <v>86.099159999999998</v>
      </c>
      <c r="AZ2433">
        <v>85.726129999999998</v>
      </c>
      <c r="BA2433">
        <v>84.521919999999994</v>
      </c>
      <c r="BB2433">
        <v>82.55153</v>
      </c>
      <c r="BC2433">
        <v>80.579480000000004</v>
      </c>
      <c r="BD2433">
        <v>77.87218</v>
      </c>
      <c r="BE2433">
        <v>76.243319999999997</v>
      </c>
      <c r="BF2433">
        <v>74.816749999999999</v>
      </c>
      <c r="BG2433">
        <v>73.268180000000001</v>
      </c>
      <c r="BH2433">
        <v>3345.806</v>
      </c>
      <c r="BI2433">
        <v>4394.5119999999997</v>
      </c>
      <c r="BJ2433">
        <v>4111.5249999999996</v>
      </c>
      <c r="BK2433">
        <v>3439.1039999999998</v>
      </c>
      <c r="BL2433">
        <v>4165.0950000000003</v>
      </c>
      <c r="BM2433">
        <v>3986.1120000000001</v>
      </c>
      <c r="BN2433">
        <v>4925.0330000000004</v>
      </c>
      <c r="BO2433">
        <v>5751.3410000000003</v>
      </c>
      <c r="BP2433">
        <v>9162.5419999999995</v>
      </c>
      <c r="BQ2433">
        <v>11879.8</v>
      </c>
      <c r="BR2433">
        <v>9360.4789999999994</v>
      </c>
      <c r="BS2433">
        <v>2874.5610000000001</v>
      </c>
      <c r="BT2433">
        <v>2453.3420000000001</v>
      </c>
      <c r="BU2433">
        <v>-77.323639999999997</v>
      </c>
      <c r="BV2433">
        <v>3294.0010000000002</v>
      </c>
      <c r="BW2433">
        <v>-324.88240000000002</v>
      </c>
      <c r="BX2433">
        <v>-890.42600000000004</v>
      </c>
      <c r="BY2433">
        <v>464.91570000000002</v>
      </c>
      <c r="BZ2433">
        <v>-3445.107</v>
      </c>
      <c r="CA2433">
        <v>1308.752</v>
      </c>
      <c r="CB2433">
        <v>-733.32180000000005</v>
      </c>
      <c r="CC2433">
        <v>-2144.076</v>
      </c>
      <c r="CD2433">
        <v>-1965.854</v>
      </c>
      <c r="CE2433">
        <v>-2008.1759999999999</v>
      </c>
      <c r="CF2433" s="23">
        <v>36257.279999999999</v>
      </c>
      <c r="CG2433" s="23">
        <v>32584.46</v>
      </c>
      <c r="CH2433" s="23">
        <v>27136.959999999999</v>
      </c>
      <c r="CI2433" s="23">
        <v>20421.830000000002</v>
      </c>
      <c r="CJ2433" s="23">
        <v>14386.34</v>
      </c>
      <c r="CK2433" s="23">
        <v>11593.26</v>
      </c>
      <c r="CL2433" s="23">
        <v>17312.53</v>
      </c>
      <c r="CM2433" s="23">
        <v>16899.849999999999</v>
      </c>
      <c r="CN2433" s="23">
        <v>17431.060000000001</v>
      </c>
      <c r="CO2433" s="23">
        <v>70375.14</v>
      </c>
      <c r="CP2433" s="23">
        <v>40994.58</v>
      </c>
      <c r="CQ2433" s="23">
        <v>120717.9</v>
      </c>
      <c r="CR2433" s="23">
        <v>163313.4</v>
      </c>
      <c r="CS2433" s="23">
        <v>153334.70000000001</v>
      </c>
      <c r="CT2433" s="23">
        <v>161856.1</v>
      </c>
      <c r="CU2433" s="23">
        <v>114160.9</v>
      </c>
      <c r="CV2433" s="23">
        <v>122166.3</v>
      </c>
      <c r="CW2433" s="23">
        <v>135851.5</v>
      </c>
      <c r="CX2433" s="23">
        <v>143293.1</v>
      </c>
      <c r="CY2433" s="23">
        <v>151889.5</v>
      </c>
      <c r="CZ2433" s="23">
        <v>199703.5</v>
      </c>
      <c r="DA2433" s="23">
        <v>19541.939999999999</v>
      </c>
      <c r="DB2433" s="23">
        <v>24313.56</v>
      </c>
      <c r="DC2433" s="23">
        <v>17069.64</v>
      </c>
      <c r="DD2433">
        <v>0</v>
      </c>
      <c r="DE2433">
        <v>0</v>
      </c>
      <c r="DF2433">
        <v>0</v>
      </c>
    </row>
    <row r="2434" spans="1:110" x14ac:dyDescent="0.25">
      <c r="A2434" s="18" t="str">
        <f t="shared" si="37"/>
        <v>program_CPP_0 to 199.99 kW_All_SDGE_1-in-2_MONTHLY SYSTEM PEAK DAY_2026_8</v>
      </c>
      <c r="B2434" t="s">
        <v>51</v>
      </c>
      <c r="C2434" t="s">
        <v>121</v>
      </c>
      <c r="D2434" t="s">
        <v>124</v>
      </c>
      <c r="E2434" t="s">
        <v>7</v>
      </c>
      <c r="F2434" t="s">
        <v>125</v>
      </c>
      <c r="G2434" t="s">
        <v>111</v>
      </c>
      <c r="H2434" t="s">
        <v>20</v>
      </c>
      <c r="I2434">
        <v>2026</v>
      </c>
      <c r="J2434">
        <v>8</v>
      </c>
      <c r="K2434">
        <v>12123.293</v>
      </c>
      <c r="L2434">
        <v>166855.70000000001</v>
      </c>
      <c r="M2434">
        <v>161790.1</v>
      </c>
      <c r="N2434">
        <v>158821.5</v>
      </c>
      <c r="O2434">
        <v>158772</v>
      </c>
      <c r="P2434">
        <v>165213</v>
      </c>
      <c r="Q2434">
        <v>181892.1</v>
      </c>
      <c r="R2434">
        <v>206631.7</v>
      </c>
      <c r="S2434">
        <v>223580.6</v>
      </c>
      <c r="T2434">
        <v>239042.9</v>
      </c>
      <c r="U2434">
        <v>250926.5</v>
      </c>
      <c r="V2434">
        <v>265586.59999999998</v>
      </c>
      <c r="W2434">
        <v>279784.2</v>
      </c>
      <c r="X2434">
        <v>290719.40000000002</v>
      </c>
      <c r="Y2434">
        <v>300078.59999999998</v>
      </c>
      <c r="Z2434">
        <v>304368.3</v>
      </c>
      <c r="AA2434">
        <v>302116.90000000002</v>
      </c>
      <c r="AB2434">
        <v>293410.59999999998</v>
      </c>
      <c r="AC2434">
        <v>281560.8</v>
      </c>
      <c r="AD2434">
        <v>266133.2</v>
      </c>
      <c r="AE2434">
        <v>262021</v>
      </c>
      <c r="AF2434">
        <v>253755.8</v>
      </c>
      <c r="AG2434">
        <v>230074.7</v>
      </c>
      <c r="AH2434">
        <v>203179.7</v>
      </c>
      <c r="AI2434">
        <v>183923.4</v>
      </c>
      <c r="AJ2434">
        <v>72.109210000000004</v>
      </c>
      <c r="AK2434">
        <v>71.662850000000006</v>
      </c>
      <c r="AL2434">
        <v>71.138540000000006</v>
      </c>
      <c r="AM2434">
        <v>70.795779999999993</v>
      </c>
      <c r="AN2434">
        <v>70.499920000000003</v>
      </c>
      <c r="AO2434">
        <v>70.173029999999997</v>
      </c>
      <c r="AP2434">
        <v>69.783659999999998</v>
      </c>
      <c r="AQ2434">
        <v>71.248840000000001</v>
      </c>
      <c r="AR2434">
        <v>74.133619999999993</v>
      </c>
      <c r="AS2434">
        <v>78.789169999999999</v>
      </c>
      <c r="AT2434">
        <v>83.199070000000006</v>
      </c>
      <c r="AU2434">
        <v>86.529240000000001</v>
      </c>
      <c r="AV2434">
        <v>88.496729999999999</v>
      </c>
      <c r="AW2434">
        <v>88.002229999999997</v>
      </c>
      <c r="AX2434">
        <v>87.050319999999999</v>
      </c>
      <c r="AY2434">
        <v>86.099159999999998</v>
      </c>
      <c r="AZ2434">
        <v>85.726129999999998</v>
      </c>
      <c r="BA2434">
        <v>84.521919999999994</v>
      </c>
      <c r="BB2434">
        <v>82.55153</v>
      </c>
      <c r="BC2434">
        <v>80.579480000000004</v>
      </c>
      <c r="BD2434">
        <v>77.87218</v>
      </c>
      <c r="BE2434">
        <v>76.243319999999997</v>
      </c>
      <c r="BF2434">
        <v>74.816749999999999</v>
      </c>
      <c r="BG2434">
        <v>73.268180000000001</v>
      </c>
      <c r="BH2434">
        <v>3313.9119999999998</v>
      </c>
      <c r="BI2434">
        <v>4352.6220000000003</v>
      </c>
      <c r="BJ2434">
        <v>4072.3319999999999</v>
      </c>
      <c r="BK2434">
        <v>3406.3209999999999</v>
      </c>
      <c r="BL2434">
        <v>4125.3919999999998</v>
      </c>
      <c r="BM2434">
        <v>3948.1149999999998</v>
      </c>
      <c r="BN2434">
        <v>4878.085</v>
      </c>
      <c r="BO2434">
        <v>5696.5159999999996</v>
      </c>
      <c r="BP2434">
        <v>9075.2000000000007</v>
      </c>
      <c r="BQ2434">
        <v>11766.55</v>
      </c>
      <c r="BR2434">
        <v>9271.25</v>
      </c>
      <c r="BS2434">
        <v>2847.1590000000001</v>
      </c>
      <c r="BT2434">
        <v>2429.9560000000001</v>
      </c>
      <c r="BU2434">
        <v>-76.586560000000006</v>
      </c>
      <c r="BV2434">
        <v>3262.6010000000001</v>
      </c>
      <c r="BW2434">
        <v>-321.78539999999998</v>
      </c>
      <c r="BX2434">
        <v>-881.93799999999999</v>
      </c>
      <c r="BY2434">
        <v>460.48390000000001</v>
      </c>
      <c r="BZ2434">
        <v>-3412.2660000000001</v>
      </c>
      <c r="CA2434">
        <v>1296.277</v>
      </c>
      <c r="CB2434">
        <v>-726.33140000000003</v>
      </c>
      <c r="CC2434">
        <v>-2123.6379999999999</v>
      </c>
      <c r="CD2434">
        <v>-1947.115</v>
      </c>
      <c r="CE2434">
        <v>-1989.0329999999999</v>
      </c>
      <c r="CF2434" s="23">
        <v>35569.33</v>
      </c>
      <c r="CG2434" s="23">
        <v>31966.2</v>
      </c>
      <c r="CH2434" s="23">
        <v>26622.06</v>
      </c>
      <c r="CI2434" s="23">
        <v>20034.34</v>
      </c>
      <c r="CJ2434" s="23">
        <v>14113.38</v>
      </c>
      <c r="CK2434" s="23">
        <v>11373.29</v>
      </c>
      <c r="CL2434" s="23">
        <v>16984.04</v>
      </c>
      <c r="CM2434" s="23">
        <v>16579.189999999999</v>
      </c>
      <c r="CN2434" s="23">
        <v>17100.32</v>
      </c>
      <c r="CO2434" s="23">
        <v>69039.83</v>
      </c>
      <c r="CP2434" s="23">
        <v>40216.74</v>
      </c>
      <c r="CQ2434" s="23">
        <v>118427.4</v>
      </c>
      <c r="CR2434" s="23">
        <v>160214.70000000001</v>
      </c>
      <c r="CS2434" s="23">
        <v>150425.29999999999</v>
      </c>
      <c r="CT2434" s="23">
        <v>158785</v>
      </c>
      <c r="CU2434" s="23">
        <v>111994.8</v>
      </c>
      <c r="CV2434" s="23">
        <v>119848.3</v>
      </c>
      <c r="CW2434" s="23">
        <v>133273.9</v>
      </c>
      <c r="CX2434" s="23">
        <v>140574.29999999999</v>
      </c>
      <c r="CY2434" s="23">
        <v>149007.5</v>
      </c>
      <c r="CZ2434" s="23">
        <v>195914.3</v>
      </c>
      <c r="DA2434" s="23">
        <v>19171.150000000001</v>
      </c>
      <c r="DB2434" s="23">
        <v>23852.23</v>
      </c>
      <c r="DC2434" s="23">
        <v>16745.759999999998</v>
      </c>
      <c r="DD2434">
        <v>0</v>
      </c>
      <c r="DE2434">
        <v>0</v>
      </c>
      <c r="DF2434">
        <v>0</v>
      </c>
    </row>
    <row r="2435" spans="1:110" x14ac:dyDescent="0.25">
      <c r="A2435" s="18" t="str">
        <f t="shared" ref="A2435:A2498" si="38">B2435&amp;"_"&amp;C2435&amp;"_"&amp;D2435&amp;"_"&amp;E2435&amp;"_"&amp;F2435&amp;"_"&amp;G2435&amp;"_"&amp;H2435&amp;"_"&amp;I2435&amp;"_"&amp;J2435</f>
        <v>program_CPP_0 to 199.99 kW_All_SDGE_1-in-2_MONTHLY SYSTEM PEAK DAY_2027_8</v>
      </c>
      <c r="B2435" t="s">
        <v>51</v>
      </c>
      <c r="C2435" t="s">
        <v>121</v>
      </c>
      <c r="D2435" t="s">
        <v>124</v>
      </c>
      <c r="E2435" t="s">
        <v>7</v>
      </c>
      <c r="F2435" t="s">
        <v>125</v>
      </c>
      <c r="G2435" t="s">
        <v>111</v>
      </c>
      <c r="H2435" t="s">
        <v>20</v>
      </c>
      <c r="I2435">
        <v>2027</v>
      </c>
      <c r="J2435">
        <v>8</v>
      </c>
      <c r="K2435">
        <v>12007.727999999999</v>
      </c>
      <c r="L2435">
        <v>165265.1</v>
      </c>
      <c r="M2435">
        <v>160247.9</v>
      </c>
      <c r="N2435">
        <v>157307.5</v>
      </c>
      <c r="O2435">
        <v>157258.5</v>
      </c>
      <c r="P2435">
        <v>163638.1</v>
      </c>
      <c r="Q2435">
        <v>180158.2</v>
      </c>
      <c r="R2435">
        <v>204662</v>
      </c>
      <c r="S2435">
        <v>221449.3</v>
      </c>
      <c r="T2435">
        <v>236764.3</v>
      </c>
      <c r="U2435">
        <v>248534.6</v>
      </c>
      <c r="V2435">
        <v>263054.90000000002</v>
      </c>
      <c r="W2435">
        <v>277117.2</v>
      </c>
      <c r="X2435">
        <v>287948.09999999998</v>
      </c>
      <c r="Y2435">
        <v>297218.09999999998</v>
      </c>
      <c r="Z2435">
        <v>301466.90000000002</v>
      </c>
      <c r="AA2435">
        <v>299237</v>
      </c>
      <c r="AB2435">
        <v>290613.7</v>
      </c>
      <c r="AC2435">
        <v>278876.79999999999</v>
      </c>
      <c r="AD2435">
        <v>263596.3</v>
      </c>
      <c r="AE2435">
        <v>259523.3</v>
      </c>
      <c r="AF2435">
        <v>251336.8</v>
      </c>
      <c r="AG2435">
        <v>227881.5</v>
      </c>
      <c r="AH2435">
        <v>201242.9</v>
      </c>
      <c r="AI2435">
        <v>182170.1</v>
      </c>
      <c r="AJ2435">
        <v>72.109210000000004</v>
      </c>
      <c r="AK2435">
        <v>71.662850000000006</v>
      </c>
      <c r="AL2435">
        <v>71.138540000000006</v>
      </c>
      <c r="AM2435">
        <v>70.795779999999993</v>
      </c>
      <c r="AN2435">
        <v>70.499920000000003</v>
      </c>
      <c r="AO2435">
        <v>70.173029999999997</v>
      </c>
      <c r="AP2435">
        <v>69.783659999999998</v>
      </c>
      <c r="AQ2435">
        <v>71.248840000000001</v>
      </c>
      <c r="AR2435">
        <v>74.133619999999993</v>
      </c>
      <c r="AS2435">
        <v>78.789169999999999</v>
      </c>
      <c r="AT2435">
        <v>83.199070000000006</v>
      </c>
      <c r="AU2435">
        <v>86.529240000000001</v>
      </c>
      <c r="AV2435">
        <v>88.496729999999999</v>
      </c>
      <c r="AW2435">
        <v>88.002229999999997</v>
      </c>
      <c r="AX2435">
        <v>87.050319999999999</v>
      </c>
      <c r="AY2435">
        <v>86.099159999999998</v>
      </c>
      <c r="AZ2435">
        <v>85.726129999999998</v>
      </c>
      <c r="BA2435">
        <v>84.521919999999994</v>
      </c>
      <c r="BB2435">
        <v>82.55153</v>
      </c>
      <c r="BC2435">
        <v>80.579480000000004</v>
      </c>
      <c r="BD2435">
        <v>77.87218</v>
      </c>
      <c r="BE2435">
        <v>76.243319999999997</v>
      </c>
      <c r="BF2435">
        <v>74.816749999999999</v>
      </c>
      <c r="BG2435">
        <v>73.268180000000001</v>
      </c>
      <c r="BH2435">
        <v>3282.3220000000001</v>
      </c>
      <c r="BI2435">
        <v>4311.13</v>
      </c>
      <c r="BJ2435">
        <v>4033.5120000000002</v>
      </c>
      <c r="BK2435">
        <v>3373.8510000000001</v>
      </c>
      <c r="BL2435">
        <v>4086.0659999999998</v>
      </c>
      <c r="BM2435">
        <v>3910.4789999999998</v>
      </c>
      <c r="BN2435">
        <v>4831.585</v>
      </c>
      <c r="BO2435">
        <v>5642.2139999999999</v>
      </c>
      <c r="BP2435">
        <v>8988.69</v>
      </c>
      <c r="BQ2435">
        <v>11654.39</v>
      </c>
      <c r="BR2435">
        <v>9182.8709999999992</v>
      </c>
      <c r="BS2435">
        <v>2820.018</v>
      </c>
      <c r="BT2435">
        <v>2406.7919999999999</v>
      </c>
      <c r="BU2435">
        <v>-75.856489999999994</v>
      </c>
      <c r="BV2435">
        <v>3231.5</v>
      </c>
      <c r="BW2435">
        <v>-318.71800000000002</v>
      </c>
      <c r="BX2435">
        <v>-873.53089999999997</v>
      </c>
      <c r="BY2435">
        <v>456.09429999999998</v>
      </c>
      <c r="BZ2435">
        <v>-3379.739</v>
      </c>
      <c r="CA2435">
        <v>1283.92</v>
      </c>
      <c r="CB2435">
        <v>-719.40769999999998</v>
      </c>
      <c r="CC2435">
        <v>-2103.395</v>
      </c>
      <c r="CD2435">
        <v>-1928.5540000000001</v>
      </c>
      <c r="CE2435">
        <v>-1970.0730000000001</v>
      </c>
      <c r="CF2435" s="23">
        <v>34894.43</v>
      </c>
      <c r="CG2435" s="23">
        <v>31359.66</v>
      </c>
      <c r="CH2435" s="23">
        <v>26116.93</v>
      </c>
      <c r="CI2435" s="23">
        <v>19654.21</v>
      </c>
      <c r="CJ2435" s="23">
        <v>13845.59</v>
      </c>
      <c r="CK2435" s="23">
        <v>11157.49</v>
      </c>
      <c r="CL2435" s="23">
        <v>16661.78</v>
      </c>
      <c r="CM2435" s="23">
        <v>16264.62</v>
      </c>
      <c r="CN2435" s="23">
        <v>16775.86</v>
      </c>
      <c r="CO2435" s="23">
        <v>67729.86</v>
      </c>
      <c r="CP2435" s="23">
        <v>39453.660000000003</v>
      </c>
      <c r="CQ2435" s="23">
        <v>116180.3</v>
      </c>
      <c r="CR2435" s="23">
        <v>157174.79999999999</v>
      </c>
      <c r="CS2435" s="23">
        <v>147571.1</v>
      </c>
      <c r="CT2435" s="23">
        <v>155772.20000000001</v>
      </c>
      <c r="CU2435" s="23">
        <v>109869.8</v>
      </c>
      <c r="CV2435" s="23">
        <v>117574.3</v>
      </c>
      <c r="CW2435" s="23">
        <v>130745.1</v>
      </c>
      <c r="CX2435" s="23">
        <v>137907</v>
      </c>
      <c r="CY2435" s="23">
        <v>146180.20000000001</v>
      </c>
      <c r="CZ2435" s="23">
        <v>192197</v>
      </c>
      <c r="DA2435" s="23">
        <v>18807.39</v>
      </c>
      <c r="DB2435" s="23">
        <v>23399.66</v>
      </c>
      <c r="DC2435" s="23">
        <v>16428.02</v>
      </c>
      <c r="DD2435">
        <v>0</v>
      </c>
      <c r="DE2435">
        <v>0</v>
      </c>
      <c r="DF2435">
        <v>0</v>
      </c>
    </row>
    <row r="2436" spans="1:110" x14ac:dyDescent="0.25">
      <c r="A2436" s="18" t="str">
        <f t="shared" si="38"/>
        <v>program_CPP_0 to 199.99 kW_All_SDGE_1-in-2_MONTHLY SYSTEM PEAK DAY_2028_8</v>
      </c>
      <c r="B2436" t="s">
        <v>51</v>
      </c>
      <c r="C2436" t="s">
        <v>121</v>
      </c>
      <c r="D2436" t="s">
        <v>124</v>
      </c>
      <c r="E2436" t="s">
        <v>7</v>
      </c>
      <c r="F2436" t="s">
        <v>125</v>
      </c>
      <c r="G2436" t="s">
        <v>111</v>
      </c>
      <c r="H2436" t="s">
        <v>20</v>
      </c>
      <c r="I2436">
        <v>2028</v>
      </c>
      <c r="J2436">
        <v>8</v>
      </c>
      <c r="K2436">
        <v>11893.263999999999</v>
      </c>
      <c r="L2436">
        <v>163689.70000000001</v>
      </c>
      <c r="M2436">
        <v>158720.29999999999</v>
      </c>
      <c r="N2436">
        <v>155808</v>
      </c>
      <c r="O2436">
        <v>155759.5</v>
      </c>
      <c r="P2436">
        <v>162078.20000000001</v>
      </c>
      <c r="Q2436">
        <v>178440.8</v>
      </c>
      <c r="R2436">
        <v>202711</v>
      </c>
      <c r="S2436">
        <v>219338.4</v>
      </c>
      <c r="T2436">
        <v>234507.3</v>
      </c>
      <c r="U2436">
        <v>246165.4</v>
      </c>
      <c r="V2436">
        <v>260547.3</v>
      </c>
      <c r="W2436">
        <v>274475.59999999998</v>
      </c>
      <c r="X2436">
        <v>285203.3</v>
      </c>
      <c r="Y2436">
        <v>294384.8</v>
      </c>
      <c r="Z2436">
        <v>298593.2</v>
      </c>
      <c r="AA2436">
        <v>296384.5</v>
      </c>
      <c r="AB2436">
        <v>287843.40000000002</v>
      </c>
      <c r="AC2436">
        <v>276218.40000000002</v>
      </c>
      <c r="AD2436">
        <v>261083.6</v>
      </c>
      <c r="AE2436">
        <v>257049.4</v>
      </c>
      <c r="AF2436">
        <v>248941</v>
      </c>
      <c r="AG2436">
        <v>225709.2</v>
      </c>
      <c r="AH2436">
        <v>199324.5</v>
      </c>
      <c r="AI2436">
        <v>180433.6</v>
      </c>
      <c r="AJ2436">
        <v>72.109210000000004</v>
      </c>
      <c r="AK2436">
        <v>71.662850000000006</v>
      </c>
      <c r="AL2436">
        <v>71.138540000000006</v>
      </c>
      <c r="AM2436">
        <v>70.795779999999993</v>
      </c>
      <c r="AN2436">
        <v>70.499920000000003</v>
      </c>
      <c r="AO2436">
        <v>70.173029999999997</v>
      </c>
      <c r="AP2436">
        <v>69.783659999999998</v>
      </c>
      <c r="AQ2436">
        <v>71.248840000000001</v>
      </c>
      <c r="AR2436">
        <v>74.133619999999993</v>
      </c>
      <c r="AS2436">
        <v>78.789169999999999</v>
      </c>
      <c r="AT2436">
        <v>83.199070000000006</v>
      </c>
      <c r="AU2436">
        <v>86.529240000000001</v>
      </c>
      <c r="AV2436">
        <v>88.496729999999999</v>
      </c>
      <c r="AW2436">
        <v>88.002229999999997</v>
      </c>
      <c r="AX2436">
        <v>87.050319999999999</v>
      </c>
      <c r="AY2436">
        <v>86.099159999999998</v>
      </c>
      <c r="AZ2436">
        <v>85.726129999999998</v>
      </c>
      <c r="BA2436">
        <v>84.521919999999994</v>
      </c>
      <c r="BB2436">
        <v>82.55153</v>
      </c>
      <c r="BC2436">
        <v>80.579480000000004</v>
      </c>
      <c r="BD2436">
        <v>77.87218</v>
      </c>
      <c r="BE2436">
        <v>76.243319999999997</v>
      </c>
      <c r="BF2436">
        <v>74.816749999999999</v>
      </c>
      <c r="BG2436">
        <v>73.268180000000001</v>
      </c>
      <c r="BH2436">
        <v>3251.0329999999999</v>
      </c>
      <c r="BI2436">
        <v>4270.0339999999997</v>
      </c>
      <c r="BJ2436">
        <v>3995.0630000000001</v>
      </c>
      <c r="BK2436">
        <v>3341.6889999999999</v>
      </c>
      <c r="BL2436">
        <v>4047.116</v>
      </c>
      <c r="BM2436">
        <v>3873.203</v>
      </c>
      <c r="BN2436">
        <v>4785.5280000000002</v>
      </c>
      <c r="BO2436">
        <v>5588.43</v>
      </c>
      <c r="BP2436">
        <v>8903.0059999999994</v>
      </c>
      <c r="BQ2436">
        <v>11543.29</v>
      </c>
      <c r="BR2436">
        <v>9095.3359999999993</v>
      </c>
      <c r="BS2436">
        <v>2793.136</v>
      </c>
      <c r="BT2436">
        <v>2383.8490000000002</v>
      </c>
      <c r="BU2436">
        <v>-75.133390000000006</v>
      </c>
      <c r="BV2436">
        <v>3200.6959999999999</v>
      </c>
      <c r="BW2436">
        <v>-315.6798</v>
      </c>
      <c r="BX2436">
        <v>-865.20399999999995</v>
      </c>
      <c r="BY2436">
        <v>451.7466</v>
      </c>
      <c r="BZ2436">
        <v>-3347.5210000000002</v>
      </c>
      <c r="CA2436">
        <v>1271.681</v>
      </c>
      <c r="CB2436">
        <v>-712.54989999999998</v>
      </c>
      <c r="CC2436">
        <v>-2083.3440000000001</v>
      </c>
      <c r="CD2436">
        <v>-1910.17</v>
      </c>
      <c r="CE2436">
        <v>-1951.2929999999999</v>
      </c>
      <c r="CF2436" s="23">
        <v>34232.339999999997</v>
      </c>
      <c r="CG2436" s="23">
        <v>30764.639999999999</v>
      </c>
      <c r="CH2436" s="23">
        <v>25621.38</v>
      </c>
      <c r="CI2436" s="23">
        <v>19281.29</v>
      </c>
      <c r="CJ2436" s="23">
        <v>13582.88</v>
      </c>
      <c r="CK2436" s="23">
        <v>10945.79</v>
      </c>
      <c r="CL2436" s="23">
        <v>16345.64</v>
      </c>
      <c r="CM2436" s="23">
        <v>15956.01</v>
      </c>
      <c r="CN2436" s="23">
        <v>16457.55</v>
      </c>
      <c r="CO2436" s="23">
        <v>66444.740000000005</v>
      </c>
      <c r="CP2436" s="23">
        <v>38705.06</v>
      </c>
      <c r="CQ2436" s="23">
        <v>113975.9</v>
      </c>
      <c r="CR2436" s="23">
        <v>154192.5</v>
      </c>
      <c r="CS2436" s="23">
        <v>144771</v>
      </c>
      <c r="CT2436" s="23">
        <v>152816.5</v>
      </c>
      <c r="CU2436" s="23">
        <v>107785.1</v>
      </c>
      <c r="CV2436" s="23">
        <v>115343.4</v>
      </c>
      <c r="CW2436" s="23">
        <v>128264.3</v>
      </c>
      <c r="CX2436" s="23">
        <v>135290.29999999999</v>
      </c>
      <c r="CY2436" s="23">
        <v>143406.6</v>
      </c>
      <c r="CZ2436" s="23">
        <v>188550.2</v>
      </c>
      <c r="DA2436" s="23">
        <v>18450.54</v>
      </c>
      <c r="DB2436" s="23">
        <v>22955.67</v>
      </c>
      <c r="DC2436" s="23">
        <v>16116.32</v>
      </c>
      <c r="DD2436">
        <v>0</v>
      </c>
      <c r="DE2436">
        <v>0</v>
      </c>
      <c r="DF2436">
        <v>0</v>
      </c>
    </row>
    <row r="2437" spans="1:110" x14ac:dyDescent="0.25">
      <c r="A2437" s="18" t="str">
        <f t="shared" si="38"/>
        <v>program_CPP_0 to 199.99 kW_All_SDGE_1-in-2_MONTHLY SYSTEM PEAK DAY_2029_8</v>
      </c>
      <c r="B2437" t="s">
        <v>51</v>
      </c>
      <c r="C2437" t="s">
        <v>121</v>
      </c>
      <c r="D2437" t="s">
        <v>124</v>
      </c>
      <c r="E2437" t="s">
        <v>7</v>
      </c>
      <c r="F2437" t="s">
        <v>125</v>
      </c>
      <c r="G2437" t="s">
        <v>111</v>
      </c>
      <c r="H2437" t="s">
        <v>20</v>
      </c>
      <c r="I2437">
        <v>2029</v>
      </c>
      <c r="J2437">
        <v>8</v>
      </c>
      <c r="K2437">
        <v>11779.892</v>
      </c>
      <c r="L2437">
        <v>162129.4</v>
      </c>
      <c r="M2437">
        <v>157207.29999999999</v>
      </c>
      <c r="N2437">
        <v>154322.79999999999</v>
      </c>
      <c r="O2437">
        <v>154274.70000000001</v>
      </c>
      <c r="P2437">
        <v>160533.20000000001</v>
      </c>
      <c r="Q2437">
        <v>176739.9</v>
      </c>
      <c r="R2437">
        <v>200778.7</v>
      </c>
      <c r="S2437">
        <v>217247.5</v>
      </c>
      <c r="T2437">
        <v>232271.8</v>
      </c>
      <c r="U2437">
        <v>243818.8</v>
      </c>
      <c r="V2437">
        <v>258063.7</v>
      </c>
      <c r="W2437">
        <v>271859.09999999998</v>
      </c>
      <c r="X2437">
        <v>282484.5</v>
      </c>
      <c r="Y2437">
        <v>291578.59999999998</v>
      </c>
      <c r="Z2437">
        <v>295746.8</v>
      </c>
      <c r="AA2437">
        <v>293559.2</v>
      </c>
      <c r="AB2437">
        <v>285099.5</v>
      </c>
      <c r="AC2437">
        <v>273585.40000000002</v>
      </c>
      <c r="AD2437">
        <v>258594.8</v>
      </c>
      <c r="AE2437">
        <v>254599.1</v>
      </c>
      <c r="AF2437">
        <v>246567.9</v>
      </c>
      <c r="AG2437">
        <v>223557.6</v>
      </c>
      <c r="AH2437">
        <v>197424.5</v>
      </c>
      <c r="AI2437">
        <v>178713.60000000001</v>
      </c>
      <c r="AJ2437">
        <v>72.109210000000004</v>
      </c>
      <c r="AK2437">
        <v>71.662850000000006</v>
      </c>
      <c r="AL2437">
        <v>71.138540000000006</v>
      </c>
      <c r="AM2437">
        <v>70.795779999999993</v>
      </c>
      <c r="AN2437">
        <v>70.499920000000003</v>
      </c>
      <c r="AO2437">
        <v>70.173029999999997</v>
      </c>
      <c r="AP2437">
        <v>69.783659999999998</v>
      </c>
      <c r="AQ2437">
        <v>71.248840000000001</v>
      </c>
      <c r="AR2437">
        <v>74.133619999999993</v>
      </c>
      <c r="AS2437">
        <v>78.789169999999999</v>
      </c>
      <c r="AT2437">
        <v>83.199070000000006</v>
      </c>
      <c r="AU2437">
        <v>86.529240000000001</v>
      </c>
      <c r="AV2437">
        <v>88.496729999999999</v>
      </c>
      <c r="AW2437">
        <v>88.002229999999997</v>
      </c>
      <c r="AX2437">
        <v>87.050319999999999</v>
      </c>
      <c r="AY2437">
        <v>86.099159999999998</v>
      </c>
      <c r="AZ2437">
        <v>85.726129999999998</v>
      </c>
      <c r="BA2437">
        <v>84.521919999999994</v>
      </c>
      <c r="BB2437">
        <v>82.55153</v>
      </c>
      <c r="BC2437">
        <v>80.579480000000004</v>
      </c>
      <c r="BD2437">
        <v>77.87218</v>
      </c>
      <c r="BE2437">
        <v>76.243319999999997</v>
      </c>
      <c r="BF2437">
        <v>74.816749999999999</v>
      </c>
      <c r="BG2437">
        <v>73.268180000000001</v>
      </c>
      <c r="BH2437">
        <v>3220.0430000000001</v>
      </c>
      <c r="BI2437">
        <v>4229.33</v>
      </c>
      <c r="BJ2437">
        <v>3956.98</v>
      </c>
      <c r="BK2437">
        <v>3309.8339999999998</v>
      </c>
      <c r="BL2437">
        <v>4008.5369999999998</v>
      </c>
      <c r="BM2437">
        <v>3836.2809999999999</v>
      </c>
      <c r="BN2437">
        <v>4739.91</v>
      </c>
      <c r="BO2437">
        <v>5535.1580000000004</v>
      </c>
      <c r="BP2437">
        <v>8818.1380000000008</v>
      </c>
      <c r="BQ2437">
        <v>11433.26</v>
      </c>
      <c r="BR2437">
        <v>9008.6350000000002</v>
      </c>
      <c r="BS2437">
        <v>2766.511</v>
      </c>
      <c r="BT2437">
        <v>2361.125</v>
      </c>
      <c r="BU2437">
        <v>-74.417180000000002</v>
      </c>
      <c r="BV2437">
        <v>3170.1849999999999</v>
      </c>
      <c r="BW2437">
        <v>-312.67059999999998</v>
      </c>
      <c r="BX2437">
        <v>-856.95640000000003</v>
      </c>
      <c r="BY2437">
        <v>447.44029999999998</v>
      </c>
      <c r="BZ2437">
        <v>-3315.6109999999999</v>
      </c>
      <c r="CA2437">
        <v>1259.559</v>
      </c>
      <c r="CB2437">
        <v>-705.75750000000005</v>
      </c>
      <c r="CC2437">
        <v>-2063.4839999999999</v>
      </c>
      <c r="CD2437">
        <v>-1891.961</v>
      </c>
      <c r="CE2437">
        <v>-1932.692</v>
      </c>
      <c r="CF2437" s="23">
        <v>33582.81</v>
      </c>
      <c r="CG2437" s="23">
        <v>30180.91</v>
      </c>
      <c r="CH2437" s="23">
        <v>25135.24</v>
      </c>
      <c r="CI2437" s="23">
        <v>18915.439999999999</v>
      </c>
      <c r="CJ2437" s="23">
        <v>13325.15</v>
      </c>
      <c r="CK2437" s="23">
        <v>10738.1</v>
      </c>
      <c r="CL2437" s="23">
        <v>16035.5</v>
      </c>
      <c r="CM2437" s="23">
        <v>15653.26</v>
      </c>
      <c r="CN2437" s="23">
        <v>16145.28</v>
      </c>
      <c r="CO2437" s="23">
        <v>65184.01</v>
      </c>
      <c r="CP2437" s="23">
        <v>37970.67</v>
      </c>
      <c r="CQ2437" s="23">
        <v>111813.3</v>
      </c>
      <c r="CR2437" s="23">
        <v>151266.79999999999</v>
      </c>
      <c r="CS2437" s="23">
        <v>142024.1</v>
      </c>
      <c r="CT2437" s="23">
        <v>149917</v>
      </c>
      <c r="CU2437" s="23">
        <v>105740</v>
      </c>
      <c r="CV2437" s="23">
        <v>113154.9</v>
      </c>
      <c r="CW2437" s="23">
        <v>125830.6</v>
      </c>
      <c r="CX2437" s="23">
        <v>132723.29999999999</v>
      </c>
      <c r="CY2437" s="23">
        <v>140685.6</v>
      </c>
      <c r="CZ2437" s="23">
        <v>184972.6</v>
      </c>
      <c r="DA2437" s="23">
        <v>18100.46</v>
      </c>
      <c r="DB2437" s="23">
        <v>22520.11</v>
      </c>
      <c r="DC2437" s="23">
        <v>15810.52</v>
      </c>
      <c r="DD2437">
        <v>0</v>
      </c>
      <c r="DE2437">
        <v>0</v>
      </c>
      <c r="DF2437">
        <v>0</v>
      </c>
    </row>
    <row r="2438" spans="1:110" x14ac:dyDescent="0.25">
      <c r="A2438" s="18" t="str">
        <f t="shared" si="38"/>
        <v>program_CPP_0 to 199.99 kW_All_SDGE_1-in-2_MONTHLY SYSTEM PEAK DAY_2030_8</v>
      </c>
      <c r="B2438" t="s">
        <v>51</v>
      </c>
      <c r="C2438" t="s">
        <v>121</v>
      </c>
      <c r="D2438" t="s">
        <v>124</v>
      </c>
      <c r="E2438" t="s">
        <v>7</v>
      </c>
      <c r="F2438" t="s">
        <v>125</v>
      </c>
      <c r="G2438" t="s">
        <v>111</v>
      </c>
      <c r="H2438" t="s">
        <v>20</v>
      </c>
      <c r="I2438">
        <v>2030</v>
      </c>
      <c r="J2438">
        <v>8</v>
      </c>
      <c r="K2438">
        <v>11667.6</v>
      </c>
      <c r="L2438">
        <v>160583.9</v>
      </c>
      <c r="M2438">
        <v>155708.70000000001</v>
      </c>
      <c r="N2438">
        <v>152851.70000000001</v>
      </c>
      <c r="O2438">
        <v>152804.1</v>
      </c>
      <c r="P2438">
        <v>159002.9</v>
      </c>
      <c r="Q2438">
        <v>175055.1</v>
      </c>
      <c r="R2438">
        <v>198864.8</v>
      </c>
      <c r="S2438">
        <v>215176.6</v>
      </c>
      <c r="T2438">
        <v>230057.7</v>
      </c>
      <c r="U2438">
        <v>241494.6</v>
      </c>
      <c r="V2438">
        <v>255603.7</v>
      </c>
      <c r="W2438">
        <v>269267.59999999998</v>
      </c>
      <c r="X2438">
        <v>279791.8</v>
      </c>
      <c r="Y2438">
        <v>288799.2</v>
      </c>
      <c r="Z2438">
        <v>292927.7</v>
      </c>
      <c r="AA2438">
        <v>290760.90000000002</v>
      </c>
      <c r="AB2438">
        <v>282381.8</v>
      </c>
      <c r="AC2438">
        <v>270977.40000000002</v>
      </c>
      <c r="AD2438">
        <v>256129.7</v>
      </c>
      <c r="AE2438">
        <v>252172.1</v>
      </c>
      <c r="AF2438">
        <v>244217.5</v>
      </c>
      <c r="AG2438">
        <v>221426.6</v>
      </c>
      <c r="AH2438">
        <v>195542.5</v>
      </c>
      <c r="AI2438">
        <v>177010</v>
      </c>
      <c r="AJ2438">
        <v>72.109210000000004</v>
      </c>
      <c r="AK2438">
        <v>71.662850000000006</v>
      </c>
      <c r="AL2438">
        <v>71.138540000000006</v>
      </c>
      <c r="AM2438">
        <v>70.795779999999993</v>
      </c>
      <c r="AN2438">
        <v>70.499920000000003</v>
      </c>
      <c r="AO2438">
        <v>70.173029999999997</v>
      </c>
      <c r="AP2438">
        <v>69.783659999999998</v>
      </c>
      <c r="AQ2438">
        <v>71.248840000000001</v>
      </c>
      <c r="AR2438">
        <v>74.133619999999993</v>
      </c>
      <c r="AS2438">
        <v>78.789169999999999</v>
      </c>
      <c r="AT2438">
        <v>83.199070000000006</v>
      </c>
      <c r="AU2438">
        <v>86.529240000000001</v>
      </c>
      <c r="AV2438">
        <v>88.496729999999999</v>
      </c>
      <c r="AW2438">
        <v>88.002229999999997</v>
      </c>
      <c r="AX2438">
        <v>87.050319999999999</v>
      </c>
      <c r="AY2438">
        <v>86.099159999999998</v>
      </c>
      <c r="AZ2438">
        <v>85.726129999999998</v>
      </c>
      <c r="BA2438">
        <v>84.521919999999994</v>
      </c>
      <c r="BB2438">
        <v>82.55153</v>
      </c>
      <c r="BC2438">
        <v>80.579480000000004</v>
      </c>
      <c r="BD2438">
        <v>77.87218</v>
      </c>
      <c r="BE2438">
        <v>76.243319999999997</v>
      </c>
      <c r="BF2438">
        <v>74.816749999999999</v>
      </c>
      <c r="BG2438">
        <v>73.268180000000001</v>
      </c>
      <c r="BH2438">
        <v>3189.348</v>
      </c>
      <c r="BI2438">
        <v>4189.0140000000001</v>
      </c>
      <c r="BJ2438">
        <v>3919.26</v>
      </c>
      <c r="BK2438">
        <v>3278.2829999999999</v>
      </c>
      <c r="BL2438">
        <v>3970.3249999999998</v>
      </c>
      <c r="BM2438">
        <v>3799.712</v>
      </c>
      <c r="BN2438">
        <v>4694.7269999999999</v>
      </c>
      <c r="BO2438">
        <v>5482.3940000000002</v>
      </c>
      <c r="BP2438">
        <v>8734.0789999999997</v>
      </c>
      <c r="BQ2438">
        <v>11324.27</v>
      </c>
      <c r="BR2438">
        <v>8922.76</v>
      </c>
      <c r="BS2438">
        <v>2740.1390000000001</v>
      </c>
      <c r="BT2438">
        <v>2338.6179999999999</v>
      </c>
      <c r="BU2438">
        <v>-73.707790000000003</v>
      </c>
      <c r="BV2438">
        <v>3139.9650000000001</v>
      </c>
      <c r="BW2438">
        <v>-309.69009999999997</v>
      </c>
      <c r="BX2438">
        <v>-848.78750000000002</v>
      </c>
      <c r="BY2438">
        <v>443.17509999999999</v>
      </c>
      <c r="BZ2438">
        <v>-3284.0050000000001</v>
      </c>
      <c r="CA2438">
        <v>1247.5519999999999</v>
      </c>
      <c r="CB2438">
        <v>-699.0299</v>
      </c>
      <c r="CC2438">
        <v>-2043.8140000000001</v>
      </c>
      <c r="CD2438">
        <v>-1873.9259999999999</v>
      </c>
      <c r="CE2438">
        <v>-1914.269</v>
      </c>
      <c r="CF2438" s="23">
        <v>32945.61</v>
      </c>
      <c r="CG2438" s="23">
        <v>29608.25</v>
      </c>
      <c r="CH2438" s="23">
        <v>24658.32</v>
      </c>
      <c r="CI2438" s="23">
        <v>18556.54</v>
      </c>
      <c r="CJ2438" s="23">
        <v>13072.32</v>
      </c>
      <c r="CK2438" s="23">
        <v>10534.35</v>
      </c>
      <c r="CL2438" s="23">
        <v>15731.24</v>
      </c>
      <c r="CM2438" s="23">
        <v>15356.25</v>
      </c>
      <c r="CN2438" s="23">
        <v>15838.94</v>
      </c>
      <c r="CO2438" s="23">
        <v>63947.199999999997</v>
      </c>
      <c r="CP2438" s="23">
        <v>37250.21</v>
      </c>
      <c r="CQ2438" s="23">
        <v>109691.8</v>
      </c>
      <c r="CR2438" s="23">
        <v>148396.70000000001</v>
      </c>
      <c r="CS2438" s="23">
        <v>139329.4</v>
      </c>
      <c r="CT2438" s="23">
        <v>147072.4</v>
      </c>
      <c r="CU2438" s="23">
        <v>103733.6</v>
      </c>
      <c r="CV2438" s="23">
        <v>111007.9</v>
      </c>
      <c r="CW2438" s="23">
        <v>123443.1</v>
      </c>
      <c r="CX2438" s="23">
        <v>130205</v>
      </c>
      <c r="CY2438" s="23">
        <v>138016.20000000001</v>
      </c>
      <c r="CZ2438" s="23">
        <v>181462.9</v>
      </c>
      <c r="DA2438" s="23">
        <v>17757.02</v>
      </c>
      <c r="DB2438" s="23">
        <v>22092.81</v>
      </c>
      <c r="DC2438" s="23">
        <v>15510.53</v>
      </c>
      <c r="DD2438">
        <v>0</v>
      </c>
      <c r="DE2438">
        <v>0</v>
      </c>
      <c r="DF2438">
        <v>0</v>
      </c>
    </row>
    <row r="2439" spans="1:110" x14ac:dyDescent="0.25">
      <c r="A2439" s="18" t="str">
        <f t="shared" si="38"/>
        <v>program_CPP_0 to 199.99 kW_All_SDGE_1-in-2_MONTHLY SYSTEM PEAK DAY_2019_9</v>
      </c>
      <c r="B2439" t="s">
        <v>51</v>
      </c>
      <c r="C2439" t="s">
        <v>121</v>
      </c>
      <c r="D2439" t="s">
        <v>124</v>
      </c>
      <c r="E2439" t="s">
        <v>7</v>
      </c>
      <c r="F2439" t="s">
        <v>125</v>
      </c>
      <c r="G2439" t="s">
        <v>111</v>
      </c>
      <c r="H2439" t="s">
        <v>20</v>
      </c>
      <c r="I2439">
        <v>2019</v>
      </c>
      <c r="J2439">
        <v>9</v>
      </c>
      <c r="K2439">
        <v>12964</v>
      </c>
      <c r="L2439">
        <v>180146.9</v>
      </c>
      <c r="M2439">
        <v>175117</v>
      </c>
      <c r="N2439">
        <v>171612.4</v>
      </c>
      <c r="O2439">
        <v>171894.2</v>
      </c>
      <c r="P2439">
        <v>177451.5</v>
      </c>
      <c r="Q2439">
        <v>193752.1</v>
      </c>
      <c r="R2439">
        <v>215603.3</v>
      </c>
      <c r="S2439">
        <v>242624.8</v>
      </c>
      <c r="T2439">
        <v>252264</v>
      </c>
      <c r="U2439">
        <v>263206.09999999998</v>
      </c>
      <c r="V2439">
        <v>280172.09999999998</v>
      </c>
      <c r="W2439">
        <v>299569.5</v>
      </c>
      <c r="X2439">
        <v>314473.90000000002</v>
      </c>
      <c r="Y2439">
        <v>328220.7</v>
      </c>
      <c r="Z2439">
        <v>336875.1</v>
      </c>
      <c r="AA2439">
        <v>337217</v>
      </c>
      <c r="AB2439">
        <v>329480.2</v>
      </c>
      <c r="AC2439">
        <v>312720.59999999998</v>
      </c>
      <c r="AD2439">
        <v>297459.09999999998</v>
      </c>
      <c r="AE2439">
        <v>296264.40000000002</v>
      </c>
      <c r="AF2439">
        <v>285726</v>
      </c>
      <c r="AG2439">
        <v>255009</v>
      </c>
      <c r="AH2439">
        <v>224516.3</v>
      </c>
      <c r="AI2439">
        <v>202123</v>
      </c>
      <c r="AJ2439">
        <v>73.173280000000005</v>
      </c>
      <c r="AK2439">
        <v>72.65343</v>
      </c>
      <c r="AL2439">
        <v>71.872249999999994</v>
      </c>
      <c r="AM2439">
        <v>71.878559999999993</v>
      </c>
      <c r="AN2439">
        <v>71.778700000000001</v>
      </c>
      <c r="AO2439">
        <v>71.826030000000003</v>
      </c>
      <c r="AP2439">
        <v>71.476560000000006</v>
      </c>
      <c r="AQ2439">
        <v>71.816090000000003</v>
      </c>
      <c r="AR2439">
        <v>77.176590000000004</v>
      </c>
      <c r="AS2439">
        <v>83.683090000000007</v>
      </c>
      <c r="AT2439">
        <v>89.846369999999993</v>
      </c>
      <c r="AU2439">
        <v>94.774760000000001</v>
      </c>
      <c r="AV2439">
        <v>95.725809999999996</v>
      </c>
      <c r="AW2439">
        <v>95.171670000000006</v>
      </c>
      <c r="AX2439">
        <v>95.55932</v>
      </c>
      <c r="AY2439">
        <v>95.671469999999999</v>
      </c>
      <c r="AZ2439">
        <v>94.60615</v>
      </c>
      <c r="BA2439">
        <v>94.311009999999996</v>
      </c>
      <c r="BB2439">
        <v>91.196460000000002</v>
      </c>
      <c r="BC2439">
        <v>86.643050000000002</v>
      </c>
      <c r="BD2439">
        <v>81.890020000000007</v>
      </c>
      <c r="BE2439">
        <v>79.709819999999993</v>
      </c>
      <c r="BF2439">
        <v>77.9268</v>
      </c>
      <c r="BG2439">
        <v>76.694999999999993</v>
      </c>
      <c r="BH2439">
        <v>4336.2610000000004</v>
      </c>
      <c r="BI2439">
        <v>5757.6170000000002</v>
      </c>
      <c r="BJ2439">
        <v>5350.4560000000001</v>
      </c>
      <c r="BK2439">
        <v>4540.4449999999997</v>
      </c>
      <c r="BL2439">
        <v>6408.5609999999997</v>
      </c>
      <c r="BM2439">
        <v>6998.3360000000002</v>
      </c>
      <c r="BN2439">
        <v>7957.6109999999999</v>
      </c>
      <c r="BO2439">
        <v>7094.982</v>
      </c>
      <c r="BP2439">
        <v>10704.34</v>
      </c>
      <c r="BQ2439">
        <v>13635.3</v>
      </c>
      <c r="BR2439">
        <v>11466.3</v>
      </c>
      <c r="BS2439">
        <v>3606.8470000000002</v>
      </c>
      <c r="BT2439">
        <v>4201.5309999999999</v>
      </c>
      <c r="BU2439">
        <v>1427.248</v>
      </c>
      <c r="BV2439">
        <v>5991.4369999999999</v>
      </c>
      <c r="BW2439">
        <v>2776.9749999999999</v>
      </c>
      <c r="BX2439">
        <v>2347.3270000000002</v>
      </c>
      <c r="BY2439">
        <v>3833.797</v>
      </c>
      <c r="BZ2439">
        <v>-1375.9449999999999</v>
      </c>
      <c r="CA2439">
        <v>2973.473</v>
      </c>
      <c r="CB2439">
        <v>1026.758</v>
      </c>
      <c r="CC2439">
        <v>-1654.5920000000001</v>
      </c>
      <c r="CD2439">
        <v>-1410.32</v>
      </c>
      <c r="CE2439">
        <v>-1087.665</v>
      </c>
      <c r="CF2439" s="23">
        <v>39256.839999999997</v>
      </c>
      <c r="CG2439" s="23">
        <v>37771.769999999997</v>
      </c>
      <c r="CH2439" s="23">
        <v>28994.77</v>
      </c>
      <c r="CI2439" s="23">
        <v>23267.03</v>
      </c>
      <c r="CJ2439" s="23">
        <v>17537.54</v>
      </c>
      <c r="CK2439" s="23">
        <v>14674.67</v>
      </c>
      <c r="CL2439" s="23">
        <v>22895.84</v>
      </c>
      <c r="CM2439" s="23">
        <v>27506.48</v>
      </c>
      <c r="CN2439" s="23">
        <v>21943.7</v>
      </c>
      <c r="CO2439" s="23">
        <v>73244.039999999994</v>
      </c>
      <c r="CP2439" s="23">
        <v>94435.9</v>
      </c>
      <c r="CQ2439" s="23">
        <v>238790.7</v>
      </c>
      <c r="CR2439" s="23">
        <v>304421.90000000002</v>
      </c>
      <c r="CS2439" s="23">
        <v>265617.59999999998</v>
      </c>
      <c r="CT2439" s="23">
        <v>197769.8</v>
      </c>
      <c r="CU2439" s="23">
        <v>176440.5</v>
      </c>
      <c r="CV2439" s="23">
        <v>229369.3</v>
      </c>
      <c r="CW2439" s="23">
        <v>259629.1</v>
      </c>
      <c r="CX2439" s="23">
        <v>328567</v>
      </c>
      <c r="CY2439" s="23">
        <v>325348.09999999998</v>
      </c>
      <c r="CZ2439" s="23">
        <v>364841.4</v>
      </c>
      <c r="DA2439" s="23">
        <v>18284.05</v>
      </c>
      <c r="DB2439" s="23">
        <v>50960.58</v>
      </c>
      <c r="DC2439" s="23">
        <v>29841.79</v>
      </c>
      <c r="DD2439">
        <v>0</v>
      </c>
      <c r="DE2439">
        <v>0</v>
      </c>
      <c r="DF2439">
        <v>0</v>
      </c>
    </row>
    <row r="2440" spans="1:110" x14ac:dyDescent="0.25">
      <c r="A2440" s="18" t="str">
        <f t="shared" si="38"/>
        <v>program_CPP_0 to 199.99 kW_All_SDGE_1-in-2_MONTHLY SYSTEM PEAK DAY_2020_9</v>
      </c>
      <c r="B2440" t="s">
        <v>51</v>
      </c>
      <c r="C2440" t="s">
        <v>121</v>
      </c>
      <c r="D2440" t="s">
        <v>124</v>
      </c>
      <c r="E2440" t="s">
        <v>7</v>
      </c>
      <c r="F2440" t="s">
        <v>125</v>
      </c>
      <c r="G2440" t="s">
        <v>111</v>
      </c>
      <c r="H2440" t="s">
        <v>20</v>
      </c>
      <c r="I2440">
        <v>2020</v>
      </c>
      <c r="J2440">
        <v>9</v>
      </c>
      <c r="K2440">
        <v>12840.421</v>
      </c>
      <c r="L2440">
        <v>178429.6</v>
      </c>
      <c r="M2440">
        <v>173447.8</v>
      </c>
      <c r="N2440">
        <v>169976.5</v>
      </c>
      <c r="O2440">
        <v>170255.7</v>
      </c>
      <c r="P2440">
        <v>175759.9</v>
      </c>
      <c r="Q2440">
        <v>191905.2</v>
      </c>
      <c r="R2440">
        <v>213548.1</v>
      </c>
      <c r="S2440">
        <v>240311.9</v>
      </c>
      <c r="T2440">
        <v>249859.3</v>
      </c>
      <c r="U2440">
        <v>260697</v>
      </c>
      <c r="V2440">
        <v>277501.3</v>
      </c>
      <c r="W2440">
        <v>296713.8</v>
      </c>
      <c r="X2440">
        <v>311476.2</v>
      </c>
      <c r="Y2440">
        <v>325092</v>
      </c>
      <c r="Z2440">
        <v>333663.90000000002</v>
      </c>
      <c r="AA2440">
        <v>334002.5</v>
      </c>
      <c r="AB2440">
        <v>326339.40000000002</v>
      </c>
      <c r="AC2440">
        <v>309739.59999999998</v>
      </c>
      <c r="AD2440">
        <v>294623.5</v>
      </c>
      <c r="AE2440">
        <v>293440.2</v>
      </c>
      <c r="AF2440">
        <v>283002.3</v>
      </c>
      <c r="AG2440">
        <v>252578.2</v>
      </c>
      <c r="AH2440">
        <v>222376.1</v>
      </c>
      <c r="AI2440">
        <v>200196.3</v>
      </c>
      <c r="AJ2440">
        <v>73.173280000000005</v>
      </c>
      <c r="AK2440">
        <v>72.65343</v>
      </c>
      <c r="AL2440">
        <v>71.872249999999994</v>
      </c>
      <c r="AM2440">
        <v>71.878559999999993</v>
      </c>
      <c r="AN2440">
        <v>71.778700000000001</v>
      </c>
      <c r="AO2440">
        <v>71.826030000000003</v>
      </c>
      <c r="AP2440">
        <v>71.476560000000006</v>
      </c>
      <c r="AQ2440">
        <v>71.816090000000003</v>
      </c>
      <c r="AR2440">
        <v>77.176590000000004</v>
      </c>
      <c r="AS2440">
        <v>83.683090000000007</v>
      </c>
      <c r="AT2440">
        <v>89.846369999999993</v>
      </c>
      <c r="AU2440">
        <v>94.774760000000001</v>
      </c>
      <c r="AV2440">
        <v>95.725809999999996</v>
      </c>
      <c r="AW2440">
        <v>95.171670000000006</v>
      </c>
      <c r="AX2440">
        <v>95.55932</v>
      </c>
      <c r="AY2440">
        <v>95.671469999999999</v>
      </c>
      <c r="AZ2440">
        <v>94.60615</v>
      </c>
      <c r="BA2440">
        <v>94.311009999999996</v>
      </c>
      <c r="BB2440">
        <v>91.196460000000002</v>
      </c>
      <c r="BC2440">
        <v>86.643050000000002</v>
      </c>
      <c r="BD2440">
        <v>81.890020000000007</v>
      </c>
      <c r="BE2440">
        <v>79.709819999999993</v>
      </c>
      <c r="BF2440">
        <v>77.9268</v>
      </c>
      <c r="BG2440">
        <v>76.694999999999993</v>
      </c>
      <c r="BH2440">
        <v>4294.9250000000002</v>
      </c>
      <c r="BI2440">
        <v>5702.732</v>
      </c>
      <c r="BJ2440">
        <v>5299.4530000000004</v>
      </c>
      <c r="BK2440">
        <v>4497.1629999999996</v>
      </c>
      <c r="BL2440">
        <v>6347.4709999999995</v>
      </c>
      <c r="BM2440">
        <v>6931.625</v>
      </c>
      <c r="BN2440">
        <v>7881.7550000000001</v>
      </c>
      <c r="BO2440">
        <v>7027.3490000000002</v>
      </c>
      <c r="BP2440">
        <v>10602.3</v>
      </c>
      <c r="BQ2440">
        <v>13505.33</v>
      </c>
      <c r="BR2440">
        <v>11357</v>
      </c>
      <c r="BS2440">
        <v>3572.4650000000001</v>
      </c>
      <c r="BT2440">
        <v>4161.4790000000003</v>
      </c>
      <c r="BU2440">
        <v>1413.6420000000001</v>
      </c>
      <c r="BV2440">
        <v>5934.3230000000003</v>
      </c>
      <c r="BW2440">
        <v>2750.5030000000002</v>
      </c>
      <c r="BX2440">
        <v>2324.951</v>
      </c>
      <c r="BY2440">
        <v>3797.252</v>
      </c>
      <c r="BZ2440">
        <v>-1362.829</v>
      </c>
      <c r="CA2440">
        <v>2945.1280000000002</v>
      </c>
      <c r="CB2440">
        <v>1016.971</v>
      </c>
      <c r="CC2440">
        <v>-1638.82</v>
      </c>
      <c r="CD2440">
        <v>-1396.876</v>
      </c>
      <c r="CE2440">
        <v>-1077.297</v>
      </c>
      <c r="CF2440" s="23">
        <v>38511.97</v>
      </c>
      <c r="CG2440" s="23">
        <v>37055.08</v>
      </c>
      <c r="CH2440" s="23">
        <v>28444.62</v>
      </c>
      <c r="CI2440" s="23">
        <v>22825.56</v>
      </c>
      <c r="CJ2440" s="23">
        <v>17204.78</v>
      </c>
      <c r="CK2440" s="23">
        <v>14396.23</v>
      </c>
      <c r="CL2440" s="23">
        <v>22461.41</v>
      </c>
      <c r="CM2440" s="23">
        <v>26984.57</v>
      </c>
      <c r="CN2440" s="23">
        <v>21527.33</v>
      </c>
      <c r="CO2440" s="23">
        <v>71854.3</v>
      </c>
      <c r="CP2440" s="23">
        <v>92644.06</v>
      </c>
      <c r="CQ2440" s="23">
        <v>234259.8</v>
      </c>
      <c r="CR2440" s="23">
        <v>298645.8</v>
      </c>
      <c r="CS2440" s="23">
        <v>260577.7</v>
      </c>
      <c r="CT2440" s="23">
        <v>194017.2</v>
      </c>
      <c r="CU2440" s="23">
        <v>173092.7</v>
      </c>
      <c r="CV2440" s="23">
        <v>225017.2</v>
      </c>
      <c r="CW2440" s="23">
        <v>254702.9</v>
      </c>
      <c r="CX2440" s="23">
        <v>322332.7</v>
      </c>
      <c r="CY2440" s="23">
        <v>319174.90000000002</v>
      </c>
      <c r="CZ2440" s="23">
        <v>357918.8</v>
      </c>
      <c r="DA2440" s="23">
        <v>17937.12</v>
      </c>
      <c r="DB2440" s="23">
        <v>49993.64</v>
      </c>
      <c r="DC2440" s="23">
        <v>29275.57</v>
      </c>
      <c r="DD2440">
        <v>0</v>
      </c>
      <c r="DE2440">
        <v>0</v>
      </c>
      <c r="DF2440">
        <v>0</v>
      </c>
    </row>
    <row r="2441" spans="1:110" x14ac:dyDescent="0.25">
      <c r="A2441" s="18" t="str">
        <f t="shared" si="38"/>
        <v>program_CPP_0 to 199.99 kW_All_SDGE_1-in-2_MONTHLY SYSTEM PEAK DAY_2021_9</v>
      </c>
      <c r="B2441" t="s">
        <v>51</v>
      </c>
      <c r="C2441" t="s">
        <v>121</v>
      </c>
      <c r="D2441" t="s">
        <v>124</v>
      </c>
      <c r="E2441" t="s">
        <v>7</v>
      </c>
      <c r="F2441" t="s">
        <v>125</v>
      </c>
      <c r="G2441" t="s">
        <v>111</v>
      </c>
      <c r="H2441" t="s">
        <v>20</v>
      </c>
      <c r="I2441">
        <v>2021</v>
      </c>
      <c r="J2441">
        <v>9</v>
      </c>
      <c r="K2441">
        <v>12718.019</v>
      </c>
      <c r="L2441">
        <v>176728.7</v>
      </c>
      <c r="M2441">
        <v>171794.4</v>
      </c>
      <c r="N2441">
        <v>168356.2</v>
      </c>
      <c r="O2441">
        <v>168632.7</v>
      </c>
      <c r="P2441">
        <v>174084.5</v>
      </c>
      <c r="Q2441">
        <v>190075.8</v>
      </c>
      <c r="R2441">
        <v>211512.4</v>
      </c>
      <c r="S2441">
        <v>238021.2</v>
      </c>
      <c r="T2441">
        <v>247477.5</v>
      </c>
      <c r="U2441">
        <v>258212</v>
      </c>
      <c r="V2441">
        <v>274856.09999999998</v>
      </c>
      <c r="W2441">
        <v>293885.40000000002</v>
      </c>
      <c r="X2441">
        <v>308507</v>
      </c>
      <c r="Y2441">
        <v>321993</v>
      </c>
      <c r="Z2441">
        <v>330483.20000000001</v>
      </c>
      <c r="AA2441">
        <v>330818.59999999998</v>
      </c>
      <c r="AB2441">
        <v>323228.59999999998</v>
      </c>
      <c r="AC2441">
        <v>306787</v>
      </c>
      <c r="AD2441">
        <v>291815</v>
      </c>
      <c r="AE2441">
        <v>290643</v>
      </c>
      <c r="AF2441">
        <v>280304.59999999998</v>
      </c>
      <c r="AG2441">
        <v>250170.5</v>
      </c>
      <c r="AH2441">
        <v>220256.3</v>
      </c>
      <c r="AI2441">
        <v>198287.9</v>
      </c>
      <c r="AJ2441">
        <v>73.173280000000005</v>
      </c>
      <c r="AK2441">
        <v>72.65343</v>
      </c>
      <c r="AL2441">
        <v>71.872249999999994</v>
      </c>
      <c r="AM2441">
        <v>71.878559999999993</v>
      </c>
      <c r="AN2441">
        <v>71.778700000000001</v>
      </c>
      <c r="AO2441">
        <v>71.826030000000003</v>
      </c>
      <c r="AP2441">
        <v>71.476560000000006</v>
      </c>
      <c r="AQ2441">
        <v>71.816090000000003</v>
      </c>
      <c r="AR2441">
        <v>77.176590000000004</v>
      </c>
      <c r="AS2441">
        <v>83.683090000000007</v>
      </c>
      <c r="AT2441">
        <v>89.846369999999993</v>
      </c>
      <c r="AU2441">
        <v>94.774760000000001</v>
      </c>
      <c r="AV2441">
        <v>95.725809999999996</v>
      </c>
      <c r="AW2441">
        <v>95.171670000000006</v>
      </c>
      <c r="AX2441">
        <v>95.55932</v>
      </c>
      <c r="AY2441">
        <v>95.671469999999999</v>
      </c>
      <c r="AZ2441">
        <v>94.60615</v>
      </c>
      <c r="BA2441">
        <v>94.311009999999996</v>
      </c>
      <c r="BB2441">
        <v>91.196460000000002</v>
      </c>
      <c r="BC2441">
        <v>86.643050000000002</v>
      </c>
      <c r="BD2441">
        <v>81.890020000000007</v>
      </c>
      <c r="BE2441">
        <v>79.709819999999993</v>
      </c>
      <c r="BF2441">
        <v>77.9268</v>
      </c>
      <c r="BG2441">
        <v>76.694999999999993</v>
      </c>
      <c r="BH2441">
        <v>4253.9840000000004</v>
      </c>
      <c r="BI2441">
        <v>5648.3710000000001</v>
      </c>
      <c r="BJ2441">
        <v>5248.9359999999997</v>
      </c>
      <c r="BK2441">
        <v>4454.2939999999999</v>
      </c>
      <c r="BL2441">
        <v>6286.9629999999997</v>
      </c>
      <c r="BM2441">
        <v>6865.549</v>
      </c>
      <c r="BN2441">
        <v>7806.6229999999996</v>
      </c>
      <c r="BO2441">
        <v>6960.3609999999999</v>
      </c>
      <c r="BP2441">
        <v>10501.23</v>
      </c>
      <c r="BQ2441">
        <v>13376.59</v>
      </c>
      <c r="BR2441">
        <v>11248.74</v>
      </c>
      <c r="BS2441">
        <v>3538.41</v>
      </c>
      <c r="BT2441">
        <v>4121.8100000000004</v>
      </c>
      <c r="BU2441">
        <v>1400.1669999999999</v>
      </c>
      <c r="BV2441">
        <v>5877.7539999999999</v>
      </c>
      <c r="BW2441">
        <v>2724.2840000000001</v>
      </c>
      <c r="BX2441">
        <v>2302.7890000000002</v>
      </c>
      <c r="BY2441">
        <v>3761.0540000000001</v>
      </c>
      <c r="BZ2441">
        <v>-1349.838</v>
      </c>
      <c r="CA2441">
        <v>2917.0540000000001</v>
      </c>
      <c r="CB2441">
        <v>1007.277</v>
      </c>
      <c r="CC2441">
        <v>-1623.1980000000001</v>
      </c>
      <c r="CD2441">
        <v>-1383.56</v>
      </c>
      <c r="CE2441">
        <v>-1067.027</v>
      </c>
      <c r="CF2441" s="23">
        <v>37781.24</v>
      </c>
      <c r="CG2441" s="23">
        <v>36351.99</v>
      </c>
      <c r="CH2441" s="23">
        <v>27904.91</v>
      </c>
      <c r="CI2441" s="23">
        <v>22392.46</v>
      </c>
      <c r="CJ2441" s="23">
        <v>16878.330000000002</v>
      </c>
      <c r="CK2441" s="23">
        <v>14123.07</v>
      </c>
      <c r="CL2441" s="23">
        <v>22035.22</v>
      </c>
      <c r="CM2441" s="23">
        <v>26472.560000000001</v>
      </c>
      <c r="CN2441" s="23">
        <v>21118.87</v>
      </c>
      <c r="CO2441" s="23">
        <v>70490.929999999993</v>
      </c>
      <c r="CP2441" s="23">
        <v>90886.21</v>
      </c>
      <c r="CQ2441" s="23">
        <v>229814.9</v>
      </c>
      <c r="CR2441" s="23">
        <v>292979.3</v>
      </c>
      <c r="CS2441" s="23">
        <v>255633.5</v>
      </c>
      <c r="CT2441" s="23">
        <v>190335.9</v>
      </c>
      <c r="CU2441" s="23">
        <v>169808.4</v>
      </c>
      <c r="CV2441" s="23">
        <v>220747.7</v>
      </c>
      <c r="CW2441" s="23">
        <v>249870.1</v>
      </c>
      <c r="CX2441" s="23">
        <v>316216.7</v>
      </c>
      <c r="CY2441" s="23">
        <v>313118.8</v>
      </c>
      <c r="CZ2441" s="23">
        <v>351127.6</v>
      </c>
      <c r="DA2441" s="23">
        <v>17596.78</v>
      </c>
      <c r="DB2441" s="23">
        <v>49045.06</v>
      </c>
      <c r="DC2441" s="23">
        <v>28720.09</v>
      </c>
      <c r="DD2441">
        <v>0</v>
      </c>
      <c r="DE2441">
        <v>0</v>
      </c>
      <c r="DF2441">
        <v>0</v>
      </c>
    </row>
    <row r="2442" spans="1:110" x14ac:dyDescent="0.25">
      <c r="A2442" s="18" t="str">
        <f t="shared" si="38"/>
        <v>program_CPP_0 to 199.99 kW_All_SDGE_1-in-2_MONTHLY SYSTEM PEAK DAY_2022_9</v>
      </c>
      <c r="B2442" t="s">
        <v>51</v>
      </c>
      <c r="C2442" t="s">
        <v>121</v>
      </c>
      <c r="D2442" t="s">
        <v>124</v>
      </c>
      <c r="E2442" t="s">
        <v>7</v>
      </c>
      <c r="F2442" t="s">
        <v>125</v>
      </c>
      <c r="G2442" t="s">
        <v>111</v>
      </c>
      <c r="H2442" t="s">
        <v>20</v>
      </c>
      <c r="I2442">
        <v>2022</v>
      </c>
      <c r="J2442">
        <v>9</v>
      </c>
      <c r="K2442">
        <v>12596.785</v>
      </c>
      <c r="L2442">
        <v>175044.1</v>
      </c>
      <c r="M2442">
        <v>170156.7</v>
      </c>
      <c r="N2442">
        <v>166751.29999999999</v>
      </c>
      <c r="O2442">
        <v>167025.20000000001</v>
      </c>
      <c r="P2442">
        <v>172425</v>
      </c>
      <c r="Q2442">
        <v>188263.9</v>
      </c>
      <c r="R2442">
        <v>209496.2</v>
      </c>
      <c r="S2442">
        <v>235752.2</v>
      </c>
      <c r="T2442">
        <v>245118.5</v>
      </c>
      <c r="U2442">
        <v>255750.5</v>
      </c>
      <c r="V2442">
        <v>272236</v>
      </c>
      <c r="W2442">
        <v>291083.90000000002</v>
      </c>
      <c r="X2442">
        <v>305566.2</v>
      </c>
      <c r="Y2442">
        <v>318923.59999999998</v>
      </c>
      <c r="Z2442">
        <v>327332.90000000002</v>
      </c>
      <c r="AA2442">
        <v>327665.09999999998</v>
      </c>
      <c r="AB2442">
        <v>320147.40000000002</v>
      </c>
      <c r="AC2442">
        <v>303862.59999999998</v>
      </c>
      <c r="AD2442">
        <v>289033.3</v>
      </c>
      <c r="AE2442">
        <v>287872.5</v>
      </c>
      <c r="AF2442">
        <v>277632.59999999998</v>
      </c>
      <c r="AG2442">
        <v>247785.7</v>
      </c>
      <c r="AH2442">
        <v>218156.79999999999</v>
      </c>
      <c r="AI2442">
        <v>196397.7</v>
      </c>
      <c r="AJ2442">
        <v>73.173280000000005</v>
      </c>
      <c r="AK2442">
        <v>72.65343</v>
      </c>
      <c r="AL2442">
        <v>71.872249999999994</v>
      </c>
      <c r="AM2442">
        <v>71.878559999999993</v>
      </c>
      <c r="AN2442">
        <v>71.778700000000001</v>
      </c>
      <c r="AO2442">
        <v>71.826030000000003</v>
      </c>
      <c r="AP2442">
        <v>71.476560000000006</v>
      </c>
      <c r="AQ2442">
        <v>71.816090000000003</v>
      </c>
      <c r="AR2442">
        <v>77.176590000000004</v>
      </c>
      <c r="AS2442">
        <v>83.683090000000007</v>
      </c>
      <c r="AT2442">
        <v>89.846369999999993</v>
      </c>
      <c r="AU2442">
        <v>94.774760000000001</v>
      </c>
      <c r="AV2442">
        <v>95.725809999999996</v>
      </c>
      <c r="AW2442">
        <v>95.171670000000006</v>
      </c>
      <c r="AX2442">
        <v>95.55932</v>
      </c>
      <c r="AY2442">
        <v>95.671469999999999</v>
      </c>
      <c r="AZ2442">
        <v>94.60615</v>
      </c>
      <c r="BA2442">
        <v>94.311009999999996</v>
      </c>
      <c r="BB2442">
        <v>91.196460000000002</v>
      </c>
      <c r="BC2442">
        <v>86.643050000000002</v>
      </c>
      <c r="BD2442">
        <v>81.890020000000007</v>
      </c>
      <c r="BE2442">
        <v>79.709819999999993</v>
      </c>
      <c r="BF2442">
        <v>77.9268</v>
      </c>
      <c r="BG2442">
        <v>76.694999999999993</v>
      </c>
      <c r="BH2442">
        <v>4213.433</v>
      </c>
      <c r="BI2442">
        <v>5594.5280000000002</v>
      </c>
      <c r="BJ2442">
        <v>5198.8999999999996</v>
      </c>
      <c r="BK2442">
        <v>4411.8329999999996</v>
      </c>
      <c r="BL2442">
        <v>6227.0330000000004</v>
      </c>
      <c r="BM2442">
        <v>6800.1030000000001</v>
      </c>
      <c r="BN2442">
        <v>7732.2060000000001</v>
      </c>
      <c r="BO2442">
        <v>6894.0110000000004</v>
      </c>
      <c r="BP2442">
        <v>10401.129999999999</v>
      </c>
      <c r="BQ2442">
        <v>13249.07</v>
      </c>
      <c r="BR2442">
        <v>11141.51</v>
      </c>
      <c r="BS2442">
        <v>3504.68</v>
      </c>
      <c r="BT2442">
        <v>4082.5189999999998</v>
      </c>
      <c r="BU2442">
        <v>1386.82</v>
      </c>
      <c r="BV2442">
        <v>5821.7250000000004</v>
      </c>
      <c r="BW2442">
        <v>2698.3150000000001</v>
      </c>
      <c r="BX2442">
        <v>2280.837</v>
      </c>
      <c r="BY2442">
        <v>3725.2020000000002</v>
      </c>
      <c r="BZ2442">
        <v>-1336.97</v>
      </c>
      <c r="CA2442">
        <v>2889.2469999999998</v>
      </c>
      <c r="CB2442">
        <v>997.67470000000003</v>
      </c>
      <c r="CC2442">
        <v>-1607.7249999999999</v>
      </c>
      <c r="CD2442">
        <v>-1370.3720000000001</v>
      </c>
      <c r="CE2442">
        <v>-1056.856</v>
      </c>
      <c r="CF2442" s="23">
        <v>37064.370000000003</v>
      </c>
      <c r="CG2442" s="23">
        <v>35662.25</v>
      </c>
      <c r="CH2442" s="23">
        <v>27375.43</v>
      </c>
      <c r="CI2442" s="23">
        <v>21967.58</v>
      </c>
      <c r="CJ2442" s="23">
        <v>16558.080000000002</v>
      </c>
      <c r="CK2442" s="23">
        <v>13855.1</v>
      </c>
      <c r="CL2442" s="23">
        <v>21617.119999999999</v>
      </c>
      <c r="CM2442" s="23">
        <v>25970.27</v>
      </c>
      <c r="CN2442" s="23">
        <v>20718.16</v>
      </c>
      <c r="CO2442" s="23">
        <v>69153.42</v>
      </c>
      <c r="CP2442" s="23">
        <v>89161.73</v>
      </c>
      <c r="CQ2442" s="23">
        <v>225454.4</v>
      </c>
      <c r="CR2442" s="23">
        <v>287420.2</v>
      </c>
      <c r="CS2442" s="23">
        <v>250783</v>
      </c>
      <c r="CT2442" s="23">
        <v>186724.5</v>
      </c>
      <c r="CU2442" s="23">
        <v>166586.4</v>
      </c>
      <c r="CV2442" s="23">
        <v>216559.2</v>
      </c>
      <c r="CW2442" s="23">
        <v>245129</v>
      </c>
      <c r="CX2442" s="23">
        <v>310216.8</v>
      </c>
      <c r="CY2442" s="23">
        <v>307177.7</v>
      </c>
      <c r="CZ2442" s="23">
        <v>344465.3</v>
      </c>
      <c r="DA2442" s="23">
        <v>17262.900000000001</v>
      </c>
      <c r="DB2442" s="23">
        <v>48114.47</v>
      </c>
      <c r="DC2442" s="23">
        <v>28175.15</v>
      </c>
      <c r="DD2442">
        <v>0</v>
      </c>
      <c r="DE2442">
        <v>0</v>
      </c>
      <c r="DF2442">
        <v>0</v>
      </c>
    </row>
    <row r="2443" spans="1:110" x14ac:dyDescent="0.25">
      <c r="A2443" s="18" t="str">
        <f t="shared" si="38"/>
        <v>program_CPP_0 to 199.99 kW_All_SDGE_1-in-2_MONTHLY SYSTEM PEAK DAY_2023_9</v>
      </c>
      <c r="B2443" t="s">
        <v>51</v>
      </c>
      <c r="C2443" t="s">
        <v>121</v>
      </c>
      <c r="D2443" t="s">
        <v>124</v>
      </c>
      <c r="E2443" t="s">
        <v>7</v>
      </c>
      <c r="F2443" t="s">
        <v>125</v>
      </c>
      <c r="G2443" t="s">
        <v>111</v>
      </c>
      <c r="H2443" t="s">
        <v>20</v>
      </c>
      <c r="I2443">
        <v>2023</v>
      </c>
      <c r="J2443">
        <v>9</v>
      </c>
      <c r="K2443">
        <v>12476.706</v>
      </c>
      <c r="L2443">
        <v>173375.5</v>
      </c>
      <c r="M2443">
        <v>168534.7</v>
      </c>
      <c r="N2443">
        <v>165161.79999999999</v>
      </c>
      <c r="O2443">
        <v>165433</v>
      </c>
      <c r="P2443">
        <v>170781.4</v>
      </c>
      <c r="Q2443">
        <v>186469.3</v>
      </c>
      <c r="R2443">
        <v>207499.2</v>
      </c>
      <c r="S2443">
        <v>233504.9</v>
      </c>
      <c r="T2443">
        <v>242781.9</v>
      </c>
      <c r="U2443">
        <v>253312.6</v>
      </c>
      <c r="V2443">
        <v>269640.90000000002</v>
      </c>
      <c r="W2443">
        <v>288309.2</v>
      </c>
      <c r="X2443">
        <v>302653.40000000002</v>
      </c>
      <c r="Y2443">
        <v>315883.5</v>
      </c>
      <c r="Z2443">
        <v>324212.59999999998</v>
      </c>
      <c r="AA2443">
        <v>324541.59999999998</v>
      </c>
      <c r="AB2443">
        <v>317095.59999999998</v>
      </c>
      <c r="AC2443">
        <v>300966</v>
      </c>
      <c r="AD2443">
        <v>286278.09999999998</v>
      </c>
      <c r="AE2443">
        <v>285128.3</v>
      </c>
      <c r="AF2443">
        <v>274986</v>
      </c>
      <c r="AG2443">
        <v>245423.7</v>
      </c>
      <c r="AH2443">
        <v>216077.2</v>
      </c>
      <c r="AI2443">
        <v>194525.6</v>
      </c>
      <c r="AJ2443">
        <v>73.173280000000005</v>
      </c>
      <c r="AK2443">
        <v>72.65343</v>
      </c>
      <c r="AL2443">
        <v>71.872249999999994</v>
      </c>
      <c r="AM2443">
        <v>71.878559999999993</v>
      </c>
      <c r="AN2443">
        <v>71.778700000000001</v>
      </c>
      <c r="AO2443">
        <v>71.826030000000003</v>
      </c>
      <c r="AP2443">
        <v>71.476560000000006</v>
      </c>
      <c r="AQ2443">
        <v>71.816090000000003</v>
      </c>
      <c r="AR2443">
        <v>77.176590000000004</v>
      </c>
      <c r="AS2443">
        <v>83.683090000000007</v>
      </c>
      <c r="AT2443">
        <v>89.846369999999993</v>
      </c>
      <c r="AU2443">
        <v>94.774760000000001</v>
      </c>
      <c r="AV2443">
        <v>95.725809999999996</v>
      </c>
      <c r="AW2443">
        <v>95.171670000000006</v>
      </c>
      <c r="AX2443">
        <v>95.55932</v>
      </c>
      <c r="AY2443">
        <v>95.671469999999999</v>
      </c>
      <c r="AZ2443">
        <v>94.60615</v>
      </c>
      <c r="BA2443">
        <v>94.311009999999996</v>
      </c>
      <c r="BB2443">
        <v>91.196460000000002</v>
      </c>
      <c r="BC2443">
        <v>86.643050000000002</v>
      </c>
      <c r="BD2443">
        <v>81.890020000000007</v>
      </c>
      <c r="BE2443">
        <v>79.709819999999993</v>
      </c>
      <c r="BF2443">
        <v>77.9268</v>
      </c>
      <c r="BG2443">
        <v>76.694999999999993</v>
      </c>
      <c r="BH2443">
        <v>4173.268</v>
      </c>
      <c r="BI2443">
        <v>5541.1980000000003</v>
      </c>
      <c r="BJ2443">
        <v>5149.3419999999996</v>
      </c>
      <c r="BK2443">
        <v>4369.777</v>
      </c>
      <c r="BL2443">
        <v>6167.674</v>
      </c>
      <c r="BM2443">
        <v>6735.2809999999999</v>
      </c>
      <c r="BN2443">
        <v>7658.4989999999998</v>
      </c>
      <c r="BO2443">
        <v>6828.2939999999999</v>
      </c>
      <c r="BP2443">
        <v>10301.98</v>
      </c>
      <c r="BQ2443">
        <v>13122.78</v>
      </c>
      <c r="BR2443">
        <v>11035.3</v>
      </c>
      <c r="BS2443">
        <v>3471.2719999999999</v>
      </c>
      <c r="BT2443">
        <v>4043.6019999999999</v>
      </c>
      <c r="BU2443">
        <v>1373.6</v>
      </c>
      <c r="BV2443">
        <v>5766.2290000000003</v>
      </c>
      <c r="BW2443">
        <v>2672.5929999999998</v>
      </c>
      <c r="BX2443">
        <v>2259.0949999999998</v>
      </c>
      <c r="BY2443">
        <v>3689.6909999999998</v>
      </c>
      <c r="BZ2443">
        <v>-1324.2260000000001</v>
      </c>
      <c r="CA2443">
        <v>2861.7049999999999</v>
      </c>
      <c r="CB2443">
        <v>988.1644</v>
      </c>
      <c r="CC2443">
        <v>-1592.3989999999999</v>
      </c>
      <c r="CD2443">
        <v>-1357.309</v>
      </c>
      <c r="CE2443">
        <v>-1046.7809999999999</v>
      </c>
      <c r="CF2443" s="23">
        <v>36361.11</v>
      </c>
      <c r="CG2443" s="23">
        <v>34985.589999999997</v>
      </c>
      <c r="CH2443" s="23">
        <v>26856.01</v>
      </c>
      <c r="CI2443" s="23">
        <v>21550.77</v>
      </c>
      <c r="CJ2443" s="23">
        <v>16243.91</v>
      </c>
      <c r="CK2443" s="23">
        <v>13592.21</v>
      </c>
      <c r="CL2443" s="23">
        <v>21206.959999999999</v>
      </c>
      <c r="CM2443" s="23">
        <v>25477.5</v>
      </c>
      <c r="CN2443" s="23">
        <v>20325.05</v>
      </c>
      <c r="CO2443" s="23">
        <v>67841.289999999994</v>
      </c>
      <c r="CP2443" s="23">
        <v>87469.96</v>
      </c>
      <c r="CQ2443" s="23">
        <v>221176.6</v>
      </c>
      <c r="CR2443" s="23">
        <v>281966.7</v>
      </c>
      <c r="CS2443" s="23">
        <v>246024.6</v>
      </c>
      <c r="CT2443" s="23">
        <v>183181.5</v>
      </c>
      <c r="CU2443" s="23">
        <v>163425.60000000001</v>
      </c>
      <c r="CV2443" s="23">
        <v>212450.2</v>
      </c>
      <c r="CW2443" s="23">
        <v>240477.9</v>
      </c>
      <c r="CX2443" s="23">
        <v>304330.7</v>
      </c>
      <c r="CY2443" s="23">
        <v>301349.2</v>
      </c>
      <c r="CZ2443" s="23">
        <v>337929.3</v>
      </c>
      <c r="DA2443" s="23">
        <v>16935.349999999999</v>
      </c>
      <c r="DB2443" s="23">
        <v>47201.54</v>
      </c>
      <c r="DC2443" s="23">
        <v>27640.55</v>
      </c>
      <c r="DD2443">
        <v>0</v>
      </c>
      <c r="DE2443">
        <v>0</v>
      </c>
      <c r="DF2443">
        <v>0</v>
      </c>
    </row>
    <row r="2444" spans="1:110" x14ac:dyDescent="0.25">
      <c r="A2444" s="18" t="str">
        <f t="shared" si="38"/>
        <v>program_CPP_0 to 199.99 kW_All_SDGE_1-in-2_MONTHLY SYSTEM PEAK DAY_2024_9</v>
      </c>
      <c r="B2444" t="s">
        <v>51</v>
      </c>
      <c r="C2444" t="s">
        <v>121</v>
      </c>
      <c r="D2444" t="s">
        <v>124</v>
      </c>
      <c r="E2444" t="s">
        <v>7</v>
      </c>
      <c r="F2444" t="s">
        <v>125</v>
      </c>
      <c r="G2444" t="s">
        <v>111</v>
      </c>
      <c r="H2444" t="s">
        <v>20</v>
      </c>
      <c r="I2444">
        <v>2024</v>
      </c>
      <c r="J2444">
        <v>9</v>
      </c>
      <c r="K2444">
        <v>12357.772000000001</v>
      </c>
      <c r="L2444">
        <v>171722.8</v>
      </c>
      <c r="M2444">
        <v>166928.1</v>
      </c>
      <c r="N2444">
        <v>163587.4</v>
      </c>
      <c r="O2444">
        <v>163856</v>
      </c>
      <c r="P2444">
        <v>169153.4</v>
      </c>
      <c r="Q2444">
        <v>184691.8</v>
      </c>
      <c r="R2444">
        <v>205521.2</v>
      </c>
      <c r="S2444">
        <v>231279</v>
      </c>
      <c r="T2444">
        <v>240467.5</v>
      </c>
      <c r="U2444">
        <v>250897.9</v>
      </c>
      <c r="V2444">
        <v>267070.5</v>
      </c>
      <c r="W2444">
        <v>285560.90000000002</v>
      </c>
      <c r="X2444">
        <v>299768.3</v>
      </c>
      <c r="Y2444">
        <v>312872.3</v>
      </c>
      <c r="Z2444">
        <v>321122</v>
      </c>
      <c r="AA2444">
        <v>321447.90000000002</v>
      </c>
      <c r="AB2444">
        <v>314072.90000000002</v>
      </c>
      <c r="AC2444">
        <v>298097</v>
      </c>
      <c r="AD2444">
        <v>283549.09999999998</v>
      </c>
      <c r="AE2444">
        <v>282410.3</v>
      </c>
      <c r="AF2444">
        <v>272364.7</v>
      </c>
      <c r="AG2444">
        <v>243084.2</v>
      </c>
      <c r="AH2444">
        <v>214017.4</v>
      </c>
      <c r="AI2444">
        <v>192671.3</v>
      </c>
      <c r="AJ2444">
        <v>73.173280000000005</v>
      </c>
      <c r="AK2444">
        <v>72.65343</v>
      </c>
      <c r="AL2444">
        <v>71.872249999999994</v>
      </c>
      <c r="AM2444">
        <v>71.878559999999993</v>
      </c>
      <c r="AN2444">
        <v>71.778700000000001</v>
      </c>
      <c r="AO2444">
        <v>71.826030000000003</v>
      </c>
      <c r="AP2444">
        <v>71.476560000000006</v>
      </c>
      <c r="AQ2444">
        <v>71.816090000000003</v>
      </c>
      <c r="AR2444">
        <v>77.176590000000004</v>
      </c>
      <c r="AS2444">
        <v>83.683090000000007</v>
      </c>
      <c r="AT2444">
        <v>89.846369999999993</v>
      </c>
      <c r="AU2444">
        <v>94.774760000000001</v>
      </c>
      <c r="AV2444">
        <v>95.725809999999996</v>
      </c>
      <c r="AW2444">
        <v>95.171670000000006</v>
      </c>
      <c r="AX2444">
        <v>95.55932</v>
      </c>
      <c r="AY2444">
        <v>95.671469999999999</v>
      </c>
      <c r="AZ2444">
        <v>94.60615</v>
      </c>
      <c r="BA2444">
        <v>94.311009999999996</v>
      </c>
      <c r="BB2444">
        <v>91.196460000000002</v>
      </c>
      <c r="BC2444">
        <v>86.643050000000002</v>
      </c>
      <c r="BD2444">
        <v>81.890020000000007</v>
      </c>
      <c r="BE2444">
        <v>79.709819999999993</v>
      </c>
      <c r="BF2444">
        <v>77.9268</v>
      </c>
      <c r="BG2444">
        <v>76.694999999999993</v>
      </c>
      <c r="BH2444">
        <v>4133.4870000000001</v>
      </c>
      <c r="BI2444">
        <v>5488.3760000000002</v>
      </c>
      <c r="BJ2444">
        <v>5100.2550000000001</v>
      </c>
      <c r="BK2444">
        <v>4328.1229999999996</v>
      </c>
      <c r="BL2444">
        <v>6108.88</v>
      </c>
      <c r="BM2444">
        <v>6671.0770000000002</v>
      </c>
      <c r="BN2444">
        <v>7585.4939999999997</v>
      </c>
      <c r="BO2444">
        <v>6763.2039999999997</v>
      </c>
      <c r="BP2444">
        <v>10203.780000000001</v>
      </c>
      <c r="BQ2444">
        <v>12997.68</v>
      </c>
      <c r="BR2444">
        <v>10930.11</v>
      </c>
      <c r="BS2444">
        <v>3438.1819999999998</v>
      </c>
      <c r="BT2444">
        <v>4005.0569999999998</v>
      </c>
      <c r="BU2444">
        <v>1360.5060000000001</v>
      </c>
      <c r="BV2444">
        <v>5711.2619999999997</v>
      </c>
      <c r="BW2444">
        <v>2647.116</v>
      </c>
      <c r="BX2444">
        <v>2237.5610000000001</v>
      </c>
      <c r="BY2444">
        <v>3654.52</v>
      </c>
      <c r="BZ2444">
        <v>-1311.6020000000001</v>
      </c>
      <c r="CA2444">
        <v>2834.4259999999999</v>
      </c>
      <c r="CB2444">
        <v>978.74469999999997</v>
      </c>
      <c r="CC2444">
        <v>-1577.22</v>
      </c>
      <c r="CD2444">
        <v>-1344.37</v>
      </c>
      <c r="CE2444">
        <v>-1036.8030000000001</v>
      </c>
      <c r="CF2444" s="23">
        <v>35671.19</v>
      </c>
      <c r="CG2444" s="23">
        <v>34321.760000000002</v>
      </c>
      <c r="CH2444" s="23">
        <v>26346.44</v>
      </c>
      <c r="CI2444" s="23">
        <v>21141.86</v>
      </c>
      <c r="CJ2444" s="23">
        <v>15935.69</v>
      </c>
      <c r="CK2444" s="23">
        <v>13334.31</v>
      </c>
      <c r="CL2444" s="23">
        <v>20804.57</v>
      </c>
      <c r="CM2444" s="23">
        <v>24994.09</v>
      </c>
      <c r="CN2444" s="23">
        <v>19939.400000000001</v>
      </c>
      <c r="CO2444" s="23">
        <v>66554.06</v>
      </c>
      <c r="CP2444" s="23">
        <v>85810.29</v>
      </c>
      <c r="CQ2444" s="23">
        <v>216980</v>
      </c>
      <c r="CR2444" s="23">
        <v>276616.59999999998</v>
      </c>
      <c r="CS2444" s="23">
        <v>241356.5</v>
      </c>
      <c r="CT2444" s="23">
        <v>179705.8</v>
      </c>
      <c r="CU2444" s="23">
        <v>160324.70000000001</v>
      </c>
      <c r="CV2444" s="23">
        <v>208419.1</v>
      </c>
      <c r="CW2444" s="23">
        <v>235915</v>
      </c>
      <c r="CX2444" s="23">
        <v>298556.3</v>
      </c>
      <c r="CY2444" s="23">
        <v>295631.40000000002</v>
      </c>
      <c r="CZ2444" s="23">
        <v>331517.40000000002</v>
      </c>
      <c r="DA2444" s="23">
        <v>16614.02</v>
      </c>
      <c r="DB2444" s="23">
        <v>46305.93</v>
      </c>
      <c r="DC2444" s="23">
        <v>27116.09</v>
      </c>
      <c r="DD2444">
        <v>0</v>
      </c>
      <c r="DE2444">
        <v>0</v>
      </c>
      <c r="DF2444">
        <v>0</v>
      </c>
    </row>
    <row r="2445" spans="1:110" x14ac:dyDescent="0.25">
      <c r="A2445" s="18" t="str">
        <f t="shared" si="38"/>
        <v>program_CPP_0 to 199.99 kW_All_SDGE_1-in-2_MONTHLY SYSTEM PEAK DAY_2025_9</v>
      </c>
      <c r="B2445" t="s">
        <v>51</v>
      </c>
      <c r="C2445" t="s">
        <v>121</v>
      </c>
      <c r="D2445" t="s">
        <v>124</v>
      </c>
      <c r="E2445" t="s">
        <v>7</v>
      </c>
      <c r="F2445" t="s">
        <v>125</v>
      </c>
      <c r="G2445" t="s">
        <v>111</v>
      </c>
      <c r="H2445" t="s">
        <v>20</v>
      </c>
      <c r="I2445">
        <v>2025</v>
      </c>
      <c r="J2445">
        <v>9</v>
      </c>
      <c r="K2445">
        <v>12239.971</v>
      </c>
      <c r="L2445">
        <v>170085.8</v>
      </c>
      <c r="M2445">
        <v>165336.9</v>
      </c>
      <c r="N2445">
        <v>162028</v>
      </c>
      <c r="O2445">
        <v>162294.1</v>
      </c>
      <c r="P2445">
        <v>167541</v>
      </c>
      <c r="Q2445">
        <v>182931.20000000001</v>
      </c>
      <c r="R2445">
        <v>203562</v>
      </c>
      <c r="S2445">
        <v>229074.4</v>
      </c>
      <c r="T2445">
        <v>238175.3</v>
      </c>
      <c r="U2445">
        <v>248506.2</v>
      </c>
      <c r="V2445">
        <v>264524.7</v>
      </c>
      <c r="W2445">
        <v>282838.8</v>
      </c>
      <c r="X2445">
        <v>296910.8</v>
      </c>
      <c r="Y2445">
        <v>309889.90000000002</v>
      </c>
      <c r="Z2445">
        <v>318060.90000000002</v>
      </c>
      <c r="AA2445">
        <v>318383.7</v>
      </c>
      <c r="AB2445">
        <v>311079</v>
      </c>
      <c r="AC2445">
        <v>295255.40000000002</v>
      </c>
      <c r="AD2445">
        <v>280846.2</v>
      </c>
      <c r="AE2445">
        <v>279718.3</v>
      </c>
      <c r="AF2445">
        <v>269768.40000000002</v>
      </c>
      <c r="AG2445">
        <v>240767</v>
      </c>
      <c r="AH2445">
        <v>211977.3</v>
      </c>
      <c r="AI2445">
        <v>190834.6</v>
      </c>
      <c r="AJ2445">
        <v>73.173280000000005</v>
      </c>
      <c r="AK2445">
        <v>72.65343</v>
      </c>
      <c r="AL2445">
        <v>71.872249999999994</v>
      </c>
      <c r="AM2445">
        <v>71.878559999999993</v>
      </c>
      <c r="AN2445">
        <v>71.778700000000001</v>
      </c>
      <c r="AO2445">
        <v>71.826030000000003</v>
      </c>
      <c r="AP2445">
        <v>71.476560000000006</v>
      </c>
      <c r="AQ2445">
        <v>71.816090000000003</v>
      </c>
      <c r="AR2445">
        <v>77.176590000000004</v>
      </c>
      <c r="AS2445">
        <v>83.683090000000007</v>
      </c>
      <c r="AT2445">
        <v>89.846369999999993</v>
      </c>
      <c r="AU2445">
        <v>94.774760000000001</v>
      </c>
      <c r="AV2445">
        <v>95.725809999999996</v>
      </c>
      <c r="AW2445">
        <v>95.171670000000006</v>
      </c>
      <c r="AX2445">
        <v>95.55932</v>
      </c>
      <c r="AY2445">
        <v>95.671469999999999</v>
      </c>
      <c r="AZ2445">
        <v>94.60615</v>
      </c>
      <c r="BA2445">
        <v>94.311009999999996</v>
      </c>
      <c r="BB2445">
        <v>91.196460000000002</v>
      </c>
      <c r="BC2445">
        <v>86.643050000000002</v>
      </c>
      <c r="BD2445">
        <v>81.890020000000007</v>
      </c>
      <c r="BE2445">
        <v>79.709819999999993</v>
      </c>
      <c r="BF2445">
        <v>77.9268</v>
      </c>
      <c r="BG2445">
        <v>76.694999999999993</v>
      </c>
      <c r="BH2445">
        <v>4094.0839999999998</v>
      </c>
      <c r="BI2445">
        <v>5436.0590000000002</v>
      </c>
      <c r="BJ2445">
        <v>5051.6369999999997</v>
      </c>
      <c r="BK2445">
        <v>4286.8649999999998</v>
      </c>
      <c r="BL2445">
        <v>6050.6469999999999</v>
      </c>
      <c r="BM2445">
        <v>6607.4849999999997</v>
      </c>
      <c r="BN2445">
        <v>7513.1850000000004</v>
      </c>
      <c r="BO2445">
        <v>6698.7330000000002</v>
      </c>
      <c r="BP2445">
        <v>10106.51</v>
      </c>
      <c r="BQ2445">
        <v>12873.78</v>
      </c>
      <c r="BR2445">
        <v>10825.92</v>
      </c>
      <c r="BS2445">
        <v>3405.4079999999999</v>
      </c>
      <c r="BT2445">
        <v>3966.8780000000002</v>
      </c>
      <c r="BU2445">
        <v>1347.537</v>
      </c>
      <c r="BV2445">
        <v>5656.82</v>
      </c>
      <c r="BW2445">
        <v>2621.8829999999998</v>
      </c>
      <c r="BX2445">
        <v>2216.2310000000002</v>
      </c>
      <c r="BY2445">
        <v>3619.683</v>
      </c>
      <c r="BZ2445">
        <v>-1299.0989999999999</v>
      </c>
      <c r="CA2445">
        <v>2807.4070000000002</v>
      </c>
      <c r="CB2445">
        <v>969.41480000000001</v>
      </c>
      <c r="CC2445">
        <v>-1562.1849999999999</v>
      </c>
      <c r="CD2445">
        <v>-1331.5550000000001</v>
      </c>
      <c r="CE2445">
        <v>-1026.92</v>
      </c>
      <c r="CF2445" s="23">
        <v>34994.36</v>
      </c>
      <c r="CG2445" s="23">
        <v>33670.54</v>
      </c>
      <c r="CH2445" s="23">
        <v>25846.54</v>
      </c>
      <c r="CI2445" s="23">
        <v>20740.71</v>
      </c>
      <c r="CJ2445" s="23">
        <v>15633.33</v>
      </c>
      <c r="CK2445" s="23">
        <v>13081.3</v>
      </c>
      <c r="CL2445" s="23">
        <v>20409.830000000002</v>
      </c>
      <c r="CM2445" s="23">
        <v>24519.85</v>
      </c>
      <c r="CN2445" s="23">
        <v>19561.07</v>
      </c>
      <c r="CO2445" s="23">
        <v>65291.26</v>
      </c>
      <c r="CP2445" s="23">
        <v>84182.12</v>
      </c>
      <c r="CQ2445" s="23">
        <v>212862.9</v>
      </c>
      <c r="CR2445" s="23">
        <v>271368</v>
      </c>
      <c r="CS2445" s="23">
        <v>236777</v>
      </c>
      <c r="CT2445" s="23">
        <v>176296.1</v>
      </c>
      <c r="CU2445" s="23">
        <v>157282.70000000001</v>
      </c>
      <c r="CV2445" s="23">
        <v>204464.5</v>
      </c>
      <c r="CW2445" s="23">
        <v>231438.8</v>
      </c>
      <c r="CX2445" s="23">
        <v>292891.40000000002</v>
      </c>
      <c r="CY2445" s="23">
        <v>290022</v>
      </c>
      <c r="CZ2445" s="23">
        <v>325227.2</v>
      </c>
      <c r="DA2445" s="23">
        <v>16298.78</v>
      </c>
      <c r="DB2445" s="23">
        <v>45427.32</v>
      </c>
      <c r="DC2445" s="23">
        <v>26601.59</v>
      </c>
      <c r="DD2445">
        <v>0</v>
      </c>
      <c r="DE2445">
        <v>0</v>
      </c>
      <c r="DF2445">
        <v>0</v>
      </c>
    </row>
    <row r="2446" spans="1:110" x14ac:dyDescent="0.25">
      <c r="A2446" s="18" t="str">
        <f t="shared" si="38"/>
        <v>program_CPP_0 to 199.99 kW_All_SDGE_1-in-2_MONTHLY SYSTEM PEAK DAY_2026_9</v>
      </c>
      <c r="B2446" t="s">
        <v>51</v>
      </c>
      <c r="C2446" t="s">
        <v>121</v>
      </c>
      <c r="D2446" t="s">
        <v>124</v>
      </c>
      <c r="E2446" t="s">
        <v>7</v>
      </c>
      <c r="F2446" t="s">
        <v>125</v>
      </c>
      <c r="G2446" t="s">
        <v>111</v>
      </c>
      <c r="H2446" t="s">
        <v>20</v>
      </c>
      <c r="I2446">
        <v>2026</v>
      </c>
      <c r="J2446">
        <v>9</v>
      </c>
      <c r="K2446">
        <v>12123.293</v>
      </c>
      <c r="L2446">
        <v>168464.5</v>
      </c>
      <c r="M2446">
        <v>163760.79999999999</v>
      </c>
      <c r="N2446">
        <v>160483.4</v>
      </c>
      <c r="O2446">
        <v>160747</v>
      </c>
      <c r="P2446">
        <v>165943.9</v>
      </c>
      <c r="Q2446">
        <v>181187.4</v>
      </c>
      <c r="R2446">
        <v>201621.6</v>
      </c>
      <c r="S2446">
        <v>226890.7</v>
      </c>
      <c r="T2446">
        <v>235904.9</v>
      </c>
      <c r="U2446">
        <v>246137.3</v>
      </c>
      <c r="V2446">
        <v>262003.1</v>
      </c>
      <c r="W2446">
        <v>280142.59999999998</v>
      </c>
      <c r="X2446">
        <v>294080.5</v>
      </c>
      <c r="Y2446">
        <v>306935.8</v>
      </c>
      <c r="Z2446">
        <v>315029</v>
      </c>
      <c r="AA2446">
        <v>315348.7</v>
      </c>
      <c r="AB2446">
        <v>308113.59999999998</v>
      </c>
      <c r="AC2446">
        <v>292440.90000000002</v>
      </c>
      <c r="AD2446">
        <v>278169</v>
      </c>
      <c r="AE2446">
        <v>277051.8</v>
      </c>
      <c r="AF2446">
        <v>267196.79999999999</v>
      </c>
      <c r="AG2446">
        <v>238471.9</v>
      </c>
      <c r="AH2446">
        <v>209956.6</v>
      </c>
      <c r="AI2446">
        <v>189015.5</v>
      </c>
      <c r="AJ2446">
        <v>73.173280000000005</v>
      </c>
      <c r="AK2446">
        <v>72.65343</v>
      </c>
      <c r="AL2446">
        <v>71.872249999999994</v>
      </c>
      <c r="AM2446">
        <v>71.878559999999993</v>
      </c>
      <c r="AN2446">
        <v>71.778700000000001</v>
      </c>
      <c r="AO2446">
        <v>71.826030000000003</v>
      </c>
      <c r="AP2446">
        <v>71.476560000000006</v>
      </c>
      <c r="AQ2446">
        <v>71.816090000000003</v>
      </c>
      <c r="AR2446">
        <v>77.176590000000004</v>
      </c>
      <c r="AS2446">
        <v>83.683090000000007</v>
      </c>
      <c r="AT2446">
        <v>89.846369999999993</v>
      </c>
      <c r="AU2446">
        <v>94.774760000000001</v>
      </c>
      <c r="AV2446">
        <v>95.725809999999996</v>
      </c>
      <c r="AW2446">
        <v>95.171670000000006</v>
      </c>
      <c r="AX2446">
        <v>95.55932</v>
      </c>
      <c r="AY2446">
        <v>95.671469999999999</v>
      </c>
      <c r="AZ2446">
        <v>94.60615</v>
      </c>
      <c r="BA2446">
        <v>94.311009999999996</v>
      </c>
      <c r="BB2446">
        <v>91.196460000000002</v>
      </c>
      <c r="BC2446">
        <v>86.643050000000002</v>
      </c>
      <c r="BD2446">
        <v>81.890020000000007</v>
      </c>
      <c r="BE2446">
        <v>79.709819999999993</v>
      </c>
      <c r="BF2446">
        <v>77.9268</v>
      </c>
      <c r="BG2446">
        <v>76.694999999999993</v>
      </c>
      <c r="BH2446">
        <v>4055.0569999999998</v>
      </c>
      <c r="BI2446">
        <v>5384.2389999999996</v>
      </c>
      <c r="BJ2446">
        <v>5003.482</v>
      </c>
      <c r="BK2446">
        <v>4246</v>
      </c>
      <c r="BL2446">
        <v>5992.97</v>
      </c>
      <c r="BM2446">
        <v>6544.4989999999998</v>
      </c>
      <c r="BN2446">
        <v>7441.5659999999998</v>
      </c>
      <c r="BO2446">
        <v>6634.8770000000004</v>
      </c>
      <c r="BP2446">
        <v>10010.17</v>
      </c>
      <c r="BQ2446">
        <v>12751.06</v>
      </c>
      <c r="BR2446">
        <v>10722.72</v>
      </c>
      <c r="BS2446">
        <v>3372.9459999999999</v>
      </c>
      <c r="BT2446">
        <v>3929.0639999999999</v>
      </c>
      <c r="BU2446">
        <v>1334.692</v>
      </c>
      <c r="BV2446">
        <v>5602.8959999999997</v>
      </c>
      <c r="BW2446">
        <v>2596.89</v>
      </c>
      <c r="BX2446">
        <v>2195.105</v>
      </c>
      <c r="BY2446">
        <v>3585.1779999999999</v>
      </c>
      <c r="BZ2446">
        <v>-1286.7159999999999</v>
      </c>
      <c r="CA2446">
        <v>2780.645</v>
      </c>
      <c r="CB2446">
        <v>960.1739</v>
      </c>
      <c r="CC2446">
        <v>-1547.2929999999999</v>
      </c>
      <c r="CD2446">
        <v>-1318.8620000000001</v>
      </c>
      <c r="CE2446">
        <v>-1017.131</v>
      </c>
      <c r="CF2446" s="23">
        <v>34330.370000000003</v>
      </c>
      <c r="CG2446" s="23">
        <v>33031.67</v>
      </c>
      <c r="CH2446" s="23">
        <v>25356.12</v>
      </c>
      <c r="CI2446" s="23">
        <v>20347.169999999998</v>
      </c>
      <c r="CJ2446" s="23">
        <v>15336.7</v>
      </c>
      <c r="CK2446" s="23">
        <v>12833.09</v>
      </c>
      <c r="CL2446" s="23">
        <v>20022.57</v>
      </c>
      <c r="CM2446" s="23">
        <v>24054.61</v>
      </c>
      <c r="CN2446" s="23">
        <v>19189.91</v>
      </c>
      <c r="CO2446" s="23">
        <v>64052.41</v>
      </c>
      <c r="CP2446" s="23">
        <v>82584.83</v>
      </c>
      <c r="CQ2446" s="23">
        <v>208824.1</v>
      </c>
      <c r="CR2446" s="23">
        <v>266219.09999999998</v>
      </c>
      <c r="CS2446" s="23">
        <v>232284.4</v>
      </c>
      <c r="CT2446" s="23">
        <v>172951</v>
      </c>
      <c r="CU2446" s="23">
        <v>154298.4</v>
      </c>
      <c r="CV2446" s="23">
        <v>200585</v>
      </c>
      <c r="CW2446" s="23">
        <v>227047.4</v>
      </c>
      <c r="CX2446" s="23">
        <v>287334</v>
      </c>
      <c r="CY2446" s="23">
        <v>284519.09999999998</v>
      </c>
      <c r="CZ2446" s="23">
        <v>319056.2</v>
      </c>
      <c r="DA2446" s="23">
        <v>15989.52</v>
      </c>
      <c r="DB2446" s="23">
        <v>44565.37</v>
      </c>
      <c r="DC2446" s="23">
        <v>26096.85</v>
      </c>
      <c r="DD2446">
        <v>0</v>
      </c>
      <c r="DE2446">
        <v>0</v>
      </c>
      <c r="DF2446">
        <v>0</v>
      </c>
    </row>
    <row r="2447" spans="1:110" x14ac:dyDescent="0.25">
      <c r="A2447" s="18" t="str">
        <f t="shared" si="38"/>
        <v>program_CPP_0 to 199.99 kW_All_SDGE_1-in-2_MONTHLY SYSTEM PEAK DAY_2027_9</v>
      </c>
      <c r="B2447" t="s">
        <v>51</v>
      </c>
      <c r="C2447" t="s">
        <v>121</v>
      </c>
      <c r="D2447" t="s">
        <v>124</v>
      </c>
      <c r="E2447" t="s">
        <v>7</v>
      </c>
      <c r="F2447" t="s">
        <v>125</v>
      </c>
      <c r="G2447" t="s">
        <v>111</v>
      </c>
      <c r="H2447" t="s">
        <v>20</v>
      </c>
      <c r="I2447">
        <v>2027</v>
      </c>
      <c r="J2447">
        <v>9</v>
      </c>
      <c r="K2447">
        <v>12007.727999999999</v>
      </c>
      <c r="L2447">
        <v>166858.6</v>
      </c>
      <c r="M2447">
        <v>162199.79999999999</v>
      </c>
      <c r="N2447">
        <v>158953.60000000001</v>
      </c>
      <c r="O2447">
        <v>159214.70000000001</v>
      </c>
      <c r="P2447">
        <v>164362</v>
      </c>
      <c r="Q2447">
        <v>179460.3</v>
      </c>
      <c r="R2447">
        <v>199699.6</v>
      </c>
      <c r="S2447">
        <v>224727.9</v>
      </c>
      <c r="T2447">
        <v>233656.1</v>
      </c>
      <c r="U2447">
        <v>243791</v>
      </c>
      <c r="V2447">
        <v>259505.6</v>
      </c>
      <c r="W2447">
        <v>277472.09999999998</v>
      </c>
      <c r="X2447">
        <v>291277.2</v>
      </c>
      <c r="Y2447">
        <v>304010</v>
      </c>
      <c r="Z2447">
        <v>312026</v>
      </c>
      <c r="AA2447">
        <v>312342.59999999998</v>
      </c>
      <c r="AB2447">
        <v>305176.5</v>
      </c>
      <c r="AC2447">
        <v>289653.2</v>
      </c>
      <c r="AD2447">
        <v>275517.40000000002</v>
      </c>
      <c r="AE2447">
        <v>274410.8</v>
      </c>
      <c r="AF2447">
        <v>264649.8</v>
      </c>
      <c r="AG2447">
        <v>236198.6</v>
      </c>
      <c r="AH2447">
        <v>207955.20000000001</v>
      </c>
      <c r="AI2447">
        <v>187213.7</v>
      </c>
      <c r="AJ2447">
        <v>73.173280000000005</v>
      </c>
      <c r="AK2447">
        <v>72.65343</v>
      </c>
      <c r="AL2447">
        <v>71.872249999999994</v>
      </c>
      <c r="AM2447">
        <v>71.878559999999993</v>
      </c>
      <c r="AN2447">
        <v>71.778700000000001</v>
      </c>
      <c r="AO2447">
        <v>71.826030000000003</v>
      </c>
      <c r="AP2447">
        <v>71.476560000000006</v>
      </c>
      <c r="AQ2447">
        <v>71.816090000000003</v>
      </c>
      <c r="AR2447">
        <v>77.176590000000004</v>
      </c>
      <c r="AS2447">
        <v>83.683090000000007</v>
      </c>
      <c r="AT2447">
        <v>89.846369999999993</v>
      </c>
      <c r="AU2447">
        <v>94.774760000000001</v>
      </c>
      <c r="AV2447">
        <v>95.725809999999996</v>
      </c>
      <c r="AW2447">
        <v>95.171670000000006</v>
      </c>
      <c r="AX2447">
        <v>95.55932</v>
      </c>
      <c r="AY2447">
        <v>95.671469999999999</v>
      </c>
      <c r="AZ2447">
        <v>94.60615</v>
      </c>
      <c r="BA2447">
        <v>94.311009999999996</v>
      </c>
      <c r="BB2447">
        <v>91.196460000000002</v>
      </c>
      <c r="BC2447">
        <v>86.643050000000002</v>
      </c>
      <c r="BD2447">
        <v>81.890020000000007</v>
      </c>
      <c r="BE2447">
        <v>79.709819999999993</v>
      </c>
      <c r="BF2447">
        <v>77.9268</v>
      </c>
      <c r="BG2447">
        <v>76.694999999999993</v>
      </c>
      <c r="BH2447">
        <v>4016.402</v>
      </c>
      <c r="BI2447">
        <v>5332.9139999999998</v>
      </c>
      <c r="BJ2447">
        <v>4955.7870000000003</v>
      </c>
      <c r="BK2447">
        <v>4205.5249999999996</v>
      </c>
      <c r="BL2447">
        <v>5935.8419999999996</v>
      </c>
      <c r="BM2447">
        <v>6482.1139999999996</v>
      </c>
      <c r="BN2447">
        <v>7370.6289999999999</v>
      </c>
      <c r="BO2447">
        <v>6571.63</v>
      </c>
      <c r="BP2447">
        <v>9914.7450000000008</v>
      </c>
      <c r="BQ2447">
        <v>12629.52</v>
      </c>
      <c r="BR2447">
        <v>10620.51</v>
      </c>
      <c r="BS2447">
        <v>3340.7930000000001</v>
      </c>
      <c r="BT2447">
        <v>3891.61</v>
      </c>
      <c r="BU2447">
        <v>1321.9690000000001</v>
      </c>
      <c r="BV2447">
        <v>5549.4859999999999</v>
      </c>
      <c r="BW2447">
        <v>2572.1350000000002</v>
      </c>
      <c r="BX2447">
        <v>2174.1799999999998</v>
      </c>
      <c r="BY2447">
        <v>3551.002</v>
      </c>
      <c r="BZ2447">
        <v>-1274.45</v>
      </c>
      <c r="CA2447">
        <v>2754.1379999999999</v>
      </c>
      <c r="CB2447">
        <v>951.02099999999996</v>
      </c>
      <c r="CC2447">
        <v>-1532.5440000000001</v>
      </c>
      <c r="CD2447">
        <v>-1306.29</v>
      </c>
      <c r="CE2447">
        <v>-1007.4349999999999</v>
      </c>
      <c r="CF2447" s="23">
        <v>33678.980000000003</v>
      </c>
      <c r="CG2447" s="23">
        <v>32404.92</v>
      </c>
      <c r="CH2447" s="23">
        <v>24875.01</v>
      </c>
      <c r="CI2447" s="23">
        <v>19961.099999999999</v>
      </c>
      <c r="CJ2447" s="23">
        <v>15045.7</v>
      </c>
      <c r="CK2447" s="23">
        <v>12589.6</v>
      </c>
      <c r="CL2447" s="23">
        <v>19642.66</v>
      </c>
      <c r="CM2447" s="23">
        <v>23598.19</v>
      </c>
      <c r="CN2447" s="23">
        <v>18825.8</v>
      </c>
      <c r="CO2447" s="23">
        <v>62837.07</v>
      </c>
      <c r="CP2447" s="23">
        <v>81017.86</v>
      </c>
      <c r="CQ2447" s="23">
        <v>204861.8</v>
      </c>
      <c r="CR2447" s="23">
        <v>261167.8</v>
      </c>
      <c r="CS2447" s="23">
        <v>227877</v>
      </c>
      <c r="CT2447" s="23">
        <v>169669.4</v>
      </c>
      <c r="CU2447" s="23">
        <v>151370.70000000001</v>
      </c>
      <c r="CV2447" s="23">
        <v>196779.1</v>
      </c>
      <c r="CW2447" s="23">
        <v>222739.4</v>
      </c>
      <c r="CX2447" s="23">
        <v>281882.09999999998</v>
      </c>
      <c r="CY2447" s="23">
        <v>279120.59999999998</v>
      </c>
      <c r="CZ2447" s="23">
        <v>313002.40000000002</v>
      </c>
      <c r="DA2447" s="23">
        <v>15686.14</v>
      </c>
      <c r="DB2447" s="23">
        <v>43719.78</v>
      </c>
      <c r="DC2447" s="23">
        <v>25601.68</v>
      </c>
      <c r="DD2447">
        <v>0</v>
      </c>
      <c r="DE2447">
        <v>0</v>
      </c>
      <c r="DF2447">
        <v>0</v>
      </c>
    </row>
    <row r="2448" spans="1:110" x14ac:dyDescent="0.25">
      <c r="A2448" s="18" t="str">
        <f t="shared" si="38"/>
        <v>program_CPP_0 to 199.99 kW_All_SDGE_1-in-2_MONTHLY SYSTEM PEAK DAY_2028_9</v>
      </c>
      <c r="B2448" t="s">
        <v>51</v>
      </c>
      <c r="C2448" t="s">
        <v>121</v>
      </c>
      <c r="D2448" t="s">
        <v>124</v>
      </c>
      <c r="E2448" t="s">
        <v>7</v>
      </c>
      <c r="F2448" t="s">
        <v>125</v>
      </c>
      <c r="G2448" t="s">
        <v>111</v>
      </c>
      <c r="H2448" t="s">
        <v>20</v>
      </c>
      <c r="I2448">
        <v>2028</v>
      </c>
      <c r="J2448">
        <v>9</v>
      </c>
      <c r="K2448">
        <v>11893.263999999999</v>
      </c>
      <c r="L2448">
        <v>165268</v>
      </c>
      <c r="M2448">
        <v>160653.6</v>
      </c>
      <c r="N2448">
        <v>157438.39999999999</v>
      </c>
      <c r="O2448">
        <v>157697</v>
      </c>
      <c r="P2448">
        <v>162795.20000000001</v>
      </c>
      <c r="Q2448">
        <v>177749.5</v>
      </c>
      <c r="R2448">
        <v>197796</v>
      </c>
      <c r="S2448">
        <v>222585.60000000001</v>
      </c>
      <c r="T2448">
        <v>231428.8</v>
      </c>
      <c r="U2448">
        <v>241467.1</v>
      </c>
      <c r="V2448">
        <v>257031.8</v>
      </c>
      <c r="W2448">
        <v>274827.09999999998</v>
      </c>
      <c r="X2448">
        <v>288500.59999999998</v>
      </c>
      <c r="Y2448">
        <v>301112</v>
      </c>
      <c r="Z2448">
        <v>309051.59999999998</v>
      </c>
      <c r="AA2448">
        <v>309365.2</v>
      </c>
      <c r="AB2448">
        <v>302267.40000000002</v>
      </c>
      <c r="AC2448">
        <v>286892.09999999998</v>
      </c>
      <c r="AD2448">
        <v>272891</v>
      </c>
      <c r="AE2448">
        <v>271795</v>
      </c>
      <c r="AF2448">
        <v>262127</v>
      </c>
      <c r="AG2448">
        <v>233947.1</v>
      </c>
      <c r="AH2448">
        <v>205972.9</v>
      </c>
      <c r="AI2448">
        <v>185429.1</v>
      </c>
      <c r="AJ2448">
        <v>73.173280000000005</v>
      </c>
      <c r="AK2448">
        <v>72.65343</v>
      </c>
      <c r="AL2448">
        <v>71.872249999999994</v>
      </c>
      <c r="AM2448">
        <v>71.878559999999993</v>
      </c>
      <c r="AN2448">
        <v>71.778700000000001</v>
      </c>
      <c r="AO2448">
        <v>71.826030000000003</v>
      </c>
      <c r="AP2448">
        <v>71.476560000000006</v>
      </c>
      <c r="AQ2448">
        <v>71.816090000000003</v>
      </c>
      <c r="AR2448">
        <v>77.176590000000004</v>
      </c>
      <c r="AS2448">
        <v>83.683090000000007</v>
      </c>
      <c r="AT2448">
        <v>89.846369999999993</v>
      </c>
      <c r="AU2448">
        <v>94.774760000000001</v>
      </c>
      <c r="AV2448">
        <v>95.725809999999996</v>
      </c>
      <c r="AW2448">
        <v>95.171670000000006</v>
      </c>
      <c r="AX2448">
        <v>95.55932</v>
      </c>
      <c r="AY2448">
        <v>95.671469999999999</v>
      </c>
      <c r="AZ2448">
        <v>94.60615</v>
      </c>
      <c r="BA2448">
        <v>94.311009999999996</v>
      </c>
      <c r="BB2448">
        <v>91.196460000000002</v>
      </c>
      <c r="BC2448">
        <v>86.643050000000002</v>
      </c>
      <c r="BD2448">
        <v>81.890020000000007</v>
      </c>
      <c r="BE2448">
        <v>79.709819999999993</v>
      </c>
      <c r="BF2448">
        <v>77.9268</v>
      </c>
      <c r="BG2448">
        <v>76.694999999999993</v>
      </c>
      <c r="BH2448">
        <v>3978.116</v>
      </c>
      <c r="BI2448">
        <v>5282.0780000000004</v>
      </c>
      <c r="BJ2448">
        <v>4908.5460000000003</v>
      </c>
      <c r="BK2448">
        <v>4165.4359999999997</v>
      </c>
      <c r="BL2448">
        <v>5879.2579999999998</v>
      </c>
      <c r="BM2448">
        <v>6420.3230000000003</v>
      </c>
      <c r="BN2448">
        <v>7300.3689999999997</v>
      </c>
      <c r="BO2448">
        <v>6508.9859999999999</v>
      </c>
      <c r="BP2448">
        <v>9820.232</v>
      </c>
      <c r="BQ2448">
        <v>12509.12</v>
      </c>
      <c r="BR2448">
        <v>10519.27</v>
      </c>
      <c r="BS2448">
        <v>3308.9470000000001</v>
      </c>
      <c r="BT2448">
        <v>3854.5140000000001</v>
      </c>
      <c r="BU2448">
        <v>1309.367</v>
      </c>
      <c r="BV2448">
        <v>5496.5860000000002</v>
      </c>
      <c r="BW2448">
        <v>2547.616</v>
      </c>
      <c r="BX2448">
        <v>2153.4549999999999</v>
      </c>
      <c r="BY2448">
        <v>3517.1529999999998</v>
      </c>
      <c r="BZ2448">
        <v>-1262.3019999999999</v>
      </c>
      <c r="CA2448">
        <v>2727.8850000000002</v>
      </c>
      <c r="CB2448">
        <v>941.95540000000005</v>
      </c>
      <c r="CC2448">
        <v>-1517.9349999999999</v>
      </c>
      <c r="CD2448">
        <v>-1293.838</v>
      </c>
      <c r="CE2448">
        <v>-997.83150000000001</v>
      </c>
      <c r="CF2448" s="23">
        <v>33039.949999999997</v>
      </c>
      <c r="CG2448" s="23">
        <v>31790.07</v>
      </c>
      <c r="CH2448" s="23">
        <v>24403.03</v>
      </c>
      <c r="CI2448" s="23">
        <v>19582.36</v>
      </c>
      <c r="CJ2448" s="23">
        <v>14760.22</v>
      </c>
      <c r="CK2448" s="23">
        <v>12350.72</v>
      </c>
      <c r="CL2448" s="23">
        <v>19269.95</v>
      </c>
      <c r="CM2448" s="23">
        <v>23150.44</v>
      </c>
      <c r="CN2448" s="23">
        <v>18468.599999999999</v>
      </c>
      <c r="CO2448" s="23">
        <v>61644.79</v>
      </c>
      <c r="CP2448" s="23">
        <v>79480.61</v>
      </c>
      <c r="CQ2448" s="23">
        <v>200974.7</v>
      </c>
      <c r="CR2448" s="23">
        <v>256212.4</v>
      </c>
      <c r="CS2448" s="23">
        <v>223553.2</v>
      </c>
      <c r="CT2448" s="23">
        <v>166450.1</v>
      </c>
      <c r="CU2448" s="23">
        <v>148498.6</v>
      </c>
      <c r="CV2448" s="23">
        <v>193045.3</v>
      </c>
      <c r="CW2448" s="23">
        <v>218513.1</v>
      </c>
      <c r="CX2448" s="23">
        <v>276533.7</v>
      </c>
      <c r="CY2448" s="23">
        <v>273824.5</v>
      </c>
      <c r="CZ2448" s="23">
        <v>307063.5</v>
      </c>
      <c r="DA2448" s="23">
        <v>15388.51</v>
      </c>
      <c r="DB2448" s="23">
        <v>42890.239999999998</v>
      </c>
      <c r="DC2448" s="23">
        <v>25115.91</v>
      </c>
      <c r="DD2448">
        <v>0</v>
      </c>
      <c r="DE2448">
        <v>0</v>
      </c>
      <c r="DF2448">
        <v>0</v>
      </c>
    </row>
    <row r="2449" spans="1:110" x14ac:dyDescent="0.25">
      <c r="A2449" s="18" t="str">
        <f t="shared" si="38"/>
        <v>program_CPP_0 to 199.99 kW_All_SDGE_1-in-2_MONTHLY SYSTEM PEAK DAY_2029_9</v>
      </c>
      <c r="B2449" t="s">
        <v>51</v>
      </c>
      <c r="C2449" t="s">
        <v>121</v>
      </c>
      <c r="D2449" t="s">
        <v>124</v>
      </c>
      <c r="E2449" t="s">
        <v>7</v>
      </c>
      <c r="F2449" t="s">
        <v>125</v>
      </c>
      <c r="G2449" t="s">
        <v>111</v>
      </c>
      <c r="H2449" t="s">
        <v>20</v>
      </c>
      <c r="I2449">
        <v>2029</v>
      </c>
      <c r="J2449">
        <v>9</v>
      </c>
      <c r="K2449">
        <v>11779.892</v>
      </c>
      <c r="L2449">
        <v>163692.6</v>
      </c>
      <c r="M2449">
        <v>159122.20000000001</v>
      </c>
      <c r="N2449">
        <v>155937.60000000001</v>
      </c>
      <c r="O2449">
        <v>156193.70000000001</v>
      </c>
      <c r="P2449">
        <v>161243.4</v>
      </c>
      <c r="Q2449">
        <v>176055.1</v>
      </c>
      <c r="R2449">
        <v>195910.5</v>
      </c>
      <c r="S2449">
        <v>220463.8</v>
      </c>
      <c r="T2449">
        <v>229222.7</v>
      </c>
      <c r="U2449">
        <v>239165.3</v>
      </c>
      <c r="V2449">
        <v>254581.7</v>
      </c>
      <c r="W2449">
        <v>272207.3</v>
      </c>
      <c r="X2449">
        <v>285750.40000000002</v>
      </c>
      <c r="Y2449">
        <v>298241.7</v>
      </c>
      <c r="Z2449">
        <v>306105.59999999998</v>
      </c>
      <c r="AA2449">
        <v>306416.2</v>
      </c>
      <c r="AB2449">
        <v>299386.09999999998</v>
      </c>
      <c r="AC2449">
        <v>284157.3</v>
      </c>
      <c r="AD2449">
        <v>270289.7</v>
      </c>
      <c r="AE2449">
        <v>269204.09999999998</v>
      </c>
      <c r="AF2449">
        <v>259628.3</v>
      </c>
      <c r="AG2449">
        <v>231717</v>
      </c>
      <c r="AH2449">
        <v>204009.4</v>
      </c>
      <c r="AI2449">
        <v>183661.5</v>
      </c>
      <c r="AJ2449">
        <v>73.173280000000005</v>
      </c>
      <c r="AK2449">
        <v>72.65343</v>
      </c>
      <c r="AL2449">
        <v>71.872249999999994</v>
      </c>
      <c r="AM2449">
        <v>71.878559999999993</v>
      </c>
      <c r="AN2449">
        <v>71.778700000000001</v>
      </c>
      <c r="AO2449">
        <v>71.826030000000003</v>
      </c>
      <c r="AP2449">
        <v>71.476560000000006</v>
      </c>
      <c r="AQ2449">
        <v>71.816090000000003</v>
      </c>
      <c r="AR2449">
        <v>77.176590000000004</v>
      </c>
      <c r="AS2449">
        <v>83.683090000000007</v>
      </c>
      <c r="AT2449">
        <v>89.846369999999993</v>
      </c>
      <c r="AU2449">
        <v>94.774760000000001</v>
      </c>
      <c r="AV2449">
        <v>95.725809999999996</v>
      </c>
      <c r="AW2449">
        <v>95.171670000000006</v>
      </c>
      <c r="AX2449">
        <v>95.55932</v>
      </c>
      <c r="AY2449">
        <v>95.671469999999999</v>
      </c>
      <c r="AZ2449">
        <v>94.60615</v>
      </c>
      <c r="BA2449">
        <v>94.311009999999996</v>
      </c>
      <c r="BB2449">
        <v>91.196460000000002</v>
      </c>
      <c r="BC2449">
        <v>86.643050000000002</v>
      </c>
      <c r="BD2449">
        <v>81.890020000000007</v>
      </c>
      <c r="BE2449">
        <v>79.709819999999993</v>
      </c>
      <c r="BF2449">
        <v>77.9268</v>
      </c>
      <c r="BG2449">
        <v>76.694999999999993</v>
      </c>
      <c r="BH2449">
        <v>3940.1950000000002</v>
      </c>
      <c r="BI2449">
        <v>5231.7269999999999</v>
      </c>
      <c r="BJ2449">
        <v>4861.7550000000001</v>
      </c>
      <c r="BK2449">
        <v>4125.7290000000003</v>
      </c>
      <c r="BL2449">
        <v>5823.2139999999999</v>
      </c>
      <c r="BM2449">
        <v>6359.1210000000001</v>
      </c>
      <c r="BN2449">
        <v>7230.7780000000002</v>
      </c>
      <c r="BO2449">
        <v>6446.9390000000003</v>
      </c>
      <c r="BP2449">
        <v>9726.6209999999992</v>
      </c>
      <c r="BQ2449">
        <v>12389.88</v>
      </c>
      <c r="BR2449">
        <v>10418.99</v>
      </c>
      <c r="BS2449">
        <v>3277.404</v>
      </c>
      <c r="BT2449">
        <v>3817.7710000000002</v>
      </c>
      <c r="BU2449">
        <v>1296.885</v>
      </c>
      <c r="BV2449">
        <v>5444.19</v>
      </c>
      <c r="BW2449">
        <v>2523.3310000000001</v>
      </c>
      <c r="BX2449">
        <v>2132.9270000000001</v>
      </c>
      <c r="BY2449">
        <v>3483.625</v>
      </c>
      <c r="BZ2449">
        <v>-1250.269</v>
      </c>
      <c r="CA2449">
        <v>2701.8809999999999</v>
      </c>
      <c r="CB2449">
        <v>932.97619999999995</v>
      </c>
      <c r="CC2449">
        <v>-1503.4649999999999</v>
      </c>
      <c r="CD2449">
        <v>-1281.5039999999999</v>
      </c>
      <c r="CE2449">
        <v>-988.31960000000004</v>
      </c>
      <c r="CF2449" s="23">
        <v>32413.05</v>
      </c>
      <c r="CG2449" s="23">
        <v>31186.880000000001</v>
      </c>
      <c r="CH2449" s="23">
        <v>23940</v>
      </c>
      <c r="CI2449" s="23">
        <v>19210.8</v>
      </c>
      <c r="CJ2449" s="23">
        <v>14480.15</v>
      </c>
      <c r="CK2449" s="23">
        <v>12116.38</v>
      </c>
      <c r="CL2449" s="23">
        <v>18904.32</v>
      </c>
      <c r="CM2449" s="23">
        <v>22711.18</v>
      </c>
      <c r="CN2449" s="23">
        <v>18118.169999999998</v>
      </c>
      <c r="CO2449" s="23">
        <v>60475.14</v>
      </c>
      <c r="CP2449" s="23">
        <v>77972.539999999994</v>
      </c>
      <c r="CQ2449" s="23">
        <v>197161.4</v>
      </c>
      <c r="CR2449" s="23">
        <v>251350.9</v>
      </c>
      <c r="CS2449" s="23">
        <v>219311.5</v>
      </c>
      <c r="CT2449" s="23">
        <v>163291.79999999999</v>
      </c>
      <c r="CU2449" s="23">
        <v>145681</v>
      </c>
      <c r="CV2449" s="23">
        <v>189382.5</v>
      </c>
      <c r="CW2449" s="23">
        <v>214367</v>
      </c>
      <c r="CX2449" s="23">
        <v>271286.7</v>
      </c>
      <c r="CY2449" s="23">
        <v>268628.90000000002</v>
      </c>
      <c r="CZ2449" s="23">
        <v>301237.2</v>
      </c>
      <c r="DA2449" s="23">
        <v>15096.52</v>
      </c>
      <c r="DB2449" s="23">
        <v>42076.43</v>
      </c>
      <c r="DC2449" s="23">
        <v>24639.360000000001</v>
      </c>
      <c r="DD2449">
        <v>0</v>
      </c>
      <c r="DE2449">
        <v>0</v>
      </c>
      <c r="DF2449">
        <v>0</v>
      </c>
    </row>
    <row r="2450" spans="1:110" x14ac:dyDescent="0.25">
      <c r="A2450" s="18" t="str">
        <f t="shared" si="38"/>
        <v>program_CPP_0 to 199.99 kW_All_SDGE_1-in-2_MONTHLY SYSTEM PEAK DAY_2030_9</v>
      </c>
      <c r="B2450" t="s">
        <v>51</v>
      </c>
      <c r="C2450" t="s">
        <v>121</v>
      </c>
      <c r="D2450" t="s">
        <v>124</v>
      </c>
      <c r="E2450" t="s">
        <v>7</v>
      </c>
      <c r="F2450" t="s">
        <v>125</v>
      </c>
      <c r="G2450" t="s">
        <v>111</v>
      </c>
      <c r="H2450" t="s">
        <v>20</v>
      </c>
      <c r="I2450">
        <v>2030</v>
      </c>
      <c r="J2450">
        <v>9</v>
      </c>
      <c r="K2450">
        <v>11667.6</v>
      </c>
      <c r="L2450">
        <v>162132.20000000001</v>
      </c>
      <c r="M2450">
        <v>157605.29999999999</v>
      </c>
      <c r="N2450">
        <v>154451.1</v>
      </c>
      <c r="O2450">
        <v>154704.79999999999</v>
      </c>
      <c r="P2450">
        <v>159706.29999999999</v>
      </c>
      <c r="Q2450">
        <v>174376.9</v>
      </c>
      <c r="R2450">
        <v>194043</v>
      </c>
      <c r="S2450">
        <v>218362.3</v>
      </c>
      <c r="T2450">
        <v>227037.6</v>
      </c>
      <c r="U2450">
        <v>236885.5</v>
      </c>
      <c r="V2450">
        <v>252154.9</v>
      </c>
      <c r="W2450">
        <v>269612.5</v>
      </c>
      <c r="X2450">
        <v>283026.5</v>
      </c>
      <c r="Y2450">
        <v>295398.7</v>
      </c>
      <c r="Z2450">
        <v>303187.59999999998</v>
      </c>
      <c r="AA2450">
        <v>303495.3</v>
      </c>
      <c r="AB2450">
        <v>296532.2</v>
      </c>
      <c r="AC2450">
        <v>281448.59999999998</v>
      </c>
      <c r="AD2450">
        <v>267713.2</v>
      </c>
      <c r="AE2450">
        <v>266637.90000000002</v>
      </c>
      <c r="AF2450">
        <v>257153.4</v>
      </c>
      <c r="AG2450">
        <v>229508.1</v>
      </c>
      <c r="AH2450">
        <v>202064.7</v>
      </c>
      <c r="AI2450">
        <v>181910.7</v>
      </c>
      <c r="AJ2450">
        <v>73.173280000000005</v>
      </c>
      <c r="AK2450">
        <v>72.65343</v>
      </c>
      <c r="AL2450">
        <v>71.872249999999994</v>
      </c>
      <c r="AM2450">
        <v>71.878559999999993</v>
      </c>
      <c r="AN2450">
        <v>71.778700000000001</v>
      </c>
      <c r="AO2450">
        <v>71.826030000000003</v>
      </c>
      <c r="AP2450">
        <v>71.476560000000006</v>
      </c>
      <c r="AQ2450">
        <v>71.816090000000003</v>
      </c>
      <c r="AR2450">
        <v>77.176590000000004</v>
      </c>
      <c r="AS2450">
        <v>83.683090000000007</v>
      </c>
      <c r="AT2450">
        <v>89.846369999999993</v>
      </c>
      <c r="AU2450">
        <v>94.774760000000001</v>
      </c>
      <c r="AV2450">
        <v>95.725809999999996</v>
      </c>
      <c r="AW2450">
        <v>95.171670000000006</v>
      </c>
      <c r="AX2450">
        <v>95.55932</v>
      </c>
      <c r="AY2450">
        <v>95.671469999999999</v>
      </c>
      <c r="AZ2450">
        <v>94.60615</v>
      </c>
      <c r="BA2450">
        <v>94.311009999999996</v>
      </c>
      <c r="BB2450">
        <v>91.196460000000002</v>
      </c>
      <c r="BC2450">
        <v>86.643050000000002</v>
      </c>
      <c r="BD2450">
        <v>81.890020000000007</v>
      </c>
      <c r="BE2450">
        <v>79.709819999999993</v>
      </c>
      <c r="BF2450">
        <v>77.9268</v>
      </c>
      <c r="BG2450">
        <v>76.694999999999993</v>
      </c>
      <c r="BH2450">
        <v>3902.6350000000002</v>
      </c>
      <c r="BI2450">
        <v>5181.8549999999996</v>
      </c>
      <c r="BJ2450">
        <v>4815.4110000000001</v>
      </c>
      <c r="BK2450">
        <v>4086.4</v>
      </c>
      <c r="BL2450">
        <v>5767.7049999999999</v>
      </c>
      <c r="BM2450">
        <v>6298.5029999999997</v>
      </c>
      <c r="BN2450">
        <v>7161.85</v>
      </c>
      <c r="BO2450">
        <v>6385.4840000000004</v>
      </c>
      <c r="BP2450">
        <v>9633.902</v>
      </c>
      <c r="BQ2450">
        <v>12271.77</v>
      </c>
      <c r="BR2450">
        <v>10319.67</v>
      </c>
      <c r="BS2450">
        <v>3246.1619999999998</v>
      </c>
      <c r="BT2450">
        <v>3781.3780000000002</v>
      </c>
      <c r="BU2450">
        <v>1284.5229999999999</v>
      </c>
      <c r="BV2450">
        <v>5392.2929999999997</v>
      </c>
      <c r="BW2450">
        <v>2499.277</v>
      </c>
      <c r="BX2450">
        <v>2112.5949999999998</v>
      </c>
      <c r="BY2450">
        <v>3450.4169999999999</v>
      </c>
      <c r="BZ2450">
        <v>-1238.3499999999999</v>
      </c>
      <c r="CA2450">
        <v>2676.125</v>
      </c>
      <c r="CB2450">
        <v>924.08259999999996</v>
      </c>
      <c r="CC2450">
        <v>-1489.133</v>
      </c>
      <c r="CD2450">
        <v>-1269.288</v>
      </c>
      <c r="CE2450">
        <v>-978.89850000000001</v>
      </c>
      <c r="CF2450" s="23">
        <v>31798.04</v>
      </c>
      <c r="CG2450" s="23">
        <v>30595.13</v>
      </c>
      <c r="CH2450" s="23">
        <v>23485.759999999998</v>
      </c>
      <c r="CI2450" s="23">
        <v>18846.29</v>
      </c>
      <c r="CJ2450" s="23">
        <v>14205.41</v>
      </c>
      <c r="CK2450" s="23">
        <v>11886.48</v>
      </c>
      <c r="CL2450" s="23">
        <v>18545.63</v>
      </c>
      <c r="CM2450" s="23">
        <v>22280.25</v>
      </c>
      <c r="CN2450" s="23">
        <v>17774.39</v>
      </c>
      <c r="CO2450" s="23">
        <v>59327.67</v>
      </c>
      <c r="CP2450" s="23">
        <v>76493.08</v>
      </c>
      <c r="CQ2450" s="23">
        <v>193420.4</v>
      </c>
      <c r="CR2450" s="23">
        <v>246581.8</v>
      </c>
      <c r="CS2450" s="23">
        <v>215150.2</v>
      </c>
      <c r="CT2450" s="23">
        <v>160193.5</v>
      </c>
      <c r="CU2450" s="23">
        <v>142916.79999999999</v>
      </c>
      <c r="CV2450" s="23">
        <v>185789.1</v>
      </c>
      <c r="CW2450" s="23">
        <v>210299.6</v>
      </c>
      <c r="CX2450" s="23">
        <v>266139.2</v>
      </c>
      <c r="CY2450" s="23">
        <v>263531.90000000002</v>
      </c>
      <c r="CZ2450" s="23">
        <v>295521.5</v>
      </c>
      <c r="DA2450" s="23">
        <v>14810.08</v>
      </c>
      <c r="DB2450" s="23">
        <v>41278.07</v>
      </c>
      <c r="DC2450" s="23">
        <v>24171.85</v>
      </c>
      <c r="DD2450">
        <v>0</v>
      </c>
      <c r="DE2450">
        <v>0</v>
      </c>
      <c r="DF2450">
        <v>0</v>
      </c>
    </row>
    <row r="2451" spans="1:110" x14ac:dyDescent="0.25">
      <c r="A2451" s="18" t="str">
        <f t="shared" si="38"/>
        <v>program_CPP_0 to 199.99 kW_All_SDGE_1-in-2_MONTHLY SYSTEM PEAK DAY_2019_10</v>
      </c>
      <c r="B2451" t="s">
        <v>51</v>
      </c>
      <c r="C2451" t="s">
        <v>121</v>
      </c>
      <c r="D2451" t="s">
        <v>124</v>
      </c>
      <c r="E2451" t="s">
        <v>7</v>
      </c>
      <c r="F2451" t="s">
        <v>125</v>
      </c>
      <c r="G2451" t="s">
        <v>111</v>
      </c>
      <c r="H2451" t="s">
        <v>20</v>
      </c>
      <c r="I2451">
        <v>2019</v>
      </c>
      <c r="J2451">
        <v>10</v>
      </c>
      <c r="K2451">
        <v>12964</v>
      </c>
      <c r="L2451">
        <v>175638.9</v>
      </c>
      <c r="M2451">
        <v>170539.6</v>
      </c>
      <c r="N2451">
        <v>168037.4</v>
      </c>
      <c r="O2451">
        <v>168700</v>
      </c>
      <c r="P2451">
        <v>176138.8</v>
      </c>
      <c r="Q2451">
        <v>195258.8</v>
      </c>
      <c r="R2451">
        <v>221659.5</v>
      </c>
      <c r="S2451">
        <v>242413.3</v>
      </c>
      <c r="T2451">
        <v>261328.2</v>
      </c>
      <c r="U2451">
        <v>264979.20000000001</v>
      </c>
      <c r="V2451">
        <v>281079.40000000002</v>
      </c>
      <c r="W2451">
        <v>299227.3</v>
      </c>
      <c r="X2451">
        <v>311547.3</v>
      </c>
      <c r="Y2451">
        <v>322715.09999999998</v>
      </c>
      <c r="Z2451">
        <v>328643.7</v>
      </c>
      <c r="AA2451">
        <v>327218.5</v>
      </c>
      <c r="AB2451">
        <v>318856.2</v>
      </c>
      <c r="AC2451">
        <v>303890.5</v>
      </c>
      <c r="AD2451">
        <v>286407.5</v>
      </c>
      <c r="AE2451">
        <v>279466.8</v>
      </c>
      <c r="AF2451">
        <v>261978.3</v>
      </c>
      <c r="AG2451">
        <v>236665.4</v>
      </c>
      <c r="AH2451">
        <v>207524.2</v>
      </c>
      <c r="AI2451">
        <v>189391.8</v>
      </c>
      <c r="AJ2451">
        <v>65.886250000000004</v>
      </c>
      <c r="AK2451">
        <v>64.994889999999998</v>
      </c>
      <c r="AL2451">
        <v>64.194239999999994</v>
      </c>
      <c r="AM2451">
        <v>64.138660000000002</v>
      </c>
      <c r="AN2451">
        <v>64.085530000000006</v>
      </c>
      <c r="AO2451">
        <v>63.079610000000002</v>
      </c>
      <c r="AP2451">
        <v>63.158119999999997</v>
      </c>
      <c r="AQ2451">
        <v>62.702100000000002</v>
      </c>
      <c r="AR2451">
        <v>67.970309999999998</v>
      </c>
      <c r="AS2451">
        <v>76.214709999999997</v>
      </c>
      <c r="AT2451">
        <v>83.614090000000004</v>
      </c>
      <c r="AU2451">
        <v>87.839680000000001</v>
      </c>
      <c r="AV2451">
        <v>89.782970000000006</v>
      </c>
      <c r="AW2451">
        <v>89.714060000000003</v>
      </c>
      <c r="AX2451">
        <v>89.556939999999997</v>
      </c>
      <c r="AY2451">
        <v>89.129689999999997</v>
      </c>
      <c r="AZ2451">
        <v>87.723230000000001</v>
      </c>
      <c r="BA2451">
        <v>85.164280000000005</v>
      </c>
      <c r="BB2451">
        <v>81.781720000000007</v>
      </c>
      <c r="BC2451">
        <v>76.232929999999996</v>
      </c>
      <c r="BD2451">
        <v>73.362459999999999</v>
      </c>
      <c r="BE2451">
        <v>70.159630000000007</v>
      </c>
      <c r="BF2451">
        <v>68.278750000000002</v>
      </c>
      <c r="BG2451">
        <v>66.785600000000002</v>
      </c>
      <c r="BH2451">
        <v>2098.627</v>
      </c>
      <c r="BI2451">
        <v>3409.9549999999999</v>
      </c>
      <c r="BJ2451">
        <v>3610.0189999999998</v>
      </c>
      <c r="BK2451">
        <v>3240.9789999999998</v>
      </c>
      <c r="BL2451">
        <v>3756.846</v>
      </c>
      <c r="BM2451">
        <v>3613.364</v>
      </c>
      <c r="BN2451">
        <v>4702.6530000000002</v>
      </c>
      <c r="BO2451">
        <v>5417.8680000000004</v>
      </c>
      <c r="BP2451">
        <v>9050.8770000000004</v>
      </c>
      <c r="BQ2451">
        <v>12269.43</v>
      </c>
      <c r="BR2451">
        <v>10061.709999999999</v>
      </c>
      <c r="BS2451">
        <v>3223.2</v>
      </c>
      <c r="BT2451">
        <v>2910.9960000000001</v>
      </c>
      <c r="BU2451">
        <v>269.30579999999998</v>
      </c>
      <c r="BV2451">
        <v>4195.674</v>
      </c>
      <c r="BW2451">
        <v>614.15319999999997</v>
      </c>
      <c r="BX2451">
        <v>-233.64449999999999</v>
      </c>
      <c r="BY2451">
        <v>720.15049999999997</v>
      </c>
      <c r="BZ2451">
        <v>-3807.8870000000002</v>
      </c>
      <c r="CA2451">
        <v>365.0838</v>
      </c>
      <c r="CB2451">
        <v>-2539.7080000000001</v>
      </c>
      <c r="CC2451">
        <v>-3049.0320000000002</v>
      </c>
      <c r="CD2451">
        <v>-2997.1280000000002</v>
      </c>
      <c r="CE2451">
        <v>-3059.3679999999999</v>
      </c>
      <c r="CF2451" s="23">
        <v>20954.310000000001</v>
      </c>
      <c r="CG2451" s="23">
        <v>28801.85</v>
      </c>
      <c r="CH2451" s="23">
        <v>24596.43</v>
      </c>
      <c r="CI2451" s="23">
        <v>21096.11</v>
      </c>
      <c r="CJ2451" s="23">
        <v>14856.91</v>
      </c>
      <c r="CK2451" s="23">
        <v>10843.89</v>
      </c>
      <c r="CL2451" s="23">
        <v>18775.43</v>
      </c>
      <c r="CM2451" s="23">
        <v>27649.64</v>
      </c>
      <c r="CN2451" s="23">
        <v>26742.76</v>
      </c>
      <c r="CO2451" s="23">
        <v>86935.24</v>
      </c>
      <c r="CP2451" s="23">
        <v>69679.64</v>
      </c>
      <c r="CQ2451" s="23">
        <v>124531.1</v>
      </c>
      <c r="CR2451" s="23">
        <v>177201.4</v>
      </c>
      <c r="CS2451" s="23">
        <v>166552.5</v>
      </c>
      <c r="CT2451" s="23">
        <v>148844.5</v>
      </c>
      <c r="CU2451" s="23">
        <v>123914.8</v>
      </c>
      <c r="CV2451" s="23">
        <v>123106.2</v>
      </c>
      <c r="CW2451" s="23">
        <v>138831.5</v>
      </c>
      <c r="CX2451" s="23">
        <v>139169.60000000001</v>
      </c>
      <c r="CY2451" s="23">
        <v>143082.70000000001</v>
      </c>
      <c r="CZ2451" s="23">
        <v>121530.2</v>
      </c>
      <c r="DA2451" s="23">
        <v>29183.95</v>
      </c>
      <c r="DB2451" s="23">
        <v>26393.5</v>
      </c>
      <c r="DC2451" s="23">
        <v>40666.57</v>
      </c>
      <c r="DD2451">
        <v>0</v>
      </c>
      <c r="DE2451">
        <v>0</v>
      </c>
      <c r="DF2451">
        <v>0</v>
      </c>
    </row>
    <row r="2452" spans="1:110" x14ac:dyDescent="0.25">
      <c r="A2452" s="18" t="str">
        <f t="shared" si="38"/>
        <v>program_CPP_0 to 199.99 kW_All_SDGE_1-in-2_MONTHLY SYSTEM PEAK DAY_2020_10</v>
      </c>
      <c r="B2452" t="s">
        <v>51</v>
      </c>
      <c r="C2452" t="s">
        <v>121</v>
      </c>
      <c r="D2452" t="s">
        <v>124</v>
      </c>
      <c r="E2452" t="s">
        <v>7</v>
      </c>
      <c r="F2452" t="s">
        <v>125</v>
      </c>
      <c r="G2452" t="s">
        <v>111</v>
      </c>
      <c r="H2452" t="s">
        <v>20</v>
      </c>
      <c r="I2452">
        <v>2020</v>
      </c>
      <c r="J2452">
        <v>10</v>
      </c>
      <c r="K2452">
        <v>12840.421</v>
      </c>
      <c r="L2452">
        <v>173964.6</v>
      </c>
      <c r="M2452">
        <v>168913.9</v>
      </c>
      <c r="N2452">
        <v>166435.6</v>
      </c>
      <c r="O2452">
        <v>167091.79999999999</v>
      </c>
      <c r="P2452">
        <v>174459.8</v>
      </c>
      <c r="Q2452">
        <v>193397.5</v>
      </c>
      <c r="R2452">
        <v>219546.5</v>
      </c>
      <c r="S2452">
        <v>240102.5</v>
      </c>
      <c r="T2452">
        <v>258837.1</v>
      </c>
      <c r="U2452">
        <v>262453.3</v>
      </c>
      <c r="V2452">
        <v>278400</v>
      </c>
      <c r="W2452">
        <v>296374.90000000002</v>
      </c>
      <c r="X2452">
        <v>308577.5</v>
      </c>
      <c r="Y2452">
        <v>319638.8</v>
      </c>
      <c r="Z2452">
        <v>325510.90000000002</v>
      </c>
      <c r="AA2452">
        <v>324099.3</v>
      </c>
      <c r="AB2452">
        <v>315816.7</v>
      </c>
      <c r="AC2452">
        <v>300993.59999999998</v>
      </c>
      <c r="AD2452">
        <v>283677.3</v>
      </c>
      <c r="AE2452">
        <v>276802.8</v>
      </c>
      <c r="AF2452">
        <v>259481</v>
      </c>
      <c r="AG2452">
        <v>234409.4</v>
      </c>
      <c r="AH2452">
        <v>205545.9</v>
      </c>
      <c r="AI2452">
        <v>187586.4</v>
      </c>
      <c r="AJ2452">
        <v>65.886250000000004</v>
      </c>
      <c r="AK2452">
        <v>64.994889999999998</v>
      </c>
      <c r="AL2452">
        <v>64.194239999999994</v>
      </c>
      <c r="AM2452">
        <v>64.138660000000002</v>
      </c>
      <c r="AN2452">
        <v>64.085530000000006</v>
      </c>
      <c r="AO2452">
        <v>63.079610000000002</v>
      </c>
      <c r="AP2452">
        <v>63.158119999999997</v>
      </c>
      <c r="AQ2452">
        <v>62.702100000000002</v>
      </c>
      <c r="AR2452">
        <v>67.970309999999998</v>
      </c>
      <c r="AS2452">
        <v>76.214709999999997</v>
      </c>
      <c r="AT2452">
        <v>83.614090000000004</v>
      </c>
      <c r="AU2452">
        <v>87.839680000000001</v>
      </c>
      <c r="AV2452">
        <v>89.782970000000006</v>
      </c>
      <c r="AW2452">
        <v>89.714060000000003</v>
      </c>
      <c r="AX2452">
        <v>89.556939999999997</v>
      </c>
      <c r="AY2452">
        <v>89.129689999999997</v>
      </c>
      <c r="AZ2452">
        <v>87.723230000000001</v>
      </c>
      <c r="BA2452">
        <v>85.164280000000005</v>
      </c>
      <c r="BB2452">
        <v>81.781720000000007</v>
      </c>
      <c r="BC2452">
        <v>76.232929999999996</v>
      </c>
      <c r="BD2452">
        <v>73.362459999999999</v>
      </c>
      <c r="BE2452">
        <v>70.159630000000007</v>
      </c>
      <c r="BF2452">
        <v>68.278750000000002</v>
      </c>
      <c r="BG2452">
        <v>66.785600000000002</v>
      </c>
      <c r="BH2452">
        <v>2078.6219999999998</v>
      </c>
      <c r="BI2452">
        <v>3377.4490000000001</v>
      </c>
      <c r="BJ2452">
        <v>3575.607</v>
      </c>
      <c r="BK2452">
        <v>3210.0839999999998</v>
      </c>
      <c r="BL2452">
        <v>3721.0340000000001</v>
      </c>
      <c r="BM2452">
        <v>3578.92</v>
      </c>
      <c r="BN2452">
        <v>4657.8249999999998</v>
      </c>
      <c r="BO2452">
        <v>5366.2219999999998</v>
      </c>
      <c r="BP2452">
        <v>8964.6</v>
      </c>
      <c r="BQ2452">
        <v>12152.47</v>
      </c>
      <c r="BR2452">
        <v>9965.7999999999993</v>
      </c>
      <c r="BS2452">
        <v>3192.4749999999999</v>
      </c>
      <c r="BT2452">
        <v>2883.2469999999998</v>
      </c>
      <c r="BU2452">
        <v>266.73869999999999</v>
      </c>
      <c r="BV2452">
        <v>4155.6790000000001</v>
      </c>
      <c r="BW2452">
        <v>608.29880000000003</v>
      </c>
      <c r="BX2452">
        <v>-231.41730000000001</v>
      </c>
      <c r="BY2452">
        <v>713.28560000000004</v>
      </c>
      <c r="BZ2452">
        <v>-3771.5889999999999</v>
      </c>
      <c r="CA2452">
        <v>361.6037</v>
      </c>
      <c r="CB2452">
        <v>-2515.498</v>
      </c>
      <c r="CC2452">
        <v>-3019.9679999999998</v>
      </c>
      <c r="CD2452">
        <v>-2968.558</v>
      </c>
      <c r="CE2452">
        <v>-3030.2049999999999</v>
      </c>
      <c r="CF2452" s="23">
        <v>20556.72</v>
      </c>
      <c r="CG2452" s="23">
        <v>28255.360000000001</v>
      </c>
      <c r="CH2452" s="23">
        <v>24129.73</v>
      </c>
      <c r="CI2452" s="23">
        <v>20695.830000000002</v>
      </c>
      <c r="CJ2452" s="23">
        <v>14575.01</v>
      </c>
      <c r="CK2452" s="23">
        <v>10638.14</v>
      </c>
      <c r="CL2452" s="23">
        <v>18419.18</v>
      </c>
      <c r="CM2452" s="23">
        <v>27125.01</v>
      </c>
      <c r="CN2452" s="23">
        <v>26235.34</v>
      </c>
      <c r="CO2452" s="23">
        <v>85285.72</v>
      </c>
      <c r="CP2452" s="23">
        <v>68357.53</v>
      </c>
      <c r="CQ2452" s="23">
        <v>122168.2</v>
      </c>
      <c r="CR2452" s="23">
        <v>173839.2</v>
      </c>
      <c r="CS2452" s="23">
        <v>163392.29999999999</v>
      </c>
      <c r="CT2452" s="23">
        <v>146020.29999999999</v>
      </c>
      <c r="CU2452" s="23">
        <v>121563.6</v>
      </c>
      <c r="CV2452" s="23">
        <v>120770.4</v>
      </c>
      <c r="CW2452" s="23">
        <v>136197.29999999999</v>
      </c>
      <c r="CX2452" s="23">
        <v>136529</v>
      </c>
      <c r="CY2452" s="23">
        <v>140367.79999999999</v>
      </c>
      <c r="CZ2452" s="23">
        <v>119224.2</v>
      </c>
      <c r="DA2452" s="23">
        <v>28630.21</v>
      </c>
      <c r="DB2452" s="23">
        <v>25892.7</v>
      </c>
      <c r="DC2452" s="23">
        <v>39894.959999999999</v>
      </c>
      <c r="DD2452">
        <v>0</v>
      </c>
      <c r="DE2452">
        <v>0</v>
      </c>
      <c r="DF2452">
        <v>0</v>
      </c>
    </row>
    <row r="2453" spans="1:110" x14ac:dyDescent="0.25">
      <c r="A2453" s="18" t="str">
        <f t="shared" si="38"/>
        <v>program_CPP_0 to 199.99 kW_All_SDGE_1-in-2_MONTHLY SYSTEM PEAK DAY_2021_10</v>
      </c>
      <c r="B2453" t="s">
        <v>51</v>
      </c>
      <c r="C2453" t="s">
        <v>121</v>
      </c>
      <c r="D2453" t="s">
        <v>124</v>
      </c>
      <c r="E2453" t="s">
        <v>7</v>
      </c>
      <c r="F2453" t="s">
        <v>125</v>
      </c>
      <c r="G2453" t="s">
        <v>111</v>
      </c>
      <c r="H2453" t="s">
        <v>20</v>
      </c>
      <c r="I2453">
        <v>2021</v>
      </c>
      <c r="J2453">
        <v>10</v>
      </c>
      <c r="K2453">
        <v>12718.019</v>
      </c>
      <c r="L2453">
        <v>172306.3</v>
      </c>
      <c r="M2453">
        <v>167303.79999999999</v>
      </c>
      <c r="N2453">
        <v>164849.1</v>
      </c>
      <c r="O2453">
        <v>165499</v>
      </c>
      <c r="P2453">
        <v>172796.79999999999</v>
      </c>
      <c r="Q2453">
        <v>191554</v>
      </c>
      <c r="R2453">
        <v>217453.7</v>
      </c>
      <c r="S2453">
        <v>237813.8</v>
      </c>
      <c r="T2453">
        <v>256369.8</v>
      </c>
      <c r="U2453">
        <v>259951.4</v>
      </c>
      <c r="V2453">
        <v>275746.2</v>
      </c>
      <c r="W2453">
        <v>293549.8</v>
      </c>
      <c r="X2453">
        <v>305636</v>
      </c>
      <c r="Y2453">
        <v>316591.8</v>
      </c>
      <c r="Z2453">
        <v>322407.90000000002</v>
      </c>
      <c r="AA2453">
        <v>321009.8</v>
      </c>
      <c r="AB2453">
        <v>312806.2</v>
      </c>
      <c r="AC2453">
        <v>298124.40000000002</v>
      </c>
      <c r="AD2453">
        <v>280973.2</v>
      </c>
      <c r="AE2453">
        <v>274164.09999999998</v>
      </c>
      <c r="AF2453">
        <v>257007.5</v>
      </c>
      <c r="AG2453">
        <v>232174.9</v>
      </c>
      <c r="AH2453">
        <v>203586.6</v>
      </c>
      <c r="AI2453">
        <v>185798.2</v>
      </c>
      <c r="AJ2453">
        <v>65.886250000000004</v>
      </c>
      <c r="AK2453">
        <v>64.994889999999998</v>
      </c>
      <c r="AL2453">
        <v>64.194239999999994</v>
      </c>
      <c r="AM2453">
        <v>64.138660000000002</v>
      </c>
      <c r="AN2453">
        <v>64.085530000000006</v>
      </c>
      <c r="AO2453">
        <v>63.079610000000002</v>
      </c>
      <c r="AP2453">
        <v>63.158119999999997</v>
      </c>
      <c r="AQ2453">
        <v>62.702100000000002</v>
      </c>
      <c r="AR2453">
        <v>67.970309999999998</v>
      </c>
      <c r="AS2453">
        <v>76.214709999999997</v>
      </c>
      <c r="AT2453">
        <v>83.614090000000004</v>
      </c>
      <c r="AU2453">
        <v>87.839680000000001</v>
      </c>
      <c r="AV2453">
        <v>89.782970000000006</v>
      </c>
      <c r="AW2453">
        <v>89.714060000000003</v>
      </c>
      <c r="AX2453">
        <v>89.556939999999997</v>
      </c>
      <c r="AY2453">
        <v>89.129689999999997</v>
      </c>
      <c r="AZ2453">
        <v>87.723230000000001</v>
      </c>
      <c r="BA2453">
        <v>85.164280000000005</v>
      </c>
      <c r="BB2453">
        <v>81.781720000000007</v>
      </c>
      <c r="BC2453">
        <v>76.232929999999996</v>
      </c>
      <c r="BD2453">
        <v>73.362459999999999</v>
      </c>
      <c r="BE2453">
        <v>70.159630000000007</v>
      </c>
      <c r="BF2453">
        <v>68.278750000000002</v>
      </c>
      <c r="BG2453">
        <v>66.785600000000002</v>
      </c>
      <c r="BH2453">
        <v>2058.808</v>
      </c>
      <c r="BI2453">
        <v>3345.2539999999999</v>
      </c>
      <c r="BJ2453">
        <v>3541.5219999999999</v>
      </c>
      <c r="BK2453">
        <v>3179.4839999999999</v>
      </c>
      <c r="BL2453">
        <v>3685.5630000000001</v>
      </c>
      <c r="BM2453">
        <v>3544.8040000000001</v>
      </c>
      <c r="BN2453">
        <v>4613.4250000000002</v>
      </c>
      <c r="BO2453">
        <v>5315.0690000000004</v>
      </c>
      <c r="BP2453">
        <v>8879.1450000000004</v>
      </c>
      <c r="BQ2453">
        <v>12036.63</v>
      </c>
      <c r="BR2453">
        <v>9870.8009999999995</v>
      </c>
      <c r="BS2453">
        <v>3162.0430000000001</v>
      </c>
      <c r="BT2453">
        <v>2855.7620000000002</v>
      </c>
      <c r="BU2453">
        <v>264.19600000000003</v>
      </c>
      <c r="BV2453">
        <v>4116.0640000000003</v>
      </c>
      <c r="BW2453">
        <v>602.50019999999995</v>
      </c>
      <c r="BX2453">
        <v>-229.21129999999999</v>
      </c>
      <c r="BY2453">
        <v>706.48630000000003</v>
      </c>
      <c r="BZ2453">
        <v>-3735.636</v>
      </c>
      <c r="CA2453">
        <v>358.1567</v>
      </c>
      <c r="CB2453">
        <v>-2491.5189999999998</v>
      </c>
      <c r="CC2453">
        <v>-2991.18</v>
      </c>
      <c r="CD2453">
        <v>-2940.26</v>
      </c>
      <c r="CE2453">
        <v>-3001.32</v>
      </c>
      <c r="CF2453" s="23">
        <v>20166.68</v>
      </c>
      <c r="CG2453" s="23">
        <v>27719.24</v>
      </c>
      <c r="CH2453" s="23">
        <v>23671.89</v>
      </c>
      <c r="CI2453" s="23">
        <v>20303.150000000001</v>
      </c>
      <c r="CJ2453" s="23">
        <v>14298.46</v>
      </c>
      <c r="CK2453" s="23">
        <v>10436.290000000001</v>
      </c>
      <c r="CL2453" s="23">
        <v>18069.7</v>
      </c>
      <c r="CM2453" s="23">
        <v>26610.34</v>
      </c>
      <c r="CN2453" s="23">
        <v>25737.54</v>
      </c>
      <c r="CO2453" s="23">
        <v>83667.490000000005</v>
      </c>
      <c r="CP2453" s="23">
        <v>67060.5</v>
      </c>
      <c r="CQ2453" s="23">
        <v>119850.2</v>
      </c>
      <c r="CR2453" s="23">
        <v>170540.7</v>
      </c>
      <c r="CS2453" s="23">
        <v>160292.1</v>
      </c>
      <c r="CT2453" s="23">
        <v>143249.70000000001</v>
      </c>
      <c r="CU2453" s="23">
        <v>119257</v>
      </c>
      <c r="CV2453" s="23">
        <v>118478.9</v>
      </c>
      <c r="CW2453" s="23">
        <v>133613.1</v>
      </c>
      <c r="CX2453" s="23">
        <v>133938.5</v>
      </c>
      <c r="CY2453" s="23">
        <v>137704.5</v>
      </c>
      <c r="CZ2453" s="23">
        <v>116962.1</v>
      </c>
      <c r="DA2453" s="23">
        <v>28086.98</v>
      </c>
      <c r="DB2453" s="23">
        <v>25401.41</v>
      </c>
      <c r="DC2453" s="23">
        <v>39137.99</v>
      </c>
      <c r="DD2453">
        <v>0</v>
      </c>
      <c r="DE2453">
        <v>0</v>
      </c>
      <c r="DF2453">
        <v>0</v>
      </c>
    </row>
    <row r="2454" spans="1:110" x14ac:dyDescent="0.25">
      <c r="A2454" s="18" t="str">
        <f t="shared" si="38"/>
        <v>program_CPP_0 to 199.99 kW_All_SDGE_1-in-2_MONTHLY SYSTEM PEAK DAY_2022_10</v>
      </c>
      <c r="B2454" t="s">
        <v>51</v>
      </c>
      <c r="C2454" t="s">
        <v>121</v>
      </c>
      <c r="D2454" t="s">
        <v>124</v>
      </c>
      <c r="E2454" t="s">
        <v>7</v>
      </c>
      <c r="F2454" t="s">
        <v>125</v>
      </c>
      <c r="G2454" t="s">
        <v>111</v>
      </c>
      <c r="H2454" t="s">
        <v>20</v>
      </c>
      <c r="I2454">
        <v>2022</v>
      </c>
      <c r="J2454">
        <v>10</v>
      </c>
      <c r="K2454">
        <v>12596.785</v>
      </c>
      <c r="L2454">
        <v>170663.8</v>
      </c>
      <c r="M2454">
        <v>165708.9</v>
      </c>
      <c r="N2454">
        <v>163277.6</v>
      </c>
      <c r="O2454">
        <v>163921.4</v>
      </c>
      <c r="P2454">
        <v>171149.6</v>
      </c>
      <c r="Q2454">
        <v>189728</v>
      </c>
      <c r="R2454">
        <v>215380.8</v>
      </c>
      <c r="S2454">
        <v>235546.8</v>
      </c>
      <c r="T2454">
        <v>253925.9</v>
      </c>
      <c r="U2454">
        <v>257473.4</v>
      </c>
      <c r="V2454">
        <v>273117.59999999998</v>
      </c>
      <c r="W2454">
        <v>290751.5</v>
      </c>
      <c r="X2454">
        <v>302722.5</v>
      </c>
      <c r="Y2454">
        <v>313573.90000000002</v>
      </c>
      <c r="Z2454">
        <v>319334.59999999998</v>
      </c>
      <c r="AA2454">
        <v>317949.8</v>
      </c>
      <c r="AB2454">
        <v>309824.3</v>
      </c>
      <c r="AC2454">
        <v>295282.5</v>
      </c>
      <c r="AD2454">
        <v>278294.8</v>
      </c>
      <c r="AE2454">
        <v>271550.7</v>
      </c>
      <c r="AF2454">
        <v>254557.6</v>
      </c>
      <c r="AG2454">
        <v>229961.7</v>
      </c>
      <c r="AH2454">
        <v>201645.9</v>
      </c>
      <c r="AI2454">
        <v>184027.1</v>
      </c>
      <c r="AJ2454">
        <v>65.886250000000004</v>
      </c>
      <c r="AK2454">
        <v>64.994889999999998</v>
      </c>
      <c r="AL2454">
        <v>64.194239999999994</v>
      </c>
      <c r="AM2454">
        <v>64.138660000000002</v>
      </c>
      <c r="AN2454">
        <v>64.085530000000006</v>
      </c>
      <c r="AO2454">
        <v>63.079610000000002</v>
      </c>
      <c r="AP2454">
        <v>63.158119999999997</v>
      </c>
      <c r="AQ2454">
        <v>62.702100000000002</v>
      </c>
      <c r="AR2454">
        <v>67.970309999999998</v>
      </c>
      <c r="AS2454">
        <v>76.214709999999997</v>
      </c>
      <c r="AT2454">
        <v>83.614090000000004</v>
      </c>
      <c r="AU2454">
        <v>87.839680000000001</v>
      </c>
      <c r="AV2454">
        <v>89.782970000000006</v>
      </c>
      <c r="AW2454">
        <v>89.714060000000003</v>
      </c>
      <c r="AX2454">
        <v>89.556939999999997</v>
      </c>
      <c r="AY2454">
        <v>89.129689999999997</v>
      </c>
      <c r="AZ2454">
        <v>87.723230000000001</v>
      </c>
      <c r="BA2454">
        <v>85.164280000000005</v>
      </c>
      <c r="BB2454">
        <v>81.781720000000007</v>
      </c>
      <c r="BC2454">
        <v>76.232929999999996</v>
      </c>
      <c r="BD2454">
        <v>73.362459999999999</v>
      </c>
      <c r="BE2454">
        <v>70.159630000000007</v>
      </c>
      <c r="BF2454">
        <v>68.278750000000002</v>
      </c>
      <c r="BG2454">
        <v>66.785600000000002</v>
      </c>
      <c r="BH2454">
        <v>2039.182</v>
      </c>
      <c r="BI2454">
        <v>3313.3649999999998</v>
      </c>
      <c r="BJ2454">
        <v>3507.7620000000002</v>
      </c>
      <c r="BK2454">
        <v>3149.1759999999999</v>
      </c>
      <c r="BL2454">
        <v>3650.431</v>
      </c>
      <c r="BM2454">
        <v>3511.0129999999999</v>
      </c>
      <c r="BN2454">
        <v>4569.4470000000001</v>
      </c>
      <c r="BO2454">
        <v>5264.4030000000002</v>
      </c>
      <c r="BP2454">
        <v>8794.5040000000008</v>
      </c>
      <c r="BQ2454">
        <v>11921.89</v>
      </c>
      <c r="BR2454">
        <v>9776.7070000000003</v>
      </c>
      <c r="BS2454">
        <v>3131.9</v>
      </c>
      <c r="BT2454">
        <v>2828.5390000000002</v>
      </c>
      <c r="BU2454">
        <v>261.67759999999998</v>
      </c>
      <c r="BV2454">
        <v>4076.828</v>
      </c>
      <c r="BW2454">
        <v>596.7568</v>
      </c>
      <c r="BX2454">
        <v>-227.02629999999999</v>
      </c>
      <c r="BY2454">
        <v>699.75170000000003</v>
      </c>
      <c r="BZ2454">
        <v>-3700.0259999999998</v>
      </c>
      <c r="CA2454">
        <v>354.74259999999998</v>
      </c>
      <c r="CB2454">
        <v>-2467.7689999999998</v>
      </c>
      <c r="CC2454">
        <v>-2962.6660000000002</v>
      </c>
      <c r="CD2454">
        <v>-2912.232</v>
      </c>
      <c r="CE2454">
        <v>-2972.7089999999998</v>
      </c>
      <c r="CF2454" s="23">
        <v>19784.03</v>
      </c>
      <c r="CG2454" s="23">
        <v>27193.29</v>
      </c>
      <c r="CH2454" s="23">
        <v>23222.73</v>
      </c>
      <c r="CI2454" s="23">
        <v>19917.91</v>
      </c>
      <c r="CJ2454" s="23">
        <v>14027.16</v>
      </c>
      <c r="CK2454" s="23">
        <v>10238.27</v>
      </c>
      <c r="CL2454" s="23">
        <v>17726.84</v>
      </c>
      <c r="CM2454" s="23">
        <v>26105.43</v>
      </c>
      <c r="CN2454" s="23">
        <v>25249.200000000001</v>
      </c>
      <c r="CO2454" s="23">
        <v>82079.97</v>
      </c>
      <c r="CP2454" s="23">
        <v>65788.09</v>
      </c>
      <c r="CQ2454" s="23">
        <v>117576.2</v>
      </c>
      <c r="CR2454" s="23">
        <v>167304.79999999999</v>
      </c>
      <c r="CS2454" s="23">
        <v>157250.70000000001</v>
      </c>
      <c r="CT2454" s="23">
        <v>140531.6</v>
      </c>
      <c r="CU2454" s="23">
        <v>116994.2</v>
      </c>
      <c r="CV2454" s="23">
        <v>116230.8</v>
      </c>
      <c r="CW2454" s="23">
        <v>131077.9</v>
      </c>
      <c r="CX2454" s="23">
        <v>131397.1</v>
      </c>
      <c r="CY2454" s="23">
        <v>135091.6</v>
      </c>
      <c r="CZ2454" s="23">
        <v>114742.8</v>
      </c>
      <c r="DA2454" s="23">
        <v>27554.05</v>
      </c>
      <c r="DB2454" s="23">
        <v>24919.439999999999</v>
      </c>
      <c r="DC2454" s="23">
        <v>38395.379999999997</v>
      </c>
      <c r="DD2454">
        <v>0</v>
      </c>
      <c r="DE2454">
        <v>0</v>
      </c>
      <c r="DF2454">
        <v>0</v>
      </c>
    </row>
    <row r="2455" spans="1:110" x14ac:dyDescent="0.25">
      <c r="A2455" s="18" t="str">
        <f t="shared" si="38"/>
        <v>program_CPP_0 to 199.99 kW_All_SDGE_1-in-2_MONTHLY SYSTEM PEAK DAY_2023_10</v>
      </c>
      <c r="B2455" t="s">
        <v>51</v>
      </c>
      <c r="C2455" t="s">
        <v>121</v>
      </c>
      <c r="D2455" t="s">
        <v>124</v>
      </c>
      <c r="E2455" t="s">
        <v>7</v>
      </c>
      <c r="F2455" t="s">
        <v>125</v>
      </c>
      <c r="G2455" t="s">
        <v>111</v>
      </c>
      <c r="H2455" t="s">
        <v>20</v>
      </c>
      <c r="I2455">
        <v>2023</v>
      </c>
      <c r="J2455">
        <v>10</v>
      </c>
      <c r="K2455">
        <v>12476.706</v>
      </c>
      <c r="L2455">
        <v>169037</v>
      </c>
      <c r="M2455">
        <v>164129.29999999999</v>
      </c>
      <c r="N2455">
        <v>161721.20000000001</v>
      </c>
      <c r="O2455">
        <v>162358.79999999999</v>
      </c>
      <c r="P2455">
        <v>169518.1</v>
      </c>
      <c r="Q2455">
        <v>187919.4</v>
      </c>
      <c r="R2455">
        <v>213327.7</v>
      </c>
      <c r="S2455">
        <v>233301.4</v>
      </c>
      <c r="T2455">
        <v>251505.4</v>
      </c>
      <c r="U2455">
        <v>255019.1</v>
      </c>
      <c r="V2455">
        <v>270514.09999999998</v>
      </c>
      <c r="W2455">
        <v>287979.90000000002</v>
      </c>
      <c r="X2455">
        <v>299836.79999999999</v>
      </c>
      <c r="Y2455">
        <v>310584.8</v>
      </c>
      <c r="Z2455">
        <v>316290.5</v>
      </c>
      <c r="AA2455">
        <v>314918.90000000002</v>
      </c>
      <c r="AB2455">
        <v>306870.90000000002</v>
      </c>
      <c r="AC2455">
        <v>292467.8</v>
      </c>
      <c r="AD2455">
        <v>275642</v>
      </c>
      <c r="AE2455">
        <v>268962.09999999998</v>
      </c>
      <c r="AF2455">
        <v>252131</v>
      </c>
      <c r="AG2455">
        <v>227769.60000000001</v>
      </c>
      <c r="AH2455">
        <v>199723.7</v>
      </c>
      <c r="AI2455">
        <v>182272.9</v>
      </c>
      <c r="AJ2455">
        <v>65.886250000000004</v>
      </c>
      <c r="AK2455">
        <v>64.994889999999998</v>
      </c>
      <c r="AL2455">
        <v>64.194239999999994</v>
      </c>
      <c r="AM2455">
        <v>64.138660000000002</v>
      </c>
      <c r="AN2455">
        <v>64.085530000000006</v>
      </c>
      <c r="AO2455">
        <v>63.079610000000002</v>
      </c>
      <c r="AP2455">
        <v>63.158119999999997</v>
      </c>
      <c r="AQ2455">
        <v>62.702100000000002</v>
      </c>
      <c r="AR2455">
        <v>67.970309999999998</v>
      </c>
      <c r="AS2455">
        <v>76.214709999999997</v>
      </c>
      <c r="AT2455">
        <v>83.614090000000004</v>
      </c>
      <c r="AU2455">
        <v>87.839680000000001</v>
      </c>
      <c r="AV2455">
        <v>89.782970000000006</v>
      </c>
      <c r="AW2455">
        <v>89.714060000000003</v>
      </c>
      <c r="AX2455">
        <v>89.556939999999997</v>
      </c>
      <c r="AY2455">
        <v>89.129689999999997</v>
      </c>
      <c r="AZ2455">
        <v>87.723230000000001</v>
      </c>
      <c r="BA2455">
        <v>85.164280000000005</v>
      </c>
      <c r="BB2455">
        <v>81.781720000000007</v>
      </c>
      <c r="BC2455">
        <v>76.232929999999996</v>
      </c>
      <c r="BD2455">
        <v>73.362459999999999</v>
      </c>
      <c r="BE2455">
        <v>70.159630000000007</v>
      </c>
      <c r="BF2455">
        <v>68.278750000000002</v>
      </c>
      <c r="BG2455">
        <v>66.785600000000002</v>
      </c>
      <c r="BH2455">
        <v>2019.7439999999999</v>
      </c>
      <c r="BI2455">
        <v>3281.7809999999999</v>
      </c>
      <c r="BJ2455">
        <v>3474.3249999999998</v>
      </c>
      <c r="BK2455">
        <v>3119.1559999999999</v>
      </c>
      <c r="BL2455">
        <v>3615.6329999999998</v>
      </c>
      <c r="BM2455">
        <v>3477.5439999999999</v>
      </c>
      <c r="BN2455">
        <v>4525.8890000000001</v>
      </c>
      <c r="BO2455">
        <v>5214.22</v>
      </c>
      <c r="BP2455">
        <v>8710.6710000000003</v>
      </c>
      <c r="BQ2455">
        <v>11808.24</v>
      </c>
      <c r="BR2455">
        <v>9683.5110000000004</v>
      </c>
      <c r="BS2455">
        <v>3102.0459999999998</v>
      </c>
      <c r="BT2455">
        <v>2801.576</v>
      </c>
      <c r="BU2455">
        <v>259.18310000000002</v>
      </c>
      <c r="BV2455">
        <v>4037.9659999999999</v>
      </c>
      <c r="BW2455">
        <v>591.06820000000005</v>
      </c>
      <c r="BX2455">
        <v>-224.8622</v>
      </c>
      <c r="BY2455">
        <v>693.08130000000006</v>
      </c>
      <c r="BZ2455">
        <v>-3664.7559999999999</v>
      </c>
      <c r="CA2455">
        <v>351.36099999999999</v>
      </c>
      <c r="CB2455">
        <v>-2444.2449999999999</v>
      </c>
      <c r="CC2455">
        <v>-2934.4250000000002</v>
      </c>
      <c r="CD2455">
        <v>-2884.471</v>
      </c>
      <c r="CE2455">
        <v>-2944.3719999999998</v>
      </c>
      <c r="CF2455" s="23">
        <v>19408.650000000001</v>
      </c>
      <c r="CG2455" s="23">
        <v>26677.33</v>
      </c>
      <c r="CH2455" s="23">
        <v>22782.1</v>
      </c>
      <c r="CI2455" s="23">
        <v>19539.990000000002</v>
      </c>
      <c r="CJ2455" s="23">
        <v>13761.01</v>
      </c>
      <c r="CK2455" s="23">
        <v>10044.01</v>
      </c>
      <c r="CL2455" s="23">
        <v>17390.490000000002</v>
      </c>
      <c r="CM2455" s="23">
        <v>25610.1</v>
      </c>
      <c r="CN2455" s="23">
        <v>24770.11</v>
      </c>
      <c r="CO2455" s="23">
        <v>80522.58</v>
      </c>
      <c r="CP2455" s="23">
        <v>64539.82</v>
      </c>
      <c r="CQ2455" s="23">
        <v>115345.2</v>
      </c>
      <c r="CR2455" s="23">
        <v>164130.4</v>
      </c>
      <c r="CS2455" s="23">
        <v>154267</v>
      </c>
      <c r="CT2455" s="23">
        <v>137865.20000000001</v>
      </c>
      <c r="CU2455" s="23">
        <v>114774.39999999999</v>
      </c>
      <c r="CV2455" s="23">
        <v>114025.4</v>
      </c>
      <c r="CW2455" s="23">
        <v>128590.8</v>
      </c>
      <c r="CX2455" s="23">
        <v>128904</v>
      </c>
      <c r="CY2455" s="23">
        <v>132528.4</v>
      </c>
      <c r="CZ2455" s="23">
        <v>112565.7</v>
      </c>
      <c r="DA2455" s="23">
        <v>27031.23</v>
      </c>
      <c r="DB2455" s="23">
        <v>24446.62</v>
      </c>
      <c r="DC2455" s="23">
        <v>37666.86</v>
      </c>
      <c r="DD2455">
        <v>0</v>
      </c>
      <c r="DE2455">
        <v>0</v>
      </c>
      <c r="DF2455">
        <v>0</v>
      </c>
    </row>
    <row r="2456" spans="1:110" x14ac:dyDescent="0.25">
      <c r="A2456" s="18" t="str">
        <f t="shared" si="38"/>
        <v>program_CPP_0 to 199.99 kW_All_SDGE_1-in-2_MONTHLY SYSTEM PEAK DAY_2024_10</v>
      </c>
      <c r="B2456" t="s">
        <v>51</v>
      </c>
      <c r="C2456" t="s">
        <v>121</v>
      </c>
      <c r="D2456" t="s">
        <v>124</v>
      </c>
      <c r="E2456" t="s">
        <v>7</v>
      </c>
      <c r="F2456" t="s">
        <v>125</v>
      </c>
      <c r="G2456" t="s">
        <v>111</v>
      </c>
      <c r="H2456" t="s">
        <v>20</v>
      </c>
      <c r="I2456">
        <v>2024</v>
      </c>
      <c r="J2456">
        <v>10</v>
      </c>
      <c r="K2456">
        <v>12357.772000000001</v>
      </c>
      <c r="L2456">
        <v>167425.60000000001</v>
      </c>
      <c r="M2456">
        <v>162564.70000000001</v>
      </c>
      <c r="N2456">
        <v>160179.6</v>
      </c>
      <c r="O2456">
        <v>160811.1</v>
      </c>
      <c r="P2456">
        <v>167902.2</v>
      </c>
      <c r="Q2456">
        <v>186128</v>
      </c>
      <c r="R2456">
        <v>211294.1</v>
      </c>
      <c r="S2456">
        <v>231077.5</v>
      </c>
      <c r="T2456">
        <v>249107.9</v>
      </c>
      <c r="U2456">
        <v>252588.1</v>
      </c>
      <c r="V2456">
        <v>267935.40000000002</v>
      </c>
      <c r="W2456">
        <v>285234.7</v>
      </c>
      <c r="X2456">
        <v>296978.59999999998</v>
      </c>
      <c r="Y2456">
        <v>307624.2</v>
      </c>
      <c r="Z2456">
        <v>313275.5</v>
      </c>
      <c r="AA2456">
        <v>311916.90000000002</v>
      </c>
      <c r="AB2456">
        <v>303945.7</v>
      </c>
      <c r="AC2456">
        <v>289679.8</v>
      </c>
      <c r="AD2456">
        <v>273014.40000000002</v>
      </c>
      <c r="AE2456">
        <v>266398.2</v>
      </c>
      <c r="AF2456">
        <v>249727.6</v>
      </c>
      <c r="AG2456">
        <v>225598.3</v>
      </c>
      <c r="AH2456">
        <v>197819.8</v>
      </c>
      <c r="AI2456">
        <v>180535.3</v>
      </c>
      <c r="AJ2456">
        <v>65.886250000000004</v>
      </c>
      <c r="AK2456">
        <v>64.994889999999998</v>
      </c>
      <c r="AL2456">
        <v>64.194239999999994</v>
      </c>
      <c r="AM2456">
        <v>64.138660000000002</v>
      </c>
      <c r="AN2456">
        <v>64.085530000000006</v>
      </c>
      <c r="AO2456">
        <v>63.079610000000002</v>
      </c>
      <c r="AP2456">
        <v>63.158119999999997</v>
      </c>
      <c r="AQ2456">
        <v>62.702100000000002</v>
      </c>
      <c r="AR2456">
        <v>67.970309999999998</v>
      </c>
      <c r="AS2456">
        <v>76.214709999999997</v>
      </c>
      <c r="AT2456">
        <v>83.614090000000004</v>
      </c>
      <c r="AU2456">
        <v>87.839680000000001</v>
      </c>
      <c r="AV2456">
        <v>89.782970000000006</v>
      </c>
      <c r="AW2456">
        <v>89.714060000000003</v>
      </c>
      <c r="AX2456">
        <v>89.556939999999997</v>
      </c>
      <c r="AY2456">
        <v>89.129689999999997</v>
      </c>
      <c r="AZ2456">
        <v>87.723230000000001</v>
      </c>
      <c r="BA2456">
        <v>85.164280000000005</v>
      </c>
      <c r="BB2456">
        <v>81.781720000000007</v>
      </c>
      <c r="BC2456">
        <v>76.232929999999996</v>
      </c>
      <c r="BD2456">
        <v>73.362459999999999</v>
      </c>
      <c r="BE2456">
        <v>70.159630000000007</v>
      </c>
      <c r="BF2456">
        <v>68.278750000000002</v>
      </c>
      <c r="BG2456">
        <v>66.785600000000002</v>
      </c>
      <c r="BH2456">
        <v>2000.49</v>
      </c>
      <c r="BI2456">
        <v>3250.4969999999998</v>
      </c>
      <c r="BJ2456">
        <v>3441.2060000000001</v>
      </c>
      <c r="BK2456">
        <v>3089.4229999999998</v>
      </c>
      <c r="BL2456">
        <v>3581.1669999999999</v>
      </c>
      <c r="BM2456">
        <v>3444.395</v>
      </c>
      <c r="BN2456">
        <v>4482.7460000000001</v>
      </c>
      <c r="BO2456">
        <v>5164.5150000000003</v>
      </c>
      <c r="BP2456">
        <v>8627.6360000000004</v>
      </c>
      <c r="BQ2456">
        <v>11695.68</v>
      </c>
      <c r="BR2456">
        <v>9591.2029999999995</v>
      </c>
      <c r="BS2456">
        <v>3072.4749999999999</v>
      </c>
      <c r="BT2456">
        <v>2774.87</v>
      </c>
      <c r="BU2456">
        <v>256.7124</v>
      </c>
      <c r="BV2456">
        <v>3999.4740000000002</v>
      </c>
      <c r="BW2456">
        <v>585.43389999999999</v>
      </c>
      <c r="BX2456">
        <v>-222.71870000000001</v>
      </c>
      <c r="BY2456">
        <v>686.47450000000003</v>
      </c>
      <c r="BZ2456">
        <v>-3629.8209999999999</v>
      </c>
      <c r="CA2456">
        <v>348.01159999999999</v>
      </c>
      <c r="CB2456">
        <v>-2420.9450000000002</v>
      </c>
      <c r="CC2456">
        <v>-2906.4520000000002</v>
      </c>
      <c r="CD2456">
        <v>-2856.9749999999999</v>
      </c>
      <c r="CE2456">
        <v>-2916.3049999999998</v>
      </c>
      <c r="CF2456" s="23">
        <v>19040.39</v>
      </c>
      <c r="CG2456" s="23">
        <v>26171.15</v>
      </c>
      <c r="CH2456" s="23">
        <v>22349.83</v>
      </c>
      <c r="CI2456" s="23">
        <v>19169.23</v>
      </c>
      <c r="CJ2456" s="23">
        <v>13499.9</v>
      </c>
      <c r="CK2456" s="23">
        <v>9853.4320000000007</v>
      </c>
      <c r="CL2456" s="23">
        <v>17060.52</v>
      </c>
      <c r="CM2456" s="23">
        <v>25124.17</v>
      </c>
      <c r="CN2456" s="23">
        <v>24300.12</v>
      </c>
      <c r="CO2456" s="23">
        <v>78994.73</v>
      </c>
      <c r="CP2456" s="23">
        <v>63315.23</v>
      </c>
      <c r="CQ2456" s="23">
        <v>113156.7</v>
      </c>
      <c r="CR2456" s="23">
        <v>161016.20000000001</v>
      </c>
      <c r="CS2456" s="23">
        <v>151339.9</v>
      </c>
      <c r="CT2456" s="23">
        <v>135249.29999999999</v>
      </c>
      <c r="CU2456" s="23">
        <v>112596.6</v>
      </c>
      <c r="CV2456" s="23">
        <v>111861.9</v>
      </c>
      <c r="CW2456" s="23">
        <v>126150.9</v>
      </c>
      <c r="CX2456" s="23">
        <v>126458.1</v>
      </c>
      <c r="CY2456" s="23">
        <v>130013.8</v>
      </c>
      <c r="CZ2456" s="23">
        <v>110429.8</v>
      </c>
      <c r="DA2456" s="23">
        <v>26518.34</v>
      </c>
      <c r="DB2456" s="23">
        <v>23982.76</v>
      </c>
      <c r="DC2456" s="23">
        <v>36952.160000000003</v>
      </c>
      <c r="DD2456">
        <v>0</v>
      </c>
      <c r="DE2456">
        <v>0</v>
      </c>
      <c r="DF2456">
        <v>0</v>
      </c>
    </row>
    <row r="2457" spans="1:110" x14ac:dyDescent="0.25">
      <c r="A2457" s="18" t="str">
        <f t="shared" si="38"/>
        <v>program_CPP_0 to 199.99 kW_All_SDGE_1-in-2_MONTHLY SYSTEM PEAK DAY_2025_10</v>
      </c>
      <c r="B2457" t="s">
        <v>51</v>
      </c>
      <c r="C2457" t="s">
        <v>121</v>
      </c>
      <c r="D2457" t="s">
        <v>124</v>
      </c>
      <c r="E2457" t="s">
        <v>7</v>
      </c>
      <c r="F2457" t="s">
        <v>125</v>
      </c>
      <c r="G2457" t="s">
        <v>111</v>
      </c>
      <c r="H2457" t="s">
        <v>20</v>
      </c>
      <c r="I2457">
        <v>2025</v>
      </c>
      <c r="J2457">
        <v>10</v>
      </c>
      <c r="K2457">
        <v>12239.971</v>
      </c>
      <c r="L2457">
        <v>165829.6</v>
      </c>
      <c r="M2457">
        <v>161015.1</v>
      </c>
      <c r="N2457">
        <v>158652.70000000001</v>
      </c>
      <c r="O2457">
        <v>159278.20000000001</v>
      </c>
      <c r="P2457">
        <v>166301.6</v>
      </c>
      <c r="Q2457">
        <v>184353.8</v>
      </c>
      <c r="R2457">
        <v>209280</v>
      </c>
      <c r="S2457">
        <v>228874.8</v>
      </c>
      <c r="T2457">
        <v>246733.3</v>
      </c>
      <c r="U2457">
        <v>250180.3</v>
      </c>
      <c r="V2457">
        <v>265381.3</v>
      </c>
      <c r="W2457">
        <v>282515.7</v>
      </c>
      <c r="X2457">
        <v>294147.7</v>
      </c>
      <c r="Y2457">
        <v>304691.7</v>
      </c>
      <c r="Z2457">
        <v>310289.2</v>
      </c>
      <c r="AA2457">
        <v>308943.59999999998</v>
      </c>
      <c r="AB2457">
        <v>301048.3</v>
      </c>
      <c r="AC2457">
        <v>286918.40000000002</v>
      </c>
      <c r="AD2457">
        <v>270411.90000000002</v>
      </c>
      <c r="AE2457">
        <v>263858.8</v>
      </c>
      <c r="AF2457">
        <v>247347</v>
      </c>
      <c r="AG2457">
        <v>223447.8</v>
      </c>
      <c r="AH2457">
        <v>195934.1</v>
      </c>
      <c r="AI2457">
        <v>178814.4</v>
      </c>
      <c r="AJ2457">
        <v>65.886250000000004</v>
      </c>
      <c r="AK2457">
        <v>64.994889999999998</v>
      </c>
      <c r="AL2457">
        <v>64.194239999999994</v>
      </c>
      <c r="AM2457">
        <v>64.138660000000002</v>
      </c>
      <c r="AN2457">
        <v>64.085530000000006</v>
      </c>
      <c r="AO2457">
        <v>63.079610000000002</v>
      </c>
      <c r="AP2457">
        <v>63.158119999999997</v>
      </c>
      <c r="AQ2457">
        <v>62.702100000000002</v>
      </c>
      <c r="AR2457">
        <v>67.970309999999998</v>
      </c>
      <c r="AS2457">
        <v>76.214709999999997</v>
      </c>
      <c r="AT2457">
        <v>83.614090000000004</v>
      </c>
      <c r="AU2457">
        <v>87.839680000000001</v>
      </c>
      <c r="AV2457">
        <v>89.782970000000006</v>
      </c>
      <c r="AW2457">
        <v>89.714060000000003</v>
      </c>
      <c r="AX2457">
        <v>89.556939999999997</v>
      </c>
      <c r="AY2457">
        <v>89.129689999999997</v>
      </c>
      <c r="AZ2457">
        <v>87.723230000000001</v>
      </c>
      <c r="BA2457">
        <v>85.164280000000005</v>
      </c>
      <c r="BB2457">
        <v>81.781720000000007</v>
      </c>
      <c r="BC2457">
        <v>76.232929999999996</v>
      </c>
      <c r="BD2457">
        <v>73.362459999999999</v>
      </c>
      <c r="BE2457">
        <v>70.159630000000007</v>
      </c>
      <c r="BF2457">
        <v>68.278750000000002</v>
      </c>
      <c r="BG2457">
        <v>66.785600000000002</v>
      </c>
      <c r="BH2457">
        <v>1981.421</v>
      </c>
      <c r="BI2457">
        <v>3219.5120000000002</v>
      </c>
      <c r="BJ2457">
        <v>3408.4029999999998</v>
      </c>
      <c r="BK2457">
        <v>3059.973</v>
      </c>
      <c r="BL2457">
        <v>3547.03</v>
      </c>
      <c r="BM2457">
        <v>3411.5610000000001</v>
      </c>
      <c r="BN2457">
        <v>4440.0140000000001</v>
      </c>
      <c r="BO2457">
        <v>5115.2849999999999</v>
      </c>
      <c r="BP2457">
        <v>8545.3940000000002</v>
      </c>
      <c r="BQ2457">
        <v>11584.19</v>
      </c>
      <c r="BR2457">
        <v>9499.7739999999994</v>
      </c>
      <c r="BS2457">
        <v>3043.1869999999999</v>
      </c>
      <c r="BT2457">
        <v>2748.4189999999999</v>
      </c>
      <c r="BU2457">
        <v>254.2653</v>
      </c>
      <c r="BV2457">
        <v>3961.3490000000002</v>
      </c>
      <c r="BW2457">
        <v>579.85320000000002</v>
      </c>
      <c r="BX2457">
        <v>-220.59559999999999</v>
      </c>
      <c r="BY2457">
        <v>679.9307</v>
      </c>
      <c r="BZ2457">
        <v>-3595.22</v>
      </c>
      <c r="CA2457">
        <v>344.69420000000002</v>
      </c>
      <c r="CB2457">
        <v>-2397.8670000000002</v>
      </c>
      <c r="CC2457">
        <v>-2878.7460000000001</v>
      </c>
      <c r="CD2457">
        <v>-2829.741</v>
      </c>
      <c r="CE2457">
        <v>-2888.5050000000001</v>
      </c>
      <c r="CF2457" s="23">
        <v>18679.11</v>
      </c>
      <c r="CG2457" s="23">
        <v>25674.57</v>
      </c>
      <c r="CH2457" s="23">
        <v>21925.759999999998</v>
      </c>
      <c r="CI2457" s="23">
        <v>18805.509999999998</v>
      </c>
      <c r="CJ2457" s="23">
        <v>13243.76</v>
      </c>
      <c r="CK2457" s="23">
        <v>9666.4709999999995</v>
      </c>
      <c r="CL2457" s="23">
        <v>16736.810000000001</v>
      </c>
      <c r="CM2457" s="23">
        <v>24647.46</v>
      </c>
      <c r="CN2457" s="23">
        <v>23839.05</v>
      </c>
      <c r="CO2457" s="23">
        <v>77495.87</v>
      </c>
      <c r="CP2457" s="23">
        <v>62113.88</v>
      </c>
      <c r="CQ2457" s="23">
        <v>111009.60000000001</v>
      </c>
      <c r="CR2457" s="23">
        <v>157961</v>
      </c>
      <c r="CS2457" s="23">
        <v>148468.4</v>
      </c>
      <c r="CT2457" s="23">
        <v>132683</v>
      </c>
      <c r="CU2457" s="23">
        <v>110460.2</v>
      </c>
      <c r="CV2457" s="23">
        <v>109739.4</v>
      </c>
      <c r="CW2457" s="23">
        <v>123757.3</v>
      </c>
      <c r="CX2457" s="23">
        <v>124058.7</v>
      </c>
      <c r="CY2457" s="23">
        <v>127546.9</v>
      </c>
      <c r="CZ2457" s="23">
        <v>108334.5</v>
      </c>
      <c r="DA2457" s="23">
        <v>26015.18</v>
      </c>
      <c r="DB2457" s="23">
        <v>23527.71</v>
      </c>
      <c r="DC2457" s="23">
        <v>36251.03</v>
      </c>
      <c r="DD2457">
        <v>0</v>
      </c>
      <c r="DE2457">
        <v>0</v>
      </c>
      <c r="DF2457">
        <v>0</v>
      </c>
    </row>
    <row r="2458" spans="1:110" x14ac:dyDescent="0.25">
      <c r="A2458" s="18" t="str">
        <f t="shared" si="38"/>
        <v>program_CPP_0 to 199.99 kW_All_SDGE_1-in-2_MONTHLY SYSTEM PEAK DAY_2026_10</v>
      </c>
      <c r="B2458" t="s">
        <v>51</v>
      </c>
      <c r="C2458" t="s">
        <v>121</v>
      </c>
      <c r="D2458" t="s">
        <v>124</v>
      </c>
      <c r="E2458" t="s">
        <v>7</v>
      </c>
      <c r="F2458" t="s">
        <v>125</v>
      </c>
      <c r="G2458" t="s">
        <v>111</v>
      </c>
      <c r="H2458" t="s">
        <v>20</v>
      </c>
      <c r="I2458">
        <v>2026</v>
      </c>
      <c r="J2458">
        <v>10</v>
      </c>
      <c r="K2458">
        <v>12123.293</v>
      </c>
      <c r="L2458">
        <v>164248.79999999999</v>
      </c>
      <c r="M2458">
        <v>159480.20000000001</v>
      </c>
      <c r="N2458">
        <v>157140.29999999999</v>
      </c>
      <c r="O2458">
        <v>157759.9</v>
      </c>
      <c r="P2458">
        <v>164716.4</v>
      </c>
      <c r="Q2458">
        <v>182596.4</v>
      </c>
      <c r="R2458">
        <v>207285</v>
      </c>
      <c r="S2458">
        <v>226693</v>
      </c>
      <c r="T2458">
        <v>244381.3</v>
      </c>
      <c r="U2458">
        <v>247795.5</v>
      </c>
      <c r="V2458">
        <v>262851.59999999998</v>
      </c>
      <c r="W2458">
        <v>279822.59999999998</v>
      </c>
      <c r="X2458">
        <v>291343.7</v>
      </c>
      <c r="Y2458">
        <v>301787.3</v>
      </c>
      <c r="Z2458">
        <v>307331.3</v>
      </c>
      <c r="AA2458">
        <v>305998.59999999998</v>
      </c>
      <c r="AB2458">
        <v>298178.59999999998</v>
      </c>
      <c r="AC2458">
        <v>284183.40000000002</v>
      </c>
      <c r="AD2458">
        <v>267834.2</v>
      </c>
      <c r="AE2458">
        <v>261343.5</v>
      </c>
      <c r="AF2458">
        <v>244989.2</v>
      </c>
      <c r="AG2458">
        <v>221317.8</v>
      </c>
      <c r="AH2458">
        <v>194066.4</v>
      </c>
      <c r="AI2458">
        <v>177109.8</v>
      </c>
      <c r="AJ2458">
        <v>65.886250000000004</v>
      </c>
      <c r="AK2458">
        <v>64.994889999999998</v>
      </c>
      <c r="AL2458">
        <v>64.194239999999994</v>
      </c>
      <c r="AM2458">
        <v>64.138660000000002</v>
      </c>
      <c r="AN2458">
        <v>64.085530000000006</v>
      </c>
      <c r="AO2458">
        <v>63.079610000000002</v>
      </c>
      <c r="AP2458">
        <v>63.158119999999997</v>
      </c>
      <c r="AQ2458">
        <v>62.702100000000002</v>
      </c>
      <c r="AR2458">
        <v>67.970309999999998</v>
      </c>
      <c r="AS2458">
        <v>76.214709999999997</v>
      </c>
      <c r="AT2458">
        <v>83.614090000000004</v>
      </c>
      <c r="AU2458">
        <v>87.839680000000001</v>
      </c>
      <c r="AV2458">
        <v>89.782970000000006</v>
      </c>
      <c r="AW2458">
        <v>89.714060000000003</v>
      </c>
      <c r="AX2458">
        <v>89.556939999999997</v>
      </c>
      <c r="AY2458">
        <v>89.129689999999997</v>
      </c>
      <c r="AZ2458">
        <v>87.723230000000001</v>
      </c>
      <c r="BA2458">
        <v>85.164280000000005</v>
      </c>
      <c r="BB2458">
        <v>81.781720000000007</v>
      </c>
      <c r="BC2458">
        <v>76.232929999999996</v>
      </c>
      <c r="BD2458">
        <v>73.362459999999999</v>
      </c>
      <c r="BE2458">
        <v>70.159630000000007</v>
      </c>
      <c r="BF2458">
        <v>68.278750000000002</v>
      </c>
      <c r="BG2458">
        <v>66.785600000000002</v>
      </c>
      <c r="BH2458">
        <v>1962.5329999999999</v>
      </c>
      <c r="BI2458">
        <v>3188.8220000000001</v>
      </c>
      <c r="BJ2458">
        <v>3375.9119999999998</v>
      </c>
      <c r="BK2458">
        <v>3030.8029999999999</v>
      </c>
      <c r="BL2458">
        <v>3513.2179999999998</v>
      </c>
      <c r="BM2458">
        <v>3379.04</v>
      </c>
      <c r="BN2458">
        <v>4397.6890000000003</v>
      </c>
      <c r="BO2458">
        <v>5066.5230000000001</v>
      </c>
      <c r="BP2458">
        <v>8463.9349999999995</v>
      </c>
      <c r="BQ2458">
        <v>11473.76</v>
      </c>
      <c r="BR2458">
        <v>9409.2180000000008</v>
      </c>
      <c r="BS2458">
        <v>3014.1779999999999</v>
      </c>
      <c r="BT2458">
        <v>2722.2190000000001</v>
      </c>
      <c r="BU2458">
        <v>251.8416</v>
      </c>
      <c r="BV2458">
        <v>3923.587</v>
      </c>
      <c r="BW2458">
        <v>574.32579999999996</v>
      </c>
      <c r="BX2458">
        <v>-218.49279999999999</v>
      </c>
      <c r="BY2458">
        <v>673.44920000000002</v>
      </c>
      <c r="BZ2458">
        <v>-3560.9479999999999</v>
      </c>
      <c r="CA2458">
        <v>341.40839999999997</v>
      </c>
      <c r="CB2458">
        <v>-2375.0100000000002</v>
      </c>
      <c r="CC2458">
        <v>-2851.3049999999998</v>
      </c>
      <c r="CD2458">
        <v>-2802.7669999999998</v>
      </c>
      <c r="CE2458">
        <v>-2860.97</v>
      </c>
      <c r="CF2458" s="23">
        <v>18324.689999999999</v>
      </c>
      <c r="CG2458" s="23">
        <v>25187.42</v>
      </c>
      <c r="CH2458" s="23">
        <v>21509.74</v>
      </c>
      <c r="CI2458" s="23">
        <v>18448.689999999999</v>
      </c>
      <c r="CJ2458" s="23">
        <v>12992.47</v>
      </c>
      <c r="CK2458" s="23">
        <v>9483.0580000000009</v>
      </c>
      <c r="CL2458" s="23">
        <v>16419.240000000002</v>
      </c>
      <c r="CM2458" s="23">
        <v>24179.8</v>
      </c>
      <c r="CN2458" s="23">
        <v>23386.720000000001</v>
      </c>
      <c r="CO2458" s="23">
        <v>76025.460000000006</v>
      </c>
      <c r="CP2458" s="23">
        <v>60935.32</v>
      </c>
      <c r="CQ2458" s="23">
        <v>108903.3</v>
      </c>
      <c r="CR2458" s="23">
        <v>154963.79999999999</v>
      </c>
      <c r="CS2458" s="23">
        <v>145651.29999999999</v>
      </c>
      <c r="CT2458" s="23">
        <v>130165.5</v>
      </c>
      <c r="CU2458" s="23">
        <v>108364.3</v>
      </c>
      <c r="CV2458" s="23">
        <v>107657.2</v>
      </c>
      <c r="CW2458" s="23">
        <v>121409.1</v>
      </c>
      <c r="CX2458" s="23">
        <v>121704.8</v>
      </c>
      <c r="CY2458" s="23">
        <v>125126.8</v>
      </c>
      <c r="CZ2458" s="23">
        <v>106279</v>
      </c>
      <c r="DA2458" s="23">
        <v>25521.56</v>
      </c>
      <c r="DB2458" s="23">
        <v>23081.29</v>
      </c>
      <c r="DC2458" s="23">
        <v>35563.19</v>
      </c>
      <c r="DD2458">
        <v>0</v>
      </c>
      <c r="DE2458">
        <v>0</v>
      </c>
      <c r="DF2458">
        <v>0</v>
      </c>
    </row>
    <row r="2459" spans="1:110" x14ac:dyDescent="0.25">
      <c r="A2459" s="18" t="str">
        <f t="shared" si="38"/>
        <v>program_CPP_0 to 199.99 kW_All_SDGE_1-in-2_MONTHLY SYSTEM PEAK DAY_2027_10</v>
      </c>
      <c r="B2459" t="s">
        <v>51</v>
      </c>
      <c r="C2459" t="s">
        <v>121</v>
      </c>
      <c r="D2459" t="s">
        <v>124</v>
      </c>
      <c r="E2459" t="s">
        <v>7</v>
      </c>
      <c r="F2459" t="s">
        <v>125</v>
      </c>
      <c r="G2459" t="s">
        <v>111</v>
      </c>
      <c r="H2459" t="s">
        <v>20</v>
      </c>
      <c r="I2459">
        <v>2027</v>
      </c>
      <c r="J2459">
        <v>10</v>
      </c>
      <c r="K2459">
        <v>12007.727999999999</v>
      </c>
      <c r="L2459">
        <v>162683.1</v>
      </c>
      <c r="M2459">
        <v>157960</v>
      </c>
      <c r="N2459">
        <v>155642.4</v>
      </c>
      <c r="O2459">
        <v>156256</v>
      </c>
      <c r="P2459">
        <v>163146.20000000001</v>
      </c>
      <c r="Q2459">
        <v>180855.8</v>
      </c>
      <c r="R2459">
        <v>205309.1</v>
      </c>
      <c r="S2459">
        <v>224532</v>
      </c>
      <c r="T2459">
        <v>242051.7</v>
      </c>
      <c r="U2459">
        <v>245433.3</v>
      </c>
      <c r="V2459">
        <v>260346</v>
      </c>
      <c r="W2459">
        <v>277155.20000000001</v>
      </c>
      <c r="X2459">
        <v>288566.40000000002</v>
      </c>
      <c r="Y2459">
        <v>298910.5</v>
      </c>
      <c r="Z2459">
        <v>304401.7</v>
      </c>
      <c r="AA2459">
        <v>303081.7</v>
      </c>
      <c r="AB2459">
        <v>295336.2</v>
      </c>
      <c r="AC2459">
        <v>281474.40000000002</v>
      </c>
      <c r="AD2459">
        <v>265281.09999999998</v>
      </c>
      <c r="AE2459">
        <v>258852.3</v>
      </c>
      <c r="AF2459">
        <v>242653.8</v>
      </c>
      <c r="AG2459">
        <v>219208.1</v>
      </c>
      <c r="AH2459">
        <v>192216.4</v>
      </c>
      <c r="AI2459">
        <v>175421.5</v>
      </c>
      <c r="AJ2459">
        <v>65.886250000000004</v>
      </c>
      <c r="AK2459">
        <v>64.994889999999998</v>
      </c>
      <c r="AL2459">
        <v>64.194239999999994</v>
      </c>
      <c r="AM2459">
        <v>64.138660000000002</v>
      </c>
      <c r="AN2459">
        <v>64.085530000000006</v>
      </c>
      <c r="AO2459">
        <v>63.079610000000002</v>
      </c>
      <c r="AP2459">
        <v>63.158119999999997</v>
      </c>
      <c r="AQ2459">
        <v>62.702100000000002</v>
      </c>
      <c r="AR2459">
        <v>67.970309999999998</v>
      </c>
      <c r="AS2459">
        <v>76.214709999999997</v>
      </c>
      <c r="AT2459">
        <v>83.614090000000004</v>
      </c>
      <c r="AU2459">
        <v>87.839680000000001</v>
      </c>
      <c r="AV2459">
        <v>89.782970000000006</v>
      </c>
      <c r="AW2459">
        <v>89.714060000000003</v>
      </c>
      <c r="AX2459">
        <v>89.556939999999997</v>
      </c>
      <c r="AY2459">
        <v>89.129689999999997</v>
      </c>
      <c r="AZ2459">
        <v>87.723230000000001</v>
      </c>
      <c r="BA2459">
        <v>85.164280000000005</v>
      </c>
      <c r="BB2459">
        <v>81.781720000000007</v>
      </c>
      <c r="BC2459">
        <v>76.232929999999996</v>
      </c>
      <c r="BD2459">
        <v>73.362459999999999</v>
      </c>
      <c r="BE2459">
        <v>70.159630000000007</v>
      </c>
      <c r="BF2459">
        <v>68.278750000000002</v>
      </c>
      <c r="BG2459">
        <v>66.785600000000002</v>
      </c>
      <c r="BH2459">
        <v>1943.825</v>
      </c>
      <c r="BI2459">
        <v>3158.424</v>
      </c>
      <c r="BJ2459">
        <v>3343.7310000000002</v>
      </c>
      <c r="BK2459">
        <v>3001.9119999999998</v>
      </c>
      <c r="BL2459">
        <v>3479.7280000000001</v>
      </c>
      <c r="BM2459">
        <v>3346.8290000000002</v>
      </c>
      <c r="BN2459">
        <v>4355.7690000000002</v>
      </c>
      <c r="BO2459">
        <v>5018.2269999999999</v>
      </c>
      <c r="BP2459">
        <v>8383.2520000000004</v>
      </c>
      <c r="BQ2459">
        <v>11364.39</v>
      </c>
      <c r="BR2459">
        <v>9319.5239999999994</v>
      </c>
      <c r="BS2459">
        <v>2985.4450000000002</v>
      </c>
      <c r="BT2459">
        <v>2696.27</v>
      </c>
      <c r="BU2459">
        <v>249.4409</v>
      </c>
      <c r="BV2459">
        <v>3886.1860000000001</v>
      </c>
      <c r="BW2459">
        <v>568.851</v>
      </c>
      <c r="BX2459">
        <v>-216.41</v>
      </c>
      <c r="BY2459">
        <v>667.02959999999996</v>
      </c>
      <c r="BZ2459">
        <v>-3527.0039999999999</v>
      </c>
      <c r="CA2459">
        <v>338.15390000000002</v>
      </c>
      <c r="CB2459">
        <v>-2352.37</v>
      </c>
      <c r="CC2459">
        <v>-2824.125</v>
      </c>
      <c r="CD2459">
        <v>-2776.049</v>
      </c>
      <c r="CE2459">
        <v>-2833.6979999999999</v>
      </c>
      <c r="CF2459" s="23">
        <v>17977</v>
      </c>
      <c r="CG2459" s="23">
        <v>24709.51</v>
      </c>
      <c r="CH2459" s="23">
        <v>21101.61</v>
      </c>
      <c r="CI2459" s="23">
        <v>18098.650000000001</v>
      </c>
      <c r="CJ2459" s="23">
        <v>12745.95</v>
      </c>
      <c r="CK2459" s="23">
        <v>9303.125</v>
      </c>
      <c r="CL2459" s="23">
        <v>16107.7</v>
      </c>
      <c r="CM2459" s="23">
        <v>23721.01</v>
      </c>
      <c r="CN2459" s="23">
        <v>22942.98</v>
      </c>
      <c r="CO2459" s="23">
        <v>74582.94</v>
      </c>
      <c r="CP2459" s="23">
        <v>59779.12</v>
      </c>
      <c r="CQ2459" s="23">
        <v>106837</v>
      </c>
      <c r="CR2459" s="23">
        <v>152023.5</v>
      </c>
      <c r="CS2459" s="23">
        <v>142887.70000000001</v>
      </c>
      <c r="CT2459" s="23">
        <v>127695.7</v>
      </c>
      <c r="CU2459" s="23">
        <v>106308.2</v>
      </c>
      <c r="CV2459" s="23">
        <v>105614.5</v>
      </c>
      <c r="CW2459" s="23">
        <v>119105.5</v>
      </c>
      <c r="CX2459" s="23">
        <v>119395.5</v>
      </c>
      <c r="CY2459" s="23">
        <v>122752.6</v>
      </c>
      <c r="CZ2459" s="23">
        <v>104262.39999999999</v>
      </c>
      <c r="DA2459" s="23">
        <v>25037.31</v>
      </c>
      <c r="DB2459" s="23">
        <v>22643.35</v>
      </c>
      <c r="DC2459" s="23">
        <v>34888.410000000003</v>
      </c>
      <c r="DD2459">
        <v>0</v>
      </c>
      <c r="DE2459">
        <v>0</v>
      </c>
      <c r="DF2459">
        <v>0</v>
      </c>
    </row>
    <row r="2460" spans="1:110" x14ac:dyDescent="0.25">
      <c r="A2460" s="18" t="str">
        <f t="shared" si="38"/>
        <v>program_CPP_0 to 199.99 kW_All_SDGE_1-in-2_MONTHLY SYSTEM PEAK DAY_2028_10</v>
      </c>
      <c r="B2460" t="s">
        <v>51</v>
      </c>
      <c r="C2460" t="s">
        <v>121</v>
      </c>
      <c r="D2460" t="s">
        <v>124</v>
      </c>
      <c r="E2460" t="s">
        <v>7</v>
      </c>
      <c r="F2460" t="s">
        <v>125</v>
      </c>
      <c r="G2460" t="s">
        <v>111</v>
      </c>
      <c r="H2460" t="s">
        <v>20</v>
      </c>
      <c r="I2460">
        <v>2028</v>
      </c>
      <c r="J2460">
        <v>10</v>
      </c>
      <c r="K2460">
        <v>11893.263999999999</v>
      </c>
      <c r="L2460">
        <v>161132.4</v>
      </c>
      <c r="M2460">
        <v>156454.20000000001</v>
      </c>
      <c r="N2460">
        <v>154158.70000000001</v>
      </c>
      <c r="O2460">
        <v>154766.5</v>
      </c>
      <c r="P2460">
        <v>161591</v>
      </c>
      <c r="Q2460">
        <v>179131.8</v>
      </c>
      <c r="R2460">
        <v>203352</v>
      </c>
      <c r="S2460">
        <v>222391.7</v>
      </c>
      <c r="T2460">
        <v>239744.3</v>
      </c>
      <c r="U2460">
        <v>243093.8</v>
      </c>
      <c r="V2460">
        <v>257864.2</v>
      </c>
      <c r="W2460">
        <v>274513.3</v>
      </c>
      <c r="X2460">
        <v>285815.7</v>
      </c>
      <c r="Y2460">
        <v>296061.09999999998</v>
      </c>
      <c r="Z2460">
        <v>301500</v>
      </c>
      <c r="AA2460">
        <v>300192.5</v>
      </c>
      <c r="AB2460">
        <v>292520.90000000002</v>
      </c>
      <c r="AC2460">
        <v>278791.3</v>
      </c>
      <c r="AD2460">
        <v>262752.3</v>
      </c>
      <c r="AE2460">
        <v>256384.8</v>
      </c>
      <c r="AF2460">
        <v>240340.8</v>
      </c>
      <c r="AG2460">
        <v>217118.5</v>
      </c>
      <c r="AH2460">
        <v>190384.1</v>
      </c>
      <c r="AI2460">
        <v>173749.3</v>
      </c>
      <c r="AJ2460">
        <v>65.886250000000004</v>
      </c>
      <c r="AK2460">
        <v>64.994889999999998</v>
      </c>
      <c r="AL2460">
        <v>64.194239999999994</v>
      </c>
      <c r="AM2460">
        <v>64.138660000000002</v>
      </c>
      <c r="AN2460">
        <v>64.085530000000006</v>
      </c>
      <c r="AO2460">
        <v>63.079610000000002</v>
      </c>
      <c r="AP2460">
        <v>63.158119999999997</v>
      </c>
      <c r="AQ2460">
        <v>62.702100000000002</v>
      </c>
      <c r="AR2460">
        <v>67.970309999999998</v>
      </c>
      <c r="AS2460">
        <v>76.214709999999997</v>
      </c>
      <c r="AT2460">
        <v>83.614090000000004</v>
      </c>
      <c r="AU2460">
        <v>87.839680000000001</v>
      </c>
      <c r="AV2460">
        <v>89.782970000000006</v>
      </c>
      <c r="AW2460">
        <v>89.714060000000003</v>
      </c>
      <c r="AX2460">
        <v>89.556939999999997</v>
      </c>
      <c r="AY2460">
        <v>89.129689999999997</v>
      </c>
      <c r="AZ2460">
        <v>87.723230000000001</v>
      </c>
      <c r="BA2460">
        <v>85.164280000000005</v>
      </c>
      <c r="BB2460">
        <v>81.781720000000007</v>
      </c>
      <c r="BC2460">
        <v>76.232929999999996</v>
      </c>
      <c r="BD2460">
        <v>73.362459999999999</v>
      </c>
      <c r="BE2460">
        <v>70.159630000000007</v>
      </c>
      <c r="BF2460">
        <v>68.278750000000002</v>
      </c>
      <c r="BG2460">
        <v>66.785600000000002</v>
      </c>
      <c r="BH2460">
        <v>1925.296</v>
      </c>
      <c r="BI2460">
        <v>3128.3159999999998</v>
      </c>
      <c r="BJ2460">
        <v>3311.857</v>
      </c>
      <c r="BK2460">
        <v>2973.297</v>
      </c>
      <c r="BL2460">
        <v>3446.5569999999998</v>
      </c>
      <c r="BM2460">
        <v>3314.9259999999999</v>
      </c>
      <c r="BN2460">
        <v>4314.2470000000003</v>
      </c>
      <c r="BO2460">
        <v>4970.3900000000003</v>
      </c>
      <c r="BP2460">
        <v>8303.3379999999997</v>
      </c>
      <c r="BQ2460">
        <v>11256.06</v>
      </c>
      <c r="BR2460">
        <v>9230.6869999999999</v>
      </c>
      <c r="BS2460">
        <v>2956.9859999999999</v>
      </c>
      <c r="BT2460">
        <v>2670.5680000000002</v>
      </c>
      <c r="BU2460">
        <v>247.06309999999999</v>
      </c>
      <c r="BV2460">
        <v>3849.1410000000001</v>
      </c>
      <c r="BW2460">
        <v>563.42849999999999</v>
      </c>
      <c r="BX2460">
        <v>-214.34710000000001</v>
      </c>
      <c r="BY2460">
        <v>660.67110000000002</v>
      </c>
      <c r="BZ2460">
        <v>-3493.3829999999998</v>
      </c>
      <c r="CA2460">
        <v>334.93049999999999</v>
      </c>
      <c r="CB2460">
        <v>-2329.9459999999999</v>
      </c>
      <c r="CC2460">
        <v>-2797.2040000000002</v>
      </c>
      <c r="CD2460">
        <v>-2749.587</v>
      </c>
      <c r="CE2460">
        <v>-2806.6860000000001</v>
      </c>
      <c r="CF2460" s="23">
        <v>17635.900000000001</v>
      </c>
      <c r="CG2460" s="23">
        <v>24240.67</v>
      </c>
      <c r="CH2460" s="23">
        <v>20701.23</v>
      </c>
      <c r="CI2460" s="23">
        <v>17755.240000000002</v>
      </c>
      <c r="CJ2460" s="23">
        <v>12504.1</v>
      </c>
      <c r="CK2460" s="23">
        <v>9126.607</v>
      </c>
      <c r="CL2460" s="23">
        <v>15802.07</v>
      </c>
      <c r="CM2460" s="23">
        <v>23270.92</v>
      </c>
      <c r="CN2460" s="23">
        <v>22507.66</v>
      </c>
      <c r="CO2460" s="23">
        <v>73167.789999999994</v>
      </c>
      <c r="CP2460" s="23">
        <v>58644.87</v>
      </c>
      <c r="CQ2460" s="23">
        <v>104809.8</v>
      </c>
      <c r="CR2460" s="23">
        <v>149139</v>
      </c>
      <c r="CS2460" s="23">
        <v>140176.5</v>
      </c>
      <c r="CT2460" s="23">
        <v>125272.8</v>
      </c>
      <c r="CU2460" s="23">
        <v>104291.1</v>
      </c>
      <c r="CV2460" s="23">
        <v>103610.6</v>
      </c>
      <c r="CW2460" s="23">
        <v>116845.6</v>
      </c>
      <c r="CX2460" s="23">
        <v>117130.1</v>
      </c>
      <c r="CY2460" s="23">
        <v>120423.5</v>
      </c>
      <c r="CZ2460" s="23">
        <v>102284.1</v>
      </c>
      <c r="DA2460" s="23">
        <v>24562.25</v>
      </c>
      <c r="DB2460" s="23">
        <v>22213.71</v>
      </c>
      <c r="DC2460" s="23">
        <v>34226.44</v>
      </c>
      <c r="DD2460">
        <v>0</v>
      </c>
      <c r="DE2460">
        <v>0</v>
      </c>
      <c r="DF2460">
        <v>0</v>
      </c>
    </row>
    <row r="2461" spans="1:110" x14ac:dyDescent="0.25">
      <c r="A2461" s="18" t="str">
        <f t="shared" si="38"/>
        <v>program_CPP_0 to 199.99 kW_All_SDGE_1-in-2_MONTHLY SYSTEM PEAK DAY_2029_10</v>
      </c>
      <c r="B2461" t="s">
        <v>51</v>
      </c>
      <c r="C2461" t="s">
        <v>121</v>
      </c>
      <c r="D2461" t="s">
        <v>124</v>
      </c>
      <c r="E2461" t="s">
        <v>7</v>
      </c>
      <c r="F2461" t="s">
        <v>125</v>
      </c>
      <c r="G2461" t="s">
        <v>111</v>
      </c>
      <c r="H2461" t="s">
        <v>20</v>
      </c>
      <c r="I2461">
        <v>2029</v>
      </c>
      <c r="J2461">
        <v>10</v>
      </c>
      <c r="K2461">
        <v>11779.892</v>
      </c>
      <c r="L2461">
        <v>159596.4</v>
      </c>
      <c r="M2461">
        <v>154962.79999999999</v>
      </c>
      <c r="N2461">
        <v>152689.20000000001</v>
      </c>
      <c r="O2461">
        <v>153291.20000000001</v>
      </c>
      <c r="P2461">
        <v>160050.6</v>
      </c>
      <c r="Q2461">
        <v>177424.2</v>
      </c>
      <c r="R2461">
        <v>201413.5</v>
      </c>
      <c r="S2461">
        <v>220271.7</v>
      </c>
      <c r="T2461">
        <v>237459</v>
      </c>
      <c r="U2461">
        <v>240776.5</v>
      </c>
      <c r="V2461">
        <v>255406.1</v>
      </c>
      <c r="W2461">
        <v>271896.40000000002</v>
      </c>
      <c r="X2461">
        <v>283091.20000000001</v>
      </c>
      <c r="Y2461">
        <v>293238.90000000002</v>
      </c>
      <c r="Z2461">
        <v>298625.90000000002</v>
      </c>
      <c r="AA2461">
        <v>297330.90000000002</v>
      </c>
      <c r="AB2461">
        <v>289732.40000000002</v>
      </c>
      <c r="AC2461">
        <v>276133.7</v>
      </c>
      <c r="AD2461">
        <v>260247.6</v>
      </c>
      <c r="AE2461">
        <v>253940.8</v>
      </c>
      <c r="AF2461">
        <v>238049.7</v>
      </c>
      <c r="AG2461">
        <v>215048.8</v>
      </c>
      <c r="AH2461">
        <v>188569.3</v>
      </c>
      <c r="AI2461">
        <v>172093.1</v>
      </c>
      <c r="AJ2461">
        <v>65.886250000000004</v>
      </c>
      <c r="AK2461">
        <v>64.994889999999998</v>
      </c>
      <c r="AL2461">
        <v>64.194239999999994</v>
      </c>
      <c r="AM2461">
        <v>64.138660000000002</v>
      </c>
      <c r="AN2461">
        <v>64.085530000000006</v>
      </c>
      <c r="AO2461">
        <v>63.079610000000002</v>
      </c>
      <c r="AP2461">
        <v>63.158119999999997</v>
      </c>
      <c r="AQ2461">
        <v>62.702100000000002</v>
      </c>
      <c r="AR2461">
        <v>67.970309999999998</v>
      </c>
      <c r="AS2461">
        <v>76.214709999999997</v>
      </c>
      <c r="AT2461">
        <v>83.614090000000004</v>
      </c>
      <c r="AU2461">
        <v>87.839680000000001</v>
      </c>
      <c r="AV2461">
        <v>89.782970000000006</v>
      </c>
      <c r="AW2461">
        <v>89.714060000000003</v>
      </c>
      <c r="AX2461">
        <v>89.556939999999997</v>
      </c>
      <c r="AY2461">
        <v>89.129689999999997</v>
      </c>
      <c r="AZ2461">
        <v>87.723230000000001</v>
      </c>
      <c r="BA2461">
        <v>85.164280000000005</v>
      </c>
      <c r="BB2461">
        <v>81.781720000000007</v>
      </c>
      <c r="BC2461">
        <v>76.232929999999996</v>
      </c>
      <c r="BD2461">
        <v>73.362459999999999</v>
      </c>
      <c r="BE2461">
        <v>70.159630000000007</v>
      </c>
      <c r="BF2461">
        <v>68.278750000000002</v>
      </c>
      <c r="BG2461">
        <v>66.785600000000002</v>
      </c>
      <c r="BH2461">
        <v>1906.943</v>
      </c>
      <c r="BI2461">
        <v>3098.4960000000001</v>
      </c>
      <c r="BJ2461">
        <v>3280.2869999999998</v>
      </c>
      <c r="BK2461">
        <v>2944.9540000000002</v>
      </c>
      <c r="BL2461">
        <v>3413.703</v>
      </c>
      <c r="BM2461">
        <v>3283.326</v>
      </c>
      <c r="BN2461">
        <v>4273.1220000000003</v>
      </c>
      <c r="BO2461">
        <v>4923.01</v>
      </c>
      <c r="BP2461">
        <v>8224.1869999999999</v>
      </c>
      <c r="BQ2461">
        <v>11148.76</v>
      </c>
      <c r="BR2461">
        <v>9142.6939999999995</v>
      </c>
      <c r="BS2461">
        <v>2928.799</v>
      </c>
      <c r="BT2461">
        <v>2645.1109999999999</v>
      </c>
      <c r="BU2461">
        <v>244.7079</v>
      </c>
      <c r="BV2461">
        <v>3812.4490000000001</v>
      </c>
      <c r="BW2461">
        <v>558.05759999999998</v>
      </c>
      <c r="BX2461">
        <v>-212.3038</v>
      </c>
      <c r="BY2461">
        <v>654.37329999999997</v>
      </c>
      <c r="BZ2461">
        <v>-3460.0819999999999</v>
      </c>
      <c r="CA2461">
        <v>331.73779999999999</v>
      </c>
      <c r="CB2461">
        <v>-2307.7359999999999</v>
      </c>
      <c r="CC2461">
        <v>-2770.5390000000002</v>
      </c>
      <c r="CD2461">
        <v>-2723.3760000000002</v>
      </c>
      <c r="CE2461">
        <v>-2779.931</v>
      </c>
      <c r="CF2461" s="23">
        <v>17301.27</v>
      </c>
      <c r="CG2461" s="23">
        <v>23780.720000000001</v>
      </c>
      <c r="CH2461" s="23">
        <v>20308.439999999999</v>
      </c>
      <c r="CI2461" s="23">
        <v>17418.349999999999</v>
      </c>
      <c r="CJ2461" s="23">
        <v>12266.85</v>
      </c>
      <c r="CK2461" s="23">
        <v>8953.4369999999999</v>
      </c>
      <c r="CL2461" s="23">
        <v>15502.24</v>
      </c>
      <c r="CM2461" s="23">
        <v>22829.38</v>
      </c>
      <c r="CN2461" s="23">
        <v>22080.59</v>
      </c>
      <c r="CO2461" s="23">
        <v>71779.5</v>
      </c>
      <c r="CP2461" s="23">
        <v>57532.13</v>
      </c>
      <c r="CQ2461" s="23">
        <v>102821.1</v>
      </c>
      <c r="CR2461" s="23">
        <v>146309.20000000001</v>
      </c>
      <c r="CS2461" s="23">
        <v>137516.79999999999</v>
      </c>
      <c r="CT2461" s="23">
        <v>122895.9</v>
      </c>
      <c r="CU2461" s="23">
        <v>102312.2</v>
      </c>
      <c r="CV2461" s="23">
        <v>101644.6</v>
      </c>
      <c r="CW2461" s="23">
        <v>114628.5</v>
      </c>
      <c r="CX2461" s="23">
        <v>114907.7</v>
      </c>
      <c r="CY2461" s="23">
        <v>118138.6</v>
      </c>
      <c r="CZ2461" s="23">
        <v>100343.4</v>
      </c>
      <c r="DA2461" s="23">
        <v>24096.2</v>
      </c>
      <c r="DB2461" s="23">
        <v>21792.22</v>
      </c>
      <c r="DC2461" s="23">
        <v>33577.019999999997</v>
      </c>
      <c r="DD2461">
        <v>0</v>
      </c>
      <c r="DE2461">
        <v>0</v>
      </c>
      <c r="DF2461">
        <v>0</v>
      </c>
    </row>
    <row r="2462" spans="1:110" x14ac:dyDescent="0.25">
      <c r="A2462" s="18" t="str">
        <f t="shared" si="38"/>
        <v>program_CPP_0 to 199.99 kW_All_SDGE_1-in-2_MONTHLY SYSTEM PEAK DAY_2030_10</v>
      </c>
      <c r="B2462" t="s">
        <v>51</v>
      </c>
      <c r="C2462" t="s">
        <v>121</v>
      </c>
      <c r="D2462" t="s">
        <v>124</v>
      </c>
      <c r="E2462" t="s">
        <v>7</v>
      </c>
      <c r="F2462" t="s">
        <v>125</v>
      </c>
      <c r="G2462" t="s">
        <v>111</v>
      </c>
      <c r="H2462" t="s">
        <v>20</v>
      </c>
      <c r="I2462">
        <v>2030</v>
      </c>
      <c r="J2462">
        <v>10</v>
      </c>
      <c r="K2462">
        <v>11667.6</v>
      </c>
      <c r="L2462">
        <v>158075</v>
      </c>
      <c r="M2462">
        <v>153485.6</v>
      </c>
      <c r="N2462">
        <v>151233.70000000001</v>
      </c>
      <c r="O2462">
        <v>151830</v>
      </c>
      <c r="P2462">
        <v>158525</v>
      </c>
      <c r="Q2462">
        <v>175732.9</v>
      </c>
      <c r="R2462">
        <v>199493.5</v>
      </c>
      <c r="S2462">
        <v>218172</v>
      </c>
      <c r="T2462">
        <v>235195.4</v>
      </c>
      <c r="U2462">
        <v>238481.3</v>
      </c>
      <c r="V2462">
        <v>252971.5</v>
      </c>
      <c r="W2462">
        <v>269304.59999999998</v>
      </c>
      <c r="X2462">
        <v>280392.59999999998</v>
      </c>
      <c r="Y2462">
        <v>290443.59999999998</v>
      </c>
      <c r="Z2462">
        <v>295779.3</v>
      </c>
      <c r="AA2462">
        <v>294496.59999999998</v>
      </c>
      <c r="AB2462">
        <v>286970.59999999998</v>
      </c>
      <c r="AC2462">
        <v>273501.40000000002</v>
      </c>
      <c r="AD2462">
        <v>257766.8</v>
      </c>
      <c r="AE2462">
        <v>251520.1</v>
      </c>
      <c r="AF2462">
        <v>235780.5</v>
      </c>
      <c r="AG2462">
        <v>212998.9</v>
      </c>
      <c r="AH2462">
        <v>186771.8</v>
      </c>
      <c r="AI2462">
        <v>170452.6</v>
      </c>
      <c r="AJ2462">
        <v>65.886250000000004</v>
      </c>
      <c r="AK2462">
        <v>64.994889999999998</v>
      </c>
      <c r="AL2462">
        <v>64.194239999999994</v>
      </c>
      <c r="AM2462">
        <v>64.138660000000002</v>
      </c>
      <c r="AN2462">
        <v>64.085530000000006</v>
      </c>
      <c r="AO2462">
        <v>63.079610000000002</v>
      </c>
      <c r="AP2462">
        <v>63.158119999999997</v>
      </c>
      <c r="AQ2462">
        <v>62.702100000000002</v>
      </c>
      <c r="AR2462">
        <v>67.970309999999998</v>
      </c>
      <c r="AS2462">
        <v>76.214709999999997</v>
      </c>
      <c r="AT2462">
        <v>83.614090000000004</v>
      </c>
      <c r="AU2462">
        <v>87.839680000000001</v>
      </c>
      <c r="AV2462">
        <v>89.782970000000006</v>
      </c>
      <c r="AW2462">
        <v>89.714060000000003</v>
      </c>
      <c r="AX2462">
        <v>89.556939999999997</v>
      </c>
      <c r="AY2462">
        <v>89.129689999999997</v>
      </c>
      <c r="AZ2462">
        <v>87.723230000000001</v>
      </c>
      <c r="BA2462">
        <v>85.164280000000005</v>
      </c>
      <c r="BB2462">
        <v>81.781720000000007</v>
      </c>
      <c r="BC2462">
        <v>76.232929999999996</v>
      </c>
      <c r="BD2462">
        <v>73.362459999999999</v>
      </c>
      <c r="BE2462">
        <v>70.159630000000007</v>
      </c>
      <c r="BF2462">
        <v>68.278750000000002</v>
      </c>
      <c r="BG2462">
        <v>66.785600000000002</v>
      </c>
      <c r="BH2462">
        <v>1888.7650000000001</v>
      </c>
      <c r="BI2462">
        <v>3068.9589999999998</v>
      </c>
      <c r="BJ2462">
        <v>3249.0169999999998</v>
      </c>
      <c r="BK2462">
        <v>2916.8809999999999</v>
      </c>
      <c r="BL2462">
        <v>3381.1619999999998</v>
      </c>
      <c r="BM2462">
        <v>3252.0279999999998</v>
      </c>
      <c r="BN2462">
        <v>4232.3879999999999</v>
      </c>
      <c r="BO2462">
        <v>4876.0810000000001</v>
      </c>
      <c r="BP2462">
        <v>8145.79</v>
      </c>
      <c r="BQ2462">
        <v>11042.48</v>
      </c>
      <c r="BR2462">
        <v>9055.5419999999995</v>
      </c>
      <c r="BS2462">
        <v>2900.88</v>
      </c>
      <c r="BT2462">
        <v>2619.8960000000002</v>
      </c>
      <c r="BU2462">
        <v>242.37530000000001</v>
      </c>
      <c r="BV2462">
        <v>3776.1060000000002</v>
      </c>
      <c r="BW2462">
        <v>552.73789999999997</v>
      </c>
      <c r="BX2462">
        <v>-210.28</v>
      </c>
      <c r="BY2462">
        <v>648.1354</v>
      </c>
      <c r="BZ2462">
        <v>-3427.0990000000002</v>
      </c>
      <c r="CA2462">
        <v>328.57549999999998</v>
      </c>
      <c r="CB2462">
        <v>-2285.7370000000001</v>
      </c>
      <c r="CC2462">
        <v>-2744.1289999999999</v>
      </c>
      <c r="CD2462">
        <v>-2697.4160000000002</v>
      </c>
      <c r="CE2462">
        <v>-2753.4319999999998</v>
      </c>
      <c r="CF2462">
        <v>16972.990000000002</v>
      </c>
      <c r="CG2462">
        <v>23329.5</v>
      </c>
      <c r="CH2462">
        <v>19923.099999999999</v>
      </c>
      <c r="CI2462">
        <v>17087.849999999999</v>
      </c>
      <c r="CJ2462">
        <v>12034.1</v>
      </c>
      <c r="CK2462">
        <v>8783.5529999999999</v>
      </c>
      <c r="CL2462">
        <v>15208.1</v>
      </c>
      <c r="CM2462">
        <v>22396.21</v>
      </c>
      <c r="CN2462">
        <v>21661.63</v>
      </c>
      <c r="CO2462">
        <v>70417.539999999994</v>
      </c>
      <c r="CP2462">
        <v>56440.51</v>
      </c>
      <c r="CQ2462">
        <v>100870.2</v>
      </c>
      <c r="CR2462">
        <v>143533.1</v>
      </c>
      <c r="CS2462">
        <v>134907.6</v>
      </c>
      <c r="CT2462">
        <v>120564</v>
      </c>
      <c r="CU2462">
        <v>100371</v>
      </c>
      <c r="CV2462">
        <v>99716.02</v>
      </c>
      <c r="CW2462">
        <v>112453.5</v>
      </c>
      <c r="CX2462">
        <v>112727.4</v>
      </c>
      <c r="CY2462">
        <v>115897</v>
      </c>
      <c r="CZ2462">
        <v>98439.43</v>
      </c>
      <c r="DA2462">
        <v>23639</v>
      </c>
      <c r="DB2462">
        <v>21378.73</v>
      </c>
      <c r="DC2462">
        <v>32939.919999999998</v>
      </c>
      <c r="DD2462">
        <v>0</v>
      </c>
      <c r="DE2462">
        <v>0</v>
      </c>
      <c r="DF2462">
        <v>0</v>
      </c>
    </row>
    <row r="2463" spans="1:110" x14ac:dyDescent="0.25">
      <c r="A2463" s="18" t="str">
        <f t="shared" si="38"/>
        <v>program_CPP_0 to 199.99 kW_All_SDGE_1-in-2_MONTHLY SYSTEM PEAK DAY_2019_11</v>
      </c>
      <c r="B2463" t="s">
        <v>51</v>
      </c>
      <c r="C2463" t="s">
        <v>121</v>
      </c>
      <c r="D2463" t="s">
        <v>124</v>
      </c>
      <c r="E2463" t="s">
        <v>7</v>
      </c>
      <c r="F2463" t="s">
        <v>125</v>
      </c>
      <c r="G2463" t="s">
        <v>111</v>
      </c>
      <c r="H2463" t="s">
        <v>20</v>
      </c>
      <c r="I2463">
        <v>2019</v>
      </c>
      <c r="J2463">
        <v>11</v>
      </c>
      <c r="K2463">
        <v>12964</v>
      </c>
      <c r="L2463">
        <v>175632.5</v>
      </c>
      <c r="M2463">
        <v>170539.6</v>
      </c>
      <c r="N2463">
        <v>168037.4</v>
      </c>
      <c r="O2463">
        <v>168700</v>
      </c>
      <c r="P2463">
        <v>176138.8</v>
      </c>
      <c r="Q2463">
        <v>195258.8</v>
      </c>
      <c r="R2463">
        <v>221659.5</v>
      </c>
      <c r="S2463">
        <v>242413.3</v>
      </c>
      <c r="T2463">
        <v>264970.09999999998</v>
      </c>
      <c r="U2463">
        <v>278176.90000000002</v>
      </c>
      <c r="V2463">
        <v>288137.3</v>
      </c>
      <c r="W2463">
        <v>298706.5</v>
      </c>
      <c r="X2463">
        <v>305672.59999999998</v>
      </c>
      <c r="Y2463">
        <v>311420.5</v>
      </c>
      <c r="Z2463">
        <v>311854.3</v>
      </c>
      <c r="AA2463">
        <v>306740.8</v>
      </c>
      <c r="AB2463">
        <v>298260</v>
      </c>
      <c r="AC2463">
        <v>285502.59999999998</v>
      </c>
      <c r="AD2463">
        <v>265368.59999999998</v>
      </c>
      <c r="AE2463">
        <v>257159.1</v>
      </c>
      <c r="AF2463">
        <v>246902.39999999999</v>
      </c>
      <c r="AG2463">
        <v>228458.7</v>
      </c>
      <c r="AH2463">
        <v>205202.4</v>
      </c>
      <c r="AI2463">
        <v>188037.5</v>
      </c>
      <c r="AJ2463">
        <v>56.713790000000003</v>
      </c>
      <c r="AK2463">
        <v>55.62406</v>
      </c>
      <c r="AL2463">
        <v>55.144179999999999</v>
      </c>
      <c r="AM2463">
        <v>54.227310000000003</v>
      </c>
      <c r="AN2463">
        <v>54.286760000000001</v>
      </c>
      <c r="AO2463">
        <v>53.154269999999997</v>
      </c>
      <c r="AP2463">
        <v>52.473219999999998</v>
      </c>
      <c r="AQ2463">
        <v>54.191330000000001</v>
      </c>
      <c r="AR2463">
        <v>62.669400000000003</v>
      </c>
      <c r="AS2463">
        <v>69.491460000000004</v>
      </c>
      <c r="AT2463">
        <v>74.034419999999997</v>
      </c>
      <c r="AU2463">
        <v>77.427769999999995</v>
      </c>
      <c r="AV2463">
        <v>79.130700000000004</v>
      </c>
      <c r="AW2463">
        <v>78.762699999999995</v>
      </c>
      <c r="AX2463">
        <v>77.174149999999997</v>
      </c>
      <c r="AY2463">
        <v>76.457419999999999</v>
      </c>
      <c r="AZ2463">
        <v>73.813249999999996</v>
      </c>
      <c r="BA2463">
        <v>68.807879999999997</v>
      </c>
      <c r="BB2463">
        <v>65.510170000000002</v>
      </c>
      <c r="BC2463">
        <v>62.002029999999998</v>
      </c>
      <c r="BD2463">
        <v>60.429679999999998</v>
      </c>
      <c r="BE2463">
        <v>58.655160000000002</v>
      </c>
      <c r="BF2463">
        <v>57.339559999999999</v>
      </c>
      <c r="BG2463">
        <v>56.145069999999997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  <c r="CU2463">
        <v>0</v>
      </c>
      <c r="CV2463">
        <v>0</v>
      </c>
      <c r="CW2463">
        <v>0</v>
      </c>
      <c r="CX2463">
        <v>0</v>
      </c>
      <c r="CY2463">
        <v>0</v>
      </c>
      <c r="CZ2463">
        <v>0</v>
      </c>
      <c r="DA2463">
        <v>0</v>
      </c>
      <c r="DB2463">
        <v>0</v>
      </c>
      <c r="DC2463">
        <v>0</v>
      </c>
      <c r="DD2463">
        <v>0</v>
      </c>
      <c r="DE2463">
        <v>0</v>
      </c>
      <c r="DF2463">
        <v>0</v>
      </c>
    </row>
    <row r="2464" spans="1:110" x14ac:dyDescent="0.25">
      <c r="A2464" s="18" t="str">
        <f t="shared" si="38"/>
        <v>program_CPP_0 to 199.99 kW_All_SDGE_1-in-2_MONTHLY SYSTEM PEAK DAY_2020_11</v>
      </c>
      <c r="B2464" t="s">
        <v>51</v>
      </c>
      <c r="C2464" t="s">
        <v>121</v>
      </c>
      <c r="D2464" t="s">
        <v>124</v>
      </c>
      <c r="E2464" t="s">
        <v>7</v>
      </c>
      <c r="F2464" t="s">
        <v>125</v>
      </c>
      <c r="G2464" t="s">
        <v>111</v>
      </c>
      <c r="H2464" t="s">
        <v>20</v>
      </c>
      <c r="I2464">
        <v>2020</v>
      </c>
      <c r="J2464">
        <v>11</v>
      </c>
      <c r="K2464">
        <v>12840.421</v>
      </c>
      <c r="L2464">
        <v>173958.3</v>
      </c>
      <c r="M2464">
        <v>168913.9</v>
      </c>
      <c r="N2464">
        <v>166435.6</v>
      </c>
      <c r="O2464">
        <v>167091.79999999999</v>
      </c>
      <c r="P2464">
        <v>174459.8</v>
      </c>
      <c r="Q2464">
        <v>193397.5</v>
      </c>
      <c r="R2464">
        <v>219546.5</v>
      </c>
      <c r="S2464">
        <v>240102.5</v>
      </c>
      <c r="T2464">
        <v>262444.3</v>
      </c>
      <c r="U2464">
        <v>275525.2</v>
      </c>
      <c r="V2464">
        <v>285390.59999999998</v>
      </c>
      <c r="W2464">
        <v>295859.09999999998</v>
      </c>
      <c r="X2464">
        <v>302758.8</v>
      </c>
      <c r="Y2464">
        <v>308451.90000000002</v>
      </c>
      <c r="Z2464">
        <v>308881.5</v>
      </c>
      <c r="AA2464">
        <v>303816.8</v>
      </c>
      <c r="AB2464">
        <v>295416.8</v>
      </c>
      <c r="AC2464">
        <v>282781</v>
      </c>
      <c r="AD2464">
        <v>262838.90000000002</v>
      </c>
      <c r="AE2464">
        <v>254707.8</v>
      </c>
      <c r="AF2464">
        <v>244548.8</v>
      </c>
      <c r="AG2464">
        <v>226280.9</v>
      </c>
      <c r="AH2464">
        <v>203246.3</v>
      </c>
      <c r="AI2464">
        <v>186245.1</v>
      </c>
      <c r="AJ2464">
        <v>56.713790000000003</v>
      </c>
      <c r="AK2464">
        <v>55.62406</v>
      </c>
      <c r="AL2464">
        <v>55.144179999999999</v>
      </c>
      <c r="AM2464">
        <v>54.227310000000003</v>
      </c>
      <c r="AN2464">
        <v>54.286760000000001</v>
      </c>
      <c r="AO2464">
        <v>53.154269999999997</v>
      </c>
      <c r="AP2464">
        <v>52.473219999999998</v>
      </c>
      <c r="AQ2464">
        <v>54.191330000000001</v>
      </c>
      <c r="AR2464">
        <v>62.669400000000003</v>
      </c>
      <c r="AS2464">
        <v>69.491460000000004</v>
      </c>
      <c r="AT2464">
        <v>74.034419999999997</v>
      </c>
      <c r="AU2464">
        <v>77.427769999999995</v>
      </c>
      <c r="AV2464">
        <v>79.130700000000004</v>
      </c>
      <c r="AW2464">
        <v>78.762699999999995</v>
      </c>
      <c r="AX2464">
        <v>77.174149999999997</v>
      </c>
      <c r="AY2464">
        <v>76.457419999999999</v>
      </c>
      <c r="AZ2464">
        <v>73.813249999999996</v>
      </c>
      <c r="BA2464">
        <v>68.807879999999997</v>
      </c>
      <c r="BB2464">
        <v>65.510170000000002</v>
      </c>
      <c r="BC2464">
        <v>62.002029999999998</v>
      </c>
      <c r="BD2464">
        <v>60.429679999999998</v>
      </c>
      <c r="BE2464">
        <v>58.655160000000002</v>
      </c>
      <c r="BF2464">
        <v>57.339559999999999</v>
      </c>
      <c r="BG2464">
        <v>56.145069999999997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0</v>
      </c>
      <c r="CU2464">
        <v>0</v>
      </c>
      <c r="CV2464">
        <v>0</v>
      </c>
      <c r="CW2464">
        <v>0</v>
      </c>
      <c r="CX2464">
        <v>0</v>
      </c>
      <c r="CY2464">
        <v>0</v>
      </c>
      <c r="CZ2464">
        <v>0</v>
      </c>
      <c r="DA2464">
        <v>0</v>
      </c>
      <c r="DB2464">
        <v>0</v>
      </c>
      <c r="DC2464">
        <v>0</v>
      </c>
      <c r="DD2464">
        <v>0</v>
      </c>
      <c r="DE2464">
        <v>0</v>
      </c>
      <c r="DF2464">
        <v>0</v>
      </c>
    </row>
    <row r="2465" spans="1:110" x14ac:dyDescent="0.25">
      <c r="A2465" s="18" t="str">
        <f t="shared" si="38"/>
        <v>program_CPP_0 to 199.99 kW_All_SDGE_1-in-2_MONTHLY SYSTEM PEAK DAY_2021_11</v>
      </c>
      <c r="B2465" t="s">
        <v>51</v>
      </c>
      <c r="C2465" t="s">
        <v>121</v>
      </c>
      <c r="D2465" t="s">
        <v>124</v>
      </c>
      <c r="E2465" t="s">
        <v>7</v>
      </c>
      <c r="F2465" t="s">
        <v>125</v>
      </c>
      <c r="G2465" t="s">
        <v>111</v>
      </c>
      <c r="H2465" t="s">
        <v>20</v>
      </c>
      <c r="I2465">
        <v>2021</v>
      </c>
      <c r="J2465">
        <v>11</v>
      </c>
      <c r="K2465">
        <v>12718.019</v>
      </c>
      <c r="L2465">
        <v>172300</v>
      </c>
      <c r="M2465">
        <v>167303.79999999999</v>
      </c>
      <c r="N2465">
        <v>164849.1</v>
      </c>
      <c r="O2465">
        <v>165499</v>
      </c>
      <c r="P2465">
        <v>172796.79999999999</v>
      </c>
      <c r="Q2465">
        <v>191554</v>
      </c>
      <c r="R2465">
        <v>217453.7</v>
      </c>
      <c r="S2465">
        <v>237813.8</v>
      </c>
      <c r="T2465">
        <v>259942.5</v>
      </c>
      <c r="U2465">
        <v>272898.7</v>
      </c>
      <c r="V2465">
        <v>282670.09999999998</v>
      </c>
      <c r="W2465">
        <v>293038.8</v>
      </c>
      <c r="X2465">
        <v>299872.7</v>
      </c>
      <c r="Y2465">
        <v>305511.59999999998</v>
      </c>
      <c r="Z2465">
        <v>305937.09999999998</v>
      </c>
      <c r="AA2465">
        <v>300920.7</v>
      </c>
      <c r="AB2465">
        <v>292600.8</v>
      </c>
      <c r="AC2465">
        <v>280085.40000000002</v>
      </c>
      <c r="AD2465">
        <v>260333.4</v>
      </c>
      <c r="AE2465">
        <v>252279.8</v>
      </c>
      <c r="AF2465">
        <v>242217.60000000001</v>
      </c>
      <c r="AG2465">
        <v>224123.8</v>
      </c>
      <c r="AH2465">
        <v>201308.9</v>
      </c>
      <c r="AI2465">
        <v>184469.7</v>
      </c>
      <c r="AJ2465">
        <v>56.713790000000003</v>
      </c>
      <c r="AK2465">
        <v>55.62406</v>
      </c>
      <c r="AL2465">
        <v>55.144179999999999</v>
      </c>
      <c r="AM2465">
        <v>54.227310000000003</v>
      </c>
      <c r="AN2465">
        <v>54.286760000000001</v>
      </c>
      <c r="AO2465">
        <v>53.154269999999997</v>
      </c>
      <c r="AP2465">
        <v>52.473219999999998</v>
      </c>
      <c r="AQ2465">
        <v>54.191330000000001</v>
      </c>
      <c r="AR2465">
        <v>62.669400000000003</v>
      </c>
      <c r="AS2465">
        <v>69.491460000000004</v>
      </c>
      <c r="AT2465">
        <v>74.034419999999997</v>
      </c>
      <c r="AU2465">
        <v>77.427769999999995</v>
      </c>
      <c r="AV2465">
        <v>79.130700000000004</v>
      </c>
      <c r="AW2465">
        <v>78.762699999999995</v>
      </c>
      <c r="AX2465">
        <v>77.174149999999997</v>
      </c>
      <c r="AY2465">
        <v>76.457419999999999</v>
      </c>
      <c r="AZ2465">
        <v>73.813249999999996</v>
      </c>
      <c r="BA2465">
        <v>68.807879999999997</v>
      </c>
      <c r="BB2465">
        <v>65.510170000000002</v>
      </c>
      <c r="BC2465">
        <v>62.002029999999998</v>
      </c>
      <c r="BD2465">
        <v>60.429679999999998</v>
      </c>
      <c r="BE2465">
        <v>58.655160000000002</v>
      </c>
      <c r="BF2465">
        <v>57.339559999999999</v>
      </c>
      <c r="BG2465">
        <v>56.145069999999997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 s="23">
        <v>0</v>
      </c>
      <c r="CG2465" s="23">
        <v>0</v>
      </c>
      <c r="CH2465" s="23">
        <v>0</v>
      </c>
      <c r="CI2465" s="23">
        <v>0</v>
      </c>
      <c r="CJ2465" s="23">
        <v>0</v>
      </c>
      <c r="CK2465" s="23">
        <v>0</v>
      </c>
      <c r="CL2465" s="23">
        <v>0</v>
      </c>
      <c r="CM2465" s="23">
        <v>0</v>
      </c>
      <c r="CN2465" s="23">
        <v>0</v>
      </c>
      <c r="CO2465" s="23">
        <v>0</v>
      </c>
      <c r="CP2465" s="23">
        <v>0</v>
      </c>
      <c r="CQ2465" s="23">
        <v>0</v>
      </c>
      <c r="CR2465" s="23">
        <v>0</v>
      </c>
      <c r="CS2465" s="23">
        <v>0</v>
      </c>
      <c r="CT2465" s="23">
        <v>0</v>
      </c>
      <c r="CU2465" s="23">
        <v>0</v>
      </c>
      <c r="CV2465" s="23">
        <v>0</v>
      </c>
      <c r="CW2465" s="23">
        <v>0</v>
      </c>
      <c r="CX2465" s="23">
        <v>0</v>
      </c>
      <c r="CY2465" s="23">
        <v>0</v>
      </c>
      <c r="CZ2465" s="23">
        <v>0</v>
      </c>
      <c r="DA2465" s="23">
        <v>0</v>
      </c>
      <c r="DB2465" s="23">
        <v>0</v>
      </c>
      <c r="DC2465" s="23">
        <v>0</v>
      </c>
      <c r="DD2465">
        <v>0</v>
      </c>
      <c r="DE2465">
        <v>0</v>
      </c>
      <c r="DF2465">
        <v>0</v>
      </c>
    </row>
    <row r="2466" spans="1:110" x14ac:dyDescent="0.25">
      <c r="A2466" s="18" t="str">
        <f t="shared" si="38"/>
        <v>program_CPP_0 to 199.99 kW_All_SDGE_1-in-2_MONTHLY SYSTEM PEAK DAY_2022_11</v>
      </c>
      <c r="B2466" t="s">
        <v>51</v>
      </c>
      <c r="C2466" t="s">
        <v>121</v>
      </c>
      <c r="D2466" t="s">
        <v>124</v>
      </c>
      <c r="E2466" t="s">
        <v>7</v>
      </c>
      <c r="F2466" t="s">
        <v>125</v>
      </c>
      <c r="G2466" t="s">
        <v>111</v>
      </c>
      <c r="H2466" t="s">
        <v>20</v>
      </c>
      <c r="I2466">
        <v>2022</v>
      </c>
      <c r="J2466">
        <v>11</v>
      </c>
      <c r="K2466">
        <v>12596.785</v>
      </c>
      <c r="L2466">
        <v>170657.6</v>
      </c>
      <c r="M2466">
        <v>165708.9</v>
      </c>
      <c r="N2466">
        <v>163277.6</v>
      </c>
      <c r="O2466">
        <v>163921.4</v>
      </c>
      <c r="P2466">
        <v>171149.6</v>
      </c>
      <c r="Q2466">
        <v>189728</v>
      </c>
      <c r="R2466">
        <v>215380.8</v>
      </c>
      <c r="S2466">
        <v>235546.8</v>
      </c>
      <c r="T2466">
        <v>257464.6</v>
      </c>
      <c r="U2466">
        <v>270297.3</v>
      </c>
      <c r="V2466">
        <v>279975.5</v>
      </c>
      <c r="W2466">
        <v>290245.40000000002</v>
      </c>
      <c r="X2466">
        <v>297014.2</v>
      </c>
      <c r="Y2466">
        <v>302599.3</v>
      </c>
      <c r="Z2466">
        <v>303020.79999999999</v>
      </c>
      <c r="AA2466">
        <v>298052.2</v>
      </c>
      <c r="AB2466">
        <v>289811.5</v>
      </c>
      <c r="AC2466">
        <v>277415.5</v>
      </c>
      <c r="AD2466">
        <v>257851.8</v>
      </c>
      <c r="AE2466">
        <v>249874.9</v>
      </c>
      <c r="AF2466">
        <v>239908.7</v>
      </c>
      <c r="AG2466">
        <v>221987.4</v>
      </c>
      <c r="AH2466">
        <v>199389.9</v>
      </c>
      <c r="AI2466">
        <v>182711.2</v>
      </c>
      <c r="AJ2466">
        <v>56.713790000000003</v>
      </c>
      <c r="AK2466">
        <v>55.62406</v>
      </c>
      <c r="AL2466">
        <v>55.144179999999999</v>
      </c>
      <c r="AM2466">
        <v>54.227310000000003</v>
      </c>
      <c r="AN2466">
        <v>54.286760000000001</v>
      </c>
      <c r="AO2466">
        <v>53.154269999999997</v>
      </c>
      <c r="AP2466">
        <v>52.473219999999998</v>
      </c>
      <c r="AQ2466">
        <v>54.191330000000001</v>
      </c>
      <c r="AR2466">
        <v>62.669400000000003</v>
      </c>
      <c r="AS2466">
        <v>69.491460000000004</v>
      </c>
      <c r="AT2466">
        <v>74.034419999999997</v>
      </c>
      <c r="AU2466">
        <v>77.427769999999995</v>
      </c>
      <c r="AV2466">
        <v>79.130700000000004</v>
      </c>
      <c r="AW2466">
        <v>78.762699999999995</v>
      </c>
      <c r="AX2466">
        <v>77.174149999999997</v>
      </c>
      <c r="AY2466">
        <v>76.457419999999999</v>
      </c>
      <c r="AZ2466">
        <v>73.813249999999996</v>
      </c>
      <c r="BA2466">
        <v>68.807879999999997</v>
      </c>
      <c r="BB2466">
        <v>65.510170000000002</v>
      </c>
      <c r="BC2466">
        <v>62.002029999999998</v>
      </c>
      <c r="BD2466">
        <v>60.429679999999998</v>
      </c>
      <c r="BE2466">
        <v>58.655160000000002</v>
      </c>
      <c r="BF2466">
        <v>57.339559999999999</v>
      </c>
      <c r="BG2466">
        <v>56.145069999999997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 s="23">
        <v>0</v>
      </c>
      <c r="CG2466" s="23">
        <v>0</v>
      </c>
      <c r="CH2466" s="23">
        <v>0</v>
      </c>
      <c r="CI2466" s="23">
        <v>0</v>
      </c>
      <c r="CJ2466" s="23">
        <v>0</v>
      </c>
      <c r="CK2466" s="23">
        <v>0</v>
      </c>
      <c r="CL2466" s="23">
        <v>0</v>
      </c>
      <c r="CM2466" s="23">
        <v>0</v>
      </c>
      <c r="CN2466" s="23">
        <v>0</v>
      </c>
      <c r="CO2466" s="23">
        <v>0</v>
      </c>
      <c r="CP2466" s="23">
        <v>0</v>
      </c>
      <c r="CQ2466" s="23">
        <v>0</v>
      </c>
      <c r="CR2466" s="23">
        <v>0</v>
      </c>
      <c r="CS2466" s="23">
        <v>0</v>
      </c>
      <c r="CT2466" s="23">
        <v>0</v>
      </c>
      <c r="CU2466" s="23">
        <v>0</v>
      </c>
      <c r="CV2466" s="23">
        <v>0</v>
      </c>
      <c r="CW2466" s="23">
        <v>0</v>
      </c>
      <c r="CX2466" s="23">
        <v>0</v>
      </c>
      <c r="CY2466" s="23">
        <v>0</v>
      </c>
      <c r="CZ2466" s="23">
        <v>0</v>
      </c>
      <c r="DA2466" s="23">
        <v>0</v>
      </c>
      <c r="DB2466" s="23">
        <v>0</v>
      </c>
      <c r="DC2466" s="23">
        <v>0</v>
      </c>
      <c r="DD2466">
        <v>0</v>
      </c>
      <c r="DE2466">
        <v>0</v>
      </c>
      <c r="DF2466">
        <v>0</v>
      </c>
    </row>
    <row r="2467" spans="1:110" x14ac:dyDescent="0.25">
      <c r="A2467" s="18" t="str">
        <f t="shared" si="38"/>
        <v>program_CPP_0 to 199.99 kW_All_SDGE_1-in-2_MONTHLY SYSTEM PEAK DAY_2023_11</v>
      </c>
      <c r="B2467" t="s">
        <v>51</v>
      </c>
      <c r="C2467" t="s">
        <v>121</v>
      </c>
      <c r="D2467" t="s">
        <v>124</v>
      </c>
      <c r="E2467" t="s">
        <v>7</v>
      </c>
      <c r="F2467" t="s">
        <v>125</v>
      </c>
      <c r="G2467" t="s">
        <v>111</v>
      </c>
      <c r="H2467" t="s">
        <v>20</v>
      </c>
      <c r="I2467">
        <v>2023</v>
      </c>
      <c r="J2467">
        <v>11</v>
      </c>
      <c r="K2467">
        <v>12476.706</v>
      </c>
      <c r="L2467">
        <v>169030.8</v>
      </c>
      <c r="M2467">
        <v>164129.29999999999</v>
      </c>
      <c r="N2467">
        <v>161721.20000000001</v>
      </c>
      <c r="O2467">
        <v>162358.79999999999</v>
      </c>
      <c r="P2467">
        <v>169518.1</v>
      </c>
      <c r="Q2467">
        <v>187919.4</v>
      </c>
      <c r="R2467">
        <v>213327.7</v>
      </c>
      <c r="S2467">
        <v>233301.4</v>
      </c>
      <c r="T2467">
        <v>255010.3</v>
      </c>
      <c r="U2467">
        <v>267720.7</v>
      </c>
      <c r="V2467">
        <v>277306.7</v>
      </c>
      <c r="W2467">
        <v>287478.59999999998</v>
      </c>
      <c r="X2467">
        <v>294182.90000000002</v>
      </c>
      <c r="Y2467">
        <v>299714.8</v>
      </c>
      <c r="Z2467">
        <v>300132.2</v>
      </c>
      <c r="AA2467">
        <v>295211</v>
      </c>
      <c r="AB2467">
        <v>287048.90000000002</v>
      </c>
      <c r="AC2467">
        <v>274771</v>
      </c>
      <c r="AD2467">
        <v>255393.8</v>
      </c>
      <c r="AE2467">
        <v>247493</v>
      </c>
      <c r="AF2467">
        <v>237621.8</v>
      </c>
      <c r="AG2467">
        <v>219871.3</v>
      </c>
      <c r="AH2467">
        <v>197489.2</v>
      </c>
      <c r="AI2467">
        <v>180969.5</v>
      </c>
      <c r="AJ2467">
        <v>56.713790000000003</v>
      </c>
      <c r="AK2467">
        <v>55.62406</v>
      </c>
      <c r="AL2467">
        <v>55.144179999999999</v>
      </c>
      <c r="AM2467">
        <v>54.227310000000003</v>
      </c>
      <c r="AN2467">
        <v>54.286760000000001</v>
      </c>
      <c r="AO2467">
        <v>53.154269999999997</v>
      </c>
      <c r="AP2467">
        <v>52.473219999999998</v>
      </c>
      <c r="AQ2467">
        <v>54.191330000000001</v>
      </c>
      <c r="AR2467">
        <v>62.669400000000003</v>
      </c>
      <c r="AS2467">
        <v>69.491460000000004</v>
      </c>
      <c r="AT2467">
        <v>74.034419999999997</v>
      </c>
      <c r="AU2467">
        <v>77.427769999999995</v>
      </c>
      <c r="AV2467">
        <v>79.130700000000004</v>
      </c>
      <c r="AW2467">
        <v>78.762699999999995</v>
      </c>
      <c r="AX2467">
        <v>77.174149999999997</v>
      </c>
      <c r="AY2467">
        <v>76.457419999999999</v>
      </c>
      <c r="AZ2467">
        <v>73.813249999999996</v>
      </c>
      <c r="BA2467">
        <v>68.807879999999997</v>
      </c>
      <c r="BB2467">
        <v>65.510170000000002</v>
      </c>
      <c r="BC2467">
        <v>62.002029999999998</v>
      </c>
      <c r="BD2467">
        <v>60.429679999999998</v>
      </c>
      <c r="BE2467">
        <v>58.655160000000002</v>
      </c>
      <c r="BF2467">
        <v>57.339559999999999</v>
      </c>
      <c r="BG2467">
        <v>56.145069999999997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 s="23">
        <v>0</v>
      </c>
      <c r="CG2467" s="23">
        <v>0</v>
      </c>
      <c r="CH2467" s="23">
        <v>0</v>
      </c>
      <c r="CI2467" s="23">
        <v>0</v>
      </c>
      <c r="CJ2467" s="23">
        <v>0</v>
      </c>
      <c r="CK2467" s="23">
        <v>0</v>
      </c>
      <c r="CL2467" s="23">
        <v>0</v>
      </c>
      <c r="CM2467" s="23">
        <v>0</v>
      </c>
      <c r="CN2467" s="23">
        <v>0</v>
      </c>
      <c r="CO2467" s="23">
        <v>0</v>
      </c>
      <c r="CP2467" s="23">
        <v>0</v>
      </c>
      <c r="CQ2467" s="23">
        <v>0</v>
      </c>
      <c r="CR2467" s="23">
        <v>0</v>
      </c>
      <c r="CS2467" s="23">
        <v>0</v>
      </c>
      <c r="CT2467" s="23">
        <v>0</v>
      </c>
      <c r="CU2467" s="23">
        <v>0</v>
      </c>
      <c r="CV2467" s="23">
        <v>0</v>
      </c>
      <c r="CW2467" s="23">
        <v>0</v>
      </c>
      <c r="CX2467" s="23">
        <v>0</v>
      </c>
      <c r="CY2467" s="23">
        <v>0</v>
      </c>
      <c r="CZ2467" s="23">
        <v>0</v>
      </c>
      <c r="DA2467" s="23">
        <v>0</v>
      </c>
      <c r="DB2467" s="23">
        <v>0</v>
      </c>
      <c r="DC2467" s="23">
        <v>0</v>
      </c>
      <c r="DD2467">
        <v>0</v>
      </c>
      <c r="DE2467">
        <v>0</v>
      </c>
      <c r="DF2467">
        <v>0</v>
      </c>
    </row>
    <row r="2468" spans="1:110" x14ac:dyDescent="0.25">
      <c r="A2468" s="18" t="str">
        <f t="shared" si="38"/>
        <v>program_CPP_0 to 199.99 kW_All_SDGE_1-in-2_MONTHLY SYSTEM PEAK DAY_2024_11</v>
      </c>
      <c r="B2468" t="s">
        <v>51</v>
      </c>
      <c r="C2468" t="s">
        <v>121</v>
      </c>
      <c r="D2468" t="s">
        <v>124</v>
      </c>
      <c r="E2468" t="s">
        <v>7</v>
      </c>
      <c r="F2468" t="s">
        <v>125</v>
      </c>
      <c r="G2468" t="s">
        <v>111</v>
      </c>
      <c r="H2468" t="s">
        <v>20</v>
      </c>
      <c r="I2468">
        <v>2024</v>
      </c>
      <c r="J2468">
        <v>11</v>
      </c>
      <c r="K2468">
        <v>12357.772000000001</v>
      </c>
      <c r="L2468">
        <v>167419.5</v>
      </c>
      <c r="M2468">
        <v>162564.70000000001</v>
      </c>
      <c r="N2468">
        <v>160179.6</v>
      </c>
      <c r="O2468">
        <v>160811.1</v>
      </c>
      <c r="P2468">
        <v>167902.2</v>
      </c>
      <c r="Q2468">
        <v>186128</v>
      </c>
      <c r="R2468">
        <v>211294.1</v>
      </c>
      <c r="S2468">
        <v>231077.5</v>
      </c>
      <c r="T2468">
        <v>252579.5</v>
      </c>
      <c r="U2468">
        <v>265168.7</v>
      </c>
      <c r="V2468">
        <v>274663.3</v>
      </c>
      <c r="W2468">
        <v>284738.2</v>
      </c>
      <c r="X2468">
        <v>291378.59999999998</v>
      </c>
      <c r="Y2468">
        <v>296857.8</v>
      </c>
      <c r="Z2468">
        <v>297271.2</v>
      </c>
      <c r="AA2468">
        <v>292396.90000000002</v>
      </c>
      <c r="AB2468">
        <v>284312.59999999998</v>
      </c>
      <c r="AC2468">
        <v>272151.8</v>
      </c>
      <c r="AD2468">
        <v>252959.3</v>
      </c>
      <c r="AE2468">
        <v>245133.7</v>
      </c>
      <c r="AF2468">
        <v>235356.6</v>
      </c>
      <c r="AG2468">
        <v>217775.4</v>
      </c>
      <c r="AH2468">
        <v>195606.7</v>
      </c>
      <c r="AI2468">
        <v>179244.4</v>
      </c>
      <c r="AJ2468">
        <v>56.713790000000003</v>
      </c>
      <c r="AK2468">
        <v>55.62406</v>
      </c>
      <c r="AL2468">
        <v>55.144179999999999</v>
      </c>
      <c r="AM2468">
        <v>54.227310000000003</v>
      </c>
      <c r="AN2468">
        <v>54.286760000000001</v>
      </c>
      <c r="AO2468">
        <v>53.154269999999997</v>
      </c>
      <c r="AP2468">
        <v>52.473219999999998</v>
      </c>
      <c r="AQ2468">
        <v>54.191330000000001</v>
      </c>
      <c r="AR2468">
        <v>62.669400000000003</v>
      </c>
      <c r="AS2468">
        <v>69.491460000000004</v>
      </c>
      <c r="AT2468">
        <v>74.034419999999997</v>
      </c>
      <c r="AU2468">
        <v>77.427769999999995</v>
      </c>
      <c r="AV2468">
        <v>79.130700000000004</v>
      </c>
      <c r="AW2468">
        <v>78.762699999999995</v>
      </c>
      <c r="AX2468">
        <v>77.174149999999997</v>
      </c>
      <c r="AY2468">
        <v>76.457419999999999</v>
      </c>
      <c r="AZ2468">
        <v>73.813249999999996</v>
      </c>
      <c r="BA2468">
        <v>68.807879999999997</v>
      </c>
      <c r="BB2468">
        <v>65.510170000000002</v>
      </c>
      <c r="BC2468">
        <v>62.002029999999998</v>
      </c>
      <c r="BD2468">
        <v>60.429679999999998</v>
      </c>
      <c r="BE2468">
        <v>58.655160000000002</v>
      </c>
      <c r="BF2468">
        <v>57.339559999999999</v>
      </c>
      <c r="BG2468">
        <v>56.145069999999997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0</v>
      </c>
      <c r="CU2468">
        <v>0</v>
      </c>
      <c r="CV2468">
        <v>0</v>
      </c>
      <c r="CW2468">
        <v>0</v>
      </c>
      <c r="CX2468">
        <v>0</v>
      </c>
      <c r="CY2468">
        <v>0</v>
      </c>
      <c r="CZ2468">
        <v>0</v>
      </c>
      <c r="DA2468">
        <v>0</v>
      </c>
      <c r="DB2468">
        <v>0</v>
      </c>
      <c r="DC2468">
        <v>0</v>
      </c>
      <c r="DD2468">
        <v>0</v>
      </c>
      <c r="DE2468">
        <v>0</v>
      </c>
      <c r="DF2468">
        <v>0</v>
      </c>
    </row>
    <row r="2469" spans="1:110" x14ac:dyDescent="0.25">
      <c r="A2469" s="18" t="str">
        <f t="shared" si="38"/>
        <v>program_CPP_0 to 199.99 kW_All_SDGE_1-in-2_MONTHLY SYSTEM PEAK DAY_2025_11</v>
      </c>
      <c r="B2469" t="s">
        <v>51</v>
      </c>
      <c r="C2469" t="s">
        <v>121</v>
      </c>
      <c r="D2469" t="s">
        <v>124</v>
      </c>
      <c r="E2469" t="s">
        <v>7</v>
      </c>
      <c r="F2469" t="s">
        <v>125</v>
      </c>
      <c r="G2469" t="s">
        <v>111</v>
      </c>
      <c r="H2469" t="s">
        <v>20</v>
      </c>
      <c r="I2469">
        <v>2025</v>
      </c>
      <c r="J2469">
        <v>11</v>
      </c>
      <c r="K2469">
        <v>12239.971</v>
      </c>
      <c r="L2469">
        <v>165823.6</v>
      </c>
      <c r="M2469">
        <v>161015.1</v>
      </c>
      <c r="N2469">
        <v>158652.70000000001</v>
      </c>
      <c r="O2469">
        <v>159278.20000000001</v>
      </c>
      <c r="P2469">
        <v>166301.6</v>
      </c>
      <c r="Q2469">
        <v>184353.8</v>
      </c>
      <c r="R2469">
        <v>209280</v>
      </c>
      <c r="S2469">
        <v>228874.8</v>
      </c>
      <c r="T2469">
        <v>250171.7</v>
      </c>
      <c r="U2469">
        <v>262640.90000000002</v>
      </c>
      <c r="V2469">
        <v>272045</v>
      </c>
      <c r="W2469">
        <v>282024</v>
      </c>
      <c r="X2469">
        <v>288601</v>
      </c>
      <c r="Y2469">
        <v>294027.90000000002</v>
      </c>
      <c r="Z2469">
        <v>294437.5</v>
      </c>
      <c r="AA2469">
        <v>289609.59999999998</v>
      </c>
      <c r="AB2469">
        <v>281602.40000000002</v>
      </c>
      <c r="AC2469">
        <v>269557.5</v>
      </c>
      <c r="AD2469">
        <v>250548</v>
      </c>
      <c r="AE2469">
        <v>242797</v>
      </c>
      <c r="AF2469">
        <v>233113.1</v>
      </c>
      <c r="AG2469">
        <v>215699.4</v>
      </c>
      <c r="AH2469">
        <v>193742</v>
      </c>
      <c r="AI2469">
        <v>177535.8</v>
      </c>
      <c r="AJ2469">
        <v>56.713790000000003</v>
      </c>
      <c r="AK2469">
        <v>55.62406</v>
      </c>
      <c r="AL2469">
        <v>55.144179999999999</v>
      </c>
      <c r="AM2469">
        <v>54.227310000000003</v>
      </c>
      <c r="AN2469">
        <v>54.286760000000001</v>
      </c>
      <c r="AO2469">
        <v>53.154269999999997</v>
      </c>
      <c r="AP2469">
        <v>52.473219999999998</v>
      </c>
      <c r="AQ2469">
        <v>54.191330000000001</v>
      </c>
      <c r="AR2469">
        <v>62.669400000000003</v>
      </c>
      <c r="AS2469">
        <v>69.491460000000004</v>
      </c>
      <c r="AT2469">
        <v>74.034419999999997</v>
      </c>
      <c r="AU2469">
        <v>77.427769999999995</v>
      </c>
      <c r="AV2469">
        <v>79.130700000000004</v>
      </c>
      <c r="AW2469">
        <v>78.762699999999995</v>
      </c>
      <c r="AX2469">
        <v>77.174149999999997</v>
      </c>
      <c r="AY2469">
        <v>76.457419999999999</v>
      </c>
      <c r="AZ2469">
        <v>73.813249999999996</v>
      </c>
      <c r="BA2469">
        <v>68.807879999999997</v>
      </c>
      <c r="BB2469">
        <v>65.510170000000002</v>
      </c>
      <c r="BC2469">
        <v>62.002029999999998</v>
      </c>
      <c r="BD2469">
        <v>60.429679999999998</v>
      </c>
      <c r="BE2469">
        <v>58.655160000000002</v>
      </c>
      <c r="BF2469">
        <v>57.339559999999999</v>
      </c>
      <c r="BG2469">
        <v>56.145069999999997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0</v>
      </c>
      <c r="CV2469">
        <v>0</v>
      </c>
      <c r="CW2469">
        <v>0</v>
      </c>
      <c r="CX2469">
        <v>0</v>
      </c>
      <c r="CY2469">
        <v>0</v>
      </c>
      <c r="CZ2469">
        <v>0</v>
      </c>
      <c r="DA2469">
        <v>0</v>
      </c>
      <c r="DB2469">
        <v>0</v>
      </c>
      <c r="DC2469">
        <v>0</v>
      </c>
      <c r="DD2469">
        <v>0</v>
      </c>
      <c r="DE2469">
        <v>0</v>
      </c>
      <c r="DF2469">
        <v>0</v>
      </c>
    </row>
    <row r="2470" spans="1:110" x14ac:dyDescent="0.25">
      <c r="A2470" s="18" t="str">
        <f t="shared" si="38"/>
        <v>program_CPP_0 to 199.99 kW_All_SDGE_1-in-2_MONTHLY SYSTEM PEAK DAY_2026_11</v>
      </c>
      <c r="B2470" t="s">
        <v>51</v>
      </c>
      <c r="C2470" t="s">
        <v>121</v>
      </c>
      <c r="D2470" t="s">
        <v>124</v>
      </c>
      <c r="E2470" t="s">
        <v>7</v>
      </c>
      <c r="F2470" t="s">
        <v>125</v>
      </c>
      <c r="G2470" t="s">
        <v>111</v>
      </c>
      <c r="H2470" t="s">
        <v>20</v>
      </c>
      <c r="I2470">
        <v>2026</v>
      </c>
      <c r="J2470">
        <v>11</v>
      </c>
      <c r="K2470">
        <v>12123.293</v>
      </c>
      <c r="L2470">
        <v>164242.9</v>
      </c>
      <c r="M2470">
        <v>159480.20000000001</v>
      </c>
      <c r="N2470">
        <v>157140.29999999999</v>
      </c>
      <c r="O2470">
        <v>157759.9</v>
      </c>
      <c r="P2470">
        <v>164716.4</v>
      </c>
      <c r="Q2470">
        <v>182596.4</v>
      </c>
      <c r="R2470">
        <v>207285</v>
      </c>
      <c r="S2470">
        <v>226693</v>
      </c>
      <c r="T2470">
        <v>247787</v>
      </c>
      <c r="U2470">
        <v>260137.3</v>
      </c>
      <c r="V2470">
        <v>269451.8</v>
      </c>
      <c r="W2470">
        <v>279335.59999999998</v>
      </c>
      <c r="X2470">
        <v>285849.90000000002</v>
      </c>
      <c r="Y2470">
        <v>291225.09999999998</v>
      </c>
      <c r="Z2470">
        <v>291630.7</v>
      </c>
      <c r="AA2470">
        <v>286848.90000000002</v>
      </c>
      <c r="AB2470">
        <v>278918</v>
      </c>
      <c r="AC2470">
        <v>266987.90000000002</v>
      </c>
      <c r="AD2470">
        <v>248159.6</v>
      </c>
      <c r="AE2470">
        <v>240482.5</v>
      </c>
      <c r="AF2470">
        <v>230891</v>
      </c>
      <c r="AG2470">
        <v>213643.3</v>
      </c>
      <c r="AH2470">
        <v>191895.2</v>
      </c>
      <c r="AI2470">
        <v>175843.4</v>
      </c>
      <c r="AJ2470">
        <v>56.713790000000003</v>
      </c>
      <c r="AK2470">
        <v>55.62406</v>
      </c>
      <c r="AL2470">
        <v>55.144179999999999</v>
      </c>
      <c r="AM2470">
        <v>54.227310000000003</v>
      </c>
      <c r="AN2470">
        <v>54.286760000000001</v>
      </c>
      <c r="AO2470">
        <v>53.154269999999997</v>
      </c>
      <c r="AP2470">
        <v>52.473219999999998</v>
      </c>
      <c r="AQ2470">
        <v>54.191330000000001</v>
      </c>
      <c r="AR2470">
        <v>62.669400000000003</v>
      </c>
      <c r="AS2470">
        <v>69.491460000000004</v>
      </c>
      <c r="AT2470">
        <v>74.034419999999997</v>
      </c>
      <c r="AU2470">
        <v>77.427769999999995</v>
      </c>
      <c r="AV2470">
        <v>79.130700000000004</v>
      </c>
      <c r="AW2470">
        <v>78.762699999999995</v>
      </c>
      <c r="AX2470">
        <v>77.174149999999997</v>
      </c>
      <c r="AY2470">
        <v>76.457419999999999</v>
      </c>
      <c r="AZ2470">
        <v>73.813249999999996</v>
      </c>
      <c r="BA2470">
        <v>68.807879999999997</v>
      </c>
      <c r="BB2470">
        <v>65.510170000000002</v>
      </c>
      <c r="BC2470">
        <v>62.002029999999998</v>
      </c>
      <c r="BD2470">
        <v>60.429679999999998</v>
      </c>
      <c r="BE2470">
        <v>58.655160000000002</v>
      </c>
      <c r="BF2470">
        <v>57.339559999999999</v>
      </c>
      <c r="BG2470">
        <v>56.145069999999997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 s="23">
        <v>0</v>
      </c>
      <c r="CG2470" s="23">
        <v>0</v>
      </c>
      <c r="CH2470" s="23">
        <v>0</v>
      </c>
      <c r="CI2470" s="23">
        <v>0</v>
      </c>
      <c r="CJ2470" s="23">
        <v>0</v>
      </c>
      <c r="CK2470" s="23">
        <v>0</v>
      </c>
      <c r="CL2470" s="23">
        <v>0</v>
      </c>
      <c r="CM2470" s="23">
        <v>0</v>
      </c>
      <c r="CN2470" s="23">
        <v>0</v>
      </c>
      <c r="CO2470" s="23">
        <v>0</v>
      </c>
      <c r="CP2470" s="23">
        <v>0</v>
      </c>
      <c r="CQ2470" s="23">
        <v>0</v>
      </c>
      <c r="CR2470" s="23">
        <v>0</v>
      </c>
      <c r="CS2470" s="23">
        <v>0</v>
      </c>
      <c r="CT2470" s="23">
        <v>0</v>
      </c>
      <c r="CU2470" s="23">
        <v>0</v>
      </c>
      <c r="CV2470" s="23">
        <v>0</v>
      </c>
      <c r="CW2470" s="23">
        <v>0</v>
      </c>
      <c r="CX2470" s="23">
        <v>0</v>
      </c>
      <c r="CY2470" s="23">
        <v>0</v>
      </c>
      <c r="CZ2470" s="23">
        <v>0</v>
      </c>
      <c r="DA2470" s="23">
        <v>0</v>
      </c>
      <c r="DB2470" s="23">
        <v>0</v>
      </c>
      <c r="DC2470" s="23">
        <v>0</v>
      </c>
      <c r="DD2470">
        <v>0</v>
      </c>
      <c r="DE2470">
        <v>0</v>
      </c>
      <c r="DF2470">
        <v>0</v>
      </c>
    </row>
    <row r="2471" spans="1:110" x14ac:dyDescent="0.25">
      <c r="A2471" s="18" t="str">
        <f t="shared" si="38"/>
        <v>program_CPP_0 to 199.99 kW_All_SDGE_1-in-2_MONTHLY SYSTEM PEAK DAY_2027_11</v>
      </c>
      <c r="B2471" t="s">
        <v>51</v>
      </c>
      <c r="C2471" t="s">
        <v>121</v>
      </c>
      <c r="D2471" t="s">
        <v>124</v>
      </c>
      <c r="E2471" t="s">
        <v>7</v>
      </c>
      <c r="F2471" t="s">
        <v>125</v>
      </c>
      <c r="G2471" t="s">
        <v>111</v>
      </c>
      <c r="H2471" t="s">
        <v>20</v>
      </c>
      <c r="I2471">
        <v>2027</v>
      </c>
      <c r="J2471">
        <v>11</v>
      </c>
      <c r="K2471">
        <v>12007.727999999999</v>
      </c>
      <c r="L2471">
        <v>162677.20000000001</v>
      </c>
      <c r="M2471">
        <v>157960</v>
      </c>
      <c r="N2471">
        <v>155642.4</v>
      </c>
      <c r="O2471">
        <v>156256</v>
      </c>
      <c r="P2471">
        <v>163146.20000000001</v>
      </c>
      <c r="Q2471">
        <v>180855.8</v>
      </c>
      <c r="R2471">
        <v>205309.1</v>
      </c>
      <c r="S2471">
        <v>224532</v>
      </c>
      <c r="T2471">
        <v>245424.9</v>
      </c>
      <c r="U2471">
        <v>257657.5</v>
      </c>
      <c r="V2471">
        <v>266883.20000000001</v>
      </c>
      <c r="W2471">
        <v>276672.8</v>
      </c>
      <c r="X2471">
        <v>283125.09999999998</v>
      </c>
      <c r="Y2471">
        <v>288449</v>
      </c>
      <c r="Z2471">
        <v>288850.8</v>
      </c>
      <c r="AA2471">
        <v>284114.5</v>
      </c>
      <c r="AB2471">
        <v>276259.3</v>
      </c>
      <c r="AC2471">
        <v>264442.90000000002</v>
      </c>
      <c r="AD2471">
        <v>245794</v>
      </c>
      <c r="AE2471">
        <v>238190.1</v>
      </c>
      <c r="AF2471">
        <v>228690</v>
      </c>
      <c r="AG2471">
        <v>211606.7</v>
      </c>
      <c r="AH2471">
        <v>190066</v>
      </c>
      <c r="AI2471">
        <v>174167.2</v>
      </c>
      <c r="AJ2471">
        <v>56.713790000000003</v>
      </c>
      <c r="AK2471">
        <v>55.62406</v>
      </c>
      <c r="AL2471">
        <v>55.144179999999999</v>
      </c>
      <c r="AM2471">
        <v>54.227310000000003</v>
      </c>
      <c r="AN2471">
        <v>54.286760000000001</v>
      </c>
      <c r="AO2471">
        <v>53.154269999999997</v>
      </c>
      <c r="AP2471">
        <v>52.473219999999998</v>
      </c>
      <c r="AQ2471">
        <v>54.191330000000001</v>
      </c>
      <c r="AR2471">
        <v>62.669400000000003</v>
      </c>
      <c r="AS2471">
        <v>69.491460000000004</v>
      </c>
      <c r="AT2471">
        <v>74.034419999999997</v>
      </c>
      <c r="AU2471">
        <v>77.427769999999995</v>
      </c>
      <c r="AV2471">
        <v>79.130700000000004</v>
      </c>
      <c r="AW2471">
        <v>78.762699999999995</v>
      </c>
      <c r="AX2471">
        <v>77.174149999999997</v>
      </c>
      <c r="AY2471">
        <v>76.457419999999999</v>
      </c>
      <c r="AZ2471">
        <v>73.813249999999996</v>
      </c>
      <c r="BA2471">
        <v>68.807879999999997</v>
      </c>
      <c r="BB2471">
        <v>65.510170000000002</v>
      </c>
      <c r="BC2471">
        <v>62.002029999999998</v>
      </c>
      <c r="BD2471">
        <v>60.429679999999998</v>
      </c>
      <c r="BE2471">
        <v>58.655160000000002</v>
      </c>
      <c r="BF2471">
        <v>57.339559999999999</v>
      </c>
      <c r="BG2471">
        <v>56.145069999999997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 s="23">
        <v>0</v>
      </c>
      <c r="CG2471" s="23">
        <v>0</v>
      </c>
      <c r="CH2471" s="23">
        <v>0</v>
      </c>
      <c r="CI2471" s="23">
        <v>0</v>
      </c>
      <c r="CJ2471" s="23">
        <v>0</v>
      </c>
      <c r="CK2471" s="23">
        <v>0</v>
      </c>
      <c r="CL2471" s="23">
        <v>0</v>
      </c>
      <c r="CM2471" s="23">
        <v>0</v>
      </c>
      <c r="CN2471" s="23">
        <v>0</v>
      </c>
      <c r="CO2471" s="23">
        <v>0</v>
      </c>
      <c r="CP2471" s="23">
        <v>0</v>
      </c>
      <c r="CQ2471" s="23">
        <v>0</v>
      </c>
      <c r="CR2471" s="23">
        <v>0</v>
      </c>
      <c r="CS2471" s="23">
        <v>0</v>
      </c>
      <c r="CT2471" s="23">
        <v>0</v>
      </c>
      <c r="CU2471" s="23">
        <v>0</v>
      </c>
      <c r="CV2471" s="23">
        <v>0</v>
      </c>
      <c r="CW2471" s="23">
        <v>0</v>
      </c>
      <c r="CX2471" s="23">
        <v>0</v>
      </c>
      <c r="CY2471" s="23">
        <v>0</v>
      </c>
      <c r="CZ2471" s="23">
        <v>0</v>
      </c>
      <c r="DA2471" s="23">
        <v>0</v>
      </c>
      <c r="DB2471" s="23">
        <v>0</v>
      </c>
      <c r="DC2471" s="23">
        <v>0</v>
      </c>
      <c r="DD2471">
        <v>0</v>
      </c>
      <c r="DE2471">
        <v>0</v>
      </c>
      <c r="DF2471">
        <v>0</v>
      </c>
    </row>
    <row r="2472" spans="1:110" x14ac:dyDescent="0.25">
      <c r="A2472" s="18" t="str">
        <f t="shared" si="38"/>
        <v>program_CPP_0 to 199.99 kW_All_SDGE_1-in-2_MONTHLY SYSTEM PEAK DAY_2028_11</v>
      </c>
      <c r="B2472" t="s">
        <v>51</v>
      </c>
      <c r="C2472" t="s">
        <v>121</v>
      </c>
      <c r="D2472" t="s">
        <v>124</v>
      </c>
      <c r="E2472" t="s">
        <v>7</v>
      </c>
      <c r="F2472" t="s">
        <v>125</v>
      </c>
      <c r="G2472" t="s">
        <v>111</v>
      </c>
      <c r="H2472" t="s">
        <v>20</v>
      </c>
      <c r="I2472">
        <v>2028</v>
      </c>
      <c r="J2472">
        <v>11</v>
      </c>
      <c r="K2472">
        <v>11893.263999999999</v>
      </c>
      <c r="L2472">
        <v>161126.5</v>
      </c>
      <c r="M2472">
        <v>156454.20000000001</v>
      </c>
      <c r="N2472">
        <v>154158.70000000001</v>
      </c>
      <c r="O2472">
        <v>154766.5</v>
      </c>
      <c r="P2472">
        <v>161591</v>
      </c>
      <c r="Q2472">
        <v>179131.8</v>
      </c>
      <c r="R2472">
        <v>203352</v>
      </c>
      <c r="S2472">
        <v>222391.7</v>
      </c>
      <c r="T2472">
        <v>243085.4</v>
      </c>
      <c r="U2472">
        <v>255201.4</v>
      </c>
      <c r="V2472">
        <v>264339.09999999998</v>
      </c>
      <c r="W2472">
        <v>274035.40000000002</v>
      </c>
      <c r="X2472">
        <v>280426.2</v>
      </c>
      <c r="Y2472">
        <v>285699.40000000002</v>
      </c>
      <c r="Z2472">
        <v>286097.3</v>
      </c>
      <c r="AA2472">
        <v>281406.2</v>
      </c>
      <c r="AB2472">
        <v>273625.8</v>
      </c>
      <c r="AC2472">
        <v>261922.1</v>
      </c>
      <c r="AD2472">
        <v>243451</v>
      </c>
      <c r="AE2472">
        <v>235919.6</v>
      </c>
      <c r="AF2472">
        <v>226510</v>
      </c>
      <c r="AG2472">
        <v>209589.6</v>
      </c>
      <c r="AH2472">
        <v>188254.1</v>
      </c>
      <c r="AI2472">
        <v>172507</v>
      </c>
      <c r="AJ2472">
        <v>56.713790000000003</v>
      </c>
      <c r="AK2472">
        <v>55.62406</v>
      </c>
      <c r="AL2472">
        <v>55.144179999999999</v>
      </c>
      <c r="AM2472">
        <v>54.227310000000003</v>
      </c>
      <c r="AN2472">
        <v>54.286760000000001</v>
      </c>
      <c r="AO2472">
        <v>53.154269999999997</v>
      </c>
      <c r="AP2472">
        <v>52.473219999999998</v>
      </c>
      <c r="AQ2472">
        <v>54.191330000000001</v>
      </c>
      <c r="AR2472">
        <v>62.669400000000003</v>
      </c>
      <c r="AS2472">
        <v>69.491460000000004</v>
      </c>
      <c r="AT2472">
        <v>74.034419999999997</v>
      </c>
      <c r="AU2472">
        <v>77.427769999999995</v>
      </c>
      <c r="AV2472">
        <v>79.130700000000004</v>
      </c>
      <c r="AW2472">
        <v>78.762699999999995</v>
      </c>
      <c r="AX2472">
        <v>77.174149999999997</v>
      </c>
      <c r="AY2472">
        <v>76.457419999999999</v>
      </c>
      <c r="AZ2472">
        <v>73.813249999999996</v>
      </c>
      <c r="BA2472">
        <v>68.807879999999997</v>
      </c>
      <c r="BB2472">
        <v>65.510170000000002</v>
      </c>
      <c r="BC2472">
        <v>62.002029999999998</v>
      </c>
      <c r="BD2472">
        <v>60.429679999999998</v>
      </c>
      <c r="BE2472">
        <v>58.655160000000002</v>
      </c>
      <c r="BF2472">
        <v>57.339559999999999</v>
      </c>
      <c r="BG2472">
        <v>56.145069999999997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 s="23">
        <v>0</v>
      </c>
      <c r="CG2472" s="23">
        <v>0</v>
      </c>
      <c r="CH2472" s="23">
        <v>0</v>
      </c>
      <c r="CI2472" s="23">
        <v>0</v>
      </c>
      <c r="CJ2472" s="23">
        <v>0</v>
      </c>
      <c r="CK2472" s="23">
        <v>0</v>
      </c>
      <c r="CL2472" s="23">
        <v>0</v>
      </c>
      <c r="CM2472" s="23">
        <v>0</v>
      </c>
      <c r="CN2472" s="23">
        <v>0</v>
      </c>
      <c r="CO2472" s="23">
        <v>0</v>
      </c>
      <c r="CP2472" s="23">
        <v>0</v>
      </c>
      <c r="CQ2472" s="23">
        <v>0</v>
      </c>
      <c r="CR2472" s="23">
        <v>0</v>
      </c>
      <c r="CS2472" s="23">
        <v>0</v>
      </c>
      <c r="CT2472" s="23">
        <v>0</v>
      </c>
      <c r="CU2472" s="23">
        <v>0</v>
      </c>
      <c r="CV2472" s="23">
        <v>0</v>
      </c>
      <c r="CW2472" s="23">
        <v>0</v>
      </c>
      <c r="CX2472" s="23">
        <v>0</v>
      </c>
      <c r="CY2472" s="23">
        <v>0</v>
      </c>
      <c r="CZ2472" s="23">
        <v>0</v>
      </c>
      <c r="DA2472" s="23">
        <v>0</v>
      </c>
      <c r="DB2472" s="23">
        <v>0</v>
      </c>
      <c r="DC2472" s="23">
        <v>0</v>
      </c>
      <c r="DD2472">
        <v>0</v>
      </c>
      <c r="DE2472">
        <v>0</v>
      </c>
      <c r="DF2472">
        <v>0</v>
      </c>
    </row>
    <row r="2473" spans="1:110" x14ac:dyDescent="0.25">
      <c r="A2473" s="18" t="str">
        <f t="shared" si="38"/>
        <v>program_CPP_0 to 199.99 kW_All_SDGE_1-in-2_MONTHLY SYSTEM PEAK DAY_2029_11</v>
      </c>
      <c r="B2473" t="s">
        <v>51</v>
      </c>
      <c r="C2473" t="s">
        <v>121</v>
      </c>
      <c r="D2473" t="s">
        <v>124</v>
      </c>
      <c r="E2473" t="s">
        <v>7</v>
      </c>
      <c r="F2473" t="s">
        <v>125</v>
      </c>
      <c r="G2473" t="s">
        <v>111</v>
      </c>
      <c r="H2473" t="s">
        <v>20</v>
      </c>
      <c r="I2473">
        <v>2029</v>
      </c>
      <c r="J2473">
        <v>11</v>
      </c>
      <c r="K2473">
        <v>11779.892</v>
      </c>
      <c r="L2473">
        <v>159590.6</v>
      </c>
      <c r="M2473">
        <v>154962.79999999999</v>
      </c>
      <c r="N2473">
        <v>152689.20000000001</v>
      </c>
      <c r="O2473">
        <v>153291.20000000001</v>
      </c>
      <c r="P2473">
        <v>160050.6</v>
      </c>
      <c r="Q2473">
        <v>177424.2</v>
      </c>
      <c r="R2473">
        <v>201413.5</v>
      </c>
      <c r="S2473">
        <v>220271.7</v>
      </c>
      <c r="T2473">
        <v>240768.2</v>
      </c>
      <c r="U2473">
        <v>252768.7</v>
      </c>
      <c r="V2473">
        <v>261819.3</v>
      </c>
      <c r="W2473">
        <v>271423.2</v>
      </c>
      <c r="X2473">
        <v>277753</v>
      </c>
      <c r="Y2473">
        <v>282975.90000000002</v>
      </c>
      <c r="Z2473">
        <v>283370.09999999998</v>
      </c>
      <c r="AA2473">
        <v>278723.7</v>
      </c>
      <c r="AB2473">
        <v>271017.5</v>
      </c>
      <c r="AC2473">
        <v>259425.3</v>
      </c>
      <c r="AD2473">
        <v>241130.3</v>
      </c>
      <c r="AE2473">
        <v>233670.7</v>
      </c>
      <c r="AF2473">
        <v>224350.8</v>
      </c>
      <c r="AG2473">
        <v>207591.7</v>
      </c>
      <c r="AH2473">
        <v>186459.6</v>
      </c>
      <c r="AI2473">
        <v>170862.5</v>
      </c>
      <c r="AJ2473">
        <v>56.713790000000003</v>
      </c>
      <c r="AK2473">
        <v>55.62406</v>
      </c>
      <c r="AL2473">
        <v>55.144179999999999</v>
      </c>
      <c r="AM2473">
        <v>54.227310000000003</v>
      </c>
      <c r="AN2473">
        <v>54.286760000000001</v>
      </c>
      <c r="AO2473">
        <v>53.154269999999997</v>
      </c>
      <c r="AP2473">
        <v>52.473219999999998</v>
      </c>
      <c r="AQ2473">
        <v>54.191330000000001</v>
      </c>
      <c r="AR2473">
        <v>62.669400000000003</v>
      </c>
      <c r="AS2473">
        <v>69.491460000000004</v>
      </c>
      <c r="AT2473">
        <v>74.034419999999997</v>
      </c>
      <c r="AU2473">
        <v>77.427769999999995</v>
      </c>
      <c r="AV2473">
        <v>79.130700000000004</v>
      </c>
      <c r="AW2473">
        <v>78.762699999999995</v>
      </c>
      <c r="AX2473">
        <v>77.174149999999997</v>
      </c>
      <c r="AY2473">
        <v>76.457419999999999</v>
      </c>
      <c r="AZ2473">
        <v>73.813249999999996</v>
      </c>
      <c r="BA2473">
        <v>68.807879999999997</v>
      </c>
      <c r="BB2473">
        <v>65.510170000000002</v>
      </c>
      <c r="BC2473">
        <v>62.002029999999998</v>
      </c>
      <c r="BD2473">
        <v>60.429679999999998</v>
      </c>
      <c r="BE2473">
        <v>58.655160000000002</v>
      </c>
      <c r="BF2473">
        <v>57.339559999999999</v>
      </c>
      <c r="BG2473">
        <v>56.145069999999997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0</v>
      </c>
      <c r="CU2473">
        <v>0</v>
      </c>
      <c r="CV2473">
        <v>0</v>
      </c>
      <c r="CW2473">
        <v>0</v>
      </c>
      <c r="CX2473">
        <v>0</v>
      </c>
      <c r="CY2473">
        <v>0</v>
      </c>
      <c r="CZ2473">
        <v>0</v>
      </c>
      <c r="DA2473">
        <v>0</v>
      </c>
      <c r="DB2473">
        <v>0</v>
      </c>
      <c r="DC2473">
        <v>0</v>
      </c>
      <c r="DD2473">
        <v>0</v>
      </c>
      <c r="DE2473">
        <v>0</v>
      </c>
      <c r="DF2473">
        <v>0</v>
      </c>
    </row>
    <row r="2474" spans="1:110" x14ac:dyDescent="0.25">
      <c r="A2474" s="18" t="str">
        <f t="shared" si="38"/>
        <v>program_CPP_0 to 199.99 kW_All_SDGE_1-in-2_MONTHLY SYSTEM PEAK DAY_2030_11</v>
      </c>
      <c r="B2474" t="s">
        <v>51</v>
      </c>
      <c r="C2474" t="s">
        <v>121</v>
      </c>
      <c r="D2474" t="s">
        <v>124</v>
      </c>
      <c r="E2474" t="s">
        <v>7</v>
      </c>
      <c r="F2474" t="s">
        <v>125</v>
      </c>
      <c r="G2474" t="s">
        <v>111</v>
      </c>
      <c r="H2474" t="s">
        <v>20</v>
      </c>
      <c r="I2474">
        <v>2030</v>
      </c>
      <c r="J2474">
        <v>11</v>
      </c>
      <c r="K2474">
        <v>11667.6</v>
      </c>
      <c r="L2474">
        <v>158069.29999999999</v>
      </c>
      <c r="M2474">
        <v>153485.6</v>
      </c>
      <c r="N2474">
        <v>151233.70000000001</v>
      </c>
      <c r="O2474">
        <v>151830</v>
      </c>
      <c r="P2474">
        <v>158525</v>
      </c>
      <c r="Q2474">
        <v>175732.9</v>
      </c>
      <c r="R2474">
        <v>199493.5</v>
      </c>
      <c r="S2474">
        <v>218172</v>
      </c>
      <c r="T2474">
        <v>238473.1</v>
      </c>
      <c r="U2474">
        <v>250359.2</v>
      </c>
      <c r="V2474">
        <v>259323.5</v>
      </c>
      <c r="W2474">
        <v>268835.8</v>
      </c>
      <c r="X2474">
        <v>275105.3</v>
      </c>
      <c r="Y2474">
        <v>280278.5</v>
      </c>
      <c r="Z2474">
        <v>280668.79999999999</v>
      </c>
      <c r="AA2474">
        <v>276066.8</v>
      </c>
      <c r="AB2474">
        <v>268434</v>
      </c>
      <c r="AC2474">
        <v>256952.3</v>
      </c>
      <c r="AD2474">
        <v>238831.7</v>
      </c>
      <c r="AE2474">
        <v>231443.20000000001</v>
      </c>
      <c r="AF2474">
        <v>222212.2</v>
      </c>
      <c r="AG2474">
        <v>205612.79999999999</v>
      </c>
      <c r="AH2474">
        <v>184682.2</v>
      </c>
      <c r="AI2474">
        <v>169233.8</v>
      </c>
      <c r="AJ2474">
        <v>56.713790000000003</v>
      </c>
      <c r="AK2474">
        <v>55.62406</v>
      </c>
      <c r="AL2474">
        <v>55.144179999999999</v>
      </c>
      <c r="AM2474">
        <v>54.227310000000003</v>
      </c>
      <c r="AN2474">
        <v>54.286760000000001</v>
      </c>
      <c r="AO2474">
        <v>53.154269999999997</v>
      </c>
      <c r="AP2474">
        <v>52.473219999999998</v>
      </c>
      <c r="AQ2474">
        <v>54.191330000000001</v>
      </c>
      <c r="AR2474">
        <v>62.669400000000003</v>
      </c>
      <c r="AS2474">
        <v>69.491460000000004</v>
      </c>
      <c r="AT2474">
        <v>74.034419999999997</v>
      </c>
      <c r="AU2474">
        <v>77.427769999999995</v>
      </c>
      <c r="AV2474">
        <v>79.130700000000004</v>
      </c>
      <c r="AW2474">
        <v>78.762699999999995</v>
      </c>
      <c r="AX2474">
        <v>77.174149999999997</v>
      </c>
      <c r="AY2474">
        <v>76.457419999999999</v>
      </c>
      <c r="AZ2474">
        <v>73.813249999999996</v>
      </c>
      <c r="BA2474">
        <v>68.807879999999997</v>
      </c>
      <c r="BB2474">
        <v>65.510170000000002</v>
      </c>
      <c r="BC2474">
        <v>62.002029999999998</v>
      </c>
      <c r="BD2474">
        <v>60.429679999999998</v>
      </c>
      <c r="BE2474">
        <v>58.655160000000002</v>
      </c>
      <c r="BF2474">
        <v>57.339559999999999</v>
      </c>
      <c r="BG2474">
        <v>56.145069999999997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0</v>
      </c>
      <c r="CU2474">
        <v>0</v>
      </c>
      <c r="CV2474">
        <v>0</v>
      </c>
      <c r="CW2474">
        <v>0</v>
      </c>
      <c r="CX2474">
        <v>0</v>
      </c>
      <c r="CY2474">
        <v>0</v>
      </c>
      <c r="CZ2474">
        <v>0</v>
      </c>
      <c r="DA2474">
        <v>0</v>
      </c>
      <c r="DB2474">
        <v>0</v>
      </c>
      <c r="DC2474">
        <v>0</v>
      </c>
      <c r="DD2474">
        <v>0</v>
      </c>
      <c r="DE2474">
        <v>0</v>
      </c>
      <c r="DF2474">
        <v>0</v>
      </c>
    </row>
    <row r="2475" spans="1:110" x14ac:dyDescent="0.25">
      <c r="A2475" s="18" t="str">
        <f t="shared" si="38"/>
        <v>program_CPP_0 to 199.99 kW_All_SDGE_1-in-2_MONTHLY SYSTEM PEAK DAY_2019_12</v>
      </c>
      <c r="B2475" t="s">
        <v>51</v>
      </c>
      <c r="C2475" t="s">
        <v>121</v>
      </c>
      <c r="D2475" t="s">
        <v>124</v>
      </c>
      <c r="E2475" t="s">
        <v>7</v>
      </c>
      <c r="F2475" t="s">
        <v>125</v>
      </c>
      <c r="G2475" t="s">
        <v>111</v>
      </c>
      <c r="H2475" t="s">
        <v>20</v>
      </c>
      <c r="I2475">
        <v>2019</v>
      </c>
      <c r="J2475">
        <v>12</v>
      </c>
      <c r="K2475">
        <v>12964</v>
      </c>
      <c r="L2475">
        <v>175632.5</v>
      </c>
      <c r="M2475">
        <v>170539.6</v>
      </c>
      <c r="N2475">
        <v>168037.4</v>
      </c>
      <c r="O2475">
        <v>168700</v>
      </c>
      <c r="P2475">
        <v>176138.8</v>
      </c>
      <c r="Q2475">
        <v>195258.8</v>
      </c>
      <c r="R2475">
        <v>221659.5</v>
      </c>
      <c r="S2475">
        <v>242413.3</v>
      </c>
      <c r="T2475">
        <v>264970.09999999998</v>
      </c>
      <c r="U2475">
        <v>281706.7</v>
      </c>
      <c r="V2475">
        <v>292706.8</v>
      </c>
      <c r="W2475">
        <v>298405.3</v>
      </c>
      <c r="X2475">
        <v>300152.3</v>
      </c>
      <c r="Y2475">
        <v>302561.09999999998</v>
      </c>
      <c r="Z2475">
        <v>301290.3</v>
      </c>
      <c r="AA2475">
        <v>294986.2</v>
      </c>
      <c r="AB2475">
        <v>287241.5</v>
      </c>
      <c r="AC2475">
        <v>279919.8</v>
      </c>
      <c r="AD2475">
        <v>265205.5</v>
      </c>
      <c r="AE2475">
        <v>257159.1</v>
      </c>
      <c r="AF2475">
        <v>246902.39999999999</v>
      </c>
      <c r="AG2475">
        <v>228458.7</v>
      </c>
      <c r="AH2475">
        <v>205202.4</v>
      </c>
      <c r="AI2475">
        <v>188037.5</v>
      </c>
      <c r="AJ2475">
        <v>47.309179999999998</v>
      </c>
      <c r="AK2475">
        <v>47.054389999999998</v>
      </c>
      <c r="AL2475">
        <v>46.344920000000002</v>
      </c>
      <c r="AM2475">
        <v>46.396140000000003</v>
      </c>
      <c r="AN2475">
        <v>45.981990000000003</v>
      </c>
      <c r="AO2475">
        <v>45.735570000000003</v>
      </c>
      <c r="AP2475">
        <v>45.771940000000001</v>
      </c>
      <c r="AQ2475">
        <v>46.234859999999998</v>
      </c>
      <c r="AR2475">
        <v>48.825209999999998</v>
      </c>
      <c r="AS2475">
        <v>51.144660000000002</v>
      </c>
      <c r="AT2475">
        <v>52.75517</v>
      </c>
      <c r="AU2475">
        <v>53.417870000000001</v>
      </c>
      <c r="AV2475">
        <v>54.700150000000001</v>
      </c>
      <c r="AW2475">
        <v>55.78913</v>
      </c>
      <c r="AX2475">
        <v>55.99765</v>
      </c>
      <c r="AY2475">
        <v>55.630949999999999</v>
      </c>
      <c r="AZ2475">
        <v>54.784370000000003</v>
      </c>
      <c r="BA2475">
        <v>53.595329999999997</v>
      </c>
      <c r="BB2475">
        <v>52.373469999999998</v>
      </c>
      <c r="BC2475">
        <v>51.32103</v>
      </c>
      <c r="BD2475">
        <v>50.875369999999997</v>
      </c>
      <c r="BE2475">
        <v>50.495100000000001</v>
      </c>
      <c r="BF2475">
        <v>49.381010000000003</v>
      </c>
      <c r="BG2475">
        <v>48.58652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 s="23">
        <v>0</v>
      </c>
      <c r="CG2475" s="23">
        <v>0</v>
      </c>
      <c r="CH2475" s="23">
        <v>0</v>
      </c>
      <c r="CI2475" s="23">
        <v>0</v>
      </c>
      <c r="CJ2475" s="23">
        <v>0</v>
      </c>
      <c r="CK2475" s="23">
        <v>0</v>
      </c>
      <c r="CL2475" s="23">
        <v>0</v>
      </c>
      <c r="CM2475" s="23">
        <v>0</v>
      </c>
      <c r="CN2475" s="23">
        <v>0</v>
      </c>
      <c r="CO2475" s="23">
        <v>0</v>
      </c>
      <c r="CP2475" s="23">
        <v>0</v>
      </c>
      <c r="CQ2475" s="23">
        <v>0</v>
      </c>
      <c r="CR2475" s="23">
        <v>0</v>
      </c>
      <c r="CS2475" s="23">
        <v>0</v>
      </c>
      <c r="CT2475" s="23">
        <v>0</v>
      </c>
      <c r="CU2475" s="23">
        <v>0</v>
      </c>
      <c r="CV2475" s="23">
        <v>0</v>
      </c>
      <c r="CW2475" s="23">
        <v>0</v>
      </c>
      <c r="CX2475" s="23">
        <v>0</v>
      </c>
      <c r="CY2475" s="23">
        <v>0</v>
      </c>
      <c r="CZ2475" s="23">
        <v>0</v>
      </c>
      <c r="DA2475" s="23">
        <v>0</v>
      </c>
      <c r="DB2475" s="23">
        <v>0</v>
      </c>
      <c r="DC2475" s="23">
        <v>0</v>
      </c>
      <c r="DD2475">
        <v>0</v>
      </c>
      <c r="DE2475">
        <v>0</v>
      </c>
      <c r="DF2475">
        <v>0</v>
      </c>
    </row>
    <row r="2476" spans="1:110" x14ac:dyDescent="0.25">
      <c r="A2476" s="18" t="str">
        <f t="shared" si="38"/>
        <v>program_CPP_0 to 199.99 kW_All_SDGE_1-in-2_MONTHLY SYSTEM PEAK DAY_2020_12</v>
      </c>
      <c r="B2476" t="s">
        <v>51</v>
      </c>
      <c r="C2476" t="s">
        <v>121</v>
      </c>
      <c r="D2476" t="s">
        <v>124</v>
      </c>
      <c r="E2476" t="s">
        <v>7</v>
      </c>
      <c r="F2476" t="s">
        <v>125</v>
      </c>
      <c r="G2476" t="s">
        <v>111</v>
      </c>
      <c r="H2476" t="s">
        <v>20</v>
      </c>
      <c r="I2476">
        <v>2020</v>
      </c>
      <c r="J2476">
        <v>12</v>
      </c>
      <c r="K2476">
        <v>12840.421</v>
      </c>
      <c r="L2476">
        <v>173958.3</v>
      </c>
      <c r="M2476">
        <v>168913.9</v>
      </c>
      <c r="N2476">
        <v>166435.6</v>
      </c>
      <c r="O2476">
        <v>167091.79999999999</v>
      </c>
      <c r="P2476">
        <v>174459.8</v>
      </c>
      <c r="Q2476">
        <v>193397.5</v>
      </c>
      <c r="R2476">
        <v>219546.5</v>
      </c>
      <c r="S2476">
        <v>240102.5</v>
      </c>
      <c r="T2476">
        <v>262444.3</v>
      </c>
      <c r="U2476">
        <v>279021.3</v>
      </c>
      <c r="V2476">
        <v>289916.5</v>
      </c>
      <c r="W2476">
        <v>295560.8</v>
      </c>
      <c r="X2476">
        <v>297291.09999999998</v>
      </c>
      <c r="Y2476">
        <v>299676.90000000002</v>
      </c>
      <c r="Z2476">
        <v>298418.3</v>
      </c>
      <c r="AA2476">
        <v>292174.2</v>
      </c>
      <c r="AB2476">
        <v>284503.40000000002</v>
      </c>
      <c r="AC2476">
        <v>277251.40000000002</v>
      </c>
      <c r="AD2476">
        <v>262677.5</v>
      </c>
      <c r="AE2476">
        <v>254707.8</v>
      </c>
      <c r="AF2476">
        <v>244548.8</v>
      </c>
      <c r="AG2476">
        <v>226280.9</v>
      </c>
      <c r="AH2476">
        <v>203246.3</v>
      </c>
      <c r="AI2476">
        <v>186245.1</v>
      </c>
      <c r="AJ2476">
        <v>47.309179999999998</v>
      </c>
      <c r="AK2476">
        <v>47.054389999999998</v>
      </c>
      <c r="AL2476">
        <v>46.344920000000002</v>
      </c>
      <c r="AM2476">
        <v>46.396140000000003</v>
      </c>
      <c r="AN2476">
        <v>45.981990000000003</v>
      </c>
      <c r="AO2476">
        <v>45.735570000000003</v>
      </c>
      <c r="AP2476">
        <v>45.771940000000001</v>
      </c>
      <c r="AQ2476">
        <v>46.234859999999998</v>
      </c>
      <c r="AR2476">
        <v>48.825209999999998</v>
      </c>
      <c r="AS2476">
        <v>51.144660000000002</v>
      </c>
      <c r="AT2476">
        <v>52.75517</v>
      </c>
      <c r="AU2476">
        <v>53.417870000000001</v>
      </c>
      <c r="AV2476">
        <v>54.700150000000001</v>
      </c>
      <c r="AW2476">
        <v>55.78913</v>
      </c>
      <c r="AX2476">
        <v>55.99765</v>
      </c>
      <c r="AY2476">
        <v>55.630949999999999</v>
      </c>
      <c r="AZ2476">
        <v>54.784370000000003</v>
      </c>
      <c r="BA2476">
        <v>53.595329999999997</v>
      </c>
      <c r="BB2476">
        <v>52.373469999999998</v>
      </c>
      <c r="BC2476">
        <v>51.32103</v>
      </c>
      <c r="BD2476">
        <v>50.875369999999997</v>
      </c>
      <c r="BE2476">
        <v>50.495100000000001</v>
      </c>
      <c r="BF2476">
        <v>49.381010000000003</v>
      </c>
      <c r="BG2476">
        <v>48.58652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 s="23">
        <v>0</v>
      </c>
      <c r="CG2476" s="23">
        <v>0</v>
      </c>
      <c r="CH2476" s="23">
        <v>0</v>
      </c>
      <c r="CI2476" s="23">
        <v>0</v>
      </c>
      <c r="CJ2476" s="23">
        <v>0</v>
      </c>
      <c r="CK2476" s="23">
        <v>0</v>
      </c>
      <c r="CL2476" s="23">
        <v>0</v>
      </c>
      <c r="CM2476" s="23">
        <v>0</v>
      </c>
      <c r="CN2476" s="23">
        <v>0</v>
      </c>
      <c r="CO2476" s="23">
        <v>0</v>
      </c>
      <c r="CP2476" s="23">
        <v>0</v>
      </c>
      <c r="CQ2476" s="23">
        <v>0</v>
      </c>
      <c r="CR2476" s="23">
        <v>0</v>
      </c>
      <c r="CS2476" s="23">
        <v>0</v>
      </c>
      <c r="CT2476" s="23">
        <v>0</v>
      </c>
      <c r="CU2476" s="23">
        <v>0</v>
      </c>
      <c r="CV2476" s="23">
        <v>0</v>
      </c>
      <c r="CW2476" s="23">
        <v>0</v>
      </c>
      <c r="CX2476" s="23">
        <v>0</v>
      </c>
      <c r="CY2476" s="23">
        <v>0</v>
      </c>
      <c r="CZ2476" s="23">
        <v>0</v>
      </c>
      <c r="DA2476" s="23">
        <v>0</v>
      </c>
      <c r="DB2476" s="23">
        <v>0</v>
      </c>
      <c r="DC2476" s="23">
        <v>0</v>
      </c>
      <c r="DD2476">
        <v>0</v>
      </c>
      <c r="DE2476">
        <v>0</v>
      </c>
      <c r="DF2476">
        <v>0</v>
      </c>
    </row>
    <row r="2477" spans="1:110" x14ac:dyDescent="0.25">
      <c r="A2477" s="18" t="str">
        <f t="shared" si="38"/>
        <v>program_CPP_0 to 199.99 kW_All_SDGE_1-in-2_MONTHLY SYSTEM PEAK DAY_2021_12</v>
      </c>
      <c r="B2477" t="s">
        <v>51</v>
      </c>
      <c r="C2477" t="s">
        <v>121</v>
      </c>
      <c r="D2477" t="s">
        <v>124</v>
      </c>
      <c r="E2477" t="s">
        <v>7</v>
      </c>
      <c r="F2477" t="s">
        <v>125</v>
      </c>
      <c r="G2477" t="s">
        <v>111</v>
      </c>
      <c r="H2477" t="s">
        <v>20</v>
      </c>
      <c r="I2477">
        <v>2021</v>
      </c>
      <c r="J2477">
        <v>12</v>
      </c>
      <c r="K2477">
        <v>12718.019</v>
      </c>
      <c r="L2477">
        <v>172300</v>
      </c>
      <c r="M2477">
        <v>167303.79999999999</v>
      </c>
      <c r="N2477">
        <v>164849.1</v>
      </c>
      <c r="O2477">
        <v>165499</v>
      </c>
      <c r="P2477">
        <v>172796.79999999999</v>
      </c>
      <c r="Q2477">
        <v>191554</v>
      </c>
      <c r="R2477">
        <v>217453.7</v>
      </c>
      <c r="S2477">
        <v>237813.8</v>
      </c>
      <c r="T2477">
        <v>259942.5</v>
      </c>
      <c r="U2477">
        <v>276361.59999999998</v>
      </c>
      <c r="V2477">
        <v>287152.90000000002</v>
      </c>
      <c r="W2477">
        <v>292743.3</v>
      </c>
      <c r="X2477">
        <v>294457.2</v>
      </c>
      <c r="Y2477">
        <v>296820.3</v>
      </c>
      <c r="Z2477">
        <v>295573.59999999998</v>
      </c>
      <c r="AA2477">
        <v>289389.09999999998</v>
      </c>
      <c r="AB2477">
        <v>281791.40000000002</v>
      </c>
      <c r="AC2477">
        <v>274608.59999999998</v>
      </c>
      <c r="AD2477">
        <v>260173.5</v>
      </c>
      <c r="AE2477">
        <v>252279.8</v>
      </c>
      <c r="AF2477">
        <v>242217.60000000001</v>
      </c>
      <c r="AG2477">
        <v>224123.8</v>
      </c>
      <c r="AH2477">
        <v>201308.9</v>
      </c>
      <c r="AI2477">
        <v>184469.7</v>
      </c>
      <c r="AJ2477">
        <v>47.309179999999998</v>
      </c>
      <c r="AK2477">
        <v>47.054389999999998</v>
      </c>
      <c r="AL2477">
        <v>46.344920000000002</v>
      </c>
      <c r="AM2477">
        <v>46.396140000000003</v>
      </c>
      <c r="AN2477">
        <v>45.981990000000003</v>
      </c>
      <c r="AO2477">
        <v>45.735570000000003</v>
      </c>
      <c r="AP2477">
        <v>45.771940000000001</v>
      </c>
      <c r="AQ2477">
        <v>46.234859999999998</v>
      </c>
      <c r="AR2477">
        <v>48.825209999999998</v>
      </c>
      <c r="AS2477">
        <v>51.144660000000002</v>
      </c>
      <c r="AT2477">
        <v>52.75517</v>
      </c>
      <c r="AU2477">
        <v>53.417870000000001</v>
      </c>
      <c r="AV2477">
        <v>54.700150000000001</v>
      </c>
      <c r="AW2477">
        <v>55.78913</v>
      </c>
      <c r="AX2477">
        <v>55.99765</v>
      </c>
      <c r="AY2477">
        <v>55.630949999999999</v>
      </c>
      <c r="AZ2477">
        <v>54.784370000000003</v>
      </c>
      <c r="BA2477">
        <v>53.595329999999997</v>
      </c>
      <c r="BB2477">
        <v>52.373469999999998</v>
      </c>
      <c r="BC2477">
        <v>51.32103</v>
      </c>
      <c r="BD2477">
        <v>50.875369999999997</v>
      </c>
      <c r="BE2477">
        <v>50.495100000000001</v>
      </c>
      <c r="BF2477">
        <v>49.381010000000003</v>
      </c>
      <c r="BG2477">
        <v>48.58652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  <c r="CU2477">
        <v>0</v>
      </c>
      <c r="CV2477">
        <v>0</v>
      </c>
      <c r="CW2477">
        <v>0</v>
      </c>
      <c r="CX2477">
        <v>0</v>
      </c>
      <c r="CY2477">
        <v>0</v>
      </c>
      <c r="CZ2477">
        <v>0</v>
      </c>
      <c r="DA2477">
        <v>0</v>
      </c>
      <c r="DB2477">
        <v>0</v>
      </c>
      <c r="DC2477">
        <v>0</v>
      </c>
      <c r="DD2477">
        <v>0</v>
      </c>
      <c r="DE2477">
        <v>0</v>
      </c>
      <c r="DF2477">
        <v>0</v>
      </c>
    </row>
    <row r="2478" spans="1:110" x14ac:dyDescent="0.25">
      <c r="A2478" s="18" t="str">
        <f t="shared" si="38"/>
        <v>program_CPP_0 to 199.99 kW_All_SDGE_1-in-2_MONTHLY SYSTEM PEAK DAY_2022_12</v>
      </c>
      <c r="B2478" t="s">
        <v>51</v>
      </c>
      <c r="C2478" t="s">
        <v>121</v>
      </c>
      <c r="D2478" t="s">
        <v>124</v>
      </c>
      <c r="E2478" t="s">
        <v>7</v>
      </c>
      <c r="F2478" t="s">
        <v>125</v>
      </c>
      <c r="G2478" t="s">
        <v>111</v>
      </c>
      <c r="H2478" t="s">
        <v>20</v>
      </c>
      <c r="I2478">
        <v>2022</v>
      </c>
      <c r="J2478">
        <v>12</v>
      </c>
      <c r="K2478">
        <v>12596.785</v>
      </c>
      <c r="L2478">
        <v>170657.6</v>
      </c>
      <c r="M2478">
        <v>165708.9</v>
      </c>
      <c r="N2478">
        <v>163277.6</v>
      </c>
      <c r="O2478">
        <v>163921.4</v>
      </c>
      <c r="P2478">
        <v>171149.6</v>
      </c>
      <c r="Q2478">
        <v>189728</v>
      </c>
      <c r="R2478">
        <v>215380.8</v>
      </c>
      <c r="S2478">
        <v>235546.8</v>
      </c>
      <c r="T2478">
        <v>257464.6</v>
      </c>
      <c r="U2478">
        <v>273727.2</v>
      </c>
      <c r="V2478">
        <v>284415.59999999998</v>
      </c>
      <c r="W2478">
        <v>289952.8</v>
      </c>
      <c r="X2478">
        <v>291650.3</v>
      </c>
      <c r="Y2478">
        <v>293990.8</v>
      </c>
      <c r="Z2478">
        <v>292756</v>
      </c>
      <c r="AA2478">
        <v>286630.5</v>
      </c>
      <c r="AB2478">
        <v>279105.2</v>
      </c>
      <c r="AC2478">
        <v>271990.8</v>
      </c>
      <c r="AD2478">
        <v>257693.4</v>
      </c>
      <c r="AE2478">
        <v>249874.9</v>
      </c>
      <c r="AF2478">
        <v>239908.7</v>
      </c>
      <c r="AG2478">
        <v>221987.4</v>
      </c>
      <c r="AH2478">
        <v>199389.9</v>
      </c>
      <c r="AI2478">
        <v>182711.2</v>
      </c>
      <c r="AJ2478">
        <v>47.309179999999998</v>
      </c>
      <c r="AK2478">
        <v>47.054389999999998</v>
      </c>
      <c r="AL2478">
        <v>46.344920000000002</v>
      </c>
      <c r="AM2478">
        <v>46.396140000000003</v>
      </c>
      <c r="AN2478">
        <v>45.981990000000003</v>
      </c>
      <c r="AO2478">
        <v>45.735570000000003</v>
      </c>
      <c r="AP2478">
        <v>45.771940000000001</v>
      </c>
      <c r="AQ2478">
        <v>46.234859999999998</v>
      </c>
      <c r="AR2478">
        <v>48.825209999999998</v>
      </c>
      <c r="AS2478">
        <v>51.144660000000002</v>
      </c>
      <c r="AT2478">
        <v>52.75517</v>
      </c>
      <c r="AU2478">
        <v>53.417870000000001</v>
      </c>
      <c r="AV2478">
        <v>54.700150000000001</v>
      </c>
      <c r="AW2478">
        <v>55.78913</v>
      </c>
      <c r="AX2478">
        <v>55.99765</v>
      </c>
      <c r="AY2478">
        <v>55.630949999999999</v>
      </c>
      <c r="AZ2478">
        <v>54.784370000000003</v>
      </c>
      <c r="BA2478">
        <v>53.595329999999997</v>
      </c>
      <c r="BB2478">
        <v>52.373469999999998</v>
      </c>
      <c r="BC2478">
        <v>51.32103</v>
      </c>
      <c r="BD2478">
        <v>50.875369999999997</v>
      </c>
      <c r="BE2478">
        <v>50.495100000000001</v>
      </c>
      <c r="BF2478">
        <v>49.381010000000003</v>
      </c>
      <c r="BG2478">
        <v>48.58652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0</v>
      </c>
      <c r="CT2478">
        <v>0</v>
      </c>
      <c r="CU2478">
        <v>0</v>
      </c>
      <c r="CV2478">
        <v>0</v>
      </c>
      <c r="CW2478">
        <v>0</v>
      </c>
      <c r="CX2478">
        <v>0</v>
      </c>
      <c r="CY2478">
        <v>0</v>
      </c>
      <c r="CZ2478">
        <v>0</v>
      </c>
      <c r="DA2478">
        <v>0</v>
      </c>
      <c r="DB2478">
        <v>0</v>
      </c>
      <c r="DC2478">
        <v>0</v>
      </c>
      <c r="DD2478">
        <v>0</v>
      </c>
      <c r="DE2478">
        <v>0</v>
      </c>
      <c r="DF2478">
        <v>0</v>
      </c>
    </row>
    <row r="2479" spans="1:110" x14ac:dyDescent="0.25">
      <c r="A2479" s="18" t="str">
        <f t="shared" si="38"/>
        <v>program_CPP_0 to 199.99 kW_All_SDGE_1-in-2_MONTHLY SYSTEM PEAK DAY_2023_12</v>
      </c>
      <c r="B2479" t="s">
        <v>51</v>
      </c>
      <c r="C2479" t="s">
        <v>121</v>
      </c>
      <c r="D2479" t="s">
        <v>124</v>
      </c>
      <c r="E2479" t="s">
        <v>7</v>
      </c>
      <c r="F2479" t="s">
        <v>125</v>
      </c>
      <c r="G2479" t="s">
        <v>111</v>
      </c>
      <c r="H2479" t="s">
        <v>20</v>
      </c>
      <c r="I2479">
        <v>2023</v>
      </c>
      <c r="J2479">
        <v>12</v>
      </c>
      <c r="K2479">
        <v>12476.706</v>
      </c>
      <c r="L2479">
        <v>169030.8</v>
      </c>
      <c r="M2479">
        <v>164129.29999999999</v>
      </c>
      <c r="N2479">
        <v>161721.20000000001</v>
      </c>
      <c r="O2479">
        <v>162358.79999999999</v>
      </c>
      <c r="P2479">
        <v>169518.1</v>
      </c>
      <c r="Q2479">
        <v>187919.4</v>
      </c>
      <c r="R2479">
        <v>213327.7</v>
      </c>
      <c r="S2479">
        <v>233301.4</v>
      </c>
      <c r="T2479">
        <v>255010.3</v>
      </c>
      <c r="U2479">
        <v>271117.8</v>
      </c>
      <c r="V2479">
        <v>281704.40000000002</v>
      </c>
      <c r="W2479">
        <v>287188.8</v>
      </c>
      <c r="X2479">
        <v>288870.09999999998</v>
      </c>
      <c r="Y2479">
        <v>291188.40000000002</v>
      </c>
      <c r="Z2479">
        <v>289965.3</v>
      </c>
      <c r="AA2479">
        <v>283898.2</v>
      </c>
      <c r="AB2479">
        <v>276444.59999999998</v>
      </c>
      <c r="AC2479">
        <v>269398.09999999998</v>
      </c>
      <c r="AD2479">
        <v>255236.9</v>
      </c>
      <c r="AE2479">
        <v>247493</v>
      </c>
      <c r="AF2479">
        <v>237621.8</v>
      </c>
      <c r="AG2479">
        <v>219871.3</v>
      </c>
      <c r="AH2479">
        <v>197489.2</v>
      </c>
      <c r="AI2479">
        <v>180969.5</v>
      </c>
      <c r="AJ2479">
        <v>47.309179999999998</v>
      </c>
      <c r="AK2479">
        <v>47.054389999999998</v>
      </c>
      <c r="AL2479">
        <v>46.344920000000002</v>
      </c>
      <c r="AM2479">
        <v>46.396140000000003</v>
      </c>
      <c r="AN2479">
        <v>45.981990000000003</v>
      </c>
      <c r="AO2479">
        <v>45.735570000000003</v>
      </c>
      <c r="AP2479">
        <v>45.771940000000001</v>
      </c>
      <c r="AQ2479">
        <v>46.234859999999998</v>
      </c>
      <c r="AR2479">
        <v>48.825209999999998</v>
      </c>
      <c r="AS2479">
        <v>51.144660000000002</v>
      </c>
      <c r="AT2479">
        <v>52.75517</v>
      </c>
      <c r="AU2479">
        <v>53.417870000000001</v>
      </c>
      <c r="AV2479">
        <v>54.700150000000001</v>
      </c>
      <c r="AW2479">
        <v>55.78913</v>
      </c>
      <c r="AX2479">
        <v>55.99765</v>
      </c>
      <c r="AY2479">
        <v>55.630949999999999</v>
      </c>
      <c r="AZ2479">
        <v>54.784370000000003</v>
      </c>
      <c r="BA2479">
        <v>53.595329999999997</v>
      </c>
      <c r="BB2479">
        <v>52.373469999999998</v>
      </c>
      <c r="BC2479">
        <v>51.32103</v>
      </c>
      <c r="BD2479">
        <v>50.875369999999997</v>
      </c>
      <c r="BE2479">
        <v>50.495100000000001</v>
      </c>
      <c r="BF2479">
        <v>49.381010000000003</v>
      </c>
      <c r="BG2479">
        <v>48.58652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 s="23">
        <v>0</v>
      </c>
      <c r="CG2479" s="23">
        <v>0</v>
      </c>
      <c r="CH2479" s="23">
        <v>0</v>
      </c>
      <c r="CI2479" s="23">
        <v>0</v>
      </c>
      <c r="CJ2479" s="23">
        <v>0</v>
      </c>
      <c r="CK2479" s="23">
        <v>0</v>
      </c>
      <c r="CL2479" s="23">
        <v>0</v>
      </c>
      <c r="CM2479" s="23">
        <v>0</v>
      </c>
      <c r="CN2479" s="23">
        <v>0</v>
      </c>
      <c r="CO2479" s="23">
        <v>0</v>
      </c>
      <c r="CP2479" s="23">
        <v>0</v>
      </c>
      <c r="CQ2479" s="23">
        <v>0</v>
      </c>
      <c r="CR2479" s="23">
        <v>0</v>
      </c>
      <c r="CS2479" s="23">
        <v>0</v>
      </c>
      <c r="CT2479" s="23">
        <v>0</v>
      </c>
      <c r="CU2479" s="23">
        <v>0</v>
      </c>
      <c r="CV2479" s="23">
        <v>0</v>
      </c>
      <c r="CW2479" s="23">
        <v>0</v>
      </c>
      <c r="CX2479" s="23">
        <v>0</v>
      </c>
      <c r="CY2479" s="23">
        <v>0</v>
      </c>
      <c r="CZ2479" s="23">
        <v>0</v>
      </c>
      <c r="DA2479" s="23">
        <v>0</v>
      </c>
      <c r="DB2479" s="23">
        <v>0</v>
      </c>
      <c r="DC2479" s="23">
        <v>0</v>
      </c>
      <c r="DD2479">
        <v>0</v>
      </c>
      <c r="DE2479">
        <v>0</v>
      </c>
      <c r="DF2479">
        <v>0</v>
      </c>
    </row>
    <row r="2480" spans="1:110" x14ac:dyDescent="0.25">
      <c r="A2480" s="18" t="str">
        <f t="shared" si="38"/>
        <v>program_CPP_0 to 199.99 kW_All_SDGE_1-in-2_MONTHLY SYSTEM PEAK DAY_2024_12</v>
      </c>
      <c r="B2480" t="s">
        <v>51</v>
      </c>
      <c r="C2480" t="s">
        <v>121</v>
      </c>
      <c r="D2480" t="s">
        <v>124</v>
      </c>
      <c r="E2480" t="s">
        <v>7</v>
      </c>
      <c r="F2480" t="s">
        <v>125</v>
      </c>
      <c r="G2480" t="s">
        <v>111</v>
      </c>
      <c r="H2480" t="s">
        <v>20</v>
      </c>
      <c r="I2480">
        <v>2024</v>
      </c>
      <c r="J2480">
        <v>12</v>
      </c>
      <c r="K2480">
        <v>12357.772000000001</v>
      </c>
      <c r="L2480">
        <v>167419.5</v>
      </c>
      <c r="M2480">
        <v>162564.70000000001</v>
      </c>
      <c r="N2480">
        <v>160179.6</v>
      </c>
      <c r="O2480">
        <v>160811.1</v>
      </c>
      <c r="P2480">
        <v>167902.2</v>
      </c>
      <c r="Q2480">
        <v>186128</v>
      </c>
      <c r="R2480">
        <v>211294.1</v>
      </c>
      <c r="S2480">
        <v>231077.5</v>
      </c>
      <c r="T2480">
        <v>252579.5</v>
      </c>
      <c r="U2480">
        <v>268533.40000000002</v>
      </c>
      <c r="V2480">
        <v>279019.09999999998</v>
      </c>
      <c r="W2480">
        <v>284451.20000000001</v>
      </c>
      <c r="X2480">
        <v>286116.5</v>
      </c>
      <c r="Y2480">
        <v>288412.59999999998</v>
      </c>
      <c r="Z2480">
        <v>287201.2</v>
      </c>
      <c r="AA2480">
        <v>281191.90000000002</v>
      </c>
      <c r="AB2480">
        <v>273809.40000000002</v>
      </c>
      <c r="AC2480">
        <v>266830.09999999998</v>
      </c>
      <c r="AD2480">
        <v>252803.9</v>
      </c>
      <c r="AE2480">
        <v>245133.7</v>
      </c>
      <c r="AF2480">
        <v>235356.6</v>
      </c>
      <c r="AG2480">
        <v>217775.4</v>
      </c>
      <c r="AH2480">
        <v>195606.7</v>
      </c>
      <c r="AI2480">
        <v>179244.4</v>
      </c>
      <c r="AJ2480">
        <v>47.309179999999998</v>
      </c>
      <c r="AK2480">
        <v>47.054389999999998</v>
      </c>
      <c r="AL2480">
        <v>46.344920000000002</v>
      </c>
      <c r="AM2480">
        <v>46.396140000000003</v>
      </c>
      <c r="AN2480">
        <v>45.981990000000003</v>
      </c>
      <c r="AO2480">
        <v>45.735570000000003</v>
      </c>
      <c r="AP2480">
        <v>45.771940000000001</v>
      </c>
      <c r="AQ2480">
        <v>46.234859999999998</v>
      </c>
      <c r="AR2480">
        <v>48.825209999999998</v>
      </c>
      <c r="AS2480">
        <v>51.144660000000002</v>
      </c>
      <c r="AT2480">
        <v>52.75517</v>
      </c>
      <c r="AU2480">
        <v>53.417870000000001</v>
      </c>
      <c r="AV2480">
        <v>54.700150000000001</v>
      </c>
      <c r="AW2480">
        <v>55.78913</v>
      </c>
      <c r="AX2480">
        <v>55.99765</v>
      </c>
      <c r="AY2480">
        <v>55.630949999999999</v>
      </c>
      <c r="AZ2480">
        <v>54.784370000000003</v>
      </c>
      <c r="BA2480">
        <v>53.595329999999997</v>
      </c>
      <c r="BB2480">
        <v>52.373469999999998</v>
      </c>
      <c r="BC2480">
        <v>51.32103</v>
      </c>
      <c r="BD2480">
        <v>50.875369999999997</v>
      </c>
      <c r="BE2480">
        <v>50.495100000000001</v>
      </c>
      <c r="BF2480">
        <v>49.381010000000003</v>
      </c>
      <c r="BG2480">
        <v>48.58652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 s="23">
        <v>0</v>
      </c>
      <c r="CG2480" s="23">
        <v>0</v>
      </c>
      <c r="CH2480" s="23">
        <v>0</v>
      </c>
      <c r="CI2480" s="23">
        <v>0</v>
      </c>
      <c r="CJ2480" s="23">
        <v>0</v>
      </c>
      <c r="CK2480" s="23">
        <v>0</v>
      </c>
      <c r="CL2480" s="23">
        <v>0</v>
      </c>
      <c r="CM2480" s="23">
        <v>0</v>
      </c>
      <c r="CN2480" s="23">
        <v>0</v>
      </c>
      <c r="CO2480" s="23">
        <v>0</v>
      </c>
      <c r="CP2480" s="23">
        <v>0</v>
      </c>
      <c r="CQ2480" s="23">
        <v>0</v>
      </c>
      <c r="CR2480" s="23">
        <v>0</v>
      </c>
      <c r="CS2480" s="23">
        <v>0</v>
      </c>
      <c r="CT2480" s="23">
        <v>0</v>
      </c>
      <c r="CU2480" s="23">
        <v>0</v>
      </c>
      <c r="CV2480" s="23">
        <v>0</v>
      </c>
      <c r="CW2480" s="23">
        <v>0</v>
      </c>
      <c r="CX2480" s="23">
        <v>0</v>
      </c>
      <c r="CY2480" s="23">
        <v>0</v>
      </c>
      <c r="CZ2480" s="23">
        <v>0</v>
      </c>
      <c r="DA2480" s="23">
        <v>0</v>
      </c>
      <c r="DB2480" s="23">
        <v>0</v>
      </c>
      <c r="DC2480" s="23">
        <v>0</v>
      </c>
      <c r="DD2480">
        <v>0</v>
      </c>
      <c r="DE2480">
        <v>0</v>
      </c>
      <c r="DF2480">
        <v>0</v>
      </c>
    </row>
    <row r="2481" spans="1:110" x14ac:dyDescent="0.25">
      <c r="A2481" s="18" t="str">
        <f t="shared" si="38"/>
        <v>program_CPP_0 to 199.99 kW_All_SDGE_1-in-2_MONTHLY SYSTEM PEAK DAY_2025_12</v>
      </c>
      <c r="B2481" t="s">
        <v>51</v>
      </c>
      <c r="C2481" t="s">
        <v>121</v>
      </c>
      <c r="D2481" t="s">
        <v>124</v>
      </c>
      <c r="E2481" t="s">
        <v>7</v>
      </c>
      <c r="F2481" t="s">
        <v>125</v>
      </c>
      <c r="G2481" t="s">
        <v>111</v>
      </c>
      <c r="H2481" t="s">
        <v>20</v>
      </c>
      <c r="I2481">
        <v>2025</v>
      </c>
      <c r="J2481">
        <v>12</v>
      </c>
      <c r="K2481">
        <v>12239.971</v>
      </c>
      <c r="L2481">
        <v>165823.6</v>
      </c>
      <c r="M2481">
        <v>161015.1</v>
      </c>
      <c r="N2481">
        <v>158652.70000000001</v>
      </c>
      <c r="O2481">
        <v>159278.20000000001</v>
      </c>
      <c r="P2481">
        <v>166301.6</v>
      </c>
      <c r="Q2481">
        <v>184353.8</v>
      </c>
      <c r="R2481">
        <v>209280</v>
      </c>
      <c r="S2481">
        <v>228874.8</v>
      </c>
      <c r="T2481">
        <v>250171.7</v>
      </c>
      <c r="U2481">
        <v>265973.59999999998</v>
      </c>
      <c r="V2481">
        <v>276359.3</v>
      </c>
      <c r="W2481">
        <v>281739.59999999998</v>
      </c>
      <c r="X2481">
        <v>283389.09999999998</v>
      </c>
      <c r="Y2481">
        <v>285663.3</v>
      </c>
      <c r="Z2481">
        <v>284463.5</v>
      </c>
      <c r="AA2481">
        <v>278511.40000000002</v>
      </c>
      <c r="AB2481">
        <v>271199.3</v>
      </c>
      <c r="AC2481">
        <v>264286.5</v>
      </c>
      <c r="AD2481">
        <v>250394</v>
      </c>
      <c r="AE2481">
        <v>242797</v>
      </c>
      <c r="AF2481">
        <v>233113.1</v>
      </c>
      <c r="AG2481">
        <v>215699.4</v>
      </c>
      <c r="AH2481">
        <v>193742</v>
      </c>
      <c r="AI2481">
        <v>177535.8</v>
      </c>
      <c r="AJ2481">
        <v>47.309179999999998</v>
      </c>
      <c r="AK2481">
        <v>47.054389999999998</v>
      </c>
      <c r="AL2481">
        <v>46.344920000000002</v>
      </c>
      <c r="AM2481">
        <v>46.396140000000003</v>
      </c>
      <c r="AN2481">
        <v>45.981990000000003</v>
      </c>
      <c r="AO2481">
        <v>45.735570000000003</v>
      </c>
      <c r="AP2481">
        <v>45.771940000000001</v>
      </c>
      <c r="AQ2481">
        <v>46.234859999999998</v>
      </c>
      <c r="AR2481">
        <v>48.825209999999998</v>
      </c>
      <c r="AS2481">
        <v>51.144660000000002</v>
      </c>
      <c r="AT2481">
        <v>52.75517</v>
      </c>
      <c r="AU2481">
        <v>53.417870000000001</v>
      </c>
      <c r="AV2481">
        <v>54.700150000000001</v>
      </c>
      <c r="AW2481">
        <v>55.78913</v>
      </c>
      <c r="AX2481">
        <v>55.99765</v>
      </c>
      <c r="AY2481">
        <v>55.630949999999999</v>
      </c>
      <c r="AZ2481">
        <v>54.784370000000003</v>
      </c>
      <c r="BA2481">
        <v>53.595329999999997</v>
      </c>
      <c r="BB2481">
        <v>52.373469999999998</v>
      </c>
      <c r="BC2481">
        <v>51.32103</v>
      </c>
      <c r="BD2481">
        <v>50.875369999999997</v>
      </c>
      <c r="BE2481">
        <v>50.495100000000001</v>
      </c>
      <c r="BF2481">
        <v>49.381010000000003</v>
      </c>
      <c r="BG2481">
        <v>48.58652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0</v>
      </c>
      <c r="CT2481">
        <v>0</v>
      </c>
      <c r="CU2481">
        <v>0</v>
      </c>
      <c r="CV2481">
        <v>0</v>
      </c>
      <c r="CW2481">
        <v>0</v>
      </c>
      <c r="CX2481">
        <v>0</v>
      </c>
      <c r="CY2481">
        <v>0</v>
      </c>
      <c r="CZ2481">
        <v>0</v>
      </c>
      <c r="DA2481">
        <v>0</v>
      </c>
      <c r="DB2481">
        <v>0</v>
      </c>
      <c r="DC2481">
        <v>0</v>
      </c>
      <c r="DD2481">
        <v>0</v>
      </c>
      <c r="DE2481">
        <v>0</v>
      </c>
      <c r="DF2481">
        <v>0</v>
      </c>
    </row>
    <row r="2482" spans="1:110" x14ac:dyDescent="0.25">
      <c r="A2482" s="18" t="str">
        <f t="shared" si="38"/>
        <v>program_CPP_0 to 199.99 kW_All_SDGE_1-in-2_MONTHLY SYSTEM PEAK DAY_2026_12</v>
      </c>
      <c r="B2482" t="s">
        <v>51</v>
      </c>
      <c r="C2482" t="s">
        <v>121</v>
      </c>
      <c r="D2482" t="s">
        <v>124</v>
      </c>
      <c r="E2482" t="s">
        <v>7</v>
      </c>
      <c r="F2482" t="s">
        <v>125</v>
      </c>
      <c r="G2482" t="s">
        <v>111</v>
      </c>
      <c r="H2482" t="s">
        <v>20</v>
      </c>
      <c r="I2482">
        <v>2026</v>
      </c>
      <c r="J2482">
        <v>12</v>
      </c>
      <c r="K2482">
        <v>12123.293</v>
      </c>
      <c r="L2482">
        <v>164242.9</v>
      </c>
      <c r="M2482">
        <v>159480.20000000001</v>
      </c>
      <c r="N2482">
        <v>157140.29999999999</v>
      </c>
      <c r="O2482">
        <v>157759.9</v>
      </c>
      <c r="P2482">
        <v>164716.4</v>
      </c>
      <c r="Q2482">
        <v>182596.4</v>
      </c>
      <c r="R2482">
        <v>207285</v>
      </c>
      <c r="S2482">
        <v>226693</v>
      </c>
      <c r="T2482">
        <v>247787</v>
      </c>
      <c r="U2482">
        <v>263438.2</v>
      </c>
      <c r="V2482">
        <v>273724.90000000002</v>
      </c>
      <c r="W2482">
        <v>279053.90000000002</v>
      </c>
      <c r="X2482">
        <v>280687.7</v>
      </c>
      <c r="Y2482">
        <v>282940.3</v>
      </c>
      <c r="Z2482">
        <v>281751.8</v>
      </c>
      <c r="AA2482">
        <v>275856.5</v>
      </c>
      <c r="AB2482">
        <v>268614.09999999998</v>
      </c>
      <c r="AC2482">
        <v>261767.2</v>
      </c>
      <c r="AD2482">
        <v>248007.2</v>
      </c>
      <c r="AE2482">
        <v>240482.5</v>
      </c>
      <c r="AF2482">
        <v>230891</v>
      </c>
      <c r="AG2482">
        <v>213643.3</v>
      </c>
      <c r="AH2482">
        <v>191895.2</v>
      </c>
      <c r="AI2482">
        <v>175843.4</v>
      </c>
      <c r="AJ2482">
        <v>47.309179999999998</v>
      </c>
      <c r="AK2482">
        <v>47.054389999999998</v>
      </c>
      <c r="AL2482">
        <v>46.344920000000002</v>
      </c>
      <c r="AM2482">
        <v>46.396140000000003</v>
      </c>
      <c r="AN2482">
        <v>45.981990000000003</v>
      </c>
      <c r="AO2482">
        <v>45.735570000000003</v>
      </c>
      <c r="AP2482">
        <v>45.771940000000001</v>
      </c>
      <c r="AQ2482">
        <v>46.234859999999998</v>
      </c>
      <c r="AR2482">
        <v>48.825209999999998</v>
      </c>
      <c r="AS2482">
        <v>51.144660000000002</v>
      </c>
      <c r="AT2482">
        <v>52.75517</v>
      </c>
      <c r="AU2482">
        <v>53.417870000000001</v>
      </c>
      <c r="AV2482">
        <v>54.700150000000001</v>
      </c>
      <c r="AW2482">
        <v>55.78913</v>
      </c>
      <c r="AX2482">
        <v>55.99765</v>
      </c>
      <c r="AY2482">
        <v>55.630949999999999</v>
      </c>
      <c r="AZ2482">
        <v>54.784370000000003</v>
      </c>
      <c r="BA2482">
        <v>53.595329999999997</v>
      </c>
      <c r="BB2482">
        <v>52.373469999999998</v>
      </c>
      <c r="BC2482">
        <v>51.32103</v>
      </c>
      <c r="BD2482">
        <v>50.875369999999997</v>
      </c>
      <c r="BE2482">
        <v>50.495100000000001</v>
      </c>
      <c r="BF2482">
        <v>49.381010000000003</v>
      </c>
      <c r="BG2482">
        <v>48.58652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 s="23">
        <v>0</v>
      </c>
      <c r="CG2482" s="23">
        <v>0</v>
      </c>
      <c r="CH2482" s="23">
        <v>0</v>
      </c>
      <c r="CI2482" s="23">
        <v>0</v>
      </c>
      <c r="CJ2482" s="23">
        <v>0</v>
      </c>
      <c r="CK2482" s="23">
        <v>0</v>
      </c>
      <c r="CL2482" s="23">
        <v>0</v>
      </c>
      <c r="CM2482" s="23">
        <v>0</v>
      </c>
      <c r="CN2482" s="23">
        <v>0</v>
      </c>
      <c r="CO2482" s="23">
        <v>0</v>
      </c>
      <c r="CP2482" s="23">
        <v>0</v>
      </c>
      <c r="CQ2482" s="23">
        <v>0</v>
      </c>
      <c r="CR2482" s="23">
        <v>0</v>
      </c>
      <c r="CS2482" s="23">
        <v>0</v>
      </c>
      <c r="CT2482" s="23">
        <v>0</v>
      </c>
      <c r="CU2482" s="23">
        <v>0</v>
      </c>
      <c r="CV2482" s="23">
        <v>0</v>
      </c>
      <c r="CW2482" s="23">
        <v>0</v>
      </c>
      <c r="CX2482" s="23">
        <v>0</v>
      </c>
      <c r="CY2482" s="23">
        <v>0</v>
      </c>
      <c r="CZ2482" s="23">
        <v>0</v>
      </c>
      <c r="DA2482" s="23">
        <v>0</v>
      </c>
      <c r="DB2482" s="23">
        <v>0</v>
      </c>
      <c r="DC2482" s="23">
        <v>0</v>
      </c>
      <c r="DD2482">
        <v>0</v>
      </c>
      <c r="DE2482">
        <v>0</v>
      </c>
      <c r="DF2482">
        <v>0</v>
      </c>
    </row>
    <row r="2483" spans="1:110" x14ac:dyDescent="0.25">
      <c r="A2483" s="18" t="str">
        <f t="shared" si="38"/>
        <v>program_CPP_0 to 199.99 kW_All_SDGE_1-in-2_MONTHLY SYSTEM PEAK DAY_2027_12</v>
      </c>
      <c r="B2483" t="s">
        <v>51</v>
      </c>
      <c r="C2483" t="s">
        <v>121</v>
      </c>
      <c r="D2483" t="s">
        <v>124</v>
      </c>
      <c r="E2483" t="s">
        <v>7</v>
      </c>
      <c r="F2483" t="s">
        <v>125</v>
      </c>
      <c r="G2483" t="s">
        <v>111</v>
      </c>
      <c r="H2483" t="s">
        <v>20</v>
      </c>
      <c r="I2483">
        <v>2027</v>
      </c>
      <c r="J2483">
        <v>12</v>
      </c>
      <c r="K2483">
        <v>12007.727999999999</v>
      </c>
      <c r="L2483">
        <v>162677.20000000001</v>
      </c>
      <c r="M2483">
        <v>157960</v>
      </c>
      <c r="N2483">
        <v>155642.4</v>
      </c>
      <c r="O2483">
        <v>156256</v>
      </c>
      <c r="P2483">
        <v>163146.20000000001</v>
      </c>
      <c r="Q2483">
        <v>180855.8</v>
      </c>
      <c r="R2483">
        <v>205309.1</v>
      </c>
      <c r="S2483">
        <v>224532</v>
      </c>
      <c r="T2483">
        <v>245424.9</v>
      </c>
      <c r="U2483">
        <v>260927</v>
      </c>
      <c r="V2483">
        <v>271115.7</v>
      </c>
      <c r="W2483">
        <v>276393.90000000002</v>
      </c>
      <c r="X2483">
        <v>278012</v>
      </c>
      <c r="Y2483">
        <v>280243.09999999998</v>
      </c>
      <c r="Z2483">
        <v>279066</v>
      </c>
      <c r="AA2483">
        <v>273226.90000000002</v>
      </c>
      <c r="AB2483">
        <v>266053.59999999998</v>
      </c>
      <c r="AC2483">
        <v>259271.9</v>
      </c>
      <c r="AD2483">
        <v>245643</v>
      </c>
      <c r="AE2483">
        <v>238190.1</v>
      </c>
      <c r="AF2483">
        <v>228690</v>
      </c>
      <c r="AG2483">
        <v>211606.7</v>
      </c>
      <c r="AH2483">
        <v>190066</v>
      </c>
      <c r="AI2483">
        <v>174167.2</v>
      </c>
      <c r="AJ2483">
        <v>47.309179999999998</v>
      </c>
      <c r="AK2483">
        <v>47.054389999999998</v>
      </c>
      <c r="AL2483">
        <v>46.344920000000002</v>
      </c>
      <c r="AM2483">
        <v>46.396140000000003</v>
      </c>
      <c r="AN2483">
        <v>45.981990000000003</v>
      </c>
      <c r="AO2483">
        <v>45.735570000000003</v>
      </c>
      <c r="AP2483">
        <v>45.771940000000001</v>
      </c>
      <c r="AQ2483">
        <v>46.234859999999998</v>
      </c>
      <c r="AR2483">
        <v>48.825209999999998</v>
      </c>
      <c r="AS2483">
        <v>51.144660000000002</v>
      </c>
      <c r="AT2483">
        <v>52.75517</v>
      </c>
      <c r="AU2483">
        <v>53.417870000000001</v>
      </c>
      <c r="AV2483">
        <v>54.700150000000001</v>
      </c>
      <c r="AW2483">
        <v>55.78913</v>
      </c>
      <c r="AX2483">
        <v>55.99765</v>
      </c>
      <c r="AY2483">
        <v>55.630949999999999</v>
      </c>
      <c r="AZ2483">
        <v>54.784370000000003</v>
      </c>
      <c r="BA2483">
        <v>53.595329999999997</v>
      </c>
      <c r="BB2483">
        <v>52.373469999999998</v>
      </c>
      <c r="BC2483">
        <v>51.32103</v>
      </c>
      <c r="BD2483">
        <v>50.875369999999997</v>
      </c>
      <c r="BE2483">
        <v>50.495100000000001</v>
      </c>
      <c r="BF2483">
        <v>49.381010000000003</v>
      </c>
      <c r="BG2483">
        <v>48.58652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 s="23">
        <v>0</v>
      </c>
      <c r="CG2483" s="23">
        <v>0</v>
      </c>
      <c r="CH2483" s="23">
        <v>0</v>
      </c>
      <c r="CI2483" s="23">
        <v>0</v>
      </c>
      <c r="CJ2483" s="23">
        <v>0</v>
      </c>
      <c r="CK2483" s="23">
        <v>0</v>
      </c>
      <c r="CL2483" s="23">
        <v>0</v>
      </c>
      <c r="CM2483" s="23">
        <v>0</v>
      </c>
      <c r="CN2483" s="23">
        <v>0</v>
      </c>
      <c r="CO2483" s="23">
        <v>0</v>
      </c>
      <c r="CP2483" s="23">
        <v>0</v>
      </c>
      <c r="CQ2483" s="23">
        <v>0</v>
      </c>
      <c r="CR2483" s="23">
        <v>0</v>
      </c>
      <c r="CS2483" s="23">
        <v>0</v>
      </c>
      <c r="CT2483" s="23">
        <v>0</v>
      </c>
      <c r="CU2483" s="23">
        <v>0</v>
      </c>
      <c r="CV2483" s="23">
        <v>0</v>
      </c>
      <c r="CW2483" s="23">
        <v>0</v>
      </c>
      <c r="CX2483" s="23">
        <v>0</v>
      </c>
      <c r="CY2483" s="23">
        <v>0</v>
      </c>
      <c r="CZ2483" s="23">
        <v>0</v>
      </c>
      <c r="DA2483" s="23">
        <v>0</v>
      </c>
      <c r="DB2483" s="23">
        <v>0</v>
      </c>
      <c r="DC2483" s="23">
        <v>0</v>
      </c>
      <c r="DD2483">
        <v>0</v>
      </c>
      <c r="DE2483">
        <v>0</v>
      </c>
      <c r="DF2483">
        <v>0</v>
      </c>
    </row>
    <row r="2484" spans="1:110" x14ac:dyDescent="0.25">
      <c r="A2484" s="18" t="str">
        <f t="shared" si="38"/>
        <v>program_CPP_0 to 199.99 kW_All_SDGE_1-in-2_MONTHLY SYSTEM PEAK DAY_2028_12</v>
      </c>
      <c r="B2484" t="s">
        <v>51</v>
      </c>
      <c r="C2484" t="s">
        <v>121</v>
      </c>
      <c r="D2484" t="s">
        <v>124</v>
      </c>
      <c r="E2484" t="s">
        <v>7</v>
      </c>
      <c r="F2484" t="s">
        <v>125</v>
      </c>
      <c r="G2484" t="s">
        <v>111</v>
      </c>
      <c r="H2484" t="s">
        <v>20</v>
      </c>
      <c r="I2484">
        <v>2028</v>
      </c>
      <c r="J2484">
        <v>12</v>
      </c>
      <c r="K2484">
        <v>11893.263999999999</v>
      </c>
      <c r="L2484">
        <v>161126.5</v>
      </c>
      <c r="M2484">
        <v>156454.20000000001</v>
      </c>
      <c r="N2484">
        <v>154158.70000000001</v>
      </c>
      <c r="O2484">
        <v>154766.5</v>
      </c>
      <c r="P2484">
        <v>161591</v>
      </c>
      <c r="Q2484">
        <v>179131.8</v>
      </c>
      <c r="R2484">
        <v>203352</v>
      </c>
      <c r="S2484">
        <v>222391.7</v>
      </c>
      <c r="T2484">
        <v>243085.4</v>
      </c>
      <c r="U2484">
        <v>258439.7</v>
      </c>
      <c r="V2484">
        <v>268531.3</v>
      </c>
      <c r="W2484">
        <v>273759.09999999998</v>
      </c>
      <c r="X2484">
        <v>275361.8</v>
      </c>
      <c r="Y2484">
        <v>277571.7</v>
      </c>
      <c r="Z2484">
        <v>276405.8</v>
      </c>
      <c r="AA2484">
        <v>270622.40000000002</v>
      </c>
      <c r="AB2484">
        <v>263517.40000000002</v>
      </c>
      <c r="AC2484">
        <v>256800.4</v>
      </c>
      <c r="AD2484">
        <v>243301.4</v>
      </c>
      <c r="AE2484">
        <v>235919.6</v>
      </c>
      <c r="AF2484">
        <v>226510</v>
      </c>
      <c r="AG2484">
        <v>209589.6</v>
      </c>
      <c r="AH2484">
        <v>188254.1</v>
      </c>
      <c r="AI2484">
        <v>172507</v>
      </c>
      <c r="AJ2484">
        <v>47.309179999999998</v>
      </c>
      <c r="AK2484">
        <v>47.054389999999998</v>
      </c>
      <c r="AL2484">
        <v>46.344920000000002</v>
      </c>
      <c r="AM2484">
        <v>46.396140000000003</v>
      </c>
      <c r="AN2484">
        <v>45.981990000000003</v>
      </c>
      <c r="AO2484">
        <v>45.735570000000003</v>
      </c>
      <c r="AP2484">
        <v>45.771940000000001</v>
      </c>
      <c r="AQ2484">
        <v>46.234859999999998</v>
      </c>
      <c r="AR2484">
        <v>48.825209999999998</v>
      </c>
      <c r="AS2484">
        <v>51.144660000000002</v>
      </c>
      <c r="AT2484">
        <v>52.75517</v>
      </c>
      <c r="AU2484">
        <v>53.417870000000001</v>
      </c>
      <c r="AV2484">
        <v>54.700150000000001</v>
      </c>
      <c r="AW2484">
        <v>55.78913</v>
      </c>
      <c r="AX2484">
        <v>55.99765</v>
      </c>
      <c r="AY2484">
        <v>55.630949999999999</v>
      </c>
      <c r="AZ2484">
        <v>54.784370000000003</v>
      </c>
      <c r="BA2484">
        <v>53.595329999999997</v>
      </c>
      <c r="BB2484">
        <v>52.373469999999998</v>
      </c>
      <c r="BC2484">
        <v>51.32103</v>
      </c>
      <c r="BD2484">
        <v>50.875369999999997</v>
      </c>
      <c r="BE2484">
        <v>50.495100000000001</v>
      </c>
      <c r="BF2484">
        <v>49.381010000000003</v>
      </c>
      <c r="BG2484">
        <v>48.58652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 s="23">
        <v>0</v>
      </c>
      <c r="CG2484" s="23">
        <v>0</v>
      </c>
      <c r="CH2484" s="23">
        <v>0</v>
      </c>
      <c r="CI2484" s="23">
        <v>0</v>
      </c>
      <c r="CJ2484" s="23">
        <v>0</v>
      </c>
      <c r="CK2484" s="23">
        <v>0</v>
      </c>
      <c r="CL2484" s="23">
        <v>0</v>
      </c>
      <c r="CM2484" s="23">
        <v>0</v>
      </c>
      <c r="CN2484" s="23">
        <v>0</v>
      </c>
      <c r="CO2484" s="23">
        <v>0</v>
      </c>
      <c r="CP2484" s="23">
        <v>0</v>
      </c>
      <c r="CQ2484" s="23">
        <v>0</v>
      </c>
      <c r="CR2484" s="23">
        <v>0</v>
      </c>
      <c r="CS2484" s="23">
        <v>0</v>
      </c>
      <c r="CT2484" s="23">
        <v>0</v>
      </c>
      <c r="CU2484" s="23">
        <v>0</v>
      </c>
      <c r="CV2484" s="23">
        <v>0</v>
      </c>
      <c r="CW2484" s="23">
        <v>0</v>
      </c>
      <c r="CX2484" s="23">
        <v>0</v>
      </c>
      <c r="CY2484" s="23">
        <v>0</v>
      </c>
      <c r="CZ2484" s="23">
        <v>0</v>
      </c>
      <c r="DA2484" s="23">
        <v>0</v>
      </c>
      <c r="DB2484" s="23">
        <v>0</v>
      </c>
      <c r="DC2484" s="23">
        <v>0</v>
      </c>
      <c r="DD2484">
        <v>0</v>
      </c>
      <c r="DE2484">
        <v>0</v>
      </c>
      <c r="DF2484">
        <v>0</v>
      </c>
    </row>
    <row r="2485" spans="1:110" x14ac:dyDescent="0.25">
      <c r="A2485" s="18" t="str">
        <f t="shared" si="38"/>
        <v>program_CPP_0 to 199.99 kW_All_SDGE_1-in-2_MONTHLY SYSTEM PEAK DAY_2029_12</v>
      </c>
      <c r="B2485" t="s">
        <v>51</v>
      </c>
      <c r="C2485" t="s">
        <v>121</v>
      </c>
      <c r="D2485" t="s">
        <v>124</v>
      </c>
      <c r="E2485" t="s">
        <v>7</v>
      </c>
      <c r="F2485" t="s">
        <v>125</v>
      </c>
      <c r="G2485" t="s">
        <v>111</v>
      </c>
      <c r="H2485" t="s">
        <v>20</v>
      </c>
      <c r="I2485">
        <v>2029</v>
      </c>
      <c r="J2485">
        <v>12</v>
      </c>
      <c r="K2485">
        <v>11779.892</v>
      </c>
      <c r="L2485">
        <v>159590.6</v>
      </c>
      <c r="M2485">
        <v>154962.79999999999</v>
      </c>
      <c r="N2485">
        <v>152689.20000000001</v>
      </c>
      <c r="O2485">
        <v>153291.20000000001</v>
      </c>
      <c r="P2485">
        <v>160050.6</v>
      </c>
      <c r="Q2485">
        <v>177424.2</v>
      </c>
      <c r="R2485">
        <v>201413.5</v>
      </c>
      <c r="S2485">
        <v>220271.7</v>
      </c>
      <c r="T2485">
        <v>240768.2</v>
      </c>
      <c r="U2485">
        <v>255976.1</v>
      </c>
      <c r="V2485">
        <v>265971.5</v>
      </c>
      <c r="W2485">
        <v>271149.5</v>
      </c>
      <c r="X2485">
        <v>272737</v>
      </c>
      <c r="Y2485">
        <v>274925.8</v>
      </c>
      <c r="Z2485">
        <v>273771</v>
      </c>
      <c r="AA2485">
        <v>268042.7</v>
      </c>
      <c r="AB2485">
        <v>261005.4</v>
      </c>
      <c r="AC2485">
        <v>254352.4</v>
      </c>
      <c r="AD2485">
        <v>240982.2</v>
      </c>
      <c r="AE2485">
        <v>233670.7</v>
      </c>
      <c r="AF2485">
        <v>224350.8</v>
      </c>
      <c r="AG2485">
        <v>207591.7</v>
      </c>
      <c r="AH2485">
        <v>186459.6</v>
      </c>
      <c r="AI2485">
        <v>170862.5</v>
      </c>
      <c r="AJ2485">
        <v>47.309179999999998</v>
      </c>
      <c r="AK2485">
        <v>47.054389999999998</v>
      </c>
      <c r="AL2485">
        <v>46.344920000000002</v>
      </c>
      <c r="AM2485">
        <v>46.396140000000003</v>
      </c>
      <c r="AN2485">
        <v>45.981990000000003</v>
      </c>
      <c r="AO2485">
        <v>45.735570000000003</v>
      </c>
      <c r="AP2485">
        <v>45.771940000000001</v>
      </c>
      <c r="AQ2485">
        <v>46.234859999999998</v>
      </c>
      <c r="AR2485">
        <v>48.825209999999998</v>
      </c>
      <c r="AS2485">
        <v>51.144660000000002</v>
      </c>
      <c r="AT2485">
        <v>52.75517</v>
      </c>
      <c r="AU2485">
        <v>53.417870000000001</v>
      </c>
      <c r="AV2485">
        <v>54.700150000000001</v>
      </c>
      <c r="AW2485">
        <v>55.78913</v>
      </c>
      <c r="AX2485">
        <v>55.99765</v>
      </c>
      <c r="AY2485">
        <v>55.630949999999999</v>
      </c>
      <c r="AZ2485">
        <v>54.784370000000003</v>
      </c>
      <c r="BA2485">
        <v>53.595329999999997</v>
      </c>
      <c r="BB2485">
        <v>52.373469999999998</v>
      </c>
      <c r="BC2485">
        <v>51.32103</v>
      </c>
      <c r="BD2485">
        <v>50.875369999999997</v>
      </c>
      <c r="BE2485">
        <v>50.495100000000001</v>
      </c>
      <c r="BF2485">
        <v>49.381010000000003</v>
      </c>
      <c r="BG2485">
        <v>48.58652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 s="23">
        <v>0</v>
      </c>
      <c r="CG2485" s="23">
        <v>0</v>
      </c>
      <c r="CH2485" s="23">
        <v>0</v>
      </c>
      <c r="CI2485" s="23">
        <v>0</v>
      </c>
      <c r="CJ2485" s="23">
        <v>0</v>
      </c>
      <c r="CK2485" s="23">
        <v>0</v>
      </c>
      <c r="CL2485" s="23">
        <v>0</v>
      </c>
      <c r="CM2485" s="23">
        <v>0</v>
      </c>
      <c r="CN2485" s="23">
        <v>0</v>
      </c>
      <c r="CO2485" s="23">
        <v>0</v>
      </c>
      <c r="CP2485" s="23">
        <v>0</v>
      </c>
      <c r="CQ2485" s="23">
        <v>0</v>
      </c>
      <c r="CR2485" s="23">
        <v>0</v>
      </c>
      <c r="CS2485" s="23">
        <v>0</v>
      </c>
      <c r="CT2485" s="23">
        <v>0</v>
      </c>
      <c r="CU2485" s="23">
        <v>0</v>
      </c>
      <c r="CV2485" s="23">
        <v>0</v>
      </c>
      <c r="CW2485" s="23">
        <v>0</v>
      </c>
      <c r="CX2485" s="23">
        <v>0</v>
      </c>
      <c r="CY2485" s="23">
        <v>0</v>
      </c>
      <c r="CZ2485" s="23">
        <v>0</v>
      </c>
      <c r="DA2485" s="23">
        <v>0</v>
      </c>
      <c r="DB2485" s="23">
        <v>0</v>
      </c>
      <c r="DC2485" s="23">
        <v>0</v>
      </c>
      <c r="DD2485">
        <v>0</v>
      </c>
      <c r="DE2485">
        <v>0</v>
      </c>
      <c r="DF2485">
        <v>0</v>
      </c>
    </row>
    <row r="2486" spans="1:110" x14ac:dyDescent="0.25">
      <c r="A2486" s="18" t="str">
        <f t="shared" si="38"/>
        <v>program_CPP_0 to 199.99 kW_All_SDGE_1-in-2_MONTHLY SYSTEM PEAK DAY_2030_12</v>
      </c>
      <c r="B2486" t="s">
        <v>51</v>
      </c>
      <c r="C2486" t="s">
        <v>121</v>
      </c>
      <c r="D2486" t="s">
        <v>124</v>
      </c>
      <c r="E2486" t="s">
        <v>7</v>
      </c>
      <c r="F2486" t="s">
        <v>125</v>
      </c>
      <c r="G2486" t="s">
        <v>111</v>
      </c>
      <c r="H2486" t="s">
        <v>20</v>
      </c>
      <c r="I2486">
        <v>2030</v>
      </c>
      <c r="J2486">
        <v>12</v>
      </c>
      <c r="K2486">
        <v>11667.6</v>
      </c>
      <c r="L2486">
        <v>158069.29999999999</v>
      </c>
      <c r="M2486">
        <v>153485.6</v>
      </c>
      <c r="N2486">
        <v>151233.70000000001</v>
      </c>
      <c r="O2486">
        <v>151830</v>
      </c>
      <c r="P2486">
        <v>158525</v>
      </c>
      <c r="Q2486">
        <v>175732.9</v>
      </c>
      <c r="R2486">
        <v>199493.5</v>
      </c>
      <c r="S2486">
        <v>218172</v>
      </c>
      <c r="T2486">
        <v>238473.1</v>
      </c>
      <c r="U2486">
        <v>253536</v>
      </c>
      <c r="V2486">
        <v>263436.09999999998</v>
      </c>
      <c r="W2486">
        <v>268564.8</v>
      </c>
      <c r="X2486">
        <v>270137.09999999998</v>
      </c>
      <c r="Y2486">
        <v>272305</v>
      </c>
      <c r="Z2486">
        <v>271161.3</v>
      </c>
      <c r="AA2486">
        <v>265487.59999999998</v>
      </c>
      <c r="AB2486">
        <v>258517.4</v>
      </c>
      <c r="AC2486">
        <v>251927.8</v>
      </c>
      <c r="AD2486">
        <v>238685</v>
      </c>
      <c r="AE2486">
        <v>231443.20000000001</v>
      </c>
      <c r="AF2486">
        <v>222212.2</v>
      </c>
      <c r="AG2486">
        <v>205612.79999999999</v>
      </c>
      <c r="AH2486">
        <v>184682.2</v>
      </c>
      <c r="AI2486">
        <v>169233.8</v>
      </c>
      <c r="AJ2486">
        <v>47.309179999999998</v>
      </c>
      <c r="AK2486">
        <v>47.054389999999998</v>
      </c>
      <c r="AL2486">
        <v>46.344920000000002</v>
      </c>
      <c r="AM2486">
        <v>46.396140000000003</v>
      </c>
      <c r="AN2486">
        <v>45.981990000000003</v>
      </c>
      <c r="AO2486">
        <v>45.735570000000003</v>
      </c>
      <c r="AP2486">
        <v>45.771940000000001</v>
      </c>
      <c r="AQ2486">
        <v>46.234859999999998</v>
      </c>
      <c r="AR2486">
        <v>48.825209999999998</v>
      </c>
      <c r="AS2486">
        <v>51.144660000000002</v>
      </c>
      <c r="AT2486">
        <v>52.75517</v>
      </c>
      <c r="AU2486">
        <v>53.417870000000001</v>
      </c>
      <c r="AV2486">
        <v>54.700150000000001</v>
      </c>
      <c r="AW2486">
        <v>55.78913</v>
      </c>
      <c r="AX2486">
        <v>55.99765</v>
      </c>
      <c r="AY2486">
        <v>55.630949999999999</v>
      </c>
      <c r="AZ2486">
        <v>54.784370000000003</v>
      </c>
      <c r="BA2486">
        <v>53.595329999999997</v>
      </c>
      <c r="BB2486">
        <v>52.373469999999998</v>
      </c>
      <c r="BC2486">
        <v>51.32103</v>
      </c>
      <c r="BD2486">
        <v>50.875369999999997</v>
      </c>
      <c r="BE2486">
        <v>50.495100000000001</v>
      </c>
      <c r="BF2486">
        <v>49.381010000000003</v>
      </c>
      <c r="BG2486">
        <v>48.58652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 s="23">
        <v>0</v>
      </c>
      <c r="CG2486" s="23">
        <v>0</v>
      </c>
      <c r="CH2486" s="23">
        <v>0</v>
      </c>
      <c r="CI2486" s="23">
        <v>0</v>
      </c>
      <c r="CJ2486" s="23">
        <v>0</v>
      </c>
      <c r="CK2486" s="23">
        <v>0</v>
      </c>
      <c r="CL2486" s="23">
        <v>0</v>
      </c>
      <c r="CM2486" s="23">
        <v>0</v>
      </c>
      <c r="CN2486" s="23">
        <v>0</v>
      </c>
      <c r="CO2486" s="23">
        <v>0</v>
      </c>
      <c r="CP2486" s="23">
        <v>0</v>
      </c>
      <c r="CQ2486" s="23">
        <v>0</v>
      </c>
      <c r="CR2486" s="23">
        <v>0</v>
      </c>
      <c r="CS2486" s="23">
        <v>0</v>
      </c>
      <c r="CT2486" s="23">
        <v>0</v>
      </c>
      <c r="CU2486" s="23">
        <v>0</v>
      </c>
      <c r="CV2486" s="23">
        <v>0</v>
      </c>
      <c r="CW2486" s="23">
        <v>0</v>
      </c>
      <c r="CX2486" s="23">
        <v>0</v>
      </c>
      <c r="CY2486" s="23">
        <v>0</v>
      </c>
      <c r="CZ2486" s="23">
        <v>0</v>
      </c>
      <c r="DA2486" s="23">
        <v>0</v>
      </c>
      <c r="DB2486" s="23">
        <v>0</v>
      </c>
      <c r="DC2486" s="23">
        <v>0</v>
      </c>
      <c r="DD2486">
        <v>0</v>
      </c>
      <c r="DE2486">
        <v>0</v>
      </c>
      <c r="DF2486">
        <v>0</v>
      </c>
    </row>
    <row r="2487" spans="1:110" x14ac:dyDescent="0.25">
      <c r="A2487" s="18" t="str">
        <f t="shared" si="38"/>
        <v>program_CPP_0 to 199.99 kW_All_SDGE_1-in-2_TYPICAL EVENT DAY_2019_8</v>
      </c>
      <c r="B2487" t="s">
        <v>51</v>
      </c>
      <c r="C2487" t="s">
        <v>121</v>
      </c>
      <c r="D2487" t="s">
        <v>124</v>
      </c>
      <c r="E2487" t="s">
        <v>7</v>
      </c>
      <c r="F2487" t="s">
        <v>125</v>
      </c>
      <c r="G2487" t="s">
        <v>111</v>
      </c>
      <c r="H2487" t="s">
        <v>19</v>
      </c>
      <c r="I2487">
        <v>2019</v>
      </c>
      <c r="J2487">
        <v>8</v>
      </c>
      <c r="K2487">
        <v>12964</v>
      </c>
      <c r="L2487">
        <v>176249.2</v>
      </c>
      <c r="M2487">
        <v>170957.9</v>
      </c>
      <c r="N2487">
        <v>168311.9</v>
      </c>
      <c r="O2487">
        <v>168715.8</v>
      </c>
      <c r="P2487">
        <v>176138.8</v>
      </c>
      <c r="Q2487">
        <v>195258.8</v>
      </c>
      <c r="R2487">
        <v>221659.5</v>
      </c>
      <c r="S2487">
        <v>242370.6</v>
      </c>
      <c r="T2487">
        <v>257982</v>
      </c>
      <c r="U2487">
        <v>269003.5</v>
      </c>
      <c r="V2487">
        <v>284778.09999999998</v>
      </c>
      <c r="W2487">
        <v>299051.2</v>
      </c>
      <c r="X2487">
        <v>309133.7</v>
      </c>
      <c r="Y2487">
        <v>318872.40000000002</v>
      </c>
      <c r="Z2487">
        <v>323254.5</v>
      </c>
      <c r="AA2487">
        <v>320853.7</v>
      </c>
      <c r="AB2487">
        <v>312652.3</v>
      </c>
      <c r="AC2487">
        <v>299446.09999999998</v>
      </c>
      <c r="AD2487">
        <v>283057.09999999998</v>
      </c>
      <c r="AE2487">
        <v>278256.40000000002</v>
      </c>
      <c r="AF2487">
        <v>267516.09999999998</v>
      </c>
      <c r="AG2487">
        <v>240618.6</v>
      </c>
      <c r="AH2487">
        <v>211400.2</v>
      </c>
      <c r="AI2487">
        <v>191994.6</v>
      </c>
      <c r="AJ2487">
        <v>69.565190000000001</v>
      </c>
      <c r="AK2487">
        <v>69.081620000000001</v>
      </c>
      <c r="AL2487">
        <v>68.373310000000004</v>
      </c>
      <c r="AM2487">
        <v>68.004720000000006</v>
      </c>
      <c r="AN2487">
        <v>67.916020000000003</v>
      </c>
      <c r="AO2487">
        <v>67.774540000000002</v>
      </c>
      <c r="AP2487">
        <v>67.562219999999996</v>
      </c>
      <c r="AQ2487">
        <v>68.483440000000002</v>
      </c>
      <c r="AR2487">
        <v>71.88561</v>
      </c>
      <c r="AS2487">
        <v>76.303830000000005</v>
      </c>
      <c r="AT2487">
        <v>80.636740000000003</v>
      </c>
      <c r="AU2487">
        <v>84.046289999999999</v>
      </c>
      <c r="AV2487">
        <v>85.570210000000003</v>
      </c>
      <c r="AW2487">
        <v>85.835970000000003</v>
      </c>
      <c r="AX2487">
        <v>85.668840000000003</v>
      </c>
      <c r="AY2487">
        <v>85.390140000000002</v>
      </c>
      <c r="AZ2487">
        <v>84.511510000000001</v>
      </c>
      <c r="BA2487">
        <v>83.323830000000001</v>
      </c>
      <c r="BB2487">
        <v>81.405249999999995</v>
      </c>
      <c r="BC2487">
        <v>78.643090000000001</v>
      </c>
      <c r="BD2487">
        <v>75.421130000000005</v>
      </c>
      <c r="BE2487">
        <v>73.540660000000003</v>
      </c>
      <c r="BF2487">
        <v>72.135059999999996</v>
      </c>
      <c r="BG2487">
        <v>71.024150000000006</v>
      </c>
      <c r="BH2487">
        <v>2395.6239999999998</v>
      </c>
      <c r="BI2487">
        <v>3600.989</v>
      </c>
      <c r="BJ2487">
        <v>3639.6280000000002</v>
      </c>
      <c r="BK2487">
        <v>3231.0189999999998</v>
      </c>
      <c r="BL2487">
        <v>3755.07</v>
      </c>
      <c r="BM2487">
        <v>3618.3389999999999</v>
      </c>
      <c r="BN2487">
        <v>4709.0829999999996</v>
      </c>
      <c r="BO2487">
        <v>5424.7690000000002</v>
      </c>
      <c r="BP2487">
        <v>9244.3760000000002</v>
      </c>
      <c r="BQ2487">
        <v>12194.75</v>
      </c>
      <c r="BR2487">
        <v>9502.5930000000008</v>
      </c>
      <c r="BS2487">
        <v>2969.8339999999998</v>
      </c>
      <c r="BT2487">
        <v>2023.4090000000001</v>
      </c>
      <c r="BU2487">
        <v>-402.15</v>
      </c>
      <c r="BV2487">
        <v>3153.9540000000002</v>
      </c>
      <c r="BW2487">
        <v>-481.44569999999999</v>
      </c>
      <c r="BX2487">
        <v>-1314.6949999999999</v>
      </c>
      <c r="BY2487">
        <v>119.2822</v>
      </c>
      <c r="BZ2487">
        <v>-3912.9569999999999</v>
      </c>
      <c r="CA2487">
        <v>930.24770000000001</v>
      </c>
      <c r="CB2487">
        <v>-1801.4939999999999</v>
      </c>
      <c r="CC2487">
        <v>-2697.4119999999998</v>
      </c>
      <c r="CD2487">
        <v>-2666.0880000000002</v>
      </c>
      <c r="CE2487">
        <v>-2689.5169999999998</v>
      </c>
      <c r="CF2487" s="23">
        <v>21990.880000000001</v>
      </c>
      <c r="CG2487" s="23">
        <v>31021.01</v>
      </c>
      <c r="CH2487" s="23">
        <v>27300.85</v>
      </c>
      <c r="CI2487" s="23">
        <v>23949.18</v>
      </c>
      <c r="CJ2487" s="23">
        <v>16527.37</v>
      </c>
      <c r="CK2487" s="23">
        <v>12890.48</v>
      </c>
      <c r="CL2487" s="23">
        <v>19552.52</v>
      </c>
      <c r="CM2487" s="23">
        <v>27110.28</v>
      </c>
      <c r="CN2487" s="23">
        <v>21744.95</v>
      </c>
      <c r="CO2487" s="23">
        <v>75918.77</v>
      </c>
      <c r="CP2487" s="23">
        <v>35100.35</v>
      </c>
      <c r="CQ2487" s="23">
        <v>108031.9</v>
      </c>
      <c r="CR2487" s="23">
        <v>125746.9</v>
      </c>
      <c r="CS2487" s="23">
        <v>121751.6</v>
      </c>
      <c r="CT2487" s="23">
        <v>120831.5</v>
      </c>
      <c r="CU2487" s="23">
        <v>115116.8</v>
      </c>
      <c r="CV2487" s="23">
        <v>114698</v>
      </c>
      <c r="CW2487" s="23">
        <v>128001.8</v>
      </c>
      <c r="CX2487" s="23">
        <v>142089.9</v>
      </c>
      <c r="CY2487" s="23">
        <v>152531.5</v>
      </c>
      <c r="CZ2487" s="23">
        <v>189874.2</v>
      </c>
      <c r="DA2487" s="23">
        <v>24817.06</v>
      </c>
      <c r="DB2487" s="23">
        <v>57495.32</v>
      </c>
      <c r="DC2487" s="23">
        <v>57643.31</v>
      </c>
      <c r="DD2487">
        <v>0</v>
      </c>
      <c r="DE2487">
        <v>0</v>
      </c>
      <c r="DF2487">
        <v>0</v>
      </c>
    </row>
    <row r="2488" spans="1:110" x14ac:dyDescent="0.25">
      <c r="A2488" s="18" t="str">
        <f t="shared" si="38"/>
        <v>program_CPP_0 to 199.99 kW_All_SDGE_1-in-2_TYPICAL EVENT DAY_2020_8</v>
      </c>
      <c r="B2488" t="s">
        <v>51</v>
      </c>
      <c r="C2488" t="s">
        <v>121</v>
      </c>
      <c r="D2488" t="s">
        <v>124</v>
      </c>
      <c r="E2488" t="s">
        <v>7</v>
      </c>
      <c r="F2488" t="s">
        <v>125</v>
      </c>
      <c r="G2488" t="s">
        <v>111</v>
      </c>
      <c r="H2488" t="s">
        <v>19</v>
      </c>
      <c r="I2488">
        <v>2020</v>
      </c>
      <c r="J2488">
        <v>8</v>
      </c>
      <c r="K2488">
        <v>12840.421</v>
      </c>
      <c r="L2488">
        <v>174569.1</v>
      </c>
      <c r="M2488">
        <v>169328.2</v>
      </c>
      <c r="N2488">
        <v>166707.5</v>
      </c>
      <c r="O2488">
        <v>167107.5</v>
      </c>
      <c r="P2488">
        <v>174459.8</v>
      </c>
      <c r="Q2488">
        <v>193397.5</v>
      </c>
      <c r="R2488">
        <v>219546.5</v>
      </c>
      <c r="S2488">
        <v>240060.2</v>
      </c>
      <c r="T2488">
        <v>255522.8</v>
      </c>
      <c r="U2488">
        <v>266439.3</v>
      </c>
      <c r="V2488">
        <v>282063.40000000002</v>
      </c>
      <c r="W2488">
        <v>296200.5</v>
      </c>
      <c r="X2488">
        <v>306186.90000000002</v>
      </c>
      <c r="Y2488">
        <v>315832.8</v>
      </c>
      <c r="Z2488">
        <v>320173.09999999998</v>
      </c>
      <c r="AA2488">
        <v>317795.09999999998</v>
      </c>
      <c r="AB2488">
        <v>309671.90000000002</v>
      </c>
      <c r="AC2488">
        <v>296591.59999999998</v>
      </c>
      <c r="AD2488">
        <v>280358.90000000002</v>
      </c>
      <c r="AE2488">
        <v>275604</v>
      </c>
      <c r="AF2488">
        <v>264966</v>
      </c>
      <c r="AG2488">
        <v>238324.9</v>
      </c>
      <c r="AH2488">
        <v>209385</v>
      </c>
      <c r="AI2488">
        <v>190164.4</v>
      </c>
      <c r="AJ2488">
        <v>69.565190000000001</v>
      </c>
      <c r="AK2488">
        <v>69.081620000000001</v>
      </c>
      <c r="AL2488">
        <v>68.373310000000004</v>
      </c>
      <c r="AM2488">
        <v>68.004720000000006</v>
      </c>
      <c r="AN2488">
        <v>67.916020000000003</v>
      </c>
      <c r="AO2488">
        <v>67.774540000000002</v>
      </c>
      <c r="AP2488">
        <v>67.562219999999996</v>
      </c>
      <c r="AQ2488">
        <v>68.483440000000002</v>
      </c>
      <c r="AR2488">
        <v>71.88561</v>
      </c>
      <c r="AS2488">
        <v>76.303830000000005</v>
      </c>
      <c r="AT2488">
        <v>80.636740000000003</v>
      </c>
      <c r="AU2488">
        <v>84.046289999999999</v>
      </c>
      <c r="AV2488">
        <v>85.570210000000003</v>
      </c>
      <c r="AW2488">
        <v>85.835970000000003</v>
      </c>
      <c r="AX2488">
        <v>85.668840000000003</v>
      </c>
      <c r="AY2488">
        <v>85.390140000000002</v>
      </c>
      <c r="AZ2488">
        <v>84.511510000000001</v>
      </c>
      <c r="BA2488">
        <v>83.323830000000001</v>
      </c>
      <c r="BB2488">
        <v>81.405249999999995</v>
      </c>
      <c r="BC2488">
        <v>78.643090000000001</v>
      </c>
      <c r="BD2488">
        <v>75.421130000000005</v>
      </c>
      <c r="BE2488">
        <v>73.540660000000003</v>
      </c>
      <c r="BF2488">
        <v>72.135059999999996</v>
      </c>
      <c r="BG2488">
        <v>71.024150000000006</v>
      </c>
      <c r="BH2488">
        <v>2372.788</v>
      </c>
      <c r="BI2488">
        <v>3566.6619999999998</v>
      </c>
      <c r="BJ2488">
        <v>3604.933</v>
      </c>
      <c r="BK2488">
        <v>3200.2190000000001</v>
      </c>
      <c r="BL2488">
        <v>3719.2750000000001</v>
      </c>
      <c r="BM2488">
        <v>3583.8470000000002</v>
      </c>
      <c r="BN2488">
        <v>4664.1930000000002</v>
      </c>
      <c r="BO2488">
        <v>5373.0569999999998</v>
      </c>
      <c r="BP2488">
        <v>9156.2540000000008</v>
      </c>
      <c r="BQ2488">
        <v>12078.5</v>
      </c>
      <c r="BR2488">
        <v>9412.01</v>
      </c>
      <c r="BS2488">
        <v>2941.5239999999999</v>
      </c>
      <c r="BT2488">
        <v>2004.12</v>
      </c>
      <c r="BU2488">
        <v>-398.31650000000002</v>
      </c>
      <c r="BV2488">
        <v>3123.8879999999999</v>
      </c>
      <c r="BW2488">
        <v>-476.85640000000001</v>
      </c>
      <c r="BX2488">
        <v>-1302.163</v>
      </c>
      <c r="BY2488">
        <v>118.1451</v>
      </c>
      <c r="BZ2488">
        <v>-3875.6570000000002</v>
      </c>
      <c r="CA2488">
        <v>921.38009999999997</v>
      </c>
      <c r="CB2488">
        <v>-1784.3209999999999</v>
      </c>
      <c r="CC2488">
        <v>-2671.6979999999999</v>
      </c>
      <c r="CD2488">
        <v>-2640.674</v>
      </c>
      <c r="CE2488">
        <v>-2663.8789999999999</v>
      </c>
      <c r="CF2488" s="23">
        <v>21573.63</v>
      </c>
      <c r="CG2488" s="23">
        <v>30432.41</v>
      </c>
      <c r="CH2488" s="23">
        <v>26782.84</v>
      </c>
      <c r="CI2488" s="23">
        <v>23494.77</v>
      </c>
      <c r="CJ2488" s="23">
        <v>16213.78</v>
      </c>
      <c r="CK2488" s="23">
        <v>12645.89</v>
      </c>
      <c r="CL2488" s="23">
        <v>19181.53</v>
      </c>
      <c r="CM2488" s="23">
        <v>26595.89</v>
      </c>
      <c r="CN2488" s="23">
        <v>21332.36</v>
      </c>
      <c r="CO2488" s="23">
        <v>74478.27</v>
      </c>
      <c r="CP2488" s="23">
        <v>34434.35</v>
      </c>
      <c r="CQ2488" s="23">
        <v>105982.1</v>
      </c>
      <c r="CR2488" s="23">
        <v>123360.9</v>
      </c>
      <c r="CS2488" s="23">
        <v>119441.4</v>
      </c>
      <c r="CT2488" s="23">
        <v>118538.8</v>
      </c>
      <c r="CU2488" s="23">
        <v>112932.6</v>
      </c>
      <c r="CV2488" s="23">
        <v>112521.7</v>
      </c>
      <c r="CW2488" s="23">
        <v>125573.1</v>
      </c>
      <c r="CX2488" s="23">
        <v>139393.9</v>
      </c>
      <c r="CY2488" s="23">
        <v>149637.4</v>
      </c>
      <c r="CZ2488" s="23">
        <v>186271.5</v>
      </c>
      <c r="DA2488" s="23">
        <v>24346.18</v>
      </c>
      <c r="DB2488" s="23">
        <v>56404.4</v>
      </c>
      <c r="DC2488" s="23">
        <v>56549.58</v>
      </c>
      <c r="DD2488">
        <v>0</v>
      </c>
      <c r="DE2488">
        <v>0</v>
      </c>
      <c r="DF2488">
        <v>0</v>
      </c>
    </row>
    <row r="2489" spans="1:110" x14ac:dyDescent="0.25">
      <c r="A2489" s="18" t="str">
        <f t="shared" si="38"/>
        <v>program_CPP_0 to 199.99 kW_All_SDGE_1-in-2_TYPICAL EVENT DAY_2021_8</v>
      </c>
      <c r="B2489" t="s">
        <v>51</v>
      </c>
      <c r="C2489" t="s">
        <v>121</v>
      </c>
      <c r="D2489" t="s">
        <v>124</v>
      </c>
      <c r="E2489" t="s">
        <v>7</v>
      </c>
      <c r="F2489" t="s">
        <v>125</v>
      </c>
      <c r="G2489" t="s">
        <v>111</v>
      </c>
      <c r="H2489" t="s">
        <v>19</v>
      </c>
      <c r="I2489">
        <v>2021</v>
      </c>
      <c r="J2489">
        <v>8</v>
      </c>
      <c r="K2489">
        <v>12718.019</v>
      </c>
      <c r="L2489">
        <v>172905</v>
      </c>
      <c r="M2489">
        <v>167714.1</v>
      </c>
      <c r="N2489">
        <v>165118.39999999999</v>
      </c>
      <c r="O2489">
        <v>165514.6</v>
      </c>
      <c r="P2489">
        <v>172796.79999999999</v>
      </c>
      <c r="Q2489">
        <v>191554</v>
      </c>
      <c r="R2489">
        <v>217453.7</v>
      </c>
      <c r="S2489">
        <v>237771.8</v>
      </c>
      <c r="T2489">
        <v>253087</v>
      </c>
      <c r="U2489">
        <v>263899.40000000002</v>
      </c>
      <c r="V2489">
        <v>279374.7</v>
      </c>
      <c r="W2489">
        <v>293376.90000000002</v>
      </c>
      <c r="X2489">
        <v>303268.2</v>
      </c>
      <c r="Y2489">
        <v>312822.09999999998</v>
      </c>
      <c r="Z2489">
        <v>317121</v>
      </c>
      <c r="AA2489">
        <v>314765.8</v>
      </c>
      <c r="AB2489">
        <v>306720</v>
      </c>
      <c r="AC2489">
        <v>293764.3</v>
      </c>
      <c r="AD2489">
        <v>277686.40000000002</v>
      </c>
      <c r="AE2489">
        <v>272976.8</v>
      </c>
      <c r="AF2489">
        <v>262440.3</v>
      </c>
      <c r="AG2489">
        <v>236053</v>
      </c>
      <c r="AH2489">
        <v>207389.1</v>
      </c>
      <c r="AI2489">
        <v>188351.7</v>
      </c>
      <c r="AJ2489">
        <v>69.565190000000001</v>
      </c>
      <c r="AK2489">
        <v>69.081620000000001</v>
      </c>
      <c r="AL2489">
        <v>68.373310000000004</v>
      </c>
      <c r="AM2489">
        <v>68.004720000000006</v>
      </c>
      <c r="AN2489">
        <v>67.916020000000003</v>
      </c>
      <c r="AO2489">
        <v>67.774540000000002</v>
      </c>
      <c r="AP2489">
        <v>67.562219999999996</v>
      </c>
      <c r="AQ2489">
        <v>68.483440000000002</v>
      </c>
      <c r="AR2489">
        <v>71.88561</v>
      </c>
      <c r="AS2489">
        <v>76.303830000000005</v>
      </c>
      <c r="AT2489">
        <v>80.636740000000003</v>
      </c>
      <c r="AU2489">
        <v>84.046289999999999</v>
      </c>
      <c r="AV2489">
        <v>85.570210000000003</v>
      </c>
      <c r="AW2489">
        <v>85.835970000000003</v>
      </c>
      <c r="AX2489">
        <v>85.668840000000003</v>
      </c>
      <c r="AY2489">
        <v>85.390140000000002</v>
      </c>
      <c r="AZ2489">
        <v>84.511510000000001</v>
      </c>
      <c r="BA2489">
        <v>83.323830000000001</v>
      </c>
      <c r="BB2489">
        <v>81.405249999999995</v>
      </c>
      <c r="BC2489">
        <v>78.643090000000001</v>
      </c>
      <c r="BD2489">
        <v>75.421130000000005</v>
      </c>
      <c r="BE2489">
        <v>73.540660000000003</v>
      </c>
      <c r="BF2489">
        <v>72.135059999999996</v>
      </c>
      <c r="BG2489">
        <v>71.024150000000006</v>
      </c>
      <c r="BH2489">
        <v>2350.1689999999999</v>
      </c>
      <c r="BI2489">
        <v>3532.663</v>
      </c>
      <c r="BJ2489">
        <v>3570.569</v>
      </c>
      <c r="BK2489">
        <v>3169.7130000000002</v>
      </c>
      <c r="BL2489">
        <v>3683.8209999999999</v>
      </c>
      <c r="BM2489">
        <v>3549.6840000000002</v>
      </c>
      <c r="BN2489">
        <v>4619.732</v>
      </c>
      <c r="BO2489">
        <v>5321.8379999999997</v>
      </c>
      <c r="BP2489">
        <v>9068.9719999999998</v>
      </c>
      <c r="BQ2489">
        <v>11963.36</v>
      </c>
      <c r="BR2489">
        <v>9322.2900000000009</v>
      </c>
      <c r="BS2489">
        <v>2913.4839999999999</v>
      </c>
      <c r="BT2489">
        <v>1985.0160000000001</v>
      </c>
      <c r="BU2489">
        <v>-394.51960000000003</v>
      </c>
      <c r="BV2489">
        <v>3094.11</v>
      </c>
      <c r="BW2489">
        <v>-472.3107</v>
      </c>
      <c r="BX2489">
        <v>-1289.75</v>
      </c>
      <c r="BY2489">
        <v>117.0189</v>
      </c>
      <c r="BZ2489">
        <v>-3838.712</v>
      </c>
      <c r="CA2489">
        <v>912.59699999999998</v>
      </c>
      <c r="CB2489">
        <v>-1767.3119999999999</v>
      </c>
      <c r="CC2489">
        <v>-2646.2310000000002</v>
      </c>
      <c r="CD2489">
        <v>-2615.502</v>
      </c>
      <c r="CE2489">
        <v>-2638.4859999999999</v>
      </c>
      <c r="CF2489" s="23">
        <v>21164.29</v>
      </c>
      <c r="CG2489" s="23">
        <v>29854.98</v>
      </c>
      <c r="CH2489" s="23">
        <v>26274.65</v>
      </c>
      <c r="CI2489" s="23">
        <v>23048.98</v>
      </c>
      <c r="CJ2489" s="23">
        <v>15906.14</v>
      </c>
      <c r="CK2489" s="23">
        <v>12405.95</v>
      </c>
      <c r="CL2489" s="23">
        <v>18817.57</v>
      </c>
      <c r="CM2489" s="23">
        <v>26091.25</v>
      </c>
      <c r="CN2489" s="23">
        <v>20927.599999999999</v>
      </c>
      <c r="CO2489" s="23">
        <v>73065.11</v>
      </c>
      <c r="CP2489" s="23">
        <v>33780.99</v>
      </c>
      <c r="CQ2489" s="23">
        <v>103971.2</v>
      </c>
      <c r="CR2489" s="23">
        <v>121020.3</v>
      </c>
      <c r="CS2489" s="23">
        <v>117175.1</v>
      </c>
      <c r="CT2489" s="23">
        <v>116289.60000000001</v>
      </c>
      <c r="CU2489" s="23">
        <v>110789.8</v>
      </c>
      <c r="CV2489" s="23">
        <v>110386.7</v>
      </c>
      <c r="CW2489" s="23">
        <v>123190.5</v>
      </c>
      <c r="CX2489" s="23">
        <v>136749</v>
      </c>
      <c r="CY2489" s="23">
        <v>146798.1</v>
      </c>
      <c r="CZ2489" s="23">
        <v>182737.1</v>
      </c>
      <c r="DA2489" s="23">
        <v>23884.23</v>
      </c>
      <c r="DB2489" s="23">
        <v>55334.17</v>
      </c>
      <c r="DC2489" s="23">
        <v>55476.6</v>
      </c>
      <c r="DD2489">
        <v>0</v>
      </c>
      <c r="DE2489">
        <v>0</v>
      </c>
      <c r="DF2489">
        <v>0</v>
      </c>
    </row>
    <row r="2490" spans="1:110" x14ac:dyDescent="0.25">
      <c r="A2490" s="18" t="str">
        <f t="shared" si="38"/>
        <v>program_CPP_0 to 199.99 kW_All_SDGE_1-in-2_TYPICAL EVENT DAY_2022_8</v>
      </c>
      <c r="B2490" t="s">
        <v>51</v>
      </c>
      <c r="C2490" t="s">
        <v>121</v>
      </c>
      <c r="D2490" t="s">
        <v>124</v>
      </c>
      <c r="E2490" t="s">
        <v>7</v>
      </c>
      <c r="F2490" t="s">
        <v>125</v>
      </c>
      <c r="G2490" t="s">
        <v>111</v>
      </c>
      <c r="H2490" t="s">
        <v>19</v>
      </c>
      <c r="I2490">
        <v>2022</v>
      </c>
      <c r="J2490">
        <v>8</v>
      </c>
      <c r="K2490">
        <v>12596.785</v>
      </c>
      <c r="L2490">
        <v>171256.8</v>
      </c>
      <c r="M2490">
        <v>166115.29999999999</v>
      </c>
      <c r="N2490">
        <v>163544.4</v>
      </c>
      <c r="O2490">
        <v>163936.79999999999</v>
      </c>
      <c r="P2490">
        <v>171149.6</v>
      </c>
      <c r="Q2490">
        <v>189728</v>
      </c>
      <c r="R2490">
        <v>215380.8</v>
      </c>
      <c r="S2490">
        <v>235505.3</v>
      </c>
      <c r="T2490">
        <v>250674.5</v>
      </c>
      <c r="U2490">
        <v>261383.8</v>
      </c>
      <c r="V2490">
        <v>276711.5</v>
      </c>
      <c r="W2490">
        <v>290580.3</v>
      </c>
      <c r="X2490">
        <v>300377.3</v>
      </c>
      <c r="Y2490">
        <v>309840.09999999998</v>
      </c>
      <c r="Z2490">
        <v>314098.09999999998</v>
      </c>
      <c r="AA2490">
        <v>311765.2</v>
      </c>
      <c r="AB2490">
        <v>303796.2</v>
      </c>
      <c r="AC2490">
        <v>290964</v>
      </c>
      <c r="AD2490">
        <v>275039.3</v>
      </c>
      <c r="AE2490">
        <v>270374.59999999998</v>
      </c>
      <c r="AF2490">
        <v>259938.5</v>
      </c>
      <c r="AG2490">
        <v>233802.9</v>
      </c>
      <c r="AH2490">
        <v>205412.1</v>
      </c>
      <c r="AI2490">
        <v>186556.2</v>
      </c>
      <c r="AJ2490">
        <v>69.565190000000001</v>
      </c>
      <c r="AK2490">
        <v>69.081620000000001</v>
      </c>
      <c r="AL2490">
        <v>68.373310000000004</v>
      </c>
      <c r="AM2490">
        <v>68.004720000000006</v>
      </c>
      <c r="AN2490">
        <v>67.916020000000003</v>
      </c>
      <c r="AO2490">
        <v>67.774540000000002</v>
      </c>
      <c r="AP2490">
        <v>67.562219999999996</v>
      </c>
      <c r="AQ2490">
        <v>68.483440000000002</v>
      </c>
      <c r="AR2490">
        <v>71.88561</v>
      </c>
      <c r="AS2490">
        <v>76.303830000000005</v>
      </c>
      <c r="AT2490">
        <v>80.636740000000003</v>
      </c>
      <c r="AU2490">
        <v>84.046289999999999</v>
      </c>
      <c r="AV2490">
        <v>85.570210000000003</v>
      </c>
      <c r="AW2490">
        <v>85.835970000000003</v>
      </c>
      <c r="AX2490">
        <v>85.668840000000003</v>
      </c>
      <c r="AY2490">
        <v>85.390140000000002</v>
      </c>
      <c r="AZ2490">
        <v>84.511510000000001</v>
      </c>
      <c r="BA2490">
        <v>83.323830000000001</v>
      </c>
      <c r="BB2490">
        <v>81.405249999999995</v>
      </c>
      <c r="BC2490">
        <v>78.643090000000001</v>
      </c>
      <c r="BD2490">
        <v>75.421130000000005</v>
      </c>
      <c r="BE2490">
        <v>73.540660000000003</v>
      </c>
      <c r="BF2490">
        <v>72.135059999999996</v>
      </c>
      <c r="BG2490">
        <v>71.024150000000006</v>
      </c>
      <c r="BH2490">
        <v>2327.7660000000001</v>
      </c>
      <c r="BI2490">
        <v>3498.9879999999998</v>
      </c>
      <c r="BJ2490">
        <v>3536.5320000000002</v>
      </c>
      <c r="BK2490">
        <v>3139.498</v>
      </c>
      <c r="BL2490">
        <v>3648.7049999999999</v>
      </c>
      <c r="BM2490">
        <v>3515.846</v>
      </c>
      <c r="BN2490">
        <v>4575.6940000000004</v>
      </c>
      <c r="BO2490">
        <v>5271.107</v>
      </c>
      <c r="BP2490">
        <v>8982.5210000000006</v>
      </c>
      <c r="BQ2490">
        <v>11849.32</v>
      </c>
      <c r="BR2490">
        <v>9233.4249999999993</v>
      </c>
      <c r="BS2490">
        <v>2885.7109999999998</v>
      </c>
      <c r="BT2490">
        <v>1966.0940000000001</v>
      </c>
      <c r="BU2490">
        <v>-390.75880000000001</v>
      </c>
      <c r="BV2490">
        <v>3064.6149999999998</v>
      </c>
      <c r="BW2490">
        <v>-467.80840000000001</v>
      </c>
      <c r="BX2490">
        <v>-1277.4559999999999</v>
      </c>
      <c r="BY2490">
        <v>115.9034</v>
      </c>
      <c r="BZ2490">
        <v>-3802.12</v>
      </c>
      <c r="CA2490">
        <v>903.89760000000001</v>
      </c>
      <c r="CB2490">
        <v>-1750.4649999999999</v>
      </c>
      <c r="CC2490">
        <v>-2621.0050000000001</v>
      </c>
      <c r="CD2490">
        <v>-2590.569</v>
      </c>
      <c r="CE2490">
        <v>-2613.3339999999998</v>
      </c>
      <c r="CF2490" s="23">
        <v>20762.71</v>
      </c>
      <c r="CG2490" s="23">
        <v>29288.51</v>
      </c>
      <c r="CH2490" s="23">
        <v>25776.12</v>
      </c>
      <c r="CI2490" s="23">
        <v>22611.64</v>
      </c>
      <c r="CJ2490" s="23">
        <v>15604.33</v>
      </c>
      <c r="CK2490" s="23">
        <v>12170.55</v>
      </c>
      <c r="CL2490" s="23">
        <v>18460.53</v>
      </c>
      <c r="CM2490" s="23">
        <v>25596.19</v>
      </c>
      <c r="CN2490" s="23">
        <v>20530.52</v>
      </c>
      <c r="CO2490" s="23">
        <v>71678.77</v>
      </c>
      <c r="CP2490" s="23">
        <v>33140.03</v>
      </c>
      <c r="CQ2490" s="23">
        <v>101998.39999999999</v>
      </c>
      <c r="CR2490" s="23">
        <v>118724</v>
      </c>
      <c r="CS2490" s="23">
        <v>114951.8</v>
      </c>
      <c r="CT2490" s="23">
        <v>114083.2</v>
      </c>
      <c r="CU2490" s="23">
        <v>108687.6</v>
      </c>
      <c r="CV2490" s="23">
        <v>108292.2</v>
      </c>
      <c r="CW2490" s="23">
        <v>120853</v>
      </c>
      <c r="CX2490" s="23">
        <v>134154.29999999999</v>
      </c>
      <c r="CY2490" s="23">
        <v>144012.79999999999</v>
      </c>
      <c r="CZ2490" s="23">
        <v>179269.9</v>
      </c>
      <c r="DA2490" s="23">
        <v>23431.05</v>
      </c>
      <c r="DB2490" s="23">
        <v>54284.25</v>
      </c>
      <c r="DC2490" s="23">
        <v>54423.98</v>
      </c>
      <c r="DD2490">
        <v>0</v>
      </c>
      <c r="DE2490">
        <v>0</v>
      </c>
      <c r="DF2490">
        <v>0</v>
      </c>
    </row>
    <row r="2491" spans="1:110" x14ac:dyDescent="0.25">
      <c r="A2491" s="18" t="str">
        <f t="shared" si="38"/>
        <v>program_CPP_0 to 199.99 kW_All_SDGE_1-in-2_TYPICAL EVENT DAY_2023_8</v>
      </c>
      <c r="B2491" t="s">
        <v>51</v>
      </c>
      <c r="C2491" t="s">
        <v>121</v>
      </c>
      <c r="D2491" t="s">
        <v>124</v>
      </c>
      <c r="E2491" t="s">
        <v>7</v>
      </c>
      <c r="F2491" t="s">
        <v>125</v>
      </c>
      <c r="G2491" t="s">
        <v>111</v>
      </c>
      <c r="H2491" t="s">
        <v>19</v>
      </c>
      <c r="I2491">
        <v>2023</v>
      </c>
      <c r="J2491">
        <v>8</v>
      </c>
      <c r="K2491">
        <v>12476.706</v>
      </c>
      <c r="L2491">
        <v>169624.3</v>
      </c>
      <c r="M2491">
        <v>164531.79999999999</v>
      </c>
      <c r="N2491">
        <v>161985.4</v>
      </c>
      <c r="O2491">
        <v>162374.1</v>
      </c>
      <c r="P2491">
        <v>169518.1</v>
      </c>
      <c r="Q2491">
        <v>187919.4</v>
      </c>
      <c r="R2491">
        <v>213327.7</v>
      </c>
      <c r="S2491">
        <v>233260.3</v>
      </c>
      <c r="T2491">
        <v>248284.9</v>
      </c>
      <c r="U2491">
        <v>258892.2</v>
      </c>
      <c r="V2491">
        <v>274073.8</v>
      </c>
      <c r="W2491">
        <v>287810.3</v>
      </c>
      <c r="X2491">
        <v>297513.90000000002</v>
      </c>
      <c r="Y2491">
        <v>306886.59999999998</v>
      </c>
      <c r="Z2491">
        <v>311103.90000000002</v>
      </c>
      <c r="AA2491">
        <v>308793.3</v>
      </c>
      <c r="AB2491">
        <v>300900.2</v>
      </c>
      <c r="AC2491">
        <v>288190.40000000002</v>
      </c>
      <c r="AD2491">
        <v>272417.5</v>
      </c>
      <c r="AE2491">
        <v>267797.3</v>
      </c>
      <c r="AF2491">
        <v>257460.7</v>
      </c>
      <c r="AG2491">
        <v>231574.1</v>
      </c>
      <c r="AH2491">
        <v>203454</v>
      </c>
      <c r="AI2491">
        <v>184777.9</v>
      </c>
      <c r="AJ2491">
        <v>69.565190000000001</v>
      </c>
      <c r="AK2491">
        <v>69.081620000000001</v>
      </c>
      <c r="AL2491">
        <v>68.373310000000004</v>
      </c>
      <c r="AM2491">
        <v>68.004720000000006</v>
      </c>
      <c r="AN2491">
        <v>67.916020000000003</v>
      </c>
      <c r="AO2491">
        <v>67.774540000000002</v>
      </c>
      <c r="AP2491">
        <v>67.562219999999996</v>
      </c>
      <c r="AQ2491">
        <v>68.483440000000002</v>
      </c>
      <c r="AR2491">
        <v>71.88561</v>
      </c>
      <c r="AS2491">
        <v>76.303830000000005</v>
      </c>
      <c r="AT2491">
        <v>80.636740000000003</v>
      </c>
      <c r="AU2491">
        <v>84.046289999999999</v>
      </c>
      <c r="AV2491">
        <v>85.570210000000003</v>
      </c>
      <c r="AW2491">
        <v>85.835970000000003</v>
      </c>
      <c r="AX2491">
        <v>85.668840000000003</v>
      </c>
      <c r="AY2491">
        <v>85.390140000000002</v>
      </c>
      <c r="AZ2491">
        <v>84.511510000000001</v>
      </c>
      <c r="BA2491">
        <v>83.323830000000001</v>
      </c>
      <c r="BB2491">
        <v>81.405249999999995</v>
      </c>
      <c r="BC2491">
        <v>78.643090000000001</v>
      </c>
      <c r="BD2491">
        <v>75.421130000000005</v>
      </c>
      <c r="BE2491">
        <v>73.540660000000003</v>
      </c>
      <c r="BF2491">
        <v>72.135059999999996</v>
      </c>
      <c r="BG2491">
        <v>71.024150000000006</v>
      </c>
      <c r="BH2491">
        <v>2305.5770000000002</v>
      </c>
      <c r="BI2491">
        <v>3465.634</v>
      </c>
      <c r="BJ2491">
        <v>3502.82</v>
      </c>
      <c r="BK2491">
        <v>3109.57</v>
      </c>
      <c r="BL2491">
        <v>3613.924</v>
      </c>
      <c r="BM2491">
        <v>3482.3319999999999</v>
      </c>
      <c r="BN2491">
        <v>4532.0770000000002</v>
      </c>
      <c r="BO2491">
        <v>5220.8609999999999</v>
      </c>
      <c r="BP2491">
        <v>8896.8960000000006</v>
      </c>
      <c r="BQ2491">
        <v>11736.37</v>
      </c>
      <c r="BR2491">
        <v>9145.4069999999992</v>
      </c>
      <c r="BS2491">
        <v>2858.203</v>
      </c>
      <c r="BT2491">
        <v>1947.3520000000001</v>
      </c>
      <c r="BU2491">
        <v>-387.03390000000002</v>
      </c>
      <c r="BV2491">
        <v>3035.402</v>
      </c>
      <c r="BW2491">
        <v>-463.34899999999999</v>
      </c>
      <c r="BX2491">
        <v>-1265.278</v>
      </c>
      <c r="BY2491">
        <v>114.79859999999999</v>
      </c>
      <c r="BZ2491">
        <v>-3765.8760000000002</v>
      </c>
      <c r="CA2491">
        <v>895.28129999999999</v>
      </c>
      <c r="CB2491">
        <v>-1733.779</v>
      </c>
      <c r="CC2491">
        <v>-2596.0210000000002</v>
      </c>
      <c r="CD2491">
        <v>-2565.875</v>
      </c>
      <c r="CE2491">
        <v>-2588.4229999999998</v>
      </c>
      <c r="CF2491" s="23">
        <v>20368.759999999998</v>
      </c>
      <c r="CG2491" s="23">
        <v>28732.79</v>
      </c>
      <c r="CH2491" s="23">
        <v>25287.040000000001</v>
      </c>
      <c r="CI2491" s="23">
        <v>22182.6</v>
      </c>
      <c r="CJ2491" s="23">
        <v>15308.25</v>
      </c>
      <c r="CK2491" s="23">
        <v>11939.63</v>
      </c>
      <c r="CL2491" s="23">
        <v>18110.25</v>
      </c>
      <c r="CM2491" s="23">
        <v>25110.53</v>
      </c>
      <c r="CN2491" s="23">
        <v>20140.97</v>
      </c>
      <c r="CO2491" s="23">
        <v>70318.720000000001</v>
      </c>
      <c r="CP2491" s="23">
        <v>32511.22</v>
      </c>
      <c r="CQ2491" s="23">
        <v>100063.1</v>
      </c>
      <c r="CR2491" s="23">
        <v>116471.3</v>
      </c>
      <c r="CS2491" s="23">
        <v>112770.7</v>
      </c>
      <c r="CT2491" s="23">
        <v>111918.5</v>
      </c>
      <c r="CU2491" s="23">
        <v>106625.4</v>
      </c>
      <c r="CV2491" s="23">
        <v>106237.4</v>
      </c>
      <c r="CW2491" s="23">
        <v>118559.9</v>
      </c>
      <c r="CX2491" s="23">
        <v>131608.79999999999</v>
      </c>
      <c r="CY2491" s="23">
        <v>141280.20000000001</v>
      </c>
      <c r="CZ2491" s="23">
        <v>175868.4</v>
      </c>
      <c r="DA2491" s="23">
        <v>22986.46</v>
      </c>
      <c r="DB2491" s="23">
        <v>53254.26</v>
      </c>
      <c r="DC2491" s="23">
        <v>53391.33</v>
      </c>
      <c r="DD2491">
        <v>0</v>
      </c>
      <c r="DE2491">
        <v>0</v>
      </c>
      <c r="DF2491">
        <v>0</v>
      </c>
    </row>
    <row r="2492" spans="1:110" x14ac:dyDescent="0.25">
      <c r="A2492" s="18" t="str">
        <f t="shared" si="38"/>
        <v>program_CPP_0 to 199.99 kW_All_SDGE_1-in-2_TYPICAL EVENT DAY_2024_8</v>
      </c>
      <c r="B2492" t="s">
        <v>51</v>
      </c>
      <c r="C2492" t="s">
        <v>121</v>
      </c>
      <c r="D2492" t="s">
        <v>124</v>
      </c>
      <c r="E2492" t="s">
        <v>7</v>
      </c>
      <c r="F2492" t="s">
        <v>125</v>
      </c>
      <c r="G2492" t="s">
        <v>111</v>
      </c>
      <c r="H2492" t="s">
        <v>19</v>
      </c>
      <c r="I2492">
        <v>2024</v>
      </c>
      <c r="J2492">
        <v>8</v>
      </c>
      <c r="K2492">
        <v>12357.772000000001</v>
      </c>
      <c r="L2492">
        <v>168007.3</v>
      </c>
      <c r="M2492">
        <v>162963.5</v>
      </c>
      <c r="N2492">
        <v>160441.29999999999</v>
      </c>
      <c r="O2492">
        <v>160826.29999999999</v>
      </c>
      <c r="P2492">
        <v>167902.2</v>
      </c>
      <c r="Q2492">
        <v>186128</v>
      </c>
      <c r="R2492">
        <v>211294.1</v>
      </c>
      <c r="S2492">
        <v>231036.79999999999</v>
      </c>
      <c r="T2492">
        <v>245918.1</v>
      </c>
      <c r="U2492">
        <v>256424.3</v>
      </c>
      <c r="V2492">
        <v>271461.2</v>
      </c>
      <c r="W2492">
        <v>285066.8</v>
      </c>
      <c r="X2492">
        <v>294677.90000000002</v>
      </c>
      <c r="Y2492">
        <v>303961.2</v>
      </c>
      <c r="Z2492">
        <v>308138.3</v>
      </c>
      <c r="AA2492">
        <v>305849.8</v>
      </c>
      <c r="AB2492">
        <v>298031.90000000002</v>
      </c>
      <c r="AC2492">
        <v>285443.20000000001</v>
      </c>
      <c r="AD2492">
        <v>269820.7</v>
      </c>
      <c r="AE2492">
        <v>265244.5</v>
      </c>
      <c r="AF2492">
        <v>255006.4</v>
      </c>
      <c r="AG2492">
        <v>229366.6</v>
      </c>
      <c r="AH2492">
        <v>201514.6</v>
      </c>
      <c r="AI2492">
        <v>183016.5</v>
      </c>
      <c r="AJ2492">
        <v>69.565190000000001</v>
      </c>
      <c r="AK2492">
        <v>69.081620000000001</v>
      </c>
      <c r="AL2492">
        <v>68.373310000000004</v>
      </c>
      <c r="AM2492">
        <v>68.004720000000006</v>
      </c>
      <c r="AN2492">
        <v>67.916020000000003</v>
      </c>
      <c r="AO2492">
        <v>67.774540000000002</v>
      </c>
      <c r="AP2492">
        <v>67.562219999999996</v>
      </c>
      <c r="AQ2492">
        <v>68.483440000000002</v>
      </c>
      <c r="AR2492">
        <v>71.88561</v>
      </c>
      <c r="AS2492">
        <v>76.303830000000005</v>
      </c>
      <c r="AT2492">
        <v>80.636740000000003</v>
      </c>
      <c r="AU2492">
        <v>84.046289999999999</v>
      </c>
      <c r="AV2492">
        <v>85.570210000000003</v>
      </c>
      <c r="AW2492">
        <v>85.835970000000003</v>
      </c>
      <c r="AX2492">
        <v>85.668840000000003</v>
      </c>
      <c r="AY2492">
        <v>85.390140000000002</v>
      </c>
      <c r="AZ2492">
        <v>84.511510000000001</v>
      </c>
      <c r="BA2492">
        <v>83.323830000000001</v>
      </c>
      <c r="BB2492">
        <v>81.405249999999995</v>
      </c>
      <c r="BC2492">
        <v>78.643090000000001</v>
      </c>
      <c r="BD2492">
        <v>75.421130000000005</v>
      </c>
      <c r="BE2492">
        <v>73.540660000000003</v>
      </c>
      <c r="BF2492">
        <v>72.135059999999996</v>
      </c>
      <c r="BG2492">
        <v>71.024150000000006</v>
      </c>
      <c r="BH2492">
        <v>2283.5990000000002</v>
      </c>
      <c r="BI2492">
        <v>3432.5970000000002</v>
      </c>
      <c r="BJ2492">
        <v>3469.43</v>
      </c>
      <c r="BK2492">
        <v>3079.9279999999999</v>
      </c>
      <c r="BL2492">
        <v>3579.4740000000002</v>
      </c>
      <c r="BM2492">
        <v>3449.136</v>
      </c>
      <c r="BN2492">
        <v>4488.875</v>
      </c>
      <c r="BO2492">
        <v>5171.0929999999998</v>
      </c>
      <c r="BP2492">
        <v>8812.0859999999993</v>
      </c>
      <c r="BQ2492">
        <v>11624.49</v>
      </c>
      <c r="BR2492">
        <v>9058.2289999999994</v>
      </c>
      <c r="BS2492">
        <v>2830.9580000000001</v>
      </c>
      <c r="BT2492">
        <v>1928.789</v>
      </c>
      <c r="BU2492">
        <v>-383.34449999999998</v>
      </c>
      <c r="BV2492">
        <v>3006.4670000000001</v>
      </c>
      <c r="BW2492">
        <v>-458.93220000000002</v>
      </c>
      <c r="BX2492">
        <v>-1253.2170000000001</v>
      </c>
      <c r="BY2492">
        <v>113.7043</v>
      </c>
      <c r="BZ2492">
        <v>-3729.9780000000001</v>
      </c>
      <c r="CA2492">
        <v>886.74699999999996</v>
      </c>
      <c r="CB2492">
        <v>-1717.251</v>
      </c>
      <c r="CC2492">
        <v>-2571.2739999999999</v>
      </c>
      <c r="CD2492">
        <v>-2541.4160000000002</v>
      </c>
      <c r="CE2492">
        <v>-2563.7489999999998</v>
      </c>
      <c r="CF2492" s="23">
        <v>19982.28</v>
      </c>
      <c r="CG2492" s="23">
        <v>28187.61</v>
      </c>
      <c r="CH2492" s="23">
        <v>24807.24</v>
      </c>
      <c r="CI2492" s="23">
        <v>21761.71</v>
      </c>
      <c r="CJ2492" s="23">
        <v>15017.79</v>
      </c>
      <c r="CK2492" s="23">
        <v>11713.08</v>
      </c>
      <c r="CL2492" s="23">
        <v>17766.63</v>
      </c>
      <c r="CM2492" s="23">
        <v>24634.080000000002</v>
      </c>
      <c r="CN2492" s="23">
        <v>19758.810000000001</v>
      </c>
      <c r="CO2492" s="23">
        <v>68984.490000000005</v>
      </c>
      <c r="CP2492" s="23">
        <v>31894.35</v>
      </c>
      <c r="CQ2492" s="23">
        <v>98164.45</v>
      </c>
      <c r="CR2492" s="23">
        <v>114261.4</v>
      </c>
      <c r="CS2492" s="23">
        <v>110631</v>
      </c>
      <c r="CT2492" s="23">
        <v>109795</v>
      </c>
      <c r="CU2492" s="23">
        <v>104602.3</v>
      </c>
      <c r="CV2492" s="23">
        <v>104221.7</v>
      </c>
      <c r="CW2492" s="23">
        <v>116310.39999999999</v>
      </c>
      <c r="CX2492" s="23">
        <v>129111.7</v>
      </c>
      <c r="CY2492" s="23">
        <v>138599.6</v>
      </c>
      <c r="CZ2492" s="23">
        <v>172531.4</v>
      </c>
      <c r="DA2492" s="23">
        <v>22550.32</v>
      </c>
      <c r="DB2492" s="23">
        <v>52243.8</v>
      </c>
      <c r="DC2492" s="23">
        <v>52378.28</v>
      </c>
      <c r="DD2492">
        <v>0</v>
      </c>
      <c r="DE2492">
        <v>0</v>
      </c>
      <c r="DF2492">
        <v>0</v>
      </c>
    </row>
    <row r="2493" spans="1:110" x14ac:dyDescent="0.25">
      <c r="A2493" s="18" t="str">
        <f t="shared" si="38"/>
        <v>program_CPP_0 to 199.99 kW_All_SDGE_1-in-2_TYPICAL EVENT DAY_2025_8</v>
      </c>
      <c r="B2493" t="s">
        <v>51</v>
      </c>
      <c r="C2493" t="s">
        <v>121</v>
      </c>
      <c r="D2493" t="s">
        <v>124</v>
      </c>
      <c r="E2493" t="s">
        <v>7</v>
      </c>
      <c r="F2493" t="s">
        <v>125</v>
      </c>
      <c r="G2493" t="s">
        <v>111</v>
      </c>
      <c r="H2493" t="s">
        <v>19</v>
      </c>
      <c r="I2493">
        <v>2025</v>
      </c>
      <c r="J2493">
        <v>8</v>
      </c>
      <c r="K2493">
        <v>12239.971</v>
      </c>
      <c r="L2493">
        <v>166405.79999999999</v>
      </c>
      <c r="M2493">
        <v>161410</v>
      </c>
      <c r="N2493">
        <v>158911.79999999999</v>
      </c>
      <c r="O2493">
        <v>159293.20000000001</v>
      </c>
      <c r="P2493">
        <v>166301.6</v>
      </c>
      <c r="Q2493">
        <v>184353.8</v>
      </c>
      <c r="R2493">
        <v>209280</v>
      </c>
      <c r="S2493">
        <v>228834.4</v>
      </c>
      <c r="T2493">
        <v>243573.9</v>
      </c>
      <c r="U2493">
        <v>253979.9</v>
      </c>
      <c r="V2493">
        <v>268873.40000000002</v>
      </c>
      <c r="W2493">
        <v>282349.40000000002</v>
      </c>
      <c r="X2493">
        <v>291868.79999999999</v>
      </c>
      <c r="Y2493">
        <v>301063.7</v>
      </c>
      <c r="Z2493">
        <v>305201</v>
      </c>
      <c r="AA2493">
        <v>302934.3</v>
      </c>
      <c r="AB2493">
        <v>295190.90000000002</v>
      </c>
      <c r="AC2493">
        <v>282722.2</v>
      </c>
      <c r="AD2493">
        <v>267248.59999999998</v>
      </c>
      <c r="AE2493">
        <v>262716</v>
      </c>
      <c r="AF2493">
        <v>252575.6</v>
      </c>
      <c r="AG2493">
        <v>227180.2</v>
      </c>
      <c r="AH2493">
        <v>199593.7</v>
      </c>
      <c r="AI2493">
        <v>181271.9</v>
      </c>
      <c r="AJ2493">
        <v>69.565190000000001</v>
      </c>
      <c r="AK2493">
        <v>69.081620000000001</v>
      </c>
      <c r="AL2493">
        <v>68.373310000000004</v>
      </c>
      <c r="AM2493">
        <v>68.004720000000006</v>
      </c>
      <c r="AN2493">
        <v>67.916020000000003</v>
      </c>
      <c r="AO2493">
        <v>67.774540000000002</v>
      </c>
      <c r="AP2493">
        <v>67.562219999999996</v>
      </c>
      <c r="AQ2493">
        <v>68.483440000000002</v>
      </c>
      <c r="AR2493">
        <v>71.88561</v>
      </c>
      <c r="AS2493">
        <v>76.303830000000005</v>
      </c>
      <c r="AT2493">
        <v>80.636740000000003</v>
      </c>
      <c r="AU2493">
        <v>84.046289999999999</v>
      </c>
      <c r="AV2493">
        <v>85.570210000000003</v>
      </c>
      <c r="AW2493">
        <v>85.835970000000003</v>
      </c>
      <c r="AX2493">
        <v>85.668840000000003</v>
      </c>
      <c r="AY2493">
        <v>85.390140000000002</v>
      </c>
      <c r="AZ2493">
        <v>84.511510000000001</v>
      </c>
      <c r="BA2493">
        <v>83.323830000000001</v>
      </c>
      <c r="BB2493">
        <v>81.405249999999995</v>
      </c>
      <c r="BC2493">
        <v>78.643090000000001</v>
      </c>
      <c r="BD2493">
        <v>75.421130000000005</v>
      </c>
      <c r="BE2493">
        <v>73.540660000000003</v>
      </c>
      <c r="BF2493">
        <v>72.135059999999996</v>
      </c>
      <c r="BG2493">
        <v>71.024150000000006</v>
      </c>
      <c r="BH2493">
        <v>2261.8310000000001</v>
      </c>
      <c r="BI2493">
        <v>3399.8760000000002</v>
      </c>
      <c r="BJ2493">
        <v>3436.357</v>
      </c>
      <c r="BK2493">
        <v>3050.569</v>
      </c>
      <c r="BL2493">
        <v>3545.3519999999999</v>
      </c>
      <c r="BM2493">
        <v>3416.2570000000001</v>
      </c>
      <c r="BN2493">
        <v>4446.0839999999998</v>
      </c>
      <c r="BO2493">
        <v>5121.799</v>
      </c>
      <c r="BP2493">
        <v>8728.0849999999991</v>
      </c>
      <c r="BQ2493">
        <v>11513.68</v>
      </c>
      <c r="BR2493">
        <v>8971.8809999999994</v>
      </c>
      <c r="BS2493">
        <v>2803.971</v>
      </c>
      <c r="BT2493">
        <v>1910.403</v>
      </c>
      <c r="BU2493">
        <v>-379.6902</v>
      </c>
      <c r="BV2493">
        <v>2977.808</v>
      </c>
      <c r="BW2493">
        <v>-454.55739999999997</v>
      </c>
      <c r="BX2493">
        <v>-1241.271</v>
      </c>
      <c r="BY2493">
        <v>112.6204</v>
      </c>
      <c r="BZ2493">
        <v>-3694.422</v>
      </c>
      <c r="CA2493">
        <v>878.29409999999996</v>
      </c>
      <c r="CB2493">
        <v>-1700.8820000000001</v>
      </c>
      <c r="CC2493">
        <v>-2546.7629999999999</v>
      </c>
      <c r="CD2493">
        <v>-2517.1889999999999</v>
      </c>
      <c r="CE2493">
        <v>-2539.31</v>
      </c>
      <c r="CF2493" s="23">
        <v>19603.13</v>
      </c>
      <c r="CG2493" s="23">
        <v>27652.77</v>
      </c>
      <c r="CH2493" s="23">
        <v>24336.54</v>
      </c>
      <c r="CI2493" s="23">
        <v>21348.799999999999</v>
      </c>
      <c r="CJ2493" s="23">
        <v>14732.84</v>
      </c>
      <c r="CK2493" s="23">
        <v>11490.84</v>
      </c>
      <c r="CL2493" s="23">
        <v>17429.52</v>
      </c>
      <c r="CM2493" s="23">
        <v>24166.67</v>
      </c>
      <c r="CN2493" s="23">
        <v>19383.900000000001</v>
      </c>
      <c r="CO2493" s="23">
        <v>67675.56</v>
      </c>
      <c r="CP2493" s="23">
        <v>31289.18</v>
      </c>
      <c r="CQ2493" s="23">
        <v>96301.86</v>
      </c>
      <c r="CR2493" s="23">
        <v>112093.4</v>
      </c>
      <c r="CS2493" s="23">
        <v>108531.9</v>
      </c>
      <c r="CT2493" s="23">
        <v>107711.7</v>
      </c>
      <c r="CU2493" s="23">
        <v>102617.5</v>
      </c>
      <c r="CV2493" s="23">
        <v>102244.1</v>
      </c>
      <c r="CW2493" s="23">
        <v>114103.5</v>
      </c>
      <c r="CX2493" s="23">
        <v>126661.9</v>
      </c>
      <c r="CY2493" s="23">
        <v>135969.79999999999</v>
      </c>
      <c r="CZ2493" s="23">
        <v>169257.8</v>
      </c>
      <c r="DA2493" s="23">
        <v>22122.44</v>
      </c>
      <c r="DB2493" s="23">
        <v>51252.52</v>
      </c>
      <c r="DC2493" s="23">
        <v>51384.44</v>
      </c>
      <c r="DD2493">
        <v>0</v>
      </c>
      <c r="DE2493">
        <v>0</v>
      </c>
      <c r="DF2493">
        <v>0</v>
      </c>
    </row>
    <row r="2494" spans="1:110" x14ac:dyDescent="0.25">
      <c r="A2494" s="18" t="str">
        <f t="shared" si="38"/>
        <v>program_CPP_0 to 199.99 kW_All_SDGE_1-in-2_TYPICAL EVENT DAY_2026_8</v>
      </c>
      <c r="B2494" t="s">
        <v>51</v>
      </c>
      <c r="C2494" t="s">
        <v>121</v>
      </c>
      <c r="D2494" t="s">
        <v>124</v>
      </c>
      <c r="E2494" t="s">
        <v>7</v>
      </c>
      <c r="F2494" t="s">
        <v>125</v>
      </c>
      <c r="G2494" t="s">
        <v>111</v>
      </c>
      <c r="H2494" t="s">
        <v>19</v>
      </c>
      <c r="I2494">
        <v>2026</v>
      </c>
      <c r="J2494">
        <v>8</v>
      </c>
      <c r="K2494">
        <v>12123.293</v>
      </c>
      <c r="L2494">
        <v>164819.5</v>
      </c>
      <c r="M2494">
        <v>159871.4</v>
      </c>
      <c r="N2494">
        <v>157397</v>
      </c>
      <c r="O2494">
        <v>157774.70000000001</v>
      </c>
      <c r="P2494">
        <v>164716.4</v>
      </c>
      <c r="Q2494">
        <v>182596.4</v>
      </c>
      <c r="R2494">
        <v>207285</v>
      </c>
      <c r="S2494">
        <v>226653</v>
      </c>
      <c r="T2494">
        <v>241252</v>
      </c>
      <c r="U2494">
        <v>251558.8</v>
      </c>
      <c r="V2494">
        <v>266310.40000000002</v>
      </c>
      <c r="W2494">
        <v>279657.90000000002</v>
      </c>
      <c r="X2494">
        <v>289086.59999999998</v>
      </c>
      <c r="Y2494">
        <v>298193.8</v>
      </c>
      <c r="Z2494">
        <v>302291.7</v>
      </c>
      <c r="AA2494">
        <v>300046.5</v>
      </c>
      <c r="AB2494">
        <v>292377</v>
      </c>
      <c r="AC2494">
        <v>280027.2</v>
      </c>
      <c r="AD2494">
        <v>264701.09999999998</v>
      </c>
      <c r="AE2494">
        <v>260211.7</v>
      </c>
      <c r="AF2494">
        <v>250167.9</v>
      </c>
      <c r="AG2494">
        <v>225014.6</v>
      </c>
      <c r="AH2494">
        <v>197691</v>
      </c>
      <c r="AI2494">
        <v>179543.9</v>
      </c>
      <c r="AJ2494">
        <v>69.565190000000001</v>
      </c>
      <c r="AK2494">
        <v>69.081620000000001</v>
      </c>
      <c r="AL2494">
        <v>68.373310000000004</v>
      </c>
      <c r="AM2494">
        <v>68.004720000000006</v>
      </c>
      <c r="AN2494">
        <v>67.916020000000003</v>
      </c>
      <c r="AO2494">
        <v>67.774540000000002</v>
      </c>
      <c r="AP2494">
        <v>67.562219999999996</v>
      </c>
      <c r="AQ2494">
        <v>68.483440000000002</v>
      </c>
      <c r="AR2494">
        <v>71.88561</v>
      </c>
      <c r="AS2494">
        <v>76.303830000000005</v>
      </c>
      <c r="AT2494">
        <v>80.636740000000003</v>
      </c>
      <c r="AU2494">
        <v>84.046289999999999</v>
      </c>
      <c r="AV2494">
        <v>85.570210000000003</v>
      </c>
      <c r="AW2494">
        <v>85.835970000000003</v>
      </c>
      <c r="AX2494">
        <v>85.668840000000003</v>
      </c>
      <c r="AY2494">
        <v>85.390140000000002</v>
      </c>
      <c r="AZ2494">
        <v>84.511510000000001</v>
      </c>
      <c r="BA2494">
        <v>83.323830000000001</v>
      </c>
      <c r="BB2494">
        <v>81.405249999999995</v>
      </c>
      <c r="BC2494">
        <v>78.643090000000001</v>
      </c>
      <c r="BD2494">
        <v>75.421130000000005</v>
      </c>
      <c r="BE2494">
        <v>73.540660000000003</v>
      </c>
      <c r="BF2494">
        <v>72.135059999999996</v>
      </c>
      <c r="BG2494">
        <v>71.024150000000006</v>
      </c>
      <c r="BH2494">
        <v>2240.27</v>
      </c>
      <c r="BI2494">
        <v>3367.4670000000001</v>
      </c>
      <c r="BJ2494">
        <v>3403.6</v>
      </c>
      <c r="BK2494">
        <v>3021.489</v>
      </c>
      <c r="BL2494">
        <v>3511.556</v>
      </c>
      <c r="BM2494">
        <v>3383.692</v>
      </c>
      <c r="BN2494">
        <v>4403.7020000000002</v>
      </c>
      <c r="BO2494">
        <v>5072.9759999999997</v>
      </c>
      <c r="BP2494">
        <v>8644.8850000000002</v>
      </c>
      <c r="BQ2494">
        <v>11403.93</v>
      </c>
      <c r="BR2494">
        <v>8886.3559999999998</v>
      </c>
      <c r="BS2494">
        <v>2777.2429999999999</v>
      </c>
      <c r="BT2494">
        <v>1892.192</v>
      </c>
      <c r="BU2494">
        <v>-376.07089999999999</v>
      </c>
      <c r="BV2494">
        <v>2949.422</v>
      </c>
      <c r="BW2494">
        <v>-450.22430000000003</v>
      </c>
      <c r="BX2494">
        <v>-1229.4380000000001</v>
      </c>
      <c r="BY2494">
        <v>111.5468</v>
      </c>
      <c r="BZ2494">
        <v>-3659.2049999999999</v>
      </c>
      <c r="CA2494">
        <v>869.92179999999996</v>
      </c>
      <c r="CB2494">
        <v>-1684.6679999999999</v>
      </c>
      <c r="CC2494">
        <v>-2522.4859999999999</v>
      </c>
      <c r="CD2494">
        <v>-2493.194</v>
      </c>
      <c r="CE2494">
        <v>-2515.1039999999998</v>
      </c>
      <c r="CF2494" s="23">
        <v>19231.18</v>
      </c>
      <c r="CG2494" s="23">
        <v>27128.080000000002</v>
      </c>
      <c r="CH2494" s="23">
        <v>23874.78</v>
      </c>
      <c r="CI2494" s="23">
        <v>20943.72</v>
      </c>
      <c r="CJ2494" s="23">
        <v>14453.3</v>
      </c>
      <c r="CK2494" s="23">
        <v>11272.81</v>
      </c>
      <c r="CL2494" s="23">
        <v>17098.810000000001</v>
      </c>
      <c r="CM2494" s="23">
        <v>23708.13</v>
      </c>
      <c r="CN2494" s="23">
        <v>19016.11</v>
      </c>
      <c r="CO2494" s="23">
        <v>66391.48</v>
      </c>
      <c r="CP2494" s="23">
        <v>30695.5</v>
      </c>
      <c r="CQ2494" s="23">
        <v>94474.62</v>
      </c>
      <c r="CR2494" s="23">
        <v>109966.5</v>
      </c>
      <c r="CS2494" s="23">
        <v>106472.6</v>
      </c>
      <c r="CT2494" s="23">
        <v>105668</v>
      </c>
      <c r="CU2494" s="23">
        <v>100670.39999999999</v>
      </c>
      <c r="CV2494" s="23">
        <v>100304.2</v>
      </c>
      <c r="CW2494" s="23">
        <v>111938.5</v>
      </c>
      <c r="CX2494" s="23">
        <v>124258.6</v>
      </c>
      <c r="CY2494" s="23">
        <v>133389.9</v>
      </c>
      <c r="CZ2494" s="23">
        <v>166046.29999999999</v>
      </c>
      <c r="DA2494" s="23">
        <v>21702.69</v>
      </c>
      <c r="DB2494" s="23">
        <v>50280.05</v>
      </c>
      <c r="DC2494" s="23">
        <v>50409.47</v>
      </c>
      <c r="DD2494">
        <v>0</v>
      </c>
      <c r="DE2494">
        <v>0</v>
      </c>
      <c r="DF2494">
        <v>0</v>
      </c>
    </row>
    <row r="2495" spans="1:110" x14ac:dyDescent="0.25">
      <c r="A2495" s="18" t="str">
        <f t="shared" si="38"/>
        <v>program_CPP_0 to 199.99 kW_All_SDGE_1-in-2_TYPICAL EVENT DAY_2027_8</v>
      </c>
      <c r="B2495" t="s">
        <v>51</v>
      </c>
      <c r="C2495" t="s">
        <v>121</v>
      </c>
      <c r="D2495" t="s">
        <v>124</v>
      </c>
      <c r="E2495" t="s">
        <v>7</v>
      </c>
      <c r="F2495" t="s">
        <v>125</v>
      </c>
      <c r="G2495" t="s">
        <v>111</v>
      </c>
      <c r="H2495" t="s">
        <v>19</v>
      </c>
      <c r="I2495">
        <v>2027</v>
      </c>
      <c r="J2495">
        <v>8</v>
      </c>
      <c r="K2495">
        <v>12007.727999999999</v>
      </c>
      <c r="L2495">
        <v>163248.4</v>
      </c>
      <c r="M2495">
        <v>158347.4</v>
      </c>
      <c r="N2495">
        <v>155896.6</v>
      </c>
      <c r="O2495">
        <v>156270.70000000001</v>
      </c>
      <c r="P2495">
        <v>163146.20000000001</v>
      </c>
      <c r="Q2495">
        <v>180855.8</v>
      </c>
      <c r="R2495">
        <v>205309.1</v>
      </c>
      <c r="S2495">
        <v>224492.5</v>
      </c>
      <c r="T2495">
        <v>238952.3</v>
      </c>
      <c r="U2495">
        <v>249160.9</v>
      </c>
      <c r="V2495">
        <v>263771.8</v>
      </c>
      <c r="W2495">
        <v>276992.09999999998</v>
      </c>
      <c r="X2495">
        <v>286330.90000000002</v>
      </c>
      <c r="Y2495">
        <v>295351.2</v>
      </c>
      <c r="Z2495">
        <v>299410.09999999998</v>
      </c>
      <c r="AA2495">
        <v>297186.3</v>
      </c>
      <c r="AB2495">
        <v>289589.90000000002</v>
      </c>
      <c r="AC2495">
        <v>277357.8</v>
      </c>
      <c r="AD2495">
        <v>262177.8</v>
      </c>
      <c r="AE2495">
        <v>257731.20000000001</v>
      </c>
      <c r="AF2495">
        <v>247783.2</v>
      </c>
      <c r="AG2495">
        <v>222869.7</v>
      </c>
      <c r="AH2495">
        <v>195806.6</v>
      </c>
      <c r="AI2495">
        <v>177832.4</v>
      </c>
      <c r="AJ2495">
        <v>69.565190000000001</v>
      </c>
      <c r="AK2495">
        <v>69.081620000000001</v>
      </c>
      <c r="AL2495">
        <v>68.373310000000004</v>
      </c>
      <c r="AM2495">
        <v>68.004720000000006</v>
      </c>
      <c r="AN2495">
        <v>67.916020000000003</v>
      </c>
      <c r="AO2495">
        <v>67.774540000000002</v>
      </c>
      <c r="AP2495">
        <v>67.562219999999996</v>
      </c>
      <c r="AQ2495">
        <v>68.483440000000002</v>
      </c>
      <c r="AR2495">
        <v>71.88561</v>
      </c>
      <c r="AS2495">
        <v>76.303830000000005</v>
      </c>
      <c r="AT2495">
        <v>80.636740000000003</v>
      </c>
      <c r="AU2495">
        <v>84.046289999999999</v>
      </c>
      <c r="AV2495">
        <v>85.570210000000003</v>
      </c>
      <c r="AW2495">
        <v>85.835970000000003</v>
      </c>
      <c r="AX2495">
        <v>85.668840000000003</v>
      </c>
      <c r="AY2495">
        <v>85.390140000000002</v>
      </c>
      <c r="AZ2495">
        <v>84.511510000000001</v>
      </c>
      <c r="BA2495">
        <v>83.323830000000001</v>
      </c>
      <c r="BB2495">
        <v>81.405249999999995</v>
      </c>
      <c r="BC2495">
        <v>78.643090000000001</v>
      </c>
      <c r="BD2495">
        <v>75.421130000000005</v>
      </c>
      <c r="BE2495">
        <v>73.540660000000003</v>
      </c>
      <c r="BF2495">
        <v>72.135059999999996</v>
      </c>
      <c r="BG2495">
        <v>71.024150000000006</v>
      </c>
      <c r="BH2495">
        <v>2218.9140000000002</v>
      </c>
      <c r="BI2495">
        <v>3335.366</v>
      </c>
      <c r="BJ2495">
        <v>3371.1559999999999</v>
      </c>
      <c r="BK2495">
        <v>2992.6869999999999</v>
      </c>
      <c r="BL2495">
        <v>3478.0819999999999</v>
      </c>
      <c r="BM2495">
        <v>3351.4369999999999</v>
      </c>
      <c r="BN2495">
        <v>4361.7240000000002</v>
      </c>
      <c r="BO2495">
        <v>5024.6180000000004</v>
      </c>
      <c r="BP2495">
        <v>8562.4779999999992</v>
      </c>
      <c r="BQ2495">
        <v>11295.22</v>
      </c>
      <c r="BR2495">
        <v>8801.6470000000008</v>
      </c>
      <c r="BS2495">
        <v>2750.7689999999998</v>
      </c>
      <c r="BT2495">
        <v>1874.155</v>
      </c>
      <c r="BU2495">
        <v>-372.48599999999999</v>
      </c>
      <c r="BV2495">
        <v>2921.306</v>
      </c>
      <c r="BW2495">
        <v>-445.93259999999998</v>
      </c>
      <c r="BX2495">
        <v>-1217.7190000000001</v>
      </c>
      <c r="BY2495">
        <v>110.48350000000001</v>
      </c>
      <c r="BZ2495">
        <v>-3624.3229999999999</v>
      </c>
      <c r="CA2495">
        <v>861.62919999999997</v>
      </c>
      <c r="CB2495">
        <v>-1668.6089999999999</v>
      </c>
      <c r="CC2495">
        <v>-2498.4409999999998</v>
      </c>
      <c r="CD2495">
        <v>-2469.4279999999999</v>
      </c>
      <c r="CE2495">
        <v>-2491.1280000000002</v>
      </c>
      <c r="CF2495" s="23">
        <v>18866.28</v>
      </c>
      <c r="CG2495" s="23">
        <v>26613.35</v>
      </c>
      <c r="CH2495" s="23">
        <v>23421.77</v>
      </c>
      <c r="CI2495" s="23">
        <v>20546.330000000002</v>
      </c>
      <c r="CJ2495" s="23">
        <v>14179.06</v>
      </c>
      <c r="CK2495" s="23">
        <v>11058.92</v>
      </c>
      <c r="CL2495" s="23">
        <v>16774.38</v>
      </c>
      <c r="CM2495" s="23">
        <v>23258.28</v>
      </c>
      <c r="CN2495" s="23">
        <v>18655.3</v>
      </c>
      <c r="CO2495" s="23">
        <v>65131.76</v>
      </c>
      <c r="CP2495" s="23">
        <v>30113.08</v>
      </c>
      <c r="CQ2495" s="23">
        <v>92682.04</v>
      </c>
      <c r="CR2495" s="23">
        <v>107880</v>
      </c>
      <c r="CS2495" s="23">
        <v>104452.4</v>
      </c>
      <c r="CT2495" s="23">
        <v>103663</v>
      </c>
      <c r="CU2495" s="23">
        <v>98760.31</v>
      </c>
      <c r="CV2495" s="23">
        <v>98400.97</v>
      </c>
      <c r="CW2495" s="23">
        <v>109814.5</v>
      </c>
      <c r="CX2495" s="23">
        <v>121900.9</v>
      </c>
      <c r="CY2495" s="23">
        <v>130858.9</v>
      </c>
      <c r="CZ2495" s="23">
        <v>162895.70000000001</v>
      </c>
      <c r="DA2495" s="23">
        <v>21290.9</v>
      </c>
      <c r="DB2495" s="23">
        <v>49326.03</v>
      </c>
      <c r="DC2495" s="23">
        <v>49452.99</v>
      </c>
      <c r="DD2495">
        <v>0</v>
      </c>
      <c r="DE2495">
        <v>0</v>
      </c>
      <c r="DF2495">
        <v>0</v>
      </c>
    </row>
    <row r="2496" spans="1:110" x14ac:dyDescent="0.25">
      <c r="A2496" s="18" t="str">
        <f t="shared" si="38"/>
        <v>program_CPP_0 to 199.99 kW_All_SDGE_1-in-2_TYPICAL EVENT DAY_2028_8</v>
      </c>
      <c r="B2496" t="s">
        <v>51</v>
      </c>
      <c r="C2496" t="s">
        <v>121</v>
      </c>
      <c r="D2496" t="s">
        <v>124</v>
      </c>
      <c r="E2496" t="s">
        <v>7</v>
      </c>
      <c r="F2496" t="s">
        <v>125</v>
      </c>
      <c r="G2496" t="s">
        <v>111</v>
      </c>
      <c r="H2496" t="s">
        <v>19</v>
      </c>
      <c r="I2496">
        <v>2028</v>
      </c>
      <c r="J2496">
        <v>8</v>
      </c>
      <c r="K2496">
        <v>11893.263999999999</v>
      </c>
      <c r="L2496">
        <v>161692.29999999999</v>
      </c>
      <c r="M2496">
        <v>156837.9</v>
      </c>
      <c r="N2496">
        <v>154410.5</v>
      </c>
      <c r="O2496">
        <v>154781.1</v>
      </c>
      <c r="P2496">
        <v>161591</v>
      </c>
      <c r="Q2496">
        <v>179131.8</v>
      </c>
      <c r="R2496">
        <v>203352</v>
      </c>
      <c r="S2496">
        <v>222352.5</v>
      </c>
      <c r="T2496">
        <v>236674.5</v>
      </c>
      <c r="U2496">
        <v>246785.7</v>
      </c>
      <c r="V2496">
        <v>261257.4</v>
      </c>
      <c r="W2496">
        <v>274351.59999999998</v>
      </c>
      <c r="X2496">
        <v>283601.40000000002</v>
      </c>
      <c r="Y2496">
        <v>292535.8</v>
      </c>
      <c r="Z2496">
        <v>296555.90000000002</v>
      </c>
      <c r="AA2496">
        <v>294353.40000000002</v>
      </c>
      <c r="AB2496">
        <v>286829.40000000002</v>
      </c>
      <c r="AC2496">
        <v>274713.90000000002</v>
      </c>
      <c r="AD2496">
        <v>259678.6</v>
      </c>
      <c r="AE2496">
        <v>255274.4</v>
      </c>
      <c r="AF2496">
        <v>245421.2</v>
      </c>
      <c r="AG2496">
        <v>220745.2</v>
      </c>
      <c r="AH2496">
        <v>193940</v>
      </c>
      <c r="AI2496">
        <v>176137.2</v>
      </c>
      <c r="AJ2496">
        <v>69.565190000000001</v>
      </c>
      <c r="AK2496">
        <v>69.081620000000001</v>
      </c>
      <c r="AL2496">
        <v>68.373310000000004</v>
      </c>
      <c r="AM2496">
        <v>68.004720000000006</v>
      </c>
      <c r="AN2496">
        <v>67.916020000000003</v>
      </c>
      <c r="AO2496">
        <v>67.774540000000002</v>
      </c>
      <c r="AP2496">
        <v>67.562219999999996</v>
      </c>
      <c r="AQ2496">
        <v>68.483440000000002</v>
      </c>
      <c r="AR2496">
        <v>71.88561</v>
      </c>
      <c r="AS2496">
        <v>76.303830000000005</v>
      </c>
      <c r="AT2496">
        <v>80.636740000000003</v>
      </c>
      <c r="AU2496">
        <v>84.046289999999999</v>
      </c>
      <c r="AV2496">
        <v>85.570210000000003</v>
      </c>
      <c r="AW2496">
        <v>85.835970000000003</v>
      </c>
      <c r="AX2496">
        <v>85.668840000000003</v>
      </c>
      <c r="AY2496">
        <v>85.390140000000002</v>
      </c>
      <c r="AZ2496">
        <v>84.511510000000001</v>
      </c>
      <c r="BA2496">
        <v>83.323830000000001</v>
      </c>
      <c r="BB2496">
        <v>81.405249999999995</v>
      </c>
      <c r="BC2496">
        <v>78.643090000000001</v>
      </c>
      <c r="BD2496">
        <v>75.421130000000005</v>
      </c>
      <c r="BE2496">
        <v>73.540660000000003</v>
      </c>
      <c r="BF2496">
        <v>72.135059999999996</v>
      </c>
      <c r="BG2496">
        <v>71.024150000000006</v>
      </c>
      <c r="BH2496">
        <v>2197.7620000000002</v>
      </c>
      <c r="BI2496">
        <v>3303.5720000000001</v>
      </c>
      <c r="BJ2496">
        <v>3339.02</v>
      </c>
      <c r="BK2496">
        <v>2964.1590000000001</v>
      </c>
      <c r="BL2496">
        <v>3444.9270000000001</v>
      </c>
      <c r="BM2496">
        <v>3319.489</v>
      </c>
      <c r="BN2496">
        <v>4320.1459999999997</v>
      </c>
      <c r="BO2496">
        <v>4976.7209999999995</v>
      </c>
      <c r="BP2496">
        <v>8480.8549999999996</v>
      </c>
      <c r="BQ2496">
        <v>11187.55</v>
      </c>
      <c r="BR2496">
        <v>8717.7450000000008</v>
      </c>
      <c r="BS2496">
        <v>2724.547</v>
      </c>
      <c r="BT2496">
        <v>1856.289</v>
      </c>
      <c r="BU2496">
        <v>-368.93520000000001</v>
      </c>
      <c r="BV2496">
        <v>2893.4589999999998</v>
      </c>
      <c r="BW2496">
        <v>-441.68169999999998</v>
      </c>
      <c r="BX2496">
        <v>-1206.1110000000001</v>
      </c>
      <c r="BY2496">
        <v>109.4303</v>
      </c>
      <c r="BZ2496">
        <v>-3589.7739999999999</v>
      </c>
      <c r="CA2496">
        <v>853.41570000000002</v>
      </c>
      <c r="CB2496">
        <v>-1652.703</v>
      </c>
      <c r="CC2496">
        <v>-2474.6239999999998</v>
      </c>
      <c r="CD2496">
        <v>-2445.8879999999999</v>
      </c>
      <c r="CE2496">
        <v>-2467.3820000000001</v>
      </c>
      <c r="CF2496" s="23">
        <v>18508.310000000001</v>
      </c>
      <c r="CG2496" s="23">
        <v>26108.39</v>
      </c>
      <c r="CH2496" s="23">
        <v>22977.360000000001</v>
      </c>
      <c r="CI2496" s="23">
        <v>20156.490000000002</v>
      </c>
      <c r="CJ2496" s="23">
        <v>13910.02</v>
      </c>
      <c r="CK2496" s="23">
        <v>10849.08</v>
      </c>
      <c r="CL2496" s="23">
        <v>16456.099999999999</v>
      </c>
      <c r="CM2496" s="23">
        <v>22816.98</v>
      </c>
      <c r="CN2496" s="23">
        <v>18301.330000000002</v>
      </c>
      <c r="CO2496" s="23">
        <v>63895.94</v>
      </c>
      <c r="CP2496" s="23">
        <v>29541.71</v>
      </c>
      <c r="CQ2496" s="23">
        <v>90923.48</v>
      </c>
      <c r="CR2496" s="23">
        <v>105833.1</v>
      </c>
      <c r="CS2496" s="23">
        <v>102470.5</v>
      </c>
      <c r="CT2496" s="23">
        <v>101696.1</v>
      </c>
      <c r="CU2496" s="23">
        <v>96886.42</v>
      </c>
      <c r="CV2496" s="23">
        <v>96533.89</v>
      </c>
      <c r="CW2496" s="23">
        <v>107730.9</v>
      </c>
      <c r="CX2496" s="23">
        <v>119587.9</v>
      </c>
      <c r="CY2496" s="23">
        <v>128376</v>
      </c>
      <c r="CZ2496" s="23">
        <v>159804.9</v>
      </c>
      <c r="DA2496" s="23">
        <v>20886.919999999998</v>
      </c>
      <c r="DB2496" s="23">
        <v>48390.11</v>
      </c>
      <c r="DC2496" s="23">
        <v>48514.66</v>
      </c>
      <c r="DD2496">
        <v>0</v>
      </c>
      <c r="DE2496">
        <v>0</v>
      </c>
      <c r="DF2496">
        <v>0</v>
      </c>
    </row>
    <row r="2497" spans="1:110" x14ac:dyDescent="0.25">
      <c r="A2497" s="18" t="str">
        <f t="shared" si="38"/>
        <v>program_CPP_0 to 199.99 kW_All_SDGE_1-in-2_TYPICAL EVENT DAY_2029_8</v>
      </c>
      <c r="B2497" t="s">
        <v>51</v>
      </c>
      <c r="C2497" t="s">
        <v>121</v>
      </c>
      <c r="D2497" t="s">
        <v>124</v>
      </c>
      <c r="E2497" t="s">
        <v>7</v>
      </c>
      <c r="F2497" t="s">
        <v>125</v>
      </c>
      <c r="G2497" t="s">
        <v>111</v>
      </c>
      <c r="H2497" t="s">
        <v>19</v>
      </c>
      <c r="I2497">
        <v>2029</v>
      </c>
      <c r="J2497">
        <v>8</v>
      </c>
      <c r="K2497">
        <v>11779.892</v>
      </c>
      <c r="L2497">
        <v>160150.9</v>
      </c>
      <c r="M2497">
        <v>155342.9</v>
      </c>
      <c r="N2497">
        <v>152938.6</v>
      </c>
      <c r="O2497">
        <v>153305.60000000001</v>
      </c>
      <c r="P2497">
        <v>160050.6</v>
      </c>
      <c r="Q2497">
        <v>177424.2</v>
      </c>
      <c r="R2497">
        <v>201413.5</v>
      </c>
      <c r="S2497">
        <v>220232.9</v>
      </c>
      <c r="T2497">
        <v>234418.4</v>
      </c>
      <c r="U2497">
        <v>244433.3</v>
      </c>
      <c r="V2497">
        <v>258767</v>
      </c>
      <c r="W2497">
        <v>271736.40000000002</v>
      </c>
      <c r="X2497">
        <v>280898</v>
      </c>
      <c r="Y2497">
        <v>289747.20000000001</v>
      </c>
      <c r="Z2497">
        <v>293729</v>
      </c>
      <c r="AA2497">
        <v>291547.5</v>
      </c>
      <c r="AB2497">
        <v>284095.2</v>
      </c>
      <c r="AC2497">
        <v>272095.2</v>
      </c>
      <c r="AD2497">
        <v>257203.20000000001</v>
      </c>
      <c r="AE2497">
        <v>252841</v>
      </c>
      <c r="AF2497">
        <v>243081.7</v>
      </c>
      <c r="AG2497">
        <v>218640.9</v>
      </c>
      <c r="AH2497">
        <v>192091.3</v>
      </c>
      <c r="AI2497">
        <v>174458.2</v>
      </c>
      <c r="AJ2497">
        <v>69.565190000000001</v>
      </c>
      <c r="AK2497">
        <v>69.081620000000001</v>
      </c>
      <c r="AL2497">
        <v>68.373310000000004</v>
      </c>
      <c r="AM2497">
        <v>68.004720000000006</v>
      </c>
      <c r="AN2497">
        <v>67.916020000000003</v>
      </c>
      <c r="AO2497">
        <v>67.774540000000002</v>
      </c>
      <c r="AP2497">
        <v>67.562219999999996</v>
      </c>
      <c r="AQ2497">
        <v>68.483440000000002</v>
      </c>
      <c r="AR2497">
        <v>71.88561</v>
      </c>
      <c r="AS2497">
        <v>76.303830000000005</v>
      </c>
      <c r="AT2497">
        <v>80.636740000000003</v>
      </c>
      <c r="AU2497">
        <v>84.046289999999999</v>
      </c>
      <c r="AV2497">
        <v>85.570210000000003</v>
      </c>
      <c r="AW2497">
        <v>85.835970000000003</v>
      </c>
      <c r="AX2497">
        <v>85.668840000000003</v>
      </c>
      <c r="AY2497">
        <v>85.390140000000002</v>
      </c>
      <c r="AZ2497">
        <v>84.511510000000001</v>
      </c>
      <c r="BA2497">
        <v>83.323830000000001</v>
      </c>
      <c r="BB2497">
        <v>81.405249999999995</v>
      </c>
      <c r="BC2497">
        <v>78.643090000000001</v>
      </c>
      <c r="BD2497">
        <v>75.421130000000005</v>
      </c>
      <c r="BE2497">
        <v>73.540660000000003</v>
      </c>
      <c r="BF2497">
        <v>72.135059999999996</v>
      </c>
      <c r="BG2497">
        <v>71.024150000000006</v>
      </c>
      <c r="BH2497">
        <v>2176.8119999999999</v>
      </c>
      <c r="BI2497">
        <v>3272.0810000000001</v>
      </c>
      <c r="BJ2497">
        <v>3307.1909999999998</v>
      </c>
      <c r="BK2497">
        <v>2935.9029999999998</v>
      </c>
      <c r="BL2497">
        <v>3412.0889999999999</v>
      </c>
      <c r="BM2497">
        <v>3287.846</v>
      </c>
      <c r="BN2497">
        <v>4278.9639999999999</v>
      </c>
      <c r="BO2497">
        <v>4929.28</v>
      </c>
      <c r="BP2497">
        <v>8400.0120000000006</v>
      </c>
      <c r="BQ2497">
        <v>11080.9</v>
      </c>
      <c r="BR2497">
        <v>8634.6440000000002</v>
      </c>
      <c r="BS2497">
        <v>2698.5749999999998</v>
      </c>
      <c r="BT2497">
        <v>1838.5940000000001</v>
      </c>
      <c r="BU2497">
        <v>-365.41840000000002</v>
      </c>
      <c r="BV2497">
        <v>2865.877</v>
      </c>
      <c r="BW2497">
        <v>-437.47129999999999</v>
      </c>
      <c r="BX2497">
        <v>-1194.614</v>
      </c>
      <c r="BY2497">
        <v>108.38720000000001</v>
      </c>
      <c r="BZ2497">
        <v>-3555.5549999999998</v>
      </c>
      <c r="CA2497">
        <v>845.28049999999996</v>
      </c>
      <c r="CB2497">
        <v>-1636.9490000000001</v>
      </c>
      <c r="CC2497">
        <v>-2451.0349999999999</v>
      </c>
      <c r="CD2497">
        <v>-2422.5729999999999</v>
      </c>
      <c r="CE2497">
        <v>-2443.8620000000001</v>
      </c>
      <c r="CF2497" s="23">
        <v>18157.13</v>
      </c>
      <c r="CG2497" s="23">
        <v>25613</v>
      </c>
      <c r="CH2497" s="23">
        <v>22541.39</v>
      </c>
      <c r="CI2497" s="23">
        <v>19774.03</v>
      </c>
      <c r="CJ2497" s="23">
        <v>13646.09</v>
      </c>
      <c r="CK2497" s="23">
        <v>10643.23</v>
      </c>
      <c r="CL2497" s="23">
        <v>16143.86</v>
      </c>
      <c r="CM2497" s="23">
        <v>22384.05</v>
      </c>
      <c r="CN2497" s="23">
        <v>17954.080000000002</v>
      </c>
      <c r="CO2497" s="23">
        <v>62683.57</v>
      </c>
      <c r="CP2497" s="23">
        <v>28981.18</v>
      </c>
      <c r="CQ2497" s="23">
        <v>89198.28</v>
      </c>
      <c r="CR2497" s="23">
        <v>103825</v>
      </c>
      <c r="CS2497" s="23">
        <v>100526.2</v>
      </c>
      <c r="CT2497" s="23">
        <v>99766.49</v>
      </c>
      <c r="CU2497" s="23">
        <v>95048.08</v>
      </c>
      <c r="CV2497" s="23">
        <v>94702.25</v>
      </c>
      <c r="CW2497" s="23">
        <v>105686.8</v>
      </c>
      <c r="CX2497" s="23">
        <v>117318.8</v>
      </c>
      <c r="CY2497" s="23">
        <v>125940.1</v>
      </c>
      <c r="CZ2497" s="23">
        <v>156772.70000000001</v>
      </c>
      <c r="DA2497" s="23">
        <v>20490.61</v>
      </c>
      <c r="DB2497" s="23">
        <v>47471.95</v>
      </c>
      <c r="DC2497" s="23">
        <v>47594.14</v>
      </c>
      <c r="DD2497">
        <v>0</v>
      </c>
      <c r="DE2497">
        <v>0</v>
      </c>
      <c r="DF2497">
        <v>0</v>
      </c>
    </row>
    <row r="2498" spans="1:110" x14ac:dyDescent="0.25">
      <c r="A2498" s="18" t="str">
        <f t="shared" si="38"/>
        <v>program_CPP_0 to 199.99 kW_All_SDGE_1-in-2_TYPICAL EVENT DAY_2030_8</v>
      </c>
      <c r="B2498" t="s">
        <v>51</v>
      </c>
      <c r="C2498" t="s">
        <v>121</v>
      </c>
      <c r="D2498" t="s">
        <v>124</v>
      </c>
      <c r="E2498" t="s">
        <v>7</v>
      </c>
      <c r="F2498" t="s">
        <v>125</v>
      </c>
      <c r="G2498" t="s">
        <v>111</v>
      </c>
      <c r="H2498" t="s">
        <v>19</v>
      </c>
      <c r="I2498">
        <v>2030</v>
      </c>
      <c r="J2498">
        <v>8</v>
      </c>
      <c r="K2498">
        <v>11667.6</v>
      </c>
      <c r="L2498">
        <v>158624.29999999999</v>
      </c>
      <c r="M2498">
        <v>153862.1</v>
      </c>
      <c r="N2498">
        <v>151480.70000000001</v>
      </c>
      <c r="O2498">
        <v>151844.29999999999</v>
      </c>
      <c r="P2498">
        <v>158525</v>
      </c>
      <c r="Q2498">
        <v>175732.9</v>
      </c>
      <c r="R2498">
        <v>199493.5</v>
      </c>
      <c r="S2498">
        <v>218133.5</v>
      </c>
      <c r="T2498">
        <v>232183.8</v>
      </c>
      <c r="U2498">
        <v>242103.2</v>
      </c>
      <c r="V2498">
        <v>256300.3</v>
      </c>
      <c r="W2498">
        <v>269146.09999999998</v>
      </c>
      <c r="X2498">
        <v>278220.3</v>
      </c>
      <c r="Y2498">
        <v>286985.2</v>
      </c>
      <c r="Z2498">
        <v>290929</v>
      </c>
      <c r="AA2498">
        <v>288768.3</v>
      </c>
      <c r="AB2498">
        <v>281387.09999999998</v>
      </c>
      <c r="AC2498">
        <v>269501.40000000002</v>
      </c>
      <c r="AD2498">
        <v>254751.4</v>
      </c>
      <c r="AE2498">
        <v>250430.8</v>
      </c>
      <c r="AF2498">
        <v>240764.5</v>
      </c>
      <c r="AG2498">
        <v>216556.7</v>
      </c>
      <c r="AH2498">
        <v>190260.2</v>
      </c>
      <c r="AI2498">
        <v>172795.1</v>
      </c>
      <c r="AJ2498">
        <v>69.565190000000001</v>
      </c>
      <c r="AK2498">
        <v>69.081620000000001</v>
      </c>
      <c r="AL2498">
        <v>68.373310000000004</v>
      </c>
      <c r="AM2498">
        <v>68.004720000000006</v>
      </c>
      <c r="AN2498">
        <v>67.916020000000003</v>
      </c>
      <c r="AO2498">
        <v>67.774540000000002</v>
      </c>
      <c r="AP2498">
        <v>67.562219999999996</v>
      </c>
      <c r="AQ2498">
        <v>68.483440000000002</v>
      </c>
      <c r="AR2498">
        <v>71.88561</v>
      </c>
      <c r="AS2498">
        <v>76.303830000000005</v>
      </c>
      <c r="AT2498">
        <v>80.636740000000003</v>
      </c>
      <c r="AU2498">
        <v>84.046289999999999</v>
      </c>
      <c r="AV2498">
        <v>85.570210000000003</v>
      </c>
      <c r="AW2498">
        <v>85.835970000000003</v>
      </c>
      <c r="AX2498">
        <v>85.668840000000003</v>
      </c>
      <c r="AY2498">
        <v>85.390140000000002</v>
      </c>
      <c r="AZ2498">
        <v>84.511510000000001</v>
      </c>
      <c r="BA2498">
        <v>83.323830000000001</v>
      </c>
      <c r="BB2498">
        <v>81.405249999999995</v>
      </c>
      <c r="BC2498">
        <v>78.643090000000001</v>
      </c>
      <c r="BD2498">
        <v>75.421130000000005</v>
      </c>
      <c r="BE2498">
        <v>73.540660000000003</v>
      </c>
      <c r="BF2498">
        <v>72.135059999999996</v>
      </c>
      <c r="BG2498">
        <v>71.024150000000006</v>
      </c>
      <c r="BH2498">
        <v>2156.0619999999999</v>
      </c>
      <c r="BI2498">
        <v>3240.89</v>
      </c>
      <c r="BJ2498">
        <v>3275.665</v>
      </c>
      <c r="BK2498">
        <v>2907.9169999999999</v>
      </c>
      <c r="BL2498">
        <v>3379.5630000000001</v>
      </c>
      <c r="BM2498">
        <v>3256.5050000000001</v>
      </c>
      <c r="BN2498">
        <v>4238.174</v>
      </c>
      <c r="BO2498">
        <v>4882.2920000000004</v>
      </c>
      <c r="BP2498">
        <v>8319.9380000000001</v>
      </c>
      <c r="BQ2498">
        <v>10975.27</v>
      </c>
      <c r="BR2498">
        <v>8552.3340000000007</v>
      </c>
      <c r="BS2498">
        <v>2672.8510000000001</v>
      </c>
      <c r="BT2498">
        <v>1821.068</v>
      </c>
      <c r="BU2498">
        <v>-361.935</v>
      </c>
      <c r="BV2498">
        <v>2838.558</v>
      </c>
      <c r="BW2498">
        <v>-433.30110000000002</v>
      </c>
      <c r="BX2498">
        <v>-1183.2260000000001</v>
      </c>
      <c r="BY2498">
        <v>107.354</v>
      </c>
      <c r="BZ2498">
        <v>-3521.6619999999998</v>
      </c>
      <c r="CA2498">
        <v>837.22289999999998</v>
      </c>
      <c r="CB2498">
        <v>-1621.3440000000001</v>
      </c>
      <c r="CC2498">
        <v>-2427.67</v>
      </c>
      <c r="CD2498">
        <v>-2399.4789999999998</v>
      </c>
      <c r="CE2498">
        <v>-2420.5650000000001</v>
      </c>
      <c r="CF2498" s="23">
        <v>17812.62</v>
      </c>
      <c r="CG2498" s="23">
        <v>25127.02</v>
      </c>
      <c r="CH2498" s="23">
        <v>22113.68</v>
      </c>
      <c r="CI2498" s="23">
        <v>19398.84</v>
      </c>
      <c r="CJ2498" s="23">
        <v>13387.17</v>
      </c>
      <c r="CK2498" s="23">
        <v>10441.290000000001</v>
      </c>
      <c r="CL2498" s="23">
        <v>15837.54</v>
      </c>
      <c r="CM2498" s="23">
        <v>21959.33</v>
      </c>
      <c r="CN2498" s="23">
        <v>17613.41</v>
      </c>
      <c r="CO2498" s="23">
        <v>61494.2</v>
      </c>
      <c r="CP2498" s="23">
        <v>28431.29</v>
      </c>
      <c r="CQ2498" s="23">
        <v>87505.82</v>
      </c>
      <c r="CR2498" s="23">
        <v>101855</v>
      </c>
      <c r="CS2498" s="23">
        <v>98618.78</v>
      </c>
      <c r="CT2498" s="23">
        <v>97873.51</v>
      </c>
      <c r="CU2498" s="23">
        <v>93244.63</v>
      </c>
      <c r="CV2498" s="23">
        <v>92905.35</v>
      </c>
      <c r="CW2498" s="23">
        <v>103681.5</v>
      </c>
      <c r="CX2498" s="23">
        <v>115092.8</v>
      </c>
      <c r="CY2498" s="23">
        <v>123550.5</v>
      </c>
      <c r="CZ2498" s="23">
        <v>153798.1</v>
      </c>
      <c r="DA2498" s="23">
        <v>20101.82</v>
      </c>
      <c r="DB2498" s="23">
        <v>46571.21</v>
      </c>
      <c r="DC2498" s="23">
        <v>46691.08</v>
      </c>
      <c r="DD2498">
        <v>0</v>
      </c>
      <c r="DE2498">
        <v>0</v>
      </c>
      <c r="DF2498">
        <v>0</v>
      </c>
    </row>
    <row r="2499" spans="1:110" x14ac:dyDescent="0.25">
      <c r="A2499" s="18" t="str">
        <f t="shared" ref="A2499:A2562" si="39">B2499&amp;"_"&amp;C2499&amp;"_"&amp;D2499&amp;"_"&amp;E2499&amp;"_"&amp;F2499&amp;"_"&amp;G2499&amp;"_"&amp;H2499&amp;"_"&amp;I2499&amp;"_"&amp;J2499</f>
        <v>program_CPP_200 kW and above_All_CAISO_1-in-10_MONTHLY SYSTEM PEAK DAY_2019_1</v>
      </c>
      <c r="B2499" t="s">
        <v>51</v>
      </c>
      <c r="C2499" t="s">
        <v>121</v>
      </c>
      <c r="D2499" t="s">
        <v>122</v>
      </c>
      <c r="E2499" t="s">
        <v>7</v>
      </c>
      <c r="F2499" t="s">
        <v>110</v>
      </c>
      <c r="G2499" t="s">
        <v>85</v>
      </c>
      <c r="H2499" t="s">
        <v>20</v>
      </c>
      <c r="I2499">
        <v>2019</v>
      </c>
      <c r="J2499">
        <v>1</v>
      </c>
      <c r="K2499">
        <v>1263</v>
      </c>
      <c r="L2499">
        <v>167835.8</v>
      </c>
      <c r="M2499">
        <v>163100</v>
      </c>
      <c r="N2499">
        <v>160534.79999999999</v>
      </c>
      <c r="O2499">
        <v>160314</v>
      </c>
      <c r="P2499">
        <v>165863.6</v>
      </c>
      <c r="Q2499">
        <v>180537.2</v>
      </c>
      <c r="R2499">
        <v>201207.5</v>
      </c>
      <c r="S2499">
        <v>214808.5</v>
      </c>
      <c r="T2499">
        <v>223349.9</v>
      </c>
      <c r="U2499">
        <v>228360.2</v>
      </c>
      <c r="V2499">
        <v>233994.2</v>
      </c>
      <c r="W2499">
        <v>236665.8</v>
      </c>
      <c r="X2499">
        <v>237538.1</v>
      </c>
      <c r="Y2499">
        <v>237731.9</v>
      </c>
      <c r="Z2499">
        <v>235711.2</v>
      </c>
      <c r="AA2499">
        <v>230148.2</v>
      </c>
      <c r="AB2499">
        <v>222404.6</v>
      </c>
      <c r="AC2499">
        <v>217348.2</v>
      </c>
      <c r="AD2499">
        <v>207239.7</v>
      </c>
      <c r="AE2499">
        <v>202148.1</v>
      </c>
      <c r="AF2499">
        <v>196069.7</v>
      </c>
      <c r="AG2499">
        <v>192451.4</v>
      </c>
      <c r="AH2499">
        <v>185372</v>
      </c>
      <c r="AI2499">
        <v>177129.9</v>
      </c>
      <c r="AJ2499">
        <v>47.723520000000001</v>
      </c>
      <c r="AK2499">
        <v>47.462919999999997</v>
      </c>
      <c r="AL2499">
        <v>47.127830000000003</v>
      </c>
      <c r="AM2499">
        <v>45.969990000000003</v>
      </c>
      <c r="AN2499">
        <v>45.979520000000001</v>
      </c>
      <c r="AO2499">
        <v>44.570619999999998</v>
      </c>
      <c r="AP2499">
        <v>43.807560000000002</v>
      </c>
      <c r="AQ2499">
        <v>43.53284</v>
      </c>
      <c r="AR2499">
        <v>46.704450000000001</v>
      </c>
      <c r="AS2499">
        <v>51.137709999999998</v>
      </c>
      <c r="AT2499">
        <v>53.861930000000001</v>
      </c>
      <c r="AU2499">
        <v>55.620060000000002</v>
      </c>
      <c r="AV2499">
        <v>56.556849999999997</v>
      </c>
      <c r="AW2499">
        <v>56.819920000000003</v>
      </c>
      <c r="AX2499">
        <v>55.963630000000002</v>
      </c>
      <c r="AY2499">
        <v>55.405009999999997</v>
      </c>
      <c r="AZ2499">
        <v>53.992229999999999</v>
      </c>
      <c r="BA2499">
        <v>52.290610000000001</v>
      </c>
      <c r="BB2499">
        <v>50.605580000000003</v>
      </c>
      <c r="BC2499">
        <v>48.582979999999999</v>
      </c>
      <c r="BD2499">
        <v>47.217509999999997</v>
      </c>
      <c r="BE2499">
        <v>46.873939999999997</v>
      </c>
      <c r="BF2499">
        <v>46.695619999999998</v>
      </c>
      <c r="BG2499">
        <v>46.428669999999997</v>
      </c>
      <c r="BH2499">
        <v>804.48680000000002</v>
      </c>
      <c r="BI2499">
        <v>1466.0530000000001</v>
      </c>
      <c r="BJ2499">
        <v>2421.6959999999999</v>
      </c>
      <c r="BK2499">
        <v>2426.2489999999998</v>
      </c>
      <c r="BL2499">
        <v>3460.6529999999998</v>
      </c>
      <c r="BM2499">
        <v>6522.5870000000004</v>
      </c>
      <c r="BN2499">
        <v>7816.6459999999997</v>
      </c>
      <c r="BO2499">
        <v>8146.915</v>
      </c>
      <c r="BP2499">
        <v>5281.6859999999997</v>
      </c>
      <c r="BQ2499">
        <v>1950.8040000000001</v>
      </c>
      <c r="BR2499">
        <v>4303.5569999999998</v>
      </c>
      <c r="BS2499">
        <v>2546.9960000000001</v>
      </c>
      <c r="BT2499">
        <v>2893.0790000000002</v>
      </c>
      <c r="BU2499">
        <v>3867.8110000000001</v>
      </c>
      <c r="BV2499">
        <v>5844.4549999999999</v>
      </c>
      <c r="BW2499">
        <v>6011.4650000000001</v>
      </c>
      <c r="BX2499">
        <v>6244.0129999999999</v>
      </c>
      <c r="BY2499">
        <v>5257.5540000000001</v>
      </c>
      <c r="BZ2499">
        <v>563.96220000000005</v>
      </c>
      <c r="CA2499">
        <v>-200.83189999999999</v>
      </c>
      <c r="CB2499">
        <v>-266.09690000000001</v>
      </c>
      <c r="CC2499">
        <v>-2866.8629999999998</v>
      </c>
      <c r="CD2499">
        <v>-638.95680000000004</v>
      </c>
      <c r="CE2499">
        <v>-1903.2139999999999</v>
      </c>
      <c r="CF2499" s="23">
        <v>3486372</v>
      </c>
      <c r="CG2499" s="23">
        <v>5720015</v>
      </c>
      <c r="CH2499" s="23">
        <v>4988785</v>
      </c>
      <c r="CI2499" s="23">
        <v>3780191</v>
      </c>
      <c r="CJ2499" s="23">
        <v>3208899</v>
      </c>
      <c r="CK2499" s="23">
        <v>1552391</v>
      </c>
      <c r="CL2499" s="23">
        <v>2072726</v>
      </c>
      <c r="CM2499" s="23">
        <v>2131474</v>
      </c>
      <c r="CN2499" s="23">
        <v>1497190</v>
      </c>
      <c r="CO2499" s="23">
        <v>7293761</v>
      </c>
      <c r="CP2499" s="23">
        <v>1301385</v>
      </c>
      <c r="CQ2499" s="23">
        <v>11100000</v>
      </c>
      <c r="CR2499" s="23">
        <v>12900000</v>
      </c>
      <c r="CS2499" s="23">
        <v>14400000</v>
      </c>
      <c r="CT2499" s="23">
        <v>13800000</v>
      </c>
      <c r="CU2499" s="23">
        <v>11600000</v>
      </c>
      <c r="CV2499" s="23">
        <v>12100000</v>
      </c>
      <c r="CW2499" s="23">
        <v>11700000</v>
      </c>
      <c r="CX2499" s="23">
        <v>12100000</v>
      </c>
      <c r="CY2499" s="23">
        <v>9867221</v>
      </c>
      <c r="CZ2499" s="23">
        <v>9491569</v>
      </c>
      <c r="DA2499" s="23">
        <v>2456054</v>
      </c>
      <c r="DB2499" s="23">
        <v>2528885</v>
      </c>
      <c r="DC2499" s="23">
        <v>2754148</v>
      </c>
      <c r="DD2499">
        <v>0</v>
      </c>
      <c r="DE2499">
        <v>0</v>
      </c>
      <c r="DF2499">
        <v>0</v>
      </c>
    </row>
    <row r="2500" spans="1:110" x14ac:dyDescent="0.25">
      <c r="A2500" s="18" t="str">
        <f t="shared" si="39"/>
        <v>program_CPP_200 kW and above_All_CAISO_1-in-10_MONTHLY SYSTEM PEAK DAY_2020_1</v>
      </c>
      <c r="B2500" t="s">
        <v>51</v>
      </c>
      <c r="C2500" t="s">
        <v>121</v>
      </c>
      <c r="D2500" t="s">
        <v>122</v>
      </c>
      <c r="E2500" t="s">
        <v>7</v>
      </c>
      <c r="F2500" t="s">
        <v>110</v>
      </c>
      <c r="G2500" t="s">
        <v>85</v>
      </c>
      <c r="H2500" t="s">
        <v>20</v>
      </c>
      <c r="I2500">
        <v>2020</v>
      </c>
      <c r="J2500">
        <v>1</v>
      </c>
      <c r="K2500">
        <v>1289</v>
      </c>
      <c r="L2500">
        <v>171290.8</v>
      </c>
      <c r="M2500">
        <v>166457.60000000001</v>
      </c>
      <c r="N2500">
        <v>163839.5</v>
      </c>
      <c r="O2500">
        <v>163614.20000000001</v>
      </c>
      <c r="P2500">
        <v>169278.1</v>
      </c>
      <c r="Q2500">
        <v>184253.7</v>
      </c>
      <c r="R2500">
        <v>205349.5</v>
      </c>
      <c r="S2500">
        <v>219230.5</v>
      </c>
      <c r="T2500">
        <v>227947.8</v>
      </c>
      <c r="U2500">
        <v>233061.2</v>
      </c>
      <c r="V2500">
        <v>238811.2</v>
      </c>
      <c r="W2500">
        <v>241537.8</v>
      </c>
      <c r="X2500">
        <v>242428</v>
      </c>
      <c r="Y2500">
        <v>242625.8</v>
      </c>
      <c r="Z2500">
        <v>240563.5</v>
      </c>
      <c r="AA2500">
        <v>234886</v>
      </c>
      <c r="AB2500">
        <v>226983</v>
      </c>
      <c r="AC2500">
        <v>221822.5</v>
      </c>
      <c r="AD2500">
        <v>211505.9</v>
      </c>
      <c r="AE2500">
        <v>206309.5</v>
      </c>
      <c r="AF2500">
        <v>200105.9</v>
      </c>
      <c r="AG2500">
        <v>196413.1</v>
      </c>
      <c r="AH2500">
        <v>189188</v>
      </c>
      <c r="AI2500">
        <v>180776.2</v>
      </c>
      <c r="AJ2500">
        <v>47.723520000000001</v>
      </c>
      <c r="AK2500">
        <v>47.462919999999997</v>
      </c>
      <c r="AL2500">
        <v>47.127830000000003</v>
      </c>
      <c r="AM2500">
        <v>45.969990000000003</v>
      </c>
      <c r="AN2500">
        <v>45.979520000000001</v>
      </c>
      <c r="AO2500">
        <v>44.570619999999998</v>
      </c>
      <c r="AP2500">
        <v>43.807560000000002</v>
      </c>
      <c r="AQ2500">
        <v>43.53284</v>
      </c>
      <c r="AR2500">
        <v>46.704450000000001</v>
      </c>
      <c r="AS2500">
        <v>51.137709999999998</v>
      </c>
      <c r="AT2500">
        <v>53.861930000000001</v>
      </c>
      <c r="AU2500">
        <v>55.620060000000002</v>
      </c>
      <c r="AV2500">
        <v>56.556849999999997</v>
      </c>
      <c r="AW2500">
        <v>56.819920000000003</v>
      </c>
      <c r="AX2500">
        <v>55.963630000000002</v>
      </c>
      <c r="AY2500">
        <v>55.405009999999997</v>
      </c>
      <c r="AZ2500">
        <v>53.992229999999999</v>
      </c>
      <c r="BA2500">
        <v>52.290610000000001</v>
      </c>
      <c r="BB2500">
        <v>50.605580000000003</v>
      </c>
      <c r="BC2500">
        <v>48.582979999999999</v>
      </c>
      <c r="BD2500">
        <v>47.217509999999997</v>
      </c>
      <c r="BE2500">
        <v>46.873939999999997</v>
      </c>
      <c r="BF2500">
        <v>46.695619999999998</v>
      </c>
      <c r="BG2500">
        <v>46.428669999999997</v>
      </c>
      <c r="BH2500">
        <v>821.04790000000003</v>
      </c>
      <c r="BI2500">
        <v>1496.2329999999999</v>
      </c>
      <c r="BJ2500">
        <v>2471.549</v>
      </c>
      <c r="BK2500">
        <v>2476.1959999999999</v>
      </c>
      <c r="BL2500">
        <v>3531.8939999999998</v>
      </c>
      <c r="BM2500">
        <v>6656.8609999999999</v>
      </c>
      <c r="BN2500">
        <v>7977.5590000000002</v>
      </c>
      <c r="BO2500">
        <v>8314.6260000000002</v>
      </c>
      <c r="BP2500">
        <v>5390.415</v>
      </c>
      <c r="BQ2500">
        <v>1990.963</v>
      </c>
      <c r="BR2500">
        <v>4392.1499999999996</v>
      </c>
      <c r="BS2500">
        <v>2599.4290000000001</v>
      </c>
      <c r="BT2500">
        <v>2952.6350000000002</v>
      </c>
      <c r="BU2500">
        <v>3947.433</v>
      </c>
      <c r="BV2500">
        <v>5964.768</v>
      </c>
      <c r="BW2500">
        <v>6135.2160000000003</v>
      </c>
      <c r="BX2500">
        <v>6372.5519999999997</v>
      </c>
      <c r="BY2500">
        <v>5365.7860000000001</v>
      </c>
      <c r="BZ2500">
        <v>575.57190000000003</v>
      </c>
      <c r="CA2500">
        <v>-204.96619999999999</v>
      </c>
      <c r="CB2500">
        <v>-271.57470000000001</v>
      </c>
      <c r="CC2500">
        <v>-2925.88</v>
      </c>
      <c r="CD2500">
        <v>-652.11030000000005</v>
      </c>
      <c r="CE2500">
        <v>-1942.393</v>
      </c>
      <c r="CF2500" s="23">
        <v>3631390</v>
      </c>
      <c r="CG2500" s="23">
        <v>5957943</v>
      </c>
      <c r="CH2500" s="23">
        <v>5196297</v>
      </c>
      <c r="CI2500" s="23">
        <v>3937431</v>
      </c>
      <c r="CJ2500" s="23">
        <v>3342375</v>
      </c>
      <c r="CK2500" s="23">
        <v>1616964</v>
      </c>
      <c r="CL2500" s="23">
        <v>2158942</v>
      </c>
      <c r="CM2500" s="23">
        <v>2220133</v>
      </c>
      <c r="CN2500" s="23">
        <v>1559467</v>
      </c>
      <c r="CO2500" s="23">
        <v>7597149</v>
      </c>
      <c r="CP2500" s="23">
        <v>1355517</v>
      </c>
      <c r="CQ2500" s="23">
        <v>11600000</v>
      </c>
      <c r="CR2500" s="23">
        <v>13400000</v>
      </c>
      <c r="CS2500" s="23">
        <v>15000000</v>
      </c>
      <c r="CT2500" s="23">
        <v>14400000</v>
      </c>
      <c r="CU2500" s="23">
        <v>12000000</v>
      </c>
      <c r="CV2500" s="23">
        <v>12600000</v>
      </c>
      <c r="CW2500" s="23">
        <v>12200000</v>
      </c>
      <c r="CX2500" s="23">
        <v>12600000</v>
      </c>
      <c r="CY2500" s="23">
        <v>10300000</v>
      </c>
      <c r="CZ2500" s="23">
        <v>9886377</v>
      </c>
      <c r="DA2500" s="23">
        <v>2558215</v>
      </c>
      <c r="DB2500" s="23">
        <v>2634075</v>
      </c>
      <c r="DC2500" s="23">
        <v>2868708</v>
      </c>
      <c r="DD2500">
        <v>0</v>
      </c>
      <c r="DE2500">
        <v>0</v>
      </c>
      <c r="DF2500">
        <v>0</v>
      </c>
    </row>
    <row r="2501" spans="1:110" x14ac:dyDescent="0.25">
      <c r="A2501" s="18" t="str">
        <f t="shared" si="39"/>
        <v>program_CPP_200 kW and above_All_CAISO_1-in-10_MONTHLY SYSTEM PEAK DAY_2021_1</v>
      </c>
      <c r="B2501" t="s">
        <v>51</v>
      </c>
      <c r="C2501" t="s">
        <v>121</v>
      </c>
      <c r="D2501" t="s">
        <v>122</v>
      </c>
      <c r="E2501" t="s">
        <v>7</v>
      </c>
      <c r="F2501" t="s">
        <v>110</v>
      </c>
      <c r="G2501" t="s">
        <v>85</v>
      </c>
      <c r="H2501" t="s">
        <v>20</v>
      </c>
      <c r="I2501">
        <v>2021</v>
      </c>
      <c r="J2501">
        <v>1</v>
      </c>
      <c r="K2501">
        <v>1307</v>
      </c>
      <c r="L2501">
        <v>173682.8</v>
      </c>
      <c r="M2501">
        <v>168782</v>
      </c>
      <c r="N2501">
        <v>166127.4</v>
      </c>
      <c r="O2501">
        <v>165899</v>
      </c>
      <c r="P2501">
        <v>171642</v>
      </c>
      <c r="Q2501">
        <v>186826.7</v>
      </c>
      <c r="R2501">
        <v>208217.1</v>
      </c>
      <c r="S2501">
        <v>222292</v>
      </c>
      <c r="T2501">
        <v>231130.9</v>
      </c>
      <c r="U2501">
        <v>236315.7</v>
      </c>
      <c r="V2501">
        <v>242146</v>
      </c>
      <c r="W2501">
        <v>244910.7</v>
      </c>
      <c r="X2501">
        <v>245813.4</v>
      </c>
      <c r="Y2501">
        <v>246013.9</v>
      </c>
      <c r="Z2501">
        <v>243922.8</v>
      </c>
      <c r="AA2501">
        <v>238166</v>
      </c>
      <c r="AB2501">
        <v>230152.7</v>
      </c>
      <c r="AC2501">
        <v>224920.1</v>
      </c>
      <c r="AD2501">
        <v>214459.4</v>
      </c>
      <c r="AE2501">
        <v>209190.5</v>
      </c>
      <c r="AF2501">
        <v>202900.3</v>
      </c>
      <c r="AG2501">
        <v>199155.9</v>
      </c>
      <c r="AH2501">
        <v>191829.9</v>
      </c>
      <c r="AI2501">
        <v>183300.6</v>
      </c>
      <c r="AJ2501">
        <v>47.723520000000001</v>
      </c>
      <c r="AK2501">
        <v>47.462919999999997</v>
      </c>
      <c r="AL2501">
        <v>47.127830000000003</v>
      </c>
      <c r="AM2501">
        <v>45.969990000000003</v>
      </c>
      <c r="AN2501">
        <v>45.979520000000001</v>
      </c>
      <c r="AO2501">
        <v>44.570619999999998</v>
      </c>
      <c r="AP2501">
        <v>43.807560000000002</v>
      </c>
      <c r="AQ2501">
        <v>43.53284</v>
      </c>
      <c r="AR2501">
        <v>46.704450000000001</v>
      </c>
      <c r="AS2501">
        <v>51.137709999999998</v>
      </c>
      <c r="AT2501">
        <v>53.861930000000001</v>
      </c>
      <c r="AU2501">
        <v>55.620060000000002</v>
      </c>
      <c r="AV2501">
        <v>56.556849999999997</v>
      </c>
      <c r="AW2501">
        <v>56.819920000000003</v>
      </c>
      <c r="AX2501">
        <v>55.963630000000002</v>
      </c>
      <c r="AY2501">
        <v>55.405009999999997</v>
      </c>
      <c r="AZ2501">
        <v>53.992229999999999</v>
      </c>
      <c r="BA2501">
        <v>52.290610000000001</v>
      </c>
      <c r="BB2501">
        <v>50.605580000000003</v>
      </c>
      <c r="BC2501">
        <v>48.582979999999999</v>
      </c>
      <c r="BD2501">
        <v>47.217509999999997</v>
      </c>
      <c r="BE2501">
        <v>46.873939999999997</v>
      </c>
      <c r="BF2501">
        <v>46.695619999999998</v>
      </c>
      <c r="BG2501">
        <v>46.428669999999997</v>
      </c>
      <c r="BH2501">
        <v>832.51329999999996</v>
      </c>
      <c r="BI2501">
        <v>1517.127</v>
      </c>
      <c r="BJ2501">
        <v>2506.0619999999999</v>
      </c>
      <c r="BK2501">
        <v>2510.7739999999999</v>
      </c>
      <c r="BL2501">
        <v>3581.2139999999999</v>
      </c>
      <c r="BM2501">
        <v>6749.8190000000004</v>
      </c>
      <c r="BN2501">
        <v>8088.9589999999998</v>
      </c>
      <c r="BO2501">
        <v>8430.7340000000004</v>
      </c>
      <c r="BP2501">
        <v>5465.6880000000001</v>
      </c>
      <c r="BQ2501">
        <v>2018.7650000000001</v>
      </c>
      <c r="BR2501">
        <v>4453.4830000000002</v>
      </c>
      <c r="BS2501">
        <v>2635.7280000000001</v>
      </c>
      <c r="BT2501">
        <v>2993.8670000000002</v>
      </c>
      <c r="BU2501">
        <v>4002.556</v>
      </c>
      <c r="BV2501">
        <v>6048.0619999999999</v>
      </c>
      <c r="BW2501">
        <v>6220.89</v>
      </c>
      <c r="BX2501">
        <v>6461.5410000000002</v>
      </c>
      <c r="BY2501">
        <v>5440.7150000000001</v>
      </c>
      <c r="BZ2501">
        <v>583.60940000000005</v>
      </c>
      <c r="CA2501">
        <v>-207.82839999999999</v>
      </c>
      <c r="CB2501">
        <v>-275.36709999999999</v>
      </c>
      <c r="CC2501">
        <v>-2966.7379999999998</v>
      </c>
      <c r="CD2501">
        <v>-661.21659999999997</v>
      </c>
      <c r="CE2501">
        <v>-1969.5170000000001</v>
      </c>
      <c r="CF2501" s="23">
        <v>3733518</v>
      </c>
      <c r="CG2501" s="23">
        <v>6125502</v>
      </c>
      <c r="CH2501" s="23">
        <v>5342436</v>
      </c>
      <c r="CI2501" s="23">
        <v>4048166</v>
      </c>
      <c r="CJ2501" s="23">
        <v>3436375</v>
      </c>
      <c r="CK2501" s="23">
        <v>1662438</v>
      </c>
      <c r="CL2501" s="23">
        <v>2219659</v>
      </c>
      <c r="CM2501" s="23">
        <v>2282572</v>
      </c>
      <c r="CN2501" s="23">
        <v>1603325</v>
      </c>
      <c r="CO2501" s="23">
        <v>7810809</v>
      </c>
      <c r="CP2501" s="23">
        <v>1393639</v>
      </c>
      <c r="CQ2501" s="23">
        <v>11900000</v>
      </c>
      <c r="CR2501" s="23">
        <v>13800000</v>
      </c>
      <c r="CS2501" s="23">
        <v>15400000</v>
      </c>
      <c r="CT2501" s="23">
        <v>14800000</v>
      </c>
      <c r="CU2501" s="23">
        <v>12400000</v>
      </c>
      <c r="CV2501" s="23">
        <v>13000000</v>
      </c>
      <c r="CW2501" s="23">
        <v>12500000</v>
      </c>
      <c r="CX2501" s="23">
        <v>13000000</v>
      </c>
      <c r="CY2501" s="23">
        <v>10600000</v>
      </c>
      <c r="CZ2501" s="23">
        <v>10200000</v>
      </c>
      <c r="DA2501" s="23">
        <v>2630161</v>
      </c>
      <c r="DB2501" s="23">
        <v>2708155</v>
      </c>
      <c r="DC2501" s="23">
        <v>2949386</v>
      </c>
      <c r="DD2501">
        <v>0</v>
      </c>
      <c r="DE2501">
        <v>0</v>
      </c>
      <c r="DF2501">
        <v>0</v>
      </c>
    </row>
    <row r="2502" spans="1:110" x14ac:dyDescent="0.25">
      <c r="A2502" s="18" t="str">
        <f t="shared" si="39"/>
        <v>program_CPP_200 kW and above_All_CAISO_1-in-10_MONTHLY SYSTEM PEAK DAY_2022_1</v>
      </c>
      <c r="B2502" t="s">
        <v>51</v>
      </c>
      <c r="C2502" t="s">
        <v>121</v>
      </c>
      <c r="D2502" t="s">
        <v>122</v>
      </c>
      <c r="E2502" t="s">
        <v>7</v>
      </c>
      <c r="F2502" t="s">
        <v>110</v>
      </c>
      <c r="G2502" t="s">
        <v>85</v>
      </c>
      <c r="H2502" t="s">
        <v>20</v>
      </c>
      <c r="I2502">
        <v>2022</v>
      </c>
      <c r="J2502">
        <v>1</v>
      </c>
      <c r="K2502">
        <v>1343</v>
      </c>
      <c r="L2502">
        <v>178466.7</v>
      </c>
      <c r="M2502">
        <v>173431</v>
      </c>
      <c r="N2502">
        <v>170703.2</v>
      </c>
      <c r="O2502">
        <v>170468.5</v>
      </c>
      <c r="P2502">
        <v>176369.7</v>
      </c>
      <c r="Q2502">
        <v>191972.6</v>
      </c>
      <c r="R2502">
        <v>213952.2</v>
      </c>
      <c r="S2502">
        <v>228414.8</v>
      </c>
      <c r="T2502">
        <v>237497.2</v>
      </c>
      <c r="U2502">
        <v>242824.8</v>
      </c>
      <c r="V2502">
        <v>248815.7</v>
      </c>
      <c r="W2502">
        <v>251656.5</v>
      </c>
      <c r="X2502">
        <v>252584.1</v>
      </c>
      <c r="Y2502">
        <v>252790.1</v>
      </c>
      <c r="Z2502">
        <v>250641.4</v>
      </c>
      <c r="AA2502">
        <v>244726.1</v>
      </c>
      <c r="AB2502">
        <v>236492</v>
      </c>
      <c r="AC2502">
        <v>231115.3</v>
      </c>
      <c r="AD2502">
        <v>220366.5</v>
      </c>
      <c r="AE2502">
        <v>214952.5</v>
      </c>
      <c r="AF2502">
        <v>208489</v>
      </c>
      <c r="AG2502">
        <v>204641.5</v>
      </c>
      <c r="AH2502">
        <v>197113.7</v>
      </c>
      <c r="AI2502">
        <v>188349.5</v>
      </c>
      <c r="AJ2502">
        <v>47.723520000000001</v>
      </c>
      <c r="AK2502">
        <v>47.462919999999997</v>
      </c>
      <c r="AL2502">
        <v>47.127830000000003</v>
      </c>
      <c r="AM2502">
        <v>45.969990000000003</v>
      </c>
      <c r="AN2502">
        <v>45.979520000000001</v>
      </c>
      <c r="AO2502">
        <v>44.570619999999998</v>
      </c>
      <c r="AP2502">
        <v>43.807560000000002</v>
      </c>
      <c r="AQ2502">
        <v>43.53284</v>
      </c>
      <c r="AR2502">
        <v>46.704450000000001</v>
      </c>
      <c r="AS2502">
        <v>51.137709999999998</v>
      </c>
      <c r="AT2502">
        <v>53.861930000000001</v>
      </c>
      <c r="AU2502">
        <v>55.620060000000002</v>
      </c>
      <c r="AV2502">
        <v>56.556849999999997</v>
      </c>
      <c r="AW2502">
        <v>56.819920000000003</v>
      </c>
      <c r="AX2502">
        <v>55.963630000000002</v>
      </c>
      <c r="AY2502">
        <v>55.405009999999997</v>
      </c>
      <c r="AZ2502">
        <v>53.992229999999999</v>
      </c>
      <c r="BA2502">
        <v>52.290610000000001</v>
      </c>
      <c r="BB2502">
        <v>50.605580000000003</v>
      </c>
      <c r="BC2502">
        <v>48.582979999999999</v>
      </c>
      <c r="BD2502">
        <v>47.217509999999997</v>
      </c>
      <c r="BE2502">
        <v>46.873939999999997</v>
      </c>
      <c r="BF2502">
        <v>46.695619999999998</v>
      </c>
      <c r="BG2502">
        <v>46.428669999999997</v>
      </c>
      <c r="BH2502">
        <v>855.44399999999996</v>
      </c>
      <c r="BI2502">
        <v>1558.915</v>
      </c>
      <c r="BJ2502">
        <v>2575.0889999999999</v>
      </c>
      <c r="BK2502">
        <v>2579.931</v>
      </c>
      <c r="BL2502">
        <v>3679.855</v>
      </c>
      <c r="BM2502">
        <v>6935.7359999999999</v>
      </c>
      <c r="BN2502">
        <v>8311.7620000000006</v>
      </c>
      <c r="BO2502">
        <v>8662.9500000000007</v>
      </c>
      <c r="BP2502">
        <v>5616.2349999999997</v>
      </c>
      <c r="BQ2502">
        <v>2074.37</v>
      </c>
      <c r="BR2502">
        <v>4576.1499999999996</v>
      </c>
      <c r="BS2502">
        <v>2708.326</v>
      </c>
      <c r="BT2502">
        <v>3076.33</v>
      </c>
      <c r="BU2502">
        <v>4112.8019999999997</v>
      </c>
      <c r="BV2502">
        <v>6214.65</v>
      </c>
      <c r="BW2502">
        <v>6392.2380000000003</v>
      </c>
      <c r="BX2502">
        <v>6639.5169999999998</v>
      </c>
      <c r="BY2502">
        <v>5590.5739999999996</v>
      </c>
      <c r="BZ2502">
        <v>599.68430000000001</v>
      </c>
      <c r="CA2502">
        <v>-213.55279999999999</v>
      </c>
      <c r="CB2502">
        <v>-282.95179999999999</v>
      </c>
      <c r="CC2502">
        <v>-3048.4540000000002</v>
      </c>
      <c r="CD2502">
        <v>-679.42909999999995</v>
      </c>
      <c r="CE2502">
        <v>-2023.7660000000001</v>
      </c>
      <c r="CF2502" s="23">
        <v>3942022</v>
      </c>
      <c r="CG2502" s="23">
        <v>6467590</v>
      </c>
      <c r="CH2502" s="23">
        <v>5640793</v>
      </c>
      <c r="CI2502" s="23">
        <v>4274242</v>
      </c>
      <c r="CJ2502" s="23">
        <v>3628285</v>
      </c>
      <c r="CK2502" s="23">
        <v>1755280</v>
      </c>
      <c r="CL2502" s="23">
        <v>2343620</v>
      </c>
      <c r="CM2502" s="23">
        <v>2410046</v>
      </c>
      <c r="CN2502" s="23">
        <v>1692865</v>
      </c>
      <c r="CO2502" s="23">
        <v>8247016</v>
      </c>
      <c r="CP2502" s="23">
        <v>1471469</v>
      </c>
      <c r="CQ2502" s="23">
        <v>12600000</v>
      </c>
      <c r="CR2502" s="23">
        <v>14500000</v>
      </c>
      <c r="CS2502" s="23">
        <v>16300000</v>
      </c>
      <c r="CT2502" s="23">
        <v>15700000</v>
      </c>
      <c r="CU2502" s="23">
        <v>13100000</v>
      </c>
      <c r="CV2502" s="23">
        <v>13700000</v>
      </c>
      <c r="CW2502" s="23">
        <v>13200000</v>
      </c>
      <c r="CX2502" s="23">
        <v>13700000</v>
      </c>
      <c r="CY2502" s="23">
        <v>11200000</v>
      </c>
      <c r="CZ2502" s="23">
        <v>10700000</v>
      </c>
      <c r="DA2502" s="23">
        <v>2777047</v>
      </c>
      <c r="DB2502" s="23">
        <v>2859396</v>
      </c>
      <c r="DC2502" s="23">
        <v>3114100</v>
      </c>
      <c r="DD2502">
        <v>0</v>
      </c>
      <c r="DE2502">
        <v>0</v>
      </c>
      <c r="DF2502">
        <v>0</v>
      </c>
    </row>
    <row r="2503" spans="1:110" x14ac:dyDescent="0.25">
      <c r="A2503" s="18" t="str">
        <f t="shared" si="39"/>
        <v>program_CPP_200 kW and above_All_CAISO_1-in-10_MONTHLY SYSTEM PEAK DAY_2023_1</v>
      </c>
      <c r="B2503" t="s">
        <v>51</v>
      </c>
      <c r="C2503" t="s">
        <v>121</v>
      </c>
      <c r="D2503" t="s">
        <v>122</v>
      </c>
      <c r="E2503" t="s">
        <v>7</v>
      </c>
      <c r="F2503" t="s">
        <v>110</v>
      </c>
      <c r="G2503" t="s">
        <v>85</v>
      </c>
      <c r="H2503" t="s">
        <v>20</v>
      </c>
      <c r="I2503">
        <v>2023</v>
      </c>
      <c r="J2503">
        <v>1</v>
      </c>
      <c r="K2503">
        <v>1387</v>
      </c>
      <c r="L2503">
        <v>184313.7</v>
      </c>
      <c r="M2503">
        <v>179113</v>
      </c>
      <c r="N2503">
        <v>176295.9</v>
      </c>
      <c r="O2503">
        <v>176053.5</v>
      </c>
      <c r="P2503">
        <v>182148</v>
      </c>
      <c r="Q2503">
        <v>198262.1</v>
      </c>
      <c r="R2503">
        <v>220961.8</v>
      </c>
      <c r="S2503">
        <v>235898.2</v>
      </c>
      <c r="T2503">
        <v>245278.2</v>
      </c>
      <c r="U2503">
        <v>250780.3</v>
      </c>
      <c r="V2503">
        <v>256967.5</v>
      </c>
      <c r="W2503">
        <v>259901.4</v>
      </c>
      <c r="X2503">
        <v>260859.3</v>
      </c>
      <c r="Y2503">
        <v>261072.1</v>
      </c>
      <c r="Z2503">
        <v>258853.1</v>
      </c>
      <c r="AA2503">
        <v>252743.9</v>
      </c>
      <c r="AB2503">
        <v>244240.1</v>
      </c>
      <c r="AC2503">
        <v>238687.2</v>
      </c>
      <c r="AD2503">
        <v>227586.3</v>
      </c>
      <c r="AE2503">
        <v>221994.8</v>
      </c>
      <c r="AF2503">
        <v>215319.6</v>
      </c>
      <c r="AG2503">
        <v>211346</v>
      </c>
      <c r="AH2503">
        <v>203571.6</v>
      </c>
      <c r="AI2503">
        <v>194520.3</v>
      </c>
      <c r="AJ2503">
        <v>47.723520000000001</v>
      </c>
      <c r="AK2503">
        <v>47.462919999999997</v>
      </c>
      <c r="AL2503">
        <v>47.127830000000003</v>
      </c>
      <c r="AM2503">
        <v>45.969990000000003</v>
      </c>
      <c r="AN2503">
        <v>45.979520000000001</v>
      </c>
      <c r="AO2503">
        <v>44.570619999999998</v>
      </c>
      <c r="AP2503">
        <v>43.807560000000002</v>
      </c>
      <c r="AQ2503">
        <v>43.53284</v>
      </c>
      <c r="AR2503">
        <v>46.704450000000001</v>
      </c>
      <c r="AS2503">
        <v>51.137709999999998</v>
      </c>
      <c r="AT2503">
        <v>53.861930000000001</v>
      </c>
      <c r="AU2503">
        <v>55.620060000000002</v>
      </c>
      <c r="AV2503">
        <v>56.556849999999997</v>
      </c>
      <c r="AW2503">
        <v>56.819920000000003</v>
      </c>
      <c r="AX2503">
        <v>55.963630000000002</v>
      </c>
      <c r="AY2503">
        <v>55.405009999999997</v>
      </c>
      <c r="AZ2503">
        <v>53.992229999999999</v>
      </c>
      <c r="BA2503">
        <v>52.290610000000001</v>
      </c>
      <c r="BB2503">
        <v>50.605580000000003</v>
      </c>
      <c r="BC2503">
        <v>48.582979999999999</v>
      </c>
      <c r="BD2503">
        <v>47.217509999999997</v>
      </c>
      <c r="BE2503">
        <v>46.873939999999997</v>
      </c>
      <c r="BF2503">
        <v>46.695619999999998</v>
      </c>
      <c r="BG2503">
        <v>46.428669999999997</v>
      </c>
      <c r="BH2503">
        <v>883.47050000000002</v>
      </c>
      <c r="BI2503">
        <v>1609.989</v>
      </c>
      <c r="BJ2503">
        <v>2659.4560000000001</v>
      </c>
      <c r="BK2503">
        <v>2664.4560000000001</v>
      </c>
      <c r="BL2503">
        <v>3800.4169999999999</v>
      </c>
      <c r="BM2503">
        <v>7162.9679999999998</v>
      </c>
      <c r="BN2503">
        <v>8584.0759999999991</v>
      </c>
      <c r="BO2503">
        <v>8946.7710000000006</v>
      </c>
      <c r="BP2503">
        <v>5800.2359999999999</v>
      </c>
      <c r="BQ2503">
        <v>2142.3319999999999</v>
      </c>
      <c r="BR2503">
        <v>4726.076</v>
      </c>
      <c r="BS2503">
        <v>2797.058</v>
      </c>
      <c r="BT2503">
        <v>3177.1179999999999</v>
      </c>
      <c r="BU2503">
        <v>4247.5479999999998</v>
      </c>
      <c r="BV2503">
        <v>6418.2569999999996</v>
      </c>
      <c r="BW2503">
        <v>6601.6639999999998</v>
      </c>
      <c r="BX2503">
        <v>6857.0439999999999</v>
      </c>
      <c r="BY2503">
        <v>5773.7349999999997</v>
      </c>
      <c r="BZ2503">
        <v>619.33140000000003</v>
      </c>
      <c r="CA2503">
        <v>-220.54929999999999</v>
      </c>
      <c r="CB2503">
        <v>-292.22199999999998</v>
      </c>
      <c r="CC2503">
        <v>-3148.3290000000002</v>
      </c>
      <c r="CD2503">
        <v>-701.68889999999999</v>
      </c>
      <c r="CE2503">
        <v>-2090.069</v>
      </c>
      <c r="CF2503" s="23">
        <v>4204554</v>
      </c>
      <c r="CG2503" s="23">
        <v>6898321</v>
      </c>
      <c r="CH2503" s="23">
        <v>6016460</v>
      </c>
      <c r="CI2503" s="23">
        <v>4558899</v>
      </c>
      <c r="CJ2503" s="23">
        <v>3869923</v>
      </c>
      <c r="CK2503" s="23">
        <v>1872179</v>
      </c>
      <c r="CL2503" s="23">
        <v>2499701</v>
      </c>
      <c r="CM2503" s="23">
        <v>2570551</v>
      </c>
      <c r="CN2503" s="23">
        <v>1805607</v>
      </c>
      <c r="CO2503" s="23">
        <v>8796254</v>
      </c>
      <c r="CP2503" s="23">
        <v>1569467</v>
      </c>
      <c r="CQ2503" s="23">
        <v>13400000</v>
      </c>
      <c r="CR2503" s="23">
        <v>15500000</v>
      </c>
      <c r="CS2503" s="23">
        <v>17400000</v>
      </c>
      <c r="CT2503" s="23">
        <v>16700000</v>
      </c>
      <c r="CU2503" s="23">
        <v>13900000</v>
      </c>
      <c r="CV2503" s="23">
        <v>14600000</v>
      </c>
      <c r="CW2503" s="23">
        <v>14100000</v>
      </c>
      <c r="CX2503" s="23">
        <v>14600000</v>
      </c>
      <c r="CY2503" s="23">
        <v>11900000</v>
      </c>
      <c r="CZ2503" s="23">
        <v>11400000</v>
      </c>
      <c r="DA2503" s="23">
        <v>2961993</v>
      </c>
      <c r="DB2503" s="23">
        <v>3049827</v>
      </c>
      <c r="DC2503" s="23">
        <v>3321494</v>
      </c>
      <c r="DD2503">
        <v>0</v>
      </c>
      <c r="DE2503">
        <v>0</v>
      </c>
      <c r="DF2503">
        <v>0</v>
      </c>
    </row>
    <row r="2504" spans="1:110" x14ac:dyDescent="0.25">
      <c r="A2504" s="18" t="str">
        <f t="shared" si="39"/>
        <v>program_CPP_200 kW and above_All_CAISO_1-in-10_MONTHLY SYSTEM PEAK DAY_2024_1</v>
      </c>
      <c r="B2504" t="s">
        <v>51</v>
      </c>
      <c r="C2504" t="s">
        <v>121</v>
      </c>
      <c r="D2504" t="s">
        <v>122</v>
      </c>
      <c r="E2504" t="s">
        <v>7</v>
      </c>
      <c r="F2504" t="s">
        <v>110</v>
      </c>
      <c r="G2504" t="s">
        <v>85</v>
      </c>
      <c r="H2504" t="s">
        <v>20</v>
      </c>
      <c r="I2504">
        <v>2024</v>
      </c>
      <c r="J2504">
        <v>1</v>
      </c>
      <c r="K2504">
        <v>1422</v>
      </c>
      <c r="L2504">
        <v>188964.8</v>
      </c>
      <c r="M2504">
        <v>183632.8</v>
      </c>
      <c r="N2504">
        <v>180744.6</v>
      </c>
      <c r="O2504">
        <v>180496.1</v>
      </c>
      <c r="P2504">
        <v>186744.3</v>
      </c>
      <c r="Q2504">
        <v>203265.1</v>
      </c>
      <c r="R2504">
        <v>226537.60000000001</v>
      </c>
      <c r="S2504">
        <v>241850.9</v>
      </c>
      <c r="T2504">
        <v>251467.6</v>
      </c>
      <c r="U2504">
        <v>257108.6</v>
      </c>
      <c r="V2504">
        <v>263451.90000000002</v>
      </c>
      <c r="W2504">
        <v>266459.8</v>
      </c>
      <c r="X2504">
        <v>267441.90000000002</v>
      </c>
      <c r="Y2504">
        <v>267660.09999999998</v>
      </c>
      <c r="Z2504">
        <v>265385</v>
      </c>
      <c r="AA2504">
        <v>259121.8</v>
      </c>
      <c r="AB2504">
        <v>250403.3</v>
      </c>
      <c r="AC2504">
        <v>244710.3</v>
      </c>
      <c r="AD2504">
        <v>233329.2</v>
      </c>
      <c r="AE2504">
        <v>227596.7</v>
      </c>
      <c r="AF2504">
        <v>220753</v>
      </c>
      <c r="AG2504">
        <v>216679.2</v>
      </c>
      <c r="AH2504">
        <v>208708.6</v>
      </c>
      <c r="AI2504">
        <v>199428.9</v>
      </c>
      <c r="AJ2504">
        <v>47.723520000000001</v>
      </c>
      <c r="AK2504">
        <v>47.462919999999997</v>
      </c>
      <c r="AL2504">
        <v>47.127830000000003</v>
      </c>
      <c r="AM2504">
        <v>45.969990000000003</v>
      </c>
      <c r="AN2504">
        <v>45.979520000000001</v>
      </c>
      <c r="AO2504">
        <v>44.570619999999998</v>
      </c>
      <c r="AP2504">
        <v>43.807560000000002</v>
      </c>
      <c r="AQ2504">
        <v>43.53284</v>
      </c>
      <c r="AR2504">
        <v>46.704450000000001</v>
      </c>
      <c r="AS2504">
        <v>51.137709999999998</v>
      </c>
      <c r="AT2504">
        <v>53.861930000000001</v>
      </c>
      <c r="AU2504">
        <v>55.620060000000002</v>
      </c>
      <c r="AV2504">
        <v>56.556849999999997</v>
      </c>
      <c r="AW2504">
        <v>56.819920000000003</v>
      </c>
      <c r="AX2504">
        <v>55.963630000000002</v>
      </c>
      <c r="AY2504">
        <v>55.405009999999997</v>
      </c>
      <c r="AZ2504">
        <v>53.992229999999999</v>
      </c>
      <c r="BA2504">
        <v>52.290610000000001</v>
      </c>
      <c r="BB2504">
        <v>50.605580000000003</v>
      </c>
      <c r="BC2504">
        <v>48.582979999999999</v>
      </c>
      <c r="BD2504">
        <v>47.217509999999997</v>
      </c>
      <c r="BE2504">
        <v>46.873939999999997</v>
      </c>
      <c r="BF2504">
        <v>46.695619999999998</v>
      </c>
      <c r="BG2504">
        <v>46.428669999999997</v>
      </c>
      <c r="BH2504">
        <v>905.76430000000005</v>
      </c>
      <c r="BI2504">
        <v>1650.615</v>
      </c>
      <c r="BJ2504">
        <v>2726.5650000000001</v>
      </c>
      <c r="BK2504">
        <v>2731.692</v>
      </c>
      <c r="BL2504">
        <v>3896.317</v>
      </c>
      <c r="BM2504">
        <v>7343.7209999999995</v>
      </c>
      <c r="BN2504">
        <v>8800.6890000000003</v>
      </c>
      <c r="BO2504">
        <v>9172.5360000000001</v>
      </c>
      <c r="BP2504">
        <v>5946.6019999999999</v>
      </c>
      <c r="BQ2504">
        <v>2196.3919999999998</v>
      </c>
      <c r="BR2504">
        <v>4845.335</v>
      </c>
      <c r="BS2504">
        <v>2867.64</v>
      </c>
      <c r="BT2504">
        <v>3257.2910000000002</v>
      </c>
      <c r="BU2504">
        <v>4354.732</v>
      </c>
      <c r="BV2504">
        <v>6580.2179999999998</v>
      </c>
      <c r="BW2504">
        <v>6768.2520000000004</v>
      </c>
      <c r="BX2504">
        <v>7030.0770000000002</v>
      </c>
      <c r="BY2504">
        <v>5919.4319999999998</v>
      </c>
      <c r="BZ2504">
        <v>634.95979999999997</v>
      </c>
      <c r="CA2504">
        <v>-226.1147</v>
      </c>
      <c r="CB2504">
        <v>-299.596</v>
      </c>
      <c r="CC2504">
        <v>-3227.7739999999999</v>
      </c>
      <c r="CD2504">
        <v>-719.39549999999997</v>
      </c>
      <c r="CE2504">
        <v>-2142.8110000000001</v>
      </c>
      <c r="CF2504" s="23">
        <v>4419430</v>
      </c>
      <c r="CG2504" s="23">
        <v>7250863</v>
      </c>
      <c r="CH2504" s="23">
        <v>6323934</v>
      </c>
      <c r="CI2504" s="23">
        <v>4791884</v>
      </c>
      <c r="CJ2504" s="23">
        <v>4067697</v>
      </c>
      <c r="CK2504" s="23">
        <v>1967857</v>
      </c>
      <c r="CL2504" s="23">
        <v>2627449</v>
      </c>
      <c r="CM2504" s="23">
        <v>2701920</v>
      </c>
      <c r="CN2504" s="23">
        <v>1897883</v>
      </c>
      <c r="CO2504" s="23">
        <v>9245790</v>
      </c>
      <c r="CP2504" s="23">
        <v>1649675</v>
      </c>
      <c r="CQ2504" s="23">
        <v>14100000</v>
      </c>
      <c r="CR2504" s="23">
        <v>16300000</v>
      </c>
      <c r="CS2504" s="23">
        <v>18300000</v>
      </c>
      <c r="CT2504" s="23">
        <v>17600000</v>
      </c>
      <c r="CU2504" s="23">
        <v>14700000</v>
      </c>
      <c r="CV2504" s="23">
        <v>15400000</v>
      </c>
      <c r="CW2504" s="23">
        <v>14800000</v>
      </c>
      <c r="CX2504" s="23">
        <v>15400000</v>
      </c>
      <c r="CY2504" s="23">
        <v>12500000</v>
      </c>
      <c r="CZ2504" s="23">
        <v>12000000</v>
      </c>
      <c r="DA2504" s="23">
        <v>3113367</v>
      </c>
      <c r="DB2504" s="23">
        <v>3205690</v>
      </c>
      <c r="DC2504" s="23">
        <v>3491240</v>
      </c>
      <c r="DD2504">
        <v>0</v>
      </c>
      <c r="DE2504">
        <v>0</v>
      </c>
      <c r="DF2504">
        <v>0</v>
      </c>
    </row>
    <row r="2505" spans="1:110" x14ac:dyDescent="0.25">
      <c r="A2505" s="18" t="str">
        <f t="shared" si="39"/>
        <v>program_CPP_200 kW and above_All_CAISO_1-in-10_MONTHLY SYSTEM PEAK DAY_2025_1</v>
      </c>
      <c r="B2505" t="s">
        <v>51</v>
      </c>
      <c r="C2505" t="s">
        <v>121</v>
      </c>
      <c r="D2505" t="s">
        <v>122</v>
      </c>
      <c r="E2505" t="s">
        <v>7</v>
      </c>
      <c r="F2505" t="s">
        <v>110</v>
      </c>
      <c r="G2505" t="s">
        <v>85</v>
      </c>
      <c r="H2505" t="s">
        <v>20</v>
      </c>
      <c r="I2505">
        <v>2025</v>
      </c>
      <c r="J2505">
        <v>1</v>
      </c>
      <c r="K2505">
        <v>1451</v>
      </c>
      <c r="L2505">
        <v>192818.5</v>
      </c>
      <c r="M2505">
        <v>187377.8</v>
      </c>
      <c r="N2505">
        <v>184430.7</v>
      </c>
      <c r="O2505">
        <v>184177.1</v>
      </c>
      <c r="P2505">
        <v>190552.8</v>
      </c>
      <c r="Q2505">
        <v>207410.5</v>
      </c>
      <c r="R2505">
        <v>231157.6</v>
      </c>
      <c r="S2505">
        <v>246783.2</v>
      </c>
      <c r="T2505">
        <v>256596</v>
      </c>
      <c r="U2505">
        <v>262352</v>
      </c>
      <c r="V2505">
        <v>268824.7</v>
      </c>
      <c r="W2505">
        <v>271893.90000000002</v>
      </c>
      <c r="X2505">
        <v>272896.09999999998</v>
      </c>
      <c r="Y2505">
        <v>273118.8</v>
      </c>
      <c r="Z2505">
        <v>270797.3</v>
      </c>
      <c r="AA2505">
        <v>264406.2</v>
      </c>
      <c r="AB2505">
        <v>255510</v>
      </c>
      <c r="AC2505">
        <v>249700.9</v>
      </c>
      <c r="AD2505">
        <v>238087.7</v>
      </c>
      <c r="AE2505">
        <v>232238.3</v>
      </c>
      <c r="AF2505">
        <v>225255</v>
      </c>
      <c r="AG2505">
        <v>221098.1</v>
      </c>
      <c r="AH2505">
        <v>212965</v>
      </c>
      <c r="AI2505">
        <v>203496</v>
      </c>
      <c r="AJ2505">
        <v>47.723520000000001</v>
      </c>
      <c r="AK2505">
        <v>47.462919999999997</v>
      </c>
      <c r="AL2505">
        <v>47.127830000000003</v>
      </c>
      <c r="AM2505">
        <v>45.969990000000003</v>
      </c>
      <c r="AN2505">
        <v>45.979520000000001</v>
      </c>
      <c r="AO2505">
        <v>44.570619999999998</v>
      </c>
      <c r="AP2505">
        <v>43.807560000000002</v>
      </c>
      <c r="AQ2505">
        <v>43.53284</v>
      </c>
      <c r="AR2505">
        <v>46.704450000000001</v>
      </c>
      <c r="AS2505">
        <v>51.137709999999998</v>
      </c>
      <c r="AT2505">
        <v>53.861930000000001</v>
      </c>
      <c r="AU2505">
        <v>55.620060000000002</v>
      </c>
      <c r="AV2505">
        <v>56.556849999999997</v>
      </c>
      <c r="AW2505">
        <v>56.819920000000003</v>
      </c>
      <c r="AX2505">
        <v>55.963630000000002</v>
      </c>
      <c r="AY2505">
        <v>55.405009999999997</v>
      </c>
      <c r="AZ2505">
        <v>53.992229999999999</v>
      </c>
      <c r="BA2505">
        <v>52.290610000000001</v>
      </c>
      <c r="BB2505">
        <v>50.605580000000003</v>
      </c>
      <c r="BC2505">
        <v>48.582979999999999</v>
      </c>
      <c r="BD2505">
        <v>47.217509999999997</v>
      </c>
      <c r="BE2505">
        <v>46.873939999999997</v>
      </c>
      <c r="BF2505">
        <v>46.695619999999998</v>
      </c>
      <c r="BG2505">
        <v>46.428669999999997</v>
      </c>
      <c r="BH2505">
        <v>924.23630000000003</v>
      </c>
      <c r="BI2505">
        <v>1684.278</v>
      </c>
      <c r="BJ2505">
        <v>2782.17</v>
      </c>
      <c r="BK2505">
        <v>2787.4009999999998</v>
      </c>
      <c r="BL2505">
        <v>3975.7779999999998</v>
      </c>
      <c r="BM2505">
        <v>7493.4870000000001</v>
      </c>
      <c r="BN2505">
        <v>8980.1689999999999</v>
      </c>
      <c r="BO2505">
        <v>9359.5990000000002</v>
      </c>
      <c r="BP2505">
        <v>6067.875</v>
      </c>
      <c r="BQ2505">
        <v>2241.1849999999999</v>
      </c>
      <c r="BR2505">
        <v>4944.1499999999996</v>
      </c>
      <c r="BS2505">
        <v>2926.1219999999998</v>
      </c>
      <c r="BT2505">
        <v>3323.7190000000001</v>
      </c>
      <c r="BU2505">
        <v>4443.5420000000004</v>
      </c>
      <c r="BV2505">
        <v>6714.4129999999996</v>
      </c>
      <c r="BW2505">
        <v>6906.2830000000004</v>
      </c>
      <c r="BX2505">
        <v>7173.4470000000001</v>
      </c>
      <c r="BY2505">
        <v>6040.1509999999998</v>
      </c>
      <c r="BZ2505">
        <v>647.90909999999997</v>
      </c>
      <c r="CA2505">
        <v>-230.7261</v>
      </c>
      <c r="CB2505">
        <v>-305.70589999999999</v>
      </c>
      <c r="CC2505">
        <v>-3293.6010000000001</v>
      </c>
      <c r="CD2505">
        <v>-734.06669999999997</v>
      </c>
      <c r="CE2505">
        <v>-2186.511</v>
      </c>
      <c r="CF2505" s="23">
        <v>4601526</v>
      </c>
      <c r="CG2505" s="23">
        <v>7549624</v>
      </c>
      <c r="CH2505" s="23">
        <v>6584502</v>
      </c>
      <c r="CI2505" s="23">
        <v>4989326</v>
      </c>
      <c r="CJ2505" s="23">
        <v>4235300</v>
      </c>
      <c r="CK2505" s="23">
        <v>2048940</v>
      </c>
      <c r="CL2505" s="23">
        <v>2735709</v>
      </c>
      <c r="CM2505" s="23">
        <v>2813248</v>
      </c>
      <c r="CN2505" s="23">
        <v>1976083</v>
      </c>
      <c r="CO2505" s="23">
        <v>9626749</v>
      </c>
      <c r="CP2505" s="23">
        <v>1717647</v>
      </c>
      <c r="CQ2505" s="23">
        <v>14700000</v>
      </c>
      <c r="CR2505" s="23">
        <v>17000000</v>
      </c>
      <c r="CS2505" s="23">
        <v>19000000</v>
      </c>
      <c r="CT2505" s="23">
        <v>18300000</v>
      </c>
      <c r="CU2505" s="23">
        <v>15300000</v>
      </c>
      <c r="CV2505" s="23">
        <v>16000000</v>
      </c>
      <c r="CW2505" s="23">
        <v>15400000</v>
      </c>
      <c r="CX2505" s="23">
        <v>16000000</v>
      </c>
      <c r="CY2505" s="23">
        <v>13000000</v>
      </c>
      <c r="CZ2505" s="23">
        <v>12500000</v>
      </c>
      <c r="DA2505" s="23">
        <v>3241649</v>
      </c>
      <c r="DB2505" s="23">
        <v>3337776</v>
      </c>
      <c r="DC2505" s="23">
        <v>3635091</v>
      </c>
      <c r="DD2505">
        <v>0</v>
      </c>
      <c r="DE2505">
        <v>0</v>
      </c>
      <c r="DF2505">
        <v>0</v>
      </c>
    </row>
    <row r="2506" spans="1:110" x14ac:dyDescent="0.25">
      <c r="A2506" s="18" t="str">
        <f t="shared" si="39"/>
        <v>program_CPP_200 kW and above_All_CAISO_1-in-10_MONTHLY SYSTEM PEAK DAY_2026_1</v>
      </c>
      <c r="B2506" t="s">
        <v>51</v>
      </c>
      <c r="C2506" t="s">
        <v>121</v>
      </c>
      <c r="D2506" t="s">
        <v>122</v>
      </c>
      <c r="E2506" t="s">
        <v>7</v>
      </c>
      <c r="F2506" t="s">
        <v>110</v>
      </c>
      <c r="G2506" t="s">
        <v>85</v>
      </c>
      <c r="H2506" t="s">
        <v>20</v>
      </c>
      <c r="I2506">
        <v>2026</v>
      </c>
      <c r="J2506">
        <v>1</v>
      </c>
      <c r="K2506">
        <v>1478</v>
      </c>
      <c r="L2506">
        <v>196406.39999999999</v>
      </c>
      <c r="M2506">
        <v>190864.5</v>
      </c>
      <c r="N2506">
        <v>187862.5</v>
      </c>
      <c r="O2506">
        <v>187604.2</v>
      </c>
      <c r="P2506">
        <v>194098.5</v>
      </c>
      <c r="Q2506">
        <v>211269.9</v>
      </c>
      <c r="R2506">
        <v>235458.9</v>
      </c>
      <c r="S2506">
        <v>251375.3</v>
      </c>
      <c r="T2506">
        <v>261370.7</v>
      </c>
      <c r="U2506">
        <v>267233.8</v>
      </c>
      <c r="V2506">
        <v>273826.90000000002</v>
      </c>
      <c r="W2506">
        <v>276953.3</v>
      </c>
      <c r="X2506">
        <v>277974.09999999998</v>
      </c>
      <c r="Y2506">
        <v>278200.90000000002</v>
      </c>
      <c r="Z2506">
        <v>275836.2</v>
      </c>
      <c r="AA2506">
        <v>269326.3</v>
      </c>
      <c r="AB2506">
        <v>260264.5</v>
      </c>
      <c r="AC2506">
        <v>254347.3</v>
      </c>
      <c r="AD2506">
        <v>242518</v>
      </c>
      <c r="AE2506">
        <v>236559.8</v>
      </c>
      <c r="AF2506">
        <v>229446.5</v>
      </c>
      <c r="AG2506">
        <v>225212.3</v>
      </c>
      <c r="AH2506">
        <v>216927.8</v>
      </c>
      <c r="AI2506">
        <v>207282.6</v>
      </c>
      <c r="AJ2506">
        <v>47.723520000000001</v>
      </c>
      <c r="AK2506">
        <v>47.462919999999997</v>
      </c>
      <c r="AL2506">
        <v>47.127830000000003</v>
      </c>
      <c r="AM2506">
        <v>45.969990000000003</v>
      </c>
      <c r="AN2506">
        <v>45.979520000000001</v>
      </c>
      <c r="AO2506">
        <v>44.570619999999998</v>
      </c>
      <c r="AP2506">
        <v>43.807560000000002</v>
      </c>
      <c r="AQ2506">
        <v>43.53284</v>
      </c>
      <c r="AR2506">
        <v>46.704450000000001</v>
      </c>
      <c r="AS2506">
        <v>51.137709999999998</v>
      </c>
      <c r="AT2506">
        <v>53.861930000000001</v>
      </c>
      <c r="AU2506">
        <v>55.620060000000002</v>
      </c>
      <c r="AV2506">
        <v>56.556849999999997</v>
      </c>
      <c r="AW2506">
        <v>56.819920000000003</v>
      </c>
      <c r="AX2506">
        <v>55.963630000000002</v>
      </c>
      <c r="AY2506">
        <v>55.405009999999997</v>
      </c>
      <c r="AZ2506">
        <v>53.992229999999999</v>
      </c>
      <c r="BA2506">
        <v>52.290610000000001</v>
      </c>
      <c r="BB2506">
        <v>50.605580000000003</v>
      </c>
      <c r="BC2506">
        <v>48.582979999999999</v>
      </c>
      <c r="BD2506">
        <v>47.217509999999997</v>
      </c>
      <c r="BE2506">
        <v>46.873939999999997</v>
      </c>
      <c r="BF2506">
        <v>46.695619999999998</v>
      </c>
      <c r="BG2506">
        <v>46.428669999999997</v>
      </c>
      <c r="BH2506">
        <v>941.43430000000001</v>
      </c>
      <c r="BI2506">
        <v>1715.6189999999999</v>
      </c>
      <c r="BJ2506">
        <v>2833.94</v>
      </c>
      <c r="BK2506">
        <v>2839.2689999999998</v>
      </c>
      <c r="BL2506">
        <v>4049.759</v>
      </c>
      <c r="BM2506">
        <v>7632.9250000000002</v>
      </c>
      <c r="BN2506">
        <v>9147.2710000000006</v>
      </c>
      <c r="BO2506">
        <v>9533.7610000000004</v>
      </c>
      <c r="BP2506">
        <v>6180.7860000000001</v>
      </c>
      <c r="BQ2506">
        <v>2282.8879999999999</v>
      </c>
      <c r="BR2506">
        <v>5036.1499999999996</v>
      </c>
      <c r="BS2506">
        <v>2980.5709999999999</v>
      </c>
      <c r="BT2506">
        <v>3385.5659999999998</v>
      </c>
      <c r="BU2506">
        <v>4526.2259999999997</v>
      </c>
      <c r="BV2506">
        <v>6839.3540000000003</v>
      </c>
      <c r="BW2506">
        <v>7034.7939999999999</v>
      </c>
      <c r="BX2506">
        <v>7306.9290000000001</v>
      </c>
      <c r="BY2506">
        <v>6152.5450000000001</v>
      </c>
      <c r="BZ2506">
        <v>659.96529999999996</v>
      </c>
      <c r="CA2506">
        <v>-235.01939999999999</v>
      </c>
      <c r="CB2506">
        <v>-311.39440000000002</v>
      </c>
      <c r="CC2506">
        <v>-3354.8879999999999</v>
      </c>
      <c r="CD2506">
        <v>-747.72609999999997</v>
      </c>
      <c r="CE2506">
        <v>-2227.1970000000001</v>
      </c>
      <c r="CF2506" s="23">
        <v>4774368</v>
      </c>
      <c r="CG2506" s="23">
        <v>7833202</v>
      </c>
      <c r="CH2506" s="23">
        <v>6831829</v>
      </c>
      <c r="CI2506" s="23">
        <v>5176735</v>
      </c>
      <c r="CJ2506" s="23">
        <v>4394387</v>
      </c>
      <c r="CK2506" s="23">
        <v>2125902</v>
      </c>
      <c r="CL2506" s="23">
        <v>2838468</v>
      </c>
      <c r="CM2506" s="23">
        <v>2918920</v>
      </c>
      <c r="CN2506" s="23">
        <v>2050308</v>
      </c>
      <c r="CO2506" s="23">
        <v>9988349</v>
      </c>
      <c r="CP2506" s="23">
        <v>1782165</v>
      </c>
      <c r="CQ2506" s="23">
        <v>15300000</v>
      </c>
      <c r="CR2506" s="23">
        <v>17600000</v>
      </c>
      <c r="CS2506" s="23">
        <v>19700000</v>
      </c>
      <c r="CT2506" s="23">
        <v>19000000</v>
      </c>
      <c r="CU2506" s="23">
        <v>15800000</v>
      </c>
      <c r="CV2506" s="23">
        <v>16600000</v>
      </c>
      <c r="CW2506" s="23">
        <v>16000000</v>
      </c>
      <c r="CX2506" s="23">
        <v>16600000</v>
      </c>
      <c r="CY2506" s="23">
        <v>13500000</v>
      </c>
      <c r="CZ2506" s="23">
        <v>13000000</v>
      </c>
      <c r="DA2506" s="23">
        <v>3363412</v>
      </c>
      <c r="DB2506" s="23">
        <v>3463149</v>
      </c>
      <c r="DC2506" s="23">
        <v>3771633</v>
      </c>
      <c r="DD2506">
        <v>0</v>
      </c>
      <c r="DE2506">
        <v>0</v>
      </c>
      <c r="DF2506">
        <v>0</v>
      </c>
    </row>
    <row r="2507" spans="1:110" x14ac:dyDescent="0.25">
      <c r="A2507" s="18" t="str">
        <f t="shared" si="39"/>
        <v>program_CPP_200 kW and above_All_CAISO_1-in-10_MONTHLY SYSTEM PEAK DAY_2027_1</v>
      </c>
      <c r="B2507" t="s">
        <v>51</v>
      </c>
      <c r="C2507" t="s">
        <v>121</v>
      </c>
      <c r="D2507" t="s">
        <v>122</v>
      </c>
      <c r="E2507" t="s">
        <v>7</v>
      </c>
      <c r="F2507" t="s">
        <v>110</v>
      </c>
      <c r="G2507" t="s">
        <v>85</v>
      </c>
      <c r="H2507" t="s">
        <v>20</v>
      </c>
      <c r="I2507">
        <v>2027</v>
      </c>
      <c r="J2507">
        <v>1</v>
      </c>
      <c r="K2507">
        <v>1509</v>
      </c>
      <c r="L2507">
        <v>200525.9</v>
      </c>
      <c r="M2507">
        <v>194867.7</v>
      </c>
      <c r="N2507">
        <v>191802.8</v>
      </c>
      <c r="O2507">
        <v>191539.1</v>
      </c>
      <c r="P2507">
        <v>198169.60000000001</v>
      </c>
      <c r="Q2507">
        <v>215701.2</v>
      </c>
      <c r="R2507">
        <v>240397.5</v>
      </c>
      <c r="S2507">
        <v>256647.7</v>
      </c>
      <c r="T2507">
        <v>266852.8</v>
      </c>
      <c r="U2507">
        <v>272838.8</v>
      </c>
      <c r="V2507">
        <v>279570.3</v>
      </c>
      <c r="W2507">
        <v>282762.2</v>
      </c>
      <c r="X2507">
        <v>283804.40000000002</v>
      </c>
      <c r="Y2507">
        <v>284036</v>
      </c>
      <c r="Z2507">
        <v>281621.7</v>
      </c>
      <c r="AA2507">
        <v>274975.2</v>
      </c>
      <c r="AB2507">
        <v>265723.3</v>
      </c>
      <c r="AC2507">
        <v>259682.1</v>
      </c>
      <c r="AD2507">
        <v>247604.6</v>
      </c>
      <c r="AE2507">
        <v>241521.4</v>
      </c>
      <c r="AF2507">
        <v>234259</v>
      </c>
      <c r="AG2507">
        <v>229936</v>
      </c>
      <c r="AH2507">
        <v>221477.7</v>
      </c>
      <c r="AI2507">
        <v>211630.2</v>
      </c>
      <c r="AJ2507">
        <v>47.723520000000001</v>
      </c>
      <c r="AK2507">
        <v>47.462919999999997</v>
      </c>
      <c r="AL2507">
        <v>47.127830000000003</v>
      </c>
      <c r="AM2507">
        <v>45.969990000000003</v>
      </c>
      <c r="AN2507">
        <v>45.979520000000001</v>
      </c>
      <c r="AO2507">
        <v>44.570619999999998</v>
      </c>
      <c r="AP2507">
        <v>43.807560000000002</v>
      </c>
      <c r="AQ2507">
        <v>43.53284</v>
      </c>
      <c r="AR2507">
        <v>46.704450000000001</v>
      </c>
      <c r="AS2507">
        <v>51.137709999999998</v>
      </c>
      <c r="AT2507">
        <v>53.861930000000001</v>
      </c>
      <c r="AU2507">
        <v>55.620060000000002</v>
      </c>
      <c r="AV2507">
        <v>56.556849999999997</v>
      </c>
      <c r="AW2507">
        <v>56.819920000000003</v>
      </c>
      <c r="AX2507">
        <v>55.963630000000002</v>
      </c>
      <c r="AY2507">
        <v>55.405009999999997</v>
      </c>
      <c r="AZ2507">
        <v>53.992229999999999</v>
      </c>
      <c r="BA2507">
        <v>52.290610000000001</v>
      </c>
      <c r="BB2507">
        <v>50.605580000000003</v>
      </c>
      <c r="BC2507">
        <v>48.582979999999999</v>
      </c>
      <c r="BD2507">
        <v>47.217509999999997</v>
      </c>
      <c r="BE2507">
        <v>46.873939999999997</v>
      </c>
      <c r="BF2507">
        <v>46.695619999999998</v>
      </c>
      <c r="BG2507">
        <v>46.428669999999997</v>
      </c>
      <c r="BH2507">
        <v>961.18020000000001</v>
      </c>
      <c r="BI2507">
        <v>1751.6030000000001</v>
      </c>
      <c r="BJ2507">
        <v>2893.38</v>
      </c>
      <c r="BK2507">
        <v>2898.8209999999999</v>
      </c>
      <c r="BL2507">
        <v>4134.7</v>
      </c>
      <c r="BM2507">
        <v>7793.02</v>
      </c>
      <c r="BN2507">
        <v>9339.1280000000006</v>
      </c>
      <c r="BO2507">
        <v>9733.7250000000004</v>
      </c>
      <c r="BP2507">
        <v>6310.4229999999998</v>
      </c>
      <c r="BQ2507">
        <v>2330.7710000000002</v>
      </c>
      <c r="BR2507">
        <v>5141.78</v>
      </c>
      <c r="BS2507">
        <v>3043.0859999999998</v>
      </c>
      <c r="BT2507">
        <v>3456.576</v>
      </c>
      <c r="BU2507">
        <v>4621.1610000000001</v>
      </c>
      <c r="BV2507">
        <v>6982.8050000000003</v>
      </c>
      <c r="BW2507">
        <v>7182.3440000000001</v>
      </c>
      <c r="BX2507">
        <v>7460.1869999999999</v>
      </c>
      <c r="BY2507">
        <v>6281.5910000000003</v>
      </c>
      <c r="BZ2507">
        <v>673.80759999999998</v>
      </c>
      <c r="CA2507">
        <v>-239.94880000000001</v>
      </c>
      <c r="CB2507">
        <v>-317.92570000000001</v>
      </c>
      <c r="CC2507">
        <v>-3425.2539999999999</v>
      </c>
      <c r="CD2507">
        <v>-763.40920000000006</v>
      </c>
      <c r="CE2507">
        <v>-2273.9110000000001</v>
      </c>
      <c r="CF2507" s="23">
        <v>4976747</v>
      </c>
      <c r="CG2507" s="23">
        <v>8165240</v>
      </c>
      <c r="CH2507" s="23">
        <v>7121420</v>
      </c>
      <c r="CI2507" s="23">
        <v>5396169</v>
      </c>
      <c r="CJ2507" s="23">
        <v>4580658</v>
      </c>
      <c r="CK2507" s="23">
        <v>2216016</v>
      </c>
      <c r="CL2507" s="23">
        <v>2958786</v>
      </c>
      <c r="CM2507" s="23">
        <v>3042648</v>
      </c>
      <c r="CN2507" s="23">
        <v>2137218</v>
      </c>
      <c r="CO2507" s="23">
        <v>10400000</v>
      </c>
      <c r="CP2507" s="23">
        <v>1857709</v>
      </c>
      <c r="CQ2507" s="23">
        <v>15900000</v>
      </c>
      <c r="CR2507" s="23">
        <v>18400000</v>
      </c>
      <c r="CS2507" s="23">
        <v>20600000</v>
      </c>
      <c r="CT2507" s="23">
        <v>19800000</v>
      </c>
      <c r="CU2507" s="23">
        <v>16500000</v>
      </c>
      <c r="CV2507" s="23">
        <v>17300000</v>
      </c>
      <c r="CW2507" s="23">
        <v>16700000</v>
      </c>
      <c r="CX2507" s="23">
        <v>17300000</v>
      </c>
      <c r="CY2507" s="23">
        <v>14100000</v>
      </c>
      <c r="CZ2507" s="23">
        <v>13500000</v>
      </c>
      <c r="DA2507" s="23">
        <v>3505982</v>
      </c>
      <c r="DB2507" s="23">
        <v>3609947</v>
      </c>
      <c r="DC2507" s="23">
        <v>3931506</v>
      </c>
      <c r="DD2507">
        <v>0</v>
      </c>
      <c r="DE2507">
        <v>0</v>
      </c>
      <c r="DF2507">
        <v>0</v>
      </c>
    </row>
    <row r="2508" spans="1:110" x14ac:dyDescent="0.25">
      <c r="A2508" s="18" t="str">
        <f t="shared" si="39"/>
        <v>program_CPP_200 kW and above_All_CAISO_1-in-10_MONTHLY SYSTEM PEAK DAY_2028_1</v>
      </c>
      <c r="B2508" t="s">
        <v>51</v>
      </c>
      <c r="C2508" t="s">
        <v>121</v>
      </c>
      <c r="D2508" t="s">
        <v>122</v>
      </c>
      <c r="E2508" t="s">
        <v>7</v>
      </c>
      <c r="F2508" t="s">
        <v>110</v>
      </c>
      <c r="G2508" t="s">
        <v>85</v>
      </c>
      <c r="H2508" t="s">
        <v>20</v>
      </c>
      <c r="I2508">
        <v>2028</v>
      </c>
      <c r="J2508">
        <v>1</v>
      </c>
      <c r="K2508">
        <v>1541</v>
      </c>
      <c r="L2508">
        <v>204778.3</v>
      </c>
      <c r="M2508">
        <v>199000.1</v>
      </c>
      <c r="N2508">
        <v>195870.2</v>
      </c>
      <c r="O2508">
        <v>195600.9</v>
      </c>
      <c r="P2508">
        <v>202372</v>
      </c>
      <c r="Q2508">
        <v>220275.3</v>
      </c>
      <c r="R2508">
        <v>245495.4</v>
      </c>
      <c r="S2508">
        <v>262090.2</v>
      </c>
      <c r="T2508">
        <v>272511.7</v>
      </c>
      <c r="U2508">
        <v>278624.7</v>
      </c>
      <c r="V2508">
        <v>285498.8</v>
      </c>
      <c r="W2508">
        <v>288758.5</v>
      </c>
      <c r="X2508">
        <v>289822.8</v>
      </c>
      <c r="Y2508">
        <v>290059.3</v>
      </c>
      <c r="Z2508">
        <v>287593.8</v>
      </c>
      <c r="AA2508">
        <v>280806.3</v>
      </c>
      <c r="AB2508">
        <v>271358.3</v>
      </c>
      <c r="AC2508">
        <v>265188.90000000002</v>
      </c>
      <c r="AD2508">
        <v>252855.4</v>
      </c>
      <c r="AE2508">
        <v>246643.1</v>
      </c>
      <c r="AF2508">
        <v>239226.7</v>
      </c>
      <c r="AG2508">
        <v>234812</v>
      </c>
      <c r="AH2508">
        <v>226174.4</v>
      </c>
      <c r="AI2508">
        <v>216118.1</v>
      </c>
      <c r="AJ2508">
        <v>47.723520000000001</v>
      </c>
      <c r="AK2508">
        <v>47.462919999999997</v>
      </c>
      <c r="AL2508">
        <v>47.127830000000003</v>
      </c>
      <c r="AM2508">
        <v>45.969990000000003</v>
      </c>
      <c r="AN2508">
        <v>45.979520000000001</v>
      </c>
      <c r="AO2508">
        <v>44.570619999999998</v>
      </c>
      <c r="AP2508">
        <v>43.807560000000002</v>
      </c>
      <c r="AQ2508">
        <v>43.53284</v>
      </c>
      <c r="AR2508">
        <v>46.704450000000001</v>
      </c>
      <c r="AS2508">
        <v>51.137709999999998</v>
      </c>
      <c r="AT2508">
        <v>53.861930000000001</v>
      </c>
      <c r="AU2508">
        <v>55.620060000000002</v>
      </c>
      <c r="AV2508">
        <v>56.556849999999997</v>
      </c>
      <c r="AW2508">
        <v>56.819920000000003</v>
      </c>
      <c r="AX2508">
        <v>55.963630000000002</v>
      </c>
      <c r="AY2508">
        <v>55.405009999999997</v>
      </c>
      <c r="AZ2508">
        <v>53.992229999999999</v>
      </c>
      <c r="BA2508">
        <v>52.290610000000001</v>
      </c>
      <c r="BB2508">
        <v>50.605580000000003</v>
      </c>
      <c r="BC2508">
        <v>48.582979999999999</v>
      </c>
      <c r="BD2508">
        <v>47.217509999999997</v>
      </c>
      <c r="BE2508">
        <v>46.873939999999997</v>
      </c>
      <c r="BF2508">
        <v>46.695619999999998</v>
      </c>
      <c r="BG2508">
        <v>46.428669999999997</v>
      </c>
      <c r="BH2508">
        <v>981.56309999999996</v>
      </c>
      <c r="BI2508">
        <v>1788.7470000000001</v>
      </c>
      <c r="BJ2508">
        <v>2954.7379999999998</v>
      </c>
      <c r="BK2508">
        <v>2960.2930000000001</v>
      </c>
      <c r="BL2508">
        <v>4222.38</v>
      </c>
      <c r="BM2508">
        <v>7958.28</v>
      </c>
      <c r="BN2508">
        <v>9537.1740000000009</v>
      </c>
      <c r="BO2508">
        <v>9940.1389999999992</v>
      </c>
      <c r="BP2508">
        <v>6444.2430000000004</v>
      </c>
      <c r="BQ2508">
        <v>2380.1970000000001</v>
      </c>
      <c r="BR2508">
        <v>5250.817</v>
      </c>
      <c r="BS2508">
        <v>3107.6179999999999</v>
      </c>
      <c r="BT2508">
        <v>3529.877</v>
      </c>
      <c r="BU2508">
        <v>4719.1570000000002</v>
      </c>
      <c r="BV2508">
        <v>7130.8829999999998</v>
      </c>
      <c r="BW2508">
        <v>7334.6530000000002</v>
      </c>
      <c r="BX2508">
        <v>7618.3879999999999</v>
      </c>
      <c r="BY2508">
        <v>6414.799</v>
      </c>
      <c r="BZ2508">
        <v>688.09640000000002</v>
      </c>
      <c r="CA2508">
        <v>-245.03710000000001</v>
      </c>
      <c r="CB2508">
        <v>-324.66770000000002</v>
      </c>
      <c r="CC2508">
        <v>-3497.8910000000001</v>
      </c>
      <c r="CD2508">
        <v>-779.59810000000004</v>
      </c>
      <c r="CE2508">
        <v>-2322.1320000000001</v>
      </c>
      <c r="CF2508" s="23">
        <v>5190059</v>
      </c>
      <c r="CG2508" s="23">
        <v>8515218</v>
      </c>
      <c r="CH2508" s="23">
        <v>7426658</v>
      </c>
      <c r="CI2508" s="23">
        <v>5627459</v>
      </c>
      <c r="CJ2508" s="23">
        <v>4776994</v>
      </c>
      <c r="CK2508" s="23">
        <v>2310999</v>
      </c>
      <c r="CL2508" s="23">
        <v>3085605</v>
      </c>
      <c r="CM2508" s="23">
        <v>3173062</v>
      </c>
      <c r="CN2508" s="23">
        <v>2228823</v>
      </c>
      <c r="CO2508" s="23">
        <v>10900000</v>
      </c>
      <c r="CP2508" s="23">
        <v>1937334</v>
      </c>
      <c r="CQ2508" s="23">
        <v>16600000</v>
      </c>
      <c r="CR2508" s="23">
        <v>19100000</v>
      </c>
      <c r="CS2508" s="23">
        <v>21400000</v>
      </c>
      <c r="CT2508" s="23">
        <v>20600000</v>
      </c>
      <c r="CU2508" s="23">
        <v>17200000</v>
      </c>
      <c r="CV2508" s="23">
        <v>18000000</v>
      </c>
      <c r="CW2508" s="23">
        <v>17400000</v>
      </c>
      <c r="CX2508" s="23">
        <v>18100000</v>
      </c>
      <c r="CY2508" s="23">
        <v>14700000</v>
      </c>
      <c r="CZ2508" s="23">
        <v>14100000</v>
      </c>
      <c r="DA2508" s="23">
        <v>3656255</v>
      </c>
      <c r="DB2508" s="23">
        <v>3764676</v>
      </c>
      <c r="DC2508" s="23">
        <v>4100018</v>
      </c>
      <c r="DD2508">
        <v>0</v>
      </c>
      <c r="DE2508">
        <v>0</v>
      </c>
      <c r="DF2508">
        <v>0</v>
      </c>
    </row>
    <row r="2509" spans="1:110" x14ac:dyDescent="0.25">
      <c r="A2509" s="18" t="str">
        <f t="shared" si="39"/>
        <v>program_CPP_200 kW and above_All_CAISO_1-in-10_MONTHLY SYSTEM PEAK DAY_2029_1</v>
      </c>
      <c r="B2509" t="s">
        <v>51</v>
      </c>
      <c r="C2509" t="s">
        <v>121</v>
      </c>
      <c r="D2509" t="s">
        <v>122</v>
      </c>
      <c r="E2509" t="s">
        <v>7</v>
      </c>
      <c r="F2509" t="s">
        <v>110</v>
      </c>
      <c r="G2509" t="s">
        <v>85</v>
      </c>
      <c r="H2509" t="s">
        <v>20</v>
      </c>
      <c r="I2509">
        <v>2029</v>
      </c>
      <c r="J2509">
        <v>1</v>
      </c>
      <c r="K2509">
        <v>1573</v>
      </c>
      <c r="L2509">
        <v>209030.6</v>
      </c>
      <c r="M2509">
        <v>203132.5</v>
      </c>
      <c r="N2509">
        <v>199937.6</v>
      </c>
      <c r="O2509">
        <v>199662.7</v>
      </c>
      <c r="P2509">
        <v>206574.4</v>
      </c>
      <c r="Q2509">
        <v>224849.5</v>
      </c>
      <c r="R2509">
        <v>250593.3</v>
      </c>
      <c r="S2509">
        <v>267532.7</v>
      </c>
      <c r="T2509">
        <v>278170.59999999998</v>
      </c>
      <c r="U2509">
        <v>284410.59999999998</v>
      </c>
      <c r="V2509">
        <v>291427.40000000002</v>
      </c>
      <c r="W2509">
        <v>294754.8</v>
      </c>
      <c r="X2509">
        <v>295841.2</v>
      </c>
      <c r="Y2509">
        <v>296082.5</v>
      </c>
      <c r="Z2509">
        <v>293565.90000000002</v>
      </c>
      <c r="AA2509">
        <v>286637.5</v>
      </c>
      <c r="AB2509">
        <v>276993.3</v>
      </c>
      <c r="AC2509">
        <v>270695.8</v>
      </c>
      <c r="AD2509">
        <v>258106.1</v>
      </c>
      <c r="AE2509">
        <v>251764.9</v>
      </c>
      <c r="AF2509">
        <v>244194.5</v>
      </c>
      <c r="AG2509">
        <v>239688</v>
      </c>
      <c r="AH2509">
        <v>230871</v>
      </c>
      <c r="AI2509">
        <v>220605.9</v>
      </c>
      <c r="AJ2509">
        <v>47.723520000000001</v>
      </c>
      <c r="AK2509">
        <v>47.462919999999997</v>
      </c>
      <c r="AL2509">
        <v>47.127830000000003</v>
      </c>
      <c r="AM2509">
        <v>45.969990000000003</v>
      </c>
      <c r="AN2509">
        <v>45.979520000000001</v>
      </c>
      <c r="AO2509">
        <v>44.570619999999998</v>
      </c>
      <c r="AP2509">
        <v>43.807560000000002</v>
      </c>
      <c r="AQ2509">
        <v>43.53284</v>
      </c>
      <c r="AR2509">
        <v>46.704450000000001</v>
      </c>
      <c r="AS2509">
        <v>51.137709999999998</v>
      </c>
      <c r="AT2509">
        <v>53.861930000000001</v>
      </c>
      <c r="AU2509">
        <v>55.620060000000002</v>
      </c>
      <c r="AV2509">
        <v>56.556849999999997</v>
      </c>
      <c r="AW2509">
        <v>56.819920000000003</v>
      </c>
      <c r="AX2509">
        <v>55.963630000000002</v>
      </c>
      <c r="AY2509">
        <v>55.405009999999997</v>
      </c>
      <c r="AZ2509">
        <v>53.992229999999999</v>
      </c>
      <c r="BA2509">
        <v>52.290610000000001</v>
      </c>
      <c r="BB2509">
        <v>50.605580000000003</v>
      </c>
      <c r="BC2509">
        <v>48.582979999999999</v>
      </c>
      <c r="BD2509">
        <v>47.217509999999997</v>
      </c>
      <c r="BE2509">
        <v>46.873939999999997</v>
      </c>
      <c r="BF2509">
        <v>46.695619999999998</v>
      </c>
      <c r="BG2509">
        <v>46.428669999999997</v>
      </c>
      <c r="BH2509">
        <v>1001.946</v>
      </c>
      <c r="BI2509">
        <v>1825.8920000000001</v>
      </c>
      <c r="BJ2509">
        <v>3016.0949999999998</v>
      </c>
      <c r="BK2509">
        <v>3021.7660000000001</v>
      </c>
      <c r="BL2509">
        <v>4310.0609999999997</v>
      </c>
      <c r="BM2509">
        <v>8123.5389999999998</v>
      </c>
      <c r="BN2509">
        <v>9735.2209999999995</v>
      </c>
      <c r="BO2509">
        <v>10146.549999999999</v>
      </c>
      <c r="BP2509">
        <v>6578.0619999999999</v>
      </c>
      <c r="BQ2509">
        <v>2429.6239999999998</v>
      </c>
      <c r="BR2509">
        <v>5359.8540000000003</v>
      </c>
      <c r="BS2509">
        <v>3172.15</v>
      </c>
      <c r="BT2509">
        <v>3603.1770000000001</v>
      </c>
      <c r="BU2509">
        <v>4817.1540000000005</v>
      </c>
      <c r="BV2509">
        <v>7278.9610000000002</v>
      </c>
      <c r="BW2509">
        <v>7486.9629999999997</v>
      </c>
      <c r="BX2509">
        <v>7776.59</v>
      </c>
      <c r="BY2509">
        <v>6548.0069999999996</v>
      </c>
      <c r="BZ2509">
        <v>702.38530000000003</v>
      </c>
      <c r="CA2509">
        <v>-250.12549999999999</v>
      </c>
      <c r="CB2509">
        <v>-331.40960000000001</v>
      </c>
      <c r="CC2509">
        <v>-3570.527</v>
      </c>
      <c r="CD2509">
        <v>-795.78700000000003</v>
      </c>
      <c r="CE2509">
        <v>-2370.3530000000001</v>
      </c>
      <c r="CF2509" s="23">
        <v>5407848</v>
      </c>
      <c r="CG2509" s="23">
        <v>8872539</v>
      </c>
      <c r="CH2509" s="23">
        <v>7738300</v>
      </c>
      <c r="CI2509" s="23">
        <v>5863603</v>
      </c>
      <c r="CJ2509" s="23">
        <v>4977449</v>
      </c>
      <c r="CK2509" s="23">
        <v>2407974</v>
      </c>
      <c r="CL2509" s="23">
        <v>3215086</v>
      </c>
      <c r="CM2509" s="23">
        <v>3306212</v>
      </c>
      <c r="CN2509" s="23">
        <v>2322350</v>
      </c>
      <c r="CO2509" s="23">
        <v>11300000</v>
      </c>
      <c r="CP2509" s="23">
        <v>2018629</v>
      </c>
      <c r="CQ2509" s="23">
        <v>17300000</v>
      </c>
      <c r="CR2509" s="23">
        <v>19900000</v>
      </c>
      <c r="CS2509" s="23">
        <v>22300000</v>
      </c>
      <c r="CT2509" s="23">
        <v>21500000</v>
      </c>
      <c r="CU2509" s="23">
        <v>17900000</v>
      </c>
      <c r="CV2509" s="23">
        <v>18800000</v>
      </c>
      <c r="CW2509" s="23">
        <v>18100000</v>
      </c>
      <c r="CX2509" s="23">
        <v>18800000</v>
      </c>
      <c r="CY2509" s="23">
        <v>15300000</v>
      </c>
      <c r="CZ2509" s="23">
        <v>14700000</v>
      </c>
      <c r="DA2509" s="23">
        <v>3809681</v>
      </c>
      <c r="DB2509" s="23">
        <v>3922652</v>
      </c>
      <c r="DC2509" s="23">
        <v>4272066</v>
      </c>
      <c r="DD2509">
        <v>0</v>
      </c>
      <c r="DE2509">
        <v>0</v>
      </c>
      <c r="DF2509">
        <v>0</v>
      </c>
    </row>
    <row r="2510" spans="1:110" x14ac:dyDescent="0.25">
      <c r="A2510" s="18" t="str">
        <f t="shared" si="39"/>
        <v>program_CPP_200 kW and above_All_CAISO_1-in-10_MONTHLY SYSTEM PEAK DAY_2030_1</v>
      </c>
      <c r="B2510" t="s">
        <v>51</v>
      </c>
      <c r="C2510" t="s">
        <v>121</v>
      </c>
      <c r="D2510" t="s">
        <v>122</v>
      </c>
      <c r="E2510" t="s">
        <v>7</v>
      </c>
      <c r="F2510" t="s">
        <v>110</v>
      </c>
      <c r="G2510" t="s">
        <v>85</v>
      </c>
      <c r="H2510" t="s">
        <v>20</v>
      </c>
      <c r="I2510">
        <v>2030</v>
      </c>
      <c r="J2510">
        <v>1</v>
      </c>
      <c r="K2510">
        <v>1606</v>
      </c>
      <c r="L2510">
        <v>213415.9</v>
      </c>
      <c r="M2510">
        <v>207394</v>
      </c>
      <c r="N2510">
        <v>204132.1</v>
      </c>
      <c r="O2510">
        <v>203851.4</v>
      </c>
      <c r="P2510">
        <v>210908.2</v>
      </c>
      <c r="Q2510">
        <v>229566.6</v>
      </c>
      <c r="R2510">
        <v>255850.5</v>
      </c>
      <c r="S2510">
        <v>273145.3</v>
      </c>
      <c r="T2510">
        <v>284006.3</v>
      </c>
      <c r="U2510">
        <v>290377.2</v>
      </c>
      <c r="V2510">
        <v>297541.3</v>
      </c>
      <c r="W2510">
        <v>300938.40000000002</v>
      </c>
      <c r="X2510">
        <v>302047.7</v>
      </c>
      <c r="Y2510">
        <v>302294.09999999998</v>
      </c>
      <c r="Z2510">
        <v>299724.59999999998</v>
      </c>
      <c r="AA2510">
        <v>292650.90000000002</v>
      </c>
      <c r="AB2510">
        <v>282804.3</v>
      </c>
      <c r="AC2510">
        <v>276374.7</v>
      </c>
      <c r="AD2510">
        <v>263520.90000000002</v>
      </c>
      <c r="AE2510">
        <v>257046.7</v>
      </c>
      <c r="AF2510">
        <v>249317.4</v>
      </c>
      <c r="AG2510">
        <v>244716.5</v>
      </c>
      <c r="AH2510">
        <v>235714.5</v>
      </c>
      <c r="AI2510">
        <v>225234</v>
      </c>
      <c r="AJ2510">
        <v>47.723520000000001</v>
      </c>
      <c r="AK2510">
        <v>47.462919999999997</v>
      </c>
      <c r="AL2510">
        <v>47.127830000000003</v>
      </c>
      <c r="AM2510">
        <v>45.969990000000003</v>
      </c>
      <c r="AN2510">
        <v>45.979520000000001</v>
      </c>
      <c r="AO2510">
        <v>44.570619999999998</v>
      </c>
      <c r="AP2510">
        <v>43.807560000000002</v>
      </c>
      <c r="AQ2510">
        <v>43.53284</v>
      </c>
      <c r="AR2510">
        <v>46.704450000000001</v>
      </c>
      <c r="AS2510">
        <v>51.137709999999998</v>
      </c>
      <c r="AT2510">
        <v>53.861930000000001</v>
      </c>
      <c r="AU2510">
        <v>55.620060000000002</v>
      </c>
      <c r="AV2510">
        <v>56.556849999999997</v>
      </c>
      <c r="AW2510">
        <v>56.819920000000003</v>
      </c>
      <c r="AX2510">
        <v>55.963630000000002</v>
      </c>
      <c r="AY2510">
        <v>55.405009999999997</v>
      </c>
      <c r="AZ2510">
        <v>53.992229999999999</v>
      </c>
      <c r="BA2510">
        <v>52.290610000000001</v>
      </c>
      <c r="BB2510">
        <v>50.605580000000003</v>
      </c>
      <c r="BC2510">
        <v>48.582979999999999</v>
      </c>
      <c r="BD2510">
        <v>47.217509999999997</v>
      </c>
      <c r="BE2510">
        <v>46.873939999999997</v>
      </c>
      <c r="BF2510">
        <v>46.695619999999998</v>
      </c>
      <c r="BG2510">
        <v>46.428669999999997</v>
      </c>
      <c r="BH2510">
        <v>1022.966</v>
      </c>
      <c r="BI2510">
        <v>1864.1969999999999</v>
      </c>
      <c r="BJ2510">
        <v>3079.3690000000001</v>
      </c>
      <c r="BK2510">
        <v>3085.1590000000001</v>
      </c>
      <c r="BL2510">
        <v>4400.482</v>
      </c>
      <c r="BM2510">
        <v>8293.9629999999997</v>
      </c>
      <c r="BN2510">
        <v>9939.4560000000001</v>
      </c>
      <c r="BO2510">
        <v>10359.42</v>
      </c>
      <c r="BP2510">
        <v>6716.0630000000001</v>
      </c>
      <c r="BQ2510">
        <v>2480.5949999999998</v>
      </c>
      <c r="BR2510">
        <v>5472.2979999999998</v>
      </c>
      <c r="BS2510">
        <v>3238.6979999999999</v>
      </c>
      <c r="BT2510">
        <v>3678.768</v>
      </c>
      <c r="BU2510">
        <v>4918.2129999999997</v>
      </c>
      <c r="BV2510">
        <v>7431.6670000000004</v>
      </c>
      <c r="BW2510">
        <v>7644.0320000000002</v>
      </c>
      <c r="BX2510">
        <v>7939.7349999999997</v>
      </c>
      <c r="BY2510">
        <v>6685.3770000000004</v>
      </c>
      <c r="BZ2510">
        <v>717.12059999999997</v>
      </c>
      <c r="CA2510">
        <v>-255.37289999999999</v>
      </c>
      <c r="CB2510">
        <v>-338.3623</v>
      </c>
      <c r="CC2510">
        <v>-3645.433</v>
      </c>
      <c r="CD2510">
        <v>-812.4819</v>
      </c>
      <c r="CE2510">
        <v>-2420.08</v>
      </c>
      <c r="CF2510" s="23">
        <v>5637131</v>
      </c>
      <c r="CG2510" s="23">
        <v>9248719</v>
      </c>
      <c r="CH2510" s="23">
        <v>8066390</v>
      </c>
      <c r="CI2510" s="23">
        <v>6112209</v>
      </c>
      <c r="CJ2510" s="23">
        <v>5188484</v>
      </c>
      <c r="CK2510" s="23">
        <v>2510068</v>
      </c>
      <c r="CL2510" s="23">
        <v>3351399</v>
      </c>
      <c r="CM2510" s="23">
        <v>3446389</v>
      </c>
      <c r="CN2510" s="23">
        <v>2420814</v>
      </c>
      <c r="CO2510" s="23">
        <v>11800000</v>
      </c>
      <c r="CP2510" s="23">
        <v>2104216</v>
      </c>
      <c r="CQ2510" s="23">
        <v>18000000</v>
      </c>
      <c r="CR2510" s="23">
        <v>20800000</v>
      </c>
      <c r="CS2510" s="23">
        <v>23300000</v>
      </c>
      <c r="CT2510" s="23">
        <v>22400000</v>
      </c>
      <c r="CU2510" s="23">
        <v>18700000</v>
      </c>
      <c r="CV2510" s="23">
        <v>19600000</v>
      </c>
      <c r="CW2510" s="23">
        <v>18900000</v>
      </c>
      <c r="CX2510" s="23">
        <v>19600000</v>
      </c>
      <c r="CY2510" s="23">
        <v>16000000</v>
      </c>
      <c r="CZ2510" s="23">
        <v>15300000</v>
      </c>
      <c r="DA2510" s="23">
        <v>3971204</v>
      </c>
      <c r="DB2510" s="23">
        <v>4088965</v>
      </c>
      <c r="DC2510" s="23">
        <v>4453194</v>
      </c>
      <c r="DD2510">
        <v>0</v>
      </c>
      <c r="DE2510">
        <v>0</v>
      </c>
      <c r="DF2510">
        <v>0</v>
      </c>
    </row>
    <row r="2511" spans="1:110" x14ac:dyDescent="0.25">
      <c r="A2511" s="18" t="str">
        <f t="shared" si="39"/>
        <v>program_CPP_200 kW and above_All_CAISO_1-in-10_MONTHLY SYSTEM PEAK DAY_2019_2</v>
      </c>
      <c r="B2511" t="s">
        <v>51</v>
      </c>
      <c r="C2511" t="s">
        <v>121</v>
      </c>
      <c r="D2511" t="s">
        <v>122</v>
      </c>
      <c r="E2511" t="s">
        <v>7</v>
      </c>
      <c r="F2511" t="s">
        <v>110</v>
      </c>
      <c r="G2511" t="s">
        <v>85</v>
      </c>
      <c r="H2511" t="s">
        <v>20</v>
      </c>
      <c r="I2511">
        <v>2019</v>
      </c>
      <c r="J2511">
        <v>2</v>
      </c>
      <c r="K2511">
        <v>1263</v>
      </c>
      <c r="L2511">
        <v>167835.8</v>
      </c>
      <c r="M2511">
        <v>163100</v>
      </c>
      <c r="N2511">
        <v>160534.79999999999</v>
      </c>
      <c r="O2511">
        <v>160314</v>
      </c>
      <c r="P2511">
        <v>165863.6</v>
      </c>
      <c r="Q2511">
        <v>180537.2</v>
      </c>
      <c r="R2511">
        <v>201207.5</v>
      </c>
      <c r="S2511">
        <v>214808.5</v>
      </c>
      <c r="T2511">
        <v>223349.9</v>
      </c>
      <c r="U2511">
        <v>228360.2</v>
      </c>
      <c r="V2511">
        <v>233994.2</v>
      </c>
      <c r="W2511">
        <v>236665.8</v>
      </c>
      <c r="X2511">
        <v>237538.1</v>
      </c>
      <c r="Y2511">
        <v>237731.9</v>
      </c>
      <c r="Z2511">
        <v>235711.2</v>
      </c>
      <c r="AA2511">
        <v>230148.2</v>
      </c>
      <c r="AB2511">
        <v>222404.6</v>
      </c>
      <c r="AC2511">
        <v>217348.2</v>
      </c>
      <c r="AD2511">
        <v>207239.7</v>
      </c>
      <c r="AE2511">
        <v>202148.1</v>
      </c>
      <c r="AF2511">
        <v>196069.7</v>
      </c>
      <c r="AG2511">
        <v>192451.4</v>
      </c>
      <c r="AH2511">
        <v>185372</v>
      </c>
      <c r="AI2511">
        <v>177129.9</v>
      </c>
      <c r="AJ2511">
        <v>51.125</v>
      </c>
      <c r="AK2511">
        <v>50.834040000000002</v>
      </c>
      <c r="AL2511">
        <v>50.081209999999999</v>
      </c>
      <c r="AM2511">
        <v>49.114759999999997</v>
      </c>
      <c r="AN2511">
        <v>47.210099999999997</v>
      </c>
      <c r="AO2511">
        <v>45.848520000000001</v>
      </c>
      <c r="AP2511">
        <v>45.725990000000003</v>
      </c>
      <c r="AQ2511">
        <v>44.677970000000002</v>
      </c>
      <c r="AR2511">
        <v>47.070270000000001</v>
      </c>
      <c r="AS2511">
        <v>50.648299999999999</v>
      </c>
      <c r="AT2511">
        <v>54.001060000000003</v>
      </c>
      <c r="AU2511">
        <v>55.852049999999998</v>
      </c>
      <c r="AV2511">
        <v>56.483049999999999</v>
      </c>
      <c r="AW2511">
        <v>56.511299999999999</v>
      </c>
      <c r="AX2511">
        <v>56.587919999999997</v>
      </c>
      <c r="AY2511">
        <v>56.561790000000002</v>
      </c>
      <c r="AZ2511">
        <v>55.4375</v>
      </c>
      <c r="BA2511">
        <v>54.480930000000001</v>
      </c>
      <c r="BB2511">
        <v>52.215400000000002</v>
      </c>
      <c r="BC2511">
        <v>51.318860000000001</v>
      </c>
      <c r="BD2511">
        <v>49.585099999999997</v>
      </c>
      <c r="BE2511">
        <v>47.43432</v>
      </c>
      <c r="BF2511">
        <v>45.831919999999997</v>
      </c>
      <c r="BG2511">
        <v>44.699150000000003</v>
      </c>
      <c r="BH2511">
        <v>804.48609999999996</v>
      </c>
      <c r="BI2511">
        <v>1466.0530000000001</v>
      </c>
      <c r="BJ2511">
        <v>2421.6950000000002</v>
      </c>
      <c r="BK2511">
        <v>2426.25</v>
      </c>
      <c r="BL2511">
        <v>3460.6529999999998</v>
      </c>
      <c r="BM2511">
        <v>6522.5879999999997</v>
      </c>
      <c r="BN2511">
        <v>7816.6459999999997</v>
      </c>
      <c r="BO2511">
        <v>8146.915</v>
      </c>
      <c r="BP2511">
        <v>5281.6859999999997</v>
      </c>
      <c r="BQ2511">
        <v>1950.8040000000001</v>
      </c>
      <c r="BR2511">
        <v>4303.558</v>
      </c>
      <c r="BS2511">
        <v>2546.9960000000001</v>
      </c>
      <c r="BT2511">
        <v>2893.0790000000002</v>
      </c>
      <c r="BU2511">
        <v>3867.81</v>
      </c>
      <c r="BV2511">
        <v>5844.4549999999999</v>
      </c>
      <c r="BW2511">
        <v>6011.4639999999999</v>
      </c>
      <c r="BX2511">
        <v>6244.0129999999999</v>
      </c>
      <c r="BY2511">
        <v>5257.5540000000001</v>
      </c>
      <c r="BZ2511">
        <v>563.96249999999998</v>
      </c>
      <c r="CA2511">
        <v>-200.83199999999999</v>
      </c>
      <c r="CB2511">
        <v>-266.09649999999999</v>
      </c>
      <c r="CC2511">
        <v>-2866.8629999999998</v>
      </c>
      <c r="CD2511">
        <v>-638.95740000000001</v>
      </c>
      <c r="CE2511">
        <v>-1903.2139999999999</v>
      </c>
      <c r="CF2511" s="23">
        <v>3985290</v>
      </c>
      <c r="CG2511" s="23">
        <v>5718863</v>
      </c>
      <c r="CH2511" s="23">
        <v>4990689</v>
      </c>
      <c r="CI2511" s="23">
        <v>3782141</v>
      </c>
      <c r="CJ2511" s="23">
        <v>3202474</v>
      </c>
      <c r="CK2511" s="23">
        <v>1552173</v>
      </c>
      <c r="CL2511" s="23">
        <v>2075357</v>
      </c>
      <c r="CM2511" s="23">
        <v>2134365</v>
      </c>
      <c r="CN2511" s="23">
        <v>1500470</v>
      </c>
      <c r="CO2511" s="23">
        <v>7301305</v>
      </c>
      <c r="CP2511" s="23">
        <v>1303827</v>
      </c>
      <c r="CQ2511" s="23">
        <v>11200000</v>
      </c>
      <c r="CR2511" s="23">
        <v>12900000</v>
      </c>
      <c r="CS2511" s="23">
        <v>14400000</v>
      </c>
      <c r="CT2511" s="23">
        <v>13900000</v>
      </c>
      <c r="CU2511" s="23">
        <v>11600000</v>
      </c>
      <c r="CV2511" s="23">
        <v>12100000</v>
      </c>
      <c r="CW2511" s="23">
        <v>11700000</v>
      </c>
      <c r="CX2511" s="23">
        <v>12200000</v>
      </c>
      <c r="CY2511" s="23">
        <v>9883799</v>
      </c>
      <c r="CZ2511" s="23">
        <v>9502591</v>
      </c>
      <c r="DA2511" s="23">
        <v>2458881</v>
      </c>
      <c r="DB2511" s="23">
        <v>2529630</v>
      </c>
      <c r="DC2511" s="23">
        <v>2758353</v>
      </c>
      <c r="DD2511">
        <v>0</v>
      </c>
      <c r="DE2511">
        <v>0</v>
      </c>
      <c r="DF2511">
        <v>0</v>
      </c>
    </row>
    <row r="2512" spans="1:110" x14ac:dyDescent="0.25">
      <c r="A2512" s="18" t="str">
        <f t="shared" si="39"/>
        <v>program_CPP_200 kW and above_All_CAISO_1-in-10_MONTHLY SYSTEM PEAK DAY_2020_2</v>
      </c>
      <c r="B2512" t="s">
        <v>51</v>
      </c>
      <c r="C2512" t="s">
        <v>121</v>
      </c>
      <c r="D2512" t="s">
        <v>122</v>
      </c>
      <c r="E2512" t="s">
        <v>7</v>
      </c>
      <c r="F2512" t="s">
        <v>110</v>
      </c>
      <c r="G2512" t="s">
        <v>85</v>
      </c>
      <c r="H2512" t="s">
        <v>20</v>
      </c>
      <c r="I2512">
        <v>2020</v>
      </c>
      <c r="J2512">
        <v>2</v>
      </c>
      <c r="K2512">
        <v>1289</v>
      </c>
      <c r="L2512">
        <v>171290.8</v>
      </c>
      <c r="M2512">
        <v>166457.60000000001</v>
      </c>
      <c r="N2512">
        <v>163839.5</v>
      </c>
      <c r="O2512">
        <v>163614.20000000001</v>
      </c>
      <c r="P2512">
        <v>169278.1</v>
      </c>
      <c r="Q2512">
        <v>184253.7</v>
      </c>
      <c r="R2512">
        <v>205349.5</v>
      </c>
      <c r="S2512">
        <v>219230.5</v>
      </c>
      <c r="T2512">
        <v>227947.8</v>
      </c>
      <c r="U2512">
        <v>233061.2</v>
      </c>
      <c r="V2512">
        <v>238811.2</v>
      </c>
      <c r="W2512">
        <v>241537.8</v>
      </c>
      <c r="X2512">
        <v>242428</v>
      </c>
      <c r="Y2512">
        <v>242625.8</v>
      </c>
      <c r="Z2512">
        <v>240563.5</v>
      </c>
      <c r="AA2512">
        <v>234886</v>
      </c>
      <c r="AB2512">
        <v>226983</v>
      </c>
      <c r="AC2512">
        <v>221822.5</v>
      </c>
      <c r="AD2512">
        <v>211505.9</v>
      </c>
      <c r="AE2512">
        <v>206309.5</v>
      </c>
      <c r="AF2512">
        <v>200105.9</v>
      </c>
      <c r="AG2512">
        <v>196413.1</v>
      </c>
      <c r="AH2512">
        <v>189188</v>
      </c>
      <c r="AI2512">
        <v>180776.2</v>
      </c>
      <c r="AJ2512">
        <v>51.125</v>
      </c>
      <c r="AK2512">
        <v>50.834040000000002</v>
      </c>
      <c r="AL2512">
        <v>50.081209999999999</v>
      </c>
      <c r="AM2512">
        <v>49.114759999999997</v>
      </c>
      <c r="AN2512">
        <v>47.210099999999997</v>
      </c>
      <c r="AO2512">
        <v>45.848520000000001</v>
      </c>
      <c r="AP2512">
        <v>45.725990000000003</v>
      </c>
      <c r="AQ2512">
        <v>44.677970000000002</v>
      </c>
      <c r="AR2512">
        <v>47.070270000000001</v>
      </c>
      <c r="AS2512">
        <v>50.648299999999999</v>
      </c>
      <c r="AT2512">
        <v>54.001060000000003</v>
      </c>
      <c r="AU2512">
        <v>55.852049999999998</v>
      </c>
      <c r="AV2512">
        <v>56.483049999999999</v>
      </c>
      <c r="AW2512">
        <v>56.511299999999999</v>
      </c>
      <c r="AX2512">
        <v>56.587919999999997</v>
      </c>
      <c r="AY2512">
        <v>56.561790000000002</v>
      </c>
      <c r="AZ2512">
        <v>55.4375</v>
      </c>
      <c r="BA2512">
        <v>54.480930000000001</v>
      </c>
      <c r="BB2512">
        <v>52.215400000000002</v>
      </c>
      <c r="BC2512">
        <v>51.318860000000001</v>
      </c>
      <c r="BD2512">
        <v>49.585099999999997</v>
      </c>
      <c r="BE2512">
        <v>47.43432</v>
      </c>
      <c r="BF2512">
        <v>45.831919999999997</v>
      </c>
      <c r="BG2512">
        <v>44.699150000000003</v>
      </c>
      <c r="BH2512">
        <v>821.04719999999998</v>
      </c>
      <c r="BI2512">
        <v>1496.2329999999999</v>
      </c>
      <c r="BJ2512">
        <v>2471.5479999999998</v>
      </c>
      <c r="BK2512">
        <v>2476.1959999999999</v>
      </c>
      <c r="BL2512">
        <v>3531.8939999999998</v>
      </c>
      <c r="BM2512">
        <v>6656.8609999999999</v>
      </c>
      <c r="BN2512">
        <v>7977.5590000000002</v>
      </c>
      <c r="BO2512">
        <v>8314.6260000000002</v>
      </c>
      <c r="BP2512">
        <v>5390.415</v>
      </c>
      <c r="BQ2512">
        <v>1990.963</v>
      </c>
      <c r="BR2512">
        <v>4392.1499999999996</v>
      </c>
      <c r="BS2512">
        <v>2599.4279999999999</v>
      </c>
      <c r="BT2512">
        <v>2952.6350000000002</v>
      </c>
      <c r="BU2512">
        <v>3947.433</v>
      </c>
      <c r="BV2512">
        <v>5964.768</v>
      </c>
      <c r="BW2512">
        <v>6135.2160000000003</v>
      </c>
      <c r="BX2512">
        <v>6372.5519999999997</v>
      </c>
      <c r="BY2512">
        <v>5365.7860000000001</v>
      </c>
      <c r="BZ2512">
        <v>575.57219999999995</v>
      </c>
      <c r="CA2512">
        <v>-204.96629999999999</v>
      </c>
      <c r="CB2512">
        <v>-271.57429999999999</v>
      </c>
      <c r="CC2512">
        <v>-2925.88</v>
      </c>
      <c r="CD2512">
        <v>-652.11090000000002</v>
      </c>
      <c r="CE2512">
        <v>-1942.393</v>
      </c>
      <c r="CF2512" s="23">
        <v>4151060</v>
      </c>
      <c r="CG2512" s="23">
        <v>5956742</v>
      </c>
      <c r="CH2512" s="23">
        <v>5198279</v>
      </c>
      <c r="CI2512" s="23">
        <v>3939462</v>
      </c>
      <c r="CJ2512" s="23">
        <v>3335682</v>
      </c>
      <c r="CK2512" s="23">
        <v>1616737</v>
      </c>
      <c r="CL2512" s="23">
        <v>2161683</v>
      </c>
      <c r="CM2512" s="23">
        <v>2223145</v>
      </c>
      <c r="CN2512" s="23">
        <v>1562883</v>
      </c>
      <c r="CO2512" s="23">
        <v>7605007</v>
      </c>
      <c r="CP2512" s="23">
        <v>1358061</v>
      </c>
      <c r="CQ2512" s="23">
        <v>11600000</v>
      </c>
      <c r="CR2512" s="23">
        <v>13400000</v>
      </c>
      <c r="CS2512" s="23">
        <v>15000000</v>
      </c>
      <c r="CT2512" s="23">
        <v>14400000</v>
      </c>
      <c r="CU2512" s="23">
        <v>12000000</v>
      </c>
      <c r="CV2512" s="23">
        <v>12600000</v>
      </c>
      <c r="CW2512" s="23">
        <v>12200000</v>
      </c>
      <c r="CX2512" s="23">
        <v>12700000</v>
      </c>
      <c r="CY2512" s="23">
        <v>10300000</v>
      </c>
      <c r="CZ2512" s="23">
        <v>9897857</v>
      </c>
      <c r="DA2512" s="23">
        <v>2561160</v>
      </c>
      <c r="DB2512" s="23">
        <v>2634851</v>
      </c>
      <c r="DC2512" s="23">
        <v>2873089</v>
      </c>
      <c r="DD2512">
        <v>0</v>
      </c>
      <c r="DE2512">
        <v>0</v>
      </c>
      <c r="DF2512">
        <v>0</v>
      </c>
    </row>
    <row r="2513" spans="1:110" x14ac:dyDescent="0.25">
      <c r="A2513" s="18" t="str">
        <f t="shared" si="39"/>
        <v>program_CPP_200 kW and above_All_CAISO_1-in-10_MONTHLY SYSTEM PEAK DAY_2021_2</v>
      </c>
      <c r="B2513" t="s">
        <v>51</v>
      </c>
      <c r="C2513" t="s">
        <v>121</v>
      </c>
      <c r="D2513" t="s">
        <v>122</v>
      </c>
      <c r="E2513" t="s">
        <v>7</v>
      </c>
      <c r="F2513" t="s">
        <v>110</v>
      </c>
      <c r="G2513" t="s">
        <v>85</v>
      </c>
      <c r="H2513" t="s">
        <v>20</v>
      </c>
      <c r="I2513">
        <v>2021</v>
      </c>
      <c r="J2513">
        <v>2</v>
      </c>
      <c r="K2513">
        <v>1307</v>
      </c>
      <c r="L2513">
        <v>173682.8</v>
      </c>
      <c r="M2513">
        <v>168782</v>
      </c>
      <c r="N2513">
        <v>166127.4</v>
      </c>
      <c r="O2513">
        <v>165899</v>
      </c>
      <c r="P2513">
        <v>171642</v>
      </c>
      <c r="Q2513">
        <v>186826.7</v>
      </c>
      <c r="R2513">
        <v>208217.1</v>
      </c>
      <c r="S2513">
        <v>222292</v>
      </c>
      <c r="T2513">
        <v>231130.9</v>
      </c>
      <c r="U2513">
        <v>236315.7</v>
      </c>
      <c r="V2513">
        <v>242146</v>
      </c>
      <c r="W2513">
        <v>244910.7</v>
      </c>
      <c r="X2513">
        <v>245813.4</v>
      </c>
      <c r="Y2513">
        <v>246013.9</v>
      </c>
      <c r="Z2513">
        <v>243922.8</v>
      </c>
      <c r="AA2513">
        <v>238166</v>
      </c>
      <c r="AB2513">
        <v>230152.7</v>
      </c>
      <c r="AC2513">
        <v>224920.1</v>
      </c>
      <c r="AD2513">
        <v>214459.4</v>
      </c>
      <c r="AE2513">
        <v>209190.5</v>
      </c>
      <c r="AF2513">
        <v>202900.3</v>
      </c>
      <c r="AG2513">
        <v>199155.9</v>
      </c>
      <c r="AH2513">
        <v>191829.9</v>
      </c>
      <c r="AI2513">
        <v>183300.6</v>
      </c>
      <c r="AJ2513">
        <v>51.125</v>
      </c>
      <c r="AK2513">
        <v>50.834040000000002</v>
      </c>
      <c r="AL2513">
        <v>50.081209999999999</v>
      </c>
      <c r="AM2513">
        <v>49.114759999999997</v>
      </c>
      <c r="AN2513">
        <v>47.210099999999997</v>
      </c>
      <c r="AO2513">
        <v>45.848520000000001</v>
      </c>
      <c r="AP2513">
        <v>45.725990000000003</v>
      </c>
      <c r="AQ2513">
        <v>44.677970000000002</v>
      </c>
      <c r="AR2513">
        <v>47.070270000000001</v>
      </c>
      <c r="AS2513">
        <v>50.648299999999999</v>
      </c>
      <c r="AT2513">
        <v>54.001060000000003</v>
      </c>
      <c r="AU2513">
        <v>55.852049999999998</v>
      </c>
      <c r="AV2513">
        <v>56.483049999999999</v>
      </c>
      <c r="AW2513">
        <v>56.511299999999999</v>
      </c>
      <c r="AX2513">
        <v>56.587919999999997</v>
      </c>
      <c r="AY2513">
        <v>56.561790000000002</v>
      </c>
      <c r="AZ2513">
        <v>55.4375</v>
      </c>
      <c r="BA2513">
        <v>54.480930000000001</v>
      </c>
      <c r="BB2513">
        <v>52.215400000000002</v>
      </c>
      <c r="BC2513">
        <v>51.318860000000001</v>
      </c>
      <c r="BD2513">
        <v>49.585099999999997</v>
      </c>
      <c r="BE2513">
        <v>47.43432</v>
      </c>
      <c r="BF2513">
        <v>45.831919999999997</v>
      </c>
      <c r="BG2513">
        <v>44.699150000000003</v>
      </c>
      <c r="BH2513">
        <v>832.51250000000005</v>
      </c>
      <c r="BI2513">
        <v>1517.127</v>
      </c>
      <c r="BJ2513">
        <v>2506.0619999999999</v>
      </c>
      <c r="BK2513">
        <v>2510.7739999999999</v>
      </c>
      <c r="BL2513">
        <v>3581.2139999999999</v>
      </c>
      <c r="BM2513">
        <v>6749.82</v>
      </c>
      <c r="BN2513">
        <v>8088.9589999999998</v>
      </c>
      <c r="BO2513">
        <v>8430.7340000000004</v>
      </c>
      <c r="BP2513">
        <v>5465.6880000000001</v>
      </c>
      <c r="BQ2513">
        <v>2018.7660000000001</v>
      </c>
      <c r="BR2513">
        <v>4453.4840000000004</v>
      </c>
      <c r="BS2513">
        <v>2635.7280000000001</v>
      </c>
      <c r="BT2513">
        <v>2993.8670000000002</v>
      </c>
      <c r="BU2513">
        <v>4002.556</v>
      </c>
      <c r="BV2513">
        <v>6048.0619999999999</v>
      </c>
      <c r="BW2513">
        <v>6220.89</v>
      </c>
      <c r="BX2513">
        <v>6461.5410000000002</v>
      </c>
      <c r="BY2513">
        <v>5440.7150000000001</v>
      </c>
      <c r="BZ2513">
        <v>583.60969999999998</v>
      </c>
      <c r="CA2513">
        <v>-207.82849999999999</v>
      </c>
      <c r="CB2513">
        <v>-275.36669999999998</v>
      </c>
      <c r="CC2513">
        <v>-2966.7379999999998</v>
      </c>
      <c r="CD2513">
        <v>-661.21720000000005</v>
      </c>
      <c r="CE2513">
        <v>-1969.5170000000001</v>
      </c>
      <c r="CF2513" s="23">
        <v>4267803</v>
      </c>
      <c r="CG2513" s="23">
        <v>6124267</v>
      </c>
      <c r="CH2513" s="23">
        <v>5344474</v>
      </c>
      <c r="CI2513" s="23">
        <v>4050254</v>
      </c>
      <c r="CJ2513" s="23">
        <v>3429494</v>
      </c>
      <c r="CK2513" s="23">
        <v>1662205</v>
      </c>
      <c r="CL2513" s="23">
        <v>2222477</v>
      </c>
      <c r="CM2513" s="23">
        <v>2285668</v>
      </c>
      <c r="CN2513" s="23">
        <v>1606837</v>
      </c>
      <c r="CO2513" s="23">
        <v>7818887</v>
      </c>
      <c r="CP2513" s="23">
        <v>1396254</v>
      </c>
      <c r="CQ2513" s="23">
        <v>12000000</v>
      </c>
      <c r="CR2513" s="23">
        <v>13800000</v>
      </c>
      <c r="CS2513" s="23">
        <v>15500000</v>
      </c>
      <c r="CT2513" s="23">
        <v>14800000</v>
      </c>
      <c r="CU2513" s="23">
        <v>12400000</v>
      </c>
      <c r="CV2513" s="23">
        <v>13000000</v>
      </c>
      <c r="CW2513" s="23">
        <v>12500000</v>
      </c>
      <c r="CX2513" s="23">
        <v>13000000</v>
      </c>
      <c r="CY2513" s="23">
        <v>10600000</v>
      </c>
      <c r="CZ2513" s="23">
        <v>10200000</v>
      </c>
      <c r="DA2513" s="23">
        <v>2633189</v>
      </c>
      <c r="DB2513" s="23">
        <v>2708953</v>
      </c>
      <c r="DC2513" s="23">
        <v>2953890</v>
      </c>
      <c r="DD2513">
        <v>0</v>
      </c>
      <c r="DE2513">
        <v>0</v>
      </c>
      <c r="DF2513">
        <v>0</v>
      </c>
    </row>
    <row r="2514" spans="1:110" x14ac:dyDescent="0.25">
      <c r="A2514" s="18" t="str">
        <f t="shared" si="39"/>
        <v>program_CPP_200 kW and above_All_CAISO_1-in-10_MONTHLY SYSTEM PEAK DAY_2022_2</v>
      </c>
      <c r="B2514" t="s">
        <v>51</v>
      </c>
      <c r="C2514" t="s">
        <v>121</v>
      </c>
      <c r="D2514" t="s">
        <v>122</v>
      </c>
      <c r="E2514" t="s">
        <v>7</v>
      </c>
      <c r="F2514" t="s">
        <v>110</v>
      </c>
      <c r="G2514" t="s">
        <v>85</v>
      </c>
      <c r="H2514" t="s">
        <v>20</v>
      </c>
      <c r="I2514">
        <v>2022</v>
      </c>
      <c r="J2514">
        <v>2</v>
      </c>
      <c r="K2514">
        <v>1343</v>
      </c>
      <c r="L2514">
        <v>178466.7</v>
      </c>
      <c r="M2514">
        <v>173431</v>
      </c>
      <c r="N2514">
        <v>170703.2</v>
      </c>
      <c r="O2514">
        <v>170468.5</v>
      </c>
      <c r="P2514">
        <v>176369.7</v>
      </c>
      <c r="Q2514">
        <v>191972.6</v>
      </c>
      <c r="R2514">
        <v>213952.2</v>
      </c>
      <c r="S2514">
        <v>228414.8</v>
      </c>
      <c r="T2514">
        <v>237497.2</v>
      </c>
      <c r="U2514">
        <v>242824.8</v>
      </c>
      <c r="V2514">
        <v>248815.7</v>
      </c>
      <c r="W2514">
        <v>251656.5</v>
      </c>
      <c r="X2514">
        <v>252584.1</v>
      </c>
      <c r="Y2514">
        <v>252790.1</v>
      </c>
      <c r="Z2514">
        <v>250641.4</v>
      </c>
      <c r="AA2514">
        <v>244726.1</v>
      </c>
      <c r="AB2514">
        <v>236492</v>
      </c>
      <c r="AC2514">
        <v>231115.3</v>
      </c>
      <c r="AD2514">
        <v>220366.5</v>
      </c>
      <c r="AE2514">
        <v>214952.5</v>
      </c>
      <c r="AF2514">
        <v>208489</v>
      </c>
      <c r="AG2514">
        <v>204641.5</v>
      </c>
      <c r="AH2514">
        <v>197113.7</v>
      </c>
      <c r="AI2514">
        <v>188349.5</v>
      </c>
      <c r="AJ2514">
        <v>51.125</v>
      </c>
      <c r="AK2514">
        <v>50.834040000000002</v>
      </c>
      <c r="AL2514">
        <v>50.081209999999999</v>
      </c>
      <c r="AM2514">
        <v>49.114759999999997</v>
      </c>
      <c r="AN2514">
        <v>47.210099999999997</v>
      </c>
      <c r="AO2514">
        <v>45.848520000000001</v>
      </c>
      <c r="AP2514">
        <v>45.725990000000003</v>
      </c>
      <c r="AQ2514">
        <v>44.677970000000002</v>
      </c>
      <c r="AR2514">
        <v>47.070270000000001</v>
      </c>
      <c r="AS2514">
        <v>50.648299999999999</v>
      </c>
      <c r="AT2514">
        <v>54.001060000000003</v>
      </c>
      <c r="AU2514">
        <v>55.852049999999998</v>
      </c>
      <c r="AV2514">
        <v>56.483049999999999</v>
      </c>
      <c r="AW2514">
        <v>56.511299999999999</v>
      </c>
      <c r="AX2514">
        <v>56.587919999999997</v>
      </c>
      <c r="AY2514">
        <v>56.561790000000002</v>
      </c>
      <c r="AZ2514">
        <v>55.4375</v>
      </c>
      <c r="BA2514">
        <v>54.480930000000001</v>
      </c>
      <c r="BB2514">
        <v>52.215400000000002</v>
      </c>
      <c r="BC2514">
        <v>51.318860000000001</v>
      </c>
      <c r="BD2514">
        <v>49.585099999999997</v>
      </c>
      <c r="BE2514">
        <v>47.43432</v>
      </c>
      <c r="BF2514">
        <v>45.831919999999997</v>
      </c>
      <c r="BG2514">
        <v>44.699150000000003</v>
      </c>
      <c r="BH2514">
        <v>855.44320000000005</v>
      </c>
      <c r="BI2514">
        <v>1558.915</v>
      </c>
      <c r="BJ2514">
        <v>2575.0880000000002</v>
      </c>
      <c r="BK2514">
        <v>2579.931</v>
      </c>
      <c r="BL2514">
        <v>3679.855</v>
      </c>
      <c r="BM2514">
        <v>6935.7370000000001</v>
      </c>
      <c r="BN2514">
        <v>8311.7620000000006</v>
      </c>
      <c r="BO2514">
        <v>8662.9500000000007</v>
      </c>
      <c r="BP2514">
        <v>5616.2349999999997</v>
      </c>
      <c r="BQ2514">
        <v>2074.37</v>
      </c>
      <c r="BR2514">
        <v>4576.1499999999996</v>
      </c>
      <c r="BS2514">
        <v>2708.326</v>
      </c>
      <c r="BT2514">
        <v>3076.33</v>
      </c>
      <c r="BU2514">
        <v>4112.8019999999997</v>
      </c>
      <c r="BV2514">
        <v>6214.65</v>
      </c>
      <c r="BW2514">
        <v>6392.2380000000003</v>
      </c>
      <c r="BX2514">
        <v>6639.5169999999998</v>
      </c>
      <c r="BY2514">
        <v>5590.5739999999996</v>
      </c>
      <c r="BZ2514">
        <v>599.68460000000005</v>
      </c>
      <c r="CA2514">
        <v>-213.55289999999999</v>
      </c>
      <c r="CB2514">
        <v>-282.95139999999998</v>
      </c>
      <c r="CC2514">
        <v>-3048.453</v>
      </c>
      <c r="CD2514">
        <v>-679.42970000000003</v>
      </c>
      <c r="CE2514">
        <v>-2023.7660000000001</v>
      </c>
      <c r="CF2514" s="23">
        <v>4506146</v>
      </c>
      <c r="CG2514" s="23">
        <v>6466287</v>
      </c>
      <c r="CH2514" s="23">
        <v>5642945</v>
      </c>
      <c r="CI2514" s="23">
        <v>4276447</v>
      </c>
      <c r="CJ2514" s="23">
        <v>3621020</v>
      </c>
      <c r="CK2514" s="23">
        <v>1755034</v>
      </c>
      <c r="CL2514" s="23">
        <v>2346595</v>
      </c>
      <c r="CM2514" s="23">
        <v>2413315</v>
      </c>
      <c r="CN2514" s="23">
        <v>1696573</v>
      </c>
      <c r="CO2514" s="23">
        <v>8255546</v>
      </c>
      <c r="CP2514" s="23">
        <v>1474230</v>
      </c>
      <c r="CQ2514" s="23">
        <v>12600000</v>
      </c>
      <c r="CR2514" s="23">
        <v>14600000</v>
      </c>
      <c r="CS2514" s="23">
        <v>16300000</v>
      </c>
      <c r="CT2514" s="23">
        <v>15700000</v>
      </c>
      <c r="CU2514" s="23">
        <v>13100000</v>
      </c>
      <c r="CV2514" s="23">
        <v>13700000</v>
      </c>
      <c r="CW2514" s="23">
        <v>13200000</v>
      </c>
      <c r="CX2514" s="23">
        <v>13700000</v>
      </c>
      <c r="CY2514" s="23">
        <v>11200000</v>
      </c>
      <c r="CZ2514" s="23">
        <v>10700000</v>
      </c>
      <c r="DA2514" s="23">
        <v>2780244</v>
      </c>
      <c r="DB2514" s="23">
        <v>2860239</v>
      </c>
      <c r="DC2514" s="23">
        <v>3118855</v>
      </c>
      <c r="DD2514">
        <v>0</v>
      </c>
      <c r="DE2514">
        <v>0</v>
      </c>
      <c r="DF2514">
        <v>0</v>
      </c>
    </row>
    <row r="2515" spans="1:110" x14ac:dyDescent="0.25">
      <c r="A2515" s="18" t="str">
        <f t="shared" si="39"/>
        <v>program_CPP_200 kW and above_All_CAISO_1-in-10_MONTHLY SYSTEM PEAK DAY_2023_2</v>
      </c>
      <c r="B2515" t="s">
        <v>51</v>
      </c>
      <c r="C2515" t="s">
        <v>121</v>
      </c>
      <c r="D2515" t="s">
        <v>122</v>
      </c>
      <c r="E2515" t="s">
        <v>7</v>
      </c>
      <c r="F2515" t="s">
        <v>110</v>
      </c>
      <c r="G2515" t="s">
        <v>85</v>
      </c>
      <c r="H2515" t="s">
        <v>20</v>
      </c>
      <c r="I2515">
        <v>2023</v>
      </c>
      <c r="J2515">
        <v>2</v>
      </c>
      <c r="K2515">
        <v>1387</v>
      </c>
      <c r="L2515">
        <v>184313.7</v>
      </c>
      <c r="M2515">
        <v>179113</v>
      </c>
      <c r="N2515">
        <v>176295.9</v>
      </c>
      <c r="O2515">
        <v>176053.5</v>
      </c>
      <c r="P2515">
        <v>182148</v>
      </c>
      <c r="Q2515">
        <v>198262.1</v>
      </c>
      <c r="R2515">
        <v>220961.8</v>
      </c>
      <c r="S2515">
        <v>235898.2</v>
      </c>
      <c r="T2515">
        <v>245278.2</v>
      </c>
      <c r="U2515">
        <v>250780.3</v>
      </c>
      <c r="V2515">
        <v>256967.5</v>
      </c>
      <c r="W2515">
        <v>259901.4</v>
      </c>
      <c r="X2515">
        <v>260859.3</v>
      </c>
      <c r="Y2515">
        <v>261072.1</v>
      </c>
      <c r="Z2515">
        <v>258853.1</v>
      </c>
      <c r="AA2515">
        <v>252743.9</v>
      </c>
      <c r="AB2515">
        <v>244240.1</v>
      </c>
      <c r="AC2515">
        <v>238687.2</v>
      </c>
      <c r="AD2515">
        <v>227586.3</v>
      </c>
      <c r="AE2515">
        <v>221994.8</v>
      </c>
      <c r="AF2515">
        <v>215319.6</v>
      </c>
      <c r="AG2515">
        <v>211346</v>
      </c>
      <c r="AH2515">
        <v>203571.6</v>
      </c>
      <c r="AI2515">
        <v>194520.3</v>
      </c>
      <c r="AJ2515">
        <v>51.125</v>
      </c>
      <c r="AK2515">
        <v>50.834040000000002</v>
      </c>
      <c r="AL2515">
        <v>50.081209999999999</v>
      </c>
      <c r="AM2515">
        <v>49.114759999999997</v>
      </c>
      <c r="AN2515">
        <v>47.210099999999997</v>
      </c>
      <c r="AO2515">
        <v>45.848520000000001</v>
      </c>
      <c r="AP2515">
        <v>45.725990000000003</v>
      </c>
      <c r="AQ2515">
        <v>44.677970000000002</v>
      </c>
      <c r="AR2515">
        <v>47.070270000000001</v>
      </c>
      <c r="AS2515">
        <v>50.648299999999999</v>
      </c>
      <c r="AT2515">
        <v>54.001060000000003</v>
      </c>
      <c r="AU2515">
        <v>55.852049999999998</v>
      </c>
      <c r="AV2515">
        <v>56.483049999999999</v>
      </c>
      <c r="AW2515">
        <v>56.511299999999999</v>
      </c>
      <c r="AX2515">
        <v>56.587919999999997</v>
      </c>
      <c r="AY2515">
        <v>56.561790000000002</v>
      </c>
      <c r="AZ2515">
        <v>55.4375</v>
      </c>
      <c r="BA2515">
        <v>54.480930000000001</v>
      </c>
      <c r="BB2515">
        <v>52.215400000000002</v>
      </c>
      <c r="BC2515">
        <v>51.318860000000001</v>
      </c>
      <c r="BD2515">
        <v>49.585099999999997</v>
      </c>
      <c r="BE2515">
        <v>47.43432</v>
      </c>
      <c r="BF2515">
        <v>45.831919999999997</v>
      </c>
      <c r="BG2515">
        <v>44.699150000000003</v>
      </c>
      <c r="BH2515">
        <v>883.46969999999999</v>
      </c>
      <c r="BI2515">
        <v>1609.9880000000001</v>
      </c>
      <c r="BJ2515">
        <v>2659.4549999999999</v>
      </c>
      <c r="BK2515">
        <v>2664.4560000000001</v>
      </c>
      <c r="BL2515">
        <v>3800.4160000000002</v>
      </c>
      <c r="BM2515">
        <v>7162.9690000000001</v>
      </c>
      <c r="BN2515">
        <v>8584.0759999999991</v>
      </c>
      <c r="BO2515">
        <v>8946.7710000000006</v>
      </c>
      <c r="BP2515">
        <v>5800.2359999999999</v>
      </c>
      <c r="BQ2515">
        <v>2142.3319999999999</v>
      </c>
      <c r="BR2515">
        <v>4726.0770000000002</v>
      </c>
      <c r="BS2515">
        <v>2797.0569999999998</v>
      </c>
      <c r="BT2515">
        <v>3177.1179999999999</v>
      </c>
      <c r="BU2515">
        <v>4247.5479999999998</v>
      </c>
      <c r="BV2515">
        <v>6418.2569999999996</v>
      </c>
      <c r="BW2515">
        <v>6601.6629999999996</v>
      </c>
      <c r="BX2515">
        <v>6857.0439999999999</v>
      </c>
      <c r="BY2515">
        <v>5773.7349999999997</v>
      </c>
      <c r="BZ2515">
        <v>619.33169999999996</v>
      </c>
      <c r="CA2515">
        <v>-220.54949999999999</v>
      </c>
      <c r="CB2515">
        <v>-292.22149999999999</v>
      </c>
      <c r="CC2515">
        <v>-3148.328</v>
      </c>
      <c r="CD2515">
        <v>-701.68949999999995</v>
      </c>
      <c r="CE2515">
        <v>-2090.069</v>
      </c>
      <c r="CF2515" s="23">
        <v>4806247</v>
      </c>
      <c r="CG2515" s="23">
        <v>6896931</v>
      </c>
      <c r="CH2515" s="23">
        <v>6018756</v>
      </c>
      <c r="CI2515" s="23">
        <v>4561251</v>
      </c>
      <c r="CJ2515" s="23">
        <v>3862174</v>
      </c>
      <c r="CK2515" s="23">
        <v>1871916</v>
      </c>
      <c r="CL2515" s="23">
        <v>2502875</v>
      </c>
      <c r="CM2515" s="23">
        <v>2574038</v>
      </c>
      <c r="CN2515" s="23">
        <v>1809562</v>
      </c>
      <c r="CO2515" s="23">
        <v>8805351</v>
      </c>
      <c r="CP2515" s="23">
        <v>1572412</v>
      </c>
      <c r="CQ2515" s="23">
        <v>13500000</v>
      </c>
      <c r="CR2515" s="23">
        <v>15500000</v>
      </c>
      <c r="CS2515" s="23">
        <v>17400000</v>
      </c>
      <c r="CT2515" s="23">
        <v>16700000</v>
      </c>
      <c r="CU2515" s="23">
        <v>13900000</v>
      </c>
      <c r="CV2515" s="23">
        <v>14600000</v>
      </c>
      <c r="CW2515" s="23">
        <v>14100000</v>
      </c>
      <c r="CX2515" s="23">
        <v>14700000</v>
      </c>
      <c r="CY2515" s="23">
        <v>11900000</v>
      </c>
      <c r="CZ2515" s="23">
        <v>11500000</v>
      </c>
      <c r="DA2515" s="23">
        <v>2965403</v>
      </c>
      <c r="DB2515" s="23">
        <v>3050726</v>
      </c>
      <c r="DC2515" s="23">
        <v>3326566</v>
      </c>
      <c r="DD2515">
        <v>0</v>
      </c>
      <c r="DE2515">
        <v>0</v>
      </c>
      <c r="DF2515">
        <v>0</v>
      </c>
    </row>
    <row r="2516" spans="1:110" x14ac:dyDescent="0.25">
      <c r="A2516" s="18" t="str">
        <f t="shared" si="39"/>
        <v>program_CPP_200 kW and above_All_CAISO_1-in-10_MONTHLY SYSTEM PEAK DAY_2024_2</v>
      </c>
      <c r="B2516" t="s">
        <v>51</v>
      </c>
      <c r="C2516" t="s">
        <v>121</v>
      </c>
      <c r="D2516" t="s">
        <v>122</v>
      </c>
      <c r="E2516" t="s">
        <v>7</v>
      </c>
      <c r="F2516" t="s">
        <v>110</v>
      </c>
      <c r="G2516" t="s">
        <v>85</v>
      </c>
      <c r="H2516" t="s">
        <v>20</v>
      </c>
      <c r="I2516">
        <v>2024</v>
      </c>
      <c r="J2516">
        <v>2</v>
      </c>
      <c r="K2516">
        <v>1422</v>
      </c>
      <c r="L2516">
        <v>188964.8</v>
      </c>
      <c r="M2516">
        <v>183632.8</v>
      </c>
      <c r="N2516">
        <v>180744.6</v>
      </c>
      <c r="O2516">
        <v>180496.1</v>
      </c>
      <c r="P2516">
        <v>186744.3</v>
      </c>
      <c r="Q2516">
        <v>203265.1</v>
      </c>
      <c r="R2516">
        <v>226537.60000000001</v>
      </c>
      <c r="S2516">
        <v>241850.9</v>
      </c>
      <c r="T2516">
        <v>251467.6</v>
      </c>
      <c r="U2516">
        <v>257108.6</v>
      </c>
      <c r="V2516">
        <v>263451.90000000002</v>
      </c>
      <c r="W2516">
        <v>266459.8</v>
      </c>
      <c r="X2516">
        <v>267441.90000000002</v>
      </c>
      <c r="Y2516">
        <v>267660.09999999998</v>
      </c>
      <c r="Z2516">
        <v>265385</v>
      </c>
      <c r="AA2516">
        <v>259121.8</v>
      </c>
      <c r="AB2516">
        <v>250403.3</v>
      </c>
      <c r="AC2516">
        <v>244710.3</v>
      </c>
      <c r="AD2516">
        <v>233329.2</v>
      </c>
      <c r="AE2516">
        <v>227596.7</v>
      </c>
      <c r="AF2516">
        <v>220753</v>
      </c>
      <c r="AG2516">
        <v>216679.2</v>
      </c>
      <c r="AH2516">
        <v>208708.6</v>
      </c>
      <c r="AI2516">
        <v>199428.9</v>
      </c>
      <c r="AJ2516">
        <v>51.125</v>
      </c>
      <c r="AK2516">
        <v>50.834040000000002</v>
      </c>
      <c r="AL2516">
        <v>50.081209999999999</v>
      </c>
      <c r="AM2516">
        <v>49.114759999999997</v>
      </c>
      <c r="AN2516">
        <v>47.210099999999997</v>
      </c>
      <c r="AO2516">
        <v>45.848520000000001</v>
      </c>
      <c r="AP2516">
        <v>45.725990000000003</v>
      </c>
      <c r="AQ2516">
        <v>44.677970000000002</v>
      </c>
      <c r="AR2516">
        <v>47.070270000000001</v>
      </c>
      <c r="AS2516">
        <v>50.648299999999999</v>
      </c>
      <c r="AT2516">
        <v>54.001060000000003</v>
      </c>
      <c r="AU2516">
        <v>55.852049999999998</v>
      </c>
      <c r="AV2516">
        <v>56.483049999999999</v>
      </c>
      <c r="AW2516">
        <v>56.511299999999999</v>
      </c>
      <c r="AX2516">
        <v>56.587919999999997</v>
      </c>
      <c r="AY2516">
        <v>56.561790000000002</v>
      </c>
      <c r="AZ2516">
        <v>55.4375</v>
      </c>
      <c r="BA2516">
        <v>54.480930000000001</v>
      </c>
      <c r="BB2516">
        <v>52.215400000000002</v>
      </c>
      <c r="BC2516">
        <v>51.318860000000001</v>
      </c>
      <c r="BD2516">
        <v>49.585099999999997</v>
      </c>
      <c r="BE2516">
        <v>47.43432</v>
      </c>
      <c r="BF2516">
        <v>45.831919999999997</v>
      </c>
      <c r="BG2516">
        <v>44.699150000000003</v>
      </c>
      <c r="BH2516">
        <v>905.76340000000005</v>
      </c>
      <c r="BI2516">
        <v>1650.615</v>
      </c>
      <c r="BJ2516">
        <v>2726.5639999999999</v>
      </c>
      <c r="BK2516">
        <v>2731.692</v>
      </c>
      <c r="BL2516">
        <v>3896.317</v>
      </c>
      <c r="BM2516">
        <v>7343.7209999999995</v>
      </c>
      <c r="BN2516">
        <v>8800.6890000000003</v>
      </c>
      <c r="BO2516">
        <v>9172.5360000000001</v>
      </c>
      <c r="BP2516">
        <v>5946.6019999999999</v>
      </c>
      <c r="BQ2516">
        <v>2196.3919999999998</v>
      </c>
      <c r="BR2516">
        <v>4845.3360000000002</v>
      </c>
      <c r="BS2516">
        <v>2867.6390000000001</v>
      </c>
      <c r="BT2516">
        <v>3257.2910000000002</v>
      </c>
      <c r="BU2516">
        <v>4354.7309999999998</v>
      </c>
      <c r="BV2516">
        <v>6580.2179999999998</v>
      </c>
      <c r="BW2516">
        <v>6768.2520000000004</v>
      </c>
      <c r="BX2516">
        <v>7030.0770000000002</v>
      </c>
      <c r="BY2516">
        <v>5919.4319999999998</v>
      </c>
      <c r="BZ2516">
        <v>634.96010000000001</v>
      </c>
      <c r="CA2516">
        <v>-226.11490000000001</v>
      </c>
      <c r="CB2516">
        <v>-299.59559999999999</v>
      </c>
      <c r="CC2516">
        <v>-3227.7739999999999</v>
      </c>
      <c r="CD2516">
        <v>-719.39620000000002</v>
      </c>
      <c r="CE2516">
        <v>-2142.8110000000001</v>
      </c>
      <c r="CF2516" s="23">
        <v>5051873</v>
      </c>
      <c r="CG2516" s="23">
        <v>7249401</v>
      </c>
      <c r="CH2516" s="23">
        <v>6326347</v>
      </c>
      <c r="CI2516" s="23">
        <v>4794356</v>
      </c>
      <c r="CJ2516" s="23">
        <v>4059552</v>
      </c>
      <c r="CK2516" s="23">
        <v>1967581</v>
      </c>
      <c r="CL2516" s="23">
        <v>2630785</v>
      </c>
      <c r="CM2516" s="23">
        <v>2705585</v>
      </c>
      <c r="CN2516" s="23">
        <v>1902041</v>
      </c>
      <c r="CO2516" s="23">
        <v>9255352</v>
      </c>
      <c r="CP2516" s="23">
        <v>1652770</v>
      </c>
      <c r="CQ2516" s="23">
        <v>14200000</v>
      </c>
      <c r="CR2516" s="23">
        <v>16300000</v>
      </c>
      <c r="CS2516" s="23">
        <v>18300000</v>
      </c>
      <c r="CT2516" s="23">
        <v>17600000</v>
      </c>
      <c r="CU2516" s="23">
        <v>14700000</v>
      </c>
      <c r="CV2516" s="23">
        <v>15400000</v>
      </c>
      <c r="CW2516" s="23">
        <v>14800000</v>
      </c>
      <c r="CX2516" s="23">
        <v>15400000</v>
      </c>
      <c r="CY2516" s="23">
        <v>12500000</v>
      </c>
      <c r="CZ2516" s="23">
        <v>12000000</v>
      </c>
      <c r="DA2516" s="23">
        <v>3116951</v>
      </c>
      <c r="DB2516" s="23">
        <v>3206635</v>
      </c>
      <c r="DC2516" s="23">
        <v>3496571</v>
      </c>
      <c r="DD2516">
        <v>0</v>
      </c>
      <c r="DE2516">
        <v>0</v>
      </c>
      <c r="DF2516">
        <v>0</v>
      </c>
    </row>
    <row r="2517" spans="1:110" x14ac:dyDescent="0.25">
      <c r="A2517" s="18" t="str">
        <f t="shared" si="39"/>
        <v>program_CPP_200 kW and above_All_CAISO_1-in-10_MONTHLY SYSTEM PEAK DAY_2025_2</v>
      </c>
      <c r="B2517" t="s">
        <v>51</v>
      </c>
      <c r="C2517" t="s">
        <v>121</v>
      </c>
      <c r="D2517" t="s">
        <v>122</v>
      </c>
      <c r="E2517" t="s">
        <v>7</v>
      </c>
      <c r="F2517" t="s">
        <v>110</v>
      </c>
      <c r="G2517" t="s">
        <v>85</v>
      </c>
      <c r="H2517" t="s">
        <v>20</v>
      </c>
      <c r="I2517">
        <v>2025</v>
      </c>
      <c r="J2517">
        <v>2</v>
      </c>
      <c r="K2517">
        <v>1451</v>
      </c>
      <c r="L2517">
        <v>192818.5</v>
      </c>
      <c r="M2517">
        <v>187377.8</v>
      </c>
      <c r="N2517">
        <v>184430.7</v>
      </c>
      <c r="O2517">
        <v>184177.1</v>
      </c>
      <c r="P2517">
        <v>190552.8</v>
      </c>
      <c r="Q2517">
        <v>207410.5</v>
      </c>
      <c r="R2517">
        <v>231157.6</v>
      </c>
      <c r="S2517">
        <v>246783.2</v>
      </c>
      <c r="T2517">
        <v>256596</v>
      </c>
      <c r="U2517">
        <v>262352</v>
      </c>
      <c r="V2517">
        <v>268824.7</v>
      </c>
      <c r="W2517">
        <v>271893.90000000002</v>
      </c>
      <c r="X2517">
        <v>272896.09999999998</v>
      </c>
      <c r="Y2517">
        <v>273118.8</v>
      </c>
      <c r="Z2517">
        <v>270797.3</v>
      </c>
      <c r="AA2517">
        <v>264406.2</v>
      </c>
      <c r="AB2517">
        <v>255510</v>
      </c>
      <c r="AC2517">
        <v>249700.9</v>
      </c>
      <c r="AD2517">
        <v>238087.7</v>
      </c>
      <c r="AE2517">
        <v>232238.3</v>
      </c>
      <c r="AF2517">
        <v>225255</v>
      </c>
      <c r="AG2517">
        <v>221098.1</v>
      </c>
      <c r="AH2517">
        <v>212965</v>
      </c>
      <c r="AI2517">
        <v>203496</v>
      </c>
      <c r="AJ2517">
        <v>51.125</v>
      </c>
      <c r="AK2517">
        <v>50.834040000000002</v>
      </c>
      <c r="AL2517">
        <v>50.081209999999999</v>
      </c>
      <c r="AM2517">
        <v>49.114759999999997</v>
      </c>
      <c r="AN2517">
        <v>47.210099999999997</v>
      </c>
      <c r="AO2517">
        <v>45.848520000000001</v>
      </c>
      <c r="AP2517">
        <v>45.725990000000003</v>
      </c>
      <c r="AQ2517">
        <v>44.677970000000002</v>
      </c>
      <c r="AR2517">
        <v>47.070270000000001</v>
      </c>
      <c r="AS2517">
        <v>50.648299999999999</v>
      </c>
      <c r="AT2517">
        <v>54.001060000000003</v>
      </c>
      <c r="AU2517">
        <v>55.852049999999998</v>
      </c>
      <c r="AV2517">
        <v>56.483049999999999</v>
      </c>
      <c r="AW2517">
        <v>56.511299999999999</v>
      </c>
      <c r="AX2517">
        <v>56.587919999999997</v>
      </c>
      <c r="AY2517">
        <v>56.561790000000002</v>
      </c>
      <c r="AZ2517">
        <v>55.4375</v>
      </c>
      <c r="BA2517">
        <v>54.480930000000001</v>
      </c>
      <c r="BB2517">
        <v>52.215400000000002</v>
      </c>
      <c r="BC2517">
        <v>51.318860000000001</v>
      </c>
      <c r="BD2517">
        <v>49.585099999999997</v>
      </c>
      <c r="BE2517">
        <v>47.43432</v>
      </c>
      <c r="BF2517">
        <v>45.831919999999997</v>
      </c>
      <c r="BG2517">
        <v>44.699150000000003</v>
      </c>
      <c r="BH2517">
        <v>924.23540000000003</v>
      </c>
      <c r="BI2517">
        <v>1684.278</v>
      </c>
      <c r="BJ2517">
        <v>2782.1689999999999</v>
      </c>
      <c r="BK2517">
        <v>2787.4009999999998</v>
      </c>
      <c r="BL2517">
        <v>3975.7779999999998</v>
      </c>
      <c r="BM2517">
        <v>7493.4880000000003</v>
      </c>
      <c r="BN2517">
        <v>8980.1689999999999</v>
      </c>
      <c r="BO2517">
        <v>9359.5990000000002</v>
      </c>
      <c r="BP2517">
        <v>6067.875</v>
      </c>
      <c r="BQ2517">
        <v>2241.1849999999999</v>
      </c>
      <c r="BR2517">
        <v>4944.1509999999998</v>
      </c>
      <c r="BS2517">
        <v>2926.1210000000001</v>
      </c>
      <c r="BT2517">
        <v>3323.7190000000001</v>
      </c>
      <c r="BU2517">
        <v>4443.5410000000002</v>
      </c>
      <c r="BV2517">
        <v>6714.4129999999996</v>
      </c>
      <c r="BW2517">
        <v>6906.2820000000002</v>
      </c>
      <c r="BX2517">
        <v>7173.4470000000001</v>
      </c>
      <c r="BY2517">
        <v>6040.1509999999998</v>
      </c>
      <c r="BZ2517">
        <v>647.90940000000001</v>
      </c>
      <c r="CA2517">
        <v>-230.72620000000001</v>
      </c>
      <c r="CB2517">
        <v>-305.7054</v>
      </c>
      <c r="CC2517">
        <v>-3293.6010000000001</v>
      </c>
      <c r="CD2517">
        <v>-734.06740000000002</v>
      </c>
      <c r="CE2517">
        <v>-2186.511</v>
      </c>
      <c r="CF2517" s="23">
        <v>5260028</v>
      </c>
      <c r="CG2517" s="23">
        <v>7548102</v>
      </c>
      <c r="CH2517" s="23">
        <v>6587014</v>
      </c>
      <c r="CI2517" s="23">
        <v>4991900</v>
      </c>
      <c r="CJ2517" s="23">
        <v>4226819</v>
      </c>
      <c r="CK2517" s="23">
        <v>2048652</v>
      </c>
      <c r="CL2517" s="23">
        <v>2739183</v>
      </c>
      <c r="CM2517" s="23">
        <v>2817065</v>
      </c>
      <c r="CN2517" s="23">
        <v>1980412</v>
      </c>
      <c r="CO2517" s="23">
        <v>9636706</v>
      </c>
      <c r="CP2517" s="23">
        <v>1720870</v>
      </c>
      <c r="CQ2517" s="23">
        <v>14800000</v>
      </c>
      <c r="CR2517" s="23">
        <v>17000000</v>
      </c>
      <c r="CS2517" s="23">
        <v>19100000</v>
      </c>
      <c r="CT2517" s="23">
        <v>18300000</v>
      </c>
      <c r="CU2517" s="23">
        <v>15300000</v>
      </c>
      <c r="CV2517" s="23">
        <v>16000000</v>
      </c>
      <c r="CW2517" s="23">
        <v>15400000</v>
      </c>
      <c r="CX2517" s="23">
        <v>16000000</v>
      </c>
      <c r="CY2517" s="23">
        <v>13000000</v>
      </c>
      <c r="CZ2517" s="23">
        <v>12500000</v>
      </c>
      <c r="DA2517" s="23">
        <v>3245381</v>
      </c>
      <c r="DB2517" s="23">
        <v>3338759</v>
      </c>
      <c r="DC2517" s="23">
        <v>3640642</v>
      </c>
      <c r="DD2517">
        <v>0</v>
      </c>
      <c r="DE2517">
        <v>0</v>
      </c>
      <c r="DF2517">
        <v>0</v>
      </c>
    </row>
    <row r="2518" spans="1:110" x14ac:dyDescent="0.25">
      <c r="A2518" s="18" t="str">
        <f t="shared" si="39"/>
        <v>program_CPP_200 kW and above_All_CAISO_1-in-10_MONTHLY SYSTEM PEAK DAY_2026_2</v>
      </c>
      <c r="B2518" t="s">
        <v>51</v>
      </c>
      <c r="C2518" t="s">
        <v>121</v>
      </c>
      <c r="D2518" t="s">
        <v>122</v>
      </c>
      <c r="E2518" t="s">
        <v>7</v>
      </c>
      <c r="F2518" t="s">
        <v>110</v>
      </c>
      <c r="G2518" t="s">
        <v>85</v>
      </c>
      <c r="H2518" t="s">
        <v>20</v>
      </c>
      <c r="I2518">
        <v>2026</v>
      </c>
      <c r="J2518">
        <v>2</v>
      </c>
      <c r="K2518">
        <v>1478</v>
      </c>
      <c r="L2518">
        <v>196406.39999999999</v>
      </c>
      <c r="M2518">
        <v>190864.5</v>
      </c>
      <c r="N2518">
        <v>187862.5</v>
      </c>
      <c r="O2518">
        <v>187604.2</v>
      </c>
      <c r="P2518">
        <v>194098.5</v>
      </c>
      <c r="Q2518">
        <v>211269.9</v>
      </c>
      <c r="R2518">
        <v>235458.9</v>
      </c>
      <c r="S2518">
        <v>251375.3</v>
      </c>
      <c r="T2518">
        <v>261370.7</v>
      </c>
      <c r="U2518">
        <v>267233.8</v>
      </c>
      <c r="V2518">
        <v>273826.90000000002</v>
      </c>
      <c r="W2518">
        <v>276953.3</v>
      </c>
      <c r="X2518">
        <v>277974.09999999998</v>
      </c>
      <c r="Y2518">
        <v>278200.90000000002</v>
      </c>
      <c r="Z2518">
        <v>275836.2</v>
      </c>
      <c r="AA2518">
        <v>269326.3</v>
      </c>
      <c r="AB2518">
        <v>260264.5</v>
      </c>
      <c r="AC2518">
        <v>254347.3</v>
      </c>
      <c r="AD2518">
        <v>242518</v>
      </c>
      <c r="AE2518">
        <v>236559.8</v>
      </c>
      <c r="AF2518">
        <v>229446.5</v>
      </c>
      <c r="AG2518">
        <v>225212.3</v>
      </c>
      <c r="AH2518">
        <v>216927.8</v>
      </c>
      <c r="AI2518">
        <v>207282.6</v>
      </c>
      <c r="AJ2518">
        <v>51.125</v>
      </c>
      <c r="AK2518">
        <v>50.834040000000002</v>
      </c>
      <c r="AL2518">
        <v>50.081209999999999</v>
      </c>
      <c r="AM2518">
        <v>49.114759999999997</v>
      </c>
      <c r="AN2518">
        <v>47.210099999999997</v>
      </c>
      <c r="AO2518">
        <v>45.848520000000001</v>
      </c>
      <c r="AP2518">
        <v>45.725990000000003</v>
      </c>
      <c r="AQ2518">
        <v>44.677970000000002</v>
      </c>
      <c r="AR2518">
        <v>47.070270000000001</v>
      </c>
      <c r="AS2518">
        <v>50.648299999999999</v>
      </c>
      <c r="AT2518">
        <v>54.001060000000003</v>
      </c>
      <c r="AU2518">
        <v>55.852049999999998</v>
      </c>
      <c r="AV2518">
        <v>56.483049999999999</v>
      </c>
      <c r="AW2518">
        <v>56.511299999999999</v>
      </c>
      <c r="AX2518">
        <v>56.587919999999997</v>
      </c>
      <c r="AY2518">
        <v>56.561790000000002</v>
      </c>
      <c r="AZ2518">
        <v>55.4375</v>
      </c>
      <c r="BA2518">
        <v>54.480930000000001</v>
      </c>
      <c r="BB2518">
        <v>52.215400000000002</v>
      </c>
      <c r="BC2518">
        <v>51.318860000000001</v>
      </c>
      <c r="BD2518">
        <v>49.585099999999997</v>
      </c>
      <c r="BE2518">
        <v>47.43432</v>
      </c>
      <c r="BF2518">
        <v>45.831919999999997</v>
      </c>
      <c r="BG2518">
        <v>44.699150000000003</v>
      </c>
      <c r="BH2518">
        <v>941.43349999999998</v>
      </c>
      <c r="BI2518">
        <v>1715.6189999999999</v>
      </c>
      <c r="BJ2518">
        <v>2833.9389999999999</v>
      </c>
      <c r="BK2518">
        <v>2839.2689999999998</v>
      </c>
      <c r="BL2518">
        <v>4049.759</v>
      </c>
      <c r="BM2518">
        <v>7632.9260000000004</v>
      </c>
      <c r="BN2518">
        <v>9147.2710000000006</v>
      </c>
      <c r="BO2518">
        <v>9533.7610000000004</v>
      </c>
      <c r="BP2518">
        <v>6180.7860000000001</v>
      </c>
      <c r="BQ2518">
        <v>2282.8890000000001</v>
      </c>
      <c r="BR2518">
        <v>5036.1509999999998</v>
      </c>
      <c r="BS2518">
        <v>2980.57</v>
      </c>
      <c r="BT2518">
        <v>3385.5659999999998</v>
      </c>
      <c r="BU2518">
        <v>4526.2259999999997</v>
      </c>
      <c r="BV2518">
        <v>6839.3540000000003</v>
      </c>
      <c r="BW2518">
        <v>7034.7929999999997</v>
      </c>
      <c r="BX2518">
        <v>7306.9290000000001</v>
      </c>
      <c r="BY2518">
        <v>6152.5450000000001</v>
      </c>
      <c r="BZ2518">
        <v>659.96559999999999</v>
      </c>
      <c r="CA2518">
        <v>-235.01949999999999</v>
      </c>
      <c r="CB2518">
        <v>-311.39400000000001</v>
      </c>
      <c r="CC2518">
        <v>-3354.8879999999999</v>
      </c>
      <c r="CD2518">
        <v>-747.7269</v>
      </c>
      <c r="CE2518">
        <v>-2227.1970000000001</v>
      </c>
      <c r="CF2518" s="23">
        <v>5457605</v>
      </c>
      <c r="CG2518" s="23">
        <v>7831624</v>
      </c>
      <c r="CH2518" s="23">
        <v>6834436</v>
      </c>
      <c r="CI2518" s="23">
        <v>5179406</v>
      </c>
      <c r="CJ2518" s="23">
        <v>4385587</v>
      </c>
      <c r="CK2518" s="23">
        <v>2125604</v>
      </c>
      <c r="CL2518" s="23">
        <v>2842072</v>
      </c>
      <c r="CM2518" s="23">
        <v>2922879</v>
      </c>
      <c r="CN2518" s="23">
        <v>2054800</v>
      </c>
      <c r="CO2518" s="23">
        <v>9998679</v>
      </c>
      <c r="CP2518" s="23">
        <v>1785510</v>
      </c>
      <c r="CQ2518" s="23">
        <v>15300000</v>
      </c>
      <c r="CR2518" s="23">
        <v>17600000</v>
      </c>
      <c r="CS2518" s="23">
        <v>19800000</v>
      </c>
      <c r="CT2518" s="23">
        <v>19000000</v>
      </c>
      <c r="CU2518" s="23">
        <v>15800000</v>
      </c>
      <c r="CV2518" s="23">
        <v>16600000</v>
      </c>
      <c r="CW2518" s="23">
        <v>16000000</v>
      </c>
      <c r="CX2518" s="23">
        <v>16600000</v>
      </c>
      <c r="CY2518" s="23">
        <v>13500000</v>
      </c>
      <c r="CZ2518" s="23">
        <v>13000000</v>
      </c>
      <c r="DA2518" s="23">
        <v>3367284</v>
      </c>
      <c r="DB2518" s="23">
        <v>3464170</v>
      </c>
      <c r="DC2518" s="23">
        <v>3777392</v>
      </c>
      <c r="DD2518">
        <v>0</v>
      </c>
      <c r="DE2518">
        <v>0</v>
      </c>
      <c r="DF2518">
        <v>0</v>
      </c>
    </row>
    <row r="2519" spans="1:110" x14ac:dyDescent="0.25">
      <c r="A2519" s="18" t="str">
        <f t="shared" si="39"/>
        <v>program_CPP_200 kW and above_All_CAISO_1-in-10_MONTHLY SYSTEM PEAK DAY_2027_2</v>
      </c>
      <c r="B2519" t="s">
        <v>51</v>
      </c>
      <c r="C2519" t="s">
        <v>121</v>
      </c>
      <c r="D2519" t="s">
        <v>122</v>
      </c>
      <c r="E2519" t="s">
        <v>7</v>
      </c>
      <c r="F2519" t="s">
        <v>110</v>
      </c>
      <c r="G2519" t="s">
        <v>85</v>
      </c>
      <c r="H2519" t="s">
        <v>20</v>
      </c>
      <c r="I2519">
        <v>2027</v>
      </c>
      <c r="J2519">
        <v>2</v>
      </c>
      <c r="K2519">
        <v>1509</v>
      </c>
      <c r="L2519">
        <v>200525.9</v>
      </c>
      <c r="M2519">
        <v>194867.7</v>
      </c>
      <c r="N2519">
        <v>191802.8</v>
      </c>
      <c r="O2519">
        <v>191539.1</v>
      </c>
      <c r="P2519">
        <v>198169.60000000001</v>
      </c>
      <c r="Q2519">
        <v>215701.2</v>
      </c>
      <c r="R2519">
        <v>240397.5</v>
      </c>
      <c r="S2519">
        <v>256647.7</v>
      </c>
      <c r="T2519">
        <v>266852.8</v>
      </c>
      <c r="U2519">
        <v>272838.8</v>
      </c>
      <c r="V2519">
        <v>279570.3</v>
      </c>
      <c r="W2519">
        <v>282762.2</v>
      </c>
      <c r="X2519">
        <v>283804.40000000002</v>
      </c>
      <c r="Y2519">
        <v>284036</v>
      </c>
      <c r="Z2519">
        <v>281621.7</v>
      </c>
      <c r="AA2519">
        <v>274975.2</v>
      </c>
      <c r="AB2519">
        <v>265723.3</v>
      </c>
      <c r="AC2519">
        <v>259682.1</v>
      </c>
      <c r="AD2519">
        <v>247604.6</v>
      </c>
      <c r="AE2519">
        <v>241521.4</v>
      </c>
      <c r="AF2519">
        <v>234259</v>
      </c>
      <c r="AG2519">
        <v>229936</v>
      </c>
      <c r="AH2519">
        <v>221477.7</v>
      </c>
      <c r="AI2519">
        <v>211630.2</v>
      </c>
      <c r="AJ2519">
        <v>51.125</v>
      </c>
      <c r="AK2519">
        <v>50.834040000000002</v>
      </c>
      <c r="AL2519">
        <v>50.081209999999999</v>
      </c>
      <c r="AM2519">
        <v>49.114759999999997</v>
      </c>
      <c r="AN2519">
        <v>47.210099999999997</v>
      </c>
      <c r="AO2519">
        <v>45.848520000000001</v>
      </c>
      <c r="AP2519">
        <v>45.725990000000003</v>
      </c>
      <c r="AQ2519">
        <v>44.677970000000002</v>
      </c>
      <c r="AR2519">
        <v>47.070270000000001</v>
      </c>
      <c r="AS2519">
        <v>50.648299999999999</v>
      </c>
      <c r="AT2519">
        <v>54.001060000000003</v>
      </c>
      <c r="AU2519">
        <v>55.852049999999998</v>
      </c>
      <c r="AV2519">
        <v>56.483049999999999</v>
      </c>
      <c r="AW2519">
        <v>56.511299999999999</v>
      </c>
      <c r="AX2519">
        <v>56.587919999999997</v>
      </c>
      <c r="AY2519">
        <v>56.561790000000002</v>
      </c>
      <c r="AZ2519">
        <v>55.4375</v>
      </c>
      <c r="BA2519">
        <v>54.480930000000001</v>
      </c>
      <c r="BB2519">
        <v>52.215400000000002</v>
      </c>
      <c r="BC2519">
        <v>51.318860000000001</v>
      </c>
      <c r="BD2519">
        <v>49.585099999999997</v>
      </c>
      <c r="BE2519">
        <v>47.43432</v>
      </c>
      <c r="BF2519">
        <v>45.831919999999997</v>
      </c>
      <c r="BG2519">
        <v>44.699150000000003</v>
      </c>
      <c r="BH2519">
        <v>961.17930000000001</v>
      </c>
      <c r="BI2519">
        <v>1751.6020000000001</v>
      </c>
      <c r="BJ2519">
        <v>2893.3789999999999</v>
      </c>
      <c r="BK2519">
        <v>2898.8209999999999</v>
      </c>
      <c r="BL2519">
        <v>4134.6989999999996</v>
      </c>
      <c r="BM2519">
        <v>7793.0209999999997</v>
      </c>
      <c r="BN2519">
        <v>9339.1280000000006</v>
      </c>
      <c r="BO2519">
        <v>9733.7250000000004</v>
      </c>
      <c r="BP2519">
        <v>6310.4229999999998</v>
      </c>
      <c r="BQ2519">
        <v>2330.7710000000002</v>
      </c>
      <c r="BR2519">
        <v>5141.78</v>
      </c>
      <c r="BS2519">
        <v>3043.0859999999998</v>
      </c>
      <c r="BT2519">
        <v>3456.576</v>
      </c>
      <c r="BU2519">
        <v>4621.16</v>
      </c>
      <c r="BV2519">
        <v>6982.8050000000003</v>
      </c>
      <c r="BW2519">
        <v>7182.3429999999998</v>
      </c>
      <c r="BX2519">
        <v>7460.1869999999999</v>
      </c>
      <c r="BY2519">
        <v>6281.5910000000003</v>
      </c>
      <c r="BZ2519">
        <v>673.80790000000002</v>
      </c>
      <c r="CA2519">
        <v>-239.94890000000001</v>
      </c>
      <c r="CB2519">
        <v>-317.92520000000002</v>
      </c>
      <c r="CC2519">
        <v>-3425.2539999999999</v>
      </c>
      <c r="CD2519">
        <v>-763.40989999999999</v>
      </c>
      <c r="CE2519">
        <v>-2273.9110000000001</v>
      </c>
      <c r="CF2519" s="23">
        <v>5688944</v>
      </c>
      <c r="CG2519" s="23">
        <v>8163595</v>
      </c>
      <c r="CH2519" s="23">
        <v>7124137</v>
      </c>
      <c r="CI2519" s="23">
        <v>5398953</v>
      </c>
      <c r="CJ2519" s="23">
        <v>4571485</v>
      </c>
      <c r="CK2519" s="23">
        <v>2215705</v>
      </c>
      <c r="CL2519" s="23">
        <v>2962543</v>
      </c>
      <c r="CM2519" s="23">
        <v>3046776</v>
      </c>
      <c r="CN2519" s="23">
        <v>2141900</v>
      </c>
      <c r="CO2519" s="23">
        <v>10400000</v>
      </c>
      <c r="CP2519" s="23">
        <v>1861195</v>
      </c>
      <c r="CQ2519" s="23">
        <v>16000000</v>
      </c>
      <c r="CR2519" s="23">
        <v>18400000</v>
      </c>
      <c r="CS2519" s="23">
        <v>20600000</v>
      </c>
      <c r="CT2519" s="23">
        <v>19800000</v>
      </c>
      <c r="CU2519" s="23">
        <v>16500000</v>
      </c>
      <c r="CV2519" s="23">
        <v>17300000</v>
      </c>
      <c r="CW2519" s="23">
        <v>16700000</v>
      </c>
      <c r="CX2519" s="23">
        <v>17300000</v>
      </c>
      <c r="CY2519" s="23">
        <v>14100000</v>
      </c>
      <c r="CZ2519" s="23">
        <v>13600000</v>
      </c>
      <c r="DA2519" s="23">
        <v>3510018</v>
      </c>
      <c r="DB2519" s="23">
        <v>3611011</v>
      </c>
      <c r="DC2519" s="23">
        <v>3937510</v>
      </c>
      <c r="DD2519">
        <v>0</v>
      </c>
      <c r="DE2519">
        <v>0</v>
      </c>
      <c r="DF2519">
        <v>0</v>
      </c>
    </row>
    <row r="2520" spans="1:110" x14ac:dyDescent="0.25">
      <c r="A2520" s="18" t="str">
        <f t="shared" si="39"/>
        <v>program_CPP_200 kW and above_All_CAISO_1-in-10_MONTHLY SYSTEM PEAK DAY_2028_2</v>
      </c>
      <c r="B2520" t="s">
        <v>51</v>
      </c>
      <c r="C2520" t="s">
        <v>121</v>
      </c>
      <c r="D2520" t="s">
        <v>122</v>
      </c>
      <c r="E2520" t="s">
        <v>7</v>
      </c>
      <c r="F2520" t="s">
        <v>110</v>
      </c>
      <c r="G2520" t="s">
        <v>85</v>
      </c>
      <c r="H2520" t="s">
        <v>20</v>
      </c>
      <c r="I2520">
        <v>2028</v>
      </c>
      <c r="J2520">
        <v>2</v>
      </c>
      <c r="K2520">
        <v>1541</v>
      </c>
      <c r="L2520">
        <v>204778.3</v>
      </c>
      <c r="M2520">
        <v>199000.1</v>
      </c>
      <c r="N2520">
        <v>195870.2</v>
      </c>
      <c r="O2520">
        <v>195600.9</v>
      </c>
      <c r="P2520">
        <v>202372</v>
      </c>
      <c r="Q2520">
        <v>220275.3</v>
      </c>
      <c r="R2520">
        <v>245495.4</v>
      </c>
      <c r="S2520">
        <v>262090.2</v>
      </c>
      <c r="T2520">
        <v>272511.7</v>
      </c>
      <c r="U2520">
        <v>278624.7</v>
      </c>
      <c r="V2520">
        <v>285498.8</v>
      </c>
      <c r="W2520">
        <v>288758.5</v>
      </c>
      <c r="X2520">
        <v>289822.8</v>
      </c>
      <c r="Y2520">
        <v>290059.3</v>
      </c>
      <c r="Z2520">
        <v>287593.8</v>
      </c>
      <c r="AA2520">
        <v>280806.3</v>
      </c>
      <c r="AB2520">
        <v>271358.3</v>
      </c>
      <c r="AC2520">
        <v>265188.90000000002</v>
      </c>
      <c r="AD2520">
        <v>252855.4</v>
      </c>
      <c r="AE2520">
        <v>246643.1</v>
      </c>
      <c r="AF2520">
        <v>239226.7</v>
      </c>
      <c r="AG2520">
        <v>234812</v>
      </c>
      <c r="AH2520">
        <v>226174.4</v>
      </c>
      <c r="AI2520">
        <v>216118.1</v>
      </c>
      <c r="AJ2520">
        <v>51.125</v>
      </c>
      <c r="AK2520">
        <v>50.834040000000002</v>
      </c>
      <c r="AL2520">
        <v>50.081209999999999</v>
      </c>
      <c r="AM2520">
        <v>49.114759999999997</v>
      </c>
      <c r="AN2520">
        <v>47.210099999999997</v>
      </c>
      <c r="AO2520">
        <v>45.848520000000001</v>
      </c>
      <c r="AP2520">
        <v>45.725990000000003</v>
      </c>
      <c r="AQ2520">
        <v>44.677970000000002</v>
      </c>
      <c r="AR2520">
        <v>47.070270000000001</v>
      </c>
      <c r="AS2520">
        <v>50.648299999999999</v>
      </c>
      <c r="AT2520">
        <v>54.001060000000003</v>
      </c>
      <c r="AU2520">
        <v>55.852049999999998</v>
      </c>
      <c r="AV2520">
        <v>56.483049999999999</v>
      </c>
      <c r="AW2520">
        <v>56.511299999999999</v>
      </c>
      <c r="AX2520">
        <v>56.587919999999997</v>
      </c>
      <c r="AY2520">
        <v>56.561790000000002</v>
      </c>
      <c r="AZ2520">
        <v>55.4375</v>
      </c>
      <c r="BA2520">
        <v>54.480930000000001</v>
      </c>
      <c r="BB2520">
        <v>52.215400000000002</v>
      </c>
      <c r="BC2520">
        <v>51.318860000000001</v>
      </c>
      <c r="BD2520">
        <v>49.585099999999997</v>
      </c>
      <c r="BE2520">
        <v>47.43432</v>
      </c>
      <c r="BF2520">
        <v>45.831919999999997</v>
      </c>
      <c r="BG2520">
        <v>44.699150000000003</v>
      </c>
      <c r="BH2520">
        <v>981.56219999999996</v>
      </c>
      <c r="BI2520">
        <v>1788.7470000000001</v>
      </c>
      <c r="BJ2520">
        <v>2954.7370000000001</v>
      </c>
      <c r="BK2520">
        <v>2960.2930000000001</v>
      </c>
      <c r="BL2520">
        <v>4222.38</v>
      </c>
      <c r="BM2520">
        <v>7958.28</v>
      </c>
      <c r="BN2520">
        <v>9537.1740000000009</v>
      </c>
      <c r="BO2520">
        <v>9940.1389999999992</v>
      </c>
      <c r="BP2520">
        <v>6444.2430000000004</v>
      </c>
      <c r="BQ2520">
        <v>2380.1970000000001</v>
      </c>
      <c r="BR2520">
        <v>5250.817</v>
      </c>
      <c r="BS2520">
        <v>3107.6170000000002</v>
      </c>
      <c r="BT2520">
        <v>3529.877</v>
      </c>
      <c r="BU2520">
        <v>4719.1570000000002</v>
      </c>
      <c r="BV2520">
        <v>7130.8829999999998</v>
      </c>
      <c r="BW2520">
        <v>7334.6530000000002</v>
      </c>
      <c r="BX2520">
        <v>7618.3879999999999</v>
      </c>
      <c r="BY2520">
        <v>6414.799</v>
      </c>
      <c r="BZ2520">
        <v>688.09680000000003</v>
      </c>
      <c r="CA2520">
        <v>-245.03729999999999</v>
      </c>
      <c r="CB2520">
        <v>-324.66719999999998</v>
      </c>
      <c r="CC2520">
        <v>-3497.89</v>
      </c>
      <c r="CD2520">
        <v>-779.59879999999998</v>
      </c>
      <c r="CE2520">
        <v>-2322.1320000000001</v>
      </c>
      <c r="CF2520" s="23">
        <v>5932783</v>
      </c>
      <c r="CG2520" s="23">
        <v>8513502</v>
      </c>
      <c r="CH2520" s="23">
        <v>7429491</v>
      </c>
      <c r="CI2520" s="23">
        <v>5630362</v>
      </c>
      <c r="CJ2520" s="23">
        <v>4767428</v>
      </c>
      <c r="CK2520" s="23">
        <v>2310674</v>
      </c>
      <c r="CL2520" s="23">
        <v>3089523</v>
      </c>
      <c r="CM2520" s="23">
        <v>3177366</v>
      </c>
      <c r="CN2520" s="23">
        <v>2233705</v>
      </c>
      <c r="CO2520" s="23">
        <v>10900000</v>
      </c>
      <c r="CP2520" s="23">
        <v>1940969</v>
      </c>
      <c r="CQ2520" s="23">
        <v>16600000</v>
      </c>
      <c r="CR2520" s="23">
        <v>19200000</v>
      </c>
      <c r="CS2520" s="23">
        <v>21500000</v>
      </c>
      <c r="CT2520" s="23">
        <v>20600000</v>
      </c>
      <c r="CU2520" s="23">
        <v>17200000</v>
      </c>
      <c r="CV2520" s="23">
        <v>18000000</v>
      </c>
      <c r="CW2520" s="23">
        <v>17400000</v>
      </c>
      <c r="CX2520" s="23">
        <v>18100000</v>
      </c>
      <c r="CY2520" s="23">
        <v>14700000</v>
      </c>
      <c r="CZ2520" s="23">
        <v>14100000</v>
      </c>
      <c r="DA2520" s="23">
        <v>3660464</v>
      </c>
      <c r="DB2520" s="23">
        <v>3765785</v>
      </c>
      <c r="DC2520" s="23">
        <v>4106279</v>
      </c>
      <c r="DD2520">
        <v>0</v>
      </c>
      <c r="DE2520">
        <v>0</v>
      </c>
      <c r="DF2520">
        <v>0</v>
      </c>
    </row>
    <row r="2521" spans="1:110" x14ac:dyDescent="0.25">
      <c r="A2521" s="18" t="str">
        <f t="shared" si="39"/>
        <v>program_CPP_200 kW and above_All_CAISO_1-in-10_MONTHLY SYSTEM PEAK DAY_2029_2</v>
      </c>
      <c r="B2521" t="s">
        <v>51</v>
      </c>
      <c r="C2521" t="s">
        <v>121</v>
      </c>
      <c r="D2521" t="s">
        <v>122</v>
      </c>
      <c r="E2521" t="s">
        <v>7</v>
      </c>
      <c r="F2521" t="s">
        <v>110</v>
      </c>
      <c r="G2521" t="s">
        <v>85</v>
      </c>
      <c r="H2521" t="s">
        <v>20</v>
      </c>
      <c r="I2521">
        <v>2029</v>
      </c>
      <c r="J2521">
        <v>2</v>
      </c>
      <c r="K2521">
        <v>1573</v>
      </c>
      <c r="L2521">
        <v>209030.6</v>
      </c>
      <c r="M2521">
        <v>203132.5</v>
      </c>
      <c r="N2521">
        <v>199937.6</v>
      </c>
      <c r="O2521">
        <v>199662.7</v>
      </c>
      <c r="P2521">
        <v>206574.4</v>
      </c>
      <c r="Q2521">
        <v>224849.5</v>
      </c>
      <c r="R2521">
        <v>250593.3</v>
      </c>
      <c r="S2521">
        <v>267532.7</v>
      </c>
      <c r="T2521">
        <v>278170.59999999998</v>
      </c>
      <c r="U2521">
        <v>284410.59999999998</v>
      </c>
      <c r="V2521">
        <v>291427.40000000002</v>
      </c>
      <c r="W2521">
        <v>294754.8</v>
      </c>
      <c r="X2521">
        <v>295841.2</v>
      </c>
      <c r="Y2521">
        <v>296082.5</v>
      </c>
      <c r="Z2521">
        <v>293565.90000000002</v>
      </c>
      <c r="AA2521">
        <v>286637.5</v>
      </c>
      <c r="AB2521">
        <v>276993.3</v>
      </c>
      <c r="AC2521">
        <v>270695.8</v>
      </c>
      <c r="AD2521">
        <v>258106.1</v>
      </c>
      <c r="AE2521">
        <v>251764.9</v>
      </c>
      <c r="AF2521">
        <v>244194.5</v>
      </c>
      <c r="AG2521">
        <v>239688</v>
      </c>
      <c r="AH2521">
        <v>230871</v>
      </c>
      <c r="AI2521">
        <v>220605.9</v>
      </c>
      <c r="AJ2521">
        <v>51.125</v>
      </c>
      <c r="AK2521">
        <v>50.834040000000002</v>
      </c>
      <c r="AL2521">
        <v>50.081209999999999</v>
      </c>
      <c r="AM2521">
        <v>49.114759999999997</v>
      </c>
      <c r="AN2521">
        <v>47.210099999999997</v>
      </c>
      <c r="AO2521">
        <v>45.848520000000001</v>
      </c>
      <c r="AP2521">
        <v>45.725990000000003</v>
      </c>
      <c r="AQ2521">
        <v>44.677970000000002</v>
      </c>
      <c r="AR2521">
        <v>47.070270000000001</v>
      </c>
      <c r="AS2521">
        <v>50.648299999999999</v>
      </c>
      <c r="AT2521">
        <v>54.001060000000003</v>
      </c>
      <c r="AU2521">
        <v>55.852049999999998</v>
      </c>
      <c r="AV2521">
        <v>56.483049999999999</v>
      </c>
      <c r="AW2521">
        <v>56.511299999999999</v>
      </c>
      <c r="AX2521">
        <v>56.587919999999997</v>
      </c>
      <c r="AY2521">
        <v>56.561790000000002</v>
      </c>
      <c r="AZ2521">
        <v>55.4375</v>
      </c>
      <c r="BA2521">
        <v>54.480930000000001</v>
      </c>
      <c r="BB2521">
        <v>52.215400000000002</v>
      </c>
      <c r="BC2521">
        <v>51.318860000000001</v>
      </c>
      <c r="BD2521">
        <v>49.585099999999997</v>
      </c>
      <c r="BE2521">
        <v>47.43432</v>
      </c>
      <c r="BF2521">
        <v>45.831919999999997</v>
      </c>
      <c r="BG2521">
        <v>44.699150000000003</v>
      </c>
      <c r="BH2521">
        <v>1001.9450000000001</v>
      </c>
      <c r="BI2521">
        <v>1825.8920000000001</v>
      </c>
      <c r="BJ2521">
        <v>3016.0940000000001</v>
      </c>
      <c r="BK2521">
        <v>3021.7660000000001</v>
      </c>
      <c r="BL2521">
        <v>4310.0609999999997</v>
      </c>
      <c r="BM2521">
        <v>8123.54</v>
      </c>
      <c r="BN2521">
        <v>9735.2209999999995</v>
      </c>
      <c r="BO2521">
        <v>10146.549999999999</v>
      </c>
      <c r="BP2521">
        <v>6578.0619999999999</v>
      </c>
      <c r="BQ2521">
        <v>2429.6239999999998</v>
      </c>
      <c r="BR2521">
        <v>5359.8540000000003</v>
      </c>
      <c r="BS2521">
        <v>3172.1489999999999</v>
      </c>
      <c r="BT2521">
        <v>3603.1770000000001</v>
      </c>
      <c r="BU2521">
        <v>4817.1540000000005</v>
      </c>
      <c r="BV2521">
        <v>7278.9610000000002</v>
      </c>
      <c r="BW2521">
        <v>7486.9620000000004</v>
      </c>
      <c r="BX2521">
        <v>7776.59</v>
      </c>
      <c r="BY2521">
        <v>6548.0069999999996</v>
      </c>
      <c r="BZ2521">
        <v>702.38559999999995</v>
      </c>
      <c r="CA2521">
        <v>-250.12569999999999</v>
      </c>
      <c r="CB2521">
        <v>-331.40910000000002</v>
      </c>
      <c r="CC2521">
        <v>-3570.527</v>
      </c>
      <c r="CD2521">
        <v>-795.78779999999995</v>
      </c>
      <c r="CE2521">
        <v>-2370.3519999999999</v>
      </c>
      <c r="CF2521" s="23">
        <v>6181739</v>
      </c>
      <c r="CG2521" s="23">
        <v>8870751</v>
      </c>
      <c r="CH2521" s="23">
        <v>7741252</v>
      </c>
      <c r="CI2521" s="23">
        <v>5866627</v>
      </c>
      <c r="CJ2521" s="23">
        <v>4967482</v>
      </c>
      <c r="CK2521" s="23">
        <v>2407636</v>
      </c>
      <c r="CL2521" s="23">
        <v>3219168</v>
      </c>
      <c r="CM2521" s="23">
        <v>3310697</v>
      </c>
      <c r="CN2521" s="23">
        <v>2327438</v>
      </c>
      <c r="CO2521" s="23">
        <v>11300000</v>
      </c>
      <c r="CP2521" s="23">
        <v>2022417</v>
      </c>
      <c r="CQ2521" s="23">
        <v>17300000</v>
      </c>
      <c r="CR2521" s="23">
        <v>20000000</v>
      </c>
      <c r="CS2521" s="23">
        <v>22400000</v>
      </c>
      <c r="CT2521" s="23">
        <v>21500000</v>
      </c>
      <c r="CU2521" s="23">
        <v>17900000</v>
      </c>
      <c r="CV2521" s="23">
        <v>18800000</v>
      </c>
      <c r="CW2521" s="23">
        <v>18100000</v>
      </c>
      <c r="CX2521" s="23">
        <v>18800000</v>
      </c>
      <c r="CY2521" s="23">
        <v>15300000</v>
      </c>
      <c r="CZ2521" s="23">
        <v>14700000</v>
      </c>
      <c r="DA2521" s="23">
        <v>3814067</v>
      </c>
      <c r="DB2521" s="23">
        <v>3923808</v>
      </c>
      <c r="DC2521" s="23">
        <v>4278590</v>
      </c>
      <c r="DD2521">
        <v>0</v>
      </c>
      <c r="DE2521">
        <v>0</v>
      </c>
      <c r="DF2521">
        <v>0</v>
      </c>
    </row>
    <row r="2522" spans="1:110" x14ac:dyDescent="0.25">
      <c r="A2522" s="18" t="str">
        <f t="shared" si="39"/>
        <v>program_CPP_200 kW and above_All_CAISO_1-in-10_MONTHLY SYSTEM PEAK DAY_2030_2</v>
      </c>
      <c r="B2522" t="s">
        <v>51</v>
      </c>
      <c r="C2522" t="s">
        <v>121</v>
      </c>
      <c r="D2522" t="s">
        <v>122</v>
      </c>
      <c r="E2522" t="s">
        <v>7</v>
      </c>
      <c r="F2522" t="s">
        <v>110</v>
      </c>
      <c r="G2522" t="s">
        <v>85</v>
      </c>
      <c r="H2522" t="s">
        <v>20</v>
      </c>
      <c r="I2522">
        <v>2030</v>
      </c>
      <c r="J2522">
        <v>2</v>
      </c>
      <c r="K2522">
        <v>1606</v>
      </c>
      <c r="L2522">
        <v>213415.9</v>
      </c>
      <c r="M2522">
        <v>207394</v>
      </c>
      <c r="N2522">
        <v>204132.1</v>
      </c>
      <c r="O2522">
        <v>203851.4</v>
      </c>
      <c r="P2522">
        <v>210908.2</v>
      </c>
      <c r="Q2522">
        <v>229566.6</v>
      </c>
      <c r="R2522">
        <v>255850.5</v>
      </c>
      <c r="S2522">
        <v>273145.3</v>
      </c>
      <c r="T2522">
        <v>284006.3</v>
      </c>
      <c r="U2522">
        <v>290377.2</v>
      </c>
      <c r="V2522">
        <v>297541.3</v>
      </c>
      <c r="W2522">
        <v>300938.40000000002</v>
      </c>
      <c r="X2522">
        <v>302047.7</v>
      </c>
      <c r="Y2522">
        <v>302294.09999999998</v>
      </c>
      <c r="Z2522">
        <v>299724.59999999998</v>
      </c>
      <c r="AA2522">
        <v>292650.90000000002</v>
      </c>
      <c r="AB2522">
        <v>282804.3</v>
      </c>
      <c r="AC2522">
        <v>276374.7</v>
      </c>
      <c r="AD2522">
        <v>263520.90000000002</v>
      </c>
      <c r="AE2522">
        <v>257046.7</v>
      </c>
      <c r="AF2522">
        <v>249317.4</v>
      </c>
      <c r="AG2522">
        <v>244716.5</v>
      </c>
      <c r="AH2522">
        <v>235714.5</v>
      </c>
      <c r="AI2522">
        <v>225234</v>
      </c>
      <c r="AJ2522">
        <v>51.125</v>
      </c>
      <c r="AK2522">
        <v>50.834040000000002</v>
      </c>
      <c r="AL2522">
        <v>50.081209999999999</v>
      </c>
      <c r="AM2522">
        <v>49.114759999999997</v>
      </c>
      <c r="AN2522">
        <v>47.210099999999997</v>
      </c>
      <c r="AO2522">
        <v>45.848520000000001</v>
      </c>
      <c r="AP2522">
        <v>45.725990000000003</v>
      </c>
      <c r="AQ2522">
        <v>44.677970000000002</v>
      </c>
      <c r="AR2522">
        <v>47.070270000000001</v>
      </c>
      <c r="AS2522">
        <v>50.648299999999999</v>
      </c>
      <c r="AT2522">
        <v>54.001060000000003</v>
      </c>
      <c r="AU2522">
        <v>55.852049999999998</v>
      </c>
      <c r="AV2522">
        <v>56.483049999999999</v>
      </c>
      <c r="AW2522">
        <v>56.511299999999999</v>
      </c>
      <c r="AX2522">
        <v>56.587919999999997</v>
      </c>
      <c r="AY2522">
        <v>56.561790000000002</v>
      </c>
      <c r="AZ2522">
        <v>55.4375</v>
      </c>
      <c r="BA2522">
        <v>54.480930000000001</v>
      </c>
      <c r="BB2522">
        <v>52.215400000000002</v>
      </c>
      <c r="BC2522">
        <v>51.318860000000001</v>
      </c>
      <c r="BD2522">
        <v>49.585099999999997</v>
      </c>
      <c r="BE2522">
        <v>47.43432</v>
      </c>
      <c r="BF2522">
        <v>45.831919999999997</v>
      </c>
      <c r="BG2522">
        <v>44.699150000000003</v>
      </c>
      <c r="BH2522">
        <v>1022.965</v>
      </c>
      <c r="BI2522">
        <v>1864.1969999999999</v>
      </c>
      <c r="BJ2522">
        <v>3079.3679999999999</v>
      </c>
      <c r="BK2522">
        <v>3085.16</v>
      </c>
      <c r="BL2522">
        <v>4400.482</v>
      </c>
      <c r="BM2522">
        <v>8293.9639999999999</v>
      </c>
      <c r="BN2522">
        <v>9939.4560000000001</v>
      </c>
      <c r="BO2522">
        <v>10359.42</v>
      </c>
      <c r="BP2522">
        <v>6716.0630000000001</v>
      </c>
      <c r="BQ2522">
        <v>2480.5949999999998</v>
      </c>
      <c r="BR2522">
        <v>5472.299</v>
      </c>
      <c r="BS2522">
        <v>3238.6979999999999</v>
      </c>
      <c r="BT2522">
        <v>3678.768</v>
      </c>
      <c r="BU2522">
        <v>4918.2129999999997</v>
      </c>
      <c r="BV2522">
        <v>7431.6670000000004</v>
      </c>
      <c r="BW2522">
        <v>7644.0309999999999</v>
      </c>
      <c r="BX2522">
        <v>7939.7349999999997</v>
      </c>
      <c r="BY2522">
        <v>6685.3770000000004</v>
      </c>
      <c r="BZ2522">
        <v>717.12099999999998</v>
      </c>
      <c r="CA2522">
        <v>-255.37309999999999</v>
      </c>
      <c r="CB2522">
        <v>-338.36180000000002</v>
      </c>
      <c r="CC2522">
        <v>-3645.433</v>
      </c>
      <c r="CD2522">
        <v>-812.48260000000005</v>
      </c>
      <c r="CE2522">
        <v>-2420.08</v>
      </c>
      <c r="CF2522" s="23">
        <v>6443833</v>
      </c>
      <c r="CG2522" s="23">
        <v>9246855</v>
      </c>
      <c r="CH2522" s="23">
        <v>8069467</v>
      </c>
      <c r="CI2522" s="23">
        <v>6115362</v>
      </c>
      <c r="CJ2522" s="23">
        <v>5178094</v>
      </c>
      <c r="CK2522" s="23">
        <v>2509716</v>
      </c>
      <c r="CL2522" s="23">
        <v>3355655</v>
      </c>
      <c r="CM2522" s="23">
        <v>3451065</v>
      </c>
      <c r="CN2522" s="23">
        <v>2426117</v>
      </c>
      <c r="CO2522" s="23">
        <v>11800000</v>
      </c>
      <c r="CP2522" s="23">
        <v>2108164</v>
      </c>
      <c r="CQ2522" s="23">
        <v>18100000</v>
      </c>
      <c r="CR2522" s="23">
        <v>20800000</v>
      </c>
      <c r="CS2522" s="23">
        <v>23300000</v>
      </c>
      <c r="CT2522" s="23">
        <v>22400000</v>
      </c>
      <c r="CU2522" s="23">
        <v>18700000</v>
      </c>
      <c r="CV2522" s="23">
        <v>19600000</v>
      </c>
      <c r="CW2522" s="23">
        <v>18900000</v>
      </c>
      <c r="CX2522" s="23">
        <v>19600000</v>
      </c>
      <c r="CY2522" s="23">
        <v>16000000</v>
      </c>
      <c r="CZ2522" s="23">
        <v>15400000</v>
      </c>
      <c r="DA2522" s="23">
        <v>3975776</v>
      </c>
      <c r="DB2522" s="23">
        <v>4090170</v>
      </c>
      <c r="DC2522" s="23">
        <v>4459994</v>
      </c>
      <c r="DD2522">
        <v>0</v>
      </c>
      <c r="DE2522">
        <v>0</v>
      </c>
      <c r="DF2522">
        <v>0</v>
      </c>
    </row>
    <row r="2523" spans="1:110" x14ac:dyDescent="0.25">
      <c r="A2523" s="18" t="str">
        <f t="shared" si="39"/>
        <v>program_CPP_200 kW and above_All_CAISO_1-in-10_MONTHLY SYSTEM PEAK DAY_2019_3</v>
      </c>
      <c r="B2523" t="s">
        <v>51</v>
      </c>
      <c r="C2523" t="s">
        <v>121</v>
      </c>
      <c r="D2523" t="s">
        <v>122</v>
      </c>
      <c r="E2523" t="s">
        <v>7</v>
      </c>
      <c r="F2523" t="s">
        <v>110</v>
      </c>
      <c r="G2523" t="s">
        <v>85</v>
      </c>
      <c r="H2523" t="s">
        <v>20</v>
      </c>
      <c r="I2523">
        <v>2019</v>
      </c>
      <c r="J2523">
        <v>3</v>
      </c>
      <c r="K2523">
        <v>1263</v>
      </c>
      <c r="L2523">
        <v>167835.8</v>
      </c>
      <c r="M2523">
        <v>163100</v>
      </c>
      <c r="N2523">
        <v>160534.79999999999</v>
      </c>
      <c r="O2523">
        <v>160314</v>
      </c>
      <c r="P2523">
        <v>165863.6</v>
      </c>
      <c r="Q2523">
        <v>180537.2</v>
      </c>
      <c r="R2523">
        <v>201207.5</v>
      </c>
      <c r="S2523">
        <v>214808.5</v>
      </c>
      <c r="T2523">
        <v>223349.9</v>
      </c>
      <c r="U2523">
        <v>229700.8</v>
      </c>
      <c r="V2523">
        <v>241419.5</v>
      </c>
      <c r="W2523">
        <v>248642.6</v>
      </c>
      <c r="X2523">
        <v>252371.7</v>
      </c>
      <c r="Y2523">
        <v>255601.1</v>
      </c>
      <c r="Z2523">
        <v>255560.5</v>
      </c>
      <c r="AA2523">
        <v>249799.1</v>
      </c>
      <c r="AB2523">
        <v>240388.8</v>
      </c>
      <c r="AC2523">
        <v>237811.7</v>
      </c>
      <c r="AD2523">
        <v>221951</v>
      </c>
      <c r="AE2523">
        <v>215390</v>
      </c>
      <c r="AF2523">
        <v>205784.5</v>
      </c>
      <c r="AG2523">
        <v>198254</v>
      </c>
      <c r="AH2523">
        <v>187242.4</v>
      </c>
      <c r="AI2523">
        <v>177325.2</v>
      </c>
      <c r="AJ2523">
        <v>59.890540000000001</v>
      </c>
      <c r="AK2523">
        <v>58.583329999999997</v>
      </c>
      <c r="AL2523">
        <v>57.567790000000002</v>
      </c>
      <c r="AM2523">
        <v>56.853110000000001</v>
      </c>
      <c r="AN2523">
        <v>56.038490000000003</v>
      </c>
      <c r="AO2523">
        <v>55.170900000000003</v>
      </c>
      <c r="AP2523">
        <v>55.391240000000003</v>
      </c>
      <c r="AQ2523">
        <v>55.337220000000002</v>
      </c>
      <c r="AR2523">
        <v>61.354170000000003</v>
      </c>
      <c r="AS2523">
        <v>69.914550000000006</v>
      </c>
      <c r="AT2523">
        <v>76.489760000000004</v>
      </c>
      <c r="AU2523">
        <v>82.203739999999996</v>
      </c>
      <c r="AV2523">
        <v>83.807559999999995</v>
      </c>
      <c r="AW2523">
        <v>85.444559999999996</v>
      </c>
      <c r="AX2523">
        <v>84.611940000000004</v>
      </c>
      <c r="AY2523">
        <v>84.267300000000006</v>
      </c>
      <c r="AZ2523">
        <v>83.712919999999997</v>
      </c>
      <c r="BA2523">
        <v>82.154300000000006</v>
      </c>
      <c r="BB2523">
        <v>79.686440000000005</v>
      </c>
      <c r="BC2523">
        <v>75.152190000000004</v>
      </c>
      <c r="BD2523">
        <v>71.152190000000004</v>
      </c>
      <c r="BE2523">
        <v>67.665599999999998</v>
      </c>
      <c r="BF2523">
        <v>66.119</v>
      </c>
      <c r="BG2523">
        <v>63.259180000000001</v>
      </c>
      <c r="BH2523">
        <v>804.48699999999997</v>
      </c>
      <c r="BI2523">
        <v>1466.0530000000001</v>
      </c>
      <c r="BJ2523">
        <v>2421.6959999999999</v>
      </c>
      <c r="BK2523">
        <v>2426.2489999999998</v>
      </c>
      <c r="BL2523">
        <v>3460.6529999999998</v>
      </c>
      <c r="BM2523">
        <v>6522.5870000000004</v>
      </c>
      <c r="BN2523">
        <v>7816.6459999999997</v>
      </c>
      <c r="BO2523">
        <v>8146.915</v>
      </c>
      <c r="BP2523">
        <v>5281.6859999999997</v>
      </c>
      <c r="BQ2523">
        <v>2361.3000000000002</v>
      </c>
      <c r="BR2523">
        <v>4076.8690000000001</v>
      </c>
      <c r="BS2523">
        <v>3489.6280000000002</v>
      </c>
      <c r="BT2523">
        <v>2548.4119999999998</v>
      </c>
      <c r="BU2523">
        <v>4249.9399999999996</v>
      </c>
      <c r="BV2523">
        <v>7757.0749999999998</v>
      </c>
      <c r="BW2523">
        <v>5708.7129999999997</v>
      </c>
      <c r="BX2523">
        <v>5676.9250000000002</v>
      </c>
      <c r="BY2523">
        <v>5048.2250000000004</v>
      </c>
      <c r="BZ2523">
        <v>1127.53</v>
      </c>
      <c r="CA2523">
        <v>-48.517490000000002</v>
      </c>
      <c r="CB2523">
        <v>-351.07619999999997</v>
      </c>
      <c r="CC2523">
        <v>-2834.0889999999999</v>
      </c>
      <c r="CD2523">
        <v>-685.02919999999995</v>
      </c>
      <c r="CE2523">
        <v>-1903.213</v>
      </c>
      <c r="CF2523" s="23">
        <v>3565632</v>
      </c>
      <c r="CG2523" s="23">
        <v>5720069</v>
      </c>
      <c r="CH2523" s="23">
        <v>4993610</v>
      </c>
      <c r="CI2523" s="23">
        <v>3785056</v>
      </c>
      <c r="CJ2523" s="23">
        <v>3202098</v>
      </c>
      <c r="CK2523" s="23">
        <v>1553101</v>
      </c>
      <c r="CL2523" s="23">
        <v>2078934</v>
      </c>
      <c r="CM2523" s="23">
        <v>2138093</v>
      </c>
      <c r="CN2523" s="23">
        <v>1503670</v>
      </c>
      <c r="CO2523" s="23">
        <v>7225789</v>
      </c>
      <c r="CP2523" s="23">
        <v>1167417</v>
      </c>
      <c r="CQ2523" s="23">
        <v>10600000</v>
      </c>
      <c r="CR2523" s="23">
        <v>10200000</v>
      </c>
      <c r="CS2523" s="23">
        <v>10900000</v>
      </c>
      <c r="CT2523" s="23">
        <v>11300000</v>
      </c>
      <c r="CU2523" s="23">
        <v>10700000</v>
      </c>
      <c r="CV2523" s="23">
        <v>10500000</v>
      </c>
      <c r="CW2523" s="23">
        <v>10300000</v>
      </c>
      <c r="CX2523" s="23">
        <v>11200000</v>
      </c>
      <c r="CY2523" s="23">
        <v>8743585</v>
      </c>
      <c r="CZ2523" s="23">
        <v>8856493</v>
      </c>
      <c r="DA2523" s="23">
        <v>2422934</v>
      </c>
      <c r="DB2523" s="23">
        <v>2582171</v>
      </c>
      <c r="DC2523" s="23">
        <v>2717628</v>
      </c>
      <c r="DD2523">
        <v>0</v>
      </c>
      <c r="DE2523">
        <v>0</v>
      </c>
      <c r="DF2523">
        <v>0</v>
      </c>
    </row>
    <row r="2524" spans="1:110" x14ac:dyDescent="0.25">
      <c r="A2524" s="18" t="str">
        <f t="shared" si="39"/>
        <v>program_CPP_200 kW and above_All_CAISO_1-in-10_MONTHLY SYSTEM PEAK DAY_2020_3</v>
      </c>
      <c r="B2524" t="s">
        <v>51</v>
      </c>
      <c r="C2524" t="s">
        <v>121</v>
      </c>
      <c r="D2524" t="s">
        <v>122</v>
      </c>
      <c r="E2524" t="s">
        <v>7</v>
      </c>
      <c r="F2524" t="s">
        <v>110</v>
      </c>
      <c r="G2524" t="s">
        <v>85</v>
      </c>
      <c r="H2524" t="s">
        <v>20</v>
      </c>
      <c r="I2524">
        <v>2020</v>
      </c>
      <c r="J2524">
        <v>3</v>
      </c>
      <c r="K2524">
        <v>1289</v>
      </c>
      <c r="L2524">
        <v>171290.8</v>
      </c>
      <c r="M2524">
        <v>166457.60000000001</v>
      </c>
      <c r="N2524">
        <v>163839.5</v>
      </c>
      <c r="O2524">
        <v>163614.20000000001</v>
      </c>
      <c r="P2524">
        <v>169278.1</v>
      </c>
      <c r="Q2524">
        <v>184253.7</v>
      </c>
      <c r="R2524">
        <v>205349.5</v>
      </c>
      <c r="S2524">
        <v>219230.5</v>
      </c>
      <c r="T2524">
        <v>227947.8</v>
      </c>
      <c r="U2524">
        <v>234429.4</v>
      </c>
      <c r="V2524">
        <v>246389.3</v>
      </c>
      <c r="W2524">
        <v>253761.1</v>
      </c>
      <c r="X2524">
        <v>257567</v>
      </c>
      <c r="Y2524">
        <v>260862.9</v>
      </c>
      <c r="Z2524">
        <v>260821.5</v>
      </c>
      <c r="AA2524">
        <v>254941.5</v>
      </c>
      <c r="AB2524">
        <v>245337.4</v>
      </c>
      <c r="AC2524">
        <v>242707.3</v>
      </c>
      <c r="AD2524">
        <v>226520.1</v>
      </c>
      <c r="AE2524">
        <v>219824</v>
      </c>
      <c r="AF2524">
        <v>210020.8</v>
      </c>
      <c r="AG2524">
        <v>202335.2</v>
      </c>
      <c r="AH2524">
        <v>191097</v>
      </c>
      <c r="AI2524">
        <v>180975.6</v>
      </c>
      <c r="AJ2524">
        <v>59.890540000000001</v>
      </c>
      <c r="AK2524">
        <v>58.583329999999997</v>
      </c>
      <c r="AL2524">
        <v>57.567790000000002</v>
      </c>
      <c r="AM2524">
        <v>56.853110000000001</v>
      </c>
      <c r="AN2524">
        <v>56.038490000000003</v>
      </c>
      <c r="AO2524">
        <v>55.170900000000003</v>
      </c>
      <c r="AP2524">
        <v>55.391240000000003</v>
      </c>
      <c r="AQ2524">
        <v>55.337220000000002</v>
      </c>
      <c r="AR2524">
        <v>61.354170000000003</v>
      </c>
      <c r="AS2524">
        <v>69.914550000000006</v>
      </c>
      <c r="AT2524">
        <v>76.489760000000004</v>
      </c>
      <c r="AU2524">
        <v>82.203739999999996</v>
      </c>
      <c r="AV2524">
        <v>83.807559999999995</v>
      </c>
      <c r="AW2524">
        <v>85.444559999999996</v>
      </c>
      <c r="AX2524">
        <v>84.611940000000004</v>
      </c>
      <c r="AY2524">
        <v>84.267300000000006</v>
      </c>
      <c r="AZ2524">
        <v>83.712919999999997</v>
      </c>
      <c r="BA2524">
        <v>82.154300000000006</v>
      </c>
      <c r="BB2524">
        <v>79.686440000000005</v>
      </c>
      <c r="BC2524">
        <v>75.152190000000004</v>
      </c>
      <c r="BD2524">
        <v>71.152190000000004</v>
      </c>
      <c r="BE2524">
        <v>67.665599999999998</v>
      </c>
      <c r="BF2524">
        <v>66.119</v>
      </c>
      <c r="BG2524">
        <v>63.259180000000001</v>
      </c>
      <c r="BH2524">
        <v>821.04809999999998</v>
      </c>
      <c r="BI2524">
        <v>1496.2329999999999</v>
      </c>
      <c r="BJ2524">
        <v>2471.5479999999998</v>
      </c>
      <c r="BK2524">
        <v>2476.1959999999999</v>
      </c>
      <c r="BL2524">
        <v>3531.893</v>
      </c>
      <c r="BM2524">
        <v>6656.8609999999999</v>
      </c>
      <c r="BN2524">
        <v>7977.5590000000002</v>
      </c>
      <c r="BO2524">
        <v>8314.6270000000004</v>
      </c>
      <c r="BP2524">
        <v>5390.415</v>
      </c>
      <c r="BQ2524">
        <v>2409.91</v>
      </c>
      <c r="BR2524">
        <v>4160.7950000000001</v>
      </c>
      <c r="BS2524">
        <v>3561.4650000000001</v>
      </c>
      <c r="BT2524">
        <v>2600.873</v>
      </c>
      <c r="BU2524">
        <v>4337.4290000000001</v>
      </c>
      <c r="BV2524">
        <v>7916.7619999999997</v>
      </c>
      <c r="BW2524">
        <v>5826.232</v>
      </c>
      <c r="BX2524">
        <v>5793.79</v>
      </c>
      <c r="BY2524">
        <v>5152.1469999999999</v>
      </c>
      <c r="BZ2524">
        <v>1150.742</v>
      </c>
      <c r="CA2524">
        <v>-49.516260000000003</v>
      </c>
      <c r="CB2524">
        <v>-358.30340000000001</v>
      </c>
      <c r="CC2524">
        <v>-2892.431</v>
      </c>
      <c r="CD2524">
        <v>-699.13109999999995</v>
      </c>
      <c r="CE2524">
        <v>-1942.393</v>
      </c>
      <c r="CF2524" s="23">
        <v>3713947</v>
      </c>
      <c r="CG2524" s="23">
        <v>5957999</v>
      </c>
      <c r="CH2524" s="23">
        <v>5201322</v>
      </c>
      <c r="CI2524" s="23">
        <v>3942498</v>
      </c>
      <c r="CJ2524" s="23">
        <v>3335291</v>
      </c>
      <c r="CK2524" s="23">
        <v>1617703</v>
      </c>
      <c r="CL2524" s="23">
        <v>2165408</v>
      </c>
      <c r="CM2524" s="23">
        <v>2227028</v>
      </c>
      <c r="CN2524" s="23">
        <v>1566216</v>
      </c>
      <c r="CO2524" s="23">
        <v>7526350</v>
      </c>
      <c r="CP2524" s="23">
        <v>1215976</v>
      </c>
      <c r="CQ2524" s="23">
        <v>11000000</v>
      </c>
      <c r="CR2524" s="23">
        <v>10600000</v>
      </c>
      <c r="CS2524" s="23">
        <v>11300000</v>
      </c>
      <c r="CT2524" s="23">
        <v>11700000</v>
      </c>
      <c r="CU2524" s="23">
        <v>11200000</v>
      </c>
      <c r="CV2524" s="23">
        <v>10900000</v>
      </c>
      <c r="CW2524" s="23">
        <v>10700000</v>
      </c>
      <c r="CX2524" s="23">
        <v>11700000</v>
      </c>
      <c r="CY2524" s="23">
        <v>9107280</v>
      </c>
      <c r="CZ2524" s="23">
        <v>9224884</v>
      </c>
      <c r="DA2524" s="23">
        <v>2523718</v>
      </c>
      <c r="DB2524" s="23">
        <v>2689578</v>
      </c>
      <c r="DC2524" s="23">
        <v>2830669</v>
      </c>
      <c r="DD2524">
        <v>0</v>
      </c>
      <c r="DE2524">
        <v>0</v>
      </c>
      <c r="DF2524">
        <v>0</v>
      </c>
    </row>
    <row r="2525" spans="1:110" x14ac:dyDescent="0.25">
      <c r="A2525" s="18" t="str">
        <f t="shared" si="39"/>
        <v>program_CPP_200 kW and above_All_CAISO_1-in-10_MONTHLY SYSTEM PEAK DAY_2021_3</v>
      </c>
      <c r="B2525" t="s">
        <v>51</v>
      </c>
      <c r="C2525" t="s">
        <v>121</v>
      </c>
      <c r="D2525" t="s">
        <v>122</v>
      </c>
      <c r="E2525" t="s">
        <v>7</v>
      </c>
      <c r="F2525" t="s">
        <v>110</v>
      </c>
      <c r="G2525" t="s">
        <v>85</v>
      </c>
      <c r="H2525" t="s">
        <v>20</v>
      </c>
      <c r="I2525">
        <v>2021</v>
      </c>
      <c r="J2525">
        <v>3</v>
      </c>
      <c r="K2525">
        <v>1307</v>
      </c>
      <c r="L2525">
        <v>173682.8</v>
      </c>
      <c r="M2525">
        <v>168782</v>
      </c>
      <c r="N2525">
        <v>166127.4</v>
      </c>
      <c r="O2525">
        <v>165899</v>
      </c>
      <c r="P2525">
        <v>171642</v>
      </c>
      <c r="Q2525">
        <v>186826.7</v>
      </c>
      <c r="R2525">
        <v>208217.1</v>
      </c>
      <c r="S2525">
        <v>222292</v>
      </c>
      <c r="T2525">
        <v>231130.9</v>
      </c>
      <c r="U2525">
        <v>237703.1</v>
      </c>
      <c r="V2525">
        <v>249830</v>
      </c>
      <c r="W2525">
        <v>257304.7</v>
      </c>
      <c r="X2525">
        <v>261163.8</v>
      </c>
      <c r="Y2525">
        <v>264505.7</v>
      </c>
      <c r="Z2525">
        <v>264463.7</v>
      </c>
      <c r="AA2525">
        <v>258501.6</v>
      </c>
      <c r="AB2525">
        <v>248763.4</v>
      </c>
      <c r="AC2525">
        <v>246096.5</v>
      </c>
      <c r="AD2525">
        <v>229683.3</v>
      </c>
      <c r="AE2525">
        <v>222893.7</v>
      </c>
      <c r="AF2525">
        <v>212953.60000000001</v>
      </c>
      <c r="AG2525">
        <v>205160.7</v>
      </c>
      <c r="AH2525">
        <v>193765.5</v>
      </c>
      <c r="AI2525">
        <v>183502.8</v>
      </c>
      <c r="AJ2525">
        <v>59.890540000000001</v>
      </c>
      <c r="AK2525">
        <v>58.583329999999997</v>
      </c>
      <c r="AL2525">
        <v>57.567790000000002</v>
      </c>
      <c r="AM2525">
        <v>56.853110000000001</v>
      </c>
      <c r="AN2525">
        <v>56.038490000000003</v>
      </c>
      <c r="AO2525">
        <v>55.170900000000003</v>
      </c>
      <c r="AP2525">
        <v>55.391240000000003</v>
      </c>
      <c r="AQ2525">
        <v>55.337220000000002</v>
      </c>
      <c r="AR2525">
        <v>61.354170000000003</v>
      </c>
      <c r="AS2525">
        <v>69.914550000000006</v>
      </c>
      <c r="AT2525">
        <v>76.489760000000004</v>
      </c>
      <c r="AU2525">
        <v>82.203739999999996</v>
      </c>
      <c r="AV2525">
        <v>83.807559999999995</v>
      </c>
      <c r="AW2525">
        <v>85.444559999999996</v>
      </c>
      <c r="AX2525">
        <v>84.611940000000004</v>
      </c>
      <c r="AY2525">
        <v>84.267300000000006</v>
      </c>
      <c r="AZ2525">
        <v>83.712919999999997</v>
      </c>
      <c r="BA2525">
        <v>82.154300000000006</v>
      </c>
      <c r="BB2525">
        <v>79.686440000000005</v>
      </c>
      <c r="BC2525">
        <v>75.152190000000004</v>
      </c>
      <c r="BD2525">
        <v>71.152190000000004</v>
      </c>
      <c r="BE2525">
        <v>67.665599999999998</v>
      </c>
      <c r="BF2525">
        <v>66.119</v>
      </c>
      <c r="BG2525">
        <v>63.259180000000001</v>
      </c>
      <c r="BH2525">
        <v>832.51350000000002</v>
      </c>
      <c r="BI2525">
        <v>1517.127</v>
      </c>
      <c r="BJ2525">
        <v>2506.0619999999999</v>
      </c>
      <c r="BK2525">
        <v>2510.7739999999999</v>
      </c>
      <c r="BL2525">
        <v>3581.2139999999999</v>
      </c>
      <c r="BM2525">
        <v>6749.8190000000004</v>
      </c>
      <c r="BN2525">
        <v>8088.96</v>
      </c>
      <c r="BO2525">
        <v>8430.7350000000006</v>
      </c>
      <c r="BP2525">
        <v>5465.6880000000001</v>
      </c>
      <c r="BQ2525">
        <v>2443.5630000000001</v>
      </c>
      <c r="BR2525">
        <v>4218.8969999999999</v>
      </c>
      <c r="BS2525">
        <v>3611.1990000000001</v>
      </c>
      <c r="BT2525">
        <v>2637.1930000000002</v>
      </c>
      <c r="BU2525">
        <v>4397.9989999999998</v>
      </c>
      <c r="BV2525">
        <v>8027.3140000000003</v>
      </c>
      <c r="BW2525">
        <v>5907.5919999999996</v>
      </c>
      <c r="BX2525">
        <v>5874.6959999999999</v>
      </c>
      <c r="BY2525">
        <v>5224.0929999999998</v>
      </c>
      <c r="BZ2525">
        <v>1166.8109999999999</v>
      </c>
      <c r="CA2525">
        <v>-50.207720000000002</v>
      </c>
      <c r="CB2525">
        <v>-363.30689999999998</v>
      </c>
      <c r="CC2525">
        <v>-2932.8220000000001</v>
      </c>
      <c r="CD2525">
        <v>-708.89400000000001</v>
      </c>
      <c r="CE2525">
        <v>-1969.5170000000001</v>
      </c>
      <c r="CF2525" s="23">
        <v>3818397</v>
      </c>
      <c r="CG2525" s="23">
        <v>6125560</v>
      </c>
      <c r="CH2525" s="23">
        <v>5347602</v>
      </c>
      <c r="CI2525" s="23">
        <v>4053375</v>
      </c>
      <c r="CJ2525" s="23">
        <v>3429091</v>
      </c>
      <c r="CK2525" s="23">
        <v>1663199</v>
      </c>
      <c r="CL2525" s="23">
        <v>2226307</v>
      </c>
      <c r="CM2525" s="23">
        <v>2289660</v>
      </c>
      <c r="CN2525" s="23">
        <v>1610264</v>
      </c>
      <c r="CO2525" s="23">
        <v>7738019</v>
      </c>
      <c r="CP2525" s="23">
        <v>1250174</v>
      </c>
      <c r="CQ2525" s="23">
        <v>11300000</v>
      </c>
      <c r="CR2525" s="23">
        <v>10900000</v>
      </c>
      <c r="CS2525" s="23">
        <v>11600000</v>
      </c>
      <c r="CT2525" s="23">
        <v>12100000</v>
      </c>
      <c r="CU2525" s="23">
        <v>11500000</v>
      </c>
      <c r="CV2525" s="23">
        <v>11200000</v>
      </c>
      <c r="CW2525" s="23">
        <v>11000000</v>
      </c>
      <c r="CX2525" s="23">
        <v>12000000</v>
      </c>
      <c r="CY2525" s="23">
        <v>9363409</v>
      </c>
      <c r="CZ2525" s="23">
        <v>9484321</v>
      </c>
      <c r="DA2525" s="23">
        <v>2594694</v>
      </c>
      <c r="DB2525" s="23">
        <v>2765219</v>
      </c>
      <c r="DC2525" s="23">
        <v>2910278</v>
      </c>
      <c r="DD2525">
        <v>0</v>
      </c>
      <c r="DE2525">
        <v>0</v>
      </c>
      <c r="DF2525">
        <v>0</v>
      </c>
    </row>
    <row r="2526" spans="1:110" x14ac:dyDescent="0.25">
      <c r="A2526" s="18" t="str">
        <f t="shared" si="39"/>
        <v>program_CPP_200 kW and above_All_CAISO_1-in-10_MONTHLY SYSTEM PEAK DAY_2022_3</v>
      </c>
      <c r="B2526" t="s">
        <v>51</v>
      </c>
      <c r="C2526" t="s">
        <v>121</v>
      </c>
      <c r="D2526" t="s">
        <v>122</v>
      </c>
      <c r="E2526" t="s">
        <v>7</v>
      </c>
      <c r="F2526" t="s">
        <v>110</v>
      </c>
      <c r="G2526" t="s">
        <v>85</v>
      </c>
      <c r="H2526" t="s">
        <v>20</v>
      </c>
      <c r="I2526">
        <v>2022</v>
      </c>
      <c r="J2526">
        <v>3</v>
      </c>
      <c r="K2526">
        <v>1343</v>
      </c>
      <c r="L2526">
        <v>178466.7</v>
      </c>
      <c r="M2526">
        <v>173431</v>
      </c>
      <c r="N2526">
        <v>170703.2</v>
      </c>
      <c r="O2526">
        <v>170468.5</v>
      </c>
      <c r="P2526">
        <v>176369.7</v>
      </c>
      <c r="Q2526">
        <v>191972.6</v>
      </c>
      <c r="R2526">
        <v>213952.2</v>
      </c>
      <c r="S2526">
        <v>228414.8</v>
      </c>
      <c r="T2526">
        <v>237497.2</v>
      </c>
      <c r="U2526">
        <v>244250.4</v>
      </c>
      <c r="V2526">
        <v>256711.3</v>
      </c>
      <c r="W2526">
        <v>264391.90000000002</v>
      </c>
      <c r="X2526">
        <v>268357.3</v>
      </c>
      <c r="Y2526">
        <v>271791.3</v>
      </c>
      <c r="Z2526">
        <v>271748.09999999998</v>
      </c>
      <c r="AA2526">
        <v>265621.8</v>
      </c>
      <c r="AB2526">
        <v>255615.3</v>
      </c>
      <c r="AC2526">
        <v>252875</v>
      </c>
      <c r="AD2526">
        <v>236009.7</v>
      </c>
      <c r="AE2526">
        <v>229033.1</v>
      </c>
      <c r="AF2526">
        <v>218819.20000000001</v>
      </c>
      <c r="AG2526">
        <v>210811.6</v>
      </c>
      <c r="AH2526">
        <v>199102.6</v>
      </c>
      <c r="AI2526">
        <v>188557.2</v>
      </c>
      <c r="AJ2526">
        <v>59.890540000000001</v>
      </c>
      <c r="AK2526">
        <v>58.583329999999997</v>
      </c>
      <c r="AL2526">
        <v>57.567790000000002</v>
      </c>
      <c r="AM2526">
        <v>56.853110000000001</v>
      </c>
      <c r="AN2526">
        <v>56.038490000000003</v>
      </c>
      <c r="AO2526">
        <v>55.170900000000003</v>
      </c>
      <c r="AP2526">
        <v>55.391240000000003</v>
      </c>
      <c r="AQ2526">
        <v>55.337220000000002</v>
      </c>
      <c r="AR2526">
        <v>61.354170000000003</v>
      </c>
      <c r="AS2526">
        <v>69.914550000000006</v>
      </c>
      <c r="AT2526">
        <v>76.489760000000004</v>
      </c>
      <c r="AU2526">
        <v>82.203739999999996</v>
      </c>
      <c r="AV2526">
        <v>83.807559999999995</v>
      </c>
      <c r="AW2526">
        <v>85.444559999999996</v>
      </c>
      <c r="AX2526">
        <v>84.611940000000004</v>
      </c>
      <c r="AY2526">
        <v>84.267300000000006</v>
      </c>
      <c r="AZ2526">
        <v>83.712919999999997</v>
      </c>
      <c r="BA2526">
        <v>82.154300000000006</v>
      </c>
      <c r="BB2526">
        <v>79.686440000000005</v>
      </c>
      <c r="BC2526">
        <v>75.152190000000004</v>
      </c>
      <c r="BD2526">
        <v>71.152190000000004</v>
      </c>
      <c r="BE2526">
        <v>67.665599999999998</v>
      </c>
      <c r="BF2526">
        <v>66.119</v>
      </c>
      <c r="BG2526">
        <v>63.259180000000001</v>
      </c>
      <c r="BH2526">
        <v>855.44420000000002</v>
      </c>
      <c r="BI2526">
        <v>1558.915</v>
      </c>
      <c r="BJ2526">
        <v>2575.0889999999999</v>
      </c>
      <c r="BK2526">
        <v>2579.931</v>
      </c>
      <c r="BL2526">
        <v>3679.8539999999998</v>
      </c>
      <c r="BM2526">
        <v>6935.7359999999999</v>
      </c>
      <c r="BN2526">
        <v>8311.7630000000008</v>
      </c>
      <c r="BO2526">
        <v>8662.9509999999991</v>
      </c>
      <c r="BP2526">
        <v>5616.2349999999997</v>
      </c>
      <c r="BQ2526">
        <v>2510.8679999999999</v>
      </c>
      <c r="BR2526">
        <v>4335.1030000000001</v>
      </c>
      <c r="BS2526">
        <v>3710.6660000000002</v>
      </c>
      <c r="BT2526">
        <v>2709.8319999999999</v>
      </c>
      <c r="BU2526">
        <v>4519.1369999999997</v>
      </c>
      <c r="BV2526">
        <v>8248.4179999999997</v>
      </c>
      <c r="BW2526">
        <v>6070.3109999999997</v>
      </c>
      <c r="BX2526">
        <v>6036.5079999999998</v>
      </c>
      <c r="BY2526">
        <v>5367.9849999999997</v>
      </c>
      <c r="BZ2526">
        <v>1198.9490000000001</v>
      </c>
      <c r="CA2526">
        <v>-51.59064</v>
      </c>
      <c r="CB2526">
        <v>-373.31380000000001</v>
      </c>
      <c r="CC2526">
        <v>-3013.6030000000001</v>
      </c>
      <c r="CD2526">
        <v>-728.41970000000003</v>
      </c>
      <c r="CE2526">
        <v>-2023.7650000000001</v>
      </c>
      <c r="CF2526" s="23">
        <v>4031641</v>
      </c>
      <c r="CG2526" s="23">
        <v>6467652</v>
      </c>
      <c r="CH2526" s="23">
        <v>5646248</v>
      </c>
      <c r="CI2526" s="23">
        <v>4279743</v>
      </c>
      <c r="CJ2526" s="23">
        <v>3620595</v>
      </c>
      <c r="CK2526" s="23">
        <v>1756083</v>
      </c>
      <c r="CL2526" s="23">
        <v>2350639</v>
      </c>
      <c r="CM2526" s="23">
        <v>2417530</v>
      </c>
      <c r="CN2526" s="23">
        <v>1700192</v>
      </c>
      <c r="CO2526" s="23">
        <v>8170161</v>
      </c>
      <c r="CP2526" s="23">
        <v>1319992</v>
      </c>
      <c r="CQ2526" s="23">
        <v>11900000</v>
      </c>
      <c r="CR2526" s="23">
        <v>11500000</v>
      </c>
      <c r="CS2526" s="23">
        <v>12300000</v>
      </c>
      <c r="CT2526" s="23">
        <v>12700000</v>
      </c>
      <c r="CU2526" s="23">
        <v>12200000</v>
      </c>
      <c r="CV2526" s="23">
        <v>11800000</v>
      </c>
      <c r="CW2526" s="23">
        <v>11600000</v>
      </c>
      <c r="CX2526" s="23">
        <v>12700000</v>
      </c>
      <c r="CY2526" s="23">
        <v>9886324</v>
      </c>
      <c r="CZ2526" s="23">
        <v>10000000</v>
      </c>
      <c r="DA2526" s="23">
        <v>2739599</v>
      </c>
      <c r="DB2526" s="23">
        <v>2919647</v>
      </c>
      <c r="DC2526" s="23">
        <v>3072807</v>
      </c>
      <c r="DD2526">
        <v>0</v>
      </c>
      <c r="DE2526">
        <v>0</v>
      </c>
      <c r="DF2526">
        <v>0</v>
      </c>
    </row>
    <row r="2527" spans="1:110" x14ac:dyDescent="0.25">
      <c r="A2527" s="18" t="str">
        <f t="shared" si="39"/>
        <v>program_CPP_200 kW and above_All_CAISO_1-in-10_MONTHLY SYSTEM PEAK DAY_2023_3</v>
      </c>
      <c r="B2527" t="s">
        <v>51</v>
      </c>
      <c r="C2527" t="s">
        <v>121</v>
      </c>
      <c r="D2527" t="s">
        <v>122</v>
      </c>
      <c r="E2527" t="s">
        <v>7</v>
      </c>
      <c r="F2527" t="s">
        <v>110</v>
      </c>
      <c r="G2527" t="s">
        <v>85</v>
      </c>
      <c r="H2527" t="s">
        <v>20</v>
      </c>
      <c r="I2527">
        <v>2023</v>
      </c>
      <c r="J2527">
        <v>3</v>
      </c>
      <c r="K2527">
        <v>1387</v>
      </c>
      <c r="L2527">
        <v>184313.7</v>
      </c>
      <c r="M2527">
        <v>179113</v>
      </c>
      <c r="N2527">
        <v>176295.9</v>
      </c>
      <c r="O2527">
        <v>176053.5</v>
      </c>
      <c r="P2527">
        <v>182148</v>
      </c>
      <c r="Q2527">
        <v>198262.1</v>
      </c>
      <c r="R2527">
        <v>220961.8</v>
      </c>
      <c r="S2527">
        <v>235898.2</v>
      </c>
      <c r="T2527">
        <v>245278.2</v>
      </c>
      <c r="U2527">
        <v>252252.6</v>
      </c>
      <c r="V2527">
        <v>265121.8</v>
      </c>
      <c r="W2527">
        <v>273054</v>
      </c>
      <c r="X2527">
        <v>277149.3</v>
      </c>
      <c r="Y2527">
        <v>280695.8</v>
      </c>
      <c r="Z2527">
        <v>280651.2</v>
      </c>
      <c r="AA2527">
        <v>274324.2</v>
      </c>
      <c r="AB2527">
        <v>263989.90000000002</v>
      </c>
      <c r="AC2527">
        <v>261159.8</v>
      </c>
      <c r="AD2527">
        <v>243741.9</v>
      </c>
      <c r="AE2527">
        <v>236536.8</v>
      </c>
      <c r="AF2527">
        <v>225988.2</v>
      </c>
      <c r="AG2527">
        <v>217718.3</v>
      </c>
      <c r="AH2527">
        <v>205625.7</v>
      </c>
      <c r="AI2527">
        <v>194734.8</v>
      </c>
      <c r="AJ2527">
        <v>59.890540000000001</v>
      </c>
      <c r="AK2527">
        <v>58.583329999999997</v>
      </c>
      <c r="AL2527">
        <v>57.567790000000002</v>
      </c>
      <c r="AM2527">
        <v>56.853110000000001</v>
      </c>
      <c r="AN2527">
        <v>56.038490000000003</v>
      </c>
      <c r="AO2527">
        <v>55.170900000000003</v>
      </c>
      <c r="AP2527">
        <v>55.391240000000003</v>
      </c>
      <c r="AQ2527">
        <v>55.337220000000002</v>
      </c>
      <c r="AR2527">
        <v>61.354170000000003</v>
      </c>
      <c r="AS2527">
        <v>69.914550000000006</v>
      </c>
      <c r="AT2527">
        <v>76.489760000000004</v>
      </c>
      <c r="AU2527">
        <v>82.203739999999996</v>
      </c>
      <c r="AV2527">
        <v>83.807559999999995</v>
      </c>
      <c r="AW2527">
        <v>85.444559999999996</v>
      </c>
      <c r="AX2527">
        <v>84.611940000000004</v>
      </c>
      <c r="AY2527">
        <v>84.267300000000006</v>
      </c>
      <c r="AZ2527">
        <v>83.712919999999997</v>
      </c>
      <c r="BA2527">
        <v>82.154300000000006</v>
      </c>
      <c r="BB2527">
        <v>79.686440000000005</v>
      </c>
      <c r="BC2527">
        <v>75.152190000000004</v>
      </c>
      <c r="BD2527">
        <v>71.152190000000004</v>
      </c>
      <c r="BE2527">
        <v>67.665599999999998</v>
      </c>
      <c r="BF2527">
        <v>66.119</v>
      </c>
      <c r="BG2527">
        <v>63.259180000000001</v>
      </c>
      <c r="BH2527">
        <v>883.47059999999999</v>
      </c>
      <c r="BI2527">
        <v>1609.989</v>
      </c>
      <c r="BJ2527">
        <v>2659.4549999999999</v>
      </c>
      <c r="BK2527">
        <v>2664.4560000000001</v>
      </c>
      <c r="BL2527">
        <v>3800.4160000000002</v>
      </c>
      <c r="BM2527">
        <v>7162.9679999999998</v>
      </c>
      <c r="BN2527">
        <v>8584.0759999999991</v>
      </c>
      <c r="BO2527">
        <v>8946.7710000000006</v>
      </c>
      <c r="BP2527">
        <v>5800.2359999999999</v>
      </c>
      <c r="BQ2527">
        <v>2593.13</v>
      </c>
      <c r="BR2527">
        <v>4477.1310000000003</v>
      </c>
      <c r="BS2527">
        <v>3832.2359999999999</v>
      </c>
      <c r="BT2527">
        <v>2798.6120000000001</v>
      </c>
      <c r="BU2527">
        <v>4667.1949999999997</v>
      </c>
      <c r="BV2527">
        <v>8518.6560000000009</v>
      </c>
      <c r="BW2527">
        <v>6269.1890000000003</v>
      </c>
      <c r="BX2527">
        <v>6234.2790000000005</v>
      </c>
      <c r="BY2527">
        <v>5543.8540000000003</v>
      </c>
      <c r="BZ2527">
        <v>1238.23</v>
      </c>
      <c r="CA2527">
        <v>-53.280880000000003</v>
      </c>
      <c r="CB2527">
        <v>-385.54450000000003</v>
      </c>
      <c r="CC2527">
        <v>-3112.3359999999998</v>
      </c>
      <c r="CD2527">
        <v>-752.28459999999995</v>
      </c>
      <c r="CE2527">
        <v>-2090.069</v>
      </c>
      <c r="CF2527" s="23">
        <v>4300142</v>
      </c>
      <c r="CG2527" s="23">
        <v>6898386</v>
      </c>
      <c r="CH2527" s="23">
        <v>6022279</v>
      </c>
      <c r="CI2527" s="23">
        <v>4564767</v>
      </c>
      <c r="CJ2527" s="23">
        <v>3861720</v>
      </c>
      <c r="CK2527" s="23">
        <v>1873035</v>
      </c>
      <c r="CL2527" s="23">
        <v>2507188</v>
      </c>
      <c r="CM2527" s="23">
        <v>2578534</v>
      </c>
      <c r="CN2527" s="23">
        <v>1813422</v>
      </c>
      <c r="CO2527" s="23">
        <v>8714280</v>
      </c>
      <c r="CP2527" s="23">
        <v>1407901</v>
      </c>
      <c r="CQ2527" s="23">
        <v>12700000</v>
      </c>
      <c r="CR2527" s="23">
        <v>12300000</v>
      </c>
      <c r="CS2527" s="23">
        <v>13100000</v>
      </c>
      <c r="CT2527" s="23">
        <v>13600000</v>
      </c>
      <c r="CU2527" s="23">
        <v>13000000</v>
      </c>
      <c r="CV2527" s="23">
        <v>12600000</v>
      </c>
      <c r="CW2527" s="23">
        <v>12400000</v>
      </c>
      <c r="CX2527" s="23">
        <v>13600000</v>
      </c>
      <c r="CY2527" s="23">
        <v>10500000</v>
      </c>
      <c r="CZ2527" s="23">
        <v>10700000</v>
      </c>
      <c r="DA2527" s="23">
        <v>2922051</v>
      </c>
      <c r="DB2527" s="23">
        <v>3114091</v>
      </c>
      <c r="DC2527" s="23">
        <v>3277451</v>
      </c>
      <c r="DD2527">
        <v>0</v>
      </c>
      <c r="DE2527">
        <v>0</v>
      </c>
      <c r="DF2527">
        <v>0</v>
      </c>
    </row>
    <row r="2528" spans="1:110" x14ac:dyDescent="0.25">
      <c r="A2528" s="18" t="str">
        <f t="shared" si="39"/>
        <v>program_CPP_200 kW and above_All_CAISO_1-in-10_MONTHLY SYSTEM PEAK DAY_2024_3</v>
      </c>
      <c r="B2528" t="s">
        <v>51</v>
      </c>
      <c r="C2528" t="s">
        <v>121</v>
      </c>
      <c r="D2528" t="s">
        <v>122</v>
      </c>
      <c r="E2528" t="s">
        <v>7</v>
      </c>
      <c r="F2528" t="s">
        <v>110</v>
      </c>
      <c r="G2528" t="s">
        <v>85</v>
      </c>
      <c r="H2528" t="s">
        <v>20</v>
      </c>
      <c r="I2528">
        <v>2024</v>
      </c>
      <c r="J2528">
        <v>3</v>
      </c>
      <c r="K2528">
        <v>1422</v>
      </c>
      <c r="L2528">
        <v>188964.8</v>
      </c>
      <c r="M2528">
        <v>183632.8</v>
      </c>
      <c r="N2528">
        <v>180744.6</v>
      </c>
      <c r="O2528">
        <v>180496.1</v>
      </c>
      <c r="P2528">
        <v>186744.3</v>
      </c>
      <c r="Q2528">
        <v>203265.1</v>
      </c>
      <c r="R2528">
        <v>226537.60000000001</v>
      </c>
      <c r="S2528">
        <v>241850.9</v>
      </c>
      <c r="T2528">
        <v>251467.6</v>
      </c>
      <c r="U2528">
        <v>258618</v>
      </c>
      <c r="V2528">
        <v>271811.90000000002</v>
      </c>
      <c r="W2528">
        <v>279944.40000000002</v>
      </c>
      <c r="X2528">
        <v>284143</v>
      </c>
      <c r="Y2528">
        <v>287779</v>
      </c>
      <c r="Z2528">
        <v>287733.3</v>
      </c>
      <c r="AA2528">
        <v>281246.5</v>
      </c>
      <c r="AB2528">
        <v>270651.5</v>
      </c>
      <c r="AC2528">
        <v>267750</v>
      </c>
      <c r="AD2528">
        <v>249892.6</v>
      </c>
      <c r="AE2528">
        <v>242505.60000000001</v>
      </c>
      <c r="AF2528">
        <v>231690.9</v>
      </c>
      <c r="AG2528">
        <v>223212.3</v>
      </c>
      <c r="AH2528">
        <v>210814.5</v>
      </c>
      <c r="AI2528">
        <v>199648.8</v>
      </c>
      <c r="AJ2528">
        <v>59.890540000000001</v>
      </c>
      <c r="AK2528">
        <v>58.583329999999997</v>
      </c>
      <c r="AL2528">
        <v>57.567790000000002</v>
      </c>
      <c r="AM2528">
        <v>56.853110000000001</v>
      </c>
      <c r="AN2528">
        <v>56.038490000000003</v>
      </c>
      <c r="AO2528">
        <v>55.170900000000003</v>
      </c>
      <c r="AP2528">
        <v>55.391240000000003</v>
      </c>
      <c r="AQ2528">
        <v>55.337220000000002</v>
      </c>
      <c r="AR2528">
        <v>61.354170000000003</v>
      </c>
      <c r="AS2528">
        <v>69.914550000000006</v>
      </c>
      <c r="AT2528">
        <v>76.489760000000004</v>
      </c>
      <c r="AU2528">
        <v>82.203739999999996</v>
      </c>
      <c r="AV2528">
        <v>83.807559999999995</v>
      </c>
      <c r="AW2528">
        <v>85.444559999999996</v>
      </c>
      <c r="AX2528">
        <v>84.611940000000004</v>
      </c>
      <c r="AY2528">
        <v>84.267300000000006</v>
      </c>
      <c r="AZ2528">
        <v>83.712919999999997</v>
      </c>
      <c r="BA2528">
        <v>82.154300000000006</v>
      </c>
      <c r="BB2528">
        <v>79.686440000000005</v>
      </c>
      <c r="BC2528">
        <v>75.152190000000004</v>
      </c>
      <c r="BD2528">
        <v>71.152190000000004</v>
      </c>
      <c r="BE2528">
        <v>67.665599999999998</v>
      </c>
      <c r="BF2528">
        <v>66.119</v>
      </c>
      <c r="BG2528">
        <v>63.259180000000001</v>
      </c>
      <c r="BH2528">
        <v>905.7645</v>
      </c>
      <c r="BI2528">
        <v>1650.616</v>
      </c>
      <c r="BJ2528">
        <v>2726.5639999999999</v>
      </c>
      <c r="BK2528">
        <v>2731.6909999999998</v>
      </c>
      <c r="BL2528">
        <v>3896.317</v>
      </c>
      <c r="BM2528">
        <v>7343.7209999999995</v>
      </c>
      <c r="BN2528">
        <v>8800.6890000000003</v>
      </c>
      <c r="BO2528">
        <v>9172.5360000000001</v>
      </c>
      <c r="BP2528">
        <v>5946.6019999999999</v>
      </c>
      <c r="BQ2528">
        <v>2658.5659999999998</v>
      </c>
      <c r="BR2528">
        <v>4590.1090000000004</v>
      </c>
      <c r="BS2528">
        <v>3928.94</v>
      </c>
      <c r="BT2528">
        <v>2869.2330000000002</v>
      </c>
      <c r="BU2528">
        <v>4784.9690000000001</v>
      </c>
      <c r="BV2528">
        <v>8733.6190000000006</v>
      </c>
      <c r="BW2528">
        <v>6427.3879999999999</v>
      </c>
      <c r="BX2528">
        <v>6391.5969999999998</v>
      </c>
      <c r="BY2528">
        <v>5683.7489999999998</v>
      </c>
      <c r="BZ2528">
        <v>1269.4760000000001</v>
      </c>
      <c r="CA2528">
        <v>-54.625390000000003</v>
      </c>
      <c r="CB2528">
        <v>-395.27339999999998</v>
      </c>
      <c r="CC2528">
        <v>-3190.8739999999998</v>
      </c>
      <c r="CD2528">
        <v>-771.26790000000005</v>
      </c>
      <c r="CE2528">
        <v>-2142.81</v>
      </c>
      <c r="CF2528" s="23">
        <v>4519902</v>
      </c>
      <c r="CG2528" s="23">
        <v>7250931</v>
      </c>
      <c r="CH2528" s="23">
        <v>6330050</v>
      </c>
      <c r="CI2528" s="23">
        <v>4798051</v>
      </c>
      <c r="CJ2528" s="23">
        <v>4059075</v>
      </c>
      <c r="CK2528" s="23">
        <v>1968757</v>
      </c>
      <c r="CL2528" s="23">
        <v>2635319</v>
      </c>
      <c r="CM2528" s="23">
        <v>2710311</v>
      </c>
      <c r="CN2528" s="23">
        <v>1906098</v>
      </c>
      <c r="CO2528" s="23">
        <v>9159627</v>
      </c>
      <c r="CP2528" s="23">
        <v>1479853</v>
      </c>
      <c r="CQ2528" s="23">
        <v>13400000</v>
      </c>
      <c r="CR2528" s="23">
        <v>12900000</v>
      </c>
      <c r="CS2528" s="23">
        <v>13800000</v>
      </c>
      <c r="CT2528" s="23">
        <v>14300000</v>
      </c>
      <c r="CU2528" s="23">
        <v>13600000</v>
      </c>
      <c r="CV2528" s="23">
        <v>13300000</v>
      </c>
      <c r="CW2528" s="23">
        <v>13000000</v>
      </c>
      <c r="CX2528" s="23">
        <v>14300000</v>
      </c>
      <c r="CY2528" s="23">
        <v>11100000</v>
      </c>
      <c r="CZ2528" s="23">
        <v>11200000</v>
      </c>
      <c r="DA2528" s="23">
        <v>3071384</v>
      </c>
      <c r="DB2528" s="23">
        <v>3273238</v>
      </c>
      <c r="DC2528" s="23">
        <v>3444947</v>
      </c>
      <c r="DD2528">
        <v>0</v>
      </c>
      <c r="DE2528">
        <v>0</v>
      </c>
      <c r="DF2528">
        <v>0</v>
      </c>
    </row>
    <row r="2529" spans="1:110" x14ac:dyDescent="0.25">
      <c r="A2529" s="18" t="str">
        <f t="shared" si="39"/>
        <v>program_CPP_200 kW and above_All_CAISO_1-in-10_MONTHLY SYSTEM PEAK DAY_2025_3</v>
      </c>
      <c r="B2529" t="s">
        <v>51</v>
      </c>
      <c r="C2529" t="s">
        <v>121</v>
      </c>
      <c r="D2529" t="s">
        <v>122</v>
      </c>
      <c r="E2529" t="s">
        <v>7</v>
      </c>
      <c r="F2529" t="s">
        <v>110</v>
      </c>
      <c r="G2529" t="s">
        <v>85</v>
      </c>
      <c r="H2529" t="s">
        <v>20</v>
      </c>
      <c r="I2529">
        <v>2025</v>
      </c>
      <c r="J2529">
        <v>3</v>
      </c>
      <c r="K2529">
        <v>1451</v>
      </c>
      <c r="L2529">
        <v>192818.5</v>
      </c>
      <c r="M2529">
        <v>187377.8</v>
      </c>
      <c r="N2529">
        <v>184430.7</v>
      </c>
      <c r="O2529">
        <v>184177.1</v>
      </c>
      <c r="P2529">
        <v>190552.8</v>
      </c>
      <c r="Q2529">
        <v>207410.5</v>
      </c>
      <c r="R2529">
        <v>231157.6</v>
      </c>
      <c r="S2529">
        <v>246783.2</v>
      </c>
      <c r="T2529">
        <v>256596</v>
      </c>
      <c r="U2529">
        <v>263892.3</v>
      </c>
      <c r="V2529">
        <v>277355.2</v>
      </c>
      <c r="W2529">
        <v>285653.5</v>
      </c>
      <c r="X2529">
        <v>289937.8</v>
      </c>
      <c r="Y2529">
        <v>293647.90000000002</v>
      </c>
      <c r="Z2529">
        <v>293601.2</v>
      </c>
      <c r="AA2529">
        <v>286982.2</v>
      </c>
      <c r="AB2529">
        <v>276171.09999999998</v>
      </c>
      <c r="AC2529">
        <v>273210.40000000002</v>
      </c>
      <c r="AD2529">
        <v>254988.79999999999</v>
      </c>
      <c r="AE2529">
        <v>247451.2</v>
      </c>
      <c r="AF2529">
        <v>236415.9</v>
      </c>
      <c r="AG2529">
        <v>227764.5</v>
      </c>
      <c r="AH2529">
        <v>215113.8</v>
      </c>
      <c r="AI2529">
        <v>203720.4</v>
      </c>
      <c r="AJ2529">
        <v>59.890540000000001</v>
      </c>
      <c r="AK2529">
        <v>58.583329999999997</v>
      </c>
      <c r="AL2529">
        <v>57.567790000000002</v>
      </c>
      <c r="AM2529">
        <v>56.853110000000001</v>
      </c>
      <c r="AN2529">
        <v>56.038490000000003</v>
      </c>
      <c r="AO2529">
        <v>55.170900000000003</v>
      </c>
      <c r="AP2529">
        <v>55.391240000000003</v>
      </c>
      <c r="AQ2529">
        <v>55.337220000000002</v>
      </c>
      <c r="AR2529">
        <v>61.354170000000003</v>
      </c>
      <c r="AS2529">
        <v>69.914550000000006</v>
      </c>
      <c r="AT2529">
        <v>76.489760000000004</v>
      </c>
      <c r="AU2529">
        <v>82.203739999999996</v>
      </c>
      <c r="AV2529">
        <v>83.807559999999995</v>
      </c>
      <c r="AW2529">
        <v>85.444559999999996</v>
      </c>
      <c r="AX2529">
        <v>84.611940000000004</v>
      </c>
      <c r="AY2529">
        <v>84.267300000000006</v>
      </c>
      <c r="AZ2529">
        <v>83.712919999999997</v>
      </c>
      <c r="BA2529">
        <v>82.154300000000006</v>
      </c>
      <c r="BB2529">
        <v>79.686440000000005</v>
      </c>
      <c r="BC2529">
        <v>75.152190000000004</v>
      </c>
      <c r="BD2529">
        <v>71.152190000000004</v>
      </c>
      <c r="BE2529">
        <v>67.665599999999998</v>
      </c>
      <c r="BF2529">
        <v>66.119</v>
      </c>
      <c r="BG2529">
        <v>63.259180000000001</v>
      </c>
      <c r="BH2529">
        <v>924.23649999999998</v>
      </c>
      <c r="BI2529">
        <v>1684.278</v>
      </c>
      <c r="BJ2529">
        <v>2782.1689999999999</v>
      </c>
      <c r="BK2529">
        <v>2787.4009999999998</v>
      </c>
      <c r="BL2529">
        <v>3975.777</v>
      </c>
      <c r="BM2529">
        <v>7493.4870000000001</v>
      </c>
      <c r="BN2529">
        <v>8980.1689999999999</v>
      </c>
      <c r="BO2529">
        <v>9359.6</v>
      </c>
      <c r="BP2529">
        <v>6067.875</v>
      </c>
      <c r="BQ2529">
        <v>2712.7840000000001</v>
      </c>
      <c r="BR2529">
        <v>4683.7190000000001</v>
      </c>
      <c r="BS2529">
        <v>4009.0659999999998</v>
      </c>
      <c r="BT2529">
        <v>2927.748</v>
      </c>
      <c r="BU2529">
        <v>4882.5519999999997</v>
      </c>
      <c r="BV2529">
        <v>8911.73</v>
      </c>
      <c r="BW2529">
        <v>6558.4669999999996</v>
      </c>
      <c r="BX2529">
        <v>6521.9459999999999</v>
      </c>
      <c r="BY2529">
        <v>5799.6629999999996</v>
      </c>
      <c r="BZ2529">
        <v>1295.365</v>
      </c>
      <c r="CA2529">
        <v>-55.739409999999999</v>
      </c>
      <c r="CB2529">
        <v>-403.33460000000002</v>
      </c>
      <c r="CC2529">
        <v>-3255.9479999999999</v>
      </c>
      <c r="CD2529">
        <v>-786.99710000000005</v>
      </c>
      <c r="CE2529">
        <v>-2186.5100000000002</v>
      </c>
      <c r="CF2529" s="23">
        <v>4706138</v>
      </c>
      <c r="CG2529" s="23">
        <v>7549695</v>
      </c>
      <c r="CH2529" s="23">
        <v>6590870</v>
      </c>
      <c r="CI2529" s="23">
        <v>4995748</v>
      </c>
      <c r="CJ2529" s="23">
        <v>4226323</v>
      </c>
      <c r="CK2529" s="23">
        <v>2049877</v>
      </c>
      <c r="CL2529" s="23">
        <v>2743903</v>
      </c>
      <c r="CM2529" s="23">
        <v>2821985</v>
      </c>
      <c r="CN2529" s="23">
        <v>1984636</v>
      </c>
      <c r="CO2529" s="23">
        <v>9537036</v>
      </c>
      <c r="CP2529" s="23">
        <v>1540828</v>
      </c>
      <c r="CQ2529" s="23">
        <v>13900000</v>
      </c>
      <c r="CR2529" s="23">
        <v>13500000</v>
      </c>
      <c r="CS2529" s="23">
        <v>14300000</v>
      </c>
      <c r="CT2529" s="23">
        <v>14900000</v>
      </c>
      <c r="CU2529" s="23">
        <v>14200000</v>
      </c>
      <c r="CV2529" s="23">
        <v>13800000</v>
      </c>
      <c r="CW2529" s="23">
        <v>13600000</v>
      </c>
      <c r="CX2529" s="23">
        <v>14800000</v>
      </c>
      <c r="CY2529" s="23">
        <v>11500000</v>
      </c>
      <c r="CZ2529" s="23">
        <v>11700000</v>
      </c>
      <c r="DA2529" s="23">
        <v>3197936</v>
      </c>
      <c r="DB2529" s="23">
        <v>3408107</v>
      </c>
      <c r="DC2529" s="23">
        <v>3586890</v>
      </c>
      <c r="DD2529">
        <v>0</v>
      </c>
      <c r="DE2529">
        <v>0</v>
      </c>
      <c r="DF2529">
        <v>0</v>
      </c>
    </row>
    <row r="2530" spans="1:110" x14ac:dyDescent="0.25">
      <c r="A2530" s="18" t="str">
        <f t="shared" si="39"/>
        <v>program_CPP_200 kW and above_All_CAISO_1-in-10_MONTHLY SYSTEM PEAK DAY_2026_3</v>
      </c>
      <c r="B2530" t="s">
        <v>51</v>
      </c>
      <c r="C2530" t="s">
        <v>121</v>
      </c>
      <c r="D2530" t="s">
        <v>122</v>
      </c>
      <c r="E2530" t="s">
        <v>7</v>
      </c>
      <c r="F2530" t="s">
        <v>110</v>
      </c>
      <c r="G2530" t="s">
        <v>85</v>
      </c>
      <c r="H2530" t="s">
        <v>20</v>
      </c>
      <c r="I2530">
        <v>2026</v>
      </c>
      <c r="J2530">
        <v>3</v>
      </c>
      <c r="K2530">
        <v>1478</v>
      </c>
      <c r="L2530">
        <v>196406.39999999999</v>
      </c>
      <c r="M2530">
        <v>190864.5</v>
      </c>
      <c r="N2530">
        <v>187862.5</v>
      </c>
      <c r="O2530">
        <v>187604.2</v>
      </c>
      <c r="P2530">
        <v>194098.5</v>
      </c>
      <c r="Q2530">
        <v>211269.9</v>
      </c>
      <c r="R2530">
        <v>235458.9</v>
      </c>
      <c r="S2530">
        <v>251375.3</v>
      </c>
      <c r="T2530">
        <v>261370.7</v>
      </c>
      <c r="U2530">
        <v>268802.7</v>
      </c>
      <c r="V2530">
        <v>282516.2</v>
      </c>
      <c r="W2530">
        <v>290968.90000000002</v>
      </c>
      <c r="X2530">
        <v>295332.90000000002</v>
      </c>
      <c r="Y2530">
        <v>299112</v>
      </c>
      <c r="Z2530">
        <v>299064.5</v>
      </c>
      <c r="AA2530">
        <v>292322.3</v>
      </c>
      <c r="AB2530">
        <v>281310.09999999998</v>
      </c>
      <c r="AC2530">
        <v>278294.3</v>
      </c>
      <c r="AD2530">
        <v>259733.6</v>
      </c>
      <c r="AE2530">
        <v>252055.7</v>
      </c>
      <c r="AF2530">
        <v>240815.1</v>
      </c>
      <c r="AG2530">
        <v>232002.7</v>
      </c>
      <c r="AH2530">
        <v>219116.6</v>
      </c>
      <c r="AI2530">
        <v>207511.2</v>
      </c>
      <c r="AJ2530">
        <v>59.890540000000001</v>
      </c>
      <c r="AK2530">
        <v>58.583329999999997</v>
      </c>
      <c r="AL2530">
        <v>57.567790000000002</v>
      </c>
      <c r="AM2530">
        <v>56.853110000000001</v>
      </c>
      <c r="AN2530">
        <v>56.038490000000003</v>
      </c>
      <c r="AO2530">
        <v>55.170900000000003</v>
      </c>
      <c r="AP2530">
        <v>55.391240000000003</v>
      </c>
      <c r="AQ2530">
        <v>55.337220000000002</v>
      </c>
      <c r="AR2530">
        <v>61.354170000000003</v>
      </c>
      <c r="AS2530">
        <v>69.914550000000006</v>
      </c>
      <c r="AT2530">
        <v>76.489760000000004</v>
      </c>
      <c r="AU2530">
        <v>82.203739999999996</v>
      </c>
      <c r="AV2530">
        <v>83.807559999999995</v>
      </c>
      <c r="AW2530">
        <v>85.444559999999996</v>
      </c>
      <c r="AX2530">
        <v>84.611940000000004</v>
      </c>
      <c r="AY2530">
        <v>84.267300000000006</v>
      </c>
      <c r="AZ2530">
        <v>83.712919999999997</v>
      </c>
      <c r="BA2530">
        <v>82.154300000000006</v>
      </c>
      <c r="BB2530">
        <v>79.686440000000005</v>
      </c>
      <c r="BC2530">
        <v>75.152190000000004</v>
      </c>
      <c r="BD2530">
        <v>71.152190000000004</v>
      </c>
      <c r="BE2530">
        <v>67.665599999999998</v>
      </c>
      <c r="BF2530">
        <v>66.119</v>
      </c>
      <c r="BG2530">
        <v>63.259180000000001</v>
      </c>
      <c r="BH2530">
        <v>941.43449999999996</v>
      </c>
      <c r="BI2530">
        <v>1715.6189999999999</v>
      </c>
      <c r="BJ2530">
        <v>2833.94</v>
      </c>
      <c r="BK2530">
        <v>2839.2689999999998</v>
      </c>
      <c r="BL2530">
        <v>4049.7579999999998</v>
      </c>
      <c r="BM2530">
        <v>7632.9250000000002</v>
      </c>
      <c r="BN2530">
        <v>9147.2710000000006</v>
      </c>
      <c r="BO2530">
        <v>9533.7620000000006</v>
      </c>
      <c r="BP2530">
        <v>6180.7860000000001</v>
      </c>
      <c r="BQ2530">
        <v>2763.2640000000001</v>
      </c>
      <c r="BR2530">
        <v>4770.8729999999996</v>
      </c>
      <c r="BS2530">
        <v>4083.6660000000002</v>
      </c>
      <c r="BT2530">
        <v>2982.2269999999999</v>
      </c>
      <c r="BU2530">
        <v>4973.4059999999999</v>
      </c>
      <c r="BV2530">
        <v>9077.56</v>
      </c>
      <c r="BW2530">
        <v>6680.5060000000003</v>
      </c>
      <c r="BX2530">
        <v>6643.3050000000003</v>
      </c>
      <c r="BY2530">
        <v>5907.5820000000003</v>
      </c>
      <c r="BZ2530">
        <v>1319.4690000000001</v>
      </c>
      <c r="CA2530">
        <v>-56.776600000000002</v>
      </c>
      <c r="CB2530">
        <v>-410.83980000000003</v>
      </c>
      <c r="CC2530">
        <v>-3316.5340000000001</v>
      </c>
      <c r="CD2530">
        <v>-801.64139999999998</v>
      </c>
      <c r="CE2530">
        <v>-2227.1970000000001</v>
      </c>
      <c r="CF2530" s="23">
        <v>4882910</v>
      </c>
      <c r="CG2530" s="23">
        <v>7833277</v>
      </c>
      <c r="CH2530" s="23">
        <v>6838436</v>
      </c>
      <c r="CI2530" s="23">
        <v>5183398</v>
      </c>
      <c r="CJ2530" s="23">
        <v>4385072</v>
      </c>
      <c r="CK2530" s="23">
        <v>2126875</v>
      </c>
      <c r="CL2530" s="23">
        <v>2846970</v>
      </c>
      <c r="CM2530" s="23">
        <v>2927985</v>
      </c>
      <c r="CN2530" s="23">
        <v>2059182</v>
      </c>
      <c r="CO2530" s="23">
        <v>9895266</v>
      </c>
      <c r="CP2530" s="23">
        <v>1598704</v>
      </c>
      <c r="CQ2530" s="23">
        <v>14500000</v>
      </c>
      <c r="CR2530" s="23">
        <v>14000000</v>
      </c>
      <c r="CS2530" s="23">
        <v>14900000</v>
      </c>
      <c r="CT2530" s="23">
        <v>15400000</v>
      </c>
      <c r="CU2530" s="23">
        <v>14700000</v>
      </c>
      <c r="CV2530" s="23">
        <v>14300000</v>
      </c>
      <c r="CW2530" s="23">
        <v>14100000</v>
      </c>
      <c r="CX2530" s="23">
        <v>15400000</v>
      </c>
      <c r="CY2530" s="23">
        <v>12000000</v>
      </c>
      <c r="CZ2530" s="23">
        <v>12100000</v>
      </c>
      <c r="DA2530" s="23">
        <v>3318057</v>
      </c>
      <c r="DB2530" s="23">
        <v>3536122</v>
      </c>
      <c r="DC2530" s="23">
        <v>3721621</v>
      </c>
      <c r="DD2530">
        <v>0</v>
      </c>
      <c r="DE2530">
        <v>0</v>
      </c>
      <c r="DF2530">
        <v>0</v>
      </c>
    </row>
    <row r="2531" spans="1:110" x14ac:dyDescent="0.25">
      <c r="A2531" s="18" t="str">
        <f t="shared" si="39"/>
        <v>program_CPP_200 kW and above_All_CAISO_1-in-10_MONTHLY SYSTEM PEAK DAY_2027_3</v>
      </c>
      <c r="B2531" t="s">
        <v>51</v>
      </c>
      <c r="C2531" t="s">
        <v>121</v>
      </c>
      <c r="D2531" t="s">
        <v>122</v>
      </c>
      <c r="E2531" t="s">
        <v>7</v>
      </c>
      <c r="F2531" t="s">
        <v>110</v>
      </c>
      <c r="G2531" t="s">
        <v>85</v>
      </c>
      <c r="H2531" t="s">
        <v>20</v>
      </c>
      <c r="I2531">
        <v>2027</v>
      </c>
      <c r="J2531">
        <v>3</v>
      </c>
      <c r="K2531">
        <v>1509</v>
      </c>
      <c r="L2531">
        <v>200525.9</v>
      </c>
      <c r="M2531">
        <v>194867.7</v>
      </c>
      <c r="N2531">
        <v>191802.8</v>
      </c>
      <c r="O2531">
        <v>191539.1</v>
      </c>
      <c r="P2531">
        <v>198169.60000000001</v>
      </c>
      <c r="Q2531">
        <v>215701.2</v>
      </c>
      <c r="R2531">
        <v>240397.5</v>
      </c>
      <c r="S2531">
        <v>256647.7</v>
      </c>
      <c r="T2531">
        <v>266852.8</v>
      </c>
      <c r="U2531">
        <v>274440.7</v>
      </c>
      <c r="V2531">
        <v>288441.8</v>
      </c>
      <c r="W2531">
        <v>297071.8</v>
      </c>
      <c r="X2531">
        <v>301527.3</v>
      </c>
      <c r="Y2531">
        <v>305385.7</v>
      </c>
      <c r="Z2531">
        <v>305337.2</v>
      </c>
      <c r="AA2531">
        <v>298453.59999999998</v>
      </c>
      <c r="AB2531">
        <v>287210.40000000002</v>
      </c>
      <c r="AC2531">
        <v>284131.3</v>
      </c>
      <c r="AD2531">
        <v>265181.40000000002</v>
      </c>
      <c r="AE2531">
        <v>257342.4</v>
      </c>
      <c r="AF2531">
        <v>245866.1</v>
      </c>
      <c r="AG2531">
        <v>236868.8</v>
      </c>
      <c r="AH2531">
        <v>223712.4</v>
      </c>
      <c r="AI2531">
        <v>211863.6</v>
      </c>
      <c r="AJ2531">
        <v>59.890540000000001</v>
      </c>
      <c r="AK2531">
        <v>58.583329999999997</v>
      </c>
      <c r="AL2531">
        <v>57.567790000000002</v>
      </c>
      <c r="AM2531">
        <v>56.853110000000001</v>
      </c>
      <c r="AN2531">
        <v>56.038490000000003</v>
      </c>
      <c r="AO2531">
        <v>55.170900000000003</v>
      </c>
      <c r="AP2531">
        <v>55.391240000000003</v>
      </c>
      <c r="AQ2531">
        <v>55.337220000000002</v>
      </c>
      <c r="AR2531">
        <v>61.354170000000003</v>
      </c>
      <c r="AS2531">
        <v>69.914550000000006</v>
      </c>
      <c r="AT2531">
        <v>76.489760000000004</v>
      </c>
      <c r="AU2531">
        <v>82.203739999999996</v>
      </c>
      <c r="AV2531">
        <v>83.807559999999995</v>
      </c>
      <c r="AW2531">
        <v>85.444559999999996</v>
      </c>
      <c r="AX2531">
        <v>84.611940000000004</v>
      </c>
      <c r="AY2531">
        <v>84.267300000000006</v>
      </c>
      <c r="AZ2531">
        <v>83.712919999999997</v>
      </c>
      <c r="BA2531">
        <v>82.154300000000006</v>
      </c>
      <c r="BB2531">
        <v>79.686440000000005</v>
      </c>
      <c r="BC2531">
        <v>75.152190000000004</v>
      </c>
      <c r="BD2531">
        <v>71.152190000000004</v>
      </c>
      <c r="BE2531">
        <v>67.665599999999998</v>
      </c>
      <c r="BF2531">
        <v>66.119</v>
      </c>
      <c r="BG2531">
        <v>63.259180000000001</v>
      </c>
      <c r="BH2531">
        <v>961.18039999999996</v>
      </c>
      <c r="BI2531">
        <v>1751.6030000000001</v>
      </c>
      <c r="BJ2531">
        <v>2893.38</v>
      </c>
      <c r="BK2531">
        <v>2898.82</v>
      </c>
      <c r="BL2531">
        <v>4134.6989999999996</v>
      </c>
      <c r="BM2531">
        <v>7793.02</v>
      </c>
      <c r="BN2531">
        <v>9339.1290000000008</v>
      </c>
      <c r="BO2531">
        <v>9733.7260000000006</v>
      </c>
      <c r="BP2531">
        <v>6310.4229999999998</v>
      </c>
      <c r="BQ2531">
        <v>2821.221</v>
      </c>
      <c r="BR2531">
        <v>4870.9380000000001</v>
      </c>
      <c r="BS2531">
        <v>4169.3180000000002</v>
      </c>
      <c r="BT2531">
        <v>3044.777</v>
      </c>
      <c r="BU2531">
        <v>5077.72</v>
      </c>
      <c r="BV2531">
        <v>9267.9539999999997</v>
      </c>
      <c r="BW2531">
        <v>6820.625</v>
      </c>
      <c r="BX2531">
        <v>6782.6440000000002</v>
      </c>
      <c r="BY2531">
        <v>6031.4889999999996</v>
      </c>
      <c r="BZ2531">
        <v>1347.144</v>
      </c>
      <c r="CA2531">
        <v>-57.967449999999999</v>
      </c>
      <c r="CB2531">
        <v>-419.45679999999999</v>
      </c>
      <c r="CC2531">
        <v>-3386.096</v>
      </c>
      <c r="CD2531">
        <v>-818.45529999999997</v>
      </c>
      <c r="CE2531">
        <v>-2273.9110000000001</v>
      </c>
      <c r="CF2531" s="23">
        <v>5089889</v>
      </c>
      <c r="CG2531" s="23">
        <v>8165318</v>
      </c>
      <c r="CH2531" s="23">
        <v>7128307</v>
      </c>
      <c r="CI2531" s="23">
        <v>5403114</v>
      </c>
      <c r="CJ2531" s="23">
        <v>4570949</v>
      </c>
      <c r="CK2531" s="23">
        <v>2217030</v>
      </c>
      <c r="CL2531" s="23">
        <v>2967648</v>
      </c>
      <c r="CM2531" s="23">
        <v>3052097</v>
      </c>
      <c r="CN2531" s="23">
        <v>2146468</v>
      </c>
      <c r="CO2531" s="23">
        <v>10300000</v>
      </c>
      <c r="CP2531" s="23">
        <v>1666471</v>
      </c>
      <c r="CQ2531" s="23">
        <v>15100000</v>
      </c>
      <c r="CR2531" s="23">
        <v>14600000</v>
      </c>
      <c r="CS2531" s="23">
        <v>15500000</v>
      </c>
      <c r="CT2531" s="23">
        <v>16100000</v>
      </c>
      <c r="CU2531" s="23">
        <v>15300000</v>
      </c>
      <c r="CV2531" s="23">
        <v>14900000</v>
      </c>
      <c r="CW2531" s="23">
        <v>14700000</v>
      </c>
      <c r="CX2531" s="23">
        <v>16100000</v>
      </c>
      <c r="CY2531" s="23">
        <v>12500000</v>
      </c>
      <c r="CZ2531" s="23">
        <v>12600000</v>
      </c>
      <c r="DA2531" s="23">
        <v>3458704</v>
      </c>
      <c r="DB2531" s="23">
        <v>3686013</v>
      </c>
      <c r="DC2531" s="23">
        <v>3879375</v>
      </c>
      <c r="DD2531">
        <v>0</v>
      </c>
      <c r="DE2531">
        <v>0</v>
      </c>
      <c r="DF2531">
        <v>0</v>
      </c>
    </row>
    <row r="2532" spans="1:110" x14ac:dyDescent="0.25">
      <c r="A2532" s="18" t="str">
        <f t="shared" si="39"/>
        <v>program_CPP_200 kW and above_All_CAISO_1-in-10_MONTHLY SYSTEM PEAK DAY_2028_3</v>
      </c>
      <c r="B2532" t="s">
        <v>51</v>
      </c>
      <c r="C2532" t="s">
        <v>121</v>
      </c>
      <c r="D2532" t="s">
        <v>122</v>
      </c>
      <c r="E2532" t="s">
        <v>7</v>
      </c>
      <c r="F2532" t="s">
        <v>110</v>
      </c>
      <c r="G2532" t="s">
        <v>85</v>
      </c>
      <c r="H2532" t="s">
        <v>20</v>
      </c>
      <c r="I2532">
        <v>2028</v>
      </c>
      <c r="J2532">
        <v>3</v>
      </c>
      <c r="K2532">
        <v>1541</v>
      </c>
      <c r="L2532">
        <v>204778.3</v>
      </c>
      <c r="M2532">
        <v>199000.1</v>
      </c>
      <c r="N2532">
        <v>195870.2</v>
      </c>
      <c r="O2532">
        <v>195600.9</v>
      </c>
      <c r="P2532">
        <v>202372</v>
      </c>
      <c r="Q2532">
        <v>220275.3</v>
      </c>
      <c r="R2532">
        <v>245495.4</v>
      </c>
      <c r="S2532">
        <v>262090.2</v>
      </c>
      <c r="T2532">
        <v>272511.7</v>
      </c>
      <c r="U2532">
        <v>280260.5</v>
      </c>
      <c r="V2532">
        <v>294558.5</v>
      </c>
      <c r="W2532">
        <v>303371.5</v>
      </c>
      <c r="X2532">
        <v>307921.5</v>
      </c>
      <c r="Y2532">
        <v>311861.7</v>
      </c>
      <c r="Z2532">
        <v>311812.2</v>
      </c>
      <c r="AA2532">
        <v>304782.7</v>
      </c>
      <c r="AB2532">
        <v>293301</v>
      </c>
      <c r="AC2532">
        <v>290156.7</v>
      </c>
      <c r="AD2532">
        <v>270804.8</v>
      </c>
      <c r="AE2532">
        <v>262799.7</v>
      </c>
      <c r="AF2532">
        <v>251079.9</v>
      </c>
      <c r="AG2532">
        <v>241891.8</v>
      </c>
      <c r="AH2532">
        <v>228456.5</v>
      </c>
      <c r="AI2532">
        <v>216356.4</v>
      </c>
      <c r="AJ2532">
        <v>59.890540000000001</v>
      </c>
      <c r="AK2532">
        <v>58.583329999999997</v>
      </c>
      <c r="AL2532">
        <v>57.567790000000002</v>
      </c>
      <c r="AM2532">
        <v>56.853110000000001</v>
      </c>
      <c r="AN2532">
        <v>56.038490000000003</v>
      </c>
      <c r="AO2532">
        <v>55.170900000000003</v>
      </c>
      <c r="AP2532">
        <v>55.391240000000003</v>
      </c>
      <c r="AQ2532">
        <v>55.337220000000002</v>
      </c>
      <c r="AR2532">
        <v>61.354170000000003</v>
      </c>
      <c r="AS2532">
        <v>69.914550000000006</v>
      </c>
      <c r="AT2532">
        <v>76.489760000000004</v>
      </c>
      <c r="AU2532">
        <v>82.203739999999996</v>
      </c>
      <c r="AV2532">
        <v>83.807559999999995</v>
      </c>
      <c r="AW2532">
        <v>85.444559999999996</v>
      </c>
      <c r="AX2532">
        <v>84.611940000000004</v>
      </c>
      <c r="AY2532">
        <v>84.267300000000006</v>
      </c>
      <c r="AZ2532">
        <v>83.712919999999997</v>
      </c>
      <c r="BA2532">
        <v>82.154300000000006</v>
      </c>
      <c r="BB2532">
        <v>79.686440000000005</v>
      </c>
      <c r="BC2532">
        <v>75.152190000000004</v>
      </c>
      <c r="BD2532">
        <v>71.152190000000004</v>
      </c>
      <c r="BE2532">
        <v>67.665599999999998</v>
      </c>
      <c r="BF2532">
        <v>66.119</v>
      </c>
      <c r="BG2532">
        <v>63.259180000000001</v>
      </c>
      <c r="BH2532">
        <v>981.56330000000003</v>
      </c>
      <c r="BI2532">
        <v>1788.7470000000001</v>
      </c>
      <c r="BJ2532">
        <v>2954.7370000000001</v>
      </c>
      <c r="BK2532">
        <v>2960.2930000000001</v>
      </c>
      <c r="BL2532">
        <v>4222.38</v>
      </c>
      <c r="BM2532">
        <v>7958.28</v>
      </c>
      <c r="BN2532">
        <v>9537.1749999999993</v>
      </c>
      <c r="BO2532">
        <v>9940.14</v>
      </c>
      <c r="BP2532">
        <v>6444.2430000000004</v>
      </c>
      <c r="BQ2532">
        <v>2881.0479999999998</v>
      </c>
      <c r="BR2532">
        <v>4974.232</v>
      </c>
      <c r="BS2532">
        <v>4257.7330000000002</v>
      </c>
      <c r="BT2532">
        <v>3109.3449999999998</v>
      </c>
      <c r="BU2532">
        <v>5185.3980000000001</v>
      </c>
      <c r="BV2532">
        <v>9464.491</v>
      </c>
      <c r="BW2532">
        <v>6965.2629999999999</v>
      </c>
      <c r="BX2532">
        <v>6926.4780000000001</v>
      </c>
      <c r="BY2532">
        <v>6159.3940000000002</v>
      </c>
      <c r="BZ2532">
        <v>1375.712</v>
      </c>
      <c r="CA2532">
        <v>-59.196710000000003</v>
      </c>
      <c r="CB2532">
        <v>-428.3519</v>
      </c>
      <c r="CC2532">
        <v>-3457.902</v>
      </c>
      <c r="CD2532">
        <v>-835.81150000000002</v>
      </c>
      <c r="CE2532">
        <v>-2322.1309999999999</v>
      </c>
      <c r="CF2532" s="23">
        <v>5308052</v>
      </c>
      <c r="CG2532" s="23">
        <v>8515299</v>
      </c>
      <c r="CH2532" s="23">
        <v>7433840</v>
      </c>
      <c r="CI2532" s="23">
        <v>5634702</v>
      </c>
      <c r="CJ2532" s="23">
        <v>4766868</v>
      </c>
      <c r="CK2532" s="23">
        <v>2312056</v>
      </c>
      <c r="CL2532" s="23">
        <v>3094847</v>
      </c>
      <c r="CM2532" s="23">
        <v>3182916</v>
      </c>
      <c r="CN2532" s="23">
        <v>2238470</v>
      </c>
      <c r="CO2532" s="23">
        <v>10800000</v>
      </c>
      <c r="CP2532" s="23">
        <v>1737899</v>
      </c>
      <c r="CQ2532" s="23">
        <v>15700000</v>
      </c>
      <c r="CR2532" s="23">
        <v>15200000</v>
      </c>
      <c r="CS2532" s="23">
        <v>16200000</v>
      </c>
      <c r="CT2532" s="23">
        <v>16800000</v>
      </c>
      <c r="CU2532" s="23">
        <v>16000000</v>
      </c>
      <c r="CV2532" s="23">
        <v>15600000</v>
      </c>
      <c r="CW2532" s="23">
        <v>15300000</v>
      </c>
      <c r="CX2532" s="23">
        <v>16700000</v>
      </c>
      <c r="CY2532" s="23">
        <v>13000000</v>
      </c>
      <c r="CZ2532" s="23">
        <v>13200000</v>
      </c>
      <c r="DA2532" s="23">
        <v>3606951</v>
      </c>
      <c r="DB2532" s="23">
        <v>3844002</v>
      </c>
      <c r="DC2532" s="23">
        <v>4045652</v>
      </c>
      <c r="DD2532">
        <v>0</v>
      </c>
      <c r="DE2532">
        <v>0</v>
      </c>
      <c r="DF2532">
        <v>0</v>
      </c>
    </row>
    <row r="2533" spans="1:110" x14ac:dyDescent="0.25">
      <c r="A2533" s="18" t="str">
        <f t="shared" si="39"/>
        <v>program_CPP_200 kW and above_All_CAISO_1-in-10_MONTHLY SYSTEM PEAK DAY_2029_3</v>
      </c>
      <c r="B2533" t="s">
        <v>51</v>
      </c>
      <c r="C2533" t="s">
        <v>121</v>
      </c>
      <c r="D2533" t="s">
        <v>122</v>
      </c>
      <c r="E2533" t="s">
        <v>7</v>
      </c>
      <c r="F2533" t="s">
        <v>110</v>
      </c>
      <c r="G2533" t="s">
        <v>85</v>
      </c>
      <c r="H2533" t="s">
        <v>20</v>
      </c>
      <c r="I2533">
        <v>2029</v>
      </c>
      <c r="J2533">
        <v>3</v>
      </c>
      <c r="K2533">
        <v>1573</v>
      </c>
      <c r="L2533">
        <v>209030.6</v>
      </c>
      <c r="M2533">
        <v>203132.5</v>
      </c>
      <c r="N2533">
        <v>199937.6</v>
      </c>
      <c r="O2533">
        <v>199662.7</v>
      </c>
      <c r="P2533">
        <v>206574.4</v>
      </c>
      <c r="Q2533">
        <v>224849.5</v>
      </c>
      <c r="R2533">
        <v>250593.3</v>
      </c>
      <c r="S2533">
        <v>267532.7</v>
      </c>
      <c r="T2533">
        <v>278170.59999999998</v>
      </c>
      <c r="U2533">
        <v>286080.3</v>
      </c>
      <c r="V2533">
        <v>300675.3</v>
      </c>
      <c r="W2533">
        <v>309671.2</v>
      </c>
      <c r="X2533">
        <v>314315.7</v>
      </c>
      <c r="Y2533">
        <v>318337.8</v>
      </c>
      <c r="Z2533">
        <v>318287.2</v>
      </c>
      <c r="AA2533">
        <v>311111.7</v>
      </c>
      <c r="AB2533">
        <v>299391.59999999998</v>
      </c>
      <c r="AC2533">
        <v>296182</v>
      </c>
      <c r="AD2533">
        <v>276428.3</v>
      </c>
      <c r="AE2533">
        <v>268256.90000000002</v>
      </c>
      <c r="AF2533">
        <v>256293.8</v>
      </c>
      <c r="AG2533">
        <v>246914.9</v>
      </c>
      <c r="AH2533">
        <v>233200.6</v>
      </c>
      <c r="AI2533">
        <v>220849.2</v>
      </c>
      <c r="AJ2533">
        <v>59.890540000000001</v>
      </c>
      <c r="AK2533">
        <v>58.583329999999997</v>
      </c>
      <c r="AL2533">
        <v>57.567790000000002</v>
      </c>
      <c r="AM2533">
        <v>56.853110000000001</v>
      </c>
      <c r="AN2533">
        <v>56.038490000000003</v>
      </c>
      <c r="AO2533">
        <v>55.170900000000003</v>
      </c>
      <c r="AP2533">
        <v>55.391240000000003</v>
      </c>
      <c r="AQ2533">
        <v>55.337220000000002</v>
      </c>
      <c r="AR2533">
        <v>61.354170000000003</v>
      </c>
      <c r="AS2533">
        <v>69.914550000000006</v>
      </c>
      <c r="AT2533">
        <v>76.489760000000004</v>
      </c>
      <c r="AU2533">
        <v>82.203739999999996</v>
      </c>
      <c r="AV2533">
        <v>83.807559999999995</v>
      </c>
      <c r="AW2533">
        <v>85.444559999999996</v>
      </c>
      <c r="AX2533">
        <v>84.611940000000004</v>
      </c>
      <c r="AY2533">
        <v>84.267300000000006</v>
      </c>
      <c r="AZ2533">
        <v>83.712919999999997</v>
      </c>
      <c r="BA2533">
        <v>82.154300000000006</v>
      </c>
      <c r="BB2533">
        <v>79.686440000000005</v>
      </c>
      <c r="BC2533">
        <v>75.152190000000004</v>
      </c>
      <c r="BD2533">
        <v>71.152190000000004</v>
      </c>
      <c r="BE2533">
        <v>67.665599999999998</v>
      </c>
      <c r="BF2533">
        <v>66.119</v>
      </c>
      <c r="BG2533">
        <v>63.259180000000001</v>
      </c>
      <c r="BH2533">
        <v>1001.946</v>
      </c>
      <c r="BI2533">
        <v>1825.8920000000001</v>
      </c>
      <c r="BJ2533">
        <v>3016.0940000000001</v>
      </c>
      <c r="BK2533">
        <v>3021.7660000000001</v>
      </c>
      <c r="BL2533">
        <v>4310.0609999999997</v>
      </c>
      <c r="BM2533">
        <v>8123.5389999999998</v>
      </c>
      <c r="BN2533">
        <v>9735.2219999999998</v>
      </c>
      <c r="BO2533">
        <v>10146.549999999999</v>
      </c>
      <c r="BP2533">
        <v>6578.0619999999999</v>
      </c>
      <c r="BQ2533">
        <v>2940.875</v>
      </c>
      <c r="BR2533">
        <v>5077.5249999999996</v>
      </c>
      <c r="BS2533">
        <v>4346.1480000000001</v>
      </c>
      <c r="BT2533">
        <v>3173.913</v>
      </c>
      <c r="BU2533">
        <v>5293.0770000000002</v>
      </c>
      <c r="BV2533">
        <v>9661.0280000000002</v>
      </c>
      <c r="BW2533">
        <v>7109.902</v>
      </c>
      <c r="BX2533">
        <v>7070.3109999999997</v>
      </c>
      <c r="BY2533">
        <v>6287.2979999999998</v>
      </c>
      <c r="BZ2533">
        <v>1404.28</v>
      </c>
      <c r="CA2533">
        <v>-60.425980000000003</v>
      </c>
      <c r="CB2533">
        <v>-437.24689999999998</v>
      </c>
      <c r="CC2533">
        <v>-3529.7080000000001</v>
      </c>
      <c r="CD2533">
        <v>-853.16769999999997</v>
      </c>
      <c r="CE2533">
        <v>-2370.3519999999999</v>
      </c>
      <c r="CF2533" s="23">
        <v>5530792</v>
      </c>
      <c r="CG2533" s="23">
        <v>8872623</v>
      </c>
      <c r="CH2533" s="23">
        <v>7745784</v>
      </c>
      <c r="CI2533" s="23">
        <v>5871149</v>
      </c>
      <c r="CJ2533" s="23">
        <v>4966899</v>
      </c>
      <c r="CK2533" s="23">
        <v>2409076</v>
      </c>
      <c r="CL2533" s="23">
        <v>3224715</v>
      </c>
      <c r="CM2533" s="23">
        <v>3316480</v>
      </c>
      <c r="CN2533" s="23">
        <v>2332402</v>
      </c>
      <c r="CO2533" s="23">
        <v>11200000</v>
      </c>
      <c r="CP2533" s="23">
        <v>1810826</v>
      </c>
      <c r="CQ2533" s="23">
        <v>16400000</v>
      </c>
      <c r="CR2533" s="23">
        <v>15800000</v>
      </c>
      <c r="CS2533" s="23">
        <v>16800000</v>
      </c>
      <c r="CT2533" s="23">
        <v>17500000</v>
      </c>
      <c r="CU2533" s="23">
        <v>16700000</v>
      </c>
      <c r="CV2533" s="23">
        <v>16200000</v>
      </c>
      <c r="CW2533" s="23">
        <v>15900000</v>
      </c>
      <c r="CX2533" s="23">
        <v>17400000</v>
      </c>
      <c r="CY2533" s="23">
        <v>13600000</v>
      </c>
      <c r="CZ2533" s="23">
        <v>13700000</v>
      </c>
      <c r="DA2533" s="23">
        <v>3758308</v>
      </c>
      <c r="DB2533" s="23">
        <v>4005307</v>
      </c>
      <c r="DC2533" s="23">
        <v>4215419</v>
      </c>
      <c r="DD2533">
        <v>0</v>
      </c>
      <c r="DE2533">
        <v>0</v>
      </c>
      <c r="DF2533">
        <v>0</v>
      </c>
    </row>
    <row r="2534" spans="1:110" x14ac:dyDescent="0.25">
      <c r="A2534" s="18" t="str">
        <f t="shared" si="39"/>
        <v>program_CPP_200 kW and above_All_CAISO_1-in-10_MONTHLY SYSTEM PEAK DAY_2030_3</v>
      </c>
      <c r="B2534" t="s">
        <v>51</v>
      </c>
      <c r="C2534" t="s">
        <v>121</v>
      </c>
      <c r="D2534" t="s">
        <v>122</v>
      </c>
      <c r="E2534" t="s">
        <v>7</v>
      </c>
      <c r="F2534" t="s">
        <v>110</v>
      </c>
      <c r="G2534" t="s">
        <v>85</v>
      </c>
      <c r="H2534" t="s">
        <v>20</v>
      </c>
      <c r="I2534">
        <v>2030</v>
      </c>
      <c r="J2534">
        <v>3</v>
      </c>
      <c r="K2534">
        <v>1606</v>
      </c>
      <c r="L2534">
        <v>213415.9</v>
      </c>
      <c r="M2534">
        <v>207394</v>
      </c>
      <c r="N2534">
        <v>204132.1</v>
      </c>
      <c r="O2534">
        <v>203851.4</v>
      </c>
      <c r="P2534">
        <v>210908.2</v>
      </c>
      <c r="Q2534">
        <v>229566.6</v>
      </c>
      <c r="R2534">
        <v>255850.5</v>
      </c>
      <c r="S2534">
        <v>273145.3</v>
      </c>
      <c r="T2534">
        <v>284006.3</v>
      </c>
      <c r="U2534">
        <v>292082</v>
      </c>
      <c r="V2534">
        <v>306983.09999999998</v>
      </c>
      <c r="W2534">
        <v>316167.8</v>
      </c>
      <c r="X2534">
        <v>320909.7</v>
      </c>
      <c r="Y2534">
        <v>325016.2</v>
      </c>
      <c r="Z2534">
        <v>324964.59999999998</v>
      </c>
      <c r="AA2534">
        <v>317638.5</v>
      </c>
      <c r="AB2534">
        <v>305672.5</v>
      </c>
      <c r="AC2534">
        <v>302395.59999999998</v>
      </c>
      <c r="AD2534">
        <v>282227.5</v>
      </c>
      <c r="AE2534">
        <v>273884.7</v>
      </c>
      <c r="AF2534">
        <v>261670.6</v>
      </c>
      <c r="AG2534">
        <v>252094.9</v>
      </c>
      <c r="AH2534">
        <v>238092.9</v>
      </c>
      <c r="AI2534">
        <v>225482.4</v>
      </c>
      <c r="AJ2534">
        <v>59.890540000000001</v>
      </c>
      <c r="AK2534">
        <v>58.583329999999997</v>
      </c>
      <c r="AL2534">
        <v>57.567790000000002</v>
      </c>
      <c r="AM2534">
        <v>56.853110000000001</v>
      </c>
      <c r="AN2534">
        <v>56.038490000000003</v>
      </c>
      <c r="AO2534">
        <v>55.170900000000003</v>
      </c>
      <c r="AP2534">
        <v>55.391240000000003</v>
      </c>
      <c r="AQ2534">
        <v>55.337220000000002</v>
      </c>
      <c r="AR2534">
        <v>61.354170000000003</v>
      </c>
      <c r="AS2534">
        <v>69.914550000000006</v>
      </c>
      <c r="AT2534">
        <v>76.489760000000004</v>
      </c>
      <c r="AU2534">
        <v>82.203739999999996</v>
      </c>
      <c r="AV2534">
        <v>83.807559999999995</v>
      </c>
      <c r="AW2534">
        <v>85.444559999999996</v>
      </c>
      <c r="AX2534">
        <v>84.611940000000004</v>
      </c>
      <c r="AY2534">
        <v>84.267300000000006</v>
      </c>
      <c r="AZ2534">
        <v>83.712919999999997</v>
      </c>
      <c r="BA2534">
        <v>82.154300000000006</v>
      </c>
      <c r="BB2534">
        <v>79.686440000000005</v>
      </c>
      <c r="BC2534">
        <v>75.152190000000004</v>
      </c>
      <c r="BD2534">
        <v>71.152190000000004</v>
      </c>
      <c r="BE2534">
        <v>67.665599999999998</v>
      </c>
      <c r="BF2534">
        <v>66.119</v>
      </c>
      <c r="BG2534">
        <v>63.259180000000001</v>
      </c>
      <c r="BH2534">
        <v>1022.966</v>
      </c>
      <c r="BI2534">
        <v>1864.1980000000001</v>
      </c>
      <c r="BJ2534">
        <v>3079.3690000000001</v>
      </c>
      <c r="BK2534">
        <v>3085.1590000000001</v>
      </c>
      <c r="BL2534">
        <v>4400.4809999999998</v>
      </c>
      <c r="BM2534">
        <v>8293.9629999999997</v>
      </c>
      <c r="BN2534">
        <v>9939.4570000000003</v>
      </c>
      <c r="BO2534">
        <v>10359.42</v>
      </c>
      <c r="BP2534">
        <v>6716.0630000000001</v>
      </c>
      <c r="BQ2534">
        <v>3002.5720000000001</v>
      </c>
      <c r="BR2534">
        <v>5184.0469999999996</v>
      </c>
      <c r="BS2534">
        <v>4437.326</v>
      </c>
      <c r="BT2534">
        <v>3240.4989999999998</v>
      </c>
      <c r="BU2534">
        <v>5404.1210000000001</v>
      </c>
      <c r="BV2534">
        <v>9863.7080000000005</v>
      </c>
      <c r="BW2534">
        <v>7259.0609999999997</v>
      </c>
      <c r="BX2534">
        <v>7218.6390000000001</v>
      </c>
      <c r="BY2534">
        <v>6419.1989999999996</v>
      </c>
      <c r="BZ2534">
        <v>1433.74</v>
      </c>
      <c r="CA2534">
        <v>-61.693649999999998</v>
      </c>
      <c r="CB2534">
        <v>-446.42</v>
      </c>
      <c r="CC2534">
        <v>-3603.7579999999998</v>
      </c>
      <c r="CD2534">
        <v>-871.06629999999996</v>
      </c>
      <c r="CE2534">
        <v>-2420.08</v>
      </c>
      <c r="CF2534" s="23">
        <v>5765287</v>
      </c>
      <c r="CG2534" s="23">
        <v>9248806</v>
      </c>
      <c r="CH2534" s="23">
        <v>8074191</v>
      </c>
      <c r="CI2534" s="23">
        <v>6120075</v>
      </c>
      <c r="CJ2534" s="23">
        <v>5177487</v>
      </c>
      <c r="CK2534" s="23">
        <v>2511216</v>
      </c>
      <c r="CL2534" s="23">
        <v>3361437</v>
      </c>
      <c r="CM2534" s="23">
        <v>3457092</v>
      </c>
      <c r="CN2534" s="23">
        <v>2431291</v>
      </c>
      <c r="CO2534" s="23">
        <v>11700000</v>
      </c>
      <c r="CP2534" s="23">
        <v>1887602</v>
      </c>
      <c r="CQ2534" s="23">
        <v>17100000</v>
      </c>
      <c r="CR2534" s="23">
        <v>16500000</v>
      </c>
      <c r="CS2534" s="23">
        <v>17600000</v>
      </c>
      <c r="CT2534" s="23">
        <v>18200000</v>
      </c>
      <c r="CU2534" s="23">
        <v>17400000</v>
      </c>
      <c r="CV2534" s="23">
        <v>16900000</v>
      </c>
      <c r="CW2534" s="23">
        <v>16600000</v>
      </c>
      <c r="CX2534" s="23">
        <v>18200000</v>
      </c>
      <c r="CY2534" s="23">
        <v>14100000</v>
      </c>
      <c r="CZ2534" s="23">
        <v>14300000</v>
      </c>
      <c r="DA2534" s="23">
        <v>3917653</v>
      </c>
      <c r="DB2534" s="23">
        <v>4175125</v>
      </c>
      <c r="DC2534" s="23">
        <v>4394145</v>
      </c>
      <c r="DD2534">
        <v>0</v>
      </c>
      <c r="DE2534">
        <v>0</v>
      </c>
      <c r="DF2534">
        <v>0</v>
      </c>
    </row>
    <row r="2535" spans="1:110" x14ac:dyDescent="0.25">
      <c r="A2535" s="18" t="str">
        <f t="shared" si="39"/>
        <v>program_CPP_200 kW and above_All_CAISO_1-in-10_MONTHLY SYSTEM PEAK DAY_2019_4</v>
      </c>
      <c r="B2535" t="s">
        <v>51</v>
      </c>
      <c r="C2535" t="s">
        <v>121</v>
      </c>
      <c r="D2535" t="s">
        <v>122</v>
      </c>
      <c r="E2535" t="s">
        <v>7</v>
      </c>
      <c r="F2535" t="s">
        <v>110</v>
      </c>
      <c r="G2535" t="s">
        <v>85</v>
      </c>
      <c r="H2535" t="s">
        <v>20</v>
      </c>
      <c r="I2535">
        <v>2019</v>
      </c>
      <c r="J2535">
        <v>4</v>
      </c>
      <c r="K2535">
        <v>1263</v>
      </c>
      <c r="L2535">
        <v>167835.8</v>
      </c>
      <c r="M2535">
        <v>163100</v>
      </c>
      <c r="N2535">
        <v>160534.79999999999</v>
      </c>
      <c r="O2535">
        <v>160314</v>
      </c>
      <c r="P2535">
        <v>165863.6</v>
      </c>
      <c r="Q2535">
        <v>180537.2</v>
      </c>
      <c r="R2535">
        <v>201207.5</v>
      </c>
      <c r="S2535">
        <v>214808.5</v>
      </c>
      <c r="T2535">
        <v>222894.4</v>
      </c>
      <c r="U2535">
        <v>231200.3</v>
      </c>
      <c r="V2535">
        <v>241736.4</v>
      </c>
      <c r="W2535">
        <v>249425.1</v>
      </c>
      <c r="X2535">
        <v>251967.3</v>
      </c>
      <c r="Y2535">
        <v>253630</v>
      </c>
      <c r="Z2535">
        <v>253288.9</v>
      </c>
      <c r="AA2535">
        <v>247869.6</v>
      </c>
      <c r="AB2535">
        <v>238241.1</v>
      </c>
      <c r="AC2535">
        <v>236276.5</v>
      </c>
      <c r="AD2535">
        <v>219081.2</v>
      </c>
      <c r="AE2535">
        <v>213036.3</v>
      </c>
      <c r="AF2535">
        <v>204479.1</v>
      </c>
      <c r="AG2535">
        <v>193541.4</v>
      </c>
      <c r="AH2535">
        <v>185372</v>
      </c>
      <c r="AI2535">
        <v>177129.9</v>
      </c>
      <c r="AJ2535">
        <v>65.974580000000003</v>
      </c>
      <c r="AK2535">
        <v>63.080509999999997</v>
      </c>
      <c r="AL2535">
        <v>61.770130000000002</v>
      </c>
      <c r="AM2535">
        <v>60.953040000000001</v>
      </c>
      <c r="AN2535">
        <v>61.280009999999997</v>
      </c>
      <c r="AO2535">
        <v>60.726700000000001</v>
      </c>
      <c r="AP2535">
        <v>60.606990000000003</v>
      </c>
      <c r="AQ2535">
        <v>62.020130000000002</v>
      </c>
      <c r="AR2535">
        <v>70.882059999999996</v>
      </c>
      <c r="AS2535">
        <v>76.384889999999999</v>
      </c>
      <c r="AT2535">
        <v>79.614050000000006</v>
      </c>
      <c r="AU2535">
        <v>82.849580000000003</v>
      </c>
      <c r="AV2535">
        <v>82.93432</v>
      </c>
      <c r="AW2535">
        <v>83.676199999999994</v>
      </c>
      <c r="AX2535">
        <v>83.486580000000004</v>
      </c>
      <c r="AY2535">
        <v>82.530720000000002</v>
      </c>
      <c r="AZ2535">
        <v>82.426550000000006</v>
      </c>
      <c r="BA2535">
        <v>79.796260000000004</v>
      </c>
      <c r="BB2535">
        <v>77.723169999999996</v>
      </c>
      <c r="BC2535">
        <v>73.457980000000006</v>
      </c>
      <c r="BD2535">
        <v>68.623940000000005</v>
      </c>
      <c r="BE2535">
        <v>66.527540000000002</v>
      </c>
      <c r="BF2535">
        <v>65.274360000000001</v>
      </c>
      <c r="BG2535">
        <v>64.552959999999999</v>
      </c>
      <c r="BH2535">
        <v>804.48609999999996</v>
      </c>
      <c r="BI2535">
        <v>1466.0530000000001</v>
      </c>
      <c r="BJ2535">
        <v>2421.6959999999999</v>
      </c>
      <c r="BK2535">
        <v>2426.25</v>
      </c>
      <c r="BL2535">
        <v>3460.6529999999998</v>
      </c>
      <c r="BM2535">
        <v>6522.5870000000004</v>
      </c>
      <c r="BN2535">
        <v>7816.6459999999997</v>
      </c>
      <c r="BO2535">
        <v>8146.915</v>
      </c>
      <c r="BP2535">
        <v>5254.3130000000001</v>
      </c>
      <c r="BQ2535">
        <v>3537.9180000000001</v>
      </c>
      <c r="BR2535">
        <v>3956.6329999999998</v>
      </c>
      <c r="BS2535">
        <v>3515.8609999999999</v>
      </c>
      <c r="BT2535">
        <v>2496.569</v>
      </c>
      <c r="BU2535">
        <v>4285.0940000000001</v>
      </c>
      <c r="BV2535">
        <v>7645.8040000000001</v>
      </c>
      <c r="BW2535">
        <v>5834.8789999999999</v>
      </c>
      <c r="BX2535">
        <v>5715.5330000000004</v>
      </c>
      <c r="BY2535">
        <v>5013.4589999999998</v>
      </c>
      <c r="BZ2535">
        <v>946.91390000000001</v>
      </c>
      <c r="CA2535">
        <v>-100.5699</v>
      </c>
      <c r="CB2535">
        <v>-321.15660000000003</v>
      </c>
      <c r="CC2535">
        <v>-2866.8629999999998</v>
      </c>
      <c r="CD2535">
        <v>-638.95680000000004</v>
      </c>
      <c r="CE2535">
        <v>-1903.2139999999999</v>
      </c>
      <c r="CF2535" s="23">
        <v>3441905</v>
      </c>
      <c r="CG2535" s="23">
        <v>5715824</v>
      </c>
      <c r="CH2535" s="23">
        <v>4990149</v>
      </c>
      <c r="CI2535" s="23">
        <v>3782530</v>
      </c>
      <c r="CJ2535" s="23">
        <v>3193816</v>
      </c>
      <c r="CK2535" s="23">
        <v>1550587</v>
      </c>
      <c r="CL2535" s="23">
        <v>2074363</v>
      </c>
      <c r="CM2535" s="23">
        <v>2134312</v>
      </c>
      <c r="CN2535" s="23">
        <v>1532104</v>
      </c>
      <c r="CO2535" s="23">
        <v>7133446</v>
      </c>
      <c r="CP2535" s="23">
        <v>1137898</v>
      </c>
      <c r="CQ2535" s="23">
        <v>9993205</v>
      </c>
      <c r="CR2535" s="23">
        <v>10100000</v>
      </c>
      <c r="CS2535" s="23">
        <v>10900000</v>
      </c>
      <c r="CT2535" s="23">
        <v>10700000</v>
      </c>
      <c r="CU2535" s="23">
        <v>10500000</v>
      </c>
      <c r="CV2535" s="23">
        <v>10400000</v>
      </c>
      <c r="CW2535" s="23">
        <v>10200000</v>
      </c>
      <c r="CX2535" s="23">
        <v>11000000</v>
      </c>
      <c r="CY2535" s="23">
        <v>8376148</v>
      </c>
      <c r="CZ2535" s="23">
        <v>8885152</v>
      </c>
      <c r="DA2535" s="23">
        <v>2486997</v>
      </c>
      <c r="DB2535" s="23">
        <v>2526343</v>
      </c>
      <c r="DC2535" s="23">
        <v>2758124</v>
      </c>
      <c r="DD2535">
        <v>0</v>
      </c>
      <c r="DE2535">
        <v>0</v>
      </c>
      <c r="DF2535">
        <v>0</v>
      </c>
    </row>
    <row r="2536" spans="1:110" x14ac:dyDescent="0.25">
      <c r="A2536" s="18" t="str">
        <f t="shared" si="39"/>
        <v>program_CPP_200 kW and above_All_CAISO_1-in-10_MONTHLY SYSTEM PEAK DAY_2020_4</v>
      </c>
      <c r="B2536" t="s">
        <v>51</v>
      </c>
      <c r="C2536" t="s">
        <v>121</v>
      </c>
      <c r="D2536" t="s">
        <v>122</v>
      </c>
      <c r="E2536" t="s">
        <v>7</v>
      </c>
      <c r="F2536" t="s">
        <v>110</v>
      </c>
      <c r="G2536" t="s">
        <v>85</v>
      </c>
      <c r="H2536" t="s">
        <v>20</v>
      </c>
      <c r="I2536">
        <v>2020</v>
      </c>
      <c r="J2536">
        <v>4</v>
      </c>
      <c r="K2536">
        <v>1289</v>
      </c>
      <c r="L2536">
        <v>171290.8</v>
      </c>
      <c r="M2536">
        <v>166457.60000000001</v>
      </c>
      <c r="N2536">
        <v>163839.5</v>
      </c>
      <c r="O2536">
        <v>163614.20000000001</v>
      </c>
      <c r="P2536">
        <v>169278.1</v>
      </c>
      <c r="Q2536">
        <v>184253.7</v>
      </c>
      <c r="R2536">
        <v>205349.5</v>
      </c>
      <c r="S2536">
        <v>219230.5</v>
      </c>
      <c r="T2536">
        <v>227482.9</v>
      </c>
      <c r="U2536">
        <v>235959.8</v>
      </c>
      <c r="V2536">
        <v>246712.8</v>
      </c>
      <c r="W2536">
        <v>254559.7</v>
      </c>
      <c r="X2536">
        <v>257154.2</v>
      </c>
      <c r="Y2536">
        <v>258851.3</v>
      </c>
      <c r="Z2536">
        <v>258503.1</v>
      </c>
      <c r="AA2536">
        <v>252972.3</v>
      </c>
      <c r="AB2536">
        <v>243145.5</v>
      </c>
      <c r="AC2536">
        <v>241140.5</v>
      </c>
      <c r="AD2536">
        <v>223591.2</v>
      </c>
      <c r="AE2536">
        <v>217421.9</v>
      </c>
      <c r="AF2536">
        <v>208688.5</v>
      </c>
      <c r="AG2536">
        <v>197525.6</v>
      </c>
      <c r="AH2536">
        <v>189188</v>
      </c>
      <c r="AI2536">
        <v>180776.2</v>
      </c>
      <c r="AJ2536">
        <v>65.974580000000003</v>
      </c>
      <c r="AK2536">
        <v>63.080509999999997</v>
      </c>
      <c r="AL2536">
        <v>61.770130000000002</v>
      </c>
      <c r="AM2536">
        <v>60.953040000000001</v>
      </c>
      <c r="AN2536">
        <v>61.280009999999997</v>
      </c>
      <c r="AO2536">
        <v>60.726700000000001</v>
      </c>
      <c r="AP2536">
        <v>60.606990000000003</v>
      </c>
      <c r="AQ2536">
        <v>62.020130000000002</v>
      </c>
      <c r="AR2536">
        <v>70.882059999999996</v>
      </c>
      <c r="AS2536">
        <v>76.384889999999999</v>
      </c>
      <c r="AT2536">
        <v>79.614050000000006</v>
      </c>
      <c r="AU2536">
        <v>82.849580000000003</v>
      </c>
      <c r="AV2536">
        <v>82.93432</v>
      </c>
      <c r="AW2536">
        <v>83.676199999999994</v>
      </c>
      <c r="AX2536">
        <v>83.486580000000004</v>
      </c>
      <c r="AY2536">
        <v>82.530720000000002</v>
      </c>
      <c r="AZ2536">
        <v>82.426550000000006</v>
      </c>
      <c r="BA2536">
        <v>79.796260000000004</v>
      </c>
      <c r="BB2536">
        <v>77.723169999999996</v>
      </c>
      <c r="BC2536">
        <v>73.457980000000006</v>
      </c>
      <c r="BD2536">
        <v>68.623940000000005</v>
      </c>
      <c r="BE2536">
        <v>66.527540000000002</v>
      </c>
      <c r="BF2536">
        <v>65.274360000000001</v>
      </c>
      <c r="BG2536">
        <v>64.552959999999999</v>
      </c>
      <c r="BH2536">
        <v>821.04719999999998</v>
      </c>
      <c r="BI2536">
        <v>1496.2329999999999</v>
      </c>
      <c r="BJ2536">
        <v>2471.549</v>
      </c>
      <c r="BK2536">
        <v>2476.1959999999999</v>
      </c>
      <c r="BL2536">
        <v>3531.893</v>
      </c>
      <c r="BM2536">
        <v>6656.8609999999999</v>
      </c>
      <c r="BN2536">
        <v>7977.5590000000002</v>
      </c>
      <c r="BO2536">
        <v>8314.6270000000004</v>
      </c>
      <c r="BP2536">
        <v>5362.4780000000001</v>
      </c>
      <c r="BQ2536">
        <v>3610.7489999999998</v>
      </c>
      <c r="BR2536">
        <v>4038.0830000000001</v>
      </c>
      <c r="BS2536">
        <v>3588.239</v>
      </c>
      <c r="BT2536">
        <v>2547.9630000000002</v>
      </c>
      <c r="BU2536">
        <v>4373.3069999999998</v>
      </c>
      <c r="BV2536">
        <v>7803.2</v>
      </c>
      <c r="BW2536">
        <v>5954.9960000000001</v>
      </c>
      <c r="BX2536">
        <v>5833.1930000000002</v>
      </c>
      <c r="BY2536">
        <v>5116.6660000000002</v>
      </c>
      <c r="BZ2536">
        <v>966.40700000000004</v>
      </c>
      <c r="CA2536">
        <v>-102.64019999999999</v>
      </c>
      <c r="CB2536">
        <v>-327.7679</v>
      </c>
      <c r="CC2536">
        <v>-2925.88</v>
      </c>
      <c r="CD2536">
        <v>-652.11040000000003</v>
      </c>
      <c r="CE2536">
        <v>-1942.393</v>
      </c>
      <c r="CF2536" s="23">
        <v>3585073</v>
      </c>
      <c r="CG2536" s="23">
        <v>5953577</v>
      </c>
      <c r="CH2536" s="23">
        <v>5197717</v>
      </c>
      <c r="CI2536" s="23">
        <v>3939867</v>
      </c>
      <c r="CJ2536" s="23">
        <v>3326665</v>
      </c>
      <c r="CK2536" s="23">
        <v>1615084</v>
      </c>
      <c r="CL2536" s="23">
        <v>2160647</v>
      </c>
      <c r="CM2536" s="23">
        <v>2223090</v>
      </c>
      <c r="CN2536" s="23">
        <v>1595833</v>
      </c>
      <c r="CO2536" s="23">
        <v>7430166</v>
      </c>
      <c r="CP2536" s="23">
        <v>1185229</v>
      </c>
      <c r="CQ2536" s="23">
        <v>10400000</v>
      </c>
      <c r="CR2536" s="23">
        <v>10500000</v>
      </c>
      <c r="CS2536" s="23">
        <v>11400000</v>
      </c>
      <c r="CT2536" s="23">
        <v>11100000</v>
      </c>
      <c r="CU2536" s="23">
        <v>11000000</v>
      </c>
      <c r="CV2536" s="23">
        <v>10800000</v>
      </c>
      <c r="CW2536" s="23">
        <v>10600000</v>
      </c>
      <c r="CX2536" s="23">
        <v>11500000</v>
      </c>
      <c r="CY2536" s="23">
        <v>8724559</v>
      </c>
      <c r="CZ2536" s="23">
        <v>9254735</v>
      </c>
      <c r="DA2536" s="23">
        <v>2590445</v>
      </c>
      <c r="DB2536" s="23">
        <v>2631427</v>
      </c>
      <c r="DC2536" s="23">
        <v>2872850</v>
      </c>
      <c r="DD2536">
        <v>0</v>
      </c>
      <c r="DE2536">
        <v>0</v>
      </c>
      <c r="DF2536">
        <v>0</v>
      </c>
    </row>
    <row r="2537" spans="1:110" x14ac:dyDescent="0.25">
      <c r="A2537" s="18" t="str">
        <f t="shared" si="39"/>
        <v>program_CPP_200 kW and above_All_CAISO_1-in-10_MONTHLY SYSTEM PEAK DAY_2021_4</v>
      </c>
      <c r="B2537" t="s">
        <v>51</v>
      </c>
      <c r="C2537" t="s">
        <v>121</v>
      </c>
      <c r="D2537" t="s">
        <v>122</v>
      </c>
      <c r="E2537" t="s">
        <v>7</v>
      </c>
      <c r="F2537" t="s">
        <v>110</v>
      </c>
      <c r="G2537" t="s">
        <v>85</v>
      </c>
      <c r="H2537" t="s">
        <v>20</v>
      </c>
      <c r="I2537">
        <v>2021</v>
      </c>
      <c r="J2537">
        <v>4</v>
      </c>
      <c r="K2537">
        <v>1307</v>
      </c>
      <c r="L2537">
        <v>173682.8</v>
      </c>
      <c r="M2537">
        <v>168782</v>
      </c>
      <c r="N2537">
        <v>166127.4</v>
      </c>
      <c r="O2537">
        <v>165899</v>
      </c>
      <c r="P2537">
        <v>171642</v>
      </c>
      <c r="Q2537">
        <v>186826.7</v>
      </c>
      <c r="R2537">
        <v>208217.1</v>
      </c>
      <c r="S2537">
        <v>222292</v>
      </c>
      <c r="T2537">
        <v>230659.5</v>
      </c>
      <c r="U2537">
        <v>239254.8</v>
      </c>
      <c r="V2537">
        <v>250158</v>
      </c>
      <c r="W2537">
        <v>258114.5</v>
      </c>
      <c r="X2537">
        <v>260745.2</v>
      </c>
      <c r="Y2537">
        <v>262465.90000000002</v>
      </c>
      <c r="Z2537">
        <v>262112.9</v>
      </c>
      <c r="AA2537">
        <v>256504.8</v>
      </c>
      <c r="AB2537">
        <v>246540.9</v>
      </c>
      <c r="AC2537">
        <v>244507.9</v>
      </c>
      <c r="AD2537">
        <v>226713.5</v>
      </c>
      <c r="AE2537">
        <v>220458</v>
      </c>
      <c r="AF2537">
        <v>211602.7</v>
      </c>
      <c r="AG2537">
        <v>200283.9</v>
      </c>
      <c r="AH2537">
        <v>191829.9</v>
      </c>
      <c r="AI2537">
        <v>183300.6</v>
      </c>
      <c r="AJ2537">
        <v>65.974580000000003</v>
      </c>
      <c r="AK2537">
        <v>63.080509999999997</v>
      </c>
      <c r="AL2537">
        <v>61.770130000000002</v>
      </c>
      <c r="AM2537">
        <v>60.953040000000001</v>
      </c>
      <c r="AN2537">
        <v>61.280009999999997</v>
      </c>
      <c r="AO2537">
        <v>60.726700000000001</v>
      </c>
      <c r="AP2537">
        <v>60.606990000000003</v>
      </c>
      <c r="AQ2537">
        <v>62.020130000000002</v>
      </c>
      <c r="AR2537">
        <v>70.882059999999996</v>
      </c>
      <c r="AS2537">
        <v>76.384889999999999</v>
      </c>
      <c r="AT2537">
        <v>79.614050000000006</v>
      </c>
      <c r="AU2537">
        <v>82.849580000000003</v>
      </c>
      <c r="AV2537">
        <v>82.93432</v>
      </c>
      <c r="AW2537">
        <v>83.676199999999994</v>
      </c>
      <c r="AX2537">
        <v>83.486580000000004</v>
      </c>
      <c r="AY2537">
        <v>82.530720000000002</v>
      </c>
      <c r="AZ2537">
        <v>82.426550000000006</v>
      </c>
      <c r="BA2537">
        <v>79.796260000000004</v>
      </c>
      <c r="BB2537">
        <v>77.723169999999996</v>
      </c>
      <c r="BC2537">
        <v>73.457980000000006</v>
      </c>
      <c r="BD2537">
        <v>68.623940000000005</v>
      </c>
      <c r="BE2537">
        <v>66.527540000000002</v>
      </c>
      <c r="BF2537">
        <v>65.274360000000001</v>
      </c>
      <c r="BG2537">
        <v>64.552959999999999</v>
      </c>
      <c r="BH2537">
        <v>832.51260000000002</v>
      </c>
      <c r="BI2537">
        <v>1517.127</v>
      </c>
      <c r="BJ2537">
        <v>2506.0619999999999</v>
      </c>
      <c r="BK2537">
        <v>2510.7739999999999</v>
      </c>
      <c r="BL2537">
        <v>3581.2139999999999</v>
      </c>
      <c r="BM2537">
        <v>6749.8190000000004</v>
      </c>
      <c r="BN2537">
        <v>8088.96</v>
      </c>
      <c r="BO2537">
        <v>8430.7350000000006</v>
      </c>
      <c r="BP2537">
        <v>5437.3609999999999</v>
      </c>
      <c r="BQ2537">
        <v>3661.1709999999998</v>
      </c>
      <c r="BR2537">
        <v>4094.4720000000002</v>
      </c>
      <c r="BS2537">
        <v>3638.346</v>
      </c>
      <c r="BT2537">
        <v>2583.5430000000001</v>
      </c>
      <c r="BU2537">
        <v>4434.3770000000004</v>
      </c>
      <c r="BV2537">
        <v>7912.1660000000002</v>
      </c>
      <c r="BW2537">
        <v>6038.1530000000002</v>
      </c>
      <c r="BX2537">
        <v>5914.6490000000003</v>
      </c>
      <c r="BY2537">
        <v>5188.1170000000002</v>
      </c>
      <c r="BZ2537">
        <v>979.90219999999999</v>
      </c>
      <c r="CA2537">
        <v>-104.0735</v>
      </c>
      <c r="CB2537">
        <v>-332.3449</v>
      </c>
      <c r="CC2537">
        <v>-2966.7379999999998</v>
      </c>
      <c r="CD2537">
        <v>-661.21659999999997</v>
      </c>
      <c r="CE2537">
        <v>-1969.5170000000001</v>
      </c>
      <c r="CF2537" s="23">
        <v>3685899</v>
      </c>
      <c r="CG2537" s="23">
        <v>6121013</v>
      </c>
      <c r="CH2537" s="23">
        <v>5343896</v>
      </c>
      <c r="CI2537" s="23">
        <v>4050670</v>
      </c>
      <c r="CJ2537" s="23">
        <v>3420222</v>
      </c>
      <c r="CK2537" s="23">
        <v>1660506</v>
      </c>
      <c r="CL2537" s="23">
        <v>2221412</v>
      </c>
      <c r="CM2537" s="23">
        <v>2285611</v>
      </c>
      <c r="CN2537" s="23">
        <v>1640714</v>
      </c>
      <c r="CO2537" s="23">
        <v>7639129</v>
      </c>
      <c r="CP2537" s="23">
        <v>1218562</v>
      </c>
      <c r="CQ2537" s="23">
        <v>10700000</v>
      </c>
      <c r="CR2537" s="23">
        <v>10800000</v>
      </c>
      <c r="CS2537" s="23">
        <v>11700000</v>
      </c>
      <c r="CT2537" s="23">
        <v>11400000</v>
      </c>
      <c r="CU2537" s="23">
        <v>11300000</v>
      </c>
      <c r="CV2537" s="23">
        <v>11100000</v>
      </c>
      <c r="CW2537" s="23">
        <v>10900000</v>
      </c>
      <c r="CX2537" s="23">
        <v>11800000</v>
      </c>
      <c r="CY2537" s="23">
        <v>8969926</v>
      </c>
      <c r="CZ2537" s="23">
        <v>9515012</v>
      </c>
      <c r="DA2537" s="23">
        <v>2663298</v>
      </c>
      <c r="DB2537" s="23">
        <v>2705433</v>
      </c>
      <c r="DC2537" s="23">
        <v>2953645</v>
      </c>
      <c r="DD2537">
        <v>0</v>
      </c>
      <c r="DE2537">
        <v>0</v>
      </c>
      <c r="DF2537">
        <v>0</v>
      </c>
    </row>
    <row r="2538" spans="1:110" x14ac:dyDescent="0.25">
      <c r="A2538" s="18" t="str">
        <f t="shared" si="39"/>
        <v>program_CPP_200 kW and above_All_CAISO_1-in-10_MONTHLY SYSTEM PEAK DAY_2022_4</v>
      </c>
      <c r="B2538" t="s">
        <v>51</v>
      </c>
      <c r="C2538" t="s">
        <v>121</v>
      </c>
      <c r="D2538" t="s">
        <v>122</v>
      </c>
      <c r="E2538" t="s">
        <v>7</v>
      </c>
      <c r="F2538" t="s">
        <v>110</v>
      </c>
      <c r="G2538" t="s">
        <v>85</v>
      </c>
      <c r="H2538" t="s">
        <v>20</v>
      </c>
      <c r="I2538">
        <v>2022</v>
      </c>
      <c r="J2538">
        <v>4</v>
      </c>
      <c r="K2538">
        <v>1343</v>
      </c>
      <c r="L2538">
        <v>178466.7</v>
      </c>
      <c r="M2538">
        <v>173431</v>
      </c>
      <c r="N2538">
        <v>170703.2</v>
      </c>
      <c r="O2538">
        <v>170468.5</v>
      </c>
      <c r="P2538">
        <v>176369.7</v>
      </c>
      <c r="Q2538">
        <v>191972.6</v>
      </c>
      <c r="R2538">
        <v>213952.2</v>
      </c>
      <c r="S2538">
        <v>228414.8</v>
      </c>
      <c r="T2538">
        <v>237012.8</v>
      </c>
      <c r="U2538">
        <v>245844.8</v>
      </c>
      <c r="V2538">
        <v>257048.3</v>
      </c>
      <c r="W2538">
        <v>265224</v>
      </c>
      <c r="X2538">
        <v>267927.2</v>
      </c>
      <c r="Y2538">
        <v>269695.3</v>
      </c>
      <c r="Z2538">
        <v>269332.5</v>
      </c>
      <c r="AA2538">
        <v>263570</v>
      </c>
      <c r="AB2538">
        <v>253331.6</v>
      </c>
      <c r="AC2538">
        <v>251242.6</v>
      </c>
      <c r="AD2538">
        <v>232958.1</v>
      </c>
      <c r="AE2538">
        <v>226530.3</v>
      </c>
      <c r="AF2538">
        <v>217431.1</v>
      </c>
      <c r="AG2538">
        <v>205800.5</v>
      </c>
      <c r="AH2538">
        <v>197113.7</v>
      </c>
      <c r="AI2538">
        <v>188349.5</v>
      </c>
      <c r="AJ2538">
        <v>65.974580000000003</v>
      </c>
      <c r="AK2538">
        <v>63.080509999999997</v>
      </c>
      <c r="AL2538">
        <v>61.770130000000002</v>
      </c>
      <c r="AM2538">
        <v>60.953040000000001</v>
      </c>
      <c r="AN2538">
        <v>61.280009999999997</v>
      </c>
      <c r="AO2538">
        <v>60.726700000000001</v>
      </c>
      <c r="AP2538">
        <v>60.606990000000003</v>
      </c>
      <c r="AQ2538">
        <v>62.020130000000002</v>
      </c>
      <c r="AR2538">
        <v>70.882059999999996</v>
      </c>
      <c r="AS2538">
        <v>76.384889999999999</v>
      </c>
      <c r="AT2538">
        <v>79.614050000000006</v>
      </c>
      <c r="AU2538">
        <v>82.849580000000003</v>
      </c>
      <c r="AV2538">
        <v>82.93432</v>
      </c>
      <c r="AW2538">
        <v>83.676199999999994</v>
      </c>
      <c r="AX2538">
        <v>83.486580000000004</v>
      </c>
      <c r="AY2538">
        <v>82.530720000000002</v>
      </c>
      <c r="AZ2538">
        <v>82.426550000000006</v>
      </c>
      <c r="BA2538">
        <v>79.796260000000004</v>
      </c>
      <c r="BB2538">
        <v>77.723169999999996</v>
      </c>
      <c r="BC2538">
        <v>73.457980000000006</v>
      </c>
      <c r="BD2538">
        <v>68.623940000000005</v>
      </c>
      <c r="BE2538">
        <v>66.527540000000002</v>
      </c>
      <c r="BF2538">
        <v>65.274360000000001</v>
      </c>
      <c r="BG2538">
        <v>64.552959999999999</v>
      </c>
      <c r="BH2538">
        <v>855.44330000000002</v>
      </c>
      <c r="BI2538">
        <v>1558.915</v>
      </c>
      <c r="BJ2538">
        <v>2575.0889999999999</v>
      </c>
      <c r="BK2538">
        <v>2579.931</v>
      </c>
      <c r="BL2538">
        <v>3679.8539999999998</v>
      </c>
      <c r="BM2538">
        <v>6935.7359999999999</v>
      </c>
      <c r="BN2538">
        <v>8311.7630000000008</v>
      </c>
      <c r="BO2538">
        <v>8662.9509999999991</v>
      </c>
      <c r="BP2538">
        <v>5587.1270000000004</v>
      </c>
      <c r="BQ2538">
        <v>3762.0140000000001</v>
      </c>
      <c r="BR2538">
        <v>4207.25</v>
      </c>
      <c r="BS2538">
        <v>3738.56</v>
      </c>
      <c r="BT2538">
        <v>2654.7049999999999</v>
      </c>
      <c r="BU2538">
        <v>4556.518</v>
      </c>
      <c r="BV2538">
        <v>8130.0990000000002</v>
      </c>
      <c r="BW2538">
        <v>6204.4679999999998</v>
      </c>
      <c r="BX2538">
        <v>6077.5630000000001</v>
      </c>
      <c r="BY2538">
        <v>5331.0190000000002</v>
      </c>
      <c r="BZ2538">
        <v>1006.893</v>
      </c>
      <c r="CA2538">
        <v>-106.9401</v>
      </c>
      <c r="CB2538">
        <v>-341.49900000000002</v>
      </c>
      <c r="CC2538">
        <v>-3048.453</v>
      </c>
      <c r="CD2538">
        <v>-679.42920000000004</v>
      </c>
      <c r="CE2538">
        <v>-2023.7660000000001</v>
      </c>
      <c r="CF2538" s="23">
        <v>3891744</v>
      </c>
      <c r="CG2538" s="23">
        <v>6462851</v>
      </c>
      <c r="CH2538" s="23">
        <v>5642335</v>
      </c>
      <c r="CI2538" s="23">
        <v>4276886</v>
      </c>
      <c r="CJ2538" s="23">
        <v>3611230</v>
      </c>
      <c r="CK2538" s="23">
        <v>1753240</v>
      </c>
      <c r="CL2538" s="23">
        <v>2345471</v>
      </c>
      <c r="CM2538" s="23">
        <v>2413255</v>
      </c>
      <c r="CN2538" s="23">
        <v>1732342</v>
      </c>
      <c r="CO2538" s="23">
        <v>8065749</v>
      </c>
      <c r="CP2538" s="23">
        <v>1286615</v>
      </c>
      <c r="CQ2538" s="23">
        <v>11300000</v>
      </c>
      <c r="CR2538" s="23">
        <v>11400000</v>
      </c>
      <c r="CS2538" s="23">
        <v>12300000</v>
      </c>
      <c r="CT2538" s="23">
        <v>12100000</v>
      </c>
      <c r="CU2538" s="23">
        <v>11900000</v>
      </c>
      <c r="CV2538" s="23">
        <v>11800000</v>
      </c>
      <c r="CW2538" s="23">
        <v>11500000</v>
      </c>
      <c r="CX2538" s="23">
        <v>12500000</v>
      </c>
      <c r="CY2538" s="23">
        <v>9470866</v>
      </c>
      <c r="CZ2538" s="23">
        <v>10000000</v>
      </c>
      <c r="DA2538" s="23">
        <v>2812034</v>
      </c>
      <c r="DB2538" s="23">
        <v>2856522</v>
      </c>
      <c r="DC2538" s="23">
        <v>3118596</v>
      </c>
      <c r="DD2538">
        <v>0</v>
      </c>
      <c r="DE2538">
        <v>0</v>
      </c>
      <c r="DF2538">
        <v>0</v>
      </c>
    </row>
    <row r="2539" spans="1:110" x14ac:dyDescent="0.25">
      <c r="A2539" s="18" t="str">
        <f t="shared" si="39"/>
        <v>program_CPP_200 kW and above_All_CAISO_1-in-10_MONTHLY SYSTEM PEAK DAY_2023_4</v>
      </c>
      <c r="B2539" t="s">
        <v>51</v>
      </c>
      <c r="C2539" t="s">
        <v>121</v>
      </c>
      <c r="D2539" t="s">
        <v>122</v>
      </c>
      <c r="E2539" t="s">
        <v>7</v>
      </c>
      <c r="F2539" t="s">
        <v>110</v>
      </c>
      <c r="G2539" t="s">
        <v>85</v>
      </c>
      <c r="H2539" t="s">
        <v>20</v>
      </c>
      <c r="I2539">
        <v>2023</v>
      </c>
      <c r="J2539">
        <v>4</v>
      </c>
      <c r="K2539">
        <v>1387</v>
      </c>
      <c r="L2539">
        <v>184313.7</v>
      </c>
      <c r="M2539">
        <v>179113</v>
      </c>
      <c r="N2539">
        <v>176295.9</v>
      </c>
      <c r="O2539">
        <v>176053.5</v>
      </c>
      <c r="P2539">
        <v>182148</v>
      </c>
      <c r="Q2539">
        <v>198262.1</v>
      </c>
      <c r="R2539">
        <v>220961.8</v>
      </c>
      <c r="S2539">
        <v>235898.2</v>
      </c>
      <c r="T2539">
        <v>244777.9</v>
      </c>
      <c r="U2539">
        <v>253899.3</v>
      </c>
      <c r="V2539">
        <v>265469.90000000002</v>
      </c>
      <c r="W2539">
        <v>273913.40000000002</v>
      </c>
      <c r="X2539">
        <v>276705.2</v>
      </c>
      <c r="Y2539">
        <v>278531.20000000001</v>
      </c>
      <c r="Z2539">
        <v>278156.5</v>
      </c>
      <c r="AA2539">
        <v>272205.2</v>
      </c>
      <c r="AB2539">
        <v>261631.4</v>
      </c>
      <c r="AC2539">
        <v>259473.9</v>
      </c>
      <c r="AD2539">
        <v>240590.3</v>
      </c>
      <c r="AE2539">
        <v>233952</v>
      </c>
      <c r="AF2539">
        <v>224554.7</v>
      </c>
      <c r="AG2539">
        <v>212543.1</v>
      </c>
      <c r="AH2539">
        <v>203571.6</v>
      </c>
      <c r="AI2539">
        <v>194520.3</v>
      </c>
      <c r="AJ2539">
        <v>65.974580000000003</v>
      </c>
      <c r="AK2539">
        <v>63.080509999999997</v>
      </c>
      <c r="AL2539">
        <v>61.770130000000002</v>
      </c>
      <c r="AM2539">
        <v>60.953040000000001</v>
      </c>
      <c r="AN2539">
        <v>61.280009999999997</v>
      </c>
      <c r="AO2539">
        <v>60.726700000000001</v>
      </c>
      <c r="AP2539">
        <v>60.606990000000003</v>
      </c>
      <c r="AQ2539">
        <v>62.020130000000002</v>
      </c>
      <c r="AR2539">
        <v>70.882059999999996</v>
      </c>
      <c r="AS2539">
        <v>76.384889999999999</v>
      </c>
      <c r="AT2539">
        <v>79.614050000000006</v>
      </c>
      <c r="AU2539">
        <v>82.849580000000003</v>
      </c>
      <c r="AV2539">
        <v>82.93432</v>
      </c>
      <c r="AW2539">
        <v>83.676199999999994</v>
      </c>
      <c r="AX2539">
        <v>83.486580000000004</v>
      </c>
      <c r="AY2539">
        <v>82.530720000000002</v>
      </c>
      <c r="AZ2539">
        <v>82.426550000000006</v>
      </c>
      <c r="BA2539">
        <v>79.796260000000004</v>
      </c>
      <c r="BB2539">
        <v>77.723169999999996</v>
      </c>
      <c r="BC2539">
        <v>73.457980000000006</v>
      </c>
      <c r="BD2539">
        <v>68.623940000000005</v>
      </c>
      <c r="BE2539">
        <v>66.527540000000002</v>
      </c>
      <c r="BF2539">
        <v>65.274360000000001</v>
      </c>
      <c r="BG2539">
        <v>64.552959999999999</v>
      </c>
      <c r="BH2539">
        <v>883.46979999999996</v>
      </c>
      <c r="BI2539">
        <v>1609.989</v>
      </c>
      <c r="BJ2539">
        <v>2659.4560000000001</v>
      </c>
      <c r="BK2539">
        <v>2664.4560000000001</v>
      </c>
      <c r="BL2539">
        <v>3800.4160000000002</v>
      </c>
      <c r="BM2539">
        <v>7162.9679999999998</v>
      </c>
      <c r="BN2539">
        <v>8584.0759999999991</v>
      </c>
      <c r="BO2539">
        <v>8946.7710000000006</v>
      </c>
      <c r="BP2539">
        <v>5770.1760000000004</v>
      </c>
      <c r="BQ2539">
        <v>3885.2669999999998</v>
      </c>
      <c r="BR2539">
        <v>4345.09</v>
      </c>
      <c r="BS2539">
        <v>3861.0450000000001</v>
      </c>
      <c r="BT2539">
        <v>2741.6790000000001</v>
      </c>
      <c r="BU2539">
        <v>4705.8</v>
      </c>
      <c r="BV2539">
        <v>8396.4609999999993</v>
      </c>
      <c r="BW2539">
        <v>6407.741</v>
      </c>
      <c r="BX2539">
        <v>6276.6779999999999</v>
      </c>
      <c r="BY2539">
        <v>5505.6760000000004</v>
      </c>
      <c r="BZ2539">
        <v>1039.8810000000001</v>
      </c>
      <c r="CA2539">
        <v>-110.44370000000001</v>
      </c>
      <c r="CB2539">
        <v>-352.68729999999999</v>
      </c>
      <c r="CC2539">
        <v>-3148.328</v>
      </c>
      <c r="CD2539">
        <v>-701.68899999999996</v>
      </c>
      <c r="CE2539">
        <v>-2090.069</v>
      </c>
      <c r="CF2539" s="23">
        <v>4150927</v>
      </c>
      <c r="CG2539" s="23">
        <v>6893266</v>
      </c>
      <c r="CH2539" s="23">
        <v>6018105</v>
      </c>
      <c r="CI2539" s="23">
        <v>4561720</v>
      </c>
      <c r="CJ2539" s="23">
        <v>3851732</v>
      </c>
      <c r="CK2539" s="23">
        <v>1870003</v>
      </c>
      <c r="CL2539" s="23">
        <v>2501675</v>
      </c>
      <c r="CM2539" s="23">
        <v>2573974</v>
      </c>
      <c r="CN2539" s="23">
        <v>1847713</v>
      </c>
      <c r="CO2539" s="23">
        <v>8602914</v>
      </c>
      <c r="CP2539" s="23">
        <v>1372301</v>
      </c>
      <c r="CQ2539" s="23">
        <v>12100000</v>
      </c>
      <c r="CR2539" s="23">
        <v>12100000</v>
      </c>
      <c r="CS2539" s="23">
        <v>13200000</v>
      </c>
      <c r="CT2539" s="23">
        <v>12900000</v>
      </c>
      <c r="CU2539" s="23">
        <v>12700000</v>
      </c>
      <c r="CV2539" s="23">
        <v>12500000</v>
      </c>
      <c r="CW2539" s="23">
        <v>12300000</v>
      </c>
      <c r="CX2539" s="23">
        <v>13300000</v>
      </c>
      <c r="CY2539" s="23">
        <v>10100000</v>
      </c>
      <c r="CZ2539" s="23">
        <v>10700000</v>
      </c>
      <c r="DA2539" s="23">
        <v>2999311</v>
      </c>
      <c r="DB2539" s="23">
        <v>3046762</v>
      </c>
      <c r="DC2539" s="23">
        <v>3326290</v>
      </c>
      <c r="DD2539">
        <v>0</v>
      </c>
      <c r="DE2539">
        <v>0</v>
      </c>
      <c r="DF2539">
        <v>0</v>
      </c>
    </row>
    <row r="2540" spans="1:110" x14ac:dyDescent="0.25">
      <c r="A2540" s="18" t="str">
        <f t="shared" si="39"/>
        <v>program_CPP_200 kW and above_All_CAISO_1-in-10_MONTHLY SYSTEM PEAK DAY_2024_4</v>
      </c>
      <c r="B2540" t="s">
        <v>51</v>
      </c>
      <c r="C2540" t="s">
        <v>121</v>
      </c>
      <c r="D2540" t="s">
        <v>122</v>
      </c>
      <c r="E2540" t="s">
        <v>7</v>
      </c>
      <c r="F2540" t="s">
        <v>110</v>
      </c>
      <c r="G2540" t="s">
        <v>85</v>
      </c>
      <c r="H2540" t="s">
        <v>20</v>
      </c>
      <c r="I2540">
        <v>2024</v>
      </c>
      <c r="J2540">
        <v>4</v>
      </c>
      <c r="K2540">
        <v>1422</v>
      </c>
      <c r="L2540">
        <v>188964.8</v>
      </c>
      <c r="M2540">
        <v>183632.8</v>
      </c>
      <c r="N2540">
        <v>180744.6</v>
      </c>
      <c r="O2540">
        <v>180496.1</v>
      </c>
      <c r="P2540">
        <v>186744.3</v>
      </c>
      <c r="Q2540">
        <v>203265.1</v>
      </c>
      <c r="R2540">
        <v>226537.60000000001</v>
      </c>
      <c r="S2540">
        <v>241850.9</v>
      </c>
      <c r="T2540">
        <v>250954.8</v>
      </c>
      <c r="U2540">
        <v>260306.3</v>
      </c>
      <c r="V2540">
        <v>272168.8</v>
      </c>
      <c r="W2540">
        <v>280825.40000000002</v>
      </c>
      <c r="X2540">
        <v>283687.59999999998</v>
      </c>
      <c r="Y2540">
        <v>285559.7</v>
      </c>
      <c r="Z2540">
        <v>285175.59999999998</v>
      </c>
      <c r="AA2540">
        <v>279074.09999999998</v>
      </c>
      <c r="AB2540">
        <v>268233.5</v>
      </c>
      <c r="AC2540">
        <v>266021.59999999998</v>
      </c>
      <c r="AD2540">
        <v>246661.5</v>
      </c>
      <c r="AE2540">
        <v>239855.6</v>
      </c>
      <c r="AF2540">
        <v>230221.1</v>
      </c>
      <c r="AG2540">
        <v>217906.5</v>
      </c>
      <c r="AH2540">
        <v>208708.6</v>
      </c>
      <c r="AI2540">
        <v>199428.9</v>
      </c>
      <c r="AJ2540">
        <v>65.974580000000003</v>
      </c>
      <c r="AK2540">
        <v>63.080509999999997</v>
      </c>
      <c r="AL2540">
        <v>61.770130000000002</v>
      </c>
      <c r="AM2540">
        <v>60.953040000000001</v>
      </c>
      <c r="AN2540">
        <v>61.280009999999997</v>
      </c>
      <c r="AO2540">
        <v>60.726700000000001</v>
      </c>
      <c r="AP2540">
        <v>60.606990000000003</v>
      </c>
      <c r="AQ2540">
        <v>62.020130000000002</v>
      </c>
      <c r="AR2540">
        <v>70.882059999999996</v>
      </c>
      <c r="AS2540">
        <v>76.384889999999999</v>
      </c>
      <c r="AT2540">
        <v>79.614050000000006</v>
      </c>
      <c r="AU2540">
        <v>82.849580000000003</v>
      </c>
      <c r="AV2540">
        <v>82.93432</v>
      </c>
      <c r="AW2540">
        <v>83.676199999999994</v>
      </c>
      <c r="AX2540">
        <v>83.486580000000004</v>
      </c>
      <c r="AY2540">
        <v>82.530720000000002</v>
      </c>
      <c r="AZ2540">
        <v>82.426550000000006</v>
      </c>
      <c r="BA2540">
        <v>79.796260000000004</v>
      </c>
      <c r="BB2540">
        <v>77.723169999999996</v>
      </c>
      <c r="BC2540">
        <v>73.457980000000006</v>
      </c>
      <c r="BD2540">
        <v>68.623940000000005</v>
      </c>
      <c r="BE2540">
        <v>66.527540000000002</v>
      </c>
      <c r="BF2540">
        <v>65.274360000000001</v>
      </c>
      <c r="BG2540">
        <v>64.552959999999999</v>
      </c>
      <c r="BH2540">
        <v>905.76350000000002</v>
      </c>
      <c r="BI2540">
        <v>1650.615</v>
      </c>
      <c r="BJ2540">
        <v>2726.5650000000001</v>
      </c>
      <c r="BK2540">
        <v>2731.692</v>
      </c>
      <c r="BL2540">
        <v>3896.317</v>
      </c>
      <c r="BM2540">
        <v>7343.7209999999995</v>
      </c>
      <c r="BN2540">
        <v>8800.6890000000003</v>
      </c>
      <c r="BO2540">
        <v>9172.5360000000001</v>
      </c>
      <c r="BP2540">
        <v>5915.7820000000002</v>
      </c>
      <c r="BQ2540">
        <v>3983.3090000000002</v>
      </c>
      <c r="BR2540">
        <v>4454.7359999999999</v>
      </c>
      <c r="BS2540">
        <v>3958.4760000000001</v>
      </c>
      <c r="BT2540">
        <v>2810.864</v>
      </c>
      <c r="BU2540">
        <v>4824.5479999999998</v>
      </c>
      <c r="BV2540">
        <v>8608.34</v>
      </c>
      <c r="BW2540">
        <v>6569.4369999999999</v>
      </c>
      <c r="BX2540">
        <v>6435.0659999999998</v>
      </c>
      <c r="BY2540">
        <v>5644.6080000000002</v>
      </c>
      <c r="BZ2540">
        <v>1066.1220000000001</v>
      </c>
      <c r="CA2540">
        <v>-113.2307</v>
      </c>
      <c r="CB2540">
        <v>-361.5872</v>
      </c>
      <c r="CC2540">
        <v>-3227.7739999999999</v>
      </c>
      <c r="CD2540">
        <v>-719.39559999999994</v>
      </c>
      <c r="CE2540">
        <v>-2142.8110000000001</v>
      </c>
      <c r="CF2540" s="23">
        <v>4363062</v>
      </c>
      <c r="CG2540" s="23">
        <v>7245549</v>
      </c>
      <c r="CH2540" s="23">
        <v>6325662</v>
      </c>
      <c r="CI2540" s="23">
        <v>4794848</v>
      </c>
      <c r="CJ2540" s="23">
        <v>4048577</v>
      </c>
      <c r="CK2540" s="23">
        <v>1965570</v>
      </c>
      <c r="CL2540" s="23">
        <v>2629524</v>
      </c>
      <c r="CM2540" s="23">
        <v>2705518</v>
      </c>
      <c r="CN2540" s="23">
        <v>1942141</v>
      </c>
      <c r="CO2540" s="23">
        <v>9042570</v>
      </c>
      <c r="CP2540" s="23">
        <v>1442433</v>
      </c>
      <c r="CQ2540" s="23">
        <v>12700000</v>
      </c>
      <c r="CR2540" s="23">
        <v>12700000</v>
      </c>
      <c r="CS2540" s="23">
        <v>13800000</v>
      </c>
      <c r="CT2540" s="23">
        <v>13500000</v>
      </c>
      <c r="CU2540" s="23">
        <v>13300000</v>
      </c>
      <c r="CV2540" s="23">
        <v>13200000</v>
      </c>
      <c r="CW2540" s="23">
        <v>12900000</v>
      </c>
      <c r="CX2540" s="23">
        <v>14000000</v>
      </c>
      <c r="CY2540" s="23">
        <v>10600000</v>
      </c>
      <c r="CZ2540" s="23">
        <v>11300000</v>
      </c>
      <c r="DA2540" s="23">
        <v>3152592</v>
      </c>
      <c r="DB2540" s="23">
        <v>3202468</v>
      </c>
      <c r="DC2540" s="23">
        <v>3496281</v>
      </c>
      <c r="DD2540">
        <v>0</v>
      </c>
      <c r="DE2540">
        <v>0</v>
      </c>
      <c r="DF2540">
        <v>0</v>
      </c>
    </row>
    <row r="2541" spans="1:110" x14ac:dyDescent="0.25">
      <c r="A2541" s="18" t="str">
        <f t="shared" si="39"/>
        <v>program_CPP_200 kW and above_All_CAISO_1-in-10_MONTHLY SYSTEM PEAK DAY_2025_4</v>
      </c>
      <c r="B2541" t="s">
        <v>51</v>
      </c>
      <c r="C2541" t="s">
        <v>121</v>
      </c>
      <c r="D2541" t="s">
        <v>122</v>
      </c>
      <c r="E2541" t="s">
        <v>7</v>
      </c>
      <c r="F2541" t="s">
        <v>110</v>
      </c>
      <c r="G2541" t="s">
        <v>85</v>
      </c>
      <c r="H2541" t="s">
        <v>20</v>
      </c>
      <c r="I2541">
        <v>2025</v>
      </c>
      <c r="J2541">
        <v>4</v>
      </c>
      <c r="K2541">
        <v>1451</v>
      </c>
      <c r="L2541">
        <v>192818.5</v>
      </c>
      <c r="M2541">
        <v>187377.8</v>
      </c>
      <c r="N2541">
        <v>184430.7</v>
      </c>
      <c r="O2541">
        <v>184177.1</v>
      </c>
      <c r="P2541">
        <v>190552.8</v>
      </c>
      <c r="Q2541">
        <v>207410.5</v>
      </c>
      <c r="R2541">
        <v>231157.6</v>
      </c>
      <c r="S2541">
        <v>246783.2</v>
      </c>
      <c r="T2541">
        <v>256072.7</v>
      </c>
      <c r="U2541">
        <v>265614.90000000002</v>
      </c>
      <c r="V2541">
        <v>277719.40000000002</v>
      </c>
      <c r="W2541">
        <v>286552.5</v>
      </c>
      <c r="X2541">
        <v>289473.09999999998</v>
      </c>
      <c r="Y2541">
        <v>291383.40000000002</v>
      </c>
      <c r="Z2541">
        <v>290991.40000000002</v>
      </c>
      <c r="AA2541">
        <v>284765.5</v>
      </c>
      <c r="AB2541">
        <v>273703.8</v>
      </c>
      <c r="AC2541">
        <v>271446.8</v>
      </c>
      <c r="AD2541">
        <v>251691.8</v>
      </c>
      <c r="AE2541">
        <v>244747.2</v>
      </c>
      <c r="AF2541">
        <v>234916.2</v>
      </c>
      <c r="AG2541">
        <v>222350.4</v>
      </c>
      <c r="AH2541">
        <v>212965</v>
      </c>
      <c r="AI2541">
        <v>203496</v>
      </c>
      <c r="AJ2541">
        <v>65.974580000000003</v>
      </c>
      <c r="AK2541">
        <v>63.080509999999997</v>
      </c>
      <c r="AL2541">
        <v>61.770130000000002</v>
      </c>
      <c r="AM2541">
        <v>60.953040000000001</v>
      </c>
      <c r="AN2541">
        <v>61.280009999999997</v>
      </c>
      <c r="AO2541">
        <v>60.726700000000001</v>
      </c>
      <c r="AP2541">
        <v>60.606990000000003</v>
      </c>
      <c r="AQ2541">
        <v>62.020130000000002</v>
      </c>
      <c r="AR2541">
        <v>70.882059999999996</v>
      </c>
      <c r="AS2541">
        <v>76.384889999999999</v>
      </c>
      <c r="AT2541">
        <v>79.614050000000006</v>
      </c>
      <c r="AU2541">
        <v>82.849580000000003</v>
      </c>
      <c r="AV2541">
        <v>82.93432</v>
      </c>
      <c r="AW2541">
        <v>83.676199999999994</v>
      </c>
      <c r="AX2541">
        <v>83.486580000000004</v>
      </c>
      <c r="AY2541">
        <v>82.530720000000002</v>
      </c>
      <c r="AZ2541">
        <v>82.426550000000006</v>
      </c>
      <c r="BA2541">
        <v>79.796260000000004</v>
      </c>
      <c r="BB2541">
        <v>77.723169999999996</v>
      </c>
      <c r="BC2541">
        <v>73.457980000000006</v>
      </c>
      <c r="BD2541">
        <v>68.623940000000005</v>
      </c>
      <c r="BE2541">
        <v>66.527540000000002</v>
      </c>
      <c r="BF2541">
        <v>65.274360000000001</v>
      </c>
      <c r="BG2541">
        <v>64.552959999999999</v>
      </c>
      <c r="BH2541">
        <v>924.2355</v>
      </c>
      <c r="BI2541">
        <v>1684.278</v>
      </c>
      <c r="BJ2541">
        <v>2782.17</v>
      </c>
      <c r="BK2541">
        <v>2787.4009999999998</v>
      </c>
      <c r="BL2541">
        <v>3975.777</v>
      </c>
      <c r="BM2541">
        <v>7493.4870000000001</v>
      </c>
      <c r="BN2541">
        <v>8980.1689999999999</v>
      </c>
      <c r="BO2541">
        <v>9359.6</v>
      </c>
      <c r="BP2541">
        <v>6036.4279999999999</v>
      </c>
      <c r="BQ2541">
        <v>4064.5439999999999</v>
      </c>
      <c r="BR2541">
        <v>4545.585</v>
      </c>
      <c r="BS2541">
        <v>4039.2040000000002</v>
      </c>
      <c r="BT2541">
        <v>2868.1880000000001</v>
      </c>
      <c r="BU2541">
        <v>4922.9390000000003</v>
      </c>
      <c r="BV2541">
        <v>8783.8960000000006</v>
      </c>
      <c r="BW2541">
        <v>6703.4120000000003</v>
      </c>
      <c r="BX2541">
        <v>6566.3019999999997</v>
      </c>
      <c r="BY2541">
        <v>5759.723</v>
      </c>
      <c r="BZ2541">
        <v>1087.864</v>
      </c>
      <c r="CA2541">
        <v>-115.5399</v>
      </c>
      <c r="CB2541">
        <v>-368.96129999999999</v>
      </c>
      <c r="CC2541">
        <v>-3293.6010000000001</v>
      </c>
      <c r="CD2541">
        <v>-734.06679999999994</v>
      </c>
      <c r="CE2541">
        <v>-2186.511</v>
      </c>
      <c r="CF2541" s="23">
        <v>4542836</v>
      </c>
      <c r="CG2541" s="23">
        <v>7544092</v>
      </c>
      <c r="CH2541" s="23">
        <v>6586302</v>
      </c>
      <c r="CI2541" s="23">
        <v>4992413</v>
      </c>
      <c r="CJ2541" s="23">
        <v>4215392</v>
      </c>
      <c r="CK2541" s="23">
        <v>2046559</v>
      </c>
      <c r="CL2541" s="23">
        <v>2737870</v>
      </c>
      <c r="CM2541" s="23">
        <v>2816994</v>
      </c>
      <c r="CN2541" s="23">
        <v>2022165</v>
      </c>
      <c r="CO2541" s="23">
        <v>9415156</v>
      </c>
      <c r="CP2541" s="23">
        <v>1501867</v>
      </c>
      <c r="CQ2541" s="23">
        <v>13200000</v>
      </c>
      <c r="CR2541" s="23">
        <v>13300000</v>
      </c>
      <c r="CS2541" s="23">
        <v>14400000</v>
      </c>
      <c r="CT2541" s="23">
        <v>14100000</v>
      </c>
      <c r="CU2541" s="23">
        <v>13900000</v>
      </c>
      <c r="CV2541" s="23">
        <v>13700000</v>
      </c>
      <c r="CW2541" s="23">
        <v>13400000</v>
      </c>
      <c r="CX2541" s="23">
        <v>14600000</v>
      </c>
      <c r="CY2541" s="23">
        <v>11100000</v>
      </c>
      <c r="CZ2541" s="23">
        <v>11700000</v>
      </c>
      <c r="DA2541" s="23">
        <v>3282490</v>
      </c>
      <c r="DB2541" s="23">
        <v>3334421</v>
      </c>
      <c r="DC2541" s="23">
        <v>3640340</v>
      </c>
      <c r="DD2541">
        <v>0</v>
      </c>
      <c r="DE2541">
        <v>0</v>
      </c>
      <c r="DF2541">
        <v>0</v>
      </c>
    </row>
    <row r="2542" spans="1:110" x14ac:dyDescent="0.25">
      <c r="A2542" s="18" t="str">
        <f t="shared" si="39"/>
        <v>program_CPP_200 kW and above_All_CAISO_1-in-10_MONTHLY SYSTEM PEAK DAY_2026_4</v>
      </c>
      <c r="B2542" t="s">
        <v>51</v>
      </c>
      <c r="C2542" t="s">
        <v>121</v>
      </c>
      <c r="D2542" t="s">
        <v>122</v>
      </c>
      <c r="E2542" t="s">
        <v>7</v>
      </c>
      <c r="F2542" t="s">
        <v>110</v>
      </c>
      <c r="G2542" t="s">
        <v>85</v>
      </c>
      <c r="H2542" t="s">
        <v>20</v>
      </c>
      <c r="I2542">
        <v>2026</v>
      </c>
      <c r="J2542">
        <v>4</v>
      </c>
      <c r="K2542">
        <v>1478</v>
      </c>
      <c r="L2542">
        <v>196406.39999999999</v>
      </c>
      <c r="M2542">
        <v>190864.5</v>
      </c>
      <c r="N2542">
        <v>187862.5</v>
      </c>
      <c r="O2542">
        <v>187604.2</v>
      </c>
      <c r="P2542">
        <v>194098.5</v>
      </c>
      <c r="Q2542">
        <v>211269.9</v>
      </c>
      <c r="R2542">
        <v>235458.9</v>
      </c>
      <c r="S2542">
        <v>251375.3</v>
      </c>
      <c r="T2542">
        <v>260837.6</v>
      </c>
      <c r="U2542">
        <v>270557.40000000002</v>
      </c>
      <c r="V2542">
        <v>282887.09999999998</v>
      </c>
      <c r="W2542">
        <v>291884.59999999998</v>
      </c>
      <c r="X2542">
        <v>294859.59999999998</v>
      </c>
      <c r="Y2542">
        <v>296805.40000000002</v>
      </c>
      <c r="Z2542">
        <v>296406.2</v>
      </c>
      <c r="AA2542">
        <v>290064.40000000002</v>
      </c>
      <c r="AB2542">
        <v>278796.79999999999</v>
      </c>
      <c r="AC2542">
        <v>276497.8</v>
      </c>
      <c r="AD2542">
        <v>256375.3</v>
      </c>
      <c r="AE2542">
        <v>249301.4</v>
      </c>
      <c r="AF2542">
        <v>239287.5</v>
      </c>
      <c r="AG2542">
        <v>226487.9</v>
      </c>
      <c r="AH2542">
        <v>216927.8</v>
      </c>
      <c r="AI2542">
        <v>207282.6</v>
      </c>
      <c r="AJ2542">
        <v>65.974580000000003</v>
      </c>
      <c r="AK2542">
        <v>63.080509999999997</v>
      </c>
      <c r="AL2542">
        <v>61.770130000000002</v>
      </c>
      <c r="AM2542">
        <v>60.953040000000001</v>
      </c>
      <c r="AN2542">
        <v>61.280009999999997</v>
      </c>
      <c r="AO2542">
        <v>60.726700000000001</v>
      </c>
      <c r="AP2542">
        <v>60.606990000000003</v>
      </c>
      <c r="AQ2542">
        <v>62.020130000000002</v>
      </c>
      <c r="AR2542">
        <v>70.882059999999996</v>
      </c>
      <c r="AS2542">
        <v>76.384889999999999</v>
      </c>
      <c r="AT2542">
        <v>79.614050000000006</v>
      </c>
      <c r="AU2542">
        <v>82.849580000000003</v>
      </c>
      <c r="AV2542">
        <v>82.93432</v>
      </c>
      <c r="AW2542">
        <v>83.676199999999994</v>
      </c>
      <c r="AX2542">
        <v>83.486580000000004</v>
      </c>
      <c r="AY2542">
        <v>82.530720000000002</v>
      </c>
      <c r="AZ2542">
        <v>82.426550000000006</v>
      </c>
      <c r="BA2542">
        <v>79.796260000000004</v>
      </c>
      <c r="BB2542">
        <v>77.723169999999996</v>
      </c>
      <c r="BC2542">
        <v>73.457980000000006</v>
      </c>
      <c r="BD2542">
        <v>68.623940000000005</v>
      </c>
      <c r="BE2542">
        <v>66.527540000000002</v>
      </c>
      <c r="BF2542">
        <v>65.274360000000001</v>
      </c>
      <c r="BG2542">
        <v>64.552959999999999</v>
      </c>
      <c r="BH2542">
        <v>941.43349999999998</v>
      </c>
      <c r="BI2542">
        <v>1715.6189999999999</v>
      </c>
      <c r="BJ2542">
        <v>2833.94</v>
      </c>
      <c r="BK2542">
        <v>2839.2689999999998</v>
      </c>
      <c r="BL2542">
        <v>4049.7579999999998</v>
      </c>
      <c r="BM2542">
        <v>7632.9250000000002</v>
      </c>
      <c r="BN2542">
        <v>9147.2710000000006</v>
      </c>
      <c r="BO2542">
        <v>9533.7620000000006</v>
      </c>
      <c r="BP2542">
        <v>6148.7520000000004</v>
      </c>
      <c r="BQ2542">
        <v>4140.1760000000004</v>
      </c>
      <c r="BR2542">
        <v>4630.1679999999997</v>
      </c>
      <c r="BS2542">
        <v>4114.3649999999998</v>
      </c>
      <c r="BT2542">
        <v>2921.5590000000002</v>
      </c>
      <c r="BU2542">
        <v>5014.5439999999999</v>
      </c>
      <c r="BV2542">
        <v>8947.3459999999995</v>
      </c>
      <c r="BW2542">
        <v>6828.1480000000001</v>
      </c>
      <c r="BX2542">
        <v>6688.4859999999999</v>
      </c>
      <c r="BY2542">
        <v>5866.8990000000003</v>
      </c>
      <c r="BZ2542">
        <v>1108.107</v>
      </c>
      <c r="CA2542">
        <v>-117.68980000000001</v>
      </c>
      <c r="CB2542">
        <v>-375.82690000000002</v>
      </c>
      <c r="CC2542">
        <v>-3354.8879999999999</v>
      </c>
      <c r="CD2542">
        <v>-747.72630000000004</v>
      </c>
      <c r="CE2542">
        <v>-2227.1970000000001</v>
      </c>
      <c r="CF2542" s="23">
        <v>4713474</v>
      </c>
      <c r="CG2542" s="23">
        <v>7827463</v>
      </c>
      <c r="CH2542" s="23">
        <v>6833697</v>
      </c>
      <c r="CI2542" s="23">
        <v>5179938</v>
      </c>
      <c r="CJ2542" s="23">
        <v>4373731</v>
      </c>
      <c r="CK2542" s="23">
        <v>2123431</v>
      </c>
      <c r="CL2542" s="23">
        <v>2840710</v>
      </c>
      <c r="CM2542" s="23">
        <v>2922806</v>
      </c>
      <c r="CN2542" s="23">
        <v>2098121</v>
      </c>
      <c r="CO2542" s="23">
        <v>9768807</v>
      </c>
      <c r="CP2542" s="23">
        <v>1558280</v>
      </c>
      <c r="CQ2542" s="23">
        <v>13700000</v>
      </c>
      <c r="CR2542" s="23">
        <v>13800000</v>
      </c>
      <c r="CS2542" s="23">
        <v>14900000</v>
      </c>
      <c r="CT2542" s="23">
        <v>14600000</v>
      </c>
      <c r="CU2542" s="23">
        <v>14400000</v>
      </c>
      <c r="CV2542" s="23">
        <v>14200000</v>
      </c>
      <c r="CW2542" s="23">
        <v>13900000</v>
      </c>
      <c r="CX2542" s="23">
        <v>15100000</v>
      </c>
      <c r="CY2542" s="23">
        <v>11500000</v>
      </c>
      <c r="CZ2542" s="23">
        <v>12200000</v>
      </c>
      <c r="DA2542" s="23">
        <v>3405786</v>
      </c>
      <c r="DB2542" s="23">
        <v>3459668</v>
      </c>
      <c r="DC2542" s="23">
        <v>3777078</v>
      </c>
      <c r="DD2542">
        <v>0</v>
      </c>
      <c r="DE2542">
        <v>0</v>
      </c>
      <c r="DF2542">
        <v>0</v>
      </c>
    </row>
    <row r="2543" spans="1:110" x14ac:dyDescent="0.25">
      <c r="A2543" s="18" t="str">
        <f t="shared" si="39"/>
        <v>program_CPP_200 kW and above_All_CAISO_1-in-10_MONTHLY SYSTEM PEAK DAY_2027_4</v>
      </c>
      <c r="B2543" t="s">
        <v>51</v>
      </c>
      <c r="C2543" t="s">
        <v>121</v>
      </c>
      <c r="D2543" t="s">
        <v>122</v>
      </c>
      <c r="E2543" t="s">
        <v>7</v>
      </c>
      <c r="F2543" t="s">
        <v>110</v>
      </c>
      <c r="G2543" t="s">
        <v>85</v>
      </c>
      <c r="H2543" t="s">
        <v>20</v>
      </c>
      <c r="I2543">
        <v>2027</v>
      </c>
      <c r="J2543">
        <v>4</v>
      </c>
      <c r="K2543">
        <v>1509</v>
      </c>
      <c r="L2543">
        <v>200525.9</v>
      </c>
      <c r="M2543">
        <v>194867.7</v>
      </c>
      <c r="N2543">
        <v>191802.8</v>
      </c>
      <c r="O2543">
        <v>191539.1</v>
      </c>
      <c r="P2543">
        <v>198169.60000000001</v>
      </c>
      <c r="Q2543">
        <v>215701.2</v>
      </c>
      <c r="R2543">
        <v>240397.5</v>
      </c>
      <c r="S2543">
        <v>256647.7</v>
      </c>
      <c r="T2543">
        <v>266308.5</v>
      </c>
      <c r="U2543">
        <v>276232.2</v>
      </c>
      <c r="V2543">
        <v>288820.5</v>
      </c>
      <c r="W2543">
        <v>298006.7</v>
      </c>
      <c r="X2543">
        <v>301044</v>
      </c>
      <c r="Y2543">
        <v>303030.7</v>
      </c>
      <c r="Z2543">
        <v>302623.09999999998</v>
      </c>
      <c r="AA2543">
        <v>296148.3</v>
      </c>
      <c r="AB2543">
        <v>284644.40000000002</v>
      </c>
      <c r="AC2543">
        <v>282297.2</v>
      </c>
      <c r="AD2543">
        <v>261752.6</v>
      </c>
      <c r="AE2543">
        <v>254530.3</v>
      </c>
      <c r="AF2543">
        <v>244306.4</v>
      </c>
      <c r="AG2543">
        <v>231238.3</v>
      </c>
      <c r="AH2543">
        <v>221477.7</v>
      </c>
      <c r="AI2543">
        <v>211630.2</v>
      </c>
      <c r="AJ2543">
        <v>65.974580000000003</v>
      </c>
      <c r="AK2543">
        <v>63.080509999999997</v>
      </c>
      <c r="AL2543">
        <v>61.770130000000002</v>
      </c>
      <c r="AM2543">
        <v>60.953040000000001</v>
      </c>
      <c r="AN2543">
        <v>61.280009999999997</v>
      </c>
      <c r="AO2543">
        <v>60.726700000000001</v>
      </c>
      <c r="AP2543">
        <v>60.606990000000003</v>
      </c>
      <c r="AQ2543">
        <v>62.020130000000002</v>
      </c>
      <c r="AR2543">
        <v>70.882059999999996</v>
      </c>
      <c r="AS2543">
        <v>76.384889999999999</v>
      </c>
      <c r="AT2543">
        <v>79.614050000000006</v>
      </c>
      <c r="AU2543">
        <v>82.849580000000003</v>
      </c>
      <c r="AV2543">
        <v>82.93432</v>
      </c>
      <c r="AW2543">
        <v>83.676199999999994</v>
      </c>
      <c r="AX2543">
        <v>83.486580000000004</v>
      </c>
      <c r="AY2543">
        <v>82.530720000000002</v>
      </c>
      <c r="AZ2543">
        <v>82.426550000000006</v>
      </c>
      <c r="BA2543">
        <v>79.796260000000004</v>
      </c>
      <c r="BB2543">
        <v>77.723169999999996</v>
      </c>
      <c r="BC2543">
        <v>73.457980000000006</v>
      </c>
      <c r="BD2543">
        <v>68.623940000000005</v>
      </c>
      <c r="BE2543">
        <v>66.527540000000002</v>
      </c>
      <c r="BF2543">
        <v>65.274360000000001</v>
      </c>
      <c r="BG2543">
        <v>64.552959999999999</v>
      </c>
      <c r="BH2543">
        <v>961.17939999999999</v>
      </c>
      <c r="BI2543">
        <v>1751.6030000000001</v>
      </c>
      <c r="BJ2543">
        <v>2893.38</v>
      </c>
      <c r="BK2543">
        <v>2898.8209999999999</v>
      </c>
      <c r="BL2543">
        <v>4134.6989999999996</v>
      </c>
      <c r="BM2543">
        <v>7793.02</v>
      </c>
      <c r="BN2543">
        <v>9339.1290000000008</v>
      </c>
      <c r="BO2543">
        <v>9733.7260000000006</v>
      </c>
      <c r="BP2543">
        <v>6277.7179999999998</v>
      </c>
      <c r="BQ2543">
        <v>4227.0140000000001</v>
      </c>
      <c r="BR2543">
        <v>4727.2830000000004</v>
      </c>
      <c r="BS2543">
        <v>4200.6610000000001</v>
      </c>
      <c r="BT2543">
        <v>2982.8359999999998</v>
      </c>
      <c r="BU2543">
        <v>5119.7209999999995</v>
      </c>
      <c r="BV2543">
        <v>9135.01</v>
      </c>
      <c r="BW2543">
        <v>6971.3639999999996</v>
      </c>
      <c r="BX2543">
        <v>6828.7730000000001</v>
      </c>
      <c r="BY2543">
        <v>5989.9530000000004</v>
      </c>
      <c r="BZ2543">
        <v>1131.3489999999999</v>
      </c>
      <c r="CA2543">
        <v>-120.1583</v>
      </c>
      <c r="CB2543">
        <v>-383.70960000000002</v>
      </c>
      <c r="CC2543">
        <v>-3425.2539999999999</v>
      </c>
      <c r="CD2543">
        <v>-763.40920000000006</v>
      </c>
      <c r="CE2543">
        <v>-2273.9110000000001</v>
      </c>
      <c r="CF2543" s="23">
        <v>4913271</v>
      </c>
      <c r="CG2543" s="23">
        <v>8159257</v>
      </c>
      <c r="CH2543" s="23">
        <v>7123367</v>
      </c>
      <c r="CI2543" s="23">
        <v>5399508</v>
      </c>
      <c r="CJ2543" s="23">
        <v>4559127</v>
      </c>
      <c r="CK2543" s="23">
        <v>2213440</v>
      </c>
      <c r="CL2543" s="23">
        <v>2961123</v>
      </c>
      <c r="CM2543" s="23">
        <v>3046700</v>
      </c>
      <c r="CN2543" s="23">
        <v>2187057</v>
      </c>
      <c r="CO2543" s="23">
        <v>10200000</v>
      </c>
      <c r="CP2543" s="23">
        <v>1624333</v>
      </c>
      <c r="CQ2543" s="23">
        <v>14300000</v>
      </c>
      <c r="CR2543" s="23">
        <v>14400000</v>
      </c>
      <c r="CS2543" s="23">
        <v>15600000</v>
      </c>
      <c r="CT2543" s="23">
        <v>15300000</v>
      </c>
      <c r="CU2543" s="23">
        <v>15000000</v>
      </c>
      <c r="CV2543" s="23">
        <v>14800000</v>
      </c>
      <c r="CW2543" s="23">
        <v>14500000</v>
      </c>
      <c r="CX2543" s="23">
        <v>15700000</v>
      </c>
      <c r="CY2543" s="23">
        <v>12000000</v>
      </c>
      <c r="CZ2543" s="23">
        <v>12700000</v>
      </c>
      <c r="DA2543" s="23">
        <v>3550153</v>
      </c>
      <c r="DB2543" s="23">
        <v>3606318</v>
      </c>
      <c r="DC2543" s="23">
        <v>3937183</v>
      </c>
      <c r="DD2543">
        <v>0</v>
      </c>
      <c r="DE2543">
        <v>0</v>
      </c>
      <c r="DF2543">
        <v>0</v>
      </c>
    </row>
    <row r="2544" spans="1:110" x14ac:dyDescent="0.25">
      <c r="A2544" s="18" t="str">
        <f t="shared" si="39"/>
        <v>program_CPP_200 kW and above_All_CAISO_1-in-10_MONTHLY SYSTEM PEAK DAY_2028_4</v>
      </c>
      <c r="B2544" t="s">
        <v>51</v>
      </c>
      <c r="C2544" t="s">
        <v>121</v>
      </c>
      <c r="D2544" t="s">
        <v>122</v>
      </c>
      <c r="E2544" t="s">
        <v>7</v>
      </c>
      <c r="F2544" t="s">
        <v>110</v>
      </c>
      <c r="G2544" t="s">
        <v>85</v>
      </c>
      <c r="H2544" t="s">
        <v>20</v>
      </c>
      <c r="I2544">
        <v>2028</v>
      </c>
      <c r="J2544">
        <v>4</v>
      </c>
      <c r="K2544">
        <v>1541</v>
      </c>
      <c r="L2544">
        <v>204778.3</v>
      </c>
      <c r="M2544">
        <v>199000.1</v>
      </c>
      <c r="N2544">
        <v>195870.2</v>
      </c>
      <c r="O2544">
        <v>195600.9</v>
      </c>
      <c r="P2544">
        <v>202372</v>
      </c>
      <c r="Q2544">
        <v>220275.3</v>
      </c>
      <c r="R2544">
        <v>245495.4</v>
      </c>
      <c r="S2544">
        <v>262090.2</v>
      </c>
      <c r="T2544">
        <v>271955.90000000002</v>
      </c>
      <c r="U2544">
        <v>282090</v>
      </c>
      <c r="V2544">
        <v>294945.3</v>
      </c>
      <c r="W2544">
        <v>304326.3</v>
      </c>
      <c r="X2544">
        <v>307428</v>
      </c>
      <c r="Y2544">
        <v>309456.8</v>
      </c>
      <c r="Z2544">
        <v>309040.5</v>
      </c>
      <c r="AA2544">
        <v>302428.40000000002</v>
      </c>
      <c r="AB2544">
        <v>290680.59999999998</v>
      </c>
      <c r="AC2544">
        <v>288283.59999999998</v>
      </c>
      <c r="AD2544">
        <v>267303.3</v>
      </c>
      <c r="AE2544">
        <v>259927.9</v>
      </c>
      <c r="AF2544">
        <v>249487.2</v>
      </c>
      <c r="AG2544">
        <v>236142</v>
      </c>
      <c r="AH2544">
        <v>226174.4</v>
      </c>
      <c r="AI2544">
        <v>216118.1</v>
      </c>
      <c r="AJ2544">
        <v>65.974580000000003</v>
      </c>
      <c r="AK2544">
        <v>63.080509999999997</v>
      </c>
      <c r="AL2544">
        <v>61.770130000000002</v>
      </c>
      <c r="AM2544">
        <v>60.953040000000001</v>
      </c>
      <c r="AN2544">
        <v>61.280009999999997</v>
      </c>
      <c r="AO2544">
        <v>60.726700000000001</v>
      </c>
      <c r="AP2544">
        <v>60.606990000000003</v>
      </c>
      <c r="AQ2544">
        <v>62.020130000000002</v>
      </c>
      <c r="AR2544">
        <v>70.882059999999996</v>
      </c>
      <c r="AS2544">
        <v>76.384889999999999</v>
      </c>
      <c r="AT2544">
        <v>79.614050000000006</v>
      </c>
      <c r="AU2544">
        <v>82.849580000000003</v>
      </c>
      <c r="AV2544">
        <v>82.93432</v>
      </c>
      <c r="AW2544">
        <v>83.676199999999994</v>
      </c>
      <c r="AX2544">
        <v>83.486580000000004</v>
      </c>
      <c r="AY2544">
        <v>82.530720000000002</v>
      </c>
      <c r="AZ2544">
        <v>82.426550000000006</v>
      </c>
      <c r="BA2544">
        <v>79.796260000000004</v>
      </c>
      <c r="BB2544">
        <v>77.723169999999996</v>
      </c>
      <c r="BC2544">
        <v>73.457980000000006</v>
      </c>
      <c r="BD2544">
        <v>68.623940000000005</v>
      </c>
      <c r="BE2544">
        <v>66.527540000000002</v>
      </c>
      <c r="BF2544">
        <v>65.274360000000001</v>
      </c>
      <c r="BG2544">
        <v>64.552959999999999</v>
      </c>
      <c r="BH2544">
        <v>981.56230000000005</v>
      </c>
      <c r="BI2544">
        <v>1788.7470000000001</v>
      </c>
      <c r="BJ2544">
        <v>2954.7379999999998</v>
      </c>
      <c r="BK2544">
        <v>2960.2930000000001</v>
      </c>
      <c r="BL2544">
        <v>4222.38</v>
      </c>
      <c r="BM2544">
        <v>7958.28</v>
      </c>
      <c r="BN2544">
        <v>9537.1749999999993</v>
      </c>
      <c r="BO2544">
        <v>9940.14</v>
      </c>
      <c r="BP2544">
        <v>6410.8440000000001</v>
      </c>
      <c r="BQ2544">
        <v>4316.652</v>
      </c>
      <c r="BR2544">
        <v>4827.53</v>
      </c>
      <c r="BS2544">
        <v>4289.74</v>
      </c>
      <c r="BT2544">
        <v>3046.0909999999999</v>
      </c>
      <c r="BU2544">
        <v>5228.29</v>
      </c>
      <c r="BV2544">
        <v>9328.7289999999994</v>
      </c>
      <c r="BW2544">
        <v>7119.1989999999996</v>
      </c>
      <c r="BX2544">
        <v>6973.5839999999998</v>
      </c>
      <c r="BY2544">
        <v>6116.9769999999999</v>
      </c>
      <c r="BZ2544">
        <v>1155.3399999999999</v>
      </c>
      <c r="CA2544">
        <v>-122.7064</v>
      </c>
      <c r="CB2544">
        <v>-391.84660000000002</v>
      </c>
      <c r="CC2544">
        <v>-3497.89</v>
      </c>
      <c r="CD2544">
        <v>-779.59820000000002</v>
      </c>
      <c r="CE2544">
        <v>-2322.1320000000001</v>
      </c>
      <c r="CF2544" s="23">
        <v>5123863</v>
      </c>
      <c r="CG2544" s="23">
        <v>8508978</v>
      </c>
      <c r="CH2544" s="23">
        <v>7428688</v>
      </c>
      <c r="CI2544" s="23">
        <v>5630941</v>
      </c>
      <c r="CJ2544" s="23">
        <v>4754539</v>
      </c>
      <c r="CK2544" s="23">
        <v>2308313</v>
      </c>
      <c r="CL2544" s="23">
        <v>3088042</v>
      </c>
      <c r="CM2544" s="23">
        <v>3177287</v>
      </c>
      <c r="CN2544" s="23">
        <v>2280799</v>
      </c>
      <c r="CO2544" s="23">
        <v>10600000</v>
      </c>
      <c r="CP2544" s="23">
        <v>1693955</v>
      </c>
      <c r="CQ2544" s="23">
        <v>14900000</v>
      </c>
      <c r="CR2544" s="23">
        <v>15000000</v>
      </c>
      <c r="CS2544" s="23">
        <v>16200000</v>
      </c>
      <c r="CT2544" s="23">
        <v>15900000</v>
      </c>
      <c r="CU2544" s="23">
        <v>15700000</v>
      </c>
      <c r="CV2544" s="23">
        <v>15500000</v>
      </c>
      <c r="CW2544" s="23">
        <v>15100000</v>
      </c>
      <c r="CX2544" s="23">
        <v>16400000</v>
      </c>
      <c r="CY2544" s="23">
        <v>12500000</v>
      </c>
      <c r="CZ2544" s="23">
        <v>13200000</v>
      </c>
      <c r="DA2544" s="23">
        <v>3702319</v>
      </c>
      <c r="DB2544" s="23">
        <v>3760892</v>
      </c>
      <c r="DC2544" s="23">
        <v>4105938</v>
      </c>
      <c r="DD2544">
        <v>0</v>
      </c>
      <c r="DE2544">
        <v>0</v>
      </c>
      <c r="DF2544">
        <v>0</v>
      </c>
    </row>
    <row r="2545" spans="1:110" x14ac:dyDescent="0.25">
      <c r="A2545" s="18" t="str">
        <f t="shared" si="39"/>
        <v>program_CPP_200 kW and above_All_CAISO_1-in-10_MONTHLY SYSTEM PEAK DAY_2029_4</v>
      </c>
      <c r="B2545" t="s">
        <v>51</v>
      </c>
      <c r="C2545" t="s">
        <v>121</v>
      </c>
      <c r="D2545" t="s">
        <v>122</v>
      </c>
      <c r="E2545" t="s">
        <v>7</v>
      </c>
      <c r="F2545" t="s">
        <v>110</v>
      </c>
      <c r="G2545" t="s">
        <v>85</v>
      </c>
      <c r="H2545" t="s">
        <v>20</v>
      </c>
      <c r="I2545">
        <v>2029</v>
      </c>
      <c r="J2545">
        <v>4</v>
      </c>
      <c r="K2545">
        <v>1573</v>
      </c>
      <c r="L2545">
        <v>209030.6</v>
      </c>
      <c r="M2545">
        <v>203132.5</v>
      </c>
      <c r="N2545">
        <v>199937.6</v>
      </c>
      <c r="O2545">
        <v>199662.7</v>
      </c>
      <c r="P2545">
        <v>206574.4</v>
      </c>
      <c r="Q2545">
        <v>224849.5</v>
      </c>
      <c r="R2545">
        <v>250593.3</v>
      </c>
      <c r="S2545">
        <v>267532.7</v>
      </c>
      <c r="T2545">
        <v>277603.3</v>
      </c>
      <c r="U2545">
        <v>287947.8</v>
      </c>
      <c r="V2545">
        <v>301070</v>
      </c>
      <c r="W2545">
        <v>310645.8</v>
      </c>
      <c r="X2545">
        <v>313812</v>
      </c>
      <c r="Y2545">
        <v>315882.90000000002</v>
      </c>
      <c r="Z2545">
        <v>315458</v>
      </c>
      <c r="AA2545">
        <v>308708.59999999998</v>
      </c>
      <c r="AB2545">
        <v>296716.79999999999</v>
      </c>
      <c r="AC2545">
        <v>294270</v>
      </c>
      <c r="AD2545">
        <v>272854.09999999998</v>
      </c>
      <c r="AE2545">
        <v>265325.5</v>
      </c>
      <c r="AF2545">
        <v>254668</v>
      </c>
      <c r="AG2545">
        <v>241045.6</v>
      </c>
      <c r="AH2545">
        <v>230871</v>
      </c>
      <c r="AI2545">
        <v>220605.9</v>
      </c>
      <c r="AJ2545">
        <v>65.974580000000003</v>
      </c>
      <c r="AK2545">
        <v>63.080509999999997</v>
      </c>
      <c r="AL2545">
        <v>61.770130000000002</v>
      </c>
      <c r="AM2545">
        <v>60.953040000000001</v>
      </c>
      <c r="AN2545">
        <v>61.280009999999997</v>
      </c>
      <c r="AO2545">
        <v>60.726700000000001</v>
      </c>
      <c r="AP2545">
        <v>60.606990000000003</v>
      </c>
      <c r="AQ2545">
        <v>62.020130000000002</v>
      </c>
      <c r="AR2545">
        <v>70.882059999999996</v>
      </c>
      <c r="AS2545">
        <v>76.384889999999999</v>
      </c>
      <c r="AT2545">
        <v>79.614050000000006</v>
      </c>
      <c r="AU2545">
        <v>82.849580000000003</v>
      </c>
      <c r="AV2545">
        <v>82.93432</v>
      </c>
      <c r="AW2545">
        <v>83.676199999999994</v>
      </c>
      <c r="AX2545">
        <v>83.486580000000004</v>
      </c>
      <c r="AY2545">
        <v>82.530720000000002</v>
      </c>
      <c r="AZ2545">
        <v>82.426550000000006</v>
      </c>
      <c r="BA2545">
        <v>79.796260000000004</v>
      </c>
      <c r="BB2545">
        <v>77.723169999999996</v>
      </c>
      <c r="BC2545">
        <v>73.457980000000006</v>
      </c>
      <c r="BD2545">
        <v>68.623940000000005</v>
      </c>
      <c r="BE2545">
        <v>66.527540000000002</v>
      </c>
      <c r="BF2545">
        <v>65.274360000000001</v>
      </c>
      <c r="BG2545">
        <v>64.552959999999999</v>
      </c>
      <c r="BH2545">
        <v>1001.9450000000001</v>
      </c>
      <c r="BI2545">
        <v>1825.8920000000001</v>
      </c>
      <c r="BJ2545">
        <v>3016.0949999999998</v>
      </c>
      <c r="BK2545">
        <v>3021.7660000000001</v>
      </c>
      <c r="BL2545">
        <v>4310.0609999999997</v>
      </c>
      <c r="BM2545">
        <v>8123.5389999999998</v>
      </c>
      <c r="BN2545">
        <v>9735.2219999999998</v>
      </c>
      <c r="BO2545">
        <v>10146.549999999999</v>
      </c>
      <c r="BP2545">
        <v>6543.97</v>
      </c>
      <c r="BQ2545">
        <v>4406.2910000000002</v>
      </c>
      <c r="BR2545">
        <v>4927.777</v>
      </c>
      <c r="BS2545">
        <v>4378.82</v>
      </c>
      <c r="BT2545">
        <v>3109.3449999999998</v>
      </c>
      <c r="BU2545">
        <v>5336.8590000000004</v>
      </c>
      <c r="BV2545">
        <v>9522.4459999999999</v>
      </c>
      <c r="BW2545">
        <v>7267.0349999999999</v>
      </c>
      <c r="BX2545">
        <v>7118.3959999999997</v>
      </c>
      <c r="BY2545">
        <v>6244</v>
      </c>
      <c r="BZ2545">
        <v>1179.3309999999999</v>
      </c>
      <c r="CA2545">
        <v>-125.25449999999999</v>
      </c>
      <c r="CB2545">
        <v>-399.98360000000002</v>
      </c>
      <c r="CC2545">
        <v>-3570.527</v>
      </c>
      <c r="CD2545">
        <v>-795.78710000000001</v>
      </c>
      <c r="CE2545">
        <v>-2370.3530000000001</v>
      </c>
      <c r="CF2545" s="23">
        <v>5338874</v>
      </c>
      <c r="CG2545" s="23">
        <v>8866038</v>
      </c>
      <c r="CH2545" s="23">
        <v>7740415</v>
      </c>
      <c r="CI2545" s="23">
        <v>5867230</v>
      </c>
      <c r="CJ2545" s="23">
        <v>4954053</v>
      </c>
      <c r="CK2545" s="23">
        <v>2405176</v>
      </c>
      <c r="CL2545" s="23">
        <v>3217625</v>
      </c>
      <c r="CM2545" s="23">
        <v>3310614</v>
      </c>
      <c r="CN2545" s="23">
        <v>2376507</v>
      </c>
      <c r="CO2545" s="23">
        <v>11100000</v>
      </c>
      <c r="CP2545" s="23">
        <v>1765038</v>
      </c>
      <c r="CQ2545" s="23">
        <v>15500000</v>
      </c>
      <c r="CR2545" s="23">
        <v>15600000</v>
      </c>
      <c r="CS2545" s="23">
        <v>16900000</v>
      </c>
      <c r="CT2545" s="23">
        <v>16600000</v>
      </c>
      <c r="CU2545" s="23">
        <v>16300000</v>
      </c>
      <c r="CV2545" s="23">
        <v>16100000</v>
      </c>
      <c r="CW2545" s="23">
        <v>15800000</v>
      </c>
      <c r="CX2545" s="23">
        <v>17100000</v>
      </c>
      <c r="CY2545" s="23">
        <v>13000000</v>
      </c>
      <c r="CZ2545" s="23">
        <v>13800000</v>
      </c>
      <c r="DA2545" s="23">
        <v>3857678</v>
      </c>
      <c r="DB2545" s="23">
        <v>3918709</v>
      </c>
      <c r="DC2545" s="23">
        <v>4278234</v>
      </c>
      <c r="DD2545">
        <v>0</v>
      </c>
      <c r="DE2545">
        <v>0</v>
      </c>
      <c r="DF2545">
        <v>0</v>
      </c>
    </row>
    <row r="2546" spans="1:110" x14ac:dyDescent="0.25">
      <c r="A2546" s="18" t="str">
        <f t="shared" si="39"/>
        <v>program_CPP_200 kW and above_All_CAISO_1-in-10_MONTHLY SYSTEM PEAK DAY_2030_4</v>
      </c>
      <c r="B2546" t="s">
        <v>51</v>
      </c>
      <c r="C2546" t="s">
        <v>121</v>
      </c>
      <c r="D2546" t="s">
        <v>122</v>
      </c>
      <c r="E2546" t="s">
        <v>7</v>
      </c>
      <c r="F2546" t="s">
        <v>110</v>
      </c>
      <c r="G2546" t="s">
        <v>85</v>
      </c>
      <c r="H2546" t="s">
        <v>20</v>
      </c>
      <c r="I2546">
        <v>2030</v>
      </c>
      <c r="J2546">
        <v>4</v>
      </c>
      <c r="K2546">
        <v>1606</v>
      </c>
      <c r="L2546">
        <v>213415.9</v>
      </c>
      <c r="M2546">
        <v>207394</v>
      </c>
      <c r="N2546">
        <v>204132.1</v>
      </c>
      <c r="O2546">
        <v>203851.4</v>
      </c>
      <c r="P2546">
        <v>210908.2</v>
      </c>
      <c r="Q2546">
        <v>229566.6</v>
      </c>
      <c r="R2546">
        <v>255850.5</v>
      </c>
      <c r="S2546">
        <v>273145.3</v>
      </c>
      <c r="T2546">
        <v>283427.09999999998</v>
      </c>
      <c r="U2546">
        <v>293988.7</v>
      </c>
      <c r="V2546">
        <v>307386.2</v>
      </c>
      <c r="W2546">
        <v>317162.90000000002</v>
      </c>
      <c r="X2546">
        <v>320395.40000000002</v>
      </c>
      <c r="Y2546">
        <v>322509.8</v>
      </c>
      <c r="Z2546">
        <v>322076</v>
      </c>
      <c r="AA2546">
        <v>315185</v>
      </c>
      <c r="AB2546">
        <v>302941.59999999998</v>
      </c>
      <c r="AC2546">
        <v>300443.5</v>
      </c>
      <c r="AD2546">
        <v>278578.3</v>
      </c>
      <c r="AE2546">
        <v>270891.8</v>
      </c>
      <c r="AF2546">
        <v>260010.7</v>
      </c>
      <c r="AG2546">
        <v>246102.5</v>
      </c>
      <c r="AH2546">
        <v>235714.5</v>
      </c>
      <c r="AI2546">
        <v>225234</v>
      </c>
      <c r="AJ2546">
        <v>65.974580000000003</v>
      </c>
      <c r="AK2546">
        <v>63.080509999999997</v>
      </c>
      <c r="AL2546">
        <v>61.770130000000002</v>
      </c>
      <c r="AM2546">
        <v>60.953040000000001</v>
      </c>
      <c r="AN2546">
        <v>61.280009999999997</v>
      </c>
      <c r="AO2546">
        <v>60.726700000000001</v>
      </c>
      <c r="AP2546">
        <v>60.606990000000003</v>
      </c>
      <c r="AQ2546">
        <v>62.020130000000002</v>
      </c>
      <c r="AR2546">
        <v>70.882059999999996</v>
      </c>
      <c r="AS2546">
        <v>76.384889999999999</v>
      </c>
      <c r="AT2546">
        <v>79.614050000000006</v>
      </c>
      <c r="AU2546">
        <v>82.849580000000003</v>
      </c>
      <c r="AV2546">
        <v>82.93432</v>
      </c>
      <c r="AW2546">
        <v>83.676199999999994</v>
      </c>
      <c r="AX2546">
        <v>83.486580000000004</v>
      </c>
      <c r="AY2546">
        <v>82.530720000000002</v>
      </c>
      <c r="AZ2546">
        <v>82.426550000000006</v>
      </c>
      <c r="BA2546">
        <v>79.796260000000004</v>
      </c>
      <c r="BB2546">
        <v>77.723169999999996</v>
      </c>
      <c r="BC2546">
        <v>73.457980000000006</v>
      </c>
      <c r="BD2546">
        <v>68.623940000000005</v>
      </c>
      <c r="BE2546">
        <v>66.527540000000002</v>
      </c>
      <c r="BF2546">
        <v>65.274360000000001</v>
      </c>
      <c r="BG2546">
        <v>64.552959999999999</v>
      </c>
      <c r="BH2546">
        <v>1022.965</v>
      </c>
      <c r="BI2546">
        <v>1864.1969999999999</v>
      </c>
      <c r="BJ2546">
        <v>3079.37</v>
      </c>
      <c r="BK2546">
        <v>3085.16</v>
      </c>
      <c r="BL2546">
        <v>4400.4809999999998</v>
      </c>
      <c r="BM2546">
        <v>8293.9629999999997</v>
      </c>
      <c r="BN2546">
        <v>9939.4570000000003</v>
      </c>
      <c r="BO2546">
        <v>10359.42</v>
      </c>
      <c r="BP2546">
        <v>6681.2560000000003</v>
      </c>
      <c r="BQ2546">
        <v>4498.7299999999996</v>
      </c>
      <c r="BR2546">
        <v>5031.1580000000004</v>
      </c>
      <c r="BS2546">
        <v>4470.6840000000002</v>
      </c>
      <c r="BT2546">
        <v>3174.576</v>
      </c>
      <c r="BU2546">
        <v>5448.8220000000001</v>
      </c>
      <c r="BV2546">
        <v>9722.2180000000008</v>
      </c>
      <c r="BW2546">
        <v>7419.49</v>
      </c>
      <c r="BX2546">
        <v>7267.7330000000002</v>
      </c>
      <c r="BY2546">
        <v>6374.9930000000004</v>
      </c>
      <c r="BZ2546">
        <v>1204.0730000000001</v>
      </c>
      <c r="CA2546">
        <v>-127.8822</v>
      </c>
      <c r="CB2546">
        <v>-408.37479999999999</v>
      </c>
      <c r="CC2546">
        <v>-3645.433</v>
      </c>
      <c r="CD2546">
        <v>-812.4819</v>
      </c>
      <c r="CE2546">
        <v>-2420.08</v>
      </c>
      <c r="CF2546" s="23">
        <v>5565232</v>
      </c>
      <c r="CG2546" s="23">
        <v>9241941</v>
      </c>
      <c r="CH2546" s="23">
        <v>8068595</v>
      </c>
      <c r="CI2546" s="23">
        <v>6115990</v>
      </c>
      <c r="CJ2546" s="23">
        <v>5164095</v>
      </c>
      <c r="CK2546" s="23">
        <v>2507151</v>
      </c>
      <c r="CL2546" s="23">
        <v>3354046</v>
      </c>
      <c r="CM2546" s="23">
        <v>3450978</v>
      </c>
      <c r="CN2546" s="23">
        <v>2477267</v>
      </c>
      <c r="CO2546" s="23">
        <v>11500000</v>
      </c>
      <c r="CP2546" s="23">
        <v>1839872</v>
      </c>
      <c r="CQ2546" s="23">
        <v>16200000</v>
      </c>
      <c r="CR2546" s="23">
        <v>16300000</v>
      </c>
      <c r="CS2546" s="23">
        <v>17600000</v>
      </c>
      <c r="CT2546" s="23">
        <v>17300000</v>
      </c>
      <c r="CU2546" s="23">
        <v>17000000</v>
      </c>
      <c r="CV2546" s="23">
        <v>16800000</v>
      </c>
      <c r="CW2546" s="23">
        <v>16500000</v>
      </c>
      <c r="CX2546" s="23">
        <v>17800000</v>
      </c>
      <c r="CY2546" s="23">
        <v>13500000</v>
      </c>
      <c r="CZ2546" s="23">
        <v>14400000</v>
      </c>
      <c r="DA2546" s="23">
        <v>4021236</v>
      </c>
      <c r="DB2546" s="23">
        <v>4084855</v>
      </c>
      <c r="DC2546" s="23">
        <v>4459624</v>
      </c>
      <c r="DD2546">
        <v>0</v>
      </c>
      <c r="DE2546">
        <v>0</v>
      </c>
      <c r="DF2546">
        <v>0</v>
      </c>
    </row>
    <row r="2547" spans="1:110" x14ac:dyDescent="0.25">
      <c r="A2547" s="18" t="str">
        <f t="shared" si="39"/>
        <v>program_CPP_200 kW and above_All_CAISO_1-in-10_MONTHLY SYSTEM PEAK DAY_2019_5</v>
      </c>
      <c r="B2547" t="s">
        <v>51</v>
      </c>
      <c r="C2547" t="s">
        <v>121</v>
      </c>
      <c r="D2547" t="s">
        <v>122</v>
      </c>
      <c r="E2547" t="s">
        <v>7</v>
      </c>
      <c r="F2547" t="s">
        <v>110</v>
      </c>
      <c r="G2547" t="s">
        <v>85</v>
      </c>
      <c r="H2547" t="s">
        <v>20</v>
      </c>
      <c r="I2547">
        <v>2019</v>
      </c>
      <c r="J2547">
        <v>5</v>
      </c>
      <c r="K2547">
        <v>1263</v>
      </c>
      <c r="L2547">
        <v>169975.1</v>
      </c>
      <c r="M2547">
        <v>163100</v>
      </c>
      <c r="N2547">
        <v>160534.79999999999</v>
      </c>
      <c r="O2547">
        <v>160314</v>
      </c>
      <c r="P2547">
        <v>165863.6</v>
      </c>
      <c r="Q2547">
        <v>180537.2</v>
      </c>
      <c r="R2547">
        <v>201207.5</v>
      </c>
      <c r="S2547">
        <v>214808.5</v>
      </c>
      <c r="T2547">
        <v>222855.3</v>
      </c>
      <c r="U2547">
        <v>232841.5</v>
      </c>
      <c r="V2547">
        <v>246537.8</v>
      </c>
      <c r="W2547">
        <v>254926.6</v>
      </c>
      <c r="X2547">
        <v>259092.1</v>
      </c>
      <c r="Y2547">
        <v>261661.2</v>
      </c>
      <c r="Z2547">
        <v>261670.6</v>
      </c>
      <c r="AA2547">
        <v>256668.7</v>
      </c>
      <c r="AB2547">
        <v>248174.8</v>
      </c>
      <c r="AC2547">
        <v>247407.7</v>
      </c>
      <c r="AD2547">
        <v>229264.2</v>
      </c>
      <c r="AE2547">
        <v>221995.5</v>
      </c>
      <c r="AF2547">
        <v>222628.8</v>
      </c>
      <c r="AG2547">
        <v>212591.5</v>
      </c>
      <c r="AH2547">
        <v>204032.6</v>
      </c>
      <c r="AI2547">
        <v>187000</v>
      </c>
      <c r="AJ2547">
        <v>65.862290000000002</v>
      </c>
      <c r="AK2547">
        <v>64.632419999999996</v>
      </c>
      <c r="AL2547">
        <v>64.25</v>
      </c>
      <c r="AM2547">
        <v>63.502119999999998</v>
      </c>
      <c r="AN2547">
        <v>62.900069999999999</v>
      </c>
      <c r="AO2547">
        <v>62.228459999999998</v>
      </c>
      <c r="AP2547">
        <v>61.919849999999997</v>
      </c>
      <c r="AQ2547">
        <v>65.471400000000003</v>
      </c>
      <c r="AR2547">
        <v>72.153949999999995</v>
      </c>
      <c r="AS2547">
        <v>78.916659999999993</v>
      </c>
      <c r="AT2547">
        <v>85.332279999999997</v>
      </c>
      <c r="AU2547">
        <v>88.026480000000006</v>
      </c>
      <c r="AV2547">
        <v>90.158900000000003</v>
      </c>
      <c r="AW2547">
        <v>90.299790000000002</v>
      </c>
      <c r="AX2547">
        <v>90.467860000000002</v>
      </c>
      <c r="AY2547">
        <v>90.896900000000002</v>
      </c>
      <c r="AZ2547">
        <v>91.377120000000005</v>
      </c>
      <c r="BA2547">
        <v>90.137709999999998</v>
      </c>
      <c r="BB2547">
        <v>88.304019999999994</v>
      </c>
      <c r="BC2547">
        <v>85.182910000000007</v>
      </c>
      <c r="BD2547">
        <v>80.019419999999997</v>
      </c>
      <c r="BE2547">
        <v>77.698800000000006</v>
      </c>
      <c r="BF2547">
        <v>74.22175</v>
      </c>
      <c r="BG2547">
        <v>71.234470000000002</v>
      </c>
      <c r="BH2547">
        <v>804.4864</v>
      </c>
      <c r="BI2547">
        <v>1466.0530000000001</v>
      </c>
      <c r="BJ2547">
        <v>2421.6950000000002</v>
      </c>
      <c r="BK2547">
        <v>2426.2489999999998</v>
      </c>
      <c r="BL2547">
        <v>3460.6529999999998</v>
      </c>
      <c r="BM2547">
        <v>6522.5870000000004</v>
      </c>
      <c r="BN2547">
        <v>7816.6459999999997</v>
      </c>
      <c r="BO2547">
        <v>8146.915</v>
      </c>
      <c r="BP2547">
        <v>5255.6109999999999</v>
      </c>
      <c r="BQ2547">
        <v>4061.6759999999999</v>
      </c>
      <c r="BR2547">
        <v>3415.549</v>
      </c>
      <c r="BS2547">
        <v>4000.056</v>
      </c>
      <c r="BT2547">
        <v>2351.0079999999998</v>
      </c>
      <c r="BU2547">
        <v>4426.8519999999999</v>
      </c>
      <c r="BV2547">
        <v>8480.3359999999993</v>
      </c>
      <c r="BW2547">
        <v>5486.6469999999999</v>
      </c>
      <c r="BX2547">
        <v>5263.6530000000002</v>
      </c>
      <c r="BY2547">
        <v>4914.8829999999998</v>
      </c>
      <c r="BZ2547">
        <v>1669.2380000000001</v>
      </c>
      <c r="CA2547">
        <v>208.12880000000001</v>
      </c>
      <c r="CB2547">
        <v>-866.92309999999998</v>
      </c>
      <c r="CC2547">
        <v>-2271.29</v>
      </c>
      <c r="CD2547">
        <v>-2324.2629999999999</v>
      </c>
      <c r="CE2547">
        <v>-2117.4630000000002</v>
      </c>
      <c r="CF2547" s="23">
        <v>3494226</v>
      </c>
      <c r="CG2547" s="23">
        <v>5719135</v>
      </c>
      <c r="CH2547" s="23">
        <v>4989310</v>
      </c>
      <c r="CI2547" s="23">
        <v>3780711</v>
      </c>
      <c r="CJ2547" s="23">
        <v>3206451</v>
      </c>
      <c r="CK2547" s="23">
        <v>1552102</v>
      </c>
      <c r="CL2547" s="23">
        <v>2072699</v>
      </c>
      <c r="CM2547" s="23">
        <v>2133004</v>
      </c>
      <c r="CN2547" s="23">
        <v>1506900</v>
      </c>
      <c r="CO2547" s="23">
        <v>7155110</v>
      </c>
      <c r="CP2547" s="23">
        <v>1104603</v>
      </c>
      <c r="CQ2547" s="23">
        <v>9390837</v>
      </c>
      <c r="CR2547" s="23">
        <v>9923380</v>
      </c>
      <c r="CS2547" s="23">
        <v>10700000</v>
      </c>
      <c r="CT2547" s="23">
        <v>10700000</v>
      </c>
      <c r="CU2547" s="23">
        <v>11300000</v>
      </c>
      <c r="CV2547" s="23">
        <v>10700000</v>
      </c>
      <c r="CW2547" s="23">
        <v>10700000</v>
      </c>
      <c r="CX2547" s="23">
        <v>11900000</v>
      </c>
      <c r="CY2547" s="23">
        <v>9275773</v>
      </c>
      <c r="CZ2547" s="23">
        <v>10100000</v>
      </c>
      <c r="DA2547" s="23">
        <v>2492122</v>
      </c>
      <c r="DB2547" s="23">
        <v>2753827</v>
      </c>
      <c r="DC2547" s="23">
        <v>2843756</v>
      </c>
      <c r="DD2547">
        <v>0</v>
      </c>
      <c r="DE2547">
        <v>0</v>
      </c>
      <c r="DF2547">
        <v>0</v>
      </c>
    </row>
    <row r="2548" spans="1:110" x14ac:dyDescent="0.25">
      <c r="A2548" s="18" t="str">
        <f t="shared" si="39"/>
        <v>program_CPP_200 kW and above_All_CAISO_1-in-10_MONTHLY SYSTEM PEAK DAY_2020_5</v>
      </c>
      <c r="B2548" t="s">
        <v>51</v>
      </c>
      <c r="C2548" t="s">
        <v>121</v>
      </c>
      <c r="D2548" t="s">
        <v>122</v>
      </c>
      <c r="E2548" t="s">
        <v>7</v>
      </c>
      <c r="F2548" t="s">
        <v>110</v>
      </c>
      <c r="G2548" t="s">
        <v>85</v>
      </c>
      <c r="H2548" t="s">
        <v>20</v>
      </c>
      <c r="I2548">
        <v>2020</v>
      </c>
      <c r="J2548">
        <v>5</v>
      </c>
      <c r="K2548">
        <v>1289</v>
      </c>
      <c r="L2548">
        <v>173474.2</v>
      </c>
      <c r="M2548">
        <v>166457.60000000001</v>
      </c>
      <c r="N2548">
        <v>163839.5</v>
      </c>
      <c r="O2548">
        <v>163614.20000000001</v>
      </c>
      <c r="P2548">
        <v>169278.1</v>
      </c>
      <c r="Q2548">
        <v>184253.7</v>
      </c>
      <c r="R2548">
        <v>205349.5</v>
      </c>
      <c r="S2548">
        <v>219230.5</v>
      </c>
      <c r="T2548">
        <v>227443</v>
      </c>
      <c r="U2548">
        <v>237634.8</v>
      </c>
      <c r="V2548">
        <v>251613</v>
      </c>
      <c r="W2548">
        <v>260174.5</v>
      </c>
      <c r="X2548">
        <v>264425.7</v>
      </c>
      <c r="Y2548">
        <v>267047.7</v>
      </c>
      <c r="Z2548">
        <v>267057.40000000002</v>
      </c>
      <c r="AA2548">
        <v>261952.4</v>
      </c>
      <c r="AB2548">
        <v>253283.7</v>
      </c>
      <c r="AC2548">
        <v>252500.9</v>
      </c>
      <c r="AD2548">
        <v>233983.8</v>
      </c>
      <c r="AE2548">
        <v>226565.5</v>
      </c>
      <c r="AF2548">
        <v>227211.8</v>
      </c>
      <c r="AG2548">
        <v>216967.9</v>
      </c>
      <c r="AH2548">
        <v>208232.8</v>
      </c>
      <c r="AI2548">
        <v>190849.6</v>
      </c>
      <c r="AJ2548">
        <v>65.862290000000002</v>
      </c>
      <c r="AK2548">
        <v>64.632419999999996</v>
      </c>
      <c r="AL2548">
        <v>64.25</v>
      </c>
      <c r="AM2548">
        <v>63.502119999999998</v>
      </c>
      <c r="AN2548">
        <v>62.900069999999999</v>
      </c>
      <c r="AO2548">
        <v>62.228459999999998</v>
      </c>
      <c r="AP2548">
        <v>61.919849999999997</v>
      </c>
      <c r="AQ2548">
        <v>65.471400000000003</v>
      </c>
      <c r="AR2548">
        <v>72.153949999999995</v>
      </c>
      <c r="AS2548">
        <v>78.916659999999993</v>
      </c>
      <c r="AT2548">
        <v>85.332279999999997</v>
      </c>
      <c r="AU2548">
        <v>88.026480000000006</v>
      </c>
      <c r="AV2548">
        <v>90.158900000000003</v>
      </c>
      <c r="AW2548">
        <v>90.299790000000002</v>
      </c>
      <c r="AX2548">
        <v>90.467860000000002</v>
      </c>
      <c r="AY2548">
        <v>90.896900000000002</v>
      </c>
      <c r="AZ2548">
        <v>91.377120000000005</v>
      </c>
      <c r="BA2548">
        <v>90.137709999999998</v>
      </c>
      <c r="BB2548">
        <v>88.304019999999994</v>
      </c>
      <c r="BC2548">
        <v>85.182910000000007</v>
      </c>
      <c r="BD2548">
        <v>80.019419999999997</v>
      </c>
      <c r="BE2548">
        <v>77.698800000000006</v>
      </c>
      <c r="BF2548">
        <v>74.22175</v>
      </c>
      <c r="BG2548">
        <v>71.234470000000002</v>
      </c>
      <c r="BH2548">
        <v>821.04750000000001</v>
      </c>
      <c r="BI2548">
        <v>1496.2329999999999</v>
      </c>
      <c r="BJ2548">
        <v>2471.5479999999998</v>
      </c>
      <c r="BK2548">
        <v>2476.1959999999999</v>
      </c>
      <c r="BL2548">
        <v>3531.8939999999998</v>
      </c>
      <c r="BM2548">
        <v>6656.8609999999999</v>
      </c>
      <c r="BN2548">
        <v>7977.5590000000002</v>
      </c>
      <c r="BO2548">
        <v>8314.6270000000004</v>
      </c>
      <c r="BP2548">
        <v>5363.8019999999997</v>
      </c>
      <c r="BQ2548">
        <v>4145.2889999999998</v>
      </c>
      <c r="BR2548">
        <v>3485.8609999999999</v>
      </c>
      <c r="BS2548">
        <v>4082.4009999999998</v>
      </c>
      <c r="BT2548">
        <v>2399.4050000000002</v>
      </c>
      <c r="BU2548">
        <v>4517.982</v>
      </c>
      <c r="BV2548">
        <v>8654.9120000000003</v>
      </c>
      <c r="BW2548">
        <v>5599.5950000000003</v>
      </c>
      <c r="BX2548">
        <v>5372.01</v>
      </c>
      <c r="BY2548">
        <v>5016.0609999999997</v>
      </c>
      <c r="BZ2548">
        <v>1703.6</v>
      </c>
      <c r="CA2548">
        <v>212.41329999999999</v>
      </c>
      <c r="CB2548">
        <v>-884.76949999999999</v>
      </c>
      <c r="CC2548">
        <v>-2318.0459999999998</v>
      </c>
      <c r="CD2548">
        <v>-2372.1109999999999</v>
      </c>
      <c r="CE2548">
        <v>-2161.0529999999999</v>
      </c>
      <c r="CF2548" s="23">
        <v>3639571</v>
      </c>
      <c r="CG2548" s="23">
        <v>5957025</v>
      </c>
      <c r="CH2548" s="23">
        <v>5196844</v>
      </c>
      <c r="CI2548" s="23">
        <v>3937972</v>
      </c>
      <c r="CJ2548" s="23">
        <v>3339825</v>
      </c>
      <c r="CK2548" s="23">
        <v>1616663</v>
      </c>
      <c r="CL2548" s="23">
        <v>2158914</v>
      </c>
      <c r="CM2548" s="23">
        <v>2221727</v>
      </c>
      <c r="CN2548" s="23">
        <v>1569581</v>
      </c>
      <c r="CO2548" s="23">
        <v>7452731</v>
      </c>
      <c r="CP2548" s="23">
        <v>1150549</v>
      </c>
      <c r="CQ2548" s="23">
        <v>9781455</v>
      </c>
      <c r="CR2548" s="23">
        <v>10300000</v>
      </c>
      <c r="CS2548" s="23">
        <v>11100000</v>
      </c>
      <c r="CT2548" s="23">
        <v>11100000</v>
      </c>
      <c r="CU2548" s="23">
        <v>11800000</v>
      </c>
      <c r="CV2548" s="23">
        <v>11200000</v>
      </c>
      <c r="CW2548" s="23">
        <v>11100000</v>
      </c>
      <c r="CX2548" s="23">
        <v>12400000</v>
      </c>
      <c r="CY2548" s="23">
        <v>9661604</v>
      </c>
      <c r="CZ2548" s="23">
        <v>10500000</v>
      </c>
      <c r="DA2548" s="23">
        <v>2595783</v>
      </c>
      <c r="DB2548" s="23">
        <v>2868374</v>
      </c>
      <c r="DC2548" s="23">
        <v>2962044</v>
      </c>
      <c r="DD2548">
        <v>0</v>
      </c>
      <c r="DE2548">
        <v>0</v>
      </c>
      <c r="DF2548">
        <v>0</v>
      </c>
    </row>
    <row r="2549" spans="1:110" x14ac:dyDescent="0.25">
      <c r="A2549" s="18" t="str">
        <f t="shared" si="39"/>
        <v>program_CPP_200 kW and above_All_CAISO_1-in-10_MONTHLY SYSTEM PEAK DAY_2021_5</v>
      </c>
      <c r="B2549" t="s">
        <v>51</v>
      </c>
      <c r="C2549" t="s">
        <v>121</v>
      </c>
      <c r="D2549" t="s">
        <v>122</v>
      </c>
      <c r="E2549" t="s">
        <v>7</v>
      </c>
      <c r="F2549" t="s">
        <v>110</v>
      </c>
      <c r="G2549" t="s">
        <v>85</v>
      </c>
      <c r="H2549" t="s">
        <v>20</v>
      </c>
      <c r="I2549">
        <v>2021</v>
      </c>
      <c r="J2549">
        <v>5</v>
      </c>
      <c r="K2549">
        <v>1307</v>
      </c>
      <c r="L2549">
        <v>175896.6</v>
      </c>
      <c r="M2549">
        <v>168782</v>
      </c>
      <c r="N2549">
        <v>166127.4</v>
      </c>
      <c r="O2549">
        <v>165899</v>
      </c>
      <c r="P2549">
        <v>171642</v>
      </c>
      <c r="Q2549">
        <v>186826.7</v>
      </c>
      <c r="R2549">
        <v>208217.1</v>
      </c>
      <c r="S2549">
        <v>222292</v>
      </c>
      <c r="T2549">
        <v>230619</v>
      </c>
      <c r="U2549">
        <v>240953.2</v>
      </c>
      <c r="V2549">
        <v>255126.6</v>
      </c>
      <c r="W2549">
        <v>263807.59999999998</v>
      </c>
      <c r="X2549">
        <v>268118.3</v>
      </c>
      <c r="Y2549">
        <v>270776.90000000002</v>
      </c>
      <c r="Z2549">
        <v>270786.7</v>
      </c>
      <c r="AA2549">
        <v>265610.40000000002</v>
      </c>
      <c r="AB2549">
        <v>256820.6</v>
      </c>
      <c r="AC2549">
        <v>256026.9</v>
      </c>
      <c r="AD2549">
        <v>237251.20000000001</v>
      </c>
      <c r="AE2549">
        <v>229729.3</v>
      </c>
      <c r="AF2549">
        <v>230384.6</v>
      </c>
      <c r="AG2549">
        <v>219997.7</v>
      </c>
      <c r="AH2549">
        <v>211140.6</v>
      </c>
      <c r="AI2549">
        <v>193514.7</v>
      </c>
      <c r="AJ2549">
        <v>65.862290000000002</v>
      </c>
      <c r="AK2549">
        <v>64.632419999999996</v>
      </c>
      <c r="AL2549">
        <v>64.25</v>
      </c>
      <c r="AM2549">
        <v>63.502119999999998</v>
      </c>
      <c r="AN2549">
        <v>62.900069999999999</v>
      </c>
      <c r="AO2549">
        <v>62.228459999999998</v>
      </c>
      <c r="AP2549">
        <v>61.919849999999997</v>
      </c>
      <c r="AQ2549">
        <v>65.471400000000003</v>
      </c>
      <c r="AR2549">
        <v>72.153949999999995</v>
      </c>
      <c r="AS2549">
        <v>78.916659999999993</v>
      </c>
      <c r="AT2549">
        <v>85.332279999999997</v>
      </c>
      <c r="AU2549">
        <v>88.026480000000006</v>
      </c>
      <c r="AV2549">
        <v>90.158900000000003</v>
      </c>
      <c r="AW2549">
        <v>90.299790000000002</v>
      </c>
      <c r="AX2549">
        <v>90.467860000000002</v>
      </c>
      <c r="AY2549">
        <v>90.896900000000002</v>
      </c>
      <c r="AZ2549">
        <v>91.377120000000005</v>
      </c>
      <c r="BA2549">
        <v>90.137709999999998</v>
      </c>
      <c r="BB2549">
        <v>88.304019999999994</v>
      </c>
      <c r="BC2549">
        <v>85.182910000000007</v>
      </c>
      <c r="BD2549">
        <v>80.019419999999997</v>
      </c>
      <c r="BE2549">
        <v>77.698800000000006</v>
      </c>
      <c r="BF2549">
        <v>74.22175</v>
      </c>
      <c r="BG2549">
        <v>71.234470000000002</v>
      </c>
      <c r="BH2549">
        <v>832.51279999999997</v>
      </c>
      <c r="BI2549">
        <v>1517.127</v>
      </c>
      <c r="BJ2549">
        <v>2506.0619999999999</v>
      </c>
      <c r="BK2549">
        <v>2510.7739999999999</v>
      </c>
      <c r="BL2549">
        <v>3581.2139999999999</v>
      </c>
      <c r="BM2549">
        <v>6749.8190000000004</v>
      </c>
      <c r="BN2549">
        <v>8088.96</v>
      </c>
      <c r="BO2549">
        <v>8430.7350000000006</v>
      </c>
      <c r="BP2549">
        <v>5438.7039999999997</v>
      </c>
      <c r="BQ2549">
        <v>4203.1750000000002</v>
      </c>
      <c r="BR2549">
        <v>3534.538</v>
      </c>
      <c r="BS2549">
        <v>4139.4089999999997</v>
      </c>
      <c r="BT2549">
        <v>2432.9110000000001</v>
      </c>
      <c r="BU2549">
        <v>4581.0730000000003</v>
      </c>
      <c r="BV2549">
        <v>8775.7710000000006</v>
      </c>
      <c r="BW2549">
        <v>5677.79</v>
      </c>
      <c r="BX2549">
        <v>5447.0259999999998</v>
      </c>
      <c r="BY2549">
        <v>5086.1059999999998</v>
      </c>
      <c r="BZ2549">
        <v>1727.39</v>
      </c>
      <c r="CA2549">
        <v>215.37950000000001</v>
      </c>
      <c r="CB2549">
        <v>-897.12469999999996</v>
      </c>
      <c r="CC2549">
        <v>-2350.4160000000002</v>
      </c>
      <c r="CD2549">
        <v>-2405.2350000000001</v>
      </c>
      <c r="CE2549">
        <v>-2191.2310000000002</v>
      </c>
      <c r="CF2549" s="23">
        <v>3741929</v>
      </c>
      <c r="CG2549" s="23">
        <v>6124559</v>
      </c>
      <c r="CH2549" s="23">
        <v>5342998</v>
      </c>
      <c r="CI2549" s="23">
        <v>4048722</v>
      </c>
      <c r="CJ2549" s="23">
        <v>3433753</v>
      </c>
      <c r="CK2549" s="23">
        <v>1662129</v>
      </c>
      <c r="CL2549" s="23">
        <v>2219631</v>
      </c>
      <c r="CM2549" s="23">
        <v>2284210</v>
      </c>
      <c r="CN2549" s="23">
        <v>1613723</v>
      </c>
      <c r="CO2549" s="23">
        <v>7662329</v>
      </c>
      <c r="CP2549" s="23">
        <v>1182907</v>
      </c>
      <c r="CQ2549" s="23">
        <v>10100000</v>
      </c>
      <c r="CR2549" s="23">
        <v>10600000</v>
      </c>
      <c r="CS2549" s="23">
        <v>11400000</v>
      </c>
      <c r="CT2549" s="23">
        <v>11400000</v>
      </c>
      <c r="CU2549" s="23">
        <v>12200000</v>
      </c>
      <c r="CV2549" s="23">
        <v>11500000</v>
      </c>
      <c r="CW2549" s="23">
        <v>11400000</v>
      </c>
      <c r="CX2549" s="23">
        <v>12700000</v>
      </c>
      <c r="CY2549" s="23">
        <v>9933324</v>
      </c>
      <c r="CZ2549" s="23">
        <v>10800000</v>
      </c>
      <c r="DA2549" s="23">
        <v>2668786</v>
      </c>
      <c r="DB2549" s="23">
        <v>2949043</v>
      </c>
      <c r="DC2549" s="23">
        <v>3045347</v>
      </c>
      <c r="DD2549">
        <v>0</v>
      </c>
      <c r="DE2549">
        <v>0</v>
      </c>
      <c r="DF2549">
        <v>0</v>
      </c>
    </row>
    <row r="2550" spans="1:110" x14ac:dyDescent="0.25">
      <c r="A2550" s="18" t="str">
        <f t="shared" si="39"/>
        <v>program_CPP_200 kW and above_All_CAISO_1-in-10_MONTHLY SYSTEM PEAK DAY_2022_5</v>
      </c>
      <c r="B2550" t="s">
        <v>51</v>
      </c>
      <c r="C2550" t="s">
        <v>121</v>
      </c>
      <c r="D2550" t="s">
        <v>122</v>
      </c>
      <c r="E2550" t="s">
        <v>7</v>
      </c>
      <c r="F2550" t="s">
        <v>110</v>
      </c>
      <c r="G2550" t="s">
        <v>85</v>
      </c>
      <c r="H2550" t="s">
        <v>20</v>
      </c>
      <c r="I2550">
        <v>2022</v>
      </c>
      <c r="J2550">
        <v>5</v>
      </c>
      <c r="K2550">
        <v>1343</v>
      </c>
      <c r="L2550">
        <v>180741.5</v>
      </c>
      <c r="M2550">
        <v>173431</v>
      </c>
      <c r="N2550">
        <v>170703.2</v>
      </c>
      <c r="O2550">
        <v>170468.5</v>
      </c>
      <c r="P2550">
        <v>176369.7</v>
      </c>
      <c r="Q2550">
        <v>191972.6</v>
      </c>
      <c r="R2550">
        <v>213952.2</v>
      </c>
      <c r="S2550">
        <v>228414.8</v>
      </c>
      <c r="T2550">
        <v>236971.2</v>
      </c>
      <c r="U2550">
        <v>247590</v>
      </c>
      <c r="V2550">
        <v>262153.8</v>
      </c>
      <c r="W2550">
        <v>271073.90000000002</v>
      </c>
      <c r="X2550">
        <v>275503.3</v>
      </c>
      <c r="Y2550">
        <v>278235.2</v>
      </c>
      <c r="Z2550">
        <v>278245.2</v>
      </c>
      <c r="AA2550">
        <v>272926.40000000002</v>
      </c>
      <c r="AB2550">
        <v>263894.5</v>
      </c>
      <c r="AC2550">
        <v>263078.8</v>
      </c>
      <c r="AD2550">
        <v>243786.1</v>
      </c>
      <c r="AE2550">
        <v>236057</v>
      </c>
      <c r="AF2550">
        <v>236730.3</v>
      </c>
      <c r="AG2550">
        <v>226057.3</v>
      </c>
      <c r="AH2550">
        <v>216956.3</v>
      </c>
      <c r="AI2550">
        <v>198844.79999999999</v>
      </c>
      <c r="AJ2550">
        <v>65.862290000000002</v>
      </c>
      <c r="AK2550">
        <v>64.632419999999996</v>
      </c>
      <c r="AL2550">
        <v>64.25</v>
      </c>
      <c r="AM2550">
        <v>63.502119999999998</v>
      </c>
      <c r="AN2550">
        <v>62.900069999999999</v>
      </c>
      <c r="AO2550">
        <v>62.228459999999998</v>
      </c>
      <c r="AP2550">
        <v>61.919849999999997</v>
      </c>
      <c r="AQ2550">
        <v>65.471400000000003</v>
      </c>
      <c r="AR2550">
        <v>72.153949999999995</v>
      </c>
      <c r="AS2550">
        <v>78.916659999999993</v>
      </c>
      <c r="AT2550">
        <v>85.332279999999997</v>
      </c>
      <c r="AU2550">
        <v>88.026480000000006</v>
      </c>
      <c r="AV2550">
        <v>90.158900000000003</v>
      </c>
      <c r="AW2550">
        <v>90.299790000000002</v>
      </c>
      <c r="AX2550">
        <v>90.467860000000002</v>
      </c>
      <c r="AY2550">
        <v>90.896900000000002</v>
      </c>
      <c r="AZ2550">
        <v>91.377120000000005</v>
      </c>
      <c r="BA2550">
        <v>90.137709999999998</v>
      </c>
      <c r="BB2550">
        <v>88.304019999999994</v>
      </c>
      <c r="BC2550">
        <v>85.182910000000007</v>
      </c>
      <c r="BD2550">
        <v>80.019419999999997</v>
      </c>
      <c r="BE2550">
        <v>77.698800000000006</v>
      </c>
      <c r="BF2550">
        <v>74.22175</v>
      </c>
      <c r="BG2550">
        <v>71.234470000000002</v>
      </c>
      <c r="BH2550">
        <v>855.44349999999997</v>
      </c>
      <c r="BI2550">
        <v>1558.915</v>
      </c>
      <c r="BJ2550">
        <v>2575.0889999999999</v>
      </c>
      <c r="BK2550">
        <v>2579.931</v>
      </c>
      <c r="BL2550">
        <v>3679.855</v>
      </c>
      <c r="BM2550">
        <v>6935.7359999999999</v>
      </c>
      <c r="BN2550">
        <v>8311.7630000000008</v>
      </c>
      <c r="BO2550">
        <v>8662.9509999999991</v>
      </c>
      <c r="BP2550">
        <v>5588.5079999999998</v>
      </c>
      <c r="BQ2550">
        <v>4318.9480000000003</v>
      </c>
      <c r="BR2550">
        <v>3631.8939999999998</v>
      </c>
      <c r="BS2550">
        <v>4253.4250000000002</v>
      </c>
      <c r="BT2550">
        <v>2499.9229999999998</v>
      </c>
      <c r="BU2550">
        <v>4707.2539999999999</v>
      </c>
      <c r="BV2550">
        <v>9017.491</v>
      </c>
      <c r="BW2550">
        <v>5834.1790000000001</v>
      </c>
      <c r="BX2550">
        <v>5597.06</v>
      </c>
      <c r="BY2550">
        <v>5226.1980000000003</v>
      </c>
      <c r="BZ2550">
        <v>1774.9690000000001</v>
      </c>
      <c r="CA2550">
        <v>221.31190000000001</v>
      </c>
      <c r="CB2550">
        <v>-921.83510000000001</v>
      </c>
      <c r="CC2550">
        <v>-2415.1559999999999</v>
      </c>
      <c r="CD2550">
        <v>-2471.4850000000001</v>
      </c>
      <c r="CE2550">
        <v>-2251.5859999999998</v>
      </c>
      <c r="CF2550" s="23">
        <v>3950903</v>
      </c>
      <c r="CG2550" s="23">
        <v>6466595</v>
      </c>
      <c r="CH2550" s="23">
        <v>5641386</v>
      </c>
      <c r="CI2550" s="23">
        <v>4274830</v>
      </c>
      <c r="CJ2550" s="23">
        <v>3625517</v>
      </c>
      <c r="CK2550" s="23">
        <v>1754954</v>
      </c>
      <c r="CL2550" s="23">
        <v>2343590</v>
      </c>
      <c r="CM2550" s="23">
        <v>2411776</v>
      </c>
      <c r="CN2550" s="23">
        <v>1703844</v>
      </c>
      <c r="CO2550" s="23">
        <v>8090245</v>
      </c>
      <c r="CP2550" s="23">
        <v>1248968</v>
      </c>
      <c r="CQ2550" s="23">
        <v>10600000</v>
      </c>
      <c r="CR2550" s="23">
        <v>11200000</v>
      </c>
      <c r="CS2550" s="23">
        <v>12100000</v>
      </c>
      <c r="CT2550" s="23">
        <v>12100000</v>
      </c>
      <c r="CU2550" s="23">
        <v>12800000</v>
      </c>
      <c r="CV2550" s="23">
        <v>12100000</v>
      </c>
      <c r="CW2550" s="23">
        <v>12100000</v>
      </c>
      <c r="CX2550" s="23">
        <v>13500000</v>
      </c>
      <c r="CY2550" s="23">
        <v>10500000</v>
      </c>
      <c r="CZ2550" s="23">
        <v>11400000</v>
      </c>
      <c r="DA2550" s="23">
        <v>2817828</v>
      </c>
      <c r="DB2550" s="23">
        <v>3113737</v>
      </c>
      <c r="DC2550" s="23">
        <v>3215419</v>
      </c>
      <c r="DD2550">
        <v>0</v>
      </c>
      <c r="DE2550">
        <v>0</v>
      </c>
      <c r="DF2550">
        <v>0</v>
      </c>
    </row>
    <row r="2551" spans="1:110" x14ac:dyDescent="0.25">
      <c r="A2551" s="18" t="str">
        <f t="shared" si="39"/>
        <v>program_CPP_200 kW and above_All_CAISO_1-in-10_MONTHLY SYSTEM PEAK DAY_2023_5</v>
      </c>
      <c r="B2551" t="s">
        <v>51</v>
      </c>
      <c r="C2551" t="s">
        <v>121</v>
      </c>
      <c r="D2551" t="s">
        <v>122</v>
      </c>
      <c r="E2551" t="s">
        <v>7</v>
      </c>
      <c r="F2551" t="s">
        <v>110</v>
      </c>
      <c r="G2551" t="s">
        <v>85</v>
      </c>
      <c r="H2551" t="s">
        <v>20</v>
      </c>
      <c r="I2551">
        <v>2023</v>
      </c>
      <c r="J2551">
        <v>5</v>
      </c>
      <c r="K2551">
        <v>1387</v>
      </c>
      <c r="L2551">
        <v>186663</v>
      </c>
      <c r="M2551">
        <v>179113</v>
      </c>
      <c r="N2551">
        <v>176295.9</v>
      </c>
      <c r="O2551">
        <v>176053.5</v>
      </c>
      <c r="P2551">
        <v>182148</v>
      </c>
      <c r="Q2551">
        <v>198262.1</v>
      </c>
      <c r="R2551">
        <v>220961.8</v>
      </c>
      <c r="S2551">
        <v>235898.2</v>
      </c>
      <c r="T2551">
        <v>244735</v>
      </c>
      <c r="U2551">
        <v>255701.6</v>
      </c>
      <c r="V2551">
        <v>270742.59999999998</v>
      </c>
      <c r="W2551">
        <v>279955</v>
      </c>
      <c r="X2551">
        <v>284529.5</v>
      </c>
      <c r="Y2551">
        <v>287350.8</v>
      </c>
      <c r="Z2551">
        <v>287361.2</v>
      </c>
      <c r="AA2551">
        <v>281868.09999999998</v>
      </c>
      <c r="AB2551">
        <v>272540.3</v>
      </c>
      <c r="AC2551">
        <v>271698</v>
      </c>
      <c r="AD2551">
        <v>251773.1</v>
      </c>
      <c r="AE2551">
        <v>243790.8</v>
      </c>
      <c r="AF2551">
        <v>244486.2</v>
      </c>
      <c r="AG2551">
        <v>233463.5</v>
      </c>
      <c r="AH2551">
        <v>224064.3</v>
      </c>
      <c r="AI2551">
        <v>205359.5</v>
      </c>
      <c r="AJ2551">
        <v>65.862290000000002</v>
      </c>
      <c r="AK2551">
        <v>64.632419999999996</v>
      </c>
      <c r="AL2551">
        <v>64.25</v>
      </c>
      <c r="AM2551">
        <v>63.502119999999998</v>
      </c>
      <c r="AN2551">
        <v>62.900069999999999</v>
      </c>
      <c r="AO2551">
        <v>62.228459999999998</v>
      </c>
      <c r="AP2551">
        <v>61.919849999999997</v>
      </c>
      <c r="AQ2551">
        <v>65.471400000000003</v>
      </c>
      <c r="AR2551">
        <v>72.153949999999995</v>
      </c>
      <c r="AS2551">
        <v>78.916659999999993</v>
      </c>
      <c r="AT2551">
        <v>85.332279999999997</v>
      </c>
      <c r="AU2551">
        <v>88.026480000000006</v>
      </c>
      <c r="AV2551">
        <v>90.158900000000003</v>
      </c>
      <c r="AW2551">
        <v>90.299790000000002</v>
      </c>
      <c r="AX2551">
        <v>90.467860000000002</v>
      </c>
      <c r="AY2551">
        <v>90.896900000000002</v>
      </c>
      <c r="AZ2551">
        <v>91.377120000000005</v>
      </c>
      <c r="BA2551">
        <v>90.137709999999998</v>
      </c>
      <c r="BB2551">
        <v>88.304019999999994</v>
      </c>
      <c r="BC2551">
        <v>85.182910000000007</v>
      </c>
      <c r="BD2551">
        <v>80.019419999999997</v>
      </c>
      <c r="BE2551">
        <v>77.698800000000006</v>
      </c>
      <c r="BF2551">
        <v>74.22175</v>
      </c>
      <c r="BG2551">
        <v>71.234470000000002</v>
      </c>
      <c r="BH2551">
        <v>883.47</v>
      </c>
      <c r="BI2551">
        <v>1609.989</v>
      </c>
      <c r="BJ2551">
        <v>2659.4549999999999</v>
      </c>
      <c r="BK2551">
        <v>2664.4560000000001</v>
      </c>
      <c r="BL2551">
        <v>3800.4160000000002</v>
      </c>
      <c r="BM2551">
        <v>7162.9679999999998</v>
      </c>
      <c r="BN2551">
        <v>8584.0759999999991</v>
      </c>
      <c r="BO2551">
        <v>8946.7710000000006</v>
      </c>
      <c r="BP2551">
        <v>5771.6009999999997</v>
      </c>
      <c r="BQ2551">
        <v>4460.4470000000001</v>
      </c>
      <c r="BR2551">
        <v>3750.884</v>
      </c>
      <c r="BS2551">
        <v>4392.777</v>
      </c>
      <c r="BT2551">
        <v>2581.8270000000002</v>
      </c>
      <c r="BU2551">
        <v>4861.4759999999997</v>
      </c>
      <c r="BV2551">
        <v>9312.9269999999997</v>
      </c>
      <c r="BW2551">
        <v>6025.3209999999999</v>
      </c>
      <c r="BX2551">
        <v>5780.433</v>
      </c>
      <c r="BY2551">
        <v>5397.4210000000003</v>
      </c>
      <c r="BZ2551">
        <v>1833.1210000000001</v>
      </c>
      <c r="CA2551">
        <v>228.56270000000001</v>
      </c>
      <c r="CB2551">
        <v>-952.0367</v>
      </c>
      <c r="CC2551">
        <v>-2494.2820000000002</v>
      </c>
      <c r="CD2551">
        <v>-2552.4569999999999</v>
      </c>
      <c r="CE2551">
        <v>-2325.3539999999998</v>
      </c>
      <c r="CF2551" s="23">
        <v>4214027</v>
      </c>
      <c r="CG2551" s="23">
        <v>6897259</v>
      </c>
      <c r="CH2551" s="23">
        <v>6017093</v>
      </c>
      <c r="CI2551" s="23">
        <v>4559526</v>
      </c>
      <c r="CJ2551" s="23">
        <v>3866970</v>
      </c>
      <c r="CK2551" s="23">
        <v>1871831</v>
      </c>
      <c r="CL2551" s="23">
        <v>2499669</v>
      </c>
      <c r="CM2551" s="23">
        <v>2572396</v>
      </c>
      <c r="CN2551" s="23">
        <v>1817317</v>
      </c>
      <c r="CO2551" s="23">
        <v>8629041</v>
      </c>
      <c r="CP2551" s="23">
        <v>1332147</v>
      </c>
      <c r="CQ2551" s="23">
        <v>11300000</v>
      </c>
      <c r="CR2551" s="23">
        <v>12000000</v>
      </c>
      <c r="CS2551" s="23">
        <v>12900000</v>
      </c>
      <c r="CT2551" s="23">
        <v>12900000</v>
      </c>
      <c r="CU2551" s="23">
        <v>13700000</v>
      </c>
      <c r="CV2551" s="23">
        <v>12900000</v>
      </c>
      <c r="CW2551" s="23">
        <v>12900000</v>
      </c>
      <c r="CX2551" s="23">
        <v>14400000</v>
      </c>
      <c r="CY2551" s="23">
        <v>11200000</v>
      </c>
      <c r="CZ2551" s="23">
        <v>12100000</v>
      </c>
      <c r="DA2551" s="23">
        <v>3005491</v>
      </c>
      <c r="DB2551" s="23">
        <v>3321107</v>
      </c>
      <c r="DC2551" s="23">
        <v>3429561</v>
      </c>
      <c r="DD2551">
        <v>0</v>
      </c>
      <c r="DE2551">
        <v>0</v>
      </c>
      <c r="DF2551">
        <v>0</v>
      </c>
    </row>
    <row r="2552" spans="1:110" x14ac:dyDescent="0.25">
      <c r="A2552" s="18" t="str">
        <f t="shared" si="39"/>
        <v>program_CPP_200 kW and above_All_CAISO_1-in-10_MONTHLY SYSTEM PEAK DAY_2024_5</v>
      </c>
      <c r="B2552" t="s">
        <v>51</v>
      </c>
      <c r="C2552" t="s">
        <v>121</v>
      </c>
      <c r="D2552" t="s">
        <v>122</v>
      </c>
      <c r="E2552" t="s">
        <v>7</v>
      </c>
      <c r="F2552" t="s">
        <v>110</v>
      </c>
      <c r="G2552" t="s">
        <v>85</v>
      </c>
      <c r="H2552" t="s">
        <v>20</v>
      </c>
      <c r="I2552">
        <v>2024</v>
      </c>
      <c r="J2552">
        <v>5</v>
      </c>
      <c r="K2552">
        <v>1422</v>
      </c>
      <c r="L2552">
        <v>191373.3</v>
      </c>
      <c r="M2552">
        <v>183632.8</v>
      </c>
      <c r="N2552">
        <v>180744.6</v>
      </c>
      <c r="O2552">
        <v>180496.1</v>
      </c>
      <c r="P2552">
        <v>186744.3</v>
      </c>
      <c r="Q2552">
        <v>203265.1</v>
      </c>
      <c r="R2552">
        <v>226537.60000000001</v>
      </c>
      <c r="S2552">
        <v>241850.9</v>
      </c>
      <c r="T2552">
        <v>250910.7</v>
      </c>
      <c r="U2552">
        <v>262154.09999999998</v>
      </c>
      <c r="V2552">
        <v>277574.59999999998</v>
      </c>
      <c r="W2552">
        <v>287019.5</v>
      </c>
      <c r="X2552">
        <v>291709.40000000002</v>
      </c>
      <c r="Y2552">
        <v>294601.90000000002</v>
      </c>
      <c r="Z2552">
        <v>294612.59999999998</v>
      </c>
      <c r="AA2552">
        <v>288980.90000000002</v>
      </c>
      <c r="AB2552">
        <v>279417.7</v>
      </c>
      <c r="AC2552">
        <v>278554.09999999998</v>
      </c>
      <c r="AD2552">
        <v>258126.4</v>
      </c>
      <c r="AE2552">
        <v>249942.7</v>
      </c>
      <c r="AF2552">
        <v>250655.6</v>
      </c>
      <c r="AG2552">
        <v>239354.8</v>
      </c>
      <c r="AH2552">
        <v>229718.39999999999</v>
      </c>
      <c r="AI2552">
        <v>210541.6</v>
      </c>
      <c r="AJ2552">
        <v>65.862290000000002</v>
      </c>
      <c r="AK2552">
        <v>64.632419999999996</v>
      </c>
      <c r="AL2552">
        <v>64.25</v>
      </c>
      <c r="AM2552">
        <v>63.502119999999998</v>
      </c>
      <c r="AN2552">
        <v>62.900069999999999</v>
      </c>
      <c r="AO2552">
        <v>62.228459999999998</v>
      </c>
      <c r="AP2552">
        <v>61.919849999999997</v>
      </c>
      <c r="AQ2552">
        <v>65.471400000000003</v>
      </c>
      <c r="AR2552">
        <v>72.153949999999995</v>
      </c>
      <c r="AS2552">
        <v>78.916659999999993</v>
      </c>
      <c r="AT2552">
        <v>85.332279999999997</v>
      </c>
      <c r="AU2552">
        <v>88.026480000000006</v>
      </c>
      <c r="AV2552">
        <v>90.158900000000003</v>
      </c>
      <c r="AW2552">
        <v>90.299790000000002</v>
      </c>
      <c r="AX2552">
        <v>90.467860000000002</v>
      </c>
      <c r="AY2552">
        <v>90.896900000000002</v>
      </c>
      <c r="AZ2552">
        <v>91.377120000000005</v>
      </c>
      <c r="BA2552">
        <v>90.137709999999998</v>
      </c>
      <c r="BB2552">
        <v>88.304019999999994</v>
      </c>
      <c r="BC2552">
        <v>85.182910000000007</v>
      </c>
      <c r="BD2552">
        <v>80.019419999999997</v>
      </c>
      <c r="BE2552">
        <v>77.698800000000006</v>
      </c>
      <c r="BF2552">
        <v>74.22175</v>
      </c>
      <c r="BG2552">
        <v>71.234470000000002</v>
      </c>
      <c r="BH2552">
        <v>905.76379999999995</v>
      </c>
      <c r="BI2552">
        <v>1650.615</v>
      </c>
      <c r="BJ2552">
        <v>2726.5639999999999</v>
      </c>
      <c r="BK2552">
        <v>2731.6909999999998</v>
      </c>
      <c r="BL2552">
        <v>3896.317</v>
      </c>
      <c r="BM2552">
        <v>7343.7209999999995</v>
      </c>
      <c r="BN2552">
        <v>8800.6890000000003</v>
      </c>
      <c r="BO2552">
        <v>9172.5360000000001</v>
      </c>
      <c r="BP2552">
        <v>5917.2439999999997</v>
      </c>
      <c r="BQ2552">
        <v>4573.0029999999997</v>
      </c>
      <c r="BR2552">
        <v>3845.5340000000001</v>
      </c>
      <c r="BS2552">
        <v>4503.6260000000002</v>
      </c>
      <c r="BT2552">
        <v>2646.9780000000001</v>
      </c>
      <c r="BU2552">
        <v>4984.1509999999998</v>
      </c>
      <c r="BV2552">
        <v>9547.9330000000009</v>
      </c>
      <c r="BW2552">
        <v>6177.366</v>
      </c>
      <c r="BX2552">
        <v>5926.2979999999998</v>
      </c>
      <c r="BY2552">
        <v>5533.6220000000003</v>
      </c>
      <c r="BZ2552">
        <v>1879.3789999999999</v>
      </c>
      <c r="CA2552">
        <v>234.33029999999999</v>
      </c>
      <c r="CB2552">
        <v>-976.0607</v>
      </c>
      <c r="CC2552">
        <v>-2557.2240000000002</v>
      </c>
      <c r="CD2552">
        <v>-2616.8670000000002</v>
      </c>
      <c r="CE2552">
        <v>-2384.0320000000002</v>
      </c>
      <c r="CF2552" s="23">
        <v>4429386</v>
      </c>
      <c r="CG2552" s="23">
        <v>7249746</v>
      </c>
      <c r="CH2552" s="23">
        <v>6324599</v>
      </c>
      <c r="CI2552" s="23">
        <v>4792543</v>
      </c>
      <c r="CJ2552" s="23">
        <v>4064593</v>
      </c>
      <c r="CK2552" s="23">
        <v>1967491</v>
      </c>
      <c r="CL2552" s="23">
        <v>2627415</v>
      </c>
      <c r="CM2552" s="23">
        <v>2703859</v>
      </c>
      <c r="CN2552" s="23">
        <v>1910192</v>
      </c>
      <c r="CO2552" s="23">
        <v>9070032</v>
      </c>
      <c r="CP2552" s="23">
        <v>1400227</v>
      </c>
      <c r="CQ2552" s="23">
        <v>11900000</v>
      </c>
      <c r="CR2552" s="23">
        <v>12600000</v>
      </c>
      <c r="CS2552" s="23">
        <v>13500000</v>
      </c>
      <c r="CT2552" s="23">
        <v>13600000</v>
      </c>
      <c r="CU2552" s="23">
        <v>14400000</v>
      </c>
      <c r="CV2552" s="23">
        <v>13600000</v>
      </c>
      <c r="CW2552" s="23">
        <v>13500000</v>
      </c>
      <c r="CX2552" s="23">
        <v>15100000</v>
      </c>
      <c r="CY2552" s="23">
        <v>11800000</v>
      </c>
      <c r="CZ2552" s="23">
        <v>12700000</v>
      </c>
      <c r="DA2552" s="23">
        <v>3159088</v>
      </c>
      <c r="DB2552" s="23">
        <v>3490833</v>
      </c>
      <c r="DC2552" s="23">
        <v>3604830</v>
      </c>
      <c r="DD2552">
        <v>0</v>
      </c>
      <c r="DE2552">
        <v>0</v>
      </c>
      <c r="DF2552">
        <v>0</v>
      </c>
    </row>
    <row r="2553" spans="1:110" x14ac:dyDescent="0.25">
      <c r="A2553" s="18" t="str">
        <f t="shared" si="39"/>
        <v>program_CPP_200 kW and above_All_CAISO_1-in-10_MONTHLY SYSTEM PEAK DAY_2025_5</v>
      </c>
      <c r="B2553" t="s">
        <v>51</v>
      </c>
      <c r="C2553" t="s">
        <v>121</v>
      </c>
      <c r="D2553" t="s">
        <v>122</v>
      </c>
      <c r="E2553" t="s">
        <v>7</v>
      </c>
      <c r="F2553" t="s">
        <v>110</v>
      </c>
      <c r="G2553" t="s">
        <v>85</v>
      </c>
      <c r="H2553" t="s">
        <v>20</v>
      </c>
      <c r="I2553">
        <v>2025</v>
      </c>
      <c r="J2553">
        <v>5</v>
      </c>
      <c r="K2553">
        <v>1451</v>
      </c>
      <c r="L2553">
        <v>195276.2</v>
      </c>
      <c r="M2553">
        <v>187377.8</v>
      </c>
      <c r="N2553">
        <v>184430.7</v>
      </c>
      <c r="O2553">
        <v>184177.1</v>
      </c>
      <c r="P2553">
        <v>190552.8</v>
      </c>
      <c r="Q2553">
        <v>207410.5</v>
      </c>
      <c r="R2553">
        <v>231157.6</v>
      </c>
      <c r="S2553">
        <v>246783.2</v>
      </c>
      <c r="T2553">
        <v>256027.7</v>
      </c>
      <c r="U2553">
        <v>267500.40000000002</v>
      </c>
      <c r="V2553">
        <v>283235.40000000002</v>
      </c>
      <c r="W2553">
        <v>292872.90000000002</v>
      </c>
      <c r="X2553">
        <v>297658.40000000002</v>
      </c>
      <c r="Y2553">
        <v>300610</v>
      </c>
      <c r="Z2553">
        <v>300620.79999999999</v>
      </c>
      <c r="AA2553">
        <v>294874.3</v>
      </c>
      <c r="AB2553">
        <v>285116.09999999998</v>
      </c>
      <c r="AC2553">
        <v>284234.90000000002</v>
      </c>
      <c r="AD2553">
        <v>263390.59999999998</v>
      </c>
      <c r="AE2553">
        <v>255040</v>
      </c>
      <c r="AF2553">
        <v>255767.5</v>
      </c>
      <c r="AG2553">
        <v>244236.2</v>
      </c>
      <c r="AH2553">
        <v>234403.20000000001</v>
      </c>
      <c r="AI2553">
        <v>214835.3</v>
      </c>
      <c r="AJ2553">
        <v>65.862290000000002</v>
      </c>
      <c r="AK2553">
        <v>64.632419999999996</v>
      </c>
      <c r="AL2553">
        <v>64.25</v>
      </c>
      <c r="AM2553">
        <v>63.502119999999998</v>
      </c>
      <c r="AN2553">
        <v>62.900069999999999</v>
      </c>
      <c r="AO2553">
        <v>62.228459999999998</v>
      </c>
      <c r="AP2553">
        <v>61.919849999999997</v>
      </c>
      <c r="AQ2553">
        <v>65.471400000000003</v>
      </c>
      <c r="AR2553">
        <v>72.153949999999995</v>
      </c>
      <c r="AS2553">
        <v>78.916659999999993</v>
      </c>
      <c r="AT2553">
        <v>85.332279999999997</v>
      </c>
      <c r="AU2553">
        <v>88.026480000000006</v>
      </c>
      <c r="AV2553">
        <v>90.158900000000003</v>
      </c>
      <c r="AW2553">
        <v>90.299790000000002</v>
      </c>
      <c r="AX2553">
        <v>90.467860000000002</v>
      </c>
      <c r="AY2553">
        <v>90.896900000000002</v>
      </c>
      <c r="AZ2553">
        <v>91.377120000000005</v>
      </c>
      <c r="BA2553">
        <v>90.137709999999998</v>
      </c>
      <c r="BB2553">
        <v>88.304019999999994</v>
      </c>
      <c r="BC2553">
        <v>85.182910000000007</v>
      </c>
      <c r="BD2553">
        <v>80.019419999999997</v>
      </c>
      <c r="BE2553">
        <v>77.698800000000006</v>
      </c>
      <c r="BF2553">
        <v>74.22175</v>
      </c>
      <c r="BG2553">
        <v>71.234470000000002</v>
      </c>
      <c r="BH2553">
        <v>924.23580000000004</v>
      </c>
      <c r="BI2553">
        <v>1684.278</v>
      </c>
      <c r="BJ2553">
        <v>2782.1689999999999</v>
      </c>
      <c r="BK2553">
        <v>2787.4009999999998</v>
      </c>
      <c r="BL2553">
        <v>3975.7779999999998</v>
      </c>
      <c r="BM2553">
        <v>7493.4870000000001</v>
      </c>
      <c r="BN2553">
        <v>8980.1689999999999</v>
      </c>
      <c r="BO2553">
        <v>9359.6</v>
      </c>
      <c r="BP2553">
        <v>6037.9179999999997</v>
      </c>
      <c r="BQ2553">
        <v>4666.2640000000001</v>
      </c>
      <c r="BR2553">
        <v>3923.96</v>
      </c>
      <c r="BS2553">
        <v>4595.4719999999998</v>
      </c>
      <c r="BT2553">
        <v>2700.9589999999998</v>
      </c>
      <c r="BU2553">
        <v>5085.7969999999996</v>
      </c>
      <c r="BV2553">
        <v>9742.65</v>
      </c>
      <c r="BW2553">
        <v>6303.3459999999995</v>
      </c>
      <c r="BX2553">
        <v>6047.1580000000004</v>
      </c>
      <c r="BY2553">
        <v>5646.473</v>
      </c>
      <c r="BZ2553">
        <v>1917.7070000000001</v>
      </c>
      <c r="CA2553">
        <v>239.10919999999999</v>
      </c>
      <c r="CB2553">
        <v>-995.96630000000005</v>
      </c>
      <c r="CC2553">
        <v>-2609.375</v>
      </c>
      <c r="CD2553">
        <v>-2670.2350000000001</v>
      </c>
      <c r="CE2553">
        <v>-2432.652</v>
      </c>
      <c r="CF2553" s="23">
        <v>4611892</v>
      </c>
      <c r="CG2553" s="23">
        <v>7548462</v>
      </c>
      <c r="CH2553" s="23">
        <v>6585195</v>
      </c>
      <c r="CI2553" s="23">
        <v>4990013</v>
      </c>
      <c r="CJ2553" s="23">
        <v>4232069</v>
      </c>
      <c r="CK2553" s="23">
        <v>2048559</v>
      </c>
      <c r="CL2553" s="23">
        <v>2735674</v>
      </c>
      <c r="CM2553" s="23">
        <v>2815268</v>
      </c>
      <c r="CN2553" s="23">
        <v>1988898</v>
      </c>
      <c r="CO2553" s="23">
        <v>9443749</v>
      </c>
      <c r="CP2553" s="23">
        <v>1457922</v>
      </c>
      <c r="CQ2553" s="23">
        <v>12400000</v>
      </c>
      <c r="CR2553" s="23">
        <v>13100000</v>
      </c>
      <c r="CS2553" s="23">
        <v>14100000</v>
      </c>
      <c r="CT2553" s="23">
        <v>14100000</v>
      </c>
      <c r="CU2553" s="23">
        <v>15000000</v>
      </c>
      <c r="CV2553" s="23">
        <v>14200000</v>
      </c>
      <c r="CW2553" s="23">
        <v>14100000</v>
      </c>
      <c r="CX2553" s="23">
        <v>15700000</v>
      </c>
      <c r="CY2553" s="23">
        <v>12200000</v>
      </c>
      <c r="CZ2553" s="23">
        <v>13300000</v>
      </c>
      <c r="DA2553" s="23">
        <v>3289254</v>
      </c>
      <c r="DB2553" s="23">
        <v>3634668</v>
      </c>
      <c r="DC2553" s="23">
        <v>3753362</v>
      </c>
      <c r="DD2553">
        <v>0</v>
      </c>
      <c r="DE2553">
        <v>0</v>
      </c>
      <c r="DF2553">
        <v>0</v>
      </c>
    </row>
    <row r="2554" spans="1:110" x14ac:dyDescent="0.25">
      <c r="A2554" s="18" t="str">
        <f t="shared" si="39"/>
        <v>program_CPP_200 kW and above_All_CAISO_1-in-10_MONTHLY SYSTEM PEAK DAY_2026_5</v>
      </c>
      <c r="B2554" t="s">
        <v>51</v>
      </c>
      <c r="C2554" t="s">
        <v>121</v>
      </c>
      <c r="D2554" t="s">
        <v>122</v>
      </c>
      <c r="E2554" t="s">
        <v>7</v>
      </c>
      <c r="F2554" t="s">
        <v>110</v>
      </c>
      <c r="G2554" t="s">
        <v>85</v>
      </c>
      <c r="H2554" t="s">
        <v>20</v>
      </c>
      <c r="I2554">
        <v>2026</v>
      </c>
      <c r="J2554">
        <v>5</v>
      </c>
      <c r="K2554">
        <v>1478</v>
      </c>
      <c r="L2554">
        <v>198909.9</v>
      </c>
      <c r="M2554">
        <v>190864.5</v>
      </c>
      <c r="N2554">
        <v>187862.5</v>
      </c>
      <c r="O2554">
        <v>187604.2</v>
      </c>
      <c r="P2554">
        <v>194098.5</v>
      </c>
      <c r="Q2554">
        <v>211269.9</v>
      </c>
      <c r="R2554">
        <v>235458.9</v>
      </c>
      <c r="S2554">
        <v>251375.3</v>
      </c>
      <c r="T2554">
        <v>260791.9</v>
      </c>
      <c r="U2554">
        <v>272478</v>
      </c>
      <c r="V2554">
        <v>288505.8</v>
      </c>
      <c r="W2554">
        <v>298322.59999999998</v>
      </c>
      <c r="X2554">
        <v>303197.2</v>
      </c>
      <c r="Y2554">
        <v>306203.7</v>
      </c>
      <c r="Z2554">
        <v>306214.8</v>
      </c>
      <c r="AA2554">
        <v>300361.3</v>
      </c>
      <c r="AB2554">
        <v>290421.5</v>
      </c>
      <c r="AC2554">
        <v>289523.90000000002</v>
      </c>
      <c r="AD2554">
        <v>268291.8</v>
      </c>
      <c r="AE2554">
        <v>259785.7</v>
      </c>
      <c r="AF2554">
        <v>260526.8</v>
      </c>
      <c r="AG2554">
        <v>248780.9</v>
      </c>
      <c r="AH2554">
        <v>238765</v>
      </c>
      <c r="AI2554">
        <v>218833</v>
      </c>
      <c r="AJ2554">
        <v>65.862290000000002</v>
      </c>
      <c r="AK2554">
        <v>64.632419999999996</v>
      </c>
      <c r="AL2554">
        <v>64.25</v>
      </c>
      <c r="AM2554">
        <v>63.502119999999998</v>
      </c>
      <c r="AN2554">
        <v>62.900069999999999</v>
      </c>
      <c r="AO2554">
        <v>62.228459999999998</v>
      </c>
      <c r="AP2554">
        <v>61.919849999999997</v>
      </c>
      <c r="AQ2554">
        <v>65.471400000000003</v>
      </c>
      <c r="AR2554">
        <v>72.153949999999995</v>
      </c>
      <c r="AS2554">
        <v>78.916659999999993</v>
      </c>
      <c r="AT2554">
        <v>85.332279999999997</v>
      </c>
      <c r="AU2554">
        <v>88.026480000000006</v>
      </c>
      <c r="AV2554">
        <v>90.158900000000003</v>
      </c>
      <c r="AW2554">
        <v>90.299790000000002</v>
      </c>
      <c r="AX2554">
        <v>90.467860000000002</v>
      </c>
      <c r="AY2554">
        <v>90.896900000000002</v>
      </c>
      <c r="AZ2554">
        <v>91.377120000000005</v>
      </c>
      <c r="BA2554">
        <v>90.137709999999998</v>
      </c>
      <c r="BB2554">
        <v>88.304019999999994</v>
      </c>
      <c r="BC2554">
        <v>85.182910000000007</v>
      </c>
      <c r="BD2554">
        <v>80.019419999999997</v>
      </c>
      <c r="BE2554">
        <v>77.698800000000006</v>
      </c>
      <c r="BF2554">
        <v>74.22175</v>
      </c>
      <c r="BG2554">
        <v>71.234470000000002</v>
      </c>
      <c r="BH2554">
        <v>941.43380000000002</v>
      </c>
      <c r="BI2554">
        <v>1715.6189999999999</v>
      </c>
      <c r="BJ2554">
        <v>2833.94</v>
      </c>
      <c r="BK2554">
        <v>2839.2689999999998</v>
      </c>
      <c r="BL2554">
        <v>4049.759</v>
      </c>
      <c r="BM2554">
        <v>7632.9250000000002</v>
      </c>
      <c r="BN2554">
        <v>9147.2710000000006</v>
      </c>
      <c r="BO2554">
        <v>9533.7620000000006</v>
      </c>
      <c r="BP2554">
        <v>6150.2709999999997</v>
      </c>
      <c r="BQ2554">
        <v>4753.0929999999998</v>
      </c>
      <c r="BR2554">
        <v>3996.9760000000001</v>
      </c>
      <c r="BS2554">
        <v>4680.9840000000004</v>
      </c>
      <c r="BT2554">
        <v>2751.2190000000001</v>
      </c>
      <c r="BU2554">
        <v>5180.433</v>
      </c>
      <c r="BV2554">
        <v>9923.94</v>
      </c>
      <c r="BW2554">
        <v>6420.6379999999999</v>
      </c>
      <c r="BX2554">
        <v>6159.683</v>
      </c>
      <c r="BY2554">
        <v>5751.5420000000004</v>
      </c>
      <c r="BZ2554">
        <v>1953.3910000000001</v>
      </c>
      <c r="CA2554">
        <v>243.55850000000001</v>
      </c>
      <c r="CB2554">
        <v>-1014.499</v>
      </c>
      <c r="CC2554">
        <v>-2657.93</v>
      </c>
      <c r="CD2554">
        <v>-2719.922</v>
      </c>
      <c r="CE2554">
        <v>-2477.9180000000001</v>
      </c>
      <c r="CF2554" s="23">
        <v>4785124</v>
      </c>
      <c r="CG2554" s="23">
        <v>7831997</v>
      </c>
      <c r="CH2554" s="23">
        <v>6832548</v>
      </c>
      <c r="CI2554" s="23">
        <v>5177447</v>
      </c>
      <c r="CJ2554" s="23">
        <v>4391034</v>
      </c>
      <c r="CK2554" s="23">
        <v>2125507</v>
      </c>
      <c r="CL2554" s="23">
        <v>2838431</v>
      </c>
      <c r="CM2554" s="23">
        <v>2921015</v>
      </c>
      <c r="CN2554" s="23">
        <v>2063605</v>
      </c>
      <c r="CO2554" s="23">
        <v>9798475</v>
      </c>
      <c r="CP2554" s="23">
        <v>1512684</v>
      </c>
      <c r="CQ2554" s="23">
        <v>12900000</v>
      </c>
      <c r="CR2554" s="23">
        <v>13600000</v>
      </c>
      <c r="CS2554" s="23">
        <v>14600000</v>
      </c>
      <c r="CT2554" s="23">
        <v>14600000</v>
      </c>
      <c r="CU2554" s="23">
        <v>15500000</v>
      </c>
      <c r="CV2554" s="23">
        <v>14700000</v>
      </c>
      <c r="CW2554" s="23">
        <v>14600000</v>
      </c>
      <c r="CX2554" s="23">
        <v>16300000</v>
      </c>
      <c r="CY2554" s="23">
        <v>12700000</v>
      </c>
      <c r="CZ2554" s="23">
        <v>13800000</v>
      </c>
      <c r="DA2554" s="23">
        <v>3412804</v>
      </c>
      <c r="DB2554" s="23">
        <v>3771193</v>
      </c>
      <c r="DC2554" s="23">
        <v>3894345</v>
      </c>
      <c r="DD2554">
        <v>0</v>
      </c>
      <c r="DE2554">
        <v>0</v>
      </c>
      <c r="DF2554">
        <v>0</v>
      </c>
    </row>
    <row r="2555" spans="1:110" x14ac:dyDescent="0.25">
      <c r="A2555" s="18" t="str">
        <f t="shared" si="39"/>
        <v>program_CPP_200 kW and above_All_CAISO_1-in-10_MONTHLY SYSTEM PEAK DAY_2027_5</v>
      </c>
      <c r="B2555" t="s">
        <v>51</v>
      </c>
      <c r="C2555" t="s">
        <v>121</v>
      </c>
      <c r="D2555" t="s">
        <v>122</v>
      </c>
      <c r="E2555" t="s">
        <v>7</v>
      </c>
      <c r="F2555" t="s">
        <v>110</v>
      </c>
      <c r="G2555" t="s">
        <v>85</v>
      </c>
      <c r="H2555" t="s">
        <v>20</v>
      </c>
      <c r="I2555">
        <v>2027</v>
      </c>
      <c r="J2555">
        <v>5</v>
      </c>
      <c r="K2555">
        <v>1509</v>
      </c>
      <c r="L2555">
        <v>203081.8</v>
      </c>
      <c r="M2555">
        <v>194867.7</v>
      </c>
      <c r="N2555">
        <v>191802.8</v>
      </c>
      <c r="O2555">
        <v>191539.1</v>
      </c>
      <c r="P2555">
        <v>198169.60000000001</v>
      </c>
      <c r="Q2555">
        <v>215701.2</v>
      </c>
      <c r="R2555">
        <v>240397.5</v>
      </c>
      <c r="S2555">
        <v>256647.7</v>
      </c>
      <c r="T2555">
        <v>266261.8</v>
      </c>
      <c r="U2555">
        <v>278193.09999999998</v>
      </c>
      <c r="V2555">
        <v>294557</v>
      </c>
      <c r="W2555">
        <v>304579.7</v>
      </c>
      <c r="X2555">
        <v>309556.59999999998</v>
      </c>
      <c r="Y2555">
        <v>312626.09999999998</v>
      </c>
      <c r="Z2555">
        <v>312637.40000000002</v>
      </c>
      <c r="AA2555">
        <v>306661.09999999998</v>
      </c>
      <c r="AB2555">
        <v>296512.8</v>
      </c>
      <c r="AC2555">
        <v>295596.40000000002</v>
      </c>
      <c r="AD2555">
        <v>273919</v>
      </c>
      <c r="AE2555">
        <v>265234.5</v>
      </c>
      <c r="AF2555">
        <v>265991.09999999998</v>
      </c>
      <c r="AG2555">
        <v>253998.9</v>
      </c>
      <c r="AH2555">
        <v>243772.9</v>
      </c>
      <c r="AI2555">
        <v>223422.8</v>
      </c>
      <c r="AJ2555">
        <v>65.862290000000002</v>
      </c>
      <c r="AK2555">
        <v>64.632419999999996</v>
      </c>
      <c r="AL2555">
        <v>64.25</v>
      </c>
      <c r="AM2555">
        <v>63.502119999999998</v>
      </c>
      <c r="AN2555">
        <v>62.900069999999999</v>
      </c>
      <c r="AO2555">
        <v>62.228459999999998</v>
      </c>
      <c r="AP2555">
        <v>61.919849999999997</v>
      </c>
      <c r="AQ2555">
        <v>65.471400000000003</v>
      </c>
      <c r="AR2555">
        <v>72.153949999999995</v>
      </c>
      <c r="AS2555">
        <v>78.916659999999993</v>
      </c>
      <c r="AT2555">
        <v>85.332279999999997</v>
      </c>
      <c r="AU2555">
        <v>88.026480000000006</v>
      </c>
      <c r="AV2555">
        <v>90.158900000000003</v>
      </c>
      <c r="AW2555">
        <v>90.299790000000002</v>
      </c>
      <c r="AX2555">
        <v>90.467860000000002</v>
      </c>
      <c r="AY2555">
        <v>90.896900000000002</v>
      </c>
      <c r="AZ2555">
        <v>91.377120000000005</v>
      </c>
      <c r="BA2555">
        <v>90.137709999999998</v>
      </c>
      <c r="BB2555">
        <v>88.304019999999994</v>
      </c>
      <c r="BC2555">
        <v>85.182910000000007</v>
      </c>
      <c r="BD2555">
        <v>80.019419999999997</v>
      </c>
      <c r="BE2555">
        <v>77.698800000000006</v>
      </c>
      <c r="BF2555">
        <v>74.22175</v>
      </c>
      <c r="BG2555">
        <v>71.234470000000002</v>
      </c>
      <c r="BH2555">
        <v>961.17970000000003</v>
      </c>
      <c r="BI2555">
        <v>1751.6030000000001</v>
      </c>
      <c r="BJ2555">
        <v>2893.3789999999999</v>
      </c>
      <c r="BK2555">
        <v>2898.82</v>
      </c>
      <c r="BL2555">
        <v>4134.6989999999996</v>
      </c>
      <c r="BM2555">
        <v>7793.02</v>
      </c>
      <c r="BN2555">
        <v>9339.1290000000008</v>
      </c>
      <c r="BO2555">
        <v>9733.7260000000006</v>
      </c>
      <c r="BP2555">
        <v>6279.2690000000002</v>
      </c>
      <c r="BQ2555">
        <v>4852.7860000000001</v>
      </c>
      <c r="BR2555">
        <v>4080.81</v>
      </c>
      <c r="BS2555">
        <v>4779.165</v>
      </c>
      <c r="BT2555">
        <v>2808.924</v>
      </c>
      <c r="BU2555">
        <v>5289.0889999999999</v>
      </c>
      <c r="BV2555">
        <v>10132.09</v>
      </c>
      <c r="BW2555">
        <v>6555.3059999999996</v>
      </c>
      <c r="BX2555">
        <v>6288.8779999999997</v>
      </c>
      <c r="BY2555">
        <v>5872.1760000000004</v>
      </c>
      <c r="BZ2555">
        <v>1994.3620000000001</v>
      </c>
      <c r="CA2555">
        <v>248.6669</v>
      </c>
      <c r="CB2555">
        <v>-1035.777</v>
      </c>
      <c r="CC2555">
        <v>-2713.6779999999999</v>
      </c>
      <c r="CD2555">
        <v>-2776.97</v>
      </c>
      <c r="CE2555">
        <v>-2529.8910000000001</v>
      </c>
      <c r="CF2555" s="23">
        <v>4987958</v>
      </c>
      <c r="CG2555" s="23">
        <v>8163983</v>
      </c>
      <c r="CH2555" s="23">
        <v>7122169</v>
      </c>
      <c r="CI2555" s="23">
        <v>5396912</v>
      </c>
      <c r="CJ2555" s="23">
        <v>4577163</v>
      </c>
      <c r="CK2555" s="23">
        <v>2215604</v>
      </c>
      <c r="CL2555" s="23">
        <v>2958748</v>
      </c>
      <c r="CM2555" s="23">
        <v>3044832</v>
      </c>
      <c r="CN2555" s="23">
        <v>2151078</v>
      </c>
      <c r="CO2555" s="23">
        <v>10200000</v>
      </c>
      <c r="CP2555" s="23">
        <v>1576804</v>
      </c>
      <c r="CQ2555" s="23">
        <v>13400000</v>
      </c>
      <c r="CR2555" s="23">
        <v>14200000</v>
      </c>
      <c r="CS2555" s="23">
        <v>15300000</v>
      </c>
      <c r="CT2555" s="23">
        <v>15300000</v>
      </c>
      <c r="CU2555" s="23">
        <v>16200000</v>
      </c>
      <c r="CV2555" s="23">
        <v>15300000</v>
      </c>
      <c r="CW2555" s="23">
        <v>15200000</v>
      </c>
      <c r="CX2555" s="23">
        <v>17000000</v>
      </c>
      <c r="CY2555" s="23">
        <v>13200000</v>
      </c>
      <c r="CZ2555" s="23">
        <v>14400000</v>
      </c>
      <c r="DA2555" s="23">
        <v>3557468</v>
      </c>
      <c r="DB2555" s="23">
        <v>3931048</v>
      </c>
      <c r="DC2555" s="23">
        <v>4059421</v>
      </c>
      <c r="DD2555">
        <v>0</v>
      </c>
      <c r="DE2555">
        <v>0</v>
      </c>
      <c r="DF2555">
        <v>0</v>
      </c>
    </row>
    <row r="2556" spans="1:110" x14ac:dyDescent="0.25">
      <c r="A2556" s="18" t="str">
        <f t="shared" si="39"/>
        <v>program_CPP_200 kW and above_All_CAISO_1-in-10_MONTHLY SYSTEM PEAK DAY_2028_5</v>
      </c>
      <c r="B2556" t="s">
        <v>51</v>
      </c>
      <c r="C2556" t="s">
        <v>121</v>
      </c>
      <c r="D2556" t="s">
        <v>122</v>
      </c>
      <c r="E2556" t="s">
        <v>7</v>
      </c>
      <c r="F2556" t="s">
        <v>110</v>
      </c>
      <c r="G2556" t="s">
        <v>85</v>
      </c>
      <c r="H2556" t="s">
        <v>20</v>
      </c>
      <c r="I2556">
        <v>2028</v>
      </c>
      <c r="J2556">
        <v>5</v>
      </c>
      <c r="K2556">
        <v>1541</v>
      </c>
      <c r="L2556">
        <v>207388.4</v>
      </c>
      <c r="M2556">
        <v>199000.1</v>
      </c>
      <c r="N2556">
        <v>195870.2</v>
      </c>
      <c r="O2556">
        <v>195600.9</v>
      </c>
      <c r="P2556">
        <v>202372</v>
      </c>
      <c r="Q2556">
        <v>220275.3</v>
      </c>
      <c r="R2556">
        <v>245495.4</v>
      </c>
      <c r="S2556">
        <v>262090.2</v>
      </c>
      <c r="T2556">
        <v>271908.2</v>
      </c>
      <c r="U2556">
        <v>284092.40000000002</v>
      </c>
      <c r="V2556">
        <v>300803.40000000002</v>
      </c>
      <c r="W2556">
        <v>311038.7</v>
      </c>
      <c r="X2556">
        <v>316121</v>
      </c>
      <c r="Y2556">
        <v>319255.7</v>
      </c>
      <c r="Z2556">
        <v>319267.20000000001</v>
      </c>
      <c r="AA2556">
        <v>313164.2</v>
      </c>
      <c r="AB2556">
        <v>302800.8</v>
      </c>
      <c r="AC2556">
        <v>301864.90000000002</v>
      </c>
      <c r="AD2556">
        <v>279727.8</v>
      </c>
      <c r="AE2556">
        <v>270859.09999999998</v>
      </c>
      <c r="AF2556">
        <v>271631.8</v>
      </c>
      <c r="AG2556">
        <v>259385.2</v>
      </c>
      <c r="AH2556">
        <v>248942.4</v>
      </c>
      <c r="AI2556">
        <v>228160.7</v>
      </c>
      <c r="AJ2556">
        <v>65.862290000000002</v>
      </c>
      <c r="AK2556">
        <v>64.632419999999996</v>
      </c>
      <c r="AL2556">
        <v>64.25</v>
      </c>
      <c r="AM2556">
        <v>63.502119999999998</v>
      </c>
      <c r="AN2556">
        <v>62.900069999999999</v>
      </c>
      <c r="AO2556">
        <v>62.228459999999998</v>
      </c>
      <c r="AP2556">
        <v>61.919849999999997</v>
      </c>
      <c r="AQ2556">
        <v>65.471400000000003</v>
      </c>
      <c r="AR2556">
        <v>72.153949999999995</v>
      </c>
      <c r="AS2556">
        <v>78.916659999999993</v>
      </c>
      <c r="AT2556">
        <v>85.332279999999997</v>
      </c>
      <c r="AU2556">
        <v>88.026480000000006</v>
      </c>
      <c r="AV2556">
        <v>90.158900000000003</v>
      </c>
      <c r="AW2556">
        <v>90.299790000000002</v>
      </c>
      <c r="AX2556">
        <v>90.467860000000002</v>
      </c>
      <c r="AY2556">
        <v>90.896900000000002</v>
      </c>
      <c r="AZ2556">
        <v>91.377120000000005</v>
      </c>
      <c r="BA2556">
        <v>90.137709999999998</v>
      </c>
      <c r="BB2556">
        <v>88.304019999999994</v>
      </c>
      <c r="BC2556">
        <v>85.182910000000007</v>
      </c>
      <c r="BD2556">
        <v>80.019419999999997</v>
      </c>
      <c r="BE2556">
        <v>77.698800000000006</v>
      </c>
      <c r="BF2556">
        <v>74.22175</v>
      </c>
      <c r="BG2556">
        <v>71.234470000000002</v>
      </c>
      <c r="BH2556">
        <v>981.56259999999997</v>
      </c>
      <c r="BI2556">
        <v>1788.7470000000001</v>
      </c>
      <c r="BJ2556">
        <v>2954.7370000000001</v>
      </c>
      <c r="BK2556">
        <v>2960.2930000000001</v>
      </c>
      <c r="BL2556">
        <v>4222.38</v>
      </c>
      <c r="BM2556">
        <v>7958.28</v>
      </c>
      <c r="BN2556">
        <v>9537.1749999999993</v>
      </c>
      <c r="BO2556">
        <v>9940.14</v>
      </c>
      <c r="BP2556">
        <v>6412.4279999999999</v>
      </c>
      <c r="BQ2556">
        <v>4955.6949999999997</v>
      </c>
      <c r="BR2556">
        <v>4167.348</v>
      </c>
      <c r="BS2556">
        <v>4880.5119999999997</v>
      </c>
      <c r="BT2556">
        <v>2868.49</v>
      </c>
      <c r="BU2556">
        <v>5401.25</v>
      </c>
      <c r="BV2556">
        <v>10346.950000000001</v>
      </c>
      <c r="BW2556">
        <v>6694.3180000000002</v>
      </c>
      <c r="BX2556">
        <v>6422.24</v>
      </c>
      <c r="BY2556">
        <v>5996.7020000000002</v>
      </c>
      <c r="BZ2556">
        <v>2036.655</v>
      </c>
      <c r="CA2556">
        <v>253.9402</v>
      </c>
      <c r="CB2556">
        <v>-1057.742</v>
      </c>
      <c r="CC2556">
        <v>-2771.2249999999999</v>
      </c>
      <c r="CD2556">
        <v>-2835.8589999999999</v>
      </c>
      <c r="CE2556">
        <v>-2583.54</v>
      </c>
      <c r="CF2556" s="23">
        <v>5201752</v>
      </c>
      <c r="CG2556" s="23">
        <v>8513907</v>
      </c>
      <c r="CH2556" s="23">
        <v>7427439</v>
      </c>
      <c r="CI2556" s="23">
        <v>5628233</v>
      </c>
      <c r="CJ2556" s="23">
        <v>4773349</v>
      </c>
      <c r="CK2556" s="23">
        <v>2310569</v>
      </c>
      <c r="CL2556" s="23">
        <v>3085566</v>
      </c>
      <c r="CM2556" s="23">
        <v>3175340</v>
      </c>
      <c r="CN2556" s="23">
        <v>2243278</v>
      </c>
      <c r="CO2556" s="23">
        <v>10700000</v>
      </c>
      <c r="CP2556" s="23">
        <v>1644389</v>
      </c>
      <c r="CQ2556" s="23">
        <v>14000000</v>
      </c>
      <c r="CR2556" s="23">
        <v>14800000</v>
      </c>
      <c r="CS2556" s="23">
        <v>15900000</v>
      </c>
      <c r="CT2556" s="23">
        <v>15900000</v>
      </c>
      <c r="CU2556" s="23">
        <v>16900000</v>
      </c>
      <c r="CV2556" s="23">
        <v>16000000</v>
      </c>
      <c r="CW2556" s="23">
        <v>15900000</v>
      </c>
      <c r="CX2556" s="23">
        <v>17700000</v>
      </c>
      <c r="CY2556" s="23">
        <v>13800000</v>
      </c>
      <c r="CZ2556" s="23">
        <v>15000000</v>
      </c>
      <c r="DA2556" s="23">
        <v>3709948</v>
      </c>
      <c r="DB2556" s="23">
        <v>4099540</v>
      </c>
      <c r="DC2556" s="23">
        <v>4233415</v>
      </c>
      <c r="DD2556">
        <v>0</v>
      </c>
      <c r="DE2556">
        <v>0</v>
      </c>
      <c r="DF2556">
        <v>0</v>
      </c>
    </row>
    <row r="2557" spans="1:110" x14ac:dyDescent="0.25">
      <c r="A2557" s="18" t="str">
        <f t="shared" si="39"/>
        <v>program_CPP_200 kW and above_All_CAISO_1-in-10_MONTHLY SYSTEM PEAK DAY_2029_5</v>
      </c>
      <c r="B2557" t="s">
        <v>51</v>
      </c>
      <c r="C2557" t="s">
        <v>121</v>
      </c>
      <c r="D2557" t="s">
        <v>122</v>
      </c>
      <c r="E2557" t="s">
        <v>7</v>
      </c>
      <c r="F2557" t="s">
        <v>110</v>
      </c>
      <c r="G2557" t="s">
        <v>85</v>
      </c>
      <c r="H2557" t="s">
        <v>20</v>
      </c>
      <c r="I2557">
        <v>2029</v>
      </c>
      <c r="J2557">
        <v>5</v>
      </c>
      <c r="K2557">
        <v>1573</v>
      </c>
      <c r="L2557">
        <v>211695</v>
      </c>
      <c r="M2557">
        <v>203132.5</v>
      </c>
      <c r="N2557">
        <v>199937.6</v>
      </c>
      <c r="O2557">
        <v>199662.7</v>
      </c>
      <c r="P2557">
        <v>206574.4</v>
      </c>
      <c r="Q2557">
        <v>224849.5</v>
      </c>
      <c r="R2557">
        <v>250593.3</v>
      </c>
      <c r="S2557">
        <v>267532.7</v>
      </c>
      <c r="T2557">
        <v>277554.5</v>
      </c>
      <c r="U2557">
        <v>289991.8</v>
      </c>
      <c r="V2557">
        <v>307049.8</v>
      </c>
      <c r="W2557">
        <v>317497.59999999998</v>
      </c>
      <c r="X2557">
        <v>322685.5</v>
      </c>
      <c r="Y2557">
        <v>325885.3</v>
      </c>
      <c r="Z2557">
        <v>325897</v>
      </c>
      <c r="AA2557">
        <v>319667.3</v>
      </c>
      <c r="AB2557">
        <v>309088.59999999998</v>
      </c>
      <c r="AC2557">
        <v>308133.3</v>
      </c>
      <c r="AD2557">
        <v>285536.5</v>
      </c>
      <c r="AE2557">
        <v>276483.7</v>
      </c>
      <c r="AF2557">
        <v>277272.40000000002</v>
      </c>
      <c r="AG2557">
        <v>264771.5</v>
      </c>
      <c r="AH2557">
        <v>254111.8</v>
      </c>
      <c r="AI2557">
        <v>232898.7</v>
      </c>
      <c r="AJ2557">
        <v>65.862290000000002</v>
      </c>
      <c r="AK2557">
        <v>64.632419999999996</v>
      </c>
      <c r="AL2557">
        <v>64.25</v>
      </c>
      <c r="AM2557">
        <v>63.502119999999998</v>
      </c>
      <c r="AN2557">
        <v>62.900069999999999</v>
      </c>
      <c r="AO2557">
        <v>62.228459999999998</v>
      </c>
      <c r="AP2557">
        <v>61.919849999999997</v>
      </c>
      <c r="AQ2557">
        <v>65.471400000000003</v>
      </c>
      <c r="AR2557">
        <v>72.153949999999995</v>
      </c>
      <c r="AS2557">
        <v>78.916659999999993</v>
      </c>
      <c r="AT2557">
        <v>85.332279999999997</v>
      </c>
      <c r="AU2557">
        <v>88.026480000000006</v>
      </c>
      <c r="AV2557">
        <v>90.158900000000003</v>
      </c>
      <c r="AW2557">
        <v>90.299790000000002</v>
      </c>
      <c r="AX2557">
        <v>90.467860000000002</v>
      </c>
      <c r="AY2557">
        <v>90.896900000000002</v>
      </c>
      <c r="AZ2557">
        <v>91.377120000000005</v>
      </c>
      <c r="BA2557">
        <v>90.137709999999998</v>
      </c>
      <c r="BB2557">
        <v>88.304019999999994</v>
      </c>
      <c r="BC2557">
        <v>85.182910000000007</v>
      </c>
      <c r="BD2557">
        <v>80.019419999999997</v>
      </c>
      <c r="BE2557">
        <v>77.698800000000006</v>
      </c>
      <c r="BF2557">
        <v>74.22175</v>
      </c>
      <c r="BG2557">
        <v>71.234470000000002</v>
      </c>
      <c r="BH2557">
        <v>1001.9450000000001</v>
      </c>
      <c r="BI2557">
        <v>1825.8920000000001</v>
      </c>
      <c r="BJ2557">
        <v>3016.0940000000001</v>
      </c>
      <c r="BK2557">
        <v>3021.7660000000001</v>
      </c>
      <c r="BL2557">
        <v>4310.0609999999997</v>
      </c>
      <c r="BM2557">
        <v>8123.5389999999998</v>
      </c>
      <c r="BN2557">
        <v>9735.2219999999998</v>
      </c>
      <c r="BO2557">
        <v>10146.549999999999</v>
      </c>
      <c r="BP2557">
        <v>6545.5860000000002</v>
      </c>
      <c r="BQ2557">
        <v>5058.6040000000003</v>
      </c>
      <c r="BR2557">
        <v>4253.8860000000004</v>
      </c>
      <c r="BS2557">
        <v>4981.8590000000004</v>
      </c>
      <c r="BT2557">
        <v>2928.056</v>
      </c>
      <c r="BU2557">
        <v>5513.4110000000001</v>
      </c>
      <c r="BV2557">
        <v>10561.81</v>
      </c>
      <c r="BW2557">
        <v>6833.3310000000001</v>
      </c>
      <c r="BX2557">
        <v>6555.6030000000001</v>
      </c>
      <c r="BY2557">
        <v>6121.2280000000001</v>
      </c>
      <c r="BZ2557">
        <v>2078.9479999999999</v>
      </c>
      <c r="CA2557">
        <v>259.21350000000001</v>
      </c>
      <c r="CB2557">
        <v>-1079.7070000000001</v>
      </c>
      <c r="CC2557">
        <v>-2828.7710000000002</v>
      </c>
      <c r="CD2557">
        <v>-2894.748</v>
      </c>
      <c r="CE2557">
        <v>-2637.1889999999999</v>
      </c>
      <c r="CF2557" s="23">
        <v>5420031</v>
      </c>
      <c r="CG2557" s="23">
        <v>8871173</v>
      </c>
      <c r="CH2557" s="23">
        <v>7739114</v>
      </c>
      <c r="CI2557" s="23">
        <v>5864409</v>
      </c>
      <c r="CJ2557" s="23">
        <v>4973652</v>
      </c>
      <c r="CK2557" s="23">
        <v>2407527</v>
      </c>
      <c r="CL2557" s="23">
        <v>3215044</v>
      </c>
      <c r="CM2557" s="23">
        <v>3308586</v>
      </c>
      <c r="CN2557" s="23">
        <v>2337412</v>
      </c>
      <c r="CO2557" s="23">
        <v>11100000</v>
      </c>
      <c r="CP2557" s="23">
        <v>1713392</v>
      </c>
      <c r="CQ2557" s="23">
        <v>14600000</v>
      </c>
      <c r="CR2557" s="23">
        <v>15400000</v>
      </c>
      <c r="CS2557" s="23">
        <v>16600000</v>
      </c>
      <c r="CT2557" s="23">
        <v>16600000</v>
      </c>
      <c r="CU2557" s="23">
        <v>17600000</v>
      </c>
      <c r="CV2557" s="23">
        <v>16600000</v>
      </c>
      <c r="CW2557" s="23">
        <v>16600000</v>
      </c>
      <c r="CX2557" s="23">
        <v>18500000</v>
      </c>
      <c r="CY2557" s="23">
        <v>14400000</v>
      </c>
      <c r="CZ2557" s="23">
        <v>15600000</v>
      </c>
      <c r="DA2557" s="23">
        <v>3865627</v>
      </c>
      <c r="DB2557" s="23">
        <v>4271568</v>
      </c>
      <c r="DC2557" s="23">
        <v>4411061</v>
      </c>
      <c r="DD2557">
        <v>0</v>
      </c>
      <c r="DE2557">
        <v>0</v>
      </c>
      <c r="DF2557">
        <v>0</v>
      </c>
    </row>
    <row r="2558" spans="1:110" x14ac:dyDescent="0.25">
      <c r="A2558" s="18" t="str">
        <f t="shared" si="39"/>
        <v>program_CPP_200 kW and above_All_CAISO_1-in-10_MONTHLY SYSTEM PEAK DAY_2030_5</v>
      </c>
      <c r="B2558" t="s">
        <v>51</v>
      </c>
      <c r="C2558" t="s">
        <v>121</v>
      </c>
      <c r="D2558" t="s">
        <v>122</v>
      </c>
      <c r="E2558" t="s">
        <v>7</v>
      </c>
      <c r="F2558" t="s">
        <v>110</v>
      </c>
      <c r="G2558" t="s">
        <v>85</v>
      </c>
      <c r="H2558" t="s">
        <v>20</v>
      </c>
      <c r="I2558">
        <v>2030</v>
      </c>
      <c r="J2558">
        <v>5</v>
      </c>
      <c r="K2558">
        <v>1606</v>
      </c>
      <c r="L2558">
        <v>216136.1</v>
      </c>
      <c r="M2558">
        <v>207394</v>
      </c>
      <c r="N2558">
        <v>204132.1</v>
      </c>
      <c r="O2558">
        <v>203851.4</v>
      </c>
      <c r="P2558">
        <v>210908.2</v>
      </c>
      <c r="Q2558">
        <v>229566.6</v>
      </c>
      <c r="R2558">
        <v>255850.5</v>
      </c>
      <c r="S2558">
        <v>273145.3</v>
      </c>
      <c r="T2558">
        <v>283377.3</v>
      </c>
      <c r="U2558">
        <v>296075.59999999998</v>
      </c>
      <c r="V2558">
        <v>313491.40000000002</v>
      </c>
      <c r="W2558">
        <v>324158.40000000002</v>
      </c>
      <c r="X2558">
        <v>329455.2</v>
      </c>
      <c r="Y2558">
        <v>332722</v>
      </c>
      <c r="Z2558">
        <v>332734</v>
      </c>
      <c r="AA2558">
        <v>326373.59999999998</v>
      </c>
      <c r="AB2558">
        <v>315573</v>
      </c>
      <c r="AC2558">
        <v>314597.7</v>
      </c>
      <c r="AD2558">
        <v>291526.8</v>
      </c>
      <c r="AE2558">
        <v>282284.09999999998</v>
      </c>
      <c r="AF2558">
        <v>283089.3</v>
      </c>
      <c r="AG2558">
        <v>270326.2</v>
      </c>
      <c r="AH2558">
        <v>259442.9</v>
      </c>
      <c r="AI2558">
        <v>237784.7</v>
      </c>
      <c r="AJ2558">
        <v>65.862290000000002</v>
      </c>
      <c r="AK2558">
        <v>64.632419999999996</v>
      </c>
      <c r="AL2558">
        <v>64.25</v>
      </c>
      <c r="AM2558">
        <v>63.502119999999998</v>
      </c>
      <c r="AN2558">
        <v>62.900069999999999</v>
      </c>
      <c r="AO2558">
        <v>62.228459999999998</v>
      </c>
      <c r="AP2558">
        <v>61.919849999999997</v>
      </c>
      <c r="AQ2558">
        <v>65.471400000000003</v>
      </c>
      <c r="AR2558">
        <v>72.153949999999995</v>
      </c>
      <c r="AS2558">
        <v>78.916659999999993</v>
      </c>
      <c r="AT2558">
        <v>85.332279999999997</v>
      </c>
      <c r="AU2558">
        <v>88.026480000000006</v>
      </c>
      <c r="AV2558">
        <v>90.158900000000003</v>
      </c>
      <c r="AW2558">
        <v>90.299790000000002</v>
      </c>
      <c r="AX2558">
        <v>90.467860000000002</v>
      </c>
      <c r="AY2558">
        <v>90.896900000000002</v>
      </c>
      <c r="AZ2558">
        <v>91.377120000000005</v>
      </c>
      <c r="BA2558">
        <v>90.137709999999998</v>
      </c>
      <c r="BB2558">
        <v>88.304019999999994</v>
      </c>
      <c r="BC2558">
        <v>85.182910000000007</v>
      </c>
      <c r="BD2558">
        <v>80.019419999999997</v>
      </c>
      <c r="BE2558">
        <v>77.698800000000006</v>
      </c>
      <c r="BF2558">
        <v>74.22175</v>
      </c>
      <c r="BG2558">
        <v>71.234470000000002</v>
      </c>
      <c r="BH2558">
        <v>1022.965</v>
      </c>
      <c r="BI2558">
        <v>1864.1969999999999</v>
      </c>
      <c r="BJ2558">
        <v>3079.3690000000001</v>
      </c>
      <c r="BK2558">
        <v>3085.1590000000001</v>
      </c>
      <c r="BL2558">
        <v>4400.482</v>
      </c>
      <c r="BM2558">
        <v>8293.9629999999997</v>
      </c>
      <c r="BN2558">
        <v>9939.4570000000003</v>
      </c>
      <c r="BO2558">
        <v>10359.42</v>
      </c>
      <c r="BP2558">
        <v>6682.9059999999999</v>
      </c>
      <c r="BQ2558">
        <v>5164.7280000000001</v>
      </c>
      <c r="BR2558">
        <v>4343.1279999999997</v>
      </c>
      <c r="BS2558">
        <v>5086.3739999999998</v>
      </c>
      <c r="BT2558">
        <v>2989.4839999999999</v>
      </c>
      <c r="BU2558">
        <v>5629.0770000000002</v>
      </c>
      <c r="BV2558">
        <v>10783.39</v>
      </c>
      <c r="BW2558">
        <v>6976.6880000000001</v>
      </c>
      <c r="BX2558">
        <v>6693.1329999999998</v>
      </c>
      <c r="BY2558">
        <v>6249.6459999999997</v>
      </c>
      <c r="BZ2558">
        <v>2122.5619999999999</v>
      </c>
      <c r="CA2558">
        <v>264.6515</v>
      </c>
      <c r="CB2558">
        <v>-1102.3579999999999</v>
      </c>
      <c r="CC2558">
        <v>-2888.116</v>
      </c>
      <c r="CD2558">
        <v>-2955.4769999999999</v>
      </c>
      <c r="CE2558">
        <v>-2692.5149999999999</v>
      </c>
      <c r="CF2558" s="23">
        <v>5649831</v>
      </c>
      <c r="CG2558" s="23">
        <v>9247295</v>
      </c>
      <c r="CH2558" s="23">
        <v>8067239</v>
      </c>
      <c r="CI2558" s="23">
        <v>6113049</v>
      </c>
      <c r="CJ2558" s="23">
        <v>5184525</v>
      </c>
      <c r="CK2558" s="23">
        <v>2509601</v>
      </c>
      <c r="CL2558" s="23">
        <v>3351356</v>
      </c>
      <c r="CM2558" s="23">
        <v>3448864</v>
      </c>
      <c r="CN2558" s="23">
        <v>2436514</v>
      </c>
      <c r="CO2558" s="23">
        <v>11600000</v>
      </c>
      <c r="CP2558" s="23">
        <v>1786037</v>
      </c>
      <c r="CQ2558" s="23">
        <v>15200000</v>
      </c>
      <c r="CR2558" s="23">
        <v>16000000</v>
      </c>
      <c r="CS2558" s="23">
        <v>17300000</v>
      </c>
      <c r="CT2558" s="23">
        <v>17300000</v>
      </c>
      <c r="CU2558" s="23">
        <v>18300000</v>
      </c>
      <c r="CV2558" s="23">
        <v>17300000</v>
      </c>
      <c r="CW2558" s="23">
        <v>17300000</v>
      </c>
      <c r="CX2558" s="23">
        <v>19200000</v>
      </c>
      <c r="CY2558" s="23">
        <v>15000000</v>
      </c>
      <c r="CZ2558" s="23">
        <v>16300000</v>
      </c>
      <c r="DA2558" s="23">
        <v>4029523</v>
      </c>
      <c r="DB2558" s="23">
        <v>4452675</v>
      </c>
      <c r="DC2558" s="23">
        <v>4598082</v>
      </c>
      <c r="DD2558">
        <v>0</v>
      </c>
      <c r="DE2558">
        <v>0</v>
      </c>
      <c r="DF2558">
        <v>0</v>
      </c>
    </row>
    <row r="2559" spans="1:110" x14ac:dyDescent="0.25">
      <c r="A2559" s="18" t="str">
        <f t="shared" si="39"/>
        <v>program_CPP_200 kW and above_All_CAISO_1-in-10_MONTHLY SYSTEM PEAK DAY_2019_6</v>
      </c>
      <c r="B2559" t="s">
        <v>51</v>
      </c>
      <c r="C2559" t="s">
        <v>121</v>
      </c>
      <c r="D2559" t="s">
        <v>122</v>
      </c>
      <c r="E2559" t="s">
        <v>7</v>
      </c>
      <c r="F2559" t="s">
        <v>110</v>
      </c>
      <c r="G2559" t="s">
        <v>85</v>
      </c>
      <c r="H2559" t="s">
        <v>20</v>
      </c>
      <c r="I2559">
        <v>2019</v>
      </c>
      <c r="J2559">
        <v>6</v>
      </c>
      <c r="K2559">
        <v>1263</v>
      </c>
      <c r="L2559">
        <v>170265</v>
      </c>
      <c r="M2559">
        <v>165129.20000000001</v>
      </c>
      <c r="N2559">
        <v>162658.1</v>
      </c>
      <c r="O2559">
        <v>161300.1</v>
      </c>
      <c r="P2559">
        <v>166393</v>
      </c>
      <c r="Q2559">
        <v>180657.3</v>
      </c>
      <c r="R2559">
        <v>201235.5</v>
      </c>
      <c r="S2559">
        <v>211147</v>
      </c>
      <c r="T2559">
        <v>221074.7</v>
      </c>
      <c r="U2559">
        <v>233148</v>
      </c>
      <c r="V2559">
        <v>248568.8</v>
      </c>
      <c r="W2559">
        <v>259163.2</v>
      </c>
      <c r="X2559">
        <v>263694.7</v>
      </c>
      <c r="Y2559">
        <v>264329.2</v>
      </c>
      <c r="Z2559">
        <v>261983.8</v>
      </c>
      <c r="AA2559">
        <v>255147.7</v>
      </c>
      <c r="AB2559">
        <v>247222.2</v>
      </c>
      <c r="AC2559">
        <v>246086.2</v>
      </c>
      <c r="AD2559">
        <v>227247.8</v>
      </c>
      <c r="AE2559">
        <v>224192.6</v>
      </c>
      <c r="AF2559">
        <v>216084.2</v>
      </c>
      <c r="AG2559">
        <v>207455.5</v>
      </c>
      <c r="AH2559">
        <v>194894.3</v>
      </c>
      <c r="AI2559">
        <v>182979.6</v>
      </c>
      <c r="AJ2559">
        <v>71.382059999999996</v>
      </c>
      <c r="AK2559">
        <v>71.008120000000005</v>
      </c>
      <c r="AL2559">
        <v>69.927959999999999</v>
      </c>
      <c r="AM2559">
        <v>68.633830000000003</v>
      </c>
      <c r="AN2559">
        <v>67.992940000000004</v>
      </c>
      <c r="AO2559">
        <v>67.916309999999996</v>
      </c>
      <c r="AP2559">
        <v>67.239760000000004</v>
      </c>
      <c r="AQ2559">
        <v>73.195620000000005</v>
      </c>
      <c r="AR2559">
        <v>79.731639999999999</v>
      </c>
      <c r="AS2559">
        <v>85.216800000000006</v>
      </c>
      <c r="AT2559">
        <v>89.895129999999995</v>
      </c>
      <c r="AU2559">
        <v>92.730930000000001</v>
      </c>
      <c r="AV2559">
        <v>94.079089999999994</v>
      </c>
      <c r="AW2559">
        <v>91.329800000000006</v>
      </c>
      <c r="AX2559">
        <v>89.158550000000005</v>
      </c>
      <c r="AY2559">
        <v>90.122529999999998</v>
      </c>
      <c r="AZ2559">
        <v>90.268010000000004</v>
      </c>
      <c r="BA2559">
        <v>88.306849999999997</v>
      </c>
      <c r="BB2559">
        <v>86.830510000000004</v>
      </c>
      <c r="BC2559">
        <v>81.531779999999998</v>
      </c>
      <c r="BD2559">
        <v>76.973519999999994</v>
      </c>
      <c r="BE2559">
        <v>74.170550000000006</v>
      </c>
      <c r="BF2559">
        <v>72.863349999999997</v>
      </c>
      <c r="BG2559">
        <v>71.500349999999997</v>
      </c>
      <c r="BH2559">
        <v>897.60080000000005</v>
      </c>
      <c r="BI2559">
        <v>1749.2180000000001</v>
      </c>
      <c r="BJ2559">
        <v>2645.8989999999999</v>
      </c>
      <c r="BK2559">
        <v>2530.0149999999999</v>
      </c>
      <c r="BL2559">
        <v>3452.3139999999999</v>
      </c>
      <c r="BM2559">
        <v>6426.19</v>
      </c>
      <c r="BN2559">
        <v>7759.9830000000002</v>
      </c>
      <c r="BO2559">
        <v>7727.6719999999996</v>
      </c>
      <c r="BP2559">
        <v>5092.3329999999996</v>
      </c>
      <c r="BQ2559">
        <v>5724.0039999999999</v>
      </c>
      <c r="BR2559">
        <v>3314.1880000000001</v>
      </c>
      <c r="BS2559">
        <v>4268.8919999999998</v>
      </c>
      <c r="BT2559">
        <v>2200.7689999999998</v>
      </c>
      <c r="BU2559">
        <v>4542.3090000000002</v>
      </c>
      <c r="BV2559">
        <v>8366.9519999999993</v>
      </c>
      <c r="BW2559">
        <v>5603.7420000000002</v>
      </c>
      <c r="BX2559">
        <v>5324.1540000000005</v>
      </c>
      <c r="BY2559">
        <v>4858.0770000000002</v>
      </c>
      <c r="BZ2559">
        <v>1398.4490000000001</v>
      </c>
      <c r="CA2559">
        <v>104.6165</v>
      </c>
      <c r="CB2559">
        <v>-882.36019999999996</v>
      </c>
      <c r="CC2559">
        <v>-2419.0630000000001</v>
      </c>
      <c r="CD2559">
        <v>-1781.4390000000001</v>
      </c>
      <c r="CE2559">
        <v>-2198.518</v>
      </c>
      <c r="CF2559" s="23">
        <v>3589432</v>
      </c>
      <c r="CG2559" s="23">
        <v>5691316</v>
      </c>
      <c r="CH2559" s="23">
        <v>4987617</v>
      </c>
      <c r="CI2559" s="23">
        <v>3881126</v>
      </c>
      <c r="CJ2559" s="23">
        <v>3205676</v>
      </c>
      <c r="CK2559" s="23">
        <v>1566714</v>
      </c>
      <c r="CL2559" s="23">
        <v>2068656</v>
      </c>
      <c r="CM2559" s="23">
        <v>2051386</v>
      </c>
      <c r="CN2559" s="23">
        <v>1510763</v>
      </c>
      <c r="CO2559" s="23">
        <v>7149240</v>
      </c>
      <c r="CP2559" s="23">
        <v>1125849</v>
      </c>
      <c r="CQ2559" s="23">
        <v>9364075</v>
      </c>
      <c r="CR2559" s="23">
        <v>9764572</v>
      </c>
      <c r="CS2559" s="23">
        <v>10800000</v>
      </c>
      <c r="CT2559" s="23">
        <v>10700000</v>
      </c>
      <c r="CU2559" s="23">
        <v>10600000</v>
      </c>
      <c r="CV2559" s="23">
        <v>10900000</v>
      </c>
      <c r="CW2559" s="23">
        <v>10400000</v>
      </c>
      <c r="CX2559" s="23">
        <v>10900000</v>
      </c>
      <c r="CY2559" s="23">
        <v>8945482</v>
      </c>
      <c r="CZ2559" s="23">
        <v>8518919</v>
      </c>
      <c r="DA2559" s="23">
        <v>2640320</v>
      </c>
      <c r="DB2559" s="23">
        <v>2485522</v>
      </c>
      <c r="DC2559" s="23">
        <v>2881220</v>
      </c>
      <c r="DD2559">
        <v>0</v>
      </c>
      <c r="DE2559">
        <v>0</v>
      </c>
      <c r="DF2559">
        <v>0</v>
      </c>
    </row>
    <row r="2560" spans="1:110" x14ac:dyDescent="0.25">
      <c r="A2560" s="18" t="str">
        <f t="shared" si="39"/>
        <v>program_CPP_200 kW and above_All_CAISO_1-in-10_MONTHLY SYSTEM PEAK DAY_2020_6</v>
      </c>
      <c r="B2560" t="s">
        <v>51</v>
      </c>
      <c r="C2560" t="s">
        <v>121</v>
      </c>
      <c r="D2560" t="s">
        <v>122</v>
      </c>
      <c r="E2560" t="s">
        <v>7</v>
      </c>
      <c r="F2560" t="s">
        <v>110</v>
      </c>
      <c r="G2560" t="s">
        <v>85</v>
      </c>
      <c r="H2560" t="s">
        <v>20</v>
      </c>
      <c r="I2560">
        <v>2020</v>
      </c>
      <c r="J2560">
        <v>6</v>
      </c>
      <c r="K2560">
        <v>1289</v>
      </c>
      <c r="L2560">
        <v>173770</v>
      </c>
      <c r="M2560">
        <v>168528.5</v>
      </c>
      <c r="N2560">
        <v>166006.6</v>
      </c>
      <c r="O2560">
        <v>164620.6</v>
      </c>
      <c r="P2560">
        <v>169818.4</v>
      </c>
      <c r="Q2560">
        <v>184376.3</v>
      </c>
      <c r="R2560">
        <v>205378.1</v>
      </c>
      <c r="S2560">
        <v>215493.7</v>
      </c>
      <c r="T2560">
        <v>225625.8</v>
      </c>
      <c r="U2560">
        <v>237947.6</v>
      </c>
      <c r="V2560">
        <v>253685.9</v>
      </c>
      <c r="W2560">
        <v>264498.3</v>
      </c>
      <c r="X2560">
        <v>269123.09999999998</v>
      </c>
      <c r="Y2560">
        <v>269770.7</v>
      </c>
      <c r="Z2560">
        <v>267377</v>
      </c>
      <c r="AA2560">
        <v>260400.1</v>
      </c>
      <c r="AB2560">
        <v>252311.5</v>
      </c>
      <c r="AC2560">
        <v>251152.1</v>
      </c>
      <c r="AD2560">
        <v>231925.9</v>
      </c>
      <c r="AE2560">
        <v>228807.8</v>
      </c>
      <c r="AF2560">
        <v>220532.5</v>
      </c>
      <c r="AG2560">
        <v>211726.2</v>
      </c>
      <c r="AH2560">
        <v>198906.4</v>
      </c>
      <c r="AI2560">
        <v>186746.4</v>
      </c>
      <c r="AJ2560">
        <v>71.382059999999996</v>
      </c>
      <c r="AK2560">
        <v>71.008120000000005</v>
      </c>
      <c r="AL2560">
        <v>69.927959999999999</v>
      </c>
      <c r="AM2560">
        <v>68.633830000000003</v>
      </c>
      <c r="AN2560">
        <v>67.992940000000004</v>
      </c>
      <c r="AO2560">
        <v>67.916309999999996</v>
      </c>
      <c r="AP2560">
        <v>67.239760000000004</v>
      </c>
      <c r="AQ2560">
        <v>73.195620000000005</v>
      </c>
      <c r="AR2560">
        <v>79.731639999999999</v>
      </c>
      <c r="AS2560">
        <v>85.216800000000006</v>
      </c>
      <c r="AT2560">
        <v>89.895129999999995</v>
      </c>
      <c r="AU2560">
        <v>92.730930000000001</v>
      </c>
      <c r="AV2560">
        <v>94.079089999999994</v>
      </c>
      <c r="AW2560">
        <v>91.329800000000006</v>
      </c>
      <c r="AX2560">
        <v>89.158550000000005</v>
      </c>
      <c r="AY2560">
        <v>90.122529999999998</v>
      </c>
      <c r="AZ2560">
        <v>90.268010000000004</v>
      </c>
      <c r="BA2560">
        <v>88.306849999999997</v>
      </c>
      <c r="BB2560">
        <v>86.830510000000004</v>
      </c>
      <c r="BC2560">
        <v>81.531779999999998</v>
      </c>
      <c r="BD2560">
        <v>76.973519999999994</v>
      </c>
      <c r="BE2560">
        <v>74.170550000000006</v>
      </c>
      <c r="BF2560">
        <v>72.863349999999997</v>
      </c>
      <c r="BG2560">
        <v>71.500349999999997</v>
      </c>
      <c r="BH2560">
        <v>916.07870000000003</v>
      </c>
      <c r="BI2560">
        <v>1785.2270000000001</v>
      </c>
      <c r="BJ2560">
        <v>2700.3670000000002</v>
      </c>
      <c r="BK2560">
        <v>2582.0970000000002</v>
      </c>
      <c r="BL2560">
        <v>3523.3829999999998</v>
      </c>
      <c r="BM2560">
        <v>6558.4790000000003</v>
      </c>
      <c r="BN2560">
        <v>7919.73</v>
      </c>
      <c r="BO2560">
        <v>7886.7529999999997</v>
      </c>
      <c r="BP2560">
        <v>5197.1639999999998</v>
      </c>
      <c r="BQ2560">
        <v>5841.8379999999997</v>
      </c>
      <c r="BR2560">
        <v>3382.4140000000002</v>
      </c>
      <c r="BS2560">
        <v>4356.7709999999997</v>
      </c>
      <c r="BT2560">
        <v>2246.0729999999999</v>
      </c>
      <c r="BU2560">
        <v>4635.817</v>
      </c>
      <c r="BV2560">
        <v>8539.1929999999993</v>
      </c>
      <c r="BW2560">
        <v>5719.1009999999997</v>
      </c>
      <c r="BX2560">
        <v>5433.7569999999996</v>
      </c>
      <c r="BY2560">
        <v>4958.085</v>
      </c>
      <c r="BZ2560">
        <v>1427.2380000000001</v>
      </c>
      <c r="CA2560">
        <v>106.7702</v>
      </c>
      <c r="CB2560">
        <v>-900.52440000000001</v>
      </c>
      <c r="CC2560">
        <v>-2468.8620000000001</v>
      </c>
      <c r="CD2560">
        <v>-1818.1110000000001</v>
      </c>
      <c r="CE2560">
        <v>-2243.7759999999998</v>
      </c>
      <c r="CF2560" s="23">
        <v>3738736</v>
      </c>
      <c r="CG2560" s="23">
        <v>5928050</v>
      </c>
      <c r="CH2560" s="23">
        <v>5195080</v>
      </c>
      <c r="CI2560" s="23">
        <v>4042564</v>
      </c>
      <c r="CJ2560" s="23">
        <v>3339018</v>
      </c>
      <c r="CK2560" s="23">
        <v>1631882</v>
      </c>
      <c r="CL2560" s="23">
        <v>2154703</v>
      </c>
      <c r="CM2560" s="23">
        <v>2136715</v>
      </c>
      <c r="CN2560" s="23">
        <v>1573604</v>
      </c>
      <c r="CO2560" s="23">
        <v>7446617</v>
      </c>
      <c r="CP2560" s="23">
        <v>1172679</v>
      </c>
      <c r="CQ2560" s="23">
        <v>9753579</v>
      </c>
      <c r="CR2560" s="23">
        <v>10200000</v>
      </c>
      <c r="CS2560" s="23">
        <v>11200000</v>
      </c>
      <c r="CT2560" s="23">
        <v>11100000</v>
      </c>
      <c r="CU2560" s="23">
        <v>11100000</v>
      </c>
      <c r="CV2560" s="23">
        <v>11300000</v>
      </c>
      <c r="CW2560" s="23">
        <v>10800000</v>
      </c>
      <c r="CX2560" s="23">
        <v>11300000</v>
      </c>
      <c r="CY2560" s="23">
        <v>9317575</v>
      </c>
      <c r="CZ2560" s="23">
        <v>8873269</v>
      </c>
      <c r="DA2560" s="23">
        <v>2750145</v>
      </c>
      <c r="DB2560" s="23">
        <v>2588909</v>
      </c>
      <c r="DC2560" s="23">
        <v>3001066</v>
      </c>
      <c r="DD2560">
        <v>0</v>
      </c>
      <c r="DE2560">
        <v>0</v>
      </c>
      <c r="DF2560">
        <v>0</v>
      </c>
    </row>
    <row r="2561" spans="1:110" x14ac:dyDescent="0.25">
      <c r="A2561" s="18" t="str">
        <f t="shared" si="39"/>
        <v>program_CPP_200 kW and above_All_CAISO_1-in-10_MONTHLY SYSTEM PEAK DAY_2021_6</v>
      </c>
      <c r="B2561" t="s">
        <v>51</v>
      </c>
      <c r="C2561" t="s">
        <v>121</v>
      </c>
      <c r="D2561" t="s">
        <v>122</v>
      </c>
      <c r="E2561" t="s">
        <v>7</v>
      </c>
      <c r="F2561" t="s">
        <v>110</v>
      </c>
      <c r="G2561" t="s">
        <v>85</v>
      </c>
      <c r="H2561" t="s">
        <v>20</v>
      </c>
      <c r="I2561">
        <v>2021</v>
      </c>
      <c r="J2561">
        <v>6</v>
      </c>
      <c r="K2561">
        <v>1307</v>
      </c>
      <c r="L2561">
        <v>176196.6</v>
      </c>
      <c r="M2561">
        <v>170881.9</v>
      </c>
      <c r="N2561">
        <v>168324.8</v>
      </c>
      <c r="O2561">
        <v>166919.4</v>
      </c>
      <c r="P2561">
        <v>172189.8</v>
      </c>
      <c r="Q2561">
        <v>186951</v>
      </c>
      <c r="R2561">
        <v>208246.1</v>
      </c>
      <c r="S2561">
        <v>218502.9</v>
      </c>
      <c r="T2561">
        <v>228776.5</v>
      </c>
      <c r="U2561">
        <v>241270.39999999999</v>
      </c>
      <c r="V2561">
        <v>257228.4</v>
      </c>
      <c r="W2561">
        <v>268191.90000000002</v>
      </c>
      <c r="X2561">
        <v>272881.2</v>
      </c>
      <c r="Y2561">
        <v>273537.8</v>
      </c>
      <c r="Z2561">
        <v>271110.7</v>
      </c>
      <c r="AA2561">
        <v>264036.40000000002</v>
      </c>
      <c r="AB2561">
        <v>255834.9</v>
      </c>
      <c r="AC2561">
        <v>254659.3</v>
      </c>
      <c r="AD2561">
        <v>235164.5</v>
      </c>
      <c r="AE2561">
        <v>232002.9</v>
      </c>
      <c r="AF2561">
        <v>223612</v>
      </c>
      <c r="AG2561">
        <v>214682.8</v>
      </c>
      <c r="AH2561">
        <v>201684</v>
      </c>
      <c r="AI2561">
        <v>189354.2</v>
      </c>
      <c r="AJ2561">
        <v>71.382059999999996</v>
      </c>
      <c r="AK2561">
        <v>71.008120000000005</v>
      </c>
      <c r="AL2561">
        <v>69.927959999999999</v>
      </c>
      <c r="AM2561">
        <v>68.633830000000003</v>
      </c>
      <c r="AN2561">
        <v>67.992940000000004</v>
      </c>
      <c r="AO2561">
        <v>67.916309999999996</v>
      </c>
      <c r="AP2561">
        <v>67.239760000000004</v>
      </c>
      <c r="AQ2561">
        <v>73.195620000000005</v>
      </c>
      <c r="AR2561">
        <v>79.731639999999999</v>
      </c>
      <c r="AS2561">
        <v>85.216800000000006</v>
      </c>
      <c r="AT2561">
        <v>89.895129999999995</v>
      </c>
      <c r="AU2561">
        <v>92.730930000000001</v>
      </c>
      <c r="AV2561">
        <v>94.079089999999994</v>
      </c>
      <c r="AW2561">
        <v>91.329800000000006</v>
      </c>
      <c r="AX2561">
        <v>89.158550000000005</v>
      </c>
      <c r="AY2561">
        <v>90.122529999999998</v>
      </c>
      <c r="AZ2561">
        <v>90.268010000000004</v>
      </c>
      <c r="BA2561">
        <v>88.306849999999997</v>
      </c>
      <c r="BB2561">
        <v>86.830510000000004</v>
      </c>
      <c r="BC2561">
        <v>81.531779999999998</v>
      </c>
      <c r="BD2561">
        <v>76.973519999999994</v>
      </c>
      <c r="BE2561">
        <v>74.170550000000006</v>
      </c>
      <c r="BF2561">
        <v>72.863349999999997</v>
      </c>
      <c r="BG2561">
        <v>71.500349999999997</v>
      </c>
      <c r="BH2561">
        <v>928.87109999999996</v>
      </c>
      <c r="BI2561">
        <v>1810.1559999999999</v>
      </c>
      <c r="BJ2561">
        <v>2738.076</v>
      </c>
      <c r="BK2561">
        <v>2618.1550000000002</v>
      </c>
      <c r="BL2561">
        <v>3572.5839999999998</v>
      </c>
      <c r="BM2561">
        <v>6650.0640000000003</v>
      </c>
      <c r="BN2561">
        <v>8030.3230000000003</v>
      </c>
      <c r="BO2561">
        <v>7996.8860000000004</v>
      </c>
      <c r="BP2561">
        <v>5269.7389999999996</v>
      </c>
      <c r="BQ2561">
        <v>5923.415</v>
      </c>
      <c r="BR2561">
        <v>3429.6469999999999</v>
      </c>
      <c r="BS2561">
        <v>4417.6099999999997</v>
      </c>
      <c r="BT2561">
        <v>2277.4380000000001</v>
      </c>
      <c r="BU2561">
        <v>4700.5529999999999</v>
      </c>
      <c r="BV2561">
        <v>8658.4380000000001</v>
      </c>
      <c r="BW2561">
        <v>5798.9639999999999</v>
      </c>
      <c r="BX2561">
        <v>5509.6350000000002</v>
      </c>
      <c r="BY2561">
        <v>5027.3209999999999</v>
      </c>
      <c r="BZ2561">
        <v>1447.1679999999999</v>
      </c>
      <c r="CA2561">
        <v>108.2611</v>
      </c>
      <c r="CB2561">
        <v>-913.09960000000001</v>
      </c>
      <c r="CC2561">
        <v>-2503.3380000000002</v>
      </c>
      <c r="CD2561">
        <v>-1843.5</v>
      </c>
      <c r="CE2561">
        <v>-2275.1089999999999</v>
      </c>
      <c r="CF2561" s="23">
        <v>3843883</v>
      </c>
      <c r="CG2561" s="23">
        <v>6094768</v>
      </c>
      <c r="CH2561" s="23">
        <v>5341185</v>
      </c>
      <c r="CI2561" s="23">
        <v>4156256</v>
      </c>
      <c r="CJ2561" s="23">
        <v>3432923</v>
      </c>
      <c r="CK2561" s="23">
        <v>1677777</v>
      </c>
      <c r="CL2561" s="23">
        <v>2215301</v>
      </c>
      <c r="CM2561" s="23">
        <v>2196807</v>
      </c>
      <c r="CN2561" s="23">
        <v>1617860</v>
      </c>
      <c r="CO2561" s="23">
        <v>7656043</v>
      </c>
      <c r="CP2561" s="23">
        <v>1205659</v>
      </c>
      <c r="CQ2561" s="23">
        <v>10000000</v>
      </c>
      <c r="CR2561" s="23">
        <v>10500000</v>
      </c>
      <c r="CS2561" s="23">
        <v>11600000</v>
      </c>
      <c r="CT2561" s="23">
        <v>11400000</v>
      </c>
      <c r="CU2561" s="23">
        <v>11400000</v>
      </c>
      <c r="CV2561" s="23">
        <v>11600000</v>
      </c>
      <c r="CW2561" s="23">
        <v>11100000</v>
      </c>
      <c r="CX2561" s="23">
        <v>11600000</v>
      </c>
      <c r="CY2561" s="23">
        <v>9579619</v>
      </c>
      <c r="CZ2561" s="23">
        <v>9122817</v>
      </c>
      <c r="DA2561" s="23">
        <v>2827489</v>
      </c>
      <c r="DB2561" s="23">
        <v>2661719</v>
      </c>
      <c r="DC2561" s="23">
        <v>3085467</v>
      </c>
      <c r="DD2561">
        <v>0</v>
      </c>
      <c r="DE2561">
        <v>0</v>
      </c>
      <c r="DF2561">
        <v>0</v>
      </c>
    </row>
    <row r="2562" spans="1:110" x14ac:dyDescent="0.25">
      <c r="A2562" s="18" t="str">
        <f t="shared" si="39"/>
        <v>program_CPP_200 kW and above_All_CAISO_1-in-10_MONTHLY SYSTEM PEAK DAY_2022_6</v>
      </c>
      <c r="B2562" t="s">
        <v>51</v>
      </c>
      <c r="C2562" t="s">
        <v>121</v>
      </c>
      <c r="D2562" t="s">
        <v>122</v>
      </c>
      <c r="E2562" t="s">
        <v>7</v>
      </c>
      <c r="F2562" t="s">
        <v>110</v>
      </c>
      <c r="G2562" t="s">
        <v>85</v>
      </c>
      <c r="H2562" t="s">
        <v>20</v>
      </c>
      <c r="I2562">
        <v>2022</v>
      </c>
      <c r="J2562">
        <v>6</v>
      </c>
      <c r="K2562">
        <v>1343</v>
      </c>
      <c r="L2562">
        <v>181049.8</v>
      </c>
      <c r="M2562">
        <v>175588.7</v>
      </c>
      <c r="N2562">
        <v>172961.1</v>
      </c>
      <c r="O2562">
        <v>171517</v>
      </c>
      <c r="P2562">
        <v>176932.5</v>
      </c>
      <c r="Q2562">
        <v>192100.3</v>
      </c>
      <c r="R2562">
        <v>213982</v>
      </c>
      <c r="S2562">
        <v>224521.3</v>
      </c>
      <c r="T2562">
        <v>235077.9</v>
      </c>
      <c r="U2562">
        <v>247915.9</v>
      </c>
      <c r="V2562">
        <v>264313.5</v>
      </c>
      <c r="W2562">
        <v>275579</v>
      </c>
      <c r="X2562">
        <v>280397.40000000002</v>
      </c>
      <c r="Y2562">
        <v>281072.09999999998</v>
      </c>
      <c r="Z2562">
        <v>278578.2</v>
      </c>
      <c r="AA2562">
        <v>271309.09999999998</v>
      </c>
      <c r="AB2562">
        <v>262881.59999999998</v>
      </c>
      <c r="AC2562">
        <v>261673.60000000001</v>
      </c>
      <c r="AD2562">
        <v>241641.9</v>
      </c>
      <c r="AE2562">
        <v>238393.2</v>
      </c>
      <c r="AF2562">
        <v>229771.2</v>
      </c>
      <c r="AG2562">
        <v>220596</v>
      </c>
      <c r="AH2562">
        <v>207239.2</v>
      </c>
      <c r="AI2562">
        <v>194569.8</v>
      </c>
      <c r="AJ2562">
        <v>71.382059999999996</v>
      </c>
      <c r="AK2562">
        <v>71.008120000000005</v>
      </c>
      <c r="AL2562">
        <v>69.927959999999999</v>
      </c>
      <c r="AM2562">
        <v>68.633830000000003</v>
      </c>
      <c r="AN2562">
        <v>67.992940000000004</v>
      </c>
      <c r="AO2562">
        <v>67.916309999999996</v>
      </c>
      <c r="AP2562">
        <v>67.239760000000004</v>
      </c>
      <c r="AQ2562">
        <v>73.195620000000005</v>
      </c>
      <c r="AR2562">
        <v>79.731639999999999</v>
      </c>
      <c r="AS2562">
        <v>85.216800000000006</v>
      </c>
      <c r="AT2562">
        <v>89.895129999999995</v>
      </c>
      <c r="AU2562">
        <v>92.730930000000001</v>
      </c>
      <c r="AV2562">
        <v>94.079089999999994</v>
      </c>
      <c r="AW2562">
        <v>91.329800000000006</v>
      </c>
      <c r="AX2562">
        <v>89.158550000000005</v>
      </c>
      <c r="AY2562">
        <v>90.122529999999998</v>
      </c>
      <c r="AZ2562">
        <v>90.268010000000004</v>
      </c>
      <c r="BA2562">
        <v>88.306849999999997</v>
      </c>
      <c r="BB2562">
        <v>86.830510000000004</v>
      </c>
      <c r="BC2562">
        <v>81.531779999999998</v>
      </c>
      <c r="BD2562">
        <v>76.973519999999994</v>
      </c>
      <c r="BE2562">
        <v>74.170550000000006</v>
      </c>
      <c r="BF2562">
        <v>72.863349999999997</v>
      </c>
      <c r="BG2562">
        <v>71.500349999999997</v>
      </c>
      <c r="BH2562">
        <v>954.45590000000004</v>
      </c>
      <c r="BI2562">
        <v>1860.0150000000001</v>
      </c>
      <c r="BJ2562">
        <v>2813.4940000000001</v>
      </c>
      <c r="BK2562">
        <v>2690.2689999999998</v>
      </c>
      <c r="BL2562">
        <v>3670.9879999999998</v>
      </c>
      <c r="BM2562">
        <v>6833.2330000000002</v>
      </c>
      <c r="BN2562">
        <v>8251.5110000000004</v>
      </c>
      <c r="BO2562">
        <v>8217.152</v>
      </c>
      <c r="BP2562">
        <v>5414.8879999999999</v>
      </c>
      <c r="BQ2562">
        <v>6086.57</v>
      </c>
      <c r="BR2562">
        <v>3524.1129999999998</v>
      </c>
      <c r="BS2562">
        <v>4539.2879999999996</v>
      </c>
      <c r="BT2562">
        <v>2340.1680000000001</v>
      </c>
      <c r="BU2562">
        <v>4830.0249999999996</v>
      </c>
      <c r="BV2562">
        <v>8896.9259999999995</v>
      </c>
      <c r="BW2562">
        <v>5958.69</v>
      </c>
      <c r="BX2562">
        <v>5661.393</v>
      </c>
      <c r="BY2562">
        <v>5165.7929999999997</v>
      </c>
      <c r="BZ2562">
        <v>1487.029</v>
      </c>
      <c r="CA2562">
        <v>111.2431</v>
      </c>
      <c r="CB2562">
        <v>-938.25009999999997</v>
      </c>
      <c r="CC2562">
        <v>-2572.29</v>
      </c>
      <c r="CD2562">
        <v>-1894.277</v>
      </c>
      <c r="CE2562">
        <v>-2337.7739999999999</v>
      </c>
      <c r="CF2562" s="23">
        <v>4058551</v>
      </c>
      <c r="CG2562" s="23">
        <v>6435140</v>
      </c>
      <c r="CH2562" s="23">
        <v>5639472</v>
      </c>
      <c r="CI2562" s="23">
        <v>4388369</v>
      </c>
      <c r="CJ2562" s="23">
        <v>3624640</v>
      </c>
      <c r="CK2562" s="23">
        <v>1771475</v>
      </c>
      <c r="CL2562" s="23">
        <v>2339019</v>
      </c>
      <c r="CM2562" s="23">
        <v>2319492</v>
      </c>
      <c r="CN2562" s="23">
        <v>1708212</v>
      </c>
      <c r="CO2562" s="23">
        <v>8083608</v>
      </c>
      <c r="CP2562" s="23">
        <v>1272991</v>
      </c>
      <c r="CQ2562" s="23">
        <v>10600000</v>
      </c>
      <c r="CR2562" s="23">
        <v>11000000</v>
      </c>
      <c r="CS2562" s="23">
        <v>12200000</v>
      </c>
      <c r="CT2562" s="23">
        <v>12000000</v>
      </c>
      <c r="CU2562" s="23">
        <v>12000000</v>
      </c>
      <c r="CV2562" s="23">
        <v>12300000</v>
      </c>
      <c r="CW2562" s="23">
        <v>11800000</v>
      </c>
      <c r="CX2562" s="23">
        <v>12300000</v>
      </c>
      <c r="CY2562" s="23">
        <v>10100000</v>
      </c>
      <c r="CZ2562" s="23">
        <v>9632296</v>
      </c>
      <c r="DA2562" s="23">
        <v>2985395</v>
      </c>
      <c r="DB2562" s="23">
        <v>2810367</v>
      </c>
      <c r="DC2562" s="23">
        <v>3257780</v>
      </c>
      <c r="DD2562">
        <v>0</v>
      </c>
      <c r="DE2562">
        <v>0</v>
      </c>
      <c r="DF2562">
        <v>0</v>
      </c>
    </row>
    <row r="2563" spans="1:110" x14ac:dyDescent="0.25">
      <c r="A2563" s="18" t="str">
        <f t="shared" ref="A2563:A2626" si="40">B2563&amp;"_"&amp;C2563&amp;"_"&amp;D2563&amp;"_"&amp;E2563&amp;"_"&amp;F2563&amp;"_"&amp;G2563&amp;"_"&amp;H2563&amp;"_"&amp;I2563&amp;"_"&amp;J2563</f>
        <v>program_CPP_200 kW and above_All_CAISO_1-in-10_MONTHLY SYSTEM PEAK DAY_2023_6</v>
      </c>
      <c r="B2563" t="s">
        <v>51</v>
      </c>
      <c r="C2563" t="s">
        <v>121</v>
      </c>
      <c r="D2563" t="s">
        <v>122</v>
      </c>
      <c r="E2563" t="s">
        <v>7</v>
      </c>
      <c r="F2563" t="s">
        <v>110</v>
      </c>
      <c r="G2563" t="s">
        <v>85</v>
      </c>
      <c r="H2563" t="s">
        <v>20</v>
      </c>
      <c r="I2563">
        <v>2023</v>
      </c>
      <c r="J2563">
        <v>6</v>
      </c>
      <c r="K2563">
        <v>1387</v>
      </c>
      <c r="L2563">
        <v>186981.4</v>
      </c>
      <c r="M2563">
        <v>181341.4</v>
      </c>
      <c r="N2563">
        <v>178627.7</v>
      </c>
      <c r="O2563">
        <v>177136.4</v>
      </c>
      <c r="P2563">
        <v>182729.3</v>
      </c>
      <c r="Q2563">
        <v>198394</v>
      </c>
      <c r="R2563">
        <v>220992.6</v>
      </c>
      <c r="S2563">
        <v>231877.2</v>
      </c>
      <c r="T2563">
        <v>242779.6</v>
      </c>
      <c r="U2563">
        <v>256038.3</v>
      </c>
      <c r="V2563">
        <v>272973.09999999998</v>
      </c>
      <c r="W2563">
        <v>284607.59999999998</v>
      </c>
      <c r="X2563">
        <v>289584</v>
      </c>
      <c r="Y2563">
        <v>290280.8</v>
      </c>
      <c r="Z2563">
        <v>287705.09999999998</v>
      </c>
      <c r="AA2563">
        <v>280197.8</v>
      </c>
      <c r="AB2563">
        <v>271494.3</v>
      </c>
      <c r="AC2563">
        <v>270246.7</v>
      </c>
      <c r="AD2563">
        <v>249558.7</v>
      </c>
      <c r="AE2563">
        <v>246203.6</v>
      </c>
      <c r="AF2563">
        <v>237299.1</v>
      </c>
      <c r="AG2563">
        <v>227823.3</v>
      </c>
      <c r="AH2563">
        <v>214028.9</v>
      </c>
      <c r="AI2563">
        <v>200944.4</v>
      </c>
      <c r="AJ2563">
        <v>71.382059999999996</v>
      </c>
      <c r="AK2563">
        <v>71.008120000000005</v>
      </c>
      <c r="AL2563">
        <v>69.927959999999999</v>
      </c>
      <c r="AM2563">
        <v>68.633830000000003</v>
      </c>
      <c r="AN2563">
        <v>67.992940000000004</v>
      </c>
      <c r="AO2563">
        <v>67.916309999999996</v>
      </c>
      <c r="AP2563">
        <v>67.239760000000004</v>
      </c>
      <c r="AQ2563">
        <v>73.195620000000005</v>
      </c>
      <c r="AR2563">
        <v>79.731639999999999</v>
      </c>
      <c r="AS2563">
        <v>85.216800000000006</v>
      </c>
      <c r="AT2563">
        <v>89.895129999999995</v>
      </c>
      <c r="AU2563">
        <v>92.730930000000001</v>
      </c>
      <c r="AV2563">
        <v>94.079089999999994</v>
      </c>
      <c r="AW2563">
        <v>91.329800000000006</v>
      </c>
      <c r="AX2563">
        <v>89.158550000000005</v>
      </c>
      <c r="AY2563">
        <v>90.122529999999998</v>
      </c>
      <c r="AZ2563">
        <v>90.268010000000004</v>
      </c>
      <c r="BA2563">
        <v>88.306849999999997</v>
      </c>
      <c r="BB2563">
        <v>86.830510000000004</v>
      </c>
      <c r="BC2563">
        <v>81.531779999999998</v>
      </c>
      <c r="BD2563">
        <v>76.973519999999994</v>
      </c>
      <c r="BE2563">
        <v>74.170550000000006</v>
      </c>
      <c r="BF2563">
        <v>72.863349999999997</v>
      </c>
      <c r="BG2563">
        <v>71.500349999999997</v>
      </c>
      <c r="BH2563">
        <v>985.72630000000004</v>
      </c>
      <c r="BI2563">
        <v>1920.954</v>
      </c>
      <c r="BJ2563">
        <v>2905.6709999999998</v>
      </c>
      <c r="BK2563">
        <v>2778.4090000000001</v>
      </c>
      <c r="BL2563">
        <v>3791.2579999999998</v>
      </c>
      <c r="BM2563">
        <v>7057.1059999999998</v>
      </c>
      <c r="BN2563">
        <v>8521.8510000000006</v>
      </c>
      <c r="BO2563">
        <v>8486.366</v>
      </c>
      <c r="BP2563">
        <v>5592.2929999999997</v>
      </c>
      <c r="BQ2563">
        <v>6285.98</v>
      </c>
      <c r="BR2563">
        <v>3639.5720000000001</v>
      </c>
      <c r="BS2563">
        <v>4688.0060000000003</v>
      </c>
      <c r="BT2563">
        <v>2416.8380000000002</v>
      </c>
      <c r="BU2563">
        <v>4988.2690000000002</v>
      </c>
      <c r="BV2563">
        <v>9188.4110000000001</v>
      </c>
      <c r="BW2563">
        <v>6153.9120000000003</v>
      </c>
      <c r="BX2563">
        <v>5846.8739999999998</v>
      </c>
      <c r="BY2563">
        <v>5335.0379999999996</v>
      </c>
      <c r="BZ2563">
        <v>1535.748</v>
      </c>
      <c r="CA2563">
        <v>114.8877</v>
      </c>
      <c r="CB2563">
        <v>-968.98940000000005</v>
      </c>
      <c r="CC2563">
        <v>-2656.5650000000001</v>
      </c>
      <c r="CD2563">
        <v>-1956.338</v>
      </c>
      <c r="CE2563">
        <v>-2414.366</v>
      </c>
      <c r="CF2563" s="23">
        <v>4328844</v>
      </c>
      <c r="CG2563" s="23">
        <v>6863710</v>
      </c>
      <c r="CH2563" s="23">
        <v>6015051</v>
      </c>
      <c r="CI2563" s="23">
        <v>4680627</v>
      </c>
      <c r="CJ2563" s="23">
        <v>3866035</v>
      </c>
      <c r="CK2563" s="23">
        <v>1889452</v>
      </c>
      <c r="CL2563" s="23">
        <v>2494793</v>
      </c>
      <c r="CM2563" s="23">
        <v>2473966</v>
      </c>
      <c r="CN2563" s="23">
        <v>1821976</v>
      </c>
      <c r="CO2563" s="23">
        <v>8621962</v>
      </c>
      <c r="CP2563" s="23">
        <v>1357770</v>
      </c>
      <c r="CQ2563" s="23">
        <v>11300000</v>
      </c>
      <c r="CR2563" s="23">
        <v>11800000</v>
      </c>
      <c r="CS2563" s="23">
        <v>13000000</v>
      </c>
      <c r="CT2563" s="23">
        <v>12800000</v>
      </c>
      <c r="CU2563" s="23">
        <v>12800000</v>
      </c>
      <c r="CV2563" s="23">
        <v>13100000</v>
      </c>
      <c r="CW2563" s="23">
        <v>12500000</v>
      </c>
      <c r="CX2563" s="23">
        <v>13100000</v>
      </c>
      <c r="CY2563" s="23">
        <v>10800000</v>
      </c>
      <c r="CZ2563" s="23">
        <v>10300000</v>
      </c>
      <c r="DA2563" s="23">
        <v>3184218</v>
      </c>
      <c r="DB2563" s="23">
        <v>2997532</v>
      </c>
      <c r="DC2563" s="23">
        <v>3474743</v>
      </c>
      <c r="DD2563">
        <v>0</v>
      </c>
      <c r="DE2563">
        <v>0</v>
      </c>
      <c r="DF2563">
        <v>0</v>
      </c>
    </row>
    <row r="2564" spans="1:110" x14ac:dyDescent="0.25">
      <c r="A2564" s="18" t="str">
        <f t="shared" si="40"/>
        <v>program_CPP_200 kW and above_All_CAISO_1-in-10_MONTHLY SYSTEM PEAK DAY_2024_6</v>
      </c>
      <c r="B2564" t="s">
        <v>51</v>
      </c>
      <c r="C2564" t="s">
        <v>121</v>
      </c>
      <c r="D2564" t="s">
        <v>122</v>
      </c>
      <c r="E2564" t="s">
        <v>7</v>
      </c>
      <c r="F2564" t="s">
        <v>110</v>
      </c>
      <c r="G2564" t="s">
        <v>85</v>
      </c>
      <c r="H2564" t="s">
        <v>20</v>
      </c>
      <c r="I2564">
        <v>2024</v>
      </c>
      <c r="J2564">
        <v>6</v>
      </c>
      <c r="K2564">
        <v>1422</v>
      </c>
      <c r="L2564">
        <v>191699.7</v>
      </c>
      <c r="M2564">
        <v>185917.5</v>
      </c>
      <c r="N2564">
        <v>183135.3</v>
      </c>
      <c r="O2564">
        <v>181606.3</v>
      </c>
      <c r="P2564">
        <v>187340.3</v>
      </c>
      <c r="Q2564">
        <v>203400.4</v>
      </c>
      <c r="R2564">
        <v>226569.2</v>
      </c>
      <c r="S2564">
        <v>237728.5</v>
      </c>
      <c r="T2564">
        <v>248906</v>
      </c>
      <c r="U2564">
        <v>262499.20000000001</v>
      </c>
      <c r="V2564">
        <v>279861.40000000002</v>
      </c>
      <c r="W2564">
        <v>291789.5</v>
      </c>
      <c r="X2564">
        <v>296891.40000000002</v>
      </c>
      <c r="Y2564">
        <v>297605.8</v>
      </c>
      <c r="Z2564">
        <v>294965.09999999998</v>
      </c>
      <c r="AA2564">
        <v>287268.40000000002</v>
      </c>
      <c r="AB2564">
        <v>278345.2</v>
      </c>
      <c r="AC2564">
        <v>277066.2</v>
      </c>
      <c r="AD2564">
        <v>255856.2</v>
      </c>
      <c r="AE2564">
        <v>252416.3</v>
      </c>
      <c r="AF2564">
        <v>243287.2</v>
      </c>
      <c r="AG2564">
        <v>233572.3</v>
      </c>
      <c r="AH2564">
        <v>219429.7</v>
      </c>
      <c r="AI2564">
        <v>206015</v>
      </c>
      <c r="AJ2564">
        <v>71.382059999999996</v>
      </c>
      <c r="AK2564">
        <v>71.008120000000005</v>
      </c>
      <c r="AL2564">
        <v>69.927959999999999</v>
      </c>
      <c r="AM2564">
        <v>68.633830000000003</v>
      </c>
      <c r="AN2564">
        <v>67.992940000000004</v>
      </c>
      <c r="AO2564">
        <v>67.916309999999996</v>
      </c>
      <c r="AP2564">
        <v>67.239760000000004</v>
      </c>
      <c r="AQ2564">
        <v>73.195620000000005</v>
      </c>
      <c r="AR2564">
        <v>79.731639999999999</v>
      </c>
      <c r="AS2564">
        <v>85.216800000000006</v>
      </c>
      <c r="AT2564">
        <v>89.895129999999995</v>
      </c>
      <c r="AU2564">
        <v>92.730930000000001</v>
      </c>
      <c r="AV2564">
        <v>94.079089999999994</v>
      </c>
      <c r="AW2564">
        <v>91.329800000000006</v>
      </c>
      <c r="AX2564">
        <v>89.158550000000005</v>
      </c>
      <c r="AY2564">
        <v>90.122529999999998</v>
      </c>
      <c r="AZ2564">
        <v>90.268010000000004</v>
      </c>
      <c r="BA2564">
        <v>88.306849999999997</v>
      </c>
      <c r="BB2564">
        <v>86.830510000000004</v>
      </c>
      <c r="BC2564">
        <v>81.531779999999998</v>
      </c>
      <c r="BD2564">
        <v>76.973519999999994</v>
      </c>
      <c r="BE2564">
        <v>74.170550000000006</v>
      </c>
      <c r="BF2564">
        <v>72.863349999999997</v>
      </c>
      <c r="BG2564">
        <v>71.500349999999997</v>
      </c>
      <c r="BH2564">
        <v>1010.6</v>
      </c>
      <c r="BI2564">
        <v>1969.4280000000001</v>
      </c>
      <c r="BJ2564">
        <v>2978.9929999999999</v>
      </c>
      <c r="BK2564">
        <v>2848.52</v>
      </c>
      <c r="BL2564">
        <v>3886.9279999999999</v>
      </c>
      <c r="BM2564">
        <v>7235.1880000000001</v>
      </c>
      <c r="BN2564">
        <v>8736.8940000000002</v>
      </c>
      <c r="BO2564">
        <v>8700.5139999999992</v>
      </c>
      <c r="BP2564">
        <v>5733.4110000000001</v>
      </c>
      <c r="BQ2564">
        <v>6444.6030000000001</v>
      </c>
      <c r="BR2564">
        <v>3731.4140000000002</v>
      </c>
      <c r="BS2564">
        <v>4806.3050000000003</v>
      </c>
      <c r="BT2564">
        <v>2477.8249999999998</v>
      </c>
      <c r="BU2564">
        <v>5114.1440000000002</v>
      </c>
      <c r="BV2564">
        <v>9420.2739999999994</v>
      </c>
      <c r="BW2564">
        <v>6309.2020000000002</v>
      </c>
      <c r="BX2564">
        <v>5994.4160000000002</v>
      </c>
      <c r="BY2564">
        <v>5469.6639999999998</v>
      </c>
      <c r="BZ2564">
        <v>1574.501</v>
      </c>
      <c r="CA2564">
        <v>117.7868</v>
      </c>
      <c r="CB2564">
        <v>-993.44119999999998</v>
      </c>
      <c r="CC2564">
        <v>-2723.6010000000001</v>
      </c>
      <c r="CD2564">
        <v>-2005.7049999999999</v>
      </c>
      <c r="CE2564">
        <v>-2475.2910000000002</v>
      </c>
      <c r="CF2564" s="23">
        <v>4550071</v>
      </c>
      <c r="CG2564" s="23">
        <v>7214483</v>
      </c>
      <c r="CH2564" s="23">
        <v>6322453</v>
      </c>
      <c r="CI2564" s="23">
        <v>4919832</v>
      </c>
      <c r="CJ2564" s="23">
        <v>4063610</v>
      </c>
      <c r="CK2564" s="23">
        <v>1986013</v>
      </c>
      <c r="CL2564" s="23">
        <v>2622291</v>
      </c>
      <c r="CM2564" s="23">
        <v>2600399</v>
      </c>
      <c r="CN2564" s="23">
        <v>1915089</v>
      </c>
      <c r="CO2564" s="23">
        <v>9062591</v>
      </c>
      <c r="CP2564" s="23">
        <v>1427160</v>
      </c>
      <c r="CQ2564" s="23">
        <v>11900000</v>
      </c>
      <c r="CR2564" s="23">
        <v>12400000</v>
      </c>
      <c r="CS2564" s="23">
        <v>13700000</v>
      </c>
      <c r="CT2564" s="23">
        <v>13500000</v>
      </c>
      <c r="CU2564" s="23">
        <v>13500000</v>
      </c>
      <c r="CV2564" s="23">
        <v>13800000</v>
      </c>
      <c r="CW2564" s="23">
        <v>13200000</v>
      </c>
      <c r="CX2564" s="23">
        <v>13800000</v>
      </c>
      <c r="CY2564" s="23">
        <v>11300000</v>
      </c>
      <c r="CZ2564" s="23">
        <v>10800000</v>
      </c>
      <c r="DA2564" s="23">
        <v>3346948</v>
      </c>
      <c r="DB2564" s="23">
        <v>3150723</v>
      </c>
      <c r="DC2564" s="23">
        <v>3652321</v>
      </c>
      <c r="DD2564">
        <v>0</v>
      </c>
      <c r="DE2564">
        <v>0</v>
      </c>
      <c r="DF2564">
        <v>0</v>
      </c>
    </row>
    <row r="2565" spans="1:110" x14ac:dyDescent="0.25">
      <c r="A2565" s="18" t="str">
        <f t="shared" si="40"/>
        <v>program_CPP_200 kW and above_All_CAISO_1-in-10_MONTHLY SYSTEM PEAK DAY_2025_6</v>
      </c>
      <c r="B2565" t="s">
        <v>51</v>
      </c>
      <c r="C2565" t="s">
        <v>121</v>
      </c>
      <c r="D2565" t="s">
        <v>122</v>
      </c>
      <c r="E2565" t="s">
        <v>7</v>
      </c>
      <c r="F2565" t="s">
        <v>110</v>
      </c>
      <c r="G2565" t="s">
        <v>85</v>
      </c>
      <c r="H2565" t="s">
        <v>20</v>
      </c>
      <c r="I2565">
        <v>2025</v>
      </c>
      <c r="J2565">
        <v>6</v>
      </c>
      <c r="K2565">
        <v>1451</v>
      </c>
      <c r="L2565">
        <v>195609.2</v>
      </c>
      <c r="M2565">
        <v>189709</v>
      </c>
      <c r="N2565">
        <v>186870.1</v>
      </c>
      <c r="O2565">
        <v>185309.9</v>
      </c>
      <c r="P2565">
        <v>191160.9</v>
      </c>
      <c r="Q2565">
        <v>207548.5</v>
      </c>
      <c r="R2565">
        <v>231189.8</v>
      </c>
      <c r="S2565">
        <v>242576.6</v>
      </c>
      <c r="T2565">
        <v>253982.1</v>
      </c>
      <c r="U2565">
        <v>267852.59999999998</v>
      </c>
      <c r="V2565">
        <v>285568.8</v>
      </c>
      <c r="W2565">
        <v>297740.2</v>
      </c>
      <c r="X2565">
        <v>302946.2</v>
      </c>
      <c r="Y2565">
        <v>303675.09999999998</v>
      </c>
      <c r="Z2565">
        <v>300980.59999999998</v>
      </c>
      <c r="AA2565">
        <v>293126.90000000002</v>
      </c>
      <c r="AB2565">
        <v>284021.8</v>
      </c>
      <c r="AC2565">
        <v>282716.59999999998</v>
      </c>
      <c r="AD2565">
        <v>261074</v>
      </c>
      <c r="AE2565">
        <v>257564.1</v>
      </c>
      <c r="AF2565">
        <v>248248.7</v>
      </c>
      <c r="AG2565">
        <v>238335.7</v>
      </c>
      <c r="AH2565">
        <v>223904.7</v>
      </c>
      <c r="AI2565">
        <v>210216.5</v>
      </c>
      <c r="AJ2565">
        <v>71.382059999999996</v>
      </c>
      <c r="AK2565">
        <v>71.008120000000005</v>
      </c>
      <c r="AL2565">
        <v>69.927959999999999</v>
      </c>
      <c r="AM2565">
        <v>68.633830000000003</v>
      </c>
      <c r="AN2565">
        <v>67.992940000000004</v>
      </c>
      <c r="AO2565">
        <v>67.916309999999996</v>
      </c>
      <c r="AP2565">
        <v>67.239760000000004</v>
      </c>
      <c r="AQ2565">
        <v>73.195620000000005</v>
      </c>
      <c r="AR2565">
        <v>79.731639999999999</v>
      </c>
      <c r="AS2565">
        <v>85.216800000000006</v>
      </c>
      <c r="AT2565">
        <v>89.895129999999995</v>
      </c>
      <c r="AU2565">
        <v>92.730930000000001</v>
      </c>
      <c r="AV2565">
        <v>94.079089999999994</v>
      </c>
      <c r="AW2565">
        <v>91.329800000000006</v>
      </c>
      <c r="AX2565">
        <v>89.158550000000005</v>
      </c>
      <c r="AY2565">
        <v>90.122529999999998</v>
      </c>
      <c r="AZ2565">
        <v>90.268010000000004</v>
      </c>
      <c r="BA2565">
        <v>88.306849999999997</v>
      </c>
      <c r="BB2565">
        <v>86.830510000000004</v>
      </c>
      <c r="BC2565">
        <v>81.531779999999998</v>
      </c>
      <c r="BD2565">
        <v>76.973519999999994</v>
      </c>
      <c r="BE2565">
        <v>74.170550000000006</v>
      </c>
      <c r="BF2565">
        <v>72.863349999999997</v>
      </c>
      <c r="BG2565">
        <v>71.500349999999997</v>
      </c>
      <c r="BH2565">
        <v>1031.21</v>
      </c>
      <c r="BI2565">
        <v>2009.5920000000001</v>
      </c>
      <c r="BJ2565">
        <v>3039.7460000000001</v>
      </c>
      <c r="BK2565">
        <v>2906.6120000000001</v>
      </c>
      <c r="BL2565">
        <v>3966.1979999999999</v>
      </c>
      <c r="BM2565">
        <v>7382.741</v>
      </c>
      <c r="BN2565">
        <v>8915.0720000000001</v>
      </c>
      <c r="BO2565">
        <v>8877.9509999999991</v>
      </c>
      <c r="BP2565">
        <v>5850.3370000000004</v>
      </c>
      <c r="BQ2565">
        <v>6576.0330000000004</v>
      </c>
      <c r="BR2565">
        <v>3807.5120000000002</v>
      </c>
      <c r="BS2565">
        <v>4904.3239999999996</v>
      </c>
      <c r="BT2565">
        <v>2528.357</v>
      </c>
      <c r="BU2565">
        <v>5218.4409999999998</v>
      </c>
      <c r="BV2565">
        <v>9612.39</v>
      </c>
      <c r="BW2565">
        <v>6437.87</v>
      </c>
      <c r="BX2565">
        <v>6116.665</v>
      </c>
      <c r="BY2565">
        <v>5581.2110000000002</v>
      </c>
      <c r="BZ2565">
        <v>1606.6110000000001</v>
      </c>
      <c r="CA2565">
        <v>120.1889</v>
      </c>
      <c r="CB2565">
        <v>-1013.701</v>
      </c>
      <c r="CC2565">
        <v>-2779.1460000000002</v>
      </c>
      <c r="CD2565">
        <v>-2046.6089999999999</v>
      </c>
      <c r="CE2565">
        <v>-2525.7710000000002</v>
      </c>
      <c r="CF2565" s="23">
        <v>4737550</v>
      </c>
      <c r="CG2565" s="23">
        <v>7511745</v>
      </c>
      <c r="CH2565" s="23">
        <v>6582960</v>
      </c>
      <c r="CI2565" s="23">
        <v>5122547</v>
      </c>
      <c r="CJ2565" s="23">
        <v>4231046</v>
      </c>
      <c r="CK2565" s="23">
        <v>2067844</v>
      </c>
      <c r="CL2565" s="23">
        <v>2730338</v>
      </c>
      <c r="CM2565" s="23">
        <v>2707545</v>
      </c>
      <c r="CN2565" s="23">
        <v>1993997</v>
      </c>
      <c r="CO2565" s="23">
        <v>9436002</v>
      </c>
      <c r="CP2565" s="23">
        <v>1485964</v>
      </c>
      <c r="CQ2565" s="23">
        <v>12400000</v>
      </c>
      <c r="CR2565" s="23">
        <v>12900000</v>
      </c>
      <c r="CS2565" s="23">
        <v>14200000</v>
      </c>
      <c r="CT2565" s="23">
        <v>14100000</v>
      </c>
      <c r="CU2565" s="23">
        <v>14000000</v>
      </c>
      <c r="CV2565" s="23">
        <v>14400000</v>
      </c>
      <c r="CW2565" s="23">
        <v>13700000</v>
      </c>
      <c r="CX2565" s="23">
        <v>14400000</v>
      </c>
      <c r="CY2565" s="23">
        <v>11800000</v>
      </c>
      <c r="CZ2565" s="23">
        <v>11200000</v>
      </c>
      <c r="DA2565" s="23">
        <v>3484854</v>
      </c>
      <c r="DB2565" s="23">
        <v>3280543</v>
      </c>
      <c r="DC2565" s="23">
        <v>3802809</v>
      </c>
      <c r="DD2565">
        <v>0</v>
      </c>
      <c r="DE2565">
        <v>0</v>
      </c>
      <c r="DF2565">
        <v>0</v>
      </c>
    </row>
    <row r="2566" spans="1:110" x14ac:dyDescent="0.25">
      <c r="A2566" s="18" t="str">
        <f t="shared" si="40"/>
        <v>program_CPP_200 kW and above_All_CAISO_1-in-10_MONTHLY SYSTEM PEAK DAY_2026_6</v>
      </c>
      <c r="B2566" t="s">
        <v>51</v>
      </c>
      <c r="C2566" t="s">
        <v>121</v>
      </c>
      <c r="D2566" t="s">
        <v>122</v>
      </c>
      <c r="E2566" t="s">
        <v>7</v>
      </c>
      <c r="F2566" t="s">
        <v>110</v>
      </c>
      <c r="G2566" t="s">
        <v>85</v>
      </c>
      <c r="H2566" t="s">
        <v>20</v>
      </c>
      <c r="I2566">
        <v>2026</v>
      </c>
      <c r="J2566">
        <v>6</v>
      </c>
      <c r="K2566">
        <v>1478</v>
      </c>
      <c r="L2566">
        <v>199249.1</v>
      </c>
      <c r="M2566">
        <v>193239.1</v>
      </c>
      <c r="N2566">
        <v>190347.4</v>
      </c>
      <c r="O2566">
        <v>188758.1</v>
      </c>
      <c r="P2566">
        <v>194718</v>
      </c>
      <c r="Q2566">
        <v>211410.5</v>
      </c>
      <c r="R2566">
        <v>235491.8</v>
      </c>
      <c r="S2566">
        <v>247090.5</v>
      </c>
      <c r="T2566">
        <v>258708.2</v>
      </c>
      <c r="U2566">
        <v>272836.8</v>
      </c>
      <c r="V2566">
        <v>290882.59999999998</v>
      </c>
      <c r="W2566">
        <v>303280.5</v>
      </c>
      <c r="X2566">
        <v>308583.3</v>
      </c>
      <c r="Y2566">
        <v>309325.8</v>
      </c>
      <c r="Z2566">
        <v>306581.2</v>
      </c>
      <c r="AA2566">
        <v>298581.40000000002</v>
      </c>
      <c r="AB2566">
        <v>289306.8</v>
      </c>
      <c r="AC2566">
        <v>287977.3</v>
      </c>
      <c r="AD2566">
        <v>265932.09999999998</v>
      </c>
      <c r="AE2566">
        <v>262356.8</v>
      </c>
      <c r="AF2566">
        <v>252868.1</v>
      </c>
      <c r="AG2566">
        <v>242770.6</v>
      </c>
      <c r="AH2566">
        <v>228071.1</v>
      </c>
      <c r="AI2566">
        <v>214128.2</v>
      </c>
      <c r="AJ2566">
        <v>71.382059999999996</v>
      </c>
      <c r="AK2566">
        <v>71.008120000000005</v>
      </c>
      <c r="AL2566">
        <v>69.927959999999999</v>
      </c>
      <c r="AM2566">
        <v>68.633830000000003</v>
      </c>
      <c r="AN2566">
        <v>67.992940000000004</v>
      </c>
      <c r="AO2566">
        <v>67.916309999999996</v>
      </c>
      <c r="AP2566">
        <v>67.239760000000004</v>
      </c>
      <c r="AQ2566">
        <v>73.195620000000005</v>
      </c>
      <c r="AR2566">
        <v>79.731639999999999</v>
      </c>
      <c r="AS2566">
        <v>85.216800000000006</v>
      </c>
      <c r="AT2566">
        <v>89.895129999999995</v>
      </c>
      <c r="AU2566">
        <v>92.730930000000001</v>
      </c>
      <c r="AV2566">
        <v>94.079089999999994</v>
      </c>
      <c r="AW2566">
        <v>91.329800000000006</v>
      </c>
      <c r="AX2566">
        <v>89.158550000000005</v>
      </c>
      <c r="AY2566">
        <v>90.122529999999998</v>
      </c>
      <c r="AZ2566">
        <v>90.268010000000004</v>
      </c>
      <c r="BA2566">
        <v>88.306849999999997</v>
      </c>
      <c r="BB2566">
        <v>86.830510000000004</v>
      </c>
      <c r="BC2566">
        <v>81.531779999999998</v>
      </c>
      <c r="BD2566">
        <v>76.973519999999994</v>
      </c>
      <c r="BE2566">
        <v>74.170550000000006</v>
      </c>
      <c r="BF2566">
        <v>72.863349999999997</v>
      </c>
      <c r="BG2566">
        <v>71.500349999999997</v>
      </c>
      <c r="BH2566">
        <v>1050.3989999999999</v>
      </c>
      <c r="BI2566">
        <v>2046.9860000000001</v>
      </c>
      <c r="BJ2566">
        <v>3096.31</v>
      </c>
      <c r="BK2566">
        <v>2960.6979999999999</v>
      </c>
      <c r="BL2566">
        <v>4040</v>
      </c>
      <c r="BM2566">
        <v>7520.1180000000004</v>
      </c>
      <c r="BN2566">
        <v>9080.9629999999997</v>
      </c>
      <c r="BO2566">
        <v>9043.15</v>
      </c>
      <c r="BP2566">
        <v>5959.2</v>
      </c>
      <c r="BQ2566">
        <v>6698.3990000000003</v>
      </c>
      <c r="BR2566">
        <v>3878.3609999999999</v>
      </c>
      <c r="BS2566">
        <v>4995.5829999999996</v>
      </c>
      <c r="BT2566">
        <v>2575.4050000000002</v>
      </c>
      <c r="BU2566">
        <v>5315.5450000000001</v>
      </c>
      <c r="BV2566">
        <v>9791.2549999999992</v>
      </c>
      <c r="BW2566">
        <v>6557.665</v>
      </c>
      <c r="BX2566">
        <v>6230.4830000000002</v>
      </c>
      <c r="BY2566">
        <v>5685.0649999999996</v>
      </c>
      <c r="BZ2566">
        <v>1636.5070000000001</v>
      </c>
      <c r="CA2566">
        <v>122.4254</v>
      </c>
      <c r="CB2566">
        <v>-1032.5640000000001</v>
      </c>
      <c r="CC2566">
        <v>-2830.86</v>
      </c>
      <c r="CD2566">
        <v>-2084.692</v>
      </c>
      <c r="CE2566">
        <v>-2572.7710000000002</v>
      </c>
      <c r="CF2566" s="23">
        <v>4915502</v>
      </c>
      <c r="CG2566" s="23">
        <v>7793901</v>
      </c>
      <c r="CH2566" s="23">
        <v>6830229</v>
      </c>
      <c r="CI2566" s="23">
        <v>5314960</v>
      </c>
      <c r="CJ2566" s="23">
        <v>4389972</v>
      </c>
      <c r="CK2566" s="23">
        <v>2145516</v>
      </c>
      <c r="CL2566" s="23">
        <v>2832895</v>
      </c>
      <c r="CM2566" s="23">
        <v>2809245</v>
      </c>
      <c r="CN2566" s="23">
        <v>2068896</v>
      </c>
      <c r="CO2566" s="23">
        <v>9790437</v>
      </c>
      <c r="CP2566" s="23">
        <v>1541779</v>
      </c>
      <c r="CQ2566" s="23">
        <v>12800000</v>
      </c>
      <c r="CR2566" s="23">
        <v>13400000</v>
      </c>
      <c r="CS2566" s="23">
        <v>14800000</v>
      </c>
      <c r="CT2566" s="23">
        <v>14600000</v>
      </c>
      <c r="CU2566" s="23">
        <v>14600000</v>
      </c>
      <c r="CV2566" s="23">
        <v>14900000</v>
      </c>
      <c r="CW2566" s="23">
        <v>14200000</v>
      </c>
      <c r="CX2566" s="23">
        <v>14900000</v>
      </c>
      <c r="CY2566" s="23">
        <v>12300000</v>
      </c>
      <c r="CZ2566" s="23">
        <v>11700000</v>
      </c>
      <c r="DA2566" s="23">
        <v>3615752</v>
      </c>
      <c r="DB2566" s="23">
        <v>3403767</v>
      </c>
      <c r="DC2566" s="23">
        <v>3945650</v>
      </c>
      <c r="DD2566">
        <v>0</v>
      </c>
      <c r="DE2566">
        <v>0</v>
      </c>
      <c r="DF2566">
        <v>0</v>
      </c>
    </row>
    <row r="2567" spans="1:110" x14ac:dyDescent="0.25">
      <c r="A2567" s="18" t="str">
        <f t="shared" si="40"/>
        <v>program_CPP_200 kW and above_All_CAISO_1-in-10_MONTHLY SYSTEM PEAK DAY_2027_6</v>
      </c>
      <c r="B2567" t="s">
        <v>51</v>
      </c>
      <c r="C2567" t="s">
        <v>121</v>
      </c>
      <c r="D2567" t="s">
        <v>122</v>
      </c>
      <c r="E2567" t="s">
        <v>7</v>
      </c>
      <c r="F2567" t="s">
        <v>110</v>
      </c>
      <c r="G2567" t="s">
        <v>85</v>
      </c>
      <c r="H2567" t="s">
        <v>20</v>
      </c>
      <c r="I2567">
        <v>2027</v>
      </c>
      <c r="J2567">
        <v>6</v>
      </c>
      <c r="K2567">
        <v>1509</v>
      </c>
      <c r="L2567">
        <v>203428.2</v>
      </c>
      <c r="M2567">
        <v>197292.1</v>
      </c>
      <c r="N2567">
        <v>194339.8</v>
      </c>
      <c r="O2567">
        <v>192717.2</v>
      </c>
      <c r="P2567">
        <v>198802.1</v>
      </c>
      <c r="Q2567">
        <v>215844.7</v>
      </c>
      <c r="R2567">
        <v>240431</v>
      </c>
      <c r="S2567">
        <v>252273</v>
      </c>
      <c r="T2567">
        <v>264134.40000000002</v>
      </c>
      <c r="U2567">
        <v>278559.3</v>
      </c>
      <c r="V2567">
        <v>296983.7</v>
      </c>
      <c r="W2567">
        <v>309641.59999999998</v>
      </c>
      <c r="X2567">
        <v>315055.7</v>
      </c>
      <c r="Y2567">
        <v>315813.8</v>
      </c>
      <c r="Z2567">
        <v>313011.5</v>
      </c>
      <c r="AA2567">
        <v>304843.90000000002</v>
      </c>
      <c r="AB2567">
        <v>295374.8</v>
      </c>
      <c r="AC2567">
        <v>294017.5</v>
      </c>
      <c r="AD2567">
        <v>271509.8</v>
      </c>
      <c r="AE2567">
        <v>267859.5</v>
      </c>
      <c r="AF2567">
        <v>258171.8</v>
      </c>
      <c r="AG2567">
        <v>247862.5</v>
      </c>
      <c r="AH2567">
        <v>232854.8</v>
      </c>
      <c r="AI2567">
        <v>218619.3</v>
      </c>
      <c r="AJ2567">
        <v>71.382059999999996</v>
      </c>
      <c r="AK2567">
        <v>71.008120000000005</v>
      </c>
      <c r="AL2567">
        <v>69.927959999999999</v>
      </c>
      <c r="AM2567">
        <v>68.633830000000003</v>
      </c>
      <c r="AN2567">
        <v>67.992940000000004</v>
      </c>
      <c r="AO2567">
        <v>67.916309999999996</v>
      </c>
      <c r="AP2567">
        <v>67.239760000000004</v>
      </c>
      <c r="AQ2567">
        <v>73.195620000000005</v>
      </c>
      <c r="AR2567">
        <v>79.731639999999999</v>
      </c>
      <c r="AS2567">
        <v>85.216800000000006</v>
      </c>
      <c r="AT2567">
        <v>89.895129999999995</v>
      </c>
      <c r="AU2567">
        <v>92.730930000000001</v>
      </c>
      <c r="AV2567">
        <v>94.079089999999994</v>
      </c>
      <c r="AW2567">
        <v>91.329800000000006</v>
      </c>
      <c r="AX2567">
        <v>89.158550000000005</v>
      </c>
      <c r="AY2567">
        <v>90.122529999999998</v>
      </c>
      <c r="AZ2567">
        <v>90.268010000000004</v>
      </c>
      <c r="BA2567">
        <v>88.306849999999997</v>
      </c>
      <c r="BB2567">
        <v>86.830510000000004</v>
      </c>
      <c r="BC2567">
        <v>81.531779999999998</v>
      </c>
      <c r="BD2567">
        <v>76.973519999999994</v>
      </c>
      <c r="BE2567">
        <v>74.170550000000006</v>
      </c>
      <c r="BF2567">
        <v>72.863349999999997</v>
      </c>
      <c r="BG2567">
        <v>71.500349999999997</v>
      </c>
      <c r="BH2567">
        <v>1072.43</v>
      </c>
      <c r="BI2567">
        <v>2089.92</v>
      </c>
      <c r="BJ2567">
        <v>3161.252</v>
      </c>
      <c r="BK2567">
        <v>3022.7959999999998</v>
      </c>
      <c r="BL2567">
        <v>4124.7359999999999</v>
      </c>
      <c r="BM2567">
        <v>7677.8469999999998</v>
      </c>
      <c r="BN2567">
        <v>9271.4290000000001</v>
      </c>
      <c r="BO2567">
        <v>9232.8240000000005</v>
      </c>
      <c r="BP2567">
        <v>6084.1890000000003</v>
      </c>
      <c r="BQ2567">
        <v>6838.893</v>
      </c>
      <c r="BR2567">
        <v>3959.7069999999999</v>
      </c>
      <c r="BS2567">
        <v>5100.3620000000001</v>
      </c>
      <c r="BT2567">
        <v>2629.422</v>
      </c>
      <c r="BU2567">
        <v>5427.0349999999999</v>
      </c>
      <c r="BV2567">
        <v>9996.6200000000008</v>
      </c>
      <c r="BW2567">
        <v>6695.2079999999996</v>
      </c>
      <c r="BX2567">
        <v>6361.1629999999996</v>
      </c>
      <c r="BY2567">
        <v>5804.3059999999996</v>
      </c>
      <c r="BZ2567">
        <v>1670.8309999999999</v>
      </c>
      <c r="CA2567">
        <v>124.9932</v>
      </c>
      <c r="CB2567">
        <v>-1054.221</v>
      </c>
      <c r="CC2567">
        <v>-2890.2350000000001</v>
      </c>
      <c r="CD2567">
        <v>-2128.4169999999999</v>
      </c>
      <c r="CE2567">
        <v>-2626.732</v>
      </c>
      <c r="CF2567" s="23">
        <v>5123862</v>
      </c>
      <c r="CG2567" s="23">
        <v>8124273</v>
      </c>
      <c r="CH2567" s="23">
        <v>7119752</v>
      </c>
      <c r="CI2567" s="23">
        <v>5540253</v>
      </c>
      <c r="CJ2567" s="23">
        <v>4576056</v>
      </c>
      <c r="CK2567" s="23">
        <v>2236462</v>
      </c>
      <c r="CL2567" s="23">
        <v>2952978</v>
      </c>
      <c r="CM2567" s="23">
        <v>2928325</v>
      </c>
      <c r="CN2567" s="23">
        <v>2156593</v>
      </c>
      <c r="CO2567" s="23">
        <v>10200000</v>
      </c>
      <c r="CP2567" s="23">
        <v>1607133</v>
      </c>
      <c r="CQ2567" s="23">
        <v>13400000</v>
      </c>
      <c r="CR2567" s="23">
        <v>13900000</v>
      </c>
      <c r="CS2567" s="23">
        <v>15400000</v>
      </c>
      <c r="CT2567" s="23">
        <v>15200000</v>
      </c>
      <c r="CU2567" s="23">
        <v>15200000</v>
      </c>
      <c r="CV2567" s="23">
        <v>15500000</v>
      </c>
      <c r="CW2567" s="23">
        <v>14800000</v>
      </c>
      <c r="CX2567" s="23">
        <v>15500000</v>
      </c>
      <c r="CY2567" s="23">
        <v>12800000</v>
      </c>
      <c r="CZ2567" s="23">
        <v>12200000</v>
      </c>
      <c r="DA2567" s="23">
        <v>3769019</v>
      </c>
      <c r="DB2567" s="23">
        <v>3548048</v>
      </c>
      <c r="DC2567" s="23">
        <v>4112900</v>
      </c>
      <c r="DD2567">
        <v>0</v>
      </c>
      <c r="DE2567">
        <v>0</v>
      </c>
      <c r="DF2567">
        <v>0</v>
      </c>
    </row>
    <row r="2568" spans="1:110" x14ac:dyDescent="0.25">
      <c r="A2568" s="18" t="str">
        <f t="shared" si="40"/>
        <v>program_CPP_200 kW and above_All_CAISO_1-in-10_MONTHLY SYSTEM PEAK DAY_2028_6</v>
      </c>
      <c r="B2568" t="s">
        <v>51</v>
      </c>
      <c r="C2568" t="s">
        <v>121</v>
      </c>
      <c r="D2568" t="s">
        <v>122</v>
      </c>
      <c r="E2568" t="s">
        <v>7</v>
      </c>
      <c r="F2568" t="s">
        <v>110</v>
      </c>
      <c r="G2568" t="s">
        <v>85</v>
      </c>
      <c r="H2568" t="s">
        <v>20</v>
      </c>
      <c r="I2568">
        <v>2028</v>
      </c>
      <c r="J2568">
        <v>6</v>
      </c>
      <c r="K2568">
        <v>1541</v>
      </c>
      <c r="L2568">
        <v>207742.1</v>
      </c>
      <c r="M2568">
        <v>201475.9</v>
      </c>
      <c r="N2568">
        <v>198461</v>
      </c>
      <c r="O2568">
        <v>196804</v>
      </c>
      <c r="P2568">
        <v>203017.9</v>
      </c>
      <c r="Q2568">
        <v>220421.9</v>
      </c>
      <c r="R2568">
        <v>245529.7</v>
      </c>
      <c r="S2568">
        <v>257622.8</v>
      </c>
      <c r="T2568">
        <v>269735.7</v>
      </c>
      <c r="U2568">
        <v>284466.5</v>
      </c>
      <c r="V2568">
        <v>303281.59999999998</v>
      </c>
      <c r="W2568">
        <v>316207.90000000002</v>
      </c>
      <c r="X2568">
        <v>321736.8</v>
      </c>
      <c r="Y2568">
        <v>322510.90000000002</v>
      </c>
      <c r="Z2568">
        <v>319649.3</v>
      </c>
      <c r="AA2568">
        <v>311308.40000000002</v>
      </c>
      <c r="AB2568">
        <v>301638.5</v>
      </c>
      <c r="AC2568">
        <v>300252.40000000002</v>
      </c>
      <c r="AD2568">
        <v>277267.5</v>
      </c>
      <c r="AE2568">
        <v>273539.8</v>
      </c>
      <c r="AF2568">
        <v>263646.59999999998</v>
      </c>
      <c r="AG2568">
        <v>253118.7</v>
      </c>
      <c r="AH2568">
        <v>237792.7</v>
      </c>
      <c r="AI2568">
        <v>223255.4</v>
      </c>
      <c r="AJ2568">
        <v>71.382059999999996</v>
      </c>
      <c r="AK2568">
        <v>71.008120000000005</v>
      </c>
      <c r="AL2568">
        <v>69.927959999999999</v>
      </c>
      <c r="AM2568">
        <v>68.633830000000003</v>
      </c>
      <c r="AN2568">
        <v>67.992940000000004</v>
      </c>
      <c r="AO2568">
        <v>67.916309999999996</v>
      </c>
      <c r="AP2568">
        <v>67.239760000000004</v>
      </c>
      <c r="AQ2568">
        <v>73.195620000000005</v>
      </c>
      <c r="AR2568">
        <v>79.731639999999999</v>
      </c>
      <c r="AS2568">
        <v>85.216800000000006</v>
      </c>
      <c r="AT2568">
        <v>89.895129999999995</v>
      </c>
      <c r="AU2568">
        <v>92.730930000000001</v>
      </c>
      <c r="AV2568">
        <v>94.079089999999994</v>
      </c>
      <c r="AW2568">
        <v>91.329800000000006</v>
      </c>
      <c r="AX2568">
        <v>89.158550000000005</v>
      </c>
      <c r="AY2568">
        <v>90.122529999999998</v>
      </c>
      <c r="AZ2568">
        <v>90.268010000000004</v>
      </c>
      <c r="BA2568">
        <v>88.306849999999997</v>
      </c>
      <c r="BB2568">
        <v>86.830510000000004</v>
      </c>
      <c r="BC2568">
        <v>81.531779999999998</v>
      </c>
      <c r="BD2568">
        <v>76.973519999999994</v>
      </c>
      <c r="BE2568">
        <v>74.170550000000006</v>
      </c>
      <c r="BF2568">
        <v>72.863349999999997</v>
      </c>
      <c r="BG2568">
        <v>71.500349999999997</v>
      </c>
      <c r="BH2568">
        <v>1095.172</v>
      </c>
      <c r="BI2568">
        <v>2134.2399999999998</v>
      </c>
      <c r="BJ2568">
        <v>3228.29</v>
      </c>
      <c r="BK2568">
        <v>3086.8980000000001</v>
      </c>
      <c r="BL2568">
        <v>4212.2060000000001</v>
      </c>
      <c r="BM2568">
        <v>7840.6639999999998</v>
      </c>
      <c r="BN2568">
        <v>9468.0400000000009</v>
      </c>
      <c r="BO2568">
        <v>9428.616</v>
      </c>
      <c r="BP2568">
        <v>6213.2110000000002</v>
      </c>
      <c r="BQ2568">
        <v>6983.9189999999999</v>
      </c>
      <c r="BR2568">
        <v>4043.6770000000001</v>
      </c>
      <c r="BS2568">
        <v>5208.5209999999997</v>
      </c>
      <c r="BT2568">
        <v>2685.1819999999998</v>
      </c>
      <c r="BU2568">
        <v>5542.1210000000001</v>
      </c>
      <c r="BV2568">
        <v>10208.61</v>
      </c>
      <c r="BW2568">
        <v>6837.1869999999999</v>
      </c>
      <c r="BX2568">
        <v>6496.058</v>
      </c>
      <c r="BY2568">
        <v>5927.393</v>
      </c>
      <c r="BZ2568">
        <v>1706.2629999999999</v>
      </c>
      <c r="CA2568">
        <v>127.6438</v>
      </c>
      <c r="CB2568">
        <v>-1076.577</v>
      </c>
      <c r="CC2568">
        <v>-2951.5259999999998</v>
      </c>
      <c r="CD2568">
        <v>-2173.5529999999999</v>
      </c>
      <c r="CE2568">
        <v>-2682.4349999999999</v>
      </c>
      <c r="CF2568" s="23">
        <v>5343481</v>
      </c>
      <c r="CG2568" s="23">
        <v>8472494</v>
      </c>
      <c r="CH2568" s="23">
        <v>7424918</v>
      </c>
      <c r="CI2568" s="23">
        <v>5777718</v>
      </c>
      <c r="CJ2568" s="23">
        <v>4772195</v>
      </c>
      <c r="CK2568" s="23">
        <v>2332321</v>
      </c>
      <c r="CL2568" s="23">
        <v>3079548</v>
      </c>
      <c r="CM2568" s="23">
        <v>3053838</v>
      </c>
      <c r="CN2568" s="23">
        <v>2249029</v>
      </c>
      <c r="CO2568" s="23">
        <v>10600000</v>
      </c>
      <c r="CP2568" s="23">
        <v>1676018</v>
      </c>
      <c r="CQ2568" s="23">
        <v>13900000</v>
      </c>
      <c r="CR2568" s="23">
        <v>14500000</v>
      </c>
      <c r="CS2568" s="23">
        <v>16100000</v>
      </c>
      <c r="CT2568" s="23">
        <v>15900000</v>
      </c>
      <c r="CU2568" s="23">
        <v>15800000</v>
      </c>
      <c r="CV2568" s="23">
        <v>16200000</v>
      </c>
      <c r="CW2568" s="23">
        <v>15500000</v>
      </c>
      <c r="CX2568" s="23">
        <v>16200000</v>
      </c>
      <c r="CY2568" s="23">
        <v>13300000</v>
      </c>
      <c r="CZ2568" s="23">
        <v>12700000</v>
      </c>
      <c r="DA2568" s="23">
        <v>3930566</v>
      </c>
      <c r="DB2568" s="23">
        <v>3700124</v>
      </c>
      <c r="DC2568" s="23">
        <v>4289187</v>
      </c>
      <c r="DD2568">
        <v>0</v>
      </c>
      <c r="DE2568">
        <v>0</v>
      </c>
      <c r="DF2568">
        <v>0</v>
      </c>
    </row>
    <row r="2569" spans="1:110" x14ac:dyDescent="0.25">
      <c r="A2569" s="18" t="str">
        <f t="shared" si="40"/>
        <v>program_CPP_200 kW and above_All_CAISO_1-in-10_MONTHLY SYSTEM PEAK DAY_2029_6</v>
      </c>
      <c r="B2569" t="s">
        <v>51</v>
      </c>
      <c r="C2569" t="s">
        <v>121</v>
      </c>
      <c r="D2569" t="s">
        <v>122</v>
      </c>
      <c r="E2569" t="s">
        <v>7</v>
      </c>
      <c r="F2569" t="s">
        <v>110</v>
      </c>
      <c r="G2569" t="s">
        <v>85</v>
      </c>
      <c r="H2569" t="s">
        <v>20</v>
      </c>
      <c r="I2569">
        <v>2029</v>
      </c>
      <c r="J2569">
        <v>6</v>
      </c>
      <c r="K2569">
        <v>1573</v>
      </c>
      <c r="L2569">
        <v>212056</v>
      </c>
      <c r="M2569">
        <v>205659.7</v>
      </c>
      <c r="N2569">
        <v>202582.1</v>
      </c>
      <c r="O2569">
        <v>200890.8</v>
      </c>
      <c r="P2569">
        <v>207233.7</v>
      </c>
      <c r="Q2569">
        <v>224999.1</v>
      </c>
      <c r="R2569">
        <v>250628.3</v>
      </c>
      <c r="S2569">
        <v>262972.5</v>
      </c>
      <c r="T2569">
        <v>275336.90000000002</v>
      </c>
      <c r="U2569">
        <v>290373.59999999998</v>
      </c>
      <c r="V2569">
        <v>309579.40000000002</v>
      </c>
      <c r="W2569">
        <v>322774.2</v>
      </c>
      <c r="X2569">
        <v>328417.8</v>
      </c>
      <c r="Y2569">
        <v>329208.09999999998</v>
      </c>
      <c r="Z2569">
        <v>326287</v>
      </c>
      <c r="AA2569">
        <v>317773</v>
      </c>
      <c r="AB2569">
        <v>307902.3</v>
      </c>
      <c r="AC2569">
        <v>306487.40000000002</v>
      </c>
      <c r="AD2569">
        <v>283025.09999999998</v>
      </c>
      <c r="AE2569">
        <v>279220.09999999998</v>
      </c>
      <c r="AF2569">
        <v>269121.40000000002</v>
      </c>
      <c r="AG2569">
        <v>258374.9</v>
      </c>
      <c r="AH2569">
        <v>242730.6</v>
      </c>
      <c r="AI2569">
        <v>227891.5</v>
      </c>
      <c r="AJ2569">
        <v>71.382059999999996</v>
      </c>
      <c r="AK2569">
        <v>71.008120000000005</v>
      </c>
      <c r="AL2569">
        <v>69.927959999999999</v>
      </c>
      <c r="AM2569">
        <v>68.633830000000003</v>
      </c>
      <c r="AN2569">
        <v>67.992940000000004</v>
      </c>
      <c r="AO2569">
        <v>67.916309999999996</v>
      </c>
      <c r="AP2569">
        <v>67.239760000000004</v>
      </c>
      <c r="AQ2569">
        <v>73.195620000000005</v>
      </c>
      <c r="AR2569">
        <v>79.731639999999999</v>
      </c>
      <c r="AS2569">
        <v>85.216800000000006</v>
      </c>
      <c r="AT2569">
        <v>89.895129999999995</v>
      </c>
      <c r="AU2569">
        <v>92.730930000000001</v>
      </c>
      <c r="AV2569">
        <v>94.079089999999994</v>
      </c>
      <c r="AW2569">
        <v>91.329800000000006</v>
      </c>
      <c r="AX2569">
        <v>89.158550000000005</v>
      </c>
      <c r="AY2569">
        <v>90.122529999999998</v>
      </c>
      <c r="AZ2569">
        <v>90.268010000000004</v>
      </c>
      <c r="BA2569">
        <v>88.306849999999997</v>
      </c>
      <c r="BB2569">
        <v>86.830510000000004</v>
      </c>
      <c r="BC2569">
        <v>81.531779999999998</v>
      </c>
      <c r="BD2569">
        <v>76.973519999999994</v>
      </c>
      <c r="BE2569">
        <v>74.170550000000006</v>
      </c>
      <c r="BF2569">
        <v>72.863349999999997</v>
      </c>
      <c r="BG2569">
        <v>71.500349999999997</v>
      </c>
      <c r="BH2569">
        <v>1117.914</v>
      </c>
      <c r="BI2569">
        <v>2178.5590000000002</v>
      </c>
      <c r="BJ2569">
        <v>3295.328</v>
      </c>
      <c r="BK2569">
        <v>3151</v>
      </c>
      <c r="BL2569">
        <v>4299.6750000000002</v>
      </c>
      <c r="BM2569">
        <v>8003.4809999999998</v>
      </c>
      <c r="BN2569">
        <v>9664.65</v>
      </c>
      <c r="BO2569">
        <v>9624.4079999999994</v>
      </c>
      <c r="BP2569">
        <v>6342.2330000000002</v>
      </c>
      <c r="BQ2569">
        <v>7128.9459999999999</v>
      </c>
      <c r="BR2569">
        <v>4127.6469999999999</v>
      </c>
      <c r="BS2569">
        <v>5316.6790000000001</v>
      </c>
      <c r="BT2569">
        <v>2740.942</v>
      </c>
      <c r="BU2569">
        <v>5657.2070000000003</v>
      </c>
      <c r="BV2569">
        <v>10420.6</v>
      </c>
      <c r="BW2569">
        <v>6979.1660000000002</v>
      </c>
      <c r="BX2569">
        <v>6630.9539999999997</v>
      </c>
      <c r="BY2569">
        <v>6050.4790000000003</v>
      </c>
      <c r="BZ2569">
        <v>1741.6949999999999</v>
      </c>
      <c r="CA2569">
        <v>130.2944</v>
      </c>
      <c r="CB2569">
        <v>-1098.933</v>
      </c>
      <c r="CC2569">
        <v>-3012.8159999999998</v>
      </c>
      <c r="CD2569">
        <v>-2218.6880000000001</v>
      </c>
      <c r="CE2569">
        <v>-2738.1379999999999</v>
      </c>
      <c r="CF2569" s="23">
        <v>5567708</v>
      </c>
      <c r="CG2569" s="23">
        <v>8828023</v>
      </c>
      <c r="CH2569" s="23">
        <v>7736488</v>
      </c>
      <c r="CI2569" s="23">
        <v>6020167</v>
      </c>
      <c r="CJ2569" s="23">
        <v>4972449</v>
      </c>
      <c r="CK2569" s="23">
        <v>2430191</v>
      </c>
      <c r="CL2569" s="23">
        <v>3208774</v>
      </c>
      <c r="CM2569" s="23">
        <v>3181986</v>
      </c>
      <c r="CN2569" s="23">
        <v>2343404</v>
      </c>
      <c r="CO2569" s="23">
        <v>11100000</v>
      </c>
      <c r="CP2569" s="23">
        <v>1746348</v>
      </c>
      <c r="CQ2569" s="23">
        <v>14500000</v>
      </c>
      <c r="CR2569" s="23">
        <v>15100000</v>
      </c>
      <c r="CS2569" s="23">
        <v>16700000</v>
      </c>
      <c r="CT2569" s="23">
        <v>16500000</v>
      </c>
      <c r="CU2569" s="23">
        <v>16500000</v>
      </c>
      <c r="CV2569" s="23">
        <v>16900000</v>
      </c>
      <c r="CW2569" s="23">
        <v>16100000</v>
      </c>
      <c r="CX2569" s="23">
        <v>16900000</v>
      </c>
      <c r="CY2569" s="23">
        <v>13900000</v>
      </c>
      <c r="CZ2569" s="23">
        <v>13200000</v>
      </c>
      <c r="DA2569" s="23">
        <v>4095503</v>
      </c>
      <c r="DB2569" s="23">
        <v>3855391</v>
      </c>
      <c r="DC2569" s="23">
        <v>4469173</v>
      </c>
      <c r="DD2569">
        <v>0</v>
      </c>
      <c r="DE2569">
        <v>0</v>
      </c>
      <c r="DF2569">
        <v>0</v>
      </c>
    </row>
    <row r="2570" spans="1:110" x14ac:dyDescent="0.25">
      <c r="A2570" s="18" t="str">
        <f t="shared" si="40"/>
        <v>program_CPP_200 kW and above_All_CAISO_1-in-10_MONTHLY SYSTEM PEAK DAY_2030_6</v>
      </c>
      <c r="B2570" t="s">
        <v>51</v>
      </c>
      <c r="C2570" t="s">
        <v>121</v>
      </c>
      <c r="D2570" t="s">
        <v>122</v>
      </c>
      <c r="E2570" t="s">
        <v>7</v>
      </c>
      <c r="F2570" t="s">
        <v>110</v>
      </c>
      <c r="G2570" t="s">
        <v>85</v>
      </c>
      <c r="H2570" t="s">
        <v>20</v>
      </c>
      <c r="I2570">
        <v>2030</v>
      </c>
      <c r="J2570">
        <v>6</v>
      </c>
      <c r="K2570">
        <v>1606</v>
      </c>
      <c r="L2570">
        <v>216504.8</v>
      </c>
      <c r="M2570">
        <v>209974.3</v>
      </c>
      <c r="N2570">
        <v>206832.1</v>
      </c>
      <c r="O2570">
        <v>205105.3</v>
      </c>
      <c r="P2570">
        <v>211581.3</v>
      </c>
      <c r="Q2570">
        <v>229719.4</v>
      </c>
      <c r="R2570">
        <v>255886.2</v>
      </c>
      <c r="S2570">
        <v>268489.40000000002</v>
      </c>
      <c r="T2570">
        <v>281113.3</v>
      </c>
      <c r="U2570">
        <v>296465.40000000002</v>
      </c>
      <c r="V2570">
        <v>316074.09999999998</v>
      </c>
      <c r="W2570">
        <v>329545.7</v>
      </c>
      <c r="X2570">
        <v>335307.8</v>
      </c>
      <c r="Y2570">
        <v>336114.6</v>
      </c>
      <c r="Z2570">
        <v>333132.2</v>
      </c>
      <c r="AA2570">
        <v>324439.59999999998</v>
      </c>
      <c r="AB2570">
        <v>314361.8</v>
      </c>
      <c r="AC2570">
        <v>312917.2</v>
      </c>
      <c r="AD2570">
        <v>288962.7</v>
      </c>
      <c r="AE2570">
        <v>285077.8</v>
      </c>
      <c r="AF2570">
        <v>274767.3</v>
      </c>
      <c r="AG2570">
        <v>263795.40000000002</v>
      </c>
      <c r="AH2570">
        <v>247822.9</v>
      </c>
      <c r="AI2570">
        <v>232672.4</v>
      </c>
      <c r="AJ2570">
        <v>71.382059999999996</v>
      </c>
      <c r="AK2570">
        <v>71.008120000000005</v>
      </c>
      <c r="AL2570">
        <v>69.927959999999999</v>
      </c>
      <c r="AM2570">
        <v>68.633830000000003</v>
      </c>
      <c r="AN2570">
        <v>67.992940000000004</v>
      </c>
      <c r="AO2570">
        <v>67.916309999999996</v>
      </c>
      <c r="AP2570">
        <v>67.239760000000004</v>
      </c>
      <c r="AQ2570">
        <v>73.195620000000005</v>
      </c>
      <c r="AR2570">
        <v>79.731639999999999</v>
      </c>
      <c r="AS2570">
        <v>85.216800000000006</v>
      </c>
      <c r="AT2570">
        <v>89.895129999999995</v>
      </c>
      <c r="AU2570">
        <v>92.730930000000001</v>
      </c>
      <c r="AV2570">
        <v>94.079089999999994</v>
      </c>
      <c r="AW2570">
        <v>91.329800000000006</v>
      </c>
      <c r="AX2570">
        <v>89.158550000000005</v>
      </c>
      <c r="AY2570">
        <v>90.122529999999998</v>
      </c>
      <c r="AZ2570">
        <v>90.268010000000004</v>
      </c>
      <c r="BA2570">
        <v>88.306849999999997</v>
      </c>
      <c r="BB2570">
        <v>86.830510000000004</v>
      </c>
      <c r="BC2570">
        <v>81.531779999999998</v>
      </c>
      <c r="BD2570">
        <v>76.973519999999994</v>
      </c>
      <c r="BE2570">
        <v>74.170550000000006</v>
      </c>
      <c r="BF2570">
        <v>72.863349999999997</v>
      </c>
      <c r="BG2570">
        <v>71.500349999999997</v>
      </c>
      <c r="BH2570">
        <v>1141.367</v>
      </c>
      <c r="BI2570">
        <v>2224.2620000000002</v>
      </c>
      <c r="BJ2570">
        <v>3364.4609999999998</v>
      </c>
      <c r="BK2570">
        <v>3217.105</v>
      </c>
      <c r="BL2570">
        <v>4389.8779999999997</v>
      </c>
      <c r="BM2570">
        <v>8171.3869999999997</v>
      </c>
      <c r="BN2570">
        <v>9867.4050000000007</v>
      </c>
      <c r="BO2570">
        <v>9826.3189999999995</v>
      </c>
      <c r="BP2570">
        <v>6475.2870000000003</v>
      </c>
      <c r="BQ2570">
        <v>7278.5039999999999</v>
      </c>
      <c r="BR2570">
        <v>4214.241</v>
      </c>
      <c r="BS2570">
        <v>5428.2179999999998</v>
      </c>
      <c r="BT2570">
        <v>2798.444</v>
      </c>
      <c r="BU2570">
        <v>5775.89</v>
      </c>
      <c r="BV2570">
        <v>10639.21</v>
      </c>
      <c r="BW2570">
        <v>7125.5820000000003</v>
      </c>
      <c r="BX2570">
        <v>6770.0640000000003</v>
      </c>
      <c r="BY2570">
        <v>6177.4120000000003</v>
      </c>
      <c r="BZ2570">
        <v>1778.2339999999999</v>
      </c>
      <c r="CA2570">
        <v>133.02780000000001</v>
      </c>
      <c r="CB2570">
        <v>-1121.9880000000001</v>
      </c>
      <c r="CC2570">
        <v>-3076.0219999999999</v>
      </c>
      <c r="CD2570">
        <v>-2265.2339999999999</v>
      </c>
      <c r="CE2570">
        <v>-2795.5819999999999</v>
      </c>
      <c r="CF2570" s="23">
        <v>5803768</v>
      </c>
      <c r="CG2570" s="23">
        <v>9202315</v>
      </c>
      <c r="CH2570" s="23">
        <v>8064501</v>
      </c>
      <c r="CI2570" s="23">
        <v>6275411</v>
      </c>
      <c r="CJ2570" s="23">
        <v>5183272</v>
      </c>
      <c r="CK2570" s="23">
        <v>2533227</v>
      </c>
      <c r="CL2570" s="23">
        <v>3344820</v>
      </c>
      <c r="CM2570" s="23">
        <v>3316896</v>
      </c>
      <c r="CN2570" s="23">
        <v>2442760</v>
      </c>
      <c r="CO2570" s="23">
        <v>11600000</v>
      </c>
      <c r="CP2570" s="23">
        <v>1820390</v>
      </c>
      <c r="CQ2570" s="23">
        <v>15100000</v>
      </c>
      <c r="CR2570" s="23">
        <v>15800000</v>
      </c>
      <c r="CS2570" s="23">
        <v>17400000</v>
      </c>
      <c r="CT2570" s="23">
        <v>17200000</v>
      </c>
      <c r="CU2570" s="23">
        <v>17200000</v>
      </c>
      <c r="CV2570" s="23">
        <v>17600000</v>
      </c>
      <c r="CW2570" s="23">
        <v>16800000</v>
      </c>
      <c r="CX2570" s="23">
        <v>17600000</v>
      </c>
      <c r="CY2570" s="23">
        <v>14500000</v>
      </c>
      <c r="CZ2570" s="23">
        <v>13800000</v>
      </c>
      <c r="DA2570" s="23">
        <v>4269145</v>
      </c>
      <c r="DB2570" s="23">
        <v>4018852</v>
      </c>
      <c r="DC2570" s="23">
        <v>4658658</v>
      </c>
      <c r="DD2570">
        <v>0</v>
      </c>
      <c r="DE2570">
        <v>0</v>
      </c>
      <c r="DF2570">
        <v>0</v>
      </c>
    </row>
    <row r="2571" spans="1:110" x14ac:dyDescent="0.25">
      <c r="A2571" s="18" t="str">
        <f t="shared" si="40"/>
        <v>program_CPP_200 kW and above_All_CAISO_1-in-10_MONTHLY SYSTEM PEAK DAY_2019_7</v>
      </c>
      <c r="B2571" t="s">
        <v>51</v>
      </c>
      <c r="C2571" t="s">
        <v>121</v>
      </c>
      <c r="D2571" t="s">
        <v>122</v>
      </c>
      <c r="E2571" t="s">
        <v>7</v>
      </c>
      <c r="F2571" t="s">
        <v>110</v>
      </c>
      <c r="G2571" t="s">
        <v>85</v>
      </c>
      <c r="H2571" t="s">
        <v>20</v>
      </c>
      <c r="I2571">
        <v>2019</v>
      </c>
      <c r="J2571">
        <v>7</v>
      </c>
      <c r="K2571">
        <v>1263</v>
      </c>
      <c r="L2571">
        <v>169208.8</v>
      </c>
      <c r="M2571">
        <v>163027.70000000001</v>
      </c>
      <c r="N2571">
        <v>160534.79999999999</v>
      </c>
      <c r="O2571">
        <v>160314</v>
      </c>
      <c r="P2571">
        <v>165863.6</v>
      </c>
      <c r="Q2571">
        <v>180537.2</v>
      </c>
      <c r="R2571">
        <v>201207.5</v>
      </c>
      <c r="S2571">
        <v>214512.1</v>
      </c>
      <c r="T2571">
        <v>222741.1</v>
      </c>
      <c r="U2571">
        <v>231222.3</v>
      </c>
      <c r="V2571">
        <v>242279.8</v>
      </c>
      <c r="W2571">
        <v>249336.8</v>
      </c>
      <c r="X2571">
        <v>252509.4</v>
      </c>
      <c r="Y2571">
        <v>256091.2</v>
      </c>
      <c r="Z2571">
        <v>256414</v>
      </c>
      <c r="AA2571">
        <v>250853.8</v>
      </c>
      <c r="AB2571">
        <v>242249.8</v>
      </c>
      <c r="AC2571">
        <v>240146.7</v>
      </c>
      <c r="AD2571">
        <v>220896.1</v>
      </c>
      <c r="AE2571">
        <v>215770.4</v>
      </c>
      <c r="AF2571">
        <v>208489.7</v>
      </c>
      <c r="AG2571">
        <v>202432.6</v>
      </c>
      <c r="AH2571">
        <v>191743.1</v>
      </c>
      <c r="AI2571">
        <v>182769.7</v>
      </c>
      <c r="AJ2571">
        <v>69.59393</v>
      </c>
      <c r="AK2571">
        <v>69.284610000000001</v>
      </c>
      <c r="AL2571">
        <v>68.773309999999995</v>
      </c>
      <c r="AM2571">
        <v>67.695269999999994</v>
      </c>
      <c r="AN2571">
        <v>67.908199999999994</v>
      </c>
      <c r="AO2571">
        <v>67.581919999999997</v>
      </c>
      <c r="AP2571">
        <v>67.584400000000002</v>
      </c>
      <c r="AQ2571">
        <v>69.423379999999995</v>
      </c>
      <c r="AR2571">
        <v>72.967510000000004</v>
      </c>
      <c r="AS2571">
        <v>77.307559999999995</v>
      </c>
      <c r="AT2571">
        <v>80.391949999999994</v>
      </c>
      <c r="AU2571">
        <v>82.97175</v>
      </c>
      <c r="AV2571">
        <v>84.028599999999997</v>
      </c>
      <c r="AW2571">
        <v>86.308970000000002</v>
      </c>
      <c r="AX2571">
        <v>85.723519999999994</v>
      </c>
      <c r="AY2571">
        <v>85.760239999999996</v>
      </c>
      <c r="AZ2571">
        <v>85.278599999999997</v>
      </c>
      <c r="BA2571">
        <v>82.122529999999998</v>
      </c>
      <c r="BB2571">
        <v>80.481639999999999</v>
      </c>
      <c r="BC2571">
        <v>76.96575</v>
      </c>
      <c r="BD2571">
        <v>74.250349999999997</v>
      </c>
      <c r="BE2571">
        <v>72.926199999999994</v>
      </c>
      <c r="BF2571">
        <v>72.492230000000006</v>
      </c>
      <c r="BG2571">
        <v>71.726690000000005</v>
      </c>
      <c r="BH2571">
        <v>367.09100000000001</v>
      </c>
      <c r="BI2571">
        <v>1384.492</v>
      </c>
      <c r="BJ2571">
        <v>2390.8449999999998</v>
      </c>
      <c r="BK2571">
        <v>2285.6129999999998</v>
      </c>
      <c r="BL2571">
        <v>3458.3679999999999</v>
      </c>
      <c r="BM2571">
        <v>6630.41</v>
      </c>
      <c r="BN2571">
        <v>7431.8680000000004</v>
      </c>
      <c r="BO2571">
        <v>7818.1779999999999</v>
      </c>
      <c r="BP2571">
        <v>4542.4210000000003</v>
      </c>
      <c r="BQ2571">
        <v>3217.7649999999999</v>
      </c>
      <c r="BR2571">
        <v>3704.7710000000002</v>
      </c>
      <c r="BS2571">
        <v>3376.9349999999999</v>
      </c>
      <c r="BT2571">
        <v>3320.29</v>
      </c>
      <c r="BU2571">
        <v>5995.4269999999997</v>
      </c>
      <c r="BV2571">
        <v>8924.5010000000002</v>
      </c>
      <c r="BW2571">
        <v>6844.0619999999999</v>
      </c>
      <c r="BX2571">
        <v>7394.2060000000001</v>
      </c>
      <c r="BY2571">
        <v>6732.7759999999998</v>
      </c>
      <c r="BZ2571">
        <v>2874.6619999999998</v>
      </c>
      <c r="CA2571">
        <v>1751.2840000000001</v>
      </c>
      <c r="CB2571">
        <v>1404.7349999999999</v>
      </c>
      <c r="CC2571">
        <v>-521.43539999999996</v>
      </c>
      <c r="CD2571">
        <v>-175.06819999999999</v>
      </c>
      <c r="CE2571">
        <v>-307.49869999999999</v>
      </c>
      <c r="CF2571" s="23">
        <v>3699690</v>
      </c>
      <c r="CG2571" s="23">
        <v>5742057</v>
      </c>
      <c r="CH2571" s="23">
        <v>5053371</v>
      </c>
      <c r="CI2571" s="23">
        <v>3833233</v>
      </c>
      <c r="CJ2571" s="23">
        <v>3212308</v>
      </c>
      <c r="CK2571" s="23">
        <v>1598842</v>
      </c>
      <c r="CL2571" s="23">
        <v>2100335</v>
      </c>
      <c r="CM2571" s="23">
        <v>2178428</v>
      </c>
      <c r="CN2571" s="23">
        <v>1519044</v>
      </c>
      <c r="CO2571" s="23">
        <v>7110825</v>
      </c>
      <c r="CP2571" s="23">
        <v>1120208</v>
      </c>
      <c r="CQ2571" s="23">
        <v>9768418</v>
      </c>
      <c r="CR2571" s="23">
        <v>10100000</v>
      </c>
      <c r="CS2571" s="23">
        <v>11100000</v>
      </c>
      <c r="CT2571" s="23">
        <v>10800000</v>
      </c>
      <c r="CU2571" s="23">
        <v>10600000</v>
      </c>
      <c r="CV2571" s="23">
        <v>11000000</v>
      </c>
      <c r="CW2571" s="23">
        <v>10300000</v>
      </c>
      <c r="CX2571" s="23">
        <v>10800000</v>
      </c>
      <c r="CY2571" s="23">
        <v>8325085</v>
      </c>
      <c r="CZ2571" s="23">
        <v>8523310</v>
      </c>
      <c r="DA2571" s="23">
        <v>2548204</v>
      </c>
      <c r="DB2571" s="23">
        <v>2534015</v>
      </c>
      <c r="DC2571" s="23">
        <v>2873507</v>
      </c>
      <c r="DD2571">
        <v>0</v>
      </c>
      <c r="DE2571">
        <v>0</v>
      </c>
      <c r="DF2571">
        <v>0</v>
      </c>
    </row>
    <row r="2572" spans="1:110" x14ac:dyDescent="0.25">
      <c r="A2572" s="18" t="str">
        <f t="shared" si="40"/>
        <v>program_CPP_200 kW and above_All_CAISO_1-in-10_MONTHLY SYSTEM PEAK DAY_2020_7</v>
      </c>
      <c r="B2572" t="s">
        <v>51</v>
      </c>
      <c r="C2572" t="s">
        <v>121</v>
      </c>
      <c r="D2572" t="s">
        <v>122</v>
      </c>
      <c r="E2572" t="s">
        <v>7</v>
      </c>
      <c r="F2572" t="s">
        <v>110</v>
      </c>
      <c r="G2572" t="s">
        <v>85</v>
      </c>
      <c r="H2572" t="s">
        <v>20</v>
      </c>
      <c r="I2572">
        <v>2020</v>
      </c>
      <c r="J2572">
        <v>7</v>
      </c>
      <c r="K2572">
        <v>1289</v>
      </c>
      <c r="L2572">
        <v>172692.1</v>
      </c>
      <c r="M2572">
        <v>166383.79999999999</v>
      </c>
      <c r="N2572">
        <v>163839.5</v>
      </c>
      <c r="O2572">
        <v>163614.20000000001</v>
      </c>
      <c r="P2572">
        <v>169278.1</v>
      </c>
      <c r="Q2572">
        <v>184253.7</v>
      </c>
      <c r="R2572">
        <v>205349.5</v>
      </c>
      <c r="S2572">
        <v>218928.1</v>
      </c>
      <c r="T2572">
        <v>227326.5</v>
      </c>
      <c r="U2572">
        <v>235982.2</v>
      </c>
      <c r="V2572">
        <v>247267.3</v>
      </c>
      <c r="W2572">
        <v>254469.6</v>
      </c>
      <c r="X2572">
        <v>257707.5</v>
      </c>
      <c r="Y2572">
        <v>261363.1</v>
      </c>
      <c r="Z2572">
        <v>261692.5</v>
      </c>
      <c r="AA2572">
        <v>256017.9</v>
      </c>
      <c r="AB2572">
        <v>247236.7</v>
      </c>
      <c r="AC2572">
        <v>245090.3</v>
      </c>
      <c r="AD2572">
        <v>225443.4</v>
      </c>
      <c r="AE2572">
        <v>220212.2</v>
      </c>
      <c r="AF2572">
        <v>212781.7</v>
      </c>
      <c r="AG2572">
        <v>206599.9</v>
      </c>
      <c r="AH2572">
        <v>195690.3</v>
      </c>
      <c r="AI2572">
        <v>186532.2</v>
      </c>
      <c r="AJ2572">
        <v>69.59393</v>
      </c>
      <c r="AK2572">
        <v>69.284610000000001</v>
      </c>
      <c r="AL2572">
        <v>68.773309999999995</v>
      </c>
      <c r="AM2572">
        <v>67.695269999999994</v>
      </c>
      <c r="AN2572">
        <v>67.908199999999994</v>
      </c>
      <c r="AO2572">
        <v>67.581919999999997</v>
      </c>
      <c r="AP2572">
        <v>67.584400000000002</v>
      </c>
      <c r="AQ2572">
        <v>69.423379999999995</v>
      </c>
      <c r="AR2572">
        <v>72.967510000000004</v>
      </c>
      <c r="AS2572">
        <v>77.307559999999995</v>
      </c>
      <c r="AT2572">
        <v>80.391949999999994</v>
      </c>
      <c r="AU2572">
        <v>82.97175</v>
      </c>
      <c r="AV2572">
        <v>84.028599999999997</v>
      </c>
      <c r="AW2572">
        <v>86.308970000000002</v>
      </c>
      <c r="AX2572">
        <v>85.723519999999994</v>
      </c>
      <c r="AY2572">
        <v>85.760239999999996</v>
      </c>
      <c r="AZ2572">
        <v>85.278599999999997</v>
      </c>
      <c r="BA2572">
        <v>82.122529999999998</v>
      </c>
      <c r="BB2572">
        <v>80.481639999999999</v>
      </c>
      <c r="BC2572">
        <v>76.96575</v>
      </c>
      <c r="BD2572">
        <v>74.250349999999997</v>
      </c>
      <c r="BE2572">
        <v>72.926199999999994</v>
      </c>
      <c r="BF2572">
        <v>72.492230000000006</v>
      </c>
      <c r="BG2572">
        <v>71.726690000000005</v>
      </c>
      <c r="BH2572">
        <v>374.64789999999999</v>
      </c>
      <c r="BI2572">
        <v>1412.9929999999999</v>
      </c>
      <c r="BJ2572">
        <v>2440.0630000000001</v>
      </c>
      <c r="BK2572">
        <v>2332.665</v>
      </c>
      <c r="BL2572">
        <v>3529.5619999999999</v>
      </c>
      <c r="BM2572">
        <v>6766.9030000000002</v>
      </c>
      <c r="BN2572">
        <v>7584.8590000000004</v>
      </c>
      <c r="BO2572">
        <v>7979.1220000000003</v>
      </c>
      <c r="BP2572">
        <v>4635.9309999999996</v>
      </c>
      <c r="BQ2572">
        <v>3284.0059999999999</v>
      </c>
      <c r="BR2572">
        <v>3781.0369999999998</v>
      </c>
      <c r="BS2572">
        <v>3446.4520000000002</v>
      </c>
      <c r="BT2572">
        <v>3388.6410000000001</v>
      </c>
      <c r="BU2572">
        <v>6118.848</v>
      </c>
      <c r="BV2572">
        <v>9108.2199999999993</v>
      </c>
      <c r="BW2572">
        <v>6984.9530000000004</v>
      </c>
      <c r="BX2572">
        <v>7546.4219999999996</v>
      </c>
      <c r="BY2572">
        <v>6871.3760000000002</v>
      </c>
      <c r="BZ2572">
        <v>2933.8389999999999</v>
      </c>
      <c r="CA2572">
        <v>1787.336</v>
      </c>
      <c r="CB2572">
        <v>1433.653</v>
      </c>
      <c r="CC2572">
        <v>-532.16959999999995</v>
      </c>
      <c r="CD2572">
        <v>-178.6721</v>
      </c>
      <c r="CE2572">
        <v>-313.82889999999998</v>
      </c>
      <c r="CF2572" s="23">
        <v>3853581</v>
      </c>
      <c r="CG2572" s="23">
        <v>5980901</v>
      </c>
      <c r="CH2572" s="23">
        <v>5263569</v>
      </c>
      <c r="CI2572" s="23">
        <v>3992678</v>
      </c>
      <c r="CJ2572" s="23">
        <v>3345926</v>
      </c>
      <c r="CK2572" s="23">
        <v>1665347</v>
      </c>
      <c r="CL2572" s="23">
        <v>2187700</v>
      </c>
      <c r="CM2572" s="23">
        <v>2269041</v>
      </c>
      <c r="CN2572" s="23">
        <v>1582230</v>
      </c>
      <c r="CO2572" s="23">
        <v>7406604</v>
      </c>
      <c r="CP2572" s="23">
        <v>1166803</v>
      </c>
      <c r="CQ2572" s="23">
        <v>10200000</v>
      </c>
      <c r="CR2572" s="23">
        <v>10500000</v>
      </c>
      <c r="CS2572" s="23">
        <v>11500000</v>
      </c>
      <c r="CT2572" s="23">
        <v>11300000</v>
      </c>
      <c r="CU2572" s="23">
        <v>11000000</v>
      </c>
      <c r="CV2572" s="23">
        <v>11500000</v>
      </c>
      <c r="CW2572" s="23">
        <v>10700000</v>
      </c>
      <c r="CX2572" s="23">
        <v>11200000</v>
      </c>
      <c r="CY2572" s="23">
        <v>8671372</v>
      </c>
      <c r="CZ2572" s="23">
        <v>8877842</v>
      </c>
      <c r="DA2572" s="23">
        <v>2654198</v>
      </c>
      <c r="DB2572" s="23">
        <v>2639419</v>
      </c>
      <c r="DC2572" s="23">
        <v>2993032</v>
      </c>
      <c r="DD2572">
        <v>0</v>
      </c>
      <c r="DE2572">
        <v>0</v>
      </c>
      <c r="DF2572">
        <v>0</v>
      </c>
    </row>
    <row r="2573" spans="1:110" x14ac:dyDescent="0.25">
      <c r="A2573" s="18" t="str">
        <f t="shared" si="40"/>
        <v>program_CPP_200 kW and above_All_CAISO_1-in-10_MONTHLY SYSTEM PEAK DAY_2021_7</v>
      </c>
      <c r="B2573" t="s">
        <v>51</v>
      </c>
      <c r="C2573" t="s">
        <v>121</v>
      </c>
      <c r="D2573" t="s">
        <v>122</v>
      </c>
      <c r="E2573" t="s">
        <v>7</v>
      </c>
      <c r="F2573" t="s">
        <v>110</v>
      </c>
      <c r="G2573" t="s">
        <v>85</v>
      </c>
      <c r="H2573" t="s">
        <v>20</v>
      </c>
      <c r="I2573">
        <v>2021</v>
      </c>
      <c r="J2573">
        <v>7</v>
      </c>
      <c r="K2573">
        <v>1307</v>
      </c>
      <c r="L2573">
        <v>175103.6</v>
      </c>
      <c r="M2573">
        <v>168707.20000000001</v>
      </c>
      <c r="N2573">
        <v>166127.4</v>
      </c>
      <c r="O2573">
        <v>165899</v>
      </c>
      <c r="P2573">
        <v>171642</v>
      </c>
      <c r="Q2573">
        <v>186826.7</v>
      </c>
      <c r="R2573">
        <v>208217.1</v>
      </c>
      <c r="S2573">
        <v>221985.3</v>
      </c>
      <c r="T2573">
        <v>230500.9</v>
      </c>
      <c r="U2573">
        <v>239277.6</v>
      </c>
      <c r="V2573">
        <v>250720.2</v>
      </c>
      <c r="W2573">
        <v>258023.1</v>
      </c>
      <c r="X2573">
        <v>261306.3</v>
      </c>
      <c r="Y2573">
        <v>265012.8</v>
      </c>
      <c r="Z2573">
        <v>265346.8</v>
      </c>
      <c r="AA2573">
        <v>259593</v>
      </c>
      <c r="AB2573">
        <v>250689.2</v>
      </c>
      <c r="AC2573">
        <v>248512.8</v>
      </c>
      <c r="AD2573">
        <v>228591.6</v>
      </c>
      <c r="AE2573">
        <v>223287.3</v>
      </c>
      <c r="AF2573">
        <v>215753</v>
      </c>
      <c r="AG2573">
        <v>209484.9</v>
      </c>
      <c r="AH2573">
        <v>198423</v>
      </c>
      <c r="AI2573">
        <v>189137</v>
      </c>
      <c r="AJ2573">
        <v>69.59393</v>
      </c>
      <c r="AK2573">
        <v>69.284610000000001</v>
      </c>
      <c r="AL2573">
        <v>68.773309999999995</v>
      </c>
      <c r="AM2573">
        <v>67.695269999999994</v>
      </c>
      <c r="AN2573">
        <v>67.908199999999994</v>
      </c>
      <c r="AO2573">
        <v>67.581919999999997</v>
      </c>
      <c r="AP2573">
        <v>67.584400000000002</v>
      </c>
      <c r="AQ2573">
        <v>69.423379999999995</v>
      </c>
      <c r="AR2573">
        <v>72.967510000000004</v>
      </c>
      <c r="AS2573">
        <v>77.307559999999995</v>
      </c>
      <c r="AT2573">
        <v>80.391949999999994</v>
      </c>
      <c r="AU2573">
        <v>82.97175</v>
      </c>
      <c r="AV2573">
        <v>84.028599999999997</v>
      </c>
      <c r="AW2573">
        <v>86.308970000000002</v>
      </c>
      <c r="AX2573">
        <v>85.723519999999994</v>
      </c>
      <c r="AY2573">
        <v>85.760239999999996</v>
      </c>
      <c r="AZ2573">
        <v>85.278599999999997</v>
      </c>
      <c r="BA2573">
        <v>82.122529999999998</v>
      </c>
      <c r="BB2573">
        <v>80.481639999999999</v>
      </c>
      <c r="BC2573">
        <v>76.96575</v>
      </c>
      <c r="BD2573">
        <v>74.250349999999997</v>
      </c>
      <c r="BE2573">
        <v>72.926199999999994</v>
      </c>
      <c r="BF2573">
        <v>72.492230000000006</v>
      </c>
      <c r="BG2573">
        <v>71.726690000000005</v>
      </c>
      <c r="BH2573">
        <v>379.87959999999998</v>
      </c>
      <c r="BI2573">
        <v>1432.7239999999999</v>
      </c>
      <c r="BJ2573">
        <v>2474.1370000000002</v>
      </c>
      <c r="BK2573">
        <v>2365.239</v>
      </c>
      <c r="BL2573">
        <v>3578.85</v>
      </c>
      <c r="BM2573">
        <v>6861.3980000000001</v>
      </c>
      <c r="BN2573">
        <v>7690.777</v>
      </c>
      <c r="BO2573">
        <v>8090.5450000000001</v>
      </c>
      <c r="BP2573">
        <v>4700.6689999999999</v>
      </c>
      <c r="BQ2573">
        <v>3329.8649999999998</v>
      </c>
      <c r="BR2573">
        <v>3833.8359999999998</v>
      </c>
      <c r="BS2573">
        <v>3494.5790000000002</v>
      </c>
      <c r="BT2573">
        <v>3435.9609999999998</v>
      </c>
      <c r="BU2573">
        <v>6204.2939999999999</v>
      </c>
      <c r="BV2573">
        <v>9235.41</v>
      </c>
      <c r="BW2573">
        <v>7082.4930000000004</v>
      </c>
      <c r="BX2573">
        <v>7651.8029999999999</v>
      </c>
      <c r="BY2573">
        <v>6967.3310000000001</v>
      </c>
      <c r="BZ2573">
        <v>2974.808</v>
      </c>
      <c r="CA2573">
        <v>1812.2950000000001</v>
      </c>
      <c r="CB2573">
        <v>1453.673</v>
      </c>
      <c r="CC2573">
        <v>-539.601</v>
      </c>
      <c r="CD2573">
        <v>-181.1671</v>
      </c>
      <c r="CE2573">
        <v>-318.21129999999999</v>
      </c>
      <c r="CF2573" s="23">
        <v>3961957</v>
      </c>
      <c r="CG2573" s="23">
        <v>6149106</v>
      </c>
      <c r="CH2573" s="23">
        <v>5411600</v>
      </c>
      <c r="CI2573" s="23">
        <v>4104967</v>
      </c>
      <c r="CJ2573" s="23">
        <v>3440026</v>
      </c>
      <c r="CK2573" s="23">
        <v>1712183</v>
      </c>
      <c r="CL2573" s="23">
        <v>2249226</v>
      </c>
      <c r="CM2573" s="23">
        <v>2332854</v>
      </c>
      <c r="CN2573" s="23">
        <v>1626728</v>
      </c>
      <c r="CO2573" s="23">
        <v>7614905</v>
      </c>
      <c r="CP2573" s="23">
        <v>1199618</v>
      </c>
      <c r="CQ2573" s="23">
        <v>10500000</v>
      </c>
      <c r="CR2573" s="23">
        <v>10800000</v>
      </c>
      <c r="CS2573" s="23">
        <v>11800000</v>
      </c>
      <c r="CT2573" s="23">
        <v>11600000</v>
      </c>
      <c r="CU2573" s="23">
        <v>11300000</v>
      </c>
      <c r="CV2573" s="23">
        <v>11800000</v>
      </c>
      <c r="CW2573" s="23">
        <v>11000000</v>
      </c>
      <c r="CX2573" s="23">
        <v>11500000</v>
      </c>
      <c r="CY2573" s="23">
        <v>8915243</v>
      </c>
      <c r="CZ2573" s="23">
        <v>9127519</v>
      </c>
      <c r="DA2573" s="23">
        <v>2728843</v>
      </c>
      <c r="DB2573" s="23">
        <v>2713649</v>
      </c>
      <c r="DC2573" s="23">
        <v>3077207</v>
      </c>
      <c r="DD2573">
        <v>0</v>
      </c>
      <c r="DE2573">
        <v>0</v>
      </c>
      <c r="DF2573">
        <v>0</v>
      </c>
    </row>
    <row r="2574" spans="1:110" x14ac:dyDescent="0.25">
      <c r="A2574" s="18" t="str">
        <f t="shared" si="40"/>
        <v>program_CPP_200 kW and above_All_CAISO_1-in-10_MONTHLY SYSTEM PEAK DAY_2022_7</v>
      </c>
      <c r="B2574" t="s">
        <v>51</v>
      </c>
      <c r="C2574" t="s">
        <v>121</v>
      </c>
      <c r="D2574" t="s">
        <v>122</v>
      </c>
      <c r="E2574" t="s">
        <v>7</v>
      </c>
      <c r="F2574" t="s">
        <v>110</v>
      </c>
      <c r="G2574" t="s">
        <v>85</v>
      </c>
      <c r="H2574" t="s">
        <v>20</v>
      </c>
      <c r="I2574">
        <v>2022</v>
      </c>
      <c r="J2574">
        <v>7</v>
      </c>
      <c r="K2574">
        <v>1343</v>
      </c>
      <c r="L2574">
        <v>179926.7</v>
      </c>
      <c r="M2574">
        <v>173354.1</v>
      </c>
      <c r="N2574">
        <v>170703.2</v>
      </c>
      <c r="O2574">
        <v>170468.5</v>
      </c>
      <c r="P2574">
        <v>176369.7</v>
      </c>
      <c r="Q2574">
        <v>191972.6</v>
      </c>
      <c r="R2574">
        <v>213952.2</v>
      </c>
      <c r="S2574">
        <v>228099.6</v>
      </c>
      <c r="T2574">
        <v>236849.8</v>
      </c>
      <c r="U2574">
        <v>245868.2</v>
      </c>
      <c r="V2574">
        <v>257626.1</v>
      </c>
      <c r="W2574">
        <v>265130.09999999998</v>
      </c>
      <c r="X2574">
        <v>268503.7</v>
      </c>
      <c r="Y2574">
        <v>272312.3</v>
      </c>
      <c r="Z2574">
        <v>272655.5</v>
      </c>
      <c r="AA2574">
        <v>266743.2</v>
      </c>
      <c r="AB2574">
        <v>257594.2</v>
      </c>
      <c r="AC2574">
        <v>255357.9</v>
      </c>
      <c r="AD2574">
        <v>234887.9</v>
      </c>
      <c r="AE2574">
        <v>229437.5</v>
      </c>
      <c r="AF2574">
        <v>221695.7</v>
      </c>
      <c r="AG2574">
        <v>215255</v>
      </c>
      <c r="AH2574">
        <v>203888.3</v>
      </c>
      <c r="AI2574">
        <v>194346.6</v>
      </c>
      <c r="AJ2574">
        <v>69.59393</v>
      </c>
      <c r="AK2574">
        <v>69.284610000000001</v>
      </c>
      <c r="AL2574">
        <v>68.773309999999995</v>
      </c>
      <c r="AM2574">
        <v>67.695269999999994</v>
      </c>
      <c r="AN2574">
        <v>67.908199999999994</v>
      </c>
      <c r="AO2574">
        <v>67.581919999999997</v>
      </c>
      <c r="AP2574">
        <v>67.584400000000002</v>
      </c>
      <c r="AQ2574">
        <v>69.423379999999995</v>
      </c>
      <c r="AR2574">
        <v>72.967510000000004</v>
      </c>
      <c r="AS2574">
        <v>77.307559999999995</v>
      </c>
      <c r="AT2574">
        <v>80.391949999999994</v>
      </c>
      <c r="AU2574">
        <v>82.97175</v>
      </c>
      <c r="AV2574">
        <v>84.028599999999997</v>
      </c>
      <c r="AW2574">
        <v>86.308970000000002</v>
      </c>
      <c r="AX2574">
        <v>85.723519999999994</v>
      </c>
      <c r="AY2574">
        <v>85.760239999999996</v>
      </c>
      <c r="AZ2574">
        <v>85.278599999999997</v>
      </c>
      <c r="BA2574">
        <v>82.122529999999998</v>
      </c>
      <c r="BB2574">
        <v>80.481639999999999</v>
      </c>
      <c r="BC2574">
        <v>76.96575</v>
      </c>
      <c r="BD2574">
        <v>74.250349999999997</v>
      </c>
      <c r="BE2574">
        <v>72.926199999999994</v>
      </c>
      <c r="BF2574">
        <v>72.492230000000006</v>
      </c>
      <c r="BG2574">
        <v>71.726690000000005</v>
      </c>
      <c r="BH2574">
        <v>390.34300000000002</v>
      </c>
      <c r="BI2574">
        <v>1472.1869999999999</v>
      </c>
      <c r="BJ2574">
        <v>2542.2840000000001</v>
      </c>
      <c r="BK2574">
        <v>2430.3870000000002</v>
      </c>
      <c r="BL2574">
        <v>3677.4259999999999</v>
      </c>
      <c r="BM2574">
        <v>7050.3879999999999</v>
      </c>
      <c r="BN2574">
        <v>7902.6109999999999</v>
      </c>
      <c r="BO2574">
        <v>8313.3909999999996</v>
      </c>
      <c r="BP2574">
        <v>4830.1440000000002</v>
      </c>
      <c r="BQ2574">
        <v>3421.5830000000001</v>
      </c>
      <c r="BR2574">
        <v>3939.4360000000001</v>
      </c>
      <c r="BS2574">
        <v>3590.8339999999998</v>
      </c>
      <c r="BT2574">
        <v>3530.6010000000001</v>
      </c>
      <c r="BU2574">
        <v>6375.1850000000004</v>
      </c>
      <c r="BV2574">
        <v>9489.7900000000009</v>
      </c>
      <c r="BW2574">
        <v>7277.5730000000003</v>
      </c>
      <c r="BX2574">
        <v>7862.5640000000003</v>
      </c>
      <c r="BY2574">
        <v>7159.2389999999996</v>
      </c>
      <c r="BZ2574">
        <v>3056.7469999999998</v>
      </c>
      <c r="CA2574">
        <v>1862.213</v>
      </c>
      <c r="CB2574">
        <v>1493.713</v>
      </c>
      <c r="CC2574">
        <v>-554.46379999999999</v>
      </c>
      <c r="CD2574">
        <v>-186.15719999999999</v>
      </c>
      <c r="CE2574">
        <v>-326.97609999999997</v>
      </c>
      <c r="CF2574" s="23">
        <v>4183219</v>
      </c>
      <c r="CG2574" s="23">
        <v>6492513</v>
      </c>
      <c r="CH2574" s="23">
        <v>5713820</v>
      </c>
      <c r="CI2574" s="23">
        <v>4334216</v>
      </c>
      <c r="CJ2574" s="23">
        <v>3632140</v>
      </c>
      <c r="CK2574" s="23">
        <v>1807802</v>
      </c>
      <c r="CL2574" s="23">
        <v>2374837</v>
      </c>
      <c r="CM2574" s="23">
        <v>2463136</v>
      </c>
      <c r="CN2574" s="23">
        <v>1717575</v>
      </c>
      <c r="CO2574" s="23">
        <v>8040172</v>
      </c>
      <c r="CP2574" s="23">
        <v>1266613</v>
      </c>
      <c r="CQ2574" s="23">
        <v>11000000</v>
      </c>
      <c r="CR2574" s="23">
        <v>11400000</v>
      </c>
      <c r="CS2574" s="23">
        <v>12500000</v>
      </c>
      <c r="CT2574" s="23">
        <v>12300000</v>
      </c>
      <c r="CU2574" s="23">
        <v>12000000</v>
      </c>
      <c r="CV2574" s="23">
        <v>12500000</v>
      </c>
      <c r="CW2574" s="23">
        <v>11600000</v>
      </c>
      <c r="CX2574" s="23">
        <v>12200000</v>
      </c>
      <c r="CY2574" s="23">
        <v>9413129</v>
      </c>
      <c r="CZ2574" s="23">
        <v>9637261</v>
      </c>
      <c r="DA2574" s="23">
        <v>2881240</v>
      </c>
      <c r="DB2574" s="23">
        <v>2865198</v>
      </c>
      <c r="DC2574" s="23">
        <v>3249059</v>
      </c>
      <c r="DD2574">
        <v>0</v>
      </c>
      <c r="DE2574">
        <v>0</v>
      </c>
      <c r="DF2574">
        <v>0</v>
      </c>
    </row>
    <row r="2575" spans="1:110" x14ac:dyDescent="0.25">
      <c r="A2575" s="18" t="str">
        <f t="shared" si="40"/>
        <v>program_CPP_200 kW and above_All_CAISO_1-in-10_MONTHLY SYSTEM PEAK DAY_2023_7</v>
      </c>
      <c r="B2575" t="s">
        <v>51</v>
      </c>
      <c r="C2575" t="s">
        <v>121</v>
      </c>
      <c r="D2575" t="s">
        <v>122</v>
      </c>
      <c r="E2575" t="s">
        <v>7</v>
      </c>
      <c r="F2575" t="s">
        <v>110</v>
      </c>
      <c r="G2575" t="s">
        <v>85</v>
      </c>
      <c r="H2575" t="s">
        <v>20</v>
      </c>
      <c r="I2575">
        <v>2023</v>
      </c>
      <c r="J2575">
        <v>7</v>
      </c>
      <c r="K2575">
        <v>1387</v>
      </c>
      <c r="L2575">
        <v>185821.5</v>
      </c>
      <c r="M2575">
        <v>179033.60000000001</v>
      </c>
      <c r="N2575">
        <v>176295.9</v>
      </c>
      <c r="O2575">
        <v>176053.5</v>
      </c>
      <c r="P2575">
        <v>182148</v>
      </c>
      <c r="Q2575">
        <v>198262.1</v>
      </c>
      <c r="R2575">
        <v>220961.8</v>
      </c>
      <c r="S2575">
        <v>235572.7</v>
      </c>
      <c r="T2575">
        <v>244609.6</v>
      </c>
      <c r="U2575">
        <v>253923.5</v>
      </c>
      <c r="V2575">
        <v>266066.5</v>
      </c>
      <c r="W2575">
        <v>273816.40000000002</v>
      </c>
      <c r="X2575">
        <v>277300.5</v>
      </c>
      <c r="Y2575">
        <v>281234</v>
      </c>
      <c r="Z2575">
        <v>281588.40000000002</v>
      </c>
      <c r="AA2575">
        <v>275482.40000000002</v>
      </c>
      <c r="AB2575">
        <v>266033.59999999998</v>
      </c>
      <c r="AC2575">
        <v>263724</v>
      </c>
      <c r="AD2575">
        <v>242583.4</v>
      </c>
      <c r="AE2575">
        <v>236954.5</v>
      </c>
      <c r="AF2575">
        <v>228959</v>
      </c>
      <c r="AG2575">
        <v>222307.20000000001</v>
      </c>
      <c r="AH2575">
        <v>210568.2</v>
      </c>
      <c r="AI2575">
        <v>200713.9</v>
      </c>
      <c r="AJ2575">
        <v>69.59393</v>
      </c>
      <c r="AK2575">
        <v>69.284610000000001</v>
      </c>
      <c r="AL2575">
        <v>68.773309999999995</v>
      </c>
      <c r="AM2575">
        <v>67.695269999999994</v>
      </c>
      <c r="AN2575">
        <v>67.908199999999994</v>
      </c>
      <c r="AO2575">
        <v>67.581919999999997</v>
      </c>
      <c r="AP2575">
        <v>67.584400000000002</v>
      </c>
      <c r="AQ2575">
        <v>69.423379999999995</v>
      </c>
      <c r="AR2575">
        <v>72.967510000000004</v>
      </c>
      <c r="AS2575">
        <v>77.307559999999995</v>
      </c>
      <c r="AT2575">
        <v>80.391949999999994</v>
      </c>
      <c r="AU2575">
        <v>82.97175</v>
      </c>
      <c r="AV2575">
        <v>84.028599999999997</v>
      </c>
      <c r="AW2575">
        <v>86.308970000000002</v>
      </c>
      <c r="AX2575">
        <v>85.723519999999994</v>
      </c>
      <c r="AY2575">
        <v>85.760239999999996</v>
      </c>
      <c r="AZ2575">
        <v>85.278599999999997</v>
      </c>
      <c r="BA2575">
        <v>82.122529999999998</v>
      </c>
      <c r="BB2575">
        <v>80.481639999999999</v>
      </c>
      <c r="BC2575">
        <v>76.96575</v>
      </c>
      <c r="BD2575">
        <v>74.250349999999997</v>
      </c>
      <c r="BE2575">
        <v>72.926199999999994</v>
      </c>
      <c r="BF2575">
        <v>72.492230000000006</v>
      </c>
      <c r="BG2575">
        <v>71.726690000000005</v>
      </c>
      <c r="BH2575">
        <v>403.13159999999999</v>
      </c>
      <c r="BI2575">
        <v>1520.42</v>
      </c>
      <c r="BJ2575">
        <v>2625.576</v>
      </c>
      <c r="BK2575">
        <v>2510.0120000000002</v>
      </c>
      <c r="BL2575">
        <v>3797.9070000000002</v>
      </c>
      <c r="BM2575">
        <v>7281.3760000000002</v>
      </c>
      <c r="BN2575">
        <v>8161.5209999999997</v>
      </c>
      <c r="BO2575">
        <v>8585.7579999999998</v>
      </c>
      <c r="BP2575">
        <v>4988.3909999999996</v>
      </c>
      <c r="BQ2575">
        <v>3533.6819999999998</v>
      </c>
      <c r="BR2575">
        <v>4068.5010000000002</v>
      </c>
      <c r="BS2575">
        <v>3708.4789999999998</v>
      </c>
      <c r="BT2575">
        <v>3646.2719999999999</v>
      </c>
      <c r="BU2575">
        <v>6584.0519999999997</v>
      </c>
      <c r="BV2575">
        <v>9800.6980000000003</v>
      </c>
      <c r="BW2575">
        <v>7516.0039999999999</v>
      </c>
      <c r="BX2575">
        <v>8120.1610000000001</v>
      </c>
      <c r="BY2575">
        <v>7393.7929999999997</v>
      </c>
      <c r="BZ2575">
        <v>3156.893</v>
      </c>
      <c r="CA2575">
        <v>1923.223</v>
      </c>
      <c r="CB2575">
        <v>1542.6510000000001</v>
      </c>
      <c r="CC2575">
        <v>-572.62940000000003</v>
      </c>
      <c r="CD2575">
        <v>-192.25620000000001</v>
      </c>
      <c r="CE2575">
        <v>-337.68860000000001</v>
      </c>
      <c r="CF2575" s="23">
        <v>4461815</v>
      </c>
      <c r="CG2575" s="23">
        <v>6924904</v>
      </c>
      <c r="CH2575" s="23">
        <v>6094350</v>
      </c>
      <c r="CI2575" s="23">
        <v>4622867</v>
      </c>
      <c r="CJ2575" s="23">
        <v>3874034</v>
      </c>
      <c r="CK2575" s="23">
        <v>1928199</v>
      </c>
      <c r="CL2575" s="23">
        <v>2532998</v>
      </c>
      <c r="CM2575" s="23">
        <v>2627177</v>
      </c>
      <c r="CN2575" s="23">
        <v>1831963</v>
      </c>
      <c r="CO2575" s="23">
        <v>8575634</v>
      </c>
      <c r="CP2575" s="23">
        <v>1350967</v>
      </c>
      <c r="CQ2575" s="23">
        <v>11800000</v>
      </c>
      <c r="CR2575" s="23">
        <v>12200000</v>
      </c>
      <c r="CS2575" s="23">
        <v>13300000</v>
      </c>
      <c r="CT2575" s="23">
        <v>13100000</v>
      </c>
      <c r="CU2575" s="23">
        <v>12800000</v>
      </c>
      <c r="CV2575" s="23">
        <v>13300000</v>
      </c>
      <c r="CW2575" s="23">
        <v>12400000</v>
      </c>
      <c r="CX2575" s="23">
        <v>13000000</v>
      </c>
      <c r="CY2575" s="23">
        <v>10000000</v>
      </c>
      <c r="CZ2575" s="23">
        <v>10300000</v>
      </c>
      <c r="DA2575" s="23">
        <v>3073126</v>
      </c>
      <c r="DB2575" s="23">
        <v>3056015</v>
      </c>
      <c r="DC2575" s="23">
        <v>3465441</v>
      </c>
      <c r="DD2575">
        <v>0</v>
      </c>
      <c r="DE2575">
        <v>0</v>
      </c>
      <c r="DF2575">
        <v>0</v>
      </c>
    </row>
    <row r="2576" spans="1:110" x14ac:dyDescent="0.25">
      <c r="A2576" s="18" t="str">
        <f t="shared" si="40"/>
        <v>program_CPP_200 kW and above_All_CAISO_1-in-10_MONTHLY SYSTEM PEAK DAY_2024_7</v>
      </c>
      <c r="B2576" t="s">
        <v>51</v>
      </c>
      <c r="C2576" t="s">
        <v>121</v>
      </c>
      <c r="D2576" t="s">
        <v>122</v>
      </c>
      <c r="E2576" t="s">
        <v>7</v>
      </c>
      <c r="F2576" t="s">
        <v>110</v>
      </c>
      <c r="G2576" t="s">
        <v>85</v>
      </c>
      <c r="H2576" t="s">
        <v>20</v>
      </c>
      <c r="I2576">
        <v>2024</v>
      </c>
      <c r="J2576">
        <v>7</v>
      </c>
      <c r="K2576">
        <v>1422</v>
      </c>
      <c r="L2576">
        <v>190510.6</v>
      </c>
      <c r="M2576">
        <v>183551.4</v>
      </c>
      <c r="N2576">
        <v>180744.6</v>
      </c>
      <c r="O2576">
        <v>180496.1</v>
      </c>
      <c r="P2576">
        <v>186744.3</v>
      </c>
      <c r="Q2576">
        <v>203265.1</v>
      </c>
      <c r="R2576">
        <v>226537.60000000001</v>
      </c>
      <c r="S2576">
        <v>241517.2</v>
      </c>
      <c r="T2576">
        <v>250782.2</v>
      </c>
      <c r="U2576">
        <v>260331.1</v>
      </c>
      <c r="V2576">
        <v>272780.59999999998</v>
      </c>
      <c r="W2576">
        <v>280726</v>
      </c>
      <c r="X2576">
        <v>284298</v>
      </c>
      <c r="Y2576">
        <v>288330.7</v>
      </c>
      <c r="Z2576">
        <v>288694.09999999998</v>
      </c>
      <c r="AA2576">
        <v>282434</v>
      </c>
      <c r="AB2576">
        <v>272746.8</v>
      </c>
      <c r="AC2576">
        <v>270378.90000000002</v>
      </c>
      <c r="AD2576">
        <v>248704.8</v>
      </c>
      <c r="AE2576">
        <v>242933.9</v>
      </c>
      <c r="AF2576">
        <v>234736.6</v>
      </c>
      <c r="AG2576">
        <v>227917</v>
      </c>
      <c r="AH2576">
        <v>215881.8</v>
      </c>
      <c r="AI2576">
        <v>205778.8</v>
      </c>
      <c r="AJ2576">
        <v>69.59393</v>
      </c>
      <c r="AK2576">
        <v>69.284610000000001</v>
      </c>
      <c r="AL2576">
        <v>68.773309999999995</v>
      </c>
      <c r="AM2576">
        <v>67.695269999999994</v>
      </c>
      <c r="AN2576">
        <v>67.908199999999994</v>
      </c>
      <c r="AO2576">
        <v>67.581919999999997</v>
      </c>
      <c r="AP2576">
        <v>67.584400000000002</v>
      </c>
      <c r="AQ2576">
        <v>69.423379999999995</v>
      </c>
      <c r="AR2576">
        <v>72.967510000000004</v>
      </c>
      <c r="AS2576">
        <v>77.307559999999995</v>
      </c>
      <c r="AT2576">
        <v>80.391949999999994</v>
      </c>
      <c r="AU2576">
        <v>82.97175</v>
      </c>
      <c r="AV2576">
        <v>84.028599999999997</v>
      </c>
      <c r="AW2576">
        <v>86.308970000000002</v>
      </c>
      <c r="AX2576">
        <v>85.723519999999994</v>
      </c>
      <c r="AY2576">
        <v>85.760239999999996</v>
      </c>
      <c r="AZ2576">
        <v>85.278599999999997</v>
      </c>
      <c r="BA2576">
        <v>82.122529999999998</v>
      </c>
      <c r="BB2576">
        <v>80.481639999999999</v>
      </c>
      <c r="BC2576">
        <v>76.96575</v>
      </c>
      <c r="BD2576">
        <v>74.250349999999997</v>
      </c>
      <c r="BE2576">
        <v>72.926199999999994</v>
      </c>
      <c r="BF2576">
        <v>72.492230000000006</v>
      </c>
      <c r="BG2576">
        <v>71.726690000000005</v>
      </c>
      <c r="BH2576">
        <v>413.30430000000001</v>
      </c>
      <c r="BI2576">
        <v>1558.7860000000001</v>
      </c>
      <c r="BJ2576">
        <v>2691.8310000000001</v>
      </c>
      <c r="BK2576">
        <v>2573.3510000000001</v>
      </c>
      <c r="BL2576">
        <v>3893.7449999999999</v>
      </c>
      <c r="BM2576">
        <v>7465.1170000000002</v>
      </c>
      <c r="BN2576">
        <v>8367.4709999999995</v>
      </c>
      <c r="BO2576">
        <v>8802.4140000000007</v>
      </c>
      <c r="BP2576">
        <v>5114.2700000000004</v>
      </c>
      <c r="BQ2576">
        <v>3622.8519999999999</v>
      </c>
      <c r="BR2576">
        <v>4171.1670000000004</v>
      </c>
      <c r="BS2576">
        <v>3802.06</v>
      </c>
      <c r="BT2576">
        <v>3738.2829999999999</v>
      </c>
      <c r="BU2576">
        <v>6750.1959999999999</v>
      </c>
      <c r="BV2576">
        <v>10048.01</v>
      </c>
      <c r="BW2576">
        <v>7705.6660000000002</v>
      </c>
      <c r="BX2576">
        <v>8325.0669999999991</v>
      </c>
      <c r="BY2576">
        <v>7580.3710000000001</v>
      </c>
      <c r="BZ2576">
        <v>3236.5549999999998</v>
      </c>
      <c r="CA2576">
        <v>1971.7550000000001</v>
      </c>
      <c r="CB2576">
        <v>1581.579</v>
      </c>
      <c r="CC2576">
        <v>-587.07929999999999</v>
      </c>
      <c r="CD2576">
        <v>-197.10759999999999</v>
      </c>
      <c r="CE2576">
        <v>-346.21</v>
      </c>
      <c r="CF2576" s="23">
        <v>4689838</v>
      </c>
      <c r="CG2576" s="23">
        <v>7278804</v>
      </c>
      <c r="CH2576" s="23">
        <v>6405805</v>
      </c>
      <c r="CI2576" s="23">
        <v>4859121</v>
      </c>
      <c r="CJ2576" s="23">
        <v>4072018</v>
      </c>
      <c r="CK2576" s="23">
        <v>2026740</v>
      </c>
      <c r="CL2576" s="23">
        <v>2662447</v>
      </c>
      <c r="CM2576" s="23">
        <v>2761440</v>
      </c>
      <c r="CN2576" s="23">
        <v>1925586</v>
      </c>
      <c r="CO2576" s="23">
        <v>9013895</v>
      </c>
      <c r="CP2576" s="23">
        <v>1420009</v>
      </c>
      <c r="CQ2576" s="23">
        <v>12400000</v>
      </c>
      <c r="CR2576" s="23">
        <v>12800000</v>
      </c>
      <c r="CS2576" s="23">
        <v>14000000</v>
      </c>
      <c r="CT2576" s="23">
        <v>13700000</v>
      </c>
      <c r="CU2576" s="23">
        <v>13400000</v>
      </c>
      <c r="CV2576" s="23">
        <v>14000000</v>
      </c>
      <c r="CW2576" s="23">
        <v>13000000</v>
      </c>
      <c r="CX2576" s="23">
        <v>13600000</v>
      </c>
      <c r="CY2576" s="23">
        <v>10600000</v>
      </c>
      <c r="CZ2576" s="23">
        <v>10800000</v>
      </c>
      <c r="DA2576" s="23">
        <v>3230179</v>
      </c>
      <c r="DB2576" s="23">
        <v>3212194</v>
      </c>
      <c r="DC2576" s="23">
        <v>3642544</v>
      </c>
      <c r="DD2576">
        <v>0</v>
      </c>
      <c r="DE2576">
        <v>0</v>
      </c>
      <c r="DF2576">
        <v>0</v>
      </c>
    </row>
    <row r="2577" spans="1:110" x14ac:dyDescent="0.25">
      <c r="A2577" s="18" t="str">
        <f t="shared" si="40"/>
        <v>program_CPP_200 kW and above_All_CAISO_1-in-10_MONTHLY SYSTEM PEAK DAY_2025_7</v>
      </c>
      <c r="B2577" t="s">
        <v>51</v>
      </c>
      <c r="C2577" t="s">
        <v>121</v>
      </c>
      <c r="D2577" t="s">
        <v>122</v>
      </c>
      <c r="E2577" t="s">
        <v>7</v>
      </c>
      <c r="F2577" t="s">
        <v>110</v>
      </c>
      <c r="G2577" t="s">
        <v>85</v>
      </c>
      <c r="H2577" t="s">
        <v>20</v>
      </c>
      <c r="I2577">
        <v>2025</v>
      </c>
      <c r="J2577">
        <v>7</v>
      </c>
      <c r="K2577">
        <v>1451</v>
      </c>
      <c r="L2577">
        <v>194395.8</v>
      </c>
      <c r="M2577">
        <v>187294.7</v>
      </c>
      <c r="N2577">
        <v>184430.7</v>
      </c>
      <c r="O2577">
        <v>184177.1</v>
      </c>
      <c r="P2577">
        <v>190552.8</v>
      </c>
      <c r="Q2577">
        <v>207410.5</v>
      </c>
      <c r="R2577">
        <v>231157.6</v>
      </c>
      <c r="S2577">
        <v>246442.7</v>
      </c>
      <c r="T2577">
        <v>255896.6</v>
      </c>
      <c r="U2577">
        <v>265640.2</v>
      </c>
      <c r="V2577">
        <v>278343.59999999998</v>
      </c>
      <c r="W2577">
        <v>286451.09999999998</v>
      </c>
      <c r="X2577">
        <v>290095.90000000002</v>
      </c>
      <c r="Y2577">
        <v>294210.90000000002</v>
      </c>
      <c r="Z2577">
        <v>294581.7</v>
      </c>
      <c r="AA2577">
        <v>288193.90000000002</v>
      </c>
      <c r="AB2577">
        <v>278309.09999999998</v>
      </c>
      <c r="AC2577">
        <v>275893</v>
      </c>
      <c r="AD2577">
        <v>253776.9</v>
      </c>
      <c r="AE2577">
        <v>247888.2</v>
      </c>
      <c r="AF2577">
        <v>239523.8</v>
      </c>
      <c r="AG2577">
        <v>232565.1</v>
      </c>
      <c r="AH2577">
        <v>220284.4</v>
      </c>
      <c r="AI2577">
        <v>209975.4</v>
      </c>
      <c r="AJ2577">
        <v>69.59393</v>
      </c>
      <c r="AK2577">
        <v>69.284610000000001</v>
      </c>
      <c r="AL2577">
        <v>68.773309999999995</v>
      </c>
      <c r="AM2577">
        <v>67.695269999999994</v>
      </c>
      <c r="AN2577">
        <v>67.908199999999994</v>
      </c>
      <c r="AO2577">
        <v>67.581919999999997</v>
      </c>
      <c r="AP2577">
        <v>67.584400000000002</v>
      </c>
      <c r="AQ2577">
        <v>69.423379999999995</v>
      </c>
      <c r="AR2577">
        <v>72.967510000000004</v>
      </c>
      <c r="AS2577">
        <v>77.307559999999995</v>
      </c>
      <c r="AT2577">
        <v>80.391949999999994</v>
      </c>
      <c r="AU2577">
        <v>82.97175</v>
      </c>
      <c r="AV2577">
        <v>84.028599999999997</v>
      </c>
      <c r="AW2577">
        <v>86.308970000000002</v>
      </c>
      <c r="AX2577">
        <v>85.723519999999994</v>
      </c>
      <c r="AY2577">
        <v>85.760239999999996</v>
      </c>
      <c r="AZ2577">
        <v>85.278599999999997</v>
      </c>
      <c r="BA2577">
        <v>82.122529999999998</v>
      </c>
      <c r="BB2577">
        <v>80.481639999999999</v>
      </c>
      <c r="BC2577">
        <v>76.96575</v>
      </c>
      <c r="BD2577">
        <v>74.250349999999997</v>
      </c>
      <c r="BE2577">
        <v>72.926199999999994</v>
      </c>
      <c r="BF2577">
        <v>72.492230000000006</v>
      </c>
      <c r="BG2577">
        <v>71.726690000000005</v>
      </c>
      <c r="BH2577">
        <v>421.73320000000001</v>
      </c>
      <c r="BI2577">
        <v>1590.576</v>
      </c>
      <c r="BJ2577">
        <v>2746.7269999999999</v>
      </c>
      <c r="BK2577">
        <v>2625.8310000000001</v>
      </c>
      <c r="BL2577">
        <v>3973.1529999999998</v>
      </c>
      <c r="BM2577">
        <v>7617.3590000000004</v>
      </c>
      <c r="BN2577">
        <v>8538.1149999999998</v>
      </c>
      <c r="BO2577">
        <v>8981.9290000000001</v>
      </c>
      <c r="BP2577">
        <v>5218.5690000000004</v>
      </c>
      <c r="BQ2577">
        <v>3696.7359999999999</v>
      </c>
      <c r="BR2577">
        <v>4256.2330000000002</v>
      </c>
      <c r="BS2577">
        <v>3879.598</v>
      </c>
      <c r="BT2577">
        <v>3814.5210000000002</v>
      </c>
      <c r="BU2577">
        <v>6887.8580000000002</v>
      </c>
      <c r="BV2577">
        <v>10252.93</v>
      </c>
      <c r="BW2577">
        <v>7862.8130000000001</v>
      </c>
      <c r="BX2577">
        <v>8494.848</v>
      </c>
      <c r="BY2577">
        <v>7734.9629999999997</v>
      </c>
      <c r="BZ2577">
        <v>3302.5610000000001</v>
      </c>
      <c r="CA2577">
        <v>2011.9659999999999</v>
      </c>
      <c r="CB2577">
        <v>1613.8330000000001</v>
      </c>
      <c r="CC2577">
        <v>-599.0521</v>
      </c>
      <c r="CD2577">
        <v>-201.12739999999999</v>
      </c>
      <c r="CE2577">
        <v>-353.27050000000003</v>
      </c>
      <c r="CF2577" s="23">
        <v>4883075</v>
      </c>
      <c r="CG2577" s="23">
        <v>7578716</v>
      </c>
      <c r="CH2577" s="23">
        <v>6669746</v>
      </c>
      <c r="CI2577" s="23">
        <v>5059334</v>
      </c>
      <c r="CJ2577" s="23">
        <v>4239800</v>
      </c>
      <c r="CK2577" s="23">
        <v>2110249</v>
      </c>
      <c r="CL2577" s="23">
        <v>2772150</v>
      </c>
      <c r="CM2577" s="23">
        <v>2875221</v>
      </c>
      <c r="CN2577" s="23">
        <v>2004927</v>
      </c>
      <c r="CO2577" s="23">
        <v>9385299</v>
      </c>
      <c r="CP2577" s="23">
        <v>1478518</v>
      </c>
      <c r="CQ2577" s="23">
        <v>12900000</v>
      </c>
      <c r="CR2577" s="23">
        <v>13400000</v>
      </c>
      <c r="CS2577" s="23">
        <v>14600000</v>
      </c>
      <c r="CT2577" s="23">
        <v>14300000</v>
      </c>
      <c r="CU2577" s="23">
        <v>14000000</v>
      </c>
      <c r="CV2577" s="23">
        <v>14500000</v>
      </c>
      <c r="CW2577" s="23">
        <v>13600000</v>
      </c>
      <c r="CX2577" s="23">
        <v>14200000</v>
      </c>
      <c r="CY2577" s="23">
        <v>11000000</v>
      </c>
      <c r="CZ2577" s="23">
        <v>11200000</v>
      </c>
      <c r="DA2577" s="23">
        <v>3363274</v>
      </c>
      <c r="DB2577" s="23">
        <v>3344548</v>
      </c>
      <c r="DC2577" s="23">
        <v>3792629</v>
      </c>
      <c r="DD2577">
        <v>0</v>
      </c>
      <c r="DE2577">
        <v>0</v>
      </c>
      <c r="DF2577">
        <v>0</v>
      </c>
    </row>
    <row r="2578" spans="1:110" x14ac:dyDescent="0.25">
      <c r="A2578" s="18" t="str">
        <f t="shared" si="40"/>
        <v>program_CPP_200 kW and above_All_CAISO_1-in-10_MONTHLY SYSTEM PEAK DAY_2026_7</v>
      </c>
      <c r="B2578" t="s">
        <v>51</v>
      </c>
      <c r="C2578" t="s">
        <v>121</v>
      </c>
      <c r="D2578" t="s">
        <v>122</v>
      </c>
      <c r="E2578" t="s">
        <v>7</v>
      </c>
      <c r="F2578" t="s">
        <v>110</v>
      </c>
      <c r="G2578" t="s">
        <v>85</v>
      </c>
      <c r="H2578" t="s">
        <v>20</v>
      </c>
      <c r="I2578">
        <v>2026</v>
      </c>
      <c r="J2578">
        <v>7</v>
      </c>
      <c r="K2578">
        <v>1478</v>
      </c>
      <c r="L2578">
        <v>198013.1</v>
      </c>
      <c r="M2578">
        <v>190779.8</v>
      </c>
      <c r="N2578">
        <v>187862.5</v>
      </c>
      <c r="O2578">
        <v>187604.2</v>
      </c>
      <c r="P2578">
        <v>194098.5</v>
      </c>
      <c r="Q2578">
        <v>211269.9</v>
      </c>
      <c r="R2578">
        <v>235458.9</v>
      </c>
      <c r="S2578">
        <v>251028.5</v>
      </c>
      <c r="T2578">
        <v>260658.3</v>
      </c>
      <c r="U2578">
        <v>270583.2</v>
      </c>
      <c r="V2578">
        <v>283523</v>
      </c>
      <c r="W2578">
        <v>291781.3</v>
      </c>
      <c r="X2578">
        <v>295494</v>
      </c>
      <c r="Y2578">
        <v>299685.5</v>
      </c>
      <c r="Z2578">
        <v>300063.2</v>
      </c>
      <c r="AA2578">
        <v>293556.59999999998</v>
      </c>
      <c r="AB2578">
        <v>283487.90000000002</v>
      </c>
      <c r="AC2578">
        <v>281026.8</v>
      </c>
      <c r="AD2578">
        <v>258499.1</v>
      </c>
      <c r="AE2578">
        <v>252500.9</v>
      </c>
      <c r="AF2578">
        <v>243980.79999999999</v>
      </c>
      <c r="AG2578">
        <v>236892.6</v>
      </c>
      <c r="AH2578">
        <v>224383.5</v>
      </c>
      <c r="AI2578">
        <v>213882.6</v>
      </c>
      <c r="AJ2578">
        <v>69.59393</v>
      </c>
      <c r="AK2578">
        <v>69.284610000000001</v>
      </c>
      <c r="AL2578">
        <v>68.773309999999995</v>
      </c>
      <c r="AM2578">
        <v>67.695269999999994</v>
      </c>
      <c r="AN2578">
        <v>67.908199999999994</v>
      </c>
      <c r="AO2578">
        <v>67.581919999999997</v>
      </c>
      <c r="AP2578">
        <v>67.584400000000002</v>
      </c>
      <c r="AQ2578">
        <v>69.423379999999995</v>
      </c>
      <c r="AR2578">
        <v>72.967510000000004</v>
      </c>
      <c r="AS2578">
        <v>77.307559999999995</v>
      </c>
      <c r="AT2578">
        <v>80.391949999999994</v>
      </c>
      <c r="AU2578">
        <v>82.97175</v>
      </c>
      <c r="AV2578">
        <v>84.028599999999997</v>
      </c>
      <c r="AW2578">
        <v>86.308970000000002</v>
      </c>
      <c r="AX2578">
        <v>85.723519999999994</v>
      </c>
      <c r="AY2578">
        <v>85.760239999999996</v>
      </c>
      <c r="AZ2578">
        <v>85.278599999999997</v>
      </c>
      <c r="BA2578">
        <v>82.122529999999998</v>
      </c>
      <c r="BB2578">
        <v>80.481639999999999</v>
      </c>
      <c r="BC2578">
        <v>76.96575</v>
      </c>
      <c r="BD2578">
        <v>74.250349999999997</v>
      </c>
      <c r="BE2578">
        <v>72.926199999999994</v>
      </c>
      <c r="BF2578">
        <v>72.492230000000006</v>
      </c>
      <c r="BG2578">
        <v>71.726690000000005</v>
      </c>
      <c r="BH2578">
        <v>429.58069999999998</v>
      </c>
      <c r="BI2578">
        <v>1620.173</v>
      </c>
      <c r="BJ2578">
        <v>2797.8380000000002</v>
      </c>
      <c r="BK2578">
        <v>2674.692</v>
      </c>
      <c r="BL2578">
        <v>4047.085</v>
      </c>
      <c r="BM2578">
        <v>7759.1019999999999</v>
      </c>
      <c r="BN2578">
        <v>8696.991</v>
      </c>
      <c r="BO2578">
        <v>9149.0630000000001</v>
      </c>
      <c r="BP2578">
        <v>5315.6760000000004</v>
      </c>
      <c r="BQ2578">
        <v>3765.5239999999999</v>
      </c>
      <c r="BR2578">
        <v>4335.433</v>
      </c>
      <c r="BS2578">
        <v>3951.7890000000002</v>
      </c>
      <c r="BT2578">
        <v>3885.5010000000002</v>
      </c>
      <c r="BU2578">
        <v>7016.0259999999998</v>
      </c>
      <c r="BV2578">
        <v>10443.709999999999</v>
      </c>
      <c r="BW2578">
        <v>8009.1239999999998</v>
      </c>
      <c r="BX2578">
        <v>8652.9179999999997</v>
      </c>
      <c r="BY2578">
        <v>7878.8950000000004</v>
      </c>
      <c r="BZ2578">
        <v>3364.0140000000001</v>
      </c>
      <c r="CA2578">
        <v>2049.4050000000002</v>
      </c>
      <c r="CB2578">
        <v>1643.8630000000001</v>
      </c>
      <c r="CC2578">
        <v>-610.19920000000002</v>
      </c>
      <c r="CD2578">
        <v>-204.8699</v>
      </c>
      <c r="CE2578">
        <v>-359.84410000000003</v>
      </c>
      <c r="CF2578" s="23">
        <v>5066493</v>
      </c>
      <c r="CG2578" s="23">
        <v>7863387</v>
      </c>
      <c r="CH2578" s="23">
        <v>6920275</v>
      </c>
      <c r="CI2578" s="23">
        <v>5249372</v>
      </c>
      <c r="CJ2578" s="23">
        <v>4399055</v>
      </c>
      <c r="CK2578" s="23">
        <v>2189514</v>
      </c>
      <c r="CL2578" s="23">
        <v>2876277</v>
      </c>
      <c r="CM2578" s="23">
        <v>2983220</v>
      </c>
      <c r="CN2578" s="23">
        <v>2080236</v>
      </c>
      <c r="CO2578" s="23">
        <v>9737830</v>
      </c>
      <c r="CP2578" s="23">
        <v>1534054</v>
      </c>
      <c r="CQ2578" s="23">
        <v>13400000</v>
      </c>
      <c r="CR2578" s="23">
        <v>13900000</v>
      </c>
      <c r="CS2578" s="23">
        <v>15100000</v>
      </c>
      <c r="CT2578" s="23">
        <v>14800000</v>
      </c>
      <c r="CU2578" s="23">
        <v>14500000</v>
      </c>
      <c r="CV2578" s="23">
        <v>15100000</v>
      </c>
      <c r="CW2578" s="23">
        <v>14100000</v>
      </c>
      <c r="CX2578" s="23">
        <v>14700000</v>
      </c>
      <c r="CY2578" s="23">
        <v>11400000</v>
      </c>
      <c r="CZ2578" s="23">
        <v>11700000</v>
      </c>
      <c r="DA2578" s="23">
        <v>3489605</v>
      </c>
      <c r="DB2578" s="23">
        <v>3470175</v>
      </c>
      <c r="DC2578" s="23">
        <v>3935088</v>
      </c>
      <c r="DD2578">
        <v>0</v>
      </c>
      <c r="DE2578">
        <v>0</v>
      </c>
      <c r="DF2578">
        <v>0</v>
      </c>
    </row>
    <row r="2579" spans="1:110" x14ac:dyDescent="0.25">
      <c r="A2579" s="18" t="str">
        <f t="shared" si="40"/>
        <v>program_CPP_200 kW and above_All_CAISO_1-in-10_MONTHLY SYSTEM PEAK DAY_2027_7</v>
      </c>
      <c r="B2579" t="s">
        <v>51</v>
      </c>
      <c r="C2579" t="s">
        <v>121</v>
      </c>
      <c r="D2579" t="s">
        <v>122</v>
      </c>
      <c r="E2579" t="s">
        <v>7</v>
      </c>
      <c r="F2579" t="s">
        <v>110</v>
      </c>
      <c r="G2579" t="s">
        <v>85</v>
      </c>
      <c r="H2579" t="s">
        <v>20</v>
      </c>
      <c r="I2579">
        <v>2027</v>
      </c>
      <c r="J2579">
        <v>7</v>
      </c>
      <c r="K2579">
        <v>1509</v>
      </c>
      <c r="L2579">
        <v>202166.3</v>
      </c>
      <c r="M2579">
        <v>194781.3</v>
      </c>
      <c r="N2579">
        <v>191802.8</v>
      </c>
      <c r="O2579">
        <v>191539.1</v>
      </c>
      <c r="P2579">
        <v>198169.60000000001</v>
      </c>
      <c r="Q2579">
        <v>215701.2</v>
      </c>
      <c r="R2579">
        <v>240397.5</v>
      </c>
      <c r="S2579">
        <v>256293.6</v>
      </c>
      <c r="T2579">
        <v>266125.40000000002</v>
      </c>
      <c r="U2579">
        <v>276258.5</v>
      </c>
      <c r="V2579">
        <v>289469.7</v>
      </c>
      <c r="W2579">
        <v>297901.2</v>
      </c>
      <c r="X2579">
        <v>301691.8</v>
      </c>
      <c r="Y2579">
        <v>305971.20000000001</v>
      </c>
      <c r="Z2579">
        <v>306356.8</v>
      </c>
      <c r="AA2579">
        <v>299713.7</v>
      </c>
      <c r="AB2579">
        <v>289433.8</v>
      </c>
      <c r="AC2579">
        <v>286921.09999999998</v>
      </c>
      <c r="AD2579">
        <v>263921</v>
      </c>
      <c r="AE2579">
        <v>257796.9</v>
      </c>
      <c r="AF2579">
        <v>249098.1</v>
      </c>
      <c r="AG2579">
        <v>241861.3</v>
      </c>
      <c r="AH2579">
        <v>229089.7</v>
      </c>
      <c r="AI2579">
        <v>218368.6</v>
      </c>
      <c r="AJ2579">
        <v>69.59393</v>
      </c>
      <c r="AK2579">
        <v>69.284610000000001</v>
      </c>
      <c r="AL2579">
        <v>68.773309999999995</v>
      </c>
      <c r="AM2579">
        <v>67.695269999999994</v>
      </c>
      <c r="AN2579">
        <v>67.908199999999994</v>
      </c>
      <c r="AO2579">
        <v>67.581919999999997</v>
      </c>
      <c r="AP2579">
        <v>67.584400000000002</v>
      </c>
      <c r="AQ2579">
        <v>69.423379999999995</v>
      </c>
      <c r="AR2579">
        <v>72.967510000000004</v>
      </c>
      <c r="AS2579">
        <v>77.307559999999995</v>
      </c>
      <c r="AT2579">
        <v>80.391949999999994</v>
      </c>
      <c r="AU2579">
        <v>82.97175</v>
      </c>
      <c r="AV2579">
        <v>84.028599999999997</v>
      </c>
      <c r="AW2579">
        <v>86.308970000000002</v>
      </c>
      <c r="AX2579">
        <v>85.723519999999994</v>
      </c>
      <c r="AY2579">
        <v>85.760239999999996</v>
      </c>
      <c r="AZ2579">
        <v>85.278599999999997</v>
      </c>
      <c r="BA2579">
        <v>82.122529999999998</v>
      </c>
      <c r="BB2579">
        <v>80.481639999999999</v>
      </c>
      <c r="BC2579">
        <v>76.96575</v>
      </c>
      <c r="BD2579">
        <v>74.250349999999997</v>
      </c>
      <c r="BE2579">
        <v>72.926199999999994</v>
      </c>
      <c r="BF2579">
        <v>72.492230000000006</v>
      </c>
      <c r="BG2579">
        <v>71.726690000000005</v>
      </c>
      <c r="BH2579">
        <v>438.59089999999998</v>
      </c>
      <c r="BI2579">
        <v>1654.155</v>
      </c>
      <c r="BJ2579">
        <v>2856.5210000000002</v>
      </c>
      <c r="BK2579">
        <v>2730.7919999999999</v>
      </c>
      <c r="BL2579">
        <v>4131.97</v>
      </c>
      <c r="BM2579">
        <v>7921.8429999999998</v>
      </c>
      <c r="BN2579">
        <v>8879.4040000000005</v>
      </c>
      <c r="BO2579">
        <v>9340.9580000000005</v>
      </c>
      <c r="BP2579">
        <v>5427.1679999999997</v>
      </c>
      <c r="BQ2579">
        <v>3844.5039999999999</v>
      </c>
      <c r="BR2579">
        <v>4426.3649999999998</v>
      </c>
      <c r="BS2579">
        <v>4034.6750000000002</v>
      </c>
      <c r="BT2579">
        <v>3966.9969999999998</v>
      </c>
      <c r="BU2579">
        <v>7163.1819999999998</v>
      </c>
      <c r="BV2579">
        <v>10662.76</v>
      </c>
      <c r="BW2579">
        <v>8177.1090000000004</v>
      </c>
      <c r="BX2579">
        <v>8834.4069999999992</v>
      </c>
      <c r="BY2579">
        <v>8044.1480000000001</v>
      </c>
      <c r="BZ2579">
        <v>3434.5720000000001</v>
      </c>
      <c r="CA2579">
        <v>2092.3890000000001</v>
      </c>
      <c r="CB2579">
        <v>1678.3420000000001</v>
      </c>
      <c r="CC2579">
        <v>-622.99770000000001</v>
      </c>
      <c r="CD2579">
        <v>-209.1669</v>
      </c>
      <c r="CE2579">
        <v>-367.39159999999998</v>
      </c>
      <c r="CF2579" s="23">
        <v>5281254</v>
      </c>
      <c r="CG2579" s="23">
        <v>8196705</v>
      </c>
      <c r="CH2579" s="23">
        <v>7213615</v>
      </c>
      <c r="CI2579" s="23">
        <v>5471885</v>
      </c>
      <c r="CJ2579" s="23">
        <v>4585524</v>
      </c>
      <c r="CK2579" s="23">
        <v>2282324</v>
      </c>
      <c r="CL2579" s="23">
        <v>2998198</v>
      </c>
      <c r="CM2579" s="23">
        <v>3109674</v>
      </c>
      <c r="CN2579" s="23">
        <v>2168414</v>
      </c>
      <c r="CO2579" s="23">
        <v>10200000</v>
      </c>
      <c r="CP2579" s="23">
        <v>1599080</v>
      </c>
      <c r="CQ2579" s="23">
        <v>13900000</v>
      </c>
      <c r="CR2579" s="23">
        <v>14400000</v>
      </c>
      <c r="CS2579" s="23">
        <v>15800000</v>
      </c>
      <c r="CT2579" s="23">
        <v>15500000</v>
      </c>
      <c r="CU2579" s="23">
        <v>15100000</v>
      </c>
      <c r="CV2579" s="23">
        <v>15700000</v>
      </c>
      <c r="CW2579" s="23">
        <v>14700000</v>
      </c>
      <c r="CX2579" s="23">
        <v>15300000</v>
      </c>
      <c r="CY2579" s="23">
        <v>11900000</v>
      </c>
      <c r="CZ2579" s="23">
        <v>12200000</v>
      </c>
      <c r="DA2579" s="23">
        <v>3637524</v>
      </c>
      <c r="DB2579" s="23">
        <v>3617271</v>
      </c>
      <c r="DC2579" s="23">
        <v>4101890</v>
      </c>
      <c r="DD2579">
        <v>0</v>
      </c>
      <c r="DE2579">
        <v>0</v>
      </c>
      <c r="DF2579">
        <v>0</v>
      </c>
    </row>
    <row r="2580" spans="1:110" x14ac:dyDescent="0.25">
      <c r="A2580" s="18" t="str">
        <f t="shared" si="40"/>
        <v>program_CPP_200 kW and above_All_CAISO_1-in-10_MONTHLY SYSTEM PEAK DAY_2028_7</v>
      </c>
      <c r="B2580" t="s">
        <v>51</v>
      </c>
      <c r="C2580" t="s">
        <v>121</v>
      </c>
      <c r="D2580" t="s">
        <v>122</v>
      </c>
      <c r="E2580" t="s">
        <v>7</v>
      </c>
      <c r="F2580" t="s">
        <v>110</v>
      </c>
      <c r="G2580" t="s">
        <v>85</v>
      </c>
      <c r="H2580" t="s">
        <v>20</v>
      </c>
      <c r="I2580">
        <v>2028</v>
      </c>
      <c r="J2580">
        <v>7</v>
      </c>
      <c r="K2580">
        <v>1541</v>
      </c>
      <c r="L2580">
        <v>206453.4</v>
      </c>
      <c r="M2580">
        <v>198911.9</v>
      </c>
      <c r="N2580">
        <v>195870.2</v>
      </c>
      <c r="O2580">
        <v>195600.9</v>
      </c>
      <c r="P2580">
        <v>202372</v>
      </c>
      <c r="Q2580">
        <v>220275.3</v>
      </c>
      <c r="R2580">
        <v>245495.4</v>
      </c>
      <c r="S2580">
        <v>261728.6</v>
      </c>
      <c r="T2580">
        <v>271768.8</v>
      </c>
      <c r="U2580">
        <v>282116.8</v>
      </c>
      <c r="V2580">
        <v>295608.2</v>
      </c>
      <c r="W2580">
        <v>304218.5</v>
      </c>
      <c r="X2580">
        <v>308089.5</v>
      </c>
      <c r="Y2580">
        <v>312459.7</v>
      </c>
      <c r="Z2580">
        <v>312853.40000000002</v>
      </c>
      <c r="AA2580">
        <v>306069.5</v>
      </c>
      <c r="AB2580">
        <v>295571.59999999998</v>
      </c>
      <c r="AC2580">
        <v>293005.59999999998</v>
      </c>
      <c r="AD2580">
        <v>269517.7</v>
      </c>
      <c r="AE2580">
        <v>263263.8</v>
      </c>
      <c r="AF2580">
        <v>254380.5</v>
      </c>
      <c r="AG2580">
        <v>246990.2</v>
      </c>
      <c r="AH2580">
        <v>233947.8</v>
      </c>
      <c r="AI2580">
        <v>222999.3</v>
      </c>
      <c r="AJ2580">
        <v>69.59393</v>
      </c>
      <c r="AK2580">
        <v>69.284610000000001</v>
      </c>
      <c r="AL2580">
        <v>68.773309999999995</v>
      </c>
      <c r="AM2580">
        <v>67.695269999999994</v>
      </c>
      <c r="AN2580">
        <v>67.908199999999994</v>
      </c>
      <c r="AO2580">
        <v>67.581919999999997</v>
      </c>
      <c r="AP2580">
        <v>67.584400000000002</v>
      </c>
      <c r="AQ2580">
        <v>69.423379999999995</v>
      </c>
      <c r="AR2580">
        <v>72.967510000000004</v>
      </c>
      <c r="AS2580">
        <v>77.307559999999995</v>
      </c>
      <c r="AT2580">
        <v>80.391949999999994</v>
      </c>
      <c r="AU2580">
        <v>82.97175</v>
      </c>
      <c r="AV2580">
        <v>84.028599999999997</v>
      </c>
      <c r="AW2580">
        <v>86.308970000000002</v>
      </c>
      <c r="AX2580">
        <v>85.723519999999994</v>
      </c>
      <c r="AY2580">
        <v>85.760239999999996</v>
      </c>
      <c r="AZ2580">
        <v>85.278599999999997</v>
      </c>
      <c r="BA2580">
        <v>82.122529999999998</v>
      </c>
      <c r="BB2580">
        <v>80.481639999999999</v>
      </c>
      <c r="BC2580">
        <v>76.96575</v>
      </c>
      <c r="BD2580">
        <v>74.250349999999997</v>
      </c>
      <c r="BE2580">
        <v>72.926199999999994</v>
      </c>
      <c r="BF2580">
        <v>72.492230000000006</v>
      </c>
      <c r="BG2580">
        <v>71.726690000000005</v>
      </c>
      <c r="BH2580">
        <v>447.89170000000001</v>
      </c>
      <c r="BI2580">
        <v>1689.2339999999999</v>
      </c>
      <c r="BJ2580">
        <v>2917.096</v>
      </c>
      <c r="BK2580">
        <v>2788.701</v>
      </c>
      <c r="BL2580">
        <v>4219.5929999999998</v>
      </c>
      <c r="BM2580">
        <v>8089.835</v>
      </c>
      <c r="BN2580">
        <v>9067.7019999999993</v>
      </c>
      <c r="BO2580">
        <v>9539.0439999999999</v>
      </c>
      <c r="BP2580">
        <v>5542.2569999999996</v>
      </c>
      <c r="BQ2580">
        <v>3926.0309999999999</v>
      </c>
      <c r="BR2580">
        <v>4520.2309999999998</v>
      </c>
      <c r="BS2580">
        <v>4120.2349999999997</v>
      </c>
      <c r="BT2580">
        <v>4051.1210000000001</v>
      </c>
      <c r="BU2580">
        <v>7315.085</v>
      </c>
      <c r="BV2580">
        <v>10888.88</v>
      </c>
      <c r="BW2580">
        <v>8350.5139999999992</v>
      </c>
      <c r="BX2580">
        <v>9021.75</v>
      </c>
      <c r="BY2580">
        <v>8214.7330000000002</v>
      </c>
      <c r="BZ2580">
        <v>3507.4059999999999</v>
      </c>
      <c r="CA2580">
        <v>2136.761</v>
      </c>
      <c r="CB2580">
        <v>1713.933</v>
      </c>
      <c r="CC2580">
        <v>-636.20899999999995</v>
      </c>
      <c r="CD2580">
        <v>-213.6026</v>
      </c>
      <c r="CE2580">
        <v>-375.1825</v>
      </c>
      <c r="CF2580" s="23">
        <v>5507619</v>
      </c>
      <c r="CG2580" s="23">
        <v>8548031</v>
      </c>
      <c r="CH2580" s="23">
        <v>7522804</v>
      </c>
      <c r="CI2580" s="23">
        <v>5706421</v>
      </c>
      <c r="CJ2580" s="23">
        <v>4782069</v>
      </c>
      <c r="CK2580" s="23">
        <v>2380149</v>
      </c>
      <c r="CL2580" s="23">
        <v>3126707</v>
      </c>
      <c r="CM2580" s="23">
        <v>3242961</v>
      </c>
      <c r="CN2580" s="23">
        <v>2261356</v>
      </c>
      <c r="CO2580" s="23">
        <v>10600000</v>
      </c>
      <c r="CP2580" s="23">
        <v>1667620</v>
      </c>
      <c r="CQ2580" s="23">
        <v>14500000</v>
      </c>
      <c r="CR2580" s="23">
        <v>15100000</v>
      </c>
      <c r="CS2580" s="23">
        <v>16500000</v>
      </c>
      <c r="CT2580" s="23">
        <v>16100000</v>
      </c>
      <c r="CU2580" s="23">
        <v>15800000</v>
      </c>
      <c r="CV2580" s="23">
        <v>16400000</v>
      </c>
      <c r="CW2580" s="23">
        <v>15300000</v>
      </c>
      <c r="CX2580" s="23">
        <v>16000000</v>
      </c>
      <c r="CY2580" s="23">
        <v>12400000</v>
      </c>
      <c r="CZ2580" s="23">
        <v>12700000</v>
      </c>
      <c r="DA2580" s="23">
        <v>3793435</v>
      </c>
      <c r="DB2580" s="23">
        <v>3772314</v>
      </c>
      <c r="DC2580" s="23">
        <v>4277705</v>
      </c>
      <c r="DD2580">
        <v>0</v>
      </c>
      <c r="DE2580">
        <v>0</v>
      </c>
      <c r="DF2580">
        <v>0</v>
      </c>
    </row>
    <row r="2581" spans="1:110" x14ac:dyDescent="0.25">
      <c r="A2581" s="18" t="str">
        <f t="shared" si="40"/>
        <v>program_CPP_200 kW and above_All_CAISO_1-in-10_MONTHLY SYSTEM PEAK DAY_2029_7</v>
      </c>
      <c r="B2581" t="s">
        <v>51</v>
      </c>
      <c r="C2581" t="s">
        <v>121</v>
      </c>
      <c r="D2581" t="s">
        <v>122</v>
      </c>
      <c r="E2581" t="s">
        <v>7</v>
      </c>
      <c r="F2581" t="s">
        <v>110</v>
      </c>
      <c r="G2581" t="s">
        <v>85</v>
      </c>
      <c r="H2581" t="s">
        <v>20</v>
      </c>
      <c r="I2581">
        <v>2029</v>
      </c>
      <c r="J2581">
        <v>7</v>
      </c>
      <c r="K2581">
        <v>1573</v>
      </c>
      <c r="L2581">
        <v>210740.6</v>
      </c>
      <c r="M2581">
        <v>203042.4</v>
      </c>
      <c r="N2581">
        <v>199937.6</v>
      </c>
      <c r="O2581">
        <v>199662.7</v>
      </c>
      <c r="P2581">
        <v>206574.4</v>
      </c>
      <c r="Q2581">
        <v>224849.5</v>
      </c>
      <c r="R2581">
        <v>250593.3</v>
      </c>
      <c r="S2581">
        <v>267163.59999999998</v>
      </c>
      <c r="T2581">
        <v>277412.3</v>
      </c>
      <c r="U2581">
        <v>287975.2</v>
      </c>
      <c r="V2581">
        <v>301746.7</v>
      </c>
      <c r="W2581">
        <v>310535.8</v>
      </c>
      <c r="X2581">
        <v>314487.2</v>
      </c>
      <c r="Y2581">
        <v>318948.09999999998</v>
      </c>
      <c r="Z2581">
        <v>319350.09999999998</v>
      </c>
      <c r="AA2581">
        <v>312425.3</v>
      </c>
      <c r="AB2581">
        <v>301709.3</v>
      </c>
      <c r="AC2581">
        <v>299090.09999999998</v>
      </c>
      <c r="AD2581">
        <v>275114.40000000002</v>
      </c>
      <c r="AE2581">
        <v>268730.7</v>
      </c>
      <c r="AF2581">
        <v>259663</v>
      </c>
      <c r="AG2581">
        <v>252119.2</v>
      </c>
      <c r="AH2581">
        <v>238805.9</v>
      </c>
      <c r="AI2581">
        <v>227630.1</v>
      </c>
      <c r="AJ2581">
        <v>69.59393</v>
      </c>
      <c r="AK2581">
        <v>69.284610000000001</v>
      </c>
      <c r="AL2581">
        <v>68.773309999999995</v>
      </c>
      <c r="AM2581">
        <v>67.695269999999994</v>
      </c>
      <c r="AN2581">
        <v>67.908199999999994</v>
      </c>
      <c r="AO2581">
        <v>67.581919999999997</v>
      </c>
      <c r="AP2581">
        <v>67.584400000000002</v>
      </c>
      <c r="AQ2581">
        <v>69.423379999999995</v>
      </c>
      <c r="AR2581">
        <v>72.967510000000004</v>
      </c>
      <c r="AS2581">
        <v>77.307559999999995</v>
      </c>
      <c r="AT2581">
        <v>80.391949999999994</v>
      </c>
      <c r="AU2581">
        <v>82.97175</v>
      </c>
      <c r="AV2581">
        <v>84.028599999999997</v>
      </c>
      <c r="AW2581">
        <v>86.308970000000002</v>
      </c>
      <c r="AX2581">
        <v>85.723519999999994</v>
      </c>
      <c r="AY2581">
        <v>85.760239999999996</v>
      </c>
      <c r="AZ2581">
        <v>85.278599999999997</v>
      </c>
      <c r="BA2581">
        <v>82.122529999999998</v>
      </c>
      <c r="BB2581">
        <v>80.481639999999999</v>
      </c>
      <c r="BC2581">
        <v>76.96575</v>
      </c>
      <c r="BD2581">
        <v>74.250349999999997</v>
      </c>
      <c r="BE2581">
        <v>72.926199999999994</v>
      </c>
      <c r="BF2581">
        <v>72.492230000000006</v>
      </c>
      <c r="BG2581">
        <v>71.726690000000005</v>
      </c>
      <c r="BH2581">
        <v>457.1925</v>
      </c>
      <c r="BI2581">
        <v>1724.3119999999999</v>
      </c>
      <c r="BJ2581">
        <v>2977.672</v>
      </c>
      <c r="BK2581">
        <v>2846.6109999999999</v>
      </c>
      <c r="BL2581">
        <v>4307.2150000000001</v>
      </c>
      <c r="BM2581">
        <v>8257.8259999999991</v>
      </c>
      <c r="BN2581">
        <v>9256</v>
      </c>
      <c r="BO2581">
        <v>9737.1290000000008</v>
      </c>
      <c r="BP2581">
        <v>5657.3469999999998</v>
      </c>
      <c r="BQ2581">
        <v>4007.5569999999998</v>
      </c>
      <c r="BR2581">
        <v>4614.0969999999998</v>
      </c>
      <c r="BS2581">
        <v>4205.7939999999999</v>
      </c>
      <c r="BT2581">
        <v>4135.2460000000001</v>
      </c>
      <c r="BU2581">
        <v>7466.9889999999996</v>
      </c>
      <c r="BV2581">
        <v>11115</v>
      </c>
      <c r="BW2581">
        <v>8523.9189999999999</v>
      </c>
      <c r="BX2581">
        <v>9209.0939999999991</v>
      </c>
      <c r="BY2581">
        <v>8385.3179999999993</v>
      </c>
      <c r="BZ2581">
        <v>3580.24</v>
      </c>
      <c r="CA2581">
        <v>2181.1320000000001</v>
      </c>
      <c r="CB2581">
        <v>1749.5239999999999</v>
      </c>
      <c r="CC2581">
        <v>-649.4203</v>
      </c>
      <c r="CD2581">
        <v>-218.03819999999999</v>
      </c>
      <c r="CE2581">
        <v>-382.9735</v>
      </c>
      <c r="CF2581" s="23">
        <v>5738733</v>
      </c>
      <c r="CG2581" s="23">
        <v>8906729</v>
      </c>
      <c r="CH2581" s="23">
        <v>7838482</v>
      </c>
      <c r="CI2581" s="23">
        <v>5945877</v>
      </c>
      <c r="CJ2581" s="23">
        <v>4982737</v>
      </c>
      <c r="CK2581" s="23">
        <v>2480027</v>
      </c>
      <c r="CL2581" s="23">
        <v>3257912</v>
      </c>
      <c r="CM2581" s="23">
        <v>3379044</v>
      </c>
      <c r="CN2581" s="23">
        <v>2356249</v>
      </c>
      <c r="CO2581" s="23">
        <v>11000000</v>
      </c>
      <c r="CP2581" s="23">
        <v>1737598</v>
      </c>
      <c r="CQ2581" s="23">
        <v>15200000</v>
      </c>
      <c r="CR2581" s="23">
        <v>15700000</v>
      </c>
      <c r="CS2581" s="23">
        <v>17200000</v>
      </c>
      <c r="CT2581" s="23">
        <v>16800000</v>
      </c>
      <c r="CU2581" s="23">
        <v>16400000</v>
      </c>
      <c r="CV2581" s="23">
        <v>17100000</v>
      </c>
      <c r="CW2581" s="23">
        <v>15900000</v>
      </c>
      <c r="CX2581" s="23">
        <v>16700000</v>
      </c>
      <c r="CY2581" s="23">
        <v>12900000</v>
      </c>
      <c r="CZ2581" s="23">
        <v>13200000</v>
      </c>
      <c r="DA2581" s="23">
        <v>3952618</v>
      </c>
      <c r="DB2581" s="23">
        <v>3930610</v>
      </c>
      <c r="DC2581" s="23">
        <v>4457209</v>
      </c>
      <c r="DD2581">
        <v>0</v>
      </c>
      <c r="DE2581">
        <v>0</v>
      </c>
      <c r="DF2581">
        <v>0</v>
      </c>
    </row>
    <row r="2582" spans="1:110" x14ac:dyDescent="0.25">
      <c r="A2582" s="18" t="str">
        <f t="shared" si="40"/>
        <v>program_CPP_200 kW and above_All_CAISO_1-in-10_MONTHLY SYSTEM PEAK DAY_2030_7</v>
      </c>
      <c r="B2582" t="s">
        <v>51</v>
      </c>
      <c r="C2582" t="s">
        <v>121</v>
      </c>
      <c r="D2582" t="s">
        <v>122</v>
      </c>
      <c r="E2582" t="s">
        <v>7</v>
      </c>
      <c r="F2582" t="s">
        <v>110</v>
      </c>
      <c r="G2582" t="s">
        <v>85</v>
      </c>
      <c r="H2582" t="s">
        <v>20</v>
      </c>
      <c r="I2582">
        <v>2030</v>
      </c>
      <c r="J2582">
        <v>7</v>
      </c>
      <c r="K2582">
        <v>1606</v>
      </c>
      <c r="L2582">
        <v>215161.7</v>
      </c>
      <c r="M2582">
        <v>207302</v>
      </c>
      <c r="N2582">
        <v>204132.1</v>
      </c>
      <c r="O2582">
        <v>203851.4</v>
      </c>
      <c r="P2582">
        <v>210908.2</v>
      </c>
      <c r="Q2582">
        <v>229566.6</v>
      </c>
      <c r="R2582">
        <v>255850.5</v>
      </c>
      <c r="S2582">
        <v>272768.40000000002</v>
      </c>
      <c r="T2582">
        <v>283232.2</v>
      </c>
      <c r="U2582">
        <v>294016.7</v>
      </c>
      <c r="V2582">
        <v>308077.09999999998</v>
      </c>
      <c r="W2582">
        <v>317050.59999999998</v>
      </c>
      <c r="X2582">
        <v>321084.79999999999</v>
      </c>
      <c r="Y2582">
        <v>325639.3</v>
      </c>
      <c r="Z2582">
        <v>326049.8</v>
      </c>
      <c r="AA2582">
        <v>318979.59999999998</v>
      </c>
      <c r="AB2582">
        <v>308038.90000000002</v>
      </c>
      <c r="AC2582">
        <v>305364.7</v>
      </c>
      <c r="AD2582">
        <v>280886.09999999998</v>
      </c>
      <c r="AE2582">
        <v>274368.3</v>
      </c>
      <c r="AF2582">
        <v>265110.40000000002</v>
      </c>
      <c r="AG2582">
        <v>257408.4</v>
      </c>
      <c r="AH2582">
        <v>243815.8</v>
      </c>
      <c r="AI2582">
        <v>232405.5</v>
      </c>
      <c r="AJ2582">
        <v>69.59393</v>
      </c>
      <c r="AK2582">
        <v>69.284610000000001</v>
      </c>
      <c r="AL2582">
        <v>68.773309999999995</v>
      </c>
      <c r="AM2582">
        <v>67.695269999999994</v>
      </c>
      <c r="AN2582">
        <v>67.908199999999994</v>
      </c>
      <c r="AO2582">
        <v>67.581919999999997</v>
      </c>
      <c r="AP2582">
        <v>67.584400000000002</v>
      </c>
      <c r="AQ2582">
        <v>69.423379999999995</v>
      </c>
      <c r="AR2582">
        <v>72.967510000000004</v>
      </c>
      <c r="AS2582">
        <v>77.307559999999995</v>
      </c>
      <c r="AT2582">
        <v>80.391949999999994</v>
      </c>
      <c r="AU2582">
        <v>82.97175</v>
      </c>
      <c r="AV2582">
        <v>84.028599999999997</v>
      </c>
      <c r="AW2582">
        <v>86.308970000000002</v>
      </c>
      <c r="AX2582">
        <v>85.723519999999994</v>
      </c>
      <c r="AY2582">
        <v>85.760239999999996</v>
      </c>
      <c r="AZ2582">
        <v>85.278599999999997</v>
      </c>
      <c r="BA2582">
        <v>82.122529999999998</v>
      </c>
      <c r="BB2582">
        <v>80.481639999999999</v>
      </c>
      <c r="BC2582">
        <v>76.96575</v>
      </c>
      <c r="BD2582">
        <v>74.250349999999997</v>
      </c>
      <c r="BE2582">
        <v>72.926199999999994</v>
      </c>
      <c r="BF2582">
        <v>72.492230000000006</v>
      </c>
      <c r="BG2582">
        <v>71.726690000000005</v>
      </c>
      <c r="BH2582">
        <v>466.78390000000002</v>
      </c>
      <c r="BI2582">
        <v>1760.4860000000001</v>
      </c>
      <c r="BJ2582">
        <v>3040.1410000000001</v>
      </c>
      <c r="BK2582">
        <v>2906.33</v>
      </c>
      <c r="BL2582">
        <v>4397.5770000000002</v>
      </c>
      <c r="BM2582">
        <v>8431.0669999999991</v>
      </c>
      <c r="BN2582">
        <v>9450.1820000000007</v>
      </c>
      <c r="BO2582">
        <v>9941.4040000000005</v>
      </c>
      <c r="BP2582">
        <v>5776.0320000000002</v>
      </c>
      <c r="BQ2582">
        <v>4091.6320000000001</v>
      </c>
      <c r="BR2582">
        <v>4710.8959999999997</v>
      </c>
      <c r="BS2582">
        <v>4294.0280000000002</v>
      </c>
      <c r="BT2582">
        <v>4222</v>
      </c>
      <c r="BU2582">
        <v>7623.6390000000001</v>
      </c>
      <c r="BV2582">
        <v>11348.18</v>
      </c>
      <c r="BW2582">
        <v>8702.7420000000002</v>
      </c>
      <c r="BX2582">
        <v>9402.2909999999993</v>
      </c>
      <c r="BY2582">
        <v>8561.2340000000004</v>
      </c>
      <c r="BZ2582">
        <v>3655.35</v>
      </c>
      <c r="CA2582">
        <v>2226.89</v>
      </c>
      <c r="CB2582">
        <v>1786.2270000000001</v>
      </c>
      <c r="CC2582">
        <v>-663.04459999999995</v>
      </c>
      <c r="CD2582">
        <v>-222.61240000000001</v>
      </c>
      <c r="CE2582">
        <v>-391.00790000000001</v>
      </c>
      <c r="CF2582" s="23">
        <v>5982045</v>
      </c>
      <c r="CG2582" s="23">
        <v>9284358</v>
      </c>
      <c r="CH2582" s="23">
        <v>8170819</v>
      </c>
      <c r="CI2582" s="23">
        <v>6197972</v>
      </c>
      <c r="CJ2582" s="23">
        <v>5193996</v>
      </c>
      <c r="CK2582" s="23">
        <v>2585175</v>
      </c>
      <c r="CL2582" s="23">
        <v>3396041</v>
      </c>
      <c r="CM2582" s="23">
        <v>3522310</v>
      </c>
      <c r="CN2582" s="23">
        <v>2456150</v>
      </c>
      <c r="CO2582" s="23">
        <v>11500000</v>
      </c>
      <c r="CP2582" s="23">
        <v>1811269</v>
      </c>
      <c r="CQ2582" s="23">
        <v>15800000</v>
      </c>
      <c r="CR2582" s="23">
        <v>16400000</v>
      </c>
      <c r="CS2582" s="23">
        <v>17900000</v>
      </c>
      <c r="CT2582" s="23">
        <v>17500000</v>
      </c>
      <c r="CU2582" s="23">
        <v>17100000</v>
      </c>
      <c r="CV2582" s="23">
        <v>17800000</v>
      </c>
      <c r="CW2582" s="23">
        <v>16600000</v>
      </c>
      <c r="CX2582" s="23">
        <v>17400000</v>
      </c>
      <c r="CY2582" s="23">
        <v>13500000</v>
      </c>
      <c r="CZ2582" s="23">
        <v>13800000</v>
      </c>
      <c r="DA2582" s="23">
        <v>4120202</v>
      </c>
      <c r="DB2582" s="23">
        <v>4097261</v>
      </c>
      <c r="DC2582" s="23">
        <v>4646187</v>
      </c>
      <c r="DD2582">
        <v>0</v>
      </c>
      <c r="DE2582">
        <v>0</v>
      </c>
      <c r="DF2582">
        <v>0</v>
      </c>
    </row>
    <row r="2583" spans="1:110" x14ac:dyDescent="0.25">
      <c r="A2583" s="18" t="str">
        <f t="shared" si="40"/>
        <v>program_CPP_200 kW and above_All_CAISO_1-in-10_MONTHLY SYSTEM PEAK DAY_2019_8</v>
      </c>
      <c r="B2583" t="s">
        <v>51</v>
      </c>
      <c r="C2583" t="s">
        <v>121</v>
      </c>
      <c r="D2583" t="s">
        <v>122</v>
      </c>
      <c r="E2583" t="s">
        <v>7</v>
      </c>
      <c r="F2583" t="s">
        <v>110</v>
      </c>
      <c r="G2583" t="s">
        <v>85</v>
      </c>
      <c r="H2583" t="s">
        <v>20</v>
      </c>
      <c r="I2583">
        <v>2019</v>
      </c>
      <c r="J2583">
        <v>8</v>
      </c>
      <c r="K2583">
        <v>1263</v>
      </c>
      <c r="L2583">
        <v>173696.2</v>
      </c>
      <c r="M2583">
        <v>167726.20000000001</v>
      </c>
      <c r="N2583">
        <v>165032.70000000001</v>
      </c>
      <c r="O2583">
        <v>163845.6</v>
      </c>
      <c r="P2583">
        <v>168547.4</v>
      </c>
      <c r="Q2583">
        <v>181892.2</v>
      </c>
      <c r="R2583">
        <v>201689</v>
      </c>
      <c r="S2583">
        <v>213697.4</v>
      </c>
      <c r="T2583">
        <v>222200.9</v>
      </c>
      <c r="U2583">
        <v>231667.1</v>
      </c>
      <c r="V2583">
        <v>244686.8</v>
      </c>
      <c r="W2583">
        <v>253660.2</v>
      </c>
      <c r="X2583">
        <v>257508.2</v>
      </c>
      <c r="Y2583">
        <v>259425</v>
      </c>
      <c r="Z2583">
        <v>259334.9</v>
      </c>
      <c r="AA2583">
        <v>254764.4</v>
      </c>
      <c r="AB2583">
        <v>247756.79999999999</v>
      </c>
      <c r="AC2583">
        <v>243454.3</v>
      </c>
      <c r="AD2583">
        <v>223327.1</v>
      </c>
      <c r="AE2583">
        <v>219573.3</v>
      </c>
      <c r="AF2583">
        <v>217933.3</v>
      </c>
      <c r="AG2583">
        <v>210367</v>
      </c>
      <c r="AH2583">
        <v>200178.1</v>
      </c>
      <c r="AI2583">
        <v>188477</v>
      </c>
      <c r="AJ2583">
        <v>73.322389999999999</v>
      </c>
      <c r="AK2583">
        <v>73.088629999999995</v>
      </c>
      <c r="AL2583">
        <v>71.872529999999998</v>
      </c>
      <c r="AM2583">
        <v>71.558970000000002</v>
      </c>
      <c r="AN2583">
        <v>71.158900000000003</v>
      </c>
      <c r="AO2583">
        <v>70.823449999999994</v>
      </c>
      <c r="AP2583">
        <v>70.069559999999996</v>
      </c>
      <c r="AQ2583">
        <v>70.923379999999995</v>
      </c>
      <c r="AR2583">
        <v>75.222459999999998</v>
      </c>
      <c r="AS2583">
        <v>79.446680000000001</v>
      </c>
      <c r="AT2583">
        <v>83.629940000000005</v>
      </c>
      <c r="AU2583">
        <v>87.209400000000002</v>
      </c>
      <c r="AV2583">
        <v>88.427959999999999</v>
      </c>
      <c r="AW2583">
        <v>87.851339999999993</v>
      </c>
      <c r="AX2583">
        <v>88.107349999999997</v>
      </c>
      <c r="AY2583">
        <v>89.304019999999994</v>
      </c>
      <c r="AZ2583">
        <v>87.908199999999994</v>
      </c>
      <c r="BA2583">
        <v>85.855220000000003</v>
      </c>
      <c r="BB2583">
        <v>85.302610000000001</v>
      </c>
      <c r="BC2583">
        <v>82.432910000000007</v>
      </c>
      <c r="BD2583">
        <v>78.372879999999995</v>
      </c>
      <c r="BE2583">
        <v>76.251059999999995</v>
      </c>
      <c r="BF2583">
        <v>74.664550000000006</v>
      </c>
      <c r="BG2583">
        <v>73.99718</v>
      </c>
      <c r="BH2583">
        <v>815.93100000000004</v>
      </c>
      <c r="BI2583">
        <v>2005.904</v>
      </c>
      <c r="BJ2583">
        <v>3012.5520000000001</v>
      </c>
      <c r="BK2583">
        <v>3117.5940000000001</v>
      </c>
      <c r="BL2583">
        <v>3519.17</v>
      </c>
      <c r="BM2583">
        <v>6130.9920000000002</v>
      </c>
      <c r="BN2583">
        <v>7276.4530000000004</v>
      </c>
      <c r="BO2583">
        <v>7251.3710000000001</v>
      </c>
      <c r="BP2583">
        <v>4107.87</v>
      </c>
      <c r="BQ2583">
        <v>3696.299</v>
      </c>
      <c r="BR2583">
        <v>3661.01</v>
      </c>
      <c r="BS2583">
        <v>3551.8939999999998</v>
      </c>
      <c r="BT2583">
        <v>2139.0349999999999</v>
      </c>
      <c r="BU2583">
        <v>4181.9740000000002</v>
      </c>
      <c r="BV2583">
        <v>8145.5249999999996</v>
      </c>
      <c r="BW2583">
        <v>5746.0169999999998</v>
      </c>
      <c r="BX2583">
        <v>6346.2280000000001</v>
      </c>
      <c r="BY2583">
        <v>5988.857</v>
      </c>
      <c r="BZ2583">
        <v>2298.134</v>
      </c>
      <c r="CA2583">
        <v>1005.086</v>
      </c>
      <c r="CB2583">
        <v>285.42809999999997</v>
      </c>
      <c r="CC2583">
        <v>-1098.8810000000001</v>
      </c>
      <c r="CD2583">
        <v>-1744.489</v>
      </c>
      <c r="CE2583">
        <v>-1409.9</v>
      </c>
      <c r="CF2583" s="23">
        <v>3566980</v>
      </c>
      <c r="CG2583" s="23">
        <v>5745824</v>
      </c>
      <c r="CH2583" s="23">
        <v>5059484</v>
      </c>
      <c r="CI2583" s="23">
        <v>3869718</v>
      </c>
      <c r="CJ2583" s="23">
        <v>3240265</v>
      </c>
      <c r="CK2583" s="23">
        <v>1610148</v>
      </c>
      <c r="CL2583" s="23">
        <v>2125501</v>
      </c>
      <c r="CM2583" s="23">
        <v>2089426</v>
      </c>
      <c r="CN2583" s="23">
        <v>1485812</v>
      </c>
      <c r="CO2583" s="23">
        <v>7122228</v>
      </c>
      <c r="CP2583" s="23">
        <v>1101852</v>
      </c>
      <c r="CQ2583" s="23">
        <v>9609862</v>
      </c>
      <c r="CR2583" s="23">
        <v>10100000</v>
      </c>
      <c r="CS2583" s="23">
        <v>10800000</v>
      </c>
      <c r="CT2583" s="23">
        <v>11000000</v>
      </c>
      <c r="CU2583" s="23">
        <v>10500000</v>
      </c>
      <c r="CV2583" s="23">
        <v>10900000</v>
      </c>
      <c r="CW2583" s="23">
        <v>10500000</v>
      </c>
      <c r="CX2583" s="23">
        <v>11600000</v>
      </c>
      <c r="CY2583" s="23">
        <v>9084903</v>
      </c>
      <c r="CZ2583" s="23">
        <v>9310926</v>
      </c>
      <c r="DA2583" s="23">
        <v>2451118</v>
      </c>
      <c r="DB2583" s="23">
        <v>2505256</v>
      </c>
      <c r="DC2583" s="23">
        <v>2692277</v>
      </c>
      <c r="DD2583">
        <v>0</v>
      </c>
      <c r="DE2583">
        <v>0</v>
      </c>
      <c r="DF2583">
        <v>0</v>
      </c>
    </row>
    <row r="2584" spans="1:110" x14ac:dyDescent="0.25">
      <c r="A2584" s="18" t="str">
        <f t="shared" si="40"/>
        <v>program_CPP_200 kW and above_All_CAISO_1-in-10_MONTHLY SYSTEM PEAK DAY_2020_8</v>
      </c>
      <c r="B2584" t="s">
        <v>51</v>
      </c>
      <c r="C2584" t="s">
        <v>121</v>
      </c>
      <c r="D2584" t="s">
        <v>122</v>
      </c>
      <c r="E2584" t="s">
        <v>7</v>
      </c>
      <c r="F2584" t="s">
        <v>110</v>
      </c>
      <c r="G2584" t="s">
        <v>85</v>
      </c>
      <c r="H2584" t="s">
        <v>20</v>
      </c>
      <c r="I2584">
        <v>2020</v>
      </c>
      <c r="J2584">
        <v>8</v>
      </c>
      <c r="K2584">
        <v>1289</v>
      </c>
      <c r="L2584">
        <v>177271.8</v>
      </c>
      <c r="M2584">
        <v>171179</v>
      </c>
      <c r="N2584">
        <v>168430</v>
      </c>
      <c r="O2584">
        <v>167218.5</v>
      </c>
      <c r="P2584">
        <v>172017.1</v>
      </c>
      <c r="Q2584">
        <v>185636.7</v>
      </c>
      <c r="R2584">
        <v>205841</v>
      </c>
      <c r="S2584">
        <v>218096.6</v>
      </c>
      <c r="T2584">
        <v>226775.1</v>
      </c>
      <c r="U2584">
        <v>236436.2</v>
      </c>
      <c r="V2584">
        <v>249723.9</v>
      </c>
      <c r="W2584">
        <v>258882</v>
      </c>
      <c r="X2584">
        <v>262809.2</v>
      </c>
      <c r="Y2584">
        <v>264765.5</v>
      </c>
      <c r="Z2584">
        <v>264673.5</v>
      </c>
      <c r="AA2584">
        <v>260008.9</v>
      </c>
      <c r="AB2584">
        <v>252857.1</v>
      </c>
      <c r="AC2584">
        <v>248466.1</v>
      </c>
      <c r="AD2584">
        <v>227924.5</v>
      </c>
      <c r="AE2584">
        <v>224093.4</v>
      </c>
      <c r="AF2584">
        <v>222419.7</v>
      </c>
      <c r="AG2584">
        <v>214697.60000000001</v>
      </c>
      <c r="AH2584">
        <v>204299</v>
      </c>
      <c r="AI2584">
        <v>192357</v>
      </c>
      <c r="AJ2584">
        <v>73.322389999999999</v>
      </c>
      <c r="AK2584">
        <v>73.088629999999995</v>
      </c>
      <c r="AL2584">
        <v>71.872529999999998</v>
      </c>
      <c r="AM2584">
        <v>71.558970000000002</v>
      </c>
      <c r="AN2584">
        <v>71.158900000000003</v>
      </c>
      <c r="AO2584">
        <v>70.823449999999994</v>
      </c>
      <c r="AP2584">
        <v>70.069559999999996</v>
      </c>
      <c r="AQ2584">
        <v>70.923379999999995</v>
      </c>
      <c r="AR2584">
        <v>75.222459999999998</v>
      </c>
      <c r="AS2584">
        <v>79.446680000000001</v>
      </c>
      <c r="AT2584">
        <v>83.629940000000005</v>
      </c>
      <c r="AU2584">
        <v>87.209400000000002</v>
      </c>
      <c r="AV2584">
        <v>88.427959999999999</v>
      </c>
      <c r="AW2584">
        <v>87.851339999999993</v>
      </c>
      <c r="AX2584">
        <v>88.107349999999997</v>
      </c>
      <c r="AY2584">
        <v>89.304019999999994</v>
      </c>
      <c r="AZ2584">
        <v>87.908199999999994</v>
      </c>
      <c r="BA2584">
        <v>85.855220000000003</v>
      </c>
      <c r="BB2584">
        <v>85.302610000000001</v>
      </c>
      <c r="BC2584">
        <v>82.432910000000007</v>
      </c>
      <c r="BD2584">
        <v>78.372879999999995</v>
      </c>
      <c r="BE2584">
        <v>76.251059999999995</v>
      </c>
      <c r="BF2584">
        <v>74.664550000000006</v>
      </c>
      <c r="BG2584">
        <v>73.99718</v>
      </c>
      <c r="BH2584">
        <v>832.72770000000003</v>
      </c>
      <c r="BI2584">
        <v>2047.1969999999999</v>
      </c>
      <c r="BJ2584">
        <v>3074.5680000000002</v>
      </c>
      <c r="BK2584">
        <v>3181.7719999999999</v>
      </c>
      <c r="BL2584">
        <v>3591.616</v>
      </c>
      <c r="BM2584">
        <v>6257.2039999999997</v>
      </c>
      <c r="BN2584">
        <v>7426.2449999999999</v>
      </c>
      <c r="BO2584">
        <v>7400.6469999999999</v>
      </c>
      <c r="BP2584">
        <v>4192.4350000000004</v>
      </c>
      <c r="BQ2584">
        <v>3772.39</v>
      </c>
      <c r="BR2584">
        <v>3736.375</v>
      </c>
      <c r="BS2584">
        <v>3625.0120000000002</v>
      </c>
      <c r="BT2584">
        <v>2183.069</v>
      </c>
      <c r="BU2584">
        <v>4268.0640000000003</v>
      </c>
      <c r="BV2584">
        <v>8313.2080000000005</v>
      </c>
      <c r="BW2584">
        <v>5864.3040000000001</v>
      </c>
      <c r="BX2584">
        <v>6476.8710000000001</v>
      </c>
      <c r="BY2584">
        <v>6112.1440000000002</v>
      </c>
      <c r="BZ2584">
        <v>2345.4430000000002</v>
      </c>
      <c r="CA2584">
        <v>1025.777</v>
      </c>
      <c r="CB2584">
        <v>291.3039</v>
      </c>
      <c r="CC2584">
        <v>-1121.5029999999999</v>
      </c>
      <c r="CD2584">
        <v>-1780.4010000000001</v>
      </c>
      <c r="CE2584">
        <v>-1438.924</v>
      </c>
      <c r="CF2584" s="23">
        <v>3715351</v>
      </c>
      <c r="CG2584" s="23">
        <v>5984825</v>
      </c>
      <c r="CH2584" s="23">
        <v>5269936</v>
      </c>
      <c r="CI2584" s="23">
        <v>4030681</v>
      </c>
      <c r="CJ2584" s="23">
        <v>3375046</v>
      </c>
      <c r="CK2584" s="23">
        <v>1677123</v>
      </c>
      <c r="CL2584" s="23">
        <v>2213912</v>
      </c>
      <c r="CM2584" s="23">
        <v>2176337</v>
      </c>
      <c r="CN2584" s="23">
        <v>1547615</v>
      </c>
      <c r="CO2584" s="23">
        <v>7418481</v>
      </c>
      <c r="CP2584" s="23">
        <v>1147684</v>
      </c>
      <c r="CQ2584" s="23">
        <v>10000000</v>
      </c>
      <c r="CR2584" s="23">
        <v>10500000</v>
      </c>
      <c r="CS2584" s="23">
        <v>11200000</v>
      </c>
      <c r="CT2584" s="23">
        <v>11400000</v>
      </c>
      <c r="CU2584" s="23">
        <v>10900000</v>
      </c>
      <c r="CV2584" s="23">
        <v>11400000</v>
      </c>
      <c r="CW2584" s="23">
        <v>10900000</v>
      </c>
      <c r="CX2584" s="23">
        <v>12100000</v>
      </c>
      <c r="CY2584" s="23">
        <v>9462795</v>
      </c>
      <c r="CZ2584" s="23">
        <v>9698220</v>
      </c>
      <c r="DA2584" s="23">
        <v>2553074</v>
      </c>
      <c r="DB2584" s="23">
        <v>2609464</v>
      </c>
      <c r="DC2584" s="23">
        <v>2804263</v>
      </c>
      <c r="DD2584">
        <v>0</v>
      </c>
      <c r="DE2584">
        <v>0</v>
      </c>
      <c r="DF2584">
        <v>0</v>
      </c>
    </row>
    <row r="2585" spans="1:110" x14ac:dyDescent="0.25">
      <c r="A2585" s="18" t="str">
        <f t="shared" si="40"/>
        <v>program_CPP_200 kW and above_All_CAISO_1-in-10_MONTHLY SYSTEM PEAK DAY_2021_8</v>
      </c>
      <c r="B2585" t="s">
        <v>51</v>
      </c>
      <c r="C2585" t="s">
        <v>121</v>
      </c>
      <c r="D2585" t="s">
        <v>122</v>
      </c>
      <c r="E2585" t="s">
        <v>7</v>
      </c>
      <c r="F2585" t="s">
        <v>110</v>
      </c>
      <c r="G2585" t="s">
        <v>85</v>
      </c>
      <c r="H2585" t="s">
        <v>20</v>
      </c>
      <c r="I2585">
        <v>2021</v>
      </c>
      <c r="J2585">
        <v>8</v>
      </c>
      <c r="K2585">
        <v>1307</v>
      </c>
      <c r="L2585">
        <v>179747.3</v>
      </c>
      <c r="M2585">
        <v>173569.4</v>
      </c>
      <c r="N2585">
        <v>170782</v>
      </c>
      <c r="O2585">
        <v>169553.6</v>
      </c>
      <c r="P2585">
        <v>174419.3</v>
      </c>
      <c r="Q2585">
        <v>188228.9</v>
      </c>
      <c r="R2585">
        <v>208715.4</v>
      </c>
      <c r="S2585">
        <v>221142.1</v>
      </c>
      <c r="T2585">
        <v>229941.8</v>
      </c>
      <c r="U2585">
        <v>239737.9</v>
      </c>
      <c r="V2585">
        <v>253211.1</v>
      </c>
      <c r="W2585">
        <v>262497.09999999998</v>
      </c>
      <c r="X2585">
        <v>266479.2</v>
      </c>
      <c r="Y2585">
        <v>268462.8</v>
      </c>
      <c r="Z2585">
        <v>268369.5</v>
      </c>
      <c r="AA2585">
        <v>263639.8</v>
      </c>
      <c r="AB2585">
        <v>256388.1</v>
      </c>
      <c r="AC2585">
        <v>251935.7</v>
      </c>
      <c r="AD2585">
        <v>231107.3</v>
      </c>
      <c r="AE2585">
        <v>227222.7</v>
      </c>
      <c r="AF2585">
        <v>225525.6</v>
      </c>
      <c r="AG2585">
        <v>217695.7</v>
      </c>
      <c r="AH2585">
        <v>207151.8</v>
      </c>
      <c r="AI2585">
        <v>195043.1</v>
      </c>
      <c r="AJ2585">
        <v>73.322389999999999</v>
      </c>
      <c r="AK2585">
        <v>73.088629999999995</v>
      </c>
      <c r="AL2585">
        <v>71.872529999999998</v>
      </c>
      <c r="AM2585">
        <v>71.558970000000002</v>
      </c>
      <c r="AN2585">
        <v>71.158900000000003</v>
      </c>
      <c r="AO2585">
        <v>70.823449999999994</v>
      </c>
      <c r="AP2585">
        <v>70.069559999999996</v>
      </c>
      <c r="AQ2585">
        <v>70.923379999999995</v>
      </c>
      <c r="AR2585">
        <v>75.222459999999998</v>
      </c>
      <c r="AS2585">
        <v>79.446680000000001</v>
      </c>
      <c r="AT2585">
        <v>83.629940000000005</v>
      </c>
      <c r="AU2585">
        <v>87.209400000000002</v>
      </c>
      <c r="AV2585">
        <v>88.427959999999999</v>
      </c>
      <c r="AW2585">
        <v>87.851339999999993</v>
      </c>
      <c r="AX2585">
        <v>88.107349999999997</v>
      </c>
      <c r="AY2585">
        <v>89.304019999999994</v>
      </c>
      <c r="AZ2585">
        <v>87.908199999999994</v>
      </c>
      <c r="BA2585">
        <v>85.855220000000003</v>
      </c>
      <c r="BB2585">
        <v>85.302610000000001</v>
      </c>
      <c r="BC2585">
        <v>82.432910000000007</v>
      </c>
      <c r="BD2585">
        <v>78.372879999999995</v>
      </c>
      <c r="BE2585">
        <v>76.251059999999995</v>
      </c>
      <c r="BF2585">
        <v>74.664550000000006</v>
      </c>
      <c r="BG2585">
        <v>73.99718</v>
      </c>
      <c r="BH2585">
        <v>844.35609999999997</v>
      </c>
      <c r="BI2585">
        <v>2075.7849999999999</v>
      </c>
      <c r="BJ2585">
        <v>3117.502</v>
      </c>
      <c r="BK2585">
        <v>3226.2040000000002</v>
      </c>
      <c r="BL2585">
        <v>3641.77</v>
      </c>
      <c r="BM2585">
        <v>6344.5820000000003</v>
      </c>
      <c r="BN2585">
        <v>7529.9480000000003</v>
      </c>
      <c r="BO2585">
        <v>7503.9920000000002</v>
      </c>
      <c r="BP2585">
        <v>4250.9790000000003</v>
      </c>
      <c r="BQ2585">
        <v>3825.069</v>
      </c>
      <c r="BR2585">
        <v>3788.5509999999999</v>
      </c>
      <c r="BS2585">
        <v>3675.6329999999998</v>
      </c>
      <c r="BT2585">
        <v>2213.5540000000001</v>
      </c>
      <c r="BU2585">
        <v>4327.665</v>
      </c>
      <c r="BV2585">
        <v>8429.2960000000003</v>
      </c>
      <c r="BW2585">
        <v>5946.1949999999997</v>
      </c>
      <c r="BX2585">
        <v>6567.3159999999998</v>
      </c>
      <c r="BY2585">
        <v>6197.4960000000001</v>
      </c>
      <c r="BZ2585">
        <v>2378.1950000000002</v>
      </c>
      <c r="CA2585">
        <v>1040.1010000000001</v>
      </c>
      <c r="CB2585">
        <v>295.37169999999998</v>
      </c>
      <c r="CC2585">
        <v>-1137.164</v>
      </c>
      <c r="CD2585">
        <v>-1805.2629999999999</v>
      </c>
      <c r="CE2585">
        <v>-1459.018</v>
      </c>
      <c r="CF2585" s="23">
        <v>3819840</v>
      </c>
      <c r="CG2585" s="23">
        <v>6153140</v>
      </c>
      <c r="CH2585" s="23">
        <v>5418146</v>
      </c>
      <c r="CI2585" s="23">
        <v>4144038</v>
      </c>
      <c r="CJ2585" s="23">
        <v>3469964</v>
      </c>
      <c r="CK2585" s="23">
        <v>1724290</v>
      </c>
      <c r="CL2585" s="23">
        <v>2276176</v>
      </c>
      <c r="CM2585" s="23">
        <v>2237543</v>
      </c>
      <c r="CN2585" s="23">
        <v>1591140</v>
      </c>
      <c r="CO2585" s="23">
        <v>7627115</v>
      </c>
      <c r="CP2585" s="23">
        <v>1179962</v>
      </c>
      <c r="CQ2585" s="23">
        <v>10300000</v>
      </c>
      <c r="CR2585" s="23">
        <v>10800000</v>
      </c>
      <c r="CS2585" s="23">
        <v>11500000</v>
      </c>
      <c r="CT2585" s="23">
        <v>11700000</v>
      </c>
      <c r="CU2585" s="23">
        <v>11200000</v>
      </c>
      <c r="CV2585" s="23">
        <v>11700000</v>
      </c>
      <c r="CW2585" s="23">
        <v>11200000</v>
      </c>
      <c r="CX2585" s="23">
        <v>12400000</v>
      </c>
      <c r="CY2585" s="23">
        <v>9728923</v>
      </c>
      <c r="CZ2585" s="23">
        <v>9970969</v>
      </c>
      <c r="DA2585" s="23">
        <v>2624875</v>
      </c>
      <c r="DB2585" s="23">
        <v>2682852</v>
      </c>
      <c r="DC2585" s="23">
        <v>2883129</v>
      </c>
      <c r="DD2585">
        <v>0</v>
      </c>
      <c r="DE2585">
        <v>0</v>
      </c>
      <c r="DF2585">
        <v>0</v>
      </c>
    </row>
    <row r="2586" spans="1:110" x14ac:dyDescent="0.25">
      <c r="A2586" s="18" t="str">
        <f t="shared" si="40"/>
        <v>program_CPP_200 kW and above_All_CAISO_1-in-10_MONTHLY SYSTEM PEAK DAY_2022_8</v>
      </c>
      <c r="B2586" t="s">
        <v>51</v>
      </c>
      <c r="C2586" t="s">
        <v>121</v>
      </c>
      <c r="D2586" t="s">
        <v>122</v>
      </c>
      <c r="E2586" t="s">
        <v>7</v>
      </c>
      <c r="F2586" t="s">
        <v>110</v>
      </c>
      <c r="G2586" t="s">
        <v>85</v>
      </c>
      <c r="H2586" t="s">
        <v>20</v>
      </c>
      <c r="I2586">
        <v>2022</v>
      </c>
      <c r="J2586">
        <v>8</v>
      </c>
      <c r="K2586">
        <v>1343</v>
      </c>
      <c r="L2586">
        <v>184698.3</v>
      </c>
      <c r="M2586">
        <v>178350.2</v>
      </c>
      <c r="N2586">
        <v>175486.1</v>
      </c>
      <c r="O2586">
        <v>174223.8</v>
      </c>
      <c r="P2586">
        <v>179223.5</v>
      </c>
      <c r="Q2586">
        <v>193413.5</v>
      </c>
      <c r="R2586">
        <v>214464.3</v>
      </c>
      <c r="S2586">
        <v>227233.3</v>
      </c>
      <c r="T2586">
        <v>236275.3</v>
      </c>
      <c r="U2586">
        <v>246341.2</v>
      </c>
      <c r="V2586">
        <v>260185.5</v>
      </c>
      <c r="W2586">
        <v>269727.3</v>
      </c>
      <c r="X2586">
        <v>273819.09999999998</v>
      </c>
      <c r="Y2586">
        <v>275857.3</v>
      </c>
      <c r="Z2586">
        <v>275761.5</v>
      </c>
      <c r="AA2586">
        <v>270901.5</v>
      </c>
      <c r="AB2586">
        <v>263450</v>
      </c>
      <c r="AC2586">
        <v>258875</v>
      </c>
      <c r="AD2586">
        <v>237473</v>
      </c>
      <c r="AE2586">
        <v>233481.3</v>
      </c>
      <c r="AF2586">
        <v>231737.5</v>
      </c>
      <c r="AG2586">
        <v>223691.9</v>
      </c>
      <c r="AH2586">
        <v>212857.60000000001</v>
      </c>
      <c r="AI2586">
        <v>200415.4</v>
      </c>
      <c r="AJ2586">
        <v>73.322389999999999</v>
      </c>
      <c r="AK2586">
        <v>73.088629999999995</v>
      </c>
      <c r="AL2586">
        <v>71.872529999999998</v>
      </c>
      <c r="AM2586">
        <v>71.558970000000002</v>
      </c>
      <c r="AN2586">
        <v>71.158900000000003</v>
      </c>
      <c r="AO2586">
        <v>70.823449999999994</v>
      </c>
      <c r="AP2586">
        <v>70.069559999999996</v>
      </c>
      <c r="AQ2586">
        <v>70.923379999999995</v>
      </c>
      <c r="AR2586">
        <v>75.222459999999998</v>
      </c>
      <c r="AS2586">
        <v>79.446680000000001</v>
      </c>
      <c r="AT2586">
        <v>83.629940000000005</v>
      </c>
      <c r="AU2586">
        <v>87.209400000000002</v>
      </c>
      <c r="AV2586">
        <v>88.427959999999999</v>
      </c>
      <c r="AW2586">
        <v>87.851339999999993</v>
      </c>
      <c r="AX2586">
        <v>88.107349999999997</v>
      </c>
      <c r="AY2586">
        <v>89.304019999999994</v>
      </c>
      <c r="AZ2586">
        <v>87.908199999999994</v>
      </c>
      <c r="BA2586">
        <v>85.855220000000003</v>
      </c>
      <c r="BB2586">
        <v>85.302610000000001</v>
      </c>
      <c r="BC2586">
        <v>82.432910000000007</v>
      </c>
      <c r="BD2586">
        <v>78.372879999999995</v>
      </c>
      <c r="BE2586">
        <v>76.251059999999995</v>
      </c>
      <c r="BF2586">
        <v>74.664550000000006</v>
      </c>
      <c r="BG2586">
        <v>73.99718</v>
      </c>
      <c r="BH2586">
        <v>867.61310000000003</v>
      </c>
      <c r="BI2586">
        <v>2132.96</v>
      </c>
      <c r="BJ2586">
        <v>3203.37</v>
      </c>
      <c r="BK2586">
        <v>3315.0659999999998</v>
      </c>
      <c r="BL2586">
        <v>3742.0790000000002</v>
      </c>
      <c r="BM2586">
        <v>6519.3360000000002</v>
      </c>
      <c r="BN2586">
        <v>7737.3530000000001</v>
      </c>
      <c r="BO2586">
        <v>7710.6819999999998</v>
      </c>
      <c r="BP2586">
        <v>4368.0680000000002</v>
      </c>
      <c r="BQ2586">
        <v>3930.4270000000001</v>
      </c>
      <c r="BR2586">
        <v>3892.9029999999998</v>
      </c>
      <c r="BS2586">
        <v>3776.875</v>
      </c>
      <c r="BT2586">
        <v>2274.5239999999999</v>
      </c>
      <c r="BU2586">
        <v>4446.866</v>
      </c>
      <c r="BV2586">
        <v>8661.473</v>
      </c>
      <c r="BW2586">
        <v>6109.9769999999999</v>
      </c>
      <c r="BX2586">
        <v>6748.2060000000001</v>
      </c>
      <c r="BY2586">
        <v>6368.1989999999996</v>
      </c>
      <c r="BZ2586">
        <v>2443.6999999999998</v>
      </c>
      <c r="CA2586">
        <v>1068.749</v>
      </c>
      <c r="CB2586">
        <v>303.50740000000002</v>
      </c>
      <c r="CC2586">
        <v>-1168.4860000000001</v>
      </c>
      <c r="CD2586">
        <v>-1854.9870000000001</v>
      </c>
      <c r="CE2586">
        <v>-1499.2049999999999</v>
      </c>
      <c r="CF2586" s="23">
        <v>4033165</v>
      </c>
      <c r="CG2586" s="23">
        <v>6496773</v>
      </c>
      <c r="CH2586" s="23">
        <v>5720731</v>
      </c>
      <c r="CI2586" s="23">
        <v>4375469</v>
      </c>
      <c r="CJ2586" s="23">
        <v>3663750</v>
      </c>
      <c r="CK2586" s="23">
        <v>1820586</v>
      </c>
      <c r="CL2586" s="23">
        <v>2403292</v>
      </c>
      <c r="CM2586" s="23">
        <v>2362502</v>
      </c>
      <c r="CN2586" s="23">
        <v>1680000</v>
      </c>
      <c r="CO2586" s="23">
        <v>8053064</v>
      </c>
      <c r="CP2586" s="23">
        <v>1245858</v>
      </c>
      <c r="CQ2586" s="23">
        <v>10900000</v>
      </c>
      <c r="CR2586" s="23">
        <v>11400000</v>
      </c>
      <c r="CS2586" s="23">
        <v>12200000</v>
      </c>
      <c r="CT2586" s="23">
        <v>12400000</v>
      </c>
      <c r="CU2586" s="23">
        <v>11800000</v>
      </c>
      <c r="CV2586" s="23">
        <v>12400000</v>
      </c>
      <c r="CW2586" s="23">
        <v>11900000</v>
      </c>
      <c r="CX2586" s="23">
        <v>13100000</v>
      </c>
      <c r="CY2586" s="23">
        <v>10300000</v>
      </c>
      <c r="CZ2586" s="23">
        <v>10500000</v>
      </c>
      <c r="DA2586" s="23">
        <v>2771466</v>
      </c>
      <c r="DB2586" s="23">
        <v>2832680</v>
      </c>
      <c r="DC2586" s="23">
        <v>3044143</v>
      </c>
      <c r="DD2586">
        <v>0</v>
      </c>
      <c r="DE2586">
        <v>0</v>
      </c>
      <c r="DF2586">
        <v>0</v>
      </c>
    </row>
    <row r="2587" spans="1:110" x14ac:dyDescent="0.25">
      <c r="A2587" s="18" t="str">
        <f t="shared" si="40"/>
        <v>program_CPP_200 kW and above_All_CAISO_1-in-10_MONTHLY SYSTEM PEAK DAY_2023_8</v>
      </c>
      <c r="B2587" t="s">
        <v>51</v>
      </c>
      <c r="C2587" t="s">
        <v>121</v>
      </c>
      <c r="D2587" t="s">
        <v>122</v>
      </c>
      <c r="E2587" t="s">
        <v>7</v>
      </c>
      <c r="F2587" t="s">
        <v>110</v>
      </c>
      <c r="G2587" t="s">
        <v>85</v>
      </c>
      <c r="H2587" t="s">
        <v>20</v>
      </c>
      <c r="I2587">
        <v>2023</v>
      </c>
      <c r="J2587">
        <v>8</v>
      </c>
      <c r="K2587">
        <v>1387</v>
      </c>
      <c r="L2587">
        <v>190749.5</v>
      </c>
      <c r="M2587">
        <v>184193.4</v>
      </c>
      <c r="N2587">
        <v>181235.4</v>
      </c>
      <c r="O2587">
        <v>179931.8</v>
      </c>
      <c r="P2587">
        <v>185095.3</v>
      </c>
      <c r="Q2587">
        <v>199750.2</v>
      </c>
      <c r="R2587">
        <v>221490.6</v>
      </c>
      <c r="S2587">
        <v>234678</v>
      </c>
      <c r="T2587">
        <v>244016.3</v>
      </c>
      <c r="U2587">
        <v>254411.9</v>
      </c>
      <c r="V2587">
        <v>268709.90000000002</v>
      </c>
      <c r="W2587">
        <v>278564.3</v>
      </c>
      <c r="X2587">
        <v>282790.09999999998</v>
      </c>
      <c r="Y2587">
        <v>284895.09999999998</v>
      </c>
      <c r="Z2587">
        <v>284796.09999999998</v>
      </c>
      <c r="AA2587">
        <v>279776.90000000002</v>
      </c>
      <c r="AB2587">
        <v>272081.3</v>
      </c>
      <c r="AC2587">
        <v>267356.40000000002</v>
      </c>
      <c r="AD2587">
        <v>245253.2</v>
      </c>
      <c r="AE2587">
        <v>241130.8</v>
      </c>
      <c r="AF2587">
        <v>239329.8</v>
      </c>
      <c r="AG2587">
        <v>231020.6</v>
      </c>
      <c r="AH2587">
        <v>219831.4</v>
      </c>
      <c r="AI2587">
        <v>206981.5</v>
      </c>
      <c r="AJ2587">
        <v>73.322389999999999</v>
      </c>
      <c r="AK2587">
        <v>73.088629999999995</v>
      </c>
      <c r="AL2587">
        <v>71.872529999999998</v>
      </c>
      <c r="AM2587">
        <v>71.558970000000002</v>
      </c>
      <c r="AN2587">
        <v>71.158900000000003</v>
      </c>
      <c r="AO2587">
        <v>70.823449999999994</v>
      </c>
      <c r="AP2587">
        <v>70.069559999999996</v>
      </c>
      <c r="AQ2587">
        <v>70.923379999999995</v>
      </c>
      <c r="AR2587">
        <v>75.222459999999998</v>
      </c>
      <c r="AS2587">
        <v>79.446680000000001</v>
      </c>
      <c r="AT2587">
        <v>83.629940000000005</v>
      </c>
      <c r="AU2587">
        <v>87.209400000000002</v>
      </c>
      <c r="AV2587">
        <v>88.427959999999999</v>
      </c>
      <c r="AW2587">
        <v>87.851339999999993</v>
      </c>
      <c r="AX2587">
        <v>88.107349999999997</v>
      </c>
      <c r="AY2587">
        <v>89.304019999999994</v>
      </c>
      <c r="AZ2587">
        <v>87.908199999999994</v>
      </c>
      <c r="BA2587">
        <v>85.855220000000003</v>
      </c>
      <c r="BB2587">
        <v>85.302610000000001</v>
      </c>
      <c r="BC2587">
        <v>82.432910000000007</v>
      </c>
      <c r="BD2587">
        <v>78.372879999999995</v>
      </c>
      <c r="BE2587">
        <v>76.251059999999995</v>
      </c>
      <c r="BF2587">
        <v>74.664550000000006</v>
      </c>
      <c r="BG2587">
        <v>73.99718</v>
      </c>
      <c r="BH2587">
        <v>896.03830000000005</v>
      </c>
      <c r="BI2587">
        <v>2202.8409999999999</v>
      </c>
      <c r="BJ2587">
        <v>3308.3209999999999</v>
      </c>
      <c r="BK2587">
        <v>3423.6759999999999</v>
      </c>
      <c r="BL2587">
        <v>3864.6790000000001</v>
      </c>
      <c r="BM2587">
        <v>6732.9260000000004</v>
      </c>
      <c r="BN2587">
        <v>7990.8469999999998</v>
      </c>
      <c r="BO2587">
        <v>7963.3029999999999</v>
      </c>
      <c r="BP2587">
        <v>4511.1769999999997</v>
      </c>
      <c r="BQ2587">
        <v>4059.1970000000001</v>
      </c>
      <c r="BR2587">
        <v>4020.444</v>
      </c>
      <c r="BS2587">
        <v>3900.6149999999998</v>
      </c>
      <c r="BT2587">
        <v>2349.0430000000001</v>
      </c>
      <c r="BU2587">
        <v>4592.5559999999996</v>
      </c>
      <c r="BV2587">
        <v>8945.2440000000006</v>
      </c>
      <c r="BW2587">
        <v>6310.1549999999997</v>
      </c>
      <c r="BX2587">
        <v>6969.2939999999999</v>
      </c>
      <c r="BY2587">
        <v>6576.8370000000004</v>
      </c>
      <c r="BZ2587">
        <v>2523.7620000000002</v>
      </c>
      <c r="CA2587">
        <v>1103.7639999999999</v>
      </c>
      <c r="CB2587">
        <v>313.4511</v>
      </c>
      <c r="CC2587">
        <v>-1206.768</v>
      </c>
      <c r="CD2587">
        <v>-1915.761</v>
      </c>
      <c r="CE2587">
        <v>-1548.3230000000001</v>
      </c>
      <c r="CF2587" s="23">
        <v>4301767</v>
      </c>
      <c r="CG2587" s="23">
        <v>6929447</v>
      </c>
      <c r="CH2587" s="23">
        <v>6101722</v>
      </c>
      <c r="CI2587" s="23">
        <v>4666868</v>
      </c>
      <c r="CJ2587" s="23">
        <v>3907750</v>
      </c>
      <c r="CK2587" s="23">
        <v>1941834</v>
      </c>
      <c r="CL2587" s="23">
        <v>2563348</v>
      </c>
      <c r="CM2587" s="23">
        <v>2519841</v>
      </c>
      <c r="CN2587" s="23">
        <v>1791885</v>
      </c>
      <c r="CO2587" s="23">
        <v>8589385</v>
      </c>
      <c r="CP2587" s="23">
        <v>1328831</v>
      </c>
      <c r="CQ2587" s="23">
        <v>11600000</v>
      </c>
      <c r="CR2587" s="23">
        <v>12100000</v>
      </c>
      <c r="CS2587" s="23">
        <v>13000000</v>
      </c>
      <c r="CT2587" s="23">
        <v>13200000</v>
      </c>
      <c r="CU2587" s="23">
        <v>12600000</v>
      </c>
      <c r="CV2587" s="23">
        <v>13200000</v>
      </c>
      <c r="CW2587" s="23">
        <v>12600000</v>
      </c>
      <c r="CX2587" s="23">
        <v>14000000</v>
      </c>
      <c r="CY2587" s="23">
        <v>11000000</v>
      </c>
      <c r="CZ2587" s="23">
        <v>11200000</v>
      </c>
      <c r="DA2587" s="23">
        <v>2956041</v>
      </c>
      <c r="DB2587" s="23">
        <v>3021332</v>
      </c>
      <c r="DC2587" s="23">
        <v>3246877</v>
      </c>
      <c r="DD2587">
        <v>0</v>
      </c>
      <c r="DE2587">
        <v>0</v>
      </c>
      <c r="DF2587">
        <v>0</v>
      </c>
    </row>
    <row r="2588" spans="1:110" x14ac:dyDescent="0.25">
      <c r="A2588" s="18" t="str">
        <f t="shared" si="40"/>
        <v>program_CPP_200 kW and above_All_CAISO_1-in-10_MONTHLY SYSTEM PEAK DAY_2024_8</v>
      </c>
      <c r="B2588" t="s">
        <v>51</v>
      </c>
      <c r="C2588" t="s">
        <v>121</v>
      </c>
      <c r="D2588" t="s">
        <v>122</v>
      </c>
      <c r="E2588" t="s">
        <v>7</v>
      </c>
      <c r="F2588" t="s">
        <v>110</v>
      </c>
      <c r="G2588" t="s">
        <v>85</v>
      </c>
      <c r="H2588" t="s">
        <v>20</v>
      </c>
      <c r="I2588">
        <v>2024</v>
      </c>
      <c r="J2588">
        <v>8</v>
      </c>
      <c r="K2588">
        <v>1422</v>
      </c>
      <c r="L2588">
        <v>195562.9</v>
      </c>
      <c r="M2588">
        <v>188841.4</v>
      </c>
      <c r="N2588">
        <v>185808.8</v>
      </c>
      <c r="O2588">
        <v>184472.2</v>
      </c>
      <c r="P2588">
        <v>189766</v>
      </c>
      <c r="Q2588">
        <v>204790.8</v>
      </c>
      <c r="R2588">
        <v>227079.8</v>
      </c>
      <c r="S2588">
        <v>240599.9</v>
      </c>
      <c r="T2588">
        <v>250173.9</v>
      </c>
      <c r="U2588">
        <v>260831.8</v>
      </c>
      <c r="V2588">
        <v>275490.59999999998</v>
      </c>
      <c r="W2588">
        <v>285593.7</v>
      </c>
      <c r="X2588">
        <v>289926.09999999998</v>
      </c>
      <c r="Y2588">
        <v>292084.2</v>
      </c>
      <c r="Z2588">
        <v>291982.7</v>
      </c>
      <c r="AA2588">
        <v>286836.8</v>
      </c>
      <c r="AB2588">
        <v>278947.09999999998</v>
      </c>
      <c r="AC2588">
        <v>274103</v>
      </c>
      <c r="AD2588">
        <v>251442</v>
      </c>
      <c r="AE2588">
        <v>247215.5</v>
      </c>
      <c r="AF2588">
        <v>245369.1</v>
      </c>
      <c r="AG2588">
        <v>236850.3</v>
      </c>
      <c r="AH2588">
        <v>225378.7</v>
      </c>
      <c r="AI2588">
        <v>212204.5</v>
      </c>
      <c r="AJ2588">
        <v>73.322389999999999</v>
      </c>
      <c r="AK2588">
        <v>73.088629999999995</v>
      </c>
      <c r="AL2588">
        <v>71.872529999999998</v>
      </c>
      <c r="AM2588">
        <v>71.558970000000002</v>
      </c>
      <c r="AN2588">
        <v>71.158900000000003</v>
      </c>
      <c r="AO2588">
        <v>70.823449999999994</v>
      </c>
      <c r="AP2588">
        <v>70.069559999999996</v>
      </c>
      <c r="AQ2588">
        <v>70.923379999999995</v>
      </c>
      <c r="AR2588">
        <v>75.222459999999998</v>
      </c>
      <c r="AS2588">
        <v>79.446680000000001</v>
      </c>
      <c r="AT2588">
        <v>83.629940000000005</v>
      </c>
      <c r="AU2588">
        <v>87.209400000000002</v>
      </c>
      <c r="AV2588">
        <v>88.427959999999999</v>
      </c>
      <c r="AW2588">
        <v>87.851339999999993</v>
      </c>
      <c r="AX2588">
        <v>88.107349999999997</v>
      </c>
      <c r="AY2588">
        <v>89.304019999999994</v>
      </c>
      <c r="AZ2588">
        <v>87.908199999999994</v>
      </c>
      <c r="BA2588">
        <v>85.855220000000003</v>
      </c>
      <c r="BB2588">
        <v>85.302610000000001</v>
      </c>
      <c r="BC2588">
        <v>82.432910000000007</v>
      </c>
      <c r="BD2588">
        <v>78.372879999999995</v>
      </c>
      <c r="BE2588">
        <v>76.251059999999995</v>
      </c>
      <c r="BF2588">
        <v>74.664550000000006</v>
      </c>
      <c r="BG2588">
        <v>73.99718</v>
      </c>
      <c r="BH2588">
        <v>918.64919999999995</v>
      </c>
      <c r="BI2588">
        <v>2258.4279999999999</v>
      </c>
      <c r="BJ2588">
        <v>3391.8040000000001</v>
      </c>
      <c r="BK2588">
        <v>3510.07</v>
      </c>
      <c r="BL2588">
        <v>3962.201</v>
      </c>
      <c r="BM2588">
        <v>6902.8270000000002</v>
      </c>
      <c r="BN2588">
        <v>8192.491</v>
      </c>
      <c r="BO2588">
        <v>8164.2510000000002</v>
      </c>
      <c r="BP2588">
        <v>4625.0129999999999</v>
      </c>
      <c r="BQ2588">
        <v>4161.6279999999997</v>
      </c>
      <c r="BR2588">
        <v>4121.8969999999999</v>
      </c>
      <c r="BS2588">
        <v>3999.0439999999999</v>
      </c>
      <c r="BT2588">
        <v>2408.319</v>
      </c>
      <c r="BU2588">
        <v>4708.4459999999999</v>
      </c>
      <c r="BV2588">
        <v>9170.9709999999995</v>
      </c>
      <c r="BW2588">
        <v>6469.3879999999999</v>
      </c>
      <c r="BX2588">
        <v>7145.16</v>
      </c>
      <c r="BY2588">
        <v>6742.799</v>
      </c>
      <c r="BZ2588">
        <v>2587.4470000000001</v>
      </c>
      <c r="CA2588">
        <v>1131.617</v>
      </c>
      <c r="CB2588">
        <v>321.36079999999998</v>
      </c>
      <c r="CC2588">
        <v>-1237.22</v>
      </c>
      <c r="CD2588">
        <v>-1964.104</v>
      </c>
      <c r="CE2588">
        <v>-1587.394</v>
      </c>
      <c r="CF2588" s="23">
        <v>4521611</v>
      </c>
      <c r="CG2588" s="23">
        <v>7283579</v>
      </c>
      <c r="CH2588" s="23">
        <v>6413553</v>
      </c>
      <c r="CI2588" s="23">
        <v>4905370</v>
      </c>
      <c r="CJ2588" s="23">
        <v>4107457</v>
      </c>
      <c r="CK2588" s="23">
        <v>2041072</v>
      </c>
      <c r="CL2588" s="23">
        <v>2694348</v>
      </c>
      <c r="CM2588" s="23">
        <v>2648619</v>
      </c>
      <c r="CN2588" s="23">
        <v>1883460</v>
      </c>
      <c r="CO2588" s="23">
        <v>9028349</v>
      </c>
      <c r="CP2588" s="23">
        <v>1396741</v>
      </c>
      <c r="CQ2588" s="23">
        <v>12200000</v>
      </c>
      <c r="CR2588" s="23">
        <v>12700000</v>
      </c>
      <c r="CS2588" s="23">
        <v>13700000</v>
      </c>
      <c r="CT2588" s="23">
        <v>13900000</v>
      </c>
      <c r="CU2588" s="23">
        <v>13300000</v>
      </c>
      <c r="CV2588" s="23">
        <v>13900000</v>
      </c>
      <c r="CW2588" s="23">
        <v>13300000</v>
      </c>
      <c r="CX2588" s="23">
        <v>14700000</v>
      </c>
      <c r="CY2588" s="23">
        <v>11500000</v>
      </c>
      <c r="CZ2588" s="23">
        <v>11800000</v>
      </c>
      <c r="DA2588" s="23">
        <v>3107111</v>
      </c>
      <c r="DB2588" s="23">
        <v>3175738</v>
      </c>
      <c r="DC2588" s="23">
        <v>3412810</v>
      </c>
      <c r="DD2588">
        <v>0</v>
      </c>
      <c r="DE2588">
        <v>0</v>
      </c>
      <c r="DF2588">
        <v>0</v>
      </c>
    </row>
    <row r="2589" spans="1:110" x14ac:dyDescent="0.25">
      <c r="A2589" s="18" t="str">
        <f t="shared" si="40"/>
        <v>program_CPP_200 kW and above_All_CAISO_1-in-10_MONTHLY SYSTEM PEAK DAY_2025_8</v>
      </c>
      <c r="B2589" t="s">
        <v>51</v>
      </c>
      <c r="C2589" t="s">
        <v>121</v>
      </c>
      <c r="D2589" t="s">
        <v>122</v>
      </c>
      <c r="E2589" t="s">
        <v>7</v>
      </c>
      <c r="F2589" t="s">
        <v>110</v>
      </c>
      <c r="G2589" t="s">
        <v>85</v>
      </c>
      <c r="H2589" t="s">
        <v>20</v>
      </c>
      <c r="I2589">
        <v>2025</v>
      </c>
      <c r="J2589">
        <v>8</v>
      </c>
      <c r="K2589">
        <v>1451</v>
      </c>
      <c r="L2589">
        <v>199551.2</v>
      </c>
      <c r="M2589">
        <v>192692.6</v>
      </c>
      <c r="N2589">
        <v>189598.1</v>
      </c>
      <c r="O2589">
        <v>188234.3</v>
      </c>
      <c r="P2589">
        <v>193636.1</v>
      </c>
      <c r="Q2589">
        <v>208967.3</v>
      </c>
      <c r="R2589">
        <v>231710.8</v>
      </c>
      <c r="S2589">
        <v>245506.7</v>
      </c>
      <c r="T2589">
        <v>255275.9</v>
      </c>
      <c r="U2589">
        <v>266151.2</v>
      </c>
      <c r="V2589">
        <v>281108.90000000002</v>
      </c>
      <c r="W2589">
        <v>291418</v>
      </c>
      <c r="X2589">
        <v>295838.8</v>
      </c>
      <c r="Y2589">
        <v>298040.90000000002</v>
      </c>
      <c r="Z2589">
        <v>297937.40000000002</v>
      </c>
      <c r="AA2589">
        <v>292686.59999999998</v>
      </c>
      <c r="AB2589">
        <v>284635.90000000002</v>
      </c>
      <c r="AC2589">
        <v>279693</v>
      </c>
      <c r="AD2589">
        <v>256569.8</v>
      </c>
      <c r="AE2589">
        <v>252257.2</v>
      </c>
      <c r="AF2589">
        <v>250373.1</v>
      </c>
      <c r="AG2589">
        <v>241680.5</v>
      </c>
      <c r="AH2589">
        <v>229975</v>
      </c>
      <c r="AI2589">
        <v>216532.2</v>
      </c>
      <c r="AJ2589">
        <v>73.322389999999999</v>
      </c>
      <c r="AK2589">
        <v>73.088629999999995</v>
      </c>
      <c r="AL2589">
        <v>71.872529999999998</v>
      </c>
      <c r="AM2589">
        <v>71.558970000000002</v>
      </c>
      <c r="AN2589">
        <v>71.158900000000003</v>
      </c>
      <c r="AO2589">
        <v>70.823449999999994</v>
      </c>
      <c r="AP2589">
        <v>70.069559999999996</v>
      </c>
      <c r="AQ2589">
        <v>70.923379999999995</v>
      </c>
      <c r="AR2589">
        <v>75.222459999999998</v>
      </c>
      <c r="AS2589">
        <v>79.446680000000001</v>
      </c>
      <c r="AT2589">
        <v>83.629940000000005</v>
      </c>
      <c r="AU2589">
        <v>87.209400000000002</v>
      </c>
      <c r="AV2589">
        <v>88.427959999999999</v>
      </c>
      <c r="AW2589">
        <v>87.851339999999993</v>
      </c>
      <c r="AX2589">
        <v>88.107349999999997</v>
      </c>
      <c r="AY2589">
        <v>89.304019999999994</v>
      </c>
      <c r="AZ2589">
        <v>87.908199999999994</v>
      </c>
      <c r="BA2589">
        <v>85.855220000000003</v>
      </c>
      <c r="BB2589">
        <v>85.302610000000001</v>
      </c>
      <c r="BC2589">
        <v>82.432910000000007</v>
      </c>
      <c r="BD2589">
        <v>78.372879999999995</v>
      </c>
      <c r="BE2589">
        <v>76.251059999999995</v>
      </c>
      <c r="BF2589">
        <v>74.664550000000006</v>
      </c>
      <c r="BG2589">
        <v>73.99718</v>
      </c>
      <c r="BH2589">
        <v>937.38390000000004</v>
      </c>
      <c r="BI2589">
        <v>2304.4859999999999</v>
      </c>
      <c r="BJ2589">
        <v>3460.9760000000001</v>
      </c>
      <c r="BK2589">
        <v>3581.654</v>
      </c>
      <c r="BL2589">
        <v>4043.0059999999999</v>
      </c>
      <c r="BM2589">
        <v>7043.6019999999999</v>
      </c>
      <c r="BN2589">
        <v>8359.5660000000007</v>
      </c>
      <c r="BO2589">
        <v>8330.7520000000004</v>
      </c>
      <c r="BP2589">
        <v>4719.3339999999998</v>
      </c>
      <c r="BQ2589">
        <v>4246.5</v>
      </c>
      <c r="BR2589">
        <v>4205.9579999999996</v>
      </c>
      <c r="BS2589">
        <v>4080.6</v>
      </c>
      <c r="BT2589">
        <v>2457.4340000000002</v>
      </c>
      <c r="BU2589">
        <v>4804.4690000000001</v>
      </c>
      <c r="BV2589">
        <v>9358.0020000000004</v>
      </c>
      <c r="BW2589">
        <v>6601.3230000000003</v>
      </c>
      <c r="BX2589">
        <v>7290.8760000000002</v>
      </c>
      <c r="BY2589">
        <v>6880.3109999999997</v>
      </c>
      <c r="BZ2589">
        <v>2640.2150000000001</v>
      </c>
      <c r="CA2589">
        <v>1154.6949999999999</v>
      </c>
      <c r="CB2589">
        <v>327.91460000000001</v>
      </c>
      <c r="CC2589">
        <v>-1262.452</v>
      </c>
      <c r="CD2589">
        <v>-2004.1590000000001</v>
      </c>
      <c r="CE2589">
        <v>-1619.7670000000001</v>
      </c>
      <c r="CF2589" s="23">
        <v>4707917</v>
      </c>
      <c r="CG2589" s="23">
        <v>7583688</v>
      </c>
      <c r="CH2589" s="23">
        <v>6677814</v>
      </c>
      <c r="CI2589" s="23">
        <v>5107489</v>
      </c>
      <c r="CJ2589" s="23">
        <v>4276699</v>
      </c>
      <c r="CK2589" s="23">
        <v>2125172</v>
      </c>
      <c r="CL2589" s="23">
        <v>2805365</v>
      </c>
      <c r="CM2589" s="23">
        <v>2757751</v>
      </c>
      <c r="CN2589" s="23">
        <v>1961065</v>
      </c>
      <c r="CO2589" s="23">
        <v>9400349</v>
      </c>
      <c r="CP2589" s="23">
        <v>1454292</v>
      </c>
      <c r="CQ2589" s="23">
        <v>12700000</v>
      </c>
      <c r="CR2589" s="23">
        <v>13300000</v>
      </c>
      <c r="CS2589" s="23">
        <v>14200000</v>
      </c>
      <c r="CT2589" s="23">
        <v>14500000</v>
      </c>
      <c r="CU2589" s="23">
        <v>13800000</v>
      </c>
      <c r="CV2589" s="23">
        <v>14400000</v>
      </c>
      <c r="CW2589" s="23">
        <v>13800000</v>
      </c>
      <c r="CX2589" s="23">
        <v>15300000</v>
      </c>
      <c r="CY2589" s="23">
        <v>12000000</v>
      </c>
      <c r="CZ2589" s="23">
        <v>12300000</v>
      </c>
      <c r="DA2589" s="23">
        <v>3235135</v>
      </c>
      <c r="DB2589" s="23">
        <v>3306590</v>
      </c>
      <c r="DC2589" s="23">
        <v>3553430</v>
      </c>
      <c r="DD2589">
        <v>0</v>
      </c>
      <c r="DE2589">
        <v>0</v>
      </c>
      <c r="DF2589">
        <v>0</v>
      </c>
    </row>
    <row r="2590" spans="1:110" x14ac:dyDescent="0.25">
      <c r="A2590" s="18" t="str">
        <f t="shared" si="40"/>
        <v>program_CPP_200 kW and above_All_CAISO_1-in-10_MONTHLY SYSTEM PEAK DAY_2026_8</v>
      </c>
      <c r="B2590" t="s">
        <v>51</v>
      </c>
      <c r="C2590" t="s">
        <v>121</v>
      </c>
      <c r="D2590" t="s">
        <v>122</v>
      </c>
      <c r="E2590" t="s">
        <v>7</v>
      </c>
      <c r="F2590" t="s">
        <v>110</v>
      </c>
      <c r="G2590" t="s">
        <v>85</v>
      </c>
      <c r="H2590" t="s">
        <v>20</v>
      </c>
      <c r="I2590">
        <v>2026</v>
      </c>
      <c r="J2590">
        <v>8</v>
      </c>
      <c r="K2590">
        <v>1478</v>
      </c>
      <c r="L2590">
        <v>203264.4</v>
      </c>
      <c r="M2590">
        <v>196278.2</v>
      </c>
      <c r="N2590">
        <v>193126.1</v>
      </c>
      <c r="O2590">
        <v>191736.9</v>
      </c>
      <c r="P2590">
        <v>197239.2</v>
      </c>
      <c r="Q2590">
        <v>212855.7</v>
      </c>
      <c r="R2590">
        <v>236022.5</v>
      </c>
      <c r="S2590">
        <v>250075</v>
      </c>
      <c r="T2590">
        <v>260026</v>
      </c>
      <c r="U2590">
        <v>271103.7</v>
      </c>
      <c r="V2590">
        <v>286339.7</v>
      </c>
      <c r="W2590">
        <v>296840.7</v>
      </c>
      <c r="X2590">
        <v>301343.7</v>
      </c>
      <c r="Y2590">
        <v>303586.8</v>
      </c>
      <c r="Z2590">
        <v>303481.3</v>
      </c>
      <c r="AA2590">
        <v>298132.8</v>
      </c>
      <c r="AB2590">
        <v>289932.3</v>
      </c>
      <c r="AC2590">
        <v>284897.5</v>
      </c>
      <c r="AD2590">
        <v>261344</v>
      </c>
      <c r="AE2590">
        <v>256951.2</v>
      </c>
      <c r="AF2590">
        <v>255032</v>
      </c>
      <c r="AG2590">
        <v>246177.7</v>
      </c>
      <c r="AH2590">
        <v>234254.3</v>
      </c>
      <c r="AI2590">
        <v>220561.4</v>
      </c>
      <c r="AJ2590">
        <v>73.322389999999999</v>
      </c>
      <c r="AK2590">
        <v>73.088629999999995</v>
      </c>
      <c r="AL2590">
        <v>71.872529999999998</v>
      </c>
      <c r="AM2590">
        <v>71.558970000000002</v>
      </c>
      <c r="AN2590">
        <v>71.158900000000003</v>
      </c>
      <c r="AO2590">
        <v>70.823449999999994</v>
      </c>
      <c r="AP2590">
        <v>70.069559999999996</v>
      </c>
      <c r="AQ2590">
        <v>70.923379999999995</v>
      </c>
      <c r="AR2590">
        <v>75.222459999999998</v>
      </c>
      <c r="AS2590">
        <v>79.446680000000001</v>
      </c>
      <c r="AT2590">
        <v>83.629940000000005</v>
      </c>
      <c r="AU2590">
        <v>87.209400000000002</v>
      </c>
      <c r="AV2590">
        <v>88.427959999999999</v>
      </c>
      <c r="AW2590">
        <v>87.851339999999993</v>
      </c>
      <c r="AX2590">
        <v>88.107349999999997</v>
      </c>
      <c r="AY2590">
        <v>89.304019999999994</v>
      </c>
      <c r="AZ2590">
        <v>87.908199999999994</v>
      </c>
      <c r="BA2590">
        <v>85.855220000000003</v>
      </c>
      <c r="BB2590">
        <v>85.302610000000001</v>
      </c>
      <c r="BC2590">
        <v>82.432910000000007</v>
      </c>
      <c r="BD2590">
        <v>78.372879999999995</v>
      </c>
      <c r="BE2590">
        <v>76.251059999999995</v>
      </c>
      <c r="BF2590">
        <v>74.664550000000006</v>
      </c>
      <c r="BG2590">
        <v>73.99718</v>
      </c>
      <c r="BH2590">
        <v>954.82659999999998</v>
      </c>
      <c r="BI2590">
        <v>2347.3679999999999</v>
      </c>
      <c r="BJ2590">
        <v>3525.377</v>
      </c>
      <c r="BK2590">
        <v>3648.3009999999999</v>
      </c>
      <c r="BL2590">
        <v>4118.2370000000001</v>
      </c>
      <c r="BM2590">
        <v>7174.6679999999997</v>
      </c>
      <c r="BN2590">
        <v>8515.1200000000008</v>
      </c>
      <c r="BO2590">
        <v>8485.77</v>
      </c>
      <c r="BP2590">
        <v>4807.1509999999998</v>
      </c>
      <c r="BQ2590">
        <v>4325.518</v>
      </c>
      <c r="BR2590">
        <v>4284.2219999999998</v>
      </c>
      <c r="BS2590">
        <v>4156.5309999999999</v>
      </c>
      <c r="BT2590">
        <v>2503.1619999999998</v>
      </c>
      <c r="BU2590">
        <v>4893.87</v>
      </c>
      <c r="BV2590">
        <v>9532.134</v>
      </c>
      <c r="BW2590">
        <v>6724.16</v>
      </c>
      <c r="BX2590">
        <v>7426.5439999999999</v>
      </c>
      <c r="BY2590">
        <v>7008.3379999999997</v>
      </c>
      <c r="BZ2590">
        <v>2689.3440000000001</v>
      </c>
      <c r="CA2590">
        <v>1176.181</v>
      </c>
      <c r="CB2590">
        <v>334.01639999999998</v>
      </c>
      <c r="CC2590">
        <v>-1285.943</v>
      </c>
      <c r="CD2590">
        <v>-2041.453</v>
      </c>
      <c r="CE2590">
        <v>-1649.9069999999999</v>
      </c>
      <c r="CF2590" s="23">
        <v>4884756</v>
      </c>
      <c r="CG2590" s="23">
        <v>7868546</v>
      </c>
      <c r="CH2590" s="23">
        <v>6928646</v>
      </c>
      <c r="CI2590" s="23">
        <v>5299336</v>
      </c>
      <c r="CJ2590" s="23">
        <v>4437340</v>
      </c>
      <c r="CK2590" s="23">
        <v>2204997</v>
      </c>
      <c r="CL2590" s="23">
        <v>2910740</v>
      </c>
      <c r="CM2590" s="23">
        <v>2861338</v>
      </c>
      <c r="CN2590" s="23">
        <v>2034726</v>
      </c>
      <c r="CO2590" s="23">
        <v>9753444</v>
      </c>
      <c r="CP2590" s="23">
        <v>1508918</v>
      </c>
      <c r="CQ2590" s="23">
        <v>13200000</v>
      </c>
      <c r="CR2590" s="23">
        <v>13800000</v>
      </c>
      <c r="CS2590" s="23">
        <v>14800000</v>
      </c>
      <c r="CT2590" s="23">
        <v>15000000</v>
      </c>
      <c r="CU2590" s="23">
        <v>14300000</v>
      </c>
      <c r="CV2590" s="23">
        <v>15000000</v>
      </c>
      <c r="CW2590" s="23">
        <v>14400000</v>
      </c>
      <c r="CX2590" s="23">
        <v>15900000</v>
      </c>
      <c r="CY2590" s="23">
        <v>12400000</v>
      </c>
      <c r="CZ2590" s="23">
        <v>12800000</v>
      </c>
      <c r="DA2590" s="23">
        <v>3356653</v>
      </c>
      <c r="DB2590" s="23">
        <v>3430792</v>
      </c>
      <c r="DC2590" s="23">
        <v>3686904</v>
      </c>
      <c r="DD2590">
        <v>0</v>
      </c>
      <c r="DE2590">
        <v>0</v>
      </c>
      <c r="DF2590">
        <v>0</v>
      </c>
    </row>
    <row r="2591" spans="1:110" x14ac:dyDescent="0.25">
      <c r="A2591" s="18" t="str">
        <f t="shared" si="40"/>
        <v>program_CPP_200 kW and above_All_CAISO_1-in-10_MONTHLY SYSTEM PEAK DAY_2027_8</v>
      </c>
      <c r="B2591" t="s">
        <v>51</v>
      </c>
      <c r="C2591" t="s">
        <v>121</v>
      </c>
      <c r="D2591" t="s">
        <v>122</v>
      </c>
      <c r="E2591" t="s">
        <v>7</v>
      </c>
      <c r="F2591" t="s">
        <v>110</v>
      </c>
      <c r="G2591" t="s">
        <v>85</v>
      </c>
      <c r="H2591" t="s">
        <v>20</v>
      </c>
      <c r="I2591">
        <v>2027</v>
      </c>
      <c r="J2591">
        <v>8</v>
      </c>
      <c r="K2591">
        <v>1509</v>
      </c>
      <c r="L2591">
        <v>207527.7</v>
      </c>
      <c r="M2591">
        <v>200395</v>
      </c>
      <c r="N2591">
        <v>197176.8</v>
      </c>
      <c r="O2591">
        <v>195758.5</v>
      </c>
      <c r="P2591">
        <v>201376.2</v>
      </c>
      <c r="Q2591">
        <v>217320.2</v>
      </c>
      <c r="R2591">
        <v>240972.9</v>
      </c>
      <c r="S2591">
        <v>255320.2</v>
      </c>
      <c r="T2591">
        <v>265479.90000000002</v>
      </c>
      <c r="U2591">
        <v>276789.90000000002</v>
      </c>
      <c r="V2591">
        <v>292345.5</v>
      </c>
      <c r="W2591">
        <v>303066.7</v>
      </c>
      <c r="X2591">
        <v>307664.2</v>
      </c>
      <c r="Y2591">
        <v>309954.3</v>
      </c>
      <c r="Z2591">
        <v>309846.7</v>
      </c>
      <c r="AA2591">
        <v>304385.90000000002</v>
      </c>
      <c r="AB2591">
        <v>296013.5</v>
      </c>
      <c r="AC2591">
        <v>290873</v>
      </c>
      <c r="AD2591">
        <v>266825.5</v>
      </c>
      <c r="AE2591">
        <v>262340.5</v>
      </c>
      <c r="AF2591">
        <v>260381.2</v>
      </c>
      <c r="AG2591">
        <v>251341.1</v>
      </c>
      <c r="AH2591">
        <v>239167.7</v>
      </c>
      <c r="AI2591">
        <v>225187.5</v>
      </c>
      <c r="AJ2591">
        <v>73.322389999999999</v>
      </c>
      <c r="AK2591">
        <v>73.088629999999995</v>
      </c>
      <c r="AL2591">
        <v>71.872529999999998</v>
      </c>
      <c r="AM2591">
        <v>71.558970000000002</v>
      </c>
      <c r="AN2591">
        <v>71.158900000000003</v>
      </c>
      <c r="AO2591">
        <v>70.823449999999994</v>
      </c>
      <c r="AP2591">
        <v>70.069559999999996</v>
      </c>
      <c r="AQ2591">
        <v>70.923379999999995</v>
      </c>
      <c r="AR2591">
        <v>75.222459999999998</v>
      </c>
      <c r="AS2591">
        <v>79.446680000000001</v>
      </c>
      <c r="AT2591">
        <v>83.629940000000005</v>
      </c>
      <c r="AU2591">
        <v>87.209400000000002</v>
      </c>
      <c r="AV2591">
        <v>88.427959999999999</v>
      </c>
      <c r="AW2591">
        <v>87.851339999999993</v>
      </c>
      <c r="AX2591">
        <v>88.107349999999997</v>
      </c>
      <c r="AY2591">
        <v>89.304019999999994</v>
      </c>
      <c r="AZ2591">
        <v>87.908199999999994</v>
      </c>
      <c r="BA2591">
        <v>85.855220000000003</v>
      </c>
      <c r="BB2591">
        <v>85.302610000000001</v>
      </c>
      <c r="BC2591">
        <v>82.432910000000007</v>
      </c>
      <c r="BD2591">
        <v>78.372879999999995</v>
      </c>
      <c r="BE2591">
        <v>76.251059999999995</v>
      </c>
      <c r="BF2591">
        <v>74.664550000000006</v>
      </c>
      <c r="BG2591">
        <v>73.99718</v>
      </c>
      <c r="BH2591">
        <v>974.85350000000005</v>
      </c>
      <c r="BI2591">
        <v>2396.6019999999999</v>
      </c>
      <c r="BJ2591">
        <v>3599.319</v>
      </c>
      <c r="BK2591">
        <v>3724.8209999999999</v>
      </c>
      <c r="BL2591">
        <v>4204.6139999999996</v>
      </c>
      <c r="BM2591">
        <v>7325.152</v>
      </c>
      <c r="BN2591">
        <v>8693.7189999999991</v>
      </c>
      <c r="BO2591">
        <v>8663.7520000000004</v>
      </c>
      <c r="BP2591">
        <v>4907.9780000000001</v>
      </c>
      <c r="BQ2591">
        <v>4416.2430000000004</v>
      </c>
      <c r="BR2591">
        <v>4374.0810000000001</v>
      </c>
      <c r="BS2591">
        <v>4243.7110000000002</v>
      </c>
      <c r="BT2591">
        <v>2555.6640000000002</v>
      </c>
      <c r="BU2591">
        <v>4996.5159999999996</v>
      </c>
      <c r="BV2591">
        <v>9732.0630000000001</v>
      </c>
      <c r="BW2591">
        <v>6865.1940000000004</v>
      </c>
      <c r="BX2591">
        <v>7582.3109999999997</v>
      </c>
      <c r="BY2591">
        <v>7155.3329999999996</v>
      </c>
      <c r="BZ2591">
        <v>2745.7510000000002</v>
      </c>
      <c r="CA2591">
        <v>1200.8510000000001</v>
      </c>
      <c r="CB2591">
        <v>341.0222</v>
      </c>
      <c r="CC2591">
        <v>-1312.915</v>
      </c>
      <c r="CD2591">
        <v>-2084.2710000000002</v>
      </c>
      <c r="CE2591">
        <v>-1684.5129999999999</v>
      </c>
      <c r="CF2591" s="23">
        <v>5091813</v>
      </c>
      <c r="CG2591" s="23">
        <v>8202082</v>
      </c>
      <c r="CH2591" s="23">
        <v>7222341</v>
      </c>
      <c r="CI2591" s="23">
        <v>5523967</v>
      </c>
      <c r="CJ2591" s="23">
        <v>4625432</v>
      </c>
      <c r="CK2591" s="23">
        <v>2298464</v>
      </c>
      <c r="CL2591" s="23">
        <v>3034122</v>
      </c>
      <c r="CM2591" s="23">
        <v>2982626</v>
      </c>
      <c r="CN2591" s="23">
        <v>2120975</v>
      </c>
      <c r="CO2591" s="23">
        <v>10200000</v>
      </c>
      <c r="CP2591" s="23">
        <v>1572878</v>
      </c>
      <c r="CQ2591" s="23">
        <v>13700000</v>
      </c>
      <c r="CR2591" s="23">
        <v>14400000</v>
      </c>
      <c r="CS2591" s="23">
        <v>15400000</v>
      </c>
      <c r="CT2591" s="23">
        <v>15700000</v>
      </c>
      <c r="CU2591" s="23">
        <v>14900000</v>
      </c>
      <c r="CV2591" s="23">
        <v>15600000</v>
      </c>
      <c r="CW2591" s="23">
        <v>15000000</v>
      </c>
      <c r="CX2591" s="23">
        <v>16600000</v>
      </c>
      <c r="CY2591" s="23">
        <v>13000000</v>
      </c>
      <c r="CZ2591" s="23">
        <v>13300000</v>
      </c>
      <c r="DA2591" s="23">
        <v>3498936</v>
      </c>
      <c r="DB2591" s="23">
        <v>3576218</v>
      </c>
      <c r="DC2591" s="23">
        <v>3843186</v>
      </c>
      <c r="DD2591">
        <v>0</v>
      </c>
      <c r="DE2591">
        <v>0</v>
      </c>
      <c r="DF2591">
        <v>0</v>
      </c>
    </row>
    <row r="2592" spans="1:110" x14ac:dyDescent="0.25">
      <c r="A2592" s="18" t="str">
        <f t="shared" si="40"/>
        <v>program_CPP_200 kW and above_All_CAISO_1-in-10_MONTHLY SYSTEM PEAK DAY_2028_8</v>
      </c>
      <c r="B2592" t="s">
        <v>51</v>
      </c>
      <c r="C2592" t="s">
        <v>121</v>
      </c>
      <c r="D2592" t="s">
        <v>122</v>
      </c>
      <c r="E2592" t="s">
        <v>7</v>
      </c>
      <c r="F2592" t="s">
        <v>110</v>
      </c>
      <c r="G2592" t="s">
        <v>85</v>
      </c>
      <c r="H2592" t="s">
        <v>20</v>
      </c>
      <c r="I2592">
        <v>2028</v>
      </c>
      <c r="J2592">
        <v>8</v>
      </c>
      <c r="K2592">
        <v>1541</v>
      </c>
      <c r="L2592">
        <v>211928.6</v>
      </c>
      <c r="M2592">
        <v>204644.6</v>
      </c>
      <c r="N2592">
        <v>201358.2</v>
      </c>
      <c r="O2592">
        <v>199909.8</v>
      </c>
      <c r="P2592">
        <v>205646.6</v>
      </c>
      <c r="Q2592">
        <v>221928.7</v>
      </c>
      <c r="R2592">
        <v>246083</v>
      </c>
      <c r="S2592">
        <v>260734.5</v>
      </c>
      <c r="T2592">
        <v>271109.7</v>
      </c>
      <c r="U2592">
        <v>282659.59999999998</v>
      </c>
      <c r="V2592">
        <v>298545</v>
      </c>
      <c r="W2592">
        <v>309493.59999999998</v>
      </c>
      <c r="X2592">
        <v>314188.5</v>
      </c>
      <c r="Y2592">
        <v>316527.3</v>
      </c>
      <c r="Z2592">
        <v>316417.3</v>
      </c>
      <c r="AA2592">
        <v>310840.8</v>
      </c>
      <c r="AB2592">
        <v>302290.8</v>
      </c>
      <c r="AC2592">
        <v>297041.3</v>
      </c>
      <c r="AD2592">
        <v>272483.90000000002</v>
      </c>
      <c r="AE2592">
        <v>267903.8</v>
      </c>
      <c r="AF2592">
        <v>265902.8</v>
      </c>
      <c r="AG2592">
        <v>256671</v>
      </c>
      <c r="AH2592">
        <v>244239.5</v>
      </c>
      <c r="AI2592">
        <v>229962.8</v>
      </c>
      <c r="AJ2592">
        <v>73.322389999999999</v>
      </c>
      <c r="AK2592">
        <v>73.088629999999995</v>
      </c>
      <c r="AL2592">
        <v>71.872529999999998</v>
      </c>
      <c r="AM2592">
        <v>71.558970000000002</v>
      </c>
      <c r="AN2592">
        <v>71.158900000000003</v>
      </c>
      <c r="AO2592">
        <v>70.823449999999994</v>
      </c>
      <c r="AP2592">
        <v>70.069559999999996</v>
      </c>
      <c r="AQ2592">
        <v>70.923379999999995</v>
      </c>
      <c r="AR2592">
        <v>75.222459999999998</v>
      </c>
      <c r="AS2592">
        <v>79.446680000000001</v>
      </c>
      <c r="AT2592">
        <v>83.629940000000005</v>
      </c>
      <c r="AU2592">
        <v>87.209400000000002</v>
      </c>
      <c r="AV2592">
        <v>88.427959999999999</v>
      </c>
      <c r="AW2592">
        <v>87.851339999999993</v>
      </c>
      <c r="AX2592">
        <v>88.107349999999997</v>
      </c>
      <c r="AY2592">
        <v>89.304019999999994</v>
      </c>
      <c r="AZ2592">
        <v>87.908199999999994</v>
      </c>
      <c r="BA2592">
        <v>85.855220000000003</v>
      </c>
      <c r="BB2592">
        <v>85.302610000000001</v>
      </c>
      <c r="BC2592">
        <v>82.432910000000007</v>
      </c>
      <c r="BD2592">
        <v>78.372879999999995</v>
      </c>
      <c r="BE2592">
        <v>76.251059999999995</v>
      </c>
      <c r="BF2592">
        <v>74.664550000000006</v>
      </c>
      <c r="BG2592">
        <v>73.99718</v>
      </c>
      <c r="BH2592">
        <v>995.52620000000002</v>
      </c>
      <c r="BI2592">
        <v>2447.4250000000002</v>
      </c>
      <c r="BJ2592">
        <v>3675.6469999999999</v>
      </c>
      <c r="BK2592">
        <v>3803.81</v>
      </c>
      <c r="BL2592">
        <v>4293.7780000000002</v>
      </c>
      <c r="BM2592">
        <v>7480.49</v>
      </c>
      <c r="BN2592">
        <v>8878.0789999999997</v>
      </c>
      <c r="BO2592">
        <v>8847.4770000000008</v>
      </c>
      <c r="BP2592">
        <v>5012.0569999999998</v>
      </c>
      <c r="BQ2592">
        <v>4509.8940000000002</v>
      </c>
      <c r="BR2592">
        <v>4466.8370000000004</v>
      </c>
      <c r="BS2592">
        <v>4333.7039999999997</v>
      </c>
      <c r="BT2592">
        <v>2609.86</v>
      </c>
      <c r="BU2592">
        <v>5102.4719999999998</v>
      </c>
      <c r="BV2592">
        <v>9938.4429999999993</v>
      </c>
      <c r="BW2592">
        <v>7010.7780000000002</v>
      </c>
      <c r="BX2592">
        <v>7743.1019999999999</v>
      </c>
      <c r="BY2592">
        <v>7307.07</v>
      </c>
      <c r="BZ2592">
        <v>2803.9780000000001</v>
      </c>
      <c r="CA2592">
        <v>1226.316</v>
      </c>
      <c r="CB2592">
        <v>348.25389999999999</v>
      </c>
      <c r="CC2592">
        <v>-1340.7570000000001</v>
      </c>
      <c r="CD2592">
        <v>-2128.4699999999998</v>
      </c>
      <c r="CE2592">
        <v>-1720.2349999999999</v>
      </c>
      <c r="CF2592" s="23">
        <v>5310058</v>
      </c>
      <c r="CG2592" s="23">
        <v>8553639</v>
      </c>
      <c r="CH2592" s="23">
        <v>7531904</v>
      </c>
      <c r="CI2592" s="23">
        <v>5760735</v>
      </c>
      <c r="CJ2592" s="23">
        <v>4823687</v>
      </c>
      <c r="CK2592" s="23">
        <v>2396980</v>
      </c>
      <c r="CL2592" s="23">
        <v>3164170</v>
      </c>
      <c r="CM2592" s="23">
        <v>3110466</v>
      </c>
      <c r="CN2592" s="23">
        <v>2211884</v>
      </c>
      <c r="CO2592" s="23">
        <v>10600000</v>
      </c>
      <c r="CP2592" s="23">
        <v>1640295</v>
      </c>
      <c r="CQ2592" s="23">
        <v>14300000</v>
      </c>
      <c r="CR2592" s="23">
        <v>15000000</v>
      </c>
      <c r="CS2592" s="23">
        <v>16100000</v>
      </c>
      <c r="CT2592" s="23">
        <v>16300000</v>
      </c>
      <c r="CU2592" s="23">
        <v>15600000</v>
      </c>
      <c r="CV2592" s="23">
        <v>16300000</v>
      </c>
      <c r="CW2592" s="23">
        <v>15600000</v>
      </c>
      <c r="CX2592" s="23">
        <v>17300000</v>
      </c>
      <c r="CY2592" s="23">
        <v>13500000</v>
      </c>
      <c r="CZ2592" s="23">
        <v>13900000</v>
      </c>
      <c r="DA2592" s="23">
        <v>3648907</v>
      </c>
      <c r="DB2592" s="23">
        <v>3729501</v>
      </c>
      <c r="DC2592" s="23">
        <v>4007913</v>
      </c>
      <c r="DD2592">
        <v>0</v>
      </c>
      <c r="DE2592">
        <v>0</v>
      </c>
      <c r="DF2592">
        <v>0</v>
      </c>
    </row>
    <row r="2593" spans="1:110" x14ac:dyDescent="0.25">
      <c r="A2593" s="18" t="str">
        <f t="shared" si="40"/>
        <v>program_CPP_200 kW and above_All_CAISO_1-in-10_MONTHLY SYSTEM PEAK DAY_2029_8</v>
      </c>
      <c r="B2593" t="s">
        <v>51</v>
      </c>
      <c r="C2593" t="s">
        <v>121</v>
      </c>
      <c r="D2593" t="s">
        <v>122</v>
      </c>
      <c r="E2593" t="s">
        <v>7</v>
      </c>
      <c r="F2593" t="s">
        <v>110</v>
      </c>
      <c r="G2593" t="s">
        <v>85</v>
      </c>
      <c r="H2593" t="s">
        <v>20</v>
      </c>
      <c r="I2593">
        <v>2029</v>
      </c>
      <c r="J2593">
        <v>8</v>
      </c>
      <c r="K2593">
        <v>1573</v>
      </c>
      <c r="L2593">
        <v>216329.4</v>
      </c>
      <c r="M2593">
        <v>208894.2</v>
      </c>
      <c r="N2593">
        <v>205539.5</v>
      </c>
      <c r="O2593">
        <v>204061</v>
      </c>
      <c r="P2593">
        <v>209917</v>
      </c>
      <c r="Q2593">
        <v>226537.2</v>
      </c>
      <c r="R2593">
        <v>251193</v>
      </c>
      <c r="S2593">
        <v>266148.90000000002</v>
      </c>
      <c r="T2593">
        <v>276739.5</v>
      </c>
      <c r="U2593">
        <v>288529.2</v>
      </c>
      <c r="V2593">
        <v>304744.5</v>
      </c>
      <c r="W2593">
        <v>315920.40000000002</v>
      </c>
      <c r="X2593">
        <v>320712.90000000002</v>
      </c>
      <c r="Y2593">
        <v>323100.2</v>
      </c>
      <c r="Z2593">
        <v>322987.90000000002</v>
      </c>
      <c r="AA2593">
        <v>317295.59999999998</v>
      </c>
      <c r="AB2593">
        <v>308568.09999999998</v>
      </c>
      <c r="AC2593">
        <v>303209.59999999998</v>
      </c>
      <c r="AD2593">
        <v>278142.2</v>
      </c>
      <c r="AE2593">
        <v>273467</v>
      </c>
      <c r="AF2593">
        <v>271424.5</v>
      </c>
      <c r="AG2593">
        <v>262001</v>
      </c>
      <c r="AH2593">
        <v>249311.3</v>
      </c>
      <c r="AI2593">
        <v>234738.2</v>
      </c>
      <c r="AJ2593">
        <v>73.322389999999999</v>
      </c>
      <c r="AK2593">
        <v>73.088629999999995</v>
      </c>
      <c r="AL2593">
        <v>71.872529999999998</v>
      </c>
      <c r="AM2593">
        <v>71.558970000000002</v>
      </c>
      <c r="AN2593">
        <v>71.158900000000003</v>
      </c>
      <c r="AO2593">
        <v>70.823449999999994</v>
      </c>
      <c r="AP2593">
        <v>70.069559999999996</v>
      </c>
      <c r="AQ2593">
        <v>70.923379999999995</v>
      </c>
      <c r="AR2593">
        <v>75.222459999999998</v>
      </c>
      <c r="AS2593">
        <v>79.446680000000001</v>
      </c>
      <c r="AT2593">
        <v>83.629940000000005</v>
      </c>
      <c r="AU2593">
        <v>87.209400000000002</v>
      </c>
      <c r="AV2593">
        <v>88.427959999999999</v>
      </c>
      <c r="AW2593">
        <v>87.851339999999993</v>
      </c>
      <c r="AX2593">
        <v>88.107349999999997</v>
      </c>
      <c r="AY2593">
        <v>89.304019999999994</v>
      </c>
      <c r="AZ2593">
        <v>87.908199999999994</v>
      </c>
      <c r="BA2593">
        <v>85.855220000000003</v>
      </c>
      <c r="BB2593">
        <v>85.302610000000001</v>
      </c>
      <c r="BC2593">
        <v>82.432910000000007</v>
      </c>
      <c r="BD2593">
        <v>78.372879999999995</v>
      </c>
      <c r="BE2593">
        <v>76.251059999999995</v>
      </c>
      <c r="BF2593">
        <v>74.664550000000006</v>
      </c>
      <c r="BG2593">
        <v>73.99718</v>
      </c>
      <c r="BH2593">
        <v>1016.199</v>
      </c>
      <c r="BI2593">
        <v>2498.2469999999998</v>
      </c>
      <c r="BJ2593">
        <v>3751.9740000000002</v>
      </c>
      <c r="BK2593">
        <v>3882.799</v>
      </c>
      <c r="BL2593">
        <v>4382.9409999999998</v>
      </c>
      <c r="BM2593">
        <v>7635.8280000000004</v>
      </c>
      <c r="BN2593">
        <v>9062.4380000000001</v>
      </c>
      <c r="BO2593">
        <v>9031.2009999999991</v>
      </c>
      <c r="BP2593">
        <v>5116.1360000000004</v>
      </c>
      <c r="BQ2593">
        <v>4603.5450000000001</v>
      </c>
      <c r="BR2593">
        <v>4559.5950000000003</v>
      </c>
      <c r="BS2593">
        <v>4423.6959999999999</v>
      </c>
      <c r="BT2593">
        <v>2664.0549999999998</v>
      </c>
      <c r="BU2593">
        <v>5208.4290000000001</v>
      </c>
      <c r="BV2593">
        <v>10144.82</v>
      </c>
      <c r="BW2593">
        <v>7156.3620000000001</v>
      </c>
      <c r="BX2593">
        <v>7903.893</v>
      </c>
      <c r="BY2593">
        <v>7458.8069999999998</v>
      </c>
      <c r="BZ2593">
        <v>2862.2040000000002</v>
      </c>
      <c r="CA2593">
        <v>1251.7819999999999</v>
      </c>
      <c r="CB2593">
        <v>355.48559999999998</v>
      </c>
      <c r="CC2593">
        <v>-1368.5989999999999</v>
      </c>
      <c r="CD2593">
        <v>-2172.6689999999999</v>
      </c>
      <c r="CE2593">
        <v>-1755.9570000000001</v>
      </c>
      <c r="CF2593" s="23">
        <v>5532882</v>
      </c>
      <c r="CG2593" s="23">
        <v>8912573</v>
      </c>
      <c r="CH2593" s="23">
        <v>7847963</v>
      </c>
      <c r="CI2593" s="23">
        <v>6002471</v>
      </c>
      <c r="CJ2593" s="23">
        <v>5026102</v>
      </c>
      <c r="CK2593" s="23">
        <v>2497564</v>
      </c>
      <c r="CL2593" s="23">
        <v>3296947</v>
      </c>
      <c r="CM2593" s="23">
        <v>3240990</v>
      </c>
      <c r="CN2593" s="23">
        <v>2304701</v>
      </c>
      <c r="CO2593" s="23">
        <v>11000000</v>
      </c>
      <c r="CP2593" s="23">
        <v>1709126</v>
      </c>
      <c r="CQ2593" s="23">
        <v>14900000</v>
      </c>
      <c r="CR2593" s="23">
        <v>15600000</v>
      </c>
      <c r="CS2593" s="23">
        <v>16700000</v>
      </c>
      <c r="CT2593" s="23">
        <v>17000000</v>
      </c>
      <c r="CU2593" s="23">
        <v>16200000</v>
      </c>
      <c r="CV2593" s="23">
        <v>17000000</v>
      </c>
      <c r="CW2593" s="23">
        <v>16300000</v>
      </c>
      <c r="CX2593" s="23">
        <v>18000000</v>
      </c>
      <c r="CY2593" s="23">
        <v>14100000</v>
      </c>
      <c r="CZ2593" s="23">
        <v>14400000</v>
      </c>
      <c r="DA2593" s="23">
        <v>3802025</v>
      </c>
      <c r="DB2593" s="23">
        <v>3886001</v>
      </c>
      <c r="DC2593" s="23">
        <v>4176095</v>
      </c>
      <c r="DD2593">
        <v>0</v>
      </c>
      <c r="DE2593">
        <v>0</v>
      </c>
      <c r="DF2593">
        <v>0</v>
      </c>
    </row>
    <row r="2594" spans="1:110" x14ac:dyDescent="0.25">
      <c r="A2594" s="18" t="str">
        <f t="shared" si="40"/>
        <v>program_CPP_200 kW and above_All_CAISO_1-in-10_MONTHLY SYSTEM PEAK DAY_2030_8</v>
      </c>
      <c r="B2594" t="s">
        <v>51</v>
      </c>
      <c r="C2594" t="s">
        <v>121</v>
      </c>
      <c r="D2594" t="s">
        <v>122</v>
      </c>
      <c r="E2594" t="s">
        <v>7</v>
      </c>
      <c r="F2594" t="s">
        <v>110</v>
      </c>
      <c r="G2594" t="s">
        <v>85</v>
      </c>
      <c r="H2594" t="s">
        <v>20</v>
      </c>
      <c r="I2594">
        <v>2030</v>
      </c>
      <c r="J2594">
        <v>8</v>
      </c>
      <c r="K2594">
        <v>1606</v>
      </c>
      <c r="L2594">
        <v>220867.8</v>
      </c>
      <c r="M2594">
        <v>213276.6</v>
      </c>
      <c r="N2594">
        <v>209851.5</v>
      </c>
      <c r="O2594">
        <v>208342</v>
      </c>
      <c r="P2594">
        <v>214320.8</v>
      </c>
      <c r="Q2594">
        <v>231289.7</v>
      </c>
      <c r="R2594">
        <v>256462.8</v>
      </c>
      <c r="S2594">
        <v>271732.40000000002</v>
      </c>
      <c r="T2594">
        <v>282545.2</v>
      </c>
      <c r="U2594">
        <v>294582.3</v>
      </c>
      <c r="V2594">
        <v>311137.8</v>
      </c>
      <c r="W2594">
        <v>322548.09999999998</v>
      </c>
      <c r="X2594">
        <v>327441.09999999998</v>
      </c>
      <c r="Y2594">
        <v>329878.5</v>
      </c>
      <c r="Z2594">
        <v>329763.90000000002</v>
      </c>
      <c r="AA2594">
        <v>323952.2</v>
      </c>
      <c r="AB2594">
        <v>315041.5</v>
      </c>
      <c r="AC2594">
        <v>309570.59999999998</v>
      </c>
      <c r="AD2594">
        <v>283977.3</v>
      </c>
      <c r="AE2594">
        <v>279204</v>
      </c>
      <c r="AF2594">
        <v>277118.7</v>
      </c>
      <c r="AG2594">
        <v>267497.5</v>
      </c>
      <c r="AH2594">
        <v>254541.6</v>
      </c>
      <c r="AI2594">
        <v>239662.8</v>
      </c>
      <c r="AJ2594">
        <v>73.322389999999999</v>
      </c>
      <c r="AK2594">
        <v>73.088629999999995</v>
      </c>
      <c r="AL2594">
        <v>71.872529999999998</v>
      </c>
      <c r="AM2594">
        <v>71.558970000000002</v>
      </c>
      <c r="AN2594">
        <v>71.158900000000003</v>
      </c>
      <c r="AO2594">
        <v>70.823449999999994</v>
      </c>
      <c r="AP2594">
        <v>70.069559999999996</v>
      </c>
      <c r="AQ2594">
        <v>70.923379999999995</v>
      </c>
      <c r="AR2594">
        <v>75.222459999999998</v>
      </c>
      <c r="AS2594">
        <v>79.446680000000001</v>
      </c>
      <c r="AT2594">
        <v>83.629940000000005</v>
      </c>
      <c r="AU2594">
        <v>87.209400000000002</v>
      </c>
      <c r="AV2594">
        <v>88.427959999999999</v>
      </c>
      <c r="AW2594">
        <v>87.851339999999993</v>
      </c>
      <c r="AX2594">
        <v>88.107349999999997</v>
      </c>
      <c r="AY2594">
        <v>89.304019999999994</v>
      </c>
      <c r="AZ2594">
        <v>87.908199999999994</v>
      </c>
      <c r="BA2594">
        <v>85.855220000000003</v>
      </c>
      <c r="BB2594">
        <v>85.302610000000001</v>
      </c>
      <c r="BC2594">
        <v>82.432910000000007</v>
      </c>
      <c r="BD2594">
        <v>78.372879999999995</v>
      </c>
      <c r="BE2594">
        <v>76.251059999999995</v>
      </c>
      <c r="BF2594">
        <v>74.664550000000006</v>
      </c>
      <c r="BG2594">
        <v>73.99718</v>
      </c>
      <c r="BH2594">
        <v>1037.518</v>
      </c>
      <c r="BI2594">
        <v>2550.6579999999999</v>
      </c>
      <c r="BJ2594">
        <v>3830.6869999999999</v>
      </c>
      <c r="BK2594">
        <v>3964.2570000000001</v>
      </c>
      <c r="BL2594">
        <v>4474.8909999999996</v>
      </c>
      <c r="BM2594">
        <v>7796.02</v>
      </c>
      <c r="BN2594">
        <v>9252.56</v>
      </c>
      <c r="BO2594">
        <v>9220.6669999999995</v>
      </c>
      <c r="BP2594">
        <v>5223.4679999999998</v>
      </c>
      <c r="BQ2594">
        <v>4700.1229999999996</v>
      </c>
      <c r="BR2594">
        <v>4655.25</v>
      </c>
      <c r="BS2594">
        <v>4516.5010000000002</v>
      </c>
      <c r="BT2594">
        <v>2719.9450000000002</v>
      </c>
      <c r="BU2594">
        <v>5317.6959999999999</v>
      </c>
      <c r="BV2594">
        <v>10357.65</v>
      </c>
      <c r="BW2594">
        <v>7306.4960000000001</v>
      </c>
      <c r="BX2594">
        <v>8069.7089999999998</v>
      </c>
      <c r="BY2594">
        <v>7615.2849999999999</v>
      </c>
      <c r="BZ2594">
        <v>2922.25</v>
      </c>
      <c r="CA2594">
        <v>1278.0429999999999</v>
      </c>
      <c r="CB2594">
        <v>362.9434</v>
      </c>
      <c r="CC2594">
        <v>-1397.3109999999999</v>
      </c>
      <c r="CD2594">
        <v>-2218.25</v>
      </c>
      <c r="CE2594">
        <v>-1792.7950000000001</v>
      </c>
      <c r="CF2594" s="23">
        <v>5767466</v>
      </c>
      <c r="CG2594" s="23">
        <v>9290449</v>
      </c>
      <c r="CH2594" s="23">
        <v>8180702</v>
      </c>
      <c r="CI2594" s="23">
        <v>6256964</v>
      </c>
      <c r="CJ2594" s="23">
        <v>5239199</v>
      </c>
      <c r="CK2594" s="23">
        <v>2603456</v>
      </c>
      <c r="CL2594" s="23">
        <v>3436732</v>
      </c>
      <c r="CM2594" s="23">
        <v>3378402</v>
      </c>
      <c r="CN2594" s="23">
        <v>2402416</v>
      </c>
      <c r="CO2594" s="23">
        <v>11500000</v>
      </c>
      <c r="CP2594" s="23">
        <v>1781590</v>
      </c>
      <c r="CQ2594" s="23">
        <v>15500000</v>
      </c>
      <c r="CR2594" s="23">
        <v>16300000</v>
      </c>
      <c r="CS2594" s="23">
        <v>17400000</v>
      </c>
      <c r="CT2594" s="23">
        <v>17700000</v>
      </c>
      <c r="CU2594" s="23">
        <v>16900000</v>
      </c>
      <c r="CV2594" s="23">
        <v>17700000</v>
      </c>
      <c r="CW2594" s="23">
        <v>16900000</v>
      </c>
      <c r="CX2594" s="23">
        <v>18800000</v>
      </c>
      <c r="CY2594" s="23">
        <v>14700000</v>
      </c>
      <c r="CZ2594" s="23">
        <v>15100000</v>
      </c>
      <c r="DA2594" s="23">
        <v>3963224</v>
      </c>
      <c r="DB2594" s="23">
        <v>4050761</v>
      </c>
      <c r="DC2594" s="23">
        <v>4353154</v>
      </c>
      <c r="DD2594">
        <v>0</v>
      </c>
      <c r="DE2594">
        <v>0</v>
      </c>
      <c r="DF2594">
        <v>0</v>
      </c>
    </row>
    <row r="2595" spans="1:110" x14ac:dyDescent="0.25">
      <c r="A2595" s="18" t="str">
        <f t="shared" si="40"/>
        <v>program_CPP_200 kW and above_All_CAISO_1-in-10_MONTHLY SYSTEM PEAK DAY_2019_9</v>
      </c>
      <c r="B2595" t="s">
        <v>51</v>
      </c>
      <c r="C2595" t="s">
        <v>121</v>
      </c>
      <c r="D2595" t="s">
        <v>122</v>
      </c>
      <c r="E2595" t="s">
        <v>7</v>
      </c>
      <c r="F2595" t="s">
        <v>110</v>
      </c>
      <c r="G2595" t="s">
        <v>85</v>
      </c>
      <c r="H2595" t="s">
        <v>20</v>
      </c>
      <c r="I2595">
        <v>2019</v>
      </c>
      <c r="J2595">
        <v>9</v>
      </c>
      <c r="K2595">
        <v>1263</v>
      </c>
      <c r="L2595">
        <v>178652.4</v>
      </c>
      <c r="M2595">
        <v>172465.2</v>
      </c>
      <c r="N2595">
        <v>170394.7</v>
      </c>
      <c r="O2595">
        <v>173344.2</v>
      </c>
      <c r="P2595">
        <v>176418.7</v>
      </c>
      <c r="Q2595">
        <v>187963.4</v>
      </c>
      <c r="R2595">
        <v>202629.7</v>
      </c>
      <c r="S2595">
        <v>209995.8</v>
      </c>
      <c r="T2595">
        <v>220954.6</v>
      </c>
      <c r="U2595">
        <v>230568</v>
      </c>
      <c r="V2595">
        <v>244233.60000000001</v>
      </c>
      <c r="W2595">
        <v>253650.4</v>
      </c>
      <c r="X2595">
        <v>258054</v>
      </c>
      <c r="Y2595">
        <v>260747.4</v>
      </c>
      <c r="Z2595">
        <v>260556.3</v>
      </c>
      <c r="AA2595">
        <v>255123.9</v>
      </c>
      <c r="AB2595">
        <v>245875.7</v>
      </c>
      <c r="AC2595">
        <v>243802.4</v>
      </c>
      <c r="AD2595">
        <v>229210</v>
      </c>
      <c r="AE2595">
        <v>217865.2</v>
      </c>
      <c r="AF2595">
        <v>215348.7</v>
      </c>
      <c r="AG2595">
        <v>212323.20000000001</v>
      </c>
      <c r="AH2595">
        <v>205887.5</v>
      </c>
      <c r="AI2595">
        <v>196069</v>
      </c>
      <c r="AJ2595">
        <v>76.737989999999996</v>
      </c>
      <c r="AK2595">
        <v>76.171260000000004</v>
      </c>
      <c r="AL2595">
        <v>76.069919999999996</v>
      </c>
      <c r="AM2595">
        <v>76.313910000000007</v>
      </c>
      <c r="AN2595">
        <v>76.792019999999994</v>
      </c>
      <c r="AO2595">
        <v>76.401129999999995</v>
      </c>
      <c r="AP2595">
        <v>76.221050000000005</v>
      </c>
      <c r="AQ2595">
        <v>76.414550000000006</v>
      </c>
      <c r="AR2595">
        <v>78.865819999999999</v>
      </c>
      <c r="AS2595">
        <v>80.81532</v>
      </c>
      <c r="AT2595">
        <v>84.061440000000005</v>
      </c>
      <c r="AU2595">
        <v>87.635949999999994</v>
      </c>
      <c r="AV2595">
        <v>89.196330000000003</v>
      </c>
      <c r="AW2595">
        <v>89.254940000000005</v>
      </c>
      <c r="AX2595">
        <v>88.948089999999993</v>
      </c>
      <c r="AY2595">
        <v>88.817089999999993</v>
      </c>
      <c r="AZ2595">
        <v>88.307559999999995</v>
      </c>
      <c r="BA2595">
        <v>87.563559999999995</v>
      </c>
      <c r="BB2595">
        <v>83.879589999999993</v>
      </c>
      <c r="BC2595">
        <v>81.79025</v>
      </c>
      <c r="BD2595">
        <v>79.899720000000002</v>
      </c>
      <c r="BE2595">
        <v>78.762709999999998</v>
      </c>
      <c r="BF2595">
        <v>77.680790000000002</v>
      </c>
      <c r="BG2595">
        <v>76.387360000000001</v>
      </c>
      <c r="BH2595">
        <v>841.21090000000004</v>
      </c>
      <c r="BI2595">
        <v>2444.232</v>
      </c>
      <c r="BJ2595">
        <v>3749.9189999999999</v>
      </c>
      <c r="BK2595">
        <v>4755.1409999999996</v>
      </c>
      <c r="BL2595">
        <v>3177.777</v>
      </c>
      <c r="BM2595">
        <v>3878.4780000000001</v>
      </c>
      <c r="BN2595">
        <v>5422.5529999999999</v>
      </c>
      <c r="BO2595">
        <v>6462.8370000000004</v>
      </c>
      <c r="BP2595">
        <v>4037.692</v>
      </c>
      <c r="BQ2595">
        <v>3878.5949999999998</v>
      </c>
      <c r="BR2595">
        <v>3393.2730000000001</v>
      </c>
      <c r="BS2595">
        <v>3699.1239999999998</v>
      </c>
      <c r="BT2595">
        <v>2690.643</v>
      </c>
      <c r="BU2595">
        <v>5092.3320000000003</v>
      </c>
      <c r="BV2595">
        <v>8670.4680000000008</v>
      </c>
      <c r="BW2595">
        <v>6115.8990000000003</v>
      </c>
      <c r="BX2595">
        <v>6792.3040000000001</v>
      </c>
      <c r="BY2595">
        <v>6378.3059999999996</v>
      </c>
      <c r="BZ2595">
        <v>2684.8910000000001</v>
      </c>
      <c r="CA2595">
        <v>1436.2619999999999</v>
      </c>
      <c r="CB2595">
        <v>693.58439999999996</v>
      </c>
      <c r="CC2595">
        <v>-517.7559</v>
      </c>
      <c r="CD2595">
        <v>-2478.4229999999998</v>
      </c>
      <c r="CE2595">
        <v>-1356.748</v>
      </c>
      <c r="CF2595" s="23">
        <v>4371869</v>
      </c>
      <c r="CG2595" s="23">
        <v>5848365</v>
      </c>
      <c r="CH2595" s="23">
        <v>5157286</v>
      </c>
      <c r="CI2595" s="23">
        <v>3988984</v>
      </c>
      <c r="CJ2595" s="23">
        <v>3473081</v>
      </c>
      <c r="CK2595" s="23">
        <v>1836398</v>
      </c>
      <c r="CL2595" s="23">
        <v>2261578</v>
      </c>
      <c r="CM2595" s="23">
        <v>2068663</v>
      </c>
      <c r="CN2595" s="23">
        <v>1421791</v>
      </c>
      <c r="CO2595" s="23">
        <v>7081653</v>
      </c>
      <c r="CP2595" s="23">
        <v>1088611</v>
      </c>
      <c r="CQ2595" s="23">
        <v>9921570</v>
      </c>
      <c r="CR2595" s="23">
        <v>10300000</v>
      </c>
      <c r="CS2595" s="23">
        <v>11000000</v>
      </c>
      <c r="CT2595" s="23">
        <v>11600000</v>
      </c>
      <c r="CU2595" s="23">
        <v>10500000</v>
      </c>
      <c r="CV2595" s="23">
        <v>11400000</v>
      </c>
      <c r="CW2595" s="23">
        <v>10700000</v>
      </c>
      <c r="CX2595" s="23">
        <v>11400000</v>
      </c>
      <c r="CY2595" s="23">
        <v>8860183</v>
      </c>
      <c r="CZ2595" s="23">
        <v>8844579</v>
      </c>
      <c r="DA2595" s="23">
        <v>2416282</v>
      </c>
      <c r="DB2595" s="23">
        <v>2527454</v>
      </c>
      <c r="DC2595" s="23">
        <v>2900414</v>
      </c>
      <c r="DD2595">
        <v>0</v>
      </c>
      <c r="DE2595">
        <v>0</v>
      </c>
      <c r="DF2595">
        <v>0</v>
      </c>
    </row>
    <row r="2596" spans="1:110" x14ac:dyDescent="0.25">
      <c r="A2596" s="18" t="str">
        <f t="shared" si="40"/>
        <v>program_CPP_200 kW and above_All_CAISO_1-in-10_MONTHLY SYSTEM PEAK DAY_2020_9</v>
      </c>
      <c r="B2596" t="s">
        <v>51</v>
      </c>
      <c r="C2596" t="s">
        <v>121</v>
      </c>
      <c r="D2596" t="s">
        <v>122</v>
      </c>
      <c r="E2596" t="s">
        <v>7</v>
      </c>
      <c r="F2596" t="s">
        <v>110</v>
      </c>
      <c r="G2596" t="s">
        <v>85</v>
      </c>
      <c r="H2596" t="s">
        <v>20</v>
      </c>
      <c r="I2596">
        <v>2020</v>
      </c>
      <c r="J2596">
        <v>9</v>
      </c>
      <c r="K2596">
        <v>1289</v>
      </c>
      <c r="L2596">
        <v>182330.1</v>
      </c>
      <c r="M2596">
        <v>176015.5</v>
      </c>
      <c r="N2596">
        <v>173902.5</v>
      </c>
      <c r="O2596">
        <v>176912.6</v>
      </c>
      <c r="P2596">
        <v>180050.5</v>
      </c>
      <c r="Q2596">
        <v>191832.8</v>
      </c>
      <c r="R2596">
        <v>206801</v>
      </c>
      <c r="S2596">
        <v>214318.8</v>
      </c>
      <c r="T2596">
        <v>225503.1</v>
      </c>
      <c r="U2596">
        <v>235314.4</v>
      </c>
      <c r="V2596">
        <v>249261.4</v>
      </c>
      <c r="W2596">
        <v>258872.1</v>
      </c>
      <c r="X2596">
        <v>263366.3</v>
      </c>
      <c r="Y2596">
        <v>266115.20000000001</v>
      </c>
      <c r="Z2596">
        <v>265920.09999999998</v>
      </c>
      <c r="AA2596">
        <v>260375.8</v>
      </c>
      <c r="AB2596">
        <v>250937.3</v>
      </c>
      <c r="AC2596">
        <v>248821.3</v>
      </c>
      <c r="AD2596">
        <v>233928.5</v>
      </c>
      <c r="AE2596">
        <v>222350.2</v>
      </c>
      <c r="AF2596">
        <v>219781.9</v>
      </c>
      <c r="AG2596">
        <v>216694</v>
      </c>
      <c r="AH2596">
        <v>210125.9</v>
      </c>
      <c r="AI2596">
        <v>200105.3</v>
      </c>
      <c r="AJ2596">
        <v>76.737989999999996</v>
      </c>
      <c r="AK2596">
        <v>76.171260000000004</v>
      </c>
      <c r="AL2596">
        <v>76.069919999999996</v>
      </c>
      <c r="AM2596">
        <v>76.313910000000007</v>
      </c>
      <c r="AN2596">
        <v>76.792019999999994</v>
      </c>
      <c r="AO2596">
        <v>76.401129999999995</v>
      </c>
      <c r="AP2596">
        <v>76.221050000000005</v>
      </c>
      <c r="AQ2596">
        <v>76.414550000000006</v>
      </c>
      <c r="AR2596">
        <v>78.865819999999999</v>
      </c>
      <c r="AS2596">
        <v>80.81532</v>
      </c>
      <c r="AT2596">
        <v>84.061440000000005</v>
      </c>
      <c r="AU2596">
        <v>87.635949999999994</v>
      </c>
      <c r="AV2596">
        <v>89.196330000000003</v>
      </c>
      <c r="AW2596">
        <v>89.254940000000005</v>
      </c>
      <c r="AX2596">
        <v>88.948089999999993</v>
      </c>
      <c r="AY2596">
        <v>88.817089999999993</v>
      </c>
      <c r="AZ2596">
        <v>88.307559999999995</v>
      </c>
      <c r="BA2596">
        <v>87.563559999999995</v>
      </c>
      <c r="BB2596">
        <v>83.879589999999993</v>
      </c>
      <c r="BC2596">
        <v>81.79025</v>
      </c>
      <c r="BD2596">
        <v>79.899720000000002</v>
      </c>
      <c r="BE2596">
        <v>78.762709999999998</v>
      </c>
      <c r="BF2596">
        <v>77.680790000000002</v>
      </c>
      <c r="BG2596">
        <v>76.387360000000001</v>
      </c>
      <c r="BH2596">
        <v>858.52800000000002</v>
      </c>
      <c r="BI2596">
        <v>2494.549</v>
      </c>
      <c r="BJ2596">
        <v>3827.1149999999998</v>
      </c>
      <c r="BK2596">
        <v>4853.03</v>
      </c>
      <c r="BL2596">
        <v>3243.194</v>
      </c>
      <c r="BM2596">
        <v>3958.32</v>
      </c>
      <c r="BN2596">
        <v>5534.1809999999996</v>
      </c>
      <c r="BO2596">
        <v>6595.8810000000003</v>
      </c>
      <c r="BP2596">
        <v>4120.8119999999999</v>
      </c>
      <c r="BQ2596">
        <v>3958.4389999999999</v>
      </c>
      <c r="BR2596">
        <v>3463.127</v>
      </c>
      <c r="BS2596">
        <v>3775.2739999999999</v>
      </c>
      <c r="BT2596">
        <v>2746.0329999999999</v>
      </c>
      <c r="BU2596">
        <v>5197.1620000000003</v>
      </c>
      <c r="BV2596">
        <v>8848.9580000000005</v>
      </c>
      <c r="BW2596">
        <v>6241.8</v>
      </c>
      <c r="BX2596">
        <v>6932.13</v>
      </c>
      <c r="BY2596">
        <v>6509.6090000000004</v>
      </c>
      <c r="BZ2596">
        <v>2740.1619999999998</v>
      </c>
      <c r="CA2596">
        <v>1465.829</v>
      </c>
      <c r="CB2596">
        <v>707.86239999999998</v>
      </c>
      <c r="CC2596">
        <v>-528.4144</v>
      </c>
      <c r="CD2596">
        <v>-2529.444</v>
      </c>
      <c r="CE2596">
        <v>-1384.6780000000001</v>
      </c>
      <c r="CF2596" s="23">
        <v>4553720</v>
      </c>
      <c r="CG2596" s="23">
        <v>6091631</v>
      </c>
      <c r="CH2596" s="23">
        <v>5371806</v>
      </c>
      <c r="CI2596" s="23">
        <v>4154908</v>
      </c>
      <c r="CJ2596" s="23">
        <v>3617546</v>
      </c>
      <c r="CK2596" s="23">
        <v>1912784</v>
      </c>
      <c r="CL2596" s="23">
        <v>2355650</v>
      </c>
      <c r="CM2596" s="23">
        <v>2154711</v>
      </c>
      <c r="CN2596" s="23">
        <v>1480931</v>
      </c>
      <c r="CO2596" s="23">
        <v>7376219</v>
      </c>
      <c r="CP2596" s="23">
        <v>1133892</v>
      </c>
      <c r="CQ2596" s="23">
        <v>10300000</v>
      </c>
      <c r="CR2596" s="23">
        <v>10800000</v>
      </c>
      <c r="CS2596" s="23">
        <v>11400000</v>
      </c>
      <c r="CT2596" s="23">
        <v>12100000</v>
      </c>
      <c r="CU2596" s="23">
        <v>10900000</v>
      </c>
      <c r="CV2596" s="23">
        <v>11900000</v>
      </c>
      <c r="CW2596" s="23">
        <v>11100000</v>
      </c>
      <c r="CX2596" s="23">
        <v>11900000</v>
      </c>
      <c r="CY2596" s="23">
        <v>9228727</v>
      </c>
      <c r="CZ2596" s="23">
        <v>9212474</v>
      </c>
      <c r="DA2596" s="23">
        <v>2516789</v>
      </c>
      <c r="DB2596" s="23">
        <v>2632585</v>
      </c>
      <c r="DC2596" s="23">
        <v>3021058</v>
      </c>
      <c r="DD2596">
        <v>0</v>
      </c>
      <c r="DE2596">
        <v>0</v>
      </c>
      <c r="DF2596">
        <v>0</v>
      </c>
    </row>
    <row r="2597" spans="1:110" x14ac:dyDescent="0.25">
      <c r="A2597" s="18" t="str">
        <f t="shared" si="40"/>
        <v>program_CPP_200 kW and above_All_CAISO_1-in-10_MONTHLY SYSTEM PEAK DAY_2021_9</v>
      </c>
      <c r="B2597" t="s">
        <v>51</v>
      </c>
      <c r="C2597" t="s">
        <v>121</v>
      </c>
      <c r="D2597" t="s">
        <v>122</v>
      </c>
      <c r="E2597" t="s">
        <v>7</v>
      </c>
      <c r="F2597" t="s">
        <v>110</v>
      </c>
      <c r="G2597" t="s">
        <v>85</v>
      </c>
      <c r="H2597" t="s">
        <v>20</v>
      </c>
      <c r="I2597">
        <v>2021</v>
      </c>
      <c r="J2597">
        <v>9</v>
      </c>
      <c r="K2597">
        <v>1307</v>
      </c>
      <c r="L2597">
        <v>184876.2</v>
      </c>
      <c r="M2597">
        <v>178473.5</v>
      </c>
      <c r="N2597">
        <v>176330.9</v>
      </c>
      <c r="O2597">
        <v>179383.1</v>
      </c>
      <c r="P2597">
        <v>182564.7</v>
      </c>
      <c r="Q2597">
        <v>194511.6</v>
      </c>
      <c r="R2597">
        <v>209688.9</v>
      </c>
      <c r="S2597">
        <v>217311.6</v>
      </c>
      <c r="T2597">
        <v>228652.1</v>
      </c>
      <c r="U2597">
        <v>238600.4</v>
      </c>
      <c r="V2597">
        <v>252742.1</v>
      </c>
      <c r="W2597">
        <v>262487</v>
      </c>
      <c r="X2597">
        <v>267044</v>
      </c>
      <c r="Y2597">
        <v>269831.3</v>
      </c>
      <c r="Z2597">
        <v>269633.5</v>
      </c>
      <c r="AA2597">
        <v>264011.8</v>
      </c>
      <c r="AB2597">
        <v>254441.4</v>
      </c>
      <c r="AC2597">
        <v>252295.9</v>
      </c>
      <c r="AD2597">
        <v>237195.1</v>
      </c>
      <c r="AE2597">
        <v>225455.1</v>
      </c>
      <c r="AF2597">
        <v>222851</v>
      </c>
      <c r="AG2597">
        <v>219720</v>
      </c>
      <c r="AH2597">
        <v>213060.2</v>
      </c>
      <c r="AI2597">
        <v>202899.6</v>
      </c>
      <c r="AJ2597">
        <v>76.737989999999996</v>
      </c>
      <c r="AK2597">
        <v>76.171260000000004</v>
      </c>
      <c r="AL2597">
        <v>76.069919999999996</v>
      </c>
      <c r="AM2597">
        <v>76.313910000000007</v>
      </c>
      <c r="AN2597">
        <v>76.792019999999994</v>
      </c>
      <c r="AO2597">
        <v>76.401129999999995</v>
      </c>
      <c r="AP2597">
        <v>76.221050000000005</v>
      </c>
      <c r="AQ2597">
        <v>76.414550000000006</v>
      </c>
      <c r="AR2597">
        <v>78.865819999999999</v>
      </c>
      <c r="AS2597">
        <v>80.81532</v>
      </c>
      <c r="AT2597">
        <v>84.061440000000005</v>
      </c>
      <c r="AU2597">
        <v>87.635949999999994</v>
      </c>
      <c r="AV2597">
        <v>89.196330000000003</v>
      </c>
      <c r="AW2597">
        <v>89.254940000000005</v>
      </c>
      <c r="AX2597">
        <v>88.948089999999993</v>
      </c>
      <c r="AY2597">
        <v>88.817089999999993</v>
      </c>
      <c r="AZ2597">
        <v>88.307559999999995</v>
      </c>
      <c r="BA2597">
        <v>87.563559999999995</v>
      </c>
      <c r="BB2597">
        <v>83.879589999999993</v>
      </c>
      <c r="BC2597">
        <v>81.79025</v>
      </c>
      <c r="BD2597">
        <v>79.899720000000002</v>
      </c>
      <c r="BE2597">
        <v>78.762709999999998</v>
      </c>
      <c r="BF2597">
        <v>77.680790000000002</v>
      </c>
      <c r="BG2597">
        <v>76.387360000000001</v>
      </c>
      <c r="BH2597">
        <v>870.51670000000001</v>
      </c>
      <c r="BI2597">
        <v>2529.384</v>
      </c>
      <c r="BJ2597">
        <v>3880.558</v>
      </c>
      <c r="BK2597">
        <v>4920.799</v>
      </c>
      <c r="BL2597">
        <v>3288.4830000000002</v>
      </c>
      <c r="BM2597">
        <v>4013.5949999999998</v>
      </c>
      <c r="BN2597">
        <v>5611.4620000000004</v>
      </c>
      <c r="BO2597">
        <v>6687.9880000000003</v>
      </c>
      <c r="BP2597">
        <v>4178.3549999999996</v>
      </c>
      <c r="BQ2597">
        <v>4013.7159999999999</v>
      </c>
      <c r="BR2597">
        <v>3511.4870000000001</v>
      </c>
      <c r="BS2597">
        <v>3827.9929999999999</v>
      </c>
      <c r="BT2597">
        <v>2784.3789999999999</v>
      </c>
      <c r="BU2597">
        <v>5269.7370000000001</v>
      </c>
      <c r="BV2597">
        <v>8972.527</v>
      </c>
      <c r="BW2597">
        <v>6328.9629999999997</v>
      </c>
      <c r="BX2597">
        <v>7028.9319999999998</v>
      </c>
      <c r="BY2597">
        <v>6600.5110000000004</v>
      </c>
      <c r="BZ2597">
        <v>2778.4270000000001</v>
      </c>
      <c r="CA2597">
        <v>1486.298</v>
      </c>
      <c r="CB2597">
        <v>717.74720000000002</v>
      </c>
      <c r="CC2597">
        <v>-535.79330000000004</v>
      </c>
      <c r="CD2597">
        <v>-2564.7649999999999</v>
      </c>
      <c r="CE2597">
        <v>-1404.0139999999999</v>
      </c>
      <c r="CF2597" s="23">
        <v>4681787</v>
      </c>
      <c r="CG2597" s="23">
        <v>6262950</v>
      </c>
      <c r="CH2597" s="23">
        <v>5522881</v>
      </c>
      <c r="CI2597" s="23">
        <v>4271759</v>
      </c>
      <c r="CJ2597" s="23">
        <v>3719285</v>
      </c>
      <c r="CK2597" s="23">
        <v>1966578</v>
      </c>
      <c r="CL2597" s="23">
        <v>2421899</v>
      </c>
      <c r="CM2597" s="23">
        <v>2215309</v>
      </c>
      <c r="CN2597" s="23">
        <v>1522581</v>
      </c>
      <c r="CO2597" s="23">
        <v>7583665</v>
      </c>
      <c r="CP2597" s="23">
        <v>1165782</v>
      </c>
      <c r="CQ2597" s="23">
        <v>10600000</v>
      </c>
      <c r="CR2597" s="23">
        <v>11100000</v>
      </c>
      <c r="CS2597" s="23">
        <v>11800000</v>
      </c>
      <c r="CT2597" s="23">
        <v>12500000</v>
      </c>
      <c r="CU2597" s="23">
        <v>11200000</v>
      </c>
      <c r="CV2597" s="23">
        <v>12200000</v>
      </c>
      <c r="CW2597" s="23">
        <v>11400000</v>
      </c>
      <c r="CX2597" s="23">
        <v>12200000</v>
      </c>
      <c r="CY2597" s="23">
        <v>9488272</v>
      </c>
      <c r="CZ2597" s="23">
        <v>9471562</v>
      </c>
      <c r="DA2597" s="23">
        <v>2587570</v>
      </c>
      <c r="DB2597" s="23">
        <v>2706622</v>
      </c>
      <c r="DC2597" s="23">
        <v>3106022</v>
      </c>
      <c r="DD2597">
        <v>0</v>
      </c>
      <c r="DE2597">
        <v>0</v>
      </c>
      <c r="DF2597">
        <v>0</v>
      </c>
    </row>
    <row r="2598" spans="1:110" x14ac:dyDescent="0.25">
      <c r="A2598" s="18" t="str">
        <f t="shared" si="40"/>
        <v>program_CPP_200 kW and above_All_CAISO_1-in-10_MONTHLY SYSTEM PEAK DAY_2022_9</v>
      </c>
      <c r="B2598" t="s">
        <v>51</v>
      </c>
      <c r="C2598" t="s">
        <v>121</v>
      </c>
      <c r="D2598" t="s">
        <v>122</v>
      </c>
      <c r="E2598" t="s">
        <v>7</v>
      </c>
      <c r="F2598" t="s">
        <v>110</v>
      </c>
      <c r="G2598" t="s">
        <v>85</v>
      </c>
      <c r="H2598" t="s">
        <v>20</v>
      </c>
      <c r="I2598">
        <v>2022</v>
      </c>
      <c r="J2598">
        <v>9</v>
      </c>
      <c r="K2598">
        <v>1343</v>
      </c>
      <c r="L2598">
        <v>189968.5</v>
      </c>
      <c r="M2598">
        <v>183389.4</v>
      </c>
      <c r="N2598">
        <v>181187.7</v>
      </c>
      <c r="O2598">
        <v>184324</v>
      </c>
      <c r="P2598">
        <v>187593.3</v>
      </c>
      <c r="Q2598">
        <v>199869.3</v>
      </c>
      <c r="R2598">
        <v>215464.5</v>
      </c>
      <c r="S2598">
        <v>223297.2</v>
      </c>
      <c r="T2598">
        <v>234950.1</v>
      </c>
      <c r="U2598">
        <v>245172.4</v>
      </c>
      <c r="V2598">
        <v>259703.7</v>
      </c>
      <c r="W2598">
        <v>269717</v>
      </c>
      <c r="X2598">
        <v>274399.5</v>
      </c>
      <c r="Y2598">
        <v>277263.5</v>
      </c>
      <c r="Z2598">
        <v>277060.3</v>
      </c>
      <c r="AA2598">
        <v>271283.7</v>
      </c>
      <c r="AB2598">
        <v>261449.8</v>
      </c>
      <c r="AC2598">
        <v>259245.2</v>
      </c>
      <c r="AD2598">
        <v>243728.4</v>
      </c>
      <c r="AE2598">
        <v>231665.1</v>
      </c>
      <c r="AF2598">
        <v>228989.2</v>
      </c>
      <c r="AG2598">
        <v>225772</v>
      </c>
      <c r="AH2598">
        <v>218928.7</v>
      </c>
      <c r="AI2598">
        <v>208488.3</v>
      </c>
      <c r="AJ2598">
        <v>76.737989999999996</v>
      </c>
      <c r="AK2598">
        <v>76.171260000000004</v>
      </c>
      <c r="AL2598">
        <v>76.069919999999996</v>
      </c>
      <c r="AM2598">
        <v>76.313910000000007</v>
      </c>
      <c r="AN2598">
        <v>76.792019999999994</v>
      </c>
      <c r="AO2598">
        <v>76.401129999999995</v>
      </c>
      <c r="AP2598">
        <v>76.221050000000005</v>
      </c>
      <c r="AQ2598">
        <v>76.414550000000006</v>
      </c>
      <c r="AR2598">
        <v>78.865819999999999</v>
      </c>
      <c r="AS2598">
        <v>80.81532</v>
      </c>
      <c r="AT2598">
        <v>84.061440000000005</v>
      </c>
      <c r="AU2598">
        <v>87.635949999999994</v>
      </c>
      <c r="AV2598">
        <v>89.196330000000003</v>
      </c>
      <c r="AW2598">
        <v>89.254940000000005</v>
      </c>
      <c r="AX2598">
        <v>88.948089999999993</v>
      </c>
      <c r="AY2598">
        <v>88.817089999999993</v>
      </c>
      <c r="AZ2598">
        <v>88.307559999999995</v>
      </c>
      <c r="BA2598">
        <v>87.563559999999995</v>
      </c>
      <c r="BB2598">
        <v>83.879589999999993</v>
      </c>
      <c r="BC2598">
        <v>81.79025</v>
      </c>
      <c r="BD2598">
        <v>79.899720000000002</v>
      </c>
      <c r="BE2598">
        <v>78.762709999999998</v>
      </c>
      <c r="BF2598">
        <v>77.680790000000002</v>
      </c>
      <c r="BG2598">
        <v>76.387360000000001</v>
      </c>
      <c r="BH2598">
        <v>894.49419999999998</v>
      </c>
      <c r="BI2598">
        <v>2599.0529999999999</v>
      </c>
      <c r="BJ2598">
        <v>3987.444</v>
      </c>
      <c r="BK2598">
        <v>5056.3379999999997</v>
      </c>
      <c r="BL2598">
        <v>3379.0610000000001</v>
      </c>
      <c r="BM2598">
        <v>4124.1459999999997</v>
      </c>
      <c r="BN2598">
        <v>5766.0240000000003</v>
      </c>
      <c r="BO2598">
        <v>6872.2020000000002</v>
      </c>
      <c r="BP2598">
        <v>4293.4440000000004</v>
      </c>
      <c r="BQ2598">
        <v>4124.2700000000004</v>
      </c>
      <c r="BR2598">
        <v>3608.2080000000001</v>
      </c>
      <c r="BS2598">
        <v>3933.431</v>
      </c>
      <c r="BT2598">
        <v>2861.0720000000001</v>
      </c>
      <c r="BU2598">
        <v>5414.8860000000004</v>
      </c>
      <c r="BV2598">
        <v>9219.6669999999995</v>
      </c>
      <c r="BW2598">
        <v>6503.2879999999996</v>
      </c>
      <c r="BX2598">
        <v>7222.5370000000003</v>
      </c>
      <c r="BY2598">
        <v>6782.3149999999996</v>
      </c>
      <c r="BZ2598">
        <v>2854.9560000000001</v>
      </c>
      <c r="CA2598">
        <v>1527.2370000000001</v>
      </c>
      <c r="CB2598">
        <v>737.51679999999999</v>
      </c>
      <c r="CC2598">
        <v>-550.55119999999999</v>
      </c>
      <c r="CD2598">
        <v>-2635.4090000000001</v>
      </c>
      <c r="CE2598">
        <v>-1442.6859999999999</v>
      </c>
      <c r="CF2598" s="23">
        <v>4943249</v>
      </c>
      <c r="CG2598" s="23">
        <v>6612715</v>
      </c>
      <c r="CH2598" s="23">
        <v>5831315</v>
      </c>
      <c r="CI2598" s="23">
        <v>4510323</v>
      </c>
      <c r="CJ2598" s="23">
        <v>3926994</v>
      </c>
      <c r="CK2598" s="23">
        <v>2076405</v>
      </c>
      <c r="CL2598" s="23">
        <v>2557154</v>
      </c>
      <c r="CM2598" s="23">
        <v>2339026</v>
      </c>
      <c r="CN2598" s="23">
        <v>1607612</v>
      </c>
      <c r="CO2598" s="23">
        <v>8007187</v>
      </c>
      <c r="CP2598" s="23">
        <v>1230887</v>
      </c>
      <c r="CQ2598" s="23">
        <v>11200000</v>
      </c>
      <c r="CR2598" s="23">
        <v>11700000</v>
      </c>
      <c r="CS2598" s="23">
        <v>12400000</v>
      </c>
      <c r="CT2598" s="23">
        <v>13200000</v>
      </c>
      <c r="CU2598" s="23">
        <v>11800000</v>
      </c>
      <c r="CV2598" s="23">
        <v>12900000</v>
      </c>
      <c r="CW2598" s="23">
        <v>12100000</v>
      </c>
      <c r="CX2598" s="23">
        <v>12900000</v>
      </c>
      <c r="CY2598" s="23">
        <v>10000000</v>
      </c>
      <c r="CZ2598" s="23">
        <v>10000000</v>
      </c>
      <c r="DA2598" s="23">
        <v>2732077</v>
      </c>
      <c r="DB2598" s="23">
        <v>2857778</v>
      </c>
      <c r="DC2598" s="23">
        <v>3279483</v>
      </c>
      <c r="DD2598">
        <v>0</v>
      </c>
      <c r="DE2598">
        <v>0</v>
      </c>
      <c r="DF2598">
        <v>0</v>
      </c>
    </row>
    <row r="2599" spans="1:110" x14ac:dyDescent="0.25">
      <c r="A2599" s="18" t="str">
        <f t="shared" si="40"/>
        <v>program_CPP_200 kW and above_All_CAISO_1-in-10_MONTHLY SYSTEM PEAK DAY_2023_9</v>
      </c>
      <c r="B2599" t="s">
        <v>51</v>
      </c>
      <c r="C2599" t="s">
        <v>121</v>
      </c>
      <c r="D2599" t="s">
        <v>122</v>
      </c>
      <c r="E2599" t="s">
        <v>7</v>
      </c>
      <c r="F2599" t="s">
        <v>110</v>
      </c>
      <c r="G2599" t="s">
        <v>85</v>
      </c>
      <c r="H2599" t="s">
        <v>20</v>
      </c>
      <c r="I2599">
        <v>2023</v>
      </c>
      <c r="J2599">
        <v>9</v>
      </c>
      <c r="K2599">
        <v>1387</v>
      </c>
      <c r="L2599">
        <v>196192.3</v>
      </c>
      <c r="M2599">
        <v>189397.6</v>
      </c>
      <c r="N2599">
        <v>187123.9</v>
      </c>
      <c r="O2599">
        <v>190362.9</v>
      </c>
      <c r="P2599">
        <v>193739.3</v>
      </c>
      <c r="Q2599">
        <v>206417.5</v>
      </c>
      <c r="R2599">
        <v>222523.7</v>
      </c>
      <c r="S2599">
        <v>230613</v>
      </c>
      <c r="T2599">
        <v>242647.6</v>
      </c>
      <c r="U2599">
        <v>253204.9</v>
      </c>
      <c r="V2599">
        <v>268212.2</v>
      </c>
      <c r="W2599">
        <v>278553.59999999998</v>
      </c>
      <c r="X2599">
        <v>283389.5</v>
      </c>
      <c r="Y2599">
        <v>286347.3</v>
      </c>
      <c r="Z2599">
        <v>286137.5</v>
      </c>
      <c r="AA2599">
        <v>280171.7</v>
      </c>
      <c r="AB2599">
        <v>270015.5</v>
      </c>
      <c r="AC2599">
        <v>267738.7</v>
      </c>
      <c r="AD2599">
        <v>251713.6</v>
      </c>
      <c r="AE2599">
        <v>239255</v>
      </c>
      <c r="AF2599">
        <v>236491.4</v>
      </c>
      <c r="AG2599">
        <v>233168.8</v>
      </c>
      <c r="AH2599">
        <v>226101.3</v>
      </c>
      <c r="AI2599">
        <v>215318.9</v>
      </c>
      <c r="AJ2599">
        <v>76.737989999999996</v>
      </c>
      <c r="AK2599">
        <v>76.171260000000004</v>
      </c>
      <c r="AL2599">
        <v>76.069919999999996</v>
      </c>
      <c r="AM2599">
        <v>76.313910000000007</v>
      </c>
      <c r="AN2599">
        <v>76.792019999999994</v>
      </c>
      <c r="AO2599">
        <v>76.401129999999995</v>
      </c>
      <c r="AP2599">
        <v>76.221050000000005</v>
      </c>
      <c r="AQ2599">
        <v>76.414550000000006</v>
      </c>
      <c r="AR2599">
        <v>78.865819999999999</v>
      </c>
      <c r="AS2599">
        <v>80.81532</v>
      </c>
      <c r="AT2599">
        <v>84.061440000000005</v>
      </c>
      <c r="AU2599">
        <v>87.635949999999994</v>
      </c>
      <c r="AV2599">
        <v>89.196330000000003</v>
      </c>
      <c r="AW2599">
        <v>89.254940000000005</v>
      </c>
      <c r="AX2599">
        <v>88.948089999999993</v>
      </c>
      <c r="AY2599">
        <v>88.817089999999993</v>
      </c>
      <c r="AZ2599">
        <v>88.307559999999995</v>
      </c>
      <c r="BA2599">
        <v>87.563559999999995</v>
      </c>
      <c r="BB2599">
        <v>83.879589999999993</v>
      </c>
      <c r="BC2599">
        <v>81.79025</v>
      </c>
      <c r="BD2599">
        <v>79.899720000000002</v>
      </c>
      <c r="BE2599">
        <v>78.762709999999998</v>
      </c>
      <c r="BF2599">
        <v>77.680790000000002</v>
      </c>
      <c r="BG2599">
        <v>76.387360000000001</v>
      </c>
      <c r="BH2599">
        <v>923.8</v>
      </c>
      <c r="BI2599">
        <v>2684.2040000000002</v>
      </c>
      <c r="BJ2599">
        <v>4118.0820000000003</v>
      </c>
      <c r="BK2599">
        <v>5221.9960000000001</v>
      </c>
      <c r="BL2599">
        <v>3489.7669999999998</v>
      </c>
      <c r="BM2599">
        <v>4259.2629999999999</v>
      </c>
      <c r="BN2599">
        <v>5954.933</v>
      </c>
      <c r="BO2599">
        <v>7097.3519999999999</v>
      </c>
      <c r="BP2599">
        <v>4434.1080000000002</v>
      </c>
      <c r="BQ2599">
        <v>4259.3919999999998</v>
      </c>
      <c r="BR2599">
        <v>3726.4209999999998</v>
      </c>
      <c r="BS2599">
        <v>4062.3</v>
      </c>
      <c r="BT2599">
        <v>2954.808</v>
      </c>
      <c r="BU2599">
        <v>5592.2920000000004</v>
      </c>
      <c r="BV2599">
        <v>9521.7260000000006</v>
      </c>
      <c r="BW2599">
        <v>6716.3519999999999</v>
      </c>
      <c r="BX2599">
        <v>7459.1660000000002</v>
      </c>
      <c r="BY2599">
        <v>7004.5209999999997</v>
      </c>
      <c r="BZ2599">
        <v>2948.491</v>
      </c>
      <c r="CA2599">
        <v>1577.2729999999999</v>
      </c>
      <c r="CB2599">
        <v>761.67970000000003</v>
      </c>
      <c r="CC2599">
        <v>-568.58860000000004</v>
      </c>
      <c r="CD2599">
        <v>-2721.752</v>
      </c>
      <c r="CE2599">
        <v>-1489.952</v>
      </c>
      <c r="CF2599" s="23">
        <v>5272461</v>
      </c>
      <c r="CG2599" s="23">
        <v>7053110</v>
      </c>
      <c r="CH2599" s="23">
        <v>6219671</v>
      </c>
      <c r="CI2599" s="23">
        <v>4810703</v>
      </c>
      <c r="CJ2599" s="23">
        <v>4188526</v>
      </c>
      <c r="CK2599" s="23">
        <v>2214690</v>
      </c>
      <c r="CL2599" s="23">
        <v>2727456</v>
      </c>
      <c r="CM2599" s="23">
        <v>2494802</v>
      </c>
      <c r="CN2599" s="23">
        <v>1714676</v>
      </c>
      <c r="CO2599" s="23">
        <v>8540453</v>
      </c>
      <c r="CP2599" s="23">
        <v>1312862</v>
      </c>
      <c r="CQ2599" s="23">
        <v>12000000</v>
      </c>
      <c r="CR2599" s="23">
        <v>12400000</v>
      </c>
      <c r="CS2599" s="23">
        <v>13200000</v>
      </c>
      <c r="CT2599" s="23">
        <v>14000000</v>
      </c>
      <c r="CU2599" s="23">
        <v>12600000</v>
      </c>
      <c r="CV2599" s="23">
        <v>13700000</v>
      </c>
      <c r="CW2599" s="23">
        <v>12900000</v>
      </c>
      <c r="CX2599" s="23">
        <v>13700000</v>
      </c>
      <c r="CY2599" s="23">
        <v>10700000</v>
      </c>
      <c r="CZ2599" s="23">
        <v>10700000</v>
      </c>
      <c r="DA2599" s="23">
        <v>2914029</v>
      </c>
      <c r="DB2599" s="23">
        <v>3048101</v>
      </c>
      <c r="DC2599" s="23">
        <v>3497891</v>
      </c>
      <c r="DD2599">
        <v>0</v>
      </c>
      <c r="DE2599">
        <v>0</v>
      </c>
      <c r="DF2599">
        <v>0</v>
      </c>
    </row>
    <row r="2600" spans="1:110" x14ac:dyDescent="0.25">
      <c r="A2600" s="18" t="str">
        <f t="shared" si="40"/>
        <v>program_CPP_200 kW and above_All_CAISO_1-in-10_MONTHLY SYSTEM PEAK DAY_2024_9</v>
      </c>
      <c r="B2600" t="s">
        <v>51</v>
      </c>
      <c r="C2600" t="s">
        <v>121</v>
      </c>
      <c r="D2600" t="s">
        <v>122</v>
      </c>
      <c r="E2600" t="s">
        <v>7</v>
      </c>
      <c r="F2600" t="s">
        <v>110</v>
      </c>
      <c r="G2600" t="s">
        <v>85</v>
      </c>
      <c r="H2600" t="s">
        <v>20</v>
      </c>
      <c r="I2600">
        <v>2024</v>
      </c>
      <c r="J2600">
        <v>9</v>
      </c>
      <c r="K2600">
        <v>1422</v>
      </c>
      <c r="L2600">
        <v>201143.1</v>
      </c>
      <c r="M2600">
        <v>194177</v>
      </c>
      <c r="N2600">
        <v>191845.8</v>
      </c>
      <c r="O2600">
        <v>195166.6</v>
      </c>
      <c r="P2600">
        <v>198628.2</v>
      </c>
      <c r="Q2600">
        <v>211626.3</v>
      </c>
      <c r="R2600">
        <v>228138.9</v>
      </c>
      <c r="S2600">
        <v>236432.3</v>
      </c>
      <c r="T2600">
        <v>248770.7</v>
      </c>
      <c r="U2600">
        <v>259594.3</v>
      </c>
      <c r="V2600">
        <v>274980.3</v>
      </c>
      <c r="W2600">
        <v>285582.7</v>
      </c>
      <c r="X2600">
        <v>290540.7</v>
      </c>
      <c r="Y2600">
        <v>293573.09999999998</v>
      </c>
      <c r="Z2600">
        <v>293358</v>
      </c>
      <c r="AA2600">
        <v>287241.59999999998</v>
      </c>
      <c r="AB2600">
        <v>276829.2</v>
      </c>
      <c r="AC2600">
        <v>274494.90000000002</v>
      </c>
      <c r="AD2600">
        <v>258065.4</v>
      </c>
      <c r="AE2600">
        <v>245292.4</v>
      </c>
      <c r="AF2600">
        <v>242459.1</v>
      </c>
      <c r="AG2600">
        <v>239052.7</v>
      </c>
      <c r="AH2600">
        <v>231806.9</v>
      </c>
      <c r="AI2600">
        <v>220752.3</v>
      </c>
      <c r="AJ2600">
        <v>76.737989999999996</v>
      </c>
      <c r="AK2600">
        <v>76.171260000000004</v>
      </c>
      <c r="AL2600">
        <v>76.069919999999996</v>
      </c>
      <c r="AM2600">
        <v>76.313910000000007</v>
      </c>
      <c r="AN2600">
        <v>76.792019999999994</v>
      </c>
      <c r="AO2600">
        <v>76.401129999999995</v>
      </c>
      <c r="AP2600">
        <v>76.221050000000005</v>
      </c>
      <c r="AQ2600">
        <v>76.414550000000006</v>
      </c>
      <c r="AR2600">
        <v>78.865819999999999</v>
      </c>
      <c r="AS2600">
        <v>80.81532</v>
      </c>
      <c r="AT2600">
        <v>84.061440000000005</v>
      </c>
      <c r="AU2600">
        <v>87.635949999999994</v>
      </c>
      <c r="AV2600">
        <v>89.196330000000003</v>
      </c>
      <c r="AW2600">
        <v>89.254940000000005</v>
      </c>
      <c r="AX2600">
        <v>88.948089999999993</v>
      </c>
      <c r="AY2600">
        <v>88.817089999999993</v>
      </c>
      <c r="AZ2600">
        <v>88.307559999999995</v>
      </c>
      <c r="BA2600">
        <v>87.563559999999995</v>
      </c>
      <c r="BB2600">
        <v>83.879589999999993</v>
      </c>
      <c r="BC2600">
        <v>81.79025</v>
      </c>
      <c r="BD2600">
        <v>79.899720000000002</v>
      </c>
      <c r="BE2600">
        <v>78.762709999999998</v>
      </c>
      <c r="BF2600">
        <v>77.680790000000002</v>
      </c>
      <c r="BG2600">
        <v>76.387360000000001</v>
      </c>
      <c r="BH2600">
        <v>947.11149999999998</v>
      </c>
      <c r="BI2600">
        <v>2751.9380000000001</v>
      </c>
      <c r="BJ2600">
        <v>4221.9989999999998</v>
      </c>
      <c r="BK2600">
        <v>5353.77</v>
      </c>
      <c r="BL2600">
        <v>3577.8290000000002</v>
      </c>
      <c r="BM2600">
        <v>4366.7430000000004</v>
      </c>
      <c r="BN2600">
        <v>6105.2020000000002</v>
      </c>
      <c r="BO2600">
        <v>7276.4489999999996</v>
      </c>
      <c r="BP2600">
        <v>4546</v>
      </c>
      <c r="BQ2600">
        <v>4366.875</v>
      </c>
      <c r="BR2600">
        <v>3820.4549999999999</v>
      </c>
      <c r="BS2600">
        <v>4164.8100000000004</v>
      </c>
      <c r="BT2600">
        <v>3029.37</v>
      </c>
      <c r="BU2600">
        <v>5733.4089999999997</v>
      </c>
      <c r="BV2600">
        <v>9762</v>
      </c>
      <c r="BW2600">
        <v>6885.8339999999998</v>
      </c>
      <c r="BX2600">
        <v>7647.3919999999998</v>
      </c>
      <c r="BY2600">
        <v>7181.2749999999996</v>
      </c>
      <c r="BZ2600">
        <v>3022.8939999999998</v>
      </c>
      <c r="CA2600">
        <v>1617.0740000000001</v>
      </c>
      <c r="CB2600">
        <v>780.90020000000004</v>
      </c>
      <c r="CC2600">
        <v>-582.93650000000002</v>
      </c>
      <c r="CD2600">
        <v>-2790.433</v>
      </c>
      <c r="CE2600">
        <v>-1527.55</v>
      </c>
      <c r="CF2600" s="23">
        <v>5541912</v>
      </c>
      <c r="CG2600" s="23">
        <v>7413563</v>
      </c>
      <c r="CH2600" s="23">
        <v>6537530</v>
      </c>
      <c r="CI2600" s="23">
        <v>5056556</v>
      </c>
      <c r="CJ2600" s="23">
        <v>4402582</v>
      </c>
      <c r="CK2600" s="23">
        <v>2327873</v>
      </c>
      <c r="CL2600" s="23">
        <v>2866844</v>
      </c>
      <c r="CM2600" s="23">
        <v>2622300</v>
      </c>
      <c r="CN2600" s="23">
        <v>1802305</v>
      </c>
      <c r="CO2600" s="23">
        <v>8976916</v>
      </c>
      <c r="CP2600" s="23">
        <v>1379956</v>
      </c>
      <c r="CQ2600" s="23">
        <v>12600000</v>
      </c>
      <c r="CR2600" s="23">
        <v>13100000</v>
      </c>
      <c r="CS2600" s="23">
        <v>13900000</v>
      </c>
      <c r="CT2600" s="23">
        <v>14700000</v>
      </c>
      <c r="CU2600" s="23">
        <v>13300000</v>
      </c>
      <c r="CV2600" s="23">
        <v>14400000</v>
      </c>
      <c r="CW2600" s="23">
        <v>13500000</v>
      </c>
      <c r="CX2600" s="23">
        <v>14400000</v>
      </c>
      <c r="CY2600" s="23">
        <v>11200000</v>
      </c>
      <c r="CZ2600" s="23">
        <v>11200000</v>
      </c>
      <c r="DA2600" s="23">
        <v>3062951</v>
      </c>
      <c r="DB2600" s="23">
        <v>3203876</v>
      </c>
      <c r="DC2600" s="23">
        <v>3676652</v>
      </c>
      <c r="DD2600">
        <v>0</v>
      </c>
      <c r="DE2600">
        <v>0</v>
      </c>
      <c r="DF2600">
        <v>0</v>
      </c>
    </row>
    <row r="2601" spans="1:110" x14ac:dyDescent="0.25">
      <c r="A2601" s="18" t="str">
        <f t="shared" si="40"/>
        <v>program_CPP_200 kW and above_All_CAISO_1-in-10_MONTHLY SYSTEM PEAK DAY_2025_9</v>
      </c>
      <c r="B2601" t="s">
        <v>51</v>
      </c>
      <c r="C2601" t="s">
        <v>121</v>
      </c>
      <c r="D2601" t="s">
        <v>122</v>
      </c>
      <c r="E2601" t="s">
        <v>7</v>
      </c>
      <c r="F2601" t="s">
        <v>110</v>
      </c>
      <c r="G2601" t="s">
        <v>85</v>
      </c>
      <c r="H2601" t="s">
        <v>20</v>
      </c>
      <c r="I2601">
        <v>2025</v>
      </c>
      <c r="J2601">
        <v>9</v>
      </c>
      <c r="K2601">
        <v>1451</v>
      </c>
      <c r="L2601">
        <v>205245.1</v>
      </c>
      <c r="M2601">
        <v>198137</v>
      </c>
      <c r="N2601">
        <v>195758.3</v>
      </c>
      <c r="O2601">
        <v>199146.8</v>
      </c>
      <c r="P2601">
        <v>202679</v>
      </c>
      <c r="Q2601">
        <v>215942.1</v>
      </c>
      <c r="R2601">
        <v>232791.5</v>
      </c>
      <c r="S2601">
        <v>241254.1</v>
      </c>
      <c r="T2601">
        <v>253844.1</v>
      </c>
      <c r="U2601">
        <v>264888.40000000002</v>
      </c>
      <c r="V2601">
        <v>280588.3</v>
      </c>
      <c r="W2601">
        <v>291406.8</v>
      </c>
      <c r="X2601">
        <v>296465.90000000002</v>
      </c>
      <c r="Y2601">
        <v>299560.2</v>
      </c>
      <c r="Z2601">
        <v>299340.7</v>
      </c>
      <c r="AA2601">
        <v>293099.5</v>
      </c>
      <c r="AB2601">
        <v>282474.8</v>
      </c>
      <c r="AC2601">
        <v>280092.90000000002</v>
      </c>
      <c r="AD2601">
        <v>263328.3</v>
      </c>
      <c r="AE2601">
        <v>250294.9</v>
      </c>
      <c r="AF2601">
        <v>247403.8</v>
      </c>
      <c r="AG2601">
        <v>243927.9</v>
      </c>
      <c r="AH2601">
        <v>236534.3</v>
      </c>
      <c r="AI2601">
        <v>225254.3</v>
      </c>
      <c r="AJ2601">
        <v>76.737989999999996</v>
      </c>
      <c r="AK2601">
        <v>76.171260000000004</v>
      </c>
      <c r="AL2601">
        <v>76.069919999999996</v>
      </c>
      <c r="AM2601">
        <v>76.313910000000007</v>
      </c>
      <c r="AN2601">
        <v>76.792019999999994</v>
      </c>
      <c r="AO2601">
        <v>76.401129999999995</v>
      </c>
      <c r="AP2601">
        <v>76.221050000000005</v>
      </c>
      <c r="AQ2601">
        <v>76.414550000000006</v>
      </c>
      <c r="AR2601">
        <v>78.865819999999999</v>
      </c>
      <c r="AS2601">
        <v>80.81532</v>
      </c>
      <c r="AT2601">
        <v>84.061440000000005</v>
      </c>
      <c r="AU2601">
        <v>87.635949999999994</v>
      </c>
      <c r="AV2601">
        <v>89.196330000000003</v>
      </c>
      <c r="AW2601">
        <v>89.254940000000005</v>
      </c>
      <c r="AX2601">
        <v>88.948089999999993</v>
      </c>
      <c r="AY2601">
        <v>88.817089999999993</v>
      </c>
      <c r="AZ2601">
        <v>88.307559999999995</v>
      </c>
      <c r="BA2601">
        <v>87.563559999999995</v>
      </c>
      <c r="BB2601">
        <v>83.879589999999993</v>
      </c>
      <c r="BC2601">
        <v>81.79025</v>
      </c>
      <c r="BD2601">
        <v>79.899720000000002</v>
      </c>
      <c r="BE2601">
        <v>78.762709999999998</v>
      </c>
      <c r="BF2601">
        <v>77.680790000000002</v>
      </c>
      <c r="BG2601">
        <v>76.387360000000001</v>
      </c>
      <c r="BH2601">
        <v>966.42669999999998</v>
      </c>
      <c r="BI2601">
        <v>2808.0610000000001</v>
      </c>
      <c r="BJ2601">
        <v>4308.1019999999999</v>
      </c>
      <c r="BK2601">
        <v>5462.9530000000004</v>
      </c>
      <c r="BL2601">
        <v>3650.7950000000001</v>
      </c>
      <c r="BM2601">
        <v>4455.7969999999996</v>
      </c>
      <c r="BN2601">
        <v>6229.71</v>
      </c>
      <c r="BO2601">
        <v>7424.8429999999998</v>
      </c>
      <c r="BP2601">
        <v>4638.71</v>
      </c>
      <c r="BQ2601">
        <v>4455.9319999999998</v>
      </c>
      <c r="BR2601">
        <v>3898.3690000000001</v>
      </c>
      <c r="BS2601">
        <v>4249.7460000000001</v>
      </c>
      <c r="BT2601">
        <v>3091.1509999999998</v>
      </c>
      <c r="BU2601">
        <v>5850.335</v>
      </c>
      <c r="BV2601">
        <v>9961.0840000000007</v>
      </c>
      <c r="BW2601">
        <v>7026.2619999999997</v>
      </c>
      <c r="BX2601">
        <v>7803.3519999999999</v>
      </c>
      <c r="BY2601">
        <v>7327.7290000000003</v>
      </c>
      <c r="BZ2601">
        <v>3084.5419999999999</v>
      </c>
      <c r="CA2601">
        <v>1650.0530000000001</v>
      </c>
      <c r="CB2601">
        <v>796.82569999999998</v>
      </c>
      <c r="CC2601">
        <v>-594.82479999999998</v>
      </c>
      <c r="CD2601">
        <v>-2847.3409999999999</v>
      </c>
      <c r="CE2601">
        <v>-1558.703</v>
      </c>
      <c r="CF2601" s="23">
        <v>5770258</v>
      </c>
      <c r="CG2601" s="23">
        <v>7719027</v>
      </c>
      <c r="CH2601" s="23">
        <v>6806899</v>
      </c>
      <c r="CI2601" s="23">
        <v>5264904</v>
      </c>
      <c r="CJ2601" s="23">
        <v>4583984</v>
      </c>
      <c r="CK2601" s="23">
        <v>2423789</v>
      </c>
      <c r="CL2601" s="23">
        <v>2984968</v>
      </c>
      <c r="CM2601" s="23">
        <v>2730348</v>
      </c>
      <c r="CN2601" s="23">
        <v>1876566</v>
      </c>
      <c r="CO2601" s="23">
        <v>9346796</v>
      </c>
      <c r="CP2601" s="23">
        <v>1436815</v>
      </c>
      <c r="CQ2601" s="23">
        <v>13100000</v>
      </c>
      <c r="CR2601" s="23">
        <v>13600000</v>
      </c>
      <c r="CS2601" s="23">
        <v>14500000</v>
      </c>
      <c r="CT2601" s="23">
        <v>15400000</v>
      </c>
      <c r="CU2601" s="23">
        <v>13800000</v>
      </c>
      <c r="CV2601" s="23">
        <v>15000000</v>
      </c>
      <c r="CW2601" s="23">
        <v>14100000</v>
      </c>
      <c r="CX2601" s="23">
        <v>15000000</v>
      </c>
      <c r="CY2601" s="23">
        <v>11700000</v>
      </c>
      <c r="CZ2601" s="23">
        <v>11700000</v>
      </c>
      <c r="DA2601" s="23">
        <v>3189156</v>
      </c>
      <c r="DB2601" s="23">
        <v>3335887</v>
      </c>
      <c r="DC2601" s="23">
        <v>3828143</v>
      </c>
      <c r="DD2601">
        <v>0</v>
      </c>
      <c r="DE2601">
        <v>0</v>
      </c>
      <c r="DF2601">
        <v>0</v>
      </c>
    </row>
    <row r="2602" spans="1:110" x14ac:dyDescent="0.25">
      <c r="A2602" s="18" t="str">
        <f t="shared" si="40"/>
        <v>program_CPP_200 kW and above_All_CAISO_1-in-10_MONTHLY SYSTEM PEAK DAY_2026_9</v>
      </c>
      <c r="B2602" t="s">
        <v>51</v>
      </c>
      <c r="C2602" t="s">
        <v>121</v>
      </c>
      <c r="D2602" t="s">
        <v>122</v>
      </c>
      <c r="E2602" t="s">
        <v>7</v>
      </c>
      <c r="F2602" t="s">
        <v>110</v>
      </c>
      <c r="G2602" t="s">
        <v>85</v>
      </c>
      <c r="H2602" t="s">
        <v>20</v>
      </c>
      <c r="I2602">
        <v>2026</v>
      </c>
      <c r="J2602">
        <v>9</v>
      </c>
      <c r="K2602">
        <v>1478</v>
      </c>
      <c r="L2602">
        <v>209064.3</v>
      </c>
      <c r="M2602">
        <v>201823.9</v>
      </c>
      <c r="N2602">
        <v>199401</v>
      </c>
      <c r="O2602">
        <v>202852.5</v>
      </c>
      <c r="P2602">
        <v>206450.4</v>
      </c>
      <c r="Q2602">
        <v>219960.4</v>
      </c>
      <c r="R2602">
        <v>237123.3</v>
      </c>
      <c r="S2602">
        <v>245743.3</v>
      </c>
      <c r="T2602">
        <v>258567.6</v>
      </c>
      <c r="U2602">
        <v>269817.40000000002</v>
      </c>
      <c r="V2602">
        <v>285809.40000000002</v>
      </c>
      <c r="W2602">
        <v>296829.3</v>
      </c>
      <c r="X2602">
        <v>301982.5</v>
      </c>
      <c r="Y2602">
        <v>305134.3</v>
      </c>
      <c r="Z2602">
        <v>304910.8</v>
      </c>
      <c r="AA2602">
        <v>298553.5</v>
      </c>
      <c r="AB2602">
        <v>287731</v>
      </c>
      <c r="AC2602">
        <v>285304.8</v>
      </c>
      <c r="AD2602">
        <v>268228.3</v>
      </c>
      <c r="AE2602">
        <v>254952.3</v>
      </c>
      <c r="AF2602">
        <v>252007.4</v>
      </c>
      <c r="AG2602">
        <v>248466.9</v>
      </c>
      <c r="AH2602">
        <v>240935.7</v>
      </c>
      <c r="AI2602">
        <v>229445.8</v>
      </c>
      <c r="AJ2602">
        <v>76.737989999999996</v>
      </c>
      <c r="AK2602">
        <v>76.171260000000004</v>
      </c>
      <c r="AL2602">
        <v>76.069919999999996</v>
      </c>
      <c r="AM2602">
        <v>76.313910000000007</v>
      </c>
      <c r="AN2602">
        <v>76.792019999999994</v>
      </c>
      <c r="AO2602">
        <v>76.401129999999995</v>
      </c>
      <c r="AP2602">
        <v>76.221050000000005</v>
      </c>
      <c r="AQ2602">
        <v>76.414550000000006</v>
      </c>
      <c r="AR2602">
        <v>78.865819999999999</v>
      </c>
      <c r="AS2602">
        <v>80.81532</v>
      </c>
      <c r="AT2602">
        <v>84.061440000000005</v>
      </c>
      <c r="AU2602">
        <v>87.635949999999994</v>
      </c>
      <c r="AV2602">
        <v>89.196330000000003</v>
      </c>
      <c r="AW2602">
        <v>89.254940000000005</v>
      </c>
      <c r="AX2602">
        <v>88.948089999999993</v>
      </c>
      <c r="AY2602">
        <v>88.817089999999993</v>
      </c>
      <c r="AZ2602">
        <v>88.307559999999995</v>
      </c>
      <c r="BA2602">
        <v>87.563559999999995</v>
      </c>
      <c r="BB2602">
        <v>83.879589999999993</v>
      </c>
      <c r="BC2602">
        <v>81.79025</v>
      </c>
      <c r="BD2602">
        <v>79.899720000000002</v>
      </c>
      <c r="BE2602">
        <v>78.762709999999998</v>
      </c>
      <c r="BF2602">
        <v>77.680790000000002</v>
      </c>
      <c r="BG2602">
        <v>76.387360000000001</v>
      </c>
      <c r="BH2602">
        <v>984.40989999999999</v>
      </c>
      <c r="BI2602">
        <v>2860.3130000000001</v>
      </c>
      <c r="BJ2602">
        <v>4388.2669999999998</v>
      </c>
      <c r="BK2602">
        <v>5564.607</v>
      </c>
      <c r="BL2602">
        <v>3718.7280000000001</v>
      </c>
      <c r="BM2602">
        <v>4538.71</v>
      </c>
      <c r="BN2602">
        <v>6345.6310000000003</v>
      </c>
      <c r="BO2602">
        <v>7563.0039999999999</v>
      </c>
      <c r="BP2602">
        <v>4725.0259999999998</v>
      </c>
      <c r="BQ2602">
        <v>4538.8469999999998</v>
      </c>
      <c r="BR2602">
        <v>3970.9090000000001</v>
      </c>
      <c r="BS2602">
        <v>4328.8249999999998</v>
      </c>
      <c r="BT2602">
        <v>3148.67</v>
      </c>
      <c r="BU2602">
        <v>5959.1970000000001</v>
      </c>
      <c r="BV2602">
        <v>10146.44</v>
      </c>
      <c r="BW2602">
        <v>7157.0060000000003</v>
      </c>
      <c r="BX2602">
        <v>7948.5550000000003</v>
      </c>
      <c r="BY2602">
        <v>7464.0820000000003</v>
      </c>
      <c r="BZ2602">
        <v>3141.9389999999999</v>
      </c>
      <c r="CA2602">
        <v>1680.7570000000001</v>
      </c>
      <c r="CB2602">
        <v>811.65300000000002</v>
      </c>
      <c r="CC2602">
        <v>-605.89319999999998</v>
      </c>
      <c r="CD2602">
        <v>-2900.3240000000001</v>
      </c>
      <c r="CE2602">
        <v>-1587.7070000000001</v>
      </c>
      <c r="CF2602" s="23">
        <v>5987001</v>
      </c>
      <c r="CG2602" s="23">
        <v>8008969</v>
      </c>
      <c r="CH2602" s="23">
        <v>7062579</v>
      </c>
      <c r="CI2602" s="23">
        <v>5462664</v>
      </c>
      <c r="CJ2602" s="23">
        <v>4756167</v>
      </c>
      <c r="CK2602" s="23">
        <v>2514831</v>
      </c>
      <c r="CL2602" s="23">
        <v>3097089</v>
      </c>
      <c r="CM2602" s="23">
        <v>2832905</v>
      </c>
      <c r="CN2602" s="23">
        <v>1947054</v>
      </c>
      <c r="CO2602" s="23">
        <v>9697881</v>
      </c>
      <c r="CP2602" s="23">
        <v>1490784</v>
      </c>
      <c r="CQ2602" s="23">
        <v>13600000</v>
      </c>
      <c r="CR2602" s="23">
        <v>14100000</v>
      </c>
      <c r="CS2602" s="23">
        <v>15000000</v>
      </c>
      <c r="CT2602" s="23">
        <v>15900000</v>
      </c>
      <c r="CU2602" s="23">
        <v>14300000</v>
      </c>
      <c r="CV2602" s="23">
        <v>15600000</v>
      </c>
      <c r="CW2602" s="23">
        <v>14600000</v>
      </c>
      <c r="CX2602" s="23">
        <v>15600000</v>
      </c>
      <c r="CY2602" s="23">
        <v>12100000</v>
      </c>
      <c r="CZ2602" s="23">
        <v>12100000</v>
      </c>
      <c r="DA2602" s="23">
        <v>3308947</v>
      </c>
      <c r="DB2602" s="23">
        <v>3461189</v>
      </c>
      <c r="DC2602" s="23">
        <v>3971935</v>
      </c>
      <c r="DD2602">
        <v>0</v>
      </c>
      <c r="DE2602">
        <v>0</v>
      </c>
      <c r="DF2602">
        <v>0</v>
      </c>
    </row>
    <row r="2603" spans="1:110" x14ac:dyDescent="0.25">
      <c r="A2603" s="18" t="str">
        <f t="shared" si="40"/>
        <v>program_CPP_200 kW and above_All_CAISO_1-in-10_MONTHLY SYSTEM PEAK DAY_2027_9</v>
      </c>
      <c r="B2603" t="s">
        <v>51</v>
      </c>
      <c r="C2603" t="s">
        <v>121</v>
      </c>
      <c r="D2603" t="s">
        <v>122</v>
      </c>
      <c r="E2603" t="s">
        <v>7</v>
      </c>
      <c r="F2603" t="s">
        <v>110</v>
      </c>
      <c r="G2603" t="s">
        <v>85</v>
      </c>
      <c r="H2603" t="s">
        <v>20</v>
      </c>
      <c r="I2603">
        <v>2027</v>
      </c>
      <c r="J2603">
        <v>9</v>
      </c>
      <c r="K2603">
        <v>1509</v>
      </c>
      <c r="L2603">
        <v>213449.3</v>
      </c>
      <c r="M2603">
        <v>206057</v>
      </c>
      <c r="N2603">
        <v>203583.3</v>
      </c>
      <c r="O2603">
        <v>207107.20000000001</v>
      </c>
      <c r="P2603">
        <v>210780.6</v>
      </c>
      <c r="Q2603">
        <v>224573.9</v>
      </c>
      <c r="R2603">
        <v>242096.8</v>
      </c>
      <c r="S2603">
        <v>250897.6</v>
      </c>
      <c r="T2603">
        <v>263990.8</v>
      </c>
      <c r="U2603">
        <v>275476.7</v>
      </c>
      <c r="V2603">
        <v>291804.09999999998</v>
      </c>
      <c r="W2603">
        <v>303055</v>
      </c>
      <c r="X2603">
        <v>308316.3</v>
      </c>
      <c r="Y2603">
        <v>311534.3</v>
      </c>
      <c r="Z2603">
        <v>311306</v>
      </c>
      <c r="AA2603">
        <v>304815.40000000002</v>
      </c>
      <c r="AB2603">
        <v>293766</v>
      </c>
      <c r="AC2603">
        <v>291288.8</v>
      </c>
      <c r="AD2603">
        <v>273854.2</v>
      </c>
      <c r="AE2603">
        <v>260299.8</v>
      </c>
      <c r="AF2603">
        <v>257293.1</v>
      </c>
      <c r="AG2603">
        <v>253678.3</v>
      </c>
      <c r="AH2603">
        <v>245989.1</v>
      </c>
      <c r="AI2603">
        <v>234258.3</v>
      </c>
      <c r="AJ2603">
        <v>76.737989999999996</v>
      </c>
      <c r="AK2603">
        <v>76.171260000000004</v>
      </c>
      <c r="AL2603">
        <v>76.069919999999996</v>
      </c>
      <c r="AM2603">
        <v>76.313910000000007</v>
      </c>
      <c r="AN2603">
        <v>76.792019999999994</v>
      </c>
      <c r="AO2603">
        <v>76.401129999999995</v>
      </c>
      <c r="AP2603">
        <v>76.221050000000005</v>
      </c>
      <c r="AQ2603">
        <v>76.414550000000006</v>
      </c>
      <c r="AR2603">
        <v>78.865819999999999</v>
      </c>
      <c r="AS2603">
        <v>80.81532</v>
      </c>
      <c r="AT2603">
        <v>84.061440000000005</v>
      </c>
      <c r="AU2603">
        <v>87.635949999999994</v>
      </c>
      <c r="AV2603">
        <v>89.196330000000003</v>
      </c>
      <c r="AW2603">
        <v>89.254940000000005</v>
      </c>
      <c r="AX2603">
        <v>88.948089999999993</v>
      </c>
      <c r="AY2603">
        <v>88.817089999999993</v>
      </c>
      <c r="AZ2603">
        <v>88.307559999999995</v>
      </c>
      <c r="BA2603">
        <v>87.563559999999995</v>
      </c>
      <c r="BB2603">
        <v>83.879589999999993</v>
      </c>
      <c r="BC2603">
        <v>81.79025</v>
      </c>
      <c r="BD2603">
        <v>79.899720000000002</v>
      </c>
      <c r="BE2603">
        <v>78.762709999999998</v>
      </c>
      <c r="BF2603">
        <v>77.680790000000002</v>
      </c>
      <c r="BG2603">
        <v>76.387360000000001</v>
      </c>
      <c r="BH2603">
        <v>1005.057</v>
      </c>
      <c r="BI2603">
        <v>2920.306</v>
      </c>
      <c r="BJ2603">
        <v>4480.3069999999998</v>
      </c>
      <c r="BK2603">
        <v>5681.3209999999999</v>
      </c>
      <c r="BL2603">
        <v>3796.7260000000001</v>
      </c>
      <c r="BM2603">
        <v>4633.9059999999999</v>
      </c>
      <c r="BN2603">
        <v>6478.7269999999999</v>
      </c>
      <c r="BO2603">
        <v>7721.6319999999996</v>
      </c>
      <c r="BP2603">
        <v>4824.13</v>
      </c>
      <c r="BQ2603">
        <v>4634.0460000000003</v>
      </c>
      <c r="BR2603">
        <v>4054.1959999999999</v>
      </c>
      <c r="BS2603">
        <v>4419.6189999999997</v>
      </c>
      <c r="BT2603">
        <v>3214.712</v>
      </c>
      <c r="BU2603">
        <v>6084.1880000000001</v>
      </c>
      <c r="BV2603">
        <v>10359.25</v>
      </c>
      <c r="BW2603">
        <v>7307.1189999999997</v>
      </c>
      <c r="BX2603">
        <v>8115.2709999999997</v>
      </c>
      <c r="BY2603">
        <v>7620.6360000000004</v>
      </c>
      <c r="BZ2603">
        <v>3207.8389999999999</v>
      </c>
      <c r="CA2603">
        <v>1716.009</v>
      </c>
      <c r="CB2603">
        <v>828.67679999999996</v>
      </c>
      <c r="CC2603">
        <v>-618.60140000000001</v>
      </c>
      <c r="CD2603">
        <v>-2961.1559999999999</v>
      </c>
      <c r="CE2603">
        <v>-1621.008</v>
      </c>
      <c r="CF2603" s="23">
        <v>6240781</v>
      </c>
      <c r="CG2603" s="23">
        <v>8348457</v>
      </c>
      <c r="CH2603" s="23">
        <v>7361952</v>
      </c>
      <c r="CI2603" s="23">
        <v>5694218</v>
      </c>
      <c r="CJ2603" s="23">
        <v>4957774</v>
      </c>
      <c r="CK2603" s="23">
        <v>2621431</v>
      </c>
      <c r="CL2603" s="23">
        <v>3228370</v>
      </c>
      <c r="CM2603" s="23">
        <v>2952987</v>
      </c>
      <c r="CN2603" s="23">
        <v>2029587</v>
      </c>
      <c r="CO2603" s="23">
        <v>10100000</v>
      </c>
      <c r="CP2603" s="23">
        <v>1553977</v>
      </c>
      <c r="CQ2603" s="23">
        <v>14200000</v>
      </c>
      <c r="CR2603" s="23">
        <v>14700000</v>
      </c>
      <c r="CS2603" s="23">
        <v>15700000</v>
      </c>
      <c r="CT2603" s="23">
        <v>16600000</v>
      </c>
      <c r="CU2603" s="23">
        <v>14900000</v>
      </c>
      <c r="CV2603" s="23">
        <v>16300000</v>
      </c>
      <c r="CW2603" s="23">
        <v>15200000</v>
      </c>
      <c r="CX2603" s="23">
        <v>16200000</v>
      </c>
      <c r="CY2603" s="23">
        <v>12600000</v>
      </c>
      <c r="CZ2603" s="23">
        <v>12600000</v>
      </c>
      <c r="DA2603" s="23">
        <v>3449208</v>
      </c>
      <c r="DB2603" s="23">
        <v>3607904</v>
      </c>
      <c r="DC2603" s="23">
        <v>4140300</v>
      </c>
      <c r="DD2603">
        <v>0</v>
      </c>
      <c r="DE2603">
        <v>0</v>
      </c>
      <c r="DF2603">
        <v>0</v>
      </c>
    </row>
    <row r="2604" spans="1:110" x14ac:dyDescent="0.25">
      <c r="A2604" s="18" t="str">
        <f t="shared" si="40"/>
        <v>program_CPP_200 kW and above_All_CAISO_1-in-10_MONTHLY SYSTEM PEAK DAY_2028_9</v>
      </c>
      <c r="B2604" t="s">
        <v>51</v>
      </c>
      <c r="C2604" t="s">
        <v>121</v>
      </c>
      <c r="D2604" t="s">
        <v>122</v>
      </c>
      <c r="E2604" t="s">
        <v>7</v>
      </c>
      <c r="F2604" t="s">
        <v>110</v>
      </c>
      <c r="G2604" t="s">
        <v>85</v>
      </c>
      <c r="H2604" t="s">
        <v>20</v>
      </c>
      <c r="I2604">
        <v>2028</v>
      </c>
      <c r="J2604">
        <v>9</v>
      </c>
      <c r="K2604">
        <v>1541</v>
      </c>
      <c r="L2604">
        <v>217975.7</v>
      </c>
      <c r="M2604">
        <v>210426.7</v>
      </c>
      <c r="N2604">
        <v>207900.5</v>
      </c>
      <c r="O2604">
        <v>211499.1</v>
      </c>
      <c r="P2604">
        <v>215250.4</v>
      </c>
      <c r="Q2604">
        <v>229336.2</v>
      </c>
      <c r="R2604">
        <v>247230.7</v>
      </c>
      <c r="S2604">
        <v>256218.2</v>
      </c>
      <c r="T2604">
        <v>269589.09999999998</v>
      </c>
      <c r="U2604">
        <v>281318.5</v>
      </c>
      <c r="V2604">
        <v>297992.09999999998</v>
      </c>
      <c r="W2604">
        <v>309481.7</v>
      </c>
      <c r="X2604">
        <v>314854.5</v>
      </c>
      <c r="Y2604">
        <v>318140.79999999999</v>
      </c>
      <c r="Z2604">
        <v>317907.59999999998</v>
      </c>
      <c r="AA2604">
        <v>311279.40000000002</v>
      </c>
      <c r="AB2604">
        <v>299995.59999999998</v>
      </c>
      <c r="AC2604">
        <v>297465.90000000002</v>
      </c>
      <c r="AD2604">
        <v>279661.59999999998</v>
      </c>
      <c r="AE2604">
        <v>265819.7</v>
      </c>
      <c r="AF2604">
        <v>262749.3</v>
      </c>
      <c r="AG2604">
        <v>259057.8</v>
      </c>
      <c r="AH2604">
        <v>251205.6</v>
      </c>
      <c r="AI2604">
        <v>239226</v>
      </c>
      <c r="AJ2604">
        <v>76.737989999999996</v>
      </c>
      <c r="AK2604">
        <v>76.171260000000004</v>
      </c>
      <c r="AL2604">
        <v>76.069919999999996</v>
      </c>
      <c r="AM2604">
        <v>76.313910000000007</v>
      </c>
      <c r="AN2604">
        <v>76.792019999999994</v>
      </c>
      <c r="AO2604">
        <v>76.401129999999995</v>
      </c>
      <c r="AP2604">
        <v>76.221050000000005</v>
      </c>
      <c r="AQ2604">
        <v>76.414550000000006</v>
      </c>
      <c r="AR2604">
        <v>78.865819999999999</v>
      </c>
      <c r="AS2604">
        <v>80.81532</v>
      </c>
      <c r="AT2604">
        <v>84.061440000000005</v>
      </c>
      <c r="AU2604">
        <v>87.635949999999994</v>
      </c>
      <c r="AV2604">
        <v>89.196330000000003</v>
      </c>
      <c r="AW2604">
        <v>89.254940000000005</v>
      </c>
      <c r="AX2604">
        <v>88.948089999999993</v>
      </c>
      <c r="AY2604">
        <v>88.817089999999993</v>
      </c>
      <c r="AZ2604">
        <v>88.307559999999995</v>
      </c>
      <c r="BA2604">
        <v>87.563559999999995</v>
      </c>
      <c r="BB2604">
        <v>83.879589999999993</v>
      </c>
      <c r="BC2604">
        <v>81.79025</v>
      </c>
      <c r="BD2604">
        <v>79.899720000000002</v>
      </c>
      <c r="BE2604">
        <v>78.762709999999998</v>
      </c>
      <c r="BF2604">
        <v>77.680790000000002</v>
      </c>
      <c r="BG2604">
        <v>76.387360000000001</v>
      </c>
      <c r="BH2604">
        <v>1026.3699999999999</v>
      </c>
      <c r="BI2604">
        <v>2982.2339999999999</v>
      </c>
      <c r="BJ2604">
        <v>4575.317</v>
      </c>
      <c r="BK2604">
        <v>5801.799</v>
      </c>
      <c r="BL2604">
        <v>3877.24</v>
      </c>
      <c r="BM2604">
        <v>4732.1729999999998</v>
      </c>
      <c r="BN2604">
        <v>6616.1149999999998</v>
      </c>
      <c r="BO2604">
        <v>7885.3779999999997</v>
      </c>
      <c r="BP2604">
        <v>4926.4319999999998</v>
      </c>
      <c r="BQ2604">
        <v>4732.3159999999998</v>
      </c>
      <c r="BR2604">
        <v>4140.1689999999999</v>
      </c>
      <c r="BS2604">
        <v>4513.3419999999996</v>
      </c>
      <c r="BT2604">
        <v>3282.8829999999998</v>
      </c>
      <c r="BU2604">
        <v>6213.2089999999998</v>
      </c>
      <c r="BV2604">
        <v>10578.93</v>
      </c>
      <c r="BW2604">
        <v>7462.0749999999998</v>
      </c>
      <c r="BX2604">
        <v>8287.3639999999996</v>
      </c>
      <c r="BY2604">
        <v>7782.24</v>
      </c>
      <c r="BZ2604">
        <v>3275.8649999999998</v>
      </c>
      <c r="CA2604">
        <v>1752.3989999999999</v>
      </c>
      <c r="CB2604">
        <v>846.24980000000005</v>
      </c>
      <c r="CC2604">
        <v>-631.71950000000004</v>
      </c>
      <c r="CD2604">
        <v>-3023.951</v>
      </c>
      <c r="CE2604">
        <v>-1655.383</v>
      </c>
      <c r="CF2604" s="23">
        <v>6508272</v>
      </c>
      <c r="CG2604" s="23">
        <v>8706288</v>
      </c>
      <c r="CH2604" s="23">
        <v>7677499</v>
      </c>
      <c r="CI2604" s="23">
        <v>5938283</v>
      </c>
      <c r="CJ2604" s="23">
        <v>5170274</v>
      </c>
      <c r="CK2604" s="23">
        <v>2733791</v>
      </c>
      <c r="CL2604" s="23">
        <v>3366744</v>
      </c>
      <c r="CM2604" s="23">
        <v>3079558</v>
      </c>
      <c r="CN2604" s="23">
        <v>2116578</v>
      </c>
      <c r="CO2604" s="23">
        <v>10500000</v>
      </c>
      <c r="CP2604" s="23">
        <v>1620583</v>
      </c>
      <c r="CQ2604" s="23">
        <v>14800000</v>
      </c>
      <c r="CR2604" s="23">
        <v>15400000</v>
      </c>
      <c r="CS2604" s="23">
        <v>16300000</v>
      </c>
      <c r="CT2604" s="23">
        <v>17300000</v>
      </c>
      <c r="CU2604" s="23">
        <v>15600000</v>
      </c>
      <c r="CV2604" s="23">
        <v>17000000</v>
      </c>
      <c r="CW2604" s="23">
        <v>15900000</v>
      </c>
      <c r="CX2604" s="23">
        <v>16900000</v>
      </c>
      <c r="CY2604" s="23">
        <v>13200000</v>
      </c>
      <c r="CZ2604" s="23">
        <v>13200000</v>
      </c>
      <c r="DA2604" s="23">
        <v>3597048</v>
      </c>
      <c r="DB2604" s="23">
        <v>3762546</v>
      </c>
      <c r="DC2604" s="23">
        <v>4317761</v>
      </c>
      <c r="DD2604">
        <v>0</v>
      </c>
      <c r="DE2604">
        <v>0</v>
      </c>
      <c r="DF2604">
        <v>0</v>
      </c>
    </row>
    <row r="2605" spans="1:110" x14ac:dyDescent="0.25">
      <c r="A2605" s="18" t="str">
        <f t="shared" si="40"/>
        <v>program_CPP_200 kW and above_All_CAISO_1-in-10_MONTHLY SYSTEM PEAK DAY_2029_9</v>
      </c>
      <c r="B2605" t="s">
        <v>51</v>
      </c>
      <c r="C2605" t="s">
        <v>121</v>
      </c>
      <c r="D2605" t="s">
        <v>122</v>
      </c>
      <c r="E2605" t="s">
        <v>7</v>
      </c>
      <c r="F2605" t="s">
        <v>110</v>
      </c>
      <c r="G2605" t="s">
        <v>85</v>
      </c>
      <c r="H2605" t="s">
        <v>20</v>
      </c>
      <c r="I2605">
        <v>2029</v>
      </c>
      <c r="J2605">
        <v>9</v>
      </c>
      <c r="K2605">
        <v>1573</v>
      </c>
      <c r="L2605">
        <v>222502.1</v>
      </c>
      <c r="M2605">
        <v>214796.3</v>
      </c>
      <c r="N2605">
        <v>212217.7</v>
      </c>
      <c r="O2605">
        <v>215891.1</v>
      </c>
      <c r="P2605">
        <v>219720.2</v>
      </c>
      <c r="Q2605">
        <v>234098.5</v>
      </c>
      <c r="R2605">
        <v>252364.6</v>
      </c>
      <c r="S2605">
        <v>261538.7</v>
      </c>
      <c r="T2605">
        <v>275187.3</v>
      </c>
      <c r="U2605">
        <v>287160.3</v>
      </c>
      <c r="V2605">
        <v>304180.09999999998</v>
      </c>
      <c r="W2605">
        <v>315908.3</v>
      </c>
      <c r="X2605">
        <v>321392.7</v>
      </c>
      <c r="Y2605">
        <v>324747.2</v>
      </c>
      <c r="Z2605">
        <v>324509.2</v>
      </c>
      <c r="AA2605">
        <v>317743.3</v>
      </c>
      <c r="AB2605">
        <v>306225.2</v>
      </c>
      <c r="AC2605">
        <v>303643.09999999998</v>
      </c>
      <c r="AD2605">
        <v>285468.90000000002</v>
      </c>
      <c r="AE2605">
        <v>271339.7</v>
      </c>
      <c r="AF2605">
        <v>268205.5</v>
      </c>
      <c r="AG2605">
        <v>264437.3</v>
      </c>
      <c r="AH2605">
        <v>256422.1</v>
      </c>
      <c r="AI2605">
        <v>244193.7</v>
      </c>
      <c r="AJ2605">
        <v>76.737989999999996</v>
      </c>
      <c r="AK2605">
        <v>76.171260000000004</v>
      </c>
      <c r="AL2605">
        <v>76.069919999999996</v>
      </c>
      <c r="AM2605">
        <v>76.313910000000007</v>
      </c>
      <c r="AN2605">
        <v>76.792019999999994</v>
      </c>
      <c r="AO2605">
        <v>76.401129999999995</v>
      </c>
      <c r="AP2605">
        <v>76.221050000000005</v>
      </c>
      <c r="AQ2605">
        <v>76.414550000000006</v>
      </c>
      <c r="AR2605">
        <v>78.865819999999999</v>
      </c>
      <c r="AS2605">
        <v>80.81532</v>
      </c>
      <c r="AT2605">
        <v>84.061440000000005</v>
      </c>
      <c r="AU2605">
        <v>87.635949999999994</v>
      </c>
      <c r="AV2605">
        <v>89.196330000000003</v>
      </c>
      <c r="AW2605">
        <v>89.254940000000005</v>
      </c>
      <c r="AX2605">
        <v>88.948089999999993</v>
      </c>
      <c r="AY2605">
        <v>88.817089999999993</v>
      </c>
      <c r="AZ2605">
        <v>88.307559999999995</v>
      </c>
      <c r="BA2605">
        <v>87.563559999999995</v>
      </c>
      <c r="BB2605">
        <v>83.879589999999993</v>
      </c>
      <c r="BC2605">
        <v>81.79025</v>
      </c>
      <c r="BD2605">
        <v>79.899720000000002</v>
      </c>
      <c r="BE2605">
        <v>78.762709999999998</v>
      </c>
      <c r="BF2605">
        <v>77.680790000000002</v>
      </c>
      <c r="BG2605">
        <v>76.387360000000001</v>
      </c>
      <c r="BH2605">
        <v>1047.684</v>
      </c>
      <c r="BI2605">
        <v>3044.163</v>
      </c>
      <c r="BJ2605">
        <v>4670.3270000000002</v>
      </c>
      <c r="BK2605">
        <v>5922.2780000000002</v>
      </c>
      <c r="BL2605">
        <v>3957.7539999999999</v>
      </c>
      <c r="BM2605">
        <v>4830.4399999999996</v>
      </c>
      <c r="BN2605">
        <v>6753.5029999999997</v>
      </c>
      <c r="BO2605">
        <v>8049.1239999999998</v>
      </c>
      <c r="BP2605">
        <v>5028.732</v>
      </c>
      <c r="BQ2605">
        <v>4830.5860000000002</v>
      </c>
      <c r="BR2605">
        <v>4226.143</v>
      </c>
      <c r="BS2605">
        <v>4607.0640000000003</v>
      </c>
      <c r="BT2605">
        <v>3351.0549999999998</v>
      </c>
      <c r="BU2605">
        <v>6342.2309999999998</v>
      </c>
      <c r="BV2605">
        <v>10798.61</v>
      </c>
      <c r="BW2605">
        <v>7617.03</v>
      </c>
      <c r="BX2605">
        <v>8459.4570000000003</v>
      </c>
      <c r="BY2605">
        <v>7943.8440000000001</v>
      </c>
      <c r="BZ2605">
        <v>3343.8910000000001</v>
      </c>
      <c r="CA2605">
        <v>1788.789</v>
      </c>
      <c r="CB2605">
        <v>863.82280000000003</v>
      </c>
      <c r="CC2605">
        <v>-644.83770000000004</v>
      </c>
      <c r="CD2605">
        <v>-3086.7449999999999</v>
      </c>
      <c r="CE2605">
        <v>-1689.758</v>
      </c>
      <c r="CF2605" s="23">
        <v>6781377</v>
      </c>
      <c r="CG2605" s="23">
        <v>9071627</v>
      </c>
      <c r="CH2605" s="23">
        <v>7999667</v>
      </c>
      <c r="CI2605" s="23">
        <v>6187469</v>
      </c>
      <c r="CJ2605" s="23">
        <v>5387232</v>
      </c>
      <c r="CK2605" s="23">
        <v>2848508</v>
      </c>
      <c r="CL2605" s="23">
        <v>3508022</v>
      </c>
      <c r="CM2605" s="23">
        <v>3208785</v>
      </c>
      <c r="CN2605" s="23">
        <v>2205396</v>
      </c>
      <c r="CO2605" s="23">
        <v>11000000</v>
      </c>
      <c r="CP2605" s="23">
        <v>1688587</v>
      </c>
      <c r="CQ2605" s="23">
        <v>15400000</v>
      </c>
      <c r="CR2605" s="23">
        <v>16000000</v>
      </c>
      <c r="CS2605" s="23">
        <v>17000000</v>
      </c>
      <c r="CT2605" s="23">
        <v>18000000</v>
      </c>
      <c r="CU2605" s="23">
        <v>16200000</v>
      </c>
      <c r="CV2605" s="23">
        <v>17700000</v>
      </c>
      <c r="CW2605" s="23">
        <v>16600000</v>
      </c>
      <c r="CX2605" s="23">
        <v>17700000</v>
      </c>
      <c r="CY2605" s="23">
        <v>13700000</v>
      </c>
      <c r="CZ2605" s="23">
        <v>13700000</v>
      </c>
      <c r="DA2605" s="23">
        <v>3747989</v>
      </c>
      <c r="DB2605" s="23">
        <v>3920432</v>
      </c>
      <c r="DC2605" s="23">
        <v>4498946</v>
      </c>
      <c r="DD2605">
        <v>0</v>
      </c>
      <c r="DE2605">
        <v>0</v>
      </c>
      <c r="DF2605">
        <v>0</v>
      </c>
    </row>
    <row r="2606" spans="1:110" x14ac:dyDescent="0.25">
      <c r="A2606" s="18" t="str">
        <f t="shared" si="40"/>
        <v>program_CPP_200 kW and above_All_CAISO_1-in-10_MONTHLY SYSTEM PEAK DAY_2030_9</v>
      </c>
      <c r="B2606" t="s">
        <v>51</v>
      </c>
      <c r="C2606" t="s">
        <v>121</v>
      </c>
      <c r="D2606" t="s">
        <v>122</v>
      </c>
      <c r="E2606" t="s">
        <v>7</v>
      </c>
      <c r="F2606" t="s">
        <v>110</v>
      </c>
      <c r="G2606" t="s">
        <v>85</v>
      </c>
      <c r="H2606" t="s">
        <v>20</v>
      </c>
      <c r="I2606">
        <v>2030</v>
      </c>
      <c r="J2606">
        <v>9</v>
      </c>
      <c r="K2606">
        <v>1606</v>
      </c>
      <c r="L2606">
        <v>227170</v>
      </c>
      <c r="M2606">
        <v>219302.5</v>
      </c>
      <c r="N2606">
        <v>216669.8</v>
      </c>
      <c r="O2606">
        <v>220420.2</v>
      </c>
      <c r="P2606">
        <v>224329.8</v>
      </c>
      <c r="Q2606">
        <v>239009.7</v>
      </c>
      <c r="R2606">
        <v>257659</v>
      </c>
      <c r="S2606">
        <v>267025.5</v>
      </c>
      <c r="T2606">
        <v>280960.40000000002</v>
      </c>
      <c r="U2606">
        <v>293184.59999999998</v>
      </c>
      <c r="V2606">
        <v>310561.5</v>
      </c>
      <c r="W2606">
        <v>322535.7</v>
      </c>
      <c r="X2606">
        <v>328135.2</v>
      </c>
      <c r="Y2606">
        <v>331560.09999999998</v>
      </c>
      <c r="Z2606">
        <v>331317.09999999998</v>
      </c>
      <c r="AA2606">
        <v>324409.3</v>
      </c>
      <c r="AB2606">
        <v>312649.5</v>
      </c>
      <c r="AC2606">
        <v>310013.2</v>
      </c>
      <c r="AD2606">
        <v>291457.8</v>
      </c>
      <c r="AE2606">
        <v>277032.09999999998</v>
      </c>
      <c r="AF2606">
        <v>273832.2</v>
      </c>
      <c r="AG2606">
        <v>269985</v>
      </c>
      <c r="AH2606">
        <v>261801.5</v>
      </c>
      <c r="AI2606">
        <v>249316.6</v>
      </c>
      <c r="AJ2606">
        <v>76.737989999999996</v>
      </c>
      <c r="AK2606">
        <v>76.171260000000004</v>
      </c>
      <c r="AL2606">
        <v>76.069919999999996</v>
      </c>
      <c r="AM2606">
        <v>76.313910000000007</v>
      </c>
      <c r="AN2606">
        <v>76.792019999999994</v>
      </c>
      <c r="AO2606">
        <v>76.401129999999995</v>
      </c>
      <c r="AP2606">
        <v>76.221050000000005</v>
      </c>
      <c r="AQ2606">
        <v>76.414550000000006</v>
      </c>
      <c r="AR2606">
        <v>78.865819999999999</v>
      </c>
      <c r="AS2606">
        <v>80.81532</v>
      </c>
      <c r="AT2606">
        <v>84.061440000000005</v>
      </c>
      <c r="AU2606">
        <v>87.635949999999994</v>
      </c>
      <c r="AV2606">
        <v>89.196330000000003</v>
      </c>
      <c r="AW2606">
        <v>89.254940000000005</v>
      </c>
      <c r="AX2606">
        <v>88.948089999999993</v>
      </c>
      <c r="AY2606">
        <v>88.817089999999993</v>
      </c>
      <c r="AZ2606">
        <v>88.307559999999995</v>
      </c>
      <c r="BA2606">
        <v>87.563559999999995</v>
      </c>
      <c r="BB2606">
        <v>83.879589999999993</v>
      </c>
      <c r="BC2606">
        <v>81.79025</v>
      </c>
      <c r="BD2606">
        <v>79.899720000000002</v>
      </c>
      <c r="BE2606">
        <v>78.762709999999998</v>
      </c>
      <c r="BF2606">
        <v>77.680790000000002</v>
      </c>
      <c r="BG2606">
        <v>76.387360000000001</v>
      </c>
      <c r="BH2606">
        <v>1069.663</v>
      </c>
      <c r="BI2606">
        <v>3108.0259999999998</v>
      </c>
      <c r="BJ2606">
        <v>4768.3059999999996</v>
      </c>
      <c r="BK2606">
        <v>6046.5209999999997</v>
      </c>
      <c r="BL2606">
        <v>4040.7829999999999</v>
      </c>
      <c r="BM2606">
        <v>4931.7780000000002</v>
      </c>
      <c r="BN2606">
        <v>6895.1859999999997</v>
      </c>
      <c r="BO2606">
        <v>8217.9860000000008</v>
      </c>
      <c r="BP2606">
        <v>5134.2299999999996</v>
      </c>
      <c r="BQ2606">
        <v>4931.9269999999997</v>
      </c>
      <c r="BR2606">
        <v>4314.8040000000001</v>
      </c>
      <c r="BS2606">
        <v>4703.7160000000003</v>
      </c>
      <c r="BT2606">
        <v>3421.3560000000002</v>
      </c>
      <c r="BU2606">
        <v>6475.2849999999999</v>
      </c>
      <c r="BV2606">
        <v>11025.16</v>
      </c>
      <c r="BW2606">
        <v>7776.8280000000004</v>
      </c>
      <c r="BX2606">
        <v>8636.9290000000001</v>
      </c>
      <c r="BY2606">
        <v>8110.4979999999996</v>
      </c>
      <c r="BZ2606">
        <v>3414.0419999999999</v>
      </c>
      <c r="CA2606">
        <v>1826.316</v>
      </c>
      <c r="CB2606">
        <v>881.94489999999996</v>
      </c>
      <c r="CC2606">
        <v>-658.36569999999995</v>
      </c>
      <c r="CD2606">
        <v>-3151.502</v>
      </c>
      <c r="CE2606">
        <v>-1725.2080000000001</v>
      </c>
      <c r="CF2606" s="23">
        <v>7068895</v>
      </c>
      <c r="CG2606" s="23">
        <v>9456248</v>
      </c>
      <c r="CH2606" s="23">
        <v>8338838</v>
      </c>
      <c r="CI2606" s="23">
        <v>6449806</v>
      </c>
      <c r="CJ2606" s="23">
        <v>5615641</v>
      </c>
      <c r="CK2606" s="23">
        <v>2969280</v>
      </c>
      <c r="CL2606" s="23">
        <v>3656755</v>
      </c>
      <c r="CM2606" s="23">
        <v>3344831</v>
      </c>
      <c r="CN2606" s="23">
        <v>2298900</v>
      </c>
      <c r="CO2606" s="23">
        <v>11500000</v>
      </c>
      <c r="CP2606" s="23">
        <v>1760180</v>
      </c>
      <c r="CQ2606" s="23">
        <v>16000000</v>
      </c>
      <c r="CR2606" s="23">
        <v>16700000</v>
      </c>
      <c r="CS2606" s="23">
        <v>17700000</v>
      </c>
      <c r="CT2606" s="23">
        <v>18800000</v>
      </c>
      <c r="CU2606" s="23">
        <v>16900000</v>
      </c>
      <c r="CV2606" s="23">
        <v>18400000</v>
      </c>
      <c r="CW2606" s="23">
        <v>17300000</v>
      </c>
      <c r="CX2606" s="23">
        <v>18400000</v>
      </c>
      <c r="CY2606" s="23">
        <v>14300000</v>
      </c>
      <c r="CZ2606" s="23">
        <v>14300000</v>
      </c>
      <c r="DA2606" s="23">
        <v>3906897</v>
      </c>
      <c r="DB2606" s="23">
        <v>4086651</v>
      </c>
      <c r="DC2606" s="23">
        <v>4689693</v>
      </c>
      <c r="DD2606">
        <v>0</v>
      </c>
      <c r="DE2606">
        <v>0</v>
      </c>
      <c r="DF2606">
        <v>0</v>
      </c>
    </row>
    <row r="2607" spans="1:110" x14ac:dyDescent="0.25">
      <c r="A2607" s="18" t="str">
        <f t="shared" si="40"/>
        <v>program_CPP_200 kW and above_All_CAISO_1-in-10_MONTHLY SYSTEM PEAK DAY_2019_10</v>
      </c>
      <c r="B2607" t="s">
        <v>51</v>
      </c>
      <c r="C2607" t="s">
        <v>121</v>
      </c>
      <c r="D2607" t="s">
        <v>122</v>
      </c>
      <c r="E2607" t="s">
        <v>7</v>
      </c>
      <c r="F2607" t="s">
        <v>110</v>
      </c>
      <c r="G2607" t="s">
        <v>85</v>
      </c>
      <c r="H2607" t="s">
        <v>20</v>
      </c>
      <c r="I2607">
        <v>2019</v>
      </c>
      <c r="J2607">
        <v>10</v>
      </c>
      <c r="K2607">
        <v>1263</v>
      </c>
      <c r="L2607">
        <v>172656.7</v>
      </c>
      <c r="M2607">
        <v>166093.6</v>
      </c>
      <c r="N2607">
        <v>163666.70000000001</v>
      </c>
      <c r="O2607">
        <v>162965</v>
      </c>
      <c r="P2607">
        <v>167711.6</v>
      </c>
      <c r="Q2607">
        <v>181434.7</v>
      </c>
      <c r="R2607">
        <v>201421.9</v>
      </c>
      <c r="S2607">
        <v>214291.6</v>
      </c>
      <c r="T2607">
        <v>222208.4</v>
      </c>
      <c r="U2607">
        <v>232234.5</v>
      </c>
      <c r="V2607">
        <v>245199</v>
      </c>
      <c r="W2607">
        <v>253912.8</v>
      </c>
      <c r="X2607">
        <v>257677.8</v>
      </c>
      <c r="Y2607">
        <v>261245.9</v>
      </c>
      <c r="Z2607">
        <v>261205.1</v>
      </c>
      <c r="AA2607">
        <v>254620.5</v>
      </c>
      <c r="AB2607">
        <v>243830.6</v>
      </c>
      <c r="AC2607">
        <v>238283</v>
      </c>
      <c r="AD2607">
        <v>224814.9</v>
      </c>
      <c r="AE2607">
        <v>217013.1</v>
      </c>
      <c r="AF2607">
        <v>209177.1</v>
      </c>
      <c r="AG2607">
        <v>204189.4</v>
      </c>
      <c r="AH2607">
        <v>195721.3</v>
      </c>
      <c r="AI2607">
        <v>184988.6</v>
      </c>
      <c r="AJ2607">
        <v>72.700209999999998</v>
      </c>
      <c r="AK2607">
        <v>71.457980000000006</v>
      </c>
      <c r="AL2607">
        <v>70.783550000000005</v>
      </c>
      <c r="AM2607">
        <v>69.893010000000004</v>
      </c>
      <c r="AN2607">
        <v>69.363349999999997</v>
      </c>
      <c r="AO2607">
        <v>68.904300000000006</v>
      </c>
      <c r="AP2607">
        <v>68.993639999999999</v>
      </c>
      <c r="AQ2607">
        <v>69.159610000000001</v>
      </c>
      <c r="AR2607">
        <v>74.923019999999994</v>
      </c>
      <c r="AS2607">
        <v>80.798379999999995</v>
      </c>
      <c r="AT2607">
        <v>84.862290000000002</v>
      </c>
      <c r="AU2607">
        <v>87.78107</v>
      </c>
      <c r="AV2607">
        <v>88.44068</v>
      </c>
      <c r="AW2607">
        <v>90.094279999999998</v>
      </c>
      <c r="AX2607">
        <v>88.865459999999999</v>
      </c>
      <c r="AY2607">
        <v>86.732349999999997</v>
      </c>
      <c r="AZ2607">
        <v>85.063209999999998</v>
      </c>
      <c r="BA2607">
        <v>84.481989999999996</v>
      </c>
      <c r="BB2607">
        <v>81.591800000000006</v>
      </c>
      <c r="BC2607">
        <v>77.836510000000004</v>
      </c>
      <c r="BD2607">
        <v>75.59075</v>
      </c>
      <c r="BE2607">
        <v>74.426199999999994</v>
      </c>
      <c r="BF2607">
        <v>73.008120000000005</v>
      </c>
      <c r="BG2607">
        <v>72.353809999999996</v>
      </c>
      <c r="BH2607">
        <v>1007.933</v>
      </c>
      <c r="BI2607">
        <v>1876.6659999999999</v>
      </c>
      <c r="BJ2607">
        <v>2907.0450000000001</v>
      </c>
      <c r="BK2607">
        <v>3068.7440000000001</v>
      </c>
      <c r="BL2607">
        <v>3350.7710000000002</v>
      </c>
      <c r="BM2607">
        <v>5933.875</v>
      </c>
      <c r="BN2607">
        <v>7476.6729999999998</v>
      </c>
      <c r="BO2607">
        <v>7730.8969999999999</v>
      </c>
      <c r="BP2607">
        <v>5063.8540000000003</v>
      </c>
      <c r="BQ2607">
        <v>4455.7259999999997</v>
      </c>
      <c r="BR2607">
        <v>3395.3290000000002</v>
      </c>
      <c r="BS2607">
        <v>3999.4169999999999</v>
      </c>
      <c r="BT2607">
        <v>2426.2130000000002</v>
      </c>
      <c r="BU2607">
        <v>4389.5770000000002</v>
      </c>
      <c r="BV2607">
        <v>8287.0640000000003</v>
      </c>
      <c r="BW2607">
        <v>5597.2569999999996</v>
      </c>
      <c r="BX2607">
        <v>5551.5290000000005</v>
      </c>
      <c r="BY2607">
        <v>4982.7879999999996</v>
      </c>
      <c r="BZ2607">
        <v>1244.604</v>
      </c>
      <c r="CA2607">
        <v>13.740919999999999</v>
      </c>
      <c r="CB2607">
        <v>-601.72559999999999</v>
      </c>
      <c r="CC2607">
        <v>-2505.002</v>
      </c>
      <c r="CD2607">
        <v>-1972.4259999999999</v>
      </c>
      <c r="CE2607">
        <v>-2376.723</v>
      </c>
      <c r="CF2607" s="23">
        <v>3767935</v>
      </c>
      <c r="CG2607" s="23">
        <v>5731794</v>
      </c>
      <c r="CH2607" s="23">
        <v>5005151</v>
      </c>
      <c r="CI2607" s="23">
        <v>3832516</v>
      </c>
      <c r="CJ2607" s="23">
        <v>3246836</v>
      </c>
      <c r="CK2607" s="23">
        <v>1551990</v>
      </c>
      <c r="CL2607" s="23">
        <v>2049447</v>
      </c>
      <c r="CM2607" s="23">
        <v>2081212</v>
      </c>
      <c r="CN2607" s="23">
        <v>1558251</v>
      </c>
      <c r="CO2607" s="23">
        <v>7094797</v>
      </c>
      <c r="CP2607" s="23">
        <v>1090984</v>
      </c>
      <c r="CQ2607" s="23">
        <v>9750204</v>
      </c>
      <c r="CR2607" s="23">
        <v>9946245</v>
      </c>
      <c r="CS2607" s="23">
        <v>10800000</v>
      </c>
      <c r="CT2607" s="23">
        <v>11200000</v>
      </c>
      <c r="CU2607" s="23">
        <v>10600000</v>
      </c>
      <c r="CV2607" s="23">
        <v>10400000</v>
      </c>
      <c r="CW2607" s="23">
        <v>10200000</v>
      </c>
      <c r="CX2607" s="23">
        <v>11500000</v>
      </c>
      <c r="CY2607" s="23">
        <v>8894359</v>
      </c>
      <c r="CZ2607" s="23">
        <v>8558466</v>
      </c>
      <c r="DA2607" s="23">
        <v>2327432</v>
      </c>
      <c r="DB2607" s="23">
        <v>2423803</v>
      </c>
      <c r="DC2607" s="23">
        <v>2624795</v>
      </c>
      <c r="DD2607">
        <v>0</v>
      </c>
      <c r="DE2607">
        <v>0</v>
      </c>
      <c r="DF2607">
        <v>0</v>
      </c>
    </row>
    <row r="2608" spans="1:110" x14ac:dyDescent="0.25">
      <c r="A2608" s="18" t="str">
        <f t="shared" si="40"/>
        <v>program_CPP_200 kW and above_All_CAISO_1-in-10_MONTHLY SYSTEM PEAK DAY_2020_10</v>
      </c>
      <c r="B2608" t="s">
        <v>51</v>
      </c>
      <c r="C2608" t="s">
        <v>121</v>
      </c>
      <c r="D2608" t="s">
        <v>122</v>
      </c>
      <c r="E2608" t="s">
        <v>7</v>
      </c>
      <c r="F2608" t="s">
        <v>110</v>
      </c>
      <c r="G2608" t="s">
        <v>85</v>
      </c>
      <c r="H2608" t="s">
        <v>20</v>
      </c>
      <c r="I2608">
        <v>2020</v>
      </c>
      <c r="J2608">
        <v>10</v>
      </c>
      <c r="K2608">
        <v>1289</v>
      </c>
      <c r="L2608">
        <v>176211</v>
      </c>
      <c r="M2608">
        <v>169512.8</v>
      </c>
      <c r="N2608">
        <v>167036</v>
      </c>
      <c r="O2608">
        <v>166319.70000000001</v>
      </c>
      <c r="P2608">
        <v>171164.1</v>
      </c>
      <c r="Q2608">
        <v>185169.7</v>
      </c>
      <c r="R2608">
        <v>205568.4</v>
      </c>
      <c r="S2608">
        <v>218703</v>
      </c>
      <c r="T2608">
        <v>226782.8</v>
      </c>
      <c r="U2608">
        <v>237015.3</v>
      </c>
      <c r="V2608">
        <v>250246.6</v>
      </c>
      <c r="W2608">
        <v>259139.9</v>
      </c>
      <c r="X2608">
        <v>262982.40000000002</v>
      </c>
      <c r="Y2608">
        <v>266623.8</v>
      </c>
      <c r="Z2608">
        <v>266582.3</v>
      </c>
      <c r="AA2608">
        <v>259862</v>
      </c>
      <c r="AB2608">
        <v>248850</v>
      </c>
      <c r="AC2608">
        <v>243188.2</v>
      </c>
      <c r="AD2608">
        <v>229442.9</v>
      </c>
      <c r="AE2608">
        <v>221480.5</v>
      </c>
      <c r="AF2608">
        <v>213483.2</v>
      </c>
      <c r="AG2608">
        <v>208392.8</v>
      </c>
      <c r="AH2608">
        <v>199750.39999999999</v>
      </c>
      <c r="AI2608">
        <v>188796.79999999999</v>
      </c>
      <c r="AJ2608">
        <v>72.700209999999998</v>
      </c>
      <c r="AK2608">
        <v>71.457980000000006</v>
      </c>
      <c r="AL2608">
        <v>70.783550000000005</v>
      </c>
      <c r="AM2608">
        <v>69.893010000000004</v>
      </c>
      <c r="AN2608">
        <v>69.363349999999997</v>
      </c>
      <c r="AO2608">
        <v>68.904300000000006</v>
      </c>
      <c r="AP2608">
        <v>68.993639999999999</v>
      </c>
      <c r="AQ2608">
        <v>69.159610000000001</v>
      </c>
      <c r="AR2608">
        <v>74.923019999999994</v>
      </c>
      <c r="AS2608">
        <v>80.798379999999995</v>
      </c>
      <c r="AT2608">
        <v>84.862290000000002</v>
      </c>
      <c r="AU2608">
        <v>87.78107</v>
      </c>
      <c r="AV2608">
        <v>88.44068</v>
      </c>
      <c r="AW2608">
        <v>90.094279999999998</v>
      </c>
      <c r="AX2608">
        <v>88.865459999999999</v>
      </c>
      <c r="AY2608">
        <v>86.732349999999997</v>
      </c>
      <c r="AZ2608">
        <v>85.063209999999998</v>
      </c>
      <c r="BA2608">
        <v>84.481989999999996</v>
      </c>
      <c r="BB2608">
        <v>81.591800000000006</v>
      </c>
      <c r="BC2608">
        <v>77.836510000000004</v>
      </c>
      <c r="BD2608">
        <v>75.59075</v>
      </c>
      <c r="BE2608">
        <v>74.426199999999994</v>
      </c>
      <c r="BF2608">
        <v>73.008120000000005</v>
      </c>
      <c r="BG2608">
        <v>72.353809999999996</v>
      </c>
      <c r="BH2608">
        <v>1028.682</v>
      </c>
      <c r="BI2608">
        <v>1915.299</v>
      </c>
      <c r="BJ2608">
        <v>2966.8890000000001</v>
      </c>
      <c r="BK2608">
        <v>3131.9169999999999</v>
      </c>
      <c r="BL2608">
        <v>3419.75</v>
      </c>
      <c r="BM2608">
        <v>6056.03</v>
      </c>
      <c r="BN2608">
        <v>7630.5870000000004</v>
      </c>
      <c r="BO2608">
        <v>7890.0450000000001</v>
      </c>
      <c r="BP2608">
        <v>5168.0969999999998</v>
      </c>
      <c r="BQ2608">
        <v>4547.451</v>
      </c>
      <c r="BR2608">
        <v>3465.2249999999999</v>
      </c>
      <c r="BS2608">
        <v>4081.748</v>
      </c>
      <c r="BT2608">
        <v>2476.1579999999999</v>
      </c>
      <c r="BU2608">
        <v>4479.9399999999996</v>
      </c>
      <c r="BV2608">
        <v>8457.6610000000001</v>
      </c>
      <c r="BW2608">
        <v>5712.482</v>
      </c>
      <c r="BX2608">
        <v>5665.8130000000001</v>
      </c>
      <c r="BY2608">
        <v>5085.3630000000003</v>
      </c>
      <c r="BZ2608">
        <v>1270.2260000000001</v>
      </c>
      <c r="CA2608">
        <v>14.02379</v>
      </c>
      <c r="CB2608">
        <v>-614.11270000000002</v>
      </c>
      <c r="CC2608">
        <v>-2556.569</v>
      </c>
      <c r="CD2608">
        <v>-2013.03</v>
      </c>
      <c r="CE2608">
        <v>-2425.65</v>
      </c>
      <c r="CF2608" s="23">
        <v>3924665</v>
      </c>
      <c r="CG2608" s="23">
        <v>5970212</v>
      </c>
      <c r="CH2608" s="23">
        <v>5213344</v>
      </c>
      <c r="CI2608" s="23">
        <v>3991931</v>
      </c>
      <c r="CJ2608" s="23">
        <v>3381890</v>
      </c>
      <c r="CK2608" s="23">
        <v>1616546</v>
      </c>
      <c r="CL2608" s="23">
        <v>2134695</v>
      </c>
      <c r="CM2608" s="23">
        <v>2167781</v>
      </c>
      <c r="CN2608" s="23">
        <v>1623067</v>
      </c>
      <c r="CO2608" s="23">
        <v>7389910</v>
      </c>
      <c r="CP2608" s="23">
        <v>1136364</v>
      </c>
      <c r="CQ2608" s="23">
        <v>10200000</v>
      </c>
      <c r="CR2608" s="23">
        <v>10400000</v>
      </c>
      <c r="CS2608" s="23">
        <v>11300000</v>
      </c>
      <c r="CT2608" s="23">
        <v>11700000</v>
      </c>
      <c r="CU2608" s="23">
        <v>11100000</v>
      </c>
      <c r="CV2608" s="23">
        <v>10900000</v>
      </c>
      <c r="CW2608" s="23">
        <v>10600000</v>
      </c>
      <c r="CX2608" s="23">
        <v>12000000</v>
      </c>
      <c r="CY2608" s="23">
        <v>9264325</v>
      </c>
      <c r="CZ2608" s="23">
        <v>8914461</v>
      </c>
      <c r="DA2608" s="23">
        <v>2424243</v>
      </c>
      <c r="DB2608" s="23">
        <v>2524622</v>
      </c>
      <c r="DC2608" s="23">
        <v>2733975</v>
      </c>
      <c r="DD2608">
        <v>0</v>
      </c>
      <c r="DE2608">
        <v>0</v>
      </c>
      <c r="DF2608">
        <v>0</v>
      </c>
    </row>
    <row r="2609" spans="1:110" x14ac:dyDescent="0.25">
      <c r="A2609" s="18" t="str">
        <f t="shared" si="40"/>
        <v>program_CPP_200 kW and above_All_CAISO_1-in-10_MONTHLY SYSTEM PEAK DAY_2021_10</v>
      </c>
      <c r="B2609" t="s">
        <v>51</v>
      </c>
      <c r="C2609" t="s">
        <v>121</v>
      </c>
      <c r="D2609" t="s">
        <v>122</v>
      </c>
      <c r="E2609" t="s">
        <v>7</v>
      </c>
      <c r="F2609" t="s">
        <v>110</v>
      </c>
      <c r="G2609" t="s">
        <v>85</v>
      </c>
      <c r="H2609" t="s">
        <v>20</v>
      </c>
      <c r="I2609">
        <v>2021</v>
      </c>
      <c r="J2609">
        <v>10</v>
      </c>
      <c r="K2609">
        <v>1307</v>
      </c>
      <c r="L2609">
        <v>178671.7</v>
      </c>
      <c r="M2609">
        <v>171879.9</v>
      </c>
      <c r="N2609">
        <v>169368.5</v>
      </c>
      <c r="O2609">
        <v>168642.3</v>
      </c>
      <c r="P2609">
        <v>173554.3</v>
      </c>
      <c r="Q2609">
        <v>187755.5</v>
      </c>
      <c r="R2609">
        <v>208439</v>
      </c>
      <c r="S2609">
        <v>221757</v>
      </c>
      <c r="T2609">
        <v>229949.7</v>
      </c>
      <c r="U2609">
        <v>240325</v>
      </c>
      <c r="V2609">
        <v>253741.1</v>
      </c>
      <c r="W2609">
        <v>262758.59999999998</v>
      </c>
      <c r="X2609">
        <v>266654.8</v>
      </c>
      <c r="Y2609">
        <v>270347.09999999998</v>
      </c>
      <c r="Z2609">
        <v>270304.90000000002</v>
      </c>
      <c r="AA2609">
        <v>263490.8</v>
      </c>
      <c r="AB2609">
        <v>252325.1</v>
      </c>
      <c r="AC2609">
        <v>246584.2</v>
      </c>
      <c r="AD2609">
        <v>232646.9</v>
      </c>
      <c r="AE2609">
        <v>224573.3</v>
      </c>
      <c r="AF2609">
        <v>216464.3</v>
      </c>
      <c r="AG2609">
        <v>211302.9</v>
      </c>
      <c r="AH2609">
        <v>202539.8</v>
      </c>
      <c r="AI2609">
        <v>191433.2</v>
      </c>
      <c r="AJ2609">
        <v>72.700209999999998</v>
      </c>
      <c r="AK2609">
        <v>71.457980000000006</v>
      </c>
      <c r="AL2609">
        <v>70.783550000000005</v>
      </c>
      <c r="AM2609">
        <v>69.893010000000004</v>
      </c>
      <c r="AN2609">
        <v>69.363349999999997</v>
      </c>
      <c r="AO2609">
        <v>68.904300000000006</v>
      </c>
      <c r="AP2609">
        <v>68.993639999999999</v>
      </c>
      <c r="AQ2609">
        <v>69.159610000000001</v>
      </c>
      <c r="AR2609">
        <v>74.923019999999994</v>
      </c>
      <c r="AS2609">
        <v>80.798379999999995</v>
      </c>
      <c r="AT2609">
        <v>84.862290000000002</v>
      </c>
      <c r="AU2609">
        <v>87.78107</v>
      </c>
      <c r="AV2609">
        <v>88.44068</v>
      </c>
      <c r="AW2609">
        <v>90.094279999999998</v>
      </c>
      <c r="AX2609">
        <v>88.865459999999999</v>
      </c>
      <c r="AY2609">
        <v>86.732349999999997</v>
      </c>
      <c r="AZ2609">
        <v>85.063209999999998</v>
      </c>
      <c r="BA2609">
        <v>84.481989999999996</v>
      </c>
      <c r="BB2609">
        <v>81.591800000000006</v>
      </c>
      <c r="BC2609">
        <v>77.836510000000004</v>
      </c>
      <c r="BD2609">
        <v>75.59075</v>
      </c>
      <c r="BE2609">
        <v>74.426199999999994</v>
      </c>
      <c r="BF2609">
        <v>73.008120000000005</v>
      </c>
      <c r="BG2609">
        <v>72.353809999999996</v>
      </c>
      <c r="BH2609">
        <v>1043.047</v>
      </c>
      <c r="BI2609">
        <v>1942.0450000000001</v>
      </c>
      <c r="BJ2609">
        <v>3008.32</v>
      </c>
      <c r="BK2609">
        <v>3175.652</v>
      </c>
      <c r="BL2609">
        <v>3467.5039999999999</v>
      </c>
      <c r="BM2609">
        <v>6140.598</v>
      </c>
      <c r="BN2609">
        <v>7737.143</v>
      </c>
      <c r="BO2609">
        <v>8000.2240000000002</v>
      </c>
      <c r="BP2609">
        <v>5240.2659999999996</v>
      </c>
      <c r="BQ2609">
        <v>4610.9539999999997</v>
      </c>
      <c r="BR2609">
        <v>3513.614</v>
      </c>
      <c r="BS2609">
        <v>4138.7470000000003</v>
      </c>
      <c r="BT2609">
        <v>2510.7359999999999</v>
      </c>
      <c r="BU2609">
        <v>4542.5</v>
      </c>
      <c r="BV2609">
        <v>8575.7669999999998</v>
      </c>
      <c r="BW2609">
        <v>5792.2529999999997</v>
      </c>
      <c r="BX2609">
        <v>5744.9319999999998</v>
      </c>
      <c r="BY2609">
        <v>5156.3770000000004</v>
      </c>
      <c r="BZ2609">
        <v>1287.9639999999999</v>
      </c>
      <c r="CA2609">
        <v>14.219620000000001</v>
      </c>
      <c r="CB2609">
        <v>-622.6884</v>
      </c>
      <c r="CC2609">
        <v>-2592.27</v>
      </c>
      <c r="CD2609">
        <v>-2041.14</v>
      </c>
      <c r="CE2609">
        <v>-2459.5219999999999</v>
      </c>
      <c r="CF2609" s="23">
        <v>4035040</v>
      </c>
      <c r="CG2609" s="23">
        <v>6138116</v>
      </c>
      <c r="CH2609" s="23">
        <v>5359962</v>
      </c>
      <c r="CI2609" s="23">
        <v>4104199</v>
      </c>
      <c r="CJ2609" s="23">
        <v>3477001</v>
      </c>
      <c r="CK2609" s="23">
        <v>1662009</v>
      </c>
      <c r="CL2609" s="23">
        <v>2194730</v>
      </c>
      <c r="CM2609" s="23">
        <v>2228747</v>
      </c>
      <c r="CN2609" s="23">
        <v>1668714</v>
      </c>
      <c r="CO2609" s="23">
        <v>7597741</v>
      </c>
      <c r="CP2609" s="23">
        <v>1168322</v>
      </c>
      <c r="CQ2609" s="23">
        <v>10400000</v>
      </c>
      <c r="CR2609" s="23">
        <v>10700000</v>
      </c>
      <c r="CS2609" s="23">
        <v>11600000</v>
      </c>
      <c r="CT2609" s="23">
        <v>12000000</v>
      </c>
      <c r="CU2609" s="23">
        <v>11400000</v>
      </c>
      <c r="CV2609" s="23">
        <v>11200000</v>
      </c>
      <c r="CW2609" s="23">
        <v>10900000</v>
      </c>
      <c r="CX2609" s="23">
        <v>12400000</v>
      </c>
      <c r="CY2609" s="23">
        <v>9524871</v>
      </c>
      <c r="CZ2609" s="23">
        <v>9165168</v>
      </c>
      <c r="DA2609" s="23">
        <v>2492421</v>
      </c>
      <c r="DB2609" s="23">
        <v>2595624</v>
      </c>
      <c r="DC2609" s="23">
        <v>2810864</v>
      </c>
      <c r="DD2609">
        <v>0</v>
      </c>
      <c r="DE2609">
        <v>0</v>
      </c>
      <c r="DF2609">
        <v>0</v>
      </c>
    </row>
    <row r="2610" spans="1:110" x14ac:dyDescent="0.25">
      <c r="A2610" s="18" t="str">
        <f t="shared" si="40"/>
        <v>program_CPP_200 kW and above_All_CAISO_1-in-10_MONTHLY SYSTEM PEAK DAY_2022_10</v>
      </c>
      <c r="B2610" t="s">
        <v>51</v>
      </c>
      <c r="C2610" t="s">
        <v>121</v>
      </c>
      <c r="D2610" t="s">
        <v>122</v>
      </c>
      <c r="E2610" t="s">
        <v>7</v>
      </c>
      <c r="F2610" t="s">
        <v>110</v>
      </c>
      <c r="G2610" t="s">
        <v>85</v>
      </c>
      <c r="H2610" t="s">
        <v>20</v>
      </c>
      <c r="I2610">
        <v>2022</v>
      </c>
      <c r="J2610">
        <v>10</v>
      </c>
      <c r="K2610">
        <v>1343</v>
      </c>
      <c r="L2610">
        <v>183593</v>
      </c>
      <c r="M2610">
        <v>176614.1</v>
      </c>
      <c r="N2610">
        <v>174033.6</v>
      </c>
      <c r="O2610">
        <v>173287.3</v>
      </c>
      <c r="P2610">
        <v>178334.7</v>
      </c>
      <c r="Q2610">
        <v>192927</v>
      </c>
      <c r="R2610">
        <v>214180.2</v>
      </c>
      <c r="S2610">
        <v>227865.1</v>
      </c>
      <c r="T2610">
        <v>236283.4</v>
      </c>
      <c r="U2610">
        <v>246944.5</v>
      </c>
      <c r="V2610">
        <v>260730.2</v>
      </c>
      <c r="W2610">
        <v>269996</v>
      </c>
      <c r="X2610">
        <v>273999.5</v>
      </c>
      <c r="Y2610">
        <v>277793.5</v>
      </c>
      <c r="Z2610">
        <v>277750.2</v>
      </c>
      <c r="AA2610">
        <v>270748.40000000002</v>
      </c>
      <c r="AB2610">
        <v>259275.1</v>
      </c>
      <c r="AC2610">
        <v>253376.1</v>
      </c>
      <c r="AD2610">
        <v>239055</v>
      </c>
      <c r="AE2610">
        <v>230758.9</v>
      </c>
      <c r="AF2610">
        <v>222426.6</v>
      </c>
      <c r="AG2610">
        <v>217123</v>
      </c>
      <c r="AH2610">
        <v>208118.5</v>
      </c>
      <c r="AI2610">
        <v>196706.1</v>
      </c>
      <c r="AJ2610">
        <v>72.700209999999998</v>
      </c>
      <c r="AK2610">
        <v>71.457980000000006</v>
      </c>
      <c r="AL2610">
        <v>70.783550000000005</v>
      </c>
      <c r="AM2610">
        <v>69.893010000000004</v>
      </c>
      <c r="AN2610">
        <v>69.363349999999997</v>
      </c>
      <c r="AO2610">
        <v>68.904300000000006</v>
      </c>
      <c r="AP2610">
        <v>68.993639999999999</v>
      </c>
      <c r="AQ2610">
        <v>69.159610000000001</v>
      </c>
      <c r="AR2610">
        <v>74.923019999999994</v>
      </c>
      <c r="AS2610">
        <v>80.798379999999995</v>
      </c>
      <c r="AT2610">
        <v>84.862290000000002</v>
      </c>
      <c r="AU2610">
        <v>87.78107</v>
      </c>
      <c r="AV2610">
        <v>88.44068</v>
      </c>
      <c r="AW2610">
        <v>90.094279999999998</v>
      </c>
      <c r="AX2610">
        <v>88.865459999999999</v>
      </c>
      <c r="AY2610">
        <v>86.732349999999997</v>
      </c>
      <c r="AZ2610">
        <v>85.063209999999998</v>
      </c>
      <c r="BA2610">
        <v>84.481989999999996</v>
      </c>
      <c r="BB2610">
        <v>81.591800000000006</v>
      </c>
      <c r="BC2610">
        <v>77.836510000000004</v>
      </c>
      <c r="BD2610">
        <v>75.59075</v>
      </c>
      <c r="BE2610">
        <v>74.426199999999994</v>
      </c>
      <c r="BF2610">
        <v>73.008120000000005</v>
      </c>
      <c r="BG2610">
        <v>72.353809999999996</v>
      </c>
      <c r="BH2610">
        <v>1071.777</v>
      </c>
      <c r="BI2610">
        <v>1995.5360000000001</v>
      </c>
      <c r="BJ2610">
        <v>3091.181</v>
      </c>
      <c r="BK2610">
        <v>3263.1219999999998</v>
      </c>
      <c r="BL2610">
        <v>3563.0129999999999</v>
      </c>
      <c r="BM2610">
        <v>6309.7349999999997</v>
      </c>
      <c r="BN2610">
        <v>7950.2539999999999</v>
      </c>
      <c r="BO2610">
        <v>8220.5820000000003</v>
      </c>
      <c r="BP2610">
        <v>5384.6040000000003</v>
      </c>
      <c r="BQ2610">
        <v>4737.9579999999996</v>
      </c>
      <c r="BR2610">
        <v>3610.393</v>
      </c>
      <c r="BS2610">
        <v>4252.7449999999999</v>
      </c>
      <c r="BT2610">
        <v>2579.8919999999998</v>
      </c>
      <c r="BU2610">
        <v>4667.6189999999997</v>
      </c>
      <c r="BV2610">
        <v>8811.9779999999992</v>
      </c>
      <c r="BW2610">
        <v>5951.7939999999999</v>
      </c>
      <c r="BX2610">
        <v>5903.17</v>
      </c>
      <c r="BY2610">
        <v>5298.4040000000005</v>
      </c>
      <c r="BZ2610">
        <v>1323.4390000000001</v>
      </c>
      <c r="CA2610">
        <v>14.61129</v>
      </c>
      <c r="CB2610">
        <v>-639.83969999999999</v>
      </c>
      <c r="CC2610">
        <v>-2663.672</v>
      </c>
      <c r="CD2610">
        <v>-2097.3620000000001</v>
      </c>
      <c r="CE2610">
        <v>-2527.268</v>
      </c>
      <c r="CF2610" s="23">
        <v>4260384</v>
      </c>
      <c r="CG2610" s="23">
        <v>6480909</v>
      </c>
      <c r="CH2610" s="23">
        <v>5659298</v>
      </c>
      <c r="CI2610" s="23">
        <v>4333405</v>
      </c>
      <c r="CJ2610" s="23">
        <v>3671180</v>
      </c>
      <c r="CK2610" s="23">
        <v>1754827</v>
      </c>
      <c r="CL2610" s="23">
        <v>2317298</v>
      </c>
      <c r="CM2610" s="23">
        <v>2353215</v>
      </c>
      <c r="CN2610" s="23">
        <v>1761906</v>
      </c>
      <c r="CO2610" s="23">
        <v>8022049</v>
      </c>
      <c r="CP2610" s="23">
        <v>1233569</v>
      </c>
      <c r="CQ2610" s="23">
        <v>11000000</v>
      </c>
      <c r="CR2610" s="23">
        <v>11200000</v>
      </c>
      <c r="CS2610" s="23">
        <v>12200000</v>
      </c>
      <c r="CT2610" s="23">
        <v>12700000</v>
      </c>
      <c r="CU2610" s="23">
        <v>12000000</v>
      </c>
      <c r="CV2610" s="23">
        <v>11800000</v>
      </c>
      <c r="CW2610" s="23">
        <v>11500000</v>
      </c>
      <c r="CX2610" s="23">
        <v>13100000</v>
      </c>
      <c r="CY2610" s="23">
        <v>10100000</v>
      </c>
      <c r="CZ2610" s="23">
        <v>9677012</v>
      </c>
      <c r="DA2610" s="23">
        <v>2631615</v>
      </c>
      <c r="DB2610" s="23">
        <v>2740581</v>
      </c>
      <c r="DC2610" s="23">
        <v>2967842</v>
      </c>
      <c r="DD2610">
        <v>0</v>
      </c>
      <c r="DE2610">
        <v>0</v>
      </c>
      <c r="DF2610">
        <v>0</v>
      </c>
    </row>
    <row r="2611" spans="1:110" x14ac:dyDescent="0.25">
      <c r="A2611" s="18" t="str">
        <f t="shared" si="40"/>
        <v>program_CPP_200 kW and above_All_CAISO_1-in-10_MONTHLY SYSTEM PEAK DAY_2023_10</v>
      </c>
      <c r="B2611" t="s">
        <v>51</v>
      </c>
      <c r="C2611" t="s">
        <v>121</v>
      </c>
      <c r="D2611" t="s">
        <v>122</v>
      </c>
      <c r="E2611" t="s">
        <v>7</v>
      </c>
      <c r="F2611" t="s">
        <v>110</v>
      </c>
      <c r="G2611" t="s">
        <v>85</v>
      </c>
      <c r="H2611" t="s">
        <v>20</v>
      </c>
      <c r="I2611">
        <v>2023</v>
      </c>
      <c r="J2611">
        <v>10</v>
      </c>
      <c r="K2611">
        <v>1387</v>
      </c>
      <c r="L2611">
        <v>189608</v>
      </c>
      <c r="M2611">
        <v>182400.5</v>
      </c>
      <c r="N2611">
        <v>179735.4</v>
      </c>
      <c r="O2611">
        <v>178964.7</v>
      </c>
      <c r="P2611">
        <v>184177.4</v>
      </c>
      <c r="Q2611">
        <v>199247.8</v>
      </c>
      <c r="R2611">
        <v>221197.3</v>
      </c>
      <c r="S2611">
        <v>235330.5</v>
      </c>
      <c r="T2611">
        <v>244024.6</v>
      </c>
      <c r="U2611">
        <v>255035</v>
      </c>
      <c r="V2611">
        <v>269272.3</v>
      </c>
      <c r="W2611">
        <v>278841.7</v>
      </c>
      <c r="X2611">
        <v>282976.40000000002</v>
      </c>
      <c r="Y2611">
        <v>286894.7</v>
      </c>
      <c r="Z2611">
        <v>286850</v>
      </c>
      <c r="AA2611">
        <v>279618.8</v>
      </c>
      <c r="AB2611">
        <v>267769.59999999998</v>
      </c>
      <c r="AC2611">
        <v>261677.3</v>
      </c>
      <c r="AD2611">
        <v>246887</v>
      </c>
      <c r="AE2611">
        <v>238319.2</v>
      </c>
      <c r="AF2611">
        <v>229713.9</v>
      </c>
      <c r="AG2611">
        <v>224236.5</v>
      </c>
      <c r="AH2611">
        <v>214937</v>
      </c>
      <c r="AI2611">
        <v>203150.6</v>
      </c>
      <c r="AJ2611">
        <v>72.700209999999998</v>
      </c>
      <c r="AK2611">
        <v>71.457980000000006</v>
      </c>
      <c r="AL2611">
        <v>70.783550000000005</v>
      </c>
      <c r="AM2611">
        <v>69.893010000000004</v>
      </c>
      <c r="AN2611">
        <v>69.363349999999997</v>
      </c>
      <c r="AO2611">
        <v>68.904300000000006</v>
      </c>
      <c r="AP2611">
        <v>68.993639999999999</v>
      </c>
      <c r="AQ2611">
        <v>69.159610000000001</v>
      </c>
      <c r="AR2611">
        <v>74.923019999999994</v>
      </c>
      <c r="AS2611">
        <v>80.798379999999995</v>
      </c>
      <c r="AT2611">
        <v>84.862290000000002</v>
      </c>
      <c r="AU2611">
        <v>87.78107</v>
      </c>
      <c r="AV2611">
        <v>88.44068</v>
      </c>
      <c r="AW2611">
        <v>90.094279999999998</v>
      </c>
      <c r="AX2611">
        <v>88.865459999999999</v>
      </c>
      <c r="AY2611">
        <v>86.732349999999997</v>
      </c>
      <c r="AZ2611">
        <v>85.063209999999998</v>
      </c>
      <c r="BA2611">
        <v>84.481989999999996</v>
      </c>
      <c r="BB2611">
        <v>81.591800000000006</v>
      </c>
      <c r="BC2611">
        <v>77.836510000000004</v>
      </c>
      <c r="BD2611">
        <v>75.59075</v>
      </c>
      <c r="BE2611">
        <v>74.426199999999994</v>
      </c>
      <c r="BF2611">
        <v>73.008120000000005</v>
      </c>
      <c r="BG2611">
        <v>72.353809999999996</v>
      </c>
      <c r="BH2611">
        <v>1106.8910000000001</v>
      </c>
      <c r="BI2611">
        <v>2060.915</v>
      </c>
      <c r="BJ2611">
        <v>3192.4549999999999</v>
      </c>
      <c r="BK2611">
        <v>3370.03</v>
      </c>
      <c r="BL2611">
        <v>3679.7460000000001</v>
      </c>
      <c r="BM2611">
        <v>6516.4579999999996</v>
      </c>
      <c r="BN2611">
        <v>8210.7250000000004</v>
      </c>
      <c r="BO2611">
        <v>8489.9089999999997</v>
      </c>
      <c r="BP2611">
        <v>5561.0169999999998</v>
      </c>
      <c r="BQ2611">
        <v>4893.1850000000004</v>
      </c>
      <c r="BR2611">
        <v>3728.6779999999999</v>
      </c>
      <c r="BS2611">
        <v>4392.0749999999998</v>
      </c>
      <c r="BT2611">
        <v>2664.4160000000002</v>
      </c>
      <c r="BU2611">
        <v>4820.5410000000002</v>
      </c>
      <c r="BV2611">
        <v>9100.68</v>
      </c>
      <c r="BW2611">
        <v>6146.79</v>
      </c>
      <c r="BX2611">
        <v>6096.5730000000003</v>
      </c>
      <c r="BY2611">
        <v>5471.9930000000004</v>
      </c>
      <c r="BZ2611">
        <v>1366.798</v>
      </c>
      <c r="CA2611">
        <v>15.08999</v>
      </c>
      <c r="CB2611">
        <v>-660.80240000000003</v>
      </c>
      <c r="CC2611">
        <v>-2750.94</v>
      </c>
      <c r="CD2611">
        <v>-2166.076</v>
      </c>
      <c r="CE2611">
        <v>-2610.067</v>
      </c>
      <c r="CF2611" s="23">
        <v>4544118</v>
      </c>
      <c r="CG2611" s="23">
        <v>6912526</v>
      </c>
      <c r="CH2611" s="23">
        <v>6036197</v>
      </c>
      <c r="CI2611" s="23">
        <v>4622002</v>
      </c>
      <c r="CJ2611" s="23">
        <v>3915674</v>
      </c>
      <c r="CK2611" s="23">
        <v>1871695</v>
      </c>
      <c r="CL2611" s="23">
        <v>2471626</v>
      </c>
      <c r="CM2611" s="23">
        <v>2509935</v>
      </c>
      <c r="CN2611" s="23">
        <v>1879246</v>
      </c>
      <c r="CO2611" s="23">
        <v>8556304</v>
      </c>
      <c r="CP2611" s="23">
        <v>1315723</v>
      </c>
      <c r="CQ2611" s="23">
        <v>11800000</v>
      </c>
      <c r="CR2611" s="23">
        <v>12000000</v>
      </c>
      <c r="CS2611" s="23">
        <v>13100000</v>
      </c>
      <c r="CT2611" s="23">
        <v>13500000</v>
      </c>
      <c r="CU2611" s="23">
        <v>12800000</v>
      </c>
      <c r="CV2611" s="23">
        <v>12600000</v>
      </c>
      <c r="CW2611" s="23">
        <v>12300000</v>
      </c>
      <c r="CX2611" s="23">
        <v>13900000</v>
      </c>
      <c r="CY2611" s="23">
        <v>10700000</v>
      </c>
      <c r="CZ2611" s="23">
        <v>10300000</v>
      </c>
      <c r="DA2611" s="23">
        <v>2806876</v>
      </c>
      <c r="DB2611" s="23">
        <v>2923099</v>
      </c>
      <c r="DC2611" s="23">
        <v>3165495</v>
      </c>
      <c r="DD2611">
        <v>0</v>
      </c>
      <c r="DE2611">
        <v>0</v>
      </c>
      <c r="DF2611">
        <v>0</v>
      </c>
    </row>
    <row r="2612" spans="1:110" x14ac:dyDescent="0.25">
      <c r="A2612" s="18" t="str">
        <f t="shared" si="40"/>
        <v>program_CPP_200 kW and above_All_CAISO_1-in-10_MONTHLY SYSTEM PEAK DAY_2024_10</v>
      </c>
      <c r="B2612" t="s">
        <v>51</v>
      </c>
      <c r="C2612" t="s">
        <v>121</v>
      </c>
      <c r="D2612" t="s">
        <v>122</v>
      </c>
      <c r="E2612" t="s">
        <v>7</v>
      </c>
      <c r="F2612" t="s">
        <v>110</v>
      </c>
      <c r="G2612" t="s">
        <v>85</v>
      </c>
      <c r="H2612" t="s">
        <v>20</v>
      </c>
      <c r="I2612">
        <v>2024</v>
      </c>
      <c r="J2612">
        <v>10</v>
      </c>
      <c r="K2612">
        <v>1422</v>
      </c>
      <c r="L2612">
        <v>194392.6</v>
      </c>
      <c r="M2612">
        <v>187003.2</v>
      </c>
      <c r="N2612">
        <v>184270.9</v>
      </c>
      <c r="O2612">
        <v>183480.7</v>
      </c>
      <c r="P2612">
        <v>188825</v>
      </c>
      <c r="Q2612">
        <v>204275.7</v>
      </c>
      <c r="R2612">
        <v>226779.1</v>
      </c>
      <c r="S2612">
        <v>241268.9</v>
      </c>
      <c r="T2612">
        <v>250182.39999999999</v>
      </c>
      <c r="U2612">
        <v>261470.7</v>
      </c>
      <c r="V2612">
        <v>276067.20000000001</v>
      </c>
      <c r="W2612">
        <v>285878.09999999998</v>
      </c>
      <c r="X2612">
        <v>290117.09999999998</v>
      </c>
      <c r="Y2612">
        <v>294134.3</v>
      </c>
      <c r="Z2612">
        <v>294088.40000000002</v>
      </c>
      <c r="AA2612">
        <v>286674.8</v>
      </c>
      <c r="AB2612">
        <v>274526.59999999998</v>
      </c>
      <c r="AC2612">
        <v>268280.59999999998</v>
      </c>
      <c r="AD2612">
        <v>253117</v>
      </c>
      <c r="AE2612">
        <v>244333</v>
      </c>
      <c r="AF2612">
        <v>235510.5</v>
      </c>
      <c r="AG2612">
        <v>229894.9</v>
      </c>
      <c r="AH2612">
        <v>220360.8</v>
      </c>
      <c r="AI2612">
        <v>208277</v>
      </c>
      <c r="AJ2612">
        <v>72.700209999999998</v>
      </c>
      <c r="AK2612">
        <v>71.457980000000006</v>
      </c>
      <c r="AL2612">
        <v>70.783550000000005</v>
      </c>
      <c r="AM2612">
        <v>69.893010000000004</v>
      </c>
      <c r="AN2612">
        <v>69.363349999999997</v>
      </c>
      <c r="AO2612">
        <v>68.904300000000006</v>
      </c>
      <c r="AP2612">
        <v>68.993639999999999</v>
      </c>
      <c r="AQ2612">
        <v>69.159610000000001</v>
      </c>
      <c r="AR2612">
        <v>74.923019999999994</v>
      </c>
      <c r="AS2612">
        <v>80.798379999999995</v>
      </c>
      <c r="AT2612">
        <v>84.862290000000002</v>
      </c>
      <c r="AU2612">
        <v>87.78107</v>
      </c>
      <c r="AV2612">
        <v>88.44068</v>
      </c>
      <c r="AW2612">
        <v>90.094279999999998</v>
      </c>
      <c r="AX2612">
        <v>88.865459999999999</v>
      </c>
      <c r="AY2612">
        <v>86.732349999999997</v>
      </c>
      <c r="AZ2612">
        <v>85.063209999999998</v>
      </c>
      <c r="BA2612">
        <v>84.481989999999996</v>
      </c>
      <c r="BB2612">
        <v>81.591800000000006</v>
      </c>
      <c r="BC2612">
        <v>77.836510000000004</v>
      </c>
      <c r="BD2612">
        <v>75.59075</v>
      </c>
      <c r="BE2612">
        <v>74.426199999999994</v>
      </c>
      <c r="BF2612">
        <v>73.008120000000005</v>
      </c>
      <c r="BG2612">
        <v>72.353809999999996</v>
      </c>
      <c r="BH2612">
        <v>1134.8230000000001</v>
      </c>
      <c r="BI2612">
        <v>2112.9209999999998</v>
      </c>
      <c r="BJ2612">
        <v>3273.0149999999999</v>
      </c>
      <c r="BK2612">
        <v>3455.0709999999999</v>
      </c>
      <c r="BL2612">
        <v>3772.6019999999999</v>
      </c>
      <c r="BM2612">
        <v>6680.8959999999997</v>
      </c>
      <c r="BN2612">
        <v>8417.9169999999995</v>
      </c>
      <c r="BO2612">
        <v>8704.1460000000006</v>
      </c>
      <c r="BP2612">
        <v>5701.3459999999995</v>
      </c>
      <c r="BQ2612">
        <v>5016.6610000000001</v>
      </c>
      <c r="BR2612">
        <v>3822.7689999999998</v>
      </c>
      <c r="BS2612">
        <v>4502.9059999999999</v>
      </c>
      <c r="BT2612">
        <v>2731.65</v>
      </c>
      <c r="BU2612">
        <v>4942.1840000000002</v>
      </c>
      <c r="BV2612">
        <v>9330.3289999999997</v>
      </c>
      <c r="BW2612">
        <v>6301.9</v>
      </c>
      <c r="BX2612">
        <v>6250.4160000000002</v>
      </c>
      <c r="BY2612">
        <v>5610.0749999999998</v>
      </c>
      <c r="BZ2612">
        <v>1401.288</v>
      </c>
      <c r="CA2612">
        <v>15.47078</v>
      </c>
      <c r="CB2612">
        <v>-677.47730000000001</v>
      </c>
      <c r="CC2612">
        <v>-2820.3580000000002</v>
      </c>
      <c r="CD2612">
        <v>-2220.7359999999999</v>
      </c>
      <c r="CE2612">
        <v>-2675.93</v>
      </c>
      <c r="CF2612" s="23">
        <v>4776347</v>
      </c>
      <c r="CG2612" s="23">
        <v>7265794</v>
      </c>
      <c r="CH2612" s="23">
        <v>6344680</v>
      </c>
      <c r="CI2612" s="23">
        <v>4858211</v>
      </c>
      <c r="CJ2612" s="23">
        <v>4115787</v>
      </c>
      <c r="CK2612" s="23">
        <v>1967349</v>
      </c>
      <c r="CL2612" s="23">
        <v>2597940</v>
      </c>
      <c r="CM2612" s="23">
        <v>2638206</v>
      </c>
      <c r="CN2612" s="23">
        <v>1975285</v>
      </c>
      <c r="CO2612" s="23">
        <v>8993578</v>
      </c>
      <c r="CP2612" s="23">
        <v>1382964</v>
      </c>
      <c r="CQ2612" s="23">
        <v>12400000</v>
      </c>
      <c r="CR2612" s="23">
        <v>12600000</v>
      </c>
      <c r="CS2612" s="23">
        <v>13700000</v>
      </c>
      <c r="CT2612" s="23">
        <v>14200000</v>
      </c>
      <c r="CU2612" s="23">
        <v>13500000</v>
      </c>
      <c r="CV2612" s="23">
        <v>13200000</v>
      </c>
      <c r="CW2612" s="23">
        <v>12900000</v>
      </c>
      <c r="CX2612" s="23">
        <v>14600000</v>
      </c>
      <c r="CY2612" s="23">
        <v>11300000</v>
      </c>
      <c r="CZ2612" s="23">
        <v>10800000</v>
      </c>
      <c r="DA2612" s="23">
        <v>2950322</v>
      </c>
      <c r="DB2612" s="23">
        <v>3072485</v>
      </c>
      <c r="DC2612" s="23">
        <v>3327269</v>
      </c>
      <c r="DD2612">
        <v>0</v>
      </c>
      <c r="DE2612">
        <v>0</v>
      </c>
      <c r="DF2612">
        <v>0</v>
      </c>
    </row>
    <row r="2613" spans="1:110" x14ac:dyDescent="0.25">
      <c r="A2613" s="18" t="str">
        <f t="shared" si="40"/>
        <v>program_CPP_200 kW and above_All_CAISO_1-in-10_MONTHLY SYSTEM PEAK DAY_2025_10</v>
      </c>
      <c r="B2613" t="s">
        <v>51</v>
      </c>
      <c r="C2613" t="s">
        <v>121</v>
      </c>
      <c r="D2613" t="s">
        <v>122</v>
      </c>
      <c r="E2613" t="s">
        <v>7</v>
      </c>
      <c r="F2613" t="s">
        <v>110</v>
      </c>
      <c r="G2613" t="s">
        <v>85</v>
      </c>
      <c r="H2613" t="s">
        <v>20</v>
      </c>
      <c r="I2613">
        <v>2025</v>
      </c>
      <c r="J2613">
        <v>10</v>
      </c>
      <c r="K2613">
        <v>1451</v>
      </c>
      <c r="L2613">
        <v>198357</v>
      </c>
      <c r="M2613">
        <v>190816.9</v>
      </c>
      <c r="N2613">
        <v>188028.79999999999</v>
      </c>
      <c r="O2613">
        <v>187222.6</v>
      </c>
      <c r="P2613">
        <v>192675.8</v>
      </c>
      <c r="Q2613">
        <v>208441.7</v>
      </c>
      <c r="R2613">
        <v>231404</v>
      </c>
      <c r="S2613">
        <v>246189.3</v>
      </c>
      <c r="T2613">
        <v>255284.6</v>
      </c>
      <c r="U2613">
        <v>266803</v>
      </c>
      <c r="V2613">
        <v>281697.3</v>
      </c>
      <c r="W2613">
        <v>291708.3</v>
      </c>
      <c r="X2613">
        <v>296033.7</v>
      </c>
      <c r="Y2613">
        <v>300132.8</v>
      </c>
      <c r="Z2613">
        <v>300086</v>
      </c>
      <c r="AA2613">
        <v>292521.2</v>
      </c>
      <c r="AB2613">
        <v>280125.2</v>
      </c>
      <c r="AC2613">
        <v>273751.8</v>
      </c>
      <c r="AD2613">
        <v>258279</v>
      </c>
      <c r="AE2613">
        <v>249315.9</v>
      </c>
      <c r="AF2613">
        <v>240313.5</v>
      </c>
      <c r="AG2613">
        <v>234583.4</v>
      </c>
      <c r="AH2613">
        <v>224854.8</v>
      </c>
      <c r="AI2613">
        <v>212524.6</v>
      </c>
      <c r="AJ2613">
        <v>72.700209999999998</v>
      </c>
      <c r="AK2613">
        <v>71.457980000000006</v>
      </c>
      <c r="AL2613">
        <v>70.783550000000005</v>
      </c>
      <c r="AM2613">
        <v>69.893010000000004</v>
      </c>
      <c r="AN2613">
        <v>69.363349999999997</v>
      </c>
      <c r="AO2613">
        <v>68.904300000000006</v>
      </c>
      <c r="AP2613">
        <v>68.993639999999999</v>
      </c>
      <c r="AQ2613">
        <v>69.159610000000001</v>
      </c>
      <c r="AR2613">
        <v>74.923019999999994</v>
      </c>
      <c r="AS2613">
        <v>80.798379999999995</v>
      </c>
      <c r="AT2613">
        <v>84.862290000000002</v>
      </c>
      <c r="AU2613">
        <v>87.78107</v>
      </c>
      <c r="AV2613">
        <v>88.44068</v>
      </c>
      <c r="AW2613">
        <v>90.094279999999998</v>
      </c>
      <c r="AX2613">
        <v>88.865459999999999</v>
      </c>
      <c r="AY2613">
        <v>86.732349999999997</v>
      </c>
      <c r="AZ2613">
        <v>85.063209999999998</v>
      </c>
      <c r="BA2613">
        <v>84.481989999999996</v>
      </c>
      <c r="BB2613">
        <v>81.591800000000006</v>
      </c>
      <c r="BC2613">
        <v>77.836510000000004</v>
      </c>
      <c r="BD2613">
        <v>75.59075</v>
      </c>
      <c r="BE2613">
        <v>74.426199999999994</v>
      </c>
      <c r="BF2613">
        <v>73.008120000000005</v>
      </c>
      <c r="BG2613">
        <v>72.353809999999996</v>
      </c>
      <c r="BH2613">
        <v>1157.9659999999999</v>
      </c>
      <c r="BI2613">
        <v>2156.011</v>
      </c>
      <c r="BJ2613">
        <v>3339.7640000000001</v>
      </c>
      <c r="BK2613">
        <v>3525.5329999999999</v>
      </c>
      <c r="BL2613">
        <v>3849.54</v>
      </c>
      <c r="BM2613">
        <v>6817.1450000000004</v>
      </c>
      <c r="BN2613">
        <v>8589.59</v>
      </c>
      <c r="BO2613">
        <v>8881.6560000000009</v>
      </c>
      <c r="BP2613">
        <v>5817.6180000000004</v>
      </c>
      <c r="BQ2613">
        <v>5118.97</v>
      </c>
      <c r="BR2613">
        <v>3900.73</v>
      </c>
      <c r="BS2613">
        <v>4594.7370000000001</v>
      </c>
      <c r="BT2613">
        <v>2787.3589999999999</v>
      </c>
      <c r="BU2613">
        <v>5042.9740000000002</v>
      </c>
      <c r="BV2613">
        <v>9520.61</v>
      </c>
      <c r="BW2613">
        <v>6430.42</v>
      </c>
      <c r="BX2613">
        <v>6377.8850000000002</v>
      </c>
      <c r="BY2613">
        <v>5724.4859999999999</v>
      </c>
      <c r="BZ2613">
        <v>1429.866</v>
      </c>
      <c r="CA2613">
        <v>15.78628</v>
      </c>
      <c r="CB2613">
        <v>-691.29359999999997</v>
      </c>
      <c r="CC2613">
        <v>-2877.8760000000002</v>
      </c>
      <c r="CD2613">
        <v>-2266.0250000000001</v>
      </c>
      <c r="CE2613">
        <v>-2730.5030000000002</v>
      </c>
      <c r="CF2613" s="23">
        <v>4973150</v>
      </c>
      <c r="CG2613" s="23">
        <v>7565170</v>
      </c>
      <c r="CH2613" s="23">
        <v>6606103</v>
      </c>
      <c r="CI2613" s="23">
        <v>5058387</v>
      </c>
      <c r="CJ2613" s="23">
        <v>4285372</v>
      </c>
      <c r="CK2613" s="23">
        <v>2048411</v>
      </c>
      <c r="CL2613" s="23">
        <v>2704984</v>
      </c>
      <c r="CM2613" s="23">
        <v>2746910</v>
      </c>
      <c r="CN2613" s="23">
        <v>2056674</v>
      </c>
      <c r="CO2613" s="23">
        <v>9364145</v>
      </c>
      <c r="CP2613" s="23">
        <v>1439947</v>
      </c>
      <c r="CQ2613" s="23">
        <v>12900000</v>
      </c>
      <c r="CR2613" s="23">
        <v>13100000</v>
      </c>
      <c r="CS2613" s="23">
        <v>14300000</v>
      </c>
      <c r="CT2613" s="23">
        <v>14800000</v>
      </c>
      <c r="CU2613" s="23">
        <v>14000000</v>
      </c>
      <c r="CV2613" s="23">
        <v>13800000</v>
      </c>
      <c r="CW2613" s="23">
        <v>13500000</v>
      </c>
      <c r="CX2613" s="23">
        <v>15200000</v>
      </c>
      <c r="CY2613" s="23">
        <v>11700000</v>
      </c>
      <c r="CZ2613" s="23">
        <v>11300000</v>
      </c>
      <c r="DA2613" s="23">
        <v>3071886</v>
      </c>
      <c r="DB2613" s="23">
        <v>3199082</v>
      </c>
      <c r="DC2613" s="23">
        <v>3464364</v>
      </c>
      <c r="DD2613">
        <v>0</v>
      </c>
      <c r="DE2613">
        <v>0</v>
      </c>
      <c r="DF2613">
        <v>0</v>
      </c>
    </row>
    <row r="2614" spans="1:110" x14ac:dyDescent="0.25">
      <c r="A2614" s="18" t="str">
        <f t="shared" si="40"/>
        <v>program_CPP_200 kW and above_All_CAISO_1-in-10_MONTHLY SYSTEM PEAK DAY_2026_10</v>
      </c>
      <c r="B2614" t="s">
        <v>51</v>
      </c>
      <c r="C2614" t="s">
        <v>121</v>
      </c>
      <c r="D2614" t="s">
        <v>122</v>
      </c>
      <c r="E2614" t="s">
        <v>7</v>
      </c>
      <c r="F2614" t="s">
        <v>110</v>
      </c>
      <c r="G2614" t="s">
        <v>85</v>
      </c>
      <c r="H2614" t="s">
        <v>20</v>
      </c>
      <c r="I2614">
        <v>2026</v>
      </c>
      <c r="J2614">
        <v>10</v>
      </c>
      <c r="K2614">
        <v>1478</v>
      </c>
      <c r="L2614">
        <v>202048</v>
      </c>
      <c r="M2614">
        <v>194367.6</v>
      </c>
      <c r="N2614">
        <v>191527.7</v>
      </c>
      <c r="O2614">
        <v>190706.4</v>
      </c>
      <c r="P2614">
        <v>196261.1</v>
      </c>
      <c r="Q2614">
        <v>212320.3</v>
      </c>
      <c r="R2614">
        <v>235709.9</v>
      </c>
      <c r="S2614">
        <v>250770.3</v>
      </c>
      <c r="T2614">
        <v>260034.9</v>
      </c>
      <c r="U2614">
        <v>271767.7</v>
      </c>
      <c r="V2614">
        <v>286939.09999999998</v>
      </c>
      <c r="W2614">
        <v>297136.3</v>
      </c>
      <c r="X2614">
        <v>301542.3</v>
      </c>
      <c r="Y2614">
        <v>305717.59999999998</v>
      </c>
      <c r="Z2614">
        <v>305670</v>
      </c>
      <c r="AA2614">
        <v>297964.40000000002</v>
      </c>
      <c r="AB2614">
        <v>285337.8</v>
      </c>
      <c r="AC2614">
        <v>278845.8</v>
      </c>
      <c r="AD2614">
        <v>263085.09999999998</v>
      </c>
      <c r="AE2614">
        <v>253955.1</v>
      </c>
      <c r="AF2614">
        <v>244785.2</v>
      </c>
      <c r="AG2614">
        <v>238948.5</v>
      </c>
      <c r="AH2614">
        <v>229038.9</v>
      </c>
      <c r="AI2614">
        <v>216479.2</v>
      </c>
      <c r="AJ2614">
        <v>72.700209999999998</v>
      </c>
      <c r="AK2614">
        <v>71.457980000000006</v>
      </c>
      <c r="AL2614">
        <v>70.783550000000005</v>
      </c>
      <c r="AM2614">
        <v>69.893010000000004</v>
      </c>
      <c r="AN2614">
        <v>69.363349999999997</v>
      </c>
      <c r="AO2614">
        <v>68.904300000000006</v>
      </c>
      <c r="AP2614">
        <v>68.993639999999999</v>
      </c>
      <c r="AQ2614">
        <v>69.159610000000001</v>
      </c>
      <c r="AR2614">
        <v>74.923019999999994</v>
      </c>
      <c r="AS2614">
        <v>80.798379999999995</v>
      </c>
      <c r="AT2614">
        <v>84.862290000000002</v>
      </c>
      <c r="AU2614">
        <v>87.78107</v>
      </c>
      <c r="AV2614">
        <v>88.44068</v>
      </c>
      <c r="AW2614">
        <v>90.094279999999998</v>
      </c>
      <c r="AX2614">
        <v>88.865459999999999</v>
      </c>
      <c r="AY2614">
        <v>86.732349999999997</v>
      </c>
      <c r="AZ2614">
        <v>85.063209999999998</v>
      </c>
      <c r="BA2614">
        <v>84.481989999999996</v>
      </c>
      <c r="BB2614">
        <v>81.591800000000006</v>
      </c>
      <c r="BC2614">
        <v>77.836510000000004</v>
      </c>
      <c r="BD2614">
        <v>75.59075</v>
      </c>
      <c r="BE2614">
        <v>74.426199999999994</v>
      </c>
      <c r="BF2614">
        <v>73.008120000000005</v>
      </c>
      <c r="BG2614">
        <v>72.353809999999996</v>
      </c>
      <c r="BH2614">
        <v>1179.5129999999999</v>
      </c>
      <c r="BI2614">
        <v>2196.13</v>
      </c>
      <c r="BJ2614">
        <v>3401.91</v>
      </c>
      <c r="BK2614">
        <v>3591.1350000000002</v>
      </c>
      <c r="BL2614">
        <v>3921.1709999999998</v>
      </c>
      <c r="BM2614">
        <v>6943.9970000000003</v>
      </c>
      <c r="BN2614">
        <v>8749.4240000000009</v>
      </c>
      <c r="BO2614">
        <v>9046.9249999999993</v>
      </c>
      <c r="BP2614">
        <v>5925.8710000000001</v>
      </c>
      <c r="BQ2614">
        <v>5214.223</v>
      </c>
      <c r="BR2614">
        <v>3973.3139999999999</v>
      </c>
      <c r="BS2614">
        <v>4680.2349999999997</v>
      </c>
      <c r="BT2614">
        <v>2839.2260000000001</v>
      </c>
      <c r="BU2614">
        <v>5136.8130000000001</v>
      </c>
      <c r="BV2614">
        <v>9697.7690000000002</v>
      </c>
      <c r="BW2614">
        <v>6550.076</v>
      </c>
      <c r="BX2614">
        <v>6496.5640000000003</v>
      </c>
      <c r="BY2614">
        <v>5831.0060000000003</v>
      </c>
      <c r="BZ2614">
        <v>1456.473</v>
      </c>
      <c r="CA2614">
        <v>16.080030000000001</v>
      </c>
      <c r="CB2614">
        <v>-704.15719999999999</v>
      </c>
      <c r="CC2614">
        <v>-2931.4270000000001</v>
      </c>
      <c r="CD2614">
        <v>-2308.1909999999998</v>
      </c>
      <c r="CE2614">
        <v>-2781.3119999999999</v>
      </c>
      <c r="CF2614" s="23">
        <v>5159951</v>
      </c>
      <c r="CG2614" s="23">
        <v>7849333</v>
      </c>
      <c r="CH2614" s="23">
        <v>6854241</v>
      </c>
      <c r="CI2614" s="23">
        <v>5248390</v>
      </c>
      <c r="CJ2614" s="23">
        <v>4446339</v>
      </c>
      <c r="CK2614" s="23">
        <v>2125353</v>
      </c>
      <c r="CL2614" s="23">
        <v>2806589</v>
      </c>
      <c r="CM2614" s="23">
        <v>2850089</v>
      </c>
      <c r="CN2614" s="23">
        <v>2133927</v>
      </c>
      <c r="CO2614" s="23">
        <v>9715881</v>
      </c>
      <c r="CP2614" s="23">
        <v>1494034</v>
      </c>
      <c r="CQ2614" s="23">
        <v>13400000</v>
      </c>
      <c r="CR2614" s="23">
        <v>13600000</v>
      </c>
      <c r="CS2614" s="23">
        <v>14800000</v>
      </c>
      <c r="CT2614" s="23">
        <v>15400000</v>
      </c>
      <c r="CU2614" s="23">
        <v>14600000</v>
      </c>
      <c r="CV2614" s="23">
        <v>14300000</v>
      </c>
      <c r="CW2614" s="23">
        <v>14000000</v>
      </c>
      <c r="CX2614" s="23">
        <v>15800000</v>
      </c>
      <c r="CY2614" s="23">
        <v>12200000</v>
      </c>
      <c r="CZ2614" s="23">
        <v>11700000</v>
      </c>
      <c r="DA2614" s="23">
        <v>3187272</v>
      </c>
      <c r="DB2614" s="23">
        <v>3319246</v>
      </c>
      <c r="DC2614" s="23">
        <v>3594492</v>
      </c>
      <c r="DD2614">
        <v>0</v>
      </c>
      <c r="DE2614">
        <v>0</v>
      </c>
      <c r="DF2614">
        <v>0</v>
      </c>
    </row>
    <row r="2615" spans="1:110" x14ac:dyDescent="0.25">
      <c r="A2615" s="18" t="str">
        <f t="shared" si="40"/>
        <v>program_CPP_200 kW and above_All_CAISO_1-in-10_MONTHLY SYSTEM PEAK DAY_2027_10</v>
      </c>
      <c r="B2615" t="s">
        <v>51</v>
      </c>
      <c r="C2615" t="s">
        <v>121</v>
      </c>
      <c r="D2615" t="s">
        <v>122</v>
      </c>
      <c r="E2615" t="s">
        <v>7</v>
      </c>
      <c r="F2615" t="s">
        <v>110</v>
      </c>
      <c r="G2615" t="s">
        <v>85</v>
      </c>
      <c r="H2615" t="s">
        <v>20</v>
      </c>
      <c r="I2615">
        <v>2027</v>
      </c>
      <c r="J2615">
        <v>10</v>
      </c>
      <c r="K2615">
        <v>1509</v>
      </c>
      <c r="L2615">
        <v>206285.8</v>
      </c>
      <c r="M2615">
        <v>198444.3</v>
      </c>
      <c r="N2615">
        <v>195544.8</v>
      </c>
      <c r="O2615">
        <v>194706.3</v>
      </c>
      <c r="P2615">
        <v>200377.60000000001</v>
      </c>
      <c r="Q2615">
        <v>216773.6</v>
      </c>
      <c r="R2615">
        <v>240653.8</v>
      </c>
      <c r="S2615">
        <v>256030.1</v>
      </c>
      <c r="T2615">
        <v>265488.90000000002</v>
      </c>
      <c r="U2615">
        <v>277467.8</v>
      </c>
      <c r="V2615">
        <v>292957.40000000002</v>
      </c>
      <c r="W2615">
        <v>303368.5</v>
      </c>
      <c r="X2615">
        <v>307866.90000000002</v>
      </c>
      <c r="Y2615">
        <v>312129.8</v>
      </c>
      <c r="Z2615">
        <v>312081.2</v>
      </c>
      <c r="AA2615">
        <v>304214</v>
      </c>
      <c r="AB2615">
        <v>291322.5</v>
      </c>
      <c r="AC2615">
        <v>284694.40000000002</v>
      </c>
      <c r="AD2615">
        <v>268603.09999999998</v>
      </c>
      <c r="AE2615">
        <v>259281.6</v>
      </c>
      <c r="AF2615">
        <v>249919.4</v>
      </c>
      <c r="AG2615">
        <v>243960.2</v>
      </c>
      <c r="AH2615">
        <v>233842.8</v>
      </c>
      <c r="AI2615">
        <v>221019.7</v>
      </c>
      <c r="AJ2615">
        <v>72.700209999999998</v>
      </c>
      <c r="AK2615">
        <v>71.457980000000006</v>
      </c>
      <c r="AL2615">
        <v>70.783550000000005</v>
      </c>
      <c r="AM2615">
        <v>69.893010000000004</v>
      </c>
      <c r="AN2615">
        <v>69.363349999999997</v>
      </c>
      <c r="AO2615">
        <v>68.904300000000006</v>
      </c>
      <c r="AP2615">
        <v>68.993639999999999</v>
      </c>
      <c r="AQ2615">
        <v>69.159610000000001</v>
      </c>
      <c r="AR2615">
        <v>74.923019999999994</v>
      </c>
      <c r="AS2615">
        <v>80.798379999999995</v>
      </c>
      <c r="AT2615">
        <v>84.862290000000002</v>
      </c>
      <c r="AU2615">
        <v>87.78107</v>
      </c>
      <c r="AV2615">
        <v>88.44068</v>
      </c>
      <c r="AW2615">
        <v>90.094279999999998</v>
      </c>
      <c r="AX2615">
        <v>88.865459999999999</v>
      </c>
      <c r="AY2615">
        <v>86.732349999999997</v>
      </c>
      <c r="AZ2615">
        <v>85.063209999999998</v>
      </c>
      <c r="BA2615">
        <v>84.481989999999996</v>
      </c>
      <c r="BB2615">
        <v>81.591800000000006</v>
      </c>
      <c r="BC2615">
        <v>77.836510000000004</v>
      </c>
      <c r="BD2615">
        <v>75.59075</v>
      </c>
      <c r="BE2615">
        <v>74.426199999999994</v>
      </c>
      <c r="BF2615">
        <v>73.008120000000005</v>
      </c>
      <c r="BG2615">
        <v>72.353809999999996</v>
      </c>
      <c r="BH2615">
        <v>1204.2529999999999</v>
      </c>
      <c r="BI2615">
        <v>2242.192</v>
      </c>
      <c r="BJ2615">
        <v>3473.2629999999999</v>
      </c>
      <c r="BK2615">
        <v>3666.4569999999999</v>
      </c>
      <c r="BL2615">
        <v>4003.415</v>
      </c>
      <c r="BM2615">
        <v>7089.643</v>
      </c>
      <c r="BN2615">
        <v>8932.9369999999999</v>
      </c>
      <c r="BO2615">
        <v>9236.6779999999999</v>
      </c>
      <c r="BP2615">
        <v>6050.1620000000003</v>
      </c>
      <c r="BQ2615">
        <v>5323.5870000000004</v>
      </c>
      <c r="BR2615">
        <v>4056.652</v>
      </c>
      <c r="BS2615">
        <v>4778.3999999999996</v>
      </c>
      <c r="BT2615">
        <v>2898.777</v>
      </c>
      <c r="BU2615">
        <v>5244.5540000000001</v>
      </c>
      <c r="BV2615">
        <v>9901.1720000000005</v>
      </c>
      <c r="BW2615">
        <v>6687.4589999999998</v>
      </c>
      <c r="BX2615">
        <v>6632.8249999999998</v>
      </c>
      <c r="BY2615">
        <v>5953.308</v>
      </c>
      <c r="BZ2615">
        <v>1487.021</v>
      </c>
      <c r="CA2615">
        <v>16.417300000000001</v>
      </c>
      <c r="CB2615">
        <v>-718.92629999999997</v>
      </c>
      <c r="CC2615">
        <v>-2992.9119999999998</v>
      </c>
      <c r="CD2615">
        <v>-2356.6039999999998</v>
      </c>
      <c r="CE2615">
        <v>-2839.6480000000001</v>
      </c>
      <c r="CF2615" s="23">
        <v>5378674</v>
      </c>
      <c r="CG2615" s="23">
        <v>8182054</v>
      </c>
      <c r="CH2615" s="23">
        <v>7144782</v>
      </c>
      <c r="CI2615" s="23">
        <v>5470861</v>
      </c>
      <c r="CJ2615" s="23">
        <v>4634812</v>
      </c>
      <c r="CK2615" s="23">
        <v>2215444</v>
      </c>
      <c r="CL2615" s="23">
        <v>2925556</v>
      </c>
      <c r="CM2615" s="23">
        <v>2970900</v>
      </c>
      <c r="CN2615" s="23">
        <v>2224381</v>
      </c>
      <c r="CO2615" s="23">
        <v>10100000</v>
      </c>
      <c r="CP2615" s="23">
        <v>1557364</v>
      </c>
      <c r="CQ2615" s="23">
        <v>13900000</v>
      </c>
      <c r="CR2615" s="23">
        <v>14200000</v>
      </c>
      <c r="CS2615" s="23">
        <v>15500000</v>
      </c>
      <c r="CT2615" s="23">
        <v>16000000</v>
      </c>
      <c r="CU2615" s="23">
        <v>15200000</v>
      </c>
      <c r="CV2615" s="23">
        <v>14900000</v>
      </c>
      <c r="CW2615" s="23">
        <v>14600000</v>
      </c>
      <c r="CX2615" s="23">
        <v>16500000</v>
      </c>
      <c r="CY2615" s="23">
        <v>12700000</v>
      </c>
      <c r="CZ2615" s="23">
        <v>12200000</v>
      </c>
      <c r="DA2615" s="23">
        <v>3322376</v>
      </c>
      <c r="DB2615" s="23">
        <v>3459944</v>
      </c>
      <c r="DC2615" s="23">
        <v>3746857</v>
      </c>
      <c r="DD2615">
        <v>0</v>
      </c>
      <c r="DE2615">
        <v>0</v>
      </c>
      <c r="DF2615">
        <v>0</v>
      </c>
    </row>
    <row r="2616" spans="1:110" x14ac:dyDescent="0.25">
      <c r="A2616" s="18" t="str">
        <f t="shared" si="40"/>
        <v>program_CPP_200 kW and above_All_CAISO_1-in-10_MONTHLY SYSTEM PEAK DAY_2028_10</v>
      </c>
      <c r="B2616" t="s">
        <v>51</v>
      </c>
      <c r="C2616" t="s">
        <v>121</v>
      </c>
      <c r="D2616" t="s">
        <v>122</v>
      </c>
      <c r="E2616" t="s">
        <v>7</v>
      </c>
      <c r="F2616" t="s">
        <v>110</v>
      </c>
      <c r="G2616" t="s">
        <v>85</v>
      </c>
      <c r="H2616" t="s">
        <v>20</v>
      </c>
      <c r="I2616">
        <v>2028</v>
      </c>
      <c r="J2616">
        <v>10</v>
      </c>
      <c r="K2616">
        <v>1541</v>
      </c>
      <c r="L2616">
        <v>210660.4</v>
      </c>
      <c r="M2616">
        <v>202652.5</v>
      </c>
      <c r="N2616">
        <v>199691.5</v>
      </c>
      <c r="O2616">
        <v>198835.3</v>
      </c>
      <c r="P2616">
        <v>204626.8</v>
      </c>
      <c r="Q2616">
        <v>221370.5</v>
      </c>
      <c r="R2616">
        <v>245757.1</v>
      </c>
      <c r="S2616">
        <v>261459.5</v>
      </c>
      <c r="T2616">
        <v>271118.90000000002</v>
      </c>
      <c r="U2616">
        <v>283351.8</v>
      </c>
      <c r="V2616">
        <v>299169.90000000002</v>
      </c>
      <c r="W2616">
        <v>309801.8</v>
      </c>
      <c r="X2616">
        <v>314395.5</v>
      </c>
      <c r="Y2616">
        <v>318748.90000000002</v>
      </c>
      <c r="Z2616">
        <v>318699.2</v>
      </c>
      <c r="AA2616">
        <v>310665.2</v>
      </c>
      <c r="AB2616">
        <v>297500.3</v>
      </c>
      <c r="AC2616">
        <v>290731.59999999998</v>
      </c>
      <c r="AD2616">
        <v>274299.09999999998</v>
      </c>
      <c r="AE2616">
        <v>264780</v>
      </c>
      <c r="AF2616">
        <v>255219.20000000001</v>
      </c>
      <c r="AG2616">
        <v>249133.7</v>
      </c>
      <c r="AH2616">
        <v>238801.7</v>
      </c>
      <c r="AI2616">
        <v>225706.7</v>
      </c>
      <c r="AJ2616">
        <v>72.700209999999998</v>
      </c>
      <c r="AK2616">
        <v>71.457980000000006</v>
      </c>
      <c r="AL2616">
        <v>70.783550000000005</v>
      </c>
      <c r="AM2616">
        <v>69.893010000000004</v>
      </c>
      <c r="AN2616">
        <v>69.363349999999997</v>
      </c>
      <c r="AO2616">
        <v>68.904300000000006</v>
      </c>
      <c r="AP2616">
        <v>68.993639999999999</v>
      </c>
      <c r="AQ2616">
        <v>69.159610000000001</v>
      </c>
      <c r="AR2616">
        <v>74.923019999999994</v>
      </c>
      <c r="AS2616">
        <v>80.798379999999995</v>
      </c>
      <c r="AT2616">
        <v>84.862290000000002</v>
      </c>
      <c r="AU2616">
        <v>87.78107</v>
      </c>
      <c r="AV2616">
        <v>88.44068</v>
      </c>
      <c r="AW2616">
        <v>90.094279999999998</v>
      </c>
      <c r="AX2616">
        <v>88.865459999999999</v>
      </c>
      <c r="AY2616">
        <v>86.732349999999997</v>
      </c>
      <c r="AZ2616">
        <v>85.063209999999998</v>
      </c>
      <c r="BA2616">
        <v>84.481989999999996</v>
      </c>
      <c r="BB2616">
        <v>81.591800000000006</v>
      </c>
      <c r="BC2616">
        <v>77.836510000000004</v>
      </c>
      <c r="BD2616">
        <v>75.59075</v>
      </c>
      <c r="BE2616">
        <v>74.426199999999994</v>
      </c>
      <c r="BF2616">
        <v>73.008120000000005</v>
      </c>
      <c r="BG2616">
        <v>72.353809999999996</v>
      </c>
      <c r="BH2616">
        <v>1229.79</v>
      </c>
      <c r="BI2616">
        <v>2289.7399999999998</v>
      </c>
      <c r="BJ2616">
        <v>3546.9169999999999</v>
      </c>
      <c r="BK2616">
        <v>3744.2080000000001</v>
      </c>
      <c r="BL2616">
        <v>4088.3119999999999</v>
      </c>
      <c r="BM2616">
        <v>7239.9859999999999</v>
      </c>
      <c r="BN2616">
        <v>9122.3690000000006</v>
      </c>
      <c r="BO2616">
        <v>9432.5519999999997</v>
      </c>
      <c r="BP2616">
        <v>6178.4620000000004</v>
      </c>
      <c r="BQ2616">
        <v>5436.48</v>
      </c>
      <c r="BR2616">
        <v>4142.6769999999997</v>
      </c>
      <c r="BS2616">
        <v>4879.7309999999998</v>
      </c>
      <c r="BT2616">
        <v>2960.248</v>
      </c>
      <c r="BU2616">
        <v>5355.7709999999997</v>
      </c>
      <c r="BV2616">
        <v>10111.14</v>
      </c>
      <c r="BW2616">
        <v>6829.2740000000003</v>
      </c>
      <c r="BX2616">
        <v>6773.4809999999998</v>
      </c>
      <c r="BY2616">
        <v>6079.5540000000001</v>
      </c>
      <c r="BZ2616">
        <v>1518.5550000000001</v>
      </c>
      <c r="CA2616">
        <v>16.765450000000001</v>
      </c>
      <c r="CB2616">
        <v>-734.17200000000003</v>
      </c>
      <c r="CC2616">
        <v>-3056.38</v>
      </c>
      <c r="CD2616">
        <v>-2406.578</v>
      </c>
      <c r="CE2616">
        <v>-2899.8649999999998</v>
      </c>
      <c r="CF2616" s="23">
        <v>5609214</v>
      </c>
      <c r="CG2616" s="23">
        <v>8532753</v>
      </c>
      <c r="CH2616" s="23">
        <v>7451021</v>
      </c>
      <c r="CI2616" s="23">
        <v>5705353</v>
      </c>
      <c r="CJ2616" s="23">
        <v>4833469</v>
      </c>
      <c r="CK2616" s="23">
        <v>2310402</v>
      </c>
      <c r="CL2616" s="23">
        <v>3050951</v>
      </c>
      <c r="CM2616" s="23">
        <v>3098239</v>
      </c>
      <c r="CN2616" s="23">
        <v>2319722</v>
      </c>
      <c r="CO2616" s="23">
        <v>10600000</v>
      </c>
      <c r="CP2616" s="23">
        <v>1624115</v>
      </c>
      <c r="CQ2616" s="23">
        <v>14500000</v>
      </c>
      <c r="CR2616" s="23">
        <v>14800000</v>
      </c>
      <c r="CS2616" s="23">
        <v>16100000</v>
      </c>
      <c r="CT2616" s="23">
        <v>16700000</v>
      </c>
      <c r="CU2616" s="23">
        <v>15800000</v>
      </c>
      <c r="CV2616" s="23">
        <v>15500000</v>
      </c>
      <c r="CW2616" s="23">
        <v>15200000</v>
      </c>
      <c r="CX2616" s="23">
        <v>17200000</v>
      </c>
      <c r="CY2616" s="23">
        <v>13200000</v>
      </c>
      <c r="CZ2616" s="23">
        <v>12700000</v>
      </c>
      <c r="DA2616" s="23">
        <v>3464779</v>
      </c>
      <c r="DB2616" s="23">
        <v>3608244</v>
      </c>
      <c r="DC2616" s="23">
        <v>3907455</v>
      </c>
      <c r="DD2616">
        <v>0</v>
      </c>
      <c r="DE2616">
        <v>0</v>
      </c>
      <c r="DF2616">
        <v>0</v>
      </c>
    </row>
    <row r="2617" spans="1:110" x14ac:dyDescent="0.25">
      <c r="A2617" s="18" t="str">
        <f t="shared" si="40"/>
        <v>program_CPP_200 kW and above_All_CAISO_1-in-10_MONTHLY SYSTEM PEAK DAY_2029_10</v>
      </c>
      <c r="B2617" t="s">
        <v>51</v>
      </c>
      <c r="C2617" t="s">
        <v>121</v>
      </c>
      <c r="D2617" t="s">
        <v>122</v>
      </c>
      <c r="E2617" t="s">
        <v>7</v>
      </c>
      <c r="F2617" t="s">
        <v>110</v>
      </c>
      <c r="G2617" t="s">
        <v>85</v>
      </c>
      <c r="H2617" t="s">
        <v>20</v>
      </c>
      <c r="I2617">
        <v>2029</v>
      </c>
      <c r="J2617">
        <v>10</v>
      </c>
      <c r="K2617">
        <v>1573</v>
      </c>
      <c r="L2617">
        <v>215034.9</v>
      </c>
      <c r="M2617">
        <v>206860.79999999999</v>
      </c>
      <c r="N2617">
        <v>203838.3</v>
      </c>
      <c r="O2617">
        <v>202964.3</v>
      </c>
      <c r="P2617">
        <v>208876</v>
      </c>
      <c r="Q2617">
        <v>225967.4</v>
      </c>
      <c r="R2617">
        <v>250860.4</v>
      </c>
      <c r="S2617">
        <v>266888.90000000002</v>
      </c>
      <c r="T2617">
        <v>276748.90000000002</v>
      </c>
      <c r="U2617">
        <v>289235.8</v>
      </c>
      <c r="V2617">
        <v>305382.40000000002</v>
      </c>
      <c r="W2617">
        <v>316235.09999999998</v>
      </c>
      <c r="X2617">
        <v>320924.2</v>
      </c>
      <c r="Y2617">
        <v>325368</v>
      </c>
      <c r="Z2617">
        <v>325317.3</v>
      </c>
      <c r="AA2617">
        <v>317116.40000000002</v>
      </c>
      <c r="AB2617">
        <v>303678.2</v>
      </c>
      <c r="AC2617">
        <v>296768.90000000002</v>
      </c>
      <c r="AD2617">
        <v>279995.09999999998</v>
      </c>
      <c r="AE2617">
        <v>270278.3</v>
      </c>
      <c r="AF2617">
        <v>260519</v>
      </c>
      <c r="AG2617">
        <v>254307.1</v>
      </c>
      <c r="AH2617">
        <v>243760.6</v>
      </c>
      <c r="AI2617">
        <v>230393.60000000001</v>
      </c>
      <c r="AJ2617">
        <v>72.700209999999998</v>
      </c>
      <c r="AK2617">
        <v>71.457980000000006</v>
      </c>
      <c r="AL2617">
        <v>70.783550000000005</v>
      </c>
      <c r="AM2617">
        <v>69.893010000000004</v>
      </c>
      <c r="AN2617">
        <v>69.363349999999997</v>
      </c>
      <c r="AO2617">
        <v>68.904300000000006</v>
      </c>
      <c r="AP2617">
        <v>68.993639999999999</v>
      </c>
      <c r="AQ2617">
        <v>69.159610000000001</v>
      </c>
      <c r="AR2617">
        <v>74.923019999999994</v>
      </c>
      <c r="AS2617">
        <v>80.798379999999995</v>
      </c>
      <c r="AT2617">
        <v>84.862290000000002</v>
      </c>
      <c r="AU2617">
        <v>87.78107</v>
      </c>
      <c r="AV2617">
        <v>88.44068</v>
      </c>
      <c r="AW2617">
        <v>90.094279999999998</v>
      </c>
      <c r="AX2617">
        <v>88.865459999999999</v>
      </c>
      <c r="AY2617">
        <v>86.732349999999997</v>
      </c>
      <c r="AZ2617">
        <v>85.063209999999998</v>
      </c>
      <c r="BA2617">
        <v>84.481989999999996</v>
      </c>
      <c r="BB2617">
        <v>81.591800000000006</v>
      </c>
      <c r="BC2617">
        <v>77.836510000000004</v>
      </c>
      <c r="BD2617">
        <v>75.59075</v>
      </c>
      <c r="BE2617">
        <v>74.426199999999994</v>
      </c>
      <c r="BF2617">
        <v>73.008120000000005</v>
      </c>
      <c r="BG2617">
        <v>72.353809999999996</v>
      </c>
      <c r="BH2617">
        <v>1255.328</v>
      </c>
      <c r="BI2617">
        <v>2337.2890000000002</v>
      </c>
      <c r="BJ2617">
        <v>3620.5709999999999</v>
      </c>
      <c r="BK2617">
        <v>3821.9589999999998</v>
      </c>
      <c r="BL2617">
        <v>4173.2079999999996</v>
      </c>
      <c r="BM2617">
        <v>7390.33</v>
      </c>
      <c r="BN2617">
        <v>9311.8029999999999</v>
      </c>
      <c r="BO2617">
        <v>9628.4259999999995</v>
      </c>
      <c r="BP2617">
        <v>6306.7629999999999</v>
      </c>
      <c r="BQ2617">
        <v>5549.3729999999996</v>
      </c>
      <c r="BR2617">
        <v>4228.7030000000004</v>
      </c>
      <c r="BS2617">
        <v>4981.0630000000001</v>
      </c>
      <c r="BT2617">
        <v>3021.72</v>
      </c>
      <c r="BU2617">
        <v>5466.9870000000001</v>
      </c>
      <c r="BV2617">
        <v>10321.1</v>
      </c>
      <c r="BW2617">
        <v>6971.0889999999999</v>
      </c>
      <c r="BX2617">
        <v>6914.1379999999999</v>
      </c>
      <c r="BY2617">
        <v>6205.8</v>
      </c>
      <c r="BZ2617">
        <v>1550.0889999999999</v>
      </c>
      <c r="CA2617">
        <v>17.113589999999999</v>
      </c>
      <c r="CB2617">
        <v>-749.41759999999999</v>
      </c>
      <c r="CC2617">
        <v>-3119.848</v>
      </c>
      <c r="CD2617">
        <v>-2456.5520000000001</v>
      </c>
      <c r="CE2617">
        <v>-2960.0830000000001</v>
      </c>
      <c r="CF2617" s="23">
        <v>5844592</v>
      </c>
      <c r="CG2617" s="23">
        <v>8890810</v>
      </c>
      <c r="CH2617" s="23">
        <v>7763686</v>
      </c>
      <c r="CI2617" s="23">
        <v>5944765</v>
      </c>
      <c r="CJ2617" s="23">
        <v>5036294</v>
      </c>
      <c r="CK2617" s="23">
        <v>2407352</v>
      </c>
      <c r="CL2617" s="23">
        <v>3178977</v>
      </c>
      <c r="CM2617" s="23">
        <v>3228249</v>
      </c>
      <c r="CN2617" s="23">
        <v>2417064</v>
      </c>
      <c r="CO2617" s="23">
        <v>11000000</v>
      </c>
      <c r="CP2617" s="23">
        <v>1692267</v>
      </c>
      <c r="CQ2617" s="23">
        <v>15100000</v>
      </c>
      <c r="CR2617" s="23">
        <v>15400000</v>
      </c>
      <c r="CS2617" s="23">
        <v>16800000</v>
      </c>
      <c r="CT2617" s="23">
        <v>17400000</v>
      </c>
      <c r="CU2617" s="23">
        <v>16500000</v>
      </c>
      <c r="CV2617" s="23">
        <v>16200000</v>
      </c>
      <c r="CW2617" s="23">
        <v>15800000</v>
      </c>
      <c r="CX2617" s="23">
        <v>17900000</v>
      </c>
      <c r="CY2617" s="23">
        <v>13800000</v>
      </c>
      <c r="CZ2617" s="23">
        <v>13300000</v>
      </c>
      <c r="DA2617" s="23">
        <v>3610171</v>
      </c>
      <c r="DB2617" s="23">
        <v>3759655</v>
      </c>
      <c r="DC2617" s="23">
        <v>4071422</v>
      </c>
      <c r="DD2617">
        <v>0</v>
      </c>
      <c r="DE2617">
        <v>0</v>
      </c>
      <c r="DF2617">
        <v>0</v>
      </c>
    </row>
    <row r="2618" spans="1:110" x14ac:dyDescent="0.25">
      <c r="A2618" s="18" t="str">
        <f t="shared" si="40"/>
        <v>program_CPP_200 kW and above_All_CAISO_1-in-10_MONTHLY SYSTEM PEAK DAY_2030_10</v>
      </c>
      <c r="B2618" t="s">
        <v>51</v>
      </c>
      <c r="C2618" t="s">
        <v>121</v>
      </c>
      <c r="D2618" t="s">
        <v>122</v>
      </c>
      <c r="E2618" t="s">
        <v>7</v>
      </c>
      <c r="F2618" t="s">
        <v>110</v>
      </c>
      <c r="G2618" t="s">
        <v>85</v>
      </c>
      <c r="H2618" t="s">
        <v>20</v>
      </c>
      <c r="I2618">
        <v>2030</v>
      </c>
      <c r="J2618">
        <v>10</v>
      </c>
      <c r="K2618">
        <v>1606</v>
      </c>
      <c r="L2618">
        <v>219546.1</v>
      </c>
      <c r="M2618">
        <v>211200.5</v>
      </c>
      <c r="N2618">
        <v>208114.6</v>
      </c>
      <c r="O2618">
        <v>207222.3</v>
      </c>
      <c r="P2618">
        <v>213258</v>
      </c>
      <c r="Q2618">
        <v>230708</v>
      </c>
      <c r="R2618">
        <v>256123.2</v>
      </c>
      <c r="S2618">
        <v>272487.90000000002</v>
      </c>
      <c r="T2618">
        <v>282554.8</v>
      </c>
      <c r="U2618">
        <v>295303.7</v>
      </c>
      <c r="V2618">
        <v>311789</v>
      </c>
      <c r="W2618">
        <v>322869.40000000002</v>
      </c>
      <c r="X2618">
        <v>327656.90000000002</v>
      </c>
      <c r="Y2618">
        <v>332193.8</v>
      </c>
      <c r="Z2618">
        <v>332142.09999999998</v>
      </c>
      <c r="AA2618">
        <v>323769.2</v>
      </c>
      <c r="AB2618">
        <v>310049</v>
      </c>
      <c r="AC2618">
        <v>302994.8</v>
      </c>
      <c r="AD2618">
        <v>285869.2</v>
      </c>
      <c r="AE2618">
        <v>275948.5</v>
      </c>
      <c r="AF2618">
        <v>265984.5</v>
      </c>
      <c r="AG2618">
        <v>259642.2</v>
      </c>
      <c r="AH2618">
        <v>248874.5</v>
      </c>
      <c r="AI2618">
        <v>235227</v>
      </c>
      <c r="AJ2618">
        <v>72.700209999999998</v>
      </c>
      <c r="AK2618">
        <v>71.457980000000006</v>
      </c>
      <c r="AL2618">
        <v>70.783550000000005</v>
      </c>
      <c r="AM2618">
        <v>69.893010000000004</v>
      </c>
      <c r="AN2618">
        <v>69.363349999999997</v>
      </c>
      <c r="AO2618">
        <v>68.904300000000006</v>
      </c>
      <c r="AP2618">
        <v>68.993639999999999</v>
      </c>
      <c r="AQ2618">
        <v>69.159610000000001</v>
      </c>
      <c r="AR2618">
        <v>74.923019999999994</v>
      </c>
      <c r="AS2618">
        <v>80.798379999999995</v>
      </c>
      <c r="AT2618">
        <v>84.862290000000002</v>
      </c>
      <c r="AU2618">
        <v>87.78107</v>
      </c>
      <c r="AV2618">
        <v>88.44068</v>
      </c>
      <c r="AW2618">
        <v>90.094279999999998</v>
      </c>
      <c r="AX2618">
        <v>88.865459999999999</v>
      </c>
      <c r="AY2618">
        <v>86.732349999999997</v>
      </c>
      <c r="AZ2618">
        <v>85.063209999999998</v>
      </c>
      <c r="BA2618">
        <v>84.481989999999996</v>
      </c>
      <c r="BB2618">
        <v>81.591800000000006</v>
      </c>
      <c r="BC2618">
        <v>77.836510000000004</v>
      </c>
      <c r="BD2618">
        <v>75.59075</v>
      </c>
      <c r="BE2618">
        <v>74.426199999999994</v>
      </c>
      <c r="BF2618">
        <v>73.008120000000005</v>
      </c>
      <c r="BG2618">
        <v>72.353809999999996</v>
      </c>
      <c r="BH2618">
        <v>1281.663</v>
      </c>
      <c r="BI2618">
        <v>2386.3229999999999</v>
      </c>
      <c r="BJ2618">
        <v>3696.527</v>
      </c>
      <c r="BK2618">
        <v>3902.14</v>
      </c>
      <c r="BL2618">
        <v>4260.7579999999998</v>
      </c>
      <c r="BM2618">
        <v>7545.3720000000003</v>
      </c>
      <c r="BN2618">
        <v>9507.1550000000007</v>
      </c>
      <c r="BO2618">
        <v>9830.4210000000003</v>
      </c>
      <c r="BP2618">
        <v>6439.0720000000001</v>
      </c>
      <c r="BQ2618">
        <v>5665.7929999999997</v>
      </c>
      <c r="BR2618">
        <v>4317.4170000000004</v>
      </c>
      <c r="BS2618">
        <v>5085.5609999999997</v>
      </c>
      <c r="BT2618">
        <v>3085.1129999999998</v>
      </c>
      <c r="BU2618">
        <v>5581.6790000000001</v>
      </c>
      <c r="BV2618">
        <v>10537.63</v>
      </c>
      <c r="BW2618">
        <v>7117.3360000000002</v>
      </c>
      <c r="BX2618">
        <v>7059.1890000000003</v>
      </c>
      <c r="BY2618">
        <v>6335.9920000000002</v>
      </c>
      <c r="BZ2618">
        <v>1582.6089999999999</v>
      </c>
      <c r="CA2618">
        <v>17.472619999999999</v>
      </c>
      <c r="CB2618">
        <v>-765.13959999999997</v>
      </c>
      <c r="CC2618">
        <v>-3185.299</v>
      </c>
      <c r="CD2618">
        <v>-2508.0880000000002</v>
      </c>
      <c r="CE2618">
        <v>-3022.183</v>
      </c>
      <c r="CF2618" s="23">
        <v>6092391</v>
      </c>
      <c r="CG2618" s="23">
        <v>9267764</v>
      </c>
      <c r="CH2618" s="23">
        <v>8092852</v>
      </c>
      <c r="CI2618" s="23">
        <v>6196812</v>
      </c>
      <c r="CJ2618" s="23">
        <v>5249824</v>
      </c>
      <c r="CK2618" s="23">
        <v>2509420</v>
      </c>
      <c r="CL2618" s="23">
        <v>3313760</v>
      </c>
      <c r="CM2618" s="23">
        <v>3365121</v>
      </c>
      <c r="CN2618" s="23">
        <v>2519543</v>
      </c>
      <c r="CO2618" s="23">
        <v>11500000</v>
      </c>
      <c r="CP2618" s="23">
        <v>1764016</v>
      </c>
      <c r="CQ2618" s="23">
        <v>15800000</v>
      </c>
      <c r="CR2618" s="23">
        <v>16100000</v>
      </c>
      <c r="CS2618" s="23">
        <v>17500000</v>
      </c>
      <c r="CT2618" s="23">
        <v>18100000</v>
      </c>
      <c r="CU2618" s="23">
        <v>17200000</v>
      </c>
      <c r="CV2618" s="23">
        <v>16900000</v>
      </c>
      <c r="CW2618" s="23">
        <v>16500000</v>
      </c>
      <c r="CX2618" s="23">
        <v>18700000</v>
      </c>
      <c r="CY2618" s="23">
        <v>14400000</v>
      </c>
      <c r="CZ2618" s="23">
        <v>13800000</v>
      </c>
      <c r="DA2618" s="23">
        <v>3763235</v>
      </c>
      <c r="DB2618" s="23">
        <v>3919058</v>
      </c>
      <c r="DC2618" s="23">
        <v>4244043</v>
      </c>
      <c r="DD2618">
        <v>0</v>
      </c>
      <c r="DE2618">
        <v>0</v>
      </c>
      <c r="DF2618">
        <v>0</v>
      </c>
    </row>
    <row r="2619" spans="1:110" x14ac:dyDescent="0.25">
      <c r="A2619" s="18" t="str">
        <f t="shared" si="40"/>
        <v>program_CPP_200 kW and above_All_CAISO_1-in-10_MONTHLY SYSTEM PEAK DAY_2019_11</v>
      </c>
      <c r="B2619" t="s">
        <v>51</v>
      </c>
      <c r="C2619" t="s">
        <v>121</v>
      </c>
      <c r="D2619" t="s">
        <v>122</v>
      </c>
      <c r="E2619" t="s">
        <v>7</v>
      </c>
      <c r="F2619" t="s">
        <v>110</v>
      </c>
      <c r="G2619" t="s">
        <v>85</v>
      </c>
      <c r="H2619" t="s">
        <v>20</v>
      </c>
      <c r="I2619">
        <v>2019</v>
      </c>
      <c r="J2619">
        <v>11</v>
      </c>
      <c r="K2619">
        <v>1263</v>
      </c>
      <c r="L2619">
        <v>168086.8</v>
      </c>
      <c r="M2619">
        <v>163210.70000000001</v>
      </c>
      <c r="N2619">
        <v>160693.6</v>
      </c>
      <c r="O2619">
        <v>160337.20000000001</v>
      </c>
      <c r="P2619">
        <v>165863.6</v>
      </c>
      <c r="Q2619">
        <v>180537.2</v>
      </c>
      <c r="R2619">
        <v>201199.9</v>
      </c>
      <c r="S2619">
        <v>214810.6</v>
      </c>
      <c r="T2619">
        <v>222865.1</v>
      </c>
      <c r="U2619">
        <v>233299.3</v>
      </c>
      <c r="V2619">
        <v>246433</v>
      </c>
      <c r="W2619">
        <v>256098.7</v>
      </c>
      <c r="X2619">
        <v>260077.5</v>
      </c>
      <c r="Y2619">
        <v>262307.8</v>
      </c>
      <c r="Z2619">
        <v>262221.8</v>
      </c>
      <c r="AA2619">
        <v>256506</v>
      </c>
      <c r="AB2619">
        <v>246098.6</v>
      </c>
      <c r="AC2619">
        <v>242759.2</v>
      </c>
      <c r="AD2619">
        <v>227405.7</v>
      </c>
      <c r="AE2619">
        <v>213288.6</v>
      </c>
      <c r="AF2619">
        <v>201759.3</v>
      </c>
      <c r="AG2619">
        <v>196480.8</v>
      </c>
      <c r="AH2619">
        <v>186939.4</v>
      </c>
      <c r="AI2619">
        <v>177218.4</v>
      </c>
      <c r="AJ2619">
        <v>66.633830000000003</v>
      </c>
      <c r="AK2619">
        <v>65.817089999999993</v>
      </c>
      <c r="AL2619">
        <v>64.893360000000001</v>
      </c>
      <c r="AM2619">
        <v>64.234470000000002</v>
      </c>
      <c r="AN2619">
        <v>63.661720000000003</v>
      </c>
      <c r="AO2619">
        <v>63.211860000000001</v>
      </c>
      <c r="AP2619">
        <v>63.360869999999998</v>
      </c>
      <c r="AQ2619">
        <v>63.981990000000003</v>
      </c>
      <c r="AR2619">
        <v>70.319559999999996</v>
      </c>
      <c r="AS2619">
        <v>78.679730000000006</v>
      </c>
      <c r="AT2619">
        <v>84.953389999999999</v>
      </c>
      <c r="AU2619">
        <v>89.767650000000003</v>
      </c>
      <c r="AV2619">
        <v>90.198089999999993</v>
      </c>
      <c r="AW2619">
        <v>90.269419999999997</v>
      </c>
      <c r="AX2619">
        <v>90.282139999999998</v>
      </c>
      <c r="AY2619">
        <v>88.064260000000004</v>
      </c>
      <c r="AZ2619">
        <v>86.669139999999999</v>
      </c>
      <c r="BA2619">
        <v>83.197040000000001</v>
      </c>
      <c r="BB2619">
        <v>77.558269999999993</v>
      </c>
      <c r="BC2619">
        <v>73.099930000000001</v>
      </c>
      <c r="BD2619">
        <v>70.357699999999994</v>
      </c>
      <c r="BE2619">
        <v>66.697389999999999</v>
      </c>
      <c r="BF2619">
        <v>65.038839999999993</v>
      </c>
      <c r="BG2619">
        <v>63.568860000000001</v>
      </c>
      <c r="BH2619">
        <v>924.71690000000001</v>
      </c>
      <c r="BI2619">
        <v>1457.3979999999999</v>
      </c>
      <c r="BJ2619">
        <v>2433.0239999999999</v>
      </c>
      <c r="BK2619">
        <v>2426.2489999999998</v>
      </c>
      <c r="BL2619">
        <v>3460.6529999999998</v>
      </c>
      <c r="BM2619">
        <v>6522.5870000000004</v>
      </c>
      <c r="BN2619">
        <v>7812.9309999999996</v>
      </c>
      <c r="BO2619">
        <v>8146.915</v>
      </c>
      <c r="BP2619">
        <v>5297.7790000000005</v>
      </c>
      <c r="BQ2619">
        <v>4114.768</v>
      </c>
      <c r="BR2619">
        <v>3463.7570000000001</v>
      </c>
      <c r="BS2619">
        <v>4119.8230000000003</v>
      </c>
      <c r="BT2619">
        <v>2337.8519999999999</v>
      </c>
      <c r="BU2619">
        <v>4412.8680000000004</v>
      </c>
      <c r="BV2619">
        <v>8363.5720000000001</v>
      </c>
      <c r="BW2619">
        <v>5584.4250000000002</v>
      </c>
      <c r="BX2619">
        <v>5485.6819999999998</v>
      </c>
      <c r="BY2619">
        <v>5042.8819999999996</v>
      </c>
      <c r="BZ2619">
        <v>1087.702</v>
      </c>
      <c r="CA2619">
        <v>-76.285269999999997</v>
      </c>
      <c r="CB2619">
        <v>-320.14940000000001</v>
      </c>
      <c r="CC2619">
        <v>-2834.52</v>
      </c>
      <c r="CD2619">
        <v>-663.40800000000002</v>
      </c>
      <c r="CE2619">
        <v>-1903.2139999999999</v>
      </c>
      <c r="CF2619" s="23">
        <v>3616387</v>
      </c>
      <c r="CG2619" s="23">
        <v>5754646</v>
      </c>
      <c r="CH2619" s="23">
        <v>4981919</v>
      </c>
      <c r="CI2619" s="23">
        <v>3913547</v>
      </c>
      <c r="CJ2619" s="23">
        <v>3210802</v>
      </c>
      <c r="CK2619" s="23">
        <v>1551388</v>
      </c>
      <c r="CL2619" s="23">
        <v>2071185</v>
      </c>
      <c r="CM2619" s="23">
        <v>2132219</v>
      </c>
      <c r="CN2619" s="23">
        <v>1525021</v>
      </c>
      <c r="CO2619" s="23">
        <v>7312805</v>
      </c>
      <c r="CP2619" s="23">
        <v>1112168</v>
      </c>
      <c r="CQ2619" s="23">
        <v>10200000</v>
      </c>
      <c r="CR2619" s="23">
        <v>10300000</v>
      </c>
      <c r="CS2619" s="23">
        <v>11000000</v>
      </c>
      <c r="CT2619" s="23">
        <v>11300000</v>
      </c>
      <c r="CU2619" s="23">
        <v>10900000</v>
      </c>
      <c r="CV2619" s="23">
        <v>10600000</v>
      </c>
      <c r="CW2619" s="23">
        <v>10500000</v>
      </c>
      <c r="CX2619" s="23">
        <v>12700000</v>
      </c>
      <c r="CY2619" s="23">
        <v>9697828</v>
      </c>
      <c r="CZ2619" s="23">
        <v>9057753</v>
      </c>
      <c r="DA2619" s="23">
        <v>2453314</v>
      </c>
      <c r="DB2619" s="23">
        <v>2582827</v>
      </c>
      <c r="DC2619" s="23">
        <v>2742808</v>
      </c>
      <c r="DD2619">
        <v>0</v>
      </c>
      <c r="DE2619">
        <v>0</v>
      </c>
      <c r="DF2619">
        <v>0</v>
      </c>
    </row>
    <row r="2620" spans="1:110" x14ac:dyDescent="0.25">
      <c r="A2620" s="18" t="str">
        <f t="shared" si="40"/>
        <v>program_CPP_200 kW and above_All_CAISO_1-in-10_MONTHLY SYSTEM PEAK DAY_2020_11</v>
      </c>
      <c r="B2620" t="s">
        <v>51</v>
      </c>
      <c r="C2620" t="s">
        <v>121</v>
      </c>
      <c r="D2620" t="s">
        <v>122</v>
      </c>
      <c r="E2620" t="s">
        <v>7</v>
      </c>
      <c r="F2620" t="s">
        <v>110</v>
      </c>
      <c r="G2620" t="s">
        <v>85</v>
      </c>
      <c r="H2620" t="s">
        <v>20</v>
      </c>
      <c r="I2620">
        <v>2020</v>
      </c>
      <c r="J2620">
        <v>11</v>
      </c>
      <c r="K2620">
        <v>1289</v>
      </c>
      <c r="L2620">
        <v>171547</v>
      </c>
      <c r="M2620">
        <v>166570.6</v>
      </c>
      <c r="N2620">
        <v>164001.70000000001</v>
      </c>
      <c r="O2620">
        <v>163637.9</v>
      </c>
      <c r="P2620">
        <v>169278.1</v>
      </c>
      <c r="Q2620">
        <v>184253.7</v>
      </c>
      <c r="R2620">
        <v>205341.8</v>
      </c>
      <c r="S2620">
        <v>219232.6</v>
      </c>
      <c r="T2620">
        <v>227452.9</v>
      </c>
      <c r="U2620">
        <v>238101.9</v>
      </c>
      <c r="V2620">
        <v>251506.1</v>
      </c>
      <c r="W2620">
        <v>261370.7</v>
      </c>
      <c r="X2620">
        <v>265431.40000000002</v>
      </c>
      <c r="Y2620">
        <v>267707.7</v>
      </c>
      <c r="Z2620">
        <v>267619.8</v>
      </c>
      <c r="AA2620">
        <v>261786.5</v>
      </c>
      <c r="AB2620">
        <v>251164.79999999999</v>
      </c>
      <c r="AC2620">
        <v>247756.6</v>
      </c>
      <c r="AD2620">
        <v>232087</v>
      </c>
      <c r="AE2620">
        <v>217679.4</v>
      </c>
      <c r="AF2620">
        <v>205912.7</v>
      </c>
      <c r="AG2620">
        <v>200525.5</v>
      </c>
      <c r="AH2620">
        <v>190787.7</v>
      </c>
      <c r="AI2620">
        <v>180866.6</v>
      </c>
      <c r="AJ2620">
        <v>66.633830000000003</v>
      </c>
      <c r="AK2620">
        <v>65.817089999999993</v>
      </c>
      <c r="AL2620">
        <v>64.893360000000001</v>
      </c>
      <c r="AM2620">
        <v>64.234470000000002</v>
      </c>
      <c r="AN2620">
        <v>63.661720000000003</v>
      </c>
      <c r="AO2620">
        <v>63.211860000000001</v>
      </c>
      <c r="AP2620">
        <v>63.360869999999998</v>
      </c>
      <c r="AQ2620">
        <v>63.981990000000003</v>
      </c>
      <c r="AR2620">
        <v>70.319559999999996</v>
      </c>
      <c r="AS2620">
        <v>78.679730000000006</v>
      </c>
      <c r="AT2620">
        <v>84.953389999999999</v>
      </c>
      <c r="AU2620">
        <v>89.767650000000003</v>
      </c>
      <c r="AV2620">
        <v>90.198089999999993</v>
      </c>
      <c r="AW2620">
        <v>90.269419999999997</v>
      </c>
      <c r="AX2620">
        <v>90.282139999999998</v>
      </c>
      <c r="AY2620">
        <v>88.064260000000004</v>
      </c>
      <c r="AZ2620">
        <v>86.669139999999999</v>
      </c>
      <c r="BA2620">
        <v>83.197040000000001</v>
      </c>
      <c r="BB2620">
        <v>77.558269999999993</v>
      </c>
      <c r="BC2620">
        <v>73.099930000000001</v>
      </c>
      <c r="BD2620">
        <v>70.357699999999994</v>
      </c>
      <c r="BE2620">
        <v>66.697389999999999</v>
      </c>
      <c r="BF2620">
        <v>65.038839999999993</v>
      </c>
      <c r="BG2620">
        <v>63.568860000000001</v>
      </c>
      <c r="BH2620">
        <v>943.75300000000004</v>
      </c>
      <c r="BI2620">
        <v>1487.4</v>
      </c>
      <c r="BJ2620">
        <v>2483.11</v>
      </c>
      <c r="BK2620">
        <v>2476.1959999999999</v>
      </c>
      <c r="BL2620">
        <v>3531.8939999999998</v>
      </c>
      <c r="BM2620">
        <v>6656.8609999999999</v>
      </c>
      <c r="BN2620">
        <v>7973.7669999999998</v>
      </c>
      <c r="BO2620">
        <v>8314.6260000000002</v>
      </c>
      <c r="BP2620">
        <v>5406.8389999999999</v>
      </c>
      <c r="BQ2620">
        <v>4199.4740000000002</v>
      </c>
      <c r="BR2620">
        <v>3535.0610000000001</v>
      </c>
      <c r="BS2620">
        <v>4204.6329999999998</v>
      </c>
      <c r="BT2620">
        <v>2385.9780000000001</v>
      </c>
      <c r="BU2620">
        <v>4503.7110000000002</v>
      </c>
      <c r="BV2620">
        <v>8535.7440000000006</v>
      </c>
      <c r="BW2620">
        <v>5699.3860000000004</v>
      </c>
      <c r="BX2620">
        <v>5598.61</v>
      </c>
      <c r="BY2620">
        <v>5146.6940000000004</v>
      </c>
      <c r="BZ2620">
        <v>1110.0930000000001</v>
      </c>
      <c r="CA2620">
        <v>-77.855670000000003</v>
      </c>
      <c r="CB2620">
        <v>-326.74</v>
      </c>
      <c r="CC2620">
        <v>-2892.8710000000001</v>
      </c>
      <c r="CD2620">
        <v>-677.06479999999999</v>
      </c>
      <c r="CE2620">
        <v>-1942.393</v>
      </c>
      <c r="CF2620" s="23">
        <v>3766813</v>
      </c>
      <c r="CG2620" s="23">
        <v>5994014</v>
      </c>
      <c r="CH2620" s="23">
        <v>5189144</v>
      </c>
      <c r="CI2620" s="23">
        <v>4076333</v>
      </c>
      <c r="CJ2620" s="23">
        <v>3344357</v>
      </c>
      <c r="CK2620" s="23">
        <v>1615919</v>
      </c>
      <c r="CL2620" s="23">
        <v>2157337</v>
      </c>
      <c r="CM2620" s="23">
        <v>2220910</v>
      </c>
      <c r="CN2620" s="23">
        <v>1588455</v>
      </c>
      <c r="CO2620" s="23">
        <v>7616986</v>
      </c>
      <c r="CP2620" s="23">
        <v>1158429</v>
      </c>
      <c r="CQ2620" s="23">
        <v>10600000</v>
      </c>
      <c r="CR2620" s="23">
        <v>10700000</v>
      </c>
      <c r="CS2620" s="23">
        <v>11500000</v>
      </c>
      <c r="CT2620" s="23">
        <v>11800000</v>
      </c>
      <c r="CU2620" s="23">
        <v>11400000</v>
      </c>
      <c r="CV2620" s="23">
        <v>11100000</v>
      </c>
      <c r="CW2620" s="23">
        <v>10900000</v>
      </c>
      <c r="CX2620" s="23">
        <v>13200000</v>
      </c>
      <c r="CY2620" s="23">
        <v>10100000</v>
      </c>
      <c r="CZ2620" s="23">
        <v>9434516</v>
      </c>
      <c r="DA2620" s="23">
        <v>2555361</v>
      </c>
      <c r="DB2620" s="23">
        <v>2690261</v>
      </c>
      <c r="DC2620" s="23">
        <v>2856897</v>
      </c>
      <c r="DD2620">
        <v>0</v>
      </c>
      <c r="DE2620">
        <v>0</v>
      </c>
      <c r="DF2620">
        <v>0</v>
      </c>
    </row>
    <row r="2621" spans="1:110" x14ac:dyDescent="0.25">
      <c r="A2621" s="18" t="str">
        <f t="shared" si="40"/>
        <v>program_CPP_200 kW and above_All_CAISO_1-in-10_MONTHLY SYSTEM PEAK DAY_2021_11</v>
      </c>
      <c r="B2621" t="s">
        <v>51</v>
      </c>
      <c r="C2621" t="s">
        <v>121</v>
      </c>
      <c r="D2621" t="s">
        <v>122</v>
      </c>
      <c r="E2621" t="s">
        <v>7</v>
      </c>
      <c r="F2621" t="s">
        <v>110</v>
      </c>
      <c r="G2621" t="s">
        <v>85</v>
      </c>
      <c r="H2621" t="s">
        <v>20</v>
      </c>
      <c r="I2621">
        <v>2021</v>
      </c>
      <c r="J2621">
        <v>11</v>
      </c>
      <c r="K2621">
        <v>1307</v>
      </c>
      <c r="L2621">
        <v>173942.5</v>
      </c>
      <c r="M2621">
        <v>168896.6</v>
      </c>
      <c r="N2621">
        <v>166291.79999999999</v>
      </c>
      <c r="O2621">
        <v>165923</v>
      </c>
      <c r="P2621">
        <v>171642</v>
      </c>
      <c r="Q2621">
        <v>186826.7</v>
      </c>
      <c r="R2621">
        <v>208209.3</v>
      </c>
      <c r="S2621">
        <v>222294.1</v>
      </c>
      <c r="T2621">
        <v>230629.2</v>
      </c>
      <c r="U2621">
        <v>241426.9</v>
      </c>
      <c r="V2621">
        <v>255018.2</v>
      </c>
      <c r="W2621">
        <v>265020.59999999998</v>
      </c>
      <c r="X2621">
        <v>269138</v>
      </c>
      <c r="Y2621">
        <v>271446</v>
      </c>
      <c r="Z2621">
        <v>271356.90000000002</v>
      </c>
      <c r="AA2621">
        <v>265442.09999999998</v>
      </c>
      <c r="AB2621">
        <v>254672.1</v>
      </c>
      <c r="AC2621">
        <v>251216.4</v>
      </c>
      <c r="AD2621">
        <v>235328</v>
      </c>
      <c r="AE2621">
        <v>220719.1</v>
      </c>
      <c r="AF2621">
        <v>208788.1</v>
      </c>
      <c r="AG2621">
        <v>203325.7</v>
      </c>
      <c r="AH2621">
        <v>193452</v>
      </c>
      <c r="AI2621">
        <v>183392.3</v>
      </c>
      <c r="AJ2621">
        <v>66.633830000000003</v>
      </c>
      <c r="AK2621">
        <v>65.817089999999993</v>
      </c>
      <c r="AL2621">
        <v>64.893360000000001</v>
      </c>
      <c r="AM2621">
        <v>64.234470000000002</v>
      </c>
      <c r="AN2621">
        <v>63.661720000000003</v>
      </c>
      <c r="AO2621">
        <v>63.211860000000001</v>
      </c>
      <c r="AP2621">
        <v>63.360869999999998</v>
      </c>
      <c r="AQ2621">
        <v>63.981990000000003</v>
      </c>
      <c r="AR2621">
        <v>70.319559999999996</v>
      </c>
      <c r="AS2621">
        <v>78.679730000000006</v>
      </c>
      <c r="AT2621">
        <v>84.953389999999999</v>
      </c>
      <c r="AU2621">
        <v>89.767650000000003</v>
      </c>
      <c r="AV2621">
        <v>90.198089999999993</v>
      </c>
      <c r="AW2621">
        <v>90.269419999999997</v>
      </c>
      <c r="AX2621">
        <v>90.282139999999998</v>
      </c>
      <c r="AY2621">
        <v>88.064260000000004</v>
      </c>
      <c r="AZ2621">
        <v>86.669139999999999</v>
      </c>
      <c r="BA2621">
        <v>83.197040000000001</v>
      </c>
      <c r="BB2621">
        <v>77.558269999999993</v>
      </c>
      <c r="BC2621">
        <v>73.099930000000001</v>
      </c>
      <c r="BD2621">
        <v>70.357699999999994</v>
      </c>
      <c r="BE2621">
        <v>66.697389999999999</v>
      </c>
      <c r="BF2621">
        <v>65.038839999999993</v>
      </c>
      <c r="BG2621">
        <v>63.568860000000001</v>
      </c>
      <c r="BH2621">
        <v>956.93179999999995</v>
      </c>
      <c r="BI2621">
        <v>1508.17</v>
      </c>
      <c r="BJ2621">
        <v>2517.7849999999999</v>
      </c>
      <c r="BK2621">
        <v>2510.7739999999999</v>
      </c>
      <c r="BL2621">
        <v>3581.2139999999999</v>
      </c>
      <c r="BM2621">
        <v>6749.8190000000004</v>
      </c>
      <c r="BN2621">
        <v>8085.1149999999998</v>
      </c>
      <c r="BO2621">
        <v>8430.7340000000004</v>
      </c>
      <c r="BP2621">
        <v>5482.3419999999996</v>
      </c>
      <c r="BQ2621">
        <v>4258.1170000000002</v>
      </c>
      <c r="BR2621">
        <v>3584.4259999999999</v>
      </c>
      <c r="BS2621">
        <v>4263.348</v>
      </c>
      <c r="BT2621">
        <v>2419.297</v>
      </c>
      <c r="BU2621">
        <v>4566.6019999999999</v>
      </c>
      <c r="BV2621">
        <v>8654.94</v>
      </c>
      <c r="BW2621">
        <v>5778.9740000000002</v>
      </c>
      <c r="BX2621">
        <v>5676.7910000000002</v>
      </c>
      <c r="BY2621">
        <v>5218.5640000000003</v>
      </c>
      <c r="BZ2621">
        <v>1125.595</v>
      </c>
      <c r="CA2621">
        <v>-78.942880000000002</v>
      </c>
      <c r="CB2621">
        <v>-331.30270000000002</v>
      </c>
      <c r="CC2621">
        <v>-2933.268</v>
      </c>
      <c r="CD2621">
        <v>-686.51949999999999</v>
      </c>
      <c r="CE2621">
        <v>-1969.5170000000001</v>
      </c>
      <c r="CF2621" s="23">
        <v>3872749</v>
      </c>
      <c r="CG2621" s="23">
        <v>6162587</v>
      </c>
      <c r="CH2621" s="23">
        <v>5335082</v>
      </c>
      <c r="CI2621" s="23">
        <v>4190974</v>
      </c>
      <c r="CJ2621" s="23">
        <v>3438413</v>
      </c>
      <c r="CK2621" s="23">
        <v>1661365</v>
      </c>
      <c r="CL2621" s="23">
        <v>2218010</v>
      </c>
      <c r="CM2621" s="23">
        <v>2283370</v>
      </c>
      <c r="CN2621" s="23">
        <v>1633129</v>
      </c>
      <c r="CO2621" s="23">
        <v>7831203</v>
      </c>
      <c r="CP2621" s="23">
        <v>1191009</v>
      </c>
      <c r="CQ2621" s="23">
        <v>10900000</v>
      </c>
      <c r="CR2621" s="23">
        <v>11000000</v>
      </c>
      <c r="CS2621" s="23">
        <v>11800000</v>
      </c>
      <c r="CT2621" s="23">
        <v>12100000</v>
      </c>
      <c r="CU2621" s="23">
        <v>11700000</v>
      </c>
      <c r="CV2621" s="23">
        <v>11400000</v>
      </c>
      <c r="CW2621" s="23">
        <v>11200000</v>
      </c>
      <c r="CX2621" s="23">
        <v>13600000</v>
      </c>
      <c r="CY2621" s="23">
        <v>10400000</v>
      </c>
      <c r="CZ2621" s="23">
        <v>9699849</v>
      </c>
      <c r="DA2621" s="23">
        <v>2627227</v>
      </c>
      <c r="DB2621" s="23">
        <v>2765921</v>
      </c>
      <c r="DC2621" s="23">
        <v>2937243</v>
      </c>
      <c r="DD2621">
        <v>0</v>
      </c>
      <c r="DE2621">
        <v>0</v>
      </c>
      <c r="DF2621">
        <v>0</v>
      </c>
    </row>
    <row r="2622" spans="1:110" x14ac:dyDescent="0.25">
      <c r="A2622" s="18" t="str">
        <f t="shared" si="40"/>
        <v>program_CPP_200 kW and above_All_CAISO_1-in-10_MONTHLY SYSTEM PEAK DAY_2022_11</v>
      </c>
      <c r="B2622" t="s">
        <v>51</v>
      </c>
      <c r="C2622" t="s">
        <v>121</v>
      </c>
      <c r="D2622" t="s">
        <v>122</v>
      </c>
      <c r="E2622" t="s">
        <v>7</v>
      </c>
      <c r="F2622" t="s">
        <v>110</v>
      </c>
      <c r="G2622" t="s">
        <v>85</v>
      </c>
      <c r="H2622" t="s">
        <v>20</v>
      </c>
      <c r="I2622">
        <v>2022</v>
      </c>
      <c r="J2622">
        <v>11</v>
      </c>
      <c r="K2622">
        <v>1343</v>
      </c>
      <c r="L2622">
        <v>178733.6</v>
      </c>
      <c r="M2622">
        <v>173548.7</v>
      </c>
      <c r="N2622">
        <v>170872.2</v>
      </c>
      <c r="O2622">
        <v>170493.1</v>
      </c>
      <c r="P2622">
        <v>176369.7</v>
      </c>
      <c r="Q2622">
        <v>191972.6</v>
      </c>
      <c r="R2622">
        <v>213944.2</v>
      </c>
      <c r="S2622">
        <v>228416.9</v>
      </c>
      <c r="T2622">
        <v>236981.6</v>
      </c>
      <c r="U2622">
        <v>248076.7</v>
      </c>
      <c r="V2622">
        <v>262042.4</v>
      </c>
      <c r="W2622">
        <v>272320.3</v>
      </c>
      <c r="X2622">
        <v>276551.09999999998</v>
      </c>
      <c r="Y2622">
        <v>278922.8</v>
      </c>
      <c r="Z2622">
        <v>278831.2</v>
      </c>
      <c r="AA2622">
        <v>272753.40000000002</v>
      </c>
      <c r="AB2622">
        <v>261686.8</v>
      </c>
      <c r="AC2622">
        <v>258135.9</v>
      </c>
      <c r="AD2622">
        <v>241809.8</v>
      </c>
      <c r="AE2622">
        <v>226798.6</v>
      </c>
      <c r="AF2622">
        <v>214538.9</v>
      </c>
      <c r="AG2622">
        <v>208926.1</v>
      </c>
      <c r="AH2622">
        <v>198780.4</v>
      </c>
      <c r="AI2622">
        <v>188443.6</v>
      </c>
      <c r="AJ2622">
        <v>66.633830000000003</v>
      </c>
      <c r="AK2622">
        <v>65.817089999999993</v>
      </c>
      <c r="AL2622">
        <v>64.893360000000001</v>
      </c>
      <c r="AM2622">
        <v>64.234470000000002</v>
      </c>
      <c r="AN2622">
        <v>63.661720000000003</v>
      </c>
      <c r="AO2622">
        <v>63.211860000000001</v>
      </c>
      <c r="AP2622">
        <v>63.360869999999998</v>
      </c>
      <c r="AQ2622">
        <v>63.981990000000003</v>
      </c>
      <c r="AR2622">
        <v>70.319559999999996</v>
      </c>
      <c r="AS2622">
        <v>78.679730000000006</v>
      </c>
      <c r="AT2622">
        <v>84.953389999999999</v>
      </c>
      <c r="AU2622">
        <v>89.767650000000003</v>
      </c>
      <c r="AV2622">
        <v>90.198089999999993</v>
      </c>
      <c r="AW2622">
        <v>90.269419999999997</v>
      </c>
      <c r="AX2622">
        <v>90.282139999999998</v>
      </c>
      <c r="AY2622">
        <v>88.064260000000004</v>
      </c>
      <c r="AZ2622">
        <v>86.669139999999999</v>
      </c>
      <c r="BA2622">
        <v>83.197040000000001</v>
      </c>
      <c r="BB2622">
        <v>77.558269999999993</v>
      </c>
      <c r="BC2622">
        <v>73.099930000000001</v>
      </c>
      <c r="BD2622">
        <v>70.357699999999994</v>
      </c>
      <c r="BE2622">
        <v>66.697389999999999</v>
      </c>
      <c r="BF2622">
        <v>65.038839999999993</v>
      </c>
      <c r="BG2622">
        <v>63.568860000000001</v>
      </c>
      <c r="BH2622">
        <v>983.28959999999995</v>
      </c>
      <c r="BI2622">
        <v>1549.711</v>
      </c>
      <c r="BJ2622">
        <v>2587.1350000000002</v>
      </c>
      <c r="BK2622">
        <v>2579.931</v>
      </c>
      <c r="BL2622">
        <v>3679.855</v>
      </c>
      <c r="BM2622">
        <v>6935.7359999999999</v>
      </c>
      <c r="BN2622">
        <v>8307.8119999999999</v>
      </c>
      <c r="BO2622">
        <v>8662.9500000000007</v>
      </c>
      <c r="BP2622">
        <v>5633.3469999999998</v>
      </c>
      <c r="BQ2622">
        <v>4375.4030000000002</v>
      </c>
      <c r="BR2622">
        <v>3683.1559999999999</v>
      </c>
      <c r="BS2622">
        <v>4380.777</v>
      </c>
      <c r="BT2622">
        <v>2485.9340000000002</v>
      </c>
      <c r="BU2622">
        <v>4692.3850000000002</v>
      </c>
      <c r="BV2622">
        <v>8893.3320000000003</v>
      </c>
      <c r="BW2622">
        <v>5938.15</v>
      </c>
      <c r="BX2622">
        <v>5833.152</v>
      </c>
      <c r="BY2622">
        <v>5362.3050000000003</v>
      </c>
      <c r="BZ2622">
        <v>1156.598</v>
      </c>
      <c r="CA2622">
        <v>-81.117279999999994</v>
      </c>
      <c r="CB2622">
        <v>-340.42809999999997</v>
      </c>
      <c r="CC2622">
        <v>-3014.0619999999999</v>
      </c>
      <c r="CD2622">
        <v>-705.42899999999997</v>
      </c>
      <c r="CE2622">
        <v>-2023.7660000000001</v>
      </c>
      <c r="CF2622" s="23">
        <v>4089029</v>
      </c>
      <c r="CG2622" s="23">
        <v>6506747</v>
      </c>
      <c r="CH2622" s="23">
        <v>5633028</v>
      </c>
      <c r="CI2622" s="23">
        <v>4425026</v>
      </c>
      <c r="CJ2622" s="23">
        <v>3630436</v>
      </c>
      <c r="CK2622" s="23">
        <v>1754146</v>
      </c>
      <c r="CL2622" s="23">
        <v>2341878</v>
      </c>
      <c r="CM2622" s="23">
        <v>2410889</v>
      </c>
      <c r="CN2622" s="23">
        <v>1724333</v>
      </c>
      <c r="CO2622" s="23">
        <v>8268550</v>
      </c>
      <c r="CP2622" s="23">
        <v>1257522</v>
      </c>
      <c r="CQ2622" s="23">
        <v>11500000</v>
      </c>
      <c r="CR2622" s="23">
        <v>11600000</v>
      </c>
      <c r="CS2622" s="23">
        <v>12500000</v>
      </c>
      <c r="CT2622" s="23">
        <v>12800000</v>
      </c>
      <c r="CU2622" s="23">
        <v>12300000</v>
      </c>
      <c r="CV2622" s="23">
        <v>12000000</v>
      </c>
      <c r="CW2622" s="23">
        <v>11900000</v>
      </c>
      <c r="CX2622" s="23">
        <v>14400000</v>
      </c>
      <c r="CY2622" s="23">
        <v>11000000</v>
      </c>
      <c r="CZ2622" s="23">
        <v>10200000</v>
      </c>
      <c r="DA2622" s="23">
        <v>2773949</v>
      </c>
      <c r="DB2622" s="23">
        <v>2920388</v>
      </c>
      <c r="DC2622" s="23">
        <v>3101278</v>
      </c>
      <c r="DD2622">
        <v>0</v>
      </c>
      <c r="DE2622">
        <v>0</v>
      </c>
      <c r="DF2622">
        <v>0</v>
      </c>
    </row>
    <row r="2623" spans="1:110" x14ac:dyDescent="0.25">
      <c r="A2623" s="18" t="str">
        <f t="shared" si="40"/>
        <v>program_CPP_200 kW and above_All_CAISO_1-in-10_MONTHLY SYSTEM PEAK DAY_2023_11</v>
      </c>
      <c r="B2623" t="s">
        <v>51</v>
      </c>
      <c r="C2623" t="s">
        <v>121</v>
      </c>
      <c r="D2623" t="s">
        <v>122</v>
      </c>
      <c r="E2623" t="s">
        <v>7</v>
      </c>
      <c r="F2623" t="s">
        <v>110</v>
      </c>
      <c r="G2623" t="s">
        <v>85</v>
      </c>
      <c r="H2623" t="s">
        <v>20</v>
      </c>
      <c r="I2623">
        <v>2023</v>
      </c>
      <c r="J2623">
        <v>11</v>
      </c>
      <c r="K2623">
        <v>1387</v>
      </c>
      <c r="L2623">
        <v>184589.3</v>
      </c>
      <c r="M2623">
        <v>179234.6</v>
      </c>
      <c r="N2623">
        <v>176470.39999999999</v>
      </c>
      <c r="O2623">
        <v>176078.9</v>
      </c>
      <c r="P2623">
        <v>182148</v>
      </c>
      <c r="Q2623">
        <v>198262.1</v>
      </c>
      <c r="R2623">
        <v>220953.5</v>
      </c>
      <c r="S2623">
        <v>235900.4</v>
      </c>
      <c r="T2623">
        <v>244745.7</v>
      </c>
      <c r="U2623">
        <v>256204.3</v>
      </c>
      <c r="V2623">
        <v>270627.59999999998</v>
      </c>
      <c r="W2623">
        <v>281242.2</v>
      </c>
      <c r="X2623">
        <v>285611.59999999998</v>
      </c>
      <c r="Y2623">
        <v>288061</v>
      </c>
      <c r="Z2623">
        <v>287966.40000000002</v>
      </c>
      <c r="AA2623">
        <v>281689.5</v>
      </c>
      <c r="AB2623">
        <v>270260.3</v>
      </c>
      <c r="AC2623">
        <v>266593</v>
      </c>
      <c r="AD2623">
        <v>249732.1</v>
      </c>
      <c r="AE2623">
        <v>234229.1</v>
      </c>
      <c r="AF2623">
        <v>221567.8</v>
      </c>
      <c r="AG2623">
        <v>215771.1</v>
      </c>
      <c r="AH2623">
        <v>205292.9</v>
      </c>
      <c r="AI2623">
        <v>194617.5</v>
      </c>
      <c r="AJ2623">
        <v>66.633830000000003</v>
      </c>
      <c r="AK2623">
        <v>65.817089999999993</v>
      </c>
      <c r="AL2623">
        <v>64.893360000000001</v>
      </c>
      <c r="AM2623">
        <v>64.234470000000002</v>
      </c>
      <c r="AN2623">
        <v>63.661720000000003</v>
      </c>
      <c r="AO2623">
        <v>63.211860000000001</v>
      </c>
      <c r="AP2623">
        <v>63.360869999999998</v>
      </c>
      <c r="AQ2623">
        <v>63.981990000000003</v>
      </c>
      <c r="AR2623">
        <v>70.319559999999996</v>
      </c>
      <c r="AS2623">
        <v>78.679730000000006</v>
      </c>
      <c r="AT2623">
        <v>84.953389999999999</v>
      </c>
      <c r="AU2623">
        <v>89.767650000000003</v>
      </c>
      <c r="AV2623">
        <v>90.198089999999993</v>
      </c>
      <c r="AW2623">
        <v>90.269419999999997</v>
      </c>
      <c r="AX2623">
        <v>90.282139999999998</v>
      </c>
      <c r="AY2623">
        <v>88.064260000000004</v>
      </c>
      <c r="AZ2623">
        <v>86.669139999999999</v>
      </c>
      <c r="BA2623">
        <v>83.197040000000001</v>
      </c>
      <c r="BB2623">
        <v>77.558269999999993</v>
      </c>
      <c r="BC2623">
        <v>73.099930000000001</v>
      </c>
      <c r="BD2623">
        <v>70.357699999999994</v>
      </c>
      <c r="BE2623">
        <v>66.697389999999999</v>
      </c>
      <c r="BF2623">
        <v>65.038839999999993</v>
      </c>
      <c r="BG2623">
        <v>63.568860000000001</v>
      </c>
      <c r="BH2623">
        <v>1015.505</v>
      </c>
      <c r="BI2623">
        <v>1600.4839999999999</v>
      </c>
      <c r="BJ2623">
        <v>2671.8960000000002</v>
      </c>
      <c r="BK2623">
        <v>2664.4560000000001</v>
      </c>
      <c r="BL2623">
        <v>3800.4169999999999</v>
      </c>
      <c r="BM2623">
        <v>7162.9679999999998</v>
      </c>
      <c r="BN2623">
        <v>8579.9959999999992</v>
      </c>
      <c r="BO2623">
        <v>8946.7710000000006</v>
      </c>
      <c r="BP2623">
        <v>5817.91</v>
      </c>
      <c r="BQ2623">
        <v>4518.7510000000002</v>
      </c>
      <c r="BR2623">
        <v>3803.8249999999998</v>
      </c>
      <c r="BS2623">
        <v>4524.3029999999999</v>
      </c>
      <c r="BT2623">
        <v>2567.3789999999999</v>
      </c>
      <c r="BU2623">
        <v>4846.1189999999997</v>
      </c>
      <c r="BV2623">
        <v>9184.6990000000005</v>
      </c>
      <c r="BW2623">
        <v>6132.6980000000003</v>
      </c>
      <c r="BX2623">
        <v>6024.2610000000004</v>
      </c>
      <c r="BY2623">
        <v>5537.9870000000001</v>
      </c>
      <c r="BZ2623">
        <v>1194.491</v>
      </c>
      <c r="CA2623">
        <v>-83.774879999999996</v>
      </c>
      <c r="CB2623">
        <v>-351.58139999999997</v>
      </c>
      <c r="CC2623">
        <v>-3112.81</v>
      </c>
      <c r="CD2623">
        <v>-728.54060000000004</v>
      </c>
      <c r="CE2623">
        <v>-2090.069</v>
      </c>
      <c r="CF2623" s="23">
        <v>4361352</v>
      </c>
      <c r="CG2623" s="23">
        <v>6940085</v>
      </c>
      <c r="CH2623" s="23">
        <v>6008179</v>
      </c>
      <c r="CI2623" s="23">
        <v>4719726</v>
      </c>
      <c r="CJ2623" s="23">
        <v>3872217</v>
      </c>
      <c r="CK2623" s="23">
        <v>1870969</v>
      </c>
      <c r="CL2623" s="23">
        <v>2497843</v>
      </c>
      <c r="CM2623" s="23">
        <v>2571450</v>
      </c>
      <c r="CN2623" s="23">
        <v>1839171</v>
      </c>
      <c r="CO2623" s="23">
        <v>8819221</v>
      </c>
      <c r="CP2623" s="23">
        <v>1341271</v>
      </c>
      <c r="CQ2623" s="23">
        <v>12300000</v>
      </c>
      <c r="CR2623" s="23">
        <v>12400000</v>
      </c>
      <c r="CS2623" s="23">
        <v>13300000</v>
      </c>
      <c r="CT2623" s="23">
        <v>13600000</v>
      </c>
      <c r="CU2623" s="23">
        <v>13200000</v>
      </c>
      <c r="CV2623" s="23">
        <v>12800000</v>
      </c>
      <c r="CW2623" s="23">
        <v>12700000</v>
      </c>
      <c r="CX2623" s="23">
        <v>15300000</v>
      </c>
      <c r="CY2623" s="23">
        <v>11700000</v>
      </c>
      <c r="CZ2623" s="23">
        <v>10900000</v>
      </c>
      <c r="DA2623" s="23">
        <v>2958689</v>
      </c>
      <c r="DB2623" s="23">
        <v>3114881</v>
      </c>
      <c r="DC2623" s="23">
        <v>3307818</v>
      </c>
      <c r="DD2623">
        <v>0</v>
      </c>
      <c r="DE2623">
        <v>0</v>
      </c>
      <c r="DF2623">
        <v>0</v>
      </c>
    </row>
    <row r="2624" spans="1:110" x14ac:dyDescent="0.25">
      <c r="A2624" s="18" t="str">
        <f t="shared" si="40"/>
        <v>program_CPP_200 kW and above_All_CAISO_1-in-10_MONTHLY SYSTEM PEAK DAY_2024_11</v>
      </c>
      <c r="B2624" t="s">
        <v>51</v>
      </c>
      <c r="C2624" t="s">
        <v>121</v>
      </c>
      <c r="D2624" t="s">
        <v>122</v>
      </c>
      <c r="E2624" t="s">
        <v>7</v>
      </c>
      <c r="F2624" t="s">
        <v>110</v>
      </c>
      <c r="G2624" t="s">
        <v>85</v>
      </c>
      <c r="H2624" t="s">
        <v>20</v>
      </c>
      <c r="I2624">
        <v>2024</v>
      </c>
      <c r="J2624">
        <v>11</v>
      </c>
      <c r="K2624">
        <v>1422</v>
      </c>
      <c r="L2624">
        <v>189247.3</v>
      </c>
      <c r="M2624">
        <v>183757.5</v>
      </c>
      <c r="N2624">
        <v>180923.5</v>
      </c>
      <c r="O2624">
        <v>180522.1</v>
      </c>
      <c r="P2624">
        <v>186744.3</v>
      </c>
      <c r="Q2624">
        <v>203265.1</v>
      </c>
      <c r="R2624">
        <v>226529.1</v>
      </c>
      <c r="S2624">
        <v>241853.2</v>
      </c>
      <c r="T2624">
        <v>250921.7</v>
      </c>
      <c r="U2624">
        <v>262669.5</v>
      </c>
      <c r="V2624">
        <v>277456.7</v>
      </c>
      <c r="W2624">
        <v>288339.20000000001</v>
      </c>
      <c r="X2624">
        <v>292818.8</v>
      </c>
      <c r="Y2624">
        <v>295330</v>
      </c>
      <c r="Z2624">
        <v>295233</v>
      </c>
      <c r="AA2624">
        <v>288797.8</v>
      </c>
      <c r="AB2624">
        <v>277080.09999999998</v>
      </c>
      <c r="AC2624">
        <v>273320.3</v>
      </c>
      <c r="AD2624">
        <v>256034</v>
      </c>
      <c r="AE2624">
        <v>240139.7</v>
      </c>
      <c r="AF2624">
        <v>227158.9</v>
      </c>
      <c r="AG2624">
        <v>221215.9</v>
      </c>
      <c r="AH2624">
        <v>210473.4</v>
      </c>
      <c r="AI2624">
        <v>199528.6</v>
      </c>
      <c r="AJ2624">
        <v>66.633830000000003</v>
      </c>
      <c r="AK2624">
        <v>65.817089999999993</v>
      </c>
      <c r="AL2624">
        <v>64.893360000000001</v>
      </c>
      <c r="AM2624">
        <v>64.234470000000002</v>
      </c>
      <c r="AN2624">
        <v>63.661720000000003</v>
      </c>
      <c r="AO2624">
        <v>63.211860000000001</v>
      </c>
      <c r="AP2624">
        <v>63.360869999999998</v>
      </c>
      <c r="AQ2624">
        <v>63.981990000000003</v>
      </c>
      <c r="AR2624">
        <v>70.319559999999996</v>
      </c>
      <c r="AS2624">
        <v>78.679730000000006</v>
      </c>
      <c r="AT2624">
        <v>84.953389999999999</v>
      </c>
      <c r="AU2624">
        <v>89.767650000000003</v>
      </c>
      <c r="AV2624">
        <v>90.198089999999993</v>
      </c>
      <c r="AW2624">
        <v>90.269419999999997</v>
      </c>
      <c r="AX2624">
        <v>90.282139999999998</v>
      </c>
      <c r="AY2624">
        <v>88.064260000000004</v>
      </c>
      <c r="AZ2624">
        <v>86.669139999999999</v>
      </c>
      <c r="BA2624">
        <v>83.197040000000001</v>
      </c>
      <c r="BB2624">
        <v>77.558269999999993</v>
      </c>
      <c r="BC2624">
        <v>73.099930000000001</v>
      </c>
      <c r="BD2624">
        <v>70.357699999999994</v>
      </c>
      <c r="BE2624">
        <v>66.697389999999999</v>
      </c>
      <c r="BF2624">
        <v>65.038839999999993</v>
      </c>
      <c r="BG2624">
        <v>63.568860000000001</v>
      </c>
      <c r="BH2624">
        <v>1041.1300000000001</v>
      </c>
      <c r="BI2624">
        <v>1640.8710000000001</v>
      </c>
      <c r="BJ2624">
        <v>2739.32</v>
      </c>
      <c r="BK2624">
        <v>2731.692</v>
      </c>
      <c r="BL2624">
        <v>3896.317</v>
      </c>
      <c r="BM2624">
        <v>7343.7209999999995</v>
      </c>
      <c r="BN2624">
        <v>8796.5059999999994</v>
      </c>
      <c r="BO2624">
        <v>9172.5360000000001</v>
      </c>
      <c r="BP2624">
        <v>5964.7209999999995</v>
      </c>
      <c r="BQ2624">
        <v>4632.7790000000005</v>
      </c>
      <c r="BR2624">
        <v>3899.8119999999999</v>
      </c>
      <c r="BS2624">
        <v>4638.47</v>
      </c>
      <c r="BT2624">
        <v>2632.165</v>
      </c>
      <c r="BU2624">
        <v>4968.4070000000002</v>
      </c>
      <c r="BV2624">
        <v>9416.4689999999991</v>
      </c>
      <c r="BW2624">
        <v>6287.4530000000004</v>
      </c>
      <c r="BX2624">
        <v>6176.2790000000005</v>
      </c>
      <c r="BY2624">
        <v>5677.7340000000004</v>
      </c>
      <c r="BZ2624">
        <v>1224.634</v>
      </c>
      <c r="CA2624">
        <v>-85.888890000000004</v>
      </c>
      <c r="CB2624">
        <v>-360.45330000000001</v>
      </c>
      <c r="CC2624">
        <v>-3191.36</v>
      </c>
      <c r="CD2624">
        <v>-746.92489999999998</v>
      </c>
      <c r="CE2624">
        <v>-2142.8110000000001</v>
      </c>
      <c r="CF2624" s="23">
        <v>4584240</v>
      </c>
      <c r="CG2624" s="23">
        <v>7294761</v>
      </c>
      <c r="CH2624" s="23">
        <v>6315229</v>
      </c>
      <c r="CI2624" s="23">
        <v>4960929</v>
      </c>
      <c r="CJ2624" s="23">
        <v>4070109</v>
      </c>
      <c r="CK2624" s="23">
        <v>1966586</v>
      </c>
      <c r="CL2624" s="23">
        <v>2625496</v>
      </c>
      <c r="CM2624" s="23">
        <v>2702865</v>
      </c>
      <c r="CN2624" s="23">
        <v>1933163</v>
      </c>
      <c r="CO2624" s="23">
        <v>9269931</v>
      </c>
      <c r="CP2624" s="23">
        <v>1409818</v>
      </c>
      <c r="CQ2624" s="23">
        <v>12900000</v>
      </c>
      <c r="CR2624" s="23">
        <v>13000000</v>
      </c>
      <c r="CS2624" s="23">
        <v>14000000</v>
      </c>
      <c r="CT2624" s="23">
        <v>14300000</v>
      </c>
      <c r="CU2624" s="23">
        <v>13800000</v>
      </c>
      <c r="CV2624" s="23">
        <v>13500000</v>
      </c>
      <c r="CW2624" s="23">
        <v>13300000</v>
      </c>
      <c r="CX2624" s="23">
        <v>16100000</v>
      </c>
      <c r="CY2624" s="23">
        <v>12300000</v>
      </c>
      <c r="CZ2624" s="23">
        <v>11500000</v>
      </c>
      <c r="DA2624" s="23">
        <v>3109894</v>
      </c>
      <c r="DB2624" s="23">
        <v>3274068</v>
      </c>
      <c r="DC2624" s="23">
        <v>3476866</v>
      </c>
      <c r="DD2624">
        <v>0</v>
      </c>
      <c r="DE2624">
        <v>0</v>
      </c>
      <c r="DF2624">
        <v>0</v>
      </c>
    </row>
    <row r="2625" spans="1:110" x14ac:dyDescent="0.25">
      <c r="A2625" s="18" t="str">
        <f t="shared" si="40"/>
        <v>program_CPP_200 kW and above_All_CAISO_1-in-10_MONTHLY SYSTEM PEAK DAY_2025_11</v>
      </c>
      <c r="B2625" t="s">
        <v>51</v>
      </c>
      <c r="C2625" t="s">
        <v>121</v>
      </c>
      <c r="D2625" t="s">
        <v>122</v>
      </c>
      <c r="E2625" t="s">
        <v>7</v>
      </c>
      <c r="F2625" t="s">
        <v>110</v>
      </c>
      <c r="G2625" t="s">
        <v>85</v>
      </c>
      <c r="H2625" t="s">
        <v>20</v>
      </c>
      <c r="I2625">
        <v>2025</v>
      </c>
      <c r="J2625">
        <v>11</v>
      </c>
      <c r="K2625">
        <v>1451</v>
      </c>
      <c r="L2625">
        <v>193106.8</v>
      </c>
      <c r="M2625">
        <v>187505</v>
      </c>
      <c r="N2625">
        <v>184613.2</v>
      </c>
      <c r="O2625">
        <v>184203.7</v>
      </c>
      <c r="P2625">
        <v>190552.8</v>
      </c>
      <c r="Q2625">
        <v>207410.5</v>
      </c>
      <c r="R2625">
        <v>231148.9</v>
      </c>
      <c r="S2625">
        <v>246785.5</v>
      </c>
      <c r="T2625">
        <v>256039</v>
      </c>
      <c r="U2625">
        <v>268026.3</v>
      </c>
      <c r="V2625">
        <v>283115.09999999998</v>
      </c>
      <c r="W2625">
        <v>294219.5</v>
      </c>
      <c r="X2625">
        <v>298790.5</v>
      </c>
      <c r="Y2625">
        <v>301352.90000000002</v>
      </c>
      <c r="Z2625">
        <v>301254</v>
      </c>
      <c r="AA2625">
        <v>294687.5</v>
      </c>
      <c r="AB2625">
        <v>282730.8</v>
      </c>
      <c r="AC2625">
        <v>278894.40000000002</v>
      </c>
      <c r="AD2625">
        <v>261255.5</v>
      </c>
      <c r="AE2625">
        <v>245037</v>
      </c>
      <c r="AF2625">
        <v>231791.5</v>
      </c>
      <c r="AG2625">
        <v>225727.3</v>
      </c>
      <c r="AH2625">
        <v>214765.7</v>
      </c>
      <c r="AI2625">
        <v>203597.7</v>
      </c>
      <c r="AJ2625">
        <v>66.633830000000003</v>
      </c>
      <c r="AK2625">
        <v>65.817089999999993</v>
      </c>
      <c r="AL2625">
        <v>64.893360000000001</v>
      </c>
      <c r="AM2625">
        <v>64.234470000000002</v>
      </c>
      <c r="AN2625">
        <v>63.661720000000003</v>
      </c>
      <c r="AO2625">
        <v>63.211860000000001</v>
      </c>
      <c r="AP2625">
        <v>63.360869999999998</v>
      </c>
      <c r="AQ2625">
        <v>63.981990000000003</v>
      </c>
      <c r="AR2625">
        <v>70.319559999999996</v>
      </c>
      <c r="AS2625">
        <v>78.679730000000006</v>
      </c>
      <c r="AT2625">
        <v>84.953389999999999</v>
      </c>
      <c r="AU2625">
        <v>89.767650000000003</v>
      </c>
      <c r="AV2625">
        <v>90.198089999999993</v>
      </c>
      <c r="AW2625">
        <v>90.269419999999997</v>
      </c>
      <c r="AX2625">
        <v>90.282139999999998</v>
      </c>
      <c r="AY2625">
        <v>88.064260000000004</v>
      </c>
      <c r="AZ2625">
        <v>86.669139999999999</v>
      </c>
      <c r="BA2625">
        <v>83.197040000000001</v>
      </c>
      <c r="BB2625">
        <v>77.558269999999993</v>
      </c>
      <c r="BC2625">
        <v>73.099930000000001</v>
      </c>
      <c r="BD2625">
        <v>70.357699999999994</v>
      </c>
      <c r="BE2625">
        <v>66.697389999999999</v>
      </c>
      <c r="BF2625">
        <v>65.038839999999993</v>
      </c>
      <c r="BG2625">
        <v>63.568860000000001</v>
      </c>
      <c r="BH2625">
        <v>1062.3630000000001</v>
      </c>
      <c r="BI2625">
        <v>1674.3340000000001</v>
      </c>
      <c r="BJ2625">
        <v>2795.1849999999999</v>
      </c>
      <c r="BK2625">
        <v>2787.4009999999998</v>
      </c>
      <c r="BL2625">
        <v>3975.7779999999998</v>
      </c>
      <c r="BM2625">
        <v>7493.4870000000001</v>
      </c>
      <c r="BN2625">
        <v>8975.9</v>
      </c>
      <c r="BO2625">
        <v>9359.5990000000002</v>
      </c>
      <c r="BP2625">
        <v>6086.3639999999996</v>
      </c>
      <c r="BQ2625">
        <v>4727.259</v>
      </c>
      <c r="BR2625">
        <v>3979.3440000000001</v>
      </c>
      <c r="BS2625">
        <v>4733.0659999999998</v>
      </c>
      <c r="BT2625">
        <v>2685.8449999999998</v>
      </c>
      <c r="BU2625">
        <v>5069.732</v>
      </c>
      <c r="BV2625">
        <v>9608.5069999999996</v>
      </c>
      <c r="BW2625">
        <v>6415.6779999999999</v>
      </c>
      <c r="BX2625">
        <v>6302.2370000000001</v>
      </c>
      <c r="BY2625">
        <v>5793.5249999999996</v>
      </c>
      <c r="BZ2625">
        <v>1249.6079999999999</v>
      </c>
      <c r="CA2625">
        <v>-87.640479999999997</v>
      </c>
      <c r="CB2625">
        <v>-367.80430000000001</v>
      </c>
      <c r="CC2625">
        <v>-3256.444</v>
      </c>
      <c r="CD2625">
        <v>-762.15750000000003</v>
      </c>
      <c r="CE2625">
        <v>-2186.511</v>
      </c>
      <c r="CF2625" s="23">
        <v>4773127</v>
      </c>
      <c r="CG2625" s="23">
        <v>7595331</v>
      </c>
      <c r="CH2625" s="23">
        <v>6575439</v>
      </c>
      <c r="CI2625" s="23">
        <v>5165337</v>
      </c>
      <c r="CJ2625" s="23">
        <v>4237812</v>
      </c>
      <c r="CK2625" s="23">
        <v>2047616</v>
      </c>
      <c r="CL2625" s="23">
        <v>2733676</v>
      </c>
      <c r="CM2625" s="23">
        <v>2814233</v>
      </c>
      <c r="CN2625" s="23">
        <v>2012816</v>
      </c>
      <c r="CO2625" s="23">
        <v>9651885</v>
      </c>
      <c r="CP2625" s="23">
        <v>1467907</v>
      </c>
      <c r="CQ2625" s="23">
        <v>13400000</v>
      </c>
      <c r="CR2625" s="23">
        <v>13500000</v>
      </c>
      <c r="CS2625" s="23">
        <v>14600000</v>
      </c>
      <c r="CT2625" s="23">
        <v>14900000</v>
      </c>
      <c r="CU2625" s="23">
        <v>14400000</v>
      </c>
      <c r="CV2625" s="23">
        <v>14100000</v>
      </c>
      <c r="CW2625" s="23">
        <v>13900000</v>
      </c>
      <c r="CX2625" s="23">
        <v>16800000</v>
      </c>
      <c r="CY2625" s="23">
        <v>12800000</v>
      </c>
      <c r="CZ2625" s="23">
        <v>12000000</v>
      </c>
      <c r="DA2625" s="23">
        <v>3238033</v>
      </c>
      <c r="DB2625" s="23">
        <v>3408971</v>
      </c>
      <c r="DC2625" s="23">
        <v>3620125</v>
      </c>
      <c r="DD2625">
        <v>0</v>
      </c>
      <c r="DE2625">
        <v>0</v>
      </c>
      <c r="DF2625">
        <v>0</v>
      </c>
    </row>
    <row r="2626" spans="1:110" x14ac:dyDescent="0.25">
      <c r="A2626" s="18" t="str">
        <f t="shared" si="40"/>
        <v>program_CPP_200 kW and above_All_CAISO_1-in-10_MONTHLY SYSTEM PEAK DAY_2026_11</v>
      </c>
      <c r="B2626" t="s">
        <v>51</v>
      </c>
      <c r="C2626" t="s">
        <v>121</v>
      </c>
      <c r="D2626" t="s">
        <v>122</v>
      </c>
      <c r="E2626" t="s">
        <v>7</v>
      </c>
      <c r="F2626" t="s">
        <v>110</v>
      </c>
      <c r="G2626" t="s">
        <v>85</v>
      </c>
      <c r="H2626" t="s">
        <v>20</v>
      </c>
      <c r="I2626">
        <v>2026</v>
      </c>
      <c r="J2626">
        <v>11</v>
      </c>
      <c r="K2626">
        <v>1478</v>
      </c>
      <c r="L2626">
        <v>196700.1</v>
      </c>
      <c r="M2626">
        <v>190994</v>
      </c>
      <c r="N2626">
        <v>188048.5</v>
      </c>
      <c r="O2626">
        <v>187631.3</v>
      </c>
      <c r="P2626">
        <v>194098.5</v>
      </c>
      <c r="Q2626">
        <v>211269.9</v>
      </c>
      <c r="R2626">
        <v>235450.1</v>
      </c>
      <c r="S2626">
        <v>251377.7</v>
      </c>
      <c r="T2626">
        <v>260803.3</v>
      </c>
      <c r="U2626">
        <v>273013.7</v>
      </c>
      <c r="V2626">
        <v>288383.3</v>
      </c>
      <c r="W2626">
        <v>299694.3</v>
      </c>
      <c r="X2626">
        <v>304350.40000000002</v>
      </c>
      <c r="Y2626">
        <v>306960.40000000002</v>
      </c>
      <c r="Z2626">
        <v>306859.7</v>
      </c>
      <c r="AA2626">
        <v>300171</v>
      </c>
      <c r="AB2626">
        <v>287991.90000000002</v>
      </c>
      <c r="AC2626">
        <v>284084</v>
      </c>
      <c r="AD2626">
        <v>266116.8</v>
      </c>
      <c r="AE2626">
        <v>249596.7</v>
      </c>
      <c r="AF2626">
        <v>236104.7</v>
      </c>
      <c r="AG2626">
        <v>229927.6</v>
      </c>
      <c r="AH2626">
        <v>218762</v>
      </c>
      <c r="AI2626">
        <v>207386.2</v>
      </c>
      <c r="AJ2626">
        <v>66.633830000000003</v>
      </c>
      <c r="AK2626">
        <v>65.817089999999993</v>
      </c>
      <c r="AL2626">
        <v>64.893360000000001</v>
      </c>
      <c r="AM2626">
        <v>64.234470000000002</v>
      </c>
      <c r="AN2626">
        <v>63.661720000000003</v>
      </c>
      <c r="AO2626">
        <v>63.211860000000001</v>
      </c>
      <c r="AP2626">
        <v>63.360869999999998</v>
      </c>
      <c r="AQ2626">
        <v>63.981990000000003</v>
      </c>
      <c r="AR2626">
        <v>70.319559999999996</v>
      </c>
      <c r="AS2626">
        <v>78.679730000000006</v>
      </c>
      <c r="AT2626">
        <v>84.953389999999999</v>
      </c>
      <c r="AU2626">
        <v>89.767650000000003</v>
      </c>
      <c r="AV2626">
        <v>90.198089999999993</v>
      </c>
      <c r="AW2626">
        <v>90.269419999999997</v>
      </c>
      <c r="AX2626">
        <v>90.282139999999998</v>
      </c>
      <c r="AY2626">
        <v>88.064260000000004</v>
      </c>
      <c r="AZ2626">
        <v>86.669139999999999</v>
      </c>
      <c r="BA2626">
        <v>83.197040000000001</v>
      </c>
      <c r="BB2626">
        <v>77.558269999999993</v>
      </c>
      <c r="BC2626">
        <v>73.099930000000001</v>
      </c>
      <c r="BD2626">
        <v>70.357699999999994</v>
      </c>
      <c r="BE2626">
        <v>66.697389999999999</v>
      </c>
      <c r="BF2626">
        <v>65.038839999999993</v>
      </c>
      <c r="BG2626">
        <v>63.568860000000001</v>
      </c>
      <c r="BH2626">
        <v>1082.1310000000001</v>
      </c>
      <c r="BI2626">
        <v>1705.49</v>
      </c>
      <c r="BJ2626">
        <v>2847.1970000000001</v>
      </c>
      <c r="BK2626">
        <v>2839.2689999999998</v>
      </c>
      <c r="BL2626">
        <v>4049.759</v>
      </c>
      <c r="BM2626">
        <v>7632.9250000000002</v>
      </c>
      <c r="BN2626">
        <v>9142.9230000000007</v>
      </c>
      <c r="BO2626">
        <v>9533.7610000000004</v>
      </c>
      <c r="BP2626">
        <v>6199.6180000000004</v>
      </c>
      <c r="BQ2626">
        <v>4815.2240000000002</v>
      </c>
      <c r="BR2626">
        <v>4053.3910000000001</v>
      </c>
      <c r="BS2626">
        <v>4821.1390000000001</v>
      </c>
      <c r="BT2626">
        <v>2735.8229999999999</v>
      </c>
      <c r="BU2626">
        <v>5164.0690000000004</v>
      </c>
      <c r="BV2626">
        <v>9787.2999999999993</v>
      </c>
      <c r="BW2626">
        <v>6535.06</v>
      </c>
      <c r="BX2626">
        <v>6419.5079999999998</v>
      </c>
      <c r="BY2626">
        <v>5901.33</v>
      </c>
      <c r="BZ2626">
        <v>1272.8610000000001</v>
      </c>
      <c r="CA2626">
        <v>-89.271289999999993</v>
      </c>
      <c r="CB2626">
        <v>-374.64830000000001</v>
      </c>
      <c r="CC2626">
        <v>-3317.0390000000002</v>
      </c>
      <c r="CD2626">
        <v>-776.33960000000002</v>
      </c>
      <c r="CE2626">
        <v>-2227.1970000000001</v>
      </c>
      <c r="CF2626" s="23">
        <v>4952415</v>
      </c>
      <c r="CG2626" s="23">
        <v>7880627</v>
      </c>
      <c r="CH2626" s="23">
        <v>6822425</v>
      </c>
      <c r="CI2626" s="23">
        <v>5359357</v>
      </c>
      <c r="CJ2626" s="23">
        <v>4396992</v>
      </c>
      <c r="CK2626" s="23">
        <v>2124529</v>
      </c>
      <c r="CL2626" s="23">
        <v>2836358</v>
      </c>
      <c r="CM2626" s="23">
        <v>2919941</v>
      </c>
      <c r="CN2626" s="23">
        <v>2088421</v>
      </c>
      <c r="CO2626" s="23">
        <v>10000000</v>
      </c>
      <c r="CP2626" s="23">
        <v>1523045</v>
      </c>
      <c r="CQ2626" s="23">
        <v>13900000</v>
      </c>
      <c r="CR2626" s="23">
        <v>14100000</v>
      </c>
      <c r="CS2626" s="23">
        <v>15100000</v>
      </c>
      <c r="CT2626" s="23">
        <v>15500000</v>
      </c>
      <c r="CU2626" s="23">
        <v>14900000</v>
      </c>
      <c r="CV2626" s="23">
        <v>14600000</v>
      </c>
      <c r="CW2626" s="23">
        <v>14400000</v>
      </c>
      <c r="CX2626" s="23">
        <v>17400000</v>
      </c>
      <c r="CY2626" s="23">
        <v>13300000</v>
      </c>
      <c r="CZ2626" s="23">
        <v>12400000</v>
      </c>
      <c r="DA2626" s="23">
        <v>3359660</v>
      </c>
      <c r="DB2626" s="23">
        <v>3537019</v>
      </c>
      <c r="DC2626" s="23">
        <v>3756104</v>
      </c>
      <c r="DD2626">
        <v>0</v>
      </c>
      <c r="DE2626">
        <v>0</v>
      </c>
      <c r="DF2626">
        <v>0</v>
      </c>
    </row>
    <row r="2627" spans="1:110" x14ac:dyDescent="0.25">
      <c r="A2627" s="18" t="str">
        <f t="shared" ref="A2627:A2690" si="41">B2627&amp;"_"&amp;C2627&amp;"_"&amp;D2627&amp;"_"&amp;E2627&amp;"_"&amp;F2627&amp;"_"&amp;G2627&amp;"_"&amp;H2627&amp;"_"&amp;I2627&amp;"_"&amp;J2627</f>
        <v>program_CPP_200 kW and above_All_CAISO_1-in-10_MONTHLY SYSTEM PEAK DAY_2027_11</v>
      </c>
      <c r="B2627" t="s">
        <v>51</v>
      </c>
      <c r="C2627" t="s">
        <v>121</v>
      </c>
      <c r="D2627" t="s">
        <v>122</v>
      </c>
      <c r="E2627" t="s">
        <v>7</v>
      </c>
      <c r="F2627" t="s">
        <v>110</v>
      </c>
      <c r="G2627" t="s">
        <v>85</v>
      </c>
      <c r="H2627" t="s">
        <v>20</v>
      </c>
      <c r="I2627">
        <v>2027</v>
      </c>
      <c r="J2627">
        <v>11</v>
      </c>
      <c r="K2627">
        <v>1509</v>
      </c>
      <c r="L2627">
        <v>200825.8</v>
      </c>
      <c r="M2627">
        <v>195000</v>
      </c>
      <c r="N2627">
        <v>191992.6</v>
      </c>
      <c r="O2627">
        <v>191566.7</v>
      </c>
      <c r="P2627">
        <v>198169.60000000001</v>
      </c>
      <c r="Q2627">
        <v>215701.2</v>
      </c>
      <c r="R2627">
        <v>240388.5</v>
      </c>
      <c r="S2627">
        <v>256650.1</v>
      </c>
      <c r="T2627">
        <v>266273.40000000002</v>
      </c>
      <c r="U2627">
        <v>278740</v>
      </c>
      <c r="V2627">
        <v>294431.90000000002</v>
      </c>
      <c r="W2627">
        <v>305980.2</v>
      </c>
      <c r="X2627">
        <v>310733.90000000002</v>
      </c>
      <c r="Y2627">
        <v>313398.7</v>
      </c>
      <c r="Z2627">
        <v>313295.8</v>
      </c>
      <c r="AA2627">
        <v>306466.8</v>
      </c>
      <c r="AB2627">
        <v>294032.3</v>
      </c>
      <c r="AC2627">
        <v>290042.5</v>
      </c>
      <c r="AD2627">
        <v>271698.5</v>
      </c>
      <c r="AE2627">
        <v>254831.8</v>
      </c>
      <c r="AF2627">
        <v>241056.8</v>
      </c>
      <c r="AG2627">
        <v>234750.2</v>
      </c>
      <c r="AH2627">
        <v>223350.39999999999</v>
      </c>
      <c r="AI2627">
        <v>211736</v>
      </c>
      <c r="AJ2627">
        <v>66.633830000000003</v>
      </c>
      <c r="AK2627">
        <v>65.817089999999993</v>
      </c>
      <c r="AL2627">
        <v>64.893360000000001</v>
      </c>
      <c r="AM2627">
        <v>64.234470000000002</v>
      </c>
      <c r="AN2627">
        <v>63.661720000000003</v>
      </c>
      <c r="AO2627">
        <v>63.211860000000001</v>
      </c>
      <c r="AP2627">
        <v>63.360869999999998</v>
      </c>
      <c r="AQ2627">
        <v>63.981990000000003</v>
      </c>
      <c r="AR2627">
        <v>70.319559999999996</v>
      </c>
      <c r="AS2627">
        <v>78.679730000000006</v>
      </c>
      <c r="AT2627">
        <v>84.953389999999999</v>
      </c>
      <c r="AU2627">
        <v>89.767650000000003</v>
      </c>
      <c r="AV2627">
        <v>90.198089999999993</v>
      </c>
      <c r="AW2627">
        <v>90.269419999999997</v>
      </c>
      <c r="AX2627">
        <v>90.282139999999998</v>
      </c>
      <c r="AY2627">
        <v>88.064260000000004</v>
      </c>
      <c r="AZ2627">
        <v>86.669139999999999</v>
      </c>
      <c r="BA2627">
        <v>83.197040000000001</v>
      </c>
      <c r="BB2627">
        <v>77.558269999999993</v>
      </c>
      <c r="BC2627">
        <v>73.099930000000001</v>
      </c>
      <c r="BD2627">
        <v>70.357699999999994</v>
      </c>
      <c r="BE2627">
        <v>66.697389999999999</v>
      </c>
      <c r="BF2627">
        <v>65.038839999999993</v>
      </c>
      <c r="BG2627">
        <v>63.568860000000001</v>
      </c>
      <c r="BH2627">
        <v>1104.828</v>
      </c>
      <c r="BI2627">
        <v>1741.2619999999999</v>
      </c>
      <c r="BJ2627">
        <v>2906.915</v>
      </c>
      <c r="BK2627">
        <v>2898.8209999999999</v>
      </c>
      <c r="BL2627">
        <v>4134.7</v>
      </c>
      <c r="BM2627">
        <v>7793.02</v>
      </c>
      <c r="BN2627">
        <v>9334.6880000000001</v>
      </c>
      <c r="BO2627">
        <v>9733.7250000000004</v>
      </c>
      <c r="BP2627">
        <v>6329.6509999999998</v>
      </c>
      <c r="BQ2627">
        <v>4916.2190000000001</v>
      </c>
      <c r="BR2627">
        <v>4138.4080000000004</v>
      </c>
      <c r="BS2627">
        <v>4922.2579999999998</v>
      </c>
      <c r="BT2627">
        <v>2793.2049999999999</v>
      </c>
      <c r="BU2627">
        <v>5272.3810000000003</v>
      </c>
      <c r="BV2627">
        <v>9992.5820000000003</v>
      </c>
      <c r="BW2627">
        <v>6672.1279999999997</v>
      </c>
      <c r="BX2627">
        <v>6554.152</v>
      </c>
      <c r="BY2627">
        <v>6025.1059999999998</v>
      </c>
      <c r="BZ2627">
        <v>1299.558</v>
      </c>
      <c r="CA2627">
        <v>-91.143680000000003</v>
      </c>
      <c r="CB2627">
        <v>-382.50630000000001</v>
      </c>
      <c r="CC2627">
        <v>-3386.6120000000001</v>
      </c>
      <c r="CD2627">
        <v>-792.62279999999998</v>
      </c>
      <c r="CE2627">
        <v>-2273.9110000000001</v>
      </c>
      <c r="CF2627" s="23">
        <v>5162341</v>
      </c>
      <c r="CG2627" s="23">
        <v>8214675</v>
      </c>
      <c r="CH2627" s="23">
        <v>7111618</v>
      </c>
      <c r="CI2627" s="23">
        <v>5586532</v>
      </c>
      <c r="CJ2627" s="23">
        <v>4583374</v>
      </c>
      <c r="CK2627" s="23">
        <v>2214584</v>
      </c>
      <c r="CL2627" s="23">
        <v>2956587</v>
      </c>
      <c r="CM2627" s="23">
        <v>3043713</v>
      </c>
      <c r="CN2627" s="23">
        <v>2176946</v>
      </c>
      <c r="CO2627" s="23">
        <v>10400000</v>
      </c>
      <c r="CP2627" s="23">
        <v>1587604</v>
      </c>
      <c r="CQ2627" s="23">
        <v>14500000</v>
      </c>
      <c r="CR2627" s="23">
        <v>14600000</v>
      </c>
      <c r="CS2627" s="23">
        <v>15800000</v>
      </c>
      <c r="CT2627" s="23">
        <v>16100000</v>
      </c>
      <c r="CU2627" s="23">
        <v>15600000</v>
      </c>
      <c r="CV2627" s="23">
        <v>15200000</v>
      </c>
      <c r="CW2627" s="23">
        <v>15000000</v>
      </c>
      <c r="CX2627" s="23">
        <v>18100000</v>
      </c>
      <c r="CY2627" s="23">
        <v>13800000</v>
      </c>
      <c r="CZ2627" s="23">
        <v>12900000</v>
      </c>
      <c r="DA2627" s="23">
        <v>3502071</v>
      </c>
      <c r="DB2627" s="23">
        <v>3686948</v>
      </c>
      <c r="DC2627" s="23">
        <v>3915319</v>
      </c>
      <c r="DD2627">
        <v>0</v>
      </c>
      <c r="DE2627">
        <v>0</v>
      </c>
      <c r="DF2627">
        <v>0</v>
      </c>
    </row>
    <row r="2628" spans="1:110" x14ac:dyDescent="0.25">
      <c r="A2628" s="18" t="str">
        <f t="shared" si="41"/>
        <v>program_CPP_200 kW and above_All_CAISO_1-in-10_MONTHLY SYSTEM PEAK DAY_2028_11</v>
      </c>
      <c r="B2628" t="s">
        <v>51</v>
      </c>
      <c r="C2628" t="s">
        <v>121</v>
      </c>
      <c r="D2628" t="s">
        <v>122</v>
      </c>
      <c r="E2628" t="s">
        <v>7</v>
      </c>
      <c r="F2628" t="s">
        <v>110</v>
      </c>
      <c r="G2628" t="s">
        <v>85</v>
      </c>
      <c r="H2628" t="s">
        <v>20</v>
      </c>
      <c r="I2628">
        <v>2028</v>
      </c>
      <c r="J2628">
        <v>11</v>
      </c>
      <c r="K2628">
        <v>1541</v>
      </c>
      <c r="L2628">
        <v>205084.5</v>
      </c>
      <c r="M2628">
        <v>199135.2</v>
      </c>
      <c r="N2628">
        <v>196064</v>
      </c>
      <c r="O2628">
        <v>195629.1</v>
      </c>
      <c r="P2628">
        <v>202372</v>
      </c>
      <c r="Q2628">
        <v>220275.3</v>
      </c>
      <c r="R2628">
        <v>245486.2</v>
      </c>
      <c r="S2628">
        <v>262092.7</v>
      </c>
      <c r="T2628">
        <v>271920.09999999998</v>
      </c>
      <c r="U2628">
        <v>284651</v>
      </c>
      <c r="V2628">
        <v>300675.59999999998</v>
      </c>
      <c r="W2628">
        <v>312468.8</v>
      </c>
      <c r="X2628">
        <v>317323.40000000002</v>
      </c>
      <c r="Y2628">
        <v>320044.7</v>
      </c>
      <c r="Z2628">
        <v>319939.59999999998</v>
      </c>
      <c r="AA2628">
        <v>312965.8</v>
      </c>
      <c r="AB2628">
        <v>300267.59999999998</v>
      </c>
      <c r="AC2628">
        <v>296193.09999999998</v>
      </c>
      <c r="AD2628">
        <v>277460.09999999998</v>
      </c>
      <c r="AE2628">
        <v>260235.8</v>
      </c>
      <c r="AF2628">
        <v>246168.7</v>
      </c>
      <c r="AG2628">
        <v>239728.3</v>
      </c>
      <c r="AH2628">
        <v>228086.8</v>
      </c>
      <c r="AI2628">
        <v>216226.1</v>
      </c>
      <c r="AJ2628">
        <v>66.633830000000003</v>
      </c>
      <c r="AK2628">
        <v>65.817089999999993</v>
      </c>
      <c r="AL2628">
        <v>64.893360000000001</v>
      </c>
      <c r="AM2628">
        <v>64.234470000000002</v>
      </c>
      <c r="AN2628">
        <v>63.661720000000003</v>
      </c>
      <c r="AO2628">
        <v>63.211860000000001</v>
      </c>
      <c r="AP2628">
        <v>63.360869999999998</v>
      </c>
      <c r="AQ2628">
        <v>63.981990000000003</v>
      </c>
      <c r="AR2628">
        <v>70.319559999999996</v>
      </c>
      <c r="AS2628">
        <v>78.679730000000006</v>
      </c>
      <c r="AT2628">
        <v>84.953389999999999</v>
      </c>
      <c r="AU2628">
        <v>89.767650000000003</v>
      </c>
      <c r="AV2628">
        <v>90.198089999999993</v>
      </c>
      <c r="AW2628">
        <v>90.269419999999997</v>
      </c>
      <c r="AX2628">
        <v>90.282139999999998</v>
      </c>
      <c r="AY2628">
        <v>88.064260000000004</v>
      </c>
      <c r="AZ2628">
        <v>86.669139999999999</v>
      </c>
      <c r="BA2628">
        <v>83.197040000000001</v>
      </c>
      <c r="BB2628">
        <v>77.558269999999993</v>
      </c>
      <c r="BC2628">
        <v>73.099930000000001</v>
      </c>
      <c r="BD2628">
        <v>70.357699999999994</v>
      </c>
      <c r="BE2628">
        <v>66.697389999999999</v>
      </c>
      <c r="BF2628">
        <v>65.038839999999993</v>
      </c>
      <c r="BG2628">
        <v>63.568860000000001</v>
      </c>
      <c r="BH2628">
        <v>1128.2570000000001</v>
      </c>
      <c r="BI2628">
        <v>1778.1869999999999</v>
      </c>
      <c r="BJ2628">
        <v>2968.5590000000002</v>
      </c>
      <c r="BK2628">
        <v>2960.2930000000001</v>
      </c>
      <c r="BL2628">
        <v>4222.38</v>
      </c>
      <c r="BM2628">
        <v>7958.28</v>
      </c>
      <c r="BN2628">
        <v>9532.6419999999998</v>
      </c>
      <c r="BO2628">
        <v>9940.1389999999992</v>
      </c>
      <c r="BP2628">
        <v>6463.8779999999997</v>
      </c>
      <c r="BQ2628">
        <v>5020.473</v>
      </c>
      <c r="BR2628">
        <v>4226.1670000000004</v>
      </c>
      <c r="BS2628">
        <v>5026.6400000000003</v>
      </c>
      <c r="BT2628">
        <v>2852.4380000000001</v>
      </c>
      <c r="BU2628">
        <v>5384.1880000000001</v>
      </c>
      <c r="BV2628">
        <v>10204.49</v>
      </c>
      <c r="BW2628">
        <v>6813.6180000000004</v>
      </c>
      <c r="BX2628">
        <v>6693.1409999999996</v>
      </c>
      <c r="BY2628">
        <v>6152.875</v>
      </c>
      <c r="BZ2628">
        <v>1327.117</v>
      </c>
      <c r="CA2628">
        <v>-93.076490000000007</v>
      </c>
      <c r="CB2628">
        <v>-390.61779999999999</v>
      </c>
      <c r="CC2628">
        <v>-3458.4279999999999</v>
      </c>
      <c r="CD2628">
        <v>-809.43119999999999</v>
      </c>
      <c r="CE2628">
        <v>-2322.1320000000001</v>
      </c>
      <c r="CF2628" s="23">
        <v>5383608</v>
      </c>
      <c r="CG2628" s="23">
        <v>8566771</v>
      </c>
      <c r="CH2628" s="23">
        <v>7416435</v>
      </c>
      <c r="CI2628" s="23">
        <v>5825982</v>
      </c>
      <c r="CJ2628" s="23">
        <v>4779826</v>
      </c>
      <c r="CK2628" s="23">
        <v>2309506</v>
      </c>
      <c r="CL2628" s="23">
        <v>3083312</v>
      </c>
      <c r="CM2628" s="23">
        <v>3174172</v>
      </c>
      <c r="CN2628" s="23">
        <v>2270254</v>
      </c>
      <c r="CO2628" s="23">
        <v>10900000</v>
      </c>
      <c r="CP2628" s="23">
        <v>1655652</v>
      </c>
      <c r="CQ2628" s="23">
        <v>15100000</v>
      </c>
      <c r="CR2628" s="23">
        <v>15300000</v>
      </c>
      <c r="CS2628" s="23">
        <v>16400000</v>
      </c>
      <c r="CT2628" s="23">
        <v>16800000</v>
      </c>
      <c r="CU2628" s="23">
        <v>16200000</v>
      </c>
      <c r="CV2628" s="23">
        <v>15800000</v>
      </c>
      <c r="CW2628" s="23">
        <v>15600000</v>
      </c>
      <c r="CX2628" s="23">
        <v>18900000</v>
      </c>
      <c r="CY2628" s="23">
        <v>14400000</v>
      </c>
      <c r="CZ2628" s="23">
        <v>13500000</v>
      </c>
      <c r="DA2628" s="23">
        <v>3652176</v>
      </c>
      <c r="DB2628" s="23">
        <v>3844978</v>
      </c>
      <c r="DC2628" s="23">
        <v>4083137</v>
      </c>
      <c r="DD2628">
        <v>0</v>
      </c>
      <c r="DE2628">
        <v>0</v>
      </c>
      <c r="DF2628">
        <v>0</v>
      </c>
    </row>
    <row r="2629" spans="1:110" x14ac:dyDescent="0.25">
      <c r="A2629" s="18" t="str">
        <f t="shared" si="41"/>
        <v>program_CPP_200 kW and above_All_CAISO_1-in-10_MONTHLY SYSTEM PEAK DAY_2029_11</v>
      </c>
      <c r="B2629" t="s">
        <v>51</v>
      </c>
      <c r="C2629" t="s">
        <v>121</v>
      </c>
      <c r="D2629" t="s">
        <v>122</v>
      </c>
      <c r="E2629" t="s">
        <v>7</v>
      </c>
      <c r="F2629" t="s">
        <v>110</v>
      </c>
      <c r="G2629" t="s">
        <v>85</v>
      </c>
      <c r="H2629" t="s">
        <v>20</v>
      </c>
      <c r="I2629">
        <v>2029</v>
      </c>
      <c r="J2629">
        <v>11</v>
      </c>
      <c r="K2629">
        <v>1573</v>
      </c>
      <c r="L2629">
        <v>209343.2</v>
      </c>
      <c r="M2629">
        <v>203270.39999999999</v>
      </c>
      <c r="N2629">
        <v>200135.5</v>
      </c>
      <c r="O2629">
        <v>199691.5</v>
      </c>
      <c r="P2629">
        <v>206574.4</v>
      </c>
      <c r="Q2629">
        <v>224849.5</v>
      </c>
      <c r="R2629">
        <v>250583.9</v>
      </c>
      <c r="S2629">
        <v>267535.3</v>
      </c>
      <c r="T2629">
        <v>277566.7</v>
      </c>
      <c r="U2629">
        <v>290561.90000000002</v>
      </c>
      <c r="V2629">
        <v>306919.40000000002</v>
      </c>
      <c r="W2629">
        <v>318957.40000000002</v>
      </c>
      <c r="X2629">
        <v>323912.8</v>
      </c>
      <c r="Y2629">
        <v>326690.59999999998</v>
      </c>
      <c r="Z2629">
        <v>326583.40000000002</v>
      </c>
      <c r="AA2629">
        <v>319464.8</v>
      </c>
      <c r="AB2629">
        <v>306502.8</v>
      </c>
      <c r="AC2629">
        <v>302343.8</v>
      </c>
      <c r="AD2629">
        <v>283221.8</v>
      </c>
      <c r="AE2629">
        <v>265639.8</v>
      </c>
      <c r="AF2629">
        <v>251280.5</v>
      </c>
      <c r="AG2629">
        <v>244706.5</v>
      </c>
      <c r="AH2629">
        <v>232823.2</v>
      </c>
      <c r="AI2629">
        <v>220716.2</v>
      </c>
      <c r="AJ2629">
        <v>66.633830000000003</v>
      </c>
      <c r="AK2629">
        <v>65.817089999999993</v>
      </c>
      <c r="AL2629">
        <v>64.893360000000001</v>
      </c>
      <c r="AM2629">
        <v>64.234470000000002</v>
      </c>
      <c r="AN2629">
        <v>63.661720000000003</v>
      </c>
      <c r="AO2629">
        <v>63.211860000000001</v>
      </c>
      <c r="AP2629">
        <v>63.360869999999998</v>
      </c>
      <c r="AQ2629">
        <v>63.981990000000003</v>
      </c>
      <c r="AR2629">
        <v>70.319559999999996</v>
      </c>
      <c r="AS2629">
        <v>78.679730000000006</v>
      </c>
      <c r="AT2629">
        <v>84.953389999999999</v>
      </c>
      <c r="AU2629">
        <v>89.767650000000003</v>
      </c>
      <c r="AV2629">
        <v>90.198089999999993</v>
      </c>
      <c r="AW2629">
        <v>90.269419999999997</v>
      </c>
      <c r="AX2629">
        <v>90.282139999999998</v>
      </c>
      <c r="AY2629">
        <v>88.064260000000004</v>
      </c>
      <c r="AZ2629">
        <v>86.669139999999999</v>
      </c>
      <c r="BA2629">
        <v>83.197040000000001</v>
      </c>
      <c r="BB2629">
        <v>77.558269999999993</v>
      </c>
      <c r="BC2629">
        <v>73.099930000000001</v>
      </c>
      <c r="BD2629">
        <v>70.357699999999994</v>
      </c>
      <c r="BE2629">
        <v>66.697389999999999</v>
      </c>
      <c r="BF2629">
        <v>65.038839999999993</v>
      </c>
      <c r="BG2629">
        <v>63.568860000000001</v>
      </c>
      <c r="BH2629">
        <v>1151.6859999999999</v>
      </c>
      <c r="BI2629">
        <v>1815.1120000000001</v>
      </c>
      <c r="BJ2629">
        <v>3030.2040000000002</v>
      </c>
      <c r="BK2629">
        <v>3021.7660000000001</v>
      </c>
      <c r="BL2629">
        <v>4310.0609999999997</v>
      </c>
      <c r="BM2629">
        <v>8123.5389999999998</v>
      </c>
      <c r="BN2629">
        <v>9730.5939999999991</v>
      </c>
      <c r="BO2629">
        <v>10146.549999999999</v>
      </c>
      <c r="BP2629">
        <v>6598.1049999999996</v>
      </c>
      <c r="BQ2629">
        <v>5124.7269999999999</v>
      </c>
      <c r="BR2629">
        <v>4313.9269999999997</v>
      </c>
      <c r="BS2629">
        <v>5131.0219999999999</v>
      </c>
      <c r="BT2629">
        <v>2911.6709999999998</v>
      </c>
      <c r="BU2629">
        <v>5495.9949999999999</v>
      </c>
      <c r="BV2629">
        <v>10416.39</v>
      </c>
      <c r="BW2629">
        <v>6955.107</v>
      </c>
      <c r="BX2629">
        <v>6832.1279999999997</v>
      </c>
      <c r="BY2629">
        <v>6280.6440000000002</v>
      </c>
      <c r="BZ2629">
        <v>1354.675</v>
      </c>
      <c r="CA2629">
        <v>-95.009289999999993</v>
      </c>
      <c r="CB2629">
        <v>-398.72930000000002</v>
      </c>
      <c r="CC2629">
        <v>-3530.2449999999999</v>
      </c>
      <c r="CD2629">
        <v>-826.23969999999997</v>
      </c>
      <c r="CE2629">
        <v>-2370.3519999999999</v>
      </c>
      <c r="CF2629" s="23">
        <v>5609519</v>
      </c>
      <c r="CG2629" s="23">
        <v>8926256</v>
      </c>
      <c r="CH2629" s="23">
        <v>7727649</v>
      </c>
      <c r="CI2629" s="23">
        <v>6070456</v>
      </c>
      <c r="CJ2629" s="23">
        <v>4980400</v>
      </c>
      <c r="CK2629" s="23">
        <v>2406419</v>
      </c>
      <c r="CL2629" s="23">
        <v>3212696</v>
      </c>
      <c r="CM2629" s="23">
        <v>3307369</v>
      </c>
      <c r="CN2629" s="23">
        <v>2365520</v>
      </c>
      <c r="CO2629" s="23">
        <v>11300000</v>
      </c>
      <c r="CP2629" s="23">
        <v>1725127</v>
      </c>
      <c r="CQ2629" s="23">
        <v>15800000</v>
      </c>
      <c r="CR2629" s="23">
        <v>15900000</v>
      </c>
      <c r="CS2629" s="23">
        <v>17100000</v>
      </c>
      <c r="CT2629" s="23">
        <v>17500000</v>
      </c>
      <c r="CU2629" s="23">
        <v>16900000</v>
      </c>
      <c r="CV2629" s="23">
        <v>16500000</v>
      </c>
      <c r="CW2629" s="23">
        <v>16300000</v>
      </c>
      <c r="CX2629" s="23">
        <v>19700000</v>
      </c>
      <c r="CY2629" s="23">
        <v>15000000</v>
      </c>
      <c r="CZ2629" s="23">
        <v>14000000</v>
      </c>
      <c r="DA2629" s="23">
        <v>3805431</v>
      </c>
      <c r="DB2629" s="23">
        <v>4006323</v>
      </c>
      <c r="DC2629" s="23">
        <v>4254477</v>
      </c>
      <c r="DD2629">
        <v>0</v>
      </c>
      <c r="DE2629">
        <v>0</v>
      </c>
      <c r="DF2629">
        <v>0</v>
      </c>
    </row>
    <row r="2630" spans="1:110" x14ac:dyDescent="0.25">
      <c r="A2630" s="18" t="str">
        <f t="shared" si="41"/>
        <v>program_CPP_200 kW and above_All_CAISO_1-in-10_MONTHLY SYSTEM PEAK DAY_2030_11</v>
      </c>
      <c r="B2630" t="s">
        <v>51</v>
      </c>
      <c r="C2630" t="s">
        <v>121</v>
      </c>
      <c r="D2630" t="s">
        <v>122</v>
      </c>
      <c r="E2630" t="s">
        <v>7</v>
      </c>
      <c r="F2630" t="s">
        <v>110</v>
      </c>
      <c r="G2630" t="s">
        <v>85</v>
      </c>
      <c r="H2630" t="s">
        <v>20</v>
      </c>
      <c r="I2630">
        <v>2030</v>
      </c>
      <c r="J2630">
        <v>11</v>
      </c>
      <c r="K2630">
        <v>1606</v>
      </c>
      <c r="L2630">
        <v>213735</v>
      </c>
      <c r="M2630">
        <v>207534.8</v>
      </c>
      <c r="N2630">
        <v>204334.1</v>
      </c>
      <c r="O2630">
        <v>203880.8</v>
      </c>
      <c r="P2630">
        <v>210908.2</v>
      </c>
      <c r="Q2630">
        <v>229566.6</v>
      </c>
      <c r="R2630">
        <v>255840.9</v>
      </c>
      <c r="S2630">
        <v>273147.90000000002</v>
      </c>
      <c r="T2630">
        <v>283389.8</v>
      </c>
      <c r="U2630">
        <v>296657.7</v>
      </c>
      <c r="V2630">
        <v>313358.3</v>
      </c>
      <c r="W2630">
        <v>325648.8</v>
      </c>
      <c r="X2630">
        <v>330708.2</v>
      </c>
      <c r="Y2630">
        <v>333544.3</v>
      </c>
      <c r="Z2630">
        <v>333434.8</v>
      </c>
      <c r="AA2630">
        <v>326166.8</v>
      </c>
      <c r="AB2630">
        <v>312933</v>
      </c>
      <c r="AC2630">
        <v>308686.7</v>
      </c>
      <c r="AD2630">
        <v>289163.5</v>
      </c>
      <c r="AE2630">
        <v>271212.59999999998</v>
      </c>
      <c r="AF2630">
        <v>256552.2</v>
      </c>
      <c r="AG2630">
        <v>249840.2</v>
      </c>
      <c r="AH2630">
        <v>237707.6</v>
      </c>
      <c r="AI2630">
        <v>225346.6</v>
      </c>
      <c r="AJ2630">
        <v>66.633830000000003</v>
      </c>
      <c r="AK2630">
        <v>65.817089999999993</v>
      </c>
      <c r="AL2630">
        <v>64.893360000000001</v>
      </c>
      <c r="AM2630">
        <v>64.234470000000002</v>
      </c>
      <c r="AN2630">
        <v>63.661720000000003</v>
      </c>
      <c r="AO2630">
        <v>63.211860000000001</v>
      </c>
      <c r="AP2630">
        <v>63.360869999999998</v>
      </c>
      <c r="AQ2630">
        <v>63.981990000000003</v>
      </c>
      <c r="AR2630">
        <v>70.319559999999996</v>
      </c>
      <c r="AS2630">
        <v>78.679730000000006</v>
      </c>
      <c r="AT2630">
        <v>84.953389999999999</v>
      </c>
      <c r="AU2630">
        <v>89.767650000000003</v>
      </c>
      <c r="AV2630">
        <v>90.198089999999993</v>
      </c>
      <c r="AW2630">
        <v>90.269419999999997</v>
      </c>
      <c r="AX2630">
        <v>90.282139999999998</v>
      </c>
      <c r="AY2630">
        <v>88.064260000000004</v>
      </c>
      <c r="AZ2630">
        <v>86.669139999999999</v>
      </c>
      <c r="BA2630">
        <v>83.197040000000001</v>
      </c>
      <c r="BB2630">
        <v>77.558269999999993</v>
      </c>
      <c r="BC2630">
        <v>73.099930000000001</v>
      </c>
      <c r="BD2630">
        <v>70.357699999999994</v>
      </c>
      <c r="BE2630">
        <v>66.697389999999999</v>
      </c>
      <c r="BF2630">
        <v>65.038839999999993</v>
      </c>
      <c r="BG2630">
        <v>63.568860000000001</v>
      </c>
      <c r="BH2630">
        <v>1175.847</v>
      </c>
      <c r="BI2630">
        <v>1853.192</v>
      </c>
      <c r="BJ2630">
        <v>3093.7739999999999</v>
      </c>
      <c r="BK2630">
        <v>3085.1590000000001</v>
      </c>
      <c r="BL2630">
        <v>4400.482</v>
      </c>
      <c r="BM2630">
        <v>8293.9629999999997</v>
      </c>
      <c r="BN2630">
        <v>9934.7309999999998</v>
      </c>
      <c r="BO2630">
        <v>10359.42</v>
      </c>
      <c r="BP2630">
        <v>6736.527</v>
      </c>
      <c r="BQ2630">
        <v>5232.2389999999996</v>
      </c>
      <c r="BR2630">
        <v>4404.4290000000001</v>
      </c>
      <c r="BS2630">
        <v>5238.6660000000002</v>
      </c>
      <c r="BT2630">
        <v>2972.7550000000001</v>
      </c>
      <c r="BU2630">
        <v>5611.2950000000001</v>
      </c>
      <c r="BV2630">
        <v>10634.92</v>
      </c>
      <c r="BW2630">
        <v>7101.0190000000002</v>
      </c>
      <c r="BX2630">
        <v>6975.46</v>
      </c>
      <c r="BY2630">
        <v>6412.4059999999999</v>
      </c>
      <c r="BZ2630">
        <v>1383.095</v>
      </c>
      <c r="CA2630">
        <v>-97.002489999999995</v>
      </c>
      <c r="CB2630">
        <v>-407.0942</v>
      </c>
      <c r="CC2630">
        <v>-3604.306</v>
      </c>
      <c r="CD2630">
        <v>-843.57339999999999</v>
      </c>
      <c r="CE2630">
        <v>-2420.08</v>
      </c>
      <c r="CF2630" s="23">
        <v>5847352</v>
      </c>
      <c r="CG2630" s="23">
        <v>9304713</v>
      </c>
      <c r="CH2630" s="23">
        <v>8055287</v>
      </c>
      <c r="CI2630" s="23">
        <v>6327832</v>
      </c>
      <c r="CJ2630" s="23">
        <v>5191560</v>
      </c>
      <c r="CK2630" s="23">
        <v>2508446</v>
      </c>
      <c r="CL2630" s="23">
        <v>3348909</v>
      </c>
      <c r="CM2630" s="23">
        <v>3447595</v>
      </c>
      <c r="CN2630" s="23">
        <v>2465814</v>
      </c>
      <c r="CO2630" s="23">
        <v>11800000</v>
      </c>
      <c r="CP2630" s="23">
        <v>1798270</v>
      </c>
      <c r="CQ2630" s="23">
        <v>16500000</v>
      </c>
      <c r="CR2630" s="23">
        <v>16600000</v>
      </c>
      <c r="CS2630" s="23">
        <v>17900000</v>
      </c>
      <c r="CT2630" s="23">
        <v>18300000</v>
      </c>
      <c r="CU2630" s="23">
        <v>17600000</v>
      </c>
      <c r="CV2630" s="23">
        <v>17200000</v>
      </c>
      <c r="CW2630" s="23">
        <v>17000000</v>
      </c>
      <c r="CX2630" s="23">
        <v>20600000</v>
      </c>
      <c r="CY2630" s="23">
        <v>15700000</v>
      </c>
      <c r="CZ2630" s="23">
        <v>14600000</v>
      </c>
      <c r="DA2630" s="23">
        <v>3966774</v>
      </c>
      <c r="DB2630" s="23">
        <v>4176184</v>
      </c>
      <c r="DC2630" s="23">
        <v>4434859</v>
      </c>
      <c r="DD2630">
        <v>0</v>
      </c>
      <c r="DE2630">
        <v>0</v>
      </c>
      <c r="DF2630">
        <v>0</v>
      </c>
    </row>
    <row r="2631" spans="1:110" x14ac:dyDescent="0.25">
      <c r="A2631" s="18" t="str">
        <f t="shared" si="41"/>
        <v>program_CPP_200 kW and above_All_CAISO_1-in-10_MONTHLY SYSTEM PEAK DAY_2019_12</v>
      </c>
      <c r="B2631" t="s">
        <v>51</v>
      </c>
      <c r="C2631" t="s">
        <v>121</v>
      </c>
      <c r="D2631" t="s">
        <v>122</v>
      </c>
      <c r="E2631" t="s">
        <v>7</v>
      </c>
      <c r="F2631" t="s">
        <v>110</v>
      </c>
      <c r="G2631" t="s">
        <v>85</v>
      </c>
      <c r="H2631" t="s">
        <v>20</v>
      </c>
      <c r="I2631">
        <v>2019</v>
      </c>
      <c r="J2631">
        <v>12</v>
      </c>
      <c r="K2631">
        <v>1263</v>
      </c>
      <c r="L2631">
        <v>167835.8</v>
      </c>
      <c r="M2631">
        <v>163100</v>
      </c>
      <c r="N2631">
        <v>160534.79999999999</v>
      </c>
      <c r="O2631">
        <v>160314</v>
      </c>
      <c r="P2631">
        <v>165863.6</v>
      </c>
      <c r="Q2631">
        <v>180537.2</v>
      </c>
      <c r="R2631">
        <v>201207.5</v>
      </c>
      <c r="S2631">
        <v>214808.5</v>
      </c>
      <c r="T2631">
        <v>223349.9</v>
      </c>
      <c r="U2631">
        <v>228360.2</v>
      </c>
      <c r="V2631">
        <v>233994.2</v>
      </c>
      <c r="W2631">
        <v>236665.8</v>
      </c>
      <c r="X2631">
        <v>237538.1</v>
      </c>
      <c r="Y2631">
        <v>237731.9</v>
      </c>
      <c r="Z2631">
        <v>235711.2</v>
      </c>
      <c r="AA2631">
        <v>230148.2</v>
      </c>
      <c r="AB2631">
        <v>222404.6</v>
      </c>
      <c r="AC2631">
        <v>217348.2</v>
      </c>
      <c r="AD2631">
        <v>207239.7</v>
      </c>
      <c r="AE2631">
        <v>202148.1</v>
      </c>
      <c r="AF2631">
        <v>196069.7</v>
      </c>
      <c r="AG2631">
        <v>192451.4</v>
      </c>
      <c r="AH2631">
        <v>185372</v>
      </c>
      <c r="AI2631">
        <v>177129.9</v>
      </c>
      <c r="AJ2631">
        <v>47.427259999999997</v>
      </c>
      <c r="AK2631">
        <v>46.701630000000002</v>
      </c>
      <c r="AL2631">
        <v>46.006</v>
      </c>
      <c r="AM2631">
        <v>45.377119999999998</v>
      </c>
      <c r="AN2631">
        <v>45.055790000000002</v>
      </c>
      <c r="AO2631">
        <v>44.746119999999998</v>
      </c>
      <c r="AP2631">
        <v>44.933259999999997</v>
      </c>
      <c r="AQ2631">
        <v>44.780009999999997</v>
      </c>
      <c r="AR2631">
        <v>48.164200000000001</v>
      </c>
      <c r="AS2631">
        <v>52.71434</v>
      </c>
      <c r="AT2631">
        <v>56.247529999999998</v>
      </c>
      <c r="AU2631">
        <v>59.259180000000001</v>
      </c>
      <c r="AV2631">
        <v>61.157130000000002</v>
      </c>
      <c r="AW2631">
        <v>61.564619999999998</v>
      </c>
      <c r="AX2631">
        <v>61.400419999999997</v>
      </c>
      <c r="AY2631">
        <v>60.924790000000002</v>
      </c>
      <c r="AZ2631">
        <v>59.865110000000001</v>
      </c>
      <c r="BA2631">
        <v>57.795900000000003</v>
      </c>
      <c r="BB2631">
        <v>55.87041</v>
      </c>
      <c r="BC2631">
        <v>54.19209</v>
      </c>
      <c r="BD2631">
        <v>53.524009999999997</v>
      </c>
      <c r="BE2631">
        <v>52.070270000000001</v>
      </c>
      <c r="BF2631">
        <v>50.94209</v>
      </c>
      <c r="BG2631">
        <v>50.578389999999999</v>
      </c>
      <c r="BH2631">
        <v>804.48680000000002</v>
      </c>
      <c r="BI2631">
        <v>1466.0530000000001</v>
      </c>
      <c r="BJ2631">
        <v>2421.6959999999999</v>
      </c>
      <c r="BK2631">
        <v>2426.25</v>
      </c>
      <c r="BL2631">
        <v>3460.6529999999998</v>
      </c>
      <c r="BM2631">
        <v>6522.5870000000004</v>
      </c>
      <c r="BN2631">
        <v>7816.6459999999997</v>
      </c>
      <c r="BO2631">
        <v>8146.915</v>
      </c>
      <c r="BP2631">
        <v>5281.6859999999997</v>
      </c>
      <c r="BQ2631">
        <v>1950.8030000000001</v>
      </c>
      <c r="BR2631">
        <v>4303.5569999999998</v>
      </c>
      <c r="BS2631">
        <v>2546.9960000000001</v>
      </c>
      <c r="BT2631">
        <v>2893.0790000000002</v>
      </c>
      <c r="BU2631">
        <v>3867.81</v>
      </c>
      <c r="BV2631">
        <v>5844.4549999999999</v>
      </c>
      <c r="BW2631">
        <v>6011.4639999999999</v>
      </c>
      <c r="BX2631">
        <v>6244.0129999999999</v>
      </c>
      <c r="BY2631">
        <v>5257.5540000000001</v>
      </c>
      <c r="BZ2631">
        <v>563.96199999999999</v>
      </c>
      <c r="CA2631">
        <v>-200.83179999999999</v>
      </c>
      <c r="CB2631">
        <v>-266.09679999999997</v>
      </c>
      <c r="CC2631">
        <v>-2866.8620000000001</v>
      </c>
      <c r="CD2631">
        <v>-638.95640000000003</v>
      </c>
      <c r="CE2631">
        <v>-1903.2139999999999</v>
      </c>
      <c r="CF2631" s="23">
        <v>3433791</v>
      </c>
      <c r="CG2631" s="23">
        <v>5718782</v>
      </c>
      <c r="CH2631" s="23">
        <v>4992681</v>
      </c>
      <c r="CI2631" s="23">
        <v>3784480</v>
      </c>
      <c r="CJ2631" s="23">
        <v>3197765</v>
      </c>
      <c r="CK2631" s="23">
        <v>1552243</v>
      </c>
      <c r="CL2631" s="23">
        <v>2078476</v>
      </c>
      <c r="CM2631" s="23">
        <v>2136213</v>
      </c>
      <c r="CN2631" s="23">
        <v>1503358</v>
      </c>
      <c r="CO2631" s="23">
        <v>7309478</v>
      </c>
      <c r="CP2631" s="23">
        <v>1307637</v>
      </c>
      <c r="CQ2631" s="23">
        <v>11200000</v>
      </c>
      <c r="CR2631" s="23">
        <v>12900000</v>
      </c>
      <c r="CS2631" s="23">
        <v>14500000</v>
      </c>
      <c r="CT2631" s="23">
        <v>13900000</v>
      </c>
      <c r="CU2631" s="23">
        <v>11600000</v>
      </c>
      <c r="CV2631" s="23">
        <v>12100000</v>
      </c>
      <c r="CW2631" s="23">
        <v>11700000</v>
      </c>
      <c r="CX2631" s="23">
        <v>12200000</v>
      </c>
      <c r="CY2631" s="23">
        <v>9908776</v>
      </c>
      <c r="CZ2631" s="23">
        <v>9519910</v>
      </c>
      <c r="DA2631" s="23">
        <v>2462926</v>
      </c>
      <c r="DB2631" s="23">
        <v>2530671</v>
      </c>
      <c r="DC2631" s="23">
        <v>2762962</v>
      </c>
      <c r="DD2631">
        <v>0</v>
      </c>
      <c r="DE2631">
        <v>0</v>
      </c>
      <c r="DF2631">
        <v>0</v>
      </c>
    </row>
    <row r="2632" spans="1:110" x14ac:dyDescent="0.25">
      <c r="A2632" s="18" t="str">
        <f t="shared" si="41"/>
        <v>program_CPP_200 kW and above_All_CAISO_1-in-10_MONTHLY SYSTEM PEAK DAY_2020_12</v>
      </c>
      <c r="B2632" t="s">
        <v>51</v>
      </c>
      <c r="C2632" t="s">
        <v>121</v>
      </c>
      <c r="D2632" t="s">
        <v>122</v>
      </c>
      <c r="E2632" t="s">
        <v>7</v>
      </c>
      <c r="F2632" t="s">
        <v>110</v>
      </c>
      <c r="G2632" t="s">
        <v>85</v>
      </c>
      <c r="H2632" t="s">
        <v>20</v>
      </c>
      <c r="I2632">
        <v>2020</v>
      </c>
      <c r="J2632">
        <v>12</v>
      </c>
      <c r="K2632">
        <v>1289</v>
      </c>
      <c r="L2632">
        <v>171290.8</v>
      </c>
      <c r="M2632">
        <v>166457.60000000001</v>
      </c>
      <c r="N2632">
        <v>163839.5</v>
      </c>
      <c r="O2632">
        <v>163614.20000000001</v>
      </c>
      <c r="P2632">
        <v>169278.1</v>
      </c>
      <c r="Q2632">
        <v>184253.7</v>
      </c>
      <c r="R2632">
        <v>205349.5</v>
      </c>
      <c r="S2632">
        <v>219230.5</v>
      </c>
      <c r="T2632">
        <v>227947.8</v>
      </c>
      <c r="U2632">
        <v>233061.2</v>
      </c>
      <c r="V2632">
        <v>238811.2</v>
      </c>
      <c r="W2632">
        <v>241537.8</v>
      </c>
      <c r="X2632">
        <v>242428</v>
      </c>
      <c r="Y2632">
        <v>242625.8</v>
      </c>
      <c r="Z2632">
        <v>240563.5</v>
      </c>
      <c r="AA2632">
        <v>234886</v>
      </c>
      <c r="AB2632">
        <v>226983</v>
      </c>
      <c r="AC2632">
        <v>221822.5</v>
      </c>
      <c r="AD2632">
        <v>211505.9</v>
      </c>
      <c r="AE2632">
        <v>206309.5</v>
      </c>
      <c r="AF2632">
        <v>200105.9</v>
      </c>
      <c r="AG2632">
        <v>196413.1</v>
      </c>
      <c r="AH2632">
        <v>189188</v>
      </c>
      <c r="AI2632">
        <v>180776.2</v>
      </c>
      <c r="AJ2632">
        <v>47.427259999999997</v>
      </c>
      <c r="AK2632">
        <v>46.701630000000002</v>
      </c>
      <c r="AL2632">
        <v>46.006</v>
      </c>
      <c r="AM2632">
        <v>45.377119999999998</v>
      </c>
      <c r="AN2632">
        <v>45.055790000000002</v>
      </c>
      <c r="AO2632">
        <v>44.746119999999998</v>
      </c>
      <c r="AP2632">
        <v>44.933259999999997</v>
      </c>
      <c r="AQ2632">
        <v>44.780009999999997</v>
      </c>
      <c r="AR2632">
        <v>48.164200000000001</v>
      </c>
      <c r="AS2632">
        <v>52.71434</v>
      </c>
      <c r="AT2632">
        <v>56.247529999999998</v>
      </c>
      <c r="AU2632">
        <v>59.259180000000001</v>
      </c>
      <c r="AV2632">
        <v>61.157130000000002</v>
      </c>
      <c r="AW2632">
        <v>61.564619999999998</v>
      </c>
      <c r="AX2632">
        <v>61.400419999999997</v>
      </c>
      <c r="AY2632">
        <v>60.924790000000002</v>
      </c>
      <c r="AZ2632">
        <v>59.865110000000001</v>
      </c>
      <c r="BA2632">
        <v>57.795900000000003</v>
      </c>
      <c r="BB2632">
        <v>55.87041</v>
      </c>
      <c r="BC2632">
        <v>54.19209</v>
      </c>
      <c r="BD2632">
        <v>53.524009999999997</v>
      </c>
      <c r="BE2632">
        <v>52.070270000000001</v>
      </c>
      <c r="BF2632">
        <v>50.94209</v>
      </c>
      <c r="BG2632">
        <v>50.578389999999999</v>
      </c>
      <c r="BH2632">
        <v>821.04790000000003</v>
      </c>
      <c r="BI2632">
        <v>1496.2329999999999</v>
      </c>
      <c r="BJ2632">
        <v>2471.5479999999998</v>
      </c>
      <c r="BK2632">
        <v>2476.1959999999999</v>
      </c>
      <c r="BL2632">
        <v>3531.8939999999998</v>
      </c>
      <c r="BM2632">
        <v>6656.8609999999999</v>
      </c>
      <c r="BN2632">
        <v>7977.5590000000002</v>
      </c>
      <c r="BO2632">
        <v>8314.6260000000002</v>
      </c>
      <c r="BP2632">
        <v>5390.415</v>
      </c>
      <c r="BQ2632">
        <v>1990.962</v>
      </c>
      <c r="BR2632">
        <v>4392.1490000000003</v>
      </c>
      <c r="BS2632">
        <v>2599.4279999999999</v>
      </c>
      <c r="BT2632">
        <v>2952.6350000000002</v>
      </c>
      <c r="BU2632">
        <v>3947.4319999999998</v>
      </c>
      <c r="BV2632">
        <v>5964.768</v>
      </c>
      <c r="BW2632">
        <v>6135.2160000000003</v>
      </c>
      <c r="BX2632">
        <v>6372.5519999999997</v>
      </c>
      <c r="BY2632">
        <v>5365.7860000000001</v>
      </c>
      <c r="BZ2632">
        <v>575.57169999999996</v>
      </c>
      <c r="CA2632">
        <v>-204.96610000000001</v>
      </c>
      <c r="CB2632">
        <v>-271.57470000000001</v>
      </c>
      <c r="CC2632">
        <v>-2925.8789999999999</v>
      </c>
      <c r="CD2632">
        <v>-652.10990000000004</v>
      </c>
      <c r="CE2632">
        <v>-1942.393</v>
      </c>
      <c r="CF2632" s="23">
        <v>3576622</v>
      </c>
      <c r="CG2632" s="23">
        <v>5956658</v>
      </c>
      <c r="CH2632" s="23">
        <v>5200354</v>
      </c>
      <c r="CI2632" s="23">
        <v>3941897</v>
      </c>
      <c r="CJ2632" s="23">
        <v>3330778</v>
      </c>
      <c r="CK2632" s="23">
        <v>1616809</v>
      </c>
      <c r="CL2632" s="23">
        <v>2164932</v>
      </c>
      <c r="CM2632" s="23">
        <v>2225070</v>
      </c>
      <c r="CN2632" s="23">
        <v>1565891</v>
      </c>
      <c r="CO2632" s="23">
        <v>7613520</v>
      </c>
      <c r="CP2632" s="23">
        <v>1362029</v>
      </c>
      <c r="CQ2632" s="23">
        <v>11700000</v>
      </c>
      <c r="CR2632" s="23">
        <v>13500000</v>
      </c>
      <c r="CS2632" s="23">
        <v>15100000</v>
      </c>
      <c r="CT2632" s="23">
        <v>14500000</v>
      </c>
      <c r="CU2632" s="23">
        <v>12100000</v>
      </c>
      <c r="CV2632" s="23">
        <v>12600000</v>
      </c>
      <c r="CW2632" s="23">
        <v>12200000</v>
      </c>
      <c r="CX2632" s="23">
        <v>12700000</v>
      </c>
      <c r="CY2632" s="23">
        <v>10300000</v>
      </c>
      <c r="CZ2632" s="23">
        <v>9915896</v>
      </c>
      <c r="DA2632" s="23">
        <v>2565373</v>
      </c>
      <c r="DB2632" s="23">
        <v>2635936</v>
      </c>
      <c r="DC2632" s="23">
        <v>2877889</v>
      </c>
      <c r="DD2632">
        <v>0</v>
      </c>
      <c r="DE2632">
        <v>0</v>
      </c>
      <c r="DF2632">
        <v>0</v>
      </c>
    </row>
    <row r="2633" spans="1:110" x14ac:dyDescent="0.25">
      <c r="A2633" s="18" t="str">
        <f t="shared" si="41"/>
        <v>program_CPP_200 kW and above_All_CAISO_1-in-10_MONTHLY SYSTEM PEAK DAY_2021_12</v>
      </c>
      <c r="B2633" t="s">
        <v>51</v>
      </c>
      <c r="C2633" t="s">
        <v>121</v>
      </c>
      <c r="D2633" t="s">
        <v>122</v>
      </c>
      <c r="E2633" t="s">
        <v>7</v>
      </c>
      <c r="F2633" t="s">
        <v>110</v>
      </c>
      <c r="G2633" t="s">
        <v>85</v>
      </c>
      <c r="H2633" t="s">
        <v>20</v>
      </c>
      <c r="I2633">
        <v>2021</v>
      </c>
      <c r="J2633">
        <v>12</v>
      </c>
      <c r="K2633">
        <v>1307</v>
      </c>
      <c r="L2633">
        <v>173682.8</v>
      </c>
      <c r="M2633">
        <v>168782</v>
      </c>
      <c r="N2633">
        <v>166127.4</v>
      </c>
      <c r="O2633">
        <v>165899</v>
      </c>
      <c r="P2633">
        <v>171642</v>
      </c>
      <c r="Q2633">
        <v>186826.7</v>
      </c>
      <c r="R2633">
        <v>208217.1</v>
      </c>
      <c r="S2633">
        <v>222292</v>
      </c>
      <c r="T2633">
        <v>231130.9</v>
      </c>
      <c r="U2633">
        <v>236315.7</v>
      </c>
      <c r="V2633">
        <v>242146</v>
      </c>
      <c r="W2633">
        <v>244910.7</v>
      </c>
      <c r="X2633">
        <v>245813.4</v>
      </c>
      <c r="Y2633">
        <v>246013.9</v>
      </c>
      <c r="Z2633">
        <v>243922.8</v>
      </c>
      <c r="AA2633">
        <v>238166</v>
      </c>
      <c r="AB2633">
        <v>230152.7</v>
      </c>
      <c r="AC2633">
        <v>224920.1</v>
      </c>
      <c r="AD2633">
        <v>214459.4</v>
      </c>
      <c r="AE2633">
        <v>209190.5</v>
      </c>
      <c r="AF2633">
        <v>202900.3</v>
      </c>
      <c r="AG2633">
        <v>199155.9</v>
      </c>
      <c r="AH2633">
        <v>191829.9</v>
      </c>
      <c r="AI2633">
        <v>183300.6</v>
      </c>
      <c r="AJ2633">
        <v>47.427259999999997</v>
      </c>
      <c r="AK2633">
        <v>46.701630000000002</v>
      </c>
      <c r="AL2633">
        <v>46.006</v>
      </c>
      <c r="AM2633">
        <v>45.377119999999998</v>
      </c>
      <c r="AN2633">
        <v>45.055790000000002</v>
      </c>
      <c r="AO2633">
        <v>44.746119999999998</v>
      </c>
      <c r="AP2633">
        <v>44.933259999999997</v>
      </c>
      <c r="AQ2633">
        <v>44.780009999999997</v>
      </c>
      <c r="AR2633">
        <v>48.164200000000001</v>
      </c>
      <c r="AS2633">
        <v>52.71434</v>
      </c>
      <c r="AT2633">
        <v>56.247529999999998</v>
      </c>
      <c r="AU2633">
        <v>59.259180000000001</v>
      </c>
      <c r="AV2633">
        <v>61.157130000000002</v>
      </c>
      <c r="AW2633">
        <v>61.564619999999998</v>
      </c>
      <c r="AX2633">
        <v>61.400419999999997</v>
      </c>
      <c r="AY2633">
        <v>60.924790000000002</v>
      </c>
      <c r="AZ2633">
        <v>59.865110000000001</v>
      </c>
      <c r="BA2633">
        <v>57.795900000000003</v>
      </c>
      <c r="BB2633">
        <v>55.87041</v>
      </c>
      <c r="BC2633">
        <v>54.19209</v>
      </c>
      <c r="BD2633">
        <v>53.524009999999997</v>
      </c>
      <c r="BE2633">
        <v>52.070270000000001</v>
      </c>
      <c r="BF2633">
        <v>50.94209</v>
      </c>
      <c r="BG2633">
        <v>50.578389999999999</v>
      </c>
      <c r="BH2633">
        <v>832.51319999999998</v>
      </c>
      <c r="BI2633">
        <v>1517.127</v>
      </c>
      <c r="BJ2633">
        <v>2506.0619999999999</v>
      </c>
      <c r="BK2633">
        <v>2510.7739999999999</v>
      </c>
      <c r="BL2633">
        <v>3581.2139999999999</v>
      </c>
      <c r="BM2633">
        <v>6749.8190000000004</v>
      </c>
      <c r="BN2633">
        <v>8088.9589999999998</v>
      </c>
      <c r="BO2633">
        <v>8430.7340000000004</v>
      </c>
      <c r="BP2633">
        <v>5465.6880000000001</v>
      </c>
      <c r="BQ2633">
        <v>2018.7650000000001</v>
      </c>
      <c r="BR2633">
        <v>4453.4830000000002</v>
      </c>
      <c r="BS2633">
        <v>2635.7280000000001</v>
      </c>
      <c r="BT2633">
        <v>2993.8670000000002</v>
      </c>
      <c r="BU2633">
        <v>4002.5549999999998</v>
      </c>
      <c r="BV2633">
        <v>6048.0619999999999</v>
      </c>
      <c r="BW2633">
        <v>6220.89</v>
      </c>
      <c r="BX2633">
        <v>6461.5410000000002</v>
      </c>
      <c r="BY2633">
        <v>5440.7150000000001</v>
      </c>
      <c r="BZ2633">
        <v>583.60910000000001</v>
      </c>
      <c r="CA2633">
        <v>-207.82830000000001</v>
      </c>
      <c r="CB2633">
        <v>-275.36700000000002</v>
      </c>
      <c r="CC2633">
        <v>-2966.7370000000001</v>
      </c>
      <c r="CD2633">
        <v>-661.21619999999996</v>
      </c>
      <c r="CE2633">
        <v>-1969.5170000000001</v>
      </c>
      <c r="CF2633" s="23">
        <v>3677209</v>
      </c>
      <c r="CG2633" s="23">
        <v>6124181</v>
      </c>
      <c r="CH2633" s="23">
        <v>5346607</v>
      </c>
      <c r="CI2633" s="23">
        <v>4052758</v>
      </c>
      <c r="CJ2633" s="23">
        <v>3424452</v>
      </c>
      <c r="CK2633" s="23">
        <v>1662279</v>
      </c>
      <c r="CL2633" s="23">
        <v>2225817</v>
      </c>
      <c r="CM2633" s="23">
        <v>2287648</v>
      </c>
      <c r="CN2633" s="23">
        <v>1609930</v>
      </c>
      <c r="CO2633" s="23">
        <v>7827640</v>
      </c>
      <c r="CP2633" s="23">
        <v>1400334</v>
      </c>
      <c r="CQ2633" s="23">
        <v>12000000</v>
      </c>
      <c r="CR2633" s="23">
        <v>13800000</v>
      </c>
      <c r="CS2633" s="23">
        <v>15500000</v>
      </c>
      <c r="CT2633" s="23">
        <v>14900000</v>
      </c>
      <c r="CU2633" s="23">
        <v>12400000</v>
      </c>
      <c r="CV2633" s="23">
        <v>13000000</v>
      </c>
      <c r="CW2633" s="23">
        <v>12500000</v>
      </c>
      <c r="CX2633" s="23">
        <v>13000000</v>
      </c>
      <c r="CY2633" s="23">
        <v>10600000</v>
      </c>
      <c r="CZ2633" s="23">
        <v>10200000</v>
      </c>
      <c r="DA2633" s="23">
        <v>2637520</v>
      </c>
      <c r="DB2633" s="23">
        <v>2710068</v>
      </c>
      <c r="DC2633" s="23">
        <v>2958825</v>
      </c>
      <c r="DD2633">
        <v>0</v>
      </c>
      <c r="DE2633">
        <v>0</v>
      </c>
      <c r="DF2633">
        <v>0</v>
      </c>
    </row>
    <row r="2634" spans="1:110" x14ac:dyDescent="0.25">
      <c r="A2634" s="18" t="str">
        <f t="shared" si="41"/>
        <v>program_CPP_200 kW and above_All_CAISO_1-in-10_MONTHLY SYSTEM PEAK DAY_2022_12</v>
      </c>
      <c r="B2634" t="s">
        <v>51</v>
      </c>
      <c r="C2634" t="s">
        <v>121</v>
      </c>
      <c r="D2634" t="s">
        <v>122</v>
      </c>
      <c r="E2634" t="s">
        <v>7</v>
      </c>
      <c r="F2634" t="s">
        <v>110</v>
      </c>
      <c r="G2634" t="s">
        <v>85</v>
      </c>
      <c r="H2634" t="s">
        <v>20</v>
      </c>
      <c r="I2634">
        <v>2022</v>
      </c>
      <c r="J2634">
        <v>12</v>
      </c>
      <c r="K2634">
        <v>1343</v>
      </c>
      <c r="L2634">
        <v>178466.7</v>
      </c>
      <c r="M2634">
        <v>173431</v>
      </c>
      <c r="N2634">
        <v>170703.2</v>
      </c>
      <c r="O2634">
        <v>170468.5</v>
      </c>
      <c r="P2634">
        <v>176369.7</v>
      </c>
      <c r="Q2634">
        <v>191972.6</v>
      </c>
      <c r="R2634">
        <v>213952.2</v>
      </c>
      <c r="S2634">
        <v>228414.8</v>
      </c>
      <c r="T2634">
        <v>237497.2</v>
      </c>
      <c r="U2634">
        <v>242824.8</v>
      </c>
      <c r="V2634">
        <v>248815.7</v>
      </c>
      <c r="W2634">
        <v>251656.5</v>
      </c>
      <c r="X2634">
        <v>252584.1</v>
      </c>
      <c r="Y2634">
        <v>252790.1</v>
      </c>
      <c r="Z2634">
        <v>250641.4</v>
      </c>
      <c r="AA2634">
        <v>244726.1</v>
      </c>
      <c r="AB2634">
        <v>236492</v>
      </c>
      <c r="AC2634">
        <v>231115.3</v>
      </c>
      <c r="AD2634">
        <v>220366.5</v>
      </c>
      <c r="AE2634">
        <v>214952.5</v>
      </c>
      <c r="AF2634">
        <v>208489</v>
      </c>
      <c r="AG2634">
        <v>204641.5</v>
      </c>
      <c r="AH2634">
        <v>197113.7</v>
      </c>
      <c r="AI2634">
        <v>188349.5</v>
      </c>
      <c r="AJ2634">
        <v>47.427259999999997</v>
      </c>
      <c r="AK2634">
        <v>46.701630000000002</v>
      </c>
      <c r="AL2634">
        <v>46.006</v>
      </c>
      <c r="AM2634">
        <v>45.377119999999998</v>
      </c>
      <c r="AN2634">
        <v>45.055790000000002</v>
      </c>
      <c r="AO2634">
        <v>44.746119999999998</v>
      </c>
      <c r="AP2634">
        <v>44.933259999999997</v>
      </c>
      <c r="AQ2634">
        <v>44.780009999999997</v>
      </c>
      <c r="AR2634">
        <v>48.164200000000001</v>
      </c>
      <c r="AS2634">
        <v>52.71434</v>
      </c>
      <c r="AT2634">
        <v>56.247529999999998</v>
      </c>
      <c r="AU2634">
        <v>59.259180000000001</v>
      </c>
      <c r="AV2634">
        <v>61.157130000000002</v>
      </c>
      <c r="AW2634">
        <v>61.564619999999998</v>
      </c>
      <c r="AX2634">
        <v>61.400419999999997</v>
      </c>
      <c r="AY2634">
        <v>60.924790000000002</v>
      </c>
      <c r="AZ2634">
        <v>59.865110000000001</v>
      </c>
      <c r="BA2634">
        <v>57.795900000000003</v>
      </c>
      <c r="BB2634">
        <v>55.87041</v>
      </c>
      <c r="BC2634">
        <v>54.19209</v>
      </c>
      <c r="BD2634">
        <v>53.524009999999997</v>
      </c>
      <c r="BE2634">
        <v>52.070270000000001</v>
      </c>
      <c r="BF2634">
        <v>50.94209</v>
      </c>
      <c r="BG2634">
        <v>50.578389999999999</v>
      </c>
      <c r="BH2634">
        <v>855.44399999999996</v>
      </c>
      <c r="BI2634">
        <v>1558.915</v>
      </c>
      <c r="BJ2634">
        <v>2575.0889999999999</v>
      </c>
      <c r="BK2634">
        <v>2579.931</v>
      </c>
      <c r="BL2634">
        <v>3679.855</v>
      </c>
      <c r="BM2634">
        <v>6935.7359999999999</v>
      </c>
      <c r="BN2634">
        <v>8311.7620000000006</v>
      </c>
      <c r="BO2634">
        <v>8662.9500000000007</v>
      </c>
      <c r="BP2634">
        <v>5616.2349999999997</v>
      </c>
      <c r="BQ2634">
        <v>2074.3690000000001</v>
      </c>
      <c r="BR2634">
        <v>4576.1490000000003</v>
      </c>
      <c r="BS2634">
        <v>2708.326</v>
      </c>
      <c r="BT2634">
        <v>3076.33</v>
      </c>
      <c r="BU2634">
        <v>4112.8019999999997</v>
      </c>
      <c r="BV2634">
        <v>6214.65</v>
      </c>
      <c r="BW2634">
        <v>6392.2380000000003</v>
      </c>
      <c r="BX2634">
        <v>6639.5169999999998</v>
      </c>
      <c r="BY2634">
        <v>5590.5739999999996</v>
      </c>
      <c r="BZ2634">
        <v>599.68399999999997</v>
      </c>
      <c r="CA2634">
        <v>-213.55269999999999</v>
      </c>
      <c r="CB2634">
        <v>-282.95170000000002</v>
      </c>
      <c r="CC2634">
        <v>-3048.453</v>
      </c>
      <c r="CD2634">
        <v>-679.42870000000005</v>
      </c>
      <c r="CE2634">
        <v>-2023.7660000000001</v>
      </c>
      <c r="CF2634" s="23">
        <v>3882569</v>
      </c>
      <c r="CG2634" s="23">
        <v>6466196</v>
      </c>
      <c r="CH2634" s="23">
        <v>5645197</v>
      </c>
      <c r="CI2634" s="23">
        <v>4279091</v>
      </c>
      <c r="CJ2634" s="23">
        <v>3615696</v>
      </c>
      <c r="CK2634" s="23">
        <v>1755112</v>
      </c>
      <c r="CL2634" s="23">
        <v>2350122</v>
      </c>
      <c r="CM2634" s="23">
        <v>2415405</v>
      </c>
      <c r="CN2634" s="23">
        <v>1699839</v>
      </c>
      <c r="CO2634" s="23">
        <v>8264788</v>
      </c>
      <c r="CP2634" s="23">
        <v>1478538</v>
      </c>
      <c r="CQ2634" s="23">
        <v>12700000</v>
      </c>
      <c r="CR2634" s="23">
        <v>14600000</v>
      </c>
      <c r="CS2634" s="23">
        <v>16400000</v>
      </c>
      <c r="CT2634" s="23">
        <v>15700000</v>
      </c>
      <c r="CU2634" s="23">
        <v>13100000</v>
      </c>
      <c r="CV2634" s="23">
        <v>13700000</v>
      </c>
      <c r="CW2634" s="23">
        <v>13200000</v>
      </c>
      <c r="CX2634" s="23">
        <v>13800000</v>
      </c>
      <c r="CY2634" s="23">
        <v>11200000</v>
      </c>
      <c r="CZ2634" s="23">
        <v>10800000</v>
      </c>
      <c r="DA2634" s="23">
        <v>2784817</v>
      </c>
      <c r="DB2634" s="23">
        <v>2861416</v>
      </c>
      <c r="DC2634" s="23">
        <v>3124066</v>
      </c>
      <c r="DD2634">
        <v>0</v>
      </c>
      <c r="DE2634">
        <v>0</v>
      </c>
      <c r="DF2634">
        <v>0</v>
      </c>
    </row>
    <row r="2635" spans="1:110" x14ac:dyDescent="0.25">
      <c r="A2635" s="18" t="str">
        <f t="shared" si="41"/>
        <v>program_CPP_200 kW and above_All_CAISO_1-in-10_MONTHLY SYSTEM PEAK DAY_2023_12</v>
      </c>
      <c r="B2635" t="s">
        <v>51</v>
      </c>
      <c r="C2635" t="s">
        <v>121</v>
      </c>
      <c r="D2635" t="s">
        <v>122</v>
      </c>
      <c r="E2635" t="s">
        <v>7</v>
      </c>
      <c r="F2635" t="s">
        <v>110</v>
      </c>
      <c r="G2635" t="s">
        <v>85</v>
      </c>
      <c r="H2635" t="s">
        <v>20</v>
      </c>
      <c r="I2635">
        <v>2023</v>
      </c>
      <c r="J2635">
        <v>12</v>
      </c>
      <c r="K2635">
        <v>1387</v>
      </c>
      <c r="L2635">
        <v>184313.7</v>
      </c>
      <c r="M2635">
        <v>179113</v>
      </c>
      <c r="N2635">
        <v>176295.9</v>
      </c>
      <c r="O2635">
        <v>176053.5</v>
      </c>
      <c r="P2635">
        <v>182148</v>
      </c>
      <c r="Q2635">
        <v>198262.1</v>
      </c>
      <c r="R2635">
        <v>220961.8</v>
      </c>
      <c r="S2635">
        <v>235898.2</v>
      </c>
      <c r="T2635">
        <v>245278.2</v>
      </c>
      <c r="U2635">
        <v>250780.3</v>
      </c>
      <c r="V2635">
        <v>256967.5</v>
      </c>
      <c r="W2635">
        <v>259901.4</v>
      </c>
      <c r="X2635">
        <v>260859.3</v>
      </c>
      <c r="Y2635">
        <v>261072.1</v>
      </c>
      <c r="Z2635">
        <v>258853.1</v>
      </c>
      <c r="AA2635">
        <v>252743.9</v>
      </c>
      <c r="AB2635">
        <v>244240.1</v>
      </c>
      <c r="AC2635">
        <v>238687.2</v>
      </c>
      <c r="AD2635">
        <v>227586.3</v>
      </c>
      <c r="AE2635">
        <v>221994.8</v>
      </c>
      <c r="AF2635">
        <v>215319.6</v>
      </c>
      <c r="AG2635">
        <v>211346</v>
      </c>
      <c r="AH2635">
        <v>203571.6</v>
      </c>
      <c r="AI2635">
        <v>194520.3</v>
      </c>
      <c r="AJ2635">
        <v>47.427259999999997</v>
      </c>
      <c r="AK2635">
        <v>46.701630000000002</v>
      </c>
      <c r="AL2635">
        <v>46.006</v>
      </c>
      <c r="AM2635">
        <v>45.377119999999998</v>
      </c>
      <c r="AN2635">
        <v>45.055790000000002</v>
      </c>
      <c r="AO2635">
        <v>44.746119999999998</v>
      </c>
      <c r="AP2635">
        <v>44.933259999999997</v>
      </c>
      <c r="AQ2635">
        <v>44.780009999999997</v>
      </c>
      <c r="AR2635">
        <v>48.164200000000001</v>
      </c>
      <c r="AS2635">
        <v>52.71434</v>
      </c>
      <c r="AT2635">
        <v>56.247529999999998</v>
      </c>
      <c r="AU2635">
        <v>59.259180000000001</v>
      </c>
      <c r="AV2635">
        <v>61.157130000000002</v>
      </c>
      <c r="AW2635">
        <v>61.564619999999998</v>
      </c>
      <c r="AX2635">
        <v>61.400419999999997</v>
      </c>
      <c r="AY2635">
        <v>60.924790000000002</v>
      </c>
      <c r="AZ2635">
        <v>59.865110000000001</v>
      </c>
      <c r="BA2635">
        <v>57.795900000000003</v>
      </c>
      <c r="BB2635">
        <v>55.87041</v>
      </c>
      <c r="BC2635">
        <v>54.19209</v>
      </c>
      <c r="BD2635">
        <v>53.524009999999997</v>
      </c>
      <c r="BE2635">
        <v>52.070270000000001</v>
      </c>
      <c r="BF2635">
        <v>50.94209</v>
      </c>
      <c r="BG2635">
        <v>50.578389999999999</v>
      </c>
      <c r="BH2635">
        <v>883.47040000000004</v>
      </c>
      <c r="BI2635">
        <v>1609.989</v>
      </c>
      <c r="BJ2635">
        <v>2659.4549999999999</v>
      </c>
      <c r="BK2635">
        <v>2664.4560000000001</v>
      </c>
      <c r="BL2635">
        <v>3800.4169999999999</v>
      </c>
      <c r="BM2635">
        <v>7162.9679999999998</v>
      </c>
      <c r="BN2635">
        <v>8584.0759999999991</v>
      </c>
      <c r="BO2635">
        <v>8946.7710000000006</v>
      </c>
      <c r="BP2635">
        <v>5800.2359999999999</v>
      </c>
      <c r="BQ2635">
        <v>2142.3310000000001</v>
      </c>
      <c r="BR2635">
        <v>4726.076</v>
      </c>
      <c r="BS2635">
        <v>2797.0569999999998</v>
      </c>
      <c r="BT2635">
        <v>3177.1179999999999</v>
      </c>
      <c r="BU2635">
        <v>4247.5469999999996</v>
      </c>
      <c r="BV2635">
        <v>6418.2569999999996</v>
      </c>
      <c r="BW2635">
        <v>6601.6629999999996</v>
      </c>
      <c r="BX2635">
        <v>6857.0439999999999</v>
      </c>
      <c r="BY2635">
        <v>5773.7349999999997</v>
      </c>
      <c r="BZ2635">
        <v>619.33119999999997</v>
      </c>
      <c r="CA2635">
        <v>-220.54920000000001</v>
      </c>
      <c r="CB2635">
        <v>-292.22190000000001</v>
      </c>
      <c r="CC2635">
        <v>-3148.328</v>
      </c>
      <c r="CD2635">
        <v>-701.68849999999998</v>
      </c>
      <c r="CE2635">
        <v>-2090.069</v>
      </c>
      <c r="CF2635" s="23">
        <v>4141142</v>
      </c>
      <c r="CG2635" s="23">
        <v>6896834</v>
      </c>
      <c r="CH2635" s="23">
        <v>6021158</v>
      </c>
      <c r="CI2635" s="23">
        <v>4564071</v>
      </c>
      <c r="CJ2635" s="23">
        <v>3856495</v>
      </c>
      <c r="CK2635" s="23">
        <v>1872000</v>
      </c>
      <c r="CL2635" s="23">
        <v>2506636</v>
      </c>
      <c r="CM2635" s="23">
        <v>2576267</v>
      </c>
      <c r="CN2635" s="23">
        <v>1813046</v>
      </c>
      <c r="CO2635" s="23">
        <v>8815209</v>
      </c>
      <c r="CP2635" s="23">
        <v>1577006</v>
      </c>
      <c r="CQ2635" s="23">
        <v>13500000</v>
      </c>
      <c r="CR2635" s="23">
        <v>15600000</v>
      </c>
      <c r="CS2635" s="23">
        <v>17500000</v>
      </c>
      <c r="CT2635" s="23">
        <v>16800000</v>
      </c>
      <c r="CU2635" s="23">
        <v>14000000</v>
      </c>
      <c r="CV2635" s="23">
        <v>14600000</v>
      </c>
      <c r="CW2635" s="23">
        <v>14100000</v>
      </c>
      <c r="CX2635" s="23">
        <v>14700000</v>
      </c>
      <c r="CY2635" s="23">
        <v>11900000</v>
      </c>
      <c r="CZ2635" s="23">
        <v>11500000</v>
      </c>
      <c r="DA2635" s="23">
        <v>2970281</v>
      </c>
      <c r="DB2635" s="23">
        <v>3051982</v>
      </c>
      <c r="DC2635" s="23">
        <v>3332123</v>
      </c>
      <c r="DD2635">
        <v>0</v>
      </c>
      <c r="DE2635">
        <v>0</v>
      </c>
      <c r="DF2635">
        <v>0</v>
      </c>
    </row>
    <row r="2636" spans="1:110" x14ac:dyDescent="0.25">
      <c r="A2636" s="18" t="str">
        <f t="shared" si="41"/>
        <v>program_CPP_200 kW and above_All_CAISO_1-in-10_MONTHLY SYSTEM PEAK DAY_2024_12</v>
      </c>
      <c r="B2636" t="s">
        <v>51</v>
      </c>
      <c r="C2636" t="s">
        <v>121</v>
      </c>
      <c r="D2636" t="s">
        <v>122</v>
      </c>
      <c r="E2636" t="s">
        <v>7</v>
      </c>
      <c r="F2636" t="s">
        <v>110</v>
      </c>
      <c r="G2636" t="s">
        <v>85</v>
      </c>
      <c r="H2636" t="s">
        <v>20</v>
      </c>
      <c r="I2636">
        <v>2024</v>
      </c>
      <c r="J2636">
        <v>12</v>
      </c>
      <c r="K2636">
        <v>1422</v>
      </c>
      <c r="L2636">
        <v>188964.8</v>
      </c>
      <c r="M2636">
        <v>183632.8</v>
      </c>
      <c r="N2636">
        <v>180744.6</v>
      </c>
      <c r="O2636">
        <v>180496.1</v>
      </c>
      <c r="P2636">
        <v>186744.3</v>
      </c>
      <c r="Q2636">
        <v>203265.1</v>
      </c>
      <c r="R2636">
        <v>226537.60000000001</v>
      </c>
      <c r="S2636">
        <v>241850.9</v>
      </c>
      <c r="T2636">
        <v>251467.6</v>
      </c>
      <c r="U2636">
        <v>257108.6</v>
      </c>
      <c r="V2636">
        <v>263451.90000000002</v>
      </c>
      <c r="W2636">
        <v>266459.8</v>
      </c>
      <c r="X2636">
        <v>267441.90000000002</v>
      </c>
      <c r="Y2636">
        <v>267660.09999999998</v>
      </c>
      <c r="Z2636">
        <v>265385</v>
      </c>
      <c r="AA2636">
        <v>259121.8</v>
      </c>
      <c r="AB2636">
        <v>250403.3</v>
      </c>
      <c r="AC2636">
        <v>244710.3</v>
      </c>
      <c r="AD2636">
        <v>233329.2</v>
      </c>
      <c r="AE2636">
        <v>227596.7</v>
      </c>
      <c r="AF2636">
        <v>220753</v>
      </c>
      <c r="AG2636">
        <v>216679.2</v>
      </c>
      <c r="AH2636">
        <v>208708.6</v>
      </c>
      <c r="AI2636">
        <v>199428.9</v>
      </c>
      <c r="AJ2636">
        <v>47.427259999999997</v>
      </c>
      <c r="AK2636">
        <v>46.701630000000002</v>
      </c>
      <c r="AL2636">
        <v>46.006</v>
      </c>
      <c r="AM2636">
        <v>45.377119999999998</v>
      </c>
      <c r="AN2636">
        <v>45.055790000000002</v>
      </c>
      <c r="AO2636">
        <v>44.746119999999998</v>
      </c>
      <c r="AP2636">
        <v>44.933259999999997</v>
      </c>
      <c r="AQ2636">
        <v>44.780009999999997</v>
      </c>
      <c r="AR2636">
        <v>48.164200000000001</v>
      </c>
      <c r="AS2636">
        <v>52.71434</v>
      </c>
      <c r="AT2636">
        <v>56.247529999999998</v>
      </c>
      <c r="AU2636">
        <v>59.259180000000001</v>
      </c>
      <c r="AV2636">
        <v>61.157130000000002</v>
      </c>
      <c r="AW2636">
        <v>61.564619999999998</v>
      </c>
      <c r="AX2636">
        <v>61.400419999999997</v>
      </c>
      <c r="AY2636">
        <v>60.924790000000002</v>
      </c>
      <c r="AZ2636">
        <v>59.865110000000001</v>
      </c>
      <c r="BA2636">
        <v>57.795900000000003</v>
      </c>
      <c r="BB2636">
        <v>55.87041</v>
      </c>
      <c r="BC2636">
        <v>54.19209</v>
      </c>
      <c r="BD2636">
        <v>53.524009999999997</v>
      </c>
      <c r="BE2636">
        <v>52.070270000000001</v>
      </c>
      <c r="BF2636">
        <v>50.94209</v>
      </c>
      <c r="BG2636">
        <v>50.578389999999999</v>
      </c>
      <c r="BH2636">
        <v>905.76419999999996</v>
      </c>
      <c r="BI2636">
        <v>1650.616</v>
      </c>
      <c r="BJ2636">
        <v>2726.5639999999999</v>
      </c>
      <c r="BK2636">
        <v>2731.692</v>
      </c>
      <c r="BL2636">
        <v>3896.317</v>
      </c>
      <c r="BM2636">
        <v>7343.7209999999995</v>
      </c>
      <c r="BN2636">
        <v>8800.6890000000003</v>
      </c>
      <c r="BO2636">
        <v>9172.5360000000001</v>
      </c>
      <c r="BP2636">
        <v>5946.6019999999999</v>
      </c>
      <c r="BQ2636">
        <v>2196.3910000000001</v>
      </c>
      <c r="BR2636">
        <v>4845.335</v>
      </c>
      <c r="BS2636">
        <v>2867.6390000000001</v>
      </c>
      <c r="BT2636">
        <v>3257.2910000000002</v>
      </c>
      <c r="BU2636">
        <v>4354.7309999999998</v>
      </c>
      <c r="BV2636">
        <v>6580.2179999999998</v>
      </c>
      <c r="BW2636">
        <v>6768.2520000000004</v>
      </c>
      <c r="BX2636">
        <v>7030.0770000000002</v>
      </c>
      <c r="BY2636">
        <v>5919.4319999999998</v>
      </c>
      <c r="BZ2636">
        <v>634.95960000000002</v>
      </c>
      <c r="CA2636">
        <v>-226.1147</v>
      </c>
      <c r="CB2636">
        <v>-299.59589999999997</v>
      </c>
      <c r="CC2636">
        <v>-3227.7730000000001</v>
      </c>
      <c r="CD2636">
        <v>-719.39509999999996</v>
      </c>
      <c r="CE2636">
        <v>-2142.8110000000001</v>
      </c>
      <c r="CF2636" s="23">
        <v>4352776</v>
      </c>
      <c r="CG2636" s="23">
        <v>7249300</v>
      </c>
      <c r="CH2636" s="23">
        <v>6328872</v>
      </c>
      <c r="CI2636" s="23">
        <v>4797320</v>
      </c>
      <c r="CJ2636" s="23">
        <v>4053583</v>
      </c>
      <c r="CK2636" s="23">
        <v>1967669</v>
      </c>
      <c r="CL2636" s="23">
        <v>2634739</v>
      </c>
      <c r="CM2636" s="23">
        <v>2707928</v>
      </c>
      <c r="CN2636" s="23">
        <v>1905702</v>
      </c>
      <c r="CO2636" s="23">
        <v>9265713</v>
      </c>
      <c r="CP2636" s="23">
        <v>1657600</v>
      </c>
      <c r="CQ2636" s="23">
        <v>14200000</v>
      </c>
      <c r="CR2636" s="23">
        <v>16400000</v>
      </c>
      <c r="CS2636" s="23">
        <v>18400000</v>
      </c>
      <c r="CT2636" s="23">
        <v>17600000</v>
      </c>
      <c r="CU2636" s="23">
        <v>14700000</v>
      </c>
      <c r="CV2636" s="23">
        <v>15400000</v>
      </c>
      <c r="CW2636" s="23">
        <v>14800000</v>
      </c>
      <c r="CX2636" s="23">
        <v>15400000</v>
      </c>
      <c r="CY2636" s="23">
        <v>12600000</v>
      </c>
      <c r="CZ2636" s="23">
        <v>12100000</v>
      </c>
      <c r="DA2636" s="23">
        <v>3122078</v>
      </c>
      <c r="DB2636" s="23">
        <v>3207955</v>
      </c>
      <c r="DC2636" s="23">
        <v>3502413</v>
      </c>
      <c r="DD2636">
        <v>0</v>
      </c>
      <c r="DE2636">
        <v>0</v>
      </c>
      <c r="DF2636">
        <v>0</v>
      </c>
    </row>
    <row r="2637" spans="1:110" x14ac:dyDescent="0.25">
      <c r="A2637" s="18" t="str">
        <f t="shared" si="41"/>
        <v>program_CPP_200 kW and above_All_CAISO_1-in-10_MONTHLY SYSTEM PEAK DAY_2025_12</v>
      </c>
      <c r="B2637" t="s">
        <v>51</v>
      </c>
      <c r="C2637" t="s">
        <v>121</v>
      </c>
      <c r="D2637" t="s">
        <v>122</v>
      </c>
      <c r="E2637" t="s">
        <v>7</v>
      </c>
      <c r="F2637" t="s">
        <v>110</v>
      </c>
      <c r="G2637" t="s">
        <v>85</v>
      </c>
      <c r="H2637" t="s">
        <v>20</v>
      </c>
      <c r="I2637">
        <v>2025</v>
      </c>
      <c r="J2637">
        <v>12</v>
      </c>
      <c r="K2637">
        <v>1451</v>
      </c>
      <c r="L2637">
        <v>192818.5</v>
      </c>
      <c r="M2637">
        <v>187377.8</v>
      </c>
      <c r="N2637">
        <v>184430.7</v>
      </c>
      <c r="O2637">
        <v>184177.1</v>
      </c>
      <c r="P2637">
        <v>190552.8</v>
      </c>
      <c r="Q2637">
        <v>207410.5</v>
      </c>
      <c r="R2637">
        <v>231157.6</v>
      </c>
      <c r="S2637">
        <v>246783.2</v>
      </c>
      <c r="T2637">
        <v>256596</v>
      </c>
      <c r="U2637">
        <v>262352</v>
      </c>
      <c r="V2637">
        <v>268824.7</v>
      </c>
      <c r="W2637">
        <v>271893.90000000002</v>
      </c>
      <c r="X2637">
        <v>272896.09999999998</v>
      </c>
      <c r="Y2637">
        <v>273118.8</v>
      </c>
      <c r="Z2637">
        <v>270797.3</v>
      </c>
      <c r="AA2637">
        <v>264406.2</v>
      </c>
      <c r="AB2637">
        <v>255510</v>
      </c>
      <c r="AC2637">
        <v>249700.9</v>
      </c>
      <c r="AD2637">
        <v>238087.7</v>
      </c>
      <c r="AE2637">
        <v>232238.3</v>
      </c>
      <c r="AF2637">
        <v>225255</v>
      </c>
      <c r="AG2637">
        <v>221098.1</v>
      </c>
      <c r="AH2637">
        <v>212965</v>
      </c>
      <c r="AI2637">
        <v>203496</v>
      </c>
      <c r="AJ2637">
        <v>47.427259999999997</v>
      </c>
      <c r="AK2637">
        <v>46.701630000000002</v>
      </c>
      <c r="AL2637">
        <v>46.006</v>
      </c>
      <c r="AM2637">
        <v>45.377119999999998</v>
      </c>
      <c r="AN2637">
        <v>45.055790000000002</v>
      </c>
      <c r="AO2637">
        <v>44.746119999999998</v>
      </c>
      <c r="AP2637">
        <v>44.933259999999997</v>
      </c>
      <c r="AQ2637">
        <v>44.780009999999997</v>
      </c>
      <c r="AR2637">
        <v>48.164200000000001</v>
      </c>
      <c r="AS2637">
        <v>52.71434</v>
      </c>
      <c r="AT2637">
        <v>56.247529999999998</v>
      </c>
      <c r="AU2637">
        <v>59.259180000000001</v>
      </c>
      <c r="AV2637">
        <v>61.157130000000002</v>
      </c>
      <c r="AW2637">
        <v>61.564619999999998</v>
      </c>
      <c r="AX2637">
        <v>61.400419999999997</v>
      </c>
      <c r="AY2637">
        <v>60.924790000000002</v>
      </c>
      <c r="AZ2637">
        <v>59.865110000000001</v>
      </c>
      <c r="BA2637">
        <v>57.795900000000003</v>
      </c>
      <c r="BB2637">
        <v>55.87041</v>
      </c>
      <c r="BC2637">
        <v>54.19209</v>
      </c>
      <c r="BD2637">
        <v>53.524009999999997</v>
      </c>
      <c r="BE2637">
        <v>52.070270000000001</v>
      </c>
      <c r="BF2637">
        <v>50.94209</v>
      </c>
      <c r="BG2637">
        <v>50.578389999999999</v>
      </c>
      <c r="BH2637">
        <v>924.23620000000005</v>
      </c>
      <c r="BI2637">
        <v>1684.278</v>
      </c>
      <c r="BJ2637">
        <v>2782.1689999999999</v>
      </c>
      <c r="BK2637">
        <v>2787.4009999999998</v>
      </c>
      <c r="BL2637">
        <v>3975.7779999999998</v>
      </c>
      <c r="BM2637">
        <v>7493.4870000000001</v>
      </c>
      <c r="BN2637">
        <v>8980.1689999999999</v>
      </c>
      <c r="BO2637">
        <v>9359.5990000000002</v>
      </c>
      <c r="BP2637">
        <v>6067.875</v>
      </c>
      <c r="BQ2637">
        <v>2241.1840000000002</v>
      </c>
      <c r="BR2637">
        <v>4944.1499999999996</v>
      </c>
      <c r="BS2637">
        <v>2926.1210000000001</v>
      </c>
      <c r="BT2637">
        <v>3323.7190000000001</v>
      </c>
      <c r="BU2637">
        <v>4443.5410000000002</v>
      </c>
      <c r="BV2637">
        <v>6714.4129999999996</v>
      </c>
      <c r="BW2637">
        <v>6906.2820000000002</v>
      </c>
      <c r="BX2637">
        <v>7173.4470000000001</v>
      </c>
      <c r="BY2637">
        <v>6040.1509999999998</v>
      </c>
      <c r="BZ2637">
        <v>647.90880000000004</v>
      </c>
      <c r="CA2637">
        <v>-230.726</v>
      </c>
      <c r="CB2637">
        <v>-305.70589999999999</v>
      </c>
      <c r="CC2637">
        <v>-3293.6</v>
      </c>
      <c r="CD2637">
        <v>-734.06629999999996</v>
      </c>
      <c r="CE2637">
        <v>-2186.511</v>
      </c>
      <c r="CF2637" s="23">
        <v>4532126</v>
      </c>
      <c r="CG2637" s="23">
        <v>7547996</v>
      </c>
      <c r="CH2637" s="23">
        <v>6589644</v>
      </c>
      <c r="CI2637" s="23">
        <v>4994986</v>
      </c>
      <c r="CJ2637" s="23">
        <v>4220605</v>
      </c>
      <c r="CK2637" s="23">
        <v>2048744</v>
      </c>
      <c r="CL2637" s="23">
        <v>2743299</v>
      </c>
      <c r="CM2637" s="23">
        <v>2819504</v>
      </c>
      <c r="CN2637" s="23">
        <v>1984224</v>
      </c>
      <c r="CO2637" s="23">
        <v>9647494</v>
      </c>
      <c r="CP2637" s="23">
        <v>1725899</v>
      </c>
      <c r="CQ2637" s="23">
        <v>14800000</v>
      </c>
      <c r="CR2637" s="23">
        <v>17100000</v>
      </c>
      <c r="CS2637" s="23">
        <v>19100000</v>
      </c>
      <c r="CT2637" s="23">
        <v>18300000</v>
      </c>
      <c r="CU2637" s="23">
        <v>15300000</v>
      </c>
      <c r="CV2637" s="23">
        <v>16000000</v>
      </c>
      <c r="CW2637" s="23">
        <v>15400000</v>
      </c>
      <c r="CX2637" s="23">
        <v>16100000</v>
      </c>
      <c r="CY2637" s="23">
        <v>13100000</v>
      </c>
      <c r="CZ2637" s="23">
        <v>12600000</v>
      </c>
      <c r="DA2637" s="23">
        <v>3250719</v>
      </c>
      <c r="DB2637" s="23">
        <v>3340134</v>
      </c>
      <c r="DC2637" s="23">
        <v>3646725</v>
      </c>
      <c r="DD2637">
        <v>0</v>
      </c>
      <c r="DE2637">
        <v>0</v>
      </c>
      <c r="DF2637">
        <v>0</v>
      </c>
    </row>
    <row r="2638" spans="1:110" x14ac:dyDescent="0.25">
      <c r="A2638" s="18" t="str">
        <f t="shared" si="41"/>
        <v>program_CPP_200 kW and above_All_CAISO_1-in-10_MONTHLY SYSTEM PEAK DAY_2026_12</v>
      </c>
      <c r="B2638" t="s">
        <v>51</v>
      </c>
      <c r="C2638" t="s">
        <v>121</v>
      </c>
      <c r="D2638" t="s">
        <v>122</v>
      </c>
      <c r="E2638" t="s">
        <v>7</v>
      </c>
      <c r="F2638" t="s">
        <v>110</v>
      </c>
      <c r="G2638" t="s">
        <v>85</v>
      </c>
      <c r="H2638" t="s">
        <v>20</v>
      </c>
      <c r="I2638">
        <v>2026</v>
      </c>
      <c r="J2638">
        <v>12</v>
      </c>
      <c r="K2638">
        <v>1478</v>
      </c>
      <c r="L2638">
        <v>196406.39999999999</v>
      </c>
      <c r="M2638">
        <v>190864.5</v>
      </c>
      <c r="N2638">
        <v>187862.5</v>
      </c>
      <c r="O2638">
        <v>187604.2</v>
      </c>
      <c r="P2638">
        <v>194098.5</v>
      </c>
      <c r="Q2638">
        <v>211269.9</v>
      </c>
      <c r="R2638">
        <v>235458.9</v>
      </c>
      <c r="S2638">
        <v>251375.3</v>
      </c>
      <c r="T2638">
        <v>261370.7</v>
      </c>
      <c r="U2638">
        <v>267233.8</v>
      </c>
      <c r="V2638">
        <v>273826.90000000002</v>
      </c>
      <c r="W2638">
        <v>276953.3</v>
      </c>
      <c r="X2638">
        <v>277974.09999999998</v>
      </c>
      <c r="Y2638">
        <v>278200.90000000002</v>
      </c>
      <c r="Z2638">
        <v>275836.2</v>
      </c>
      <c r="AA2638">
        <v>269326.3</v>
      </c>
      <c r="AB2638">
        <v>260264.5</v>
      </c>
      <c r="AC2638">
        <v>254347.3</v>
      </c>
      <c r="AD2638">
        <v>242518</v>
      </c>
      <c r="AE2638">
        <v>236559.8</v>
      </c>
      <c r="AF2638">
        <v>229446.5</v>
      </c>
      <c r="AG2638">
        <v>225212.3</v>
      </c>
      <c r="AH2638">
        <v>216927.8</v>
      </c>
      <c r="AI2638">
        <v>207282.6</v>
      </c>
      <c r="AJ2638">
        <v>47.427259999999997</v>
      </c>
      <c r="AK2638">
        <v>46.701630000000002</v>
      </c>
      <c r="AL2638">
        <v>46.006</v>
      </c>
      <c r="AM2638">
        <v>45.377119999999998</v>
      </c>
      <c r="AN2638">
        <v>45.055790000000002</v>
      </c>
      <c r="AO2638">
        <v>44.746119999999998</v>
      </c>
      <c r="AP2638">
        <v>44.933259999999997</v>
      </c>
      <c r="AQ2638">
        <v>44.780009999999997</v>
      </c>
      <c r="AR2638">
        <v>48.164200000000001</v>
      </c>
      <c r="AS2638">
        <v>52.71434</v>
      </c>
      <c r="AT2638">
        <v>56.247529999999998</v>
      </c>
      <c r="AU2638">
        <v>59.259180000000001</v>
      </c>
      <c r="AV2638">
        <v>61.157130000000002</v>
      </c>
      <c r="AW2638">
        <v>61.564619999999998</v>
      </c>
      <c r="AX2638">
        <v>61.400419999999997</v>
      </c>
      <c r="AY2638">
        <v>60.924790000000002</v>
      </c>
      <c r="AZ2638">
        <v>59.865110000000001</v>
      </c>
      <c r="BA2638">
        <v>57.795900000000003</v>
      </c>
      <c r="BB2638">
        <v>55.87041</v>
      </c>
      <c r="BC2638">
        <v>54.19209</v>
      </c>
      <c r="BD2638">
        <v>53.524009999999997</v>
      </c>
      <c r="BE2638">
        <v>52.070270000000001</v>
      </c>
      <c r="BF2638">
        <v>50.94209</v>
      </c>
      <c r="BG2638">
        <v>50.578389999999999</v>
      </c>
      <c r="BH2638">
        <v>941.43430000000001</v>
      </c>
      <c r="BI2638">
        <v>1715.6189999999999</v>
      </c>
      <c r="BJ2638">
        <v>2833.94</v>
      </c>
      <c r="BK2638">
        <v>2839.2689999999998</v>
      </c>
      <c r="BL2638">
        <v>4049.759</v>
      </c>
      <c r="BM2638">
        <v>7632.9250000000002</v>
      </c>
      <c r="BN2638">
        <v>9147.2710000000006</v>
      </c>
      <c r="BO2638">
        <v>9533.7610000000004</v>
      </c>
      <c r="BP2638">
        <v>6180.7860000000001</v>
      </c>
      <c r="BQ2638">
        <v>2282.8879999999999</v>
      </c>
      <c r="BR2638">
        <v>5036.1499999999996</v>
      </c>
      <c r="BS2638">
        <v>2980.57</v>
      </c>
      <c r="BT2638">
        <v>3385.5659999999998</v>
      </c>
      <c r="BU2638">
        <v>4526.2259999999997</v>
      </c>
      <c r="BV2638">
        <v>6839.3540000000003</v>
      </c>
      <c r="BW2638">
        <v>7034.7929999999997</v>
      </c>
      <c r="BX2638">
        <v>7306.9290000000001</v>
      </c>
      <c r="BY2638">
        <v>6152.5450000000001</v>
      </c>
      <c r="BZ2638">
        <v>659.96500000000003</v>
      </c>
      <c r="CA2638">
        <v>-235.01929999999999</v>
      </c>
      <c r="CB2638">
        <v>-311.39440000000002</v>
      </c>
      <c r="CC2638">
        <v>-3354.8870000000002</v>
      </c>
      <c r="CD2638">
        <v>-747.72569999999996</v>
      </c>
      <c r="CE2638">
        <v>-2227.1970000000001</v>
      </c>
      <c r="CF2638" s="23">
        <v>4702362</v>
      </c>
      <c r="CG2638" s="23">
        <v>7831514</v>
      </c>
      <c r="CH2638" s="23">
        <v>6837163</v>
      </c>
      <c r="CI2638" s="23">
        <v>5182608</v>
      </c>
      <c r="CJ2638" s="23">
        <v>4379139</v>
      </c>
      <c r="CK2638" s="23">
        <v>2125699</v>
      </c>
      <c r="CL2638" s="23">
        <v>2846343</v>
      </c>
      <c r="CM2638" s="23">
        <v>2925410</v>
      </c>
      <c r="CN2638" s="23">
        <v>2058755</v>
      </c>
      <c r="CO2638" s="23">
        <v>10000000</v>
      </c>
      <c r="CP2638" s="23">
        <v>1790727</v>
      </c>
      <c r="CQ2638" s="23">
        <v>15400000</v>
      </c>
      <c r="CR2638" s="23">
        <v>17700000</v>
      </c>
      <c r="CS2638" s="23">
        <v>19900000</v>
      </c>
      <c r="CT2638" s="23">
        <v>19000000</v>
      </c>
      <c r="CU2638" s="23">
        <v>15900000</v>
      </c>
      <c r="CV2638" s="23">
        <v>16600000</v>
      </c>
      <c r="CW2638" s="23">
        <v>16000000</v>
      </c>
      <c r="CX2638" s="23">
        <v>16700000</v>
      </c>
      <c r="CY2638" s="23">
        <v>13600000</v>
      </c>
      <c r="CZ2638" s="23">
        <v>13000000</v>
      </c>
      <c r="DA2638" s="23">
        <v>3372822</v>
      </c>
      <c r="DB2638" s="23">
        <v>3465596</v>
      </c>
      <c r="DC2638" s="23">
        <v>3783703</v>
      </c>
      <c r="DD2638">
        <v>0</v>
      </c>
      <c r="DE2638">
        <v>0</v>
      </c>
      <c r="DF2638">
        <v>0</v>
      </c>
    </row>
    <row r="2639" spans="1:110" x14ac:dyDescent="0.25">
      <c r="A2639" s="18" t="str">
        <f t="shared" si="41"/>
        <v>program_CPP_200 kW and above_All_CAISO_1-in-10_MONTHLY SYSTEM PEAK DAY_2027_12</v>
      </c>
      <c r="B2639" t="s">
        <v>51</v>
      </c>
      <c r="C2639" t="s">
        <v>121</v>
      </c>
      <c r="D2639" t="s">
        <v>122</v>
      </c>
      <c r="E2639" t="s">
        <v>7</v>
      </c>
      <c r="F2639" t="s">
        <v>110</v>
      </c>
      <c r="G2639" t="s">
        <v>85</v>
      </c>
      <c r="H2639" t="s">
        <v>20</v>
      </c>
      <c r="I2639">
        <v>2027</v>
      </c>
      <c r="J2639">
        <v>12</v>
      </c>
      <c r="K2639">
        <v>1509</v>
      </c>
      <c r="L2639">
        <v>200525.9</v>
      </c>
      <c r="M2639">
        <v>194867.7</v>
      </c>
      <c r="N2639">
        <v>191802.8</v>
      </c>
      <c r="O2639">
        <v>191539.1</v>
      </c>
      <c r="P2639">
        <v>198169.60000000001</v>
      </c>
      <c r="Q2639">
        <v>215701.2</v>
      </c>
      <c r="R2639">
        <v>240397.5</v>
      </c>
      <c r="S2639">
        <v>256647.7</v>
      </c>
      <c r="T2639">
        <v>266852.8</v>
      </c>
      <c r="U2639">
        <v>272838.8</v>
      </c>
      <c r="V2639">
        <v>279570.3</v>
      </c>
      <c r="W2639">
        <v>282762.2</v>
      </c>
      <c r="X2639">
        <v>283804.40000000002</v>
      </c>
      <c r="Y2639">
        <v>284036</v>
      </c>
      <c r="Z2639">
        <v>281621.7</v>
      </c>
      <c r="AA2639">
        <v>274975.2</v>
      </c>
      <c r="AB2639">
        <v>265723.3</v>
      </c>
      <c r="AC2639">
        <v>259682.1</v>
      </c>
      <c r="AD2639">
        <v>247604.6</v>
      </c>
      <c r="AE2639">
        <v>241521.4</v>
      </c>
      <c r="AF2639">
        <v>234259</v>
      </c>
      <c r="AG2639">
        <v>229936</v>
      </c>
      <c r="AH2639">
        <v>221477.7</v>
      </c>
      <c r="AI2639">
        <v>211630.2</v>
      </c>
      <c r="AJ2639">
        <v>47.427259999999997</v>
      </c>
      <c r="AK2639">
        <v>46.701630000000002</v>
      </c>
      <c r="AL2639">
        <v>46.006</v>
      </c>
      <c r="AM2639">
        <v>45.377119999999998</v>
      </c>
      <c r="AN2639">
        <v>45.055790000000002</v>
      </c>
      <c r="AO2639">
        <v>44.746119999999998</v>
      </c>
      <c r="AP2639">
        <v>44.933259999999997</v>
      </c>
      <c r="AQ2639">
        <v>44.780009999999997</v>
      </c>
      <c r="AR2639">
        <v>48.164200000000001</v>
      </c>
      <c r="AS2639">
        <v>52.71434</v>
      </c>
      <c r="AT2639">
        <v>56.247529999999998</v>
      </c>
      <c r="AU2639">
        <v>59.259180000000001</v>
      </c>
      <c r="AV2639">
        <v>61.157130000000002</v>
      </c>
      <c r="AW2639">
        <v>61.564619999999998</v>
      </c>
      <c r="AX2639">
        <v>61.400419999999997</v>
      </c>
      <c r="AY2639">
        <v>60.924790000000002</v>
      </c>
      <c r="AZ2639">
        <v>59.865110000000001</v>
      </c>
      <c r="BA2639">
        <v>57.795900000000003</v>
      </c>
      <c r="BB2639">
        <v>55.87041</v>
      </c>
      <c r="BC2639">
        <v>54.19209</v>
      </c>
      <c r="BD2639">
        <v>53.524009999999997</v>
      </c>
      <c r="BE2639">
        <v>52.070270000000001</v>
      </c>
      <c r="BF2639">
        <v>50.94209</v>
      </c>
      <c r="BG2639">
        <v>50.578389999999999</v>
      </c>
      <c r="BH2639">
        <v>961.18020000000001</v>
      </c>
      <c r="BI2639">
        <v>1751.6030000000001</v>
      </c>
      <c r="BJ2639">
        <v>2893.38</v>
      </c>
      <c r="BK2639">
        <v>2898.8209999999999</v>
      </c>
      <c r="BL2639">
        <v>4134.7</v>
      </c>
      <c r="BM2639">
        <v>7793.02</v>
      </c>
      <c r="BN2639">
        <v>9339.1280000000006</v>
      </c>
      <c r="BO2639">
        <v>9733.7250000000004</v>
      </c>
      <c r="BP2639">
        <v>6310.4229999999998</v>
      </c>
      <c r="BQ2639">
        <v>2330.77</v>
      </c>
      <c r="BR2639">
        <v>5141.7790000000005</v>
      </c>
      <c r="BS2639">
        <v>3043.0859999999998</v>
      </c>
      <c r="BT2639">
        <v>3456.576</v>
      </c>
      <c r="BU2639">
        <v>4621.16</v>
      </c>
      <c r="BV2639">
        <v>6982.8050000000003</v>
      </c>
      <c r="BW2639">
        <v>7182.3429999999998</v>
      </c>
      <c r="BX2639">
        <v>7460.1869999999999</v>
      </c>
      <c r="BY2639">
        <v>6281.5910000000003</v>
      </c>
      <c r="BZ2639">
        <v>673.80730000000005</v>
      </c>
      <c r="CA2639">
        <v>-239.9487</v>
      </c>
      <c r="CB2639">
        <v>-317.92570000000001</v>
      </c>
      <c r="CC2639">
        <v>-3425.2530000000002</v>
      </c>
      <c r="CD2639">
        <v>-763.40869999999995</v>
      </c>
      <c r="CE2639">
        <v>-2273.9110000000001</v>
      </c>
      <c r="CF2639" s="23">
        <v>4901688</v>
      </c>
      <c r="CG2639" s="23">
        <v>8163480</v>
      </c>
      <c r="CH2639" s="23">
        <v>7126981</v>
      </c>
      <c r="CI2639" s="23">
        <v>5402291</v>
      </c>
      <c r="CJ2639" s="23">
        <v>4564764</v>
      </c>
      <c r="CK2639" s="23">
        <v>2215804</v>
      </c>
      <c r="CL2639" s="23">
        <v>2966995</v>
      </c>
      <c r="CM2639" s="23">
        <v>3049414</v>
      </c>
      <c r="CN2639" s="23">
        <v>2146023</v>
      </c>
      <c r="CO2639" s="23">
        <v>10400000</v>
      </c>
      <c r="CP2639" s="23">
        <v>1866633</v>
      </c>
      <c r="CQ2639" s="23">
        <v>16000000</v>
      </c>
      <c r="CR2639" s="23">
        <v>18400000</v>
      </c>
      <c r="CS2639" s="23">
        <v>20700000</v>
      </c>
      <c r="CT2639" s="23">
        <v>19800000</v>
      </c>
      <c r="CU2639" s="23">
        <v>16500000</v>
      </c>
      <c r="CV2639" s="23">
        <v>17300000</v>
      </c>
      <c r="CW2639" s="23">
        <v>16700000</v>
      </c>
      <c r="CX2639" s="23">
        <v>17400000</v>
      </c>
      <c r="CY2639" s="23">
        <v>14100000</v>
      </c>
      <c r="CZ2639" s="23">
        <v>13600000</v>
      </c>
      <c r="DA2639" s="23">
        <v>3515791</v>
      </c>
      <c r="DB2639" s="23">
        <v>3612497</v>
      </c>
      <c r="DC2639" s="23">
        <v>3944088</v>
      </c>
      <c r="DD2639">
        <v>0</v>
      </c>
      <c r="DE2639">
        <v>0</v>
      </c>
      <c r="DF2639">
        <v>0</v>
      </c>
    </row>
    <row r="2640" spans="1:110" x14ac:dyDescent="0.25">
      <c r="A2640" s="18" t="str">
        <f t="shared" si="41"/>
        <v>program_CPP_200 kW and above_All_CAISO_1-in-10_MONTHLY SYSTEM PEAK DAY_2028_12</v>
      </c>
      <c r="B2640" t="s">
        <v>51</v>
      </c>
      <c r="C2640" t="s">
        <v>121</v>
      </c>
      <c r="D2640" t="s">
        <v>122</v>
      </c>
      <c r="E2640" t="s">
        <v>7</v>
      </c>
      <c r="F2640" t="s">
        <v>110</v>
      </c>
      <c r="G2640" t="s">
        <v>85</v>
      </c>
      <c r="H2640" t="s">
        <v>20</v>
      </c>
      <c r="I2640">
        <v>2028</v>
      </c>
      <c r="J2640">
        <v>12</v>
      </c>
      <c r="K2640">
        <v>1541</v>
      </c>
      <c r="L2640">
        <v>204778.3</v>
      </c>
      <c r="M2640">
        <v>199000.1</v>
      </c>
      <c r="N2640">
        <v>195870.2</v>
      </c>
      <c r="O2640">
        <v>195600.9</v>
      </c>
      <c r="P2640">
        <v>202372</v>
      </c>
      <c r="Q2640">
        <v>220275.3</v>
      </c>
      <c r="R2640">
        <v>245495.4</v>
      </c>
      <c r="S2640">
        <v>262090.2</v>
      </c>
      <c r="T2640">
        <v>272511.7</v>
      </c>
      <c r="U2640">
        <v>278624.7</v>
      </c>
      <c r="V2640">
        <v>285498.8</v>
      </c>
      <c r="W2640">
        <v>288758.5</v>
      </c>
      <c r="X2640">
        <v>289822.8</v>
      </c>
      <c r="Y2640">
        <v>290059.3</v>
      </c>
      <c r="Z2640">
        <v>287593.8</v>
      </c>
      <c r="AA2640">
        <v>280806.3</v>
      </c>
      <c r="AB2640">
        <v>271358.3</v>
      </c>
      <c r="AC2640">
        <v>265188.90000000002</v>
      </c>
      <c r="AD2640">
        <v>252855.4</v>
      </c>
      <c r="AE2640">
        <v>246643.1</v>
      </c>
      <c r="AF2640">
        <v>239226.7</v>
      </c>
      <c r="AG2640">
        <v>234812</v>
      </c>
      <c r="AH2640">
        <v>226174.4</v>
      </c>
      <c r="AI2640">
        <v>216118.1</v>
      </c>
      <c r="AJ2640">
        <v>47.427259999999997</v>
      </c>
      <c r="AK2640">
        <v>46.701630000000002</v>
      </c>
      <c r="AL2640">
        <v>46.006</v>
      </c>
      <c r="AM2640">
        <v>45.377119999999998</v>
      </c>
      <c r="AN2640">
        <v>45.055790000000002</v>
      </c>
      <c r="AO2640">
        <v>44.746119999999998</v>
      </c>
      <c r="AP2640">
        <v>44.933259999999997</v>
      </c>
      <c r="AQ2640">
        <v>44.780009999999997</v>
      </c>
      <c r="AR2640">
        <v>48.164200000000001</v>
      </c>
      <c r="AS2640">
        <v>52.71434</v>
      </c>
      <c r="AT2640">
        <v>56.247529999999998</v>
      </c>
      <c r="AU2640">
        <v>59.259180000000001</v>
      </c>
      <c r="AV2640">
        <v>61.157130000000002</v>
      </c>
      <c r="AW2640">
        <v>61.564619999999998</v>
      </c>
      <c r="AX2640">
        <v>61.400419999999997</v>
      </c>
      <c r="AY2640">
        <v>60.924790000000002</v>
      </c>
      <c r="AZ2640">
        <v>59.865110000000001</v>
      </c>
      <c r="BA2640">
        <v>57.795900000000003</v>
      </c>
      <c r="BB2640">
        <v>55.87041</v>
      </c>
      <c r="BC2640">
        <v>54.19209</v>
      </c>
      <c r="BD2640">
        <v>53.524009999999997</v>
      </c>
      <c r="BE2640">
        <v>52.070270000000001</v>
      </c>
      <c r="BF2640">
        <v>50.94209</v>
      </c>
      <c r="BG2640">
        <v>50.578389999999999</v>
      </c>
      <c r="BH2640">
        <v>981.56299999999999</v>
      </c>
      <c r="BI2640">
        <v>1788.748</v>
      </c>
      <c r="BJ2640">
        <v>2954.7370000000001</v>
      </c>
      <c r="BK2640">
        <v>2960.2930000000001</v>
      </c>
      <c r="BL2640">
        <v>4222.38</v>
      </c>
      <c r="BM2640">
        <v>7958.28</v>
      </c>
      <c r="BN2640">
        <v>9537.1740000000009</v>
      </c>
      <c r="BO2640">
        <v>9940.1389999999992</v>
      </c>
      <c r="BP2640">
        <v>6444.2430000000004</v>
      </c>
      <c r="BQ2640">
        <v>2380.1959999999999</v>
      </c>
      <c r="BR2640">
        <v>5250.8159999999998</v>
      </c>
      <c r="BS2640">
        <v>3107.6170000000002</v>
      </c>
      <c r="BT2640">
        <v>3529.877</v>
      </c>
      <c r="BU2640">
        <v>4719.1570000000002</v>
      </c>
      <c r="BV2640">
        <v>7130.8829999999998</v>
      </c>
      <c r="BW2640">
        <v>7334.6530000000002</v>
      </c>
      <c r="BX2640">
        <v>7618.3879999999999</v>
      </c>
      <c r="BY2640">
        <v>6414.799</v>
      </c>
      <c r="BZ2640">
        <v>688.09609999999998</v>
      </c>
      <c r="CA2640">
        <v>-245.03700000000001</v>
      </c>
      <c r="CB2640">
        <v>-324.66759999999999</v>
      </c>
      <c r="CC2640">
        <v>-3497.89</v>
      </c>
      <c r="CD2640">
        <v>-779.59770000000003</v>
      </c>
      <c r="CE2640">
        <v>-2322.1320000000001</v>
      </c>
      <c r="CF2640" s="23">
        <v>5111784</v>
      </c>
      <c r="CG2640" s="23">
        <v>8513382</v>
      </c>
      <c r="CH2640" s="23">
        <v>7432456</v>
      </c>
      <c r="CI2640" s="23">
        <v>5633843</v>
      </c>
      <c r="CJ2640" s="23">
        <v>4760418</v>
      </c>
      <c r="CK2640" s="23">
        <v>2310778</v>
      </c>
      <c r="CL2640" s="23">
        <v>3094166</v>
      </c>
      <c r="CM2640" s="23">
        <v>3180118</v>
      </c>
      <c r="CN2640" s="23">
        <v>2238005</v>
      </c>
      <c r="CO2640" s="23">
        <v>10900000</v>
      </c>
      <c r="CP2640" s="23">
        <v>1946641</v>
      </c>
      <c r="CQ2640" s="23">
        <v>16700000</v>
      </c>
      <c r="CR2640" s="23">
        <v>19200000</v>
      </c>
      <c r="CS2640" s="23">
        <v>21600000</v>
      </c>
      <c r="CT2640" s="23">
        <v>20700000</v>
      </c>
      <c r="CU2640" s="23">
        <v>17200000</v>
      </c>
      <c r="CV2640" s="23">
        <v>18000000</v>
      </c>
      <c r="CW2640" s="23">
        <v>17400000</v>
      </c>
      <c r="CX2640" s="23">
        <v>18100000</v>
      </c>
      <c r="CY2640" s="23">
        <v>14800000</v>
      </c>
      <c r="CZ2640" s="23">
        <v>14200000</v>
      </c>
      <c r="DA2640" s="23">
        <v>3666485</v>
      </c>
      <c r="DB2640" s="23">
        <v>3767336</v>
      </c>
      <c r="DC2640" s="23">
        <v>4113139</v>
      </c>
      <c r="DD2640">
        <v>0</v>
      </c>
      <c r="DE2640">
        <v>0</v>
      </c>
      <c r="DF2640">
        <v>0</v>
      </c>
    </row>
    <row r="2641" spans="1:110" x14ac:dyDescent="0.25">
      <c r="A2641" s="18" t="str">
        <f t="shared" si="41"/>
        <v>program_CPP_200 kW and above_All_CAISO_1-in-10_MONTHLY SYSTEM PEAK DAY_2029_12</v>
      </c>
      <c r="B2641" t="s">
        <v>51</v>
      </c>
      <c r="C2641" t="s">
        <v>121</v>
      </c>
      <c r="D2641" t="s">
        <v>122</v>
      </c>
      <c r="E2641" t="s">
        <v>7</v>
      </c>
      <c r="F2641" t="s">
        <v>110</v>
      </c>
      <c r="G2641" t="s">
        <v>85</v>
      </c>
      <c r="H2641" t="s">
        <v>20</v>
      </c>
      <c r="I2641">
        <v>2029</v>
      </c>
      <c r="J2641">
        <v>12</v>
      </c>
      <c r="K2641">
        <v>1573</v>
      </c>
      <c r="L2641">
        <v>209030.6</v>
      </c>
      <c r="M2641">
        <v>203132.5</v>
      </c>
      <c r="N2641">
        <v>199937.6</v>
      </c>
      <c r="O2641">
        <v>199662.7</v>
      </c>
      <c r="P2641">
        <v>206574.4</v>
      </c>
      <c r="Q2641">
        <v>224849.5</v>
      </c>
      <c r="R2641">
        <v>250593.3</v>
      </c>
      <c r="S2641">
        <v>267532.7</v>
      </c>
      <c r="T2641">
        <v>278170.59999999998</v>
      </c>
      <c r="U2641">
        <v>284410.59999999998</v>
      </c>
      <c r="V2641">
        <v>291427.40000000002</v>
      </c>
      <c r="W2641">
        <v>294754.8</v>
      </c>
      <c r="X2641">
        <v>295841.2</v>
      </c>
      <c r="Y2641">
        <v>296082.5</v>
      </c>
      <c r="Z2641">
        <v>293565.90000000002</v>
      </c>
      <c r="AA2641">
        <v>286637.5</v>
      </c>
      <c r="AB2641">
        <v>276993.3</v>
      </c>
      <c r="AC2641">
        <v>270695.8</v>
      </c>
      <c r="AD2641">
        <v>258106.1</v>
      </c>
      <c r="AE2641">
        <v>251764.9</v>
      </c>
      <c r="AF2641">
        <v>244194.5</v>
      </c>
      <c r="AG2641">
        <v>239688</v>
      </c>
      <c r="AH2641">
        <v>230871</v>
      </c>
      <c r="AI2641">
        <v>220605.9</v>
      </c>
      <c r="AJ2641">
        <v>47.427259999999997</v>
      </c>
      <c r="AK2641">
        <v>46.701630000000002</v>
      </c>
      <c r="AL2641">
        <v>46.006</v>
      </c>
      <c r="AM2641">
        <v>45.377119999999998</v>
      </c>
      <c r="AN2641">
        <v>45.055790000000002</v>
      </c>
      <c r="AO2641">
        <v>44.746119999999998</v>
      </c>
      <c r="AP2641">
        <v>44.933259999999997</v>
      </c>
      <c r="AQ2641">
        <v>44.780009999999997</v>
      </c>
      <c r="AR2641">
        <v>48.164200000000001</v>
      </c>
      <c r="AS2641">
        <v>52.71434</v>
      </c>
      <c r="AT2641">
        <v>56.247529999999998</v>
      </c>
      <c r="AU2641">
        <v>59.259180000000001</v>
      </c>
      <c r="AV2641">
        <v>61.157130000000002</v>
      </c>
      <c r="AW2641">
        <v>61.564619999999998</v>
      </c>
      <c r="AX2641">
        <v>61.400419999999997</v>
      </c>
      <c r="AY2641">
        <v>60.924790000000002</v>
      </c>
      <c r="AZ2641">
        <v>59.865110000000001</v>
      </c>
      <c r="BA2641">
        <v>57.795900000000003</v>
      </c>
      <c r="BB2641">
        <v>55.87041</v>
      </c>
      <c r="BC2641">
        <v>54.19209</v>
      </c>
      <c r="BD2641">
        <v>53.524009999999997</v>
      </c>
      <c r="BE2641">
        <v>52.070270000000001</v>
      </c>
      <c r="BF2641">
        <v>50.94209</v>
      </c>
      <c r="BG2641">
        <v>50.578389999999999</v>
      </c>
      <c r="BH2641">
        <v>1001.946</v>
      </c>
      <c r="BI2641">
        <v>1825.8920000000001</v>
      </c>
      <c r="BJ2641">
        <v>3016.0940000000001</v>
      </c>
      <c r="BK2641">
        <v>3021.7660000000001</v>
      </c>
      <c r="BL2641">
        <v>4310.0609999999997</v>
      </c>
      <c r="BM2641">
        <v>8123.5389999999998</v>
      </c>
      <c r="BN2641">
        <v>9735.2209999999995</v>
      </c>
      <c r="BO2641">
        <v>10146.549999999999</v>
      </c>
      <c r="BP2641">
        <v>6578.0619999999999</v>
      </c>
      <c r="BQ2641">
        <v>2429.623</v>
      </c>
      <c r="BR2641">
        <v>5359.8540000000003</v>
      </c>
      <c r="BS2641">
        <v>3172.1489999999999</v>
      </c>
      <c r="BT2641">
        <v>3603.1770000000001</v>
      </c>
      <c r="BU2641">
        <v>4817.1530000000002</v>
      </c>
      <c r="BV2641">
        <v>7278.9610000000002</v>
      </c>
      <c r="BW2641">
        <v>7486.9620000000004</v>
      </c>
      <c r="BX2641">
        <v>7776.59</v>
      </c>
      <c r="BY2641">
        <v>6548.0069999999996</v>
      </c>
      <c r="BZ2641">
        <v>702.38490000000002</v>
      </c>
      <c r="CA2641">
        <v>-250.12540000000001</v>
      </c>
      <c r="CB2641">
        <v>-331.40960000000001</v>
      </c>
      <c r="CC2641">
        <v>-3570.5259999999998</v>
      </c>
      <c r="CD2641">
        <v>-795.78660000000002</v>
      </c>
      <c r="CE2641">
        <v>-2370.3530000000001</v>
      </c>
      <c r="CF2641" s="23">
        <v>5326288</v>
      </c>
      <c r="CG2641" s="23">
        <v>8870627</v>
      </c>
      <c r="CH2641" s="23">
        <v>7744342</v>
      </c>
      <c r="CI2641" s="23">
        <v>5870254</v>
      </c>
      <c r="CJ2641" s="23">
        <v>4960178</v>
      </c>
      <c r="CK2641" s="23">
        <v>2407744</v>
      </c>
      <c r="CL2641" s="23">
        <v>3224006</v>
      </c>
      <c r="CM2641" s="23">
        <v>3313564</v>
      </c>
      <c r="CN2641" s="23">
        <v>2331918</v>
      </c>
      <c r="CO2641" s="23">
        <v>11300000</v>
      </c>
      <c r="CP2641" s="23">
        <v>2028327</v>
      </c>
      <c r="CQ2641" s="23">
        <v>17400000</v>
      </c>
      <c r="CR2641" s="23">
        <v>20000000</v>
      </c>
      <c r="CS2641" s="23">
        <v>22500000</v>
      </c>
      <c r="CT2641" s="23">
        <v>21600000</v>
      </c>
      <c r="CU2641" s="23">
        <v>18000000</v>
      </c>
      <c r="CV2641" s="23">
        <v>18800000</v>
      </c>
      <c r="CW2641" s="23">
        <v>18100000</v>
      </c>
      <c r="CX2641" s="23">
        <v>18900000</v>
      </c>
      <c r="CY2641" s="23">
        <v>15400000</v>
      </c>
      <c r="CZ2641" s="23">
        <v>14800000</v>
      </c>
      <c r="DA2641" s="23">
        <v>3820340</v>
      </c>
      <c r="DB2641" s="23">
        <v>3925423</v>
      </c>
      <c r="DC2641" s="23">
        <v>4285738</v>
      </c>
      <c r="DD2641">
        <v>0</v>
      </c>
      <c r="DE2641">
        <v>0</v>
      </c>
      <c r="DF2641">
        <v>0</v>
      </c>
    </row>
    <row r="2642" spans="1:110" x14ac:dyDescent="0.25">
      <c r="A2642" s="18" t="str">
        <f t="shared" si="41"/>
        <v>program_CPP_200 kW and above_All_CAISO_1-in-10_MONTHLY SYSTEM PEAK DAY_2030_12</v>
      </c>
      <c r="B2642" t="s">
        <v>51</v>
      </c>
      <c r="C2642" t="s">
        <v>121</v>
      </c>
      <c r="D2642" t="s">
        <v>122</v>
      </c>
      <c r="E2642" t="s">
        <v>7</v>
      </c>
      <c r="F2642" t="s">
        <v>110</v>
      </c>
      <c r="G2642" t="s">
        <v>85</v>
      </c>
      <c r="H2642" t="s">
        <v>20</v>
      </c>
      <c r="I2642">
        <v>2030</v>
      </c>
      <c r="J2642">
        <v>12</v>
      </c>
      <c r="K2642">
        <v>1606</v>
      </c>
      <c r="L2642">
        <v>213415.9</v>
      </c>
      <c r="M2642">
        <v>207394</v>
      </c>
      <c r="N2642">
        <v>204132.1</v>
      </c>
      <c r="O2642">
        <v>203851.4</v>
      </c>
      <c r="P2642">
        <v>210908.2</v>
      </c>
      <c r="Q2642">
        <v>229566.6</v>
      </c>
      <c r="R2642">
        <v>255850.5</v>
      </c>
      <c r="S2642">
        <v>273145.3</v>
      </c>
      <c r="T2642">
        <v>284006.3</v>
      </c>
      <c r="U2642">
        <v>290377.2</v>
      </c>
      <c r="V2642">
        <v>297541.3</v>
      </c>
      <c r="W2642">
        <v>300938.40000000002</v>
      </c>
      <c r="X2642">
        <v>302047.7</v>
      </c>
      <c r="Y2642">
        <v>302294.09999999998</v>
      </c>
      <c r="Z2642">
        <v>299724.59999999998</v>
      </c>
      <c r="AA2642">
        <v>292650.90000000002</v>
      </c>
      <c r="AB2642">
        <v>282804.3</v>
      </c>
      <c r="AC2642">
        <v>276374.7</v>
      </c>
      <c r="AD2642">
        <v>263520.90000000002</v>
      </c>
      <c r="AE2642">
        <v>257046.7</v>
      </c>
      <c r="AF2642">
        <v>249317.4</v>
      </c>
      <c r="AG2642">
        <v>244716.5</v>
      </c>
      <c r="AH2642">
        <v>235714.5</v>
      </c>
      <c r="AI2642">
        <v>225234</v>
      </c>
      <c r="AJ2642">
        <v>47.427259999999997</v>
      </c>
      <c r="AK2642">
        <v>46.701630000000002</v>
      </c>
      <c r="AL2642">
        <v>46.006</v>
      </c>
      <c r="AM2642">
        <v>45.377119999999998</v>
      </c>
      <c r="AN2642">
        <v>45.055790000000002</v>
      </c>
      <c r="AO2642">
        <v>44.746119999999998</v>
      </c>
      <c r="AP2642">
        <v>44.933259999999997</v>
      </c>
      <c r="AQ2642">
        <v>44.780009999999997</v>
      </c>
      <c r="AR2642">
        <v>48.164200000000001</v>
      </c>
      <c r="AS2642">
        <v>52.71434</v>
      </c>
      <c r="AT2642">
        <v>56.247529999999998</v>
      </c>
      <c r="AU2642">
        <v>59.259180000000001</v>
      </c>
      <c r="AV2642">
        <v>61.157130000000002</v>
      </c>
      <c r="AW2642">
        <v>61.564619999999998</v>
      </c>
      <c r="AX2642">
        <v>61.400419999999997</v>
      </c>
      <c r="AY2642">
        <v>60.924790000000002</v>
      </c>
      <c r="AZ2642">
        <v>59.865110000000001</v>
      </c>
      <c r="BA2642">
        <v>57.795900000000003</v>
      </c>
      <c r="BB2642">
        <v>55.87041</v>
      </c>
      <c r="BC2642">
        <v>54.19209</v>
      </c>
      <c r="BD2642">
        <v>53.524009999999997</v>
      </c>
      <c r="BE2642">
        <v>52.070270000000001</v>
      </c>
      <c r="BF2642">
        <v>50.94209</v>
      </c>
      <c r="BG2642">
        <v>50.578389999999999</v>
      </c>
      <c r="BH2642">
        <v>1022.966</v>
      </c>
      <c r="BI2642">
        <v>1864.1980000000001</v>
      </c>
      <c r="BJ2642">
        <v>3079.3690000000001</v>
      </c>
      <c r="BK2642">
        <v>3085.16</v>
      </c>
      <c r="BL2642">
        <v>4400.482</v>
      </c>
      <c r="BM2642">
        <v>8293.9629999999997</v>
      </c>
      <c r="BN2642">
        <v>9939.4560000000001</v>
      </c>
      <c r="BO2642">
        <v>10359.42</v>
      </c>
      <c r="BP2642">
        <v>6716.0630000000001</v>
      </c>
      <c r="BQ2642">
        <v>2480.5940000000001</v>
      </c>
      <c r="BR2642">
        <v>5472.2979999999998</v>
      </c>
      <c r="BS2642">
        <v>3238.6979999999999</v>
      </c>
      <c r="BT2642">
        <v>3678.768</v>
      </c>
      <c r="BU2642">
        <v>4918.2129999999997</v>
      </c>
      <c r="BV2642">
        <v>7431.6670000000004</v>
      </c>
      <c r="BW2642">
        <v>7644.0309999999999</v>
      </c>
      <c r="BX2642">
        <v>7939.7349999999997</v>
      </c>
      <c r="BY2642">
        <v>6685.3770000000004</v>
      </c>
      <c r="BZ2642">
        <v>717.12030000000004</v>
      </c>
      <c r="CA2642">
        <v>-255.37280000000001</v>
      </c>
      <c r="CB2642">
        <v>-338.36219999999997</v>
      </c>
      <c r="CC2642">
        <v>-3645.4319999999998</v>
      </c>
      <c r="CD2642">
        <v>-812.48140000000001</v>
      </c>
      <c r="CE2642">
        <v>-2420.08</v>
      </c>
      <c r="CF2642" s="23">
        <v>5552112</v>
      </c>
      <c r="CG2642" s="23">
        <v>9246725</v>
      </c>
      <c r="CH2642" s="23">
        <v>8072688</v>
      </c>
      <c r="CI2642" s="23">
        <v>6119142</v>
      </c>
      <c r="CJ2642" s="23">
        <v>5170481</v>
      </c>
      <c r="CK2642" s="23">
        <v>2509828</v>
      </c>
      <c r="CL2642" s="23">
        <v>3360698</v>
      </c>
      <c r="CM2642" s="23">
        <v>3454053</v>
      </c>
      <c r="CN2642" s="23">
        <v>2430787</v>
      </c>
      <c r="CO2642" s="23">
        <v>11800000</v>
      </c>
      <c r="CP2642" s="23">
        <v>2114324</v>
      </c>
      <c r="CQ2642" s="23">
        <v>18200000</v>
      </c>
      <c r="CR2642" s="23">
        <v>20900000</v>
      </c>
      <c r="CS2642" s="23">
        <v>23400000</v>
      </c>
      <c r="CT2642" s="23">
        <v>22500000</v>
      </c>
      <c r="CU2642" s="23">
        <v>18700000</v>
      </c>
      <c r="CV2642" s="23">
        <v>19600000</v>
      </c>
      <c r="CW2642" s="23">
        <v>18900000</v>
      </c>
      <c r="CX2642" s="23">
        <v>19700000</v>
      </c>
      <c r="CY2642" s="23">
        <v>16000000</v>
      </c>
      <c r="CZ2642" s="23">
        <v>15400000</v>
      </c>
      <c r="DA2642" s="23">
        <v>3982316</v>
      </c>
      <c r="DB2642" s="23">
        <v>4091854</v>
      </c>
      <c r="DC2642" s="23">
        <v>4467445</v>
      </c>
      <c r="DD2642">
        <v>0</v>
      </c>
      <c r="DE2642">
        <v>0</v>
      </c>
      <c r="DF2642">
        <v>0</v>
      </c>
    </row>
    <row r="2643" spans="1:110" x14ac:dyDescent="0.25">
      <c r="A2643" s="18" t="str">
        <f t="shared" si="41"/>
        <v>program_CPP_200 kW and above_All_CAISO_1-in-10_TYPICAL EVENT DAY_2019_8</v>
      </c>
      <c r="B2643" t="s">
        <v>51</v>
      </c>
      <c r="C2643" t="s">
        <v>121</v>
      </c>
      <c r="D2643" t="s">
        <v>122</v>
      </c>
      <c r="E2643" t="s">
        <v>7</v>
      </c>
      <c r="F2643" t="s">
        <v>110</v>
      </c>
      <c r="G2643" t="s">
        <v>85</v>
      </c>
      <c r="H2643" t="s">
        <v>19</v>
      </c>
      <c r="I2643">
        <v>2019</v>
      </c>
      <c r="J2643">
        <v>8</v>
      </c>
      <c r="K2643">
        <v>1263</v>
      </c>
      <c r="L2643">
        <v>172801.2</v>
      </c>
      <c r="M2643">
        <v>166781.6</v>
      </c>
      <c r="N2643">
        <v>164305.79999999999</v>
      </c>
      <c r="O2643">
        <v>163139.4</v>
      </c>
      <c r="P2643">
        <v>167951.2</v>
      </c>
      <c r="Q2643">
        <v>181973.2</v>
      </c>
      <c r="R2643">
        <v>201708.3</v>
      </c>
      <c r="S2643">
        <v>212235.6</v>
      </c>
      <c r="T2643">
        <v>221746.3</v>
      </c>
      <c r="U2643">
        <v>231662</v>
      </c>
      <c r="V2643">
        <v>244942.3</v>
      </c>
      <c r="W2643">
        <v>253952.7</v>
      </c>
      <c r="X2643">
        <v>257941.6</v>
      </c>
      <c r="Y2643">
        <v>260148.2</v>
      </c>
      <c r="Z2643">
        <v>259572.3</v>
      </c>
      <c r="AA2643">
        <v>253972.4</v>
      </c>
      <c r="AB2643">
        <v>245776.1</v>
      </c>
      <c r="AC2643">
        <v>243372.4</v>
      </c>
      <c r="AD2643">
        <v>225170.2</v>
      </c>
      <c r="AE2643">
        <v>219350.39999999999</v>
      </c>
      <c r="AF2643">
        <v>214464</v>
      </c>
      <c r="AG2643">
        <v>208144.6</v>
      </c>
      <c r="AH2643">
        <v>198175.8</v>
      </c>
      <c r="AI2643">
        <v>187554.2</v>
      </c>
      <c r="AJ2643">
        <v>72.75909</v>
      </c>
      <c r="AK2643">
        <v>72.388149999999996</v>
      </c>
      <c r="AL2643">
        <v>71.660929999999993</v>
      </c>
      <c r="AM2643">
        <v>71.050489999999996</v>
      </c>
      <c r="AN2643">
        <v>70.963009999999997</v>
      </c>
      <c r="AO2643">
        <v>70.680700000000002</v>
      </c>
      <c r="AP2643">
        <v>70.278689999999997</v>
      </c>
      <c r="AQ2643">
        <v>72.489230000000006</v>
      </c>
      <c r="AR2643">
        <v>76.696849999999998</v>
      </c>
      <c r="AS2643">
        <v>80.69659</v>
      </c>
      <c r="AT2643">
        <v>84.494609999999994</v>
      </c>
      <c r="AU2643">
        <v>87.637010000000004</v>
      </c>
      <c r="AV2643">
        <v>88.933000000000007</v>
      </c>
      <c r="AW2643">
        <v>88.686260000000004</v>
      </c>
      <c r="AX2643">
        <v>87.984380000000002</v>
      </c>
      <c r="AY2643">
        <v>88.500969999999995</v>
      </c>
      <c r="AZ2643">
        <v>87.94059</v>
      </c>
      <c r="BA2643">
        <v>85.962040000000002</v>
      </c>
      <c r="BB2643">
        <v>84.123589999999993</v>
      </c>
      <c r="BC2643">
        <v>80.680179999999993</v>
      </c>
      <c r="BD2643">
        <v>77.374110000000002</v>
      </c>
      <c r="BE2643">
        <v>75.527630000000002</v>
      </c>
      <c r="BF2643">
        <v>74.425229999999999</v>
      </c>
      <c r="BG2643">
        <v>73.402889999999999</v>
      </c>
      <c r="BH2643">
        <v>815.48119999999994</v>
      </c>
      <c r="BI2643">
        <v>1890.1120000000001</v>
      </c>
      <c r="BJ2643">
        <v>2919.7289999999998</v>
      </c>
      <c r="BK2643">
        <v>2882.3719999999998</v>
      </c>
      <c r="BL2643">
        <v>3569.9839999999999</v>
      </c>
      <c r="BM2643">
        <v>6186.8149999999996</v>
      </c>
      <c r="BN2643">
        <v>7298.8969999999999</v>
      </c>
      <c r="BO2643">
        <v>7240.0379999999996</v>
      </c>
      <c r="BP2643">
        <v>4135.2610000000004</v>
      </c>
      <c r="BQ2643">
        <v>4028.6729999999998</v>
      </c>
      <c r="BR2643">
        <v>3616.15</v>
      </c>
      <c r="BS2643">
        <v>3560.5680000000002</v>
      </c>
      <c r="BT2643">
        <v>2100.5790000000002</v>
      </c>
      <c r="BU2643">
        <v>4227.3230000000003</v>
      </c>
      <c r="BV2643">
        <v>8139.5619999999999</v>
      </c>
      <c r="BW2643">
        <v>5741.9849999999997</v>
      </c>
      <c r="BX2643">
        <v>6344.5320000000002</v>
      </c>
      <c r="BY2643">
        <v>5976.3339999999998</v>
      </c>
      <c r="BZ2643">
        <v>2159.5949999999998</v>
      </c>
      <c r="CA2643">
        <v>971.81610000000001</v>
      </c>
      <c r="CB2643">
        <v>345.8725</v>
      </c>
      <c r="CC2643">
        <v>-1126.9580000000001</v>
      </c>
      <c r="CD2643">
        <v>-1641.567</v>
      </c>
      <c r="CE2643">
        <v>-1308.701</v>
      </c>
      <c r="CF2643" s="23">
        <v>3733410</v>
      </c>
      <c r="CG2643" s="23">
        <v>5741012</v>
      </c>
      <c r="CH2643" s="23">
        <v>5045923</v>
      </c>
      <c r="CI2643" s="23">
        <v>3925433</v>
      </c>
      <c r="CJ2643" s="23">
        <v>3302274</v>
      </c>
      <c r="CK2643" s="23">
        <v>1610449</v>
      </c>
      <c r="CL2643" s="23">
        <v>2124286</v>
      </c>
      <c r="CM2643" s="23">
        <v>2070043</v>
      </c>
      <c r="CN2643" s="23">
        <v>1467796</v>
      </c>
      <c r="CO2643" s="23">
        <v>7109517</v>
      </c>
      <c r="CP2643" s="23">
        <v>1097734</v>
      </c>
      <c r="CQ2643" s="23">
        <v>9535763</v>
      </c>
      <c r="CR2643" s="23">
        <v>9907085</v>
      </c>
      <c r="CS2643" s="23">
        <v>10600000</v>
      </c>
      <c r="CT2643" s="23">
        <v>10900000</v>
      </c>
      <c r="CU2643" s="23">
        <v>10500000</v>
      </c>
      <c r="CV2643" s="23">
        <v>11000000</v>
      </c>
      <c r="CW2643" s="23">
        <v>10400000</v>
      </c>
      <c r="CX2643" s="23">
        <v>11000000</v>
      </c>
      <c r="CY2643" s="23">
        <v>8797169</v>
      </c>
      <c r="CZ2643" s="23">
        <v>8717877</v>
      </c>
      <c r="DA2643" s="23">
        <v>2416390</v>
      </c>
      <c r="DB2643" s="23">
        <v>2478405</v>
      </c>
      <c r="DC2643" s="23">
        <v>2771989</v>
      </c>
      <c r="DD2643">
        <v>0</v>
      </c>
      <c r="DE2643">
        <v>0</v>
      </c>
      <c r="DF2643">
        <v>0</v>
      </c>
    </row>
    <row r="2644" spans="1:110" x14ac:dyDescent="0.25">
      <c r="A2644" s="18" t="str">
        <f t="shared" si="41"/>
        <v>program_CPP_200 kW and above_All_CAISO_1-in-10_TYPICAL EVENT DAY_2020_8</v>
      </c>
      <c r="B2644" t="s">
        <v>51</v>
      </c>
      <c r="C2644" t="s">
        <v>121</v>
      </c>
      <c r="D2644" t="s">
        <v>122</v>
      </c>
      <c r="E2644" t="s">
        <v>7</v>
      </c>
      <c r="F2644" t="s">
        <v>110</v>
      </c>
      <c r="G2644" t="s">
        <v>85</v>
      </c>
      <c r="H2644" t="s">
        <v>19</v>
      </c>
      <c r="I2644">
        <v>2020</v>
      </c>
      <c r="J2644">
        <v>8</v>
      </c>
      <c r="K2644">
        <v>1289</v>
      </c>
      <c r="L2644">
        <v>176358.39999999999</v>
      </c>
      <c r="M2644">
        <v>170215</v>
      </c>
      <c r="N2644">
        <v>167688.20000000001</v>
      </c>
      <c r="O2644">
        <v>166497.79999999999</v>
      </c>
      <c r="P2644">
        <v>171408.6</v>
      </c>
      <c r="Q2644">
        <v>185719.3</v>
      </c>
      <c r="R2644">
        <v>205860.7</v>
      </c>
      <c r="S2644">
        <v>216604.7</v>
      </c>
      <c r="T2644">
        <v>226311.1</v>
      </c>
      <c r="U2644">
        <v>236431</v>
      </c>
      <c r="V2644">
        <v>249984.6</v>
      </c>
      <c r="W2644">
        <v>259180.5</v>
      </c>
      <c r="X2644">
        <v>263251.5</v>
      </c>
      <c r="Y2644">
        <v>265503.59999999998</v>
      </c>
      <c r="Z2644">
        <v>264915.8</v>
      </c>
      <c r="AA2644">
        <v>259200.7</v>
      </c>
      <c r="AB2644">
        <v>250835.7</v>
      </c>
      <c r="AC2644">
        <v>248382.5</v>
      </c>
      <c r="AD2644">
        <v>229805.6</v>
      </c>
      <c r="AE2644">
        <v>223865.9</v>
      </c>
      <c r="AF2644">
        <v>218878.9</v>
      </c>
      <c r="AG2644">
        <v>212429.4</v>
      </c>
      <c r="AH2644">
        <v>202255.4</v>
      </c>
      <c r="AI2644">
        <v>191415.1</v>
      </c>
      <c r="AJ2644">
        <v>72.75909</v>
      </c>
      <c r="AK2644">
        <v>72.388149999999996</v>
      </c>
      <c r="AL2644">
        <v>71.660929999999993</v>
      </c>
      <c r="AM2644">
        <v>71.050489999999996</v>
      </c>
      <c r="AN2644">
        <v>70.963009999999997</v>
      </c>
      <c r="AO2644">
        <v>70.680700000000002</v>
      </c>
      <c r="AP2644">
        <v>70.278689999999997</v>
      </c>
      <c r="AQ2644">
        <v>72.489230000000006</v>
      </c>
      <c r="AR2644">
        <v>76.696849999999998</v>
      </c>
      <c r="AS2644">
        <v>80.69659</v>
      </c>
      <c r="AT2644">
        <v>84.494609999999994</v>
      </c>
      <c r="AU2644">
        <v>87.637010000000004</v>
      </c>
      <c r="AV2644">
        <v>88.933000000000007</v>
      </c>
      <c r="AW2644">
        <v>88.686260000000004</v>
      </c>
      <c r="AX2644">
        <v>87.984380000000002</v>
      </c>
      <c r="AY2644">
        <v>88.500969999999995</v>
      </c>
      <c r="AZ2644">
        <v>87.94059</v>
      </c>
      <c r="BA2644">
        <v>85.962040000000002</v>
      </c>
      <c r="BB2644">
        <v>84.123589999999993</v>
      </c>
      <c r="BC2644">
        <v>80.680179999999993</v>
      </c>
      <c r="BD2644">
        <v>77.374110000000002</v>
      </c>
      <c r="BE2644">
        <v>75.527630000000002</v>
      </c>
      <c r="BF2644">
        <v>74.425229999999999</v>
      </c>
      <c r="BG2644">
        <v>73.402889999999999</v>
      </c>
      <c r="BH2644">
        <v>832.26859999999999</v>
      </c>
      <c r="BI2644">
        <v>1929.0219999999999</v>
      </c>
      <c r="BJ2644">
        <v>2979.8339999999998</v>
      </c>
      <c r="BK2644">
        <v>2941.7080000000001</v>
      </c>
      <c r="BL2644">
        <v>3643.4760000000001</v>
      </c>
      <c r="BM2644">
        <v>6314.1760000000004</v>
      </c>
      <c r="BN2644">
        <v>7449.152</v>
      </c>
      <c r="BO2644">
        <v>7389.0810000000001</v>
      </c>
      <c r="BP2644">
        <v>4220.3890000000001</v>
      </c>
      <c r="BQ2644">
        <v>4111.607</v>
      </c>
      <c r="BR2644">
        <v>3690.5920000000001</v>
      </c>
      <c r="BS2644">
        <v>3633.866</v>
      </c>
      <c r="BT2644">
        <v>2143.8209999999999</v>
      </c>
      <c r="BU2644">
        <v>4314.3469999999998</v>
      </c>
      <c r="BV2644">
        <v>8307.1219999999994</v>
      </c>
      <c r="BW2644">
        <v>5860.1880000000001</v>
      </c>
      <c r="BX2644">
        <v>6475.14</v>
      </c>
      <c r="BY2644">
        <v>6099.3630000000003</v>
      </c>
      <c r="BZ2644">
        <v>2204.0520000000001</v>
      </c>
      <c r="CA2644">
        <v>991.82180000000005</v>
      </c>
      <c r="CB2644">
        <v>352.99259999999998</v>
      </c>
      <c r="CC2644">
        <v>-1150.1569999999999</v>
      </c>
      <c r="CD2644">
        <v>-1675.36</v>
      </c>
      <c r="CE2644">
        <v>-1335.6420000000001</v>
      </c>
      <c r="CF2644" s="23">
        <v>3888704</v>
      </c>
      <c r="CG2644" s="23">
        <v>5979813</v>
      </c>
      <c r="CH2644" s="23">
        <v>5255811</v>
      </c>
      <c r="CI2644" s="23">
        <v>4088714</v>
      </c>
      <c r="CJ2644" s="23">
        <v>3439634</v>
      </c>
      <c r="CK2644" s="23">
        <v>1677436</v>
      </c>
      <c r="CL2644" s="23">
        <v>2212647</v>
      </c>
      <c r="CM2644" s="23">
        <v>2156147</v>
      </c>
      <c r="CN2644" s="23">
        <v>1528850</v>
      </c>
      <c r="CO2644" s="23">
        <v>7405242</v>
      </c>
      <c r="CP2644" s="23">
        <v>1143395</v>
      </c>
      <c r="CQ2644" s="23">
        <v>9932408</v>
      </c>
      <c r="CR2644" s="23">
        <v>10300000</v>
      </c>
      <c r="CS2644" s="23">
        <v>11100000</v>
      </c>
      <c r="CT2644" s="23">
        <v>11300000</v>
      </c>
      <c r="CU2644" s="23">
        <v>10900000</v>
      </c>
      <c r="CV2644" s="23">
        <v>11500000</v>
      </c>
      <c r="CW2644" s="23">
        <v>10800000</v>
      </c>
      <c r="CX2644" s="23">
        <v>11500000</v>
      </c>
      <c r="CY2644" s="23">
        <v>9163092</v>
      </c>
      <c r="CZ2644" s="23">
        <v>9080502</v>
      </c>
      <c r="DA2644" s="23">
        <v>2516902</v>
      </c>
      <c r="DB2644" s="23">
        <v>2581496</v>
      </c>
      <c r="DC2644" s="23">
        <v>2887292</v>
      </c>
      <c r="DD2644">
        <v>0</v>
      </c>
      <c r="DE2644">
        <v>0</v>
      </c>
      <c r="DF2644">
        <v>0</v>
      </c>
    </row>
    <row r="2645" spans="1:110" x14ac:dyDescent="0.25">
      <c r="A2645" s="18" t="str">
        <f t="shared" si="41"/>
        <v>program_CPP_200 kW and above_All_CAISO_1-in-10_TYPICAL EVENT DAY_2021_8</v>
      </c>
      <c r="B2645" t="s">
        <v>51</v>
      </c>
      <c r="C2645" t="s">
        <v>121</v>
      </c>
      <c r="D2645" t="s">
        <v>122</v>
      </c>
      <c r="E2645" t="s">
        <v>7</v>
      </c>
      <c r="F2645" t="s">
        <v>110</v>
      </c>
      <c r="G2645" t="s">
        <v>85</v>
      </c>
      <c r="H2645" t="s">
        <v>19</v>
      </c>
      <c r="I2645">
        <v>2021</v>
      </c>
      <c r="J2645">
        <v>8</v>
      </c>
      <c r="K2645">
        <v>1307</v>
      </c>
      <c r="L2645">
        <v>178821.2</v>
      </c>
      <c r="M2645">
        <v>172591.9</v>
      </c>
      <c r="N2645">
        <v>170029.9</v>
      </c>
      <c r="O2645">
        <v>168822.8</v>
      </c>
      <c r="P2645">
        <v>173802.2</v>
      </c>
      <c r="Q2645">
        <v>188312.7</v>
      </c>
      <c r="R2645">
        <v>208735.4</v>
      </c>
      <c r="S2645">
        <v>219629.4</v>
      </c>
      <c r="T2645">
        <v>229471.4</v>
      </c>
      <c r="U2645">
        <v>239732.6</v>
      </c>
      <c r="V2645">
        <v>253475.5</v>
      </c>
      <c r="W2645">
        <v>262799.8</v>
      </c>
      <c r="X2645">
        <v>266927.7</v>
      </c>
      <c r="Y2645">
        <v>269211.2</v>
      </c>
      <c r="Z2645">
        <v>268615.2</v>
      </c>
      <c r="AA2645">
        <v>262820.3</v>
      </c>
      <c r="AB2645">
        <v>254338.4</v>
      </c>
      <c r="AC2645">
        <v>251850.9</v>
      </c>
      <c r="AD2645">
        <v>233014.7</v>
      </c>
      <c r="AE2645">
        <v>226992</v>
      </c>
      <c r="AF2645">
        <v>221935.4</v>
      </c>
      <c r="AG2645">
        <v>215395.9</v>
      </c>
      <c r="AH2645">
        <v>205079.7</v>
      </c>
      <c r="AI2645">
        <v>194088.1</v>
      </c>
      <c r="AJ2645">
        <v>72.75909</v>
      </c>
      <c r="AK2645">
        <v>72.388149999999996</v>
      </c>
      <c r="AL2645">
        <v>71.660929999999993</v>
      </c>
      <c r="AM2645">
        <v>71.050489999999996</v>
      </c>
      <c r="AN2645">
        <v>70.963009999999997</v>
      </c>
      <c r="AO2645">
        <v>70.680700000000002</v>
      </c>
      <c r="AP2645">
        <v>70.278689999999997</v>
      </c>
      <c r="AQ2645">
        <v>72.489230000000006</v>
      </c>
      <c r="AR2645">
        <v>76.696849999999998</v>
      </c>
      <c r="AS2645">
        <v>80.69659</v>
      </c>
      <c r="AT2645">
        <v>84.494609999999994</v>
      </c>
      <c r="AU2645">
        <v>87.637010000000004</v>
      </c>
      <c r="AV2645">
        <v>88.933000000000007</v>
      </c>
      <c r="AW2645">
        <v>88.686260000000004</v>
      </c>
      <c r="AX2645">
        <v>87.984380000000002</v>
      </c>
      <c r="AY2645">
        <v>88.500969999999995</v>
      </c>
      <c r="AZ2645">
        <v>87.94059</v>
      </c>
      <c r="BA2645">
        <v>85.962040000000002</v>
      </c>
      <c r="BB2645">
        <v>84.123589999999993</v>
      </c>
      <c r="BC2645">
        <v>80.680179999999993</v>
      </c>
      <c r="BD2645">
        <v>77.374110000000002</v>
      </c>
      <c r="BE2645">
        <v>75.527630000000002</v>
      </c>
      <c r="BF2645">
        <v>74.425229999999999</v>
      </c>
      <c r="BG2645">
        <v>73.402889999999999</v>
      </c>
      <c r="BH2645">
        <v>843.89070000000004</v>
      </c>
      <c r="BI2645">
        <v>1955.9590000000001</v>
      </c>
      <c r="BJ2645">
        <v>3021.4450000000002</v>
      </c>
      <c r="BK2645">
        <v>2982.7869999999998</v>
      </c>
      <c r="BL2645">
        <v>3694.3539999999998</v>
      </c>
      <c r="BM2645">
        <v>6402.35</v>
      </c>
      <c r="BN2645">
        <v>7553.174</v>
      </c>
      <c r="BO2645">
        <v>7492.2640000000001</v>
      </c>
      <c r="BP2645">
        <v>4279.3239999999996</v>
      </c>
      <c r="BQ2645">
        <v>4169.0219999999999</v>
      </c>
      <c r="BR2645">
        <v>3742.1289999999999</v>
      </c>
      <c r="BS2645">
        <v>3684.61</v>
      </c>
      <c r="BT2645">
        <v>2173.7579999999998</v>
      </c>
      <c r="BU2645">
        <v>4374.5929999999998</v>
      </c>
      <c r="BV2645">
        <v>8423.125</v>
      </c>
      <c r="BW2645">
        <v>5942.0219999999999</v>
      </c>
      <c r="BX2645">
        <v>6565.5609999999997</v>
      </c>
      <c r="BY2645">
        <v>6184.5360000000001</v>
      </c>
      <c r="BZ2645">
        <v>2234.83</v>
      </c>
      <c r="CA2645">
        <v>1005.672</v>
      </c>
      <c r="CB2645">
        <v>357.92189999999999</v>
      </c>
      <c r="CC2645">
        <v>-1166.2190000000001</v>
      </c>
      <c r="CD2645">
        <v>-1698.7550000000001</v>
      </c>
      <c r="CE2645">
        <v>-1354.2929999999999</v>
      </c>
      <c r="CF2645" s="23">
        <v>3998068</v>
      </c>
      <c r="CG2645" s="23">
        <v>6147987</v>
      </c>
      <c r="CH2645" s="23">
        <v>5403623</v>
      </c>
      <c r="CI2645" s="23">
        <v>4203703</v>
      </c>
      <c r="CJ2645" s="23">
        <v>3536369</v>
      </c>
      <c r="CK2645" s="23">
        <v>1724612</v>
      </c>
      <c r="CL2645" s="23">
        <v>2274875</v>
      </c>
      <c r="CM2645" s="23">
        <v>2216786</v>
      </c>
      <c r="CN2645" s="23">
        <v>1571847</v>
      </c>
      <c r="CO2645" s="23">
        <v>7613504</v>
      </c>
      <c r="CP2645" s="23">
        <v>1175551</v>
      </c>
      <c r="CQ2645" s="23">
        <v>10200000</v>
      </c>
      <c r="CR2645" s="23">
        <v>10600000</v>
      </c>
      <c r="CS2645" s="23">
        <v>11400000</v>
      </c>
      <c r="CT2645" s="23">
        <v>11600000</v>
      </c>
      <c r="CU2645" s="23">
        <v>11300000</v>
      </c>
      <c r="CV2645" s="23">
        <v>11800000</v>
      </c>
      <c r="CW2645" s="23">
        <v>11200000</v>
      </c>
      <c r="CX2645" s="23">
        <v>11800000</v>
      </c>
      <c r="CY2645" s="23">
        <v>9420791</v>
      </c>
      <c r="CZ2645" s="23">
        <v>9335879</v>
      </c>
      <c r="DA2645" s="23">
        <v>2587686</v>
      </c>
      <c r="DB2645" s="23">
        <v>2654097</v>
      </c>
      <c r="DC2645" s="23">
        <v>2968493</v>
      </c>
      <c r="DD2645">
        <v>0</v>
      </c>
      <c r="DE2645">
        <v>0</v>
      </c>
      <c r="DF2645">
        <v>0</v>
      </c>
    </row>
    <row r="2646" spans="1:110" x14ac:dyDescent="0.25">
      <c r="A2646" s="18" t="str">
        <f t="shared" si="41"/>
        <v>program_CPP_200 kW and above_All_CAISO_1-in-10_TYPICAL EVENT DAY_2022_8</v>
      </c>
      <c r="B2646" t="s">
        <v>51</v>
      </c>
      <c r="C2646" t="s">
        <v>121</v>
      </c>
      <c r="D2646" t="s">
        <v>122</v>
      </c>
      <c r="E2646" t="s">
        <v>7</v>
      </c>
      <c r="F2646" t="s">
        <v>110</v>
      </c>
      <c r="G2646" t="s">
        <v>85</v>
      </c>
      <c r="H2646" t="s">
        <v>19</v>
      </c>
      <c r="I2646">
        <v>2022</v>
      </c>
      <c r="J2646">
        <v>8</v>
      </c>
      <c r="K2646">
        <v>1343</v>
      </c>
      <c r="L2646">
        <v>183746.6</v>
      </c>
      <c r="M2646">
        <v>177345.8</v>
      </c>
      <c r="N2646">
        <v>174713.2</v>
      </c>
      <c r="O2646">
        <v>173472.9</v>
      </c>
      <c r="P2646">
        <v>178589.5</v>
      </c>
      <c r="Q2646">
        <v>193499.6</v>
      </c>
      <c r="R2646">
        <v>214484.8</v>
      </c>
      <c r="S2646">
        <v>225678.9</v>
      </c>
      <c r="T2646">
        <v>235791.9</v>
      </c>
      <c r="U2646">
        <v>246335.8</v>
      </c>
      <c r="V2646">
        <v>260457.2</v>
      </c>
      <c r="W2646">
        <v>270038.3</v>
      </c>
      <c r="X2646">
        <v>274279.90000000002</v>
      </c>
      <c r="Y2646">
        <v>276626.3</v>
      </c>
      <c r="Z2646">
        <v>276013.90000000002</v>
      </c>
      <c r="AA2646">
        <v>270059.40000000002</v>
      </c>
      <c r="AB2646">
        <v>261343.9</v>
      </c>
      <c r="AC2646">
        <v>258787.9</v>
      </c>
      <c r="AD2646">
        <v>239432.8</v>
      </c>
      <c r="AE2646">
        <v>233244.3</v>
      </c>
      <c r="AF2646">
        <v>228048.4</v>
      </c>
      <c r="AG2646">
        <v>221328.7</v>
      </c>
      <c r="AH2646">
        <v>210728.5</v>
      </c>
      <c r="AI2646">
        <v>199434.1</v>
      </c>
      <c r="AJ2646">
        <v>72.75909</v>
      </c>
      <c r="AK2646">
        <v>72.388149999999996</v>
      </c>
      <c r="AL2646">
        <v>71.660929999999993</v>
      </c>
      <c r="AM2646">
        <v>71.050489999999996</v>
      </c>
      <c r="AN2646">
        <v>70.963009999999997</v>
      </c>
      <c r="AO2646">
        <v>70.680700000000002</v>
      </c>
      <c r="AP2646">
        <v>70.278689999999997</v>
      </c>
      <c r="AQ2646">
        <v>72.489230000000006</v>
      </c>
      <c r="AR2646">
        <v>76.696849999999998</v>
      </c>
      <c r="AS2646">
        <v>80.69659</v>
      </c>
      <c r="AT2646">
        <v>84.494609999999994</v>
      </c>
      <c r="AU2646">
        <v>87.637010000000004</v>
      </c>
      <c r="AV2646">
        <v>88.933000000000007</v>
      </c>
      <c r="AW2646">
        <v>88.686260000000004</v>
      </c>
      <c r="AX2646">
        <v>87.984380000000002</v>
      </c>
      <c r="AY2646">
        <v>88.500969999999995</v>
      </c>
      <c r="AZ2646">
        <v>87.94059</v>
      </c>
      <c r="BA2646">
        <v>85.962040000000002</v>
      </c>
      <c r="BB2646">
        <v>84.123589999999993</v>
      </c>
      <c r="BC2646">
        <v>80.680179999999993</v>
      </c>
      <c r="BD2646">
        <v>77.374110000000002</v>
      </c>
      <c r="BE2646">
        <v>75.527630000000002</v>
      </c>
      <c r="BF2646">
        <v>74.425229999999999</v>
      </c>
      <c r="BG2646">
        <v>73.402889999999999</v>
      </c>
      <c r="BH2646">
        <v>867.13480000000004</v>
      </c>
      <c r="BI2646">
        <v>2009.8340000000001</v>
      </c>
      <c r="BJ2646">
        <v>3104.6680000000001</v>
      </c>
      <c r="BK2646">
        <v>3064.9450000000002</v>
      </c>
      <c r="BL2646">
        <v>3796.1120000000001</v>
      </c>
      <c r="BM2646">
        <v>6578.6959999999999</v>
      </c>
      <c r="BN2646">
        <v>7761.2190000000001</v>
      </c>
      <c r="BO2646">
        <v>7698.6310000000003</v>
      </c>
      <c r="BP2646">
        <v>4397.1940000000004</v>
      </c>
      <c r="BQ2646">
        <v>4283.8540000000003</v>
      </c>
      <c r="BR2646">
        <v>3845.2020000000002</v>
      </c>
      <c r="BS2646">
        <v>3786.0990000000002</v>
      </c>
      <c r="BT2646">
        <v>2233.6320000000001</v>
      </c>
      <c r="BU2646">
        <v>4495.0870000000004</v>
      </c>
      <c r="BV2646">
        <v>8655.1319999999996</v>
      </c>
      <c r="BW2646">
        <v>6105.6890000000003</v>
      </c>
      <c r="BX2646">
        <v>6746.402</v>
      </c>
      <c r="BY2646">
        <v>6354.8829999999998</v>
      </c>
      <c r="BZ2646">
        <v>2296.386</v>
      </c>
      <c r="CA2646">
        <v>1033.3720000000001</v>
      </c>
      <c r="CB2646">
        <v>367.78050000000002</v>
      </c>
      <c r="CC2646">
        <v>-1198.3409999999999</v>
      </c>
      <c r="CD2646">
        <v>-1745.546</v>
      </c>
      <c r="CE2646">
        <v>-1391.596</v>
      </c>
      <c r="CF2646" s="23">
        <v>4221347</v>
      </c>
      <c r="CG2646" s="23">
        <v>6491331</v>
      </c>
      <c r="CH2646" s="23">
        <v>5705398</v>
      </c>
      <c r="CI2646" s="23">
        <v>4438466</v>
      </c>
      <c r="CJ2646" s="23">
        <v>3733864</v>
      </c>
      <c r="CK2646" s="23">
        <v>1820926</v>
      </c>
      <c r="CL2646" s="23">
        <v>2401919</v>
      </c>
      <c r="CM2646" s="23">
        <v>2340586</v>
      </c>
      <c r="CN2646" s="23">
        <v>1659629</v>
      </c>
      <c r="CO2646" s="23">
        <v>8038693</v>
      </c>
      <c r="CP2646" s="23">
        <v>1241202</v>
      </c>
      <c r="CQ2646" s="23">
        <v>10800000</v>
      </c>
      <c r="CR2646" s="23">
        <v>11200000</v>
      </c>
      <c r="CS2646" s="23">
        <v>12000000</v>
      </c>
      <c r="CT2646" s="23">
        <v>12300000</v>
      </c>
      <c r="CU2646" s="23">
        <v>11900000</v>
      </c>
      <c r="CV2646" s="23">
        <v>12400000</v>
      </c>
      <c r="CW2646" s="23">
        <v>11800000</v>
      </c>
      <c r="CX2646" s="23">
        <v>12500000</v>
      </c>
      <c r="CY2646" s="23">
        <v>9946911</v>
      </c>
      <c r="CZ2646" s="23">
        <v>9857257</v>
      </c>
      <c r="DA2646" s="23">
        <v>2732200</v>
      </c>
      <c r="DB2646" s="23">
        <v>2802319</v>
      </c>
      <c r="DC2646" s="23">
        <v>3134273</v>
      </c>
      <c r="DD2646">
        <v>0</v>
      </c>
      <c r="DE2646">
        <v>0</v>
      </c>
      <c r="DF2646">
        <v>0</v>
      </c>
    </row>
    <row r="2647" spans="1:110" x14ac:dyDescent="0.25">
      <c r="A2647" s="18" t="str">
        <f t="shared" si="41"/>
        <v>program_CPP_200 kW and above_All_CAISO_1-in-10_TYPICAL EVENT DAY_2023_8</v>
      </c>
      <c r="B2647" t="s">
        <v>51</v>
      </c>
      <c r="C2647" t="s">
        <v>121</v>
      </c>
      <c r="D2647" t="s">
        <v>122</v>
      </c>
      <c r="E2647" t="s">
        <v>7</v>
      </c>
      <c r="F2647" t="s">
        <v>110</v>
      </c>
      <c r="G2647" t="s">
        <v>85</v>
      </c>
      <c r="H2647" t="s">
        <v>19</v>
      </c>
      <c r="I2647">
        <v>2023</v>
      </c>
      <c r="J2647">
        <v>8</v>
      </c>
      <c r="K2647">
        <v>1387</v>
      </c>
      <c r="L2647">
        <v>189766.6</v>
      </c>
      <c r="M2647">
        <v>183156</v>
      </c>
      <c r="N2647">
        <v>180437.2</v>
      </c>
      <c r="O2647">
        <v>179156.3</v>
      </c>
      <c r="P2647">
        <v>184440.5</v>
      </c>
      <c r="Q2647">
        <v>199839.1</v>
      </c>
      <c r="R2647">
        <v>221511.8</v>
      </c>
      <c r="S2647">
        <v>233072.7</v>
      </c>
      <c r="T2647">
        <v>243517.1</v>
      </c>
      <c r="U2647">
        <v>254406.39999999999</v>
      </c>
      <c r="V2647">
        <v>268990.40000000002</v>
      </c>
      <c r="W2647">
        <v>278885.5</v>
      </c>
      <c r="X2647">
        <v>283266</v>
      </c>
      <c r="Y2647">
        <v>285689.3</v>
      </c>
      <c r="Z2647">
        <v>285056.8</v>
      </c>
      <c r="AA2647">
        <v>278907.2</v>
      </c>
      <c r="AB2647">
        <v>269906.2</v>
      </c>
      <c r="AC2647">
        <v>267266.40000000002</v>
      </c>
      <c r="AD2647">
        <v>247277.2</v>
      </c>
      <c r="AE2647">
        <v>240886</v>
      </c>
      <c r="AF2647">
        <v>235519.8</v>
      </c>
      <c r="AG2647">
        <v>228580</v>
      </c>
      <c r="AH2647">
        <v>217632.4</v>
      </c>
      <c r="AI2647">
        <v>205968</v>
      </c>
      <c r="AJ2647">
        <v>72.75909</v>
      </c>
      <c r="AK2647">
        <v>72.388149999999996</v>
      </c>
      <c r="AL2647">
        <v>71.660929999999993</v>
      </c>
      <c r="AM2647">
        <v>71.050489999999996</v>
      </c>
      <c r="AN2647">
        <v>70.963009999999997</v>
      </c>
      <c r="AO2647">
        <v>70.680700000000002</v>
      </c>
      <c r="AP2647">
        <v>70.278689999999997</v>
      </c>
      <c r="AQ2647">
        <v>72.489230000000006</v>
      </c>
      <c r="AR2647">
        <v>76.696849999999998</v>
      </c>
      <c r="AS2647">
        <v>80.69659</v>
      </c>
      <c r="AT2647">
        <v>84.494609999999994</v>
      </c>
      <c r="AU2647">
        <v>87.637010000000004</v>
      </c>
      <c r="AV2647">
        <v>88.933000000000007</v>
      </c>
      <c r="AW2647">
        <v>88.686260000000004</v>
      </c>
      <c r="AX2647">
        <v>87.984380000000002</v>
      </c>
      <c r="AY2647">
        <v>88.500969999999995</v>
      </c>
      <c r="AZ2647">
        <v>87.94059</v>
      </c>
      <c r="BA2647">
        <v>85.962040000000002</v>
      </c>
      <c r="BB2647">
        <v>84.123589999999993</v>
      </c>
      <c r="BC2647">
        <v>80.680179999999993</v>
      </c>
      <c r="BD2647">
        <v>77.374110000000002</v>
      </c>
      <c r="BE2647">
        <v>75.527630000000002</v>
      </c>
      <c r="BF2647">
        <v>74.425229999999999</v>
      </c>
      <c r="BG2647">
        <v>73.402889999999999</v>
      </c>
      <c r="BH2647">
        <v>895.54430000000002</v>
      </c>
      <c r="BI2647">
        <v>2075.681</v>
      </c>
      <c r="BJ2647">
        <v>3206.384</v>
      </c>
      <c r="BK2647">
        <v>3165.36</v>
      </c>
      <c r="BL2647">
        <v>3920.482</v>
      </c>
      <c r="BM2647">
        <v>6794.23</v>
      </c>
      <c r="BN2647">
        <v>8015.4949999999999</v>
      </c>
      <c r="BO2647">
        <v>7950.857</v>
      </c>
      <c r="BP2647">
        <v>4541.2569999999996</v>
      </c>
      <c r="BQ2647">
        <v>4424.2039999999997</v>
      </c>
      <c r="BR2647">
        <v>3971.18</v>
      </c>
      <c r="BS2647">
        <v>3910.1410000000001</v>
      </c>
      <c r="BT2647">
        <v>2306.8119999999999</v>
      </c>
      <c r="BU2647">
        <v>4642.357</v>
      </c>
      <c r="BV2647">
        <v>8938.6949999999997</v>
      </c>
      <c r="BW2647">
        <v>6305.7269999999999</v>
      </c>
      <c r="BX2647">
        <v>6967.4309999999996</v>
      </c>
      <c r="BY2647">
        <v>6563.085</v>
      </c>
      <c r="BZ2647">
        <v>2371.6210000000001</v>
      </c>
      <c r="CA2647">
        <v>1067.2280000000001</v>
      </c>
      <c r="CB2647">
        <v>379.82990000000001</v>
      </c>
      <c r="CC2647">
        <v>-1237.6020000000001</v>
      </c>
      <c r="CD2647">
        <v>-1802.7339999999999</v>
      </c>
      <c r="CE2647">
        <v>-1437.1880000000001</v>
      </c>
      <c r="CF2647" s="23">
        <v>4502482</v>
      </c>
      <c r="CG2647" s="23">
        <v>6923643</v>
      </c>
      <c r="CH2647" s="23">
        <v>6085368</v>
      </c>
      <c r="CI2647" s="23">
        <v>4734060</v>
      </c>
      <c r="CJ2647" s="23">
        <v>3982533</v>
      </c>
      <c r="CK2647" s="23">
        <v>1942196</v>
      </c>
      <c r="CL2647" s="23">
        <v>2561883</v>
      </c>
      <c r="CM2647" s="23">
        <v>2496465</v>
      </c>
      <c r="CN2647" s="23">
        <v>1770157</v>
      </c>
      <c r="CO2647" s="23">
        <v>8574056</v>
      </c>
      <c r="CP2647" s="23">
        <v>1323864</v>
      </c>
      <c r="CQ2647" s="23">
        <v>11500000</v>
      </c>
      <c r="CR2647" s="23">
        <v>11900000</v>
      </c>
      <c r="CS2647" s="23">
        <v>12800000</v>
      </c>
      <c r="CT2647" s="23">
        <v>13100000</v>
      </c>
      <c r="CU2647" s="23">
        <v>12700000</v>
      </c>
      <c r="CV2647" s="23">
        <v>13300000</v>
      </c>
      <c r="CW2647" s="23">
        <v>12600000</v>
      </c>
      <c r="CX2647" s="23">
        <v>13300000</v>
      </c>
      <c r="CY2647" s="23">
        <v>10600000</v>
      </c>
      <c r="CZ2647" s="23">
        <v>10500000</v>
      </c>
      <c r="DA2647" s="23">
        <v>2914160</v>
      </c>
      <c r="DB2647" s="23">
        <v>2988949</v>
      </c>
      <c r="DC2647" s="23">
        <v>3343011</v>
      </c>
      <c r="DD2647">
        <v>0</v>
      </c>
      <c r="DE2647">
        <v>0</v>
      </c>
      <c r="DF2647">
        <v>0</v>
      </c>
    </row>
    <row r="2648" spans="1:110" x14ac:dyDescent="0.25">
      <c r="A2648" s="18" t="str">
        <f t="shared" si="41"/>
        <v>program_CPP_200 kW and above_All_CAISO_1-in-10_TYPICAL EVENT DAY_2024_8</v>
      </c>
      <c r="B2648" t="s">
        <v>51</v>
      </c>
      <c r="C2648" t="s">
        <v>121</v>
      </c>
      <c r="D2648" t="s">
        <v>122</v>
      </c>
      <c r="E2648" t="s">
        <v>7</v>
      </c>
      <c r="F2648" t="s">
        <v>110</v>
      </c>
      <c r="G2648" t="s">
        <v>85</v>
      </c>
      <c r="H2648" t="s">
        <v>19</v>
      </c>
      <c r="I2648">
        <v>2024</v>
      </c>
      <c r="J2648">
        <v>8</v>
      </c>
      <c r="K2648">
        <v>1422</v>
      </c>
      <c r="L2648">
        <v>194555.2</v>
      </c>
      <c r="M2648">
        <v>187777.9</v>
      </c>
      <c r="N2648">
        <v>184990.4</v>
      </c>
      <c r="O2648">
        <v>183677.2</v>
      </c>
      <c r="P2648">
        <v>189094.7</v>
      </c>
      <c r="Q2648">
        <v>204881.9</v>
      </c>
      <c r="R2648">
        <v>227101.5</v>
      </c>
      <c r="S2648">
        <v>238954.1</v>
      </c>
      <c r="T2648">
        <v>249662</v>
      </c>
      <c r="U2648">
        <v>260826.1</v>
      </c>
      <c r="V2648">
        <v>275778.2</v>
      </c>
      <c r="W2648">
        <v>285923</v>
      </c>
      <c r="X2648">
        <v>290414</v>
      </c>
      <c r="Y2648">
        <v>292898.5</v>
      </c>
      <c r="Z2648">
        <v>292250</v>
      </c>
      <c r="AA2648">
        <v>285945.2</v>
      </c>
      <c r="AB2648">
        <v>276717.09999999998</v>
      </c>
      <c r="AC2648">
        <v>274010.8</v>
      </c>
      <c r="AD2648">
        <v>253517.1</v>
      </c>
      <c r="AE2648">
        <v>246964.5</v>
      </c>
      <c r="AF2648">
        <v>241463</v>
      </c>
      <c r="AG2648">
        <v>234348.1</v>
      </c>
      <c r="AH2648">
        <v>223124.3</v>
      </c>
      <c r="AI2648">
        <v>211165.5</v>
      </c>
      <c r="AJ2648">
        <v>72.75909</v>
      </c>
      <c r="AK2648">
        <v>72.388149999999996</v>
      </c>
      <c r="AL2648">
        <v>71.660929999999993</v>
      </c>
      <c r="AM2648">
        <v>71.050489999999996</v>
      </c>
      <c r="AN2648">
        <v>70.963009999999997</v>
      </c>
      <c r="AO2648">
        <v>70.680700000000002</v>
      </c>
      <c r="AP2648">
        <v>70.278689999999997</v>
      </c>
      <c r="AQ2648">
        <v>72.489230000000006</v>
      </c>
      <c r="AR2648">
        <v>76.696849999999998</v>
      </c>
      <c r="AS2648">
        <v>80.69659</v>
      </c>
      <c r="AT2648">
        <v>84.494609999999994</v>
      </c>
      <c r="AU2648">
        <v>87.637010000000004</v>
      </c>
      <c r="AV2648">
        <v>88.933000000000007</v>
      </c>
      <c r="AW2648">
        <v>88.686260000000004</v>
      </c>
      <c r="AX2648">
        <v>87.984380000000002</v>
      </c>
      <c r="AY2648">
        <v>88.500969999999995</v>
      </c>
      <c r="AZ2648">
        <v>87.94059</v>
      </c>
      <c r="BA2648">
        <v>85.962040000000002</v>
      </c>
      <c r="BB2648">
        <v>84.123589999999993</v>
      </c>
      <c r="BC2648">
        <v>80.680179999999993</v>
      </c>
      <c r="BD2648">
        <v>77.374110000000002</v>
      </c>
      <c r="BE2648">
        <v>75.527630000000002</v>
      </c>
      <c r="BF2648">
        <v>74.425229999999999</v>
      </c>
      <c r="BG2648">
        <v>73.402889999999999</v>
      </c>
      <c r="BH2648">
        <v>918.14279999999997</v>
      </c>
      <c r="BI2648">
        <v>2128.06</v>
      </c>
      <c r="BJ2648">
        <v>3287.2950000000001</v>
      </c>
      <c r="BK2648">
        <v>3245.2359999999999</v>
      </c>
      <c r="BL2648">
        <v>4019.4119999999998</v>
      </c>
      <c r="BM2648">
        <v>6965.6779999999999</v>
      </c>
      <c r="BN2648">
        <v>8217.7610000000004</v>
      </c>
      <c r="BO2648">
        <v>8151.4920000000002</v>
      </c>
      <c r="BP2648">
        <v>4655.8530000000001</v>
      </c>
      <c r="BQ2648">
        <v>4535.8450000000003</v>
      </c>
      <c r="BR2648">
        <v>4071.39</v>
      </c>
      <c r="BS2648">
        <v>4008.8110000000001</v>
      </c>
      <c r="BT2648">
        <v>2365.0219999999999</v>
      </c>
      <c r="BU2648">
        <v>4759.5039999999999</v>
      </c>
      <c r="BV2648">
        <v>9164.2569999999996</v>
      </c>
      <c r="BW2648">
        <v>6464.8469999999998</v>
      </c>
      <c r="BX2648">
        <v>7143.25</v>
      </c>
      <c r="BY2648">
        <v>6728.7</v>
      </c>
      <c r="BZ2648">
        <v>2431.4679999999998</v>
      </c>
      <c r="CA2648">
        <v>1094.1590000000001</v>
      </c>
      <c r="CB2648">
        <v>389.41460000000001</v>
      </c>
      <c r="CC2648">
        <v>-1268.8320000000001</v>
      </c>
      <c r="CD2648">
        <v>-1848.2249999999999</v>
      </c>
      <c r="CE2648">
        <v>-1473.454</v>
      </c>
      <c r="CF2648" s="23">
        <v>4732583</v>
      </c>
      <c r="CG2648" s="23">
        <v>7277479</v>
      </c>
      <c r="CH2648" s="23">
        <v>6396363</v>
      </c>
      <c r="CI2648" s="23">
        <v>4975996</v>
      </c>
      <c r="CJ2648" s="23">
        <v>4186062</v>
      </c>
      <c r="CK2648" s="23">
        <v>2041453</v>
      </c>
      <c r="CL2648" s="23">
        <v>2692809</v>
      </c>
      <c r="CM2648" s="23">
        <v>2624048</v>
      </c>
      <c r="CN2648" s="23">
        <v>1860622</v>
      </c>
      <c r="CO2648" s="23">
        <v>9012237</v>
      </c>
      <c r="CP2648" s="23">
        <v>1391520</v>
      </c>
      <c r="CQ2648" s="23">
        <v>12100000</v>
      </c>
      <c r="CR2648" s="23">
        <v>12600000</v>
      </c>
      <c r="CS2648" s="23">
        <v>13500000</v>
      </c>
      <c r="CT2648" s="23">
        <v>13800000</v>
      </c>
      <c r="CU2648" s="23">
        <v>13300000</v>
      </c>
      <c r="CV2648" s="23">
        <v>13900000</v>
      </c>
      <c r="CW2648" s="23">
        <v>13200000</v>
      </c>
      <c r="CX2648" s="23">
        <v>14000000</v>
      </c>
      <c r="CY2648" s="23">
        <v>11200000</v>
      </c>
      <c r="CZ2648" s="23">
        <v>11100000</v>
      </c>
      <c r="DA2648" s="23">
        <v>3063089</v>
      </c>
      <c r="DB2648" s="23">
        <v>3141700</v>
      </c>
      <c r="DC2648" s="23">
        <v>3513856</v>
      </c>
      <c r="DD2648">
        <v>0</v>
      </c>
      <c r="DE2648">
        <v>0</v>
      </c>
      <c r="DF2648">
        <v>0</v>
      </c>
    </row>
    <row r="2649" spans="1:110" x14ac:dyDescent="0.25">
      <c r="A2649" s="18" t="str">
        <f t="shared" si="41"/>
        <v>program_CPP_200 kW and above_All_CAISO_1-in-10_TYPICAL EVENT DAY_2025_8</v>
      </c>
      <c r="B2649" t="s">
        <v>51</v>
      </c>
      <c r="C2649" t="s">
        <v>121</v>
      </c>
      <c r="D2649" t="s">
        <v>122</v>
      </c>
      <c r="E2649" t="s">
        <v>7</v>
      </c>
      <c r="F2649" t="s">
        <v>110</v>
      </c>
      <c r="G2649" t="s">
        <v>85</v>
      </c>
      <c r="H2649" t="s">
        <v>19</v>
      </c>
      <c r="I2649">
        <v>2025</v>
      </c>
      <c r="J2649">
        <v>8</v>
      </c>
      <c r="K2649">
        <v>1451</v>
      </c>
      <c r="L2649">
        <v>198523</v>
      </c>
      <c r="M2649">
        <v>191607.4</v>
      </c>
      <c r="N2649">
        <v>188763.1</v>
      </c>
      <c r="O2649">
        <v>187423.1</v>
      </c>
      <c r="P2649">
        <v>192951.1</v>
      </c>
      <c r="Q2649">
        <v>209060.2</v>
      </c>
      <c r="R2649">
        <v>231733</v>
      </c>
      <c r="S2649">
        <v>243827.3</v>
      </c>
      <c r="T2649">
        <v>254753.6</v>
      </c>
      <c r="U2649">
        <v>266145.40000000002</v>
      </c>
      <c r="V2649">
        <v>281402.40000000002</v>
      </c>
      <c r="W2649">
        <v>291754</v>
      </c>
      <c r="X2649">
        <v>296336.7</v>
      </c>
      <c r="Y2649">
        <v>298871.8</v>
      </c>
      <c r="Z2649">
        <v>298210.09999999998</v>
      </c>
      <c r="AA2649">
        <v>291776.8</v>
      </c>
      <c r="AB2649">
        <v>282360.40000000002</v>
      </c>
      <c r="AC2649">
        <v>279598.90000000002</v>
      </c>
      <c r="AD2649">
        <v>258687.3</v>
      </c>
      <c r="AE2649">
        <v>252001.1</v>
      </c>
      <c r="AF2649">
        <v>246387.4</v>
      </c>
      <c r="AG2649">
        <v>239127.3</v>
      </c>
      <c r="AH2649">
        <v>227674.6</v>
      </c>
      <c r="AI2649">
        <v>215472</v>
      </c>
      <c r="AJ2649">
        <v>72.75909</v>
      </c>
      <c r="AK2649">
        <v>72.388149999999996</v>
      </c>
      <c r="AL2649">
        <v>71.660929999999993</v>
      </c>
      <c r="AM2649">
        <v>71.050489999999996</v>
      </c>
      <c r="AN2649">
        <v>70.963009999999997</v>
      </c>
      <c r="AO2649">
        <v>70.680700000000002</v>
      </c>
      <c r="AP2649">
        <v>70.278689999999997</v>
      </c>
      <c r="AQ2649">
        <v>72.489230000000006</v>
      </c>
      <c r="AR2649">
        <v>76.696849999999998</v>
      </c>
      <c r="AS2649">
        <v>80.69659</v>
      </c>
      <c r="AT2649">
        <v>84.494609999999994</v>
      </c>
      <c r="AU2649">
        <v>87.637010000000004</v>
      </c>
      <c r="AV2649">
        <v>88.933000000000007</v>
      </c>
      <c r="AW2649">
        <v>88.686260000000004</v>
      </c>
      <c r="AX2649">
        <v>87.984380000000002</v>
      </c>
      <c r="AY2649">
        <v>88.500969999999995</v>
      </c>
      <c r="AZ2649">
        <v>87.94059</v>
      </c>
      <c r="BA2649">
        <v>85.962040000000002</v>
      </c>
      <c r="BB2649">
        <v>84.123589999999993</v>
      </c>
      <c r="BC2649">
        <v>80.680179999999993</v>
      </c>
      <c r="BD2649">
        <v>77.374110000000002</v>
      </c>
      <c r="BE2649">
        <v>75.527630000000002</v>
      </c>
      <c r="BF2649">
        <v>74.425229999999999</v>
      </c>
      <c r="BG2649">
        <v>73.402889999999999</v>
      </c>
      <c r="BH2649">
        <v>936.86720000000003</v>
      </c>
      <c r="BI2649">
        <v>2171.4589999999998</v>
      </c>
      <c r="BJ2649">
        <v>3354.3359999999998</v>
      </c>
      <c r="BK2649">
        <v>3311.4180000000001</v>
      </c>
      <c r="BL2649">
        <v>4101.384</v>
      </c>
      <c r="BM2649">
        <v>7107.7340000000004</v>
      </c>
      <c r="BN2649">
        <v>8385.3529999999992</v>
      </c>
      <c r="BO2649">
        <v>8317.7309999999998</v>
      </c>
      <c r="BP2649">
        <v>4750.8029999999999</v>
      </c>
      <c r="BQ2649">
        <v>4628.3490000000002</v>
      </c>
      <c r="BR2649">
        <v>4154.4210000000003</v>
      </c>
      <c r="BS2649">
        <v>4090.5659999999998</v>
      </c>
      <c r="BT2649">
        <v>2413.2539999999999</v>
      </c>
      <c r="BU2649">
        <v>4856.5680000000002</v>
      </c>
      <c r="BV2649">
        <v>9351.1509999999998</v>
      </c>
      <c r="BW2649">
        <v>6596.69</v>
      </c>
      <c r="BX2649">
        <v>7288.9279999999999</v>
      </c>
      <c r="BY2649">
        <v>6865.9229999999998</v>
      </c>
      <c r="BZ2649">
        <v>2481.0540000000001</v>
      </c>
      <c r="CA2649">
        <v>1116.473</v>
      </c>
      <c r="CB2649">
        <v>397.35629999999998</v>
      </c>
      <c r="CC2649">
        <v>-1294.7080000000001</v>
      </c>
      <c r="CD2649">
        <v>-1885.9169999999999</v>
      </c>
      <c r="CE2649">
        <v>-1503.5039999999999</v>
      </c>
      <c r="CF2649" s="23">
        <v>4927582</v>
      </c>
      <c r="CG2649" s="23">
        <v>7577336</v>
      </c>
      <c r="CH2649" s="23">
        <v>6659916</v>
      </c>
      <c r="CI2649" s="23">
        <v>5181025</v>
      </c>
      <c r="CJ2649" s="23">
        <v>4358542</v>
      </c>
      <c r="CK2649" s="23">
        <v>2125568</v>
      </c>
      <c r="CL2649" s="23">
        <v>2803762</v>
      </c>
      <c r="CM2649" s="23">
        <v>2732168</v>
      </c>
      <c r="CN2649" s="23">
        <v>1937286</v>
      </c>
      <c r="CO2649" s="23">
        <v>9383573</v>
      </c>
      <c r="CP2649" s="23">
        <v>1448856</v>
      </c>
      <c r="CQ2649" s="23">
        <v>12600000</v>
      </c>
      <c r="CR2649" s="23">
        <v>13100000</v>
      </c>
      <c r="CS2649" s="23">
        <v>14100000</v>
      </c>
      <c r="CT2649" s="23">
        <v>14300000</v>
      </c>
      <c r="CU2649" s="23">
        <v>13900000</v>
      </c>
      <c r="CV2649" s="23">
        <v>14500000</v>
      </c>
      <c r="CW2649" s="23">
        <v>13700000</v>
      </c>
      <c r="CX2649" s="23">
        <v>14600000</v>
      </c>
      <c r="CY2649" s="23">
        <v>11600000</v>
      </c>
      <c r="CZ2649" s="23">
        <v>11500000</v>
      </c>
      <c r="DA2649" s="23">
        <v>3189299</v>
      </c>
      <c r="DB2649" s="23">
        <v>3271150</v>
      </c>
      <c r="DC2649" s="23">
        <v>3658640</v>
      </c>
      <c r="DD2649">
        <v>0</v>
      </c>
      <c r="DE2649">
        <v>0</v>
      </c>
      <c r="DF2649">
        <v>0</v>
      </c>
    </row>
    <row r="2650" spans="1:110" x14ac:dyDescent="0.25">
      <c r="A2650" s="18" t="str">
        <f t="shared" si="41"/>
        <v>program_CPP_200 kW and above_All_CAISO_1-in-10_TYPICAL EVENT DAY_2026_8</v>
      </c>
      <c r="B2650" t="s">
        <v>51</v>
      </c>
      <c r="C2650" t="s">
        <v>121</v>
      </c>
      <c r="D2650" t="s">
        <v>122</v>
      </c>
      <c r="E2650" t="s">
        <v>7</v>
      </c>
      <c r="F2650" t="s">
        <v>110</v>
      </c>
      <c r="G2650" t="s">
        <v>85</v>
      </c>
      <c r="H2650" t="s">
        <v>19</v>
      </c>
      <c r="I2650">
        <v>2026</v>
      </c>
      <c r="J2650">
        <v>8</v>
      </c>
      <c r="K2650">
        <v>1478</v>
      </c>
      <c r="L2650">
        <v>202217</v>
      </c>
      <c r="M2650">
        <v>195172.8</v>
      </c>
      <c r="N2650">
        <v>192275.5</v>
      </c>
      <c r="O2650">
        <v>190910.6</v>
      </c>
      <c r="P2650">
        <v>196541.5</v>
      </c>
      <c r="Q2650">
        <v>212950.39999999999</v>
      </c>
      <c r="R2650">
        <v>236045</v>
      </c>
      <c r="S2650">
        <v>248364.4</v>
      </c>
      <c r="T2650">
        <v>259494</v>
      </c>
      <c r="U2650">
        <v>271097.8</v>
      </c>
      <c r="V2650">
        <v>286638.7</v>
      </c>
      <c r="W2650">
        <v>297182.90000000002</v>
      </c>
      <c r="X2650">
        <v>301850.90000000002</v>
      </c>
      <c r="Y2650">
        <v>304433.09999999998</v>
      </c>
      <c r="Z2650">
        <v>303759.09999999998</v>
      </c>
      <c r="AA2650">
        <v>297206.09999999998</v>
      </c>
      <c r="AB2650">
        <v>287614.5</v>
      </c>
      <c r="AC2650">
        <v>284801.59999999998</v>
      </c>
      <c r="AD2650">
        <v>263500.90000000002</v>
      </c>
      <c r="AE2650">
        <v>256690.3</v>
      </c>
      <c r="AF2650">
        <v>250972.1</v>
      </c>
      <c r="AG2650">
        <v>243577</v>
      </c>
      <c r="AH2650">
        <v>231911.1</v>
      </c>
      <c r="AI2650">
        <v>219481.4</v>
      </c>
      <c r="AJ2650">
        <v>72.75909</v>
      </c>
      <c r="AK2650">
        <v>72.388149999999996</v>
      </c>
      <c r="AL2650">
        <v>71.660929999999993</v>
      </c>
      <c r="AM2650">
        <v>71.050489999999996</v>
      </c>
      <c r="AN2650">
        <v>70.963009999999997</v>
      </c>
      <c r="AO2650">
        <v>70.680700000000002</v>
      </c>
      <c r="AP2650">
        <v>70.278689999999997</v>
      </c>
      <c r="AQ2650">
        <v>72.489230000000006</v>
      </c>
      <c r="AR2650">
        <v>76.696849999999998</v>
      </c>
      <c r="AS2650">
        <v>80.69659</v>
      </c>
      <c r="AT2650">
        <v>84.494609999999994</v>
      </c>
      <c r="AU2650">
        <v>87.637010000000004</v>
      </c>
      <c r="AV2650">
        <v>88.933000000000007</v>
      </c>
      <c r="AW2650">
        <v>88.686260000000004</v>
      </c>
      <c r="AX2650">
        <v>87.984380000000002</v>
      </c>
      <c r="AY2650">
        <v>88.500969999999995</v>
      </c>
      <c r="AZ2650">
        <v>87.94059</v>
      </c>
      <c r="BA2650">
        <v>85.962040000000002</v>
      </c>
      <c r="BB2650">
        <v>84.123589999999993</v>
      </c>
      <c r="BC2650">
        <v>80.680179999999993</v>
      </c>
      <c r="BD2650">
        <v>77.374110000000002</v>
      </c>
      <c r="BE2650">
        <v>75.527630000000002</v>
      </c>
      <c r="BF2650">
        <v>74.425229999999999</v>
      </c>
      <c r="BG2650">
        <v>73.402889999999999</v>
      </c>
      <c r="BH2650">
        <v>954.30020000000002</v>
      </c>
      <c r="BI2650">
        <v>2211.8649999999998</v>
      </c>
      <c r="BJ2650">
        <v>3416.7530000000002</v>
      </c>
      <c r="BK2650">
        <v>3373.0369999999998</v>
      </c>
      <c r="BL2650">
        <v>4177.7020000000002</v>
      </c>
      <c r="BM2650">
        <v>7239.9939999999997</v>
      </c>
      <c r="BN2650">
        <v>8541.3860000000004</v>
      </c>
      <c r="BO2650">
        <v>8472.5069999999996</v>
      </c>
      <c r="BP2650">
        <v>4839.2049999999999</v>
      </c>
      <c r="BQ2650">
        <v>4714.4719999999998</v>
      </c>
      <c r="BR2650">
        <v>4231.7269999999999</v>
      </c>
      <c r="BS2650">
        <v>4166.683</v>
      </c>
      <c r="BT2650">
        <v>2458.16</v>
      </c>
      <c r="BU2650">
        <v>4946.9390000000003</v>
      </c>
      <c r="BV2650">
        <v>9525.1560000000009</v>
      </c>
      <c r="BW2650">
        <v>6719.44</v>
      </c>
      <c r="BX2650">
        <v>7424.5590000000002</v>
      </c>
      <c r="BY2650">
        <v>6993.6840000000002</v>
      </c>
      <c r="BZ2650">
        <v>2527.2220000000002</v>
      </c>
      <c r="CA2650">
        <v>1137.248</v>
      </c>
      <c r="CB2650">
        <v>404.75020000000001</v>
      </c>
      <c r="CC2650">
        <v>-1318.8</v>
      </c>
      <c r="CD2650">
        <v>-1921.01</v>
      </c>
      <c r="CE2650">
        <v>-1531.481</v>
      </c>
      <c r="CF2650" s="23">
        <v>5112672</v>
      </c>
      <c r="CG2650" s="23">
        <v>7861956</v>
      </c>
      <c r="CH2650" s="23">
        <v>6910075</v>
      </c>
      <c r="CI2650" s="23">
        <v>5375635</v>
      </c>
      <c r="CJ2650" s="23">
        <v>4522258</v>
      </c>
      <c r="CK2650" s="23">
        <v>2205409</v>
      </c>
      <c r="CL2650" s="23">
        <v>2909077</v>
      </c>
      <c r="CM2650" s="23">
        <v>2834794</v>
      </c>
      <c r="CN2650" s="23">
        <v>2010055</v>
      </c>
      <c r="CO2650" s="23">
        <v>9736038</v>
      </c>
      <c r="CP2650" s="23">
        <v>1503278</v>
      </c>
      <c r="CQ2650" s="23">
        <v>13100000</v>
      </c>
      <c r="CR2650" s="23">
        <v>13600000</v>
      </c>
      <c r="CS2650" s="23">
        <v>14600000</v>
      </c>
      <c r="CT2650" s="23">
        <v>14900000</v>
      </c>
      <c r="CU2650" s="23">
        <v>14400000</v>
      </c>
      <c r="CV2650" s="23">
        <v>15100000</v>
      </c>
      <c r="CW2650" s="23">
        <v>14300000</v>
      </c>
      <c r="CX2650" s="23">
        <v>15100000</v>
      </c>
      <c r="CY2650" s="23">
        <v>12000000</v>
      </c>
      <c r="CZ2650" s="23">
        <v>11900000</v>
      </c>
      <c r="DA2650" s="23">
        <v>3309095</v>
      </c>
      <c r="DB2650" s="23">
        <v>3394020</v>
      </c>
      <c r="DC2650" s="23">
        <v>3796065</v>
      </c>
      <c r="DD2650">
        <v>0</v>
      </c>
      <c r="DE2650">
        <v>0</v>
      </c>
      <c r="DF2650">
        <v>0</v>
      </c>
    </row>
    <row r="2651" spans="1:110" x14ac:dyDescent="0.25">
      <c r="A2651" s="18" t="str">
        <f t="shared" si="41"/>
        <v>program_CPP_200 kW and above_All_CAISO_1-in-10_TYPICAL EVENT DAY_2027_8</v>
      </c>
      <c r="B2651" t="s">
        <v>51</v>
      </c>
      <c r="C2651" t="s">
        <v>121</v>
      </c>
      <c r="D2651" t="s">
        <v>122</v>
      </c>
      <c r="E2651" t="s">
        <v>7</v>
      </c>
      <c r="F2651" t="s">
        <v>110</v>
      </c>
      <c r="G2651" t="s">
        <v>85</v>
      </c>
      <c r="H2651" t="s">
        <v>19</v>
      </c>
      <c r="I2651">
        <v>2027</v>
      </c>
      <c r="J2651">
        <v>8</v>
      </c>
      <c r="K2651">
        <v>1509</v>
      </c>
      <c r="L2651">
        <v>206458.4</v>
      </c>
      <c r="M2651">
        <v>199266.4</v>
      </c>
      <c r="N2651">
        <v>196308.4</v>
      </c>
      <c r="O2651">
        <v>194914.8</v>
      </c>
      <c r="P2651">
        <v>200663.8</v>
      </c>
      <c r="Q2651">
        <v>217416.9</v>
      </c>
      <c r="R2651">
        <v>240995.9</v>
      </c>
      <c r="S2651">
        <v>253573.7</v>
      </c>
      <c r="T2651">
        <v>264936.7</v>
      </c>
      <c r="U2651">
        <v>276783.8</v>
      </c>
      <c r="V2651">
        <v>292650.7</v>
      </c>
      <c r="W2651">
        <v>303416.09999999998</v>
      </c>
      <c r="X2651">
        <v>308182</v>
      </c>
      <c r="Y2651">
        <v>310818.40000000002</v>
      </c>
      <c r="Z2651">
        <v>310130.3</v>
      </c>
      <c r="AA2651">
        <v>303439.8</v>
      </c>
      <c r="AB2651">
        <v>293647</v>
      </c>
      <c r="AC2651">
        <v>290775.09999999998</v>
      </c>
      <c r="AD2651">
        <v>269027.59999999998</v>
      </c>
      <c r="AE2651">
        <v>262074.2</v>
      </c>
      <c r="AF2651">
        <v>256236.1</v>
      </c>
      <c r="AG2651">
        <v>248685.8</v>
      </c>
      <c r="AH2651">
        <v>236775.3</v>
      </c>
      <c r="AI2651">
        <v>224084.9</v>
      </c>
      <c r="AJ2651">
        <v>72.75909</v>
      </c>
      <c r="AK2651">
        <v>72.388149999999996</v>
      </c>
      <c r="AL2651">
        <v>71.660929999999993</v>
      </c>
      <c r="AM2651">
        <v>71.050489999999996</v>
      </c>
      <c r="AN2651">
        <v>70.963009999999997</v>
      </c>
      <c r="AO2651">
        <v>70.680700000000002</v>
      </c>
      <c r="AP2651">
        <v>70.278689999999997</v>
      </c>
      <c r="AQ2651">
        <v>72.489230000000006</v>
      </c>
      <c r="AR2651">
        <v>76.696849999999998</v>
      </c>
      <c r="AS2651">
        <v>80.69659</v>
      </c>
      <c r="AT2651">
        <v>84.494609999999994</v>
      </c>
      <c r="AU2651">
        <v>87.637010000000004</v>
      </c>
      <c r="AV2651">
        <v>88.933000000000007</v>
      </c>
      <c r="AW2651">
        <v>88.686260000000004</v>
      </c>
      <c r="AX2651">
        <v>87.984380000000002</v>
      </c>
      <c r="AY2651">
        <v>88.500969999999995</v>
      </c>
      <c r="AZ2651">
        <v>87.94059</v>
      </c>
      <c r="BA2651">
        <v>85.962040000000002</v>
      </c>
      <c r="BB2651">
        <v>84.123589999999993</v>
      </c>
      <c r="BC2651">
        <v>80.680179999999993</v>
      </c>
      <c r="BD2651">
        <v>77.374110000000002</v>
      </c>
      <c r="BE2651">
        <v>75.527630000000002</v>
      </c>
      <c r="BF2651">
        <v>74.425229999999999</v>
      </c>
      <c r="BG2651">
        <v>73.402889999999999</v>
      </c>
      <c r="BH2651">
        <v>974.31600000000003</v>
      </c>
      <c r="BI2651">
        <v>2258.2570000000001</v>
      </c>
      <c r="BJ2651">
        <v>3488.4169999999999</v>
      </c>
      <c r="BK2651">
        <v>3443.7840000000001</v>
      </c>
      <c r="BL2651">
        <v>4265.326</v>
      </c>
      <c r="BM2651">
        <v>7391.848</v>
      </c>
      <c r="BN2651">
        <v>8720.5349999999999</v>
      </c>
      <c r="BO2651">
        <v>8650.2119999999995</v>
      </c>
      <c r="BP2651">
        <v>4940.7039999999997</v>
      </c>
      <c r="BQ2651">
        <v>4813.3549999999996</v>
      </c>
      <c r="BR2651">
        <v>4320.4840000000004</v>
      </c>
      <c r="BS2651">
        <v>4254.076</v>
      </c>
      <c r="BT2651">
        <v>2509.7179999999998</v>
      </c>
      <c r="BU2651">
        <v>5050.6970000000001</v>
      </c>
      <c r="BV2651">
        <v>9724.9390000000003</v>
      </c>
      <c r="BW2651">
        <v>6860.3760000000002</v>
      </c>
      <c r="BX2651">
        <v>7580.2839999999997</v>
      </c>
      <c r="BY2651">
        <v>7140.3710000000001</v>
      </c>
      <c r="BZ2651">
        <v>2580.2280000000001</v>
      </c>
      <c r="CA2651">
        <v>1161.1010000000001</v>
      </c>
      <c r="CB2651">
        <v>413.2396</v>
      </c>
      <c r="CC2651">
        <v>-1346.461</v>
      </c>
      <c r="CD2651">
        <v>-1961.3019999999999</v>
      </c>
      <c r="CE2651">
        <v>-1563.6030000000001</v>
      </c>
      <c r="CF2651" s="23">
        <v>5329390</v>
      </c>
      <c r="CG2651" s="23">
        <v>8195213</v>
      </c>
      <c r="CH2651" s="23">
        <v>7202983</v>
      </c>
      <c r="CI2651" s="23">
        <v>5603500</v>
      </c>
      <c r="CJ2651" s="23">
        <v>4713950</v>
      </c>
      <c r="CK2651" s="23">
        <v>2298893</v>
      </c>
      <c r="CL2651" s="23">
        <v>3032389</v>
      </c>
      <c r="CM2651" s="23">
        <v>2954956</v>
      </c>
      <c r="CN2651" s="23">
        <v>2095258</v>
      </c>
      <c r="CO2651" s="23">
        <v>10100000</v>
      </c>
      <c r="CP2651" s="23">
        <v>1566999</v>
      </c>
      <c r="CQ2651" s="23">
        <v>13600000</v>
      </c>
      <c r="CR2651" s="23">
        <v>14100000</v>
      </c>
      <c r="CS2651" s="23">
        <v>15200000</v>
      </c>
      <c r="CT2651" s="23">
        <v>15500000</v>
      </c>
      <c r="CU2651" s="23">
        <v>15000000</v>
      </c>
      <c r="CV2651" s="23">
        <v>15700000</v>
      </c>
      <c r="CW2651" s="23">
        <v>14900000</v>
      </c>
      <c r="CX2651" s="23">
        <v>15800000</v>
      </c>
      <c r="CY2651" s="23">
        <v>12600000</v>
      </c>
      <c r="CZ2651" s="23">
        <v>12400000</v>
      </c>
      <c r="DA2651" s="23">
        <v>3449363</v>
      </c>
      <c r="DB2651" s="23">
        <v>3537888</v>
      </c>
      <c r="DC2651" s="23">
        <v>3956975</v>
      </c>
      <c r="DD2651">
        <v>0</v>
      </c>
      <c r="DE2651">
        <v>0</v>
      </c>
      <c r="DF2651">
        <v>0</v>
      </c>
    </row>
    <row r="2652" spans="1:110" x14ac:dyDescent="0.25">
      <c r="A2652" s="18" t="str">
        <f t="shared" si="41"/>
        <v>program_CPP_200 kW and above_All_CAISO_1-in-10_TYPICAL EVENT DAY_2028_8</v>
      </c>
      <c r="B2652" t="s">
        <v>51</v>
      </c>
      <c r="C2652" t="s">
        <v>121</v>
      </c>
      <c r="D2652" t="s">
        <v>122</v>
      </c>
      <c r="E2652" t="s">
        <v>7</v>
      </c>
      <c r="F2652" t="s">
        <v>110</v>
      </c>
      <c r="G2652" t="s">
        <v>85</v>
      </c>
      <c r="H2652" t="s">
        <v>19</v>
      </c>
      <c r="I2652">
        <v>2028</v>
      </c>
      <c r="J2652">
        <v>8</v>
      </c>
      <c r="K2652">
        <v>1541</v>
      </c>
      <c r="L2652">
        <v>210836.6</v>
      </c>
      <c r="M2652">
        <v>203492</v>
      </c>
      <c r="N2652">
        <v>200471.3</v>
      </c>
      <c r="O2652">
        <v>199048.2</v>
      </c>
      <c r="P2652">
        <v>204919.1</v>
      </c>
      <c r="Q2652">
        <v>222027.5</v>
      </c>
      <c r="R2652">
        <v>246106.5</v>
      </c>
      <c r="S2652">
        <v>258951</v>
      </c>
      <c r="T2652">
        <v>270555</v>
      </c>
      <c r="U2652">
        <v>282653.3</v>
      </c>
      <c r="V2652">
        <v>298856.7</v>
      </c>
      <c r="W2652">
        <v>309850.40000000002</v>
      </c>
      <c r="X2652">
        <v>314717.3</v>
      </c>
      <c r="Y2652">
        <v>317409.7</v>
      </c>
      <c r="Z2652">
        <v>316706.90000000002</v>
      </c>
      <c r="AA2652">
        <v>309874.5</v>
      </c>
      <c r="AB2652">
        <v>299874.09999999998</v>
      </c>
      <c r="AC2652">
        <v>296941.3</v>
      </c>
      <c r="AD2652">
        <v>274732.7</v>
      </c>
      <c r="AE2652">
        <v>267631.8</v>
      </c>
      <c r="AF2652">
        <v>261669.8</v>
      </c>
      <c r="AG2652">
        <v>253959.5</v>
      </c>
      <c r="AH2652">
        <v>241796.4</v>
      </c>
      <c r="AI2652">
        <v>228836.9</v>
      </c>
      <c r="AJ2652">
        <v>72.75909</v>
      </c>
      <c r="AK2652">
        <v>72.388149999999996</v>
      </c>
      <c r="AL2652">
        <v>71.660929999999993</v>
      </c>
      <c r="AM2652">
        <v>71.050489999999996</v>
      </c>
      <c r="AN2652">
        <v>70.963009999999997</v>
      </c>
      <c r="AO2652">
        <v>70.680700000000002</v>
      </c>
      <c r="AP2652">
        <v>70.278689999999997</v>
      </c>
      <c r="AQ2652">
        <v>72.489230000000006</v>
      </c>
      <c r="AR2652">
        <v>76.696849999999998</v>
      </c>
      <c r="AS2652">
        <v>80.69659</v>
      </c>
      <c r="AT2652">
        <v>84.494609999999994</v>
      </c>
      <c r="AU2652">
        <v>87.637010000000004</v>
      </c>
      <c r="AV2652">
        <v>88.933000000000007</v>
      </c>
      <c r="AW2652">
        <v>88.686260000000004</v>
      </c>
      <c r="AX2652">
        <v>87.984380000000002</v>
      </c>
      <c r="AY2652">
        <v>88.500969999999995</v>
      </c>
      <c r="AZ2652">
        <v>87.94059</v>
      </c>
      <c r="BA2652">
        <v>85.962040000000002</v>
      </c>
      <c r="BB2652">
        <v>84.123589999999993</v>
      </c>
      <c r="BC2652">
        <v>80.680179999999993</v>
      </c>
      <c r="BD2652">
        <v>77.374110000000002</v>
      </c>
      <c r="BE2652">
        <v>75.527630000000002</v>
      </c>
      <c r="BF2652">
        <v>74.425229999999999</v>
      </c>
      <c r="BG2652">
        <v>73.402889999999999</v>
      </c>
      <c r="BH2652">
        <v>994.97749999999996</v>
      </c>
      <c r="BI2652">
        <v>2306.1460000000002</v>
      </c>
      <c r="BJ2652">
        <v>3562.3919999999998</v>
      </c>
      <c r="BK2652">
        <v>3516.8130000000001</v>
      </c>
      <c r="BL2652">
        <v>4355.777</v>
      </c>
      <c r="BM2652">
        <v>7548.6</v>
      </c>
      <c r="BN2652">
        <v>8905.4639999999999</v>
      </c>
      <c r="BO2652">
        <v>8833.6479999999992</v>
      </c>
      <c r="BP2652">
        <v>5045.4769999999999</v>
      </c>
      <c r="BQ2652">
        <v>4915.4269999999997</v>
      </c>
      <c r="BR2652">
        <v>4412.1040000000003</v>
      </c>
      <c r="BS2652">
        <v>4344.2879999999996</v>
      </c>
      <c r="BT2652">
        <v>2562.9389999999999</v>
      </c>
      <c r="BU2652">
        <v>5157.8029999999999</v>
      </c>
      <c r="BV2652">
        <v>9931.1679999999997</v>
      </c>
      <c r="BW2652">
        <v>7005.8580000000002</v>
      </c>
      <c r="BX2652">
        <v>7741.0320000000002</v>
      </c>
      <c r="BY2652">
        <v>7291.7910000000002</v>
      </c>
      <c r="BZ2652">
        <v>2634.9450000000002</v>
      </c>
      <c r="CA2652">
        <v>1185.723</v>
      </c>
      <c r="CB2652">
        <v>422.00279999999998</v>
      </c>
      <c r="CC2652">
        <v>-1375.0139999999999</v>
      </c>
      <c r="CD2652">
        <v>-2002.894</v>
      </c>
      <c r="CE2652">
        <v>-1596.76</v>
      </c>
      <c r="CF2652" s="23">
        <v>5557818</v>
      </c>
      <c r="CG2652" s="23">
        <v>8546475</v>
      </c>
      <c r="CH2652" s="23">
        <v>7511716</v>
      </c>
      <c r="CI2652" s="23">
        <v>5843676</v>
      </c>
      <c r="CJ2652" s="23">
        <v>4915998</v>
      </c>
      <c r="CK2652" s="23">
        <v>2397427</v>
      </c>
      <c r="CL2652" s="23">
        <v>3162362</v>
      </c>
      <c r="CM2652" s="23">
        <v>3081611</v>
      </c>
      <c r="CN2652" s="23">
        <v>2185065</v>
      </c>
      <c r="CO2652" s="23">
        <v>10600000</v>
      </c>
      <c r="CP2652" s="23">
        <v>1634164</v>
      </c>
      <c r="CQ2652" s="23">
        <v>14200000</v>
      </c>
      <c r="CR2652" s="23">
        <v>14700000</v>
      </c>
      <c r="CS2652" s="23">
        <v>15900000</v>
      </c>
      <c r="CT2652" s="23">
        <v>16200000</v>
      </c>
      <c r="CU2652" s="23">
        <v>15600000</v>
      </c>
      <c r="CV2652" s="23">
        <v>16400000</v>
      </c>
      <c r="CW2652" s="23">
        <v>15500000</v>
      </c>
      <c r="CX2652" s="23">
        <v>16400000</v>
      </c>
      <c r="CY2652" s="23">
        <v>13100000</v>
      </c>
      <c r="CZ2652" s="23">
        <v>13000000</v>
      </c>
      <c r="DA2652" s="23">
        <v>3597209</v>
      </c>
      <c r="DB2652" s="23">
        <v>3689528</v>
      </c>
      <c r="DC2652" s="23">
        <v>4126578</v>
      </c>
      <c r="DD2652">
        <v>0</v>
      </c>
      <c r="DE2652">
        <v>0</v>
      </c>
      <c r="DF2652">
        <v>0</v>
      </c>
    </row>
    <row r="2653" spans="1:110" x14ac:dyDescent="0.25">
      <c r="A2653" s="18" t="str">
        <f t="shared" si="41"/>
        <v>program_CPP_200 kW and above_All_CAISO_1-in-10_TYPICAL EVENT DAY_2029_8</v>
      </c>
      <c r="B2653" t="s">
        <v>51</v>
      </c>
      <c r="C2653" t="s">
        <v>121</v>
      </c>
      <c r="D2653" t="s">
        <v>122</v>
      </c>
      <c r="E2653" t="s">
        <v>7</v>
      </c>
      <c r="F2653" t="s">
        <v>110</v>
      </c>
      <c r="G2653" t="s">
        <v>85</v>
      </c>
      <c r="H2653" t="s">
        <v>19</v>
      </c>
      <c r="I2653">
        <v>2029</v>
      </c>
      <c r="J2653">
        <v>8</v>
      </c>
      <c r="K2653">
        <v>1573</v>
      </c>
      <c r="L2653">
        <v>215214.8</v>
      </c>
      <c r="M2653">
        <v>207717.7</v>
      </c>
      <c r="N2653">
        <v>204634.3</v>
      </c>
      <c r="O2653">
        <v>203181.6</v>
      </c>
      <c r="P2653">
        <v>209174.39999999999</v>
      </c>
      <c r="Q2653">
        <v>226638</v>
      </c>
      <c r="R2653">
        <v>251217.1</v>
      </c>
      <c r="S2653">
        <v>264328.3</v>
      </c>
      <c r="T2653">
        <v>276173.3</v>
      </c>
      <c r="U2653">
        <v>288522.8</v>
      </c>
      <c r="V2653">
        <v>305062.7</v>
      </c>
      <c r="W2653">
        <v>316284.7</v>
      </c>
      <c r="X2653">
        <v>321252.7</v>
      </c>
      <c r="Y2653">
        <v>324000.90000000002</v>
      </c>
      <c r="Z2653">
        <v>323283.59999999998</v>
      </c>
      <c r="AA2653">
        <v>316309.3</v>
      </c>
      <c r="AB2653">
        <v>306101.2</v>
      </c>
      <c r="AC2653">
        <v>303107.5</v>
      </c>
      <c r="AD2653">
        <v>280437.7</v>
      </c>
      <c r="AE2653">
        <v>273189.3</v>
      </c>
      <c r="AF2653">
        <v>267103.59999999998</v>
      </c>
      <c r="AG2653">
        <v>259233.1</v>
      </c>
      <c r="AH2653">
        <v>246817.5</v>
      </c>
      <c r="AI2653">
        <v>233588.8</v>
      </c>
      <c r="AJ2653">
        <v>72.75909</v>
      </c>
      <c r="AK2653">
        <v>72.388149999999996</v>
      </c>
      <c r="AL2653">
        <v>71.660929999999993</v>
      </c>
      <c r="AM2653">
        <v>71.050489999999996</v>
      </c>
      <c r="AN2653">
        <v>70.963009999999997</v>
      </c>
      <c r="AO2653">
        <v>70.680700000000002</v>
      </c>
      <c r="AP2653">
        <v>70.278689999999997</v>
      </c>
      <c r="AQ2653">
        <v>72.489230000000006</v>
      </c>
      <c r="AR2653">
        <v>76.696849999999998</v>
      </c>
      <c r="AS2653">
        <v>80.69659</v>
      </c>
      <c r="AT2653">
        <v>84.494609999999994</v>
      </c>
      <c r="AU2653">
        <v>87.637010000000004</v>
      </c>
      <c r="AV2653">
        <v>88.933000000000007</v>
      </c>
      <c r="AW2653">
        <v>88.686260000000004</v>
      </c>
      <c r="AX2653">
        <v>87.984380000000002</v>
      </c>
      <c r="AY2653">
        <v>88.500969999999995</v>
      </c>
      <c r="AZ2653">
        <v>87.94059</v>
      </c>
      <c r="BA2653">
        <v>85.962040000000002</v>
      </c>
      <c r="BB2653">
        <v>84.123589999999993</v>
      </c>
      <c r="BC2653">
        <v>80.680179999999993</v>
      </c>
      <c r="BD2653">
        <v>77.374110000000002</v>
      </c>
      <c r="BE2653">
        <v>75.527630000000002</v>
      </c>
      <c r="BF2653">
        <v>74.425229999999999</v>
      </c>
      <c r="BG2653">
        <v>73.402889999999999</v>
      </c>
      <c r="BH2653">
        <v>1015.639</v>
      </c>
      <c r="BI2653">
        <v>2354.0349999999999</v>
      </c>
      <c r="BJ2653">
        <v>3636.3679999999999</v>
      </c>
      <c r="BK2653">
        <v>3589.8420000000001</v>
      </c>
      <c r="BL2653">
        <v>4446.2280000000001</v>
      </c>
      <c r="BM2653">
        <v>7705.3530000000001</v>
      </c>
      <c r="BN2653">
        <v>9090.393</v>
      </c>
      <c r="BO2653">
        <v>9017.0859999999993</v>
      </c>
      <c r="BP2653">
        <v>5150.25</v>
      </c>
      <c r="BQ2653">
        <v>5017.5</v>
      </c>
      <c r="BR2653">
        <v>4503.7250000000004</v>
      </c>
      <c r="BS2653">
        <v>4434.5</v>
      </c>
      <c r="BT2653">
        <v>2616.16</v>
      </c>
      <c r="BU2653">
        <v>5264.9089999999997</v>
      </c>
      <c r="BV2653">
        <v>10137.4</v>
      </c>
      <c r="BW2653">
        <v>7151.3389999999999</v>
      </c>
      <c r="BX2653">
        <v>7901.78</v>
      </c>
      <c r="BY2653">
        <v>7443.21</v>
      </c>
      <c r="BZ2653">
        <v>2689.6610000000001</v>
      </c>
      <c r="CA2653">
        <v>1210.346</v>
      </c>
      <c r="CB2653">
        <v>430.76600000000002</v>
      </c>
      <c r="CC2653">
        <v>-1403.567</v>
      </c>
      <c r="CD2653">
        <v>-2044.4849999999999</v>
      </c>
      <c r="CE2653">
        <v>-1629.9179999999999</v>
      </c>
      <c r="CF2653" s="23">
        <v>5791039</v>
      </c>
      <c r="CG2653" s="23">
        <v>8905108</v>
      </c>
      <c r="CH2653" s="23">
        <v>7826928</v>
      </c>
      <c r="CI2653" s="23">
        <v>6088893</v>
      </c>
      <c r="CJ2653" s="23">
        <v>5122287</v>
      </c>
      <c r="CK2653" s="23">
        <v>2498030</v>
      </c>
      <c r="CL2653" s="23">
        <v>3295064</v>
      </c>
      <c r="CM2653" s="23">
        <v>3210924</v>
      </c>
      <c r="CN2653" s="23">
        <v>2276756</v>
      </c>
      <c r="CO2653" s="23">
        <v>11000000</v>
      </c>
      <c r="CP2653" s="23">
        <v>1702738</v>
      </c>
      <c r="CQ2653" s="23">
        <v>14800000</v>
      </c>
      <c r="CR2653" s="23">
        <v>15400000</v>
      </c>
      <c r="CS2653" s="23">
        <v>16500000</v>
      </c>
      <c r="CT2653" s="23">
        <v>16800000</v>
      </c>
      <c r="CU2653" s="23">
        <v>16300000</v>
      </c>
      <c r="CV2653" s="23">
        <v>17100000</v>
      </c>
      <c r="CW2653" s="23">
        <v>16200000</v>
      </c>
      <c r="CX2653" s="23">
        <v>17100000</v>
      </c>
      <c r="CY2653" s="23">
        <v>13600000</v>
      </c>
      <c r="CZ2653" s="23">
        <v>13500000</v>
      </c>
      <c r="DA2653" s="23">
        <v>3748158</v>
      </c>
      <c r="DB2653" s="23">
        <v>3844351</v>
      </c>
      <c r="DC2653" s="23">
        <v>4299741</v>
      </c>
      <c r="DD2653">
        <v>0</v>
      </c>
      <c r="DE2653">
        <v>0</v>
      </c>
      <c r="DF2653">
        <v>0</v>
      </c>
    </row>
    <row r="2654" spans="1:110" x14ac:dyDescent="0.25">
      <c r="A2654" s="18" t="str">
        <f t="shared" si="41"/>
        <v>program_CPP_200 kW and above_All_CAISO_1-in-10_TYPICAL EVENT DAY_2030_8</v>
      </c>
      <c r="B2654" t="s">
        <v>51</v>
      </c>
      <c r="C2654" t="s">
        <v>121</v>
      </c>
      <c r="D2654" t="s">
        <v>122</v>
      </c>
      <c r="E2654" t="s">
        <v>7</v>
      </c>
      <c r="F2654" t="s">
        <v>110</v>
      </c>
      <c r="G2654" t="s">
        <v>85</v>
      </c>
      <c r="H2654" t="s">
        <v>19</v>
      </c>
      <c r="I2654">
        <v>2030</v>
      </c>
      <c r="J2654">
        <v>8</v>
      </c>
      <c r="K2654">
        <v>1606</v>
      </c>
      <c r="L2654">
        <v>219729.8</v>
      </c>
      <c r="M2654">
        <v>212075.4</v>
      </c>
      <c r="N2654">
        <v>208927.3</v>
      </c>
      <c r="O2654">
        <v>207444.1</v>
      </c>
      <c r="P2654">
        <v>213562.7</v>
      </c>
      <c r="Q2654">
        <v>231392.7</v>
      </c>
      <c r="R2654">
        <v>256487.4</v>
      </c>
      <c r="S2654">
        <v>269873.59999999998</v>
      </c>
      <c r="T2654">
        <v>281967.09999999998</v>
      </c>
      <c r="U2654">
        <v>294575.8</v>
      </c>
      <c r="V2654">
        <v>311462.59999999998</v>
      </c>
      <c r="W2654">
        <v>322920</v>
      </c>
      <c r="X2654">
        <v>327992.2</v>
      </c>
      <c r="Y2654">
        <v>330798.09999999998</v>
      </c>
      <c r="Z2654">
        <v>330065.8</v>
      </c>
      <c r="AA2654">
        <v>322945.2</v>
      </c>
      <c r="AB2654">
        <v>312522.90000000002</v>
      </c>
      <c r="AC2654">
        <v>309466.40000000002</v>
      </c>
      <c r="AD2654">
        <v>286321</v>
      </c>
      <c r="AE2654">
        <v>278920.59999999998</v>
      </c>
      <c r="AF2654">
        <v>272707.20000000001</v>
      </c>
      <c r="AG2654">
        <v>264671.59999999998</v>
      </c>
      <c r="AH2654">
        <v>251995.5</v>
      </c>
      <c r="AI2654">
        <v>238489.3</v>
      </c>
      <c r="AJ2654">
        <v>72.75909</v>
      </c>
      <c r="AK2654">
        <v>72.388149999999996</v>
      </c>
      <c r="AL2654">
        <v>71.660929999999993</v>
      </c>
      <c r="AM2654">
        <v>71.050489999999996</v>
      </c>
      <c r="AN2654">
        <v>70.963009999999997</v>
      </c>
      <c r="AO2654">
        <v>70.680700000000002</v>
      </c>
      <c r="AP2654">
        <v>70.278689999999997</v>
      </c>
      <c r="AQ2654">
        <v>72.489230000000006</v>
      </c>
      <c r="AR2654">
        <v>76.696849999999998</v>
      </c>
      <c r="AS2654">
        <v>80.69659</v>
      </c>
      <c r="AT2654">
        <v>84.494609999999994</v>
      </c>
      <c r="AU2654">
        <v>87.637010000000004</v>
      </c>
      <c r="AV2654">
        <v>88.933000000000007</v>
      </c>
      <c r="AW2654">
        <v>88.686260000000004</v>
      </c>
      <c r="AX2654">
        <v>87.984380000000002</v>
      </c>
      <c r="AY2654">
        <v>88.500969999999995</v>
      </c>
      <c r="AZ2654">
        <v>87.94059</v>
      </c>
      <c r="BA2654">
        <v>85.962040000000002</v>
      </c>
      <c r="BB2654">
        <v>84.123589999999993</v>
      </c>
      <c r="BC2654">
        <v>80.680179999999993</v>
      </c>
      <c r="BD2654">
        <v>77.374110000000002</v>
      </c>
      <c r="BE2654">
        <v>75.527630000000002</v>
      </c>
      <c r="BF2654">
        <v>74.425229999999999</v>
      </c>
      <c r="BG2654">
        <v>73.402889999999999</v>
      </c>
      <c r="BH2654">
        <v>1036.9459999999999</v>
      </c>
      <c r="BI2654">
        <v>2403.42</v>
      </c>
      <c r="BJ2654">
        <v>3712.6559999999999</v>
      </c>
      <c r="BK2654">
        <v>3665.154</v>
      </c>
      <c r="BL2654">
        <v>4539.5050000000001</v>
      </c>
      <c r="BM2654">
        <v>7867.0029999999997</v>
      </c>
      <c r="BN2654">
        <v>9281.1</v>
      </c>
      <c r="BO2654">
        <v>9206.2559999999994</v>
      </c>
      <c r="BP2654">
        <v>5258.2969999999996</v>
      </c>
      <c r="BQ2654">
        <v>5122.7619999999997</v>
      </c>
      <c r="BR2654">
        <v>4598.2089999999998</v>
      </c>
      <c r="BS2654">
        <v>4527.5320000000002</v>
      </c>
      <c r="BT2654">
        <v>2671.0450000000001</v>
      </c>
      <c r="BU2654">
        <v>5375.3609999999999</v>
      </c>
      <c r="BV2654">
        <v>10350.07</v>
      </c>
      <c r="BW2654">
        <v>7301.3680000000004</v>
      </c>
      <c r="BX2654">
        <v>8067.5519999999997</v>
      </c>
      <c r="BY2654">
        <v>7599.3609999999999</v>
      </c>
      <c r="BZ2654">
        <v>2746.0880000000002</v>
      </c>
      <c r="CA2654">
        <v>1235.7380000000001</v>
      </c>
      <c r="CB2654">
        <v>439.803</v>
      </c>
      <c r="CC2654">
        <v>-1433.0119999999999</v>
      </c>
      <c r="CD2654">
        <v>-2087.3760000000002</v>
      </c>
      <c r="CE2654">
        <v>-1664.1120000000001</v>
      </c>
      <c r="CF2654" s="23">
        <v>6036568</v>
      </c>
      <c r="CG2654" s="23">
        <v>9282668</v>
      </c>
      <c r="CH2654" s="23">
        <v>8158775</v>
      </c>
      <c r="CI2654" s="23">
        <v>6347050</v>
      </c>
      <c r="CJ2654" s="23">
        <v>5339462</v>
      </c>
      <c r="CK2654" s="23">
        <v>2603942</v>
      </c>
      <c r="CL2654" s="23">
        <v>3434768</v>
      </c>
      <c r="CM2654" s="23">
        <v>3347061</v>
      </c>
      <c r="CN2654" s="23">
        <v>2373286</v>
      </c>
      <c r="CO2654" s="23">
        <v>11500000</v>
      </c>
      <c r="CP2654" s="23">
        <v>1774931</v>
      </c>
      <c r="CQ2654" s="23">
        <v>15400000</v>
      </c>
      <c r="CR2654" s="23">
        <v>16000000</v>
      </c>
      <c r="CS2654" s="23">
        <v>17200000</v>
      </c>
      <c r="CT2654" s="23">
        <v>17600000</v>
      </c>
      <c r="CU2654" s="23">
        <v>17000000</v>
      </c>
      <c r="CV2654" s="23">
        <v>17800000</v>
      </c>
      <c r="CW2654" s="23">
        <v>16800000</v>
      </c>
      <c r="CX2654" s="23">
        <v>17800000</v>
      </c>
      <c r="CY2654" s="23">
        <v>14200000</v>
      </c>
      <c r="CZ2654" s="23">
        <v>14100000</v>
      </c>
      <c r="DA2654" s="23">
        <v>3907073</v>
      </c>
      <c r="DB2654" s="23">
        <v>4007344</v>
      </c>
      <c r="DC2654" s="23">
        <v>4482042</v>
      </c>
      <c r="DD2654">
        <v>0</v>
      </c>
      <c r="DE2654">
        <v>0</v>
      </c>
      <c r="DF2654">
        <v>0</v>
      </c>
    </row>
    <row r="2655" spans="1:110" x14ac:dyDescent="0.25">
      <c r="A2655" s="18" t="str">
        <f t="shared" si="41"/>
        <v>program_CPP_200 kW and above_All_CAISO_1-in-2_MONTHLY SYSTEM PEAK DAY_2019_1</v>
      </c>
      <c r="B2655" t="s">
        <v>51</v>
      </c>
      <c r="C2655" t="s">
        <v>121</v>
      </c>
      <c r="D2655" t="s">
        <v>122</v>
      </c>
      <c r="E2655" t="s">
        <v>7</v>
      </c>
      <c r="F2655" t="s">
        <v>110</v>
      </c>
      <c r="G2655" t="s">
        <v>111</v>
      </c>
      <c r="H2655" t="s">
        <v>20</v>
      </c>
      <c r="I2655">
        <v>2019</v>
      </c>
      <c r="J2655">
        <v>1</v>
      </c>
      <c r="K2655">
        <v>1263</v>
      </c>
      <c r="L2655">
        <v>167835.8</v>
      </c>
      <c r="M2655">
        <v>163100</v>
      </c>
      <c r="N2655">
        <v>160534.79999999999</v>
      </c>
      <c r="O2655">
        <v>160314</v>
      </c>
      <c r="P2655">
        <v>165863.6</v>
      </c>
      <c r="Q2655">
        <v>180537.2</v>
      </c>
      <c r="R2655">
        <v>201207.5</v>
      </c>
      <c r="S2655">
        <v>214808.5</v>
      </c>
      <c r="T2655">
        <v>223349.9</v>
      </c>
      <c r="U2655">
        <v>228360.2</v>
      </c>
      <c r="V2655">
        <v>233994.2</v>
      </c>
      <c r="W2655">
        <v>236665.8</v>
      </c>
      <c r="X2655">
        <v>237538.1</v>
      </c>
      <c r="Y2655">
        <v>237731.9</v>
      </c>
      <c r="Z2655">
        <v>235711.2</v>
      </c>
      <c r="AA2655">
        <v>230148.2</v>
      </c>
      <c r="AB2655">
        <v>222404.6</v>
      </c>
      <c r="AC2655">
        <v>217348.2</v>
      </c>
      <c r="AD2655">
        <v>207239.7</v>
      </c>
      <c r="AE2655">
        <v>202148.1</v>
      </c>
      <c r="AF2655">
        <v>196069.7</v>
      </c>
      <c r="AG2655">
        <v>192451.4</v>
      </c>
      <c r="AH2655">
        <v>185372</v>
      </c>
      <c r="AI2655">
        <v>177129.9</v>
      </c>
      <c r="AJ2655">
        <v>44.2453</v>
      </c>
      <c r="AK2655">
        <v>43.363460000000003</v>
      </c>
      <c r="AL2655">
        <v>42.030140000000003</v>
      </c>
      <c r="AM2655">
        <v>41.579549999999998</v>
      </c>
      <c r="AN2655">
        <v>41.051070000000003</v>
      </c>
      <c r="AO2655">
        <v>41.105919999999998</v>
      </c>
      <c r="AP2655">
        <v>40.64264</v>
      </c>
      <c r="AQ2655">
        <v>40.462339999999998</v>
      </c>
      <c r="AR2655">
        <v>44.651829999999997</v>
      </c>
      <c r="AS2655">
        <v>49.776820000000001</v>
      </c>
      <c r="AT2655">
        <v>52.35145</v>
      </c>
      <c r="AU2655">
        <v>55.116750000000003</v>
      </c>
      <c r="AV2655">
        <v>56.184100000000001</v>
      </c>
      <c r="AW2655">
        <v>56.920439999999999</v>
      </c>
      <c r="AX2655">
        <v>57.009399999999999</v>
      </c>
      <c r="AY2655">
        <v>57.818269999999998</v>
      </c>
      <c r="AZ2655">
        <v>56.867469999999997</v>
      </c>
      <c r="BA2655">
        <v>54.684780000000003</v>
      </c>
      <c r="BB2655">
        <v>52.671140000000001</v>
      </c>
      <c r="BC2655">
        <v>50.495280000000001</v>
      </c>
      <c r="BD2655">
        <v>49.581200000000003</v>
      </c>
      <c r="BE2655">
        <v>48.85877</v>
      </c>
      <c r="BF2655">
        <v>47.866050000000001</v>
      </c>
      <c r="BG2655">
        <v>47.205030000000001</v>
      </c>
      <c r="BH2655">
        <v>804.48680000000002</v>
      </c>
      <c r="BI2655">
        <v>1466.0530000000001</v>
      </c>
      <c r="BJ2655">
        <v>2421.6959999999999</v>
      </c>
      <c r="BK2655">
        <v>2426.2489999999998</v>
      </c>
      <c r="BL2655">
        <v>3460.6529999999998</v>
      </c>
      <c r="BM2655">
        <v>6522.5870000000004</v>
      </c>
      <c r="BN2655">
        <v>7816.6459999999997</v>
      </c>
      <c r="BO2655">
        <v>8146.915</v>
      </c>
      <c r="BP2655">
        <v>5281.6859999999997</v>
      </c>
      <c r="BQ2655">
        <v>1950.8040000000001</v>
      </c>
      <c r="BR2655">
        <v>4303.5569999999998</v>
      </c>
      <c r="BS2655">
        <v>2546.9960000000001</v>
      </c>
      <c r="BT2655">
        <v>2893.0790000000002</v>
      </c>
      <c r="BU2655">
        <v>3867.8110000000001</v>
      </c>
      <c r="BV2655">
        <v>5844.4549999999999</v>
      </c>
      <c r="BW2655">
        <v>6011.4650000000001</v>
      </c>
      <c r="BX2655">
        <v>6244.0129999999999</v>
      </c>
      <c r="BY2655">
        <v>5257.5540000000001</v>
      </c>
      <c r="BZ2655">
        <v>563.96220000000005</v>
      </c>
      <c r="CA2655">
        <v>-200.83189999999999</v>
      </c>
      <c r="CB2655">
        <v>-266.09690000000001</v>
      </c>
      <c r="CC2655">
        <v>-2866.8629999999998</v>
      </c>
      <c r="CD2655">
        <v>-638.95680000000004</v>
      </c>
      <c r="CE2655">
        <v>-1903.2139999999999</v>
      </c>
      <c r="CF2655" s="23">
        <v>3437609</v>
      </c>
      <c r="CG2655" s="23">
        <v>5720015</v>
      </c>
      <c r="CH2655" s="23">
        <v>4988785</v>
      </c>
      <c r="CI2655" s="23">
        <v>3780191</v>
      </c>
      <c r="CJ2655" s="23">
        <v>3208899</v>
      </c>
      <c r="CK2655" s="23">
        <v>1552391</v>
      </c>
      <c r="CL2655" s="23">
        <v>2072726</v>
      </c>
      <c r="CM2655" s="23">
        <v>2131474</v>
      </c>
      <c r="CN2655" s="23">
        <v>1497190</v>
      </c>
      <c r="CO2655" s="23">
        <v>7293761</v>
      </c>
      <c r="CP2655" s="23">
        <v>1301385</v>
      </c>
      <c r="CQ2655" s="23">
        <v>11100000</v>
      </c>
      <c r="CR2655" s="23">
        <v>12900000</v>
      </c>
      <c r="CS2655" s="23">
        <v>14400000</v>
      </c>
      <c r="CT2655" s="23">
        <v>13800000</v>
      </c>
      <c r="CU2655" s="23">
        <v>11600000</v>
      </c>
      <c r="CV2655" s="23">
        <v>12100000</v>
      </c>
      <c r="CW2655" s="23">
        <v>11700000</v>
      </c>
      <c r="CX2655" s="23">
        <v>12100000</v>
      </c>
      <c r="CY2655" s="23">
        <v>9867221</v>
      </c>
      <c r="CZ2655" s="23">
        <v>9491569</v>
      </c>
      <c r="DA2655" s="23">
        <v>2456054</v>
      </c>
      <c r="DB2655" s="23">
        <v>2528885</v>
      </c>
      <c r="DC2655" s="23">
        <v>2754148</v>
      </c>
      <c r="DD2655">
        <v>0</v>
      </c>
      <c r="DE2655">
        <v>0</v>
      </c>
      <c r="DF2655">
        <v>0</v>
      </c>
    </row>
    <row r="2656" spans="1:110" x14ac:dyDescent="0.25">
      <c r="A2656" s="18" t="str">
        <f t="shared" si="41"/>
        <v>program_CPP_200 kW and above_All_CAISO_1-in-2_MONTHLY SYSTEM PEAK DAY_2020_1</v>
      </c>
      <c r="B2656" t="s">
        <v>51</v>
      </c>
      <c r="C2656" t="s">
        <v>121</v>
      </c>
      <c r="D2656" t="s">
        <v>122</v>
      </c>
      <c r="E2656" t="s">
        <v>7</v>
      </c>
      <c r="F2656" t="s">
        <v>110</v>
      </c>
      <c r="G2656" t="s">
        <v>111</v>
      </c>
      <c r="H2656" t="s">
        <v>20</v>
      </c>
      <c r="I2656">
        <v>2020</v>
      </c>
      <c r="J2656">
        <v>1</v>
      </c>
      <c r="K2656">
        <v>1289</v>
      </c>
      <c r="L2656">
        <v>171290.8</v>
      </c>
      <c r="M2656">
        <v>166457.60000000001</v>
      </c>
      <c r="N2656">
        <v>163839.5</v>
      </c>
      <c r="O2656">
        <v>163614.20000000001</v>
      </c>
      <c r="P2656">
        <v>169278.1</v>
      </c>
      <c r="Q2656">
        <v>184253.7</v>
      </c>
      <c r="R2656">
        <v>205349.5</v>
      </c>
      <c r="S2656">
        <v>219230.5</v>
      </c>
      <c r="T2656">
        <v>227947.8</v>
      </c>
      <c r="U2656">
        <v>233061.2</v>
      </c>
      <c r="V2656">
        <v>238811.2</v>
      </c>
      <c r="W2656">
        <v>241537.8</v>
      </c>
      <c r="X2656">
        <v>242428</v>
      </c>
      <c r="Y2656">
        <v>242625.8</v>
      </c>
      <c r="Z2656">
        <v>240563.5</v>
      </c>
      <c r="AA2656">
        <v>234886</v>
      </c>
      <c r="AB2656">
        <v>226983</v>
      </c>
      <c r="AC2656">
        <v>221822.5</v>
      </c>
      <c r="AD2656">
        <v>211505.9</v>
      </c>
      <c r="AE2656">
        <v>206309.5</v>
      </c>
      <c r="AF2656">
        <v>200105.9</v>
      </c>
      <c r="AG2656">
        <v>196413.1</v>
      </c>
      <c r="AH2656">
        <v>189188</v>
      </c>
      <c r="AI2656">
        <v>180776.2</v>
      </c>
      <c r="AJ2656">
        <v>44.2453</v>
      </c>
      <c r="AK2656">
        <v>43.363460000000003</v>
      </c>
      <c r="AL2656">
        <v>42.030140000000003</v>
      </c>
      <c r="AM2656">
        <v>41.579549999999998</v>
      </c>
      <c r="AN2656">
        <v>41.051070000000003</v>
      </c>
      <c r="AO2656">
        <v>41.105919999999998</v>
      </c>
      <c r="AP2656">
        <v>40.64264</v>
      </c>
      <c r="AQ2656">
        <v>40.462339999999998</v>
      </c>
      <c r="AR2656">
        <v>44.651829999999997</v>
      </c>
      <c r="AS2656">
        <v>49.776820000000001</v>
      </c>
      <c r="AT2656">
        <v>52.35145</v>
      </c>
      <c r="AU2656">
        <v>55.116750000000003</v>
      </c>
      <c r="AV2656">
        <v>56.184100000000001</v>
      </c>
      <c r="AW2656">
        <v>56.920439999999999</v>
      </c>
      <c r="AX2656">
        <v>57.009399999999999</v>
      </c>
      <c r="AY2656">
        <v>57.818269999999998</v>
      </c>
      <c r="AZ2656">
        <v>56.867469999999997</v>
      </c>
      <c r="BA2656">
        <v>54.684780000000003</v>
      </c>
      <c r="BB2656">
        <v>52.671140000000001</v>
      </c>
      <c r="BC2656">
        <v>50.495280000000001</v>
      </c>
      <c r="BD2656">
        <v>49.581200000000003</v>
      </c>
      <c r="BE2656">
        <v>48.85877</v>
      </c>
      <c r="BF2656">
        <v>47.866050000000001</v>
      </c>
      <c r="BG2656">
        <v>47.205030000000001</v>
      </c>
      <c r="BH2656">
        <v>821.04790000000003</v>
      </c>
      <c r="BI2656">
        <v>1496.2329999999999</v>
      </c>
      <c r="BJ2656">
        <v>2471.549</v>
      </c>
      <c r="BK2656">
        <v>2476.1959999999999</v>
      </c>
      <c r="BL2656">
        <v>3531.8939999999998</v>
      </c>
      <c r="BM2656">
        <v>6656.8609999999999</v>
      </c>
      <c r="BN2656">
        <v>7977.5590000000002</v>
      </c>
      <c r="BO2656">
        <v>8314.6260000000002</v>
      </c>
      <c r="BP2656">
        <v>5390.415</v>
      </c>
      <c r="BQ2656">
        <v>1990.963</v>
      </c>
      <c r="BR2656">
        <v>4392.1499999999996</v>
      </c>
      <c r="BS2656">
        <v>2599.4290000000001</v>
      </c>
      <c r="BT2656">
        <v>2952.6350000000002</v>
      </c>
      <c r="BU2656">
        <v>3947.433</v>
      </c>
      <c r="BV2656">
        <v>5964.768</v>
      </c>
      <c r="BW2656">
        <v>6135.2160000000003</v>
      </c>
      <c r="BX2656">
        <v>6372.5519999999997</v>
      </c>
      <c r="BY2656">
        <v>5365.7860000000001</v>
      </c>
      <c r="BZ2656">
        <v>575.57190000000003</v>
      </c>
      <c r="CA2656">
        <v>-204.96619999999999</v>
      </c>
      <c r="CB2656">
        <v>-271.57470000000001</v>
      </c>
      <c r="CC2656">
        <v>-2925.88</v>
      </c>
      <c r="CD2656">
        <v>-652.11030000000005</v>
      </c>
      <c r="CE2656">
        <v>-1942.393</v>
      </c>
      <c r="CF2656" s="23">
        <v>3580599</v>
      </c>
      <c r="CG2656" s="23">
        <v>5957943</v>
      </c>
      <c r="CH2656" s="23">
        <v>5196297</v>
      </c>
      <c r="CI2656" s="23">
        <v>3937431</v>
      </c>
      <c r="CJ2656" s="23">
        <v>3342375</v>
      </c>
      <c r="CK2656" s="23">
        <v>1616964</v>
      </c>
      <c r="CL2656" s="23">
        <v>2158942</v>
      </c>
      <c r="CM2656" s="23">
        <v>2220133</v>
      </c>
      <c r="CN2656" s="23">
        <v>1559467</v>
      </c>
      <c r="CO2656" s="23">
        <v>7597149</v>
      </c>
      <c r="CP2656" s="23">
        <v>1355517</v>
      </c>
      <c r="CQ2656" s="23">
        <v>11600000</v>
      </c>
      <c r="CR2656" s="23">
        <v>13400000</v>
      </c>
      <c r="CS2656" s="23">
        <v>15000000</v>
      </c>
      <c r="CT2656" s="23">
        <v>14400000</v>
      </c>
      <c r="CU2656" s="23">
        <v>12000000</v>
      </c>
      <c r="CV2656" s="23">
        <v>12600000</v>
      </c>
      <c r="CW2656" s="23">
        <v>12200000</v>
      </c>
      <c r="CX2656" s="23">
        <v>12600000</v>
      </c>
      <c r="CY2656" s="23">
        <v>10300000</v>
      </c>
      <c r="CZ2656" s="23">
        <v>9886377</v>
      </c>
      <c r="DA2656" s="23">
        <v>2558215</v>
      </c>
      <c r="DB2656" s="23">
        <v>2634075</v>
      </c>
      <c r="DC2656" s="23">
        <v>2868708</v>
      </c>
      <c r="DD2656">
        <v>0</v>
      </c>
      <c r="DE2656">
        <v>0</v>
      </c>
      <c r="DF2656">
        <v>0</v>
      </c>
    </row>
    <row r="2657" spans="1:110" x14ac:dyDescent="0.25">
      <c r="A2657" s="18" t="str">
        <f t="shared" si="41"/>
        <v>program_CPP_200 kW and above_All_CAISO_1-in-2_MONTHLY SYSTEM PEAK DAY_2021_1</v>
      </c>
      <c r="B2657" t="s">
        <v>51</v>
      </c>
      <c r="C2657" t="s">
        <v>121</v>
      </c>
      <c r="D2657" t="s">
        <v>122</v>
      </c>
      <c r="E2657" t="s">
        <v>7</v>
      </c>
      <c r="F2657" t="s">
        <v>110</v>
      </c>
      <c r="G2657" t="s">
        <v>111</v>
      </c>
      <c r="H2657" t="s">
        <v>20</v>
      </c>
      <c r="I2657">
        <v>2021</v>
      </c>
      <c r="J2657">
        <v>1</v>
      </c>
      <c r="K2657">
        <v>1307</v>
      </c>
      <c r="L2657">
        <v>173682.8</v>
      </c>
      <c r="M2657">
        <v>168782</v>
      </c>
      <c r="N2657">
        <v>166127.4</v>
      </c>
      <c r="O2657">
        <v>165899</v>
      </c>
      <c r="P2657">
        <v>171642</v>
      </c>
      <c r="Q2657">
        <v>186826.7</v>
      </c>
      <c r="R2657">
        <v>208217.1</v>
      </c>
      <c r="S2657">
        <v>222292</v>
      </c>
      <c r="T2657">
        <v>231130.9</v>
      </c>
      <c r="U2657">
        <v>236315.7</v>
      </c>
      <c r="V2657">
        <v>242146</v>
      </c>
      <c r="W2657">
        <v>244910.7</v>
      </c>
      <c r="X2657">
        <v>245813.4</v>
      </c>
      <c r="Y2657">
        <v>246013.9</v>
      </c>
      <c r="Z2657">
        <v>243922.8</v>
      </c>
      <c r="AA2657">
        <v>238166</v>
      </c>
      <c r="AB2657">
        <v>230152.7</v>
      </c>
      <c r="AC2657">
        <v>224920.1</v>
      </c>
      <c r="AD2657">
        <v>214459.4</v>
      </c>
      <c r="AE2657">
        <v>209190.5</v>
      </c>
      <c r="AF2657">
        <v>202900.3</v>
      </c>
      <c r="AG2657">
        <v>199155.9</v>
      </c>
      <c r="AH2657">
        <v>191829.9</v>
      </c>
      <c r="AI2657">
        <v>183300.6</v>
      </c>
      <c r="AJ2657">
        <v>44.2453</v>
      </c>
      <c r="AK2657">
        <v>43.363460000000003</v>
      </c>
      <c r="AL2657">
        <v>42.030140000000003</v>
      </c>
      <c r="AM2657">
        <v>41.579549999999998</v>
      </c>
      <c r="AN2657">
        <v>41.051070000000003</v>
      </c>
      <c r="AO2657">
        <v>41.105919999999998</v>
      </c>
      <c r="AP2657">
        <v>40.64264</v>
      </c>
      <c r="AQ2657">
        <v>40.462339999999998</v>
      </c>
      <c r="AR2657">
        <v>44.651829999999997</v>
      </c>
      <c r="AS2657">
        <v>49.776820000000001</v>
      </c>
      <c r="AT2657">
        <v>52.35145</v>
      </c>
      <c r="AU2657">
        <v>55.116750000000003</v>
      </c>
      <c r="AV2657">
        <v>56.184100000000001</v>
      </c>
      <c r="AW2657">
        <v>56.920439999999999</v>
      </c>
      <c r="AX2657">
        <v>57.009399999999999</v>
      </c>
      <c r="AY2657">
        <v>57.818269999999998</v>
      </c>
      <c r="AZ2657">
        <v>56.867469999999997</v>
      </c>
      <c r="BA2657">
        <v>54.684780000000003</v>
      </c>
      <c r="BB2657">
        <v>52.671140000000001</v>
      </c>
      <c r="BC2657">
        <v>50.495280000000001</v>
      </c>
      <c r="BD2657">
        <v>49.581200000000003</v>
      </c>
      <c r="BE2657">
        <v>48.85877</v>
      </c>
      <c r="BF2657">
        <v>47.866050000000001</v>
      </c>
      <c r="BG2657">
        <v>47.205030000000001</v>
      </c>
      <c r="BH2657">
        <v>832.51329999999996</v>
      </c>
      <c r="BI2657">
        <v>1517.127</v>
      </c>
      <c r="BJ2657">
        <v>2506.0619999999999</v>
      </c>
      <c r="BK2657">
        <v>2510.7739999999999</v>
      </c>
      <c r="BL2657">
        <v>3581.2139999999999</v>
      </c>
      <c r="BM2657">
        <v>6749.8190000000004</v>
      </c>
      <c r="BN2657">
        <v>8088.9589999999998</v>
      </c>
      <c r="BO2657">
        <v>8430.7340000000004</v>
      </c>
      <c r="BP2657">
        <v>5465.6880000000001</v>
      </c>
      <c r="BQ2657">
        <v>2018.7650000000001</v>
      </c>
      <c r="BR2657">
        <v>4453.4830000000002</v>
      </c>
      <c r="BS2657">
        <v>2635.7280000000001</v>
      </c>
      <c r="BT2657">
        <v>2993.8670000000002</v>
      </c>
      <c r="BU2657">
        <v>4002.556</v>
      </c>
      <c r="BV2657">
        <v>6048.0619999999999</v>
      </c>
      <c r="BW2657">
        <v>6220.89</v>
      </c>
      <c r="BX2657">
        <v>6461.5410000000002</v>
      </c>
      <c r="BY2657">
        <v>5440.7150000000001</v>
      </c>
      <c r="BZ2657">
        <v>583.60940000000005</v>
      </c>
      <c r="CA2657">
        <v>-207.82839999999999</v>
      </c>
      <c r="CB2657">
        <v>-275.36709999999999</v>
      </c>
      <c r="CC2657">
        <v>-2966.7379999999998</v>
      </c>
      <c r="CD2657">
        <v>-661.21659999999997</v>
      </c>
      <c r="CE2657">
        <v>-1969.5170000000001</v>
      </c>
      <c r="CF2657" s="23">
        <v>3681298</v>
      </c>
      <c r="CG2657" s="23">
        <v>6125502</v>
      </c>
      <c r="CH2657" s="23">
        <v>5342436</v>
      </c>
      <c r="CI2657" s="23">
        <v>4048166</v>
      </c>
      <c r="CJ2657" s="23">
        <v>3436375</v>
      </c>
      <c r="CK2657" s="23">
        <v>1662438</v>
      </c>
      <c r="CL2657" s="23">
        <v>2219659</v>
      </c>
      <c r="CM2657" s="23">
        <v>2282572</v>
      </c>
      <c r="CN2657" s="23">
        <v>1603325</v>
      </c>
      <c r="CO2657" s="23">
        <v>7810809</v>
      </c>
      <c r="CP2657" s="23">
        <v>1393639</v>
      </c>
      <c r="CQ2657" s="23">
        <v>11900000</v>
      </c>
      <c r="CR2657" s="23">
        <v>13800000</v>
      </c>
      <c r="CS2657" s="23">
        <v>15400000</v>
      </c>
      <c r="CT2657" s="23">
        <v>14800000</v>
      </c>
      <c r="CU2657" s="23">
        <v>12400000</v>
      </c>
      <c r="CV2657" s="23">
        <v>13000000</v>
      </c>
      <c r="CW2657" s="23">
        <v>12500000</v>
      </c>
      <c r="CX2657" s="23">
        <v>13000000</v>
      </c>
      <c r="CY2657" s="23">
        <v>10600000</v>
      </c>
      <c r="CZ2657" s="23">
        <v>10200000</v>
      </c>
      <c r="DA2657" s="23">
        <v>2630161</v>
      </c>
      <c r="DB2657" s="23">
        <v>2708155</v>
      </c>
      <c r="DC2657" s="23">
        <v>2949386</v>
      </c>
      <c r="DD2657">
        <v>0</v>
      </c>
      <c r="DE2657">
        <v>0</v>
      </c>
      <c r="DF2657">
        <v>0</v>
      </c>
    </row>
    <row r="2658" spans="1:110" x14ac:dyDescent="0.25">
      <c r="A2658" s="18" t="str">
        <f t="shared" si="41"/>
        <v>program_CPP_200 kW and above_All_CAISO_1-in-2_MONTHLY SYSTEM PEAK DAY_2022_1</v>
      </c>
      <c r="B2658" t="s">
        <v>51</v>
      </c>
      <c r="C2658" t="s">
        <v>121</v>
      </c>
      <c r="D2658" t="s">
        <v>122</v>
      </c>
      <c r="E2658" t="s">
        <v>7</v>
      </c>
      <c r="F2658" t="s">
        <v>110</v>
      </c>
      <c r="G2658" t="s">
        <v>111</v>
      </c>
      <c r="H2658" t="s">
        <v>20</v>
      </c>
      <c r="I2658">
        <v>2022</v>
      </c>
      <c r="J2658">
        <v>1</v>
      </c>
      <c r="K2658">
        <v>1343</v>
      </c>
      <c r="L2658">
        <v>178466.7</v>
      </c>
      <c r="M2658">
        <v>173431</v>
      </c>
      <c r="N2658">
        <v>170703.2</v>
      </c>
      <c r="O2658">
        <v>170468.5</v>
      </c>
      <c r="P2658">
        <v>176369.7</v>
      </c>
      <c r="Q2658">
        <v>191972.6</v>
      </c>
      <c r="R2658">
        <v>213952.2</v>
      </c>
      <c r="S2658">
        <v>228414.8</v>
      </c>
      <c r="T2658">
        <v>237497.2</v>
      </c>
      <c r="U2658">
        <v>242824.8</v>
      </c>
      <c r="V2658">
        <v>248815.7</v>
      </c>
      <c r="W2658">
        <v>251656.5</v>
      </c>
      <c r="X2658">
        <v>252584.1</v>
      </c>
      <c r="Y2658">
        <v>252790.1</v>
      </c>
      <c r="Z2658">
        <v>250641.4</v>
      </c>
      <c r="AA2658">
        <v>244726.1</v>
      </c>
      <c r="AB2658">
        <v>236492</v>
      </c>
      <c r="AC2658">
        <v>231115.3</v>
      </c>
      <c r="AD2658">
        <v>220366.5</v>
      </c>
      <c r="AE2658">
        <v>214952.5</v>
      </c>
      <c r="AF2658">
        <v>208489</v>
      </c>
      <c r="AG2658">
        <v>204641.5</v>
      </c>
      <c r="AH2658">
        <v>197113.7</v>
      </c>
      <c r="AI2658">
        <v>188349.5</v>
      </c>
      <c r="AJ2658">
        <v>44.2453</v>
      </c>
      <c r="AK2658">
        <v>43.363460000000003</v>
      </c>
      <c r="AL2658">
        <v>42.030140000000003</v>
      </c>
      <c r="AM2658">
        <v>41.579549999999998</v>
      </c>
      <c r="AN2658">
        <v>41.051070000000003</v>
      </c>
      <c r="AO2658">
        <v>41.105919999999998</v>
      </c>
      <c r="AP2658">
        <v>40.64264</v>
      </c>
      <c r="AQ2658">
        <v>40.462339999999998</v>
      </c>
      <c r="AR2658">
        <v>44.651829999999997</v>
      </c>
      <c r="AS2658">
        <v>49.776820000000001</v>
      </c>
      <c r="AT2658">
        <v>52.35145</v>
      </c>
      <c r="AU2658">
        <v>55.116750000000003</v>
      </c>
      <c r="AV2658">
        <v>56.184100000000001</v>
      </c>
      <c r="AW2658">
        <v>56.920439999999999</v>
      </c>
      <c r="AX2658">
        <v>57.009399999999999</v>
      </c>
      <c r="AY2658">
        <v>57.818269999999998</v>
      </c>
      <c r="AZ2658">
        <v>56.867469999999997</v>
      </c>
      <c r="BA2658">
        <v>54.684780000000003</v>
      </c>
      <c r="BB2658">
        <v>52.671140000000001</v>
      </c>
      <c r="BC2658">
        <v>50.495280000000001</v>
      </c>
      <c r="BD2658">
        <v>49.581200000000003</v>
      </c>
      <c r="BE2658">
        <v>48.85877</v>
      </c>
      <c r="BF2658">
        <v>47.866050000000001</v>
      </c>
      <c r="BG2658">
        <v>47.205030000000001</v>
      </c>
      <c r="BH2658">
        <v>855.44399999999996</v>
      </c>
      <c r="BI2658">
        <v>1558.915</v>
      </c>
      <c r="BJ2658">
        <v>2575.0889999999999</v>
      </c>
      <c r="BK2658">
        <v>2579.931</v>
      </c>
      <c r="BL2658">
        <v>3679.855</v>
      </c>
      <c r="BM2658">
        <v>6935.7359999999999</v>
      </c>
      <c r="BN2658">
        <v>8311.7620000000006</v>
      </c>
      <c r="BO2658">
        <v>8662.9500000000007</v>
      </c>
      <c r="BP2658">
        <v>5616.2349999999997</v>
      </c>
      <c r="BQ2658">
        <v>2074.37</v>
      </c>
      <c r="BR2658">
        <v>4576.1499999999996</v>
      </c>
      <c r="BS2658">
        <v>2708.326</v>
      </c>
      <c r="BT2658">
        <v>3076.33</v>
      </c>
      <c r="BU2658">
        <v>4112.8019999999997</v>
      </c>
      <c r="BV2658">
        <v>6214.65</v>
      </c>
      <c r="BW2658">
        <v>6392.2380000000003</v>
      </c>
      <c r="BX2658">
        <v>6639.5169999999998</v>
      </c>
      <c r="BY2658">
        <v>5590.5739999999996</v>
      </c>
      <c r="BZ2658">
        <v>599.68430000000001</v>
      </c>
      <c r="CA2658">
        <v>-213.55279999999999</v>
      </c>
      <c r="CB2658">
        <v>-282.95179999999999</v>
      </c>
      <c r="CC2658">
        <v>-3048.4540000000002</v>
      </c>
      <c r="CD2658">
        <v>-679.42909999999995</v>
      </c>
      <c r="CE2658">
        <v>-2023.7660000000001</v>
      </c>
      <c r="CF2658" s="23">
        <v>3886886</v>
      </c>
      <c r="CG2658" s="23">
        <v>6467590</v>
      </c>
      <c r="CH2658" s="23">
        <v>5640793</v>
      </c>
      <c r="CI2658" s="23">
        <v>4274242</v>
      </c>
      <c r="CJ2658" s="23">
        <v>3628285</v>
      </c>
      <c r="CK2658" s="23">
        <v>1755280</v>
      </c>
      <c r="CL2658" s="23">
        <v>2343620</v>
      </c>
      <c r="CM2658" s="23">
        <v>2410046</v>
      </c>
      <c r="CN2658" s="23">
        <v>1692865</v>
      </c>
      <c r="CO2658" s="23">
        <v>8247016</v>
      </c>
      <c r="CP2658" s="23">
        <v>1471469</v>
      </c>
      <c r="CQ2658" s="23">
        <v>12600000</v>
      </c>
      <c r="CR2658" s="23">
        <v>14500000</v>
      </c>
      <c r="CS2658" s="23">
        <v>16300000</v>
      </c>
      <c r="CT2658" s="23">
        <v>15700000</v>
      </c>
      <c r="CU2658" s="23">
        <v>13100000</v>
      </c>
      <c r="CV2658" s="23">
        <v>13700000</v>
      </c>
      <c r="CW2658" s="23">
        <v>13200000</v>
      </c>
      <c r="CX2658" s="23">
        <v>13700000</v>
      </c>
      <c r="CY2658" s="23">
        <v>11200000</v>
      </c>
      <c r="CZ2658" s="23">
        <v>10700000</v>
      </c>
      <c r="DA2658" s="23">
        <v>2777047</v>
      </c>
      <c r="DB2658" s="23">
        <v>2859396</v>
      </c>
      <c r="DC2658" s="23">
        <v>3114100</v>
      </c>
      <c r="DD2658">
        <v>0</v>
      </c>
      <c r="DE2658">
        <v>0</v>
      </c>
      <c r="DF2658">
        <v>0</v>
      </c>
    </row>
    <row r="2659" spans="1:110" x14ac:dyDescent="0.25">
      <c r="A2659" s="18" t="str">
        <f t="shared" si="41"/>
        <v>program_CPP_200 kW and above_All_CAISO_1-in-2_MONTHLY SYSTEM PEAK DAY_2023_1</v>
      </c>
      <c r="B2659" t="s">
        <v>51</v>
      </c>
      <c r="C2659" t="s">
        <v>121</v>
      </c>
      <c r="D2659" t="s">
        <v>122</v>
      </c>
      <c r="E2659" t="s">
        <v>7</v>
      </c>
      <c r="F2659" t="s">
        <v>110</v>
      </c>
      <c r="G2659" t="s">
        <v>111</v>
      </c>
      <c r="H2659" t="s">
        <v>20</v>
      </c>
      <c r="I2659">
        <v>2023</v>
      </c>
      <c r="J2659">
        <v>1</v>
      </c>
      <c r="K2659">
        <v>1387</v>
      </c>
      <c r="L2659">
        <v>184313.7</v>
      </c>
      <c r="M2659">
        <v>179113</v>
      </c>
      <c r="N2659">
        <v>176295.9</v>
      </c>
      <c r="O2659">
        <v>176053.5</v>
      </c>
      <c r="P2659">
        <v>182148</v>
      </c>
      <c r="Q2659">
        <v>198262.1</v>
      </c>
      <c r="R2659">
        <v>220961.8</v>
      </c>
      <c r="S2659">
        <v>235898.2</v>
      </c>
      <c r="T2659">
        <v>245278.2</v>
      </c>
      <c r="U2659">
        <v>250780.3</v>
      </c>
      <c r="V2659">
        <v>256967.5</v>
      </c>
      <c r="W2659">
        <v>259901.4</v>
      </c>
      <c r="X2659">
        <v>260859.3</v>
      </c>
      <c r="Y2659">
        <v>261072.1</v>
      </c>
      <c r="Z2659">
        <v>258853.1</v>
      </c>
      <c r="AA2659">
        <v>252743.9</v>
      </c>
      <c r="AB2659">
        <v>244240.1</v>
      </c>
      <c r="AC2659">
        <v>238687.2</v>
      </c>
      <c r="AD2659">
        <v>227586.3</v>
      </c>
      <c r="AE2659">
        <v>221994.8</v>
      </c>
      <c r="AF2659">
        <v>215319.6</v>
      </c>
      <c r="AG2659">
        <v>211346</v>
      </c>
      <c r="AH2659">
        <v>203571.6</v>
      </c>
      <c r="AI2659">
        <v>194520.3</v>
      </c>
      <c r="AJ2659">
        <v>44.2453</v>
      </c>
      <c r="AK2659">
        <v>43.363460000000003</v>
      </c>
      <c r="AL2659">
        <v>42.030140000000003</v>
      </c>
      <c r="AM2659">
        <v>41.579549999999998</v>
      </c>
      <c r="AN2659">
        <v>41.051070000000003</v>
      </c>
      <c r="AO2659">
        <v>41.105919999999998</v>
      </c>
      <c r="AP2659">
        <v>40.64264</v>
      </c>
      <c r="AQ2659">
        <v>40.462339999999998</v>
      </c>
      <c r="AR2659">
        <v>44.651829999999997</v>
      </c>
      <c r="AS2659">
        <v>49.776820000000001</v>
      </c>
      <c r="AT2659">
        <v>52.35145</v>
      </c>
      <c r="AU2659">
        <v>55.116750000000003</v>
      </c>
      <c r="AV2659">
        <v>56.184100000000001</v>
      </c>
      <c r="AW2659">
        <v>56.920439999999999</v>
      </c>
      <c r="AX2659">
        <v>57.009399999999999</v>
      </c>
      <c r="AY2659">
        <v>57.818269999999998</v>
      </c>
      <c r="AZ2659">
        <v>56.867469999999997</v>
      </c>
      <c r="BA2659">
        <v>54.684780000000003</v>
      </c>
      <c r="BB2659">
        <v>52.671140000000001</v>
      </c>
      <c r="BC2659">
        <v>50.495280000000001</v>
      </c>
      <c r="BD2659">
        <v>49.581200000000003</v>
      </c>
      <c r="BE2659">
        <v>48.85877</v>
      </c>
      <c r="BF2659">
        <v>47.866050000000001</v>
      </c>
      <c r="BG2659">
        <v>47.205030000000001</v>
      </c>
      <c r="BH2659">
        <v>883.47050000000002</v>
      </c>
      <c r="BI2659">
        <v>1609.989</v>
      </c>
      <c r="BJ2659">
        <v>2659.4560000000001</v>
      </c>
      <c r="BK2659">
        <v>2664.4560000000001</v>
      </c>
      <c r="BL2659">
        <v>3800.4169999999999</v>
      </c>
      <c r="BM2659">
        <v>7162.9679999999998</v>
      </c>
      <c r="BN2659">
        <v>8584.0759999999991</v>
      </c>
      <c r="BO2659">
        <v>8946.7710000000006</v>
      </c>
      <c r="BP2659">
        <v>5800.2359999999999</v>
      </c>
      <c r="BQ2659">
        <v>2142.3319999999999</v>
      </c>
      <c r="BR2659">
        <v>4726.076</v>
      </c>
      <c r="BS2659">
        <v>2797.058</v>
      </c>
      <c r="BT2659">
        <v>3177.1179999999999</v>
      </c>
      <c r="BU2659">
        <v>4247.5479999999998</v>
      </c>
      <c r="BV2659">
        <v>6418.2569999999996</v>
      </c>
      <c r="BW2659">
        <v>6601.6639999999998</v>
      </c>
      <c r="BX2659">
        <v>6857.0439999999999</v>
      </c>
      <c r="BY2659">
        <v>5773.7349999999997</v>
      </c>
      <c r="BZ2659">
        <v>619.33140000000003</v>
      </c>
      <c r="CA2659">
        <v>-220.54929999999999</v>
      </c>
      <c r="CB2659">
        <v>-292.22199999999998</v>
      </c>
      <c r="CC2659">
        <v>-3148.3290000000002</v>
      </c>
      <c r="CD2659">
        <v>-701.68889999999999</v>
      </c>
      <c r="CE2659">
        <v>-2090.069</v>
      </c>
      <c r="CF2659" s="23">
        <v>4145746</v>
      </c>
      <c r="CG2659" s="23">
        <v>6898321</v>
      </c>
      <c r="CH2659" s="23">
        <v>6016460</v>
      </c>
      <c r="CI2659" s="23">
        <v>4558899</v>
      </c>
      <c r="CJ2659" s="23">
        <v>3869923</v>
      </c>
      <c r="CK2659" s="23">
        <v>1872179</v>
      </c>
      <c r="CL2659" s="23">
        <v>2499701</v>
      </c>
      <c r="CM2659" s="23">
        <v>2570551</v>
      </c>
      <c r="CN2659" s="23">
        <v>1805607</v>
      </c>
      <c r="CO2659" s="23">
        <v>8796254</v>
      </c>
      <c r="CP2659" s="23">
        <v>1569467</v>
      </c>
      <c r="CQ2659" s="23">
        <v>13400000</v>
      </c>
      <c r="CR2659" s="23">
        <v>15500000</v>
      </c>
      <c r="CS2659" s="23">
        <v>17400000</v>
      </c>
      <c r="CT2659" s="23">
        <v>16700000</v>
      </c>
      <c r="CU2659" s="23">
        <v>13900000</v>
      </c>
      <c r="CV2659" s="23">
        <v>14600000</v>
      </c>
      <c r="CW2659" s="23">
        <v>14100000</v>
      </c>
      <c r="CX2659" s="23">
        <v>14600000</v>
      </c>
      <c r="CY2659" s="23">
        <v>11900000</v>
      </c>
      <c r="CZ2659" s="23">
        <v>11400000</v>
      </c>
      <c r="DA2659" s="23">
        <v>2961993</v>
      </c>
      <c r="DB2659" s="23">
        <v>3049827</v>
      </c>
      <c r="DC2659" s="23">
        <v>3321494</v>
      </c>
      <c r="DD2659">
        <v>0</v>
      </c>
      <c r="DE2659">
        <v>0</v>
      </c>
      <c r="DF2659">
        <v>0</v>
      </c>
    </row>
    <row r="2660" spans="1:110" x14ac:dyDescent="0.25">
      <c r="A2660" s="18" t="str">
        <f t="shared" si="41"/>
        <v>program_CPP_200 kW and above_All_CAISO_1-in-2_MONTHLY SYSTEM PEAK DAY_2024_1</v>
      </c>
      <c r="B2660" t="s">
        <v>51</v>
      </c>
      <c r="C2660" t="s">
        <v>121</v>
      </c>
      <c r="D2660" t="s">
        <v>122</v>
      </c>
      <c r="E2660" t="s">
        <v>7</v>
      </c>
      <c r="F2660" t="s">
        <v>110</v>
      </c>
      <c r="G2660" t="s">
        <v>111</v>
      </c>
      <c r="H2660" t="s">
        <v>20</v>
      </c>
      <c r="I2660">
        <v>2024</v>
      </c>
      <c r="J2660">
        <v>1</v>
      </c>
      <c r="K2660">
        <v>1422</v>
      </c>
      <c r="L2660">
        <v>188964.8</v>
      </c>
      <c r="M2660">
        <v>183632.8</v>
      </c>
      <c r="N2660">
        <v>180744.6</v>
      </c>
      <c r="O2660">
        <v>180496.1</v>
      </c>
      <c r="P2660">
        <v>186744.3</v>
      </c>
      <c r="Q2660">
        <v>203265.1</v>
      </c>
      <c r="R2660">
        <v>226537.60000000001</v>
      </c>
      <c r="S2660">
        <v>241850.9</v>
      </c>
      <c r="T2660">
        <v>251467.6</v>
      </c>
      <c r="U2660">
        <v>257108.6</v>
      </c>
      <c r="V2660">
        <v>263451.90000000002</v>
      </c>
      <c r="W2660">
        <v>266459.8</v>
      </c>
      <c r="X2660">
        <v>267441.90000000002</v>
      </c>
      <c r="Y2660">
        <v>267660.09999999998</v>
      </c>
      <c r="Z2660">
        <v>265385</v>
      </c>
      <c r="AA2660">
        <v>259121.8</v>
      </c>
      <c r="AB2660">
        <v>250403.3</v>
      </c>
      <c r="AC2660">
        <v>244710.3</v>
      </c>
      <c r="AD2660">
        <v>233329.2</v>
      </c>
      <c r="AE2660">
        <v>227596.7</v>
      </c>
      <c r="AF2660">
        <v>220753</v>
      </c>
      <c r="AG2660">
        <v>216679.2</v>
      </c>
      <c r="AH2660">
        <v>208708.6</v>
      </c>
      <c r="AI2660">
        <v>199428.9</v>
      </c>
      <c r="AJ2660">
        <v>44.2453</v>
      </c>
      <c r="AK2660">
        <v>43.363460000000003</v>
      </c>
      <c r="AL2660">
        <v>42.030140000000003</v>
      </c>
      <c r="AM2660">
        <v>41.579549999999998</v>
      </c>
      <c r="AN2660">
        <v>41.051070000000003</v>
      </c>
      <c r="AO2660">
        <v>41.105919999999998</v>
      </c>
      <c r="AP2660">
        <v>40.64264</v>
      </c>
      <c r="AQ2660">
        <v>40.462339999999998</v>
      </c>
      <c r="AR2660">
        <v>44.651829999999997</v>
      </c>
      <c r="AS2660">
        <v>49.776820000000001</v>
      </c>
      <c r="AT2660">
        <v>52.35145</v>
      </c>
      <c r="AU2660">
        <v>55.116750000000003</v>
      </c>
      <c r="AV2660">
        <v>56.184100000000001</v>
      </c>
      <c r="AW2660">
        <v>56.920439999999999</v>
      </c>
      <c r="AX2660">
        <v>57.009399999999999</v>
      </c>
      <c r="AY2660">
        <v>57.818269999999998</v>
      </c>
      <c r="AZ2660">
        <v>56.867469999999997</v>
      </c>
      <c r="BA2660">
        <v>54.684780000000003</v>
      </c>
      <c r="BB2660">
        <v>52.671140000000001</v>
      </c>
      <c r="BC2660">
        <v>50.495280000000001</v>
      </c>
      <c r="BD2660">
        <v>49.581200000000003</v>
      </c>
      <c r="BE2660">
        <v>48.85877</v>
      </c>
      <c r="BF2660">
        <v>47.866050000000001</v>
      </c>
      <c r="BG2660">
        <v>47.205030000000001</v>
      </c>
      <c r="BH2660">
        <v>905.76430000000005</v>
      </c>
      <c r="BI2660">
        <v>1650.615</v>
      </c>
      <c r="BJ2660">
        <v>2726.5650000000001</v>
      </c>
      <c r="BK2660">
        <v>2731.692</v>
      </c>
      <c r="BL2660">
        <v>3896.317</v>
      </c>
      <c r="BM2660">
        <v>7343.7209999999995</v>
      </c>
      <c r="BN2660">
        <v>8800.6890000000003</v>
      </c>
      <c r="BO2660">
        <v>9172.5360000000001</v>
      </c>
      <c r="BP2660">
        <v>5946.6019999999999</v>
      </c>
      <c r="BQ2660">
        <v>2196.3919999999998</v>
      </c>
      <c r="BR2660">
        <v>4845.335</v>
      </c>
      <c r="BS2660">
        <v>2867.64</v>
      </c>
      <c r="BT2660">
        <v>3257.2910000000002</v>
      </c>
      <c r="BU2660">
        <v>4354.732</v>
      </c>
      <c r="BV2660">
        <v>6580.2179999999998</v>
      </c>
      <c r="BW2660">
        <v>6768.2520000000004</v>
      </c>
      <c r="BX2660">
        <v>7030.0770000000002</v>
      </c>
      <c r="BY2660">
        <v>5919.4319999999998</v>
      </c>
      <c r="BZ2660">
        <v>634.95979999999997</v>
      </c>
      <c r="CA2660">
        <v>-226.1147</v>
      </c>
      <c r="CB2660">
        <v>-299.596</v>
      </c>
      <c r="CC2660">
        <v>-3227.7739999999999</v>
      </c>
      <c r="CD2660">
        <v>-719.39549999999997</v>
      </c>
      <c r="CE2660">
        <v>-2142.8110000000001</v>
      </c>
      <c r="CF2660" s="23">
        <v>4357616</v>
      </c>
      <c r="CG2660" s="23">
        <v>7250863</v>
      </c>
      <c r="CH2660" s="23">
        <v>6323934</v>
      </c>
      <c r="CI2660" s="23">
        <v>4791884</v>
      </c>
      <c r="CJ2660" s="23">
        <v>4067697</v>
      </c>
      <c r="CK2660" s="23">
        <v>1967857</v>
      </c>
      <c r="CL2660" s="23">
        <v>2627449</v>
      </c>
      <c r="CM2660" s="23">
        <v>2701920</v>
      </c>
      <c r="CN2660" s="23">
        <v>1897883</v>
      </c>
      <c r="CO2660" s="23">
        <v>9245790</v>
      </c>
      <c r="CP2660" s="23">
        <v>1649675</v>
      </c>
      <c r="CQ2660" s="23">
        <v>14100000</v>
      </c>
      <c r="CR2660" s="23">
        <v>16300000</v>
      </c>
      <c r="CS2660" s="23">
        <v>18300000</v>
      </c>
      <c r="CT2660" s="23">
        <v>17600000</v>
      </c>
      <c r="CU2660" s="23">
        <v>14700000</v>
      </c>
      <c r="CV2660" s="23">
        <v>15400000</v>
      </c>
      <c r="CW2660" s="23">
        <v>14800000</v>
      </c>
      <c r="CX2660" s="23">
        <v>15400000</v>
      </c>
      <c r="CY2660" s="23">
        <v>12500000</v>
      </c>
      <c r="CZ2660" s="23">
        <v>12000000</v>
      </c>
      <c r="DA2660" s="23">
        <v>3113367</v>
      </c>
      <c r="DB2660" s="23">
        <v>3205690</v>
      </c>
      <c r="DC2660" s="23">
        <v>3491240</v>
      </c>
      <c r="DD2660">
        <v>0</v>
      </c>
      <c r="DE2660">
        <v>0</v>
      </c>
      <c r="DF2660">
        <v>0</v>
      </c>
    </row>
    <row r="2661" spans="1:110" x14ac:dyDescent="0.25">
      <c r="A2661" s="18" t="str">
        <f t="shared" si="41"/>
        <v>program_CPP_200 kW and above_All_CAISO_1-in-2_MONTHLY SYSTEM PEAK DAY_2025_1</v>
      </c>
      <c r="B2661" t="s">
        <v>51</v>
      </c>
      <c r="C2661" t="s">
        <v>121</v>
      </c>
      <c r="D2661" t="s">
        <v>122</v>
      </c>
      <c r="E2661" t="s">
        <v>7</v>
      </c>
      <c r="F2661" t="s">
        <v>110</v>
      </c>
      <c r="G2661" t="s">
        <v>111</v>
      </c>
      <c r="H2661" t="s">
        <v>20</v>
      </c>
      <c r="I2661">
        <v>2025</v>
      </c>
      <c r="J2661">
        <v>1</v>
      </c>
      <c r="K2661">
        <v>1451</v>
      </c>
      <c r="L2661">
        <v>192818.5</v>
      </c>
      <c r="M2661">
        <v>187377.8</v>
      </c>
      <c r="N2661">
        <v>184430.7</v>
      </c>
      <c r="O2661">
        <v>184177.1</v>
      </c>
      <c r="P2661">
        <v>190552.8</v>
      </c>
      <c r="Q2661">
        <v>207410.5</v>
      </c>
      <c r="R2661">
        <v>231157.6</v>
      </c>
      <c r="S2661">
        <v>246783.2</v>
      </c>
      <c r="T2661">
        <v>256596</v>
      </c>
      <c r="U2661">
        <v>262352</v>
      </c>
      <c r="V2661">
        <v>268824.7</v>
      </c>
      <c r="W2661">
        <v>271893.90000000002</v>
      </c>
      <c r="X2661">
        <v>272896.09999999998</v>
      </c>
      <c r="Y2661">
        <v>273118.8</v>
      </c>
      <c r="Z2661">
        <v>270797.3</v>
      </c>
      <c r="AA2661">
        <v>264406.2</v>
      </c>
      <c r="AB2661">
        <v>255510</v>
      </c>
      <c r="AC2661">
        <v>249700.9</v>
      </c>
      <c r="AD2661">
        <v>238087.7</v>
      </c>
      <c r="AE2661">
        <v>232238.3</v>
      </c>
      <c r="AF2661">
        <v>225255</v>
      </c>
      <c r="AG2661">
        <v>221098.1</v>
      </c>
      <c r="AH2661">
        <v>212965</v>
      </c>
      <c r="AI2661">
        <v>203496</v>
      </c>
      <c r="AJ2661">
        <v>44.2453</v>
      </c>
      <c r="AK2661">
        <v>43.363460000000003</v>
      </c>
      <c r="AL2661">
        <v>42.030140000000003</v>
      </c>
      <c r="AM2661">
        <v>41.579549999999998</v>
      </c>
      <c r="AN2661">
        <v>41.051070000000003</v>
      </c>
      <c r="AO2661">
        <v>41.105919999999998</v>
      </c>
      <c r="AP2661">
        <v>40.64264</v>
      </c>
      <c r="AQ2661">
        <v>40.462339999999998</v>
      </c>
      <c r="AR2661">
        <v>44.651829999999997</v>
      </c>
      <c r="AS2661">
        <v>49.776820000000001</v>
      </c>
      <c r="AT2661">
        <v>52.35145</v>
      </c>
      <c r="AU2661">
        <v>55.116750000000003</v>
      </c>
      <c r="AV2661">
        <v>56.184100000000001</v>
      </c>
      <c r="AW2661">
        <v>56.920439999999999</v>
      </c>
      <c r="AX2661">
        <v>57.009399999999999</v>
      </c>
      <c r="AY2661">
        <v>57.818269999999998</v>
      </c>
      <c r="AZ2661">
        <v>56.867469999999997</v>
      </c>
      <c r="BA2661">
        <v>54.684780000000003</v>
      </c>
      <c r="BB2661">
        <v>52.671140000000001</v>
      </c>
      <c r="BC2661">
        <v>50.495280000000001</v>
      </c>
      <c r="BD2661">
        <v>49.581200000000003</v>
      </c>
      <c r="BE2661">
        <v>48.85877</v>
      </c>
      <c r="BF2661">
        <v>47.866050000000001</v>
      </c>
      <c r="BG2661">
        <v>47.205030000000001</v>
      </c>
      <c r="BH2661">
        <v>924.23630000000003</v>
      </c>
      <c r="BI2661">
        <v>1684.278</v>
      </c>
      <c r="BJ2661">
        <v>2782.17</v>
      </c>
      <c r="BK2661">
        <v>2787.4009999999998</v>
      </c>
      <c r="BL2661">
        <v>3975.7779999999998</v>
      </c>
      <c r="BM2661">
        <v>7493.4870000000001</v>
      </c>
      <c r="BN2661">
        <v>8980.1689999999999</v>
      </c>
      <c r="BO2661">
        <v>9359.5990000000002</v>
      </c>
      <c r="BP2661">
        <v>6067.875</v>
      </c>
      <c r="BQ2661">
        <v>2241.1849999999999</v>
      </c>
      <c r="BR2661">
        <v>4944.1499999999996</v>
      </c>
      <c r="BS2661">
        <v>2926.1219999999998</v>
      </c>
      <c r="BT2661">
        <v>3323.7190000000001</v>
      </c>
      <c r="BU2661">
        <v>4443.5420000000004</v>
      </c>
      <c r="BV2661">
        <v>6714.4129999999996</v>
      </c>
      <c r="BW2661">
        <v>6906.2830000000004</v>
      </c>
      <c r="BX2661">
        <v>7173.4470000000001</v>
      </c>
      <c r="BY2661">
        <v>6040.1509999999998</v>
      </c>
      <c r="BZ2661">
        <v>647.90909999999997</v>
      </c>
      <c r="CA2661">
        <v>-230.7261</v>
      </c>
      <c r="CB2661">
        <v>-305.70589999999999</v>
      </c>
      <c r="CC2661">
        <v>-3293.6010000000001</v>
      </c>
      <c r="CD2661">
        <v>-734.06669999999997</v>
      </c>
      <c r="CE2661">
        <v>-2186.511</v>
      </c>
      <c r="CF2661" s="23">
        <v>4537166</v>
      </c>
      <c r="CG2661" s="23">
        <v>7549624</v>
      </c>
      <c r="CH2661" s="23">
        <v>6584502</v>
      </c>
      <c r="CI2661" s="23">
        <v>4989326</v>
      </c>
      <c r="CJ2661" s="23">
        <v>4235300</v>
      </c>
      <c r="CK2661" s="23">
        <v>2048940</v>
      </c>
      <c r="CL2661" s="23">
        <v>2735709</v>
      </c>
      <c r="CM2661" s="23">
        <v>2813248</v>
      </c>
      <c r="CN2661" s="23">
        <v>1976083</v>
      </c>
      <c r="CO2661" s="23">
        <v>9626749</v>
      </c>
      <c r="CP2661" s="23">
        <v>1717647</v>
      </c>
      <c r="CQ2661" s="23">
        <v>14700000</v>
      </c>
      <c r="CR2661" s="23">
        <v>17000000</v>
      </c>
      <c r="CS2661" s="23">
        <v>19000000</v>
      </c>
      <c r="CT2661" s="23">
        <v>18300000</v>
      </c>
      <c r="CU2661" s="23">
        <v>15300000</v>
      </c>
      <c r="CV2661" s="23">
        <v>16000000</v>
      </c>
      <c r="CW2661" s="23">
        <v>15400000</v>
      </c>
      <c r="CX2661" s="23">
        <v>16000000</v>
      </c>
      <c r="CY2661" s="23">
        <v>13000000</v>
      </c>
      <c r="CZ2661" s="23">
        <v>12500000</v>
      </c>
      <c r="DA2661" s="23">
        <v>3241649</v>
      </c>
      <c r="DB2661" s="23">
        <v>3337776</v>
      </c>
      <c r="DC2661" s="23">
        <v>3635091</v>
      </c>
      <c r="DD2661">
        <v>0</v>
      </c>
      <c r="DE2661">
        <v>0</v>
      </c>
      <c r="DF2661">
        <v>0</v>
      </c>
    </row>
    <row r="2662" spans="1:110" x14ac:dyDescent="0.25">
      <c r="A2662" s="18" t="str">
        <f t="shared" si="41"/>
        <v>program_CPP_200 kW and above_All_CAISO_1-in-2_MONTHLY SYSTEM PEAK DAY_2026_1</v>
      </c>
      <c r="B2662" t="s">
        <v>51</v>
      </c>
      <c r="C2662" t="s">
        <v>121</v>
      </c>
      <c r="D2662" t="s">
        <v>122</v>
      </c>
      <c r="E2662" t="s">
        <v>7</v>
      </c>
      <c r="F2662" t="s">
        <v>110</v>
      </c>
      <c r="G2662" t="s">
        <v>111</v>
      </c>
      <c r="H2662" t="s">
        <v>20</v>
      </c>
      <c r="I2662">
        <v>2026</v>
      </c>
      <c r="J2662">
        <v>1</v>
      </c>
      <c r="K2662">
        <v>1478</v>
      </c>
      <c r="L2662">
        <v>196406.39999999999</v>
      </c>
      <c r="M2662">
        <v>190864.5</v>
      </c>
      <c r="N2662">
        <v>187862.5</v>
      </c>
      <c r="O2662">
        <v>187604.2</v>
      </c>
      <c r="P2662">
        <v>194098.5</v>
      </c>
      <c r="Q2662">
        <v>211269.9</v>
      </c>
      <c r="R2662">
        <v>235458.9</v>
      </c>
      <c r="S2662">
        <v>251375.3</v>
      </c>
      <c r="T2662">
        <v>261370.7</v>
      </c>
      <c r="U2662">
        <v>267233.8</v>
      </c>
      <c r="V2662">
        <v>273826.90000000002</v>
      </c>
      <c r="W2662">
        <v>276953.3</v>
      </c>
      <c r="X2662">
        <v>277974.09999999998</v>
      </c>
      <c r="Y2662">
        <v>278200.90000000002</v>
      </c>
      <c r="Z2662">
        <v>275836.2</v>
      </c>
      <c r="AA2662">
        <v>269326.3</v>
      </c>
      <c r="AB2662">
        <v>260264.5</v>
      </c>
      <c r="AC2662">
        <v>254347.3</v>
      </c>
      <c r="AD2662">
        <v>242518</v>
      </c>
      <c r="AE2662">
        <v>236559.8</v>
      </c>
      <c r="AF2662">
        <v>229446.5</v>
      </c>
      <c r="AG2662">
        <v>225212.3</v>
      </c>
      <c r="AH2662">
        <v>216927.8</v>
      </c>
      <c r="AI2662">
        <v>207282.6</v>
      </c>
      <c r="AJ2662">
        <v>44.2453</v>
      </c>
      <c r="AK2662">
        <v>43.363460000000003</v>
      </c>
      <c r="AL2662">
        <v>42.030140000000003</v>
      </c>
      <c r="AM2662">
        <v>41.579549999999998</v>
      </c>
      <c r="AN2662">
        <v>41.051070000000003</v>
      </c>
      <c r="AO2662">
        <v>41.105919999999998</v>
      </c>
      <c r="AP2662">
        <v>40.64264</v>
      </c>
      <c r="AQ2662">
        <v>40.462339999999998</v>
      </c>
      <c r="AR2662">
        <v>44.651829999999997</v>
      </c>
      <c r="AS2662">
        <v>49.776820000000001</v>
      </c>
      <c r="AT2662">
        <v>52.35145</v>
      </c>
      <c r="AU2662">
        <v>55.116750000000003</v>
      </c>
      <c r="AV2662">
        <v>56.184100000000001</v>
      </c>
      <c r="AW2662">
        <v>56.920439999999999</v>
      </c>
      <c r="AX2662">
        <v>57.009399999999999</v>
      </c>
      <c r="AY2662">
        <v>57.818269999999998</v>
      </c>
      <c r="AZ2662">
        <v>56.867469999999997</v>
      </c>
      <c r="BA2662">
        <v>54.684780000000003</v>
      </c>
      <c r="BB2662">
        <v>52.671140000000001</v>
      </c>
      <c r="BC2662">
        <v>50.495280000000001</v>
      </c>
      <c r="BD2662">
        <v>49.581200000000003</v>
      </c>
      <c r="BE2662">
        <v>48.85877</v>
      </c>
      <c r="BF2662">
        <v>47.866050000000001</v>
      </c>
      <c r="BG2662">
        <v>47.205030000000001</v>
      </c>
      <c r="BH2662">
        <v>941.43430000000001</v>
      </c>
      <c r="BI2662">
        <v>1715.6189999999999</v>
      </c>
      <c r="BJ2662">
        <v>2833.94</v>
      </c>
      <c r="BK2662">
        <v>2839.2689999999998</v>
      </c>
      <c r="BL2662">
        <v>4049.759</v>
      </c>
      <c r="BM2662">
        <v>7632.9250000000002</v>
      </c>
      <c r="BN2662">
        <v>9147.2710000000006</v>
      </c>
      <c r="BO2662">
        <v>9533.7610000000004</v>
      </c>
      <c r="BP2662">
        <v>6180.7860000000001</v>
      </c>
      <c r="BQ2662">
        <v>2282.8879999999999</v>
      </c>
      <c r="BR2662">
        <v>5036.1499999999996</v>
      </c>
      <c r="BS2662">
        <v>2980.5709999999999</v>
      </c>
      <c r="BT2662">
        <v>3385.5659999999998</v>
      </c>
      <c r="BU2662">
        <v>4526.2259999999997</v>
      </c>
      <c r="BV2662">
        <v>6839.3540000000003</v>
      </c>
      <c r="BW2662">
        <v>7034.7939999999999</v>
      </c>
      <c r="BX2662">
        <v>7306.9290000000001</v>
      </c>
      <c r="BY2662">
        <v>6152.5450000000001</v>
      </c>
      <c r="BZ2662">
        <v>659.96529999999996</v>
      </c>
      <c r="CA2662">
        <v>-235.01939999999999</v>
      </c>
      <c r="CB2662">
        <v>-311.39440000000002</v>
      </c>
      <c r="CC2662">
        <v>-3354.8879999999999</v>
      </c>
      <c r="CD2662">
        <v>-747.72609999999997</v>
      </c>
      <c r="CE2662">
        <v>-2227.1970000000001</v>
      </c>
      <c r="CF2662" s="23">
        <v>4707590</v>
      </c>
      <c r="CG2662" s="23">
        <v>7833202</v>
      </c>
      <c r="CH2662" s="23">
        <v>6831829</v>
      </c>
      <c r="CI2662" s="23">
        <v>5176735</v>
      </c>
      <c r="CJ2662" s="23">
        <v>4394387</v>
      </c>
      <c r="CK2662" s="23">
        <v>2125902</v>
      </c>
      <c r="CL2662" s="23">
        <v>2838468</v>
      </c>
      <c r="CM2662" s="23">
        <v>2918920</v>
      </c>
      <c r="CN2662" s="23">
        <v>2050308</v>
      </c>
      <c r="CO2662" s="23">
        <v>9988349</v>
      </c>
      <c r="CP2662" s="23">
        <v>1782165</v>
      </c>
      <c r="CQ2662" s="23">
        <v>15300000</v>
      </c>
      <c r="CR2662" s="23">
        <v>17600000</v>
      </c>
      <c r="CS2662" s="23">
        <v>19700000</v>
      </c>
      <c r="CT2662" s="23">
        <v>19000000</v>
      </c>
      <c r="CU2662" s="23">
        <v>15800000</v>
      </c>
      <c r="CV2662" s="23">
        <v>16600000</v>
      </c>
      <c r="CW2662" s="23">
        <v>16000000</v>
      </c>
      <c r="CX2662" s="23">
        <v>16600000</v>
      </c>
      <c r="CY2662" s="23">
        <v>13500000</v>
      </c>
      <c r="CZ2662" s="23">
        <v>13000000</v>
      </c>
      <c r="DA2662" s="23">
        <v>3363412</v>
      </c>
      <c r="DB2662" s="23">
        <v>3463149</v>
      </c>
      <c r="DC2662" s="23">
        <v>3771633</v>
      </c>
      <c r="DD2662">
        <v>0</v>
      </c>
      <c r="DE2662">
        <v>0</v>
      </c>
      <c r="DF2662">
        <v>0</v>
      </c>
    </row>
    <row r="2663" spans="1:110" x14ac:dyDescent="0.25">
      <c r="A2663" s="18" t="str">
        <f t="shared" si="41"/>
        <v>program_CPP_200 kW and above_All_CAISO_1-in-2_MONTHLY SYSTEM PEAK DAY_2027_1</v>
      </c>
      <c r="B2663" t="s">
        <v>51</v>
      </c>
      <c r="C2663" t="s">
        <v>121</v>
      </c>
      <c r="D2663" t="s">
        <v>122</v>
      </c>
      <c r="E2663" t="s">
        <v>7</v>
      </c>
      <c r="F2663" t="s">
        <v>110</v>
      </c>
      <c r="G2663" t="s">
        <v>111</v>
      </c>
      <c r="H2663" t="s">
        <v>20</v>
      </c>
      <c r="I2663">
        <v>2027</v>
      </c>
      <c r="J2663">
        <v>1</v>
      </c>
      <c r="K2663">
        <v>1509</v>
      </c>
      <c r="L2663">
        <v>200525.9</v>
      </c>
      <c r="M2663">
        <v>194867.7</v>
      </c>
      <c r="N2663">
        <v>191802.8</v>
      </c>
      <c r="O2663">
        <v>191539.1</v>
      </c>
      <c r="P2663">
        <v>198169.60000000001</v>
      </c>
      <c r="Q2663">
        <v>215701.2</v>
      </c>
      <c r="R2663">
        <v>240397.5</v>
      </c>
      <c r="S2663">
        <v>256647.7</v>
      </c>
      <c r="T2663">
        <v>266852.8</v>
      </c>
      <c r="U2663">
        <v>272838.8</v>
      </c>
      <c r="V2663">
        <v>279570.3</v>
      </c>
      <c r="W2663">
        <v>282762.2</v>
      </c>
      <c r="X2663">
        <v>283804.40000000002</v>
      </c>
      <c r="Y2663">
        <v>284036</v>
      </c>
      <c r="Z2663">
        <v>281621.7</v>
      </c>
      <c r="AA2663">
        <v>274975.2</v>
      </c>
      <c r="AB2663">
        <v>265723.3</v>
      </c>
      <c r="AC2663">
        <v>259682.1</v>
      </c>
      <c r="AD2663">
        <v>247604.6</v>
      </c>
      <c r="AE2663">
        <v>241521.4</v>
      </c>
      <c r="AF2663">
        <v>234259</v>
      </c>
      <c r="AG2663">
        <v>229936</v>
      </c>
      <c r="AH2663">
        <v>221477.7</v>
      </c>
      <c r="AI2663">
        <v>211630.2</v>
      </c>
      <c r="AJ2663">
        <v>44.2453</v>
      </c>
      <c r="AK2663">
        <v>43.363460000000003</v>
      </c>
      <c r="AL2663">
        <v>42.030140000000003</v>
      </c>
      <c r="AM2663">
        <v>41.579549999999998</v>
      </c>
      <c r="AN2663">
        <v>41.051070000000003</v>
      </c>
      <c r="AO2663">
        <v>41.105919999999998</v>
      </c>
      <c r="AP2663">
        <v>40.64264</v>
      </c>
      <c r="AQ2663">
        <v>40.462339999999998</v>
      </c>
      <c r="AR2663">
        <v>44.651829999999997</v>
      </c>
      <c r="AS2663">
        <v>49.776820000000001</v>
      </c>
      <c r="AT2663">
        <v>52.35145</v>
      </c>
      <c r="AU2663">
        <v>55.116750000000003</v>
      </c>
      <c r="AV2663">
        <v>56.184100000000001</v>
      </c>
      <c r="AW2663">
        <v>56.920439999999999</v>
      </c>
      <c r="AX2663">
        <v>57.009399999999999</v>
      </c>
      <c r="AY2663">
        <v>57.818269999999998</v>
      </c>
      <c r="AZ2663">
        <v>56.867469999999997</v>
      </c>
      <c r="BA2663">
        <v>54.684780000000003</v>
      </c>
      <c r="BB2663">
        <v>52.671140000000001</v>
      </c>
      <c r="BC2663">
        <v>50.495280000000001</v>
      </c>
      <c r="BD2663">
        <v>49.581200000000003</v>
      </c>
      <c r="BE2663">
        <v>48.85877</v>
      </c>
      <c r="BF2663">
        <v>47.866050000000001</v>
      </c>
      <c r="BG2663">
        <v>47.205030000000001</v>
      </c>
      <c r="BH2663">
        <v>961.18020000000001</v>
      </c>
      <c r="BI2663">
        <v>1751.6030000000001</v>
      </c>
      <c r="BJ2663">
        <v>2893.38</v>
      </c>
      <c r="BK2663">
        <v>2898.8209999999999</v>
      </c>
      <c r="BL2663">
        <v>4134.7</v>
      </c>
      <c r="BM2663">
        <v>7793.02</v>
      </c>
      <c r="BN2663">
        <v>9339.1280000000006</v>
      </c>
      <c r="BO2663">
        <v>9733.7250000000004</v>
      </c>
      <c r="BP2663">
        <v>6310.4229999999998</v>
      </c>
      <c r="BQ2663">
        <v>2330.7710000000002</v>
      </c>
      <c r="BR2663">
        <v>5141.78</v>
      </c>
      <c r="BS2663">
        <v>3043.0859999999998</v>
      </c>
      <c r="BT2663">
        <v>3456.576</v>
      </c>
      <c r="BU2663">
        <v>4621.1610000000001</v>
      </c>
      <c r="BV2663">
        <v>6982.8050000000003</v>
      </c>
      <c r="BW2663">
        <v>7182.3440000000001</v>
      </c>
      <c r="BX2663">
        <v>7460.1869999999999</v>
      </c>
      <c r="BY2663">
        <v>6281.5910000000003</v>
      </c>
      <c r="BZ2663">
        <v>673.80759999999998</v>
      </c>
      <c r="CA2663">
        <v>-239.94880000000001</v>
      </c>
      <c r="CB2663">
        <v>-317.92570000000001</v>
      </c>
      <c r="CC2663">
        <v>-3425.2539999999999</v>
      </c>
      <c r="CD2663">
        <v>-763.40920000000006</v>
      </c>
      <c r="CE2663">
        <v>-2273.9110000000001</v>
      </c>
      <c r="CF2663" s="23">
        <v>4907138</v>
      </c>
      <c r="CG2663" s="23">
        <v>8165240</v>
      </c>
      <c r="CH2663" s="23">
        <v>7121420</v>
      </c>
      <c r="CI2663" s="23">
        <v>5396169</v>
      </c>
      <c r="CJ2663" s="23">
        <v>4580658</v>
      </c>
      <c r="CK2663" s="23">
        <v>2216016</v>
      </c>
      <c r="CL2663" s="23">
        <v>2958786</v>
      </c>
      <c r="CM2663" s="23">
        <v>3042648</v>
      </c>
      <c r="CN2663" s="23">
        <v>2137218</v>
      </c>
      <c r="CO2663" s="23">
        <v>10400000</v>
      </c>
      <c r="CP2663" s="23">
        <v>1857709</v>
      </c>
      <c r="CQ2663" s="23">
        <v>15900000</v>
      </c>
      <c r="CR2663" s="23">
        <v>18400000</v>
      </c>
      <c r="CS2663" s="23">
        <v>20600000</v>
      </c>
      <c r="CT2663" s="23">
        <v>19800000</v>
      </c>
      <c r="CU2663" s="23">
        <v>16500000</v>
      </c>
      <c r="CV2663" s="23">
        <v>17300000</v>
      </c>
      <c r="CW2663" s="23">
        <v>16700000</v>
      </c>
      <c r="CX2663" s="23">
        <v>17300000</v>
      </c>
      <c r="CY2663" s="23">
        <v>14100000</v>
      </c>
      <c r="CZ2663" s="23">
        <v>13500000</v>
      </c>
      <c r="DA2663" s="23">
        <v>3505982</v>
      </c>
      <c r="DB2663" s="23">
        <v>3609947</v>
      </c>
      <c r="DC2663" s="23">
        <v>3931506</v>
      </c>
      <c r="DD2663">
        <v>0</v>
      </c>
      <c r="DE2663">
        <v>0</v>
      </c>
      <c r="DF2663">
        <v>0</v>
      </c>
    </row>
    <row r="2664" spans="1:110" x14ac:dyDescent="0.25">
      <c r="A2664" s="18" t="str">
        <f t="shared" si="41"/>
        <v>program_CPP_200 kW and above_All_CAISO_1-in-2_MONTHLY SYSTEM PEAK DAY_2028_1</v>
      </c>
      <c r="B2664" t="s">
        <v>51</v>
      </c>
      <c r="C2664" t="s">
        <v>121</v>
      </c>
      <c r="D2664" t="s">
        <v>122</v>
      </c>
      <c r="E2664" t="s">
        <v>7</v>
      </c>
      <c r="F2664" t="s">
        <v>110</v>
      </c>
      <c r="G2664" t="s">
        <v>111</v>
      </c>
      <c r="H2664" t="s">
        <v>20</v>
      </c>
      <c r="I2664">
        <v>2028</v>
      </c>
      <c r="J2664">
        <v>1</v>
      </c>
      <c r="K2664">
        <v>1541</v>
      </c>
      <c r="L2664">
        <v>204778.3</v>
      </c>
      <c r="M2664">
        <v>199000.1</v>
      </c>
      <c r="N2664">
        <v>195870.2</v>
      </c>
      <c r="O2664">
        <v>195600.9</v>
      </c>
      <c r="P2664">
        <v>202372</v>
      </c>
      <c r="Q2664">
        <v>220275.3</v>
      </c>
      <c r="R2664">
        <v>245495.4</v>
      </c>
      <c r="S2664">
        <v>262090.2</v>
      </c>
      <c r="T2664">
        <v>272511.7</v>
      </c>
      <c r="U2664">
        <v>278624.7</v>
      </c>
      <c r="V2664">
        <v>285498.8</v>
      </c>
      <c r="W2664">
        <v>288758.5</v>
      </c>
      <c r="X2664">
        <v>289822.8</v>
      </c>
      <c r="Y2664">
        <v>290059.3</v>
      </c>
      <c r="Z2664">
        <v>287593.8</v>
      </c>
      <c r="AA2664">
        <v>280806.3</v>
      </c>
      <c r="AB2664">
        <v>271358.3</v>
      </c>
      <c r="AC2664">
        <v>265188.90000000002</v>
      </c>
      <c r="AD2664">
        <v>252855.4</v>
      </c>
      <c r="AE2664">
        <v>246643.1</v>
      </c>
      <c r="AF2664">
        <v>239226.7</v>
      </c>
      <c r="AG2664">
        <v>234812</v>
      </c>
      <c r="AH2664">
        <v>226174.4</v>
      </c>
      <c r="AI2664">
        <v>216118.1</v>
      </c>
      <c r="AJ2664">
        <v>44.2453</v>
      </c>
      <c r="AK2664">
        <v>43.363460000000003</v>
      </c>
      <c r="AL2664">
        <v>42.030140000000003</v>
      </c>
      <c r="AM2664">
        <v>41.579549999999998</v>
      </c>
      <c r="AN2664">
        <v>41.051070000000003</v>
      </c>
      <c r="AO2664">
        <v>41.105919999999998</v>
      </c>
      <c r="AP2664">
        <v>40.64264</v>
      </c>
      <c r="AQ2664">
        <v>40.462339999999998</v>
      </c>
      <c r="AR2664">
        <v>44.651829999999997</v>
      </c>
      <c r="AS2664">
        <v>49.776820000000001</v>
      </c>
      <c r="AT2664">
        <v>52.35145</v>
      </c>
      <c r="AU2664">
        <v>55.116750000000003</v>
      </c>
      <c r="AV2664">
        <v>56.184100000000001</v>
      </c>
      <c r="AW2664">
        <v>56.920439999999999</v>
      </c>
      <c r="AX2664">
        <v>57.009399999999999</v>
      </c>
      <c r="AY2664">
        <v>57.818269999999998</v>
      </c>
      <c r="AZ2664">
        <v>56.867469999999997</v>
      </c>
      <c r="BA2664">
        <v>54.684780000000003</v>
      </c>
      <c r="BB2664">
        <v>52.671140000000001</v>
      </c>
      <c r="BC2664">
        <v>50.495280000000001</v>
      </c>
      <c r="BD2664">
        <v>49.581200000000003</v>
      </c>
      <c r="BE2664">
        <v>48.85877</v>
      </c>
      <c r="BF2664">
        <v>47.866050000000001</v>
      </c>
      <c r="BG2664">
        <v>47.205030000000001</v>
      </c>
      <c r="BH2664">
        <v>981.56309999999996</v>
      </c>
      <c r="BI2664">
        <v>1788.7470000000001</v>
      </c>
      <c r="BJ2664">
        <v>2954.7379999999998</v>
      </c>
      <c r="BK2664">
        <v>2960.2930000000001</v>
      </c>
      <c r="BL2664">
        <v>4222.38</v>
      </c>
      <c r="BM2664">
        <v>7958.28</v>
      </c>
      <c r="BN2664">
        <v>9537.1740000000009</v>
      </c>
      <c r="BO2664">
        <v>9940.1389999999992</v>
      </c>
      <c r="BP2664">
        <v>6444.2430000000004</v>
      </c>
      <c r="BQ2664">
        <v>2380.1970000000001</v>
      </c>
      <c r="BR2664">
        <v>5250.817</v>
      </c>
      <c r="BS2664">
        <v>3107.6179999999999</v>
      </c>
      <c r="BT2664">
        <v>3529.877</v>
      </c>
      <c r="BU2664">
        <v>4719.1570000000002</v>
      </c>
      <c r="BV2664">
        <v>7130.8829999999998</v>
      </c>
      <c r="BW2664">
        <v>7334.6530000000002</v>
      </c>
      <c r="BX2664">
        <v>7618.3879999999999</v>
      </c>
      <c r="BY2664">
        <v>6414.799</v>
      </c>
      <c r="BZ2664">
        <v>688.09640000000002</v>
      </c>
      <c r="CA2664">
        <v>-245.03710000000001</v>
      </c>
      <c r="CB2664">
        <v>-324.66770000000002</v>
      </c>
      <c r="CC2664">
        <v>-3497.8910000000001</v>
      </c>
      <c r="CD2664">
        <v>-779.59810000000004</v>
      </c>
      <c r="CE2664">
        <v>-2322.1320000000001</v>
      </c>
      <c r="CF2664" s="23">
        <v>5117467</v>
      </c>
      <c r="CG2664" s="23">
        <v>8515218</v>
      </c>
      <c r="CH2664" s="23">
        <v>7426658</v>
      </c>
      <c r="CI2664" s="23">
        <v>5627459</v>
      </c>
      <c r="CJ2664" s="23">
        <v>4776994</v>
      </c>
      <c r="CK2664" s="23">
        <v>2310999</v>
      </c>
      <c r="CL2664" s="23">
        <v>3085605</v>
      </c>
      <c r="CM2664" s="23">
        <v>3173062</v>
      </c>
      <c r="CN2664" s="23">
        <v>2228823</v>
      </c>
      <c r="CO2664" s="23">
        <v>10900000</v>
      </c>
      <c r="CP2664" s="23">
        <v>1937334</v>
      </c>
      <c r="CQ2664" s="23">
        <v>16600000</v>
      </c>
      <c r="CR2664" s="23">
        <v>19100000</v>
      </c>
      <c r="CS2664" s="23">
        <v>21400000</v>
      </c>
      <c r="CT2664" s="23">
        <v>20600000</v>
      </c>
      <c r="CU2664" s="23">
        <v>17200000</v>
      </c>
      <c r="CV2664" s="23">
        <v>18000000</v>
      </c>
      <c r="CW2664" s="23">
        <v>17400000</v>
      </c>
      <c r="CX2664" s="23">
        <v>18100000</v>
      </c>
      <c r="CY2664" s="23">
        <v>14700000</v>
      </c>
      <c r="CZ2664" s="23">
        <v>14100000</v>
      </c>
      <c r="DA2664" s="23">
        <v>3656255</v>
      </c>
      <c r="DB2664" s="23">
        <v>3764676</v>
      </c>
      <c r="DC2664" s="23">
        <v>4100018</v>
      </c>
      <c r="DD2664">
        <v>0</v>
      </c>
      <c r="DE2664">
        <v>0</v>
      </c>
      <c r="DF2664">
        <v>0</v>
      </c>
    </row>
    <row r="2665" spans="1:110" x14ac:dyDescent="0.25">
      <c r="A2665" s="18" t="str">
        <f t="shared" si="41"/>
        <v>program_CPP_200 kW and above_All_CAISO_1-in-2_MONTHLY SYSTEM PEAK DAY_2029_1</v>
      </c>
      <c r="B2665" t="s">
        <v>51</v>
      </c>
      <c r="C2665" t="s">
        <v>121</v>
      </c>
      <c r="D2665" t="s">
        <v>122</v>
      </c>
      <c r="E2665" t="s">
        <v>7</v>
      </c>
      <c r="F2665" t="s">
        <v>110</v>
      </c>
      <c r="G2665" t="s">
        <v>111</v>
      </c>
      <c r="H2665" t="s">
        <v>20</v>
      </c>
      <c r="I2665">
        <v>2029</v>
      </c>
      <c r="J2665">
        <v>1</v>
      </c>
      <c r="K2665">
        <v>1573</v>
      </c>
      <c r="L2665">
        <v>209030.6</v>
      </c>
      <c r="M2665">
        <v>203132.5</v>
      </c>
      <c r="N2665">
        <v>199937.6</v>
      </c>
      <c r="O2665">
        <v>199662.7</v>
      </c>
      <c r="P2665">
        <v>206574.4</v>
      </c>
      <c r="Q2665">
        <v>224849.5</v>
      </c>
      <c r="R2665">
        <v>250593.3</v>
      </c>
      <c r="S2665">
        <v>267532.7</v>
      </c>
      <c r="T2665">
        <v>278170.59999999998</v>
      </c>
      <c r="U2665">
        <v>284410.59999999998</v>
      </c>
      <c r="V2665">
        <v>291427.40000000002</v>
      </c>
      <c r="W2665">
        <v>294754.8</v>
      </c>
      <c r="X2665">
        <v>295841.2</v>
      </c>
      <c r="Y2665">
        <v>296082.5</v>
      </c>
      <c r="Z2665">
        <v>293565.90000000002</v>
      </c>
      <c r="AA2665">
        <v>286637.5</v>
      </c>
      <c r="AB2665">
        <v>276993.3</v>
      </c>
      <c r="AC2665">
        <v>270695.8</v>
      </c>
      <c r="AD2665">
        <v>258106.1</v>
      </c>
      <c r="AE2665">
        <v>251764.9</v>
      </c>
      <c r="AF2665">
        <v>244194.5</v>
      </c>
      <c r="AG2665">
        <v>239688</v>
      </c>
      <c r="AH2665">
        <v>230871</v>
      </c>
      <c r="AI2665">
        <v>220605.9</v>
      </c>
      <c r="AJ2665">
        <v>44.2453</v>
      </c>
      <c r="AK2665">
        <v>43.363460000000003</v>
      </c>
      <c r="AL2665">
        <v>42.030140000000003</v>
      </c>
      <c r="AM2665">
        <v>41.579549999999998</v>
      </c>
      <c r="AN2665">
        <v>41.051070000000003</v>
      </c>
      <c r="AO2665">
        <v>41.105919999999998</v>
      </c>
      <c r="AP2665">
        <v>40.64264</v>
      </c>
      <c r="AQ2665">
        <v>40.462339999999998</v>
      </c>
      <c r="AR2665">
        <v>44.651829999999997</v>
      </c>
      <c r="AS2665">
        <v>49.776820000000001</v>
      </c>
      <c r="AT2665">
        <v>52.35145</v>
      </c>
      <c r="AU2665">
        <v>55.116750000000003</v>
      </c>
      <c r="AV2665">
        <v>56.184100000000001</v>
      </c>
      <c r="AW2665">
        <v>56.920439999999999</v>
      </c>
      <c r="AX2665">
        <v>57.009399999999999</v>
      </c>
      <c r="AY2665">
        <v>57.818269999999998</v>
      </c>
      <c r="AZ2665">
        <v>56.867469999999997</v>
      </c>
      <c r="BA2665">
        <v>54.684780000000003</v>
      </c>
      <c r="BB2665">
        <v>52.671140000000001</v>
      </c>
      <c r="BC2665">
        <v>50.495280000000001</v>
      </c>
      <c r="BD2665">
        <v>49.581200000000003</v>
      </c>
      <c r="BE2665">
        <v>48.85877</v>
      </c>
      <c r="BF2665">
        <v>47.866050000000001</v>
      </c>
      <c r="BG2665">
        <v>47.205030000000001</v>
      </c>
      <c r="BH2665">
        <v>1001.946</v>
      </c>
      <c r="BI2665">
        <v>1825.8920000000001</v>
      </c>
      <c r="BJ2665">
        <v>3016.0949999999998</v>
      </c>
      <c r="BK2665">
        <v>3021.7660000000001</v>
      </c>
      <c r="BL2665">
        <v>4310.0609999999997</v>
      </c>
      <c r="BM2665">
        <v>8123.5389999999998</v>
      </c>
      <c r="BN2665">
        <v>9735.2209999999995</v>
      </c>
      <c r="BO2665">
        <v>10146.549999999999</v>
      </c>
      <c r="BP2665">
        <v>6578.0619999999999</v>
      </c>
      <c r="BQ2665">
        <v>2429.6239999999998</v>
      </c>
      <c r="BR2665">
        <v>5359.8540000000003</v>
      </c>
      <c r="BS2665">
        <v>3172.15</v>
      </c>
      <c r="BT2665">
        <v>3603.1770000000001</v>
      </c>
      <c r="BU2665">
        <v>4817.1540000000005</v>
      </c>
      <c r="BV2665">
        <v>7278.9610000000002</v>
      </c>
      <c r="BW2665">
        <v>7486.9629999999997</v>
      </c>
      <c r="BX2665">
        <v>7776.59</v>
      </c>
      <c r="BY2665">
        <v>6548.0069999999996</v>
      </c>
      <c r="BZ2665">
        <v>702.38530000000003</v>
      </c>
      <c r="CA2665">
        <v>-250.12549999999999</v>
      </c>
      <c r="CB2665">
        <v>-331.40960000000001</v>
      </c>
      <c r="CC2665">
        <v>-3570.527</v>
      </c>
      <c r="CD2665">
        <v>-795.78700000000003</v>
      </c>
      <c r="CE2665">
        <v>-2370.3530000000001</v>
      </c>
      <c r="CF2665" s="23">
        <v>5332210</v>
      </c>
      <c r="CG2665" s="23">
        <v>8872539</v>
      </c>
      <c r="CH2665" s="23">
        <v>7738300</v>
      </c>
      <c r="CI2665" s="23">
        <v>5863603</v>
      </c>
      <c r="CJ2665" s="23">
        <v>4977449</v>
      </c>
      <c r="CK2665" s="23">
        <v>2407974</v>
      </c>
      <c r="CL2665" s="23">
        <v>3215086</v>
      </c>
      <c r="CM2665" s="23">
        <v>3306212</v>
      </c>
      <c r="CN2665" s="23">
        <v>2322350</v>
      </c>
      <c r="CO2665" s="23">
        <v>11300000</v>
      </c>
      <c r="CP2665" s="23">
        <v>2018629</v>
      </c>
      <c r="CQ2665" s="23">
        <v>17300000</v>
      </c>
      <c r="CR2665" s="23">
        <v>19900000</v>
      </c>
      <c r="CS2665" s="23">
        <v>22300000</v>
      </c>
      <c r="CT2665" s="23">
        <v>21500000</v>
      </c>
      <c r="CU2665" s="23">
        <v>17900000</v>
      </c>
      <c r="CV2665" s="23">
        <v>18800000</v>
      </c>
      <c r="CW2665" s="23">
        <v>18100000</v>
      </c>
      <c r="CX2665" s="23">
        <v>18800000</v>
      </c>
      <c r="CY2665" s="23">
        <v>15300000</v>
      </c>
      <c r="CZ2665" s="23">
        <v>14700000</v>
      </c>
      <c r="DA2665" s="23">
        <v>3809681</v>
      </c>
      <c r="DB2665" s="23">
        <v>3922652</v>
      </c>
      <c r="DC2665" s="23">
        <v>4272066</v>
      </c>
      <c r="DD2665">
        <v>0</v>
      </c>
      <c r="DE2665">
        <v>0</v>
      </c>
      <c r="DF2665">
        <v>0</v>
      </c>
    </row>
    <row r="2666" spans="1:110" x14ac:dyDescent="0.25">
      <c r="A2666" s="18" t="str">
        <f t="shared" si="41"/>
        <v>program_CPP_200 kW and above_All_CAISO_1-in-2_MONTHLY SYSTEM PEAK DAY_2030_1</v>
      </c>
      <c r="B2666" t="s">
        <v>51</v>
      </c>
      <c r="C2666" t="s">
        <v>121</v>
      </c>
      <c r="D2666" t="s">
        <v>122</v>
      </c>
      <c r="E2666" t="s">
        <v>7</v>
      </c>
      <c r="F2666" t="s">
        <v>110</v>
      </c>
      <c r="G2666" t="s">
        <v>111</v>
      </c>
      <c r="H2666" t="s">
        <v>20</v>
      </c>
      <c r="I2666">
        <v>2030</v>
      </c>
      <c r="J2666">
        <v>1</v>
      </c>
      <c r="K2666">
        <v>1606</v>
      </c>
      <c r="L2666">
        <v>213415.9</v>
      </c>
      <c r="M2666">
        <v>207394</v>
      </c>
      <c r="N2666">
        <v>204132.1</v>
      </c>
      <c r="O2666">
        <v>203851.4</v>
      </c>
      <c r="P2666">
        <v>210908.2</v>
      </c>
      <c r="Q2666">
        <v>229566.6</v>
      </c>
      <c r="R2666">
        <v>255850.5</v>
      </c>
      <c r="S2666">
        <v>273145.3</v>
      </c>
      <c r="T2666">
        <v>284006.3</v>
      </c>
      <c r="U2666">
        <v>290377.2</v>
      </c>
      <c r="V2666">
        <v>297541.3</v>
      </c>
      <c r="W2666">
        <v>300938.40000000002</v>
      </c>
      <c r="X2666">
        <v>302047.7</v>
      </c>
      <c r="Y2666">
        <v>302294.09999999998</v>
      </c>
      <c r="Z2666">
        <v>299724.59999999998</v>
      </c>
      <c r="AA2666">
        <v>292650.90000000002</v>
      </c>
      <c r="AB2666">
        <v>282804.3</v>
      </c>
      <c r="AC2666">
        <v>276374.7</v>
      </c>
      <c r="AD2666">
        <v>263520.90000000002</v>
      </c>
      <c r="AE2666">
        <v>257046.7</v>
      </c>
      <c r="AF2666">
        <v>249317.4</v>
      </c>
      <c r="AG2666">
        <v>244716.5</v>
      </c>
      <c r="AH2666">
        <v>235714.5</v>
      </c>
      <c r="AI2666">
        <v>225234</v>
      </c>
      <c r="AJ2666">
        <v>44.2453</v>
      </c>
      <c r="AK2666">
        <v>43.363460000000003</v>
      </c>
      <c r="AL2666">
        <v>42.030140000000003</v>
      </c>
      <c r="AM2666">
        <v>41.579549999999998</v>
      </c>
      <c r="AN2666">
        <v>41.051070000000003</v>
      </c>
      <c r="AO2666">
        <v>41.105919999999998</v>
      </c>
      <c r="AP2666">
        <v>40.64264</v>
      </c>
      <c r="AQ2666">
        <v>40.462339999999998</v>
      </c>
      <c r="AR2666">
        <v>44.651829999999997</v>
      </c>
      <c r="AS2666">
        <v>49.776820000000001</v>
      </c>
      <c r="AT2666">
        <v>52.35145</v>
      </c>
      <c r="AU2666">
        <v>55.116750000000003</v>
      </c>
      <c r="AV2666">
        <v>56.184100000000001</v>
      </c>
      <c r="AW2666">
        <v>56.920439999999999</v>
      </c>
      <c r="AX2666">
        <v>57.009399999999999</v>
      </c>
      <c r="AY2666">
        <v>57.818269999999998</v>
      </c>
      <c r="AZ2666">
        <v>56.867469999999997</v>
      </c>
      <c r="BA2666">
        <v>54.684780000000003</v>
      </c>
      <c r="BB2666">
        <v>52.671140000000001</v>
      </c>
      <c r="BC2666">
        <v>50.495280000000001</v>
      </c>
      <c r="BD2666">
        <v>49.581200000000003</v>
      </c>
      <c r="BE2666">
        <v>48.85877</v>
      </c>
      <c r="BF2666">
        <v>47.866050000000001</v>
      </c>
      <c r="BG2666">
        <v>47.205030000000001</v>
      </c>
      <c r="BH2666">
        <v>1022.966</v>
      </c>
      <c r="BI2666">
        <v>1864.1969999999999</v>
      </c>
      <c r="BJ2666">
        <v>3079.3690000000001</v>
      </c>
      <c r="BK2666">
        <v>3085.1590000000001</v>
      </c>
      <c r="BL2666">
        <v>4400.482</v>
      </c>
      <c r="BM2666">
        <v>8293.9629999999997</v>
      </c>
      <c r="BN2666">
        <v>9939.4560000000001</v>
      </c>
      <c r="BO2666">
        <v>10359.42</v>
      </c>
      <c r="BP2666">
        <v>6716.0630000000001</v>
      </c>
      <c r="BQ2666">
        <v>2480.5949999999998</v>
      </c>
      <c r="BR2666">
        <v>5472.2979999999998</v>
      </c>
      <c r="BS2666">
        <v>3238.6979999999999</v>
      </c>
      <c r="BT2666">
        <v>3678.768</v>
      </c>
      <c r="BU2666">
        <v>4918.2129999999997</v>
      </c>
      <c r="BV2666">
        <v>7431.6670000000004</v>
      </c>
      <c r="BW2666">
        <v>7644.0320000000002</v>
      </c>
      <c r="BX2666">
        <v>7939.7349999999997</v>
      </c>
      <c r="BY2666">
        <v>6685.3770000000004</v>
      </c>
      <c r="BZ2666">
        <v>717.12059999999997</v>
      </c>
      <c r="CA2666">
        <v>-255.37289999999999</v>
      </c>
      <c r="CB2666">
        <v>-338.3623</v>
      </c>
      <c r="CC2666">
        <v>-3645.433</v>
      </c>
      <c r="CD2666">
        <v>-812.4819</v>
      </c>
      <c r="CE2666">
        <v>-2420.08</v>
      </c>
      <c r="CF2666" s="23">
        <v>5558286</v>
      </c>
      <c r="CG2666" s="23">
        <v>9248719</v>
      </c>
      <c r="CH2666" s="23">
        <v>8066390</v>
      </c>
      <c r="CI2666" s="23">
        <v>6112209</v>
      </c>
      <c r="CJ2666" s="23">
        <v>5188484</v>
      </c>
      <c r="CK2666" s="23">
        <v>2510068</v>
      </c>
      <c r="CL2666" s="23">
        <v>3351399</v>
      </c>
      <c r="CM2666" s="23">
        <v>3446389</v>
      </c>
      <c r="CN2666" s="23">
        <v>2420814</v>
      </c>
      <c r="CO2666" s="23">
        <v>11800000</v>
      </c>
      <c r="CP2666" s="23">
        <v>2104216</v>
      </c>
      <c r="CQ2666" s="23">
        <v>18000000</v>
      </c>
      <c r="CR2666" s="23">
        <v>20800000</v>
      </c>
      <c r="CS2666" s="23">
        <v>23300000</v>
      </c>
      <c r="CT2666" s="23">
        <v>22400000</v>
      </c>
      <c r="CU2666" s="23">
        <v>18700000</v>
      </c>
      <c r="CV2666" s="23">
        <v>19600000</v>
      </c>
      <c r="CW2666" s="23">
        <v>18900000</v>
      </c>
      <c r="CX2666" s="23">
        <v>19600000</v>
      </c>
      <c r="CY2666" s="23">
        <v>16000000</v>
      </c>
      <c r="CZ2666" s="23">
        <v>15300000</v>
      </c>
      <c r="DA2666" s="23">
        <v>3971204</v>
      </c>
      <c r="DB2666" s="23">
        <v>4088965</v>
      </c>
      <c r="DC2666" s="23">
        <v>4453194</v>
      </c>
      <c r="DD2666">
        <v>0</v>
      </c>
      <c r="DE2666">
        <v>0</v>
      </c>
      <c r="DF2666">
        <v>0</v>
      </c>
    </row>
    <row r="2667" spans="1:110" x14ac:dyDescent="0.25">
      <c r="A2667" s="18" t="str">
        <f t="shared" si="41"/>
        <v>program_CPP_200 kW and above_All_CAISO_1-in-2_MONTHLY SYSTEM PEAK DAY_2019_2</v>
      </c>
      <c r="B2667" t="s">
        <v>51</v>
      </c>
      <c r="C2667" t="s">
        <v>121</v>
      </c>
      <c r="D2667" t="s">
        <v>122</v>
      </c>
      <c r="E2667" t="s">
        <v>7</v>
      </c>
      <c r="F2667" t="s">
        <v>110</v>
      </c>
      <c r="G2667" t="s">
        <v>111</v>
      </c>
      <c r="H2667" t="s">
        <v>20</v>
      </c>
      <c r="I2667">
        <v>2019</v>
      </c>
      <c r="J2667">
        <v>2</v>
      </c>
      <c r="K2667">
        <v>1263</v>
      </c>
      <c r="L2667">
        <v>167835.8</v>
      </c>
      <c r="M2667">
        <v>163100</v>
      </c>
      <c r="N2667">
        <v>160534.79999999999</v>
      </c>
      <c r="O2667">
        <v>160314</v>
      </c>
      <c r="P2667">
        <v>165863.6</v>
      </c>
      <c r="Q2667">
        <v>180537.2</v>
      </c>
      <c r="R2667">
        <v>201207.5</v>
      </c>
      <c r="S2667">
        <v>214808.5</v>
      </c>
      <c r="T2667">
        <v>223349.9</v>
      </c>
      <c r="U2667">
        <v>228360.2</v>
      </c>
      <c r="V2667">
        <v>233994.2</v>
      </c>
      <c r="W2667">
        <v>236665.8</v>
      </c>
      <c r="X2667">
        <v>237538.1</v>
      </c>
      <c r="Y2667">
        <v>237731.9</v>
      </c>
      <c r="Z2667">
        <v>235711.2</v>
      </c>
      <c r="AA2667">
        <v>230148.2</v>
      </c>
      <c r="AB2667">
        <v>222404.6</v>
      </c>
      <c r="AC2667">
        <v>217348.2</v>
      </c>
      <c r="AD2667">
        <v>207239.7</v>
      </c>
      <c r="AE2667">
        <v>202148.1</v>
      </c>
      <c r="AF2667">
        <v>196069.7</v>
      </c>
      <c r="AG2667">
        <v>192451.4</v>
      </c>
      <c r="AH2667">
        <v>185372</v>
      </c>
      <c r="AI2667">
        <v>177129.9</v>
      </c>
      <c r="AJ2667">
        <v>47.837569999999999</v>
      </c>
      <c r="AK2667">
        <v>48.350070000000002</v>
      </c>
      <c r="AL2667">
        <v>48.016240000000003</v>
      </c>
      <c r="AM2667">
        <v>47.894550000000002</v>
      </c>
      <c r="AN2667">
        <v>47.061199999999999</v>
      </c>
      <c r="AO2667">
        <v>46.5685</v>
      </c>
      <c r="AP2667">
        <v>46.034599999999998</v>
      </c>
      <c r="AQ2667">
        <v>45.776829999999997</v>
      </c>
      <c r="AR2667">
        <v>47.282260000000001</v>
      </c>
      <c r="AS2667">
        <v>49.90278</v>
      </c>
      <c r="AT2667">
        <v>51.160539999999997</v>
      </c>
      <c r="AU2667">
        <v>52.884630000000001</v>
      </c>
      <c r="AV2667">
        <v>54.125230000000002</v>
      </c>
      <c r="AW2667">
        <v>55.127839999999999</v>
      </c>
      <c r="AX2667">
        <v>55.192320000000002</v>
      </c>
      <c r="AY2667">
        <v>55.293100000000003</v>
      </c>
      <c r="AZ2667">
        <v>54.361109999999996</v>
      </c>
      <c r="BA2667">
        <v>53.088509999999999</v>
      </c>
      <c r="BB2667">
        <v>50.673490000000001</v>
      </c>
      <c r="BC2667">
        <v>49.238239999999998</v>
      </c>
      <c r="BD2667">
        <v>48.758719999999997</v>
      </c>
      <c r="BE2667">
        <v>46.500689999999999</v>
      </c>
      <c r="BF2667">
        <v>45.94632</v>
      </c>
      <c r="BG2667">
        <v>45.210189999999997</v>
      </c>
      <c r="BH2667">
        <v>804.48659999999995</v>
      </c>
      <c r="BI2667">
        <v>1466.0530000000001</v>
      </c>
      <c r="BJ2667">
        <v>2421.6950000000002</v>
      </c>
      <c r="BK2667">
        <v>2426.25</v>
      </c>
      <c r="BL2667">
        <v>3460.6529999999998</v>
      </c>
      <c r="BM2667">
        <v>6522.5879999999997</v>
      </c>
      <c r="BN2667">
        <v>7816.6459999999997</v>
      </c>
      <c r="BO2667">
        <v>8146.915</v>
      </c>
      <c r="BP2667">
        <v>5281.6859999999997</v>
      </c>
      <c r="BQ2667">
        <v>1950.8040000000001</v>
      </c>
      <c r="BR2667">
        <v>4303.558</v>
      </c>
      <c r="BS2667">
        <v>2546.9960000000001</v>
      </c>
      <c r="BT2667">
        <v>2893.0790000000002</v>
      </c>
      <c r="BU2667">
        <v>3867.81</v>
      </c>
      <c r="BV2667">
        <v>5844.4549999999999</v>
      </c>
      <c r="BW2667">
        <v>6011.4639999999999</v>
      </c>
      <c r="BX2667">
        <v>6244.0129999999999</v>
      </c>
      <c r="BY2667">
        <v>5257.5540000000001</v>
      </c>
      <c r="BZ2667">
        <v>563.96249999999998</v>
      </c>
      <c r="CA2667">
        <v>-200.83199999999999</v>
      </c>
      <c r="CB2667">
        <v>-266.09649999999999</v>
      </c>
      <c r="CC2667">
        <v>-2866.8629999999998</v>
      </c>
      <c r="CD2667">
        <v>-638.95740000000001</v>
      </c>
      <c r="CE2667">
        <v>-1903.2139999999999</v>
      </c>
      <c r="CF2667" s="23">
        <v>3691969</v>
      </c>
      <c r="CG2667" s="23">
        <v>5718863</v>
      </c>
      <c r="CH2667" s="23">
        <v>4990689</v>
      </c>
      <c r="CI2667" s="23">
        <v>3782141</v>
      </c>
      <c r="CJ2667" s="23">
        <v>3202474</v>
      </c>
      <c r="CK2667" s="23">
        <v>1552173</v>
      </c>
      <c r="CL2667" s="23">
        <v>2075357</v>
      </c>
      <c r="CM2667" s="23">
        <v>2134365</v>
      </c>
      <c r="CN2667" s="23">
        <v>1500470</v>
      </c>
      <c r="CO2667" s="23">
        <v>7301305</v>
      </c>
      <c r="CP2667" s="23">
        <v>1303827</v>
      </c>
      <c r="CQ2667" s="23">
        <v>11200000</v>
      </c>
      <c r="CR2667" s="23">
        <v>12900000</v>
      </c>
      <c r="CS2667" s="23">
        <v>14400000</v>
      </c>
      <c r="CT2667" s="23">
        <v>13900000</v>
      </c>
      <c r="CU2667" s="23">
        <v>11600000</v>
      </c>
      <c r="CV2667" s="23">
        <v>12100000</v>
      </c>
      <c r="CW2667" s="23">
        <v>11700000</v>
      </c>
      <c r="CX2667" s="23">
        <v>12200000</v>
      </c>
      <c r="CY2667" s="23">
        <v>9883799</v>
      </c>
      <c r="CZ2667" s="23">
        <v>9502591</v>
      </c>
      <c r="DA2667" s="23">
        <v>2458881</v>
      </c>
      <c r="DB2667" s="23">
        <v>2529630</v>
      </c>
      <c r="DC2667" s="23">
        <v>2758353</v>
      </c>
      <c r="DD2667">
        <v>0</v>
      </c>
      <c r="DE2667">
        <v>0</v>
      </c>
      <c r="DF2667">
        <v>0</v>
      </c>
    </row>
    <row r="2668" spans="1:110" x14ac:dyDescent="0.25">
      <c r="A2668" s="18" t="str">
        <f t="shared" si="41"/>
        <v>program_CPP_200 kW and above_All_CAISO_1-in-2_MONTHLY SYSTEM PEAK DAY_2020_2</v>
      </c>
      <c r="B2668" t="s">
        <v>51</v>
      </c>
      <c r="C2668" t="s">
        <v>121</v>
      </c>
      <c r="D2668" t="s">
        <v>122</v>
      </c>
      <c r="E2668" t="s">
        <v>7</v>
      </c>
      <c r="F2668" t="s">
        <v>110</v>
      </c>
      <c r="G2668" t="s">
        <v>111</v>
      </c>
      <c r="H2668" t="s">
        <v>20</v>
      </c>
      <c r="I2668">
        <v>2020</v>
      </c>
      <c r="J2668">
        <v>2</v>
      </c>
      <c r="K2668">
        <v>1289</v>
      </c>
      <c r="L2668">
        <v>171290.8</v>
      </c>
      <c r="M2668">
        <v>166457.60000000001</v>
      </c>
      <c r="N2668">
        <v>163839.5</v>
      </c>
      <c r="O2668">
        <v>163614.20000000001</v>
      </c>
      <c r="P2668">
        <v>169278.1</v>
      </c>
      <c r="Q2668">
        <v>184253.7</v>
      </c>
      <c r="R2668">
        <v>205349.5</v>
      </c>
      <c r="S2668">
        <v>219230.5</v>
      </c>
      <c r="T2668">
        <v>227947.8</v>
      </c>
      <c r="U2668">
        <v>233061.2</v>
      </c>
      <c r="V2668">
        <v>238811.2</v>
      </c>
      <c r="W2668">
        <v>241537.8</v>
      </c>
      <c r="X2668">
        <v>242428</v>
      </c>
      <c r="Y2668">
        <v>242625.8</v>
      </c>
      <c r="Z2668">
        <v>240563.5</v>
      </c>
      <c r="AA2668">
        <v>234886</v>
      </c>
      <c r="AB2668">
        <v>226983</v>
      </c>
      <c r="AC2668">
        <v>221822.5</v>
      </c>
      <c r="AD2668">
        <v>211505.9</v>
      </c>
      <c r="AE2668">
        <v>206309.5</v>
      </c>
      <c r="AF2668">
        <v>200105.9</v>
      </c>
      <c r="AG2668">
        <v>196413.1</v>
      </c>
      <c r="AH2668">
        <v>189188</v>
      </c>
      <c r="AI2668">
        <v>180776.2</v>
      </c>
      <c r="AJ2668">
        <v>47.837569999999999</v>
      </c>
      <c r="AK2668">
        <v>48.350070000000002</v>
      </c>
      <c r="AL2668">
        <v>48.016240000000003</v>
      </c>
      <c r="AM2668">
        <v>47.894550000000002</v>
      </c>
      <c r="AN2668">
        <v>47.061199999999999</v>
      </c>
      <c r="AO2668">
        <v>46.5685</v>
      </c>
      <c r="AP2668">
        <v>46.034599999999998</v>
      </c>
      <c r="AQ2668">
        <v>45.776829999999997</v>
      </c>
      <c r="AR2668">
        <v>47.282260000000001</v>
      </c>
      <c r="AS2668">
        <v>49.90278</v>
      </c>
      <c r="AT2668">
        <v>51.160539999999997</v>
      </c>
      <c r="AU2668">
        <v>52.884630000000001</v>
      </c>
      <c r="AV2668">
        <v>54.125230000000002</v>
      </c>
      <c r="AW2668">
        <v>55.127839999999999</v>
      </c>
      <c r="AX2668">
        <v>55.192320000000002</v>
      </c>
      <c r="AY2668">
        <v>55.293100000000003</v>
      </c>
      <c r="AZ2668">
        <v>54.361109999999996</v>
      </c>
      <c r="BA2668">
        <v>53.088509999999999</v>
      </c>
      <c r="BB2668">
        <v>50.673490000000001</v>
      </c>
      <c r="BC2668">
        <v>49.238239999999998</v>
      </c>
      <c r="BD2668">
        <v>48.758719999999997</v>
      </c>
      <c r="BE2668">
        <v>46.500689999999999</v>
      </c>
      <c r="BF2668">
        <v>45.94632</v>
      </c>
      <c r="BG2668">
        <v>45.210189999999997</v>
      </c>
      <c r="BH2668">
        <v>821.04769999999996</v>
      </c>
      <c r="BI2668">
        <v>1496.2329999999999</v>
      </c>
      <c r="BJ2668">
        <v>2471.5479999999998</v>
      </c>
      <c r="BK2668">
        <v>2476.1959999999999</v>
      </c>
      <c r="BL2668">
        <v>3531.8939999999998</v>
      </c>
      <c r="BM2668">
        <v>6656.8609999999999</v>
      </c>
      <c r="BN2668">
        <v>7977.5590000000002</v>
      </c>
      <c r="BO2668">
        <v>8314.6260000000002</v>
      </c>
      <c r="BP2668">
        <v>5390.415</v>
      </c>
      <c r="BQ2668">
        <v>1990.963</v>
      </c>
      <c r="BR2668">
        <v>4392.1499999999996</v>
      </c>
      <c r="BS2668">
        <v>2599.4279999999999</v>
      </c>
      <c r="BT2668">
        <v>2952.6350000000002</v>
      </c>
      <c r="BU2668">
        <v>3947.433</v>
      </c>
      <c r="BV2668">
        <v>5964.768</v>
      </c>
      <c r="BW2668">
        <v>6135.2160000000003</v>
      </c>
      <c r="BX2668">
        <v>6372.5519999999997</v>
      </c>
      <c r="BY2668">
        <v>5365.7860000000001</v>
      </c>
      <c r="BZ2668">
        <v>575.57219999999995</v>
      </c>
      <c r="CA2668">
        <v>-204.96629999999999</v>
      </c>
      <c r="CB2668">
        <v>-271.57429999999999</v>
      </c>
      <c r="CC2668">
        <v>-2925.88</v>
      </c>
      <c r="CD2668">
        <v>-652.11090000000002</v>
      </c>
      <c r="CE2668">
        <v>-1942.393</v>
      </c>
      <c r="CF2668" s="23">
        <v>3845538</v>
      </c>
      <c r="CG2668" s="23">
        <v>5956742</v>
      </c>
      <c r="CH2668" s="23">
        <v>5198279</v>
      </c>
      <c r="CI2668" s="23">
        <v>3939462</v>
      </c>
      <c r="CJ2668" s="23">
        <v>3335682</v>
      </c>
      <c r="CK2668" s="23">
        <v>1616737</v>
      </c>
      <c r="CL2668" s="23">
        <v>2161683</v>
      </c>
      <c r="CM2668" s="23">
        <v>2223145</v>
      </c>
      <c r="CN2668" s="23">
        <v>1562883</v>
      </c>
      <c r="CO2668" s="23">
        <v>7605007</v>
      </c>
      <c r="CP2668" s="23">
        <v>1358061</v>
      </c>
      <c r="CQ2668" s="23">
        <v>11600000</v>
      </c>
      <c r="CR2668" s="23">
        <v>13400000</v>
      </c>
      <c r="CS2668" s="23">
        <v>15000000</v>
      </c>
      <c r="CT2668" s="23">
        <v>14400000</v>
      </c>
      <c r="CU2668" s="23">
        <v>12000000</v>
      </c>
      <c r="CV2668" s="23">
        <v>12600000</v>
      </c>
      <c r="CW2668" s="23">
        <v>12200000</v>
      </c>
      <c r="CX2668" s="23">
        <v>12700000</v>
      </c>
      <c r="CY2668" s="23">
        <v>10300000</v>
      </c>
      <c r="CZ2668" s="23">
        <v>9897857</v>
      </c>
      <c r="DA2668" s="23">
        <v>2561160</v>
      </c>
      <c r="DB2668" s="23">
        <v>2634851</v>
      </c>
      <c r="DC2668" s="23">
        <v>2873089</v>
      </c>
      <c r="DD2668">
        <v>0</v>
      </c>
      <c r="DE2668">
        <v>0</v>
      </c>
      <c r="DF2668">
        <v>0</v>
      </c>
    </row>
    <row r="2669" spans="1:110" x14ac:dyDescent="0.25">
      <c r="A2669" s="18" t="str">
        <f t="shared" si="41"/>
        <v>program_CPP_200 kW and above_All_CAISO_1-in-2_MONTHLY SYSTEM PEAK DAY_2021_2</v>
      </c>
      <c r="B2669" t="s">
        <v>51</v>
      </c>
      <c r="C2669" t="s">
        <v>121</v>
      </c>
      <c r="D2669" t="s">
        <v>122</v>
      </c>
      <c r="E2669" t="s">
        <v>7</v>
      </c>
      <c r="F2669" t="s">
        <v>110</v>
      </c>
      <c r="G2669" t="s">
        <v>111</v>
      </c>
      <c r="H2669" t="s">
        <v>20</v>
      </c>
      <c r="I2669">
        <v>2021</v>
      </c>
      <c r="J2669">
        <v>2</v>
      </c>
      <c r="K2669">
        <v>1307</v>
      </c>
      <c r="L2669">
        <v>173682.8</v>
      </c>
      <c r="M2669">
        <v>168782</v>
      </c>
      <c r="N2669">
        <v>166127.4</v>
      </c>
      <c r="O2669">
        <v>165899</v>
      </c>
      <c r="P2669">
        <v>171642</v>
      </c>
      <c r="Q2669">
        <v>186826.7</v>
      </c>
      <c r="R2669">
        <v>208217.1</v>
      </c>
      <c r="S2669">
        <v>222292</v>
      </c>
      <c r="T2669">
        <v>231130.9</v>
      </c>
      <c r="U2669">
        <v>236315.7</v>
      </c>
      <c r="V2669">
        <v>242146</v>
      </c>
      <c r="W2669">
        <v>244910.7</v>
      </c>
      <c r="X2669">
        <v>245813.4</v>
      </c>
      <c r="Y2669">
        <v>246013.9</v>
      </c>
      <c r="Z2669">
        <v>243922.8</v>
      </c>
      <c r="AA2669">
        <v>238166</v>
      </c>
      <c r="AB2669">
        <v>230152.7</v>
      </c>
      <c r="AC2669">
        <v>224920.1</v>
      </c>
      <c r="AD2669">
        <v>214459.4</v>
      </c>
      <c r="AE2669">
        <v>209190.5</v>
      </c>
      <c r="AF2669">
        <v>202900.3</v>
      </c>
      <c r="AG2669">
        <v>199155.9</v>
      </c>
      <c r="AH2669">
        <v>191829.9</v>
      </c>
      <c r="AI2669">
        <v>183300.6</v>
      </c>
      <c r="AJ2669">
        <v>47.837569999999999</v>
      </c>
      <c r="AK2669">
        <v>48.350070000000002</v>
      </c>
      <c r="AL2669">
        <v>48.016240000000003</v>
      </c>
      <c r="AM2669">
        <v>47.894550000000002</v>
      </c>
      <c r="AN2669">
        <v>47.061199999999999</v>
      </c>
      <c r="AO2669">
        <v>46.5685</v>
      </c>
      <c r="AP2669">
        <v>46.034599999999998</v>
      </c>
      <c r="AQ2669">
        <v>45.776829999999997</v>
      </c>
      <c r="AR2669">
        <v>47.282260000000001</v>
      </c>
      <c r="AS2669">
        <v>49.90278</v>
      </c>
      <c r="AT2669">
        <v>51.160539999999997</v>
      </c>
      <c r="AU2669">
        <v>52.884630000000001</v>
      </c>
      <c r="AV2669">
        <v>54.125230000000002</v>
      </c>
      <c r="AW2669">
        <v>55.127839999999999</v>
      </c>
      <c r="AX2669">
        <v>55.192320000000002</v>
      </c>
      <c r="AY2669">
        <v>55.293100000000003</v>
      </c>
      <c r="AZ2669">
        <v>54.361109999999996</v>
      </c>
      <c r="BA2669">
        <v>53.088509999999999</v>
      </c>
      <c r="BB2669">
        <v>50.673490000000001</v>
      </c>
      <c r="BC2669">
        <v>49.238239999999998</v>
      </c>
      <c r="BD2669">
        <v>48.758719999999997</v>
      </c>
      <c r="BE2669">
        <v>46.500689999999999</v>
      </c>
      <c r="BF2669">
        <v>45.94632</v>
      </c>
      <c r="BG2669">
        <v>45.210189999999997</v>
      </c>
      <c r="BH2669">
        <v>832.51310000000001</v>
      </c>
      <c r="BI2669">
        <v>1517.127</v>
      </c>
      <c r="BJ2669">
        <v>2506.0619999999999</v>
      </c>
      <c r="BK2669">
        <v>2510.7739999999999</v>
      </c>
      <c r="BL2669">
        <v>3581.2139999999999</v>
      </c>
      <c r="BM2669">
        <v>6749.82</v>
      </c>
      <c r="BN2669">
        <v>8088.9589999999998</v>
      </c>
      <c r="BO2669">
        <v>8430.7340000000004</v>
      </c>
      <c r="BP2669">
        <v>5465.6880000000001</v>
      </c>
      <c r="BQ2669">
        <v>2018.7660000000001</v>
      </c>
      <c r="BR2669">
        <v>4453.4840000000004</v>
      </c>
      <c r="BS2669">
        <v>2635.7280000000001</v>
      </c>
      <c r="BT2669">
        <v>2993.8670000000002</v>
      </c>
      <c r="BU2669">
        <v>4002.556</v>
      </c>
      <c r="BV2669">
        <v>6048.0619999999999</v>
      </c>
      <c r="BW2669">
        <v>6220.89</v>
      </c>
      <c r="BX2669">
        <v>6461.5410000000002</v>
      </c>
      <c r="BY2669">
        <v>5440.7150000000001</v>
      </c>
      <c r="BZ2669">
        <v>583.60969999999998</v>
      </c>
      <c r="CA2669">
        <v>-207.82849999999999</v>
      </c>
      <c r="CB2669">
        <v>-275.36669999999998</v>
      </c>
      <c r="CC2669">
        <v>-2966.7379999999998</v>
      </c>
      <c r="CD2669">
        <v>-661.21720000000005</v>
      </c>
      <c r="CE2669">
        <v>-1969.5170000000001</v>
      </c>
      <c r="CF2669" s="23">
        <v>3953689</v>
      </c>
      <c r="CG2669" s="23">
        <v>6124267</v>
      </c>
      <c r="CH2669" s="23">
        <v>5344474</v>
      </c>
      <c r="CI2669" s="23">
        <v>4050254</v>
      </c>
      <c r="CJ2669" s="23">
        <v>3429494</v>
      </c>
      <c r="CK2669" s="23">
        <v>1662205</v>
      </c>
      <c r="CL2669" s="23">
        <v>2222477</v>
      </c>
      <c r="CM2669" s="23">
        <v>2285668</v>
      </c>
      <c r="CN2669" s="23">
        <v>1606837</v>
      </c>
      <c r="CO2669" s="23">
        <v>7818887</v>
      </c>
      <c r="CP2669" s="23">
        <v>1396254</v>
      </c>
      <c r="CQ2669" s="23">
        <v>12000000</v>
      </c>
      <c r="CR2669" s="23">
        <v>13800000</v>
      </c>
      <c r="CS2669" s="23">
        <v>15500000</v>
      </c>
      <c r="CT2669" s="23">
        <v>14800000</v>
      </c>
      <c r="CU2669" s="23">
        <v>12400000</v>
      </c>
      <c r="CV2669" s="23">
        <v>13000000</v>
      </c>
      <c r="CW2669" s="23">
        <v>12500000</v>
      </c>
      <c r="CX2669" s="23">
        <v>13000000</v>
      </c>
      <c r="CY2669" s="23">
        <v>10600000</v>
      </c>
      <c r="CZ2669" s="23">
        <v>10200000</v>
      </c>
      <c r="DA2669" s="23">
        <v>2633189</v>
      </c>
      <c r="DB2669" s="23">
        <v>2708953</v>
      </c>
      <c r="DC2669" s="23">
        <v>2953890</v>
      </c>
      <c r="DD2669">
        <v>0</v>
      </c>
      <c r="DE2669">
        <v>0</v>
      </c>
      <c r="DF2669">
        <v>0</v>
      </c>
    </row>
    <row r="2670" spans="1:110" x14ac:dyDescent="0.25">
      <c r="A2670" s="18" t="str">
        <f t="shared" si="41"/>
        <v>program_CPP_200 kW and above_All_CAISO_1-in-2_MONTHLY SYSTEM PEAK DAY_2022_2</v>
      </c>
      <c r="B2670" t="s">
        <v>51</v>
      </c>
      <c r="C2670" t="s">
        <v>121</v>
      </c>
      <c r="D2670" t="s">
        <v>122</v>
      </c>
      <c r="E2670" t="s">
        <v>7</v>
      </c>
      <c r="F2670" t="s">
        <v>110</v>
      </c>
      <c r="G2670" t="s">
        <v>111</v>
      </c>
      <c r="H2670" t="s">
        <v>20</v>
      </c>
      <c r="I2670">
        <v>2022</v>
      </c>
      <c r="J2670">
        <v>2</v>
      </c>
      <c r="K2670">
        <v>1343</v>
      </c>
      <c r="L2670">
        <v>178466.7</v>
      </c>
      <c r="M2670">
        <v>173431</v>
      </c>
      <c r="N2670">
        <v>170703.2</v>
      </c>
      <c r="O2670">
        <v>170468.5</v>
      </c>
      <c r="P2670">
        <v>176369.7</v>
      </c>
      <c r="Q2670">
        <v>191972.6</v>
      </c>
      <c r="R2670">
        <v>213952.2</v>
      </c>
      <c r="S2670">
        <v>228414.8</v>
      </c>
      <c r="T2670">
        <v>237497.2</v>
      </c>
      <c r="U2670">
        <v>242824.8</v>
      </c>
      <c r="V2670">
        <v>248815.7</v>
      </c>
      <c r="W2670">
        <v>251656.5</v>
      </c>
      <c r="X2670">
        <v>252584.1</v>
      </c>
      <c r="Y2670">
        <v>252790.1</v>
      </c>
      <c r="Z2670">
        <v>250641.4</v>
      </c>
      <c r="AA2670">
        <v>244726.1</v>
      </c>
      <c r="AB2670">
        <v>236492</v>
      </c>
      <c r="AC2670">
        <v>231115.3</v>
      </c>
      <c r="AD2670">
        <v>220366.5</v>
      </c>
      <c r="AE2670">
        <v>214952.5</v>
      </c>
      <c r="AF2670">
        <v>208489</v>
      </c>
      <c r="AG2670">
        <v>204641.5</v>
      </c>
      <c r="AH2670">
        <v>197113.7</v>
      </c>
      <c r="AI2670">
        <v>188349.5</v>
      </c>
      <c r="AJ2670">
        <v>47.837569999999999</v>
      </c>
      <c r="AK2670">
        <v>48.350070000000002</v>
      </c>
      <c r="AL2670">
        <v>48.016240000000003</v>
      </c>
      <c r="AM2670">
        <v>47.894550000000002</v>
      </c>
      <c r="AN2670">
        <v>47.061199999999999</v>
      </c>
      <c r="AO2670">
        <v>46.5685</v>
      </c>
      <c r="AP2670">
        <v>46.034599999999998</v>
      </c>
      <c r="AQ2670">
        <v>45.776829999999997</v>
      </c>
      <c r="AR2670">
        <v>47.282260000000001</v>
      </c>
      <c r="AS2670">
        <v>49.90278</v>
      </c>
      <c r="AT2670">
        <v>51.160539999999997</v>
      </c>
      <c r="AU2670">
        <v>52.884630000000001</v>
      </c>
      <c r="AV2670">
        <v>54.125230000000002</v>
      </c>
      <c r="AW2670">
        <v>55.127839999999999</v>
      </c>
      <c r="AX2670">
        <v>55.192320000000002</v>
      </c>
      <c r="AY2670">
        <v>55.293100000000003</v>
      </c>
      <c r="AZ2670">
        <v>54.361109999999996</v>
      </c>
      <c r="BA2670">
        <v>53.088509999999999</v>
      </c>
      <c r="BB2670">
        <v>50.673490000000001</v>
      </c>
      <c r="BC2670">
        <v>49.238239999999998</v>
      </c>
      <c r="BD2670">
        <v>48.758719999999997</v>
      </c>
      <c r="BE2670">
        <v>46.500689999999999</v>
      </c>
      <c r="BF2670">
        <v>45.94632</v>
      </c>
      <c r="BG2670">
        <v>45.210189999999997</v>
      </c>
      <c r="BH2670">
        <v>855.44380000000001</v>
      </c>
      <c r="BI2670">
        <v>1558.915</v>
      </c>
      <c r="BJ2670">
        <v>2575.0880000000002</v>
      </c>
      <c r="BK2670">
        <v>2579.931</v>
      </c>
      <c r="BL2670">
        <v>3679.855</v>
      </c>
      <c r="BM2670">
        <v>6935.7370000000001</v>
      </c>
      <c r="BN2670">
        <v>8311.7620000000006</v>
      </c>
      <c r="BO2670">
        <v>8662.9500000000007</v>
      </c>
      <c r="BP2670">
        <v>5616.2349999999997</v>
      </c>
      <c r="BQ2670">
        <v>2074.37</v>
      </c>
      <c r="BR2670">
        <v>4576.1499999999996</v>
      </c>
      <c r="BS2670">
        <v>2708.326</v>
      </c>
      <c r="BT2670">
        <v>3076.33</v>
      </c>
      <c r="BU2670">
        <v>4112.8019999999997</v>
      </c>
      <c r="BV2670">
        <v>6214.65</v>
      </c>
      <c r="BW2670">
        <v>6392.2380000000003</v>
      </c>
      <c r="BX2670">
        <v>6639.5169999999998</v>
      </c>
      <c r="BY2670">
        <v>5590.5739999999996</v>
      </c>
      <c r="BZ2670">
        <v>599.68460000000005</v>
      </c>
      <c r="CA2670">
        <v>-213.55289999999999</v>
      </c>
      <c r="CB2670">
        <v>-282.95139999999998</v>
      </c>
      <c r="CC2670">
        <v>-3048.453</v>
      </c>
      <c r="CD2670">
        <v>-679.42970000000003</v>
      </c>
      <c r="CE2670">
        <v>-2023.7660000000001</v>
      </c>
      <c r="CF2670" s="23">
        <v>4174489</v>
      </c>
      <c r="CG2670" s="23">
        <v>6466287</v>
      </c>
      <c r="CH2670" s="23">
        <v>5642945</v>
      </c>
      <c r="CI2670" s="23">
        <v>4276447</v>
      </c>
      <c r="CJ2670" s="23">
        <v>3621020</v>
      </c>
      <c r="CK2670" s="23">
        <v>1755034</v>
      </c>
      <c r="CL2670" s="23">
        <v>2346595</v>
      </c>
      <c r="CM2670" s="23">
        <v>2413315</v>
      </c>
      <c r="CN2670" s="23">
        <v>1696573</v>
      </c>
      <c r="CO2670" s="23">
        <v>8255546</v>
      </c>
      <c r="CP2670" s="23">
        <v>1474230</v>
      </c>
      <c r="CQ2670" s="23">
        <v>12600000</v>
      </c>
      <c r="CR2670" s="23">
        <v>14600000</v>
      </c>
      <c r="CS2670" s="23">
        <v>16300000</v>
      </c>
      <c r="CT2670" s="23">
        <v>15700000</v>
      </c>
      <c r="CU2670" s="23">
        <v>13100000</v>
      </c>
      <c r="CV2670" s="23">
        <v>13700000</v>
      </c>
      <c r="CW2670" s="23">
        <v>13200000</v>
      </c>
      <c r="CX2670" s="23">
        <v>13700000</v>
      </c>
      <c r="CY2670" s="23">
        <v>11200000</v>
      </c>
      <c r="CZ2670" s="23">
        <v>10700000</v>
      </c>
      <c r="DA2670" s="23">
        <v>2780244</v>
      </c>
      <c r="DB2670" s="23">
        <v>2860239</v>
      </c>
      <c r="DC2670" s="23">
        <v>3118855</v>
      </c>
      <c r="DD2670">
        <v>0</v>
      </c>
      <c r="DE2670">
        <v>0</v>
      </c>
      <c r="DF2670">
        <v>0</v>
      </c>
    </row>
    <row r="2671" spans="1:110" x14ac:dyDescent="0.25">
      <c r="A2671" s="18" t="str">
        <f t="shared" si="41"/>
        <v>program_CPP_200 kW and above_All_CAISO_1-in-2_MONTHLY SYSTEM PEAK DAY_2023_2</v>
      </c>
      <c r="B2671" t="s">
        <v>51</v>
      </c>
      <c r="C2671" t="s">
        <v>121</v>
      </c>
      <c r="D2671" t="s">
        <v>122</v>
      </c>
      <c r="E2671" t="s">
        <v>7</v>
      </c>
      <c r="F2671" t="s">
        <v>110</v>
      </c>
      <c r="G2671" t="s">
        <v>111</v>
      </c>
      <c r="H2671" t="s">
        <v>20</v>
      </c>
      <c r="I2671">
        <v>2023</v>
      </c>
      <c r="J2671">
        <v>2</v>
      </c>
      <c r="K2671">
        <v>1387</v>
      </c>
      <c r="L2671">
        <v>184313.7</v>
      </c>
      <c r="M2671">
        <v>179113</v>
      </c>
      <c r="N2671">
        <v>176295.9</v>
      </c>
      <c r="O2671">
        <v>176053.5</v>
      </c>
      <c r="P2671">
        <v>182148</v>
      </c>
      <c r="Q2671">
        <v>198262.1</v>
      </c>
      <c r="R2671">
        <v>220961.8</v>
      </c>
      <c r="S2671">
        <v>235898.2</v>
      </c>
      <c r="T2671">
        <v>245278.2</v>
      </c>
      <c r="U2671">
        <v>250780.3</v>
      </c>
      <c r="V2671">
        <v>256967.5</v>
      </c>
      <c r="W2671">
        <v>259901.4</v>
      </c>
      <c r="X2671">
        <v>260859.3</v>
      </c>
      <c r="Y2671">
        <v>261072.1</v>
      </c>
      <c r="Z2671">
        <v>258853.1</v>
      </c>
      <c r="AA2671">
        <v>252743.9</v>
      </c>
      <c r="AB2671">
        <v>244240.1</v>
      </c>
      <c r="AC2671">
        <v>238687.2</v>
      </c>
      <c r="AD2671">
        <v>227586.3</v>
      </c>
      <c r="AE2671">
        <v>221994.8</v>
      </c>
      <c r="AF2671">
        <v>215319.6</v>
      </c>
      <c r="AG2671">
        <v>211346</v>
      </c>
      <c r="AH2671">
        <v>203571.6</v>
      </c>
      <c r="AI2671">
        <v>194520.3</v>
      </c>
      <c r="AJ2671">
        <v>47.837569999999999</v>
      </c>
      <c r="AK2671">
        <v>48.350070000000002</v>
      </c>
      <c r="AL2671">
        <v>48.016240000000003</v>
      </c>
      <c r="AM2671">
        <v>47.894550000000002</v>
      </c>
      <c r="AN2671">
        <v>47.061199999999999</v>
      </c>
      <c r="AO2671">
        <v>46.5685</v>
      </c>
      <c r="AP2671">
        <v>46.034599999999998</v>
      </c>
      <c r="AQ2671">
        <v>45.776829999999997</v>
      </c>
      <c r="AR2671">
        <v>47.282260000000001</v>
      </c>
      <c r="AS2671">
        <v>49.90278</v>
      </c>
      <c r="AT2671">
        <v>51.160539999999997</v>
      </c>
      <c r="AU2671">
        <v>52.884630000000001</v>
      </c>
      <c r="AV2671">
        <v>54.125230000000002</v>
      </c>
      <c r="AW2671">
        <v>55.127839999999999</v>
      </c>
      <c r="AX2671">
        <v>55.192320000000002</v>
      </c>
      <c r="AY2671">
        <v>55.293100000000003</v>
      </c>
      <c r="AZ2671">
        <v>54.361109999999996</v>
      </c>
      <c r="BA2671">
        <v>53.088509999999999</v>
      </c>
      <c r="BB2671">
        <v>50.673490000000001</v>
      </c>
      <c r="BC2671">
        <v>49.238239999999998</v>
      </c>
      <c r="BD2671">
        <v>48.758719999999997</v>
      </c>
      <c r="BE2671">
        <v>46.500689999999999</v>
      </c>
      <c r="BF2671">
        <v>45.94632</v>
      </c>
      <c r="BG2671">
        <v>45.210189999999997</v>
      </c>
      <c r="BH2671">
        <v>883.47029999999995</v>
      </c>
      <c r="BI2671">
        <v>1609.9880000000001</v>
      </c>
      <c r="BJ2671">
        <v>2659.4549999999999</v>
      </c>
      <c r="BK2671">
        <v>2664.4560000000001</v>
      </c>
      <c r="BL2671">
        <v>3800.4160000000002</v>
      </c>
      <c r="BM2671">
        <v>7162.9690000000001</v>
      </c>
      <c r="BN2671">
        <v>8584.0759999999991</v>
      </c>
      <c r="BO2671">
        <v>8946.7710000000006</v>
      </c>
      <c r="BP2671">
        <v>5800.2359999999999</v>
      </c>
      <c r="BQ2671">
        <v>2142.3319999999999</v>
      </c>
      <c r="BR2671">
        <v>4726.0770000000002</v>
      </c>
      <c r="BS2671">
        <v>2797.0569999999998</v>
      </c>
      <c r="BT2671">
        <v>3177.1179999999999</v>
      </c>
      <c r="BU2671">
        <v>4247.5479999999998</v>
      </c>
      <c r="BV2671">
        <v>6418.2569999999996</v>
      </c>
      <c r="BW2671">
        <v>6601.6629999999996</v>
      </c>
      <c r="BX2671">
        <v>6857.0439999999999</v>
      </c>
      <c r="BY2671">
        <v>5773.7349999999997</v>
      </c>
      <c r="BZ2671">
        <v>619.33169999999996</v>
      </c>
      <c r="CA2671">
        <v>-220.54949999999999</v>
      </c>
      <c r="CB2671">
        <v>-292.22149999999999</v>
      </c>
      <c r="CC2671">
        <v>-3148.328</v>
      </c>
      <c r="CD2671">
        <v>-701.68949999999995</v>
      </c>
      <c r="CE2671">
        <v>-2090.069</v>
      </c>
      <c r="CF2671" s="23">
        <v>4452503</v>
      </c>
      <c r="CG2671" s="23">
        <v>6896931</v>
      </c>
      <c r="CH2671" s="23">
        <v>6018756</v>
      </c>
      <c r="CI2671" s="23">
        <v>4561251</v>
      </c>
      <c r="CJ2671" s="23">
        <v>3862174</v>
      </c>
      <c r="CK2671" s="23">
        <v>1871916</v>
      </c>
      <c r="CL2671" s="23">
        <v>2502875</v>
      </c>
      <c r="CM2671" s="23">
        <v>2574038</v>
      </c>
      <c r="CN2671" s="23">
        <v>1809562</v>
      </c>
      <c r="CO2671" s="23">
        <v>8805351</v>
      </c>
      <c r="CP2671" s="23">
        <v>1572412</v>
      </c>
      <c r="CQ2671" s="23">
        <v>13500000</v>
      </c>
      <c r="CR2671" s="23">
        <v>15500000</v>
      </c>
      <c r="CS2671" s="23">
        <v>17400000</v>
      </c>
      <c r="CT2671" s="23">
        <v>16700000</v>
      </c>
      <c r="CU2671" s="23">
        <v>13900000</v>
      </c>
      <c r="CV2671" s="23">
        <v>14600000</v>
      </c>
      <c r="CW2671" s="23">
        <v>14100000</v>
      </c>
      <c r="CX2671" s="23">
        <v>14700000</v>
      </c>
      <c r="CY2671" s="23">
        <v>11900000</v>
      </c>
      <c r="CZ2671" s="23">
        <v>11500000</v>
      </c>
      <c r="DA2671" s="23">
        <v>2965403</v>
      </c>
      <c r="DB2671" s="23">
        <v>3050726</v>
      </c>
      <c r="DC2671" s="23">
        <v>3326566</v>
      </c>
      <c r="DD2671">
        <v>0</v>
      </c>
      <c r="DE2671">
        <v>0</v>
      </c>
      <c r="DF2671">
        <v>0</v>
      </c>
    </row>
    <row r="2672" spans="1:110" x14ac:dyDescent="0.25">
      <c r="A2672" s="18" t="str">
        <f t="shared" si="41"/>
        <v>program_CPP_200 kW and above_All_CAISO_1-in-2_MONTHLY SYSTEM PEAK DAY_2024_2</v>
      </c>
      <c r="B2672" t="s">
        <v>51</v>
      </c>
      <c r="C2672" t="s">
        <v>121</v>
      </c>
      <c r="D2672" t="s">
        <v>122</v>
      </c>
      <c r="E2672" t="s">
        <v>7</v>
      </c>
      <c r="F2672" t="s">
        <v>110</v>
      </c>
      <c r="G2672" t="s">
        <v>111</v>
      </c>
      <c r="H2672" t="s">
        <v>20</v>
      </c>
      <c r="I2672">
        <v>2024</v>
      </c>
      <c r="J2672">
        <v>2</v>
      </c>
      <c r="K2672">
        <v>1422</v>
      </c>
      <c r="L2672">
        <v>188964.8</v>
      </c>
      <c r="M2672">
        <v>183632.8</v>
      </c>
      <c r="N2672">
        <v>180744.6</v>
      </c>
      <c r="O2672">
        <v>180496.1</v>
      </c>
      <c r="P2672">
        <v>186744.3</v>
      </c>
      <c r="Q2672">
        <v>203265.1</v>
      </c>
      <c r="R2672">
        <v>226537.60000000001</v>
      </c>
      <c r="S2672">
        <v>241850.9</v>
      </c>
      <c r="T2672">
        <v>251467.6</v>
      </c>
      <c r="U2672">
        <v>257108.6</v>
      </c>
      <c r="V2672">
        <v>263451.90000000002</v>
      </c>
      <c r="W2672">
        <v>266459.8</v>
      </c>
      <c r="X2672">
        <v>267441.90000000002</v>
      </c>
      <c r="Y2672">
        <v>267660.09999999998</v>
      </c>
      <c r="Z2672">
        <v>265385</v>
      </c>
      <c r="AA2672">
        <v>259121.8</v>
      </c>
      <c r="AB2672">
        <v>250403.3</v>
      </c>
      <c r="AC2672">
        <v>244710.3</v>
      </c>
      <c r="AD2672">
        <v>233329.2</v>
      </c>
      <c r="AE2672">
        <v>227596.7</v>
      </c>
      <c r="AF2672">
        <v>220753</v>
      </c>
      <c r="AG2672">
        <v>216679.2</v>
      </c>
      <c r="AH2672">
        <v>208708.6</v>
      </c>
      <c r="AI2672">
        <v>199428.9</v>
      </c>
      <c r="AJ2672">
        <v>47.837569999999999</v>
      </c>
      <c r="AK2672">
        <v>48.350070000000002</v>
      </c>
      <c r="AL2672">
        <v>48.016240000000003</v>
      </c>
      <c r="AM2672">
        <v>47.894550000000002</v>
      </c>
      <c r="AN2672">
        <v>47.061199999999999</v>
      </c>
      <c r="AO2672">
        <v>46.5685</v>
      </c>
      <c r="AP2672">
        <v>46.034599999999998</v>
      </c>
      <c r="AQ2672">
        <v>45.776829999999997</v>
      </c>
      <c r="AR2672">
        <v>47.282260000000001</v>
      </c>
      <c r="AS2672">
        <v>49.90278</v>
      </c>
      <c r="AT2672">
        <v>51.160539999999997</v>
      </c>
      <c r="AU2672">
        <v>52.884630000000001</v>
      </c>
      <c r="AV2672">
        <v>54.125230000000002</v>
      </c>
      <c r="AW2672">
        <v>55.127839999999999</v>
      </c>
      <c r="AX2672">
        <v>55.192320000000002</v>
      </c>
      <c r="AY2672">
        <v>55.293100000000003</v>
      </c>
      <c r="AZ2672">
        <v>54.361109999999996</v>
      </c>
      <c r="BA2672">
        <v>53.088509999999999</v>
      </c>
      <c r="BB2672">
        <v>50.673490000000001</v>
      </c>
      <c r="BC2672">
        <v>49.238239999999998</v>
      </c>
      <c r="BD2672">
        <v>48.758719999999997</v>
      </c>
      <c r="BE2672">
        <v>46.500689999999999</v>
      </c>
      <c r="BF2672">
        <v>45.94632</v>
      </c>
      <c r="BG2672">
        <v>45.210189999999997</v>
      </c>
      <c r="BH2672">
        <v>905.76400000000001</v>
      </c>
      <c r="BI2672">
        <v>1650.615</v>
      </c>
      <c r="BJ2672">
        <v>2726.5639999999999</v>
      </c>
      <c r="BK2672">
        <v>2731.692</v>
      </c>
      <c r="BL2672">
        <v>3896.317</v>
      </c>
      <c r="BM2672">
        <v>7343.7209999999995</v>
      </c>
      <c r="BN2672">
        <v>8800.6890000000003</v>
      </c>
      <c r="BO2672">
        <v>9172.5360000000001</v>
      </c>
      <c r="BP2672">
        <v>5946.6019999999999</v>
      </c>
      <c r="BQ2672">
        <v>2196.3919999999998</v>
      </c>
      <c r="BR2672">
        <v>4845.3360000000002</v>
      </c>
      <c r="BS2672">
        <v>2867.6390000000001</v>
      </c>
      <c r="BT2672">
        <v>3257.2910000000002</v>
      </c>
      <c r="BU2672">
        <v>4354.7309999999998</v>
      </c>
      <c r="BV2672">
        <v>6580.2179999999998</v>
      </c>
      <c r="BW2672">
        <v>6768.2520000000004</v>
      </c>
      <c r="BX2672">
        <v>7030.0770000000002</v>
      </c>
      <c r="BY2672">
        <v>5919.4319999999998</v>
      </c>
      <c r="BZ2672">
        <v>634.96010000000001</v>
      </c>
      <c r="CA2672">
        <v>-226.11490000000001</v>
      </c>
      <c r="CB2672">
        <v>-299.59559999999999</v>
      </c>
      <c r="CC2672">
        <v>-3227.7739999999999</v>
      </c>
      <c r="CD2672">
        <v>-719.39620000000002</v>
      </c>
      <c r="CE2672">
        <v>-2142.8110000000001</v>
      </c>
      <c r="CF2672" s="23">
        <v>4680050</v>
      </c>
      <c r="CG2672" s="23">
        <v>7249401</v>
      </c>
      <c r="CH2672" s="23">
        <v>6326347</v>
      </c>
      <c r="CI2672" s="23">
        <v>4794356</v>
      </c>
      <c r="CJ2672" s="23">
        <v>4059552</v>
      </c>
      <c r="CK2672" s="23">
        <v>1967581</v>
      </c>
      <c r="CL2672" s="23">
        <v>2630785</v>
      </c>
      <c r="CM2672" s="23">
        <v>2705585</v>
      </c>
      <c r="CN2672" s="23">
        <v>1902041</v>
      </c>
      <c r="CO2672" s="23">
        <v>9255352</v>
      </c>
      <c r="CP2672" s="23">
        <v>1652770</v>
      </c>
      <c r="CQ2672" s="23">
        <v>14200000</v>
      </c>
      <c r="CR2672" s="23">
        <v>16300000</v>
      </c>
      <c r="CS2672" s="23">
        <v>18300000</v>
      </c>
      <c r="CT2672" s="23">
        <v>17600000</v>
      </c>
      <c r="CU2672" s="23">
        <v>14700000</v>
      </c>
      <c r="CV2672" s="23">
        <v>15400000</v>
      </c>
      <c r="CW2672" s="23">
        <v>14800000</v>
      </c>
      <c r="CX2672" s="23">
        <v>15400000</v>
      </c>
      <c r="CY2672" s="23">
        <v>12500000</v>
      </c>
      <c r="CZ2672" s="23">
        <v>12000000</v>
      </c>
      <c r="DA2672" s="23">
        <v>3116951</v>
      </c>
      <c r="DB2672" s="23">
        <v>3206635</v>
      </c>
      <c r="DC2672" s="23">
        <v>3496571</v>
      </c>
      <c r="DD2672">
        <v>0</v>
      </c>
      <c r="DE2672">
        <v>0</v>
      </c>
      <c r="DF2672">
        <v>0</v>
      </c>
    </row>
    <row r="2673" spans="1:110" x14ac:dyDescent="0.25">
      <c r="A2673" s="18" t="str">
        <f t="shared" si="41"/>
        <v>program_CPP_200 kW and above_All_CAISO_1-in-2_MONTHLY SYSTEM PEAK DAY_2025_2</v>
      </c>
      <c r="B2673" t="s">
        <v>51</v>
      </c>
      <c r="C2673" t="s">
        <v>121</v>
      </c>
      <c r="D2673" t="s">
        <v>122</v>
      </c>
      <c r="E2673" t="s">
        <v>7</v>
      </c>
      <c r="F2673" t="s">
        <v>110</v>
      </c>
      <c r="G2673" t="s">
        <v>111</v>
      </c>
      <c r="H2673" t="s">
        <v>20</v>
      </c>
      <c r="I2673">
        <v>2025</v>
      </c>
      <c r="J2673">
        <v>2</v>
      </c>
      <c r="K2673">
        <v>1451</v>
      </c>
      <c r="L2673">
        <v>192818.5</v>
      </c>
      <c r="M2673">
        <v>187377.8</v>
      </c>
      <c r="N2673">
        <v>184430.7</v>
      </c>
      <c r="O2673">
        <v>184177.1</v>
      </c>
      <c r="P2673">
        <v>190552.8</v>
      </c>
      <c r="Q2673">
        <v>207410.5</v>
      </c>
      <c r="R2673">
        <v>231157.6</v>
      </c>
      <c r="S2673">
        <v>246783.2</v>
      </c>
      <c r="T2673">
        <v>256596</v>
      </c>
      <c r="U2673">
        <v>262352</v>
      </c>
      <c r="V2673">
        <v>268824.7</v>
      </c>
      <c r="W2673">
        <v>271893.90000000002</v>
      </c>
      <c r="X2673">
        <v>272896.09999999998</v>
      </c>
      <c r="Y2673">
        <v>273118.8</v>
      </c>
      <c r="Z2673">
        <v>270797.3</v>
      </c>
      <c r="AA2673">
        <v>264406.2</v>
      </c>
      <c r="AB2673">
        <v>255510</v>
      </c>
      <c r="AC2673">
        <v>249700.9</v>
      </c>
      <c r="AD2673">
        <v>238087.7</v>
      </c>
      <c r="AE2673">
        <v>232238.3</v>
      </c>
      <c r="AF2673">
        <v>225255</v>
      </c>
      <c r="AG2673">
        <v>221098.1</v>
      </c>
      <c r="AH2673">
        <v>212965</v>
      </c>
      <c r="AI2673">
        <v>203496</v>
      </c>
      <c r="AJ2673">
        <v>47.837569999999999</v>
      </c>
      <c r="AK2673">
        <v>48.350070000000002</v>
      </c>
      <c r="AL2673">
        <v>48.016240000000003</v>
      </c>
      <c r="AM2673">
        <v>47.894550000000002</v>
      </c>
      <c r="AN2673">
        <v>47.061199999999999</v>
      </c>
      <c r="AO2673">
        <v>46.5685</v>
      </c>
      <c r="AP2673">
        <v>46.034599999999998</v>
      </c>
      <c r="AQ2673">
        <v>45.776829999999997</v>
      </c>
      <c r="AR2673">
        <v>47.282260000000001</v>
      </c>
      <c r="AS2673">
        <v>49.90278</v>
      </c>
      <c r="AT2673">
        <v>51.160539999999997</v>
      </c>
      <c r="AU2673">
        <v>52.884630000000001</v>
      </c>
      <c r="AV2673">
        <v>54.125230000000002</v>
      </c>
      <c r="AW2673">
        <v>55.127839999999999</v>
      </c>
      <c r="AX2673">
        <v>55.192320000000002</v>
      </c>
      <c r="AY2673">
        <v>55.293100000000003</v>
      </c>
      <c r="AZ2673">
        <v>54.361109999999996</v>
      </c>
      <c r="BA2673">
        <v>53.088509999999999</v>
      </c>
      <c r="BB2673">
        <v>50.673490000000001</v>
      </c>
      <c r="BC2673">
        <v>49.238239999999998</v>
      </c>
      <c r="BD2673">
        <v>48.758719999999997</v>
      </c>
      <c r="BE2673">
        <v>46.500689999999999</v>
      </c>
      <c r="BF2673">
        <v>45.94632</v>
      </c>
      <c r="BG2673">
        <v>45.210189999999997</v>
      </c>
      <c r="BH2673">
        <v>924.23599999999999</v>
      </c>
      <c r="BI2673">
        <v>1684.278</v>
      </c>
      <c r="BJ2673">
        <v>2782.1689999999999</v>
      </c>
      <c r="BK2673">
        <v>2787.4009999999998</v>
      </c>
      <c r="BL2673">
        <v>3975.7779999999998</v>
      </c>
      <c r="BM2673">
        <v>7493.4880000000003</v>
      </c>
      <c r="BN2673">
        <v>8980.1689999999999</v>
      </c>
      <c r="BO2673">
        <v>9359.5990000000002</v>
      </c>
      <c r="BP2673">
        <v>6067.875</v>
      </c>
      <c r="BQ2673">
        <v>2241.1849999999999</v>
      </c>
      <c r="BR2673">
        <v>4944.1509999999998</v>
      </c>
      <c r="BS2673">
        <v>2926.1210000000001</v>
      </c>
      <c r="BT2673">
        <v>3323.7190000000001</v>
      </c>
      <c r="BU2673">
        <v>4443.5410000000002</v>
      </c>
      <c r="BV2673">
        <v>6714.4129999999996</v>
      </c>
      <c r="BW2673">
        <v>6906.2820000000002</v>
      </c>
      <c r="BX2673">
        <v>7173.4470000000001</v>
      </c>
      <c r="BY2673">
        <v>6040.1509999999998</v>
      </c>
      <c r="BZ2673">
        <v>647.90940000000001</v>
      </c>
      <c r="CA2673">
        <v>-230.72620000000001</v>
      </c>
      <c r="CB2673">
        <v>-305.7054</v>
      </c>
      <c r="CC2673">
        <v>-3293.6010000000001</v>
      </c>
      <c r="CD2673">
        <v>-734.06740000000002</v>
      </c>
      <c r="CE2673">
        <v>-2186.511</v>
      </c>
      <c r="CF2673" s="23">
        <v>4872885</v>
      </c>
      <c r="CG2673" s="23">
        <v>7548102</v>
      </c>
      <c r="CH2673" s="23">
        <v>6587014</v>
      </c>
      <c r="CI2673" s="23">
        <v>4991900</v>
      </c>
      <c r="CJ2673" s="23">
        <v>4226819</v>
      </c>
      <c r="CK2673" s="23">
        <v>2048652</v>
      </c>
      <c r="CL2673" s="23">
        <v>2739183</v>
      </c>
      <c r="CM2673" s="23">
        <v>2817065</v>
      </c>
      <c r="CN2673" s="23">
        <v>1980412</v>
      </c>
      <c r="CO2673" s="23">
        <v>9636706</v>
      </c>
      <c r="CP2673" s="23">
        <v>1720870</v>
      </c>
      <c r="CQ2673" s="23">
        <v>14800000</v>
      </c>
      <c r="CR2673" s="23">
        <v>17000000</v>
      </c>
      <c r="CS2673" s="23">
        <v>19100000</v>
      </c>
      <c r="CT2673" s="23">
        <v>18300000</v>
      </c>
      <c r="CU2673" s="23">
        <v>15300000</v>
      </c>
      <c r="CV2673" s="23">
        <v>16000000</v>
      </c>
      <c r="CW2673" s="23">
        <v>15400000</v>
      </c>
      <c r="CX2673" s="23">
        <v>16000000</v>
      </c>
      <c r="CY2673" s="23">
        <v>13000000</v>
      </c>
      <c r="CZ2673" s="23">
        <v>12500000</v>
      </c>
      <c r="DA2673" s="23">
        <v>3245381</v>
      </c>
      <c r="DB2673" s="23">
        <v>3338759</v>
      </c>
      <c r="DC2673" s="23">
        <v>3640642</v>
      </c>
      <c r="DD2673">
        <v>0</v>
      </c>
      <c r="DE2673">
        <v>0</v>
      </c>
      <c r="DF2673">
        <v>0</v>
      </c>
    </row>
    <row r="2674" spans="1:110" x14ac:dyDescent="0.25">
      <c r="A2674" s="18" t="str">
        <f t="shared" si="41"/>
        <v>program_CPP_200 kW and above_All_CAISO_1-in-2_MONTHLY SYSTEM PEAK DAY_2026_2</v>
      </c>
      <c r="B2674" t="s">
        <v>51</v>
      </c>
      <c r="C2674" t="s">
        <v>121</v>
      </c>
      <c r="D2674" t="s">
        <v>122</v>
      </c>
      <c r="E2674" t="s">
        <v>7</v>
      </c>
      <c r="F2674" t="s">
        <v>110</v>
      </c>
      <c r="G2674" t="s">
        <v>111</v>
      </c>
      <c r="H2674" t="s">
        <v>20</v>
      </c>
      <c r="I2674">
        <v>2026</v>
      </c>
      <c r="J2674">
        <v>2</v>
      </c>
      <c r="K2674">
        <v>1478</v>
      </c>
      <c r="L2674">
        <v>196406.39999999999</v>
      </c>
      <c r="M2674">
        <v>190864.5</v>
      </c>
      <c r="N2674">
        <v>187862.5</v>
      </c>
      <c r="O2674">
        <v>187604.2</v>
      </c>
      <c r="P2674">
        <v>194098.5</v>
      </c>
      <c r="Q2674">
        <v>211269.9</v>
      </c>
      <c r="R2674">
        <v>235458.9</v>
      </c>
      <c r="S2674">
        <v>251375.3</v>
      </c>
      <c r="T2674">
        <v>261370.7</v>
      </c>
      <c r="U2674">
        <v>267233.8</v>
      </c>
      <c r="V2674">
        <v>273826.90000000002</v>
      </c>
      <c r="W2674">
        <v>276953.3</v>
      </c>
      <c r="X2674">
        <v>277974.09999999998</v>
      </c>
      <c r="Y2674">
        <v>278200.90000000002</v>
      </c>
      <c r="Z2674">
        <v>275836.2</v>
      </c>
      <c r="AA2674">
        <v>269326.3</v>
      </c>
      <c r="AB2674">
        <v>260264.5</v>
      </c>
      <c r="AC2674">
        <v>254347.3</v>
      </c>
      <c r="AD2674">
        <v>242518</v>
      </c>
      <c r="AE2674">
        <v>236559.8</v>
      </c>
      <c r="AF2674">
        <v>229446.5</v>
      </c>
      <c r="AG2674">
        <v>225212.3</v>
      </c>
      <c r="AH2674">
        <v>216927.8</v>
      </c>
      <c r="AI2674">
        <v>207282.6</v>
      </c>
      <c r="AJ2674">
        <v>47.837569999999999</v>
      </c>
      <c r="AK2674">
        <v>48.350070000000002</v>
      </c>
      <c r="AL2674">
        <v>48.016240000000003</v>
      </c>
      <c r="AM2674">
        <v>47.894550000000002</v>
      </c>
      <c r="AN2674">
        <v>47.061199999999999</v>
      </c>
      <c r="AO2674">
        <v>46.5685</v>
      </c>
      <c r="AP2674">
        <v>46.034599999999998</v>
      </c>
      <c r="AQ2674">
        <v>45.776829999999997</v>
      </c>
      <c r="AR2674">
        <v>47.282260000000001</v>
      </c>
      <c r="AS2674">
        <v>49.90278</v>
      </c>
      <c r="AT2674">
        <v>51.160539999999997</v>
      </c>
      <c r="AU2674">
        <v>52.884630000000001</v>
      </c>
      <c r="AV2674">
        <v>54.125230000000002</v>
      </c>
      <c r="AW2674">
        <v>55.127839999999999</v>
      </c>
      <c r="AX2674">
        <v>55.192320000000002</v>
      </c>
      <c r="AY2674">
        <v>55.293100000000003</v>
      </c>
      <c r="AZ2674">
        <v>54.361109999999996</v>
      </c>
      <c r="BA2674">
        <v>53.088509999999999</v>
      </c>
      <c r="BB2674">
        <v>50.673490000000001</v>
      </c>
      <c r="BC2674">
        <v>49.238239999999998</v>
      </c>
      <c r="BD2674">
        <v>48.758719999999997</v>
      </c>
      <c r="BE2674">
        <v>46.500689999999999</v>
      </c>
      <c r="BF2674">
        <v>45.94632</v>
      </c>
      <c r="BG2674">
        <v>45.210189999999997</v>
      </c>
      <c r="BH2674">
        <v>941.43409999999994</v>
      </c>
      <c r="BI2674">
        <v>1715.6189999999999</v>
      </c>
      <c r="BJ2674">
        <v>2833.9389999999999</v>
      </c>
      <c r="BK2674">
        <v>2839.2689999999998</v>
      </c>
      <c r="BL2674">
        <v>4049.759</v>
      </c>
      <c r="BM2674">
        <v>7632.9260000000004</v>
      </c>
      <c r="BN2674">
        <v>9147.2710000000006</v>
      </c>
      <c r="BO2674">
        <v>9533.7610000000004</v>
      </c>
      <c r="BP2674">
        <v>6180.7860000000001</v>
      </c>
      <c r="BQ2674">
        <v>2282.8890000000001</v>
      </c>
      <c r="BR2674">
        <v>5036.1509999999998</v>
      </c>
      <c r="BS2674">
        <v>2980.57</v>
      </c>
      <c r="BT2674">
        <v>3385.5659999999998</v>
      </c>
      <c r="BU2674">
        <v>4526.2259999999997</v>
      </c>
      <c r="BV2674">
        <v>6839.3540000000003</v>
      </c>
      <c r="BW2674">
        <v>7034.7929999999997</v>
      </c>
      <c r="BX2674">
        <v>7306.9290000000001</v>
      </c>
      <c r="BY2674">
        <v>6152.5450000000001</v>
      </c>
      <c r="BZ2674">
        <v>659.96559999999999</v>
      </c>
      <c r="CA2674">
        <v>-235.01949999999999</v>
      </c>
      <c r="CB2674">
        <v>-311.39400000000001</v>
      </c>
      <c r="CC2674">
        <v>-3354.8879999999999</v>
      </c>
      <c r="CD2674">
        <v>-747.7269</v>
      </c>
      <c r="CE2674">
        <v>-2227.1970000000001</v>
      </c>
      <c r="CF2674" s="23">
        <v>5055920</v>
      </c>
      <c r="CG2674" s="23">
        <v>7831624</v>
      </c>
      <c r="CH2674" s="23">
        <v>6834436</v>
      </c>
      <c r="CI2674" s="23">
        <v>5179406</v>
      </c>
      <c r="CJ2674" s="23">
        <v>4385587</v>
      </c>
      <c r="CK2674" s="23">
        <v>2125604</v>
      </c>
      <c r="CL2674" s="23">
        <v>2842072</v>
      </c>
      <c r="CM2674" s="23">
        <v>2922879</v>
      </c>
      <c r="CN2674" s="23">
        <v>2054800</v>
      </c>
      <c r="CO2674" s="23">
        <v>9998679</v>
      </c>
      <c r="CP2674" s="23">
        <v>1785510</v>
      </c>
      <c r="CQ2674" s="23">
        <v>15300000</v>
      </c>
      <c r="CR2674" s="23">
        <v>17600000</v>
      </c>
      <c r="CS2674" s="23">
        <v>19800000</v>
      </c>
      <c r="CT2674" s="23">
        <v>19000000</v>
      </c>
      <c r="CU2674" s="23">
        <v>15800000</v>
      </c>
      <c r="CV2674" s="23">
        <v>16600000</v>
      </c>
      <c r="CW2674" s="23">
        <v>16000000</v>
      </c>
      <c r="CX2674" s="23">
        <v>16600000</v>
      </c>
      <c r="CY2674" s="23">
        <v>13500000</v>
      </c>
      <c r="CZ2674" s="23">
        <v>13000000</v>
      </c>
      <c r="DA2674" s="23">
        <v>3367284</v>
      </c>
      <c r="DB2674" s="23">
        <v>3464170</v>
      </c>
      <c r="DC2674" s="23">
        <v>3777392</v>
      </c>
      <c r="DD2674">
        <v>0</v>
      </c>
      <c r="DE2674">
        <v>0</v>
      </c>
      <c r="DF2674">
        <v>0</v>
      </c>
    </row>
    <row r="2675" spans="1:110" x14ac:dyDescent="0.25">
      <c r="A2675" s="18" t="str">
        <f t="shared" si="41"/>
        <v>program_CPP_200 kW and above_All_CAISO_1-in-2_MONTHLY SYSTEM PEAK DAY_2027_2</v>
      </c>
      <c r="B2675" t="s">
        <v>51</v>
      </c>
      <c r="C2675" t="s">
        <v>121</v>
      </c>
      <c r="D2675" t="s">
        <v>122</v>
      </c>
      <c r="E2675" t="s">
        <v>7</v>
      </c>
      <c r="F2675" t="s">
        <v>110</v>
      </c>
      <c r="G2675" t="s">
        <v>111</v>
      </c>
      <c r="H2675" t="s">
        <v>20</v>
      </c>
      <c r="I2675">
        <v>2027</v>
      </c>
      <c r="J2675">
        <v>2</v>
      </c>
      <c r="K2675">
        <v>1509</v>
      </c>
      <c r="L2675">
        <v>200525.9</v>
      </c>
      <c r="M2675">
        <v>194867.7</v>
      </c>
      <c r="N2675">
        <v>191802.8</v>
      </c>
      <c r="O2675">
        <v>191539.1</v>
      </c>
      <c r="P2675">
        <v>198169.60000000001</v>
      </c>
      <c r="Q2675">
        <v>215701.2</v>
      </c>
      <c r="R2675">
        <v>240397.5</v>
      </c>
      <c r="S2675">
        <v>256647.7</v>
      </c>
      <c r="T2675">
        <v>266852.8</v>
      </c>
      <c r="U2675">
        <v>272838.8</v>
      </c>
      <c r="V2675">
        <v>279570.3</v>
      </c>
      <c r="W2675">
        <v>282762.2</v>
      </c>
      <c r="X2675">
        <v>283804.40000000002</v>
      </c>
      <c r="Y2675">
        <v>284036</v>
      </c>
      <c r="Z2675">
        <v>281621.7</v>
      </c>
      <c r="AA2675">
        <v>274975.2</v>
      </c>
      <c r="AB2675">
        <v>265723.3</v>
      </c>
      <c r="AC2675">
        <v>259682.1</v>
      </c>
      <c r="AD2675">
        <v>247604.6</v>
      </c>
      <c r="AE2675">
        <v>241521.4</v>
      </c>
      <c r="AF2675">
        <v>234259</v>
      </c>
      <c r="AG2675">
        <v>229936</v>
      </c>
      <c r="AH2675">
        <v>221477.7</v>
      </c>
      <c r="AI2675">
        <v>211630.2</v>
      </c>
      <c r="AJ2675">
        <v>47.837569999999999</v>
      </c>
      <c r="AK2675">
        <v>48.350070000000002</v>
      </c>
      <c r="AL2675">
        <v>48.016240000000003</v>
      </c>
      <c r="AM2675">
        <v>47.894550000000002</v>
      </c>
      <c r="AN2675">
        <v>47.061199999999999</v>
      </c>
      <c r="AO2675">
        <v>46.5685</v>
      </c>
      <c r="AP2675">
        <v>46.034599999999998</v>
      </c>
      <c r="AQ2675">
        <v>45.776829999999997</v>
      </c>
      <c r="AR2675">
        <v>47.282260000000001</v>
      </c>
      <c r="AS2675">
        <v>49.90278</v>
      </c>
      <c r="AT2675">
        <v>51.160539999999997</v>
      </c>
      <c r="AU2675">
        <v>52.884630000000001</v>
      </c>
      <c r="AV2675">
        <v>54.125230000000002</v>
      </c>
      <c r="AW2675">
        <v>55.127839999999999</v>
      </c>
      <c r="AX2675">
        <v>55.192320000000002</v>
      </c>
      <c r="AY2675">
        <v>55.293100000000003</v>
      </c>
      <c r="AZ2675">
        <v>54.361109999999996</v>
      </c>
      <c r="BA2675">
        <v>53.088509999999999</v>
      </c>
      <c r="BB2675">
        <v>50.673490000000001</v>
      </c>
      <c r="BC2675">
        <v>49.238239999999998</v>
      </c>
      <c r="BD2675">
        <v>48.758719999999997</v>
      </c>
      <c r="BE2675">
        <v>46.500689999999999</v>
      </c>
      <c r="BF2675">
        <v>45.94632</v>
      </c>
      <c r="BG2675">
        <v>45.210189999999997</v>
      </c>
      <c r="BH2675">
        <v>961.18</v>
      </c>
      <c r="BI2675">
        <v>1751.6020000000001</v>
      </c>
      <c r="BJ2675">
        <v>2893.3789999999999</v>
      </c>
      <c r="BK2675">
        <v>2898.8209999999999</v>
      </c>
      <c r="BL2675">
        <v>4134.6989999999996</v>
      </c>
      <c r="BM2675">
        <v>7793.0209999999997</v>
      </c>
      <c r="BN2675">
        <v>9339.1280000000006</v>
      </c>
      <c r="BO2675">
        <v>9733.7250000000004</v>
      </c>
      <c r="BP2675">
        <v>6310.4229999999998</v>
      </c>
      <c r="BQ2675">
        <v>2330.7710000000002</v>
      </c>
      <c r="BR2675">
        <v>5141.78</v>
      </c>
      <c r="BS2675">
        <v>3043.0859999999998</v>
      </c>
      <c r="BT2675">
        <v>3456.576</v>
      </c>
      <c r="BU2675">
        <v>4621.16</v>
      </c>
      <c r="BV2675">
        <v>6982.8050000000003</v>
      </c>
      <c r="BW2675">
        <v>7182.3429999999998</v>
      </c>
      <c r="BX2675">
        <v>7460.1869999999999</v>
      </c>
      <c r="BY2675">
        <v>6281.5910000000003</v>
      </c>
      <c r="BZ2675">
        <v>673.80790000000002</v>
      </c>
      <c r="CA2675">
        <v>-239.94890000000001</v>
      </c>
      <c r="CB2675">
        <v>-317.92520000000002</v>
      </c>
      <c r="CC2675">
        <v>-3425.2539999999999</v>
      </c>
      <c r="CD2675">
        <v>-763.40989999999999</v>
      </c>
      <c r="CE2675">
        <v>-2273.9110000000001</v>
      </c>
      <c r="CF2675" s="23">
        <v>5270233</v>
      </c>
      <c r="CG2675" s="23">
        <v>8163595</v>
      </c>
      <c r="CH2675" s="23">
        <v>7124137</v>
      </c>
      <c r="CI2675" s="23">
        <v>5398953</v>
      </c>
      <c r="CJ2675" s="23">
        <v>4571485</v>
      </c>
      <c r="CK2675" s="23">
        <v>2215705</v>
      </c>
      <c r="CL2675" s="23">
        <v>2962543</v>
      </c>
      <c r="CM2675" s="23">
        <v>3046776</v>
      </c>
      <c r="CN2675" s="23">
        <v>2141900</v>
      </c>
      <c r="CO2675" s="23">
        <v>10400000</v>
      </c>
      <c r="CP2675" s="23">
        <v>1861195</v>
      </c>
      <c r="CQ2675" s="23">
        <v>16000000</v>
      </c>
      <c r="CR2675" s="23">
        <v>18400000</v>
      </c>
      <c r="CS2675" s="23">
        <v>20600000</v>
      </c>
      <c r="CT2675" s="23">
        <v>19800000</v>
      </c>
      <c r="CU2675" s="23">
        <v>16500000</v>
      </c>
      <c r="CV2675" s="23">
        <v>17300000</v>
      </c>
      <c r="CW2675" s="23">
        <v>16700000</v>
      </c>
      <c r="CX2675" s="23">
        <v>17300000</v>
      </c>
      <c r="CY2675" s="23">
        <v>14100000</v>
      </c>
      <c r="CZ2675" s="23">
        <v>13600000</v>
      </c>
      <c r="DA2675" s="23">
        <v>3510018</v>
      </c>
      <c r="DB2675" s="23">
        <v>3611011</v>
      </c>
      <c r="DC2675" s="23">
        <v>3937510</v>
      </c>
      <c r="DD2675">
        <v>0</v>
      </c>
      <c r="DE2675">
        <v>0</v>
      </c>
      <c r="DF2675">
        <v>0</v>
      </c>
    </row>
    <row r="2676" spans="1:110" x14ac:dyDescent="0.25">
      <c r="A2676" s="18" t="str">
        <f t="shared" si="41"/>
        <v>program_CPP_200 kW and above_All_CAISO_1-in-2_MONTHLY SYSTEM PEAK DAY_2028_2</v>
      </c>
      <c r="B2676" t="s">
        <v>51</v>
      </c>
      <c r="C2676" t="s">
        <v>121</v>
      </c>
      <c r="D2676" t="s">
        <v>122</v>
      </c>
      <c r="E2676" t="s">
        <v>7</v>
      </c>
      <c r="F2676" t="s">
        <v>110</v>
      </c>
      <c r="G2676" t="s">
        <v>111</v>
      </c>
      <c r="H2676" t="s">
        <v>20</v>
      </c>
      <c r="I2676">
        <v>2028</v>
      </c>
      <c r="J2676">
        <v>2</v>
      </c>
      <c r="K2676">
        <v>1541</v>
      </c>
      <c r="L2676">
        <v>204778.3</v>
      </c>
      <c r="M2676">
        <v>199000.1</v>
      </c>
      <c r="N2676">
        <v>195870.2</v>
      </c>
      <c r="O2676">
        <v>195600.9</v>
      </c>
      <c r="P2676">
        <v>202372</v>
      </c>
      <c r="Q2676">
        <v>220275.3</v>
      </c>
      <c r="R2676">
        <v>245495.4</v>
      </c>
      <c r="S2676">
        <v>262090.2</v>
      </c>
      <c r="T2676">
        <v>272511.7</v>
      </c>
      <c r="U2676">
        <v>278624.7</v>
      </c>
      <c r="V2676">
        <v>285498.8</v>
      </c>
      <c r="W2676">
        <v>288758.5</v>
      </c>
      <c r="X2676">
        <v>289822.8</v>
      </c>
      <c r="Y2676">
        <v>290059.3</v>
      </c>
      <c r="Z2676">
        <v>287593.8</v>
      </c>
      <c r="AA2676">
        <v>280806.3</v>
      </c>
      <c r="AB2676">
        <v>271358.3</v>
      </c>
      <c r="AC2676">
        <v>265188.90000000002</v>
      </c>
      <c r="AD2676">
        <v>252855.4</v>
      </c>
      <c r="AE2676">
        <v>246643.1</v>
      </c>
      <c r="AF2676">
        <v>239226.7</v>
      </c>
      <c r="AG2676">
        <v>234812</v>
      </c>
      <c r="AH2676">
        <v>226174.4</v>
      </c>
      <c r="AI2676">
        <v>216118.1</v>
      </c>
      <c r="AJ2676">
        <v>47.837569999999999</v>
      </c>
      <c r="AK2676">
        <v>48.350070000000002</v>
      </c>
      <c r="AL2676">
        <v>48.016240000000003</v>
      </c>
      <c r="AM2676">
        <v>47.894550000000002</v>
      </c>
      <c r="AN2676">
        <v>47.061199999999999</v>
      </c>
      <c r="AO2676">
        <v>46.5685</v>
      </c>
      <c r="AP2676">
        <v>46.034599999999998</v>
      </c>
      <c r="AQ2676">
        <v>45.776829999999997</v>
      </c>
      <c r="AR2676">
        <v>47.282260000000001</v>
      </c>
      <c r="AS2676">
        <v>49.90278</v>
      </c>
      <c r="AT2676">
        <v>51.160539999999997</v>
      </c>
      <c r="AU2676">
        <v>52.884630000000001</v>
      </c>
      <c r="AV2676">
        <v>54.125230000000002</v>
      </c>
      <c r="AW2676">
        <v>55.127839999999999</v>
      </c>
      <c r="AX2676">
        <v>55.192320000000002</v>
      </c>
      <c r="AY2676">
        <v>55.293100000000003</v>
      </c>
      <c r="AZ2676">
        <v>54.361109999999996</v>
      </c>
      <c r="BA2676">
        <v>53.088509999999999</v>
      </c>
      <c r="BB2676">
        <v>50.673490000000001</v>
      </c>
      <c r="BC2676">
        <v>49.238239999999998</v>
      </c>
      <c r="BD2676">
        <v>48.758719999999997</v>
      </c>
      <c r="BE2676">
        <v>46.500689999999999</v>
      </c>
      <c r="BF2676">
        <v>45.94632</v>
      </c>
      <c r="BG2676">
        <v>45.210189999999997</v>
      </c>
      <c r="BH2676">
        <v>981.56290000000001</v>
      </c>
      <c r="BI2676">
        <v>1788.7470000000001</v>
      </c>
      <c r="BJ2676">
        <v>2954.7370000000001</v>
      </c>
      <c r="BK2676">
        <v>2960.2930000000001</v>
      </c>
      <c r="BL2676">
        <v>4222.38</v>
      </c>
      <c r="BM2676">
        <v>7958.28</v>
      </c>
      <c r="BN2676">
        <v>9537.1740000000009</v>
      </c>
      <c r="BO2676">
        <v>9940.1389999999992</v>
      </c>
      <c r="BP2676">
        <v>6444.2430000000004</v>
      </c>
      <c r="BQ2676">
        <v>2380.1970000000001</v>
      </c>
      <c r="BR2676">
        <v>5250.817</v>
      </c>
      <c r="BS2676">
        <v>3107.6170000000002</v>
      </c>
      <c r="BT2676">
        <v>3529.877</v>
      </c>
      <c r="BU2676">
        <v>4719.1570000000002</v>
      </c>
      <c r="BV2676">
        <v>7130.8829999999998</v>
      </c>
      <c r="BW2676">
        <v>7334.6530000000002</v>
      </c>
      <c r="BX2676">
        <v>7618.3879999999999</v>
      </c>
      <c r="BY2676">
        <v>6414.799</v>
      </c>
      <c r="BZ2676">
        <v>688.09680000000003</v>
      </c>
      <c r="CA2676">
        <v>-245.03729999999999</v>
      </c>
      <c r="CB2676">
        <v>-324.66719999999998</v>
      </c>
      <c r="CC2676">
        <v>-3497.89</v>
      </c>
      <c r="CD2676">
        <v>-779.59879999999998</v>
      </c>
      <c r="CE2676">
        <v>-2322.1320000000001</v>
      </c>
      <c r="CF2676" s="23">
        <v>5496125</v>
      </c>
      <c r="CG2676" s="23">
        <v>8513502</v>
      </c>
      <c r="CH2676" s="23">
        <v>7429491</v>
      </c>
      <c r="CI2676" s="23">
        <v>5630362</v>
      </c>
      <c r="CJ2676" s="23">
        <v>4767428</v>
      </c>
      <c r="CK2676" s="23">
        <v>2310674</v>
      </c>
      <c r="CL2676" s="23">
        <v>3089523</v>
      </c>
      <c r="CM2676" s="23">
        <v>3177366</v>
      </c>
      <c r="CN2676" s="23">
        <v>2233705</v>
      </c>
      <c r="CO2676" s="23">
        <v>10900000</v>
      </c>
      <c r="CP2676" s="23">
        <v>1940969</v>
      </c>
      <c r="CQ2676" s="23">
        <v>16600000</v>
      </c>
      <c r="CR2676" s="23">
        <v>19200000</v>
      </c>
      <c r="CS2676" s="23">
        <v>21500000</v>
      </c>
      <c r="CT2676" s="23">
        <v>20600000</v>
      </c>
      <c r="CU2676" s="23">
        <v>17200000</v>
      </c>
      <c r="CV2676" s="23">
        <v>18000000</v>
      </c>
      <c r="CW2676" s="23">
        <v>17400000</v>
      </c>
      <c r="CX2676" s="23">
        <v>18100000</v>
      </c>
      <c r="CY2676" s="23">
        <v>14700000</v>
      </c>
      <c r="CZ2676" s="23">
        <v>14100000</v>
      </c>
      <c r="DA2676" s="23">
        <v>3660464</v>
      </c>
      <c r="DB2676" s="23">
        <v>3765785</v>
      </c>
      <c r="DC2676" s="23">
        <v>4106279</v>
      </c>
      <c r="DD2676">
        <v>0</v>
      </c>
      <c r="DE2676">
        <v>0</v>
      </c>
      <c r="DF2676">
        <v>0</v>
      </c>
    </row>
    <row r="2677" spans="1:110" x14ac:dyDescent="0.25">
      <c r="A2677" s="18" t="str">
        <f t="shared" si="41"/>
        <v>program_CPP_200 kW and above_All_CAISO_1-in-2_MONTHLY SYSTEM PEAK DAY_2029_2</v>
      </c>
      <c r="B2677" t="s">
        <v>51</v>
      </c>
      <c r="C2677" t="s">
        <v>121</v>
      </c>
      <c r="D2677" t="s">
        <v>122</v>
      </c>
      <c r="E2677" t="s">
        <v>7</v>
      </c>
      <c r="F2677" t="s">
        <v>110</v>
      </c>
      <c r="G2677" t="s">
        <v>111</v>
      </c>
      <c r="H2677" t="s">
        <v>20</v>
      </c>
      <c r="I2677">
        <v>2029</v>
      </c>
      <c r="J2677">
        <v>2</v>
      </c>
      <c r="K2677">
        <v>1573</v>
      </c>
      <c r="L2677">
        <v>209030.6</v>
      </c>
      <c r="M2677">
        <v>203132.5</v>
      </c>
      <c r="N2677">
        <v>199937.6</v>
      </c>
      <c r="O2677">
        <v>199662.7</v>
      </c>
      <c r="P2677">
        <v>206574.4</v>
      </c>
      <c r="Q2677">
        <v>224849.5</v>
      </c>
      <c r="R2677">
        <v>250593.3</v>
      </c>
      <c r="S2677">
        <v>267532.7</v>
      </c>
      <c r="T2677">
        <v>278170.59999999998</v>
      </c>
      <c r="U2677">
        <v>284410.59999999998</v>
      </c>
      <c r="V2677">
        <v>291427.40000000002</v>
      </c>
      <c r="W2677">
        <v>294754.8</v>
      </c>
      <c r="X2677">
        <v>295841.2</v>
      </c>
      <c r="Y2677">
        <v>296082.5</v>
      </c>
      <c r="Z2677">
        <v>293565.90000000002</v>
      </c>
      <c r="AA2677">
        <v>286637.5</v>
      </c>
      <c r="AB2677">
        <v>276993.3</v>
      </c>
      <c r="AC2677">
        <v>270695.8</v>
      </c>
      <c r="AD2677">
        <v>258106.1</v>
      </c>
      <c r="AE2677">
        <v>251764.9</v>
      </c>
      <c r="AF2677">
        <v>244194.5</v>
      </c>
      <c r="AG2677">
        <v>239688</v>
      </c>
      <c r="AH2677">
        <v>230871</v>
      </c>
      <c r="AI2677">
        <v>220605.9</v>
      </c>
      <c r="AJ2677">
        <v>47.837569999999999</v>
      </c>
      <c r="AK2677">
        <v>48.350070000000002</v>
      </c>
      <c r="AL2677">
        <v>48.016240000000003</v>
      </c>
      <c r="AM2677">
        <v>47.894550000000002</v>
      </c>
      <c r="AN2677">
        <v>47.061199999999999</v>
      </c>
      <c r="AO2677">
        <v>46.5685</v>
      </c>
      <c r="AP2677">
        <v>46.034599999999998</v>
      </c>
      <c r="AQ2677">
        <v>45.776829999999997</v>
      </c>
      <c r="AR2677">
        <v>47.282260000000001</v>
      </c>
      <c r="AS2677">
        <v>49.90278</v>
      </c>
      <c r="AT2677">
        <v>51.160539999999997</v>
      </c>
      <c r="AU2677">
        <v>52.884630000000001</v>
      </c>
      <c r="AV2677">
        <v>54.125230000000002</v>
      </c>
      <c r="AW2677">
        <v>55.127839999999999</v>
      </c>
      <c r="AX2677">
        <v>55.192320000000002</v>
      </c>
      <c r="AY2677">
        <v>55.293100000000003</v>
      </c>
      <c r="AZ2677">
        <v>54.361109999999996</v>
      </c>
      <c r="BA2677">
        <v>53.088509999999999</v>
      </c>
      <c r="BB2677">
        <v>50.673490000000001</v>
      </c>
      <c r="BC2677">
        <v>49.238239999999998</v>
      </c>
      <c r="BD2677">
        <v>48.758719999999997</v>
      </c>
      <c r="BE2677">
        <v>46.500689999999999</v>
      </c>
      <c r="BF2677">
        <v>45.94632</v>
      </c>
      <c r="BG2677">
        <v>45.210189999999997</v>
      </c>
      <c r="BH2677">
        <v>1001.946</v>
      </c>
      <c r="BI2677">
        <v>1825.8920000000001</v>
      </c>
      <c r="BJ2677">
        <v>3016.0940000000001</v>
      </c>
      <c r="BK2677">
        <v>3021.7660000000001</v>
      </c>
      <c r="BL2677">
        <v>4310.0609999999997</v>
      </c>
      <c r="BM2677">
        <v>8123.54</v>
      </c>
      <c r="BN2677">
        <v>9735.2209999999995</v>
      </c>
      <c r="BO2677">
        <v>10146.549999999999</v>
      </c>
      <c r="BP2677">
        <v>6578.0619999999999</v>
      </c>
      <c r="BQ2677">
        <v>2429.6239999999998</v>
      </c>
      <c r="BR2677">
        <v>5359.8540000000003</v>
      </c>
      <c r="BS2677">
        <v>3172.1489999999999</v>
      </c>
      <c r="BT2677">
        <v>3603.1770000000001</v>
      </c>
      <c r="BU2677">
        <v>4817.1540000000005</v>
      </c>
      <c r="BV2677">
        <v>7278.9610000000002</v>
      </c>
      <c r="BW2677">
        <v>7486.9620000000004</v>
      </c>
      <c r="BX2677">
        <v>7776.59</v>
      </c>
      <c r="BY2677">
        <v>6548.0069999999996</v>
      </c>
      <c r="BZ2677">
        <v>702.38559999999995</v>
      </c>
      <c r="CA2677">
        <v>-250.12569999999999</v>
      </c>
      <c r="CB2677">
        <v>-331.40910000000002</v>
      </c>
      <c r="CC2677">
        <v>-3570.527</v>
      </c>
      <c r="CD2677">
        <v>-795.78779999999995</v>
      </c>
      <c r="CE2677">
        <v>-2370.3519999999999</v>
      </c>
      <c r="CF2677" s="23">
        <v>5726757</v>
      </c>
      <c r="CG2677" s="23">
        <v>8870751</v>
      </c>
      <c r="CH2677" s="23">
        <v>7741252</v>
      </c>
      <c r="CI2677" s="23">
        <v>5866627</v>
      </c>
      <c r="CJ2677" s="23">
        <v>4967482</v>
      </c>
      <c r="CK2677" s="23">
        <v>2407636</v>
      </c>
      <c r="CL2677" s="23">
        <v>3219168</v>
      </c>
      <c r="CM2677" s="23">
        <v>3310697</v>
      </c>
      <c r="CN2677" s="23">
        <v>2327438</v>
      </c>
      <c r="CO2677" s="23">
        <v>11300000</v>
      </c>
      <c r="CP2677" s="23">
        <v>2022417</v>
      </c>
      <c r="CQ2677" s="23">
        <v>17300000</v>
      </c>
      <c r="CR2677" s="23">
        <v>20000000</v>
      </c>
      <c r="CS2677" s="23">
        <v>22400000</v>
      </c>
      <c r="CT2677" s="23">
        <v>21500000</v>
      </c>
      <c r="CU2677" s="23">
        <v>17900000</v>
      </c>
      <c r="CV2677" s="23">
        <v>18800000</v>
      </c>
      <c r="CW2677" s="23">
        <v>18100000</v>
      </c>
      <c r="CX2677" s="23">
        <v>18800000</v>
      </c>
      <c r="CY2677" s="23">
        <v>15300000</v>
      </c>
      <c r="CZ2677" s="23">
        <v>14700000</v>
      </c>
      <c r="DA2677" s="23">
        <v>3814067</v>
      </c>
      <c r="DB2677" s="23">
        <v>3923808</v>
      </c>
      <c r="DC2677" s="23">
        <v>4278590</v>
      </c>
      <c r="DD2677">
        <v>0</v>
      </c>
      <c r="DE2677">
        <v>0</v>
      </c>
      <c r="DF2677">
        <v>0</v>
      </c>
    </row>
    <row r="2678" spans="1:110" x14ac:dyDescent="0.25">
      <c r="A2678" s="18" t="str">
        <f t="shared" si="41"/>
        <v>program_CPP_200 kW and above_All_CAISO_1-in-2_MONTHLY SYSTEM PEAK DAY_2030_2</v>
      </c>
      <c r="B2678" t="s">
        <v>51</v>
      </c>
      <c r="C2678" t="s">
        <v>121</v>
      </c>
      <c r="D2678" t="s">
        <v>122</v>
      </c>
      <c r="E2678" t="s">
        <v>7</v>
      </c>
      <c r="F2678" t="s">
        <v>110</v>
      </c>
      <c r="G2678" t="s">
        <v>111</v>
      </c>
      <c r="H2678" t="s">
        <v>20</v>
      </c>
      <c r="I2678">
        <v>2030</v>
      </c>
      <c r="J2678">
        <v>2</v>
      </c>
      <c r="K2678">
        <v>1606</v>
      </c>
      <c r="L2678">
        <v>213415.9</v>
      </c>
      <c r="M2678">
        <v>207394</v>
      </c>
      <c r="N2678">
        <v>204132.1</v>
      </c>
      <c r="O2678">
        <v>203851.4</v>
      </c>
      <c r="P2678">
        <v>210908.2</v>
      </c>
      <c r="Q2678">
        <v>229566.6</v>
      </c>
      <c r="R2678">
        <v>255850.5</v>
      </c>
      <c r="S2678">
        <v>273145.3</v>
      </c>
      <c r="T2678">
        <v>284006.3</v>
      </c>
      <c r="U2678">
        <v>290377.2</v>
      </c>
      <c r="V2678">
        <v>297541.3</v>
      </c>
      <c r="W2678">
        <v>300938.40000000002</v>
      </c>
      <c r="X2678">
        <v>302047.7</v>
      </c>
      <c r="Y2678">
        <v>302294.09999999998</v>
      </c>
      <c r="Z2678">
        <v>299724.59999999998</v>
      </c>
      <c r="AA2678">
        <v>292650.90000000002</v>
      </c>
      <c r="AB2678">
        <v>282804.3</v>
      </c>
      <c r="AC2678">
        <v>276374.7</v>
      </c>
      <c r="AD2678">
        <v>263520.90000000002</v>
      </c>
      <c r="AE2678">
        <v>257046.7</v>
      </c>
      <c r="AF2678">
        <v>249317.4</v>
      </c>
      <c r="AG2678">
        <v>244716.5</v>
      </c>
      <c r="AH2678">
        <v>235714.5</v>
      </c>
      <c r="AI2678">
        <v>225234</v>
      </c>
      <c r="AJ2678">
        <v>47.837569999999999</v>
      </c>
      <c r="AK2678">
        <v>48.350070000000002</v>
      </c>
      <c r="AL2678">
        <v>48.016240000000003</v>
      </c>
      <c r="AM2678">
        <v>47.894550000000002</v>
      </c>
      <c r="AN2678">
        <v>47.061199999999999</v>
      </c>
      <c r="AO2678">
        <v>46.5685</v>
      </c>
      <c r="AP2678">
        <v>46.034599999999998</v>
      </c>
      <c r="AQ2678">
        <v>45.776829999999997</v>
      </c>
      <c r="AR2678">
        <v>47.282260000000001</v>
      </c>
      <c r="AS2678">
        <v>49.90278</v>
      </c>
      <c r="AT2678">
        <v>51.160539999999997</v>
      </c>
      <c r="AU2678">
        <v>52.884630000000001</v>
      </c>
      <c r="AV2678">
        <v>54.125230000000002</v>
      </c>
      <c r="AW2678">
        <v>55.127839999999999</v>
      </c>
      <c r="AX2678">
        <v>55.192320000000002</v>
      </c>
      <c r="AY2678">
        <v>55.293100000000003</v>
      </c>
      <c r="AZ2678">
        <v>54.361109999999996</v>
      </c>
      <c r="BA2678">
        <v>53.088509999999999</v>
      </c>
      <c r="BB2678">
        <v>50.673490000000001</v>
      </c>
      <c r="BC2678">
        <v>49.238239999999998</v>
      </c>
      <c r="BD2678">
        <v>48.758719999999997</v>
      </c>
      <c r="BE2678">
        <v>46.500689999999999</v>
      </c>
      <c r="BF2678">
        <v>45.94632</v>
      </c>
      <c r="BG2678">
        <v>45.210189999999997</v>
      </c>
      <c r="BH2678">
        <v>1022.966</v>
      </c>
      <c r="BI2678">
        <v>1864.1969999999999</v>
      </c>
      <c r="BJ2678">
        <v>3079.3679999999999</v>
      </c>
      <c r="BK2678">
        <v>3085.16</v>
      </c>
      <c r="BL2678">
        <v>4400.482</v>
      </c>
      <c r="BM2678">
        <v>8293.9639999999999</v>
      </c>
      <c r="BN2678">
        <v>9939.4560000000001</v>
      </c>
      <c r="BO2678">
        <v>10359.42</v>
      </c>
      <c r="BP2678">
        <v>6716.0630000000001</v>
      </c>
      <c r="BQ2678">
        <v>2480.5949999999998</v>
      </c>
      <c r="BR2678">
        <v>5472.299</v>
      </c>
      <c r="BS2678">
        <v>3238.6979999999999</v>
      </c>
      <c r="BT2678">
        <v>3678.768</v>
      </c>
      <c r="BU2678">
        <v>4918.2129999999997</v>
      </c>
      <c r="BV2678">
        <v>7431.6670000000004</v>
      </c>
      <c r="BW2678">
        <v>7644.0309999999999</v>
      </c>
      <c r="BX2678">
        <v>7939.7349999999997</v>
      </c>
      <c r="BY2678">
        <v>6685.3770000000004</v>
      </c>
      <c r="BZ2678">
        <v>717.12099999999998</v>
      </c>
      <c r="CA2678">
        <v>-255.37309999999999</v>
      </c>
      <c r="CB2678">
        <v>-338.36180000000002</v>
      </c>
      <c r="CC2678">
        <v>-3645.433</v>
      </c>
      <c r="CD2678">
        <v>-812.48260000000005</v>
      </c>
      <c r="CE2678">
        <v>-2420.08</v>
      </c>
      <c r="CF2678" s="23">
        <v>5969561</v>
      </c>
      <c r="CG2678" s="23">
        <v>9246855</v>
      </c>
      <c r="CH2678" s="23">
        <v>8069467</v>
      </c>
      <c r="CI2678" s="23">
        <v>6115362</v>
      </c>
      <c r="CJ2678" s="23">
        <v>5178094</v>
      </c>
      <c r="CK2678" s="23">
        <v>2509716</v>
      </c>
      <c r="CL2678" s="23">
        <v>3355655</v>
      </c>
      <c r="CM2678" s="23">
        <v>3451065</v>
      </c>
      <c r="CN2678" s="23">
        <v>2426117</v>
      </c>
      <c r="CO2678" s="23">
        <v>11800000</v>
      </c>
      <c r="CP2678" s="23">
        <v>2108164</v>
      </c>
      <c r="CQ2678" s="23">
        <v>18100000</v>
      </c>
      <c r="CR2678" s="23">
        <v>20800000</v>
      </c>
      <c r="CS2678" s="23">
        <v>23300000</v>
      </c>
      <c r="CT2678" s="23">
        <v>22400000</v>
      </c>
      <c r="CU2678" s="23">
        <v>18700000</v>
      </c>
      <c r="CV2678" s="23">
        <v>19600000</v>
      </c>
      <c r="CW2678" s="23">
        <v>18900000</v>
      </c>
      <c r="CX2678" s="23">
        <v>19600000</v>
      </c>
      <c r="CY2678" s="23">
        <v>16000000</v>
      </c>
      <c r="CZ2678" s="23">
        <v>15400000</v>
      </c>
      <c r="DA2678" s="23">
        <v>3975776</v>
      </c>
      <c r="DB2678" s="23">
        <v>4090170</v>
      </c>
      <c r="DC2678" s="23">
        <v>4459994</v>
      </c>
      <c r="DD2678">
        <v>0</v>
      </c>
      <c r="DE2678">
        <v>0</v>
      </c>
      <c r="DF2678">
        <v>0</v>
      </c>
    </row>
    <row r="2679" spans="1:110" x14ac:dyDescent="0.25">
      <c r="A2679" s="18" t="str">
        <f t="shared" si="41"/>
        <v>program_CPP_200 kW and above_All_CAISO_1-in-2_MONTHLY SYSTEM PEAK DAY_2019_3</v>
      </c>
      <c r="B2679" t="s">
        <v>51</v>
      </c>
      <c r="C2679" t="s">
        <v>121</v>
      </c>
      <c r="D2679" t="s">
        <v>122</v>
      </c>
      <c r="E2679" t="s">
        <v>7</v>
      </c>
      <c r="F2679" t="s">
        <v>110</v>
      </c>
      <c r="G2679" t="s">
        <v>111</v>
      </c>
      <c r="H2679" t="s">
        <v>20</v>
      </c>
      <c r="I2679">
        <v>2019</v>
      </c>
      <c r="J2679">
        <v>3</v>
      </c>
      <c r="K2679">
        <v>1263</v>
      </c>
      <c r="L2679">
        <v>167835.8</v>
      </c>
      <c r="M2679">
        <v>163100</v>
      </c>
      <c r="N2679">
        <v>160534.79999999999</v>
      </c>
      <c r="O2679">
        <v>160314</v>
      </c>
      <c r="P2679">
        <v>165863.6</v>
      </c>
      <c r="Q2679">
        <v>180537.2</v>
      </c>
      <c r="R2679">
        <v>201207.5</v>
      </c>
      <c r="S2679">
        <v>214808.5</v>
      </c>
      <c r="T2679">
        <v>223349.9</v>
      </c>
      <c r="U2679">
        <v>228360.2</v>
      </c>
      <c r="V2679">
        <v>233994.2</v>
      </c>
      <c r="W2679">
        <v>236665.8</v>
      </c>
      <c r="X2679">
        <v>237538.1</v>
      </c>
      <c r="Y2679">
        <v>237797.5</v>
      </c>
      <c r="Z2679">
        <v>235785.9</v>
      </c>
      <c r="AA2679">
        <v>230148.2</v>
      </c>
      <c r="AB2679">
        <v>222404.6</v>
      </c>
      <c r="AC2679">
        <v>217348.2</v>
      </c>
      <c r="AD2679">
        <v>207239.7</v>
      </c>
      <c r="AE2679">
        <v>202148.1</v>
      </c>
      <c r="AF2679">
        <v>196069.7</v>
      </c>
      <c r="AG2679">
        <v>192451.4</v>
      </c>
      <c r="AH2679">
        <v>185372</v>
      </c>
      <c r="AI2679">
        <v>177129.9</v>
      </c>
      <c r="AJ2679">
        <v>52.204120000000003</v>
      </c>
      <c r="AK2679">
        <v>52.142429999999997</v>
      </c>
      <c r="AL2679">
        <v>51.9129</v>
      </c>
      <c r="AM2679">
        <v>51.468449999999997</v>
      </c>
      <c r="AN2679">
        <v>51.297559999999997</v>
      </c>
      <c r="AO2679">
        <v>50.758949999999999</v>
      </c>
      <c r="AP2679">
        <v>50.255870000000002</v>
      </c>
      <c r="AQ2679">
        <v>50.62077</v>
      </c>
      <c r="AR2679">
        <v>53.217529999999996</v>
      </c>
      <c r="AS2679">
        <v>56.898539999999997</v>
      </c>
      <c r="AT2679">
        <v>60.365360000000003</v>
      </c>
      <c r="AU2679">
        <v>62.897370000000002</v>
      </c>
      <c r="AV2679">
        <v>63.7806</v>
      </c>
      <c r="AW2679">
        <v>65.355459999999994</v>
      </c>
      <c r="AX2679">
        <v>64.818979999999996</v>
      </c>
      <c r="AY2679">
        <v>65.292379999999994</v>
      </c>
      <c r="AZ2679">
        <v>64.005409999999998</v>
      </c>
      <c r="BA2679">
        <v>61.915500000000002</v>
      </c>
      <c r="BB2679">
        <v>58.677259999999997</v>
      </c>
      <c r="BC2679">
        <v>57.018830000000001</v>
      </c>
      <c r="BD2679">
        <v>56.144770000000001</v>
      </c>
      <c r="BE2679">
        <v>54.76482</v>
      </c>
      <c r="BF2679">
        <v>54.241289999999999</v>
      </c>
      <c r="BG2679">
        <v>53.50094</v>
      </c>
      <c r="BH2679">
        <v>804.48649999999998</v>
      </c>
      <c r="BI2679">
        <v>1466.0530000000001</v>
      </c>
      <c r="BJ2679">
        <v>2421.6959999999999</v>
      </c>
      <c r="BK2679">
        <v>2426.2489999999998</v>
      </c>
      <c r="BL2679">
        <v>3460.6529999999998</v>
      </c>
      <c r="BM2679">
        <v>6522.5870000000004</v>
      </c>
      <c r="BN2679">
        <v>7816.6459999999997</v>
      </c>
      <c r="BO2679">
        <v>8146.915</v>
      </c>
      <c r="BP2679">
        <v>5281.6859999999997</v>
      </c>
      <c r="BQ2679">
        <v>1950.8040000000001</v>
      </c>
      <c r="BR2679">
        <v>4303.558</v>
      </c>
      <c r="BS2679">
        <v>2546.9960000000001</v>
      </c>
      <c r="BT2679">
        <v>2893.0790000000002</v>
      </c>
      <c r="BU2679">
        <v>3875.4389999999999</v>
      </c>
      <c r="BV2679">
        <v>5844.4560000000001</v>
      </c>
      <c r="BW2679">
        <v>6011.4639999999999</v>
      </c>
      <c r="BX2679">
        <v>6244.0129999999999</v>
      </c>
      <c r="BY2679">
        <v>5257.5540000000001</v>
      </c>
      <c r="BZ2679">
        <v>563.96230000000003</v>
      </c>
      <c r="CA2679">
        <v>-200.83150000000001</v>
      </c>
      <c r="CB2679">
        <v>-266.09690000000001</v>
      </c>
      <c r="CC2679">
        <v>-2866.8629999999998</v>
      </c>
      <c r="CD2679">
        <v>-638.95680000000004</v>
      </c>
      <c r="CE2679">
        <v>-1903.213</v>
      </c>
      <c r="CF2679" s="23">
        <v>3635173</v>
      </c>
      <c r="CG2679" s="23">
        <v>5720069</v>
      </c>
      <c r="CH2679" s="23">
        <v>4993610</v>
      </c>
      <c r="CI2679" s="23">
        <v>3785056</v>
      </c>
      <c r="CJ2679" s="23">
        <v>3202098</v>
      </c>
      <c r="CK2679" s="23">
        <v>1553101</v>
      </c>
      <c r="CL2679" s="23">
        <v>2078934</v>
      </c>
      <c r="CM2679" s="23">
        <v>2138093</v>
      </c>
      <c r="CN2679" s="23">
        <v>1503670</v>
      </c>
      <c r="CO2679" s="23">
        <v>7304436</v>
      </c>
      <c r="CP2679" s="23">
        <v>1306322</v>
      </c>
      <c r="CQ2679" s="23">
        <v>11200000</v>
      </c>
      <c r="CR2679" s="23">
        <v>12900000</v>
      </c>
      <c r="CS2679" s="23">
        <v>14500000</v>
      </c>
      <c r="CT2679" s="23">
        <v>13500000</v>
      </c>
      <c r="CU2679" s="23">
        <v>11600000</v>
      </c>
      <c r="CV2679" s="23">
        <v>12100000</v>
      </c>
      <c r="CW2679" s="23">
        <v>11700000</v>
      </c>
      <c r="CX2679" s="23">
        <v>12200000</v>
      </c>
      <c r="CY2679" s="23">
        <v>9883219</v>
      </c>
      <c r="CZ2679" s="23">
        <v>9505316</v>
      </c>
      <c r="DA2679" s="23">
        <v>2463180</v>
      </c>
      <c r="DB2679" s="23">
        <v>2532474</v>
      </c>
      <c r="DC2679" s="23">
        <v>2762430</v>
      </c>
      <c r="DD2679">
        <v>0</v>
      </c>
      <c r="DE2679">
        <v>0</v>
      </c>
      <c r="DF2679">
        <v>0</v>
      </c>
    </row>
    <row r="2680" spans="1:110" x14ac:dyDescent="0.25">
      <c r="A2680" s="18" t="str">
        <f t="shared" si="41"/>
        <v>program_CPP_200 kW and above_All_CAISO_1-in-2_MONTHLY SYSTEM PEAK DAY_2020_3</v>
      </c>
      <c r="B2680" t="s">
        <v>51</v>
      </c>
      <c r="C2680" t="s">
        <v>121</v>
      </c>
      <c r="D2680" t="s">
        <v>122</v>
      </c>
      <c r="E2680" t="s">
        <v>7</v>
      </c>
      <c r="F2680" t="s">
        <v>110</v>
      </c>
      <c r="G2680" t="s">
        <v>111</v>
      </c>
      <c r="H2680" t="s">
        <v>20</v>
      </c>
      <c r="I2680">
        <v>2020</v>
      </c>
      <c r="J2680">
        <v>3</v>
      </c>
      <c r="K2680">
        <v>1289</v>
      </c>
      <c r="L2680">
        <v>171290.8</v>
      </c>
      <c r="M2680">
        <v>166457.60000000001</v>
      </c>
      <c r="N2680">
        <v>163839.5</v>
      </c>
      <c r="O2680">
        <v>163614.20000000001</v>
      </c>
      <c r="P2680">
        <v>169278.1</v>
      </c>
      <c r="Q2680">
        <v>184253.7</v>
      </c>
      <c r="R2680">
        <v>205349.5</v>
      </c>
      <c r="S2680">
        <v>219230.5</v>
      </c>
      <c r="T2680">
        <v>227947.8</v>
      </c>
      <c r="U2680">
        <v>233061.2</v>
      </c>
      <c r="V2680">
        <v>238811.2</v>
      </c>
      <c r="W2680">
        <v>241537.8</v>
      </c>
      <c r="X2680">
        <v>242428</v>
      </c>
      <c r="Y2680">
        <v>242692.8</v>
      </c>
      <c r="Z2680">
        <v>240639.7</v>
      </c>
      <c r="AA2680">
        <v>234886</v>
      </c>
      <c r="AB2680">
        <v>226983</v>
      </c>
      <c r="AC2680">
        <v>221822.5</v>
      </c>
      <c r="AD2680">
        <v>211505.9</v>
      </c>
      <c r="AE2680">
        <v>206309.5</v>
      </c>
      <c r="AF2680">
        <v>200105.9</v>
      </c>
      <c r="AG2680">
        <v>196413.1</v>
      </c>
      <c r="AH2680">
        <v>189188</v>
      </c>
      <c r="AI2680">
        <v>180776.2</v>
      </c>
      <c r="AJ2680">
        <v>52.204120000000003</v>
      </c>
      <c r="AK2680">
        <v>52.142429999999997</v>
      </c>
      <c r="AL2680">
        <v>51.9129</v>
      </c>
      <c r="AM2680">
        <v>51.468449999999997</v>
      </c>
      <c r="AN2680">
        <v>51.297559999999997</v>
      </c>
      <c r="AO2680">
        <v>50.758949999999999</v>
      </c>
      <c r="AP2680">
        <v>50.255870000000002</v>
      </c>
      <c r="AQ2680">
        <v>50.62077</v>
      </c>
      <c r="AR2680">
        <v>53.217529999999996</v>
      </c>
      <c r="AS2680">
        <v>56.898539999999997</v>
      </c>
      <c r="AT2680">
        <v>60.365360000000003</v>
      </c>
      <c r="AU2680">
        <v>62.897370000000002</v>
      </c>
      <c r="AV2680">
        <v>63.7806</v>
      </c>
      <c r="AW2680">
        <v>65.355459999999994</v>
      </c>
      <c r="AX2680">
        <v>64.818979999999996</v>
      </c>
      <c r="AY2680">
        <v>65.292379999999994</v>
      </c>
      <c r="AZ2680">
        <v>64.005409999999998</v>
      </c>
      <c r="BA2680">
        <v>61.915500000000002</v>
      </c>
      <c r="BB2680">
        <v>58.677259999999997</v>
      </c>
      <c r="BC2680">
        <v>57.018830000000001</v>
      </c>
      <c r="BD2680">
        <v>56.144770000000001</v>
      </c>
      <c r="BE2680">
        <v>54.76482</v>
      </c>
      <c r="BF2680">
        <v>54.241289999999999</v>
      </c>
      <c r="BG2680">
        <v>53.50094</v>
      </c>
      <c r="BH2680">
        <v>821.04750000000001</v>
      </c>
      <c r="BI2680">
        <v>1496.2329999999999</v>
      </c>
      <c r="BJ2680">
        <v>2471.5479999999998</v>
      </c>
      <c r="BK2680">
        <v>2476.1959999999999</v>
      </c>
      <c r="BL2680">
        <v>3531.893</v>
      </c>
      <c r="BM2680">
        <v>6656.8609999999999</v>
      </c>
      <c r="BN2680">
        <v>7977.5590000000002</v>
      </c>
      <c r="BO2680">
        <v>8314.6270000000004</v>
      </c>
      <c r="BP2680">
        <v>5390.415</v>
      </c>
      <c r="BQ2680">
        <v>1990.9639999999999</v>
      </c>
      <c r="BR2680">
        <v>4392.1499999999996</v>
      </c>
      <c r="BS2680">
        <v>2599.4290000000001</v>
      </c>
      <c r="BT2680">
        <v>2952.636</v>
      </c>
      <c r="BU2680">
        <v>3955.2190000000001</v>
      </c>
      <c r="BV2680">
        <v>5964.7690000000002</v>
      </c>
      <c r="BW2680">
        <v>6135.2160000000003</v>
      </c>
      <c r="BX2680">
        <v>6372.5510000000004</v>
      </c>
      <c r="BY2680">
        <v>5365.7860000000001</v>
      </c>
      <c r="BZ2680">
        <v>575.57190000000003</v>
      </c>
      <c r="CA2680">
        <v>-204.9658</v>
      </c>
      <c r="CB2680">
        <v>-271.57470000000001</v>
      </c>
      <c r="CC2680">
        <v>-2925.88</v>
      </c>
      <c r="CD2680">
        <v>-652.11040000000003</v>
      </c>
      <c r="CE2680">
        <v>-1942.393</v>
      </c>
      <c r="CF2680" s="23">
        <v>3786380</v>
      </c>
      <c r="CG2680" s="23">
        <v>5957999</v>
      </c>
      <c r="CH2680" s="23">
        <v>5201322</v>
      </c>
      <c r="CI2680" s="23">
        <v>3942498</v>
      </c>
      <c r="CJ2680" s="23">
        <v>3335291</v>
      </c>
      <c r="CK2680" s="23">
        <v>1617703</v>
      </c>
      <c r="CL2680" s="23">
        <v>2165408</v>
      </c>
      <c r="CM2680" s="23">
        <v>2227028</v>
      </c>
      <c r="CN2680" s="23">
        <v>1566216</v>
      </c>
      <c r="CO2680" s="23">
        <v>7608268</v>
      </c>
      <c r="CP2680" s="23">
        <v>1360659</v>
      </c>
      <c r="CQ2680" s="23">
        <v>11700000</v>
      </c>
      <c r="CR2680" s="23">
        <v>13400000</v>
      </c>
      <c r="CS2680" s="23">
        <v>15100000</v>
      </c>
      <c r="CT2680" s="23">
        <v>14000000</v>
      </c>
      <c r="CU2680" s="23">
        <v>12000000</v>
      </c>
      <c r="CV2680" s="23">
        <v>12600000</v>
      </c>
      <c r="CW2680" s="23">
        <v>12200000</v>
      </c>
      <c r="CX2680" s="23">
        <v>12700000</v>
      </c>
      <c r="CY2680" s="23">
        <v>10300000</v>
      </c>
      <c r="CZ2680" s="23">
        <v>9900695</v>
      </c>
      <c r="DA2680" s="23">
        <v>2565637</v>
      </c>
      <c r="DB2680" s="23">
        <v>2637813</v>
      </c>
      <c r="DC2680" s="23">
        <v>2877335</v>
      </c>
      <c r="DD2680">
        <v>0</v>
      </c>
      <c r="DE2680">
        <v>0</v>
      </c>
      <c r="DF2680">
        <v>0</v>
      </c>
    </row>
    <row r="2681" spans="1:110" x14ac:dyDescent="0.25">
      <c r="A2681" s="18" t="str">
        <f t="shared" si="41"/>
        <v>program_CPP_200 kW and above_All_CAISO_1-in-2_MONTHLY SYSTEM PEAK DAY_2021_3</v>
      </c>
      <c r="B2681" t="s">
        <v>51</v>
      </c>
      <c r="C2681" t="s">
        <v>121</v>
      </c>
      <c r="D2681" t="s">
        <v>122</v>
      </c>
      <c r="E2681" t="s">
        <v>7</v>
      </c>
      <c r="F2681" t="s">
        <v>110</v>
      </c>
      <c r="G2681" t="s">
        <v>111</v>
      </c>
      <c r="H2681" t="s">
        <v>20</v>
      </c>
      <c r="I2681">
        <v>2021</v>
      </c>
      <c r="J2681">
        <v>3</v>
      </c>
      <c r="K2681">
        <v>1307</v>
      </c>
      <c r="L2681">
        <v>173682.8</v>
      </c>
      <c r="M2681">
        <v>168782</v>
      </c>
      <c r="N2681">
        <v>166127.4</v>
      </c>
      <c r="O2681">
        <v>165899</v>
      </c>
      <c r="P2681">
        <v>171642</v>
      </c>
      <c r="Q2681">
        <v>186826.7</v>
      </c>
      <c r="R2681">
        <v>208217.1</v>
      </c>
      <c r="S2681">
        <v>222292</v>
      </c>
      <c r="T2681">
        <v>231130.9</v>
      </c>
      <c r="U2681">
        <v>236315.7</v>
      </c>
      <c r="V2681">
        <v>242146</v>
      </c>
      <c r="W2681">
        <v>244910.7</v>
      </c>
      <c r="X2681">
        <v>245813.4</v>
      </c>
      <c r="Y2681">
        <v>246081.8</v>
      </c>
      <c r="Z2681">
        <v>244000.1</v>
      </c>
      <c r="AA2681">
        <v>238166</v>
      </c>
      <c r="AB2681">
        <v>230152.7</v>
      </c>
      <c r="AC2681">
        <v>224920.1</v>
      </c>
      <c r="AD2681">
        <v>214459.4</v>
      </c>
      <c r="AE2681">
        <v>209190.5</v>
      </c>
      <c r="AF2681">
        <v>202900.3</v>
      </c>
      <c r="AG2681">
        <v>199155.9</v>
      </c>
      <c r="AH2681">
        <v>191829.9</v>
      </c>
      <c r="AI2681">
        <v>183300.6</v>
      </c>
      <c r="AJ2681">
        <v>52.204120000000003</v>
      </c>
      <c r="AK2681">
        <v>52.142429999999997</v>
      </c>
      <c r="AL2681">
        <v>51.9129</v>
      </c>
      <c r="AM2681">
        <v>51.468449999999997</v>
      </c>
      <c r="AN2681">
        <v>51.297559999999997</v>
      </c>
      <c r="AO2681">
        <v>50.758949999999999</v>
      </c>
      <c r="AP2681">
        <v>50.255870000000002</v>
      </c>
      <c r="AQ2681">
        <v>50.62077</v>
      </c>
      <c r="AR2681">
        <v>53.217529999999996</v>
      </c>
      <c r="AS2681">
        <v>56.898539999999997</v>
      </c>
      <c r="AT2681">
        <v>60.365360000000003</v>
      </c>
      <c r="AU2681">
        <v>62.897370000000002</v>
      </c>
      <c r="AV2681">
        <v>63.7806</v>
      </c>
      <c r="AW2681">
        <v>65.355459999999994</v>
      </c>
      <c r="AX2681">
        <v>64.818979999999996</v>
      </c>
      <c r="AY2681">
        <v>65.292379999999994</v>
      </c>
      <c r="AZ2681">
        <v>64.005409999999998</v>
      </c>
      <c r="BA2681">
        <v>61.915500000000002</v>
      </c>
      <c r="BB2681">
        <v>58.677259999999997</v>
      </c>
      <c r="BC2681">
        <v>57.018830000000001</v>
      </c>
      <c r="BD2681">
        <v>56.144770000000001</v>
      </c>
      <c r="BE2681">
        <v>54.76482</v>
      </c>
      <c r="BF2681">
        <v>54.241289999999999</v>
      </c>
      <c r="BG2681">
        <v>53.50094</v>
      </c>
      <c r="BH2681">
        <v>832.51289999999995</v>
      </c>
      <c r="BI2681">
        <v>1517.127</v>
      </c>
      <c r="BJ2681">
        <v>2506.0619999999999</v>
      </c>
      <c r="BK2681">
        <v>2510.7739999999999</v>
      </c>
      <c r="BL2681">
        <v>3581.2139999999999</v>
      </c>
      <c r="BM2681">
        <v>6749.8190000000004</v>
      </c>
      <c r="BN2681">
        <v>8088.96</v>
      </c>
      <c r="BO2681">
        <v>8430.7350000000006</v>
      </c>
      <c r="BP2681">
        <v>5465.6880000000001</v>
      </c>
      <c r="BQ2681">
        <v>2018.7660000000001</v>
      </c>
      <c r="BR2681">
        <v>4453.4830000000002</v>
      </c>
      <c r="BS2681">
        <v>2635.7280000000001</v>
      </c>
      <c r="BT2681">
        <v>2993.8670000000002</v>
      </c>
      <c r="BU2681">
        <v>4010.451</v>
      </c>
      <c r="BV2681">
        <v>6048.0630000000001</v>
      </c>
      <c r="BW2681">
        <v>6220.89</v>
      </c>
      <c r="BX2681">
        <v>6461.54</v>
      </c>
      <c r="BY2681">
        <v>5440.7150000000001</v>
      </c>
      <c r="BZ2681">
        <v>583.60940000000005</v>
      </c>
      <c r="CA2681">
        <v>-207.828</v>
      </c>
      <c r="CB2681">
        <v>-275.36709999999999</v>
      </c>
      <c r="CC2681">
        <v>-2966.7379999999998</v>
      </c>
      <c r="CD2681">
        <v>-661.21659999999997</v>
      </c>
      <c r="CE2681">
        <v>-1969.5170000000001</v>
      </c>
      <c r="CF2681" s="23">
        <v>3892867</v>
      </c>
      <c r="CG2681" s="23">
        <v>6125560</v>
      </c>
      <c r="CH2681" s="23">
        <v>5347602</v>
      </c>
      <c r="CI2681" s="23">
        <v>4053375</v>
      </c>
      <c r="CJ2681" s="23">
        <v>3429091</v>
      </c>
      <c r="CK2681" s="23">
        <v>1663199</v>
      </c>
      <c r="CL2681" s="23">
        <v>2226307</v>
      </c>
      <c r="CM2681" s="23">
        <v>2289660</v>
      </c>
      <c r="CN2681" s="23">
        <v>1610264</v>
      </c>
      <c r="CO2681" s="23">
        <v>7822240</v>
      </c>
      <c r="CP2681" s="23">
        <v>1398926</v>
      </c>
      <c r="CQ2681" s="23">
        <v>12000000</v>
      </c>
      <c r="CR2681" s="23">
        <v>13800000</v>
      </c>
      <c r="CS2681" s="23">
        <v>15600000</v>
      </c>
      <c r="CT2681" s="23">
        <v>14400000</v>
      </c>
      <c r="CU2681" s="23">
        <v>12400000</v>
      </c>
      <c r="CV2681" s="23">
        <v>13000000</v>
      </c>
      <c r="CW2681" s="23">
        <v>12500000</v>
      </c>
      <c r="CX2681" s="23">
        <v>13000000</v>
      </c>
      <c r="CY2681" s="23">
        <v>10600000</v>
      </c>
      <c r="CZ2681" s="23">
        <v>10200000</v>
      </c>
      <c r="DA2681" s="23">
        <v>2637792</v>
      </c>
      <c r="DB2681" s="23">
        <v>2711998</v>
      </c>
      <c r="DC2681" s="23">
        <v>2958256</v>
      </c>
      <c r="DD2681">
        <v>0</v>
      </c>
      <c r="DE2681">
        <v>0</v>
      </c>
      <c r="DF2681">
        <v>0</v>
      </c>
    </row>
    <row r="2682" spans="1:110" x14ac:dyDescent="0.25">
      <c r="A2682" s="18" t="str">
        <f t="shared" si="41"/>
        <v>program_CPP_200 kW and above_All_CAISO_1-in-2_MONTHLY SYSTEM PEAK DAY_2022_3</v>
      </c>
      <c r="B2682" t="s">
        <v>51</v>
      </c>
      <c r="C2682" t="s">
        <v>121</v>
      </c>
      <c r="D2682" t="s">
        <v>122</v>
      </c>
      <c r="E2682" t="s">
        <v>7</v>
      </c>
      <c r="F2682" t="s">
        <v>110</v>
      </c>
      <c r="G2682" t="s">
        <v>111</v>
      </c>
      <c r="H2682" t="s">
        <v>20</v>
      </c>
      <c r="I2682">
        <v>2022</v>
      </c>
      <c r="J2682">
        <v>3</v>
      </c>
      <c r="K2682">
        <v>1343</v>
      </c>
      <c r="L2682">
        <v>178466.7</v>
      </c>
      <c r="M2682">
        <v>173431</v>
      </c>
      <c r="N2682">
        <v>170703.2</v>
      </c>
      <c r="O2682">
        <v>170468.5</v>
      </c>
      <c r="P2682">
        <v>176369.7</v>
      </c>
      <c r="Q2682">
        <v>191972.6</v>
      </c>
      <c r="R2682">
        <v>213952.2</v>
      </c>
      <c r="S2682">
        <v>228414.8</v>
      </c>
      <c r="T2682">
        <v>237497.2</v>
      </c>
      <c r="U2682">
        <v>242824.8</v>
      </c>
      <c r="V2682">
        <v>248815.7</v>
      </c>
      <c r="W2682">
        <v>251656.5</v>
      </c>
      <c r="X2682">
        <v>252584.1</v>
      </c>
      <c r="Y2682">
        <v>252859.9</v>
      </c>
      <c r="Z2682">
        <v>250720.8</v>
      </c>
      <c r="AA2682">
        <v>244726.1</v>
      </c>
      <c r="AB2682">
        <v>236492</v>
      </c>
      <c r="AC2682">
        <v>231115.3</v>
      </c>
      <c r="AD2682">
        <v>220366.5</v>
      </c>
      <c r="AE2682">
        <v>214952.5</v>
      </c>
      <c r="AF2682">
        <v>208489</v>
      </c>
      <c r="AG2682">
        <v>204641.5</v>
      </c>
      <c r="AH2682">
        <v>197113.7</v>
      </c>
      <c r="AI2682">
        <v>188349.5</v>
      </c>
      <c r="AJ2682">
        <v>52.204120000000003</v>
      </c>
      <c r="AK2682">
        <v>52.142429999999997</v>
      </c>
      <c r="AL2682">
        <v>51.9129</v>
      </c>
      <c r="AM2682">
        <v>51.468449999999997</v>
      </c>
      <c r="AN2682">
        <v>51.297559999999997</v>
      </c>
      <c r="AO2682">
        <v>50.758949999999999</v>
      </c>
      <c r="AP2682">
        <v>50.255870000000002</v>
      </c>
      <c r="AQ2682">
        <v>50.62077</v>
      </c>
      <c r="AR2682">
        <v>53.217529999999996</v>
      </c>
      <c r="AS2682">
        <v>56.898539999999997</v>
      </c>
      <c r="AT2682">
        <v>60.365360000000003</v>
      </c>
      <c r="AU2682">
        <v>62.897370000000002</v>
      </c>
      <c r="AV2682">
        <v>63.7806</v>
      </c>
      <c r="AW2682">
        <v>65.355459999999994</v>
      </c>
      <c r="AX2682">
        <v>64.818979999999996</v>
      </c>
      <c r="AY2682">
        <v>65.292379999999994</v>
      </c>
      <c r="AZ2682">
        <v>64.005409999999998</v>
      </c>
      <c r="BA2682">
        <v>61.915500000000002</v>
      </c>
      <c r="BB2682">
        <v>58.677259999999997</v>
      </c>
      <c r="BC2682">
        <v>57.018830000000001</v>
      </c>
      <c r="BD2682">
        <v>56.144770000000001</v>
      </c>
      <c r="BE2682">
        <v>54.76482</v>
      </c>
      <c r="BF2682">
        <v>54.241289999999999</v>
      </c>
      <c r="BG2682">
        <v>53.50094</v>
      </c>
      <c r="BH2682">
        <v>855.44370000000004</v>
      </c>
      <c r="BI2682">
        <v>1558.915</v>
      </c>
      <c r="BJ2682">
        <v>2575.0889999999999</v>
      </c>
      <c r="BK2682">
        <v>2579.931</v>
      </c>
      <c r="BL2682">
        <v>3679.8539999999998</v>
      </c>
      <c r="BM2682">
        <v>6935.7359999999999</v>
      </c>
      <c r="BN2682">
        <v>8311.7630000000008</v>
      </c>
      <c r="BO2682">
        <v>8662.9509999999991</v>
      </c>
      <c r="BP2682">
        <v>5616.2349999999997</v>
      </c>
      <c r="BQ2682">
        <v>2074.3710000000001</v>
      </c>
      <c r="BR2682">
        <v>4576.1499999999996</v>
      </c>
      <c r="BS2682">
        <v>2708.326</v>
      </c>
      <c r="BT2682">
        <v>3076.33</v>
      </c>
      <c r="BU2682">
        <v>4120.915</v>
      </c>
      <c r="BV2682">
        <v>6214.65</v>
      </c>
      <c r="BW2682">
        <v>6392.2380000000003</v>
      </c>
      <c r="BX2682">
        <v>6639.5159999999996</v>
      </c>
      <c r="BY2682">
        <v>5590.5739999999996</v>
      </c>
      <c r="BZ2682">
        <v>599.68430000000001</v>
      </c>
      <c r="CA2682">
        <v>-213.55240000000001</v>
      </c>
      <c r="CB2682">
        <v>-282.95179999999999</v>
      </c>
      <c r="CC2682">
        <v>-3048.453</v>
      </c>
      <c r="CD2682">
        <v>-679.42920000000004</v>
      </c>
      <c r="CE2682">
        <v>-2023.7650000000001</v>
      </c>
      <c r="CF2682" s="23">
        <v>4110271</v>
      </c>
      <c r="CG2682" s="23">
        <v>6467652</v>
      </c>
      <c r="CH2682" s="23">
        <v>5646248</v>
      </c>
      <c r="CI2682" s="23">
        <v>4279743</v>
      </c>
      <c r="CJ2682" s="23">
        <v>3620595</v>
      </c>
      <c r="CK2682" s="23">
        <v>1756083</v>
      </c>
      <c r="CL2682" s="23">
        <v>2350639</v>
      </c>
      <c r="CM2682" s="23">
        <v>2417530</v>
      </c>
      <c r="CN2682" s="23">
        <v>1700192</v>
      </c>
      <c r="CO2682" s="23">
        <v>8259086</v>
      </c>
      <c r="CP2682" s="23">
        <v>1477051</v>
      </c>
      <c r="CQ2682" s="23">
        <v>12700000</v>
      </c>
      <c r="CR2682" s="23">
        <v>14600000</v>
      </c>
      <c r="CS2682" s="23">
        <v>16400000</v>
      </c>
      <c r="CT2682" s="23">
        <v>15200000</v>
      </c>
      <c r="CU2682" s="23">
        <v>13100000</v>
      </c>
      <c r="CV2682" s="23">
        <v>13700000</v>
      </c>
      <c r="CW2682" s="23">
        <v>13200000</v>
      </c>
      <c r="CX2682" s="23">
        <v>13700000</v>
      </c>
      <c r="CY2682" s="23">
        <v>11200000</v>
      </c>
      <c r="CZ2682" s="23">
        <v>10700000</v>
      </c>
      <c r="DA2682" s="23">
        <v>2785104</v>
      </c>
      <c r="DB2682" s="23">
        <v>2863454</v>
      </c>
      <c r="DC2682" s="23">
        <v>3123464</v>
      </c>
      <c r="DD2682">
        <v>0</v>
      </c>
      <c r="DE2682">
        <v>0</v>
      </c>
      <c r="DF2682">
        <v>0</v>
      </c>
    </row>
    <row r="2683" spans="1:110" x14ac:dyDescent="0.25">
      <c r="A2683" s="18" t="str">
        <f t="shared" si="41"/>
        <v>program_CPP_200 kW and above_All_CAISO_1-in-2_MONTHLY SYSTEM PEAK DAY_2023_3</v>
      </c>
      <c r="B2683" t="s">
        <v>51</v>
      </c>
      <c r="C2683" t="s">
        <v>121</v>
      </c>
      <c r="D2683" t="s">
        <v>122</v>
      </c>
      <c r="E2683" t="s">
        <v>7</v>
      </c>
      <c r="F2683" t="s">
        <v>110</v>
      </c>
      <c r="G2683" t="s">
        <v>111</v>
      </c>
      <c r="H2683" t="s">
        <v>20</v>
      </c>
      <c r="I2683">
        <v>2023</v>
      </c>
      <c r="J2683">
        <v>3</v>
      </c>
      <c r="K2683">
        <v>1387</v>
      </c>
      <c r="L2683">
        <v>184313.7</v>
      </c>
      <c r="M2683">
        <v>179113</v>
      </c>
      <c r="N2683">
        <v>176295.9</v>
      </c>
      <c r="O2683">
        <v>176053.5</v>
      </c>
      <c r="P2683">
        <v>182148</v>
      </c>
      <c r="Q2683">
        <v>198262.1</v>
      </c>
      <c r="R2683">
        <v>220961.8</v>
      </c>
      <c r="S2683">
        <v>235898.2</v>
      </c>
      <c r="T2683">
        <v>245278.2</v>
      </c>
      <c r="U2683">
        <v>250780.3</v>
      </c>
      <c r="V2683">
        <v>256967.5</v>
      </c>
      <c r="W2683">
        <v>259901.4</v>
      </c>
      <c r="X2683">
        <v>260859.3</v>
      </c>
      <c r="Y2683">
        <v>261144.2</v>
      </c>
      <c r="Z2683">
        <v>258935.1</v>
      </c>
      <c r="AA2683">
        <v>252743.9</v>
      </c>
      <c r="AB2683">
        <v>244240.1</v>
      </c>
      <c r="AC2683">
        <v>238687.2</v>
      </c>
      <c r="AD2683">
        <v>227586.3</v>
      </c>
      <c r="AE2683">
        <v>221994.8</v>
      </c>
      <c r="AF2683">
        <v>215319.6</v>
      </c>
      <c r="AG2683">
        <v>211346</v>
      </c>
      <c r="AH2683">
        <v>203571.6</v>
      </c>
      <c r="AI2683">
        <v>194520.3</v>
      </c>
      <c r="AJ2683">
        <v>52.204120000000003</v>
      </c>
      <c r="AK2683">
        <v>52.142429999999997</v>
      </c>
      <c r="AL2683">
        <v>51.9129</v>
      </c>
      <c r="AM2683">
        <v>51.468449999999997</v>
      </c>
      <c r="AN2683">
        <v>51.297559999999997</v>
      </c>
      <c r="AO2683">
        <v>50.758949999999999</v>
      </c>
      <c r="AP2683">
        <v>50.255870000000002</v>
      </c>
      <c r="AQ2683">
        <v>50.62077</v>
      </c>
      <c r="AR2683">
        <v>53.217529999999996</v>
      </c>
      <c r="AS2683">
        <v>56.898539999999997</v>
      </c>
      <c r="AT2683">
        <v>60.365360000000003</v>
      </c>
      <c r="AU2683">
        <v>62.897370000000002</v>
      </c>
      <c r="AV2683">
        <v>63.7806</v>
      </c>
      <c r="AW2683">
        <v>65.355459999999994</v>
      </c>
      <c r="AX2683">
        <v>64.818979999999996</v>
      </c>
      <c r="AY2683">
        <v>65.292379999999994</v>
      </c>
      <c r="AZ2683">
        <v>64.005409999999998</v>
      </c>
      <c r="BA2683">
        <v>61.915500000000002</v>
      </c>
      <c r="BB2683">
        <v>58.677259999999997</v>
      </c>
      <c r="BC2683">
        <v>57.018830000000001</v>
      </c>
      <c r="BD2683">
        <v>56.144770000000001</v>
      </c>
      <c r="BE2683">
        <v>54.76482</v>
      </c>
      <c r="BF2683">
        <v>54.241289999999999</v>
      </c>
      <c r="BG2683">
        <v>53.50094</v>
      </c>
      <c r="BH2683">
        <v>883.4701</v>
      </c>
      <c r="BI2683">
        <v>1609.989</v>
      </c>
      <c r="BJ2683">
        <v>2659.4549999999999</v>
      </c>
      <c r="BK2683">
        <v>2664.4560000000001</v>
      </c>
      <c r="BL2683">
        <v>3800.4160000000002</v>
      </c>
      <c r="BM2683">
        <v>7162.9679999999998</v>
      </c>
      <c r="BN2683">
        <v>8584.0759999999991</v>
      </c>
      <c r="BO2683">
        <v>8946.7710000000006</v>
      </c>
      <c r="BP2683">
        <v>5800.2359999999999</v>
      </c>
      <c r="BQ2683">
        <v>2142.3319999999999</v>
      </c>
      <c r="BR2683">
        <v>4726.076</v>
      </c>
      <c r="BS2683">
        <v>2797.058</v>
      </c>
      <c r="BT2683">
        <v>3177.1179999999999</v>
      </c>
      <c r="BU2683">
        <v>4255.9260000000004</v>
      </c>
      <c r="BV2683">
        <v>6418.2579999999998</v>
      </c>
      <c r="BW2683">
        <v>6601.6629999999996</v>
      </c>
      <c r="BX2683">
        <v>6857.0429999999997</v>
      </c>
      <c r="BY2683">
        <v>5773.7349999999997</v>
      </c>
      <c r="BZ2683">
        <v>619.33150000000001</v>
      </c>
      <c r="CA2683">
        <v>-220.54900000000001</v>
      </c>
      <c r="CB2683">
        <v>-292.22199999999998</v>
      </c>
      <c r="CC2683">
        <v>-3148.328</v>
      </c>
      <c r="CD2683">
        <v>-701.68899999999996</v>
      </c>
      <c r="CE2683">
        <v>-2090.069</v>
      </c>
      <c r="CF2683" s="23">
        <v>4384008</v>
      </c>
      <c r="CG2683" s="23">
        <v>6898386</v>
      </c>
      <c r="CH2683" s="23">
        <v>6022279</v>
      </c>
      <c r="CI2683" s="23">
        <v>4564767</v>
      </c>
      <c r="CJ2683" s="23">
        <v>3861720</v>
      </c>
      <c r="CK2683" s="23">
        <v>1873035</v>
      </c>
      <c r="CL2683" s="23">
        <v>2507188</v>
      </c>
      <c r="CM2683" s="23">
        <v>2578534</v>
      </c>
      <c r="CN2683" s="23">
        <v>1813422</v>
      </c>
      <c r="CO2683" s="23">
        <v>8809128</v>
      </c>
      <c r="CP2683" s="23">
        <v>1575420</v>
      </c>
      <c r="CQ2683" s="23">
        <v>13500000</v>
      </c>
      <c r="CR2683" s="23">
        <v>15600000</v>
      </c>
      <c r="CS2683" s="23">
        <v>17500000</v>
      </c>
      <c r="CT2683" s="23">
        <v>16300000</v>
      </c>
      <c r="CU2683" s="23">
        <v>13900000</v>
      </c>
      <c r="CV2683" s="23">
        <v>14600000</v>
      </c>
      <c r="CW2683" s="23">
        <v>14100000</v>
      </c>
      <c r="CX2683" s="23">
        <v>14700000</v>
      </c>
      <c r="CY2683" s="23">
        <v>11900000</v>
      </c>
      <c r="CZ2683" s="23">
        <v>11500000</v>
      </c>
      <c r="DA2683" s="23">
        <v>2970587</v>
      </c>
      <c r="DB2683" s="23">
        <v>3054156</v>
      </c>
      <c r="DC2683" s="23">
        <v>3331482</v>
      </c>
      <c r="DD2683">
        <v>0</v>
      </c>
      <c r="DE2683">
        <v>0</v>
      </c>
      <c r="DF2683">
        <v>0</v>
      </c>
    </row>
    <row r="2684" spans="1:110" x14ac:dyDescent="0.25">
      <c r="A2684" s="18" t="str">
        <f t="shared" si="41"/>
        <v>program_CPP_200 kW and above_All_CAISO_1-in-2_MONTHLY SYSTEM PEAK DAY_2024_3</v>
      </c>
      <c r="B2684" t="s">
        <v>51</v>
      </c>
      <c r="C2684" t="s">
        <v>121</v>
      </c>
      <c r="D2684" t="s">
        <v>122</v>
      </c>
      <c r="E2684" t="s">
        <v>7</v>
      </c>
      <c r="F2684" t="s">
        <v>110</v>
      </c>
      <c r="G2684" t="s">
        <v>111</v>
      </c>
      <c r="H2684" t="s">
        <v>20</v>
      </c>
      <c r="I2684">
        <v>2024</v>
      </c>
      <c r="J2684">
        <v>3</v>
      </c>
      <c r="K2684">
        <v>1422</v>
      </c>
      <c r="L2684">
        <v>188964.8</v>
      </c>
      <c r="M2684">
        <v>183632.8</v>
      </c>
      <c r="N2684">
        <v>180744.6</v>
      </c>
      <c r="O2684">
        <v>180496.1</v>
      </c>
      <c r="P2684">
        <v>186744.3</v>
      </c>
      <c r="Q2684">
        <v>203265.1</v>
      </c>
      <c r="R2684">
        <v>226537.60000000001</v>
      </c>
      <c r="S2684">
        <v>241850.9</v>
      </c>
      <c r="T2684">
        <v>251467.6</v>
      </c>
      <c r="U2684">
        <v>257108.6</v>
      </c>
      <c r="V2684">
        <v>263451.90000000002</v>
      </c>
      <c r="W2684">
        <v>266459.8</v>
      </c>
      <c r="X2684">
        <v>267441.90000000002</v>
      </c>
      <c r="Y2684">
        <v>267734</v>
      </c>
      <c r="Z2684">
        <v>265469.09999999998</v>
      </c>
      <c r="AA2684">
        <v>259121.8</v>
      </c>
      <c r="AB2684">
        <v>250403.3</v>
      </c>
      <c r="AC2684">
        <v>244710.3</v>
      </c>
      <c r="AD2684">
        <v>233329.2</v>
      </c>
      <c r="AE2684">
        <v>227596.7</v>
      </c>
      <c r="AF2684">
        <v>220753</v>
      </c>
      <c r="AG2684">
        <v>216679.2</v>
      </c>
      <c r="AH2684">
        <v>208708.6</v>
      </c>
      <c r="AI2684">
        <v>199428.9</v>
      </c>
      <c r="AJ2684">
        <v>52.204120000000003</v>
      </c>
      <c r="AK2684">
        <v>52.142429999999997</v>
      </c>
      <c r="AL2684">
        <v>51.9129</v>
      </c>
      <c r="AM2684">
        <v>51.468449999999997</v>
      </c>
      <c r="AN2684">
        <v>51.297559999999997</v>
      </c>
      <c r="AO2684">
        <v>50.758949999999999</v>
      </c>
      <c r="AP2684">
        <v>50.255870000000002</v>
      </c>
      <c r="AQ2684">
        <v>50.62077</v>
      </c>
      <c r="AR2684">
        <v>53.217529999999996</v>
      </c>
      <c r="AS2684">
        <v>56.898539999999997</v>
      </c>
      <c r="AT2684">
        <v>60.365360000000003</v>
      </c>
      <c r="AU2684">
        <v>62.897370000000002</v>
      </c>
      <c r="AV2684">
        <v>63.7806</v>
      </c>
      <c r="AW2684">
        <v>65.355459999999994</v>
      </c>
      <c r="AX2684">
        <v>64.818979999999996</v>
      </c>
      <c r="AY2684">
        <v>65.292379999999994</v>
      </c>
      <c r="AZ2684">
        <v>64.005409999999998</v>
      </c>
      <c r="BA2684">
        <v>61.915500000000002</v>
      </c>
      <c r="BB2684">
        <v>58.677259999999997</v>
      </c>
      <c r="BC2684">
        <v>57.018830000000001</v>
      </c>
      <c r="BD2684">
        <v>56.144770000000001</v>
      </c>
      <c r="BE2684">
        <v>54.76482</v>
      </c>
      <c r="BF2684">
        <v>54.241289999999999</v>
      </c>
      <c r="BG2684">
        <v>53.50094</v>
      </c>
      <c r="BH2684">
        <v>905.76390000000004</v>
      </c>
      <c r="BI2684">
        <v>1650.616</v>
      </c>
      <c r="BJ2684">
        <v>2726.5639999999999</v>
      </c>
      <c r="BK2684">
        <v>2731.6909999999998</v>
      </c>
      <c r="BL2684">
        <v>3896.317</v>
      </c>
      <c r="BM2684">
        <v>7343.7209999999995</v>
      </c>
      <c r="BN2684">
        <v>8800.6890000000003</v>
      </c>
      <c r="BO2684">
        <v>9172.5360000000001</v>
      </c>
      <c r="BP2684">
        <v>5946.6019999999999</v>
      </c>
      <c r="BQ2684">
        <v>2196.393</v>
      </c>
      <c r="BR2684">
        <v>4845.335</v>
      </c>
      <c r="BS2684">
        <v>2867.64</v>
      </c>
      <c r="BT2684">
        <v>3257.2910000000002</v>
      </c>
      <c r="BU2684">
        <v>4363.3209999999999</v>
      </c>
      <c r="BV2684">
        <v>6580.2179999999998</v>
      </c>
      <c r="BW2684">
        <v>6768.2520000000004</v>
      </c>
      <c r="BX2684">
        <v>7030.076</v>
      </c>
      <c r="BY2684">
        <v>5919.4319999999998</v>
      </c>
      <c r="BZ2684">
        <v>634.95989999999995</v>
      </c>
      <c r="CA2684">
        <v>-226.11429999999999</v>
      </c>
      <c r="CB2684">
        <v>-299.596</v>
      </c>
      <c r="CC2684">
        <v>-3227.7739999999999</v>
      </c>
      <c r="CD2684">
        <v>-719.39559999999994</v>
      </c>
      <c r="CE2684">
        <v>-2142.81</v>
      </c>
      <c r="CF2684" s="23">
        <v>4608055</v>
      </c>
      <c r="CG2684" s="23">
        <v>7250931</v>
      </c>
      <c r="CH2684" s="23">
        <v>6330050</v>
      </c>
      <c r="CI2684" s="23">
        <v>4798051</v>
      </c>
      <c r="CJ2684" s="23">
        <v>4059075</v>
      </c>
      <c r="CK2684" s="23">
        <v>1968757</v>
      </c>
      <c r="CL2684" s="23">
        <v>2635319</v>
      </c>
      <c r="CM2684" s="23">
        <v>2710311</v>
      </c>
      <c r="CN2684" s="23">
        <v>1906098</v>
      </c>
      <c r="CO2684" s="23">
        <v>9259322</v>
      </c>
      <c r="CP2684" s="23">
        <v>1655932</v>
      </c>
      <c r="CQ2684" s="23">
        <v>14200000</v>
      </c>
      <c r="CR2684" s="23">
        <v>16300000</v>
      </c>
      <c r="CS2684" s="23">
        <v>18400000</v>
      </c>
      <c r="CT2684" s="23">
        <v>17100000</v>
      </c>
      <c r="CU2684" s="23">
        <v>14600000</v>
      </c>
      <c r="CV2684" s="23">
        <v>15300000</v>
      </c>
      <c r="CW2684" s="23">
        <v>14800000</v>
      </c>
      <c r="CX2684" s="23">
        <v>15400000</v>
      </c>
      <c r="CY2684" s="23">
        <v>12500000</v>
      </c>
      <c r="CZ2684" s="23">
        <v>12000000</v>
      </c>
      <c r="DA2684" s="23">
        <v>3122400</v>
      </c>
      <c r="DB2684" s="23">
        <v>3210239</v>
      </c>
      <c r="DC2684" s="23">
        <v>3501739</v>
      </c>
      <c r="DD2684">
        <v>0</v>
      </c>
      <c r="DE2684">
        <v>0</v>
      </c>
      <c r="DF2684">
        <v>0</v>
      </c>
    </row>
    <row r="2685" spans="1:110" x14ac:dyDescent="0.25">
      <c r="A2685" s="18" t="str">
        <f t="shared" si="41"/>
        <v>program_CPP_200 kW and above_All_CAISO_1-in-2_MONTHLY SYSTEM PEAK DAY_2025_3</v>
      </c>
      <c r="B2685" t="s">
        <v>51</v>
      </c>
      <c r="C2685" t="s">
        <v>121</v>
      </c>
      <c r="D2685" t="s">
        <v>122</v>
      </c>
      <c r="E2685" t="s">
        <v>7</v>
      </c>
      <c r="F2685" t="s">
        <v>110</v>
      </c>
      <c r="G2685" t="s">
        <v>111</v>
      </c>
      <c r="H2685" t="s">
        <v>20</v>
      </c>
      <c r="I2685">
        <v>2025</v>
      </c>
      <c r="J2685">
        <v>3</v>
      </c>
      <c r="K2685">
        <v>1451</v>
      </c>
      <c r="L2685">
        <v>192818.5</v>
      </c>
      <c r="M2685">
        <v>187377.8</v>
      </c>
      <c r="N2685">
        <v>184430.7</v>
      </c>
      <c r="O2685">
        <v>184177.1</v>
      </c>
      <c r="P2685">
        <v>190552.8</v>
      </c>
      <c r="Q2685">
        <v>207410.5</v>
      </c>
      <c r="R2685">
        <v>231157.6</v>
      </c>
      <c r="S2685">
        <v>246783.2</v>
      </c>
      <c r="T2685">
        <v>256596</v>
      </c>
      <c r="U2685">
        <v>262352</v>
      </c>
      <c r="V2685">
        <v>268824.7</v>
      </c>
      <c r="W2685">
        <v>271893.90000000002</v>
      </c>
      <c r="X2685">
        <v>272896.09999999998</v>
      </c>
      <c r="Y2685">
        <v>273194.2</v>
      </c>
      <c r="Z2685">
        <v>270883.09999999998</v>
      </c>
      <c r="AA2685">
        <v>264406.2</v>
      </c>
      <c r="AB2685">
        <v>255510</v>
      </c>
      <c r="AC2685">
        <v>249700.9</v>
      </c>
      <c r="AD2685">
        <v>238087.7</v>
      </c>
      <c r="AE2685">
        <v>232238.3</v>
      </c>
      <c r="AF2685">
        <v>225255</v>
      </c>
      <c r="AG2685">
        <v>221098.1</v>
      </c>
      <c r="AH2685">
        <v>212965</v>
      </c>
      <c r="AI2685">
        <v>203496</v>
      </c>
      <c r="AJ2685">
        <v>52.204120000000003</v>
      </c>
      <c r="AK2685">
        <v>52.142429999999997</v>
      </c>
      <c r="AL2685">
        <v>51.9129</v>
      </c>
      <c r="AM2685">
        <v>51.468449999999997</v>
      </c>
      <c r="AN2685">
        <v>51.297559999999997</v>
      </c>
      <c r="AO2685">
        <v>50.758949999999999</v>
      </c>
      <c r="AP2685">
        <v>50.255870000000002</v>
      </c>
      <c r="AQ2685">
        <v>50.62077</v>
      </c>
      <c r="AR2685">
        <v>53.217529999999996</v>
      </c>
      <c r="AS2685">
        <v>56.898539999999997</v>
      </c>
      <c r="AT2685">
        <v>60.365360000000003</v>
      </c>
      <c r="AU2685">
        <v>62.897370000000002</v>
      </c>
      <c r="AV2685">
        <v>63.7806</v>
      </c>
      <c r="AW2685">
        <v>65.355459999999994</v>
      </c>
      <c r="AX2685">
        <v>64.818979999999996</v>
      </c>
      <c r="AY2685">
        <v>65.292379999999994</v>
      </c>
      <c r="AZ2685">
        <v>64.005409999999998</v>
      </c>
      <c r="BA2685">
        <v>61.915500000000002</v>
      </c>
      <c r="BB2685">
        <v>58.677259999999997</v>
      </c>
      <c r="BC2685">
        <v>57.018830000000001</v>
      </c>
      <c r="BD2685">
        <v>56.144770000000001</v>
      </c>
      <c r="BE2685">
        <v>54.76482</v>
      </c>
      <c r="BF2685">
        <v>54.241289999999999</v>
      </c>
      <c r="BG2685">
        <v>53.50094</v>
      </c>
      <c r="BH2685">
        <v>924.23580000000004</v>
      </c>
      <c r="BI2685">
        <v>1684.278</v>
      </c>
      <c r="BJ2685">
        <v>2782.1689999999999</v>
      </c>
      <c r="BK2685">
        <v>2787.4009999999998</v>
      </c>
      <c r="BL2685">
        <v>3975.777</v>
      </c>
      <c r="BM2685">
        <v>7493.4870000000001</v>
      </c>
      <c r="BN2685">
        <v>8980.1689999999999</v>
      </c>
      <c r="BO2685">
        <v>9359.6</v>
      </c>
      <c r="BP2685">
        <v>6067.875</v>
      </c>
      <c r="BQ2685">
        <v>2241.1849999999999</v>
      </c>
      <c r="BR2685">
        <v>4944.1499999999996</v>
      </c>
      <c r="BS2685">
        <v>2926.1219999999998</v>
      </c>
      <c r="BT2685">
        <v>3323.7190000000001</v>
      </c>
      <c r="BU2685">
        <v>4452.3059999999996</v>
      </c>
      <c r="BV2685">
        <v>6714.4139999999998</v>
      </c>
      <c r="BW2685">
        <v>6906.2820000000002</v>
      </c>
      <c r="BX2685">
        <v>7173.4459999999999</v>
      </c>
      <c r="BY2685">
        <v>6040.1509999999998</v>
      </c>
      <c r="BZ2685">
        <v>647.90909999999997</v>
      </c>
      <c r="CA2685">
        <v>-230.72569999999999</v>
      </c>
      <c r="CB2685">
        <v>-305.70589999999999</v>
      </c>
      <c r="CC2685">
        <v>-3293.6010000000001</v>
      </c>
      <c r="CD2685">
        <v>-734.06679999999994</v>
      </c>
      <c r="CE2685">
        <v>-2186.5100000000002</v>
      </c>
      <c r="CF2685" s="23">
        <v>4797923</v>
      </c>
      <c r="CG2685" s="23">
        <v>7549695</v>
      </c>
      <c r="CH2685" s="23">
        <v>6590870</v>
      </c>
      <c r="CI2685" s="23">
        <v>4995748</v>
      </c>
      <c r="CJ2685" s="23">
        <v>4226323</v>
      </c>
      <c r="CK2685" s="23">
        <v>2049877</v>
      </c>
      <c r="CL2685" s="23">
        <v>2743903</v>
      </c>
      <c r="CM2685" s="23">
        <v>2821985</v>
      </c>
      <c r="CN2685" s="23">
        <v>1984636</v>
      </c>
      <c r="CO2685" s="23">
        <v>9640838</v>
      </c>
      <c r="CP2685" s="23">
        <v>1724163</v>
      </c>
      <c r="CQ2685" s="23">
        <v>14800000</v>
      </c>
      <c r="CR2685" s="23">
        <v>17000000</v>
      </c>
      <c r="CS2685" s="23">
        <v>19200000</v>
      </c>
      <c r="CT2685" s="23">
        <v>17800000</v>
      </c>
      <c r="CU2685" s="23">
        <v>15300000</v>
      </c>
      <c r="CV2685" s="23">
        <v>16000000</v>
      </c>
      <c r="CW2685" s="23">
        <v>15400000</v>
      </c>
      <c r="CX2685" s="23">
        <v>16000000</v>
      </c>
      <c r="CY2685" s="23">
        <v>13000000</v>
      </c>
      <c r="CZ2685" s="23">
        <v>12500000</v>
      </c>
      <c r="DA2685" s="23">
        <v>3251054</v>
      </c>
      <c r="DB2685" s="23">
        <v>3342513</v>
      </c>
      <c r="DC2685" s="23">
        <v>3646023</v>
      </c>
      <c r="DD2685">
        <v>0</v>
      </c>
      <c r="DE2685">
        <v>0</v>
      </c>
      <c r="DF2685">
        <v>0</v>
      </c>
    </row>
    <row r="2686" spans="1:110" x14ac:dyDescent="0.25">
      <c r="A2686" s="18" t="str">
        <f t="shared" si="41"/>
        <v>program_CPP_200 kW and above_All_CAISO_1-in-2_MONTHLY SYSTEM PEAK DAY_2026_3</v>
      </c>
      <c r="B2686" t="s">
        <v>51</v>
      </c>
      <c r="C2686" t="s">
        <v>121</v>
      </c>
      <c r="D2686" t="s">
        <v>122</v>
      </c>
      <c r="E2686" t="s">
        <v>7</v>
      </c>
      <c r="F2686" t="s">
        <v>110</v>
      </c>
      <c r="G2686" t="s">
        <v>111</v>
      </c>
      <c r="H2686" t="s">
        <v>20</v>
      </c>
      <c r="I2686">
        <v>2026</v>
      </c>
      <c r="J2686">
        <v>3</v>
      </c>
      <c r="K2686">
        <v>1478</v>
      </c>
      <c r="L2686">
        <v>196406.39999999999</v>
      </c>
      <c r="M2686">
        <v>190864.5</v>
      </c>
      <c r="N2686">
        <v>187862.5</v>
      </c>
      <c r="O2686">
        <v>187604.2</v>
      </c>
      <c r="P2686">
        <v>194098.5</v>
      </c>
      <c r="Q2686">
        <v>211269.9</v>
      </c>
      <c r="R2686">
        <v>235458.9</v>
      </c>
      <c r="S2686">
        <v>251375.3</v>
      </c>
      <c r="T2686">
        <v>261370.7</v>
      </c>
      <c r="U2686">
        <v>267233.8</v>
      </c>
      <c r="V2686">
        <v>273826.90000000002</v>
      </c>
      <c r="W2686">
        <v>276953.3</v>
      </c>
      <c r="X2686">
        <v>277974.09999999998</v>
      </c>
      <c r="Y2686">
        <v>278277.7</v>
      </c>
      <c r="Z2686">
        <v>275923.59999999998</v>
      </c>
      <c r="AA2686">
        <v>269326.3</v>
      </c>
      <c r="AB2686">
        <v>260264.5</v>
      </c>
      <c r="AC2686">
        <v>254347.3</v>
      </c>
      <c r="AD2686">
        <v>242518</v>
      </c>
      <c r="AE2686">
        <v>236559.8</v>
      </c>
      <c r="AF2686">
        <v>229446.5</v>
      </c>
      <c r="AG2686">
        <v>225212.3</v>
      </c>
      <c r="AH2686">
        <v>216927.8</v>
      </c>
      <c r="AI2686">
        <v>207282.6</v>
      </c>
      <c r="AJ2686">
        <v>52.204120000000003</v>
      </c>
      <c r="AK2686">
        <v>52.142429999999997</v>
      </c>
      <c r="AL2686">
        <v>51.9129</v>
      </c>
      <c r="AM2686">
        <v>51.468449999999997</v>
      </c>
      <c r="AN2686">
        <v>51.297559999999997</v>
      </c>
      <c r="AO2686">
        <v>50.758949999999999</v>
      </c>
      <c r="AP2686">
        <v>50.255870000000002</v>
      </c>
      <c r="AQ2686">
        <v>50.62077</v>
      </c>
      <c r="AR2686">
        <v>53.217529999999996</v>
      </c>
      <c r="AS2686">
        <v>56.898539999999997</v>
      </c>
      <c r="AT2686">
        <v>60.365360000000003</v>
      </c>
      <c r="AU2686">
        <v>62.897370000000002</v>
      </c>
      <c r="AV2686">
        <v>63.7806</v>
      </c>
      <c r="AW2686">
        <v>65.355459999999994</v>
      </c>
      <c r="AX2686">
        <v>64.818979999999996</v>
      </c>
      <c r="AY2686">
        <v>65.292379999999994</v>
      </c>
      <c r="AZ2686">
        <v>64.005409999999998</v>
      </c>
      <c r="BA2686">
        <v>61.915500000000002</v>
      </c>
      <c r="BB2686">
        <v>58.677259999999997</v>
      </c>
      <c r="BC2686">
        <v>57.018830000000001</v>
      </c>
      <c r="BD2686">
        <v>56.144770000000001</v>
      </c>
      <c r="BE2686">
        <v>54.76482</v>
      </c>
      <c r="BF2686">
        <v>54.241289999999999</v>
      </c>
      <c r="BG2686">
        <v>53.50094</v>
      </c>
      <c r="BH2686">
        <v>941.43389999999999</v>
      </c>
      <c r="BI2686">
        <v>1715.6189999999999</v>
      </c>
      <c r="BJ2686">
        <v>2833.94</v>
      </c>
      <c r="BK2686">
        <v>2839.2689999999998</v>
      </c>
      <c r="BL2686">
        <v>4049.7579999999998</v>
      </c>
      <c r="BM2686">
        <v>7632.9250000000002</v>
      </c>
      <c r="BN2686">
        <v>9147.2710000000006</v>
      </c>
      <c r="BO2686">
        <v>9533.7620000000006</v>
      </c>
      <c r="BP2686">
        <v>6180.7860000000001</v>
      </c>
      <c r="BQ2686">
        <v>2282.8890000000001</v>
      </c>
      <c r="BR2686">
        <v>5036.1499999999996</v>
      </c>
      <c r="BS2686">
        <v>2980.5709999999999</v>
      </c>
      <c r="BT2686">
        <v>3385.567</v>
      </c>
      <c r="BU2686">
        <v>4535.1540000000005</v>
      </c>
      <c r="BV2686">
        <v>6839.3549999999996</v>
      </c>
      <c r="BW2686">
        <v>7034.7929999999997</v>
      </c>
      <c r="BX2686">
        <v>7306.9290000000001</v>
      </c>
      <c r="BY2686">
        <v>6152.5450000000001</v>
      </c>
      <c r="BZ2686">
        <v>659.96529999999996</v>
      </c>
      <c r="CA2686">
        <v>-235.01900000000001</v>
      </c>
      <c r="CB2686">
        <v>-311.39449999999999</v>
      </c>
      <c r="CC2686">
        <v>-3354.8879999999999</v>
      </c>
      <c r="CD2686">
        <v>-747.72630000000004</v>
      </c>
      <c r="CE2686">
        <v>-2227.1970000000001</v>
      </c>
      <c r="CF2686" s="23">
        <v>4978142</v>
      </c>
      <c r="CG2686" s="23">
        <v>7833277</v>
      </c>
      <c r="CH2686" s="23">
        <v>6838436</v>
      </c>
      <c r="CI2686" s="23">
        <v>5183398</v>
      </c>
      <c r="CJ2686" s="23">
        <v>4385072</v>
      </c>
      <c r="CK2686" s="23">
        <v>2126875</v>
      </c>
      <c r="CL2686" s="23">
        <v>2846970</v>
      </c>
      <c r="CM2686" s="23">
        <v>2927985</v>
      </c>
      <c r="CN2686" s="23">
        <v>2059182</v>
      </c>
      <c r="CO2686" s="23">
        <v>10000000</v>
      </c>
      <c r="CP2686" s="23">
        <v>1788926</v>
      </c>
      <c r="CQ2686" s="23">
        <v>15300000</v>
      </c>
      <c r="CR2686" s="23">
        <v>17700000</v>
      </c>
      <c r="CS2686" s="23">
        <v>19900000</v>
      </c>
      <c r="CT2686" s="23">
        <v>18500000</v>
      </c>
      <c r="CU2686" s="23">
        <v>15800000</v>
      </c>
      <c r="CV2686" s="23">
        <v>16600000</v>
      </c>
      <c r="CW2686" s="23">
        <v>16000000</v>
      </c>
      <c r="CX2686" s="23">
        <v>16600000</v>
      </c>
      <c r="CY2686" s="23">
        <v>13500000</v>
      </c>
      <c r="CZ2686" s="23">
        <v>13000000</v>
      </c>
      <c r="DA2686" s="23">
        <v>3373170</v>
      </c>
      <c r="DB2686" s="23">
        <v>3468064</v>
      </c>
      <c r="DC2686" s="23">
        <v>3782974</v>
      </c>
      <c r="DD2686">
        <v>0</v>
      </c>
      <c r="DE2686">
        <v>0</v>
      </c>
      <c r="DF2686">
        <v>0</v>
      </c>
    </row>
    <row r="2687" spans="1:110" x14ac:dyDescent="0.25">
      <c r="A2687" s="18" t="str">
        <f t="shared" si="41"/>
        <v>program_CPP_200 kW and above_All_CAISO_1-in-2_MONTHLY SYSTEM PEAK DAY_2027_3</v>
      </c>
      <c r="B2687" t="s">
        <v>51</v>
      </c>
      <c r="C2687" t="s">
        <v>121</v>
      </c>
      <c r="D2687" t="s">
        <v>122</v>
      </c>
      <c r="E2687" t="s">
        <v>7</v>
      </c>
      <c r="F2687" t="s">
        <v>110</v>
      </c>
      <c r="G2687" t="s">
        <v>111</v>
      </c>
      <c r="H2687" t="s">
        <v>20</v>
      </c>
      <c r="I2687">
        <v>2027</v>
      </c>
      <c r="J2687">
        <v>3</v>
      </c>
      <c r="K2687">
        <v>1509</v>
      </c>
      <c r="L2687">
        <v>200525.9</v>
      </c>
      <c r="M2687">
        <v>194867.7</v>
      </c>
      <c r="N2687">
        <v>191802.8</v>
      </c>
      <c r="O2687">
        <v>191539.1</v>
      </c>
      <c r="P2687">
        <v>198169.60000000001</v>
      </c>
      <c r="Q2687">
        <v>215701.2</v>
      </c>
      <c r="R2687">
        <v>240397.5</v>
      </c>
      <c r="S2687">
        <v>256647.7</v>
      </c>
      <c r="T2687">
        <v>266852.8</v>
      </c>
      <c r="U2687">
        <v>272838.8</v>
      </c>
      <c r="V2687">
        <v>279570.3</v>
      </c>
      <c r="W2687">
        <v>282762.2</v>
      </c>
      <c r="X2687">
        <v>283804.40000000002</v>
      </c>
      <c r="Y2687">
        <v>284114.40000000002</v>
      </c>
      <c r="Z2687">
        <v>281710.90000000002</v>
      </c>
      <c r="AA2687">
        <v>274975.2</v>
      </c>
      <c r="AB2687">
        <v>265723.3</v>
      </c>
      <c r="AC2687">
        <v>259682.1</v>
      </c>
      <c r="AD2687">
        <v>247604.6</v>
      </c>
      <c r="AE2687">
        <v>241521.4</v>
      </c>
      <c r="AF2687">
        <v>234259</v>
      </c>
      <c r="AG2687">
        <v>229936</v>
      </c>
      <c r="AH2687">
        <v>221477.7</v>
      </c>
      <c r="AI2687">
        <v>211630.2</v>
      </c>
      <c r="AJ2687">
        <v>52.204120000000003</v>
      </c>
      <c r="AK2687">
        <v>52.142429999999997</v>
      </c>
      <c r="AL2687">
        <v>51.9129</v>
      </c>
      <c r="AM2687">
        <v>51.468449999999997</v>
      </c>
      <c r="AN2687">
        <v>51.297559999999997</v>
      </c>
      <c r="AO2687">
        <v>50.758949999999999</v>
      </c>
      <c r="AP2687">
        <v>50.255870000000002</v>
      </c>
      <c r="AQ2687">
        <v>50.62077</v>
      </c>
      <c r="AR2687">
        <v>53.217529999999996</v>
      </c>
      <c r="AS2687">
        <v>56.898539999999997</v>
      </c>
      <c r="AT2687">
        <v>60.365360000000003</v>
      </c>
      <c r="AU2687">
        <v>62.897370000000002</v>
      </c>
      <c r="AV2687">
        <v>63.7806</v>
      </c>
      <c r="AW2687">
        <v>65.355459999999994</v>
      </c>
      <c r="AX2687">
        <v>64.818979999999996</v>
      </c>
      <c r="AY2687">
        <v>65.292379999999994</v>
      </c>
      <c r="AZ2687">
        <v>64.005409999999998</v>
      </c>
      <c r="BA2687">
        <v>61.915500000000002</v>
      </c>
      <c r="BB2687">
        <v>58.677259999999997</v>
      </c>
      <c r="BC2687">
        <v>57.018830000000001</v>
      </c>
      <c r="BD2687">
        <v>56.144770000000001</v>
      </c>
      <c r="BE2687">
        <v>54.76482</v>
      </c>
      <c r="BF2687">
        <v>54.241289999999999</v>
      </c>
      <c r="BG2687">
        <v>53.50094</v>
      </c>
      <c r="BH2687">
        <v>961.1798</v>
      </c>
      <c r="BI2687">
        <v>1751.6030000000001</v>
      </c>
      <c r="BJ2687">
        <v>2893.38</v>
      </c>
      <c r="BK2687">
        <v>2898.82</v>
      </c>
      <c r="BL2687">
        <v>4134.6989999999996</v>
      </c>
      <c r="BM2687">
        <v>7793.02</v>
      </c>
      <c r="BN2687">
        <v>9339.1290000000008</v>
      </c>
      <c r="BO2687">
        <v>9733.7260000000006</v>
      </c>
      <c r="BP2687">
        <v>6310.4229999999998</v>
      </c>
      <c r="BQ2687">
        <v>2330.7710000000002</v>
      </c>
      <c r="BR2687">
        <v>5141.78</v>
      </c>
      <c r="BS2687">
        <v>3043.0859999999998</v>
      </c>
      <c r="BT2687">
        <v>3456.5770000000002</v>
      </c>
      <c r="BU2687">
        <v>4630.2749999999996</v>
      </c>
      <c r="BV2687">
        <v>6982.8059999999996</v>
      </c>
      <c r="BW2687">
        <v>7182.3429999999998</v>
      </c>
      <c r="BX2687">
        <v>7460.1859999999997</v>
      </c>
      <c r="BY2687">
        <v>6281.5910000000003</v>
      </c>
      <c r="BZ2687">
        <v>673.80759999999998</v>
      </c>
      <c r="CA2687">
        <v>-239.94829999999999</v>
      </c>
      <c r="CB2687">
        <v>-317.92570000000001</v>
      </c>
      <c r="CC2687">
        <v>-3425.2539999999999</v>
      </c>
      <c r="CD2687">
        <v>-763.40920000000006</v>
      </c>
      <c r="CE2687">
        <v>-2273.9110000000001</v>
      </c>
      <c r="CF2687" s="23">
        <v>5189158</v>
      </c>
      <c r="CG2687" s="23">
        <v>8165318</v>
      </c>
      <c r="CH2687" s="23">
        <v>7128307</v>
      </c>
      <c r="CI2687" s="23">
        <v>5403114</v>
      </c>
      <c r="CJ2687" s="23">
        <v>4570949</v>
      </c>
      <c r="CK2687" s="23">
        <v>2217030</v>
      </c>
      <c r="CL2687" s="23">
        <v>2967648</v>
      </c>
      <c r="CM2687" s="23">
        <v>3052097</v>
      </c>
      <c r="CN2687" s="23">
        <v>2146468</v>
      </c>
      <c r="CO2687" s="23">
        <v>10400000</v>
      </c>
      <c r="CP2687" s="23">
        <v>1864756</v>
      </c>
      <c r="CQ2687" s="23">
        <v>16000000</v>
      </c>
      <c r="CR2687" s="23">
        <v>18400000</v>
      </c>
      <c r="CS2687" s="23">
        <v>20800000</v>
      </c>
      <c r="CT2687" s="23">
        <v>19200000</v>
      </c>
      <c r="CU2687" s="23">
        <v>16500000</v>
      </c>
      <c r="CV2687" s="23">
        <v>17300000</v>
      </c>
      <c r="CW2687" s="23">
        <v>16700000</v>
      </c>
      <c r="CX2687" s="23">
        <v>17300000</v>
      </c>
      <c r="CY2687" s="23">
        <v>14100000</v>
      </c>
      <c r="CZ2687" s="23">
        <v>13600000</v>
      </c>
      <c r="DA2687" s="23">
        <v>3516154</v>
      </c>
      <c r="DB2687" s="23">
        <v>3615070</v>
      </c>
      <c r="DC2687" s="23">
        <v>3943329</v>
      </c>
      <c r="DD2687">
        <v>0</v>
      </c>
      <c r="DE2687">
        <v>0</v>
      </c>
      <c r="DF2687">
        <v>0</v>
      </c>
    </row>
    <row r="2688" spans="1:110" x14ac:dyDescent="0.25">
      <c r="A2688" s="18" t="str">
        <f t="shared" si="41"/>
        <v>program_CPP_200 kW and above_All_CAISO_1-in-2_MONTHLY SYSTEM PEAK DAY_2028_3</v>
      </c>
      <c r="B2688" t="s">
        <v>51</v>
      </c>
      <c r="C2688" t="s">
        <v>121</v>
      </c>
      <c r="D2688" t="s">
        <v>122</v>
      </c>
      <c r="E2688" t="s">
        <v>7</v>
      </c>
      <c r="F2688" t="s">
        <v>110</v>
      </c>
      <c r="G2688" t="s">
        <v>111</v>
      </c>
      <c r="H2688" t="s">
        <v>20</v>
      </c>
      <c r="I2688">
        <v>2028</v>
      </c>
      <c r="J2688">
        <v>3</v>
      </c>
      <c r="K2688">
        <v>1541</v>
      </c>
      <c r="L2688">
        <v>204778.3</v>
      </c>
      <c r="M2688">
        <v>199000.1</v>
      </c>
      <c r="N2688">
        <v>195870.2</v>
      </c>
      <c r="O2688">
        <v>195600.9</v>
      </c>
      <c r="P2688">
        <v>202372</v>
      </c>
      <c r="Q2688">
        <v>220275.3</v>
      </c>
      <c r="R2688">
        <v>245495.4</v>
      </c>
      <c r="S2688">
        <v>262090.2</v>
      </c>
      <c r="T2688">
        <v>272511.7</v>
      </c>
      <c r="U2688">
        <v>278624.7</v>
      </c>
      <c r="V2688">
        <v>285498.8</v>
      </c>
      <c r="W2688">
        <v>288758.5</v>
      </c>
      <c r="X2688">
        <v>289822.8</v>
      </c>
      <c r="Y2688">
        <v>290139.3</v>
      </c>
      <c r="Z2688">
        <v>287684.90000000002</v>
      </c>
      <c r="AA2688">
        <v>280806.3</v>
      </c>
      <c r="AB2688">
        <v>271358.3</v>
      </c>
      <c r="AC2688">
        <v>265188.90000000002</v>
      </c>
      <c r="AD2688">
        <v>252855.4</v>
      </c>
      <c r="AE2688">
        <v>246643.1</v>
      </c>
      <c r="AF2688">
        <v>239226.7</v>
      </c>
      <c r="AG2688">
        <v>234812</v>
      </c>
      <c r="AH2688">
        <v>226174.4</v>
      </c>
      <c r="AI2688">
        <v>216118.1</v>
      </c>
      <c r="AJ2688">
        <v>52.204120000000003</v>
      </c>
      <c r="AK2688">
        <v>52.142429999999997</v>
      </c>
      <c r="AL2688">
        <v>51.9129</v>
      </c>
      <c r="AM2688">
        <v>51.468449999999997</v>
      </c>
      <c r="AN2688">
        <v>51.297559999999997</v>
      </c>
      <c r="AO2688">
        <v>50.758949999999999</v>
      </c>
      <c r="AP2688">
        <v>50.255870000000002</v>
      </c>
      <c r="AQ2688">
        <v>50.62077</v>
      </c>
      <c r="AR2688">
        <v>53.217529999999996</v>
      </c>
      <c r="AS2688">
        <v>56.898539999999997</v>
      </c>
      <c r="AT2688">
        <v>60.365360000000003</v>
      </c>
      <c r="AU2688">
        <v>62.897370000000002</v>
      </c>
      <c r="AV2688">
        <v>63.7806</v>
      </c>
      <c r="AW2688">
        <v>65.355459999999994</v>
      </c>
      <c r="AX2688">
        <v>64.818979999999996</v>
      </c>
      <c r="AY2688">
        <v>65.292379999999994</v>
      </c>
      <c r="AZ2688">
        <v>64.005409999999998</v>
      </c>
      <c r="BA2688">
        <v>61.915500000000002</v>
      </c>
      <c r="BB2688">
        <v>58.677259999999997</v>
      </c>
      <c r="BC2688">
        <v>57.018830000000001</v>
      </c>
      <c r="BD2688">
        <v>56.144770000000001</v>
      </c>
      <c r="BE2688">
        <v>54.76482</v>
      </c>
      <c r="BF2688">
        <v>54.241289999999999</v>
      </c>
      <c r="BG2688">
        <v>53.50094</v>
      </c>
      <c r="BH2688">
        <v>981.56269999999995</v>
      </c>
      <c r="BI2688">
        <v>1788.7470000000001</v>
      </c>
      <c r="BJ2688">
        <v>2954.7370000000001</v>
      </c>
      <c r="BK2688">
        <v>2960.2930000000001</v>
      </c>
      <c r="BL2688">
        <v>4222.38</v>
      </c>
      <c r="BM2688">
        <v>7958.28</v>
      </c>
      <c r="BN2688">
        <v>9537.1749999999993</v>
      </c>
      <c r="BO2688">
        <v>9940.14</v>
      </c>
      <c r="BP2688">
        <v>6444.2430000000004</v>
      </c>
      <c r="BQ2688">
        <v>2380.1979999999999</v>
      </c>
      <c r="BR2688">
        <v>5250.817</v>
      </c>
      <c r="BS2688">
        <v>3107.6179999999999</v>
      </c>
      <c r="BT2688">
        <v>3529.877</v>
      </c>
      <c r="BU2688">
        <v>4728.4660000000003</v>
      </c>
      <c r="BV2688">
        <v>7130.8829999999998</v>
      </c>
      <c r="BW2688">
        <v>7334.6530000000002</v>
      </c>
      <c r="BX2688">
        <v>7618.3879999999999</v>
      </c>
      <c r="BY2688">
        <v>6414.799</v>
      </c>
      <c r="BZ2688">
        <v>688.09640000000002</v>
      </c>
      <c r="CA2688">
        <v>-245.0367</v>
      </c>
      <c r="CB2688">
        <v>-324.66770000000002</v>
      </c>
      <c r="CC2688">
        <v>-3497.89</v>
      </c>
      <c r="CD2688">
        <v>-779.59820000000002</v>
      </c>
      <c r="CE2688">
        <v>-2322.1309999999999</v>
      </c>
      <c r="CF2688" s="23">
        <v>5411575</v>
      </c>
      <c r="CG2688" s="23">
        <v>8515299</v>
      </c>
      <c r="CH2688" s="23">
        <v>7433840</v>
      </c>
      <c r="CI2688" s="23">
        <v>5634702</v>
      </c>
      <c r="CJ2688" s="23">
        <v>4766868</v>
      </c>
      <c r="CK2688" s="23">
        <v>2312056</v>
      </c>
      <c r="CL2688" s="23">
        <v>3094847</v>
      </c>
      <c r="CM2688" s="23">
        <v>3182916</v>
      </c>
      <c r="CN2688" s="23">
        <v>2238470</v>
      </c>
      <c r="CO2688" s="23">
        <v>10900000</v>
      </c>
      <c r="CP2688" s="23">
        <v>1944682</v>
      </c>
      <c r="CQ2688" s="23">
        <v>16700000</v>
      </c>
      <c r="CR2688" s="23">
        <v>19200000</v>
      </c>
      <c r="CS2688" s="23">
        <v>21600000</v>
      </c>
      <c r="CT2688" s="23">
        <v>20100000</v>
      </c>
      <c r="CU2688" s="23">
        <v>17200000</v>
      </c>
      <c r="CV2688" s="23">
        <v>18000000</v>
      </c>
      <c r="CW2688" s="23">
        <v>17400000</v>
      </c>
      <c r="CX2688" s="23">
        <v>18100000</v>
      </c>
      <c r="CY2688" s="23">
        <v>14700000</v>
      </c>
      <c r="CZ2688" s="23">
        <v>14200000</v>
      </c>
      <c r="DA2688" s="23">
        <v>3666863</v>
      </c>
      <c r="DB2688" s="23">
        <v>3770019</v>
      </c>
      <c r="DC2688" s="23">
        <v>4112348</v>
      </c>
      <c r="DD2688">
        <v>0</v>
      </c>
      <c r="DE2688">
        <v>0</v>
      </c>
      <c r="DF2688">
        <v>0</v>
      </c>
    </row>
    <row r="2689" spans="1:110" x14ac:dyDescent="0.25">
      <c r="A2689" s="18" t="str">
        <f t="shared" si="41"/>
        <v>program_CPP_200 kW and above_All_CAISO_1-in-2_MONTHLY SYSTEM PEAK DAY_2029_3</v>
      </c>
      <c r="B2689" t="s">
        <v>51</v>
      </c>
      <c r="C2689" t="s">
        <v>121</v>
      </c>
      <c r="D2689" t="s">
        <v>122</v>
      </c>
      <c r="E2689" t="s">
        <v>7</v>
      </c>
      <c r="F2689" t="s">
        <v>110</v>
      </c>
      <c r="G2689" t="s">
        <v>111</v>
      </c>
      <c r="H2689" t="s">
        <v>20</v>
      </c>
      <c r="I2689">
        <v>2029</v>
      </c>
      <c r="J2689">
        <v>3</v>
      </c>
      <c r="K2689">
        <v>1573</v>
      </c>
      <c r="L2689">
        <v>209030.6</v>
      </c>
      <c r="M2689">
        <v>203132.5</v>
      </c>
      <c r="N2689">
        <v>199937.6</v>
      </c>
      <c r="O2689">
        <v>199662.7</v>
      </c>
      <c r="P2689">
        <v>206574.4</v>
      </c>
      <c r="Q2689">
        <v>224849.5</v>
      </c>
      <c r="R2689">
        <v>250593.3</v>
      </c>
      <c r="S2689">
        <v>267532.7</v>
      </c>
      <c r="T2689">
        <v>278170.59999999998</v>
      </c>
      <c r="U2689">
        <v>284410.59999999998</v>
      </c>
      <c r="V2689">
        <v>291427.40000000002</v>
      </c>
      <c r="W2689">
        <v>294754.8</v>
      </c>
      <c r="X2689">
        <v>295841.2</v>
      </c>
      <c r="Y2689">
        <v>296164.3</v>
      </c>
      <c r="Z2689">
        <v>293658.90000000002</v>
      </c>
      <c r="AA2689">
        <v>286637.5</v>
      </c>
      <c r="AB2689">
        <v>276993.3</v>
      </c>
      <c r="AC2689">
        <v>270695.8</v>
      </c>
      <c r="AD2689">
        <v>258106.1</v>
      </c>
      <c r="AE2689">
        <v>251764.9</v>
      </c>
      <c r="AF2689">
        <v>244194.5</v>
      </c>
      <c r="AG2689">
        <v>239688</v>
      </c>
      <c r="AH2689">
        <v>230871</v>
      </c>
      <c r="AI2689">
        <v>220605.9</v>
      </c>
      <c r="AJ2689">
        <v>52.204120000000003</v>
      </c>
      <c r="AK2689">
        <v>52.142429999999997</v>
      </c>
      <c r="AL2689">
        <v>51.9129</v>
      </c>
      <c r="AM2689">
        <v>51.468449999999997</v>
      </c>
      <c r="AN2689">
        <v>51.297559999999997</v>
      </c>
      <c r="AO2689">
        <v>50.758949999999999</v>
      </c>
      <c r="AP2689">
        <v>50.255870000000002</v>
      </c>
      <c r="AQ2689">
        <v>50.62077</v>
      </c>
      <c r="AR2689">
        <v>53.217529999999996</v>
      </c>
      <c r="AS2689">
        <v>56.898539999999997</v>
      </c>
      <c r="AT2689">
        <v>60.365360000000003</v>
      </c>
      <c r="AU2689">
        <v>62.897370000000002</v>
      </c>
      <c r="AV2689">
        <v>63.7806</v>
      </c>
      <c r="AW2689">
        <v>65.355459999999994</v>
      </c>
      <c r="AX2689">
        <v>64.818979999999996</v>
      </c>
      <c r="AY2689">
        <v>65.292379999999994</v>
      </c>
      <c r="AZ2689">
        <v>64.005409999999998</v>
      </c>
      <c r="BA2689">
        <v>61.915500000000002</v>
      </c>
      <c r="BB2689">
        <v>58.677259999999997</v>
      </c>
      <c r="BC2689">
        <v>57.018830000000001</v>
      </c>
      <c r="BD2689">
        <v>56.144770000000001</v>
      </c>
      <c r="BE2689">
        <v>54.76482</v>
      </c>
      <c r="BF2689">
        <v>54.241289999999999</v>
      </c>
      <c r="BG2689">
        <v>53.50094</v>
      </c>
      <c r="BH2689">
        <v>1001.946</v>
      </c>
      <c r="BI2689">
        <v>1825.8920000000001</v>
      </c>
      <c r="BJ2689">
        <v>3016.0940000000001</v>
      </c>
      <c r="BK2689">
        <v>3021.7660000000001</v>
      </c>
      <c r="BL2689">
        <v>4310.0609999999997</v>
      </c>
      <c r="BM2689">
        <v>8123.5389999999998</v>
      </c>
      <c r="BN2689">
        <v>9735.2219999999998</v>
      </c>
      <c r="BO2689">
        <v>10146.549999999999</v>
      </c>
      <c r="BP2689">
        <v>6578.0619999999999</v>
      </c>
      <c r="BQ2689">
        <v>2429.6239999999998</v>
      </c>
      <c r="BR2689">
        <v>5359.8540000000003</v>
      </c>
      <c r="BS2689">
        <v>3172.15</v>
      </c>
      <c r="BT2689">
        <v>3603.1779999999999</v>
      </c>
      <c r="BU2689">
        <v>4826.6559999999999</v>
      </c>
      <c r="BV2689">
        <v>7278.9610000000002</v>
      </c>
      <c r="BW2689">
        <v>7486.9620000000004</v>
      </c>
      <c r="BX2689">
        <v>7776.5889999999999</v>
      </c>
      <c r="BY2689">
        <v>6548.0069999999996</v>
      </c>
      <c r="BZ2689">
        <v>702.38530000000003</v>
      </c>
      <c r="CA2689">
        <v>-250.1251</v>
      </c>
      <c r="CB2689">
        <v>-331.40969999999999</v>
      </c>
      <c r="CC2689">
        <v>-3570.527</v>
      </c>
      <c r="CD2689">
        <v>-795.78710000000001</v>
      </c>
      <c r="CE2689">
        <v>-2370.3519999999999</v>
      </c>
      <c r="CF2689" s="23">
        <v>5638659</v>
      </c>
      <c r="CG2689" s="23">
        <v>8872623</v>
      </c>
      <c r="CH2689" s="23">
        <v>7745784</v>
      </c>
      <c r="CI2689" s="23">
        <v>5871149</v>
      </c>
      <c r="CJ2689" s="23">
        <v>4966899</v>
      </c>
      <c r="CK2689" s="23">
        <v>2409076</v>
      </c>
      <c r="CL2689" s="23">
        <v>3224715</v>
      </c>
      <c r="CM2689" s="23">
        <v>3316480</v>
      </c>
      <c r="CN2689" s="23">
        <v>2332402</v>
      </c>
      <c r="CO2689" s="23">
        <v>11300000</v>
      </c>
      <c r="CP2689" s="23">
        <v>2026287</v>
      </c>
      <c r="CQ2689" s="23">
        <v>17400000</v>
      </c>
      <c r="CR2689" s="23">
        <v>20000000</v>
      </c>
      <c r="CS2689" s="23">
        <v>22600000</v>
      </c>
      <c r="CT2689" s="23">
        <v>20900000</v>
      </c>
      <c r="CU2689" s="23">
        <v>17900000</v>
      </c>
      <c r="CV2689" s="23">
        <v>18800000</v>
      </c>
      <c r="CW2689" s="23">
        <v>18100000</v>
      </c>
      <c r="CX2689" s="23">
        <v>18900000</v>
      </c>
      <c r="CY2689" s="23">
        <v>15300000</v>
      </c>
      <c r="CZ2689" s="23">
        <v>14700000</v>
      </c>
      <c r="DA2689" s="23">
        <v>3820734</v>
      </c>
      <c r="DB2689" s="23">
        <v>3928219</v>
      </c>
      <c r="DC2689" s="23">
        <v>4284913</v>
      </c>
      <c r="DD2689">
        <v>0</v>
      </c>
      <c r="DE2689">
        <v>0</v>
      </c>
      <c r="DF2689">
        <v>0</v>
      </c>
    </row>
    <row r="2690" spans="1:110" x14ac:dyDescent="0.25">
      <c r="A2690" s="18" t="str">
        <f t="shared" si="41"/>
        <v>program_CPP_200 kW and above_All_CAISO_1-in-2_MONTHLY SYSTEM PEAK DAY_2030_3</v>
      </c>
      <c r="B2690" t="s">
        <v>51</v>
      </c>
      <c r="C2690" t="s">
        <v>121</v>
      </c>
      <c r="D2690" t="s">
        <v>122</v>
      </c>
      <c r="E2690" t="s">
        <v>7</v>
      </c>
      <c r="F2690" t="s">
        <v>110</v>
      </c>
      <c r="G2690" t="s">
        <v>111</v>
      </c>
      <c r="H2690" t="s">
        <v>20</v>
      </c>
      <c r="I2690">
        <v>2030</v>
      </c>
      <c r="J2690">
        <v>3</v>
      </c>
      <c r="K2690">
        <v>1606</v>
      </c>
      <c r="L2690">
        <v>213415.9</v>
      </c>
      <c r="M2690">
        <v>207394</v>
      </c>
      <c r="N2690">
        <v>204132.1</v>
      </c>
      <c r="O2690">
        <v>203851.4</v>
      </c>
      <c r="P2690">
        <v>210908.2</v>
      </c>
      <c r="Q2690">
        <v>229566.6</v>
      </c>
      <c r="R2690">
        <v>255850.5</v>
      </c>
      <c r="S2690">
        <v>273145.3</v>
      </c>
      <c r="T2690">
        <v>284006.3</v>
      </c>
      <c r="U2690">
        <v>290377.2</v>
      </c>
      <c r="V2690">
        <v>297541.3</v>
      </c>
      <c r="W2690">
        <v>300938.40000000002</v>
      </c>
      <c r="X2690">
        <v>302047.7</v>
      </c>
      <c r="Y2690">
        <v>302377.5</v>
      </c>
      <c r="Z2690">
        <v>299819.59999999998</v>
      </c>
      <c r="AA2690">
        <v>292650.90000000002</v>
      </c>
      <c r="AB2690">
        <v>282804.3</v>
      </c>
      <c r="AC2690">
        <v>276374.7</v>
      </c>
      <c r="AD2690">
        <v>263520.90000000002</v>
      </c>
      <c r="AE2690">
        <v>257046.7</v>
      </c>
      <c r="AF2690">
        <v>249317.4</v>
      </c>
      <c r="AG2690">
        <v>244716.5</v>
      </c>
      <c r="AH2690">
        <v>235714.5</v>
      </c>
      <c r="AI2690">
        <v>225234</v>
      </c>
      <c r="AJ2690">
        <v>52.204120000000003</v>
      </c>
      <c r="AK2690">
        <v>52.142429999999997</v>
      </c>
      <c r="AL2690">
        <v>51.9129</v>
      </c>
      <c r="AM2690">
        <v>51.468449999999997</v>
      </c>
      <c r="AN2690">
        <v>51.297559999999997</v>
      </c>
      <c r="AO2690">
        <v>50.758949999999999</v>
      </c>
      <c r="AP2690">
        <v>50.255870000000002</v>
      </c>
      <c r="AQ2690">
        <v>50.62077</v>
      </c>
      <c r="AR2690">
        <v>53.217529999999996</v>
      </c>
      <c r="AS2690">
        <v>56.898539999999997</v>
      </c>
      <c r="AT2690">
        <v>60.365360000000003</v>
      </c>
      <c r="AU2690">
        <v>62.897370000000002</v>
      </c>
      <c r="AV2690">
        <v>63.7806</v>
      </c>
      <c r="AW2690">
        <v>65.355459999999994</v>
      </c>
      <c r="AX2690">
        <v>64.818979999999996</v>
      </c>
      <c r="AY2690">
        <v>65.292379999999994</v>
      </c>
      <c r="AZ2690">
        <v>64.005409999999998</v>
      </c>
      <c r="BA2690">
        <v>61.915500000000002</v>
      </c>
      <c r="BB2690">
        <v>58.677259999999997</v>
      </c>
      <c r="BC2690">
        <v>57.018830000000001</v>
      </c>
      <c r="BD2690">
        <v>56.144770000000001</v>
      </c>
      <c r="BE2690">
        <v>54.76482</v>
      </c>
      <c r="BF2690">
        <v>54.241289999999999</v>
      </c>
      <c r="BG2690">
        <v>53.50094</v>
      </c>
      <c r="BH2690">
        <v>1022.965</v>
      </c>
      <c r="BI2690">
        <v>1864.1980000000001</v>
      </c>
      <c r="BJ2690">
        <v>3079.3690000000001</v>
      </c>
      <c r="BK2690">
        <v>3085.1590000000001</v>
      </c>
      <c r="BL2690">
        <v>4400.4809999999998</v>
      </c>
      <c r="BM2690">
        <v>8293.9629999999997</v>
      </c>
      <c r="BN2690">
        <v>9939.4570000000003</v>
      </c>
      <c r="BO2690">
        <v>10359.42</v>
      </c>
      <c r="BP2690">
        <v>6716.0630000000001</v>
      </c>
      <c r="BQ2690">
        <v>2480.5949999999998</v>
      </c>
      <c r="BR2690">
        <v>5472.299</v>
      </c>
      <c r="BS2690">
        <v>3238.6979999999999</v>
      </c>
      <c r="BT2690">
        <v>3678.7689999999998</v>
      </c>
      <c r="BU2690">
        <v>4927.9139999999998</v>
      </c>
      <c r="BV2690">
        <v>7431.6670000000004</v>
      </c>
      <c r="BW2690">
        <v>7644.0309999999999</v>
      </c>
      <c r="BX2690">
        <v>7939.7340000000004</v>
      </c>
      <c r="BY2690">
        <v>6685.3770000000004</v>
      </c>
      <c r="BZ2690">
        <v>717.12070000000006</v>
      </c>
      <c r="CA2690">
        <v>-255.3725</v>
      </c>
      <c r="CB2690">
        <v>-338.3623</v>
      </c>
      <c r="CC2690">
        <v>-3645.433</v>
      </c>
      <c r="CD2690">
        <v>-812.4819</v>
      </c>
      <c r="CE2690">
        <v>-2420.08</v>
      </c>
      <c r="CF2690" s="23">
        <v>5877728</v>
      </c>
      <c r="CG2690" s="23">
        <v>9248806</v>
      </c>
      <c r="CH2690" s="23">
        <v>8074191</v>
      </c>
      <c r="CI2690" s="23">
        <v>6120075</v>
      </c>
      <c r="CJ2690" s="23">
        <v>5177487</v>
      </c>
      <c r="CK2690" s="23">
        <v>2511216</v>
      </c>
      <c r="CL2690" s="23">
        <v>3361437</v>
      </c>
      <c r="CM2690" s="23">
        <v>3457092</v>
      </c>
      <c r="CN2690" s="23">
        <v>2431291</v>
      </c>
      <c r="CO2690" s="23">
        <v>11800000</v>
      </c>
      <c r="CP2690" s="23">
        <v>2112197</v>
      </c>
      <c r="CQ2690" s="23">
        <v>18100000</v>
      </c>
      <c r="CR2690" s="23">
        <v>20800000</v>
      </c>
      <c r="CS2690" s="23">
        <v>23500000</v>
      </c>
      <c r="CT2690" s="23">
        <v>21800000</v>
      </c>
      <c r="CU2690" s="23">
        <v>18700000</v>
      </c>
      <c r="CV2690" s="23">
        <v>19600000</v>
      </c>
      <c r="CW2690" s="23">
        <v>18900000</v>
      </c>
      <c r="CX2690" s="23">
        <v>19700000</v>
      </c>
      <c r="CY2690" s="23">
        <v>16000000</v>
      </c>
      <c r="CZ2690" s="23">
        <v>15400000</v>
      </c>
      <c r="DA2690" s="23">
        <v>3982726</v>
      </c>
      <c r="DB2690" s="23">
        <v>4094768</v>
      </c>
      <c r="DC2690" s="23">
        <v>4466585</v>
      </c>
      <c r="DD2690">
        <v>0</v>
      </c>
      <c r="DE2690">
        <v>0</v>
      </c>
      <c r="DF2690">
        <v>0</v>
      </c>
    </row>
    <row r="2691" spans="1:110" x14ac:dyDescent="0.25">
      <c r="A2691" s="18" t="str">
        <f t="shared" ref="A2691:A2754" si="42">B2691&amp;"_"&amp;C2691&amp;"_"&amp;D2691&amp;"_"&amp;E2691&amp;"_"&amp;F2691&amp;"_"&amp;G2691&amp;"_"&amp;H2691&amp;"_"&amp;I2691&amp;"_"&amp;J2691</f>
        <v>program_CPP_200 kW and above_All_CAISO_1-in-2_MONTHLY SYSTEM PEAK DAY_2019_4</v>
      </c>
      <c r="B2691" t="s">
        <v>51</v>
      </c>
      <c r="C2691" t="s">
        <v>121</v>
      </c>
      <c r="D2691" t="s">
        <v>122</v>
      </c>
      <c r="E2691" t="s">
        <v>7</v>
      </c>
      <c r="F2691" t="s">
        <v>110</v>
      </c>
      <c r="G2691" t="s">
        <v>111</v>
      </c>
      <c r="H2691" t="s">
        <v>20</v>
      </c>
      <c r="I2691">
        <v>2019</v>
      </c>
      <c r="J2691">
        <v>4</v>
      </c>
      <c r="K2691">
        <v>1263</v>
      </c>
      <c r="L2691">
        <v>167835.8</v>
      </c>
      <c r="M2691">
        <v>163100</v>
      </c>
      <c r="N2691">
        <v>160534.79999999999</v>
      </c>
      <c r="O2691">
        <v>160314</v>
      </c>
      <c r="P2691">
        <v>165863.6</v>
      </c>
      <c r="Q2691">
        <v>180537.2</v>
      </c>
      <c r="R2691">
        <v>201207.5</v>
      </c>
      <c r="S2691">
        <v>214808.5</v>
      </c>
      <c r="T2691">
        <v>223349.9</v>
      </c>
      <c r="U2691">
        <v>228453.9</v>
      </c>
      <c r="V2691">
        <v>237241.9</v>
      </c>
      <c r="W2691">
        <v>241874.3</v>
      </c>
      <c r="X2691">
        <v>245340.79999999999</v>
      </c>
      <c r="Y2691">
        <v>247873.4</v>
      </c>
      <c r="Z2691">
        <v>247147.9</v>
      </c>
      <c r="AA2691">
        <v>241616.6</v>
      </c>
      <c r="AB2691">
        <v>233665.6</v>
      </c>
      <c r="AC2691">
        <v>227883.9</v>
      </c>
      <c r="AD2691">
        <v>215193.2</v>
      </c>
      <c r="AE2691">
        <v>206247.3</v>
      </c>
      <c r="AF2691">
        <v>196428.7</v>
      </c>
      <c r="AG2691">
        <v>192451.4</v>
      </c>
      <c r="AH2691">
        <v>185372</v>
      </c>
      <c r="AI2691">
        <v>177129.9</v>
      </c>
      <c r="AJ2691">
        <v>61.56991</v>
      </c>
      <c r="AK2691">
        <v>61.088740000000001</v>
      </c>
      <c r="AL2691">
        <v>60.247169999999997</v>
      </c>
      <c r="AM2691">
        <v>59.300130000000003</v>
      </c>
      <c r="AN2691">
        <v>59.022820000000003</v>
      </c>
      <c r="AO2691">
        <v>58.398780000000002</v>
      </c>
      <c r="AP2691">
        <v>58.477629999999998</v>
      </c>
      <c r="AQ2691">
        <v>58.647109999999998</v>
      </c>
      <c r="AR2691">
        <v>63.822499999999998</v>
      </c>
      <c r="AS2691">
        <v>67.704560000000001</v>
      </c>
      <c r="AT2691">
        <v>72.222930000000005</v>
      </c>
      <c r="AU2691">
        <v>75.341120000000004</v>
      </c>
      <c r="AV2691">
        <v>77.556020000000004</v>
      </c>
      <c r="AW2691">
        <v>78.75</v>
      </c>
      <c r="AX2691">
        <v>78.799189999999996</v>
      </c>
      <c r="AY2691">
        <v>78.485889999999998</v>
      </c>
      <c r="AZ2691">
        <v>77.024959999999993</v>
      </c>
      <c r="BA2691">
        <v>74.892910000000001</v>
      </c>
      <c r="BB2691">
        <v>72.278499999999994</v>
      </c>
      <c r="BC2691">
        <v>69.569450000000003</v>
      </c>
      <c r="BD2691">
        <v>66.279629999999997</v>
      </c>
      <c r="BE2691">
        <v>64.46705</v>
      </c>
      <c r="BF2691">
        <v>62.742690000000003</v>
      </c>
      <c r="BG2691">
        <v>61.610419999999998</v>
      </c>
      <c r="BH2691">
        <v>804.48680000000002</v>
      </c>
      <c r="BI2691">
        <v>1466.0530000000001</v>
      </c>
      <c r="BJ2691">
        <v>2421.6959999999999</v>
      </c>
      <c r="BK2691">
        <v>2426.25</v>
      </c>
      <c r="BL2691">
        <v>3460.6529999999998</v>
      </c>
      <c r="BM2691">
        <v>6522.5870000000004</v>
      </c>
      <c r="BN2691">
        <v>7816.6459999999997</v>
      </c>
      <c r="BO2691">
        <v>8146.915</v>
      </c>
      <c r="BP2691">
        <v>5281.6859999999997</v>
      </c>
      <c r="BQ2691">
        <v>1977.212</v>
      </c>
      <c r="BR2691">
        <v>4230.7870000000003</v>
      </c>
      <c r="BS2691">
        <v>2920.63</v>
      </c>
      <c r="BT2691">
        <v>2653.1170000000002</v>
      </c>
      <c r="BU2691">
        <v>4133.37</v>
      </c>
      <c r="BV2691">
        <v>7042.4960000000001</v>
      </c>
      <c r="BW2691">
        <v>5866.9750000000004</v>
      </c>
      <c r="BX2691">
        <v>5930.933</v>
      </c>
      <c r="BY2691">
        <v>5128.2489999999998</v>
      </c>
      <c r="BZ2691">
        <v>671.21799999999996</v>
      </c>
      <c r="CA2691">
        <v>-189.08330000000001</v>
      </c>
      <c r="CB2691">
        <v>-266.09649999999999</v>
      </c>
      <c r="CC2691">
        <v>-2866.8629999999998</v>
      </c>
      <c r="CD2691">
        <v>-638.95680000000004</v>
      </c>
      <c r="CE2691">
        <v>-1903.2139999999999</v>
      </c>
      <c r="CF2691" s="23">
        <v>3471467</v>
      </c>
      <c r="CG2691" s="23">
        <v>5715824</v>
      </c>
      <c r="CH2691" s="23">
        <v>4990149</v>
      </c>
      <c r="CI2691" s="23">
        <v>3782530</v>
      </c>
      <c r="CJ2691" s="23">
        <v>3193816</v>
      </c>
      <c r="CK2691" s="23">
        <v>1550587</v>
      </c>
      <c r="CL2691" s="23">
        <v>2074363</v>
      </c>
      <c r="CM2691" s="23">
        <v>2134312</v>
      </c>
      <c r="CN2691" s="23">
        <v>1501875</v>
      </c>
      <c r="CO2691" s="23">
        <v>7299502</v>
      </c>
      <c r="CP2691" s="23">
        <v>1214487</v>
      </c>
      <c r="CQ2691" s="23">
        <v>11000000</v>
      </c>
      <c r="CR2691" s="23">
        <v>11100000</v>
      </c>
      <c r="CS2691" s="23">
        <v>12000000</v>
      </c>
      <c r="CT2691" s="23">
        <v>11900000</v>
      </c>
      <c r="CU2691" s="23">
        <v>10900000</v>
      </c>
      <c r="CV2691" s="23">
        <v>10700000</v>
      </c>
      <c r="CW2691" s="23">
        <v>10700000</v>
      </c>
      <c r="CX2691" s="23">
        <v>11800000</v>
      </c>
      <c r="CY2691" s="23">
        <v>9202344</v>
      </c>
      <c r="CZ2691" s="23">
        <v>9210825</v>
      </c>
      <c r="DA2691" s="23">
        <v>2456471</v>
      </c>
      <c r="DB2691" s="23">
        <v>2526343</v>
      </c>
      <c r="DC2691" s="23">
        <v>2758124</v>
      </c>
      <c r="DD2691">
        <v>0</v>
      </c>
      <c r="DE2691">
        <v>0</v>
      </c>
      <c r="DF2691">
        <v>0</v>
      </c>
    </row>
    <row r="2692" spans="1:110" x14ac:dyDescent="0.25">
      <c r="A2692" s="18" t="str">
        <f t="shared" si="42"/>
        <v>program_CPP_200 kW and above_All_CAISO_1-in-2_MONTHLY SYSTEM PEAK DAY_2020_4</v>
      </c>
      <c r="B2692" t="s">
        <v>51</v>
      </c>
      <c r="C2692" t="s">
        <v>121</v>
      </c>
      <c r="D2692" t="s">
        <v>122</v>
      </c>
      <c r="E2692" t="s">
        <v>7</v>
      </c>
      <c r="F2692" t="s">
        <v>110</v>
      </c>
      <c r="G2692" t="s">
        <v>111</v>
      </c>
      <c r="H2692" t="s">
        <v>20</v>
      </c>
      <c r="I2692">
        <v>2020</v>
      </c>
      <c r="J2692">
        <v>4</v>
      </c>
      <c r="K2692">
        <v>1289</v>
      </c>
      <c r="L2692">
        <v>171290.8</v>
      </c>
      <c r="M2692">
        <v>166457.60000000001</v>
      </c>
      <c r="N2692">
        <v>163839.5</v>
      </c>
      <c r="O2692">
        <v>163614.20000000001</v>
      </c>
      <c r="P2692">
        <v>169278.1</v>
      </c>
      <c r="Q2692">
        <v>184253.7</v>
      </c>
      <c r="R2692">
        <v>205349.5</v>
      </c>
      <c r="S2692">
        <v>219230.5</v>
      </c>
      <c r="T2692">
        <v>227947.8</v>
      </c>
      <c r="U2692">
        <v>233156.8</v>
      </c>
      <c r="V2692">
        <v>242125.7</v>
      </c>
      <c r="W2692">
        <v>246853.5</v>
      </c>
      <c r="X2692">
        <v>250391.3</v>
      </c>
      <c r="Y2692">
        <v>252976.1</v>
      </c>
      <c r="Z2692">
        <v>252235.6</v>
      </c>
      <c r="AA2692">
        <v>246590.5</v>
      </c>
      <c r="AB2692">
        <v>238475.8</v>
      </c>
      <c r="AC2692">
        <v>232575.1</v>
      </c>
      <c r="AD2692">
        <v>219623.2</v>
      </c>
      <c r="AE2692">
        <v>210493</v>
      </c>
      <c r="AF2692">
        <v>200472.4</v>
      </c>
      <c r="AG2692">
        <v>196413.1</v>
      </c>
      <c r="AH2692">
        <v>189188</v>
      </c>
      <c r="AI2692">
        <v>180776.2</v>
      </c>
      <c r="AJ2692">
        <v>61.56991</v>
      </c>
      <c r="AK2692">
        <v>61.088740000000001</v>
      </c>
      <c r="AL2692">
        <v>60.247169999999997</v>
      </c>
      <c r="AM2692">
        <v>59.300130000000003</v>
      </c>
      <c r="AN2692">
        <v>59.022820000000003</v>
      </c>
      <c r="AO2692">
        <v>58.398780000000002</v>
      </c>
      <c r="AP2692">
        <v>58.477629999999998</v>
      </c>
      <c r="AQ2692">
        <v>58.647109999999998</v>
      </c>
      <c r="AR2692">
        <v>63.822499999999998</v>
      </c>
      <c r="AS2692">
        <v>67.704560000000001</v>
      </c>
      <c r="AT2692">
        <v>72.222930000000005</v>
      </c>
      <c r="AU2692">
        <v>75.341120000000004</v>
      </c>
      <c r="AV2692">
        <v>77.556020000000004</v>
      </c>
      <c r="AW2692">
        <v>78.75</v>
      </c>
      <c r="AX2692">
        <v>78.799189999999996</v>
      </c>
      <c r="AY2692">
        <v>78.485889999999998</v>
      </c>
      <c r="AZ2692">
        <v>77.024959999999993</v>
      </c>
      <c r="BA2692">
        <v>74.892910000000001</v>
      </c>
      <c r="BB2692">
        <v>72.278499999999994</v>
      </c>
      <c r="BC2692">
        <v>69.569450000000003</v>
      </c>
      <c r="BD2692">
        <v>66.279629999999997</v>
      </c>
      <c r="BE2692">
        <v>64.46705</v>
      </c>
      <c r="BF2692">
        <v>62.742690000000003</v>
      </c>
      <c r="BG2692">
        <v>61.610419999999998</v>
      </c>
      <c r="BH2692">
        <v>821.04790000000003</v>
      </c>
      <c r="BI2692">
        <v>1496.2329999999999</v>
      </c>
      <c r="BJ2692">
        <v>2471.549</v>
      </c>
      <c r="BK2692">
        <v>2476.1959999999999</v>
      </c>
      <c r="BL2692">
        <v>3531.893</v>
      </c>
      <c r="BM2692">
        <v>6656.8609999999999</v>
      </c>
      <c r="BN2692">
        <v>7977.5590000000002</v>
      </c>
      <c r="BO2692">
        <v>8314.6270000000004</v>
      </c>
      <c r="BP2692">
        <v>5390.415</v>
      </c>
      <c r="BQ2692">
        <v>2017.915</v>
      </c>
      <c r="BR2692">
        <v>4317.8810000000003</v>
      </c>
      <c r="BS2692">
        <v>2980.7530000000002</v>
      </c>
      <c r="BT2692">
        <v>2707.7339999999999</v>
      </c>
      <c r="BU2692">
        <v>4218.4589999999998</v>
      </c>
      <c r="BV2692">
        <v>7187.4719999999998</v>
      </c>
      <c r="BW2692">
        <v>5987.7510000000002</v>
      </c>
      <c r="BX2692">
        <v>6053.027</v>
      </c>
      <c r="BY2692">
        <v>5233.8190000000004</v>
      </c>
      <c r="BZ2692">
        <v>685.03560000000004</v>
      </c>
      <c r="CA2692">
        <v>-192.97569999999999</v>
      </c>
      <c r="CB2692">
        <v>-271.57429999999999</v>
      </c>
      <c r="CC2692">
        <v>-2925.88</v>
      </c>
      <c r="CD2692">
        <v>-652.11040000000003</v>
      </c>
      <c r="CE2692">
        <v>-1942.393</v>
      </c>
      <c r="CF2692" s="23">
        <v>3615865</v>
      </c>
      <c r="CG2692" s="23">
        <v>5953577</v>
      </c>
      <c r="CH2692" s="23">
        <v>5197717</v>
      </c>
      <c r="CI2692" s="23">
        <v>3939867</v>
      </c>
      <c r="CJ2692" s="23">
        <v>3326665</v>
      </c>
      <c r="CK2692" s="23">
        <v>1615084</v>
      </c>
      <c r="CL2692" s="23">
        <v>2160647</v>
      </c>
      <c r="CM2692" s="23">
        <v>2223090</v>
      </c>
      <c r="CN2692" s="23">
        <v>1564346</v>
      </c>
      <c r="CO2692" s="23">
        <v>7603129</v>
      </c>
      <c r="CP2692" s="23">
        <v>1265004</v>
      </c>
      <c r="CQ2692" s="23">
        <v>11400000</v>
      </c>
      <c r="CR2692" s="23">
        <v>11600000</v>
      </c>
      <c r="CS2692" s="23">
        <v>12500000</v>
      </c>
      <c r="CT2692" s="23">
        <v>12400000</v>
      </c>
      <c r="CU2692" s="23">
        <v>11400000</v>
      </c>
      <c r="CV2692" s="23">
        <v>11200000</v>
      </c>
      <c r="CW2692" s="23">
        <v>11100000</v>
      </c>
      <c r="CX2692" s="23">
        <v>12300000</v>
      </c>
      <c r="CY2692" s="23">
        <v>9585121</v>
      </c>
      <c r="CZ2692" s="23">
        <v>9593954</v>
      </c>
      <c r="DA2692" s="23">
        <v>2558650</v>
      </c>
      <c r="DB2692" s="23">
        <v>2631427</v>
      </c>
      <c r="DC2692" s="23">
        <v>2872850</v>
      </c>
      <c r="DD2692">
        <v>0</v>
      </c>
      <c r="DE2692">
        <v>0</v>
      </c>
      <c r="DF2692">
        <v>0</v>
      </c>
    </row>
    <row r="2693" spans="1:110" x14ac:dyDescent="0.25">
      <c r="A2693" s="18" t="str">
        <f t="shared" si="42"/>
        <v>program_CPP_200 kW and above_All_CAISO_1-in-2_MONTHLY SYSTEM PEAK DAY_2021_4</v>
      </c>
      <c r="B2693" t="s">
        <v>51</v>
      </c>
      <c r="C2693" t="s">
        <v>121</v>
      </c>
      <c r="D2693" t="s">
        <v>122</v>
      </c>
      <c r="E2693" t="s">
        <v>7</v>
      </c>
      <c r="F2693" t="s">
        <v>110</v>
      </c>
      <c r="G2693" t="s">
        <v>111</v>
      </c>
      <c r="H2693" t="s">
        <v>20</v>
      </c>
      <c r="I2693">
        <v>2021</v>
      </c>
      <c r="J2693">
        <v>4</v>
      </c>
      <c r="K2693">
        <v>1307</v>
      </c>
      <c r="L2693">
        <v>173682.8</v>
      </c>
      <c r="M2693">
        <v>168782</v>
      </c>
      <c r="N2693">
        <v>166127.4</v>
      </c>
      <c r="O2693">
        <v>165899</v>
      </c>
      <c r="P2693">
        <v>171642</v>
      </c>
      <c r="Q2693">
        <v>186826.7</v>
      </c>
      <c r="R2693">
        <v>208217.1</v>
      </c>
      <c r="S2693">
        <v>222292</v>
      </c>
      <c r="T2693">
        <v>231130.9</v>
      </c>
      <c r="U2693">
        <v>236412.7</v>
      </c>
      <c r="V2693">
        <v>245506.8</v>
      </c>
      <c r="W2693">
        <v>250300.6</v>
      </c>
      <c r="X2693">
        <v>253887.9</v>
      </c>
      <c r="Y2693">
        <v>256508.7</v>
      </c>
      <c r="Z2693">
        <v>255757.9</v>
      </c>
      <c r="AA2693">
        <v>250033.9</v>
      </c>
      <c r="AB2693">
        <v>241806</v>
      </c>
      <c r="AC2693">
        <v>235822.9</v>
      </c>
      <c r="AD2693">
        <v>222690</v>
      </c>
      <c r="AE2693">
        <v>213432.4</v>
      </c>
      <c r="AF2693">
        <v>203271.8</v>
      </c>
      <c r="AG2693">
        <v>199155.9</v>
      </c>
      <c r="AH2693">
        <v>191829.9</v>
      </c>
      <c r="AI2693">
        <v>183300.6</v>
      </c>
      <c r="AJ2693">
        <v>61.56991</v>
      </c>
      <c r="AK2693">
        <v>61.088740000000001</v>
      </c>
      <c r="AL2693">
        <v>60.247169999999997</v>
      </c>
      <c r="AM2693">
        <v>59.300130000000003</v>
      </c>
      <c r="AN2693">
        <v>59.022820000000003</v>
      </c>
      <c r="AO2693">
        <v>58.398780000000002</v>
      </c>
      <c r="AP2693">
        <v>58.477629999999998</v>
      </c>
      <c r="AQ2693">
        <v>58.647109999999998</v>
      </c>
      <c r="AR2693">
        <v>63.822499999999998</v>
      </c>
      <c r="AS2693">
        <v>67.704560000000001</v>
      </c>
      <c r="AT2693">
        <v>72.222930000000005</v>
      </c>
      <c r="AU2693">
        <v>75.341120000000004</v>
      </c>
      <c r="AV2693">
        <v>77.556020000000004</v>
      </c>
      <c r="AW2693">
        <v>78.75</v>
      </c>
      <c r="AX2693">
        <v>78.799189999999996</v>
      </c>
      <c r="AY2693">
        <v>78.485889999999998</v>
      </c>
      <c r="AZ2693">
        <v>77.024959999999993</v>
      </c>
      <c r="BA2693">
        <v>74.892910000000001</v>
      </c>
      <c r="BB2693">
        <v>72.278499999999994</v>
      </c>
      <c r="BC2693">
        <v>69.569450000000003</v>
      </c>
      <c r="BD2693">
        <v>66.279629999999997</v>
      </c>
      <c r="BE2693">
        <v>64.46705</v>
      </c>
      <c r="BF2693">
        <v>62.742690000000003</v>
      </c>
      <c r="BG2693">
        <v>61.610419999999998</v>
      </c>
      <c r="BH2693">
        <v>832.51319999999998</v>
      </c>
      <c r="BI2693">
        <v>1517.127</v>
      </c>
      <c r="BJ2693">
        <v>2506.0619999999999</v>
      </c>
      <c r="BK2693">
        <v>2510.7739999999999</v>
      </c>
      <c r="BL2693">
        <v>3581.2139999999999</v>
      </c>
      <c r="BM2693">
        <v>6749.8190000000004</v>
      </c>
      <c r="BN2693">
        <v>8088.96</v>
      </c>
      <c r="BO2693">
        <v>8430.7350000000006</v>
      </c>
      <c r="BP2693">
        <v>5465.6880000000001</v>
      </c>
      <c r="BQ2693">
        <v>2046.0940000000001</v>
      </c>
      <c r="BR2693">
        <v>4378.1779999999999</v>
      </c>
      <c r="BS2693">
        <v>3022.3780000000002</v>
      </c>
      <c r="BT2693">
        <v>2745.5450000000001</v>
      </c>
      <c r="BU2693">
        <v>4277.3670000000002</v>
      </c>
      <c r="BV2693">
        <v>7287.84</v>
      </c>
      <c r="BW2693">
        <v>6071.3670000000002</v>
      </c>
      <c r="BX2693">
        <v>6137.5529999999999</v>
      </c>
      <c r="BY2693">
        <v>5306.9049999999997</v>
      </c>
      <c r="BZ2693">
        <v>694.60159999999996</v>
      </c>
      <c r="CA2693">
        <v>-195.6705</v>
      </c>
      <c r="CB2693">
        <v>-275.36669999999998</v>
      </c>
      <c r="CC2693">
        <v>-2966.7379999999998</v>
      </c>
      <c r="CD2693">
        <v>-661.21659999999997</v>
      </c>
      <c r="CE2693">
        <v>-1969.5170000000001</v>
      </c>
      <c r="CF2693" s="23">
        <v>3717556</v>
      </c>
      <c r="CG2693" s="23">
        <v>6121013</v>
      </c>
      <c r="CH2693" s="23">
        <v>5343896</v>
      </c>
      <c r="CI2693" s="23">
        <v>4050670</v>
      </c>
      <c r="CJ2693" s="23">
        <v>3420222</v>
      </c>
      <c r="CK2693" s="23">
        <v>1660506</v>
      </c>
      <c r="CL2693" s="23">
        <v>2221412</v>
      </c>
      <c r="CM2693" s="23">
        <v>2285611</v>
      </c>
      <c r="CN2693" s="23">
        <v>1608341</v>
      </c>
      <c r="CO2693" s="23">
        <v>7816957</v>
      </c>
      <c r="CP2693" s="23">
        <v>1300580</v>
      </c>
      <c r="CQ2693" s="23">
        <v>11700000</v>
      </c>
      <c r="CR2693" s="23">
        <v>11900000</v>
      </c>
      <c r="CS2693" s="23">
        <v>12900000</v>
      </c>
      <c r="CT2693" s="23">
        <v>12800000</v>
      </c>
      <c r="CU2693" s="23">
        <v>11700000</v>
      </c>
      <c r="CV2693" s="23">
        <v>11500000</v>
      </c>
      <c r="CW2693" s="23">
        <v>11400000</v>
      </c>
      <c r="CX2693" s="23">
        <v>12700000</v>
      </c>
      <c r="CY2693" s="23">
        <v>9854690</v>
      </c>
      <c r="CZ2693" s="23">
        <v>9863771</v>
      </c>
      <c r="DA2693" s="23">
        <v>2630608</v>
      </c>
      <c r="DB2693" s="23">
        <v>2705433</v>
      </c>
      <c r="DC2693" s="23">
        <v>2953645</v>
      </c>
      <c r="DD2693">
        <v>0</v>
      </c>
      <c r="DE2693">
        <v>0</v>
      </c>
      <c r="DF2693">
        <v>0</v>
      </c>
    </row>
    <row r="2694" spans="1:110" x14ac:dyDescent="0.25">
      <c r="A2694" s="18" t="str">
        <f t="shared" si="42"/>
        <v>program_CPP_200 kW and above_All_CAISO_1-in-2_MONTHLY SYSTEM PEAK DAY_2022_4</v>
      </c>
      <c r="B2694" t="s">
        <v>51</v>
      </c>
      <c r="C2694" t="s">
        <v>121</v>
      </c>
      <c r="D2694" t="s">
        <v>122</v>
      </c>
      <c r="E2694" t="s">
        <v>7</v>
      </c>
      <c r="F2694" t="s">
        <v>110</v>
      </c>
      <c r="G2694" t="s">
        <v>111</v>
      </c>
      <c r="H2694" t="s">
        <v>20</v>
      </c>
      <c r="I2694">
        <v>2022</v>
      </c>
      <c r="J2694">
        <v>4</v>
      </c>
      <c r="K2694">
        <v>1343</v>
      </c>
      <c r="L2694">
        <v>178466.7</v>
      </c>
      <c r="M2694">
        <v>173431</v>
      </c>
      <c r="N2694">
        <v>170703.2</v>
      </c>
      <c r="O2694">
        <v>170468.5</v>
      </c>
      <c r="P2694">
        <v>176369.7</v>
      </c>
      <c r="Q2694">
        <v>191972.6</v>
      </c>
      <c r="R2694">
        <v>213952.2</v>
      </c>
      <c r="S2694">
        <v>228414.8</v>
      </c>
      <c r="T2694">
        <v>237497.2</v>
      </c>
      <c r="U2694">
        <v>242924.4</v>
      </c>
      <c r="V2694">
        <v>252269.1</v>
      </c>
      <c r="W2694">
        <v>257194.9</v>
      </c>
      <c r="X2694">
        <v>260881</v>
      </c>
      <c r="Y2694">
        <v>263574</v>
      </c>
      <c r="Z2694">
        <v>262802.5</v>
      </c>
      <c r="AA2694">
        <v>256920.9</v>
      </c>
      <c r="AB2694">
        <v>248466.3</v>
      </c>
      <c r="AC2694">
        <v>242318.4</v>
      </c>
      <c r="AD2694">
        <v>228823.8</v>
      </c>
      <c r="AE2694">
        <v>219311.2</v>
      </c>
      <c r="AF2694">
        <v>208870.8</v>
      </c>
      <c r="AG2694">
        <v>204641.5</v>
      </c>
      <c r="AH2694">
        <v>197113.7</v>
      </c>
      <c r="AI2694">
        <v>188349.5</v>
      </c>
      <c r="AJ2694">
        <v>61.56991</v>
      </c>
      <c r="AK2694">
        <v>61.088740000000001</v>
      </c>
      <c r="AL2694">
        <v>60.247169999999997</v>
      </c>
      <c r="AM2694">
        <v>59.300130000000003</v>
      </c>
      <c r="AN2694">
        <v>59.022820000000003</v>
      </c>
      <c r="AO2694">
        <v>58.398780000000002</v>
      </c>
      <c r="AP2694">
        <v>58.477629999999998</v>
      </c>
      <c r="AQ2694">
        <v>58.647109999999998</v>
      </c>
      <c r="AR2694">
        <v>63.822499999999998</v>
      </c>
      <c r="AS2694">
        <v>67.704560000000001</v>
      </c>
      <c r="AT2694">
        <v>72.222930000000005</v>
      </c>
      <c r="AU2694">
        <v>75.341120000000004</v>
      </c>
      <c r="AV2694">
        <v>77.556020000000004</v>
      </c>
      <c r="AW2694">
        <v>78.75</v>
      </c>
      <c r="AX2694">
        <v>78.799189999999996</v>
      </c>
      <c r="AY2694">
        <v>78.485889999999998</v>
      </c>
      <c r="AZ2694">
        <v>77.024959999999993</v>
      </c>
      <c r="BA2694">
        <v>74.892910000000001</v>
      </c>
      <c r="BB2694">
        <v>72.278499999999994</v>
      </c>
      <c r="BC2694">
        <v>69.569450000000003</v>
      </c>
      <c r="BD2694">
        <v>66.279629999999997</v>
      </c>
      <c r="BE2694">
        <v>64.46705</v>
      </c>
      <c r="BF2694">
        <v>62.742690000000003</v>
      </c>
      <c r="BG2694">
        <v>61.610419999999998</v>
      </c>
      <c r="BH2694">
        <v>855.44399999999996</v>
      </c>
      <c r="BI2694">
        <v>1558.915</v>
      </c>
      <c r="BJ2694">
        <v>2575.0889999999999</v>
      </c>
      <c r="BK2694">
        <v>2579.931</v>
      </c>
      <c r="BL2694">
        <v>3679.8539999999998</v>
      </c>
      <c r="BM2694">
        <v>6935.7359999999999</v>
      </c>
      <c r="BN2694">
        <v>8311.7630000000008</v>
      </c>
      <c r="BO2694">
        <v>8662.9509999999991</v>
      </c>
      <c r="BP2694">
        <v>5616.2349999999997</v>
      </c>
      <c r="BQ2694">
        <v>2102.451</v>
      </c>
      <c r="BR2694">
        <v>4498.7709999999997</v>
      </c>
      <c r="BS2694">
        <v>3105.6260000000002</v>
      </c>
      <c r="BT2694">
        <v>2821.1680000000001</v>
      </c>
      <c r="BU2694">
        <v>4395.183</v>
      </c>
      <c r="BV2694">
        <v>7488.576</v>
      </c>
      <c r="BW2694">
        <v>6238.5959999999995</v>
      </c>
      <c r="BX2694">
        <v>6306.6059999999998</v>
      </c>
      <c r="BY2694">
        <v>5453.0789999999997</v>
      </c>
      <c r="BZ2694">
        <v>713.7337</v>
      </c>
      <c r="CA2694">
        <v>-201.06</v>
      </c>
      <c r="CB2694">
        <v>-282.95139999999998</v>
      </c>
      <c r="CC2694">
        <v>-3048.453</v>
      </c>
      <c r="CD2694">
        <v>-679.42920000000004</v>
      </c>
      <c r="CE2694">
        <v>-2023.7660000000001</v>
      </c>
      <c r="CF2694" s="23">
        <v>3925169</v>
      </c>
      <c r="CG2694" s="23">
        <v>6462851</v>
      </c>
      <c r="CH2694" s="23">
        <v>5642335</v>
      </c>
      <c r="CI2694" s="23">
        <v>4276886</v>
      </c>
      <c r="CJ2694" s="23">
        <v>3611230</v>
      </c>
      <c r="CK2694" s="23">
        <v>1753240</v>
      </c>
      <c r="CL2694" s="23">
        <v>2345471</v>
      </c>
      <c r="CM2694" s="23">
        <v>2413255</v>
      </c>
      <c r="CN2694" s="23">
        <v>1698162</v>
      </c>
      <c r="CO2694" s="23">
        <v>8253508</v>
      </c>
      <c r="CP2694" s="23">
        <v>1373213</v>
      </c>
      <c r="CQ2694" s="23">
        <v>12400000</v>
      </c>
      <c r="CR2694" s="23">
        <v>12600000</v>
      </c>
      <c r="CS2694" s="23">
        <v>13600000</v>
      </c>
      <c r="CT2694" s="23">
        <v>13500000</v>
      </c>
      <c r="CU2694" s="23">
        <v>12400000</v>
      </c>
      <c r="CV2694" s="23">
        <v>12100000</v>
      </c>
      <c r="CW2694" s="23">
        <v>12000000</v>
      </c>
      <c r="CX2694" s="23">
        <v>13400000</v>
      </c>
      <c r="CY2694" s="23">
        <v>10400000</v>
      </c>
      <c r="CZ2694" s="23">
        <v>10400000</v>
      </c>
      <c r="DA2694" s="23">
        <v>2777519</v>
      </c>
      <c r="DB2694" s="23">
        <v>2856522</v>
      </c>
      <c r="DC2694" s="23">
        <v>3118596</v>
      </c>
      <c r="DD2694">
        <v>0</v>
      </c>
      <c r="DE2694">
        <v>0</v>
      </c>
      <c r="DF2694">
        <v>0</v>
      </c>
    </row>
    <row r="2695" spans="1:110" x14ac:dyDescent="0.25">
      <c r="A2695" s="18" t="str">
        <f t="shared" si="42"/>
        <v>program_CPP_200 kW and above_All_CAISO_1-in-2_MONTHLY SYSTEM PEAK DAY_2023_4</v>
      </c>
      <c r="B2695" t="s">
        <v>51</v>
      </c>
      <c r="C2695" t="s">
        <v>121</v>
      </c>
      <c r="D2695" t="s">
        <v>122</v>
      </c>
      <c r="E2695" t="s">
        <v>7</v>
      </c>
      <c r="F2695" t="s">
        <v>110</v>
      </c>
      <c r="G2695" t="s">
        <v>111</v>
      </c>
      <c r="H2695" t="s">
        <v>20</v>
      </c>
      <c r="I2695">
        <v>2023</v>
      </c>
      <c r="J2695">
        <v>4</v>
      </c>
      <c r="K2695">
        <v>1387</v>
      </c>
      <c r="L2695">
        <v>184313.7</v>
      </c>
      <c r="M2695">
        <v>179113</v>
      </c>
      <c r="N2695">
        <v>176295.9</v>
      </c>
      <c r="O2695">
        <v>176053.5</v>
      </c>
      <c r="P2695">
        <v>182148</v>
      </c>
      <c r="Q2695">
        <v>198262.1</v>
      </c>
      <c r="R2695">
        <v>220961.8</v>
      </c>
      <c r="S2695">
        <v>235898.2</v>
      </c>
      <c r="T2695">
        <v>245278.2</v>
      </c>
      <c r="U2695">
        <v>250883.20000000001</v>
      </c>
      <c r="V2695">
        <v>260534</v>
      </c>
      <c r="W2695">
        <v>265621.2</v>
      </c>
      <c r="X2695">
        <v>269428.09999999998</v>
      </c>
      <c r="Y2695">
        <v>272209.3</v>
      </c>
      <c r="Z2695">
        <v>271412.59999999998</v>
      </c>
      <c r="AA2695">
        <v>265338.2</v>
      </c>
      <c r="AB2695">
        <v>256606.7</v>
      </c>
      <c r="AC2695">
        <v>250257.3</v>
      </c>
      <c r="AD2695">
        <v>236320.6</v>
      </c>
      <c r="AE2695">
        <v>226496.4</v>
      </c>
      <c r="AF2695">
        <v>215713.9</v>
      </c>
      <c r="AG2695">
        <v>211346</v>
      </c>
      <c r="AH2695">
        <v>203571.6</v>
      </c>
      <c r="AI2695">
        <v>194520.3</v>
      </c>
      <c r="AJ2695">
        <v>61.56991</v>
      </c>
      <c r="AK2695">
        <v>61.088740000000001</v>
      </c>
      <c r="AL2695">
        <v>60.247169999999997</v>
      </c>
      <c r="AM2695">
        <v>59.300130000000003</v>
      </c>
      <c r="AN2695">
        <v>59.022820000000003</v>
      </c>
      <c r="AO2695">
        <v>58.398780000000002</v>
      </c>
      <c r="AP2695">
        <v>58.477629999999998</v>
      </c>
      <c r="AQ2695">
        <v>58.647109999999998</v>
      </c>
      <c r="AR2695">
        <v>63.822499999999998</v>
      </c>
      <c r="AS2695">
        <v>67.704560000000001</v>
      </c>
      <c r="AT2695">
        <v>72.222930000000005</v>
      </c>
      <c r="AU2695">
        <v>75.341120000000004</v>
      </c>
      <c r="AV2695">
        <v>77.556020000000004</v>
      </c>
      <c r="AW2695">
        <v>78.75</v>
      </c>
      <c r="AX2695">
        <v>78.799189999999996</v>
      </c>
      <c r="AY2695">
        <v>78.485889999999998</v>
      </c>
      <c r="AZ2695">
        <v>77.024959999999993</v>
      </c>
      <c r="BA2695">
        <v>74.892910000000001</v>
      </c>
      <c r="BB2695">
        <v>72.278499999999994</v>
      </c>
      <c r="BC2695">
        <v>69.569450000000003</v>
      </c>
      <c r="BD2695">
        <v>66.279629999999997</v>
      </c>
      <c r="BE2695">
        <v>64.46705</v>
      </c>
      <c r="BF2695">
        <v>62.742690000000003</v>
      </c>
      <c r="BG2695">
        <v>61.610419999999998</v>
      </c>
      <c r="BH2695">
        <v>883.47040000000004</v>
      </c>
      <c r="BI2695">
        <v>1609.989</v>
      </c>
      <c r="BJ2695">
        <v>2659.4560000000001</v>
      </c>
      <c r="BK2695">
        <v>2664.4560000000001</v>
      </c>
      <c r="BL2695">
        <v>3800.4160000000002</v>
      </c>
      <c r="BM2695">
        <v>7162.9679999999998</v>
      </c>
      <c r="BN2695">
        <v>8584.0759999999991</v>
      </c>
      <c r="BO2695">
        <v>8946.7710000000006</v>
      </c>
      <c r="BP2695">
        <v>5800.2359999999999</v>
      </c>
      <c r="BQ2695">
        <v>2171.3330000000001</v>
      </c>
      <c r="BR2695">
        <v>4646.1610000000001</v>
      </c>
      <c r="BS2695">
        <v>3207.3739999999998</v>
      </c>
      <c r="BT2695">
        <v>2913.5970000000002</v>
      </c>
      <c r="BU2695">
        <v>4539.18</v>
      </c>
      <c r="BV2695">
        <v>7733.92</v>
      </c>
      <c r="BW2695">
        <v>6442.9880000000003</v>
      </c>
      <c r="BX2695">
        <v>6513.2259999999997</v>
      </c>
      <c r="BY2695">
        <v>5631.7349999999997</v>
      </c>
      <c r="BZ2695">
        <v>737.11739999999998</v>
      </c>
      <c r="CA2695">
        <v>-207.6473</v>
      </c>
      <c r="CB2695">
        <v>-292.22160000000002</v>
      </c>
      <c r="CC2695">
        <v>-3148.328</v>
      </c>
      <c r="CD2695">
        <v>-701.68899999999996</v>
      </c>
      <c r="CE2695">
        <v>-2090.069</v>
      </c>
      <c r="CF2695" s="23">
        <v>4186579</v>
      </c>
      <c r="CG2695" s="23">
        <v>6893266</v>
      </c>
      <c r="CH2695" s="23">
        <v>6018105</v>
      </c>
      <c r="CI2695" s="23">
        <v>4561720</v>
      </c>
      <c r="CJ2695" s="23">
        <v>3851732</v>
      </c>
      <c r="CK2695" s="23">
        <v>1870003</v>
      </c>
      <c r="CL2695" s="23">
        <v>2501675</v>
      </c>
      <c r="CM2695" s="23">
        <v>2573974</v>
      </c>
      <c r="CN2695" s="23">
        <v>1811256</v>
      </c>
      <c r="CO2695" s="23">
        <v>8803177</v>
      </c>
      <c r="CP2695" s="23">
        <v>1464667</v>
      </c>
      <c r="CQ2695" s="23">
        <v>13200000</v>
      </c>
      <c r="CR2695" s="23">
        <v>13400000</v>
      </c>
      <c r="CS2695" s="23">
        <v>14500000</v>
      </c>
      <c r="CT2695" s="23">
        <v>14400000</v>
      </c>
      <c r="CU2695" s="23">
        <v>13200000</v>
      </c>
      <c r="CV2695" s="23">
        <v>12900000</v>
      </c>
      <c r="CW2695" s="23">
        <v>12800000</v>
      </c>
      <c r="CX2695" s="23">
        <v>14300000</v>
      </c>
      <c r="CY2695" s="23">
        <v>11100000</v>
      </c>
      <c r="CZ2695" s="23">
        <v>11100000</v>
      </c>
      <c r="DA2695" s="23">
        <v>2962497</v>
      </c>
      <c r="DB2695" s="23">
        <v>3046762</v>
      </c>
      <c r="DC2695" s="23">
        <v>3326290</v>
      </c>
      <c r="DD2695">
        <v>0</v>
      </c>
      <c r="DE2695">
        <v>0</v>
      </c>
      <c r="DF2695">
        <v>0</v>
      </c>
    </row>
    <row r="2696" spans="1:110" x14ac:dyDescent="0.25">
      <c r="A2696" s="18" t="str">
        <f t="shared" si="42"/>
        <v>program_CPP_200 kW and above_All_CAISO_1-in-2_MONTHLY SYSTEM PEAK DAY_2024_4</v>
      </c>
      <c r="B2696" t="s">
        <v>51</v>
      </c>
      <c r="C2696" t="s">
        <v>121</v>
      </c>
      <c r="D2696" t="s">
        <v>122</v>
      </c>
      <c r="E2696" t="s">
        <v>7</v>
      </c>
      <c r="F2696" t="s">
        <v>110</v>
      </c>
      <c r="G2696" t="s">
        <v>111</v>
      </c>
      <c r="H2696" t="s">
        <v>20</v>
      </c>
      <c r="I2696">
        <v>2024</v>
      </c>
      <c r="J2696">
        <v>4</v>
      </c>
      <c r="K2696">
        <v>1422</v>
      </c>
      <c r="L2696">
        <v>188964.8</v>
      </c>
      <c r="M2696">
        <v>183632.8</v>
      </c>
      <c r="N2696">
        <v>180744.6</v>
      </c>
      <c r="O2696">
        <v>180496.1</v>
      </c>
      <c r="P2696">
        <v>186744.3</v>
      </c>
      <c r="Q2696">
        <v>203265.1</v>
      </c>
      <c r="R2696">
        <v>226537.60000000001</v>
      </c>
      <c r="S2696">
        <v>241850.9</v>
      </c>
      <c r="T2696">
        <v>251467.6</v>
      </c>
      <c r="U2696">
        <v>257214.1</v>
      </c>
      <c r="V2696">
        <v>267108.40000000002</v>
      </c>
      <c r="W2696">
        <v>272324</v>
      </c>
      <c r="X2696">
        <v>276226.90000000002</v>
      </c>
      <c r="Y2696">
        <v>279078.3</v>
      </c>
      <c r="Z2696">
        <v>278261.5</v>
      </c>
      <c r="AA2696">
        <v>272033.8</v>
      </c>
      <c r="AB2696">
        <v>263082</v>
      </c>
      <c r="AC2696">
        <v>256572.4</v>
      </c>
      <c r="AD2696">
        <v>242284</v>
      </c>
      <c r="AE2696">
        <v>232211.9</v>
      </c>
      <c r="AF2696">
        <v>221157.3</v>
      </c>
      <c r="AG2696">
        <v>216679.2</v>
      </c>
      <c r="AH2696">
        <v>208708.6</v>
      </c>
      <c r="AI2696">
        <v>199428.9</v>
      </c>
      <c r="AJ2696">
        <v>61.56991</v>
      </c>
      <c r="AK2696">
        <v>61.088740000000001</v>
      </c>
      <c r="AL2696">
        <v>60.247169999999997</v>
      </c>
      <c r="AM2696">
        <v>59.300130000000003</v>
      </c>
      <c r="AN2696">
        <v>59.022820000000003</v>
      </c>
      <c r="AO2696">
        <v>58.398780000000002</v>
      </c>
      <c r="AP2696">
        <v>58.477629999999998</v>
      </c>
      <c r="AQ2696">
        <v>58.647109999999998</v>
      </c>
      <c r="AR2696">
        <v>63.822499999999998</v>
      </c>
      <c r="AS2696">
        <v>67.704560000000001</v>
      </c>
      <c r="AT2696">
        <v>72.222930000000005</v>
      </c>
      <c r="AU2696">
        <v>75.341120000000004</v>
      </c>
      <c r="AV2696">
        <v>77.556020000000004</v>
      </c>
      <c r="AW2696">
        <v>78.75</v>
      </c>
      <c r="AX2696">
        <v>78.799189999999996</v>
      </c>
      <c r="AY2696">
        <v>78.485889999999998</v>
      </c>
      <c r="AZ2696">
        <v>77.024959999999993</v>
      </c>
      <c r="BA2696">
        <v>74.892910000000001</v>
      </c>
      <c r="BB2696">
        <v>72.278499999999994</v>
      </c>
      <c r="BC2696">
        <v>69.569450000000003</v>
      </c>
      <c r="BD2696">
        <v>66.279629999999997</v>
      </c>
      <c r="BE2696">
        <v>64.46705</v>
      </c>
      <c r="BF2696">
        <v>62.742690000000003</v>
      </c>
      <c r="BG2696">
        <v>61.610419999999998</v>
      </c>
      <c r="BH2696">
        <v>905.76419999999996</v>
      </c>
      <c r="BI2696">
        <v>1650.615</v>
      </c>
      <c r="BJ2696">
        <v>2726.5650000000001</v>
      </c>
      <c r="BK2696">
        <v>2731.692</v>
      </c>
      <c r="BL2696">
        <v>3896.317</v>
      </c>
      <c r="BM2696">
        <v>7343.7209999999995</v>
      </c>
      <c r="BN2696">
        <v>8800.6890000000003</v>
      </c>
      <c r="BO2696">
        <v>9172.5360000000001</v>
      </c>
      <c r="BP2696">
        <v>5946.6019999999999</v>
      </c>
      <c r="BQ2696">
        <v>2226.125</v>
      </c>
      <c r="BR2696">
        <v>4763.4040000000005</v>
      </c>
      <c r="BS2696">
        <v>3288.31</v>
      </c>
      <c r="BT2696">
        <v>2987.12</v>
      </c>
      <c r="BU2696">
        <v>4653.723</v>
      </c>
      <c r="BV2696">
        <v>7929.0810000000001</v>
      </c>
      <c r="BW2696">
        <v>6605.5720000000001</v>
      </c>
      <c r="BX2696">
        <v>6677.5829999999996</v>
      </c>
      <c r="BY2696">
        <v>5773.848</v>
      </c>
      <c r="BZ2696">
        <v>755.71810000000005</v>
      </c>
      <c r="CA2696">
        <v>-212.8871</v>
      </c>
      <c r="CB2696">
        <v>-299.59559999999999</v>
      </c>
      <c r="CC2696">
        <v>-3227.7739999999999</v>
      </c>
      <c r="CD2696">
        <v>-719.39559999999994</v>
      </c>
      <c r="CE2696">
        <v>-2142.8110000000001</v>
      </c>
      <c r="CF2696" s="23">
        <v>4400536</v>
      </c>
      <c r="CG2696" s="23">
        <v>7245549</v>
      </c>
      <c r="CH2696" s="23">
        <v>6325662</v>
      </c>
      <c r="CI2696" s="23">
        <v>4794848</v>
      </c>
      <c r="CJ2696" s="23">
        <v>4048577</v>
      </c>
      <c r="CK2696" s="23">
        <v>1965570</v>
      </c>
      <c r="CL2696" s="23">
        <v>2629524</v>
      </c>
      <c r="CM2696" s="23">
        <v>2705518</v>
      </c>
      <c r="CN2696" s="23">
        <v>1903821</v>
      </c>
      <c r="CO2696" s="23">
        <v>9253067</v>
      </c>
      <c r="CP2696" s="23">
        <v>1539520</v>
      </c>
      <c r="CQ2696" s="23">
        <v>13900000</v>
      </c>
      <c r="CR2696" s="23">
        <v>14100000</v>
      </c>
      <c r="CS2696" s="23">
        <v>15200000</v>
      </c>
      <c r="CT2696" s="23">
        <v>15100000</v>
      </c>
      <c r="CU2696" s="23">
        <v>13900000</v>
      </c>
      <c r="CV2696" s="23">
        <v>13600000</v>
      </c>
      <c r="CW2696" s="23">
        <v>13500000</v>
      </c>
      <c r="CX2696" s="23">
        <v>15000000</v>
      </c>
      <c r="CY2696" s="23">
        <v>11700000</v>
      </c>
      <c r="CZ2696" s="23">
        <v>11700000</v>
      </c>
      <c r="DA2696" s="23">
        <v>3113897</v>
      </c>
      <c r="DB2696" s="23">
        <v>3202468</v>
      </c>
      <c r="DC2696" s="23">
        <v>3496281</v>
      </c>
      <c r="DD2696">
        <v>0</v>
      </c>
      <c r="DE2696">
        <v>0</v>
      </c>
      <c r="DF2696">
        <v>0</v>
      </c>
    </row>
    <row r="2697" spans="1:110" x14ac:dyDescent="0.25">
      <c r="A2697" s="18" t="str">
        <f t="shared" si="42"/>
        <v>program_CPP_200 kW and above_All_CAISO_1-in-2_MONTHLY SYSTEM PEAK DAY_2025_4</v>
      </c>
      <c r="B2697" t="s">
        <v>51</v>
      </c>
      <c r="C2697" t="s">
        <v>121</v>
      </c>
      <c r="D2697" t="s">
        <v>122</v>
      </c>
      <c r="E2697" t="s">
        <v>7</v>
      </c>
      <c r="F2697" t="s">
        <v>110</v>
      </c>
      <c r="G2697" t="s">
        <v>111</v>
      </c>
      <c r="H2697" t="s">
        <v>20</v>
      </c>
      <c r="I2697">
        <v>2025</v>
      </c>
      <c r="J2697">
        <v>4</v>
      </c>
      <c r="K2697">
        <v>1451</v>
      </c>
      <c r="L2697">
        <v>192818.5</v>
      </c>
      <c r="M2697">
        <v>187377.8</v>
      </c>
      <c r="N2697">
        <v>184430.7</v>
      </c>
      <c r="O2697">
        <v>184177.1</v>
      </c>
      <c r="P2697">
        <v>190552.8</v>
      </c>
      <c r="Q2697">
        <v>207410.5</v>
      </c>
      <c r="R2697">
        <v>231157.6</v>
      </c>
      <c r="S2697">
        <v>246783.2</v>
      </c>
      <c r="T2697">
        <v>256596</v>
      </c>
      <c r="U2697">
        <v>262459.7</v>
      </c>
      <c r="V2697">
        <v>272555.8</v>
      </c>
      <c r="W2697">
        <v>277877.7</v>
      </c>
      <c r="X2697">
        <v>281860.2</v>
      </c>
      <c r="Y2697">
        <v>284769.8</v>
      </c>
      <c r="Z2697">
        <v>283936.3</v>
      </c>
      <c r="AA2697">
        <v>277581.7</v>
      </c>
      <c r="AB2697">
        <v>268447.2</v>
      </c>
      <c r="AC2697">
        <v>261804.9</v>
      </c>
      <c r="AD2697">
        <v>247225.1</v>
      </c>
      <c r="AE2697">
        <v>236947.5</v>
      </c>
      <c r="AF2697">
        <v>225667.5</v>
      </c>
      <c r="AG2697">
        <v>221098.1</v>
      </c>
      <c r="AH2697">
        <v>212965</v>
      </c>
      <c r="AI2697">
        <v>203496</v>
      </c>
      <c r="AJ2697">
        <v>61.56991</v>
      </c>
      <c r="AK2697">
        <v>61.088740000000001</v>
      </c>
      <c r="AL2697">
        <v>60.247169999999997</v>
      </c>
      <c r="AM2697">
        <v>59.300130000000003</v>
      </c>
      <c r="AN2697">
        <v>59.022820000000003</v>
      </c>
      <c r="AO2697">
        <v>58.398780000000002</v>
      </c>
      <c r="AP2697">
        <v>58.477629999999998</v>
      </c>
      <c r="AQ2697">
        <v>58.647109999999998</v>
      </c>
      <c r="AR2697">
        <v>63.822499999999998</v>
      </c>
      <c r="AS2697">
        <v>67.704560000000001</v>
      </c>
      <c r="AT2697">
        <v>72.222930000000005</v>
      </c>
      <c r="AU2697">
        <v>75.341120000000004</v>
      </c>
      <c r="AV2697">
        <v>77.556020000000004</v>
      </c>
      <c r="AW2697">
        <v>78.75</v>
      </c>
      <c r="AX2697">
        <v>78.799189999999996</v>
      </c>
      <c r="AY2697">
        <v>78.485889999999998</v>
      </c>
      <c r="AZ2697">
        <v>77.024959999999993</v>
      </c>
      <c r="BA2697">
        <v>74.892910000000001</v>
      </c>
      <c r="BB2697">
        <v>72.278499999999994</v>
      </c>
      <c r="BC2697">
        <v>69.569450000000003</v>
      </c>
      <c r="BD2697">
        <v>66.279629999999997</v>
      </c>
      <c r="BE2697">
        <v>64.46705</v>
      </c>
      <c r="BF2697">
        <v>62.742690000000003</v>
      </c>
      <c r="BG2697">
        <v>61.610419999999998</v>
      </c>
      <c r="BH2697">
        <v>924.23620000000005</v>
      </c>
      <c r="BI2697">
        <v>1684.278</v>
      </c>
      <c r="BJ2697">
        <v>2782.17</v>
      </c>
      <c r="BK2697">
        <v>2787.4009999999998</v>
      </c>
      <c r="BL2697">
        <v>3975.777</v>
      </c>
      <c r="BM2697">
        <v>7493.4870000000001</v>
      </c>
      <c r="BN2697">
        <v>8980.1689999999999</v>
      </c>
      <c r="BO2697">
        <v>9359.6</v>
      </c>
      <c r="BP2697">
        <v>6067.875</v>
      </c>
      <c r="BQ2697">
        <v>2271.5239999999999</v>
      </c>
      <c r="BR2697">
        <v>4860.5479999999998</v>
      </c>
      <c r="BS2697">
        <v>3355.3710000000001</v>
      </c>
      <c r="BT2697">
        <v>3048.038</v>
      </c>
      <c r="BU2697">
        <v>4748.63</v>
      </c>
      <c r="BV2697">
        <v>8090.7849999999999</v>
      </c>
      <c r="BW2697">
        <v>6740.2849999999999</v>
      </c>
      <c r="BX2697">
        <v>6813.7640000000001</v>
      </c>
      <c r="BY2697">
        <v>5891.5990000000002</v>
      </c>
      <c r="BZ2697">
        <v>771.13</v>
      </c>
      <c r="CA2697">
        <v>-217.2287</v>
      </c>
      <c r="CB2697">
        <v>-305.70549999999997</v>
      </c>
      <c r="CC2697">
        <v>-3293.6010000000001</v>
      </c>
      <c r="CD2697">
        <v>-734.06679999999994</v>
      </c>
      <c r="CE2697">
        <v>-2186.511</v>
      </c>
      <c r="CF2697" s="23">
        <v>4581853</v>
      </c>
      <c r="CG2697" s="23">
        <v>7544092</v>
      </c>
      <c r="CH2697" s="23">
        <v>6586302</v>
      </c>
      <c r="CI2697" s="23">
        <v>4992413</v>
      </c>
      <c r="CJ2697" s="23">
        <v>4215392</v>
      </c>
      <c r="CK2697" s="23">
        <v>2046559</v>
      </c>
      <c r="CL2697" s="23">
        <v>2737870</v>
      </c>
      <c r="CM2697" s="23">
        <v>2816994</v>
      </c>
      <c r="CN2697" s="23">
        <v>1982265</v>
      </c>
      <c r="CO2697" s="23">
        <v>9634326</v>
      </c>
      <c r="CP2697" s="23">
        <v>1602953</v>
      </c>
      <c r="CQ2697" s="23">
        <v>14500000</v>
      </c>
      <c r="CR2697" s="23">
        <v>14700000</v>
      </c>
      <c r="CS2697" s="23">
        <v>15900000</v>
      </c>
      <c r="CT2697" s="23">
        <v>15700000</v>
      </c>
      <c r="CU2697" s="23">
        <v>14400000</v>
      </c>
      <c r="CV2697" s="23">
        <v>14100000</v>
      </c>
      <c r="CW2697" s="23">
        <v>14100000</v>
      </c>
      <c r="CX2697" s="23">
        <v>15600000</v>
      </c>
      <c r="CY2697" s="23">
        <v>12100000</v>
      </c>
      <c r="CZ2697" s="23">
        <v>12200000</v>
      </c>
      <c r="DA2697" s="23">
        <v>3242200</v>
      </c>
      <c r="DB2697" s="23">
        <v>3334421</v>
      </c>
      <c r="DC2697" s="23">
        <v>3640340</v>
      </c>
      <c r="DD2697">
        <v>0</v>
      </c>
      <c r="DE2697">
        <v>0</v>
      </c>
      <c r="DF2697">
        <v>0</v>
      </c>
    </row>
    <row r="2698" spans="1:110" x14ac:dyDescent="0.25">
      <c r="A2698" s="18" t="str">
        <f t="shared" si="42"/>
        <v>program_CPP_200 kW and above_All_CAISO_1-in-2_MONTHLY SYSTEM PEAK DAY_2026_4</v>
      </c>
      <c r="B2698" t="s">
        <v>51</v>
      </c>
      <c r="C2698" t="s">
        <v>121</v>
      </c>
      <c r="D2698" t="s">
        <v>122</v>
      </c>
      <c r="E2698" t="s">
        <v>7</v>
      </c>
      <c r="F2698" t="s">
        <v>110</v>
      </c>
      <c r="G2698" t="s">
        <v>111</v>
      </c>
      <c r="H2698" t="s">
        <v>20</v>
      </c>
      <c r="I2698">
        <v>2026</v>
      </c>
      <c r="J2698">
        <v>4</v>
      </c>
      <c r="K2698">
        <v>1478</v>
      </c>
      <c r="L2698">
        <v>196406.39999999999</v>
      </c>
      <c r="M2698">
        <v>190864.5</v>
      </c>
      <c r="N2698">
        <v>187862.5</v>
      </c>
      <c r="O2698">
        <v>187604.2</v>
      </c>
      <c r="P2698">
        <v>194098.5</v>
      </c>
      <c r="Q2698">
        <v>211269.9</v>
      </c>
      <c r="R2698">
        <v>235458.9</v>
      </c>
      <c r="S2698">
        <v>251375.3</v>
      </c>
      <c r="T2698">
        <v>261370.7</v>
      </c>
      <c r="U2698">
        <v>267343.5</v>
      </c>
      <c r="V2698">
        <v>277627.5</v>
      </c>
      <c r="W2698">
        <v>283048.40000000002</v>
      </c>
      <c r="X2698">
        <v>287105</v>
      </c>
      <c r="Y2698">
        <v>290068.8</v>
      </c>
      <c r="Z2698">
        <v>289219.8</v>
      </c>
      <c r="AA2698">
        <v>282746.90000000002</v>
      </c>
      <c r="AB2698">
        <v>273442.40000000002</v>
      </c>
      <c r="AC2698">
        <v>266676.5</v>
      </c>
      <c r="AD2698">
        <v>251825.5</v>
      </c>
      <c r="AE2698">
        <v>241356.6</v>
      </c>
      <c r="AF2698">
        <v>229866.7</v>
      </c>
      <c r="AG2698">
        <v>225212.3</v>
      </c>
      <c r="AH2698">
        <v>216927.8</v>
      </c>
      <c r="AI2698">
        <v>207282.6</v>
      </c>
      <c r="AJ2698">
        <v>61.56991</v>
      </c>
      <c r="AK2698">
        <v>61.088740000000001</v>
      </c>
      <c r="AL2698">
        <v>60.247169999999997</v>
      </c>
      <c r="AM2698">
        <v>59.300130000000003</v>
      </c>
      <c r="AN2698">
        <v>59.022820000000003</v>
      </c>
      <c r="AO2698">
        <v>58.398780000000002</v>
      </c>
      <c r="AP2698">
        <v>58.477629999999998</v>
      </c>
      <c r="AQ2698">
        <v>58.647109999999998</v>
      </c>
      <c r="AR2698">
        <v>63.822499999999998</v>
      </c>
      <c r="AS2698">
        <v>67.704560000000001</v>
      </c>
      <c r="AT2698">
        <v>72.222930000000005</v>
      </c>
      <c r="AU2698">
        <v>75.341120000000004</v>
      </c>
      <c r="AV2698">
        <v>77.556020000000004</v>
      </c>
      <c r="AW2698">
        <v>78.75</v>
      </c>
      <c r="AX2698">
        <v>78.799189999999996</v>
      </c>
      <c r="AY2698">
        <v>78.485889999999998</v>
      </c>
      <c r="AZ2698">
        <v>77.024959999999993</v>
      </c>
      <c r="BA2698">
        <v>74.892910000000001</v>
      </c>
      <c r="BB2698">
        <v>72.278499999999994</v>
      </c>
      <c r="BC2698">
        <v>69.569450000000003</v>
      </c>
      <c r="BD2698">
        <v>66.279629999999997</v>
      </c>
      <c r="BE2698">
        <v>64.46705</v>
      </c>
      <c r="BF2698">
        <v>62.742690000000003</v>
      </c>
      <c r="BG2698">
        <v>61.610419999999998</v>
      </c>
      <c r="BH2698">
        <v>941.43430000000001</v>
      </c>
      <c r="BI2698">
        <v>1715.6189999999999</v>
      </c>
      <c r="BJ2698">
        <v>2833.94</v>
      </c>
      <c r="BK2698">
        <v>2839.2689999999998</v>
      </c>
      <c r="BL2698">
        <v>4049.7579999999998</v>
      </c>
      <c r="BM2698">
        <v>7632.9250000000002</v>
      </c>
      <c r="BN2698">
        <v>9147.2710000000006</v>
      </c>
      <c r="BO2698">
        <v>9533.7620000000006</v>
      </c>
      <c r="BP2698">
        <v>6180.7860000000001</v>
      </c>
      <c r="BQ2698">
        <v>2313.7919999999999</v>
      </c>
      <c r="BR2698">
        <v>4950.9920000000002</v>
      </c>
      <c r="BS2698">
        <v>3417.8069999999998</v>
      </c>
      <c r="BT2698">
        <v>3104.7559999999999</v>
      </c>
      <c r="BU2698">
        <v>4836.9920000000002</v>
      </c>
      <c r="BV2698">
        <v>8241.3369999999995</v>
      </c>
      <c r="BW2698">
        <v>6865.7079999999996</v>
      </c>
      <c r="BX2698">
        <v>6940.5540000000001</v>
      </c>
      <c r="BY2698">
        <v>6001.2290000000003</v>
      </c>
      <c r="BZ2698">
        <v>785.47910000000002</v>
      </c>
      <c r="CA2698">
        <v>-221.27080000000001</v>
      </c>
      <c r="CB2698">
        <v>-311.39400000000001</v>
      </c>
      <c r="CC2698">
        <v>-3354.8879999999999</v>
      </c>
      <c r="CD2698">
        <v>-747.72630000000004</v>
      </c>
      <c r="CE2698">
        <v>-2227.1970000000001</v>
      </c>
      <c r="CF2698" s="23">
        <v>4753957</v>
      </c>
      <c r="CG2698" s="23">
        <v>7827463</v>
      </c>
      <c r="CH2698" s="23">
        <v>6833697</v>
      </c>
      <c r="CI2698" s="23">
        <v>5179938</v>
      </c>
      <c r="CJ2698" s="23">
        <v>4373731</v>
      </c>
      <c r="CK2698" s="23">
        <v>2123431</v>
      </c>
      <c r="CL2698" s="23">
        <v>2840710</v>
      </c>
      <c r="CM2698" s="23">
        <v>2922806</v>
      </c>
      <c r="CN2698" s="23">
        <v>2056723</v>
      </c>
      <c r="CO2698" s="23">
        <v>9996211</v>
      </c>
      <c r="CP2698" s="23">
        <v>1663163</v>
      </c>
      <c r="CQ2698" s="23">
        <v>15000000</v>
      </c>
      <c r="CR2698" s="23">
        <v>15300000</v>
      </c>
      <c r="CS2698" s="23">
        <v>16500000</v>
      </c>
      <c r="CT2698" s="23">
        <v>16300000</v>
      </c>
      <c r="CU2698" s="23">
        <v>15000000</v>
      </c>
      <c r="CV2698" s="23">
        <v>14700000</v>
      </c>
      <c r="CW2698" s="23">
        <v>14600000</v>
      </c>
      <c r="CX2698" s="23">
        <v>16200000</v>
      </c>
      <c r="CY2698" s="23">
        <v>12600000</v>
      </c>
      <c r="CZ2698" s="23">
        <v>12600000</v>
      </c>
      <c r="DA2698" s="23">
        <v>3363984</v>
      </c>
      <c r="DB2698" s="23">
        <v>3459668</v>
      </c>
      <c r="DC2698" s="23">
        <v>3777078</v>
      </c>
      <c r="DD2698">
        <v>0</v>
      </c>
      <c r="DE2698">
        <v>0</v>
      </c>
      <c r="DF2698">
        <v>0</v>
      </c>
    </row>
    <row r="2699" spans="1:110" x14ac:dyDescent="0.25">
      <c r="A2699" s="18" t="str">
        <f t="shared" si="42"/>
        <v>program_CPP_200 kW and above_All_CAISO_1-in-2_MONTHLY SYSTEM PEAK DAY_2027_4</v>
      </c>
      <c r="B2699" t="s">
        <v>51</v>
      </c>
      <c r="C2699" t="s">
        <v>121</v>
      </c>
      <c r="D2699" t="s">
        <v>122</v>
      </c>
      <c r="E2699" t="s">
        <v>7</v>
      </c>
      <c r="F2699" t="s">
        <v>110</v>
      </c>
      <c r="G2699" t="s">
        <v>111</v>
      </c>
      <c r="H2699" t="s">
        <v>20</v>
      </c>
      <c r="I2699">
        <v>2027</v>
      </c>
      <c r="J2699">
        <v>4</v>
      </c>
      <c r="K2699">
        <v>1509</v>
      </c>
      <c r="L2699">
        <v>200525.9</v>
      </c>
      <c r="M2699">
        <v>194867.7</v>
      </c>
      <c r="N2699">
        <v>191802.8</v>
      </c>
      <c r="O2699">
        <v>191539.1</v>
      </c>
      <c r="P2699">
        <v>198169.60000000001</v>
      </c>
      <c r="Q2699">
        <v>215701.2</v>
      </c>
      <c r="R2699">
        <v>240397.5</v>
      </c>
      <c r="S2699">
        <v>256647.7</v>
      </c>
      <c r="T2699">
        <v>266852.8</v>
      </c>
      <c r="U2699">
        <v>272950.8</v>
      </c>
      <c r="V2699">
        <v>283450.5</v>
      </c>
      <c r="W2699">
        <v>288985.2</v>
      </c>
      <c r="X2699">
        <v>293126.8</v>
      </c>
      <c r="Y2699">
        <v>296152.8</v>
      </c>
      <c r="Z2699">
        <v>295285.90000000002</v>
      </c>
      <c r="AA2699">
        <v>288677.3</v>
      </c>
      <c r="AB2699">
        <v>279177.7</v>
      </c>
      <c r="AC2699">
        <v>272269.90000000002</v>
      </c>
      <c r="AD2699">
        <v>257107.3</v>
      </c>
      <c r="AE2699">
        <v>246418.9</v>
      </c>
      <c r="AF2699">
        <v>234688</v>
      </c>
      <c r="AG2699">
        <v>229936</v>
      </c>
      <c r="AH2699">
        <v>221477.7</v>
      </c>
      <c r="AI2699">
        <v>211630.2</v>
      </c>
      <c r="AJ2699">
        <v>61.56991</v>
      </c>
      <c r="AK2699">
        <v>61.088740000000001</v>
      </c>
      <c r="AL2699">
        <v>60.247169999999997</v>
      </c>
      <c r="AM2699">
        <v>59.300130000000003</v>
      </c>
      <c r="AN2699">
        <v>59.022820000000003</v>
      </c>
      <c r="AO2699">
        <v>58.398780000000002</v>
      </c>
      <c r="AP2699">
        <v>58.477629999999998</v>
      </c>
      <c r="AQ2699">
        <v>58.647109999999998</v>
      </c>
      <c r="AR2699">
        <v>63.822499999999998</v>
      </c>
      <c r="AS2699">
        <v>67.704560000000001</v>
      </c>
      <c r="AT2699">
        <v>72.222930000000005</v>
      </c>
      <c r="AU2699">
        <v>75.341120000000004</v>
      </c>
      <c r="AV2699">
        <v>77.556020000000004</v>
      </c>
      <c r="AW2699">
        <v>78.75</v>
      </c>
      <c r="AX2699">
        <v>78.799189999999996</v>
      </c>
      <c r="AY2699">
        <v>78.485889999999998</v>
      </c>
      <c r="AZ2699">
        <v>77.024959999999993</v>
      </c>
      <c r="BA2699">
        <v>74.892910000000001</v>
      </c>
      <c r="BB2699">
        <v>72.278499999999994</v>
      </c>
      <c r="BC2699">
        <v>69.569450000000003</v>
      </c>
      <c r="BD2699">
        <v>66.279629999999997</v>
      </c>
      <c r="BE2699">
        <v>64.46705</v>
      </c>
      <c r="BF2699">
        <v>62.742690000000003</v>
      </c>
      <c r="BG2699">
        <v>61.610419999999998</v>
      </c>
      <c r="BH2699">
        <v>961.18020000000001</v>
      </c>
      <c r="BI2699">
        <v>1751.6030000000001</v>
      </c>
      <c r="BJ2699">
        <v>2893.38</v>
      </c>
      <c r="BK2699">
        <v>2898.8209999999999</v>
      </c>
      <c r="BL2699">
        <v>4134.6989999999996</v>
      </c>
      <c r="BM2699">
        <v>7793.02</v>
      </c>
      <c r="BN2699">
        <v>9339.1290000000008</v>
      </c>
      <c r="BO2699">
        <v>9733.7260000000006</v>
      </c>
      <c r="BP2699">
        <v>6310.4229999999998</v>
      </c>
      <c r="BQ2699">
        <v>2362.3229999999999</v>
      </c>
      <c r="BR2699">
        <v>5054.8360000000002</v>
      </c>
      <c r="BS2699">
        <v>3489.4929999999999</v>
      </c>
      <c r="BT2699">
        <v>3169.8760000000002</v>
      </c>
      <c r="BU2699">
        <v>4938.4440000000004</v>
      </c>
      <c r="BV2699">
        <v>8414.1929999999993</v>
      </c>
      <c r="BW2699">
        <v>7009.7110000000002</v>
      </c>
      <c r="BX2699">
        <v>7086.1270000000004</v>
      </c>
      <c r="BY2699">
        <v>6127.1009999999997</v>
      </c>
      <c r="BZ2699">
        <v>801.95399999999995</v>
      </c>
      <c r="CA2699">
        <v>-225.9118</v>
      </c>
      <c r="CB2699">
        <v>-317.92529999999999</v>
      </c>
      <c r="CC2699">
        <v>-3425.2539999999999</v>
      </c>
      <c r="CD2699">
        <v>-763.40920000000006</v>
      </c>
      <c r="CE2699">
        <v>-2273.9110000000001</v>
      </c>
      <c r="CF2699" s="23">
        <v>4955470</v>
      </c>
      <c r="CG2699" s="23">
        <v>8159257</v>
      </c>
      <c r="CH2699" s="23">
        <v>7123367</v>
      </c>
      <c r="CI2699" s="23">
        <v>5399508</v>
      </c>
      <c r="CJ2699" s="23">
        <v>4559127</v>
      </c>
      <c r="CK2699" s="23">
        <v>2213440</v>
      </c>
      <c r="CL2699" s="23">
        <v>2961123</v>
      </c>
      <c r="CM2699" s="23">
        <v>3046700</v>
      </c>
      <c r="CN2699" s="23">
        <v>2143905</v>
      </c>
      <c r="CO2699" s="23">
        <v>10400000</v>
      </c>
      <c r="CP2699" s="23">
        <v>1733662</v>
      </c>
      <c r="CQ2699" s="23">
        <v>15700000</v>
      </c>
      <c r="CR2699" s="23">
        <v>15900000</v>
      </c>
      <c r="CS2699" s="23">
        <v>17200000</v>
      </c>
      <c r="CT2699" s="23">
        <v>17000000</v>
      </c>
      <c r="CU2699" s="23">
        <v>15600000</v>
      </c>
      <c r="CV2699" s="23">
        <v>15300000</v>
      </c>
      <c r="CW2699" s="23">
        <v>15200000</v>
      </c>
      <c r="CX2699" s="23">
        <v>16900000</v>
      </c>
      <c r="CY2699" s="23">
        <v>13100000</v>
      </c>
      <c r="CZ2699" s="23">
        <v>13100000</v>
      </c>
      <c r="DA2699" s="23">
        <v>3506578</v>
      </c>
      <c r="DB2699" s="23">
        <v>3606318</v>
      </c>
      <c r="DC2699" s="23">
        <v>3937183</v>
      </c>
      <c r="DD2699">
        <v>0</v>
      </c>
      <c r="DE2699">
        <v>0</v>
      </c>
      <c r="DF2699">
        <v>0</v>
      </c>
    </row>
    <row r="2700" spans="1:110" x14ac:dyDescent="0.25">
      <c r="A2700" s="18" t="str">
        <f t="shared" si="42"/>
        <v>program_CPP_200 kW and above_All_CAISO_1-in-2_MONTHLY SYSTEM PEAK DAY_2028_4</v>
      </c>
      <c r="B2700" t="s">
        <v>51</v>
      </c>
      <c r="C2700" t="s">
        <v>121</v>
      </c>
      <c r="D2700" t="s">
        <v>122</v>
      </c>
      <c r="E2700" t="s">
        <v>7</v>
      </c>
      <c r="F2700" t="s">
        <v>110</v>
      </c>
      <c r="G2700" t="s">
        <v>111</v>
      </c>
      <c r="H2700" t="s">
        <v>20</v>
      </c>
      <c r="I2700">
        <v>2028</v>
      </c>
      <c r="J2700">
        <v>4</v>
      </c>
      <c r="K2700">
        <v>1541</v>
      </c>
      <c r="L2700">
        <v>204778.3</v>
      </c>
      <c r="M2700">
        <v>199000.1</v>
      </c>
      <c r="N2700">
        <v>195870.2</v>
      </c>
      <c r="O2700">
        <v>195600.9</v>
      </c>
      <c r="P2700">
        <v>202372</v>
      </c>
      <c r="Q2700">
        <v>220275.3</v>
      </c>
      <c r="R2700">
        <v>245495.4</v>
      </c>
      <c r="S2700">
        <v>262090.2</v>
      </c>
      <c r="T2700">
        <v>272511.7</v>
      </c>
      <c r="U2700">
        <v>278739</v>
      </c>
      <c r="V2700">
        <v>289461.40000000002</v>
      </c>
      <c r="W2700">
        <v>295113.40000000002</v>
      </c>
      <c r="X2700">
        <v>299342.90000000002</v>
      </c>
      <c r="Y2700">
        <v>302433</v>
      </c>
      <c r="Z2700">
        <v>301547.8</v>
      </c>
      <c r="AA2700">
        <v>294799</v>
      </c>
      <c r="AB2700">
        <v>285098</v>
      </c>
      <c r="AC2700">
        <v>278043.7</v>
      </c>
      <c r="AD2700">
        <v>262559.59999999998</v>
      </c>
      <c r="AE2700">
        <v>251644.5</v>
      </c>
      <c r="AF2700">
        <v>239664.8</v>
      </c>
      <c r="AG2700">
        <v>234812</v>
      </c>
      <c r="AH2700">
        <v>226174.4</v>
      </c>
      <c r="AI2700">
        <v>216118.1</v>
      </c>
      <c r="AJ2700">
        <v>61.56991</v>
      </c>
      <c r="AK2700">
        <v>61.088740000000001</v>
      </c>
      <c r="AL2700">
        <v>60.247169999999997</v>
      </c>
      <c r="AM2700">
        <v>59.300130000000003</v>
      </c>
      <c r="AN2700">
        <v>59.022820000000003</v>
      </c>
      <c r="AO2700">
        <v>58.398780000000002</v>
      </c>
      <c r="AP2700">
        <v>58.477629999999998</v>
      </c>
      <c r="AQ2700">
        <v>58.647109999999998</v>
      </c>
      <c r="AR2700">
        <v>63.822499999999998</v>
      </c>
      <c r="AS2700">
        <v>67.704560000000001</v>
      </c>
      <c r="AT2700">
        <v>72.222930000000005</v>
      </c>
      <c r="AU2700">
        <v>75.341120000000004</v>
      </c>
      <c r="AV2700">
        <v>77.556020000000004</v>
      </c>
      <c r="AW2700">
        <v>78.75</v>
      </c>
      <c r="AX2700">
        <v>78.799189999999996</v>
      </c>
      <c r="AY2700">
        <v>78.485889999999998</v>
      </c>
      <c r="AZ2700">
        <v>77.024959999999993</v>
      </c>
      <c r="BA2700">
        <v>74.892910000000001</v>
      </c>
      <c r="BB2700">
        <v>72.278499999999994</v>
      </c>
      <c r="BC2700">
        <v>69.569450000000003</v>
      </c>
      <c r="BD2700">
        <v>66.279629999999997</v>
      </c>
      <c r="BE2700">
        <v>64.46705</v>
      </c>
      <c r="BF2700">
        <v>62.742690000000003</v>
      </c>
      <c r="BG2700">
        <v>61.610419999999998</v>
      </c>
      <c r="BH2700">
        <v>981.56299999999999</v>
      </c>
      <c r="BI2700">
        <v>1788.7470000000001</v>
      </c>
      <c r="BJ2700">
        <v>2954.7379999999998</v>
      </c>
      <c r="BK2700">
        <v>2960.2930000000001</v>
      </c>
      <c r="BL2700">
        <v>4222.38</v>
      </c>
      <c r="BM2700">
        <v>7958.28</v>
      </c>
      <c r="BN2700">
        <v>9537.1749999999993</v>
      </c>
      <c r="BO2700">
        <v>9940.14</v>
      </c>
      <c r="BP2700">
        <v>6444.2430000000004</v>
      </c>
      <c r="BQ2700">
        <v>2412.4180000000001</v>
      </c>
      <c r="BR2700">
        <v>5162.0290000000005</v>
      </c>
      <c r="BS2700">
        <v>3563.4920000000002</v>
      </c>
      <c r="BT2700">
        <v>3237.0970000000002</v>
      </c>
      <c r="BU2700">
        <v>5043.1689999999999</v>
      </c>
      <c r="BV2700">
        <v>8592.625</v>
      </c>
      <c r="BW2700">
        <v>7158.3590000000004</v>
      </c>
      <c r="BX2700">
        <v>7236.3959999999997</v>
      </c>
      <c r="BY2700">
        <v>6257.0320000000002</v>
      </c>
      <c r="BZ2700">
        <v>818.96029999999996</v>
      </c>
      <c r="CA2700">
        <v>-230.70259999999999</v>
      </c>
      <c r="CB2700">
        <v>-324.66719999999998</v>
      </c>
      <c r="CC2700">
        <v>-3497.89</v>
      </c>
      <c r="CD2700">
        <v>-779.59820000000002</v>
      </c>
      <c r="CE2700">
        <v>-2322.1320000000001</v>
      </c>
      <c r="CF2700" s="23">
        <v>5167871</v>
      </c>
      <c r="CG2700" s="23">
        <v>8508978</v>
      </c>
      <c r="CH2700" s="23">
        <v>7428688</v>
      </c>
      <c r="CI2700" s="23">
        <v>5630941</v>
      </c>
      <c r="CJ2700" s="23">
        <v>4754539</v>
      </c>
      <c r="CK2700" s="23">
        <v>2308313</v>
      </c>
      <c r="CL2700" s="23">
        <v>3088042</v>
      </c>
      <c r="CM2700" s="23">
        <v>3177287</v>
      </c>
      <c r="CN2700" s="23">
        <v>2235796</v>
      </c>
      <c r="CO2700" s="23">
        <v>10900000</v>
      </c>
      <c r="CP2700" s="23">
        <v>1807970</v>
      </c>
      <c r="CQ2700" s="23">
        <v>16300000</v>
      </c>
      <c r="CR2700" s="23">
        <v>16600000</v>
      </c>
      <c r="CS2700" s="23">
        <v>17900000</v>
      </c>
      <c r="CT2700" s="23">
        <v>17700000</v>
      </c>
      <c r="CU2700" s="23">
        <v>16300000</v>
      </c>
      <c r="CV2700" s="23">
        <v>15900000</v>
      </c>
      <c r="CW2700" s="23">
        <v>15900000</v>
      </c>
      <c r="CX2700" s="23">
        <v>17600000</v>
      </c>
      <c r="CY2700" s="23">
        <v>13700000</v>
      </c>
      <c r="CZ2700" s="23">
        <v>13700000</v>
      </c>
      <c r="DA2700" s="23">
        <v>3656876</v>
      </c>
      <c r="DB2700" s="23">
        <v>3760892</v>
      </c>
      <c r="DC2700" s="23">
        <v>4105938</v>
      </c>
      <c r="DD2700">
        <v>0</v>
      </c>
      <c r="DE2700">
        <v>0</v>
      </c>
      <c r="DF2700">
        <v>0</v>
      </c>
    </row>
    <row r="2701" spans="1:110" x14ac:dyDescent="0.25">
      <c r="A2701" s="18" t="str">
        <f t="shared" si="42"/>
        <v>program_CPP_200 kW and above_All_CAISO_1-in-2_MONTHLY SYSTEM PEAK DAY_2029_4</v>
      </c>
      <c r="B2701" t="s">
        <v>51</v>
      </c>
      <c r="C2701" t="s">
        <v>121</v>
      </c>
      <c r="D2701" t="s">
        <v>122</v>
      </c>
      <c r="E2701" t="s">
        <v>7</v>
      </c>
      <c r="F2701" t="s">
        <v>110</v>
      </c>
      <c r="G2701" t="s">
        <v>111</v>
      </c>
      <c r="H2701" t="s">
        <v>20</v>
      </c>
      <c r="I2701">
        <v>2029</v>
      </c>
      <c r="J2701">
        <v>4</v>
      </c>
      <c r="K2701">
        <v>1573</v>
      </c>
      <c r="L2701">
        <v>209030.6</v>
      </c>
      <c r="M2701">
        <v>203132.5</v>
      </c>
      <c r="N2701">
        <v>199937.6</v>
      </c>
      <c r="O2701">
        <v>199662.7</v>
      </c>
      <c r="P2701">
        <v>206574.4</v>
      </c>
      <c r="Q2701">
        <v>224849.5</v>
      </c>
      <c r="R2701">
        <v>250593.3</v>
      </c>
      <c r="S2701">
        <v>267532.7</v>
      </c>
      <c r="T2701">
        <v>278170.59999999998</v>
      </c>
      <c r="U2701">
        <v>284527.3</v>
      </c>
      <c r="V2701">
        <v>295472.3</v>
      </c>
      <c r="W2701">
        <v>301241.7</v>
      </c>
      <c r="X2701">
        <v>305559</v>
      </c>
      <c r="Y2701">
        <v>308713.2</v>
      </c>
      <c r="Z2701">
        <v>307809.7</v>
      </c>
      <c r="AA2701">
        <v>300920.7</v>
      </c>
      <c r="AB2701">
        <v>291018.2</v>
      </c>
      <c r="AC2701">
        <v>283817.40000000002</v>
      </c>
      <c r="AD2701">
        <v>268011.8</v>
      </c>
      <c r="AE2701">
        <v>256870.1</v>
      </c>
      <c r="AF2701">
        <v>244641.6</v>
      </c>
      <c r="AG2701">
        <v>239688</v>
      </c>
      <c r="AH2701">
        <v>230871</v>
      </c>
      <c r="AI2701">
        <v>220605.9</v>
      </c>
      <c r="AJ2701">
        <v>61.56991</v>
      </c>
      <c r="AK2701">
        <v>61.088740000000001</v>
      </c>
      <c r="AL2701">
        <v>60.247169999999997</v>
      </c>
      <c r="AM2701">
        <v>59.300130000000003</v>
      </c>
      <c r="AN2701">
        <v>59.022820000000003</v>
      </c>
      <c r="AO2701">
        <v>58.398780000000002</v>
      </c>
      <c r="AP2701">
        <v>58.477629999999998</v>
      </c>
      <c r="AQ2701">
        <v>58.647109999999998</v>
      </c>
      <c r="AR2701">
        <v>63.822499999999998</v>
      </c>
      <c r="AS2701">
        <v>67.704560000000001</v>
      </c>
      <c r="AT2701">
        <v>72.222930000000005</v>
      </c>
      <c r="AU2701">
        <v>75.341120000000004</v>
      </c>
      <c r="AV2701">
        <v>77.556020000000004</v>
      </c>
      <c r="AW2701">
        <v>78.75</v>
      </c>
      <c r="AX2701">
        <v>78.799189999999996</v>
      </c>
      <c r="AY2701">
        <v>78.485889999999998</v>
      </c>
      <c r="AZ2701">
        <v>77.024959999999993</v>
      </c>
      <c r="BA2701">
        <v>74.892910000000001</v>
      </c>
      <c r="BB2701">
        <v>72.278499999999994</v>
      </c>
      <c r="BC2701">
        <v>69.569450000000003</v>
      </c>
      <c r="BD2701">
        <v>66.279629999999997</v>
      </c>
      <c r="BE2701">
        <v>64.46705</v>
      </c>
      <c r="BF2701">
        <v>62.742690000000003</v>
      </c>
      <c r="BG2701">
        <v>61.610419999999998</v>
      </c>
      <c r="BH2701">
        <v>1001.946</v>
      </c>
      <c r="BI2701">
        <v>1825.8920000000001</v>
      </c>
      <c r="BJ2701">
        <v>3016.0949999999998</v>
      </c>
      <c r="BK2701">
        <v>3021.7660000000001</v>
      </c>
      <c r="BL2701">
        <v>4310.0609999999997</v>
      </c>
      <c r="BM2701">
        <v>8123.5389999999998</v>
      </c>
      <c r="BN2701">
        <v>9735.2219999999998</v>
      </c>
      <c r="BO2701">
        <v>10146.549999999999</v>
      </c>
      <c r="BP2701">
        <v>6578.0619999999999</v>
      </c>
      <c r="BQ2701">
        <v>2462.5140000000001</v>
      </c>
      <c r="BR2701">
        <v>5269.223</v>
      </c>
      <c r="BS2701">
        <v>3637.49</v>
      </c>
      <c r="BT2701">
        <v>3304.317</v>
      </c>
      <c r="BU2701">
        <v>5147.8950000000004</v>
      </c>
      <c r="BV2701">
        <v>8771.0580000000009</v>
      </c>
      <c r="BW2701">
        <v>7307.0079999999998</v>
      </c>
      <c r="BX2701">
        <v>7386.665</v>
      </c>
      <c r="BY2701">
        <v>6386.9639999999999</v>
      </c>
      <c r="BZ2701">
        <v>835.96659999999997</v>
      </c>
      <c r="CA2701">
        <v>-235.4933</v>
      </c>
      <c r="CB2701">
        <v>-331.4092</v>
      </c>
      <c r="CC2701">
        <v>-3570.527</v>
      </c>
      <c r="CD2701">
        <v>-795.78710000000001</v>
      </c>
      <c r="CE2701">
        <v>-2370.3530000000001</v>
      </c>
      <c r="CF2701" s="23">
        <v>5384728</v>
      </c>
      <c r="CG2701" s="23">
        <v>8866038</v>
      </c>
      <c r="CH2701" s="23">
        <v>7740415</v>
      </c>
      <c r="CI2701" s="23">
        <v>5867230</v>
      </c>
      <c r="CJ2701" s="23">
        <v>4954053</v>
      </c>
      <c r="CK2701" s="23">
        <v>2405176</v>
      </c>
      <c r="CL2701" s="23">
        <v>3217625</v>
      </c>
      <c r="CM2701" s="23">
        <v>3310614</v>
      </c>
      <c r="CN2701" s="23">
        <v>2329616</v>
      </c>
      <c r="CO2701" s="23">
        <v>11300000</v>
      </c>
      <c r="CP2701" s="23">
        <v>1883838</v>
      </c>
      <c r="CQ2701" s="23">
        <v>17000000</v>
      </c>
      <c r="CR2701" s="23">
        <v>17300000</v>
      </c>
      <c r="CS2701" s="23">
        <v>18700000</v>
      </c>
      <c r="CT2701" s="23">
        <v>18500000</v>
      </c>
      <c r="CU2701" s="23">
        <v>17000000</v>
      </c>
      <c r="CV2701" s="23">
        <v>16600000</v>
      </c>
      <c r="CW2701" s="23">
        <v>16500000</v>
      </c>
      <c r="CX2701" s="23">
        <v>18300000</v>
      </c>
      <c r="CY2701" s="23">
        <v>14300000</v>
      </c>
      <c r="CZ2701" s="23">
        <v>14300000</v>
      </c>
      <c r="DA2701" s="23">
        <v>3810329</v>
      </c>
      <c r="DB2701" s="23">
        <v>3918709</v>
      </c>
      <c r="DC2701" s="23">
        <v>4278234</v>
      </c>
      <c r="DD2701">
        <v>0</v>
      </c>
      <c r="DE2701">
        <v>0</v>
      </c>
      <c r="DF2701">
        <v>0</v>
      </c>
    </row>
    <row r="2702" spans="1:110" x14ac:dyDescent="0.25">
      <c r="A2702" s="18" t="str">
        <f t="shared" si="42"/>
        <v>program_CPP_200 kW and above_All_CAISO_1-in-2_MONTHLY SYSTEM PEAK DAY_2030_4</v>
      </c>
      <c r="B2702" t="s">
        <v>51</v>
      </c>
      <c r="C2702" t="s">
        <v>121</v>
      </c>
      <c r="D2702" t="s">
        <v>122</v>
      </c>
      <c r="E2702" t="s">
        <v>7</v>
      </c>
      <c r="F2702" t="s">
        <v>110</v>
      </c>
      <c r="G2702" t="s">
        <v>111</v>
      </c>
      <c r="H2702" t="s">
        <v>20</v>
      </c>
      <c r="I2702">
        <v>2030</v>
      </c>
      <c r="J2702">
        <v>4</v>
      </c>
      <c r="K2702">
        <v>1606</v>
      </c>
      <c r="L2702">
        <v>213415.9</v>
      </c>
      <c r="M2702">
        <v>207394</v>
      </c>
      <c r="N2702">
        <v>204132.1</v>
      </c>
      <c r="O2702">
        <v>203851.4</v>
      </c>
      <c r="P2702">
        <v>210908.2</v>
      </c>
      <c r="Q2702">
        <v>229566.6</v>
      </c>
      <c r="R2702">
        <v>255850.5</v>
      </c>
      <c r="S2702">
        <v>273145.3</v>
      </c>
      <c r="T2702">
        <v>284006.3</v>
      </c>
      <c r="U2702">
        <v>290496.3</v>
      </c>
      <c r="V2702">
        <v>301671</v>
      </c>
      <c r="W2702">
        <v>307561.40000000002</v>
      </c>
      <c r="X2702">
        <v>311969.3</v>
      </c>
      <c r="Y2702">
        <v>315189.7</v>
      </c>
      <c r="Z2702">
        <v>314267.2</v>
      </c>
      <c r="AA2702">
        <v>307233.8</v>
      </c>
      <c r="AB2702">
        <v>297123.5</v>
      </c>
      <c r="AC2702">
        <v>289771.7</v>
      </c>
      <c r="AD2702">
        <v>273634.40000000002</v>
      </c>
      <c r="AE2702">
        <v>262259</v>
      </c>
      <c r="AF2702">
        <v>249774</v>
      </c>
      <c r="AG2702">
        <v>244716.5</v>
      </c>
      <c r="AH2702">
        <v>235714.5</v>
      </c>
      <c r="AI2702">
        <v>225234</v>
      </c>
      <c r="AJ2702">
        <v>61.56991</v>
      </c>
      <c r="AK2702">
        <v>61.088740000000001</v>
      </c>
      <c r="AL2702">
        <v>60.247169999999997</v>
      </c>
      <c r="AM2702">
        <v>59.300130000000003</v>
      </c>
      <c r="AN2702">
        <v>59.022820000000003</v>
      </c>
      <c r="AO2702">
        <v>58.398780000000002</v>
      </c>
      <c r="AP2702">
        <v>58.477629999999998</v>
      </c>
      <c r="AQ2702">
        <v>58.647109999999998</v>
      </c>
      <c r="AR2702">
        <v>63.822499999999998</v>
      </c>
      <c r="AS2702">
        <v>67.704560000000001</v>
      </c>
      <c r="AT2702">
        <v>72.222930000000005</v>
      </c>
      <c r="AU2702">
        <v>75.341120000000004</v>
      </c>
      <c r="AV2702">
        <v>77.556020000000004</v>
      </c>
      <c r="AW2702">
        <v>78.75</v>
      </c>
      <c r="AX2702">
        <v>78.799189999999996</v>
      </c>
      <c r="AY2702">
        <v>78.485889999999998</v>
      </c>
      <c r="AZ2702">
        <v>77.024959999999993</v>
      </c>
      <c r="BA2702">
        <v>74.892910000000001</v>
      </c>
      <c r="BB2702">
        <v>72.278499999999994</v>
      </c>
      <c r="BC2702">
        <v>69.569450000000003</v>
      </c>
      <c r="BD2702">
        <v>66.279629999999997</v>
      </c>
      <c r="BE2702">
        <v>64.46705</v>
      </c>
      <c r="BF2702">
        <v>62.742690000000003</v>
      </c>
      <c r="BG2702">
        <v>61.610419999999998</v>
      </c>
      <c r="BH2702">
        <v>1022.966</v>
      </c>
      <c r="BI2702">
        <v>1864.1969999999999</v>
      </c>
      <c r="BJ2702">
        <v>3079.37</v>
      </c>
      <c r="BK2702">
        <v>3085.16</v>
      </c>
      <c r="BL2702">
        <v>4400.4809999999998</v>
      </c>
      <c r="BM2702">
        <v>8293.9629999999997</v>
      </c>
      <c r="BN2702">
        <v>9939.4570000000003</v>
      </c>
      <c r="BO2702">
        <v>10359.42</v>
      </c>
      <c r="BP2702">
        <v>6716.0630000000001</v>
      </c>
      <c r="BQ2702">
        <v>2514.1750000000002</v>
      </c>
      <c r="BR2702">
        <v>5379.7659999999996</v>
      </c>
      <c r="BS2702">
        <v>3713.8020000000001</v>
      </c>
      <c r="BT2702">
        <v>3373.6390000000001</v>
      </c>
      <c r="BU2702">
        <v>5255.893</v>
      </c>
      <c r="BV2702">
        <v>8955.0650000000005</v>
      </c>
      <c r="BW2702">
        <v>7460.3019999999997</v>
      </c>
      <c r="BX2702">
        <v>7541.63</v>
      </c>
      <c r="BY2702">
        <v>6520.9570000000003</v>
      </c>
      <c r="BZ2702">
        <v>853.50429999999994</v>
      </c>
      <c r="CA2702">
        <v>-240.43369999999999</v>
      </c>
      <c r="CB2702">
        <v>-338.36180000000002</v>
      </c>
      <c r="CC2702">
        <v>-3645.433</v>
      </c>
      <c r="CD2702">
        <v>-812.4819</v>
      </c>
      <c r="CE2702">
        <v>-2420.08</v>
      </c>
      <c r="CF2702" s="23">
        <v>5613031</v>
      </c>
      <c r="CG2702" s="23">
        <v>9241941</v>
      </c>
      <c r="CH2702" s="23">
        <v>8068595</v>
      </c>
      <c r="CI2702" s="23">
        <v>6115990</v>
      </c>
      <c r="CJ2702" s="23">
        <v>5164095</v>
      </c>
      <c r="CK2702" s="23">
        <v>2507151</v>
      </c>
      <c r="CL2702" s="23">
        <v>3354046</v>
      </c>
      <c r="CM2702" s="23">
        <v>3450978</v>
      </c>
      <c r="CN2702" s="23">
        <v>2428388</v>
      </c>
      <c r="CO2702" s="23">
        <v>11800000</v>
      </c>
      <c r="CP2702" s="23">
        <v>1963709</v>
      </c>
      <c r="CQ2702" s="23">
        <v>17700000</v>
      </c>
      <c r="CR2702" s="23">
        <v>18000000</v>
      </c>
      <c r="CS2702" s="23">
        <v>19400000</v>
      </c>
      <c r="CT2702" s="23">
        <v>19300000</v>
      </c>
      <c r="CU2702" s="23">
        <v>17700000</v>
      </c>
      <c r="CV2702" s="23">
        <v>17300000</v>
      </c>
      <c r="CW2702" s="23">
        <v>17200000</v>
      </c>
      <c r="CX2702" s="23">
        <v>19100000</v>
      </c>
      <c r="CY2702" s="23">
        <v>14900000</v>
      </c>
      <c r="CZ2702" s="23">
        <v>14900000</v>
      </c>
      <c r="DA2702" s="23">
        <v>3971880</v>
      </c>
      <c r="DB2702" s="23">
        <v>4084855</v>
      </c>
      <c r="DC2702" s="23">
        <v>4459624</v>
      </c>
      <c r="DD2702">
        <v>0</v>
      </c>
      <c r="DE2702">
        <v>0</v>
      </c>
      <c r="DF2702">
        <v>0</v>
      </c>
    </row>
    <row r="2703" spans="1:110" x14ac:dyDescent="0.25">
      <c r="A2703" s="18" t="str">
        <f t="shared" si="42"/>
        <v>program_CPP_200 kW and above_All_CAISO_1-in-2_MONTHLY SYSTEM PEAK DAY_2019_5</v>
      </c>
      <c r="B2703" t="s">
        <v>51</v>
      </c>
      <c r="C2703" t="s">
        <v>121</v>
      </c>
      <c r="D2703" t="s">
        <v>122</v>
      </c>
      <c r="E2703" t="s">
        <v>7</v>
      </c>
      <c r="F2703" t="s">
        <v>110</v>
      </c>
      <c r="G2703" t="s">
        <v>111</v>
      </c>
      <c r="H2703" t="s">
        <v>20</v>
      </c>
      <c r="I2703">
        <v>2019</v>
      </c>
      <c r="J2703">
        <v>5</v>
      </c>
      <c r="K2703">
        <v>1263</v>
      </c>
      <c r="L2703">
        <v>167835.8</v>
      </c>
      <c r="M2703">
        <v>163100</v>
      </c>
      <c r="N2703">
        <v>160534.79999999999</v>
      </c>
      <c r="O2703">
        <v>160314</v>
      </c>
      <c r="P2703">
        <v>165863.6</v>
      </c>
      <c r="Q2703">
        <v>180537.2</v>
      </c>
      <c r="R2703">
        <v>201207.5</v>
      </c>
      <c r="S2703">
        <v>214808.5</v>
      </c>
      <c r="T2703">
        <v>223349.9</v>
      </c>
      <c r="U2703">
        <v>228362.2</v>
      </c>
      <c r="V2703">
        <v>234986.9</v>
      </c>
      <c r="W2703">
        <v>239769.3</v>
      </c>
      <c r="X2703">
        <v>242142.4</v>
      </c>
      <c r="Y2703">
        <v>244039.6</v>
      </c>
      <c r="Z2703">
        <v>242734.3</v>
      </c>
      <c r="AA2703">
        <v>236775.2</v>
      </c>
      <c r="AB2703">
        <v>228701.5</v>
      </c>
      <c r="AC2703">
        <v>222929.6</v>
      </c>
      <c r="AD2703">
        <v>210755.5</v>
      </c>
      <c r="AE2703">
        <v>203166.3</v>
      </c>
      <c r="AF2703">
        <v>196413.2</v>
      </c>
      <c r="AG2703">
        <v>192454.3</v>
      </c>
      <c r="AH2703">
        <v>185372</v>
      </c>
      <c r="AI2703">
        <v>177129.9</v>
      </c>
      <c r="AJ2703">
        <v>63.04121</v>
      </c>
      <c r="AK2703">
        <v>62.132770000000001</v>
      </c>
      <c r="AL2703">
        <v>61.665709999999997</v>
      </c>
      <c r="AM2703">
        <v>61.442070000000001</v>
      </c>
      <c r="AN2703">
        <v>61.303919999999998</v>
      </c>
      <c r="AO2703">
        <v>60.897129999999997</v>
      </c>
      <c r="AP2703">
        <v>60.336170000000003</v>
      </c>
      <c r="AQ2703">
        <v>61.474829999999997</v>
      </c>
      <c r="AR2703">
        <v>63.876179999999998</v>
      </c>
      <c r="AS2703">
        <v>66.294939999999997</v>
      </c>
      <c r="AT2703">
        <v>69.361360000000005</v>
      </c>
      <c r="AU2703">
        <v>72.358999999999995</v>
      </c>
      <c r="AV2703">
        <v>74.014840000000007</v>
      </c>
      <c r="AW2703">
        <v>75.634410000000003</v>
      </c>
      <c r="AX2703">
        <v>75.173950000000005</v>
      </c>
      <c r="AY2703">
        <v>74.899019999999993</v>
      </c>
      <c r="AZ2703">
        <v>73.691379999999995</v>
      </c>
      <c r="BA2703">
        <v>71.51952</v>
      </c>
      <c r="BB2703">
        <v>69.292140000000003</v>
      </c>
      <c r="BC2703">
        <v>66.900440000000003</v>
      </c>
      <c r="BD2703">
        <v>65.011080000000007</v>
      </c>
      <c r="BE2703">
        <v>64.134180000000001</v>
      </c>
      <c r="BF2703">
        <v>63.727629999999998</v>
      </c>
      <c r="BG2703">
        <v>62.774720000000002</v>
      </c>
      <c r="BH2703">
        <v>804.48659999999995</v>
      </c>
      <c r="BI2703">
        <v>1466.0530000000001</v>
      </c>
      <c r="BJ2703">
        <v>2421.6950000000002</v>
      </c>
      <c r="BK2703">
        <v>2426.2489999999998</v>
      </c>
      <c r="BL2703">
        <v>3460.6529999999998</v>
      </c>
      <c r="BM2703">
        <v>6522.5870000000004</v>
      </c>
      <c r="BN2703">
        <v>7816.6459999999997</v>
      </c>
      <c r="BO2703">
        <v>8146.915</v>
      </c>
      <c r="BP2703">
        <v>5281.6869999999999</v>
      </c>
      <c r="BQ2703">
        <v>1951.2249999999999</v>
      </c>
      <c r="BR2703">
        <v>4263.6450000000004</v>
      </c>
      <c r="BS2703">
        <v>2765.6640000000002</v>
      </c>
      <c r="BT2703">
        <v>2730.8470000000002</v>
      </c>
      <c r="BU2703">
        <v>4087.9679999999998</v>
      </c>
      <c r="BV2703">
        <v>6640.04</v>
      </c>
      <c r="BW2703">
        <v>5955.2560000000003</v>
      </c>
      <c r="BX2703">
        <v>6067.6719999999996</v>
      </c>
      <c r="BY2703">
        <v>5161.7340000000004</v>
      </c>
      <c r="BZ2703">
        <v>616.98969999999997</v>
      </c>
      <c r="CA2703">
        <v>-195.8938</v>
      </c>
      <c r="CB2703">
        <v>-266.12729999999999</v>
      </c>
      <c r="CC2703">
        <v>-2866.8629999999998</v>
      </c>
      <c r="CD2703">
        <v>-638.95659999999998</v>
      </c>
      <c r="CE2703">
        <v>-1903.2139999999999</v>
      </c>
      <c r="CF2703" s="23">
        <v>3479407</v>
      </c>
      <c r="CG2703" s="23">
        <v>5719135</v>
      </c>
      <c r="CH2703" s="23">
        <v>4989310</v>
      </c>
      <c r="CI2703" s="23">
        <v>3780711</v>
      </c>
      <c r="CJ2703" s="23">
        <v>3206451</v>
      </c>
      <c r="CK2703" s="23">
        <v>1552102</v>
      </c>
      <c r="CL2703" s="23">
        <v>2072699</v>
      </c>
      <c r="CM2703" s="23">
        <v>2133004</v>
      </c>
      <c r="CN2703" s="23">
        <v>1498375</v>
      </c>
      <c r="CO2703" s="23">
        <v>7294581</v>
      </c>
      <c r="CP2703" s="23">
        <v>1261973</v>
      </c>
      <c r="CQ2703" s="23">
        <v>10800000</v>
      </c>
      <c r="CR2703" s="23">
        <v>11600000</v>
      </c>
      <c r="CS2703" s="23">
        <v>12800000</v>
      </c>
      <c r="CT2703" s="23">
        <v>12000000</v>
      </c>
      <c r="CU2703" s="23">
        <v>10900000</v>
      </c>
      <c r="CV2703" s="23">
        <v>11400000</v>
      </c>
      <c r="CW2703" s="23">
        <v>10900000</v>
      </c>
      <c r="CX2703" s="23">
        <v>11800000</v>
      </c>
      <c r="CY2703" s="23">
        <v>9071426</v>
      </c>
      <c r="CZ2703" s="23">
        <v>9450356</v>
      </c>
      <c r="DA2703" s="23">
        <v>2455418</v>
      </c>
      <c r="DB2703" s="23">
        <v>2528626</v>
      </c>
      <c r="DC2703" s="23">
        <v>2754245</v>
      </c>
      <c r="DD2703">
        <v>0</v>
      </c>
      <c r="DE2703">
        <v>0</v>
      </c>
      <c r="DF2703">
        <v>0</v>
      </c>
    </row>
    <row r="2704" spans="1:110" x14ac:dyDescent="0.25">
      <c r="A2704" s="18" t="str">
        <f t="shared" si="42"/>
        <v>program_CPP_200 kW and above_All_CAISO_1-in-2_MONTHLY SYSTEM PEAK DAY_2020_5</v>
      </c>
      <c r="B2704" t="s">
        <v>51</v>
      </c>
      <c r="C2704" t="s">
        <v>121</v>
      </c>
      <c r="D2704" t="s">
        <v>122</v>
      </c>
      <c r="E2704" t="s">
        <v>7</v>
      </c>
      <c r="F2704" t="s">
        <v>110</v>
      </c>
      <c r="G2704" t="s">
        <v>111</v>
      </c>
      <c r="H2704" t="s">
        <v>20</v>
      </c>
      <c r="I2704">
        <v>2020</v>
      </c>
      <c r="J2704">
        <v>5</v>
      </c>
      <c r="K2704">
        <v>1289</v>
      </c>
      <c r="L2704">
        <v>171290.8</v>
      </c>
      <c r="M2704">
        <v>166457.60000000001</v>
      </c>
      <c r="N2704">
        <v>163839.5</v>
      </c>
      <c r="O2704">
        <v>163614.20000000001</v>
      </c>
      <c r="P2704">
        <v>169278.1</v>
      </c>
      <c r="Q2704">
        <v>184253.7</v>
      </c>
      <c r="R2704">
        <v>205349.5</v>
      </c>
      <c r="S2704">
        <v>219230.5</v>
      </c>
      <c r="T2704">
        <v>227947.8</v>
      </c>
      <c r="U2704">
        <v>233063.2</v>
      </c>
      <c r="V2704">
        <v>239824.3</v>
      </c>
      <c r="W2704">
        <v>244705.2</v>
      </c>
      <c r="X2704">
        <v>247127.2</v>
      </c>
      <c r="Y2704">
        <v>249063.3</v>
      </c>
      <c r="Z2704">
        <v>247731.20000000001</v>
      </c>
      <c r="AA2704">
        <v>241649.4</v>
      </c>
      <c r="AB2704">
        <v>233409.5</v>
      </c>
      <c r="AC2704">
        <v>227518.8</v>
      </c>
      <c r="AD2704">
        <v>215094.1</v>
      </c>
      <c r="AE2704">
        <v>207348.7</v>
      </c>
      <c r="AF2704">
        <v>200456.5</v>
      </c>
      <c r="AG2704">
        <v>196416.1</v>
      </c>
      <c r="AH2704">
        <v>189188</v>
      </c>
      <c r="AI2704">
        <v>180776.2</v>
      </c>
      <c r="AJ2704">
        <v>63.04121</v>
      </c>
      <c r="AK2704">
        <v>62.132770000000001</v>
      </c>
      <c r="AL2704">
        <v>61.665709999999997</v>
      </c>
      <c r="AM2704">
        <v>61.442070000000001</v>
      </c>
      <c r="AN2704">
        <v>61.303919999999998</v>
      </c>
      <c r="AO2704">
        <v>60.897129999999997</v>
      </c>
      <c r="AP2704">
        <v>60.336170000000003</v>
      </c>
      <c r="AQ2704">
        <v>61.474829999999997</v>
      </c>
      <c r="AR2704">
        <v>63.876179999999998</v>
      </c>
      <c r="AS2704">
        <v>66.294939999999997</v>
      </c>
      <c r="AT2704">
        <v>69.361360000000005</v>
      </c>
      <c r="AU2704">
        <v>72.358999999999995</v>
      </c>
      <c r="AV2704">
        <v>74.014840000000007</v>
      </c>
      <c r="AW2704">
        <v>75.634410000000003</v>
      </c>
      <c r="AX2704">
        <v>75.173950000000005</v>
      </c>
      <c r="AY2704">
        <v>74.899019999999993</v>
      </c>
      <c r="AZ2704">
        <v>73.691379999999995</v>
      </c>
      <c r="BA2704">
        <v>71.51952</v>
      </c>
      <c r="BB2704">
        <v>69.292140000000003</v>
      </c>
      <c r="BC2704">
        <v>66.900440000000003</v>
      </c>
      <c r="BD2704">
        <v>65.011080000000007</v>
      </c>
      <c r="BE2704">
        <v>64.134180000000001</v>
      </c>
      <c r="BF2704">
        <v>63.727629999999998</v>
      </c>
      <c r="BG2704">
        <v>62.774720000000002</v>
      </c>
      <c r="BH2704">
        <v>821.04769999999996</v>
      </c>
      <c r="BI2704">
        <v>1496.2329999999999</v>
      </c>
      <c r="BJ2704">
        <v>2471.5479999999998</v>
      </c>
      <c r="BK2704">
        <v>2476.1959999999999</v>
      </c>
      <c r="BL2704">
        <v>3531.8939999999998</v>
      </c>
      <c r="BM2704">
        <v>6656.8609999999999</v>
      </c>
      <c r="BN2704">
        <v>7977.5590000000002</v>
      </c>
      <c r="BO2704">
        <v>8314.6270000000004</v>
      </c>
      <c r="BP2704">
        <v>5390.415</v>
      </c>
      <c r="BQ2704">
        <v>1991.393</v>
      </c>
      <c r="BR2704">
        <v>4351.4160000000002</v>
      </c>
      <c r="BS2704">
        <v>2822.5970000000002</v>
      </c>
      <c r="BT2704">
        <v>2787.0639999999999</v>
      </c>
      <c r="BU2704">
        <v>4172.1229999999996</v>
      </c>
      <c r="BV2704">
        <v>6776.7309999999998</v>
      </c>
      <c r="BW2704">
        <v>6077.8509999999997</v>
      </c>
      <c r="BX2704">
        <v>6192.5810000000001</v>
      </c>
      <c r="BY2704">
        <v>5267.9930000000004</v>
      </c>
      <c r="BZ2704">
        <v>629.69100000000003</v>
      </c>
      <c r="CA2704">
        <v>-199.9264</v>
      </c>
      <c r="CB2704">
        <v>-271.60570000000001</v>
      </c>
      <c r="CC2704">
        <v>-2925.88</v>
      </c>
      <c r="CD2704">
        <v>-652.11009999999999</v>
      </c>
      <c r="CE2704">
        <v>-1942.393</v>
      </c>
      <c r="CF2704" s="23">
        <v>3624135</v>
      </c>
      <c r="CG2704" s="23">
        <v>5957025</v>
      </c>
      <c r="CH2704" s="23">
        <v>5196844</v>
      </c>
      <c r="CI2704" s="23">
        <v>3937972</v>
      </c>
      <c r="CJ2704" s="23">
        <v>3339825</v>
      </c>
      <c r="CK2704" s="23">
        <v>1616663</v>
      </c>
      <c r="CL2704" s="23">
        <v>2158914</v>
      </c>
      <c r="CM2704" s="23">
        <v>2221727</v>
      </c>
      <c r="CN2704" s="23">
        <v>1560701</v>
      </c>
      <c r="CO2704" s="23">
        <v>7598003</v>
      </c>
      <c r="CP2704" s="23">
        <v>1314465</v>
      </c>
      <c r="CQ2704" s="23">
        <v>11300000</v>
      </c>
      <c r="CR2704" s="23">
        <v>12100000</v>
      </c>
      <c r="CS2704" s="23">
        <v>13300000</v>
      </c>
      <c r="CT2704" s="23">
        <v>12500000</v>
      </c>
      <c r="CU2704" s="23">
        <v>11300000</v>
      </c>
      <c r="CV2704" s="23">
        <v>11900000</v>
      </c>
      <c r="CW2704" s="23">
        <v>11300000</v>
      </c>
      <c r="CX2704" s="23">
        <v>12300000</v>
      </c>
      <c r="CY2704" s="23">
        <v>9448758</v>
      </c>
      <c r="CZ2704" s="23">
        <v>9843449</v>
      </c>
      <c r="DA2704" s="23">
        <v>2557553</v>
      </c>
      <c r="DB2704" s="23">
        <v>2633805</v>
      </c>
      <c r="DC2704" s="23">
        <v>2868810</v>
      </c>
      <c r="DD2704">
        <v>0</v>
      </c>
      <c r="DE2704">
        <v>0</v>
      </c>
      <c r="DF2704">
        <v>0</v>
      </c>
    </row>
    <row r="2705" spans="1:110" x14ac:dyDescent="0.25">
      <c r="A2705" s="18" t="str">
        <f t="shared" si="42"/>
        <v>program_CPP_200 kW and above_All_CAISO_1-in-2_MONTHLY SYSTEM PEAK DAY_2021_5</v>
      </c>
      <c r="B2705" t="s">
        <v>51</v>
      </c>
      <c r="C2705" t="s">
        <v>121</v>
      </c>
      <c r="D2705" t="s">
        <v>122</v>
      </c>
      <c r="E2705" t="s">
        <v>7</v>
      </c>
      <c r="F2705" t="s">
        <v>110</v>
      </c>
      <c r="G2705" t="s">
        <v>111</v>
      </c>
      <c r="H2705" t="s">
        <v>20</v>
      </c>
      <c r="I2705">
        <v>2021</v>
      </c>
      <c r="J2705">
        <v>5</v>
      </c>
      <c r="K2705">
        <v>1307</v>
      </c>
      <c r="L2705">
        <v>173682.8</v>
      </c>
      <c r="M2705">
        <v>168782</v>
      </c>
      <c r="N2705">
        <v>166127.4</v>
      </c>
      <c r="O2705">
        <v>165899</v>
      </c>
      <c r="P2705">
        <v>171642</v>
      </c>
      <c r="Q2705">
        <v>186826.7</v>
      </c>
      <c r="R2705">
        <v>208217.1</v>
      </c>
      <c r="S2705">
        <v>222292</v>
      </c>
      <c r="T2705">
        <v>231130.9</v>
      </c>
      <c r="U2705">
        <v>236317.8</v>
      </c>
      <c r="V2705">
        <v>243173.3</v>
      </c>
      <c r="W2705">
        <v>248122.3</v>
      </c>
      <c r="X2705">
        <v>250578.1</v>
      </c>
      <c r="Y2705">
        <v>252541.3</v>
      </c>
      <c r="Z2705">
        <v>251190.6</v>
      </c>
      <c r="AA2705">
        <v>245023.9</v>
      </c>
      <c r="AB2705">
        <v>236668.9</v>
      </c>
      <c r="AC2705">
        <v>230696</v>
      </c>
      <c r="AD2705">
        <v>218097.8</v>
      </c>
      <c r="AE2705">
        <v>210244.2</v>
      </c>
      <c r="AF2705">
        <v>203255.8</v>
      </c>
      <c r="AG2705">
        <v>199158.9</v>
      </c>
      <c r="AH2705">
        <v>191829.9</v>
      </c>
      <c r="AI2705">
        <v>183300.6</v>
      </c>
      <c r="AJ2705">
        <v>63.04121</v>
      </c>
      <c r="AK2705">
        <v>62.132770000000001</v>
      </c>
      <c r="AL2705">
        <v>61.665709999999997</v>
      </c>
      <c r="AM2705">
        <v>61.442070000000001</v>
      </c>
      <c r="AN2705">
        <v>61.303919999999998</v>
      </c>
      <c r="AO2705">
        <v>60.897129999999997</v>
      </c>
      <c r="AP2705">
        <v>60.336170000000003</v>
      </c>
      <c r="AQ2705">
        <v>61.474829999999997</v>
      </c>
      <c r="AR2705">
        <v>63.876179999999998</v>
      </c>
      <c r="AS2705">
        <v>66.294939999999997</v>
      </c>
      <c r="AT2705">
        <v>69.361360000000005</v>
      </c>
      <c r="AU2705">
        <v>72.358999999999995</v>
      </c>
      <c r="AV2705">
        <v>74.014840000000007</v>
      </c>
      <c r="AW2705">
        <v>75.634410000000003</v>
      </c>
      <c r="AX2705">
        <v>75.173950000000005</v>
      </c>
      <c r="AY2705">
        <v>74.899019999999993</v>
      </c>
      <c r="AZ2705">
        <v>73.691379999999995</v>
      </c>
      <c r="BA2705">
        <v>71.51952</v>
      </c>
      <c r="BB2705">
        <v>69.292140000000003</v>
      </c>
      <c r="BC2705">
        <v>66.900440000000003</v>
      </c>
      <c r="BD2705">
        <v>65.011080000000007</v>
      </c>
      <c r="BE2705">
        <v>64.134180000000001</v>
      </c>
      <c r="BF2705">
        <v>63.727629999999998</v>
      </c>
      <c r="BG2705">
        <v>62.774720000000002</v>
      </c>
      <c r="BH2705">
        <v>832.51310000000001</v>
      </c>
      <c r="BI2705">
        <v>1517.127</v>
      </c>
      <c r="BJ2705">
        <v>2506.0619999999999</v>
      </c>
      <c r="BK2705">
        <v>2510.7739999999999</v>
      </c>
      <c r="BL2705">
        <v>3581.2139999999999</v>
      </c>
      <c r="BM2705">
        <v>6749.8190000000004</v>
      </c>
      <c r="BN2705">
        <v>8088.96</v>
      </c>
      <c r="BO2705">
        <v>8430.7350000000006</v>
      </c>
      <c r="BP2705">
        <v>5465.6880000000001</v>
      </c>
      <c r="BQ2705">
        <v>2019.202</v>
      </c>
      <c r="BR2705">
        <v>4412.1809999999996</v>
      </c>
      <c r="BS2705">
        <v>2862.0129999999999</v>
      </c>
      <c r="BT2705">
        <v>2825.9839999999999</v>
      </c>
      <c r="BU2705">
        <v>4230.3829999999998</v>
      </c>
      <c r="BV2705">
        <v>6871.3639999999996</v>
      </c>
      <c r="BW2705">
        <v>6162.7240000000002</v>
      </c>
      <c r="BX2705">
        <v>6279.0559999999996</v>
      </c>
      <c r="BY2705">
        <v>5341.5569999999998</v>
      </c>
      <c r="BZ2705">
        <v>638.48429999999996</v>
      </c>
      <c r="CA2705">
        <v>-202.7183</v>
      </c>
      <c r="CB2705">
        <v>-275.39850000000001</v>
      </c>
      <c r="CC2705">
        <v>-2966.7379999999998</v>
      </c>
      <c r="CD2705">
        <v>-661.21640000000002</v>
      </c>
      <c r="CE2705">
        <v>-1969.518</v>
      </c>
      <c r="CF2705" s="23">
        <v>3726059</v>
      </c>
      <c r="CG2705" s="23">
        <v>6124559</v>
      </c>
      <c r="CH2705" s="23">
        <v>5342998</v>
      </c>
      <c r="CI2705" s="23">
        <v>4048722</v>
      </c>
      <c r="CJ2705" s="23">
        <v>3433753</v>
      </c>
      <c r="CK2705" s="23">
        <v>1662129</v>
      </c>
      <c r="CL2705" s="23">
        <v>2219631</v>
      </c>
      <c r="CM2705" s="23">
        <v>2284210</v>
      </c>
      <c r="CN2705" s="23">
        <v>1604593</v>
      </c>
      <c r="CO2705" s="23">
        <v>7811687</v>
      </c>
      <c r="CP2705" s="23">
        <v>1351433</v>
      </c>
      <c r="CQ2705" s="23">
        <v>11600000</v>
      </c>
      <c r="CR2705" s="23">
        <v>12400000</v>
      </c>
      <c r="CS2705" s="23">
        <v>13700000</v>
      </c>
      <c r="CT2705" s="23">
        <v>12900000</v>
      </c>
      <c r="CU2705" s="23">
        <v>11600000</v>
      </c>
      <c r="CV2705" s="23">
        <v>12200000</v>
      </c>
      <c r="CW2705" s="23">
        <v>11600000</v>
      </c>
      <c r="CX2705" s="23">
        <v>12700000</v>
      </c>
      <c r="CY2705" s="23">
        <v>9714491</v>
      </c>
      <c r="CZ2705" s="23">
        <v>10100000</v>
      </c>
      <c r="DA2705" s="23">
        <v>2629481</v>
      </c>
      <c r="DB2705" s="23">
        <v>2707878</v>
      </c>
      <c r="DC2705" s="23">
        <v>2949491</v>
      </c>
      <c r="DD2705">
        <v>0</v>
      </c>
      <c r="DE2705">
        <v>0</v>
      </c>
      <c r="DF2705">
        <v>0</v>
      </c>
    </row>
    <row r="2706" spans="1:110" x14ac:dyDescent="0.25">
      <c r="A2706" s="18" t="str">
        <f t="shared" si="42"/>
        <v>program_CPP_200 kW and above_All_CAISO_1-in-2_MONTHLY SYSTEM PEAK DAY_2022_5</v>
      </c>
      <c r="B2706" t="s">
        <v>51</v>
      </c>
      <c r="C2706" t="s">
        <v>121</v>
      </c>
      <c r="D2706" t="s">
        <v>122</v>
      </c>
      <c r="E2706" t="s">
        <v>7</v>
      </c>
      <c r="F2706" t="s">
        <v>110</v>
      </c>
      <c r="G2706" t="s">
        <v>111</v>
      </c>
      <c r="H2706" t="s">
        <v>20</v>
      </c>
      <c r="I2706">
        <v>2022</v>
      </c>
      <c r="J2706">
        <v>5</v>
      </c>
      <c r="K2706">
        <v>1343</v>
      </c>
      <c r="L2706">
        <v>178466.7</v>
      </c>
      <c r="M2706">
        <v>173431</v>
      </c>
      <c r="N2706">
        <v>170703.2</v>
      </c>
      <c r="O2706">
        <v>170468.5</v>
      </c>
      <c r="P2706">
        <v>176369.7</v>
      </c>
      <c r="Q2706">
        <v>191972.6</v>
      </c>
      <c r="R2706">
        <v>213952.2</v>
      </c>
      <c r="S2706">
        <v>228414.8</v>
      </c>
      <c r="T2706">
        <v>237497.2</v>
      </c>
      <c r="U2706">
        <v>242826.9</v>
      </c>
      <c r="V2706">
        <v>249871.3</v>
      </c>
      <c r="W2706">
        <v>254956.6</v>
      </c>
      <c r="X2706">
        <v>257480</v>
      </c>
      <c r="Y2706">
        <v>259497.3</v>
      </c>
      <c r="Z2706">
        <v>258109.3</v>
      </c>
      <c r="AA2706">
        <v>251772.79999999999</v>
      </c>
      <c r="AB2706">
        <v>243187.7</v>
      </c>
      <c r="AC2706">
        <v>237050.2</v>
      </c>
      <c r="AD2706">
        <v>224105.1</v>
      </c>
      <c r="AE2706">
        <v>216035.1</v>
      </c>
      <c r="AF2706">
        <v>208854.3</v>
      </c>
      <c r="AG2706">
        <v>204644.6</v>
      </c>
      <c r="AH2706">
        <v>197113.7</v>
      </c>
      <c r="AI2706">
        <v>188349.5</v>
      </c>
      <c r="AJ2706">
        <v>63.04121</v>
      </c>
      <c r="AK2706">
        <v>62.132770000000001</v>
      </c>
      <c r="AL2706">
        <v>61.665709999999997</v>
      </c>
      <c r="AM2706">
        <v>61.442070000000001</v>
      </c>
      <c r="AN2706">
        <v>61.303919999999998</v>
      </c>
      <c r="AO2706">
        <v>60.897129999999997</v>
      </c>
      <c r="AP2706">
        <v>60.336170000000003</v>
      </c>
      <c r="AQ2706">
        <v>61.474829999999997</v>
      </c>
      <c r="AR2706">
        <v>63.876179999999998</v>
      </c>
      <c r="AS2706">
        <v>66.294939999999997</v>
      </c>
      <c r="AT2706">
        <v>69.361360000000005</v>
      </c>
      <c r="AU2706">
        <v>72.358999999999995</v>
      </c>
      <c r="AV2706">
        <v>74.014840000000007</v>
      </c>
      <c r="AW2706">
        <v>75.634410000000003</v>
      </c>
      <c r="AX2706">
        <v>75.173950000000005</v>
      </c>
      <c r="AY2706">
        <v>74.899019999999993</v>
      </c>
      <c r="AZ2706">
        <v>73.691379999999995</v>
      </c>
      <c r="BA2706">
        <v>71.51952</v>
      </c>
      <c r="BB2706">
        <v>69.292140000000003</v>
      </c>
      <c r="BC2706">
        <v>66.900440000000003</v>
      </c>
      <c r="BD2706">
        <v>65.011080000000007</v>
      </c>
      <c r="BE2706">
        <v>64.134180000000001</v>
      </c>
      <c r="BF2706">
        <v>63.727629999999998</v>
      </c>
      <c r="BG2706">
        <v>62.774720000000002</v>
      </c>
      <c r="BH2706">
        <v>855.44380000000001</v>
      </c>
      <c r="BI2706">
        <v>1558.915</v>
      </c>
      <c r="BJ2706">
        <v>2575.0889999999999</v>
      </c>
      <c r="BK2706">
        <v>2579.931</v>
      </c>
      <c r="BL2706">
        <v>3679.855</v>
      </c>
      <c r="BM2706">
        <v>6935.7359999999999</v>
      </c>
      <c r="BN2706">
        <v>8311.7630000000008</v>
      </c>
      <c r="BO2706">
        <v>8662.9509999999991</v>
      </c>
      <c r="BP2706">
        <v>5616.2349999999997</v>
      </c>
      <c r="BQ2706">
        <v>2074.819</v>
      </c>
      <c r="BR2706">
        <v>4533.7089999999998</v>
      </c>
      <c r="BS2706">
        <v>2940.8440000000001</v>
      </c>
      <c r="BT2706">
        <v>2903.8229999999999</v>
      </c>
      <c r="BU2706">
        <v>4346.9049999999997</v>
      </c>
      <c r="BV2706">
        <v>7060.6289999999999</v>
      </c>
      <c r="BW2706">
        <v>6332.47</v>
      </c>
      <c r="BX2706">
        <v>6452.0060000000003</v>
      </c>
      <c r="BY2706">
        <v>5488.6850000000004</v>
      </c>
      <c r="BZ2706">
        <v>656.07060000000001</v>
      </c>
      <c r="CA2706">
        <v>-208.30189999999999</v>
      </c>
      <c r="CB2706">
        <v>-282.98410000000001</v>
      </c>
      <c r="CC2706">
        <v>-3048.453</v>
      </c>
      <c r="CD2706">
        <v>-679.42899999999997</v>
      </c>
      <c r="CE2706">
        <v>-2023.7660000000001</v>
      </c>
      <c r="CF2706" s="23">
        <v>3934147</v>
      </c>
      <c r="CG2706" s="23">
        <v>6466595</v>
      </c>
      <c r="CH2706" s="23">
        <v>5641386</v>
      </c>
      <c r="CI2706" s="23">
        <v>4274830</v>
      </c>
      <c r="CJ2706" s="23">
        <v>3625517</v>
      </c>
      <c r="CK2706" s="23">
        <v>1754954</v>
      </c>
      <c r="CL2706" s="23">
        <v>2343590</v>
      </c>
      <c r="CM2706" s="23">
        <v>2411776</v>
      </c>
      <c r="CN2706" s="23">
        <v>1694204</v>
      </c>
      <c r="CO2706" s="23">
        <v>8247944</v>
      </c>
      <c r="CP2706" s="23">
        <v>1426906</v>
      </c>
      <c r="CQ2706" s="23">
        <v>12200000</v>
      </c>
      <c r="CR2706" s="23">
        <v>13100000</v>
      </c>
      <c r="CS2706" s="23">
        <v>14400000</v>
      </c>
      <c r="CT2706" s="23">
        <v>13600000</v>
      </c>
      <c r="CU2706" s="23">
        <v>12300000</v>
      </c>
      <c r="CV2706" s="23">
        <v>12900000</v>
      </c>
      <c r="CW2706" s="23">
        <v>12300000</v>
      </c>
      <c r="CX2706" s="23">
        <v>13400000</v>
      </c>
      <c r="CY2706" s="23">
        <v>10300000</v>
      </c>
      <c r="CZ2706" s="23">
        <v>10700000</v>
      </c>
      <c r="DA2706" s="23">
        <v>2776328</v>
      </c>
      <c r="DB2706" s="23">
        <v>2859104</v>
      </c>
      <c r="DC2706" s="23">
        <v>3114211</v>
      </c>
      <c r="DD2706">
        <v>0</v>
      </c>
      <c r="DE2706">
        <v>0</v>
      </c>
      <c r="DF2706">
        <v>0</v>
      </c>
    </row>
    <row r="2707" spans="1:110" x14ac:dyDescent="0.25">
      <c r="A2707" s="18" t="str">
        <f t="shared" si="42"/>
        <v>program_CPP_200 kW and above_All_CAISO_1-in-2_MONTHLY SYSTEM PEAK DAY_2023_5</v>
      </c>
      <c r="B2707" t="s">
        <v>51</v>
      </c>
      <c r="C2707" t="s">
        <v>121</v>
      </c>
      <c r="D2707" t="s">
        <v>122</v>
      </c>
      <c r="E2707" t="s">
        <v>7</v>
      </c>
      <c r="F2707" t="s">
        <v>110</v>
      </c>
      <c r="G2707" t="s">
        <v>111</v>
      </c>
      <c r="H2707" t="s">
        <v>20</v>
      </c>
      <c r="I2707">
        <v>2023</v>
      </c>
      <c r="J2707">
        <v>5</v>
      </c>
      <c r="K2707">
        <v>1387</v>
      </c>
      <c r="L2707">
        <v>184313.7</v>
      </c>
      <c r="M2707">
        <v>179113</v>
      </c>
      <c r="N2707">
        <v>176295.9</v>
      </c>
      <c r="O2707">
        <v>176053.5</v>
      </c>
      <c r="P2707">
        <v>182148</v>
      </c>
      <c r="Q2707">
        <v>198262.1</v>
      </c>
      <c r="R2707">
        <v>220961.8</v>
      </c>
      <c r="S2707">
        <v>235898.2</v>
      </c>
      <c r="T2707">
        <v>245278.2</v>
      </c>
      <c r="U2707">
        <v>250782.5</v>
      </c>
      <c r="V2707">
        <v>258057.7</v>
      </c>
      <c r="W2707">
        <v>263309.7</v>
      </c>
      <c r="X2707">
        <v>265915.7</v>
      </c>
      <c r="Y2707">
        <v>267999.09999999998</v>
      </c>
      <c r="Z2707">
        <v>266565.7</v>
      </c>
      <c r="AA2707">
        <v>260021.5</v>
      </c>
      <c r="AB2707">
        <v>251155.20000000001</v>
      </c>
      <c r="AC2707">
        <v>244816.6</v>
      </c>
      <c r="AD2707">
        <v>231447.3</v>
      </c>
      <c r="AE2707">
        <v>223113</v>
      </c>
      <c r="AF2707">
        <v>215696.8</v>
      </c>
      <c r="AG2707">
        <v>211349.2</v>
      </c>
      <c r="AH2707">
        <v>203571.6</v>
      </c>
      <c r="AI2707">
        <v>194520.3</v>
      </c>
      <c r="AJ2707">
        <v>63.04121</v>
      </c>
      <c r="AK2707">
        <v>62.132770000000001</v>
      </c>
      <c r="AL2707">
        <v>61.665709999999997</v>
      </c>
      <c r="AM2707">
        <v>61.442070000000001</v>
      </c>
      <c r="AN2707">
        <v>61.303919999999998</v>
      </c>
      <c r="AO2707">
        <v>60.897129999999997</v>
      </c>
      <c r="AP2707">
        <v>60.336170000000003</v>
      </c>
      <c r="AQ2707">
        <v>61.474829999999997</v>
      </c>
      <c r="AR2707">
        <v>63.876179999999998</v>
      </c>
      <c r="AS2707">
        <v>66.294939999999997</v>
      </c>
      <c r="AT2707">
        <v>69.361360000000005</v>
      </c>
      <c r="AU2707">
        <v>72.358999999999995</v>
      </c>
      <c r="AV2707">
        <v>74.014840000000007</v>
      </c>
      <c r="AW2707">
        <v>75.634410000000003</v>
      </c>
      <c r="AX2707">
        <v>75.173950000000005</v>
      </c>
      <c r="AY2707">
        <v>74.899019999999993</v>
      </c>
      <c r="AZ2707">
        <v>73.691379999999995</v>
      </c>
      <c r="BA2707">
        <v>71.51952</v>
      </c>
      <c r="BB2707">
        <v>69.292140000000003</v>
      </c>
      <c r="BC2707">
        <v>66.900440000000003</v>
      </c>
      <c r="BD2707">
        <v>65.011080000000007</v>
      </c>
      <c r="BE2707">
        <v>64.134180000000001</v>
      </c>
      <c r="BF2707">
        <v>63.727629999999998</v>
      </c>
      <c r="BG2707">
        <v>62.774720000000002</v>
      </c>
      <c r="BH2707">
        <v>883.47029999999995</v>
      </c>
      <c r="BI2707">
        <v>1609.989</v>
      </c>
      <c r="BJ2707">
        <v>2659.4549999999999</v>
      </c>
      <c r="BK2707">
        <v>2664.4560000000001</v>
      </c>
      <c r="BL2707">
        <v>3800.4160000000002</v>
      </c>
      <c r="BM2707">
        <v>7162.9679999999998</v>
      </c>
      <c r="BN2707">
        <v>8584.0759999999991</v>
      </c>
      <c r="BO2707">
        <v>8946.7710000000006</v>
      </c>
      <c r="BP2707">
        <v>5800.2370000000001</v>
      </c>
      <c r="BQ2707">
        <v>2142.7950000000001</v>
      </c>
      <c r="BR2707">
        <v>4682.2449999999999</v>
      </c>
      <c r="BS2707">
        <v>3037.1930000000002</v>
      </c>
      <c r="BT2707">
        <v>2998.9589999999998</v>
      </c>
      <c r="BU2707">
        <v>4489.32</v>
      </c>
      <c r="BV2707">
        <v>7291.9520000000002</v>
      </c>
      <c r="BW2707">
        <v>6539.9380000000001</v>
      </c>
      <c r="BX2707">
        <v>6663.39</v>
      </c>
      <c r="BY2707">
        <v>5668.5069999999996</v>
      </c>
      <c r="BZ2707">
        <v>677.56510000000003</v>
      </c>
      <c r="CA2707">
        <v>-215.12639999999999</v>
      </c>
      <c r="CB2707">
        <v>-292.25529999999998</v>
      </c>
      <c r="CC2707">
        <v>-3148.328</v>
      </c>
      <c r="CD2707">
        <v>-701.68870000000004</v>
      </c>
      <c r="CE2707">
        <v>-2090.0700000000002</v>
      </c>
      <c r="CF2707" s="23">
        <v>4196154</v>
      </c>
      <c r="CG2707" s="23">
        <v>6897259</v>
      </c>
      <c r="CH2707" s="23">
        <v>6017093</v>
      </c>
      <c r="CI2707" s="23">
        <v>4559526</v>
      </c>
      <c r="CJ2707" s="23">
        <v>3866970</v>
      </c>
      <c r="CK2707" s="23">
        <v>1871831</v>
      </c>
      <c r="CL2707" s="23">
        <v>2499669</v>
      </c>
      <c r="CM2707" s="23">
        <v>2572396</v>
      </c>
      <c r="CN2707" s="23">
        <v>1807035</v>
      </c>
      <c r="CO2707" s="23">
        <v>8797243</v>
      </c>
      <c r="CP2707" s="23">
        <v>1521935</v>
      </c>
      <c r="CQ2707" s="23">
        <v>13000000</v>
      </c>
      <c r="CR2707" s="23">
        <v>14000000</v>
      </c>
      <c r="CS2707" s="23">
        <v>15400000</v>
      </c>
      <c r="CT2707" s="23">
        <v>14500000</v>
      </c>
      <c r="CU2707" s="23">
        <v>13100000</v>
      </c>
      <c r="CV2707" s="23">
        <v>13800000</v>
      </c>
      <c r="CW2707" s="23">
        <v>13100000</v>
      </c>
      <c r="CX2707" s="23">
        <v>14300000</v>
      </c>
      <c r="CY2707" s="23">
        <v>10900000</v>
      </c>
      <c r="CZ2707" s="23">
        <v>11400000</v>
      </c>
      <c r="DA2707" s="23">
        <v>2961227</v>
      </c>
      <c r="DB2707" s="23">
        <v>3049515</v>
      </c>
      <c r="DC2707" s="23">
        <v>3321612</v>
      </c>
      <c r="DD2707">
        <v>0</v>
      </c>
      <c r="DE2707">
        <v>0</v>
      </c>
      <c r="DF2707">
        <v>0</v>
      </c>
    </row>
    <row r="2708" spans="1:110" x14ac:dyDescent="0.25">
      <c r="A2708" s="18" t="str">
        <f t="shared" si="42"/>
        <v>program_CPP_200 kW and above_All_CAISO_1-in-2_MONTHLY SYSTEM PEAK DAY_2024_5</v>
      </c>
      <c r="B2708" t="s">
        <v>51</v>
      </c>
      <c r="C2708" t="s">
        <v>121</v>
      </c>
      <c r="D2708" t="s">
        <v>122</v>
      </c>
      <c r="E2708" t="s">
        <v>7</v>
      </c>
      <c r="F2708" t="s">
        <v>110</v>
      </c>
      <c r="G2708" t="s">
        <v>111</v>
      </c>
      <c r="H2708" t="s">
        <v>20</v>
      </c>
      <c r="I2708">
        <v>2024</v>
      </c>
      <c r="J2708">
        <v>5</v>
      </c>
      <c r="K2708">
        <v>1422</v>
      </c>
      <c r="L2708">
        <v>188964.8</v>
      </c>
      <c r="M2708">
        <v>183632.8</v>
      </c>
      <c r="N2708">
        <v>180744.6</v>
      </c>
      <c r="O2708">
        <v>180496.1</v>
      </c>
      <c r="P2708">
        <v>186744.3</v>
      </c>
      <c r="Q2708">
        <v>203265.1</v>
      </c>
      <c r="R2708">
        <v>226537.60000000001</v>
      </c>
      <c r="S2708">
        <v>241850.9</v>
      </c>
      <c r="T2708">
        <v>251467.6</v>
      </c>
      <c r="U2708">
        <v>257110.9</v>
      </c>
      <c r="V2708">
        <v>264569.59999999998</v>
      </c>
      <c r="W2708">
        <v>269954.09999999998</v>
      </c>
      <c r="X2708">
        <v>272625.90000000002</v>
      </c>
      <c r="Y2708">
        <v>274761.90000000002</v>
      </c>
      <c r="Z2708">
        <v>273292.3</v>
      </c>
      <c r="AA2708">
        <v>266583</v>
      </c>
      <c r="AB2708">
        <v>257492.9</v>
      </c>
      <c r="AC2708">
        <v>250994.4</v>
      </c>
      <c r="AD2708">
        <v>237287.7</v>
      </c>
      <c r="AE2708">
        <v>228743.1</v>
      </c>
      <c r="AF2708">
        <v>221139.8</v>
      </c>
      <c r="AG2708">
        <v>216682.5</v>
      </c>
      <c r="AH2708">
        <v>208708.6</v>
      </c>
      <c r="AI2708">
        <v>199428.9</v>
      </c>
      <c r="AJ2708">
        <v>63.04121</v>
      </c>
      <c r="AK2708">
        <v>62.132770000000001</v>
      </c>
      <c r="AL2708">
        <v>61.665709999999997</v>
      </c>
      <c r="AM2708">
        <v>61.442070000000001</v>
      </c>
      <c r="AN2708">
        <v>61.303919999999998</v>
      </c>
      <c r="AO2708">
        <v>60.897129999999997</v>
      </c>
      <c r="AP2708">
        <v>60.336170000000003</v>
      </c>
      <c r="AQ2708">
        <v>61.474829999999997</v>
      </c>
      <c r="AR2708">
        <v>63.876179999999998</v>
      </c>
      <c r="AS2708">
        <v>66.294939999999997</v>
      </c>
      <c r="AT2708">
        <v>69.361360000000005</v>
      </c>
      <c r="AU2708">
        <v>72.358999999999995</v>
      </c>
      <c r="AV2708">
        <v>74.014840000000007</v>
      </c>
      <c r="AW2708">
        <v>75.634410000000003</v>
      </c>
      <c r="AX2708">
        <v>75.173950000000005</v>
      </c>
      <c r="AY2708">
        <v>74.899019999999993</v>
      </c>
      <c r="AZ2708">
        <v>73.691379999999995</v>
      </c>
      <c r="BA2708">
        <v>71.51952</v>
      </c>
      <c r="BB2708">
        <v>69.292140000000003</v>
      </c>
      <c r="BC2708">
        <v>66.900440000000003</v>
      </c>
      <c r="BD2708">
        <v>65.011080000000007</v>
      </c>
      <c r="BE2708">
        <v>64.134180000000001</v>
      </c>
      <c r="BF2708">
        <v>63.727629999999998</v>
      </c>
      <c r="BG2708">
        <v>62.774720000000002</v>
      </c>
      <c r="BH2708">
        <v>905.76400000000001</v>
      </c>
      <c r="BI2708">
        <v>1650.615</v>
      </c>
      <c r="BJ2708">
        <v>2726.5639999999999</v>
      </c>
      <c r="BK2708">
        <v>2731.6909999999998</v>
      </c>
      <c r="BL2708">
        <v>3896.317</v>
      </c>
      <c r="BM2708">
        <v>7343.7209999999995</v>
      </c>
      <c r="BN2708">
        <v>8800.6890000000003</v>
      </c>
      <c r="BO2708">
        <v>9172.5360000000001</v>
      </c>
      <c r="BP2708">
        <v>5946.6019999999999</v>
      </c>
      <c r="BQ2708">
        <v>2196.8670000000002</v>
      </c>
      <c r="BR2708">
        <v>4800.3980000000001</v>
      </c>
      <c r="BS2708">
        <v>3113.835</v>
      </c>
      <c r="BT2708">
        <v>3074.636</v>
      </c>
      <c r="BU2708">
        <v>4602.6049999999996</v>
      </c>
      <c r="BV2708">
        <v>7475.96</v>
      </c>
      <c r="BW2708">
        <v>6704.9679999999998</v>
      </c>
      <c r="BX2708">
        <v>6831.5360000000001</v>
      </c>
      <c r="BY2708">
        <v>5811.5479999999998</v>
      </c>
      <c r="BZ2708">
        <v>694.66300000000001</v>
      </c>
      <c r="CA2708">
        <v>-220.55500000000001</v>
      </c>
      <c r="CB2708">
        <v>-299.6302</v>
      </c>
      <c r="CC2708">
        <v>-3227.7739999999999</v>
      </c>
      <c r="CD2708">
        <v>-719.39530000000002</v>
      </c>
      <c r="CE2708">
        <v>-2142.8110000000001</v>
      </c>
      <c r="CF2708" s="23">
        <v>4410600</v>
      </c>
      <c r="CG2708" s="23">
        <v>7249746</v>
      </c>
      <c r="CH2708" s="23">
        <v>6324599</v>
      </c>
      <c r="CI2708" s="23">
        <v>4792543</v>
      </c>
      <c r="CJ2708" s="23">
        <v>4064593</v>
      </c>
      <c r="CK2708" s="23">
        <v>1967491</v>
      </c>
      <c r="CL2708" s="23">
        <v>2627415</v>
      </c>
      <c r="CM2708" s="23">
        <v>2703859</v>
      </c>
      <c r="CN2708" s="23">
        <v>1899385</v>
      </c>
      <c r="CO2708" s="23">
        <v>9246829</v>
      </c>
      <c r="CP2708" s="23">
        <v>1599714</v>
      </c>
      <c r="CQ2708" s="23">
        <v>13700000</v>
      </c>
      <c r="CR2708" s="23">
        <v>14700000</v>
      </c>
      <c r="CS2708" s="23">
        <v>16200000</v>
      </c>
      <c r="CT2708" s="23">
        <v>15300000</v>
      </c>
      <c r="CU2708" s="23">
        <v>13800000</v>
      </c>
      <c r="CV2708" s="23">
        <v>14500000</v>
      </c>
      <c r="CW2708" s="23">
        <v>13800000</v>
      </c>
      <c r="CX2708" s="23">
        <v>15000000</v>
      </c>
      <c r="CY2708" s="23">
        <v>11500000</v>
      </c>
      <c r="CZ2708" s="23">
        <v>12000000</v>
      </c>
      <c r="DA2708" s="23">
        <v>3112562</v>
      </c>
      <c r="DB2708" s="23">
        <v>3205362</v>
      </c>
      <c r="DC2708" s="23">
        <v>3491364</v>
      </c>
      <c r="DD2708">
        <v>0</v>
      </c>
      <c r="DE2708">
        <v>0</v>
      </c>
      <c r="DF2708">
        <v>0</v>
      </c>
    </row>
    <row r="2709" spans="1:110" x14ac:dyDescent="0.25">
      <c r="A2709" s="18" t="str">
        <f t="shared" si="42"/>
        <v>program_CPP_200 kW and above_All_CAISO_1-in-2_MONTHLY SYSTEM PEAK DAY_2025_5</v>
      </c>
      <c r="B2709" t="s">
        <v>51</v>
      </c>
      <c r="C2709" t="s">
        <v>121</v>
      </c>
      <c r="D2709" t="s">
        <v>122</v>
      </c>
      <c r="E2709" t="s">
        <v>7</v>
      </c>
      <c r="F2709" t="s">
        <v>110</v>
      </c>
      <c r="G2709" t="s">
        <v>111</v>
      </c>
      <c r="H2709" t="s">
        <v>20</v>
      </c>
      <c r="I2709">
        <v>2025</v>
      </c>
      <c r="J2709">
        <v>5</v>
      </c>
      <c r="K2709">
        <v>1451</v>
      </c>
      <c r="L2709">
        <v>192818.5</v>
      </c>
      <c r="M2709">
        <v>187377.8</v>
      </c>
      <c r="N2709">
        <v>184430.7</v>
      </c>
      <c r="O2709">
        <v>184177.1</v>
      </c>
      <c r="P2709">
        <v>190552.8</v>
      </c>
      <c r="Q2709">
        <v>207410.5</v>
      </c>
      <c r="R2709">
        <v>231157.6</v>
      </c>
      <c r="S2709">
        <v>246783.2</v>
      </c>
      <c r="T2709">
        <v>256596</v>
      </c>
      <c r="U2709">
        <v>262354.3</v>
      </c>
      <c r="V2709">
        <v>269965.2</v>
      </c>
      <c r="W2709">
        <v>275459.5</v>
      </c>
      <c r="X2709">
        <v>278185.8</v>
      </c>
      <c r="Y2709">
        <v>280365.3</v>
      </c>
      <c r="Z2709">
        <v>278865.7</v>
      </c>
      <c r="AA2709">
        <v>272019.59999999998</v>
      </c>
      <c r="AB2709">
        <v>262744.2</v>
      </c>
      <c r="AC2709">
        <v>256113.1</v>
      </c>
      <c r="AD2709">
        <v>242126.9</v>
      </c>
      <c r="AE2709">
        <v>233408</v>
      </c>
      <c r="AF2709">
        <v>225649.7</v>
      </c>
      <c r="AG2709">
        <v>221101.5</v>
      </c>
      <c r="AH2709">
        <v>212965</v>
      </c>
      <c r="AI2709">
        <v>203496</v>
      </c>
      <c r="AJ2709">
        <v>63.04121</v>
      </c>
      <c r="AK2709">
        <v>62.132770000000001</v>
      </c>
      <c r="AL2709">
        <v>61.665709999999997</v>
      </c>
      <c r="AM2709">
        <v>61.442070000000001</v>
      </c>
      <c r="AN2709">
        <v>61.303919999999998</v>
      </c>
      <c r="AO2709">
        <v>60.897129999999997</v>
      </c>
      <c r="AP2709">
        <v>60.336170000000003</v>
      </c>
      <c r="AQ2709">
        <v>61.474829999999997</v>
      </c>
      <c r="AR2709">
        <v>63.876179999999998</v>
      </c>
      <c r="AS2709">
        <v>66.294939999999997</v>
      </c>
      <c r="AT2709">
        <v>69.361360000000005</v>
      </c>
      <c r="AU2709">
        <v>72.358999999999995</v>
      </c>
      <c r="AV2709">
        <v>74.014840000000007</v>
      </c>
      <c r="AW2709">
        <v>75.634410000000003</v>
      </c>
      <c r="AX2709">
        <v>75.173950000000005</v>
      </c>
      <c r="AY2709">
        <v>74.899019999999993</v>
      </c>
      <c r="AZ2709">
        <v>73.691379999999995</v>
      </c>
      <c r="BA2709">
        <v>71.51952</v>
      </c>
      <c r="BB2709">
        <v>69.292140000000003</v>
      </c>
      <c r="BC2709">
        <v>66.900440000000003</v>
      </c>
      <c r="BD2709">
        <v>65.011080000000007</v>
      </c>
      <c r="BE2709">
        <v>64.134180000000001</v>
      </c>
      <c r="BF2709">
        <v>63.727629999999998</v>
      </c>
      <c r="BG2709">
        <v>62.774720000000002</v>
      </c>
      <c r="BH2709">
        <v>924.23599999999999</v>
      </c>
      <c r="BI2709">
        <v>1684.278</v>
      </c>
      <c r="BJ2709">
        <v>2782.1689999999999</v>
      </c>
      <c r="BK2709">
        <v>2787.4009999999998</v>
      </c>
      <c r="BL2709">
        <v>3975.7779999999998</v>
      </c>
      <c r="BM2709">
        <v>7493.4870000000001</v>
      </c>
      <c r="BN2709">
        <v>8980.1689999999999</v>
      </c>
      <c r="BO2709">
        <v>9359.6</v>
      </c>
      <c r="BP2709">
        <v>6067.8760000000002</v>
      </c>
      <c r="BQ2709">
        <v>2241.6689999999999</v>
      </c>
      <c r="BR2709">
        <v>4898.2969999999996</v>
      </c>
      <c r="BS2709">
        <v>3177.3380000000002</v>
      </c>
      <c r="BT2709">
        <v>3137.3389999999999</v>
      </c>
      <c r="BU2709">
        <v>4696.47</v>
      </c>
      <c r="BV2709">
        <v>7628.4229999999998</v>
      </c>
      <c r="BW2709">
        <v>6841.7079999999996</v>
      </c>
      <c r="BX2709">
        <v>6970.857</v>
      </c>
      <c r="BY2709">
        <v>5930.0680000000002</v>
      </c>
      <c r="BZ2709">
        <v>708.82979999999998</v>
      </c>
      <c r="CA2709">
        <v>-225.05289999999999</v>
      </c>
      <c r="CB2709">
        <v>-305.74079999999998</v>
      </c>
      <c r="CC2709">
        <v>-3293.6010000000001</v>
      </c>
      <c r="CD2709">
        <v>-734.06650000000002</v>
      </c>
      <c r="CE2709">
        <v>-2186.511</v>
      </c>
      <c r="CF2709" s="23">
        <v>4592333</v>
      </c>
      <c r="CG2709" s="23">
        <v>7548462</v>
      </c>
      <c r="CH2709" s="23">
        <v>6585195</v>
      </c>
      <c r="CI2709" s="23">
        <v>4990013</v>
      </c>
      <c r="CJ2709" s="23">
        <v>4232069</v>
      </c>
      <c r="CK2709" s="23">
        <v>2048559</v>
      </c>
      <c r="CL2709" s="23">
        <v>2735674</v>
      </c>
      <c r="CM2709" s="23">
        <v>2815268</v>
      </c>
      <c r="CN2709" s="23">
        <v>1977646</v>
      </c>
      <c r="CO2709" s="23">
        <v>9627831</v>
      </c>
      <c r="CP2709" s="23">
        <v>1665628</v>
      </c>
      <c r="CQ2709" s="23">
        <v>14300000</v>
      </c>
      <c r="CR2709" s="23">
        <v>15300000</v>
      </c>
      <c r="CS2709" s="23">
        <v>16800000</v>
      </c>
      <c r="CT2709" s="23">
        <v>15900000</v>
      </c>
      <c r="CU2709" s="23">
        <v>14300000</v>
      </c>
      <c r="CV2709" s="23">
        <v>15100000</v>
      </c>
      <c r="CW2709" s="23">
        <v>14300000</v>
      </c>
      <c r="CX2709" s="23">
        <v>15600000</v>
      </c>
      <c r="CY2709" s="23">
        <v>12000000</v>
      </c>
      <c r="CZ2709" s="23">
        <v>12500000</v>
      </c>
      <c r="DA2709" s="23">
        <v>3240810</v>
      </c>
      <c r="DB2709" s="23">
        <v>3337434</v>
      </c>
      <c r="DC2709" s="23">
        <v>3635221</v>
      </c>
      <c r="DD2709">
        <v>0</v>
      </c>
      <c r="DE2709">
        <v>0</v>
      </c>
      <c r="DF2709">
        <v>0</v>
      </c>
    </row>
    <row r="2710" spans="1:110" x14ac:dyDescent="0.25">
      <c r="A2710" s="18" t="str">
        <f t="shared" si="42"/>
        <v>program_CPP_200 kW and above_All_CAISO_1-in-2_MONTHLY SYSTEM PEAK DAY_2026_5</v>
      </c>
      <c r="B2710" t="s">
        <v>51</v>
      </c>
      <c r="C2710" t="s">
        <v>121</v>
      </c>
      <c r="D2710" t="s">
        <v>122</v>
      </c>
      <c r="E2710" t="s">
        <v>7</v>
      </c>
      <c r="F2710" t="s">
        <v>110</v>
      </c>
      <c r="G2710" t="s">
        <v>111</v>
      </c>
      <c r="H2710" t="s">
        <v>20</v>
      </c>
      <c r="I2710">
        <v>2026</v>
      </c>
      <c r="J2710">
        <v>5</v>
      </c>
      <c r="K2710">
        <v>1478</v>
      </c>
      <c r="L2710">
        <v>196406.39999999999</v>
      </c>
      <c r="M2710">
        <v>190864.5</v>
      </c>
      <c r="N2710">
        <v>187862.5</v>
      </c>
      <c r="O2710">
        <v>187604.2</v>
      </c>
      <c r="P2710">
        <v>194098.5</v>
      </c>
      <c r="Q2710">
        <v>211269.9</v>
      </c>
      <c r="R2710">
        <v>235458.9</v>
      </c>
      <c r="S2710">
        <v>251375.3</v>
      </c>
      <c r="T2710">
        <v>261370.7</v>
      </c>
      <c r="U2710">
        <v>267236.2</v>
      </c>
      <c r="V2710">
        <v>274988.7</v>
      </c>
      <c r="W2710">
        <v>280585.2</v>
      </c>
      <c r="X2710">
        <v>283362.3</v>
      </c>
      <c r="Y2710">
        <v>285582.3</v>
      </c>
      <c r="Z2710">
        <v>284054.8</v>
      </c>
      <c r="AA2710">
        <v>277081.3</v>
      </c>
      <c r="AB2710">
        <v>267633.3</v>
      </c>
      <c r="AC2710">
        <v>260878.8</v>
      </c>
      <c r="AD2710">
        <v>246632.4</v>
      </c>
      <c r="AE2710">
        <v>237751.3</v>
      </c>
      <c r="AF2710">
        <v>229848.5</v>
      </c>
      <c r="AG2710">
        <v>225215.7</v>
      </c>
      <c r="AH2710">
        <v>216927.8</v>
      </c>
      <c r="AI2710">
        <v>207282.6</v>
      </c>
      <c r="AJ2710">
        <v>63.04121</v>
      </c>
      <c r="AK2710">
        <v>62.132770000000001</v>
      </c>
      <c r="AL2710">
        <v>61.665709999999997</v>
      </c>
      <c r="AM2710">
        <v>61.442070000000001</v>
      </c>
      <c r="AN2710">
        <v>61.303919999999998</v>
      </c>
      <c r="AO2710">
        <v>60.897129999999997</v>
      </c>
      <c r="AP2710">
        <v>60.336170000000003</v>
      </c>
      <c r="AQ2710">
        <v>61.474829999999997</v>
      </c>
      <c r="AR2710">
        <v>63.876179999999998</v>
      </c>
      <c r="AS2710">
        <v>66.294939999999997</v>
      </c>
      <c r="AT2710">
        <v>69.361360000000005</v>
      </c>
      <c r="AU2710">
        <v>72.358999999999995</v>
      </c>
      <c r="AV2710">
        <v>74.014840000000007</v>
      </c>
      <c r="AW2710">
        <v>75.634410000000003</v>
      </c>
      <c r="AX2710">
        <v>75.173950000000005</v>
      </c>
      <c r="AY2710">
        <v>74.899019999999993</v>
      </c>
      <c r="AZ2710">
        <v>73.691379999999995</v>
      </c>
      <c r="BA2710">
        <v>71.51952</v>
      </c>
      <c r="BB2710">
        <v>69.292140000000003</v>
      </c>
      <c r="BC2710">
        <v>66.900440000000003</v>
      </c>
      <c r="BD2710">
        <v>65.011080000000007</v>
      </c>
      <c r="BE2710">
        <v>64.134180000000001</v>
      </c>
      <c r="BF2710">
        <v>63.727629999999998</v>
      </c>
      <c r="BG2710">
        <v>62.774720000000002</v>
      </c>
      <c r="BH2710">
        <v>941.43409999999994</v>
      </c>
      <c r="BI2710">
        <v>1715.6189999999999</v>
      </c>
      <c r="BJ2710">
        <v>2833.94</v>
      </c>
      <c r="BK2710">
        <v>2839.2689999999998</v>
      </c>
      <c r="BL2710">
        <v>4049.759</v>
      </c>
      <c r="BM2710">
        <v>7632.9250000000002</v>
      </c>
      <c r="BN2710">
        <v>9147.2710000000006</v>
      </c>
      <c r="BO2710">
        <v>9533.7620000000006</v>
      </c>
      <c r="BP2710">
        <v>6180.7860000000001</v>
      </c>
      <c r="BQ2710">
        <v>2283.3820000000001</v>
      </c>
      <c r="BR2710">
        <v>4989.4430000000002</v>
      </c>
      <c r="BS2710">
        <v>3236.4609999999998</v>
      </c>
      <c r="BT2710">
        <v>3195.7190000000001</v>
      </c>
      <c r="BU2710">
        <v>4783.8609999999999</v>
      </c>
      <c r="BV2710">
        <v>7770.3720000000003</v>
      </c>
      <c r="BW2710">
        <v>6969.018</v>
      </c>
      <c r="BX2710">
        <v>7100.57</v>
      </c>
      <c r="BY2710">
        <v>6040.4139999999998</v>
      </c>
      <c r="BZ2710">
        <v>722.01969999999994</v>
      </c>
      <c r="CA2710">
        <v>-229.2407</v>
      </c>
      <c r="CB2710">
        <v>-311.43</v>
      </c>
      <c r="CC2710">
        <v>-3354.8879999999999</v>
      </c>
      <c r="CD2710">
        <v>-747.726</v>
      </c>
      <c r="CE2710">
        <v>-2227.1979999999999</v>
      </c>
      <c r="CF2710" s="23">
        <v>4764830</v>
      </c>
      <c r="CG2710" s="23">
        <v>7831997</v>
      </c>
      <c r="CH2710" s="23">
        <v>6832548</v>
      </c>
      <c r="CI2710" s="23">
        <v>5177447</v>
      </c>
      <c r="CJ2710" s="23">
        <v>4391034</v>
      </c>
      <c r="CK2710" s="23">
        <v>2125507</v>
      </c>
      <c r="CL2710" s="23">
        <v>2838431</v>
      </c>
      <c r="CM2710" s="23">
        <v>2921015</v>
      </c>
      <c r="CN2710" s="23">
        <v>2051930</v>
      </c>
      <c r="CO2710" s="23">
        <v>9989472</v>
      </c>
      <c r="CP2710" s="23">
        <v>1728193</v>
      </c>
      <c r="CQ2710" s="23">
        <v>14800000</v>
      </c>
      <c r="CR2710" s="23">
        <v>15900000</v>
      </c>
      <c r="CS2710" s="23">
        <v>17500000</v>
      </c>
      <c r="CT2710" s="23">
        <v>16500000</v>
      </c>
      <c r="CU2710" s="23">
        <v>14900000</v>
      </c>
      <c r="CV2710" s="23">
        <v>15700000</v>
      </c>
      <c r="CW2710" s="23">
        <v>14900000</v>
      </c>
      <c r="CX2710" s="23">
        <v>16200000</v>
      </c>
      <c r="CY2710" s="23">
        <v>12400000</v>
      </c>
      <c r="CZ2710" s="23">
        <v>12900000</v>
      </c>
      <c r="DA2710" s="23">
        <v>3362542</v>
      </c>
      <c r="DB2710" s="23">
        <v>3462795</v>
      </c>
      <c r="DC2710" s="23">
        <v>3771767</v>
      </c>
      <c r="DD2710">
        <v>0</v>
      </c>
      <c r="DE2710">
        <v>0</v>
      </c>
      <c r="DF2710">
        <v>0</v>
      </c>
    </row>
    <row r="2711" spans="1:110" x14ac:dyDescent="0.25">
      <c r="A2711" s="18" t="str">
        <f t="shared" si="42"/>
        <v>program_CPP_200 kW and above_All_CAISO_1-in-2_MONTHLY SYSTEM PEAK DAY_2027_5</v>
      </c>
      <c r="B2711" t="s">
        <v>51</v>
      </c>
      <c r="C2711" t="s">
        <v>121</v>
      </c>
      <c r="D2711" t="s">
        <v>122</v>
      </c>
      <c r="E2711" t="s">
        <v>7</v>
      </c>
      <c r="F2711" t="s">
        <v>110</v>
      </c>
      <c r="G2711" t="s">
        <v>111</v>
      </c>
      <c r="H2711" t="s">
        <v>20</v>
      </c>
      <c r="I2711">
        <v>2027</v>
      </c>
      <c r="J2711">
        <v>5</v>
      </c>
      <c r="K2711">
        <v>1509</v>
      </c>
      <c r="L2711">
        <v>200525.9</v>
      </c>
      <c r="M2711">
        <v>194867.7</v>
      </c>
      <c r="N2711">
        <v>191802.8</v>
      </c>
      <c r="O2711">
        <v>191539.1</v>
      </c>
      <c r="P2711">
        <v>198169.60000000001</v>
      </c>
      <c r="Q2711">
        <v>215701.2</v>
      </c>
      <c r="R2711">
        <v>240397.5</v>
      </c>
      <c r="S2711">
        <v>256647.7</v>
      </c>
      <c r="T2711">
        <v>266852.8</v>
      </c>
      <c r="U2711">
        <v>272841.3</v>
      </c>
      <c r="V2711">
        <v>280756.3</v>
      </c>
      <c r="W2711">
        <v>286470.3</v>
      </c>
      <c r="X2711">
        <v>289305.59999999998</v>
      </c>
      <c r="Y2711">
        <v>291572.2</v>
      </c>
      <c r="Z2711">
        <v>290012.7</v>
      </c>
      <c r="AA2711">
        <v>282892.90000000002</v>
      </c>
      <c r="AB2711">
        <v>273246.7</v>
      </c>
      <c r="AC2711">
        <v>266350.59999999998</v>
      </c>
      <c r="AD2711">
        <v>251805.3</v>
      </c>
      <c r="AE2711">
        <v>242737.9</v>
      </c>
      <c r="AF2711">
        <v>234669.4</v>
      </c>
      <c r="AG2711">
        <v>229939.4</v>
      </c>
      <c r="AH2711">
        <v>221477.7</v>
      </c>
      <c r="AI2711">
        <v>211630.2</v>
      </c>
      <c r="AJ2711">
        <v>63.04121</v>
      </c>
      <c r="AK2711">
        <v>62.132770000000001</v>
      </c>
      <c r="AL2711">
        <v>61.665709999999997</v>
      </c>
      <c r="AM2711">
        <v>61.442070000000001</v>
      </c>
      <c r="AN2711">
        <v>61.303919999999998</v>
      </c>
      <c r="AO2711">
        <v>60.897129999999997</v>
      </c>
      <c r="AP2711">
        <v>60.336170000000003</v>
      </c>
      <c r="AQ2711">
        <v>61.474829999999997</v>
      </c>
      <c r="AR2711">
        <v>63.876179999999998</v>
      </c>
      <c r="AS2711">
        <v>66.294939999999997</v>
      </c>
      <c r="AT2711">
        <v>69.361360000000005</v>
      </c>
      <c r="AU2711">
        <v>72.358999999999995</v>
      </c>
      <c r="AV2711">
        <v>74.014840000000007</v>
      </c>
      <c r="AW2711">
        <v>75.634410000000003</v>
      </c>
      <c r="AX2711">
        <v>75.173950000000005</v>
      </c>
      <c r="AY2711">
        <v>74.899019999999993</v>
      </c>
      <c r="AZ2711">
        <v>73.691379999999995</v>
      </c>
      <c r="BA2711">
        <v>71.51952</v>
      </c>
      <c r="BB2711">
        <v>69.292140000000003</v>
      </c>
      <c r="BC2711">
        <v>66.900440000000003</v>
      </c>
      <c r="BD2711">
        <v>65.011080000000007</v>
      </c>
      <c r="BE2711">
        <v>64.134180000000001</v>
      </c>
      <c r="BF2711">
        <v>63.727629999999998</v>
      </c>
      <c r="BG2711">
        <v>62.774720000000002</v>
      </c>
      <c r="BH2711">
        <v>961.18</v>
      </c>
      <c r="BI2711">
        <v>1751.6030000000001</v>
      </c>
      <c r="BJ2711">
        <v>2893.3789999999999</v>
      </c>
      <c r="BK2711">
        <v>2898.82</v>
      </c>
      <c r="BL2711">
        <v>4134.6989999999996</v>
      </c>
      <c r="BM2711">
        <v>7793.02</v>
      </c>
      <c r="BN2711">
        <v>9339.1290000000008</v>
      </c>
      <c r="BO2711">
        <v>9733.7260000000006</v>
      </c>
      <c r="BP2711">
        <v>6310.424</v>
      </c>
      <c r="BQ2711">
        <v>2331.2739999999999</v>
      </c>
      <c r="BR2711">
        <v>5094.0940000000001</v>
      </c>
      <c r="BS2711">
        <v>3304.3440000000001</v>
      </c>
      <c r="BT2711">
        <v>3262.7460000000001</v>
      </c>
      <c r="BU2711">
        <v>4884.1989999999996</v>
      </c>
      <c r="BV2711">
        <v>7933.35</v>
      </c>
      <c r="BW2711">
        <v>7115.1880000000001</v>
      </c>
      <c r="BX2711">
        <v>7249.4989999999998</v>
      </c>
      <c r="BY2711">
        <v>6167.107</v>
      </c>
      <c r="BZ2711">
        <v>737.1635</v>
      </c>
      <c r="CA2711">
        <v>-234.0488</v>
      </c>
      <c r="CB2711">
        <v>-317.96199999999999</v>
      </c>
      <c r="CC2711">
        <v>-3425.2539999999999</v>
      </c>
      <c r="CD2711">
        <v>-763.40899999999999</v>
      </c>
      <c r="CE2711">
        <v>-2273.9110000000001</v>
      </c>
      <c r="CF2711" s="23">
        <v>4966804</v>
      </c>
      <c r="CG2711" s="23">
        <v>8163983</v>
      </c>
      <c r="CH2711" s="23">
        <v>7122169</v>
      </c>
      <c r="CI2711" s="23">
        <v>5396912</v>
      </c>
      <c r="CJ2711" s="23">
        <v>4577163</v>
      </c>
      <c r="CK2711" s="23">
        <v>2215604</v>
      </c>
      <c r="CL2711" s="23">
        <v>2958748</v>
      </c>
      <c r="CM2711" s="23">
        <v>3044832</v>
      </c>
      <c r="CN2711" s="23">
        <v>2138909</v>
      </c>
      <c r="CO2711" s="23">
        <v>10400000</v>
      </c>
      <c r="CP2711" s="23">
        <v>1801448</v>
      </c>
      <c r="CQ2711" s="23">
        <v>15400000</v>
      </c>
      <c r="CR2711" s="23">
        <v>16500000</v>
      </c>
      <c r="CS2711" s="23">
        <v>18200000</v>
      </c>
      <c r="CT2711" s="23">
        <v>17200000</v>
      </c>
      <c r="CU2711" s="23">
        <v>15500000</v>
      </c>
      <c r="CV2711" s="23">
        <v>16300000</v>
      </c>
      <c r="CW2711" s="23">
        <v>15500000</v>
      </c>
      <c r="CX2711" s="23">
        <v>16900000</v>
      </c>
      <c r="CY2711" s="23">
        <v>12900000</v>
      </c>
      <c r="CZ2711" s="23">
        <v>13500000</v>
      </c>
      <c r="DA2711" s="23">
        <v>3505075</v>
      </c>
      <c r="DB2711" s="23">
        <v>3609577</v>
      </c>
      <c r="DC2711" s="23">
        <v>3931646</v>
      </c>
      <c r="DD2711">
        <v>0</v>
      </c>
      <c r="DE2711">
        <v>0</v>
      </c>
      <c r="DF2711">
        <v>0</v>
      </c>
    </row>
    <row r="2712" spans="1:110" x14ac:dyDescent="0.25">
      <c r="A2712" s="18" t="str">
        <f t="shared" si="42"/>
        <v>program_CPP_200 kW and above_All_CAISO_1-in-2_MONTHLY SYSTEM PEAK DAY_2028_5</v>
      </c>
      <c r="B2712" t="s">
        <v>51</v>
      </c>
      <c r="C2712" t="s">
        <v>121</v>
      </c>
      <c r="D2712" t="s">
        <v>122</v>
      </c>
      <c r="E2712" t="s">
        <v>7</v>
      </c>
      <c r="F2712" t="s">
        <v>110</v>
      </c>
      <c r="G2712" t="s">
        <v>111</v>
      </c>
      <c r="H2712" t="s">
        <v>20</v>
      </c>
      <c r="I2712">
        <v>2028</v>
      </c>
      <c r="J2712">
        <v>5</v>
      </c>
      <c r="K2712">
        <v>1541</v>
      </c>
      <c r="L2712">
        <v>204778.3</v>
      </c>
      <c r="M2712">
        <v>199000.1</v>
      </c>
      <c r="N2712">
        <v>195870.2</v>
      </c>
      <c r="O2712">
        <v>195600.9</v>
      </c>
      <c r="P2712">
        <v>202372</v>
      </c>
      <c r="Q2712">
        <v>220275.3</v>
      </c>
      <c r="R2712">
        <v>245495.4</v>
      </c>
      <c r="S2712">
        <v>262090.2</v>
      </c>
      <c r="T2712">
        <v>272511.7</v>
      </c>
      <c r="U2712">
        <v>278627.20000000001</v>
      </c>
      <c r="V2712">
        <v>286710.09999999998</v>
      </c>
      <c r="W2712">
        <v>292545.2</v>
      </c>
      <c r="X2712">
        <v>295440.59999999998</v>
      </c>
      <c r="Y2712">
        <v>297755.3</v>
      </c>
      <c r="Z2712">
        <v>296162.7</v>
      </c>
      <c r="AA2712">
        <v>288892</v>
      </c>
      <c r="AB2712">
        <v>279041.2</v>
      </c>
      <c r="AC2712">
        <v>271998.8</v>
      </c>
      <c r="AD2712">
        <v>257145.1</v>
      </c>
      <c r="AE2712">
        <v>247885.5</v>
      </c>
      <c r="AF2712">
        <v>239645.9</v>
      </c>
      <c r="AG2712">
        <v>234815.5</v>
      </c>
      <c r="AH2712">
        <v>226174.4</v>
      </c>
      <c r="AI2712">
        <v>216118.1</v>
      </c>
      <c r="AJ2712">
        <v>63.04121</v>
      </c>
      <c r="AK2712">
        <v>62.132770000000001</v>
      </c>
      <c r="AL2712">
        <v>61.665709999999997</v>
      </c>
      <c r="AM2712">
        <v>61.442070000000001</v>
      </c>
      <c r="AN2712">
        <v>61.303919999999998</v>
      </c>
      <c r="AO2712">
        <v>60.897129999999997</v>
      </c>
      <c r="AP2712">
        <v>60.336170000000003</v>
      </c>
      <c r="AQ2712">
        <v>61.474829999999997</v>
      </c>
      <c r="AR2712">
        <v>63.876179999999998</v>
      </c>
      <c r="AS2712">
        <v>66.294939999999997</v>
      </c>
      <c r="AT2712">
        <v>69.361360000000005</v>
      </c>
      <c r="AU2712">
        <v>72.358999999999995</v>
      </c>
      <c r="AV2712">
        <v>74.014840000000007</v>
      </c>
      <c r="AW2712">
        <v>75.634410000000003</v>
      </c>
      <c r="AX2712">
        <v>75.173950000000005</v>
      </c>
      <c r="AY2712">
        <v>74.899019999999993</v>
      </c>
      <c r="AZ2712">
        <v>73.691379999999995</v>
      </c>
      <c r="BA2712">
        <v>71.51952</v>
      </c>
      <c r="BB2712">
        <v>69.292140000000003</v>
      </c>
      <c r="BC2712">
        <v>66.900440000000003</v>
      </c>
      <c r="BD2712">
        <v>65.011080000000007</v>
      </c>
      <c r="BE2712">
        <v>64.134180000000001</v>
      </c>
      <c r="BF2712">
        <v>63.727629999999998</v>
      </c>
      <c r="BG2712">
        <v>62.774720000000002</v>
      </c>
      <c r="BH2712">
        <v>981.56290000000001</v>
      </c>
      <c r="BI2712">
        <v>1788.7470000000001</v>
      </c>
      <c r="BJ2712">
        <v>2954.7370000000001</v>
      </c>
      <c r="BK2712">
        <v>2960.2930000000001</v>
      </c>
      <c r="BL2712">
        <v>4222.38</v>
      </c>
      <c r="BM2712">
        <v>7958.28</v>
      </c>
      <c r="BN2712">
        <v>9537.1749999999993</v>
      </c>
      <c r="BO2712">
        <v>9940.14</v>
      </c>
      <c r="BP2712">
        <v>6444.2430000000004</v>
      </c>
      <c r="BQ2712">
        <v>2380.7109999999998</v>
      </c>
      <c r="BR2712">
        <v>5202.12</v>
      </c>
      <c r="BS2712">
        <v>3374.4160000000002</v>
      </c>
      <c r="BT2712">
        <v>3331.9369999999999</v>
      </c>
      <c r="BU2712">
        <v>4987.7740000000003</v>
      </c>
      <c r="BV2712">
        <v>8101.585</v>
      </c>
      <c r="BW2712">
        <v>7266.0730000000003</v>
      </c>
      <c r="BX2712">
        <v>7403.2330000000002</v>
      </c>
      <c r="BY2712">
        <v>6297.8879999999999</v>
      </c>
      <c r="BZ2712">
        <v>752.79579999999999</v>
      </c>
      <c r="CA2712">
        <v>-239.0121</v>
      </c>
      <c r="CB2712">
        <v>-324.70479999999998</v>
      </c>
      <c r="CC2712">
        <v>-3497.89</v>
      </c>
      <c r="CD2712">
        <v>-779.59789999999998</v>
      </c>
      <c r="CE2712">
        <v>-2322.1320000000001</v>
      </c>
      <c r="CF2712" s="23">
        <v>5179690</v>
      </c>
      <c r="CG2712" s="23">
        <v>8513907</v>
      </c>
      <c r="CH2712" s="23">
        <v>7427439</v>
      </c>
      <c r="CI2712" s="23">
        <v>5628233</v>
      </c>
      <c r="CJ2712" s="23">
        <v>4773349</v>
      </c>
      <c r="CK2712" s="23">
        <v>2310569</v>
      </c>
      <c r="CL2712" s="23">
        <v>3085566</v>
      </c>
      <c r="CM2712" s="23">
        <v>3175340</v>
      </c>
      <c r="CN2712" s="23">
        <v>2230586</v>
      </c>
      <c r="CO2712" s="23">
        <v>10900000</v>
      </c>
      <c r="CP2712" s="23">
        <v>1878662</v>
      </c>
      <c r="CQ2712" s="23">
        <v>16100000</v>
      </c>
      <c r="CR2712" s="23">
        <v>17200000</v>
      </c>
      <c r="CS2712" s="23">
        <v>19000000</v>
      </c>
      <c r="CT2712" s="23">
        <v>17900000</v>
      </c>
      <c r="CU2712" s="23">
        <v>16200000</v>
      </c>
      <c r="CV2712" s="23">
        <v>17000000</v>
      </c>
      <c r="CW2712" s="23">
        <v>16200000</v>
      </c>
      <c r="CX2712" s="23">
        <v>17600000</v>
      </c>
      <c r="CY2712" s="23">
        <v>13500000</v>
      </c>
      <c r="CZ2712" s="23">
        <v>14100000</v>
      </c>
      <c r="DA2712" s="23">
        <v>3655309</v>
      </c>
      <c r="DB2712" s="23">
        <v>3764291</v>
      </c>
      <c r="DC2712" s="23">
        <v>4100164</v>
      </c>
      <c r="DD2712">
        <v>0</v>
      </c>
      <c r="DE2712">
        <v>0</v>
      </c>
      <c r="DF2712">
        <v>0</v>
      </c>
    </row>
    <row r="2713" spans="1:110" x14ac:dyDescent="0.25">
      <c r="A2713" s="18" t="str">
        <f t="shared" si="42"/>
        <v>program_CPP_200 kW and above_All_CAISO_1-in-2_MONTHLY SYSTEM PEAK DAY_2029_5</v>
      </c>
      <c r="B2713" t="s">
        <v>51</v>
      </c>
      <c r="C2713" t="s">
        <v>121</v>
      </c>
      <c r="D2713" t="s">
        <v>122</v>
      </c>
      <c r="E2713" t="s">
        <v>7</v>
      </c>
      <c r="F2713" t="s">
        <v>110</v>
      </c>
      <c r="G2713" t="s">
        <v>111</v>
      </c>
      <c r="H2713" t="s">
        <v>20</v>
      </c>
      <c r="I2713">
        <v>2029</v>
      </c>
      <c r="J2713">
        <v>5</v>
      </c>
      <c r="K2713">
        <v>1573</v>
      </c>
      <c r="L2713">
        <v>209030.6</v>
      </c>
      <c r="M2713">
        <v>203132.5</v>
      </c>
      <c r="N2713">
        <v>199937.6</v>
      </c>
      <c r="O2713">
        <v>199662.7</v>
      </c>
      <c r="P2713">
        <v>206574.4</v>
      </c>
      <c r="Q2713">
        <v>224849.5</v>
      </c>
      <c r="R2713">
        <v>250593.3</v>
      </c>
      <c r="S2713">
        <v>267532.7</v>
      </c>
      <c r="T2713">
        <v>278170.59999999998</v>
      </c>
      <c r="U2713">
        <v>284413.09999999998</v>
      </c>
      <c r="V2713">
        <v>292663.8</v>
      </c>
      <c r="W2713">
        <v>298620.09999999998</v>
      </c>
      <c r="X2713">
        <v>301575.7</v>
      </c>
      <c r="Y2713">
        <v>303938.40000000002</v>
      </c>
      <c r="Z2713">
        <v>302312.8</v>
      </c>
      <c r="AA2713">
        <v>294891</v>
      </c>
      <c r="AB2713">
        <v>284835.7</v>
      </c>
      <c r="AC2713">
        <v>277647.09999999998</v>
      </c>
      <c r="AD2713">
        <v>262484.90000000002</v>
      </c>
      <c r="AE2713">
        <v>253033</v>
      </c>
      <c r="AF2713">
        <v>244622.3</v>
      </c>
      <c r="AG2713">
        <v>239691.7</v>
      </c>
      <c r="AH2713">
        <v>230871</v>
      </c>
      <c r="AI2713">
        <v>220605.9</v>
      </c>
      <c r="AJ2713">
        <v>63.04121</v>
      </c>
      <c r="AK2713">
        <v>62.132770000000001</v>
      </c>
      <c r="AL2713">
        <v>61.665709999999997</v>
      </c>
      <c r="AM2713">
        <v>61.442070000000001</v>
      </c>
      <c r="AN2713">
        <v>61.303919999999998</v>
      </c>
      <c r="AO2713">
        <v>60.897129999999997</v>
      </c>
      <c r="AP2713">
        <v>60.336170000000003</v>
      </c>
      <c r="AQ2713">
        <v>61.474829999999997</v>
      </c>
      <c r="AR2713">
        <v>63.876179999999998</v>
      </c>
      <c r="AS2713">
        <v>66.294939999999997</v>
      </c>
      <c r="AT2713">
        <v>69.361360000000005</v>
      </c>
      <c r="AU2713">
        <v>72.358999999999995</v>
      </c>
      <c r="AV2713">
        <v>74.014840000000007</v>
      </c>
      <c r="AW2713">
        <v>75.634410000000003</v>
      </c>
      <c r="AX2713">
        <v>75.173950000000005</v>
      </c>
      <c r="AY2713">
        <v>74.899019999999993</v>
      </c>
      <c r="AZ2713">
        <v>73.691379999999995</v>
      </c>
      <c r="BA2713">
        <v>71.51952</v>
      </c>
      <c r="BB2713">
        <v>69.292140000000003</v>
      </c>
      <c r="BC2713">
        <v>66.900440000000003</v>
      </c>
      <c r="BD2713">
        <v>65.011080000000007</v>
      </c>
      <c r="BE2713">
        <v>64.134180000000001</v>
      </c>
      <c r="BF2713">
        <v>63.727629999999998</v>
      </c>
      <c r="BG2713">
        <v>62.774720000000002</v>
      </c>
      <c r="BH2713">
        <v>1001.946</v>
      </c>
      <c r="BI2713">
        <v>1825.8920000000001</v>
      </c>
      <c r="BJ2713">
        <v>3016.0940000000001</v>
      </c>
      <c r="BK2713">
        <v>3021.7660000000001</v>
      </c>
      <c r="BL2713">
        <v>4310.0609999999997</v>
      </c>
      <c r="BM2713">
        <v>8123.5389999999998</v>
      </c>
      <c r="BN2713">
        <v>9735.2219999999998</v>
      </c>
      <c r="BO2713">
        <v>10146.549999999999</v>
      </c>
      <c r="BP2713">
        <v>6578.0630000000001</v>
      </c>
      <c r="BQ2713">
        <v>2430.1489999999999</v>
      </c>
      <c r="BR2713">
        <v>5310.1450000000004</v>
      </c>
      <c r="BS2713">
        <v>3444.4879999999998</v>
      </c>
      <c r="BT2713">
        <v>3401.127</v>
      </c>
      <c r="BU2713">
        <v>5091.3490000000002</v>
      </c>
      <c r="BV2713">
        <v>8269.82</v>
      </c>
      <c r="BW2713">
        <v>7416.9579999999996</v>
      </c>
      <c r="BX2713">
        <v>7556.9660000000003</v>
      </c>
      <c r="BY2713">
        <v>6428.6679999999997</v>
      </c>
      <c r="BZ2713">
        <v>768.42819999999995</v>
      </c>
      <c r="CA2713">
        <v>-243.97540000000001</v>
      </c>
      <c r="CB2713">
        <v>-331.44749999999999</v>
      </c>
      <c r="CC2713">
        <v>-3570.527</v>
      </c>
      <c r="CD2713">
        <v>-795.78679999999997</v>
      </c>
      <c r="CE2713">
        <v>-2370.3530000000001</v>
      </c>
      <c r="CF2713" s="23">
        <v>5397044</v>
      </c>
      <c r="CG2713" s="23">
        <v>8871173</v>
      </c>
      <c r="CH2713" s="23">
        <v>7739114</v>
      </c>
      <c r="CI2713" s="23">
        <v>5864409</v>
      </c>
      <c r="CJ2713" s="23">
        <v>4973652</v>
      </c>
      <c r="CK2713" s="23">
        <v>2407527</v>
      </c>
      <c r="CL2713" s="23">
        <v>3215044</v>
      </c>
      <c r="CM2713" s="23">
        <v>3308586</v>
      </c>
      <c r="CN2713" s="23">
        <v>2324188</v>
      </c>
      <c r="CO2713" s="23">
        <v>11300000</v>
      </c>
      <c r="CP2713" s="23">
        <v>1957495</v>
      </c>
      <c r="CQ2713" s="23">
        <v>16800000</v>
      </c>
      <c r="CR2713" s="23">
        <v>18000000</v>
      </c>
      <c r="CS2713" s="23">
        <v>19800000</v>
      </c>
      <c r="CT2713" s="23">
        <v>18700000</v>
      </c>
      <c r="CU2713" s="23">
        <v>16900000</v>
      </c>
      <c r="CV2713" s="23">
        <v>17700000</v>
      </c>
      <c r="CW2713" s="23">
        <v>16900000</v>
      </c>
      <c r="CX2713" s="23">
        <v>18300000</v>
      </c>
      <c r="CY2713" s="23">
        <v>14100000</v>
      </c>
      <c r="CZ2713" s="23">
        <v>14700000</v>
      </c>
      <c r="DA2713" s="23">
        <v>3808695</v>
      </c>
      <c r="DB2713" s="23">
        <v>3922250</v>
      </c>
      <c r="DC2713" s="23">
        <v>4272218</v>
      </c>
      <c r="DD2713">
        <v>0</v>
      </c>
      <c r="DE2713">
        <v>0</v>
      </c>
      <c r="DF2713">
        <v>0</v>
      </c>
    </row>
    <row r="2714" spans="1:110" x14ac:dyDescent="0.25">
      <c r="A2714" s="18" t="str">
        <f t="shared" si="42"/>
        <v>program_CPP_200 kW and above_All_CAISO_1-in-2_MONTHLY SYSTEM PEAK DAY_2030_5</v>
      </c>
      <c r="B2714" t="s">
        <v>51</v>
      </c>
      <c r="C2714" t="s">
        <v>121</v>
      </c>
      <c r="D2714" t="s">
        <v>122</v>
      </c>
      <c r="E2714" t="s">
        <v>7</v>
      </c>
      <c r="F2714" t="s">
        <v>110</v>
      </c>
      <c r="G2714" t="s">
        <v>111</v>
      </c>
      <c r="H2714" t="s">
        <v>20</v>
      </c>
      <c r="I2714">
        <v>2030</v>
      </c>
      <c r="J2714">
        <v>5</v>
      </c>
      <c r="K2714">
        <v>1606</v>
      </c>
      <c r="L2714">
        <v>213415.9</v>
      </c>
      <c r="M2714">
        <v>207394</v>
      </c>
      <c r="N2714">
        <v>204132.1</v>
      </c>
      <c r="O2714">
        <v>203851.4</v>
      </c>
      <c r="P2714">
        <v>210908.2</v>
      </c>
      <c r="Q2714">
        <v>229566.6</v>
      </c>
      <c r="R2714">
        <v>255850.5</v>
      </c>
      <c r="S2714">
        <v>273145.3</v>
      </c>
      <c r="T2714">
        <v>284006.3</v>
      </c>
      <c r="U2714">
        <v>290379.8</v>
      </c>
      <c r="V2714">
        <v>298803.59999999998</v>
      </c>
      <c r="W2714">
        <v>304884.8</v>
      </c>
      <c r="X2714">
        <v>307902.40000000002</v>
      </c>
      <c r="Y2714">
        <v>310314.8</v>
      </c>
      <c r="Z2714">
        <v>308655</v>
      </c>
      <c r="AA2714">
        <v>301077.59999999998</v>
      </c>
      <c r="AB2714">
        <v>290811.3</v>
      </c>
      <c r="AC2714">
        <v>283471.8</v>
      </c>
      <c r="AD2714">
        <v>267991.59999999998</v>
      </c>
      <c r="AE2714">
        <v>258341.4</v>
      </c>
      <c r="AF2714">
        <v>249754.2</v>
      </c>
      <c r="AG2714">
        <v>244720.2</v>
      </c>
      <c r="AH2714">
        <v>235714.5</v>
      </c>
      <c r="AI2714">
        <v>225234</v>
      </c>
      <c r="AJ2714">
        <v>63.04121</v>
      </c>
      <c r="AK2714">
        <v>62.132770000000001</v>
      </c>
      <c r="AL2714">
        <v>61.665709999999997</v>
      </c>
      <c r="AM2714">
        <v>61.442070000000001</v>
      </c>
      <c r="AN2714">
        <v>61.303919999999998</v>
      </c>
      <c r="AO2714">
        <v>60.897129999999997</v>
      </c>
      <c r="AP2714">
        <v>60.336170000000003</v>
      </c>
      <c r="AQ2714">
        <v>61.474829999999997</v>
      </c>
      <c r="AR2714">
        <v>63.876179999999998</v>
      </c>
      <c r="AS2714">
        <v>66.294939999999997</v>
      </c>
      <c r="AT2714">
        <v>69.361360000000005</v>
      </c>
      <c r="AU2714">
        <v>72.358999999999995</v>
      </c>
      <c r="AV2714">
        <v>74.014840000000007</v>
      </c>
      <c r="AW2714">
        <v>75.634410000000003</v>
      </c>
      <c r="AX2714">
        <v>75.173950000000005</v>
      </c>
      <c r="AY2714">
        <v>74.899019999999993</v>
      </c>
      <c r="AZ2714">
        <v>73.691379999999995</v>
      </c>
      <c r="BA2714">
        <v>71.51952</v>
      </c>
      <c r="BB2714">
        <v>69.292140000000003</v>
      </c>
      <c r="BC2714">
        <v>66.900440000000003</v>
      </c>
      <c r="BD2714">
        <v>65.011080000000007</v>
      </c>
      <c r="BE2714">
        <v>64.134180000000001</v>
      </c>
      <c r="BF2714">
        <v>63.727629999999998</v>
      </c>
      <c r="BG2714">
        <v>62.774720000000002</v>
      </c>
      <c r="BH2714">
        <v>1022.966</v>
      </c>
      <c r="BI2714">
        <v>1864.1969999999999</v>
      </c>
      <c r="BJ2714">
        <v>3079.3690000000001</v>
      </c>
      <c r="BK2714">
        <v>3085.1590000000001</v>
      </c>
      <c r="BL2714">
        <v>4400.482</v>
      </c>
      <c r="BM2714">
        <v>8293.9629999999997</v>
      </c>
      <c r="BN2714">
        <v>9939.4570000000003</v>
      </c>
      <c r="BO2714">
        <v>10359.42</v>
      </c>
      <c r="BP2714">
        <v>6716.0640000000003</v>
      </c>
      <c r="BQ2714">
        <v>2481.1309999999999</v>
      </c>
      <c r="BR2714">
        <v>5421.5469999999996</v>
      </c>
      <c r="BS2714">
        <v>3516.75</v>
      </c>
      <c r="BT2714">
        <v>3472.4789999999998</v>
      </c>
      <c r="BU2714">
        <v>5198.1610000000001</v>
      </c>
      <c r="BV2714">
        <v>8443.3130000000001</v>
      </c>
      <c r="BW2714">
        <v>7572.5590000000002</v>
      </c>
      <c r="BX2714">
        <v>7715.5039999999999</v>
      </c>
      <c r="BY2714">
        <v>6563.5349999999999</v>
      </c>
      <c r="BZ2714">
        <v>784.54909999999995</v>
      </c>
      <c r="CA2714">
        <v>-249.09370000000001</v>
      </c>
      <c r="CB2714">
        <v>-338.40089999999998</v>
      </c>
      <c r="CC2714">
        <v>-3645.433</v>
      </c>
      <c r="CD2714">
        <v>-812.48170000000005</v>
      </c>
      <c r="CE2714">
        <v>-2420.0810000000001</v>
      </c>
      <c r="CF2714" s="23">
        <v>5625869</v>
      </c>
      <c r="CG2714" s="23">
        <v>9247295</v>
      </c>
      <c r="CH2714" s="23">
        <v>8067239</v>
      </c>
      <c r="CI2714" s="23">
        <v>6113049</v>
      </c>
      <c r="CJ2714" s="23">
        <v>5184525</v>
      </c>
      <c r="CK2714" s="23">
        <v>2509601</v>
      </c>
      <c r="CL2714" s="23">
        <v>3351356</v>
      </c>
      <c r="CM2714" s="23">
        <v>3448864</v>
      </c>
      <c r="CN2714" s="23">
        <v>2422729</v>
      </c>
      <c r="CO2714" s="23">
        <v>11800000</v>
      </c>
      <c r="CP2714" s="23">
        <v>2040489</v>
      </c>
      <c r="CQ2714" s="23">
        <v>17500000</v>
      </c>
      <c r="CR2714" s="23">
        <v>18700000</v>
      </c>
      <c r="CS2714" s="23">
        <v>20600000</v>
      </c>
      <c r="CT2714" s="23">
        <v>19500000</v>
      </c>
      <c r="CU2714" s="23">
        <v>17600000</v>
      </c>
      <c r="CV2714" s="23">
        <v>18500000</v>
      </c>
      <c r="CW2714" s="23">
        <v>17600000</v>
      </c>
      <c r="CX2714" s="23">
        <v>19100000</v>
      </c>
      <c r="CY2714" s="23">
        <v>14700000</v>
      </c>
      <c r="CZ2714" s="23">
        <v>15300000</v>
      </c>
      <c r="DA2714" s="23">
        <v>3970177</v>
      </c>
      <c r="DB2714" s="23">
        <v>4088547</v>
      </c>
      <c r="DC2714" s="23">
        <v>4453352</v>
      </c>
      <c r="DD2714">
        <v>0</v>
      </c>
      <c r="DE2714">
        <v>0</v>
      </c>
      <c r="DF2714">
        <v>0</v>
      </c>
    </row>
    <row r="2715" spans="1:110" x14ac:dyDescent="0.25">
      <c r="A2715" s="18" t="str">
        <f t="shared" si="42"/>
        <v>program_CPP_200 kW and above_All_CAISO_1-in-2_MONTHLY SYSTEM PEAK DAY_2019_6</v>
      </c>
      <c r="B2715" t="s">
        <v>51</v>
      </c>
      <c r="C2715" t="s">
        <v>121</v>
      </c>
      <c r="D2715" t="s">
        <v>122</v>
      </c>
      <c r="E2715" t="s">
        <v>7</v>
      </c>
      <c r="F2715" t="s">
        <v>110</v>
      </c>
      <c r="G2715" t="s">
        <v>111</v>
      </c>
      <c r="H2715" t="s">
        <v>20</v>
      </c>
      <c r="I2715">
        <v>2019</v>
      </c>
      <c r="J2715">
        <v>6</v>
      </c>
      <c r="K2715">
        <v>1263</v>
      </c>
      <c r="L2715">
        <v>167835.8</v>
      </c>
      <c r="M2715">
        <v>163100</v>
      </c>
      <c r="N2715">
        <v>160534.79999999999</v>
      </c>
      <c r="O2715">
        <v>160314</v>
      </c>
      <c r="P2715">
        <v>165863.6</v>
      </c>
      <c r="Q2715">
        <v>180537.2</v>
      </c>
      <c r="R2715">
        <v>201207.5</v>
      </c>
      <c r="S2715">
        <v>214808.5</v>
      </c>
      <c r="T2715">
        <v>223349.9</v>
      </c>
      <c r="U2715">
        <v>228410.5</v>
      </c>
      <c r="V2715">
        <v>235137.4</v>
      </c>
      <c r="W2715">
        <v>239005.9</v>
      </c>
      <c r="X2715">
        <v>241711.9</v>
      </c>
      <c r="Y2715">
        <v>242954.3</v>
      </c>
      <c r="Z2715">
        <v>241344.5</v>
      </c>
      <c r="AA2715">
        <v>235580.4</v>
      </c>
      <c r="AB2715">
        <v>226544.8</v>
      </c>
      <c r="AC2715">
        <v>223227.2</v>
      </c>
      <c r="AD2715">
        <v>212971.1</v>
      </c>
      <c r="AE2715">
        <v>207003.1</v>
      </c>
      <c r="AF2715">
        <v>197838.9</v>
      </c>
      <c r="AG2715">
        <v>193399.7</v>
      </c>
      <c r="AH2715">
        <v>185387.6</v>
      </c>
      <c r="AI2715">
        <v>177129.9</v>
      </c>
      <c r="AJ2715">
        <v>63.059069999999998</v>
      </c>
      <c r="AK2715">
        <v>62.609479999999998</v>
      </c>
      <c r="AL2715">
        <v>62.615830000000003</v>
      </c>
      <c r="AM2715">
        <v>62.548020000000001</v>
      </c>
      <c r="AN2715">
        <v>62.466329999999999</v>
      </c>
      <c r="AO2715">
        <v>62.486579999999996</v>
      </c>
      <c r="AP2715">
        <v>62.38794</v>
      </c>
      <c r="AQ2715">
        <v>62.790469999999999</v>
      </c>
      <c r="AR2715">
        <v>63.626660000000001</v>
      </c>
      <c r="AS2715">
        <v>66.938550000000006</v>
      </c>
      <c r="AT2715">
        <v>70.018109999999993</v>
      </c>
      <c r="AU2715">
        <v>71.731399999999994</v>
      </c>
      <c r="AV2715">
        <v>74.020709999999994</v>
      </c>
      <c r="AW2715">
        <v>74.608040000000003</v>
      </c>
      <c r="AX2715">
        <v>74.38982</v>
      </c>
      <c r="AY2715">
        <v>73.789789999999996</v>
      </c>
      <c r="AZ2715">
        <v>74.459530000000001</v>
      </c>
      <c r="BA2715">
        <v>74.167379999999994</v>
      </c>
      <c r="BB2715">
        <v>72.845330000000004</v>
      </c>
      <c r="BC2715">
        <v>70.409390000000002</v>
      </c>
      <c r="BD2715">
        <v>67.665949999999995</v>
      </c>
      <c r="BE2715">
        <v>65.669960000000003</v>
      </c>
      <c r="BF2715">
        <v>64.925830000000005</v>
      </c>
      <c r="BG2715">
        <v>63.988939999999999</v>
      </c>
      <c r="BH2715">
        <v>804.48649999999998</v>
      </c>
      <c r="BI2715">
        <v>1466.0530000000001</v>
      </c>
      <c r="BJ2715">
        <v>2421.6959999999999</v>
      </c>
      <c r="BK2715">
        <v>2426.25</v>
      </c>
      <c r="BL2715">
        <v>3460.6529999999998</v>
      </c>
      <c r="BM2715">
        <v>6522.5879999999997</v>
      </c>
      <c r="BN2715">
        <v>7816.6459999999997</v>
      </c>
      <c r="BO2715">
        <v>8146.915</v>
      </c>
      <c r="BP2715">
        <v>5281.6859999999997</v>
      </c>
      <c r="BQ2715">
        <v>2017.5340000000001</v>
      </c>
      <c r="BR2715">
        <v>4242.0389999999998</v>
      </c>
      <c r="BS2715">
        <v>2733.7820000000002</v>
      </c>
      <c r="BT2715">
        <v>2753.2170000000001</v>
      </c>
      <c r="BU2715">
        <v>4057.0720000000001</v>
      </c>
      <c r="BV2715">
        <v>6536.6949999999997</v>
      </c>
      <c r="BW2715">
        <v>5993.9650000000001</v>
      </c>
      <c r="BX2715">
        <v>6036.0550000000003</v>
      </c>
      <c r="BY2715">
        <v>5133.5389999999998</v>
      </c>
      <c r="BZ2715">
        <v>712.1386</v>
      </c>
      <c r="CA2715">
        <v>-181.55009999999999</v>
      </c>
      <c r="CB2715">
        <v>-336.77910000000003</v>
      </c>
      <c r="CC2715">
        <v>-2866.3429999999998</v>
      </c>
      <c r="CD2715">
        <v>-638.95669999999996</v>
      </c>
      <c r="CE2715">
        <v>-1903.2139999999999</v>
      </c>
      <c r="CF2715" s="23">
        <v>3499378</v>
      </c>
      <c r="CG2715" s="23">
        <v>5719008</v>
      </c>
      <c r="CH2715" s="23">
        <v>4993158</v>
      </c>
      <c r="CI2715" s="23">
        <v>3784927</v>
      </c>
      <c r="CJ2715" s="23">
        <v>3198790</v>
      </c>
      <c r="CK2715" s="23">
        <v>1552462</v>
      </c>
      <c r="CL2715" s="23">
        <v>2078563</v>
      </c>
      <c r="CM2715" s="23">
        <v>2137368</v>
      </c>
      <c r="CN2715" s="23">
        <v>1503817</v>
      </c>
      <c r="CO2715" s="23">
        <v>7298420</v>
      </c>
      <c r="CP2715" s="23">
        <v>1265017</v>
      </c>
      <c r="CQ2715" s="23">
        <v>11100000</v>
      </c>
      <c r="CR2715" s="23">
        <v>11800000</v>
      </c>
      <c r="CS2715" s="23">
        <v>12900000</v>
      </c>
      <c r="CT2715" s="23">
        <v>12500000</v>
      </c>
      <c r="CU2715" s="23">
        <v>11400000</v>
      </c>
      <c r="CV2715" s="23">
        <v>11100000</v>
      </c>
      <c r="CW2715" s="23">
        <v>10800000</v>
      </c>
      <c r="CX2715" s="23">
        <v>11700000</v>
      </c>
      <c r="CY2715" s="23">
        <v>8976481</v>
      </c>
      <c r="CZ2715" s="23">
        <v>9465940</v>
      </c>
      <c r="DA2715" s="23">
        <v>2489479</v>
      </c>
      <c r="DB2715" s="23">
        <v>2531117</v>
      </c>
      <c r="DC2715" s="23">
        <v>2762569</v>
      </c>
      <c r="DD2715">
        <v>0</v>
      </c>
      <c r="DE2715">
        <v>0</v>
      </c>
      <c r="DF2715">
        <v>0</v>
      </c>
    </row>
    <row r="2716" spans="1:110" x14ac:dyDescent="0.25">
      <c r="A2716" s="18" t="str">
        <f t="shared" si="42"/>
        <v>program_CPP_200 kW and above_All_CAISO_1-in-2_MONTHLY SYSTEM PEAK DAY_2020_6</v>
      </c>
      <c r="B2716" t="s">
        <v>51</v>
      </c>
      <c r="C2716" t="s">
        <v>121</v>
      </c>
      <c r="D2716" t="s">
        <v>122</v>
      </c>
      <c r="E2716" t="s">
        <v>7</v>
      </c>
      <c r="F2716" t="s">
        <v>110</v>
      </c>
      <c r="G2716" t="s">
        <v>111</v>
      </c>
      <c r="H2716" t="s">
        <v>20</v>
      </c>
      <c r="I2716">
        <v>2020</v>
      </c>
      <c r="J2716">
        <v>6</v>
      </c>
      <c r="K2716">
        <v>1289</v>
      </c>
      <c r="L2716">
        <v>171290.8</v>
      </c>
      <c r="M2716">
        <v>166457.60000000001</v>
      </c>
      <c r="N2716">
        <v>163839.5</v>
      </c>
      <c r="O2716">
        <v>163614.20000000001</v>
      </c>
      <c r="P2716">
        <v>169278.1</v>
      </c>
      <c r="Q2716">
        <v>184253.7</v>
      </c>
      <c r="R2716">
        <v>205349.5</v>
      </c>
      <c r="S2716">
        <v>219230.5</v>
      </c>
      <c r="T2716">
        <v>227947.8</v>
      </c>
      <c r="U2716">
        <v>233112.6</v>
      </c>
      <c r="V2716">
        <v>239977.9</v>
      </c>
      <c r="W2716">
        <v>243926</v>
      </c>
      <c r="X2716">
        <v>246687.8</v>
      </c>
      <c r="Y2716">
        <v>247955.7</v>
      </c>
      <c r="Z2716">
        <v>246312.8</v>
      </c>
      <c r="AA2716">
        <v>240430.1</v>
      </c>
      <c r="AB2716">
        <v>231208.5</v>
      </c>
      <c r="AC2716">
        <v>227822.5</v>
      </c>
      <c r="AD2716">
        <v>217355.3</v>
      </c>
      <c r="AE2716">
        <v>211264.4</v>
      </c>
      <c r="AF2716">
        <v>201911.6</v>
      </c>
      <c r="AG2716">
        <v>197381</v>
      </c>
      <c r="AH2716">
        <v>189204</v>
      </c>
      <c r="AI2716">
        <v>180776.2</v>
      </c>
      <c r="AJ2716">
        <v>63.059069999999998</v>
      </c>
      <c r="AK2716">
        <v>62.609479999999998</v>
      </c>
      <c r="AL2716">
        <v>62.615830000000003</v>
      </c>
      <c r="AM2716">
        <v>62.548020000000001</v>
      </c>
      <c r="AN2716">
        <v>62.466329999999999</v>
      </c>
      <c r="AO2716">
        <v>62.486579999999996</v>
      </c>
      <c r="AP2716">
        <v>62.38794</v>
      </c>
      <c r="AQ2716">
        <v>62.790469999999999</v>
      </c>
      <c r="AR2716">
        <v>63.626660000000001</v>
      </c>
      <c r="AS2716">
        <v>66.938550000000006</v>
      </c>
      <c r="AT2716">
        <v>70.018109999999993</v>
      </c>
      <c r="AU2716">
        <v>71.731399999999994</v>
      </c>
      <c r="AV2716">
        <v>74.020709999999994</v>
      </c>
      <c r="AW2716">
        <v>74.608040000000003</v>
      </c>
      <c r="AX2716">
        <v>74.38982</v>
      </c>
      <c r="AY2716">
        <v>73.789789999999996</v>
      </c>
      <c r="AZ2716">
        <v>74.459530000000001</v>
      </c>
      <c r="BA2716">
        <v>74.167379999999994</v>
      </c>
      <c r="BB2716">
        <v>72.845330000000004</v>
      </c>
      <c r="BC2716">
        <v>70.409390000000002</v>
      </c>
      <c r="BD2716">
        <v>67.665949999999995</v>
      </c>
      <c r="BE2716">
        <v>65.669960000000003</v>
      </c>
      <c r="BF2716">
        <v>64.925830000000005</v>
      </c>
      <c r="BG2716">
        <v>63.988939999999999</v>
      </c>
      <c r="BH2716">
        <v>821.04759999999999</v>
      </c>
      <c r="BI2716">
        <v>1496.2329999999999</v>
      </c>
      <c r="BJ2716">
        <v>2471.549</v>
      </c>
      <c r="BK2716">
        <v>2476.1959999999999</v>
      </c>
      <c r="BL2716">
        <v>3531.893</v>
      </c>
      <c r="BM2716">
        <v>6656.8609999999999</v>
      </c>
      <c r="BN2716">
        <v>7977.5590000000002</v>
      </c>
      <c r="BO2716">
        <v>8314.6260000000002</v>
      </c>
      <c r="BP2716">
        <v>5390.415</v>
      </c>
      <c r="BQ2716">
        <v>2059.067</v>
      </c>
      <c r="BR2716">
        <v>4329.3649999999998</v>
      </c>
      <c r="BS2716">
        <v>2790.06</v>
      </c>
      <c r="BT2716">
        <v>2809.8939999999998</v>
      </c>
      <c r="BU2716">
        <v>4140.59</v>
      </c>
      <c r="BV2716">
        <v>6671.259</v>
      </c>
      <c r="BW2716">
        <v>6117.3559999999998</v>
      </c>
      <c r="BX2716">
        <v>6160.3130000000001</v>
      </c>
      <c r="BY2716">
        <v>5239.2179999999998</v>
      </c>
      <c r="BZ2716">
        <v>726.79859999999996</v>
      </c>
      <c r="CA2716">
        <v>-185.28739999999999</v>
      </c>
      <c r="CB2716">
        <v>-343.71190000000001</v>
      </c>
      <c r="CC2716">
        <v>-2925.3490000000002</v>
      </c>
      <c r="CD2716">
        <v>-652.11019999999996</v>
      </c>
      <c r="CE2716">
        <v>-1942.393</v>
      </c>
      <c r="CF2716" s="23">
        <v>3644937</v>
      </c>
      <c r="CG2716" s="23">
        <v>5956893</v>
      </c>
      <c r="CH2716" s="23">
        <v>5200851</v>
      </c>
      <c r="CI2716" s="23">
        <v>3942363</v>
      </c>
      <c r="CJ2716" s="23">
        <v>3331846</v>
      </c>
      <c r="CK2716" s="23">
        <v>1617038</v>
      </c>
      <c r="CL2716" s="23">
        <v>2165022</v>
      </c>
      <c r="CM2716" s="23">
        <v>2226274</v>
      </c>
      <c r="CN2716" s="23">
        <v>1566370</v>
      </c>
      <c r="CO2716" s="23">
        <v>7602002</v>
      </c>
      <c r="CP2716" s="23">
        <v>1317636</v>
      </c>
      <c r="CQ2716" s="23">
        <v>11500000</v>
      </c>
      <c r="CR2716" s="23">
        <v>12300000</v>
      </c>
      <c r="CS2716" s="23">
        <v>13400000</v>
      </c>
      <c r="CT2716" s="23">
        <v>13000000</v>
      </c>
      <c r="CU2716" s="23">
        <v>11900000</v>
      </c>
      <c r="CV2716" s="23">
        <v>11600000</v>
      </c>
      <c r="CW2716" s="23">
        <v>11300000</v>
      </c>
      <c r="CX2716" s="23">
        <v>12200000</v>
      </c>
      <c r="CY2716" s="23">
        <v>9349863</v>
      </c>
      <c r="CZ2716" s="23">
        <v>9859682</v>
      </c>
      <c r="DA2716" s="23">
        <v>2593030</v>
      </c>
      <c r="DB2716" s="23">
        <v>2636400</v>
      </c>
      <c r="DC2716" s="23">
        <v>2877480</v>
      </c>
      <c r="DD2716">
        <v>0</v>
      </c>
      <c r="DE2716">
        <v>0</v>
      </c>
      <c r="DF2716">
        <v>0</v>
      </c>
    </row>
    <row r="2717" spans="1:110" x14ac:dyDescent="0.25">
      <c r="A2717" s="18" t="str">
        <f t="shared" si="42"/>
        <v>program_CPP_200 kW and above_All_CAISO_1-in-2_MONTHLY SYSTEM PEAK DAY_2021_6</v>
      </c>
      <c r="B2717" t="s">
        <v>51</v>
      </c>
      <c r="C2717" t="s">
        <v>121</v>
      </c>
      <c r="D2717" t="s">
        <v>122</v>
      </c>
      <c r="E2717" t="s">
        <v>7</v>
      </c>
      <c r="F2717" t="s">
        <v>110</v>
      </c>
      <c r="G2717" t="s">
        <v>111</v>
      </c>
      <c r="H2717" t="s">
        <v>20</v>
      </c>
      <c r="I2717">
        <v>2021</v>
      </c>
      <c r="J2717">
        <v>6</v>
      </c>
      <c r="K2717">
        <v>1307</v>
      </c>
      <c r="L2717">
        <v>173682.8</v>
      </c>
      <c r="M2717">
        <v>168782</v>
      </c>
      <c r="N2717">
        <v>166127.4</v>
      </c>
      <c r="O2717">
        <v>165899</v>
      </c>
      <c r="P2717">
        <v>171642</v>
      </c>
      <c r="Q2717">
        <v>186826.7</v>
      </c>
      <c r="R2717">
        <v>208217.1</v>
      </c>
      <c r="S2717">
        <v>222292</v>
      </c>
      <c r="T2717">
        <v>231130.9</v>
      </c>
      <c r="U2717">
        <v>236367.8</v>
      </c>
      <c r="V2717">
        <v>243329</v>
      </c>
      <c r="W2717">
        <v>247332.3</v>
      </c>
      <c r="X2717">
        <v>250132.6</v>
      </c>
      <c r="Y2717">
        <v>251418.3</v>
      </c>
      <c r="Z2717">
        <v>249752.4</v>
      </c>
      <c r="AA2717">
        <v>243787.5</v>
      </c>
      <c r="AB2717">
        <v>234437.1</v>
      </c>
      <c r="AC2717">
        <v>231003.9</v>
      </c>
      <c r="AD2717">
        <v>220390.5</v>
      </c>
      <c r="AE2717">
        <v>214214.6</v>
      </c>
      <c r="AF2717">
        <v>204731.1</v>
      </c>
      <c r="AG2717">
        <v>200137.3</v>
      </c>
      <c r="AH2717">
        <v>191846.1</v>
      </c>
      <c r="AI2717">
        <v>183300.6</v>
      </c>
      <c r="AJ2717">
        <v>63.059069999999998</v>
      </c>
      <c r="AK2717">
        <v>62.609479999999998</v>
      </c>
      <c r="AL2717">
        <v>62.615830000000003</v>
      </c>
      <c r="AM2717">
        <v>62.548020000000001</v>
      </c>
      <c r="AN2717">
        <v>62.466329999999999</v>
      </c>
      <c r="AO2717">
        <v>62.486579999999996</v>
      </c>
      <c r="AP2717">
        <v>62.38794</v>
      </c>
      <c r="AQ2717">
        <v>62.790469999999999</v>
      </c>
      <c r="AR2717">
        <v>63.626660000000001</v>
      </c>
      <c r="AS2717">
        <v>66.938550000000006</v>
      </c>
      <c r="AT2717">
        <v>70.018109999999993</v>
      </c>
      <c r="AU2717">
        <v>71.731399999999994</v>
      </c>
      <c r="AV2717">
        <v>74.020709999999994</v>
      </c>
      <c r="AW2717">
        <v>74.608040000000003</v>
      </c>
      <c r="AX2717">
        <v>74.38982</v>
      </c>
      <c r="AY2717">
        <v>73.789789999999996</v>
      </c>
      <c r="AZ2717">
        <v>74.459530000000001</v>
      </c>
      <c r="BA2717">
        <v>74.167379999999994</v>
      </c>
      <c r="BB2717">
        <v>72.845330000000004</v>
      </c>
      <c r="BC2717">
        <v>70.409390000000002</v>
      </c>
      <c r="BD2717">
        <v>67.665949999999995</v>
      </c>
      <c r="BE2717">
        <v>65.669960000000003</v>
      </c>
      <c r="BF2717">
        <v>64.925830000000005</v>
      </c>
      <c r="BG2717">
        <v>63.988939999999999</v>
      </c>
      <c r="BH2717">
        <v>832.51300000000003</v>
      </c>
      <c r="BI2717">
        <v>1517.127</v>
      </c>
      <c r="BJ2717">
        <v>2506.0619999999999</v>
      </c>
      <c r="BK2717">
        <v>2510.7739999999999</v>
      </c>
      <c r="BL2717">
        <v>3581.2139999999999</v>
      </c>
      <c r="BM2717">
        <v>6749.82</v>
      </c>
      <c r="BN2717">
        <v>8088.9589999999998</v>
      </c>
      <c r="BO2717">
        <v>8430.7340000000004</v>
      </c>
      <c r="BP2717">
        <v>5465.6880000000001</v>
      </c>
      <c r="BQ2717">
        <v>2087.8200000000002</v>
      </c>
      <c r="BR2717">
        <v>4389.8220000000001</v>
      </c>
      <c r="BS2717">
        <v>2829.0210000000002</v>
      </c>
      <c r="BT2717">
        <v>2849.1329999999998</v>
      </c>
      <c r="BU2717">
        <v>4198.4110000000001</v>
      </c>
      <c r="BV2717">
        <v>6764.4179999999997</v>
      </c>
      <c r="BW2717">
        <v>6202.7809999999999</v>
      </c>
      <c r="BX2717">
        <v>6246.3370000000004</v>
      </c>
      <c r="BY2717">
        <v>5312.38</v>
      </c>
      <c r="BZ2717">
        <v>736.9479</v>
      </c>
      <c r="CA2717">
        <v>-187.8749</v>
      </c>
      <c r="CB2717">
        <v>-348.51170000000002</v>
      </c>
      <c r="CC2717">
        <v>-2966.1990000000001</v>
      </c>
      <c r="CD2717">
        <v>-661.2165</v>
      </c>
      <c r="CE2717">
        <v>-1969.5170000000001</v>
      </c>
      <c r="CF2717" s="23">
        <v>3747446</v>
      </c>
      <c r="CG2717" s="23">
        <v>6124423</v>
      </c>
      <c r="CH2717" s="23">
        <v>5347118</v>
      </c>
      <c r="CI2717" s="23">
        <v>4053236</v>
      </c>
      <c r="CJ2717" s="23">
        <v>3425549</v>
      </c>
      <c r="CK2717" s="23">
        <v>1662515</v>
      </c>
      <c r="CL2717" s="23">
        <v>2225911</v>
      </c>
      <c r="CM2717" s="23">
        <v>2288884</v>
      </c>
      <c r="CN2717" s="23">
        <v>1610422</v>
      </c>
      <c r="CO2717" s="23">
        <v>7815798</v>
      </c>
      <c r="CP2717" s="23">
        <v>1354693</v>
      </c>
      <c r="CQ2717" s="23">
        <v>11800000</v>
      </c>
      <c r="CR2717" s="23">
        <v>12600000</v>
      </c>
      <c r="CS2717" s="23">
        <v>13800000</v>
      </c>
      <c r="CT2717" s="23">
        <v>13400000</v>
      </c>
      <c r="CU2717" s="23">
        <v>12200000</v>
      </c>
      <c r="CV2717" s="23">
        <v>11900000</v>
      </c>
      <c r="CW2717" s="23">
        <v>11600000</v>
      </c>
      <c r="CX2717" s="23">
        <v>12500000</v>
      </c>
      <c r="CY2717" s="23">
        <v>9612815</v>
      </c>
      <c r="CZ2717" s="23">
        <v>10100000</v>
      </c>
      <c r="DA2717" s="23">
        <v>2665956</v>
      </c>
      <c r="DB2717" s="23">
        <v>2710545</v>
      </c>
      <c r="DC2717" s="23">
        <v>2958405</v>
      </c>
      <c r="DD2717">
        <v>0</v>
      </c>
      <c r="DE2717">
        <v>0</v>
      </c>
      <c r="DF2717">
        <v>0</v>
      </c>
    </row>
    <row r="2718" spans="1:110" x14ac:dyDescent="0.25">
      <c r="A2718" s="18" t="str">
        <f t="shared" si="42"/>
        <v>program_CPP_200 kW and above_All_CAISO_1-in-2_MONTHLY SYSTEM PEAK DAY_2022_6</v>
      </c>
      <c r="B2718" t="s">
        <v>51</v>
      </c>
      <c r="C2718" t="s">
        <v>121</v>
      </c>
      <c r="D2718" t="s">
        <v>122</v>
      </c>
      <c r="E2718" t="s">
        <v>7</v>
      </c>
      <c r="F2718" t="s">
        <v>110</v>
      </c>
      <c r="G2718" t="s">
        <v>111</v>
      </c>
      <c r="H2718" t="s">
        <v>20</v>
      </c>
      <c r="I2718">
        <v>2022</v>
      </c>
      <c r="J2718">
        <v>6</v>
      </c>
      <c r="K2718">
        <v>1343</v>
      </c>
      <c r="L2718">
        <v>178466.7</v>
      </c>
      <c r="M2718">
        <v>173431</v>
      </c>
      <c r="N2718">
        <v>170703.2</v>
      </c>
      <c r="O2718">
        <v>170468.5</v>
      </c>
      <c r="P2718">
        <v>176369.7</v>
      </c>
      <c r="Q2718">
        <v>191972.6</v>
      </c>
      <c r="R2718">
        <v>213952.2</v>
      </c>
      <c r="S2718">
        <v>228414.8</v>
      </c>
      <c r="T2718">
        <v>237497.2</v>
      </c>
      <c r="U2718">
        <v>242878.3</v>
      </c>
      <c r="V2718">
        <v>250031.3</v>
      </c>
      <c r="W2718">
        <v>254144.8</v>
      </c>
      <c r="X2718">
        <v>257022.3</v>
      </c>
      <c r="Y2718">
        <v>258343.3</v>
      </c>
      <c r="Z2718">
        <v>256631.6</v>
      </c>
      <c r="AA2718">
        <v>250502.39999999999</v>
      </c>
      <c r="AB2718">
        <v>240894.5</v>
      </c>
      <c r="AC2718">
        <v>237366.7</v>
      </c>
      <c r="AD2718">
        <v>226461</v>
      </c>
      <c r="AE2718">
        <v>220114.9</v>
      </c>
      <c r="AF2718">
        <v>210370.3</v>
      </c>
      <c r="AG2718">
        <v>205649.8</v>
      </c>
      <c r="AH2718">
        <v>197130.3</v>
      </c>
      <c r="AI2718">
        <v>188349.5</v>
      </c>
      <c r="AJ2718">
        <v>63.059069999999998</v>
      </c>
      <c r="AK2718">
        <v>62.609479999999998</v>
      </c>
      <c r="AL2718">
        <v>62.615830000000003</v>
      </c>
      <c r="AM2718">
        <v>62.548020000000001</v>
      </c>
      <c r="AN2718">
        <v>62.466329999999999</v>
      </c>
      <c r="AO2718">
        <v>62.486579999999996</v>
      </c>
      <c r="AP2718">
        <v>62.38794</v>
      </c>
      <c r="AQ2718">
        <v>62.790469999999999</v>
      </c>
      <c r="AR2718">
        <v>63.626660000000001</v>
      </c>
      <c r="AS2718">
        <v>66.938550000000006</v>
      </c>
      <c r="AT2718">
        <v>70.018109999999993</v>
      </c>
      <c r="AU2718">
        <v>71.731399999999994</v>
      </c>
      <c r="AV2718">
        <v>74.020709999999994</v>
      </c>
      <c r="AW2718">
        <v>74.608040000000003</v>
      </c>
      <c r="AX2718">
        <v>74.38982</v>
      </c>
      <c r="AY2718">
        <v>73.789789999999996</v>
      </c>
      <c r="AZ2718">
        <v>74.459530000000001</v>
      </c>
      <c r="BA2718">
        <v>74.167379999999994</v>
      </c>
      <c r="BB2718">
        <v>72.845330000000004</v>
      </c>
      <c r="BC2718">
        <v>70.409390000000002</v>
      </c>
      <c r="BD2718">
        <v>67.665949999999995</v>
      </c>
      <c r="BE2718">
        <v>65.669960000000003</v>
      </c>
      <c r="BF2718">
        <v>64.925830000000005</v>
      </c>
      <c r="BG2718">
        <v>63.988939999999999</v>
      </c>
      <c r="BH2718">
        <v>855.44370000000004</v>
      </c>
      <c r="BI2718">
        <v>1558.915</v>
      </c>
      <c r="BJ2718">
        <v>2575.0889999999999</v>
      </c>
      <c r="BK2718">
        <v>2579.931</v>
      </c>
      <c r="BL2718">
        <v>3679.8539999999998</v>
      </c>
      <c r="BM2718">
        <v>6935.7370000000001</v>
      </c>
      <c r="BN2718">
        <v>8311.7620000000006</v>
      </c>
      <c r="BO2718">
        <v>8662.9500000000007</v>
      </c>
      <c r="BP2718">
        <v>5616.2349999999997</v>
      </c>
      <c r="BQ2718">
        <v>2145.3270000000002</v>
      </c>
      <c r="BR2718">
        <v>4510.7349999999997</v>
      </c>
      <c r="BS2718">
        <v>2906.9430000000002</v>
      </c>
      <c r="BT2718">
        <v>2927.6089999999999</v>
      </c>
      <c r="BU2718">
        <v>4314.0510000000004</v>
      </c>
      <c r="BV2718">
        <v>6950.7370000000001</v>
      </c>
      <c r="BW2718">
        <v>6373.63</v>
      </c>
      <c r="BX2718">
        <v>6418.3860000000004</v>
      </c>
      <c r="BY2718">
        <v>5458.7039999999997</v>
      </c>
      <c r="BZ2718">
        <v>757.24630000000002</v>
      </c>
      <c r="CA2718">
        <v>-193.0497</v>
      </c>
      <c r="CB2718">
        <v>-358.11110000000002</v>
      </c>
      <c r="CC2718">
        <v>-3047.9</v>
      </c>
      <c r="CD2718">
        <v>-679.42899999999997</v>
      </c>
      <c r="CE2718">
        <v>-2023.7660000000001</v>
      </c>
      <c r="CF2718" s="23">
        <v>3956728</v>
      </c>
      <c r="CG2718" s="23">
        <v>6466451</v>
      </c>
      <c r="CH2718" s="23">
        <v>5645736</v>
      </c>
      <c r="CI2718" s="23">
        <v>4279596</v>
      </c>
      <c r="CJ2718" s="23">
        <v>3616855</v>
      </c>
      <c r="CK2718" s="23">
        <v>1755361</v>
      </c>
      <c r="CL2718" s="23">
        <v>2350220</v>
      </c>
      <c r="CM2718" s="23">
        <v>2416711</v>
      </c>
      <c r="CN2718" s="23">
        <v>1700358</v>
      </c>
      <c r="CO2718" s="23">
        <v>8252284</v>
      </c>
      <c r="CP2718" s="23">
        <v>1430348</v>
      </c>
      <c r="CQ2718" s="23">
        <v>12500000</v>
      </c>
      <c r="CR2718" s="23">
        <v>13300000</v>
      </c>
      <c r="CS2718" s="23">
        <v>14500000</v>
      </c>
      <c r="CT2718" s="23">
        <v>14200000</v>
      </c>
      <c r="CU2718" s="23">
        <v>12900000</v>
      </c>
      <c r="CV2718" s="23">
        <v>12600000</v>
      </c>
      <c r="CW2718" s="23">
        <v>12200000</v>
      </c>
      <c r="CX2718" s="23">
        <v>13200000</v>
      </c>
      <c r="CY2718" s="23">
        <v>10100000</v>
      </c>
      <c r="CZ2718" s="23">
        <v>10700000</v>
      </c>
      <c r="DA2718" s="23">
        <v>2814840</v>
      </c>
      <c r="DB2718" s="23">
        <v>2861920</v>
      </c>
      <c r="DC2718" s="23">
        <v>3123622</v>
      </c>
      <c r="DD2718">
        <v>0</v>
      </c>
      <c r="DE2718">
        <v>0</v>
      </c>
      <c r="DF2718">
        <v>0</v>
      </c>
    </row>
    <row r="2719" spans="1:110" x14ac:dyDescent="0.25">
      <c r="A2719" s="18" t="str">
        <f t="shared" si="42"/>
        <v>program_CPP_200 kW and above_All_CAISO_1-in-2_MONTHLY SYSTEM PEAK DAY_2023_6</v>
      </c>
      <c r="B2719" t="s">
        <v>51</v>
      </c>
      <c r="C2719" t="s">
        <v>121</v>
      </c>
      <c r="D2719" t="s">
        <v>122</v>
      </c>
      <c r="E2719" t="s">
        <v>7</v>
      </c>
      <c r="F2719" t="s">
        <v>110</v>
      </c>
      <c r="G2719" t="s">
        <v>111</v>
      </c>
      <c r="H2719" t="s">
        <v>20</v>
      </c>
      <c r="I2719">
        <v>2023</v>
      </c>
      <c r="J2719">
        <v>6</v>
      </c>
      <c r="K2719">
        <v>1387</v>
      </c>
      <c r="L2719">
        <v>184313.7</v>
      </c>
      <c r="M2719">
        <v>179113</v>
      </c>
      <c r="N2719">
        <v>176295.9</v>
      </c>
      <c r="O2719">
        <v>176053.5</v>
      </c>
      <c r="P2719">
        <v>182148</v>
      </c>
      <c r="Q2719">
        <v>198262.1</v>
      </c>
      <c r="R2719">
        <v>220961.8</v>
      </c>
      <c r="S2719">
        <v>235898.2</v>
      </c>
      <c r="T2719">
        <v>245278.2</v>
      </c>
      <c r="U2719">
        <v>250835.6</v>
      </c>
      <c r="V2719">
        <v>258222.9</v>
      </c>
      <c r="W2719">
        <v>262471.2</v>
      </c>
      <c r="X2719">
        <v>265443</v>
      </c>
      <c r="Y2719">
        <v>266807.3</v>
      </c>
      <c r="Z2719">
        <v>265039.5</v>
      </c>
      <c r="AA2719">
        <v>258709.5</v>
      </c>
      <c r="AB2719">
        <v>248786.8</v>
      </c>
      <c r="AC2719">
        <v>245143.4</v>
      </c>
      <c r="AD2719">
        <v>233880.4</v>
      </c>
      <c r="AE2719">
        <v>227326.4</v>
      </c>
      <c r="AF2719">
        <v>217262.5</v>
      </c>
      <c r="AG2719">
        <v>212387.4</v>
      </c>
      <c r="AH2719">
        <v>203588.8</v>
      </c>
      <c r="AI2719">
        <v>194520.3</v>
      </c>
      <c r="AJ2719">
        <v>63.059069999999998</v>
      </c>
      <c r="AK2719">
        <v>62.609479999999998</v>
      </c>
      <c r="AL2719">
        <v>62.615830000000003</v>
      </c>
      <c r="AM2719">
        <v>62.548020000000001</v>
      </c>
      <c r="AN2719">
        <v>62.466329999999999</v>
      </c>
      <c r="AO2719">
        <v>62.486579999999996</v>
      </c>
      <c r="AP2719">
        <v>62.38794</v>
      </c>
      <c r="AQ2719">
        <v>62.790469999999999</v>
      </c>
      <c r="AR2719">
        <v>63.626660000000001</v>
      </c>
      <c r="AS2719">
        <v>66.938550000000006</v>
      </c>
      <c r="AT2719">
        <v>70.018109999999993</v>
      </c>
      <c r="AU2719">
        <v>71.731399999999994</v>
      </c>
      <c r="AV2719">
        <v>74.020709999999994</v>
      </c>
      <c r="AW2719">
        <v>74.608040000000003</v>
      </c>
      <c r="AX2719">
        <v>74.38982</v>
      </c>
      <c r="AY2719">
        <v>73.789789999999996</v>
      </c>
      <c r="AZ2719">
        <v>74.459530000000001</v>
      </c>
      <c r="BA2719">
        <v>74.167379999999994</v>
      </c>
      <c r="BB2719">
        <v>72.845330000000004</v>
      </c>
      <c r="BC2719">
        <v>70.409390000000002</v>
      </c>
      <c r="BD2719">
        <v>67.665949999999995</v>
      </c>
      <c r="BE2719">
        <v>65.669960000000003</v>
      </c>
      <c r="BF2719">
        <v>64.925830000000005</v>
      </c>
      <c r="BG2719">
        <v>63.988939999999999</v>
      </c>
      <c r="BH2719">
        <v>883.47019999999998</v>
      </c>
      <c r="BI2719">
        <v>1609.989</v>
      </c>
      <c r="BJ2719">
        <v>2659.4549999999999</v>
      </c>
      <c r="BK2719">
        <v>2664.4560000000001</v>
      </c>
      <c r="BL2719">
        <v>3800.4160000000002</v>
      </c>
      <c r="BM2719">
        <v>7162.9690000000001</v>
      </c>
      <c r="BN2719">
        <v>8584.0759999999991</v>
      </c>
      <c r="BO2719">
        <v>8946.7710000000006</v>
      </c>
      <c r="BP2719">
        <v>5800.2359999999999</v>
      </c>
      <c r="BQ2719">
        <v>2215.6129999999998</v>
      </c>
      <c r="BR2719">
        <v>4658.518</v>
      </c>
      <c r="BS2719">
        <v>3002.1819999999998</v>
      </c>
      <c r="BT2719">
        <v>3023.5250000000001</v>
      </c>
      <c r="BU2719">
        <v>4455.3909999999996</v>
      </c>
      <c r="BV2719">
        <v>7178.4610000000002</v>
      </c>
      <c r="BW2719">
        <v>6582.4459999999999</v>
      </c>
      <c r="BX2719">
        <v>6628.6679999999997</v>
      </c>
      <c r="BY2719">
        <v>5637.5439999999999</v>
      </c>
      <c r="BZ2719">
        <v>782.05560000000003</v>
      </c>
      <c r="CA2719">
        <v>-199.37450000000001</v>
      </c>
      <c r="CB2719">
        <v>-369.84370000000001</v>
      </c>
      <c r="CC2719">
        <v>-3147.7570000000001</v>
      </c>
      <c r="CD2719">
        <v>-701.68880000000001</v>
      </c>
      <c r="CE2719">
        <v>-2090.069</v>
      </c>
      <c r="CF2719" s="23">
        <v>4220240</v>
      </c>
      <c r="CG2719" s="23">
        <v>6897106</v>
      </c>
      <c r="CH2719" s="23">
        <v>6021733</v>
      </c>
      <c r="CI2719" s="23">
        <v>4564610</v>
      </c>
      <c r="CJ2719" s="23">
        <v>3857731</v>
      </c>
      <c r="CK2719" s="23">
        <v>1872265</v>
      </c>
      <c r="CL2719" s="23">
        <v>2506741</v>
      </c>
      <c r="CM2719" s="23">
        <v>2577660</v>
      </c>
      <c r="CN2719" s="23">
        <v>1813599</v>
      </c>
      <c r="CO2719" s="23">
        <v>8801872</v>
      </c>
      <c r="CP2719" s="23">
        <v>1525606</v>
      </c>
      <c r="CQ2719" s="23">
        <v>13300000</v>
      </c>
      <c r="CR2719" s="23">
        <v>14200000</v>
      </c>
      <c r="CS2719" s="23">
        <v>15500000</v>
      </c>
      <c r="CT2719" s="23">
        <v>15100000</v>
      </c>
      <c r="CU2719" s="23">
        <v>13800000</v>
      </c>
      <c r="CV2719" s="23">
        <v>13400000</v>
      </c>
      <c r="CW2719" s="23">
        <v>13100000</v>
      </c>
      <c r="CX2719" s="23">
        <v>14100000</v>
      </c>
      <c r="CY2719" s="23">
        <v>10800000</v>
      </c>
      <c r="CZ2719" s="23">
        <v>11400000</v>
      </c>
      <c r="DA2719" s="23">
        <v>3002304</v>
      </c>
      <c r="DB2719" s="23">
        <v>3052519</v>
      </c>
      <c r="DC2719" s="23">
        <v>3331650</v>
      </c>
      <c r="DD2719">
        <v>0</v>
      </c>
      <c r="DE2719">
        <v>0</v>
      </c>
      <c r="DF2719">
        <v>0</v>
      </c>
    </row>
    <row r="2720" spans="1:110" x14ac:dyDescent="0.25">
      <c r="A2720" s="18" t="str">
        <f t="shared" si="42"/>
        <v>program_CPP_200 kW and above_All_CAISO_1-in-2_MONTHLY SYSTEM PEAK DAY_2024_6</v>
      </c>
      <c r="B2720" t="s">
        <v>51</v>
      </c>
      <c r="C2720" t="s">
        <v>121</v>
      </c>
      <c r="D2720" t="s">
        <v>122</v>
      </c>
      <c r="E2720" t="s">
        <v>7</v>
      </c>
      <c r="F2720" t="s">
        <v>110</v>
      </c>
      <c r="G2720" t="s">
        <v>111</v>
      </c>
      <c r="H2720" t="s">
        <v>20</v>
      </c>
      <c r="I2720">
        <v>2024</v>
      </c>
      <c r="J2720">
        <v>6</v>
      </c>
      <c r="K2720">
        <v>1422</v>
      </c>
      <c r="L2720">
        <v>188964.8</v>
      </c>
      <c r="M2720">
        <v>183632.8</v>
      </c>
      <c r="N2720">
        <v>180744.6</v>
      </c>
      <c r="O2720">
        <v>180496.1</v>
      </c>
      <c r="P2720">
        <v>186744.3</v>
      </c>
      <c r="Q2720">
        <v>203265.1</v>
      </c>
      <c r="R2720">
        <v>226537.60000000001</v>
      </c>
      <c r="S2720">
        <v>241850.9</v>
      </c>
      <c r="T2720">
        <v>251467.6</v>
      </c>
      <c r="U2720">
        <v>257165.3</v>
      </c>
      <c r="V2720">
        <v>264739</v>
      </c>
      <c r="W2720">
        <v>269094.5</v>
      </c>
      <c r="X2720">
        <v>272141.3</v>
      </c>
      <c r="Y2720">
        <v>273540</v>
      </c>
      <c r="Z2720">
        <v>271727.59999999998</v>
      </c>
      <c r="AA2720">
        <v>265237.8</v>
      </c>
      <c r="AB2720">
        <v>255064.7</v>
      </c>
      <c r="AC2720">
        <v>251329.4</v>
      </c>
      <c r="AD2720">
        <v>239782.2</v>
      </c>
      <c r="AE2720">
        <v>233062.8</v>
      </c>
      <c r="AF2720">
        <v>222745</v>
      </c>
      <c r="AG2720">
        <v>217746.9</v>
      </c>
      <c r="AH2720">
        <v>208726.2</v>
      </c>
      <c r="AI2720">
        <v>199428.9</v>
      </c>
      <c r="AJ2720">
        <v>63.059069999999998</v>
      </c>
      <c r="AK2720">
        <v>62.609479999999998</v>
      </c>
      <c r="AL2720">
        <v>62.615830000000003</v>
      </c>
      <c r="AM2720">
        <v>62.548020000000001</v>
      </c>
      <c r="AN2720">
        <v>62.466329999999999</v>
      </c>
      <c r="AO2720">
        <v>62.486579999999996</v>
      </c>
      <c r="AP2720">
        <v>62.38794</v>
      </c>
      <c r="AQ2720">
        <v>62.790469999999999</v>
      </c>
      <c r="AR2720">
        <v>63.626660000000001</v>
      </c>
      <c r="AS2720">
        <v>66.938550000000006</v>
      </c>
      <c r="AT2720">
        <v>70.018109999999993</v>
      </c>
      <c r="AU2720">
        <v>71.731399999999994</v>
      </c>
      <c r="AV2720">
        <v>74.020709999999994</v>
      </c>
      <c r="AW2720">
        <v>74.608040000000003</v>
      </c>
      <c r="AX2720">
        <v>74.38982</v>
      </c>
      <c r="AY2720">
        <v>73.789789999999996</v>
      </c>
      <c r="AZ2720">
        <v>74.459530000000001</v>
      </c>
      <c r="BA2720">
        <v>74.167379999999994</v>
      </c>
      <c r="BB2720">
        <v>72.845330000000004</v>
      </c>
      <c r="BC2720">
        <v>70.409390000000002</v>
      </c>
      <c r="BD2720">
        <v>67.665949999999995</v>
      </c>
      <c r="BE2720">
        <v>65.669960000000003</v>
      </c>
      <c r="BF2720">
        <v>64.925830000000005</v>
      </c>
      <c r="BG2720">
        <v>63.988939999999999</v>
      </c>
      <c r="BH2720">
        <v>905.76390000000004</v>
      </c>
      <c r="BI2720">
        <v>1650.616</v>
      </c>
      <c r="BJ2720">
        <v>2726.5650000000001</v>
      </c>
      <c r="BK2720">
        <v>2731.692</v>
      </c>
      <c r="BL2720">
        <v>3896.317</v>
      </c>
      <c r="BM2720">
        <v>7343.7209999999995</v>
      </c>
      <c r="BN2720">
        <v>8800.6890000000003</v>
      </c>
      <c r="BO2720">
        <v>9172.5360000000001</v>
      </c>
      <c r="BP2720">
        <v>5946.6019999999999</v>
      </c>
      <c r="BQ2720">
        <v>2271.5230000000001</v>
      </c>
      <c r="BR2720">
        <v>4776.0720000000001</v>
      </c>
      <c r="BS2720">
        <v>3077.94</v>
      </c>
      <c r="BT2720">
        <v>3099.8220000000001</v>
      </c>
      <c r="BU2720">
        <v>4567.8190000000004</v>
      </c>
      <c r="BV2720">
        <v>7359.6040000000003</v>
      </c>
      <c r="BW2720">
        <v>6748.549</v>
      </c>
      <c r="BX2720">
        <v>6795.9380000000001</v>
      </c>
      <c r="BY2720">
        <v>5779.8040000000001</v>
      </c>
      <c r="BZ2720">
        <v>801.7903</v>
      </c>
      <c r="CA2720">
        <v>-204.40549999999999</v>
      </c>
      <c r="CB2720">
        <v>-379.1764</v>
      </c>
      <c r="CC2720">
        <v>-3227.1889999999999</v>
      </c>
      <c r="CD2720">
        <v>-719.3954</v>
      </c>
      <c r="CE2720">
        <v>-2142.8110000000001</v>
      </c>
      <c r="CF2720" s="23">
        <v>4435917</v>
      </c>
      <c r="CG2720" s="23">
        <v>7249586</v>
      </c>
      <c r="CH2720" s="23">
        <v>6329476</v>
      </c>
      <c r="CI2720" s="23">
        <v>4797886</v>
      </c>
      <c r="CJ2720" s="23">
        <v>4054882</v>
      </c>
      <c r="CK2720" s="23">
        <v>1967948</v>
      </c>
      <c r="CL2720" s="23">
        <v>2634849</v>
      </c>
      <c r="CM2720" s="23">
        <v>2709392</v>
      </c>
      <c r="CN2720" s="23">
        <v>1906284</v>
      </c>
      <c r="CO2720" s="23">
        <v>9251696</v>
      </c>
      <c r="CP2720" s="23">
        <v>1603573</v>
      </c>
      <c r="CQ2720" s="23">
        <v>14000000</v>
      </c>
      <c r="CR2720" s="23">
        <v>14900000</v>
      </c>
      <c r="CS2720" s="23">
        <v>16300000</v>
      </c>
      <c r="CT2720" s="23">
        <v>15900000</v>
      </c>
      <c r="CU2720" s="23">
        <v>14500000</v>
      </c>
      <c r="CV2720" s="23">
        <v>14100000</v>
      </c>
      <c r="CW2720" s="23">
        <v>13700000</v>
      </c>
      <c r="CX2720" s="23">
        <v>14800000</v>
      </c>
      <c r="CY2720" s="23">
        <v>11400000</v>
      </c>
      <c r="CZ2720" s="23">
        <v>12000000</v>
      </c>
      <c r="DA2720" s="23">
        <v>3155738</v>
      </c>
      <c r="DB2720" s="23">
        <v>3208520</v>
      </c>
      <c r="DC2720" s="23">
        <v>3501915</v>
      </c>
      <c r="DD2720">
        <v>0</v>
      </c>
      <c r="DE2720">
        <v>0</v>
      </c>
      <c r="DF2720">
        <v>0</v>
      </c>
    </row>
    <row r="2721" spans="1:110" x14ac:dyDescent="0.25">
      <c r="A2721" s="18" t="str">
        <f t="shared" si="42"/>
        <v>program_CPP_200 kW and above_All_CAISO_1-in-2_MONTHLY SYSTEM PEAK DAY_2025_6</v>
      </c>
      <c r="B2721" t="s">
        <v>51</v>
      </c>
      <c r="C2721" t="s">
        <v>121</v>
      </c>
      <c r="D2721" t="s">
        <v>122</v>
      </c>
      <c r="E2721" t="s">
        <v>7</v>
      </c>
      <c r="F2721" t="s">
        <v>110</v>
      </c>
      <c r="G2721" t="s">
        <v>111</v>
      </c>
      <c r="H2721" t="s">
        <v>20</v>
      </c>
      <c r="I2721">
        <v>2025</v>
      </c>
      <c r="J2721">
        <v>6</v>
      </c>
      <c r="K2721">
        <v>1451</v>
      </c>
      <c r="L2721">
        <v>192818.5</v>
      </c>
      <c r="M2721">
        <v>187377.8</v>
      </c>
      <c r="N2721">
        <v>184430.7</v>
      </c>
      <c r="O2721">
        <v>184177.1</v>
      </c>
      <c r="P2721">
        <v>190552.8</v>
      </c>
      <c r="Q2721">
        <v>207410.5</v>
      </c>
      <c r="R2721">
        <v>231157.6</v>
      </c>
      <c r="S2721">
        <v>246783.2</v>
      </c>
      <c r="T2721">
        <v>256596</v>
      </c>
      <c r="U2721">
        <v>262409.90000000002</v>
      </c>
      <c r="V2721">
        <v>270138</v>
      </c>
      <c r="W2721">
        <v>274582.3</v>
      </c>
      <c r="X2721">
        <v>277691.3</v>
      </c>
      <c r="Y2721">
        <v>279118.5</v>
      </c>
      <c r="Z2721">
        <v>277269.09999999998</v>
      </c>
      <c r="AA2721">
        <v>270647</v>
      </c>
      <c r="AB2721">
        <v>260266.5</v>
      </c>
      <c r="AC2721">
        <v>256455</v>
      </c>
      <c r="AD2721">
        <v>244672.3</v>
      </c>
      <c r="AE2721">
        <v>237815.9</v>
      </c>
      <c r="AF2721">
        <v>227287.6</v>
      </c>
      <c r="AG2721">
        <v>222187.6</v>
      </c>
      <c r="AH2721">
        <v>212982.9</v>
      </c>
      <c r="AI2721">
        <v>203496</v>
      </c>
      <c r="AJ2721">
        <v>63.059069999999998</v>
      </c>
      <c r="AK2721">
        <v>62.609479999999998</v>
      </c>
      <c r="AL2721">
        <v>62.615830000000003</v>
      </c>
      <c r="AM2721">
        <v>62.548020000000001</v>
      </c>
      <c r="AN2721">
        <v>62.466329999999999</v>
      </c>
      <c r="AO2721">
        <v>62.486579999999996</v>
      </c>
      <c r="AP2721">
        <v>62.38794</v>
      </c>
      <c r="AQ2721">
        <v>62.790469999999999</v>
      </c>
      <c r="AR2721">
        <v>63.626660000000001</v>
      </c>
      <c r="AS2721">
        <v>66.938550000000006</v>
      </c>
      <c r="AT2721">
        <v>70.018109999999993</v>
      </c>
      <c r="AU2721">
        <v>71.731399999999994</v>
      </c>
      <c r="AV2721">
        <v>74.020709999999994</v>
      </c>
      <c r="AW2721">
        <v>74.608040000000003</v>
      </c>
      <c r="AX2721">
        <v>74.38982</v>
      </c>
      <c r="AY2721">
        <v>73.789789999999996</v>
      </c>
      <c r="AZ2721">
        <v>74.459530000000001</v>
      </c>
      <c r="BA2721">
        <v>74.167379999999994</v>
      </c>
      <c r="BB2721">
        <v>72.845330000000004</v>
      </c>
      <c r="BC2721">
        <v>70.409390000000002</v>
      </c>
      <c r="BD2721">
        <v>67.665949999999995</v>
      </c>
      <c r="BE2721">
        <v>65.669960000000003</v>
      </c>
      <c r="BF2721">
        <v>64.925830000000005</v>
      </c>
      <c r="BG2721">
        <v>63.988939999999999</v>
      </c>
      <c r="BH2721">
        <v>924.23590000000002</v>
      </c>
      <c r="BI2721">
        <v>1684.278</v>
      </c>
      <c r="BJ2721">
        <v>2782.17</v>
      </c>
      <c r="BK2721">
        <v>2787.4009999999998</v>
      </c>
      <c r="BL2721">
        <v>3975.777</v>
      </c>
      <c r="BM2721">
        <v>7493.4880000000003</v>
      </c>
      <c r="BN2721">
        <v>8980.1689999999999</v>
      </c>
      <c r="BO2721">
        <v>9359.5990000000002</v>
      </c>
      <c r="BP2721">
        <v>6067.875</v>
      </c>
      <c r="BQ2721">
        <v>2317.848</v>
      </c>
      <c r="BR2721">
        <v>4873.4750000000004</v>
      </c>
      <c r="BS2721">
        <v>3140.7109999999998</v>
      </c>
      <c r="BT2721">
        <v>3163.0390000000002</v>
      </c>
      <c r="BU2721">
        <v>4660.9750000000004</v>
      </c>
      <c r="BV2721">
        <v>7509.6949999999997</v>
      </c>
      <c r="BW2721">
        <v>6886.1779999999999</v>
      </c>
      <c r="BX2721">
        <v>6934.5339999999997</v>
      </c>
      <c r="BY2721">
        <v>5897.6760000000004</v>
      </c>
      <c r="BZ2721">
        <v>818.14179999999999</v>
      </c>
      <c r="CA2721">
        <v>-208.57419999999999</v>
      </c>
      <c r="CB2721">
        <v>-386.90929999999997</v>
      </c>
      <c r="CC2721">
        <v>-3293.0030000000002</v>
      </c>
      <c r="CD2721">
        <v>-734.06669999999997</v>
      </c>
      <c r="CE2721">
        <v>-2186.511</v>
      </c>
      <c r="CF2721" s="23">
        <v>4618692</v>
      </c>
      <c r="CG2721" s="23">
        <v>7548294</v>
      </c>
      <c r="CH2721" s="23">
        <v>6590273</v>
      </c>
      <c r="CI2721" s="23">
        <v>4995576</v>
      </c>
      <c r="CJ2721" s="23">
        <v>4221958</v>
      </c>
      <c r="CK2721" s="23">
        <v>2049034</v>
      </c>
      <c r="CL2721" s="23">
        <v>2743414</v>
      </c>
      <c r="CM2721" s="23">
        <v>2821029</v>
      </c>
      <c r="CN2721" s="23">
        <v>1984830</v>
      </c>
      <c r="CO2721" s="23">
        <v>9632898</v>
      </c>
      <c r="CP2721" s="23">
        <v>1669646</v>
      </c>
      <c r="CQ2721" s="23">
        <v>14600000</v>
      </c>
      <c r="CR2721" s="23">
        <v>15500000</v>
      </c>
      <c r="CS2721" s="23">
        <v>17000000</v>
      </c>
      <c r="CT2721" s="23">
        <v>16500000</v>
      </c>
      <c r="CU2721" s="23">
        <v>15100000</v>
      </c>
      <c r="CV2721" s="23">
        <v>14700000</v>
      </c>
      <c r="CW2721" s="23">
        <v>14300000</v>
      </c>
      <c r="CX2721" s="23">
        <v>15400000</v>
      </c>
      <c r="CY2721" s="23">
        <v>11800000</v>
      </c>
      <c r="CZ2721" s="23">
        <v>12500000</v>
      </c>
      <c r="DA2721" s="23">
        <v>3285766</v>
      </c>
      <c r="DB2721" s="23">
        <v>3340722</v>
      </c>
      <c r="DC2721" s="23">
        <v>3646207</v>
      </c>
      <c r="DD2721">
        <v>0</v>
      </c>
      <c r="DE2721">
        <v>0</v>
      </c>
      <c r="DF2721">
        <v>0</v>
      </c>
    </row>
    <row r="2722" spans="1:110" x14ac:dyDescent="0.25">
      <c r="A2722" s="18" t="str">
        <f t="shared" si="42"/>
        <v>program_CPP_200 kW and above_All_CAISO_1-in-2_MONTHLY SYSTEM PEAK DAY_2026_6</v>
      </c>
      <c r="B2722" t="s">
        <v>51</v>
      </c>
      <c r="C2722" t="s">
        <v>121</v>
      </c>
      <c r="D2722" t="s">
        <v>122</v>
      </c>
      <c r="E2722" t="s">
        <v>7</v>
      </c>
      <c r="F2722" t="s">
        <v>110</v>
      </c>
      <c r="G2722" t="s">
        <v>111</v>
      </c>
      <c r="H2722" t="s">
        <v>20</v>
      </c>
      <c r="I2722">
        <v>2026</v>
      </c>
      <c r="J2722">
        <v>6</v>
      </c>
      <c r="K2722">
        <v>1478</v>
      </c>
      <c r="L2722">
        <v>196406.39999999999</v>
      </c>
      <c r="M2722">
        <v>190864.5</v>
      </c>
      <c r="N2722">
        <v>187862.5</v>
      </c>
      <c r="O2722">
        <v>187604.2</v>
      </c>
      <c r="P2722">
        <v>194098.5</v>
      </c>
      <c r="Q2722">
        <v>211269.9</v>
      </c>
      <c r="R2722">
        <v>235458.9</v>
      </c>
      <c r="S2722">
        <v>251375.3</v>
      </c>
      <c r="T2722">
        <v>261370.7</v>
      </c>
      <c r="U2722">
        <v>267292.79999999999</v>
      </c>
      <c r="V2722">
        <v>275164.7</v>
      </c>
      <c r="W2722">
        <v>279691.8</v>
      </c>
      <c r="X2722">
        <v>282858.5</v>
      </c>
      <c r="Y2722">
        <v>284312.3</v>
      </c>
      <c r="Z2722">
        <v>282428.5</v>
      </c>
      <c r="AA2722">
        <v>275683.20000000001</v>
      </c>
      <c r="AB2722">
        <v>265109.5</v>
      </c>
      <c r="AC2722">
        <v>261227</v>
      </c>
      <c r="AD2722">
        <v>249225.1</v>
      </c>
      <c r="AE2722">
        <v>242241.1</v>
      </c>
      <c r="AF2722">
        <v>231516.9</v>
      </c>
      <c r="AG2722">
        <v>226322</v>
      </c>
      <c r="AH2722">
        <v>216946</v>
      </c>
      <c r="AI2722">
        <v>207282.6</v>
      </c>
      <c r="AJ2722">
        <v>63.059069999999998</v>
      </c>
      <c r="AK2722">
        <v>62.609479999999998</v>
      </c>
      <c r="AL2722">
        <v>62.615830000000003</v>
      </c>
      <c r="AM2722">
        <v>62.548020000000001</v>
      </c>
      <c r="AN2722">
        <v>62.466329999999999</v>
      </c>
      <c r="AO2722">
        <v>62.486579999999996</v>
      </c>
      <c r="AP2722">
        <v>62.38794</v>
      </c>
      <c r="AQ2722">
        <v>62.790469999999999</v>
      </c>
      <c r="AR2722">
        <v>63.626660000000001</v>
      </c>
      <c r="AS2722">
        <v>66.938550000000006</v>
      </c>
      <c r="AT2722">
        <v>70.018109999999993</v>
      </c>
      <c r="AU2722">
        <v>71.731399999999994</v>
      </c>
      <c r="AV2722">
        <v>74.020709999999994</v>
      </c>
      <c r="AW2722">
        <v>74.608040000000003</v>
      </c>
      <c r="AX2722">
        <v>74.38982</v>
      </c>
      <c r="AY2722">
        <v>73.789789999999996</v>
      </c>
      <c r="AZ2722">
        <v>74.459530000000001</v>
      </c>
      <c r="BA2722">
        <v>74.167379999999994</v>
      </c>
      <c r="BB2722">
        <v>72.845330000000004</v>
      </c>
      <c r="BC2722">
        <v>70.409390000000002</v>
      </c>
      <c r="BD2722">
        <v>67.665949999999995</v>
      </c>
      <c r="BE2722">
        <v>65.669960000000003</v>
      </c>
      <c r="BF2722">
        <v>64.925830000000005</v>
      </c>
      <c r="BG2722">
        <v>63.988939999999999</v>
      </c>
      <c r="BH2722">
        <v>941.43399999999997</v>
      </c>
      <c r="BI2722">
        <v>1715.6189999999999</v>
      </c>
      <c r="BJ2722">
        <v>2833.94</v>
      </c>
      <c r="BK2722">
        <v>2839.2689999999998</v>
      </c>
      <c r="BL2722">
        <v>4049.7579999999998</v>
      </c>
      <c r="BM2722">
        <v>7632.9260000000004</v>
      </c>
      <c r="BN2722">
        <v>9147.2710000000006</v>
      </c>
      <c r="BO2722">
        <v>9533.7610000000004</v>
      </c>
      <c r="BP2722">
        <v>6180.7860000000001</v>
      </c>
      <c r="BQ2722">
        <v>2360.9780000000001</v>
      </c>
      <c r="BR2722">
        <v>4964.1589999999997</v>
      </c>
      <c r="BS2722">
        <v>3199.1529999999998</v>
      </c>
      <c r="BT2722">
        <v>3221.8960000000002</v>
      </c>
      <c r="BU2722">
        <v>4747.7049999999999</v>
      </c>
      <c r="BV2722">
        <v>7649.4340000000002</v>
      </c>
      <c r="BW2722">
        <v>7014.3149999999996</v>
      </c>
      <c r="BX2722">
        <v>7063.57</v>
      </c>
      <c r="BY2722">
        <v>6007.4189999999999</v>
      </c>
      <c r="BZ2722">
        <v>833.36569999999995</v>
      </c>
      <c r="CA2722">
        <v>-212.45529999999999</v>
      </c>
      <c r="CB2722">
        <v>-394.10879999999997</v>
      </c>
      <c r="CC2722">
        <v>-3354.279</v>
      </c>
      <c r="CD2722">
        <v>-747.72609999999997</v>
      </c>
      <c r="CE2722">
        <v>-2227.1970000000001</v>
      </c>
      <c r="CF2722" s="23">
        <v>4792179</v>
      </c>
      <c r="CG2722" s="23">
        <v>7831823</v>
      </c>
      <c r="CH2722" s="23">
        <v>6837817</v>
      </c>
      <c r="CI2722" s="23">
        <v>5183220</v>
      </c>
      <c r="CJ2722" s="23">
        <v>4380543</v>
      </c>
      <c r="CK2722" s="23">
        <v>2126000</v>
      </c>
      <c r="CL2722" s="23">
        <v>2846462</v>
      </c>
      <c r="CM2722" s="23">
        <v>2926992</v>
      </c>
      <c r="CN2722" s="23">
        <v>2059384</v>
      </c>
      <c r="CO2722" s="23">
        <v>9994729</v>
      </c>
      <c r="CP2722" s="23">
        <v>1732361</v>
      </c>
      <c r="CQ2722" s="23">
        <v>15100000</v>
      </c>
      <c r="CR2722" s="23">
        <v>16100000</v>
      </c>
      <c r="CS2722" s="23">
        <v>17600000</v>
      </c>
      <c r="CT2722" s="23">
        <v>17100000</v>
      </c>
      <c r="CU2722" s="23">
        <v>15600000</v>
      </c>
      <c r="CV2722" s="23">
        <v>15200000</v>
      </c>
      <c r="CW2722" s="23">
        <v>14800000</v>
      </c>
      <c r="CX2722" s="23">
        <v>16000000</v>
      </c>
      <c r="CY2722" s="23">
        <v>12300000</v>
      </c>
      <c r="CZ2722" s="23">
        <v>13000000</v>
      </c>
      <c r="DA2722" s="23">
        <v>3409185</v>
      </c>
      <c r="DB2722" s="23">
        <v>3466206</v>
      </c>
      <c r="DC2722" s="23">
        <v>3783165</v>
      </c>
      <c r="DD2722">
        <v>0</v>
      </c>
      <c r="DE2722">
        <v>0</v>
      </c>
      <c r="DF2722">
        <v>0</v>
      </c>
    </row>
    <row r="2723" spans="1:110" x14ac:dyDescent="0.25">
      <c r="A2723" s="18" t="str">
        <f t="shared" si="42"/>
        <v>program_CPP_200 kW and above_All_CAISO_1-in-2_MONTHLY SYSTEM PEAK DAY_2027_6</v>
      </c>
      <c r="B2723" t="s">
        <v>51</v>
      </c>
      <c r="C2723" t="s">
        <v>121</v>
      </c>
      <c r="D2723" t="s">
        <v>122</v>
      </c>
      <c r="E2723" t="s">
        <v>7</v>
      </c>
      <c r="F2723" t="s">
        <v>110</v>
      </c>
      <c r="G2723" t="s">
        <v>111</v>
      </c>
      <c r="H2723" t="s">
        <v>20</v>
      </c>
      <c r="I2723">
        <v>2027</v>
      </c>
      <c r="J2723">
        <v>6</v>
      </c>
      <c r="K2723">
        <v>1509</v>
      </c>
      <c r="L2723">
        <v>200525.9</v>
      </c>
      <c r="M2723">
        <v>194867.7</v>
      </c>
      <c r="N2723">
        <v>191802.8</v>
      </c>
      <c r="O2723">
        <v>191539.1</v>
      </c>
      <c r="P2723">
        <v>198169.60000000001</v>
      </c>
      <c r="Q2723">
        <v>215701.2</v>
      </c>
      <c r="R2723">
        <v>240397.5</v>
      </c>
      <c r="S2723">
        <v>256647.7</v>
      </c>
      <c r="T2723">
        <v>266852.8</v>
      </c>
      <c r="U2723">
        <v>272899</v>
      </c>
      <c r="V2723">
        <v>280936.09999999998</v>
      </c>
      <c r="W2723">
        <v>285558.09999999998</v>
      </c>
      <c r="X2723">
        <v>288791.2</v>
      </c>
      <c r="Y2723">
        <v>290275.59999999998</v>
      </c>
      <c r="Z2723">
        <v>288352.3</v>
      </c>
      <c r="AA2723">
        <v>281465.5</v>
      </c>
      <c r="AB2723">
        <v>270669.90000000002</v>
      </c>
      <c r="AC2723">
        <v>266706.09999999998</v>
      </c>
      <c r="AD2723">
        <v>254452.4</v>
      </c>
      <c r="AE2723">
        <v>247322</v>
      </c>
      <c r="AF2723">
        <v>236372.8</v>
      </c>
      <c r="AG2723">
        <v>231068.9</v>
      </c>
      <c r="AH2723">
        <v>221496.3</v>
      </c>
      <c r="AI2723">
        <v>211630.2</v>
      </c>
      <c r="AJ2723">
        <v>63.059069999999998</v>
      </c>
      <c r="AK2723">
        <v>62.609479999999998</v>
      </c>
      <c r="AL2723">
        <v>62.615830000000003</v>
      </c>
      <c r="AM2723">
        <v>62.548020000000001</v>
      </c>
      <c r="AN2723">
        <v>62.466329999999999</v>
      </c>
      <c r="AO2723">
        <v>62.486579999999996</v>
      </c>
      <c r="AP2723">
        <v>62.38794</v>
      </c>
      <c r="AQ2723">
        <v>62.790469999999999</v>
      </c>
      <c r="AR2723">
        <v>63.626660000000001</v>
      </c>
      <c r="AS2723">
        <v>66.938550000000006</v>
      </c>
      <c r="AT2723">
        <v>70.018109999999993</v>
      </c>
      <c r="AU2723">
        <v>71.731399999999994</v>
      </c>
      <c r="AV2723">
        <v>74.020709999999994</v>
      </c>
      <c r="AW2723">
        <v>74.608040000000003</v>
      </c>
      <c r="AX2723">
        <v>74.38982</v>
      </c>
      <c r="AY2723">
        <v>73.789789999999996</v>
      </c>
      <c r="AZ2723">
        <v>74.459530000000001</v>
      </c>
      <c r="BA2723">
        <v>74.167379999999994</v>
      </c>
      <c r="BB2723">
        <v>72.845330000000004</v>
      </c>
      <c r="BC2723">
        <v>70.409390000000002</v>
      </c>
      <c r="BD2723">
        <v>67.665949999999995</v>
      </c>
      <c r="BE2723">
        <v>65.669960000000003</v>
      </c>
      <c r="BF2723">
        <v>64.925830000000005</v>
      </c>
      <c r="BG2723">
        <v>63.988939999999999</v>
      </c>
      <c r="BH2723">
        <v>961.17989999999998</v>
      </c>
      <c r="BI2723">
        <v>1751.6030000000001</v>
      </c>
      <c r="BJ2723">
        <v>2893.38</v>
      </c>
      <c r="BK2723">
        <v>2898.8209999999999</v>
      </c>
      <c r="BL2723">
        <v>4134.6989999999996</v>
      </c>
      <c r="BM2723">
        <v>7793.0209999999997</v>
      </c>
      <c r="BN2723">
        <v>9339.1280000000006</v>
      </c>
      <c r="BO2723">
        <v>9733.7250000000004</v>
      </c>
      <c r="BP2723">
        <v>6310.4229999999998</v>
      </c>
      <c r="BQ2723">
        <v>2410.498</v>
      </c>
      <c r="BR2723">
        <v>5068.2790000000005</v>
      </c>
      <c r="BS2723">
        <v>3266.2530000000002</v>
      </c>
      <c r="BT2723">
        <v>3289.473</v>
      </c>
      <c r="BU2723">
        <v>4847.2849999999999</v>
      </c>
      <c r="BV2723">
        <v>7809.875</v>
      </c>
      <c r="BW2723">
        <v>7161.4350000000004</v>
      </c>
      <c r="BX2723">
        <v>7211.7240000000002</v>
      </c>
      <c r="BY2723">
        <v>6133.4210000000003</v>
      </c>
      <c r="BZ2723">
        <v>850.84500000000003</v>
      </c>
      <c r="CA2723">
        <v>-216.91139999999999</v>
      </c>
      <c r="CB2723">
        <v>-402.375</v>
      </c>
      <c r="CC2723">
        <v>-3424.6329999999998</v>
      </c>
      <c r="CD2723">
        <v>-763.40909999999997</v>
      </c>
      <c r="CE2723">
        <v>-2273.9110000000001</v>
      </c>
      <c r="CF2723" s="23">
        <v>4995313</v>
      </c>
      <c r="CG2723" s="23">
        <v>8163802</v>
      </c>
      <c r="CH2723" s="23">
        <v>7127661</v>
      </c>
      <c r="CI2723" s="23">
        <v>5402929</v>
      </c>
      <c r="CJ2723" s="23">
        <v>4566228</v>
      </c>
      <c r="CK2723" s="23">
        <v>2216118</v>
      </c>
      <c r="CL2723" s="23">
        <v>2967119</v>
      </c>
      <c r="CM2723" s="23">
        <v>3051063</v>
      </c>
      <c r="CN2723" s="23">
        <v>2146678</v>
      </c>
      <c r="CO2723" s="23">
        <v>10400000</v>
      </c>
      <c r="CP2723" s="23">
        <v>1805793</v>
      </c>
      <c r="CQ2723" s="23">
        <v>15800000</v>
      </c>
      <c r="CR2723" s="23">
        <v>16800000</v>
      </c>
      <c r="CS2723" s="23">
        <v>18400000</v>
      </c>
      <c r="CT2723" s="23">
        <v>17900000</v>
      </c>
      <c r="CU2723" s="23">
        <v>16300000</v>
      </c>
      <c r="CV2723" s="23">
        <v>15900000</v>
      </c>
      <c r="CW2723" s="23">
        <v>15400000</v>
      </c>
      <c r="CX2723" s="23">
        <v>16700000</v>
      </c>
      <c r="CY2723" s="23">
        <v>12800000</v>
      </c>
      <c r="CZ2723" s="23">
        <v>13500000</v>
      </c>
      <c r="DA2723" s="23">
        <v>3553696</v>
      </c>
      <c r="DB2723" s="23">
        <v>3613133</v>
      </c>
      <c r="DC2723" s="23">
        <v>3943528</v>
      </c>
      <c r="DD2723">
        <v>0</v>
      </c>
      <c r="DE2723">
        <v>0</v>
      </c>
      <c r="DF2723">
        <v>0</v>
      </c>
    </row>
    <row r="2724" spans="1:110" x14ac:dyDescent="0.25">
      <c r="A2724" s="18" t="str">
        <f t="shared" si="42"/>
        <v>program_CPP_200 kW and above_All_CAISO_1-in-2_MONTHLY SYSTEM PEAK DAY_2028_6</v>
      </c>
      <c r="B2724" t="s">
        <v>51</v>
      </c>
      <c r="C2724" t="s">
        <v>121</v>
      </c>
      <c r="D2724" t="s">
        <v>122</v>
      </c>
      <c r="E2724" t="s">
        <v>7</v>
      </c>
      <c r="F2724" t="s">
        <v>110</v>
      </c>
      <c r="G2724" t="s">
        <v>111</v>
      </c>
      <c r="H2724" t="s">
        <v>20</v>
      </c>
      <c r="I2724">
        <v>2028</v>
      </c>
      <c r="J2724">
        <v>6</v>
      </c>
      <c r="K2724">
        <v>1541</v>
      </c>
      <c r="L2724">
        <v>204778.3</v>
      </c>
      <c r="M2724">
        <v>199000.1</v>
      </c>
      <c r="N2724">
        <v>195870.2</v>
      </c>
      <c r="O2724">
        <v>195600.9</v>
      </c>
      <c r="P2724">
        <v>202372</v>
      </c>
      <c r="Q2724">
        <v>220275.3</v>
      </c>
      <c r="R2724">
        <v>245495.4</v>
      </c>
      <c r="S2724">
        <v>262090.2</v>
      </c>
      <c r="T2724">
        <v>272511.7</v>
      </c>
      <c r="U2724">
        <v>278686.2</v>
      </c>
      <c r="V2724">
        <v>286893.59999999998</v>
      </c>
      <c r="W2724">
        <v>291613.7</v>
      </c>
      <c r="X2724">
        <v>294915.40000000002</v>
      </c>
      <c r="Y2724">
        <v>296431.2</v>
      </c>
      <c r="Z2724">
        <v>294467.09999999998</v>
      </c>
      <c r="AA2724">
        <v>287434.3</v>
      </c>
      <c r="AB2724">
        <v>276409.8</v>
      </c>
      <c r="AC2724">
        <v>272361.90000000002</v>
      </c>
      <c r="AD2724">
        <v>259848.3</v>
      </c>
      <c r="AE2724">
        <v>252566.7</v>
      </c>
      <c r="AF2724">
        <v>241385.4</v>
      </c>
      <c r="AG2724">
        <v>235969</v>
      </c>
      <c r="AH2724">
        <v>226193.4</v>
      </c>
      <c r="AI2724">
        <v>216118.1</v>
      </c>
      <c r="AJ2724">
        <v>63.059069999999998</v>
      </c>
      <c r="AK2724">
        <v>62.609479999999998</v>
      </c>
      <c r="AL2724">
        <v>62.615830000000003</v>
      </c>
      <c r="AM2724">
        <v>62.548020000000001</v>
      </c>
      <c r="AN2724">
        <v>62.466329999999999</v>
      </c>
      <c r="AO2724">
        <v>62.486579999999996</v>
      </c>
      <c r="AP2724">
        <v>62.38794</v>
      </c>
      <c r="AQ2724">
        <v>62.790469999999999</v>
      </c>
      <c r="AR2724">
        <v>63.626660000000001</v>
      </c>
      <c r="AS2724">
        <v>66.938550000000006</v>
      </c>
      <c r="AT2724">
        <v>70.018109999999993</v>
      </c>
      <c r="AU2724">
        <v>71.731399999999994</v>
      </c>
      <c r="AV2724">
        <v>74.020709999999994</v>
      </c>
      <c r="AW2724">
        <v>74.608040000000003</v>
      </c>
      <c r="AX2724">
        <v>74.38982</v>
      </c>
      <c r="AY2724">
        <v>73.789789999999996</v>
      </c>
      <c r="AZ2724">
        <v>74.459530000000001</v>
      </c>
      <c r="BA2724">
        <v>74.167379999999994</v>
      </c>
      <c r="BB2724">
        <v>72.845330000000004</v>
      </c>
      <c r="BC2724">
        <v>70.409390000000002</v>
      </c>
      <c r="BD2724">
        <v>67.665949999999995</v>
      </c>
      <c r="BE2724">
        <v>65.669960000000003</v>
      </c>
      <c r="BF2724">
        <v>64.925830000000005</v>
      </c>
      <c r="BG2724">
        <v>63.988939999999999</v>
      </c>
      <c r="BH2724">
        <v>981.56269999999995</v>
      </c>
      <c r="BI2724">
        <v>1788.748</v>
      </c>
      <c r="BJ2724">
        <v>2954.7370000000001</v>
      </c>
      <c r="BK2724">
        <v>2960.2930000000001</v>
      </c>
      <c r="BL2724">
        <v>4222.38</v>
      </c>
      <c r="BM2724">
        <v>7958.28</v>
      </c>
      <c r="BN2724">
        <v>9537.1740000000009</v>
      </c>
      <c r="BO2724">
        <v>9940.1389999999992</v>
      </c>
      <c r="BP2724">
        <v>6444.2430000000004</v>
      </c>
      <c r="BQ2724">
        <v>2461.6149999999998</v>
      </c>
      <c r="BR2724">
        <v>5175.7569999999996</v>
      </c>
      <c r="BS2724">
        <v>3335.5169999999998</v>
      </c>
      <c r="BT2724">
        <v>3359.23</v>
      </c>
      <c r="BU2724">
        <v>4950.0770000000002</v>
      </c>
      <c r="BV2724">
        <v>7975.4920000000002</v>
      </c>
      <c r="BW2724">
        <v>7313.3010000000004</v>
      </c>
      <c r="BX2724">
        <v>7364.6559999999999</v>
      </c>
      <c r="BY2724">
        <v>6263.4870000000001</v>
      </c>
      <c r="BZ2724">
        <v>868.88810000000001</v>
      </c>
      <c r="CA2724">
        <v>-221.5112</v>
      </c>
      <c r="CB2724">
        <v>-410.90780000000001</v>
      </c>
      <c r="CC2724">
        <v>-3497.2559999999999</v>
      </c>
      <c r="CD2724">
        <v>-779.59799999999996</v>
      </c>
      <c r="CE2724">
        <v>-2322.1320000000001</v>
      </c>
      <c r="CF2724" s="23">
        <v>5209421</v>
      </c>
      <c r="CG2724" s="23">
        <v>8513718</v>
      </c>
      <c r="CH2724" s="23">
        <v>7433166</v>
      </c>
      <c r="CI2724" s="23">
        <v>5634508</v>
      </c>
      <c r="CJ2724" s="23">
        <v>4761945</v>
      </c>
      <c r="CK2724" s="23">
        <v>2311105</v>
      </c>
      <c r="CL2724" s="23">
        <v>3094296</v>
      </c>
      <c r="CM2724" s="23">
        <v>3181837</v>
      </c>
      <c r="CN2724" s="23">
        <v>2238689</v>
      </c>
      <c r="CO2724" s="23">
        <v>10900000</v>
      </c>
      <c r="CP2724" s="23">
        <v>1883193</v>
      </c>
      <c r="CQ2724" s="23">
        <v>16500000</v>
      </c>
      <c r="CR2724" s="23">
        <v>17500000</v>
      </c>
      <c r="CS2724" s="23">
        <v>19200000</v>
      </c>
      <c r="CT2724" s="23">
        <v>18600000</v>
      </c>
      <c r="CU2724" s="23">
        <v>17000000</v>
      </c>
      <c r="CV2724" s="23">
        <v>16600000</v>
      </c>
      <c r="CW2724" s="23">
        <v>16100000</v>
      </c>
      <c r="CX2724" s="23">
        <v>17400000</v>
      </c>
      <c r="CY2724" s="23">
        <v>13400000</v>
      </c>
      <c r="CZ2724" s="23">
        <v>14100000</v>
      </c>
      <c r="DA2724" s="23">
        <v>3706014</v>
      </c>
      <c r="DB2724" s="23">
        <v>3767999</v>
      </c>
      <c r="DC2724" s="23">
        <v>4112555</v>
      </c>
      <c r="DD2724">
        <v>0</v>
      </c>
      <c r="DE2724">
        <v>0</v>
      </c>
      <c r="DF2724">
        <v>0</v>
      </c>
    </row>
    <row r="2725" spans="1:110" x14ac:dyDescent="0.25">
      <c r="A2725" s="18" t="str">
        <f t="shared" si="42"/>
        <v>program_CPP_200 kW and above_All_CAISO_1-in-2_MONTHLY SYSTEM PEAK DAY_2029_6</v>
      </c>
      <c r="B2725" t="s">
        <v>51</v>
      </c>
      <c r="C2725" t="s">
        <v>121</v>
      </c>
      <c r="D2725" t="s">
        <v>122</v>
      </c>
      <c r="E2725" t="s">
        <v>7</v>
      </c>
      <c r="F2725" t="s">
        <v>110</v>
      </c>
      <c r="G2725" t="s">
        <v>111</v>
      </c>
      <c r="H2725" t="s">
        <v>20</v>
      </c>
      <c r="I2725">
        <v>2029</v>
      </c>
      <c r="J2725">
        <v>6</v>
      </c>
      <c r="K2725">
        <v>1573</v>
      </c>
      <c r="L2725">
        <v>209030.6</v>
      </c>
      <c r="M2725">
        <v>203132.5</v>
      </c>
      <c r="N2725">
        <v>199937.6</v>
      </c>
      <c r="O2725">
        <v>199662.7</v>
      </c>
      <c r="P2725">
        <v>206574.4</v>
      </c>
      <c r="Q2725">
        <v>224849.5</v>
      </c>
      <c r="R2725">
        <v>250593.3</v>
      </c>
      <c r="S2725">
        <v>267532.7</v>
      </c>
      <c r="T2725">
        <v>278170.59999999998</v>
      </c>
      <c r="U2725">
        <v>284473.3</v>
      </c>
      <c r="V2725">
        <v>292851.20000000001</v>
      </c>
      <c r="W2725">
        <v>297669.2</v>
      </c>
      <c r="X2725">
        <v>301039.5</v>
      </c>
      <c r="Y2725">
        <v>302586.8</v>
      </c>
      <c r="Z2725">
        <v>300581.90000000002</v>
      </c>
      <c r="AA2725">
        <v>293403</v>
      </c>
      <c r="AB2725">
        <v>282149.7</v>
      </c>
      <c r="AC2725">
        <v>278017.7</v>
      </c>
      <c r="AD2725">
        <v>265244.3</v>
      </c>
      <c r="AE2725">
        <v>257811.4</v>
      </c>
      <c r="AF2725">
        <v>246397.9</v>
      </c>
      <c r="AG2725">
        <v>240869.1</v>
      </c>
      <c r="AH2725">
        <v>230890.5</v>
      </c>
      <c r="AI2725">
        <v>220605.9</v>
      </c>
      <c r="AJ2725">
        <v>63.059069999999998</v>
      </c>
      <c r="AK2725">
        <v>62.609479999999998</v>
      </c>
      <c r="AL2725">
        <v>62.615830000000003</v>
      </c>
      <c r="AM2725">
        <v>62.548020000000001</v>
      </c>
      <c r="AN2725">
        <v>62.466329999999999</v>
      </c>
      <c r="AO2725">
        <v>62.486579999999996</v>
      </c>
      <c r="AP2725">
        <v>62.38794</v>
      </c>
      <c r="AQ2725">
        <v>62.790469999999999</v>
      </c>
      <c r="AR2725">
        <v>63.626660000000001</v>
      </c>
      <c r="AS2725">
        <v>66.938550000000006</v>
      </c>
      <c r="AT2725">
        <v>70.018109999999993</v>
      </c>
      <c r="AU2725">
        <v>71.731399999999994</v>
      </c>
      <c r="AV2725">
        <v>74.020709999999994</v>
      </c>
      <c r="AW2725">
        <v>74.608040000000003</v>
      </c>
      <c r="AX2725">
        <v>74.38982</v>
      </c>
      <c r="AY2725">
        <v>73.789789999999996</v>
      </c>
      <c r="AZ2725">
        <v>74.459530000000001</v>
      </c>
      <c r="BA2725">
        <v>74.167379999999994</v>
      </c>
      <c r="BB2725">
        <v>72.845330000000004</v>
      </c>
      <c r="BC2725">
        <v>70.409390000000002</v>
      </c>
      <c r="BD2725">
        <v>67.665949999999995</v>
      </c>
      <c r="BE2725">
        <v>65.669960000000003</v>
      </c>
      <c r="BF2725">
        <v>64.925830000000005</v>
      </c>
      <c r="BG2725">
        <v>63.988939999999999</v>
      </c>
      <c r="BH2725">
        <v>1001.946</v>
      </c>
      <c r="BI2725">
        <v>1825.8920000000001</v>
      </c>
      <c r="BJ2725">
        <v>3016.0940000000001</v>
      </c>
      <c r="BK2725">
        <v>3021.7660000000001</v>
      </c>
      <c r="BL2725">
        <v>4310.0609999999997</v>
      </c>
      <c r="BM2725">
        <v>8123.54</v>
      </c>
      <c r="BN2725">
        <v>9735.2209999999995</v>
      </c>
      <c r="BO2725">
        <v>10146.549999999999</v>
      </c>
      <c r="BP2725">
        <v>6578.0619999999999</v>
      </c>
      <c r="BQ2725">
        <v>2512.732</v>
      </c>
      <c r="BR2725">
        <v>5283.2359999999999</v>
      </c>
      <c r="BS2725">
        <v>3404.7820000000002</v>
      </c>
      <c r="BT2725">
        <v>3428.9870000000001</v>
      </c>
      <c r="BU2725">
        <v>5052.8689999999997</v>
      </c>
      <c r="BV2725">
        <v>8141.1090000000004</v>
      </c>
      <c r="BW2725">
        <v>7465.1670000000004</v>
      </c>
      <c r="BX2725">
        <v>7517.5889999999999</v>
      </c>
      <c r="BY2725">
        <v>6393.5529999999999</v>
      </c>
      <c r="BZ2725">
        <v>886.93119999999999</v>
      </c>
      <c r="CA2725">
        <v>-226.11109999999999</v>
      </c>
      <c r="CB2725">
        <v>-419.44060000000002</v>
      </c>
      <c r="CC2725">
        <v>-3569.8789999999999</v>
      </c>
      <c r="CD2725">
        <v>-795.78689999999995</v>
      </c>
      <c r="CE2725">
        <v>-2370.3530000000001</v>
      </c>
      <c r="CF2725" s="23">
        <v>5428023</v>
      </c>
      <c r="CG2725" s="23">
        <v>8870977</v>
      </c>
      <c r="CH2725" s="23">
        <v>7745082</v>
      </c>
      <c r="CI2725" s="23">
        <v>5870948</v>
      </c>
      <c r="CJ2725" s="23">
        <v>4961769</v>
      </c>
      <c r="CK2725" s="23">
        <v>2408085</v>
      </c>
      <c r="CL2725" s="23">
        <v>3224141</v>
      </c>
      <c r="CM2725" s="23">
        <v>3315356</v>
      </c>
      <c r="CN2725" s="23">
        <v>2332630</v>
      </c>
      <c r="CO2725" s="23">
        <v>11300000</v>
      </c>
      <c r="CP2725" s="23">
        <v>1962217</v>
      </c>
      <c r="CQ2725" s="23">
        <v>17100000</v>
      </c>
      <c r="CR2725" s="23">
        <v>18300000</v>
      </c>
      <c r="CS2725" s="23">
        <v>20000000</v>
      </c>
      <c r="CT2725" s="23">
        <v>19400000</v>
      </c>
      <c r="CU2725" s="23">
        <v>17700000</v>
      </c>
      <c r="CV2725" s="23">
        <v>17200000</v>
      </c>
      <c r="CW2725" s="23">
        <v>16800000</v>
      </c>
      <c r="CX2725" s="23">
        <v>18100000</v>
      </c>
      <c r="CY2725" s="23">
        <v>13900000</v>
      </c>
      <c r="CZ2725" s="23">
        <v>14700000</v>
      </c>
      <c r="DA2725" s="23">
        <v>3861528</v>
      </c>
      <c r="DB2725" s="23">
        <v>3926114</v>
      </c>
      <c r="DC2725" s="23">
        <v>4285129</v>
      </c>
      <c r="DD2725">
        <v>0</v>
      </c>
      <c r="DE2725">
        <v>0</v>
      </c>
      <c r="DF2725">
        <v>0</v>
      </c>
    </row>
    <row r="2726" spans="1:110" x14ac:dyDescent="0.25">
      <c r="A2726" s="18" t="str">
        <f t="shared" si="42"/>
        <v>program_CPP_200 kW and above_All_CAISO_1-in-2_MONTHLY SYSTEM PEAK DAY_2030_6</v>
      </c>
      <c r="B2726" t="s">
        <v>51</v>
      </c>
      <c r="C2726" t="s">
        <v>121</v>
      </c>
      <c r="D2726" t="s">
        <v>122</v>
      </c>
      <c r="E2726" t="s">
        <v>7</v>
      </c>
      <c r="F2726" t="s">
        <v>110</v>
      </c>
      <c r="G2726" t="s">
        <v>111</v>
      </c>
      <c r="H2726" t="s">
        <v>20</v>
      </c>
      <c r="I2726">
        <v>2030</v>
      </c>
      <c r="J2726">
        <v>6</v>
      </c>
      <c r="K2726">
        <v>1606</v>
      </c>
      <c r="L2726">
        <v>213415.9</v>
      </c>
      <c r="M2726">
        <v>207394</v>
      </c>
      <c r="N2726">
        <v>204132.1</v>
      </c>
      <c r="O2726">
        <v>203851.4</v>
      </c>
      <c r="P2726">
        <v>210908.2</v>
      </c>
      <c r="Q2726">
        <v>229566.6</v>
      </c>
      <c r="R2726">
        <v>255850.5</v>
      </c>
      <c r="S2726">
        <v>273145.3</v>
      </c>
      <c r="T2726">
        <v>284006.3</v>
      </c>
      <c r="U2726">
        <v>290441.3</v>
      </c>
      <c r="V2726">
        <v>298994.90000000002</v>
      </c>
      <c r="W2726">
        <v>303914</v>
      </c>
      <c r="X2726">
        <v>307355</v>
      </c>
      <c r="Y2726">
        <v>308934.8</v>
      </c>
      <c r="Z2726">
        <v>306887.8</v>
      </c>
      <c r="AA2726">
        <v>299558.3</v>
      </c>
      <c r="AB2726">
        <v>288068.90000000002</v>
      </c>
      <c r="AC2726">
        <v>283850.2</v>
      </c>
      <c r="AD2726">
        <v>270808.8</v>
      </c>
      <c r="AE2726">
        <v>263220.09999999998</v>
      </c>
      <c r="AF2726">
        <v>251567.1</v>
      </c>
      <c r="AG2726">
        <v>245922.3</v>
      </c>
      <c r="AH2726">
        <v>235734.3</v>
      </c>
      <c r="AI2726">
        <v>225234</v>
      </c>
      <c r="AJ2726">
        <v>63.059069999999998</v>
      </c>
      <c r="AK2726">
        <v>62.609479999999998</v>
      </c>
      <c r="AL2726">
        <v>62.615830000000003</v>
      </c>
      <c r="AM2726">
        <v>62.548020000000001</v>
      </c>
      <c r="AN2726">
        <v>62.466329999999999</v>
      </c>
      <c r="AO2726">
        <v>62.486579999999996</v>
      </c>
      <c r="AP2726">
        <v>62.38794</v>
      </c>
      <c r="AQ2726">
        <v>62.790469999999999</v>
      </c>
      <c r="AR2726">
        <v>63.626660000000001</v>
      </c>
      <c r="AS2726">
        <v>66.938550000000006</v>
      </c>
      <c r="AT2726">
        <v>70.018109999999993</v>
      </c>
      <c r="AU2726">
        <v>71.731399999999994</v>
      </c>
      <c r="AV2726">
        <v>74.020709999999994</v>
      </c>
      <c r="AW2726">
        <v>74.608040000000003</v>
      </c>
      <c r="AX2726">
        <v>74.38982</v>
      </c>
      <c r="AY2726">
        <v>73.789789999999996</v>
      </c>
      <c r="AZ2726">
        <v>74.459530000000001</v>
      </c>
      <c r="BA2726">
        <v>74.167379999999994</v>
      </c>
      <c r="BB2726">
        <v>72.845330000000004</v>
      </c>
      <c r="BC2726">
        <v>70.409390000000002</v>
      </c>
      <c r="BD2726">
        <v>67.665949999999995</v>
      </c>
      <c r="BE2726">
        <v>65.669960000000003</v>
      </c>
      <c r="BF2726">
        <v>64.925830000000005</v>
      </c>
      <c r="BG2726">
        <v>63.988939999999999</v>
      </c>
      <c r="BH2726">
        <v>1022.965</v>
      </c>
      <c r="BI2726">
        <v>1864.1980000000001</v>
      </c>
      <c r="BJ2726">
        <v>3079.3690000000001</v>
      </c>
      <c r="BK2726">
        <v>3085.16</v>
      </c>
      <c r="BL2726">
        <v>4400.4809999999998</v>
      </c>
      <c r="BM2726">
        <v>8293.9639999999999</v>
      </c>
      <c r="BN2726">
        <v>9939.4560000000001</v>
      </c>
      <c r="BO2726">
        <v>10359.42</v>
      </c>
      <c r="BP2726">
        <v>6716.0630000000001</v>
      </c>
      <c r="BQ2726">
        <v>2565.4470000000001</v>
      </c>
      <c r="BR2726">
        <v>5394.0730000000003</v>
      </c>
      <c r="BS2726">
        <v>3476.2109999999998</v>
      </c>
      <c r="BT2726">
        <v>3500.924</v>
      </c>
      <c r="BU2726">
        <v>5158.8729999999996</v>
      </c>
      <c r="BV2726">
        <v>8311.902</v>
      </c>
      <c r="BW2726">
        <v>7621.7790000000005</v>
      </c>
      <c r="BX2726">
        <v>7675.3</v>
      </c>
      <c r="BY2726">
        <v>6527.683</v>
      </c>
      <c r="BZ2726">
        <v>905.53809999999999</v>
      </c>
      <c r="CA2726">
        <v>-230.8546</v>
      </c>
      <c r="CB2726">
        <v>-428.24</v>
      </c>
      <c r="CC2726">
        <v>-3644.7710000000002</v>
      </c>
      <c r="CD2726">
        <v>-812.48180000000002</v>
      </c>
      <c r="CE2726">
        <v>-2420.08</v>
      </c>
      <c r="CF2726" s="23">
        <v>5658161</v>
      </c>
      <c r="CG2726" s="23">
        <v>9247090</v>
      </c>
      <c r="CH2726" s="23">
        <v>8073459</v>
      </c>
      <c r="CI2726" s="23">
        <v>6119865</v>
      </c>
      <c r="CJ2726" s="23">
        <v>5172139</v>
      </c>
      <c r="CK2726" s="23">
        <v>2510184</v>
      </c>
      <c r="CL2726" s="23">
        <v>3360838</v>
      </c>
      <c r="CM2726" s="23">
        <v>3455921</v>
      </c>
      <c r="CN2726" s="23">
        <v>2431529</v>
      </c>
      <c r="CO2726" s="23">
        <v>11800000</v>
      </c>
      <c r="CP2726" s="23">
        <v>2045411</v>
      </c>
      <c r="CQ2726" s="23">
        <v>17900000</v>
      </c>
      <c r="CR2726" s="23">
        <v>19000000</v>
      </c>
      <c r="CS2726" s="23">
        <v>20800000</v>
      </c>
      <c r="CT2726" s="23">
        <v>20200000</v>
      </c>
      <c r="CU2726" s="23">
        <v>18500000</v>
      </c>
      <c r="CV2726" s="23">
        <v>18000000</v>
      </c>
      <c r="CW2726" s="23">
        <v>17500000</v>
      </c>
      <c r="CX2726" s="23">
        <v>18900000</v>
      </c>
      <c r="CY2726" s="23">
        <v>14500000</v>
      </c>
      <c r="CZ2726" s="23">
        <v>15300000</v>
      </c>
      <c r="DA2726" s="23">
        <v>4025250</v>
      </c>
      <c r="DB2726" s="23">
        <v>4092574</v>
      </c>
      <c r="DC2726" s="23">
        <v>4466811</v>
      </c>
      <c r="DD2726">
        <v>0</v>
      </c>
      <c r="DE2726">
        <v>0</v>
      </c>
      <c r="DF2726">
        <v>0</v>
      </c>
    </row>
    <row r="2727" spans="1:110" x14ac:dyDescent="0.25">
      <c r="A2727" s="18" t="str">
        <f t="shared" si="42"/>
        <v>program_CPP_200 kW and above_All_CAISO_1-in-2_MONTHLY SYSTEM PEAK DAY_2019_7</v>
      </c>
      <c r="B2727" t="s">
        <v>51</v>
      </c>
      <c r="C2727" t="s">
        <v>121</v>
      </c>
      <c r="D2727" t="s">
        <v>122</v>
      </c>
      <c r="E2727" t="s">
        <v>7</v>
      </c>
      <c r="F2727" t="s">
        <v>110</v>
      </c>
      <c r="G2727" t="s">
        <v>111</v>
      </c>
      <c r="H2727" t="s">
        <v>20</v>
      </c>
      <c r="I2727">
        <v>2019</v>
      </c>
      <c r="J2727">
        <v>7</v>
      </c>
      <c r="K2727">
        <v>1263</v>
      </c>
      <c r="L2727">
        <v>167898.3</v>
      </c>
      <c r="M2727">
        <v>163100</v>
      </c>
      <c r="N2727">
        <v>160534.79999999999</v>
      </c>
      <c r="O2727">
        <v>160314</v>
      </c>
      <c r="P2727">
        <v>165863.6</v>
      </c>
      <c r="Q2727">
        <v>180537.2</v>
      </c>
      <c r="R2727">
        <v>201207.5</v>
      </c>
      <c r="S2727">
        <v>214808.5</v>
      </c>
      <c r="T2727">
        <v>223237.2</v>
      </c>
      <c r="U2727">
        <v>229893.4</v>
      </c>
      <c r="V2727">
        <v>239144.3</v>
      </c>
      <c r="W2727">
        <v>244003.6</v>
      </c>
      <c r="X2727">
        <v>246090</v>
      </c>
      <c r="Y2727">
        <v>247002</v>
      </c>
      <c r="Z2727">
        <v>245794.1</v>
      </c>
      <c r="AA2727">
        <v>240670.5</v>
      </c>
      <c r="AB2727">
        <v>233654.8</v>
      </c>
      <c r="AC2727">
        <v>226657.8</v>
      </c>
      <c r="AD2727">
        <v>213726.3</v>
      </c>
      <c r="AE2727">
        <v>208981</v>
      </c>
      <c r="AF2727">
        <v>202604.3</v>
      </c>
      <c r="AG2727">
        <v>194406.5</v>
      </c>
      <c r="AH2727">
        <v>185859.9</v>
      </c>
      <c r="AI2727">
        <v>177490.6</v>
      </c>
      <c r="AJ2727">
        <v>67.375470000000007</v>
      </c>
      <c r="AK2727">
        <v>67.263180000000006</v>
      </c>
      <c r="AL2727">
        <v>66.996930000000006</v>
      </c>
      <c r="AM2727">
        <v>67.029399999999995</v>
      </c>
      <c r="AN2727">
        <v>67.147810000000007</v>
      </c>
      <c r="AO2727">
        <v>67.09675</v>
      </c>
      <c r="AP2727">
        <v>66.955520000000007</v>
      </c>
      <c r="AQ2727">
        <v>68.263859999999994</v>
      </c>
      <c r="AR2727">
        <v>70.402320000000003</v>
      </c>
      <c r="AS2727">
        <v>73.114410000000007</v>
      </c>
      <c r="AT2727">
        <v>75.802250000000001</v>
      </c>
      <c r="AU2727">
        <v>77.502840000000006</v>
      </c>
      <c r="AV2727">
        <v>78.262699999999995</v>
      </c>
      <c r="AW2727">
        <v>78.068290000000005</v>
      </c>
      <c r="AX2727">
        <v>78.35454</v>
      </c>
      <c r="AY2727">
        <v>78.723150000000004</v>
      </c>
      <c r="AZ2727">
        <v>76.862279999999998</v>
      </c>
      <c r="BA2727">
        <v>76.079549999999998</v>
      </c>
      <c r="BB2727">
        <v>75.464929999999995</v>
      </c>
      <c r="BC2727">
        <v>73.26388</v>
      </c>
      <c r="BD2727">
        <v>70.823909999999998</v>
      </c>
      <c r="BE2727">
        <v>69.810249999999996</v>
      </c>
      <c r="BF2727">
        <v>69.671610000000001</v>
      </c>
      <c r="BG2727">
        <v>69.600049999999996</v>
      </c>
      <c r="BH2727">
        <v>388.08120000000002</v>
      </c>
      <c r="BI2727">
        <v>1384.492</v>
      </c>
      <c r="BJ2727">
        <v>2390.8449999999998</v>
      </c>
      <c r="BK2727">
        <v>2285.6129999999998</v>
      </c>
      <c r="BL2727">
        <v>3458.3679999999999</v>
      </c>
      <c r="BM2727">
        <v>6630.41</v>
      </c>
      <c r="BN2727">
        <v>7431.8680000000004</v>
      </c>
      <c r="BO2727">
        <v>7818.8180000000002</v>
      </c>
      <c r="BP2727">
        <v>4536.4139999999998</v>
      </c>
      <c r="BQ2727">
        <v>2132.5790000000002</v>
      </c>
      <c r="BR2727">
        <v>3937.3029999999999</v>
      </c>
      <c r="BS2727">
        <v>2933.8220000000001</v>
      </c>
      <c r="BT2727">
        <v>3472.433</v>
      </c>
      <c r="BU2727">
        <v>5774.1880000000001</v>
      </c>
      <c r="BV2727">
        <v>7924.049</v>
      </c>
      <c r="BW2727">
        <v>6935.7089999999998</v>
      </c>
      <c r="BX2727">
        <v>7754.5929999999998</v>
      </c>
      <c r="BY2727">
        <v>6879.7460000000001</v>
      </c>
      <c r="BZ2727">
        <v>2664.556</v>
      </c>
      <c r="CA2727">
        <v>1649.99</v>
      </c>
      <c r="CB2727">
        <v>1678.3779999999999</v>
      </c>
      <c r="CC2727">
        <v>-821.4692</v>
      </c>
      <c r="CD2727">
        <v>870.14139999999998</v>
      </c>
      <c r="CE2727">
        <v>82.992769999999993</v>
      </c>
      <c r="CF2727" s="23">
        <v>3537771</v>
      </c>
      <c r="CG2727" s="23">
        <v>5741844</v>
      </c>
      <c r="CH2727" s="23">
        <v>5053371</v>
      </c>
      <c r="CI2727" s="23">
        <v>3833233</v>
      </c>
      <c r="CJ2727" s="23">
        <v>3212308</v>
      </c>
      <c r="CK2727" s="23">
        <v>1598842</v>
      </c>
      <c r="CL2727" s="23">
        <v>2100335</v>
      </c>
      <c r="CM2727" s="23">
        <v>2185433</v>
      </c>
      <c r="CN2727" s="23">
        <v>1540174</v>
      </c>
      <c r="CO2727" s="23">
        <v>7199960</v>
      </c>
      <c r="CP2727" s="23">
        <v>1167610</v>
      </c>
      <c r="CQ2727" s="23">
        <v>10300000</v>
      </c>
      <c r="CR2727" s="23">
        <v>10900000</v>
      </c>
      <c r="CS2727" s="23">
        <v>11800000</v>
      </c>
      <c r="CT2727" s="23">
        <v>11800000</v>
      </c>
      <c r="CU2727" s="23">
        <v>10700000</v>
      </c>
      <c r="CV2727" s="23">
        <v>11000000</v>
      </c>
      <c r="CW2727" s="23">
        <v>10700000</v>
      </c>
      <c r="CX2727" s="23">
        <v>11100000</v>
      </c>
      <c r="CY2727" s="23">
        <v>8746518</v>
      </c>
      <c r="CZ2727" s="23">
        <v>8965622</v>
      </c>
      <c r="DA2727" s="23">
        <v>2517467</v>
      </c>
      <c r="DB2727" s="23">
        <v>2561592</v>
      </c>
      <c r="DC2727" s="23">
        <v>2696313</v>
      </c>
      <c r="DD2727">
        <v>0</v>
      </c>
      <c r="DE2727">
        <v>0</v>
      </c>
      <c r="DF2727">
        <v>0</v>
      </c>
    </row>
    <row r="2728" spans="1:110" x14ac:dyDescent="0.25">
      <c r="A2728" s="18" t="str">
        <f t="shared" si="42"/>
        <v>program_CPP_200 kW and above_All_CAISO_1-in-2_MONTHLY SYSTEM PEAK DAY_2020_7</v>
      </c>
      <c r="B2728" t="s">
        <v>51</v>
      </c>
      <c r="C2728" t="s">
        <v>121</v>
      </c>
      <c r="D2728" t="s">
        <v>122</v>
      </c>
      <c r="E2728" t="s">
        <v>7</v>
      </c>
      <c r="F2728" t="s">
        <v>110</v>
      </c>
      <c r="G2728" t="s">
        <v>111</v>
      </c>
      <c r="H2728" t="s">
        <v>20</v>
      </c>
      <c r="I2728">
        <v>2020</v>
      </c>
      <c r="J2728">
        <v>7</v>
      </c>
      <c r="K2728">
        <v>1289</v>
      </c>
      <c r="L2728">
        <v>171354.6</v>
      </c>
      <c r="M2728">
        <v>166457.60000000001</v>
      </c>
      <c r="N2728">
        <v>163839.5</v>
      </c>
      <c r="O2728">
        <v>163614.20000000001</v>
      </c>
      <c r="P2728">
        <v>169278.1</v>
      </c>
      <c r="Q2728">
        <v>184253.7</v>
      </c>
      <c r="R2728">
        <v>205349.5</v>
      </c>
      <c r="S2728">
        <v>219230.5</v>
      </c>
      <c r="T2728">
        <v>227832.7</v>
      </c>
      <c r="U2728">
        <v>234626</v>
      </c>
      <c r="V2728">
        <v>244067.3</v>
      </c>
      <c r="W2728">
        <v>249026.7</v>
      </c>
      <c r="X2728">
        <v>251156</v>
      </c>
      <c r="Y2728">
        <v>252086.7</v>
      </c>
      <c r="Z2728">
        <v>250854</v>
      </c>
      <c r="AA2728">
        <v>245624.9</v>
      </c>
      <c r="AB2728">
        <v>238464.8</v>
      </c>
      <c r="AC2728">
        <v>231323.7</v>
      </c>
      <c r="AD2728">
        <v>218126</v>
      </c>
      <c r="AE2728">
        <v>213283.1</v>
      </c>
      <c r="AF2728">
        <v>206775.1</v>
      </c>
      <c r="AG2728">
        <v>198408.5</v>
      </c>
      <c r="AH2728">
        <v>189686</v>
      </c>
      <c r="AI2728">
        <v>181144.4</v>
      </c>
      <c r="AJ2728">
        <v>67.375470000000007</v>
      </c>
      <c r="AK2728">
        <v>67.263180000000006</v>
      </c>
      <c r="AL2728">
        <v>66.996930000000006</v>
      </c>
      <c r="AM2728">
        <v>67.029399999999995</v>
      </c>
      <c r="AN2728">
        <v>67.147810000000007</v>
      </c>
      <c r="AO2728">
        <v>67.09675</v>
      </c>
      <c r="AP2728">
        <v>66.955520000000007</v>
      </c>
      <c r="AQ2728">
        <v>68.263859999999994</v>
      </c>
      <c r="AR2728">
        <v>70.402320000000003</v>
      </c>
      <c r="AS2728">
        <v>73.114410000000007</v>
      </c>
      <c r="AT2728">
        <v>75.802250000000001</v>
      </c>
      <c r="AU2728">
        <v>77.502840000000006</v>
      </c>
      <c r="AV2728">
        <v>78.262699999999995</v>
      </c>
      <c r="AW2728">
        <v>78.068290000000005</v>
      </c>
      <c r="AX2728">
        <v>78.35454</v>
      </c>
      <c r="AY2728">
        <v>78.723150000000004</v>
      </c>
      <c r="AZ2728">
        <v>76.862279999999998</v>
      </c>
      <c r="BA2728">
        <v>76.079549999999998</v>
      </c>
      <c r="BB2728">
        <v>75.464929999999995</v>
      </c>
      <c r="BC2728">
        <v>73.26388</v>
      </c>
      <c r="BD2728">
        <v>70.823909999999998</v>
      </c>
      <c r="BE2728">
        <v>69.810249999999996</v>
      </c>
      <c r="BF2728">
        <v>69.671610000000001</v>
      </c>
      <c r="BG2728">
        <v>69.600049999999996</v>
      </c>
      <c r="BH2728">
        <v>396.07029999999997</v>
      </c>
      <c r="BI2728">
        <v>1412.9929999999999</v>
      </c>
      <c r="BJ2728">
        <v>2440.0630000000001</v>
      </c>
      <c r="BK2728">
        <v>2332.665</v>
      </c>
      <c r="BL2728">
        <v>3529.5619999999999</v>
      </c>
      <c r="BM2728">
        <v>6766.9030000000002</v>
      </c>
      <c r="BN2728">
        <v>7584.8590000000004</v>
      </c>
      <c r="BO2728">
        <v>7979.7749999999996</v>
      </c>
      <c r="BP2728">
        <v>4629.8</v>
      </c>
      <c r="BQ2728">
        <v>2176.48</v>
      </c>
      <c r="BR2728">
        <v>4018.3560000000002</v>
      </c>
      <c r="BS2728">
        <v>2994.2170000000001</v>
      </c>
      <c r="BT2728">
        <v>3543.9169999999999</v>
      </c>
      <c r="BU2728">
        <v>5893.0540000000001</v>
      </c>
      <c r="BV2728">
        <v>8087.1729999999998</v>
      </c>
      <c r="BW2728">
        <v>7078.4870000000001</v>
      </c>
      <c r="BX2728">
        <v>7914.2290000000003</v>
      </c>
      <c r="BY2728">
        <v>7021.3720000000003</v>
      </c>
      <c r="BZ2728">
        <v>2719.4079999999999</v>
      </c>
      <c r="CA2728">
        <v>1683.9570000000001</v>
      </c>
      <c r="CB2728">
        <v>1712.9290000000001</v>
      </c>
      <c r="CC2728">
        <v>-838.37990000000002</v>
      </c>
      <c r="CD2728">
        <v>888.05399999999997</v>
      </c>
      <c r="CE2728">
        <v>84.701260000000005</v>
      </c>
      <c r="CF2728" s="23">
        <v>3684927</v>
      </c>
      <c r="CG2728" s="23">
        <v>5980679</v>
      </c>
      <c r="CH2728" s="23">
        <v>5263569</v>
      </c>
      <c r="CI2728" s="23">
        <v>3992678</v>
      </c>
      <c r="CJ2728" s="23">
        <v>3345926</v>
      </c>
      <c r="CK2728" s="23">
        <v>1665347</v>
      </c>
      <c r="CL2728" s="23">
        <v>2187700</v>
      </c>
      <c r="CM2728" s="23">
        <v>2276338</v>
      </c>
      <c r="CN2728" s="23">
        <v>1604238</v>
      </c>
      <c r="CO2728" s="23">
        <v>7499447</v>
      </c>
      <c r="CP2728" s="23">
        <v>1216177</v>
      </c>
      <c r="CQ2728" s="23">
        <v>10700000</v>
      </c>
      <c r="CR2728" s="23">
        <v>11300000</v>
      </c>
      <c r="CS2728" s="23">
        <v>12200000</v>
      </c>
      <c r="CT2728" s="23">
        <v>12200000</v>
      </c>
      <c r="CU2728" s="23">
        <v>11100000</v>
      </c>
      <c r="CV2728" s="23">
        <v>11500000</v>
      </c>
      <c r="CW2728" s="23">
        <v>11100000</v>
      </c>
      <c r="CX2728" s="23">
        <v>11600000</v>
      </c>
      <c r="CY2728" s="23">
        <v>9110334</v>
      </c>
      <c r="CZ2728" s="23">
        <v>9338552</v>
      </c>
      <c r="DA2728" s="23">
        <v>2622183</v>
      </c>
      <c r="DB2728" s="23">
        <v>2668143</v>
      </c>
      <c r="DC2728" s="23">
        <v>2808468</v>
      </c>
      <c r="DD2728">
        <v>0</v>
      </c>
      <c r="DE2728">
        <v>0</v>
      </c>
      <c r="DF2728">
        <v>0</v>
      </c>
    </row>
    <row r="2729" spans="1:110" x14ac:dyDescent="0.25">
      <c r="A2729" s="18" t="str">
        <f t="shared" si="42"/>
        <v>program_CPP_200 kW and above_All_CAISO_1-in-2_MONTHLY SYSTEM PEAK DAY_2021_7</v>
      </c>
      <c r="B2729" t="s">
        <v>51</v>
      </c>
      <c r="C2729" t="s">
        <v>121</v>
      </c>
      <c r="D2729" t="s">
        <v>122</v>
      </c>
      <c r="E2729" t="s">
        <v>7</v>
      </c>
      <c r="F2729" t="s">
        <v>110</v>
      </c>
      <c r="G2729" t="s">
        <v>111</v>
      </c>
      <c r="H2729" t="s">
        <v>20</v>
      </c>
      <c r="I2729">
        <v>2021</v>
      </c>
      <c r="J2729">
        <v>7</v>
      </c>
      <c r="K2729">
        <v>1307</v>
      </c>
      <c r="L2729">
        <v>173747.5</v>
      </c>
      <c r="M2729">
        <v>168782</v>
      </c>
      <c r="N2729">
        <v>166127.4</v>
      </c>
      <c r="O2729">
        <v>165899</v>
      </c>
      <c r="P2729">
        <v>171642</v>
      </c>
      <c r="Q2729">
        <v>186826.7</v>
      </c>
      <c r="R2729">
        <v>208217.1</v>
      </c>
      <c r="S2729">
        <v>222292</v>
      </c>
      <c r="T2729">
        <v>231014.3</v>
      </c>
      <c r="U2729">
        <v>237902.4</v>
      </c>
      <c r="V2729">
        <v>247475.5</v>
      </c>
      <c r="W2729">
        <v>252504.2</v>
      </c>
      <c r="X2729">
        <v>254663.2</v>
      </c>
      <c r="Y2729">
        <v>255607</v>
      </c>
      <c r="Z2729">
        <v>254357</v>
      </c>
      <c r="AA2729">
        <v>249054.9</v>
      </c>
      <c r="AB2729">
        <v>241794.8</v>
      </c>
      <c r="AC2729">
        <v>234554</v>
      </c>
      <c r="AD2729">
        <v>221172</v>
      </c>
      <c r="AE2729">
        <v>216261.4</v>
      </c>
      <c r="AF2729">
        <v>209662.5</v>
      </c>
      <c r="AG2729">
        <v>201179.1</v>
      </c>
      <c r="AH2729">
        <v>192334.8</v>
      </c>
      <c r="AI2729">
        <v>183673.9</v>
      </c>
      <c r="AJ2729">
        <v>67.375470000000007</v>
      </c>
      <c r="AK2729">
        <v>67.263180000000006</v>
      </c>
      <c r="AL2729">
        <v>66.996930000000006</v>
      </c>
      <c r="AM2729">
        <v>67.029399999999995</v>
      </c>
      <c r="AN2729">
        <v>67.147810000000007</v>
      </c>
      <c r="AO2729">
        <v>67.09675</v>
      </c>
      <c r="AP2729">
        <v>66.955520000000007</v>
      </c>
      <c r="AQ2729">
        <v>68.263859999999994</v>
      </c>
      <c r="AR2729">
        <v>70.402320000000003</v>
      </c>
      <c r="AS2729">
        <v>73.114410000000007</v>
      </c>
      <c r="AT2729">
        <v>75.802250000000001</v>
      </c>
      <c r="AU2729">
        <v>77.502840000000006</v>
      </c>
      <c r="AV2729">
        <v>78.262699999999995</v>
      </c>
      <c r="AW2729">
        <v>78.068290000000005</v>
      </c>
      <c r="AX2729">
        <v>78.35454</v>
      </c>
      <c r="AY2729">
        <v>78.723150000000004</v>
      </c>
      <c r="AZ2729">
        <v>76.862279999999998</v>
      </c>
      <c r="BA2729">
        <v>76.079549999999998</v>
      </c>
      <c r="BB2729">
        <v>75.464929999999995</v>
      </c>
      <c r="BC2729">
        <v>73.26388</v>
      </c>
      <c r="BD2729">
        <v>70.823909999999998</v>
      </c>
      <c r="BE2729">
        <v>69.810249999999996</v>
      </c>
      <c r="BF2729">
        <v>69.671610000000001</v>
      </c>
      <c r="BG2729">
        <v>69.600049999999996</v>
      </c>
      <c r="BH2729">
        <v>401.60109999999997</v>
      </c>
      <c r="BI2729">
        <v>1432.7239999999999</v>
      </c>
      <c r="BJ2729">
        <v>2474.1370000000002</v>
      </c>
      <c r="BK2729">
        <v>2365.239</v>
      </c>
      <c r="BL2729">
        <v>3578.85</v>
      </c>
      <c r="BM2729">
        <v>6861.3980000000001</v>
      </c>
      <c r="BN2729">
        <v>7690.777</v>
      </c>
      <c r="BO2729">
        <v>8091.2079999999996</v>
      </c>
      <c r="BP2729">
        <v>4694.4520000000002</v>
      </c>
      <c r="BQ2729">
        <v>2206.873</v>
      </c>
      <c r="BR2729">
        <v>4074.47</v>
      </c>
      <c r="BS2729">
        <v>3036.029</v>
      </c>
      <c r="BT2729">
        <v>3593.4050000000002</v>
      </c>
      <c r="BU2729">
        <v>5975.3469999999998</v>
      </c>
      <c r="BV2729">
        <v>8200.1039999999994</v>
      </c>
      <c r="BW2729">
        <v>7177.3329999999996</v>
      </c>
      <c r="BX2729">
        <v>8024.7460000000001</v>
      </c>
      <c r="BY2729">
        <v>7119.42</v>
      </c>
      <c r="BZ2729">
        <v>2757.3829999999998</v>
      </c>
      <c r="CA2729">
        <v>1707.472</v>
      </c>
      <c r="CB2729">
        <v>1736.8489999999999</v>
      </c>
      <c r="CC2729">
        <v>-850.08730000000003</v>
      </c>
      <c r="CD2729">
        <v>900.45510000000002</v>
      </c>
      <c r="CE2729">
        <v>85.884050000000002</v>
      </c>
      <c r="CF2729" s="23">
        <v>3788560</v>
      </c>
      <c r="CG2729" s="23">
        <v>6148878</v>
      </c>
      <c r="CH2729" s="23">
        <v>5411600</v>
      </c>
      <c r="CI2729" s="23">
        <v>4104967</v>
      </c>
      <c r="CJ2729" s="23">
        <v>3440026</v>
      </c>
      <c r="CK2729" s="23">
        <v>1712183</v>
      </c>
      <c r="CL2729" s="23">
        <v>2249226</v>
      </c>
      <c r="CM2729" s="23">
        <v>2340356</v>
      </c>
      <c r="CN2729" s="23">
        <v>1649355</v>
      </c>
      <c r="CO2729" s="23">
        <v>7710358</v>
      </c>
      <c r="CP2729" s="23">
        <v>1250381</v>
      </c>
      <c r="CQ2729" s="23">
        <v>11000000</v>
      </c>
      <c r="CR2729" s="23">
        <v>11700000</v>
      </c>
      <c r="CS2729" s="23">
        <v>12600000</v>
      </c>
      <c r="CT2729" s="23">
        <v>12600000</v>
      </c>
      <c r="CU2729" s="23">
        <v>11400000</v>
      </c>
      <c r="CV2729" s="23">
        <v>11800000</v>
      </c>
      <c r="CW2729" s="23">
        <v>11400000</v>
      </c>
      <c r="CX2729" s="23">
        <v>11900000</v>
      </c>
      <c r="CY2729" s="23">
        <v>9366550</v>
      </c>
      <c r="CZ2729" s="23">
        <v>9601186</v>
      </c>
      <c r="DA2729" s="23">
        <v>2695928</v>
      </c>
      <c r="DB2729" s="23">
        <v>2743180</v>
      </c>
      <c r="DC2729" s="23">
        <v>2887452</v>
      </c>
      <c r="DD2729">
        <v>0</v>
      </c>
      <c r="DE2729">
        <v>0</v>
      </c>
      <c r="DF2729">
        <v>0</v>
      </c>
    </row>
    <row r="2730" spans="1:110" x14ac:dyDescent="0.25">
      <c r="A2730" s="18" t="str">
        <f t="shared" si="42"/>
        <v>program_CPP_200 kW and above_All_CAISO_1-in-2_MONTHLY SYSTEM PEAK DAY_2022_7</v>
      </c>
      <c r="B2730" t="s">
        <v>51</v>
      </c>
      <c r="C2730" t="s">
        <v>121</v>
      </c>
      <c r="D2730" t="s">
        <v>122</v>
      </c>
      <c r="E2730" t="s">
        <v>7</v>
      </c>
      <c r="F2730" t="s">
        <v>110</v>
      </c>
      <c r="G2730" t="s">
        <v>111</v>
      </c>
      <c r="H2730" t="s">
        <v>20</v>
      </c>
      <c r="I2730">
        <v>2022</v>
      </c>
      <c r="J2730">
        <v>7</v>
      </c>
      <c r="K2730">
        <v>1343</v>
      </c>
      <c r="L2730">
        <v>178533.2</v>
      </c>
      <c r="M2730">
        <v>173431</v>
      </c>
      <c r="N2730">
        <v>170703.2</v>
      </c>
      <c r="O2730">
        <v>170468.5</v>
      </c>
      <c r="P2730">
        <v>176369.7</v>
      </c>
      <c r="Q2730">
        <v>191972.6</v>
      </c>
      <c r="R2730">
        <v>213952.2</v>
      </c>
      <c r="S2730">
        <v>228414.8</v>
      </c>
      <c r="T2730">
        <v>237377.3</v>
      </c>
      <c r="U2730">
        <v>244455.2</v>
      </c>
      <c r="V2730">
        <v>254292</v>
      </c>
      <c r="W2730">
        <v>259459.1</v>
      </c>
      <c r="X2730">
        <v>261677.6</v>
      </c>
      <c r="Y2730">
        <v>262647.40000000002</v>
      </c>
      <c r="Z2730">
        <v>261363</v>
      </c>
      <c r="AA2730">
        <v>255914.9</v>
      </c>
      <c r="AB2730">
        <v>248454.8</v>
      </c>
      <c r="AC2730">
        <v>241014.6</v>
      </c>
      <c r="AD2730">
        <v>227264</v>
      </c>
      <c r="AE2730">
        <v>222218.1</v>
      </c>
      <c r="AF2730">
        <v>215437.5</v>
      </c>
      <c r="AG2730">
        <v>206720.4</v>
      </c>
      <c r="AH2730">
        <v>197632.5</v>
      </c>
      <c r="AI2730">
        <v>188733</v>
      </c>
      <c r="AJ2730">
        <v>67.375470000000007</v>
      </c>
      <c r="AK2730">
        <v>67.263180000000006</v>
      </c>
      <c r="AL2730">
        <v>66.996930000000006</v>
      </c>
      <c r="AM2730">
        <v>67.029399999999995</v>
      </c>
      <c r="AN2730">
        <v>67.147810000000007</v>
      </c>
      <c r="AO2730">
        <v>67.09675</v>
      </c>
      <c r="AP2730">
        <v>66.955520000000007</v>
      </c>
      <c r="AQ2730">
        <v>68.263859999999994</v>
      </c>
      <c r="AR2730">
        <v>70.402320000000003</v>
      </c>
      <c r="AS2730">
        <v>73.114410000000007</v>
      </c>
      <c r="AT2730">
        <v>75.802250000000001</v>
      </c>
      <c r="AU2730">
        <v>77.502840000000006</v>
      </c>
      <c r="AV2730">
        <v>78.262699999999995</v>
      </c>
      <c r="AW2730">
        <v>78.068290000000005</v>
      </c>
      <c r="AX2730">
        <v>78.35454</v>
      </c>
      <c r="AY2730">
        <v>78.723150000000004</v>
      </c>
      <c r="AZ2730">
        <v>76.862279999999998</v>
      </c>
      <c r="BA2730">
        <v>76.079549999999998</v>
      </c>
      <c r="BB2730">
        <v>75.464929999999995</v>
      </c>
      <c r="BC2730">
        <v>73.26388</v>
      </c>
      <c r="BD2730">
        <v>70.823909999999998</v>
      </c>
      <c r="BE2730">
        <v>69.810249999999996</v>
      </c>
      <c r="BF2730">
        <v>69.671610000000001</v>
      </c>
      <c r="BG2730">
        <v>69.600049999999996</v>
      </c>
      <c r="BH2730">
        <v>412.6628</v>
      </c>
      <c r="BI2730">
        <v>1472.1869999999999</v>
      </c>
      <c r="BJ2730">
        <v>2542.2840000000001</v>
      </c>
      <c r="BK2730">
        <v>2430.3870000000002</v>
      </c>
      <c r="BL2730">
        <v>3677.4259999999999</v>
      </c>
      <c r="BM2730">
        <v>7050.3879999999999</v>
      </c>
      <c r="BN2730">
        <v>7902.6109999999999</v>
      </c>
      <c r="BO2730">
        <v>8314.0709999999999</v>
      </c>
      <c r="BP2730">
        <v>4823.7560000000003</v>
      </c>
      <c r="BQ2730">
        <v>2267.6590000000001</v>
      </c>
      <c r="BR2730">
        <v>4186.6970000000001</v>
      </c>
      <c r="BS2730">
        <v>3119.654</v>
      </c>
      <c r="BT2730">
        <v>3692.3820000000001</v>
      </c>
      <c r="BU2730">
        <v>6139.9319999999998</v>
      </c>
      <c r="BV2730">
        <v>8425.9680000000008</v>
      </c>
      <c r="BW2730">
        <v>7375.0259999999998</v>
      </c>
      <c r="BX2730">
        <v>8245.7790000000005</v>
      </c>
      <c r="BY2730">
        <v>7315.518</v>
      </c>
      <c r="BZ2730">
        <v>2833.3330000000001</v>
      </c>
      <c r="CA2730">
        <v>1754.502</v>
      </c>
      <c r="CB2730">
        <v>1784.6890000000001</v>
      </c>
      <c r="CC2730">
        <v>-873.50210000000004</v>
      </c>
      <c r="CD2730">
        <v>925.25720000000001</v>
      </c>
      <c r="CE2730">
        <v>88.249639999999999</v>
      </c>
      <c r="CF2730" s="23">
        <v>4000139</v>
      </c>
      <c r="CG2730" s="23">
        <v>6492272</v>
      </c>
      <c r="CH2730" s="23">
        <v>5713820</v>
      </c>
      <c r="CI2730" s="23">
        <v>4334216</v>
      </c>
      <c r="CJ2730" s="23">
        <v>3632140</v>
      </c>
      <c r="CK2730" s="23">
        <v>1807802</v>
      </c>
      <c r="CL2730" s="23">
        <v>2374837</v>
      </c>
      <c r="CM2730" s="23">
        <v>2471058</v>
      </c>
      <c r="CN2730" s="23">
        <v>1741466</v>
      </c>
      <c r="CO2730" s="23">
        <v>8140956</v>
      </c>
      <c r="CP2730" s="23">
        <v>1320210</v>
      </c>
      <c r="CQ2730" s="23">
        <v>11600000</v>
      </c>
      <c r="CR2730" s="23">
        <v>12300000</v>
      </c>
      <c r="CS2730" s="23">
        <v>13300000</v>
      </c>
      <c r="CT2730" s="23">
        <v>13300000</v>
      </c>
      <c r="CU2730" s="23">
        <v>12100000</v>
      </c>
      <c r="CV2730" s="23">
        <v>12400000</v>
      </c>
      <c r="CW2730" s="23">
        <v>12100000</v>
      </c>
      <c r="CX2730" s="23">
        <v>12600000</v>
      </c>
      <c r="CY2730" s="23">
        <v>9889641</v>
      </c>
      <c r="CZ2730" s="23">
        <v>10100000</v>
      </c>
      <c r="DA2730" s="23">
        <v>2846487</v>
      </c>
      <c r="DB2730" s="23">
        <v>2896378</v>
      </c>
      <c r="DC2730" s="23">
        <v>3048707</v>
      </c>
      <c r="DD2730">
        <v>0</v>
      </c>
      <c r="DE2730">
        <v>0</v>
      </c>
      <c r="DF2730">
        <v>0</v>
      </c>
    </row>
    <row r="2731" spans="1:110" x14ac:dyDescent="0.25">
      <c r="A2731" s="18" t="str">
        <f t="shared" si="42"/>
        <v>program_CPP_200 kW and above_All_CAISO_1-in-2_MONTHLY SYSTEM PEAK DAY_2023_7</v>
      </c>
      <c r="B2731" t="s">
        <v>51</v>
      </c>
      <c r="C2731" t="s">
        <v>121</v>
      </c>
      <c r="D2731" t="s">
        <v>122</v>
      </c>
      <c r="E2731" t="s">
        <v>7</v>
      </c>
      <c r="F2731" t="s">
        <v>110</v>
      </c>
      <c r="G2731" t="s">
        <v>111</v>
      </c>
      <c r="H2731" t="s">
        <v>20</v>
      </c>
      <c r="I2731">
        <v>2023</v>
      </c>
      <c r="J2731">
        <v>7</v>
      </c>
      <c r="K2731">
        <v>1387</v>
      </c>
      <c r="L2731">
        <v>184382.3</v>
      </c>
      <c r="M2731">
        <v>179113</v>
      </c>
      <c r="N2731">
        <v>176295.9</v>
      </c>
      <c r="O2731">
        <v>176053.5</v>
      </c>
      <c r="P2731">
        <v>182148</v>
      </c>
      <c r="Q2731">
        <v>198262.1</v>
      </c>
      <c r="R2731">
        <v>220961.8</v>
      </c>
      <c r="S2731">
        <v>235898.2</v>
      </c>
      <c r="T2731">
        <v>245154.4</v>
      </c>
      <c r="U2731">
        <v>252464.1</v>
      </c>
      <c r="V2731">
        <v>262623.2</v>
      </c>
      <c r="W2731">
        <v>267959.7</v>
      </c>
      <c r="X2731">
        <v>270250.8</v>
      </c>
      <c r="Y2731">
        <v>271252.40000000002</v>
      </c>
      <c r="Z2731">
        <v>269926</v>
      </c>
      <c r="AA2731">
        <v>264299.3</v>
      </c>
      <c r="AB2731">
        <v>256594.8</v>
      </c>
      <c r="AC2731">
        <v>248910.8</v>
      </c>
      <c r="AD2731">
        <v>234709.7</v>
      </c>
      <c r="AE2731">
        <v>229498.5</v>
      </c>
      <c r="AF2731">
        <v>222495.8</v>
      </c>
      <c r="AG2731">
        <v>213493.1</v>
      </c>
      <c r="AH2731">
        <v>204107.4</v>
      </c>
      <c r="AI2731">
        <v>194916.4</v>
      </c>
      <c r="AJ2731">
        <v>67.375470000000007</v>
      </c>
      <c r="AK2731">
        <v>67.263180000000006</v>
      </c>
      <c r="AL2731">
        <v>66.996930000000006</v>
      </c>
      <c r="AM2731">
        <v>67.029399999999995</v>
      </c>
      <c r="AN2731">
        <v>67.147810000000007</v>
      </c>
      <c r="AO2731">
        <v>67.09675</v>
      </c>
      <c r="AP2731">
        <v>66.955520000000007</v>
      </c>
      <c r="AQ2731">
        <v>68.263859999999994</v>
      </c>
      <c r="AR2731">
        <v>70.402320000000003</v>
      </c>
      <c r="AS2731">
        <v>73.114410000000007</v>
      </c>
      <c r="AT2731">
        <v>75.802250000000001</v>
      </c>
      <c r="AU2731">
        <v>77.502840000000006</v>
      </c>
      <c r="AV2731">
        <v>78.262699999999995</v>
      </c>
      <c r="AW2731">
        <v>78.068290000000005</v>
      </c>
      <c r="AX2731">
        <v>78.35454</v>
      </c>
      <c r="AY2731">
        <v>78.723150000000004</v>
      </c>
      <c r="AZ2731">
        <v>76.862279999999998</v>
      </c>
      <c r="BA2731">
        <v>76.079549999999998</v>
      </c>
      <c r="BB2731">
        <v>75.464929999999995</v>
      </c>
      <c r="BC2731">
        <v>73.26388</v>
      </c>
      <c r="BD2731">
        <v>70.823909999999998</v>
      </c>
      <c r="BE2731">
        <v>69.810249999999996</v>
      </c>
      <c r="BF2731">
        <v>69.671610000000001</v>
      </c>
      <c r="BG2731">
        <v>69.600049999999996</v>
      </c>
      <c r="BH2731">
        <v>426.18259999999998</v>
      </c>
      <c r="BI2731">
        <v>1520.42</v>
      </c>
      <c r="BJ2731">
        <v>2625.576</v>
      </c>
      <c r="BK2731">
        <v>2510.0120000000002</v>
      </c>
      <c r="BL2731">
        <v>3797.9070000000002</v>
      </c>
      <c r="BM2731">
        <v>7281.3760000000002</v>
      </c>
      <c r="BN2731">
        <v>8161.5209999999997</v>
      </c>
      <c r="BO2731">
        <v>8586.4609999999993</v>
      </c>
      <c r="BP2731">
        <v>4981.7939999999999</v>
      </c>
      <c r="BQ2731">
        <v>2341.953</v>
      </c>
      <c r="BR2731">
        <v>4323.8639999999996</v>
      </c>
      <c r="BS2731">
        <v>3221.8609999999999</v>
      </c>
      <c r="BT2731">
        <v>3813.3530000000001</v>
      </c>
      <c r="BU2731">
        <v>6341.0910000000003</v>
      </c>
      <c r="BV2731">
        <v>8702.0229999999992</v>
      </c>
      <c r="BW2731">
        <v>7616.65</v>
      </c>
      <c r="BX2731">
        <v>8515.9310000000005</v>
      </c>
      <c r="BY2731">
        <v>7555.192</v>
      </c>
      <c r="BZ2731">
        <v>2926.1590000000001</v>
      </c>
      <c r="CA2731">
        <v>1811.9839999999999</v>
      </c>
      <c r="CB2731">
        <v>1843.16</v>
      </c>
      <c r="CC2731">
        <v>-902.12019999999995</v>
      </c>
      <c r="CD2731">
        <v>955.57090000000005</v>
      </c>
      <c r="CE2731">
        <v>91.140910000000005</v>
      </c>
      <c r="CF2731" s="23">
        <v>4266541</v>
      </c>
      <c r="CG2731" s="23">
        <v>6924646</v>
      </c>
      <c r="CH2731" s="23">
        <v>6094350</v>
      </c>
      <c r="CI2731" s="23">
        <v>4622867</v>
      </c>
      <c r="CJ2731" s="23">
        <v>3874034</v>
      </c>
      <c r="CK2731" s="23">
        <v>1928199</v>
      </c>
      <c r="CL2731" s="23">
        <v>2532998</v>
      </c>
      <c r="CM2731" s="23">
        <v>2635626</v>
      </c>
      <c r="CN2731" s="23">
        <v>1857445</v>
      </c>
      <c r="CO2731" s="23">
        <v>8683130</v>
      </c>
      <c r="CP2731" s="23">
        <v>1408134</v>
      </c>
      <c r="CQ2731" s="23">
        <v>12400000</v>
      </c>
      <c r="CR2731" s="23">
        <v>13100000</v>
      </c>
      <c r="CS2731" s="23">
        <v>14200000</v>
      </c>
      <c r="CT2731" s="23">
        <v>14200000</v>
      </c>
      <c r="CU2731" s="23">
        <v>12900000</v>
      </c>
      <c r="CV2731" s="23">
        <v>13300000</v>
      </c>
      <c r="CW2731" s="23">
        <v>12900000</v>
      </c>
      <c r="CX2731" s="23">
        <v>13400000</v>
      </c>
      <c r="CY2731" s="23">
        <v>10500000</v>
      </c>
      <c r="CZ2731" s="23">
        <v>10800000</v>
      </c>
      <c r="DA2731" s="23">
        <v>3036058</v>
      </c>
      <c r="DB2731" s="23">
        <v>3089272</v>
      </c>
      <c r="DC2731" s="23">
        <v>3251746</v>
      </c>
      <c r="DD2731">
        <v>0</v>
      </c>
      <c r="DE2731">
        <v>0</v>
      </c>
      <c r="DF2731">
        <v>0</v>
      </c>
    </row>
    <row r="2732" spans="1:110" x14ac:dyDescent="0.25">
      <c r="A2732" s="18" t="str">
        <f t="shared" si="42"/>
        <v>program_CPP_200 kW and above_All_CAISO_1-in-2_MONTHLY SYSTEM PEAK DAY_2024_7</v>
      </c>
      <c r="B2732" t="s">
        <v>51</v>
      </c>
      <c r="C2732" t="s">
        <v>121</v>
      </c>
      <c r="D2732" t="s">
        <v>122</v>
      </c>
      <c r="E2732" t="s">
        <v>7</v>
      </c>
      <c r="F2732" t="s">
        <v>110</v>
      </c>
      <c r="G2732" t="s">
        <v>111</v>
      </c>
      <c r="H2732" t="s">
        <v>20</v>
      </c>
      <c r="I2732">
        <v>2024</v>
      </c>
      <c r="J2732">
        <v>7</v>
      </c>
      <c r="K2732">
        <v>1422</v>
      </c>
      <c r="L2732">
        <v>189035.1</v>
      </c>
      <c r="M2732">
        <v>183632.8</v>
      </c>
      <c r="N2732">
        <v>180744.6</v>
      </c>
      <c r="O2732">
        <v>180496.1</v>
      </c>
      <c r="P2732">
        <v>186744.3</v>
      </c>
      <c r="Q2732">
        <v>203265.1</v>
      </c>
      <c r="R2732">
        <v>226537.60000000001</v>
      </c>
      <c r="S2732">
        <v>241850.9</v>
      </c>
      <c r="T2732">
        <v>251340.7</v>
      </c>
      <c r="U2732">
        <v>258834.9</v>
      </c>
      <c r="V2732">
        <v>269250.3</v>
      </c>
      <c r="W2732">
        <v>274721.40000000002</v>
      </c>
      <c r="X2732">
        <v>277070.40000000002</v>
      </c>
      <c r="Y2732">
        <v>278097.2</v>
      </c>
      <c r="Z2732">
        <v>276737.3</v>
      </c>
      <c r="AA2732">
        <v>270968.7</v>
      </c>
      <c r="AB2732">
        <v>263069.8</v>
      </c>
      <c r="AC2732">
        <v>255191.9</v>
      </c>
      <c r="AD2732">
        <v>240632.4</v>
      </c>
      <c r="AE2732">
        <v>235289.8</v>
      </c>
      <c r="AF2732">
        <v>228110.3</v>
      </c>
      <c r="AG2732">
        <v>218880.4</v>
      </c>
      <c r="AH2732">
        <v>209257.9</v>
      </c>
      <c r="AI2732">
        <v>199835</v>
      </c>
      <c r="AJ2732">
        <v>67.375470000000007</v>
      </c>
      <c r="AK2732">
        <v>67.263180000000006</v>
      </c>
      <c r="AL2732">
        <v>66.996930000000006</v>
      </c>
      <c r="AM2732">
        <v>67.029399999999995</v>
      </c>
      <c r="AN2732">
        <v>67.147810000000007</v>
      </c>
      <c r="AO2732">
        <v>67.09675</v>
      </c>
      <c r="AP2732">
        <v>66.955520000000007</v>
      </c>
      <c r="AQ2732">
        <v>68.263859999999994</v>
      </c>
      <c r="AR2732">
        <v>70.402320000000003</v>
      </c>
      <c r="AS2732">
        <v>73.114410000000007</v>
      </c>
      <c r="AT2732">
        <v>75.802250000000001</v>
      </c>
      <c r="AU2732">
        <v>77.502840000000006</v>
      </c>
      <c r="AV2732">
        <v>78.262699999999995</v>
      </c>
      <c r="AW2732">
        <v>78.068290000000005</v>
      </c>
      <c r="AX2732">
        <v>78.35454</v>
      </c>
      <c r="AY2732">
        <v>78.723150000000004</v>
      </c>
      <c r="AZ2732">
        <v>76.862279999999998</v>
      </c>
      <c r="BA2732">
        <v>76.079549999999998</v>
      </c>
      <c r="BB2732">
        <v>75.464929999999995</v>
      </c>
      <c r="BC2732">
        <v>73.26388</v>
      </c>
      <c r="BD2732">
        <v>70.823909999999998</v>
      </c>
      <c r="BE2732">
        <v>69.810249999999996</v>
      </c>
      <c r="BF2732">
        <v>69.671610000000001</v>
      </c>
      <c r="BG2732">
        <v>69.600049999999996</v>
      </c>
      <c r="BH2732">
        <v>436.93709999999999</v>
      </c>
      <c r="BI2732">
        <v>1558.7860000000001</v>
      </c>
      <c r="BJ2732">
        <v>2691.8310000000001</v>
      </c>
      <c r="BK2732">
        <v>2573.3510000000001</v>
      </c>
      <c r="BL2732">
        <v>3893.7449999999999</v>
      </c>
      <c r="BM2732">
        <v>7465.1170000000002</v>
      </c>
      <c r="BN2732">
        <v>8367.4709999999995</v>
      </c>
      <c r="BO2732">
        <v>8803.1350000000002</v>
      </c>
      <c r="BP2732">
        <v>5107.5060000000003</v>
      </c>
      <c r="BQ2732">
        <v>2401.0509999999999</v>
      </c>
      <c r="BR2732">
        <v>4432.9740000000002</v>
      </c>
      <c r="BS2732">
        <v>3303.163</v>
      </c>
      <c r="BT2732">
        <v>3909.5810000000001</v>
      </c>
      <c r="BU2732">
        <v>6501.1040000000003</v>
      </c>
      <c r="BV2732">
        <v>8921.6129999999994</v>
      </c>
      <c r="BW2732">
        <v>7808.8509999999997</v>
      </c>
      <c r="BX2732">
        <v>8730.8250000000007</v>
      </c>
      <c r="BY2732">
        <v>7745.8419999999996</v>
      </c>
      <c r="BZ2732">
        <v>2999.9989999999998</v>
      </c>
      <c r="CA2732">
        <v>1857.7080000000001</v>
      </c>
      <c r="CB2732">
        <v>1889.671</v>
      </c>
      <c r="CC2732">
        <v>-924.8845</v>
      </c>
      <c r="CD2732">
        <v>979.68409999999994</v>
      </c>
      <c r="CE2732">
        <v>93.440799999999996</v>
      </c>
      <c r="CF2732" s="23">
        <v>4484584</v>
      </c>
      <c r="CG2732" s="23">
        <v>7278533</v>
      </c>
      <c r="CH2732" s="23">
        <v>6405805</v>
      </c>
      <c r="CI2732" s="23">
        <v>4859121</v>
      </c>
      <c r="CJ2732" s="23">
        <v>4072018</v>
      </c>
      <c r="CK2732" s="23">
        <v>2026740</v>
      </c>
      <c r="CL2732" s="23">
        <v>2662447</v>
      </c>
      <c r="CM2732" s="23">
        <v>2770321</v>
      </c>
      <c r="CN2732" s="23">
        <v>1952370</v>
      </c>
      <c r="CO2732" s="23">
        <v>9126885</v>
      </c>
      <c r="CP2732" s="23">
        <v>1480097</v>
      </c>
      <c r="CQ2732" s="23">
        <v>13000000</v>
      </c>
      <c r="CR2732" s="23">
        <v>13800000</v>
      </c>
      <c r="CS2732" s="23">
        <v>14900000</v>
      </c>
      <c r="CT2732" s="23">
        <v>14900000</v>
      </c>
      <c r="CU2732" s="23">
        <v>13500000</v>
      </c>
      <c r="CV2732" s="23">
        <v>14000000</v>
      </c>
      <c r="CW2732" s="23">
        <v>13500000</v>
      </c>
      <c r="CX2732" s="23">
        <v>14100000</v>
      </c>
      <c r="CY2732" s="23">
        <v>11100000</v>
      </c>
      <c r="CZ2732" s="23">
        <v>11400000</v>
      </c>
      <c r="DA2732" s="23">
        <v>3191217</v>
      </c>
      <c r="DB2732" s="23">
        <v>3247150</v>
      </c>
      <c r="DC2732" s="23">
        <v>3417928</v>
      </c>
      <c r="DD2732">
        <v>0</v>
      </c>
      <c r="DE2732">
        <v>0</v>
      </c>
      <c r="DF2732">
        <v>0</v>
      </c>
    </row>
    <row r="2733" spans="1:110" x14ac:dyDescent="0.25">
      <c r="A2733" s="18" t="str">
        <f t="shared" si="42"/>
        <v>program_CPP_200 kW and above_All_CAISO_1-in-2_MONTHLY SYSTEM PEAK DAY_2025_7</v>
      </c>
      <c r="B2733" t="s">
        <v>51</v>
      </c>
      <c r="C2733" t="s">
        <v>121</v>
      </c>
      <c r="D2733" t="s">
        <v>122</v>
      </c>
      <c r="E2733" t="s">
        <v>7</v>
      </c>
      <c r="F2733" t="s">
        <v>110</v>
      </c>
      <c r="G2733" t="s">
        <v>111</v>
      </c>
      <c r="H2733" t="s">
        <v>20</v>
      </c>
      <c r="I2733">
        <v>2025</v>
      </c>
      <c r="J2733">
        <v>7</v>
      </c>
      <c r="K2733">
        <v>1451</v>
      </c>
      <c r="L2733">
        <v>192890.3</v>
      </c>
      <c r="M2733">
        <v>187377.8</v>
      </c>
      <c r="N2733">
        <v>184430.7</v>
      </c>
      <c r="O2733">
        <v>184177.1</v>
      </c>
      <c r="P2733">
        <v>190552.8</v>
      </c>
      <c r="Q2733">
        <v>207410.5</v>
      </c>
      <c r="R2733">
        <v>231157.6</v>
      </c>
      <c r="S2733">
        <v>246783.2</v>
      </c>
      <c r="T2733">
        <v>256466.5</v>
      </c>
      <c r="U2733">
        <v>264113.5</v>
      </c>
      <c r="V2733">
        <v>274741.40000000002</v>
      </c>
      <c r="W2733">
        <v>280324.09999999998</v>
      </c>
      <c r="X2733">
        <v>282721</v>
      </c>
      <c r="Y2733">
        <v>283768.7</v>
      </c>
      <c r="Z2733">
        <v>282381.09999999998</v>
      </c>
      <c r="AA2733">
        <v>276494.8</v>
      </c>
      <c r="AB2733">
        <v>268434.8</v>
      </c>
      <c r="AC2733">
        <v>260396.2</v>
      </c>
      <c r="AD2733">
        <v>245539.8</v>
      </c>
      <c r="AE2733">
        <v>240088.3</v>
      </c>
      <c r="AF2733">
        <v>232762.3</v>
      </c>
      <c r="AG2733">
        <v>223344.2</v>
      </c>
      <c r="AH2733">
        <v>213525.5</v>
      </c>
      <c r="AI2733">
        <v>203910.39999999999</v>
      </c>
      <c r="AJ2733">
        <v>67.375470000000007</v>
      </c>
      <c r="AK2733">
        <v>67.263180000000006</v>
      </c>
      <c r="AL2733">
        <v>66.996930000000006</v>
      </c>
      <c r="AM2733">
        <v>67.029399999999995</v>
      </c>
      <c r="AN2733">
        <v>67.147810000000007</v>
      </c>
      <c r="AO2733">
        <v>67.09675</v>
      </c>
      <c r="AP2733">
        <v>66.955520000000007</v>
      </c>
      <c r="AQ2733">
        <v>68.263859999999994</v>
      </c>
      <c r="AR2733">
        <v>70.402320000000003</v>
      </c>
      <c r="AS2733">
        <v>73.114410000000007</v>
      </c>
      <c r="AT2733">
        <v>75.802250000000001</v>
      </c>
      <c r="AU2733">
        <v>77.502840000000006</v>
      </c>
      <c r="AV2733">
        <v>78.262699999999995</v>
      </c>
      <c r="AW2733">
        <v>78.068290000000005</v>
      </c>
      <c r="AX2733">
        <v>78.35454</v>
      </c>
      <c r="AY2733">
        <v>78.723150000000004</v>
      </c>
      <c r="AZ2733">
        <v>76.862279999999998</v>
      </c>
      <c r="BA2733">
        <v>76.079549999999998</v>
      </c>
      <c r="BB2733">
        <v>75.464929999999995</v>
      </c>
      <c r="BC2733">
        <v>73.26388</v>
      </c>
      <c r="BD2733">
        <v>70.823909999999998</v>
      </c>
      <c r="BE2733">
        <v>69.810249999999996</v>
      </c>
      <c r="BF2733">
        <v>69.671610000000001</v>
      </c>
      <c r="BG2733">
        <v>69.600049999999996</v>
      </c>
      <c r="BH2733">
        <v>445.84789999999998</v>
      </c>
      <c r="BI2733">
        <v>1590.576</v>
      </c>
      <c r="BJ2733">
        <v>2746.7269999999999</v>
      </c>
      <c r="BK2733">
        <v>2625.8310000000001</v>
      </c>
      <c r="BL2733">
        <v>3973.1529999999998</v>
      </c>
      <c r="BM2733">
        <v>7617.3590000000004</v>
      </c>
      <c r="BN2733">
        <v>8538.1149999999998</v>
      </c>
      <c r="BO2733">
        <v>8982.6640000000007</v>
      </c>
      <c r="BP2733">
        <v>5211.6670000000004</v>
      </c>
      <c r="BQ2733">
        <v>2450.0169999999998</v>
      </c>
      <c r="BR2733">
        <v>4523.3789999999999</v>
      </c>
      <c r="BS2733">
        <v>3370.527</v>
      </c>
      <c r="BT2733">
        <v>3989.3119999999999</v>
      </c>
      <c r="BU2733">
        <v>6633.6869999999999</v>
      </c>
      <c r="BV2733">
        <v>9103.5589999999993</v>
      </c>
      <c r="BW2733">
        <v>7968.1040000000003</v>
      </c>
      <c r="BX2733">
        <v>8908.8799999999992</v>
      </c>
      <c r="BY2733">
        <v>7903.81</v>
      </c>
      <c r="BZ2733">
        <v>3061.18</v>
      </c>
      <c r="CA2733">
        <v>1895.5940000000001</v>
      </c>
      <c r="CB2733">
        <v>1928.2080000000001</v>
      </c>
      <c r="CC2733">
        <v>-943.74649999999997</v>
      </c>
      <c r="CD2733">
        <v>999.66359999999997</v>
      </c>
      <c r="CE2733">
        <v>95.346410000000006</v>
      </c>
      <c r="CF2733" s="23">
        <v>4669365</v>
      </c>
      <c r="CG2733" s="23">
        <v>7578434</v>
      </c>
      <c r="CH2733" s="23">
        <v>6669746</v>
      </c>
      <c r="CI2733" s="23">
        <v>5059334</v>
      </c>
      <c r="CJ2733" s="23">
        <v>4239800</v>
      </c>
      <c r="CK2733" s="23">
        <v>2110249</v>
      </c>
      <c r="CL2733" s="23">
        <v>2772150</v>
      </c>
      <c r="CM2733" s="23">
        <v>2884468</v>
      </c>
      <c r="CN2733" s="23">
        <v>2032815</v>
      </c>
      <c r="CO2733" s="23">
        <v>9502945</v>
      </c>
      <c r="CP2733" s="23">
        <v>1541082</v>
      </c>
      <c r="CQ2733" s="23">
        <v>13600000</v>
      </c>
      <c r="CR2733" s="23">
        <v>14400000</v>
      </c>
      <c r="CS2733" s="23">
        <v>15500000</v>
      </c>
      <c r="CT2733" s="23">
        <v>15500000</v>
      </c>
      <c r="CU2733" s="23">
        <v>14100000</v>
      </c>
      <c r="CV2733" s="23">
        <v>14500000</v>
      </c>
      <c r="CW2733" s="23">
        <v>14100000</v>
      </c>
      <c r="CX2733" s="23">
        <v>14700000</v>
      </c>
      <c r="CY2733" s="23">
        <v>11500000</v>
      </c>
      <c r="CZ2733" s="23">
        <v>11800000</v>
      </c>
      <c r="DA2733" s="23">
        <v>3322706</v>
      </c>
      <c r="DB2733" s="23">
        <v>3380944</v>
      </c>
      <c r="DC2733" s="23">
        <v>3558758</v>
      </c>
      <c r="DD2733">
        <v>0</v>
      </c>
      <c r="DE2733">
        <v>0</v>
      </c>
      <c r="DF2733">
        <v>0</v>
      </c>
    </row>
    <row r="2734" spans="1:110" x14ac:dyDescent="0.25">
      <c r="A2734" s="18" t="str">
        <f t="shared" si="42"/>
        <v>program_CPP_200 kW and above_All_CAISO_1-in-2_MONTHLY SYSTEM PEAK DAY_2026_7</v>
      </c>
      <c r="B2734" t="s">
        <v>51</v>
      </c>
      <c r="C2734" t="s">
        <v>121</v>
      </c>
      <c r="D2734" t="s">
        <v>122</v>
      </c>
      <c r="E2734" t="s">
        <v>7</v>
      </c>
      <c r="F2734" t="s">
        <v>110</v>
      </c>
      <c r="G2734" t="s">
        <v>111</v>
      </c>
      <c r="H2734" t="s">
        <v>20</v>
      </c>
      <c r="I2734">
        <v>2026</v>
      </c>
      <c r="J2734">
        <v>7</v>
      </c>
      <c r="K2734">
        <v>1478</v>
      </c>
      <c r="L2734">
        <v>196479.5</v>
      </c>
      <c r="M2734">
        <v>190864.5</v>
      </c>
      <c r="N2734">
        <v>187862.5</v>
      </c>
      <c r="O2734">
        <v>187604.2</v>
      </c>
      <c r="P2734">
        <v>194098.5</v>
      </c>
      <c r="Q2734">
        <v>211269.9</v>
      </c>
      <c r="R2734">
        <v>235458.9</v>
      </c>
      <c r="S2734">
        <v>251375.3</v>
      </c>
      <c r="T2734">
        <v>261238.8</v>
      </c>
      <c r="U2734">
        <v>269028.09999999998</v>
      </c>
      <c r="V2734">
        <v>279853.8</v>
      </c>
      <c r="W2734">
        <v>285540.3</v>
      </c>
      <c r="X2734">
        <v>287981.8</v>
      </c>
      <c r="Y2734">
        <v>289049</v>
      </c>
      <c r="Z2734">
        <v>287635.59999999998</v>
      </c>
      <c r="AA2734">
        <v>281639.8</v>
      </c>
      <c r="AB2734">
        <v>273429.8</v>
      </c>
      <c r="AC2734">
        <v>265241.7</v>
      </c>
      <c r="AD2734">
        <v>250108.79999999999</v>
      </c>
      <c r="AE2734">
        <v>244555.8</v>
      </c>
      <c r="AF2734">
        <v>237093.5</v>
      </c>
      <c r="AG2734">
        <v>227500.2</v>
      </c>
      <c r="AH2734">
        <v>217498.7</v>
      </c>
      <c r="AI2734">
        <v>207704.7</v>
      </c>
      <c r="AJ2734">
        <v>67.375470000000007</v>
      </c>
      <c r="AK2734">
        <v>67.263180000000006</v>
      </c>
      <c r="AL2734">
        <v>66.996930000000006</v>
      </c>
      <c r="AM2734">
        <v>67.029399999999995</v>
      </c>
      <c r="AN2734">
        <v>67.147810000000007</v>
      </c>
      <c r="AO2734">
        <v>67.09675</v>
      </c>
      <c r="AP2734">
        <v>66.955520000000007</v>
      </c>
      <c r="AQ2734">
        <v>68.263859999999994</v>
      </c>
      <c r="AR2734">
        <v>70.402320000000003</v>
      </c>
      <c r="AS2734">
        <v>73.114410000000007</v>
      </c>
      <c r="AT2734">
        <v>75.802250000000001</v>
      </c>
      <c r="AU2734">
        <v>77.502840000000006</v>
      </c>
      <c r="AV2734">
        <v>78.262699999999995</v>
      </c>
      <c r="AW2734">
        <v>78.068290000000005</v>
      </c>
      <c r="AX2734">
        <v>78.35454</v>
      </c>
      <c r="AY2734">
        <v>78.723150000000004</v>
      </c>
      <c r="AZ2734">
        <v>76.862279999999998</v>
      </c>
      <c r="BA2734">
        <v>76.079549999999998</v>
      </c>
      <c r="BB2734">
        <v>75.464929999999995</v>
      </c>
      <c r="BC2734">
        <v>73.26388</v>
      </c>
      <c r="BD2734">
        <v>70.823909999999998</v>
      </c>
      <c r="BE2734">
        <v>69.810249999999996</v>
      </c>
      <c r="BF2734">
        <v>69.671610000000001</v>
      </c>
      <c r="BG2734">
        <v>69.600049999999996</v>
      </c>
      <c r="BH2734">
        <v>454.14420000000001</v>
      </c>
      <c r="BI2734">
        <v>1620.173</v>
      </c>
      <c r="BJ2734">
        <v>2797.8380000000002</v>
      </c>
      <c r="BK2734">
        <v>2674.692</v>
      </c>
      <c r="BL2734">
        <v>4047.085</v>
      </c>
      <c r="BM2734">
        <v>7759.1019999999999</v>
      </c>
      <c r="BN2734">
        <v>8696.991</v>
      </c>
      <c r="BO2734">
        <v>9149.8130000000001</v>
      </c>
      <c r="BP2734">
        <v>5308.6459999999997</v>
      </c>
      <c r="BQ2734">
        <v>2495.607</v>
      </c>
      <c r="BR2734">
        <v>4607.549</v>
      </c>
      <c r="BS2734">
        <v>3433.2449999999999</v>
      </c>
      <c r="BT2734">
        <v>4063.5439999999999</v>
      </c>
      <c r="BU2734">
        <v>6757.125</v>
      </c>
      <c r="BV2734">
        <v>9272.9570000000003</v>
      </c>
      <c r="BW2734">
        <v>8116.3729999999996</v>
      </c>
      <c r="BX2734">
        <v>9074.6550000000007</v>
      </c>
      <c r="BY2734">
        <v>8050.8819999999996</v>
      </c>
      <c r="BZ2734">
        <v>3118.143</v>
      </c>
      <c r="CA2734">
        <v>1930.867</v>
      </c>
      <c r="CB2734">
        <v>1964.088</v>
      </c>
      <c r="CC2734">
        <v>-961.30759999999998</v>
      </c>
      <c r="CD2734">
        <v>1018.265</v>
      </c>
      <c r="CE2734">
        <v>97.120609999999999</v>
      </c>
      <c r="CF2734" s="23">
        <v>4844756</v>
      </c>
      <c r="CG2734" s="23">
        <v>7863095</v>
      </c>
      <c r="CH2734" s="23">
        <v>6920275</v>
      </c>
      <c r="CI2734" s="23">
        <v>5249372</v>
      </c>
      <c r="CJ2734" s="23">
        <v>4399055</v>
      </c>
      <c r="CK2734" s="23">
        <v>2189514</v>
      </c>
      <c r="CL2734" s="23">
        <v>2876277</v>
      </c>
      <c r="CM2734" s="23">
        <v>2992814</v>
      </c>
      <c r="CN2734" s="23">
        <v>2109171</v>
      </c>
      <c r="CO2734" s="23">
        <v>9859894</v>
      </c>
      <c r="CP2734" s="23">
        <v>1598968</v>
      </c>
      <c r="CQ2734" s="23">
        <v>14100000</v>
      </c>
      <c r="CR2734" s="23">
        <v>14900000</v>
      </c>
      <c r="CS2734" s="23">
        <v>16100000</v>
      </c>
      <c r="CT2734" s="23">
        <v>16100000</v>
      </c>
      <c r="CU2734" s="23">
        <v>14600000</v>
      </c>
      <c r="CV2734" s="23">
        <v>15100000</v>
      </c>
      <c r="CW2734" s="23">
        <v>14600000</v>
      </c>
      <c r="CX2734" s="23">
        <v>15200000</v>
      </c>
      <c r="CY2734" s="23">
        <v>12000000</v>
      </c>
      <c r="CZ2734" s="23">
        <v>12300000</v>
      </c>
      <c r="DA2734" s="23">
        <v>3447514</v>
      </c>
      <c r="DB2734" s="23">
        <v>3507939</v>
      </c>
      <c r="DC2734" s="23">
        <v>3692432</v>
      </c>
      <c r="DD2734">
        <v>0</v>
      </c>
      <c r="DE2734">
        <v>0</v>
      </c>
      <c r="DF2734">
        <v>0</v>
      </c>
    </row>
    <row r="2735" spans="1:110" x14ac:dyDescent="0.25">
      <c r="A2735" s="18" t="str">
        <f t="shared" si="42"/>
        <v>program_CPP_200 kW and above_All_CAISO_1-in-2_MONTHLY SYSTEM PEAK DAY_2027_7</v>
      </c>
      <c r="B2735" t="s">
        <v>51</v>
      </c>
      <c r="C2735" t="s">
        <v>121</v>
      </c>
      <c r="D2735" t="s">
        <v>122</v>
      </c>
      <c r="E2735" t="s">
        <v>7</v>
      </c>
      <c r="F2735" t="s">
        <v>110</v>
      </c>
      <c r="G2735" t="s">
        <v>111</v>
      </c>
      <c r="H2735" t="s">
        <v>20</v>
      </c>
      <c r="I2735">
        <v>2027</v>
      </c>
      <c r="J2735">
        <v>7</v>
      </c>
      <c r="K2735">
        <v>1509</v>
      </c>
      <c r="L2735">
        <v>200600.5</v>
      </c>
      <c r="M2735">
        <v>194867.7</v>
      </c>
      <c r="N2735">
        <v>191802.8</v>
      </c>
      <c r="O2735">
        <v>191539.1</v>
      </c>
      <c r="P2735">
        <v>198169.60000000001</v>
      </c>
      <c r="Q2735">
        <v>215701.2</v>
      </c>
      <c r="R2735">
        <v>240397.5</v>
      </c>
      <c r="S2735">
        <v>256647.7</v>
      </c>
      <c r="T2735">
        <v>266718.09999999998</v>
      </c>
      <c r="U2735">
        <v>274670.8</v>
      </c>
      <c r="V2735">
        <v>285723.5</v>
      </c>
      <c r="W2735">
        <v>291529.3</v>
      </c>
      <c r="X2735">
        <v>294022</v>
      </c>
      <c r="Y2735">
        <v>295111.59999999998</v>
      </c>
      <c r="Z2735">
        <v>293668.5</v>
      </c>
      <c r="AA2735">
        <v>287546.90000000002</v>
      </c>
      <c r="AB2735">
        <v>279164.79999999999</v>
      </c>
      <c r="AC2735">
        <v>270804.90000000002</v>
      </c>
      <c r="AD2735">
        <v>255354.7</v>
      </c>
      <c r="AE2735">
        <v>249685.2</v>
      </c>
      <c r="AF2735">
        <v>242066.4</v>
      </c>
      <c r="AG2735">
        <v>232271.8</v>
      </c>
      <c r="AH2735">
        <v>222060.6</v>
      </c>
      <c r="AI2735">
        <v>212061.2</v>
      </c>
      <c r="AJ2735">
        <v>67.375470000000007</v>
      </c>
      <c r="AK2735">
        <v>67.263180000000006</v>
      </c>
      <c r="AL2735">
        <v>66.996930000000006</v>
      </c>
      <c r="AM2735">
        <v>67.029399999999995</v>
      </c>
      <c r="AN2735">
        <v>67.147810000000007</v>
      </c>
      <c r="AO2735">
        <v>67.09675</v>
      </c>
      <c r="AP2735">
        <v>66.955520000000007</v>
      </c>
      <c r="AQ2735">
        <v>68.263859999999994</v>
      </c>
      <c r="AR2735">
        <v>70.402320000000003</v>
      </c>
      <c r="AS2735">
        <v>73.114410000000007</v>
      </c>
      <c r="AT2735">
        <v>75.802250000000001</v>
      </c>
      <c r="AU2735">
        <v>77.502840000000006</v>
      </c>
      <c r="AV2735">
        <v>78.262699999999995</v>
      </c>
      <c r="AW2735">
        <v>78.068290000000005</v>
      </c>
      <c r="AX2735">
        <v>78.35454</v>
      </c>
      <c r="AY2735">
        <v>78.723150000000004</v>
      </c>
      <c r="AZ2735">
        <v>76.862279999999998</v>
      </c>
      <c r="BA2735">
        <v>76.079549999999998</v>
      </c>
      <c r="BB2735">
        <v>75.464929999999995</v>
      </c>
      <c r="BC2735">
        <v>73.26388</v>
      </c>
      <c r="BD2735">
        <v>70.823909999999998</v>
      </c>
      <c r="BE2735">
        <v>69.810249999999996</v>
      </c>
      <c r="BF2735">
        <v>69.671610000000001</v>
      </c>
      <c r="BG2735">
        <v>69.600049999999996</v>
      </c>
      <c r="BH2735">
        <v>463.66950000000003</v>
      </c>
      <c r="BI2735">
        <v>1654.155</v>
      </c>
      <c r="BJ2735">
        <v>2856.5210000000002</v>
      </c>
      <c r="BK2735">
        <v>2730.7919999999999</v>
      </c>
      <c r="BL2735">
        <v>4131.97</v>
      </c>
      <c r="BM2735">
        <v>7921.8429999999998</v>
      </c>
      <c r="BN2735">
        <v>8879.4040000000005</v>
      </c>
      <c r="BO2735">
        <v>9341.7240000000002</v>
      </c>
      <c r="BP2735">
        <v>5419.991</v>
      </c>
      <c r="BQ2735">
        <v>2547.9499999999998</v>
      </c>
      <c r="BR2735">
        <v>4704.1890000000003</v>
      </c>
      <c r="BS2735">
        <v>3505.2550000000001</v>
      </c>
      <c r="BT2735">
        <v>4148.7740000000003</v>
      </c>
      <c r="BU2735">
        <v>6898.8509999999997</v>
      </c>
      <c r="BV2735">
        <v>9467.4500000000007</v>
      </c>
      <c r="BW2735">
        <v>8286.607</v>
      </c>
      <c r="BX2735">
        <v>9264.9889999999996</v>
      </c>
      <c r="BY2735">
        <v>8219.7440000000006</v>
      </c>
      <c r="BZ2735">
        <v>3183.5430000000001</v>
      </c>
      <c r="CA2735">
        <v>1971.366</v>
      </c>
      <c r="CB2735">
        <v>2005.2829999999999</v>
      </c>
      <c r="CC2735">
        <v>-981.47029999999995</v>
      </c>
      <c r="CD2735">
        <v>1039.623</v>
      </c>
      <c r="CE2735">
        <v>99.157640000000001</v>
      </c>
      <c r="CF2735" s="23">
        <v>5050118</v>
      </c>
      <c r="CG2735" s="23">
        <v>8196400</v>
      </c>
      <c r="CH2735" s="23">
        <v>7213615</v>
      </c>
      <c r="CI2735" s="23">
        <v>5471885</v>
      </c>
      <c r="CJ2735" s="23">
        <v>4585524</v>
      </c>
      <c r="CK2735" s="23">
        <v>2282324</v>
      </c>
      <c r="CL2735" s="23">
        <v>2998198</v>
      </c>
      <c r="CM2735" s="23">
        <v>3119675</v>
      </c>
      <c r="CN2735" s="23">
        <v>2198576</v>
      </c>
      <c r="CO2735" s="23">
        <v>10300000</v>
      </c>
      <c r="CP2735" s="23">
        <v>1666746</v>
      </c>
      <c r="CQ2735" s="23">
        <v>14700000</v>
      </c>
      <c r="CR2735" s="23">
        <v>15500000</v>
      </c>
      <c r="CS2735" s="23">
        <v>16800000</v>
      </c>
      <c r="CT2735" s="23">
        <v>16800000</v>
      </c>
      <c r="CU2735" s="23">
        <v>15200000</v>
      </c>
      <c r="CV2735" s="23">
        <v>15700000</v>
      </c>
      <c r="CW2735" s="23">
        <v>15200000</v>
      </c>
      <c r="CX2735" s="23">
        <v>15900000</v>
      </c>
      <c r="CY2735" s="23">
        <v>12500000</v>
      </c>
      <c r="CZ2735" s="23">
        <v>12800000</v>
      </c>
      <c r="DA2735" s="23">
        <v>3593648</v>
      </c>
      <c r="DB2735" s="23">
        <v>3656635</v>
      </c>
      <c r="DC2735" s="23">
        <v>3848949</v>
      </c>
      <c r="DD2735">
        <v>0</v>
      </c>
      <c r="DE2735">
        <v>0</v>
      </c>
      <c r="DF2735">
        <v>0</v>
      </c>
    </row>
    <row r="2736" spans="1:110" x14ac:dyDescent="0.25">
      <c r="A2736" s="18" t="str">
        <f t="shared" si="42"/>
        <v>program_CPP_200 kW and above_All_CAISO_1-in-2_MONTHLY SYSTEM PEAK DAY_2028_7</v>
      </c>
      <c r="B2736" t="s">
        <v>51</v>
      </c>
      <c r="C2736" t="s">
        <v>121</v>
      </c>
      <c r="D2736" t="s">
        <v>122</v>
      </c>
      <c r="E2736" t="s">
        <v>7</v>
      </c>
      <c r="F2736" t="s">
        <v>110</v>
      </c>
      <c r="G2736" t="s">
        <v>111</v>
      </c>
      <c r="H2736" t="s">
        <v>20</v>
      </c>
      <c r="I2736">
        <v>2028</v>
      </c>
      <c r="J2736">
        <v>7</v>
      </c>
      <c r="K2736">
        <v>1541</v>
      </c>
      <c r="L2736">
        <v>204854.5</v>
      </c>
      <c r="M2736">
        <v>199000.1</v>
      </c>
      <c r="N2736">
        <v>195870.2</v>
      </c>
      <c r="O2736">
        <v>195600.9</v>
      </c>
      <c r="P2736">
        <v>202372</v>
      </c>
      <c r="Q2736">
        <v>220275.3</v>
      </c>
      <c r="R2736">
        <v>245495.4</v>
      </c>
      <c r="S2736">
        <v>262090.2</v>
      </c>
      <c r="T2736">
        <v>272374.09999999998</v>
      </c>
      <c r="U2736">
        <v>280495.5</v>
      </c>
      <c r="V2736">
        <v>291782.59999999998</v>
      </c>
      <c r="W2736">
        <v>297711.5</v>
      </c>
      <c r="X2736">
        <v>300257.09999999998</v>
      </c>
      <c r="Y2736">
        <v>301369.8</v>
      </c>
      <c r="Z2736">
        <v>299896.09999999998</v>
      </c>
      <c r="AA2736">
        <v>293644.7</v>
      </c>
      <c r="AB2736">
        <v>285084.79999999999</v>
      </c>
      <c r="AC2736">
        <v>276547.59999999998</v>
      </c>
      <c r="AD2736">
        <v>260769.7</v>
      </c>
      <c r="AE2736">
        <v>254980</v>
      </c>
      <c r="AF2736">
        <v>247199.7</v>
      </c>
      <c r="AG2736">
        <v>237197.4</v>
      </c>
      <c r="AH2736">
        <v>226769.7</v>
      </c>
      <c r="AI2736">
        <v>216558.2</v>
      </c>
      <c r="AJ2736">
        <v>67.375470000000007</v>
      </c>
      <c r="AK2736">
        <v>67.263180000000006</v>
      </c>
      <c r="AL2736">
        <v>66.996930000000006</v>
      </c>
      <c r="AM2736">
        <v>67.029399999999995</v>
      </c>
      <c r="AN2736">
        <v>67.147810000000007</v>
      </c>
      <c r="AO2736">
        <v>67.09675</v>
      </c>
      <c r="AP2736">
        <v>66.955520000000007</v>
      </c>
      <c r="AQ2736">
        <v>68.263859999999994</v>
      </c>
      <c r="AR2736">
        <v>70.402320000000003</v>
      </c>
      <c r="AS2736">
        <v>73.114410000000007</v>
      </c>
      <c r="AT2736">
        <v>75.802250000000001</v>
      </c>
      <c r="AU2736">
        <v>77.502840000000006</v>
      </c>
      <c r="AV2736">
        <v>78.262699999999995</v>
      </c>
      <c r="AW2736">
        <v>78.068290000000005</v>
      </c>
      <c r="AX2736">
        <v>78.35454</v>
      </c>
      <c r="AY2736">
        <v>78.723150000000004</v>
      </c>
      <c r="AZ2736">
        <v>76.862279999999998</v>
      </c>
      <c r="BA2736">
        <v>76.079549999999998</v>
      </c>
      <c r="BB2736">
        <v>75.464929999999995</v>
      </c>
      <c r="BC2736">
        <v>73.26388</v>
      </c>
      <c r="BD2736">
        <v>70.823909999999998</v>
      </c>
      <c r="BE2736">
        <v>69.810249999999996</v>
      </c>
      <c r="BF2736">
        <v>69.671610000000001</v>
      </c>
      <c r="BG2736">
        <v>69.600049999999996</v>
      </c>
      <c r="BH2736">
        <v>473.50209999999998</v>
      </c>
      <c r="BI2736">
        <v>1689.2339999999999</v>
      </c>
      <c r="BJ2736">
        <v>2917.096</v>
      </c>
      <c r="BK2736">
        <v>2788.701</v>
      </c>
      <c r="BL2736">
        <v>4219.5929999999998</v>
      </c>
      <c r="BM2736">
        <v>8089.835</v>
      </c>
      <c r="BN2736">
        <v>9067.7019999999993</v>
      </c>
      <c r="BO2736">
        <v>9539.8240000000005</v>
      </c>
      <c r="BP2736">
        <v>5534.9269999999997</v>
      </c>
      <c r="BQ2736">
        <v>2601.982</v>
      </c>
      <c r="BR2736">
        <v>4803.9470000000001</v>
      </c>
      <c r="BS2736">
        <v>3579.587</v>
      </c>
      <c r="BT2736">
        <v>4236.7529999999997</v>
      </c>
      <c r="BU2736">
        <v>7045.1480000000001</v>
      </c>
      <c r="BV2736">
        <v>9668.2180000000008</v>
      </c>
      <c r="BW2736">
        <v>8462.3349999999991</v>
      </c>
      <c r="BX2736">
        <v>9461.4639999999999</v>
      </c>
      <c r="BY2736">
        <v>8394.0529999999999</v>
      </c>
      <c r="BZ2736">
        <v>3251.0540000000001</v>
      </c>
      <c r="CA2736">
        <v>2013.171</v>
      </c>
      <c r="CB2736">
        <v>2047.807</v>
      </c>
      <c r="CC2736">
        <v>-1002.283</v>
      </c>
      <c r="CD2736">
        <v>1061.6690000000001</v>
      </c>
      <c r="CE2736">
        <v>101.2604</v>
      </c>
      <c r="CF2736" s="23">
        <v>5266575</v>
      </c>
      <c r="CG2736" s="23">
        <v>8547713</v>
      </c>
      <c r="CH2736" s="23">
        <v>7522804</v>
      </c>
      <c r="CI2736" s="23">
        <v>5706421</v>
      </c>
      <c r="CJ2736" s="23">
        <v>4782069</v>
      </c>
      <c r="CK2736" s="23">
        <v>2380149</v>
      </c>
      <c r="CL2736" s="23">
        <v>3126707</v>
      </c>
      <c r="CM2736" s="23">
        <v>3253390</v>
      </c>
      <c r="CN2736" s="23">
        <v>2292811</v>
      </c>
      <c r="CO2736" s="23">
        <v>10700000</v>
      </c>
      <c r="CP2736" s="23">
        <v>1738186</v>
      </c>
      <c r="CQ2736" s="23">
        <v>15300000</v>
      </c>
      <c r="CR2736" s="23">
        <v>16200000</v>
      </c>
      <c r="CS2736" s="23">
        <v>17500000</v>
      </c>
      <c r="CT2736" s="23">
        <v>17500000</v>
      </c>
      <c r="CU2736" s="23">
        <v>15900000</v>
      </c>
      <c r="CV2736" s="23">
        <v>16400000</v>
      </c>
      <c r="CW2736" s="23">
        <v>15900000</v>
      </c>
      <c r="CX2736" s="23">
        <v>16500000</v>
      </c>
      <c r="CY2736" s="23">
        <v>13000000</v>
      </c>
      <c r="CZ2736" s="23">
        <v>13300000</v>
      </c>
      <c r="DA2736" s="23">
        <v>3747679</v>
      </c>
      <c r="DB2736" s="23">
        <v>3813366</v>
      </c>
      <c r="DC2736" s="23">
        <v>4013922</v>
      </c>
      <c r="DD2736">
        <v>0</v>
      </c>
      <c r="DE2736">
        <v>0</v>
      </c>
      <c r="DF2736">
        <v>0</v>
      </c>
    </row>
    <row r="2737" spans="1:110" x14ac:dyDescent="0.25">
      <c r="A2737" s="18" t="str">
        <f t="shared" si="42"/>
        <v>program_CPP_200 kW and above_All_CAISO_1-in-2_MONTHLY SYSTEM PEAK DAY_2029_7</v>
      </c>
      <c r="B2737" t="s">
        <v>51</v>
      </c>
      <c r="C2737" t="s">
        <v>121</v>
      </c>
      <c r="D2737" t="s">
        <v>122</v>
      </c>
      <c r="E2737" t="s">
        <v>7</v>
      </c>
      <c r="F2737" t="s">
        <v>110</v>
      </c>
      <c r="G2737" t="s">
        <v>111</v>
      </c>
      <c r="H2737" t="s">
        <v>20</v>
      </c>
      <c r="I2737">
        <v>2029</v>
      </c>
      <c r="J2737">
        <v>7</v>
      </c>
      <c r="K2737">
        <v>1573</v>
      </c>
      <c r="L2737">
        <v>209108.5</v>
      </c>
      <c r="M2737">
        <v>203132.5</v>
      </c>
      <c r="N2737">
        <v>199937.6</v>
      </c>
      <c r="O2737">
        <v>199662.7</v>
      </c>
      <c r="P2737">
        <v>206574.4</v>
      </c>
      <c r="Q2737">
        <v>224849.5</v>
      </c>
      <c r="R2737">
        <v>250593.3</v>
      </c>
      <c r="S2737">
        <v>267532.7</v>
      </c>
      <c r="T2737">
        <v>278030.2</v>
      </c>
      <c r="U2737">
        <v>286320.2</v>
      </c>
      <c r="V2737">
        <v>297841.59999999998</v>
      </c>
      <c r="W2737">
        <v>303893.7</v>
      </c>
      <c r="X2737">
        <v>306492.09999999998</v>
      </c>
      <c r="Y2737">
        <v>307627.90000000002</v>
      </c>
      <c r="Z2737">
        <v>306123.7</v>
      </c>
      <c r="AA2737">
        <v>299742.40000000002</v>
      </c>
      <c r="AB2737">
        <v>291004.79999999999</v>
      </c>
      <c r="AC2737">
        <v>282290.3</v>
      </c>
      <c r="AD2737">
        <v>266184.8</v>
      </c>
      <c r="AE2737">
        <v>260274.9</v>
      </c>
      <c r="AF2737">
        <v>252333</v>
      </c>
      <c r="AG2737">
        <v>242123</v>
      </c>
      <c r="AH2737">
        <v>231478.7</v>
      </c>
      <c r="AI2737">
        <v>221055.2</v>
      </c>
      <c r="AJ2737">
        <v>67.375470000000007</v>
      </c>
      <c r="AK2737">
        <v>67.263180000000006</v>
      </c>
      <c r="AL2737">
        <v>66.996930000000006</v>
      </c>
      <c r="AM2737">
        <v>67.029399999999995</v>
      </c>
      <c r="AN2737">
        <v>67.147810000000007</v>
      </c>
      <c r="AO2737">
        <v>67.09675</v>
      </c>
      <c r="AP2737">
        <v>66.955520000000007</v>
      </c>
      <c r="AQ2737">
        <v>68.263859999999994</v>
      </c>
      <c r="AR2737">
        <v>70.402320000000003</v>
      </c>
      <c r="AS2737">
        <v>73.114410000000007</v>
      </c>
      <c r="AT2737">
        <v>75.802250000000001</v>
      </c>
      <c r="AU2737">
        <v>77.502840000000006</v>
      </c>
      <c r="AV2737">
        <v>78.262699999999995</v>
      </c>
      <c r="AW2737">
        <v>78.068290000000005</v>
      </c>
      <c r="AX2737">
        <v>78.35454</v>
      </c>
      <c r="AY2737">
        <v>78.723150000000004</v>
      </c>
      <c r="AZ2737">
        <v>76.862279999999998</v>
      </c>
      <c r="BA2737">
        <v>76.079549999999998</v>
      </c>
      <c r="BB2737">
        <v>75.464929999999995</v>
      </c>
      <c r="BC2737">
        <v>73.26388</v>
      </c>
      <c r="BD2737">
        <v>70.823909999999998</v>
      </c>
      <c r="BE2737">
        <v>69.810249999999996</v>
      </c>
      <c r="BF2737">
        <v>69.671610000000001</v>
      </c>
      <c r="BG2737">
        <v>69.600049999999996</v>
      </c>
      <c r="BH2737">
        <v>483.3347</v>
      </c>
      <c r="BI2737">
        <v>1724.3119999999999</v>
      </c>
      <c r="BJ2737">
        <v>2977.672</v>
      </c>
      <c r="BK2737">
        <v>2846.6109999999999</v>
      </c>
      <c r="BL2737">
        <v>4307.2150000000001</v>
      </c>
      <c r="BM2737">
        <v>8257.8259999999991</v>
      </c>
      <c r="BN2737">
        <v>9256</v>
      </c>
      <c r="BO2737">
        <v>9737.9259999999995</v>
      </c>
      <c r="BP2737">
        <v>5649.8639999999996</v>
      </c>
      <c r="BQ2737">
        <v>2656.0140000000001</v>
      </c>
      <c r="BR2737">
        <v>4903.7039999999997</v>
      </c>
      <c r="BS2737">
        <v>3653.92</v>
      </c>
      <c r="BT2737">
        <v>4324.7330000000002</v>
      </c>
      <c r="BU2737">
        <v>7191.4459999999999</v>
      </c>
      <c r="BV2737">
        <v>9868.9850000000006</v>
      </c>
      <c r="BW2737">
        <v>8638.0619999999999</v>
      </c>
      <c r="BX2737">
        <v>9657.9380000000001</v>
      </c>
      <c r="BY2737">
        <v>8568.3610000000008</v>
      </c>
      <c r="BZ2737">
        <v>3318.5639999999999</v>
      </c>
      <c r="CA2737">
        <v>2054.9760000000001</v>
      </c>
      <c r="CB2737">
        <v>2090.3319999999999</v>
      </c>
      <c r="CC2737">
        <v>-1023.097</v>
      </c>
      <c r="CD2737">
        <v>1083.7149999999999</v>
      </c>
      <c r="CE2737">
        <v>103.3631</v>
      </c>
      <c r="CF2737" s="23">
        <v>5487575</v>
      </c>
      <c r="CG2737" s="23">
        <v>8906398</v>
      </c>
      <c r="CH2737" s="23">
        <v>7838482</v>
      </c>
      <c r="CI2737" s="23">
        <v>5945877</v>
      </c>
      <c r="CJ2737" s="23">
        <v>4982737</v>
      </c>
      <c r="CK2737" s="23">
        <v>2480027</v>
      </c>
      <c r="CL2737" s="23">
        <v>3257912</v>
      </c>
      <c r="CM2737" s="23">
        <v>3389911</v>
      </c>
      <c r="CN2737" s="23">
        <v>2389023</v>
      </c>
      <c r="CO2737" s="23">
        <v>11200000</v>
      </c>
      <c r="CP2737" s="23">
        <v>1811125</v>
      </c>
      <c r="CQ2737" s="23">
        <v>15900000</v>
      </c>
      <c r="CR2737" s="23">
        <v>16900000</v>
      </c>
      <c r="CS2737" s="23">
        <v>18200000</v>
      </c>
      <c r="CT2737" s="23">
        <v>18200000</v>
      </c>
      <c r="CU2737" s="23">
        <v>16600000</v>
      </c>
      <c r="CV2737" s="23">
        <v>17100000</v>
      </c>
      <c r="CW2737" s="23">
        <v>16500000</v>
      </c>
      <c r="CX2737" s="23">
        <v>17200000</v>
      </c>
      <c r="CY2737" s="23">
        <v>13600000</v>
      </c>
      <c r="CZ2737" s="23">
        <v>13900000</v>
      </c>
      <c r="DA2737" s="23">
        <v>3904942</v>
      </c>
      <c r="DB2737" s="23">
        <v>3973385</v>
      </c>
      <c r="DC2737" s="23">
        <v>4182357</v>
      </c>
      <c r="DD2737">
        <v>0</v>
      </c>
      <c r="DE2737">
        <v>0</v>
      </c>
      <c r="DF2737">
        <v>0</v>
      </c>
    </row>
    <row r="2738" spans="1:110" x14ac:dyDescent="0.25">
      <c r="A2738" s="18" t="str">
        <f t="shared" si="42"/>
        <v>program_CPP_200 kW and above_All_CAISO_1-in-2_MONTHLY SYSTEM PEAK DAY_2030_7</v>
      </c>
      <c r="B2738" t="s">
        <v>51</v>
      </c>
      <c r="C2738" t="s">
        <v>121</v>
      </c>
      <c r="D2738" t="s">
        <v>122</v>
      </c>
      <c r="E2738" t="s">
        <v>7</v>
      </c>
      <c r="F2738" t="s">
        <v>110</v>
      </c>
      <c r="G2738" t="s">
        <v>111</v>
      </c>
      <c r="H2738" t="s">
        <v>20</v>
      </c>
      <c r="I2738">
        <v>2030</v>
      </c>
      <c r="J2738">
        <v>7</v>
      </c>
      <c r="K2738">
        <v>1606</v>
      </c>
      <c r="L2738">
        <v>213495.3</v>
      </c>
      <c r="M2738">
        <v>207394</v>
      </c>
      <c r="N2738">
        <v>204132.1</v>
      </c>
      <c r="O2738">
        <v>203851.4</v>
      </c>
      <c r="P2738">
        <v>210908.2</v>
      </c>
      <c r="Q2738">
        <v>229566.6</v>
      </c>
      <c r="R2738">
        <v>255850.5</v>
      </c>
      <c r="S2738">
        <v>273145.3</v>
      </c>
      <c r="T2738">
        <v>283863</v>
      </c>
      <c r="U2738">
        <v>292326.90000000002</v>
      </c>
      <c r="V2738">
        <v>304090.09999999998</v>
      </c>
      <c r="W2738">
        <v>310269.09999999998</v>
      </c>
      <c r="X2738">
        <v>312922</v>
      </c>
      <c r="Y2738">
        <v>314081.7</v>
      </c>
      <c r="Z2738">
        <v>312545.8</v>
      </c>
      <c r="AA2738">
        <v>306030.7</v>
      </c>
      <c r="AB2738">
        <v>297109.8</v>
      </c>
      <c r="AC2738">
        <v>288212.5</v>
      </c>
      <c r="AD2738">
        <v>271769.09999999998</v>
      </c>
      <c r="AE2738">
        <v>265735.2</v>
      </c>
      <c r="AF2738">
        <v>257626.7</v>
      </c>
      <c r="AG2738">
        <v>247202.5</v>
      </c>
      <c r="AH2738">
        <v>236334.9</v>
      </c>
      <c r="AI2738">
        <v>225692.7</v>
      </c>
      <c r="AJ2738">
        <v>67.375470000000007</v>
      </c>
      <c r="AK2738">
        <v>67.263180000000006</v>
      </c>
      <c r="AL2738">
        <v>66.996930000000006</v>
      </c>
      <c r="AM2738">
        <v>67.029399999999995</v>
      </c>
      <c r="AN2738">
        <v>67.147810000000007</v>
      </c>
      <c r="AO2738">
        <v>67.09675</v>
      </c>
      <c r="AP2738">
        <v>66.955520000000007</v>
      </c>
      <c r="AQ2738">
        <v>68.263859999999994</v>
      </c>
      <c r="AR2738">
        <v>70.402320000000003</v>
      </c>
      <c r="AS2738">
        <v>73.114410000000007</v>
      </c>
      <c r="AT2738">
        <v>75.802250000000001</v>
      </c>
      <c r="AU2738">
        <v>77.502840000000006</v>
      </c>
      <c r="AV2738">
        <v>78.262699999999995</v>
      </c>
      <c r="AW2738">
        <v>78.068290000000005</v>
      </c>
      <c r="AX2738">
        <v>78.35454</v>
      </c>
      <c r="AY2738">
        <v>78.723150000000004</v>
      </c>
      <c r="AZ2738">
        <v>76.862279999999998</v>
      </c>
      <c r="BA2738">
        <v>76.079549999999998</v>
      </c>
      <c r="BB2738">
        <v>75.464929999999995</v>
      </c>
      <c r="BC2738">
        <v>73.26388</v>
      </c>
      <c r="BD2738">
        <v>70.823909999999998</v>
      </c>
      <c r="BE2738">
        <v>69.810249999999996</v>
      </c>
      <c r="BF2738">
        <v>69.671610000000001</v>
      </c>
      <c r="BG2738">
        <v>69.600049999999996</v>
      </c>
      <c r="BH2738">
        <v>493.47460000000001</v>
      </c>
      <c r="BI2738">
        <v>1760.4860000000001</v>
      </c>
      <c r="BJ2738">
        <v>3040.1410000000001</v>
      </c>
      <c r="BK2738">
        <v>2906.33</v>
      </c>
      <c r="BL2738">
        <v>4397.5770000000002</v>
      </c>
      <c r="BM2738">
        <v>8431.0669999999991</v>
      </c>
      <c r="BN2738">
        <v>9450.1820000000007</v>
      </c>
      <c r="BO2738">
        <v>9942.2189999999991</v>
      </c>
      <c r="BP2738">
        <v>5768.393</v>
      </c>
      <c r="BQ2738">
        <v>2711.7350000000001</v>
      </c>
      <c r="BR2738">
        <v>5006.5789999999997</v>
      </c>
      <c r="BS2738">
        <v>3730.576</v>
      </c>
      <c r="BT2738">
        <v>4415.4610000000002</v>
      </c>
      <c r="BU2738">
        <v>7342.3159999999998</v>
      </c>
      <c r="BV2738">
        <v>10076.030000000001</v>
      </c>
      <c r="BW2738">
        <v>8819.2790000000005</v>
      </c>
      <c r="BX2738">
        <v>9860.5519999999997</v>
      </c>
      <c r="BY2738">
        <v>8748.1170000000002</v>
      </c>
      <c r="BZ2738">
        <v>3388.1849999999999</v>
      </c>
      <c r="CA2738">
        <v>2098.087</v>
      </c>
      <c r="CB2738">
        <v>2134.1849999999999</v>
      </c>
      <c r="CC2738">
        <v>-1044.56</v>
      </c>
      <c r="CD2738">
        <v>1106.451</v>
      </c>
      <c r="CE2738">
        <v>105.5316</v>
      </c>
      <c r="CF2738" s="23">
        <v>5720238</v>
      </c>
      <c r="CG2738" s="23">
        <v>9284013</v>
      </c>
      <c r="CH2738" s="23">
        <v>8170819</v>
      </c>
      <c r="CI2738" s="23">
        <v>6197972</v>
      </c>
      <c r="CJ2738" s="23">
        <v>5193996</v>
      </c>
      <c r="CK2738" s="23">
        <v>2585175</v>
      </c>
      <c r="CL2738" s="23">
        <v>3396041</v>
      </c>
      <c r="CM2738" s="23">
        <v>3533637</v>
      </c>
      <c r="CN2738" s="23">
        <v>2490314</v>
      </c>
      <c r="CO2738" s="23">
        <v>11600000</v>
      </c>
      <c r="CP2738" s="23">
        <v>1887914</v>
      </c>
      <c r="CQ2738" s="23">
        <v>16600000</v>
      </c>
      <c r="CR2738" s="23">
        <v>17600000</v>
      </c>
      <c r="CS2738" s="23">
        <v>19000000</v>
      </c>
      <c r="CT2738" s="23">
        <v>19000000</v>
      </c>
      <c r="CU2738" s="23">
        <v>17300000</v>
      </c>
      <c r="CV2738" s="23">
        <v>17800000</v>
      </c>
      <c r="CW2738" s="23">
        <v>17300000</v>
      </c>
      <c r="CX2738" s="23">
        <v>18000000</v>
      </c>
      <c r="CY2738" s="23">
        <v>14100000</v>
      </c>
      <c r="CZ2738" s="23">
        <v>14500000</v>
      </c>
      <c r="DA2738" s="23">
        <v>4070504</v>
      </c>
      <c r="DB2738" s="23">
        <v>4141849</v>
      </c>
      <c r="DC2738" s="23">
        <v>4359681</v>
      </c>
      <c r="DD2738">
        <v>0</v>
      </c>
      <c r="DE2738">
        <v>0</v>
      </c>
      <c r="DF2738">
        <v>0</v>
      </c>
    </row>
    <row r="2739" spans="1:110" x14ac:dyDescent="0.25">
      <c r="A2739" s="18" t="str">
        <f t="shared" si="42"/>
        <v>program_CPP_200 kW and above_All_CAISO_1-in-2_MONTHLY SYSTEM PEAK DAY_2019_8</v>
      </c>
      <c r="B2739" t="s">
        <v>51</v>
      </c>
      <c r="C2739" t="s">
        <v>121</v>
      </c>
      <c r="D2739" t="s">
        <v>122</v>
      </c>
      <c r="E2739" t="s">
        <v>7</v>
      </c>
      <c r="F2739" t="s">
        <v>110</v>
      </c>
      <c r="G2739" t="s">
        <v>111</v>
      </c>
      <c r="H2739" t="s">
        <v>20</v>
      </c>
      <c r="I2739">
        <v>2019</v>
      </c>
      <c r="J2739">
        <v>8</v>
      </c>
      <c r="K2739">
        <v>1263</v>
      </c>
      <c r="L2739">
        <v>175220.7</v>
      </c>
      <c r="M2739">
        <v>168117.9</v>
      </c>
      <c r="N2739">
        <v>165740.6</v>
      </c>
      <c r="O2739">
        <v>165234.1</v>
      </c>
      <c r="P2739">
        <v>169343.3</v>
      </c>
      <c r="Q2739">
        <v>182346</v>
      </c>
      <c r="R2739">
        <v>201729.6</v>
      </c>
      <c r="S2739">
        <v>212110.4</v>
      </c>
      <c r="T2739">
        <v>221864.9</v>
      </c>
      <c r="U2739">
        <v>231979.3</v>
      </c>
      <c r="V2739">
        <v>244820.3</v>
      </c>
      <c r="W2739">
        <v>253078.7</v>
      </c>
      <c r="X2739">
        <v>256990.7</v>
      </c>
      <c r="Y2739">
        <v>259443.8</v>
      </c>
      <c r="Z2739">
        <v>259682.9</v>
      </c>
      <c r="AA2739">
        <v>254819.5</v>
      </c>
      <c r="AB2739">
        <v>246018.2</v>
      </c>
      <c r="AC2739">
        <v>242486.5</v>
      </c>
      <c r="AD2739">
        <v>227101.7</v>
      </c>
      <c r="AE2739">
        <v>216134.3</v>
      </c>
      <c r="AF2739">
        <v>214332.5</v>
      </c>
      <c r="AG2739">
        <v>209945</v>
      </c>
      <c r="AH2739">
        <v>201235</v>
      </c>
      <c r="AI2739">
        <v>191713.3</v>
      </c>
      <c r="AJ2739">
        <v>74.428889999999996</v>
      </c>
      <c r="AK2739">
        <v>73.598399999999998</v>
      </c>
      <c r="AL2739">
        <v>72.799430000000001</v>
      </c>
      <c r="AM2739">
        <v>72.385360000000006</v>
      </c>
      <c r="AN2739">
        <v>71.731880000000004</v>
      </c>
      <c r="AO2739">
        <v>71.443020000000004</v>
      </c>
      <c r="AP2739">
        <v>71.113259999999997</v>
      </c>
      <c r="AQ2739">
        <v>72.761989999999997</v>
      </c>
      <c r="AR2739">
        <v>75.990369999999999</v>
      </c>
      <c r="AS2739">
        <v>80.745990000000006</v>
      </c>
      <c r="AT2739">
        <v>84.547330000000002</v>
      </c>
      <c r="AU2739">
        <v>86.965170000000001</v>
      </c>
      <c r="AV2739">
        <v>88.311899999999994</v>
      </c>
      <c r="AW2739">
        <v>88.605490000000003</v>
      </c>
      <c r="AX2739">
        <v>88.9602</v>
      </c>
      <c r="AY2739">
        <v>88.790009999999995</v>
      </c>
      <c r="AZ2739">
        <v>87.810950000000005</v>
      </c>
      <c r="BA2739">
        <v>86.472920000000002</v>
      </c>
      <c r="BB2739">
        <v>83.230959999999996</v>
      </c>
      <c r="BC2739">
        <v>81.257990000000007</v>
      </c>
      <c r="BD2739">
        <v>78.568759999999997</v>
      </c>
      <c r="BE2739">
        <v>76.883229999999998</v>
      </c>
      <c r="BF2739">
        <v>76.075569999999999</v>
      </c>
      <c r="BG2739">
        <v>74.842969999999994</v>
      </c>
      <c r="BH2739">
        <v>575.40049999999997</v>
      </c>
      <c r="BI2739">
        <v>1902.0070000000001</v>
      </c>
      <c r="BJ2739">
        <v>3074.451</v>
      </c>
      <c r="BK2739">
        <v>3404.6280000000002</v>
      </c>
      <c r="BL2739">
        <v>3536.7629999999999</v>
      </c>
      <c r="BM2739">
        <v>6129.1040000000003</v>
      </c>
      <c r="BN2739">
        <v>7141.0410000000002</v>
      </c>
      <c r="BO2739">
        <v>7293.5519999999997</v>
      </c>
      <c r="BP2739">
        <v>4166.1710000000003</v>
      </c>
      <c r="BQ2739">
        <v>3994.59</v>
      </c>
      <c r="BR2739">
        <v>3561.1219999999998</v>
      </c>
      <c r="BS2739">
        <v>3507.3359999999998</v>
      </c>
      <c r="BT2739">
        <v>2116.4430000000002</v>
      </c>
      <c r="BU2739">
        <v>4222.9679999999998</v>
      </c>
      <c r="BV2739">
        <v>8253.8700000000008</v>
      </c>
      <c r="BW2739">
        <v>5703.759</v>
      </c>
      <c r="BX2739">
        <v>6336.2439999999997</v>
      </c>
      <c r="BY2739">
        <v>5963.8540000000003</v>
      </c>
      <c r="BZ2739">
        <v>2152.3629999999998</v>
      </c>
      <c r="CA2739">
        <v>994.4348</v>
      </c>
      <c r="CB2739">
        <v>292.71230000000003</v>
      </c>
      <c r="CC2739">
        <v>-1029.374</v>
      </c>
      <c r="CD2739">
        <v>-2376.3090000000002</v>
      </c>
      <c r="CE2739">
        <v>-1600.857</v>
      </c>
      <c r="CF2739" s="23">
        <v>3817265</v>
      </c>
      <c r="CG2739" s="23">
        <v>5708692</v>
      </c>
      <c r="CH2739" s="23">
        <v>5034940</v>
      </c>
      <c r="CI2739" s="23">
        <v>4118593</v>
      </c>
      <c r="CJ2739" s="23">
        <v>3305400</v>
      </c>
      <c r="CK2739" s="23">
        <v>1594590</v>
      </c>
      <c r="CL2739" s="23">
        <v>2101756</v>
      </c>
      <c r="CM2739" s="23">
        <v>2072916</v>
      </c>
      <c r="CN2739" s="23">
        <v>1430789</v>
      </c>
      <c r="CO2739" s="23">
        <v>7116218</v>
      </c>
      <c r="CP2739" s="23">
        <v>1092001</v>
      </c>
      <c r="CQ2739" s="23">
        <v>9388802</v>
      </c>
      <c r="CR2739" s="23">
        <v>9697849</v>
      </c>
      <c r="CS2739" s="23">
        <v>10500000</v>
      </c>
      <c r="CT2739" s="23">
        <v>10600000</v>
      </c>
      <c r="CU2739" s="23">
        <v>10600000</v>
      </c>
      <c r="CV2739" s="23">
        <v>10700000</v>
      </c>
      <c r="CW2739" s="23">
        <v>10200000</v>
      </c>
      <c r="CX2739" s="23">
        <v>11200000</v>
      </c>
      <c r="CY2739" s="23">
        <v>8569719</v>
      </c>
      <c r="CZ2739" s="23">
        <v>8772377</v>
      </c>
      <c r="DA2739" s="23">
        <v>2391942</v>
      </c>
      <c r="DB2739" s="23">
        <v>2491775</v>
      </c>
      <c r="DC2739" s="23">
        <v>2737800</v>
      </c>
      <c r="DD2739">
        <v>0</v>
      </c>
      <c r="DE2739">
        <v>0</v>
      </c>
      <c r="DF2739">
        <v>0</v>
      </c>
    </row>
    <row r="2740" spans="1:110" x14ac:dyDescent="0.25">
      <c r="A2740" s="18" t="str">
        <f t="shared" si="42"/>
        <v>program_CPP_200 kW and above_All_CAISO_1-in-2_MONTHLY SYSTEM PEAK DAY_2020_8</v>
      </c>
      <c r="B2740" t="s">
        <v>51</v>
      </c>
      <c r="C2740" t="s">
        <v>121</v>
      </c>
      <c r="D2740" t="s">
        <v>122</v>
      </c>
      <c r="E2740" t="s">
        <v>7</v>
      </c>
      <c r="F2740" t="s">
        <v>110</v>
      </c>
      <c r="G2740" t="s">
        <v>111</v>
      </c>
      <c r="H2740" t="s">
        <v>20</v>
      </c>
      <c r="I2740">
        <v>2020</v>
      </c>
      <c r="J2740">
        <v>8</v>
      </c>
      <c r="K2740">
        <v>1289</v>
      </c>
      <c r="L2740">
        <v>178827.8</v>
      </c>
      <c r="M2740">
        <v>171578.8</v>
      </c>
      <c r="N2740">
        <v>169152.5</v>
      </c>
      <c r="O2740">
        <v>168635.6</v>
      </c>
      <c r="P2740">
        <v>172829.4</v>
      </c>
      <c r="Q2740">
        <v>186099.8</v>
      </c>
      <c r="R2740">
        <v>205882.4</v>
      </c>
      <c r="S2740">
        <v>216476.9</v>
      </c>
      <c r="T2740">
        <v>226432.2</v>
      </c>
      <c r="U2740">
        <v>236754.8</v>
      </c>
      <c r="V2740">
        <v>249860.2</v>
      </c>
      <c r="W2740">
        <v>258288.5</v>
      </c>
      <c r="X2740">
        <v>262281.09999999998</v>
      </c>
      <c r="Y2740">
        <v>264784.7</v>
      </c>
      <c r="Z2740">
        <v>265028.7</v>
      </c>
      <c r="AA2740">
        <v>260065.2</v>
      </c>
      <c r="AB2740">
        <v>251082.8</v>
      </c>
      <c r="AC2740">
        <v>247478.3</v>
      </c>
      <c r="AD2740">
        <v>231776.8</v>
      </c>
      <c r="AE2740">
        <v>220583.6</v>
      </c>
      <c r="AF2740">
        <v>218744.7</v>
      </c>
      <c r="AG2740">
        <v>214266.9</v>
      </c>
      <c r="AH2740">
        <v>205377.7</v>
      </c>
      <c r="AI2740">
        <v>195659.9</v>
      </c>
      <c r="AJ2740">
        <v>74.428889999999996</v>
      </c>
      <c r="AK2740">
        <v>73.598399999999998</v>
      </c>
      <c r="AL2740">
        <v>72.799430000000001</v>
      </c>
      <c r="AM2740">
        <v>72.385360000000006</v>
      </c>
      <c r="AN2740">
        <v>71.731880000000004</v>
      </c>
      <c r="AO2740">
        <v>71.443020000000004</v>
      </c>
      <c r="AP2740">
        <v>71.113259999999997</v>
      </c>
      <c r="AQ2740">
        <v>72.761989999999997</v>
      </c>
      <c r="AR2740">
        <v>75.990369999999999</v>
      </c>
      <c r="AS2740">
        <v>80.745990000000006</v>
      </c>
      <c r="AT2740">
        <v>84.547330000000002</v>
      </c>
      <c r="AU2740">
        <v>86.965170000000001</v>
      </c>
      <c r="AV2740">
        <v>88.311899999999994</v>
      </c>
      <c r="AW2740">
        <v>88.605490000000003</v>
      </c>
      <c r="AX2740">
        <v>88.9602</v>
      </c>
      <c r="AY2740">
        <v>88.790009999999995</v>
      </c>
      <c r="AZ2740">
        <v>87.810950000000005</v>
      </c>
      <c r="BA2740">
        <v>86.472920000000002</v>
      </c>
      <c r="BB2740">
        <v>83.230959999999996</v>
      </c>
      <c r="BC2740">
        <v>81.257990000000007</v>
      </c>
      <c r="BD2740">
        <v>78.568759999999997</v>
      </c>
      <c r="BE2740">
        <v>76.883229999999998</v>
      </c>
      <c r="BF2740">
        <v>76.075569999999999</v>
      </c>
      <c r="BG2740">
        <v>74.842969999999994</v>
      </c>
      <c r="BH2740">
        <v>587.24570000000006</v>
      </c>
      <c r="BI2740">
        <v>1941.162</v>
      </c>
      <c r="BJ2740">
        <v>3137.7420000000002</v>
      </c>
      <c r="BK2740">
        <v>3474.7150000000001</v>
      </c>
      <c r="BL2740">
        <v>3609.57</v>
      </c>
      <c r="BM2740">
        <v>6255.277</v>
      </c>
      <c r="BN2740">
        <v>7288.0460000000003</v>
      </c>
      <c r="BO2740">
        <v>7443.6959999999999</v>
      </c>
      <c r="BP2740">
        <v>4251.9359999999997</v>
      </c>
      <c r="BQ2740">
        <v>4076.8229999999999</v>
      </c>
      <c r="BR2740">
        <v>3634.431</v>
      </c>
      <c r="BS2740">
        <v>3579.538</v>
      </c>
      <c r="BT2740">
        <v>2160.0120000000002</v>
      </c>
      <c r="BU2740">
        <v>4309.9009999999998</v>
      </c>
      <c r="BV2740">
        <v>8423.7839999999997</v>
      </c>
      <c r="BW2740">
        <v>5821.1760000000004</v>
      </c>
      <c r="BX2740">
        <v>6466.6819999999998</v>
      </c>
      <c r="BY2740">
        <v>6086.625</v>
      </c>
      <c r="BZ2740">
        <v>2196.6709999999998</v>
      </c>
      <c r="CA2740">
        <v>1014.9059999999999</v>
      </c>
      <c r="CB2740">
        <v>298.738</v>
      </c>
      <c r="CC2740">
        <v>-1050.5650000000001</v>
      </c>
      <c r="CD2740">
        <v>-2425.2280000000001</v>
      </c>
      <c r="CE2740">
        <v>-1633.8119999999999</v>
      </c>
      <c r="CF2740" s="23">
        <v>3976047</v>
      </c>
      <c r="CG2740" s="23">
        <v>5946149</v>
      </c>
      <c r="CH2740" s="23">
        <v>5244372</v>
      </c>
      <c r="CI2740" s="23">
        <v>4289908</v>
      </c>
      <c r="CJ2740" s="23">
        <v>3442890</v>
      </c>
      <c r="CK2740" s="23">
        <v>1660917</v>
      </c>
      <c r="CL2740" s="23">
        <v>2189179</v>
      </c>
      <c r="CM2740" s="23">
        <v>2159140</v>
      </c>
      <c r="CN2740" s="23">
        <v>1490304</v>
      </c>
      <c r="CO2740" s="23">
        <v>7412222</v>
      </c>
      <c r="CP2740" s="23">
        <v>1137424</v>
      </c>
      <c r="CQ2740" s="23">
        <v>9779335</v>
      </c>
      <c r="CR2740" s="23">
        <v>10100000</v>
      </c>
      <c r="CS2740" s="23">
        <v>11000000</v>
      </c>
      <c r="CT2740" s="23">
        <v>11100000</v>
      </c>
      <c r="CU2740" s="23">
        <v>11100000</v>
      </c>
      <c r="CV2740" s="23">
        <v>11100000</v>
      </c>
      <c r="CW2740" s="23">
        <v>10700000</v>
      </c>
      <c r="CX2740" s="23">
        <v>11700000</v>
      </c>
      <c r="CY2740" s="23">
        <v>8926181</v>
      </c>
      <c r="CZ2740" s="23">
        <v>9137269</v>
      </c>
      <c r="DA2740" s="23">
        <v>2491437</v>
      </c>
      <c r="DB2740" s="23">
        <v>2595421</v>
      </c>
      <c r="DC2740" s="23">
        <v>2851680</v>
      </c>
      <c r="DD2740">
        <v>0</v>
      </c>
      <c r="DE2740">
        <v>0</v>
      </c>
      <c r="DF2740">
        <v>0</v>
      </c>
    </row>
    <row r="2741" spans="1:110" x14ac:dyDescent="0.25">
      <c r="A2741" s="18" t="str">
        <f t="shared" si="42"/>
        <v>program_CPP_200 kW and above_All_CAISO_1-in-2_MONTHLY SYSTEM PEAK DAY_2021_8</v>
      </c>
      <c r="B2741" t="s">
        <v>51</v>
      </c>
      <c r="C2741" t="s">
        <v>121</v>
      </c>
      <c r="D2741" t="s">
        <v>122</v>
      </c>
      <c r="E2741" t="s">
        <v>7</v>
      </c>
      <c r="F2741" t="s">
        <v>110</v>
      </c>
      <c r="G2741" t="s">
        <v>111</v>
      </c>
      <c r="H2741" t="s">
        <v>20</v>
      </c>
      <c r="I2741">
        <v>2021</v>
      </c>
      <c r="J2741">
        <v>8</v>
      </c>
      <c r="K2741">
        <v>1307</v>
      </c>
      <c r="L2741">
        <v>181325</v>
      </c>
      <c r="M2741">
        <v>173974.8</v>
      </c>
      <c r="N2741">
        <v>171514.6</v>
      </c>
      <c r="O2741">
        <v>170990.5</v>
      </c>
      <c r="P2741">
        <v>175242.9</v>
      </c>
      <c r="Q2741">
        <v>188698.5</v>
      </c>
      <c r="R2741">
        <v>208757.4</v>
      </c>
      <c r="S2741">
        <v>219499.8</v>
      </c>
      <c r="T2741">
        <v>229594.1</v>
      </c>
      <c r="U2741">
        <v>240060.9</v>
      </c>
      <c r="V2741">
        <v>253349.3</v>
      </c>
      <c r="W2741">
        <v>261895.3</v>
      </c>
      <c r="X2741">
        <v>265943.7</v>
      </c>
      <c r="Y2741">
        <v>268482.2</v>
      </c>
      <c r="Z2741">
        <v>268729.59999999998</v>
      </c>
      <c r="AA2741">
        <v>263696.8</v>
      </c>
      <c r="AB2741">
        <v>254589</v>
      </c>
      <c r="AC2741">
        <v>250934.1</v>
      </c>
      <c r="AD2741">
        <v>235013.4</v>
      </c>
      <c r="AE2741">
        <v>223663.9</v>
      </c>
      <c r="AF2741">
        <v>221799.3</v>
      </c>
      <c r="AG2741">
        <v>217259</v>
      </c>
      <c r="AH2741">
        <v>208245.6</v>
      </c>
      <c r="AI2741">
        <v>198392.2</v>
      </c>
      <c r="AJ2741">
        <v>74.428889999999996</v>
      </c>
      <c r="AK2741">
        <v>73.598399999999998</v>
      </c>
      <c r="AL2741">
        <v>72.799430000000001</v>
      </c>
      <c r="AM2741">
        <v>72.385360000000006</v>
      </c>
      <c r="AN2741">
        <v>71.731880000000004</v>
      </c>
      <c r="AO2741">
        <v>71.443020000000004</v>
      </c>
      <c r="AP2741">
        <v>71.113259999999997</v>
      </c>
      <c r="AQ2741">
        <v>72.761989999999997</v>
      </c>
      <c r="AR2741">
        <v>75.990369999999999</v>
      </c>
      <c r="AS2741">
        <v>80.745990000000006</v>
      </c>
      <c r="AT2741">
        <v>84.547330000000002</v>
      </c>
      <c r="AU2741">
        <v>86.965170000000001</v>
      </c>
      <c r="AV2741">
        <v>88.311899999999994</v>
      </c>
      <c r="AW2741">
        <v>88.605490000000003</v>
      </c>
      <c r="AX2741">
        <v>88.9602</v>
      </c>
      <c r="AY2741">
        <v>88.790009999999995</v>
      </c>
      <c r="AZ2741">
        <v>87.810950000000005</v>
      </c>
      <c r="BA2741">
        <v>86.472920000000002</v>
      </c>
      <c r="BB2741">
        <v>83.230959999999996</v>
      </c>
      <c r="BC2741">
        <v>81.257990000000007</v>
      </c>
      <c r="BD2741">
        <v>78.568759999999997</v>
      </c>
      <c r="BE2741">
        <v>76.883229999999998</v>
      </c>
      <c r="BF2741">
        <v>76.075569999999999</v>
      </c>
      <c r="BG2741">
        <v>74.842969999999994</v>
      </c>
      <c r="BH2741">
        <v>595.4461</v>
      </c>
      <c r="BI2741">
        <v>1968.269</v>
      </c>
      <c r="BJ2741">
        <v>3181.558</v>
      </c>
      <c r="BK2741">
        <v>3523.2379999999998</v>
      </c>
      <c r="BL2741">
        <v>3659.9749999999999</v>
      </c>
      <c r="BM2741">
        <v>6342.6279999999997</v>
      </c>
      <c r="BN2741">
        <v>7389.8180000000002</v>
      </c>
      <c r="BO2741">
        <v>7547.6419999999998</v>
      </c>
      <c r="BP2741">
        <v>4311.3109999999997</v>
      </c>
      <c r="BQ2741">
        <v>4133.7520000000004</v>
      </c>
      <c r="BR2741">
        <v>3685.183</v>
      </c>
      <c r="BS2741">
        <v>3629.5230000000001</v>
      </c>
      <c r="BT2741">
        <v>2190.1750000000002</v>
      </c>
      <c r="BU2741">
        <v>4370.0860000000002</v>
      </c>
      <c r="BV2741">
        <v>8541.4159999999993</v>
      </c>
      <c r="BW2741">
        <v>5902.4650000000001</v>
      </c>
      <c r="BX2741">
        <v>6556.9840000000004</v>
      </c>
      <c r="BY2741">
        <v>6171.6210000000001</v>
      </c>
      <c r="BZ2741">
        <v>2227.346</v>
      </c>
      <c r="CA2741">
        <v>1029.079</v>
      </c>
      <c r="CB2741">
        <v>302.90969999999999</v>
      </c>
      <c r="CC2741">
        <v>-1065.2349999999999</v>
      </c>
      <c r="CD2741">
        <v>-2459.0940000000001</v>
      </c>
      <c r="CE2741">
        <v>-1656.627</v>
      </c>
      <c r="CF2741" s="23">
        <v>4087868</v>
      </c>
      <c r="CG2741" s="23">
        <v>6113376</v>
      </c>
      <c r="CH2741" s="23">
        <v>5391862</v>
      </c>
      <c r="CI2741" s="23">
        <v>4410556</v>
      </c>
      <c r="CJ2741" s="23">
        <v>3539716</v>
      </c>
      <c r="CK2741" s="23">
        <v>1707628</v>
      </c>
      <c r="CL2741" s="23">
        <v>2250747</v>
      </c>
      <c r="CM2741" s="23">
        <v>2219863</v>
      </c>
      <c r="CN2741" s="23">
        <v>1532216</v>
      </c>
      <c r="CO2741" s="23">
        <v>7620680</v>
      </c>
      <c r="CP2741" s="23">
        <v>1169412</v>
      </c>
      <c r="CQ2741" s="23">
        <v>10100000</v>
      </c>
      <c r="CR2741" s="23">
        <v>10400000</v>
      </c>
      <c r="CS2741" s="23">
        <v>11300000</v>
      </c>
      <c r="CT2741" s="23">
        <v>11400000</v>
      </c>
      <c r="CU2741" s="23">
        <v>11400000</v>
      </c>
      <c r="CV2741" s="23">
        <v>11400000</v>
      </c>
      <c r="CW2741" s="23">
        <v>11000000</v>
      </c>
      <c r="CX2741" s="23">
        <v>12000000</v>
      </c>
      <c r="CY2741" s="23">
        <v>9177218</v>
      </c>
      <c r="CZ2741" s="23">
        <v>9394242</v>
      </c>
      <c r="DA2741" s="23">
        <v>2561505</v>
      </c>
      <c r="DB2741" s="23">
        <v>2668414</v>
      </c>
      <c r="DC2741" s="23">
        <v>2931880</v>
      </c>
      <c r="DD2741">
        <v>0</v>
      </c>
      <c r="DE2741">
        <v>0</v>
      </c>
      <c r="DF2741">
        <v>0</v>
      </c>
    </row>
    <row r="2742" spans="1:110" x14ac:dyDescent="0.25">
      <c r="A2742" s="18" t="str">
        <f t="shared" si="42"/>
        <v>program_CPP_200 kW and above_All_CAISO_1-in-2_MONTHLY SYSTEM PEAK DAY_2022_8</v>
      </c>
      <c r="B2742" t="s">
        <v>51</v>
      </c>
      <c r="C2742" t="s">
        <v>121</v>
      </c>
      <c r="D2742" t="s">
        <v>122</v>
      </c>
      <c r="E2742" t="s">
        <v>7</v>
      </c>
      <c r="F2742" t="s">
        <v>110</v>
      </c>
      <c r="G2742" t="s">
        <v>111</v>
      </c>
      <c r="H2742" t="s">
        <v>20</v>
      </c>
      <c r="I2742">
        <v>2022</v>
      </c>
      <c r="J2742">
        <v>8</v>
      </c>
      <c r="K2742">
        <v>1343</v>
      </c>
      <c r="L2742">
        <v>186319.4</v>
      </c>
      <c r="M2742">
        <v>178766.7</v>
      </c>
      <c r="N2742">
        <v>176238.8</v>
      </c>
      <c r="O2742">
        <v>175700.3</v>
      </c>
      <c r="P2742">
        <v>180069.8</v>
      </c>
      <c r="Q2742">
        <v>193896</v>
      </c>
      <c r="R2742">
        <v>214507.4</v>
      </c>
      <c r="S2742">
        <v>225545.7</v>
      </c>
      <c r="T2742">
        <v>235918.1</v>
      </c>
      <c r="U2742">
        <v>246673.2</v>
      </c>
      <c r="V2742">
        <v>260327.6</v>
      </c>
      <c r="W2742">
        <v>269109</v>
      </c>
      <c r="X2742">
        <v>273268.8</v>
      </c>
      <c r="Y2742">
        <v>275877.3</v>
      </c>
      <c r="Z2742">
        <v>276131.5</v>
      </c>
      <c r="AA2742">
        <v>270960.09999999998</v>
      </c>
      <c r="AB2742">
        <v>261601.3</v>
      </c>
      <c r="AC2742">
        <v>257845.9</v>
      </c>
      <c r="AD2742">
        <v>241486.6</v>
      </c>
      <c r="AE2742">
        <v>229824.5</v>
      </c>
      <c r="AF2742">
        <v>227908.6</v>
      </c>
      <c r="AG2742">
        <v>223243.2</v>
      </c>
      <c r="AH2742">
        <v>213981.5</v>
      </c>
      <c r="AI2742">
        <v>203856.7</v>
      </c>
      <c r="AJ2742">
        <v>74.428889999999996</v>
      </c>
      <c r="AK2742">
        <v>73.598399999999998</v>
      </c>
      <c r="AL2742">
        <v>72.799430000000001</v>
      </c>
      <c r="AM2742">
        <v>72.385360000000006</v>
      </c>
      <c r="AN2742">
        <v>71.731880000000004</v>
      </c>
      <c r="AO2742">
        <v>71.443020000000004</v>
      </c>
      <c r="AP2742">
        <v>71.113259999999997</v>
      </c>
      <c r="AQ2742">
        <v>72.761989999999997</v>
      </c>
      <c r="AR2742">
        <v>75.990369999999999</v>
      </c>
      <c r="AS2742">
        <v>80.745990000000006</v>
      </c>
      <c r="AT2742">
        <v>84.547330000000002</v>
      </c>
      <c r="AU2742">
        <v>86.965170000000001</v>
      </c>
      <c r="AV2742">
        <v>88.311899999999994</v>
      </c>
      <c r="AW2742">
        <v>88.605490000000003</v>
      </c>
      <c r="AX2742">
        <v>88.9602</v>
      </c>
      <c r="AY2742">
        <v>88.790009999999995</v>
      </c>
      <c r="AZ2742">
        <v>87.810950000000005</v>
      </c>
      <c r="BA2742">
        <v>86.472920000000002</v>
      </c>
      <c r="BB2742">
        <v>83.230959999999996</v>
      </c>
      <c r="BC2742">
        <v>81.257990000000007</v>
      </c>
      <c r="BD2742">
        <v>78.568759999999997</v>
      </c>
      <c r="BE2742">
        <v>76.883229999999998</v>
      </c>
      <c r="BF2742">
        <v>76.075569999999999</v>
      </c>
      <c r="BG2742">
        <v>74.842969999999994</v>
      </c>
      <c r="BH2742">
        <v>611.84709999999995</v>
      </c>
      <c r="BI2742">
        <v>2022.4829999999999</v>
      </c>
      <c r="BJ2742">
        <v>3269.1909999999998</v>
      </c>
      <c r="BK2742">
        <v>3620.2809999999999</v>
      </c>
      <c r="BL2742">
        <v>3760.7860000000001</v>
      </c>
      <c r="BM2742">
        <v>6517.33</v>
      </c>
      <c r="BN2742">
        <v>7593.3630000000003</v>
      </c>
      <c r="BO2742">
        <v>7755.5339999999997</v>
      </c>
      <c r="BP2742">
        <v>4430.0619999999999</v>
      </c>
      <c r="BQ2742">
        <v>4247.6130000000003</v>
      </c>
      <c r="BR2742">
        <v>3786.6880000000001</v>
      </c>
      <c r="BS2742">
        <v>3729.4949999999999</v>
      </c>
      <c r="BT2742">
        <v>2250.5010000000002</v>
      </c>
      <c r="BU2742">
        <v>4490.4560000000001</v>
      </c>
      <c r="BV2742">
        <v>8776.6810000000005</v>
      </c>
      <c r="BW2742">
        <v>6065.0420000000004</v>
      </c>
      <c r="BX2742">
        <v>6737.59</v>
      </c>
      <c r="BY2742">
        <v>6341.6120000000001</v>
      </c>
      <c r="BZ2742">
        <v>2288.6959999999999</v>
      </c>
      <c r="CA2742">
        <v>1057.424</v>
      </c>
      <c r="CB2742">
        <v>311.25299999999999</v>
      </c>
      <c r="CC2742">
        <v>-1094.576</v>
      </c>
      <c r="CD2742">
        <v>-2526.8270000000002</v>
      </c>
      <c r="CE2742">
        <v>-1702.2570000000001</v>
      </c>
      <c r="CF2742" s="23">
        <v>4316161</v>
      </c>
      <c r="CG2742" s="23">
        <v>6454788</v>
      </c>
      <c r="CH2742" s="23">
        <v>5692980</v>
      </c>
      <c r="CI2742" s="23">
        <v>4656871</v>
      </c>
      <c r="CJ2742" s="23">
        <v>3737398</v>
      </c>
      <c r="CK2742" s="23">
        <v>1802994</v>
      </c>
      <c r="CL2742" s="23">
        <v>2376444</v>
      </c>
      <c r="CM2742" s="23">
        <v>2343835</v>
      </c>
      <c r="CN2742" s="23">
        <v>1617786</v>
      </c>
      <c r="CO2742" s="23">
        <v>8046270</v>
      </c>
      <c r="CP2742" s="23">
        <v>1234720</v>
      </c>
      <c r="CQ2742" s="23">
        <v>10600000</v>
      </c>
      <c r="CR2742" s="23">
        <v>11000000</v>
      </c>
      <c r="CS2742" s="23">
        <v>11900000</v>
      </c>
      <c r="CT2742" s="23">
        <v>12000000</v>
      </c>
      <c r="CU2742" s="23">
        <v>12000000</v>
      </c>
      <c r="CV2742" s="23">
        <v>12000000</v>
      </c>
      <c r="CW2742" s="23">
        <v>11600000</v>
      </c>
      <c r="CX2742" s="23">
        <v>12700000</v>
      </c>
      <c r="CY2742" s="23">
        <v>9689735</v>
      </c>
      <c r="CZ2742" s="23">
        <v>9918879</v>
      </c>
      <c r="DA2742" s="23">
        <v>2704556</v>
      </c>
      <c r="DB2742" s="23">
        <v>2817436</v>
      </c>
      <c r="DC2742" s="23">
        <v>3095615</v>
      </c>
      <c r="DD2742">
        <v>0</v>
      </c>
      <c r="DE2742">
        <v>0</v>
      </c>
      <c r="DF2742">
        <v>0</v>
      </c>
    </row>
    <row r="2743" spans="1:110" x14ac:dyDescent="0.25">
      <c r="A2743" s="18" t="str">
        <f t="shared" si="42"/>
        <v>program_CPP_200 kW and above_All_CAISO_1-in-2_MONTHLY SYSTEM PEAK DAY_2023_8</v>
      </c>
      <c r="B2743" t="s">
        <v>51</v>
      </c>
      <c r="C2743" t="s">
        <v>121</v>
      </c>
      <c r="D2743" t="s">
        <v>122</v>
      </c>
      <c r="E2743" t="s">
        <v>7</v>
      </c>
      <c r="F2743" t="s">
        <v>110</v>
      </c>
      <c r="G2743" t="s">
        <v>111</v>
      </c>
      <c r="H2743" t="s">
        <v>20</v>
      </c>
      <c r="I2743">
        <v>2023</v>
      </c>
      <c r="J2743">
        <v>8</v>
      </c>
      <c r="K2743">
        <v>1387</v>
      </c>
      <c r="L2743">
        <v>192423.7</v>
      </c>
      <c r="M2743">
        <v>184623.6</v>
      </c>
      <c r="N2743">
        <v>182012.79999999999</v>
      </c>
      <c r="O2743">
        <v>181456.6</v>
      </c>
      <c r="P2743">
        <v>185969.3</v>
      </c>
      <c r="Q2743">
        <v>200248.5</v>
      </c>
      <c r="R2743">
        <v>221535.2</v>
      </c>
      <c r="S2743">
        <v>232935.2</v>
      </c>
      <c r="T2743">
        <v>243647.3</v>
      </c>
      <c r="U2743">
        <v>254754.8</v>
      </c>
      <c r="V2743">
        <v>268856.5</v>
      </c>
      <c r="W2743">
        <v>277925.7</v>
      </c>
      <c r="X2743">
        <v>282221.8</v>
      </c>
      <c r="Y2743">
        <v>284915.7</v>
      </c>
      <c r="Z2743">
        <v>285178.3</v>
      </c>
      <c r="AA2743">
        <v>279837.40000000002</v>
      </c>
      <c r="AB2743">
        <v>270172.09999999998</v>
      </c>
      <c r="AC2743">
        <v>266293.5</v>
      </c>
      <c r="AD2743">
        <v>249398.3</v>
      </c>
      <c r="AE2743">
        <v>237354.1</v>
      </c>
      <c r="AF2743">
        <v>235375.4</v>
      </c>
      <c r="AG2743">
        <v>230557.2</v>
      </c>
      <c r="AH2743">
        <v>220992.1</v>
      </c>
      <c r="AI2743">
        <v>210535.6</v>
      </c>
      <c r="AJ2743">
        <v>74.428889999999996</v>
      </c>
      <c r="AK2743">
        <v>73.598399999999998</v>
      </c>
      <c r="AL2743">
        <v>72.799430000000001</v>
      </c>
      <c r="AM2743">
        <v>72.385360000000006</v>
      </c>
      <c r="AN2743">
        <v>71.731880000000004</v>
      </c>
      <c r="AO2743">
        <v>71.443020000000004</v>
      </c>
      <c r="AP2743">
        <v>71.113259999999997</v>
      </c>
      <c r="AQ2743">
        <v>72.761989999999997</v>
      </c>
      <c r="AR2743">
        <v>75.990369999999999</v>
      </c>
      <c r="AS2743">
        <v>80.745990000000006</v>
      </c>
      <c r="AT2743">
        <v>84.547330000000002</v>
      </c>
      <c r="AU2743">
        <v>86.965170000000001</v>
      </c>
      <c r="AV2743">
        <v>88.311899999999994</v>
      </c>
      <c r="AW2743">
        <v>88.605490000000003</v>
      </c>
      <c r="AX2743">
        <v>88.9602</v>
      </c>
      <c r="AY2743">
        <v>88.790009999999995</v>
      </c>
      <c r="AZ2743">
        <v>87.810950000000005</v>
      </c>
      <c r="BA2743">
        <v>86.472920000000002</v>
      </c>
      <c r="BB2743">
        <v>83.230959999999996</v>
      </c>
      <c r="BC2743">
        <v>81.257990000000007</v>
      </c>
      <c r="BD2743">
        <v>78.568759999999997</v>
      </c>
      <c r="BE2743">
        <v>76.883229999999998</v>
      </c>
      <c r="BF2743">
        <v>76.075569999999999</v>
      </c>
      <c r="BG2743">
        <v>74.842969999999994</v>
      </c>
      <c r="BH2743">
        <v>631.89269999999999</v>
      </c>
      <c r="BI2743">
        <v>2088.7440000000001</v>
      </c>
      <c r="BJ2743">
        <v>3376.2979999999998</v>
      </c>
      <c r="BK2743">
        <v>3738.8910000000001</v>
      </c>
      <c r="BL2743">
        <v>3883.998</v>
      </c>
      <c r="BM2743">
        <v>6730.8540000000003</v>
      </c>
      <c r="BN2743">
        <v>7842.1409999999996</v>
      </c>
      <c r="BO2743">
        <v>8009.625</v>
      </c>
      <c r="BP2743">
        <v>4575.2020000000002</v>
      </c>
      <c r="BQ2743">
        <v>4386.7749999999996</v>
      </c>
      <c r="BR2743">
        <v>3910.7489999999998</v>
      </c>
      <c r="BS2743">
        <v>3851.6819999999998</v>
      </c>
      <c r="BT2743">
        <v>2324.2339999999999</v>
      </c>
      <c r="BU2743">
        <v>4637.5739999999996</v>
      </c>
      <c r="BV2743">
        <v>9064.2270000000008</v>
      </c>
      <c r="BW2743">
        <v>6263.7479999999996</v>
      </c>
      <c r="BX2743">
        <v>6958.33</v>
      </c>
      <c r="BY2743">
        <v>6549.3789999999999</v>
      </c>
      <c r="BZ2743">
        <v>2363.6790000000001</v>
      </c>
      <c r="CA2743">
        <v>1092.067</v>
      </c>
      <c r="CB2743">
        <v>321.4504</v>
      </c>
      <c r="CC2743">
        <v>-1130.4369999999999</v>
      </c>
      <c r="CD2743">
        <v>-2609.6129999999998</v>
      </c>
      <c r="CE2743">
        <v>-1758.027</v>
      </c>
      <c r="CF2743" s="23">
        <v>4603610</v>
      </c>
      <c r="CG2743" s="23">
        <v>6884666</v>
      </c>
      <c r="CH2743" s="23">
        <v>6072123</v>
      </c>
      <c r="CI2743" s="23">
        <v>4967011</v>
      </c>
      <c r="CJ2743" s="23">
        <v>3986302</v>
      </c>
      <c r="CK2743" s="23">
        <v>1923070</v>
      </c>
      <c r="CL2743" s="23">
        <v>2534711</v>
      </c>
      <c r="CM2743" s="23">
        <v>2499930</v>
      </c>
      <c r="CN2743" s="23">
        <v>1725527</v>
      </c>
      <c r="CO2743" s="23">
        <v>8582138</v>
      </c>
      <c r="CP2743" s="23">
        <v>1316950</v>
      </c>
      <c r="CQ2743" s="23">
        <v>11300000</v>
      </c>
      <c r="CR2743" s="23">
        <v>11700000</v>
      </c>
      <c r="CS2743" s="23">
        <v>12700000</v>
      </c>
      <c r="CT2743" s="23">
        <v>12800000</v>
      </c>
      <c r="CU2743" s="23">
        <v>12800000</v>
      </c>
      <c r="CV2743" s="23">
        <v>12800000</v>
      </c>
      <c r="CW2743" s="23">
        <v>12300000</v>
      </c>
      <c r="CX2743" s="23">
        <v>13500000</v>
      </c>
      <c r="CY2743" s="23">
        <v>10300000</v>
      </c>
      <c r="CZ2743" s="23">
        <v>10600000</v>
      </c>
      <c r="DA2743" s="23">
        <v>2884675</v>
      </c>
      <c r="DB2743" s="23">
        <v>3005073</v>
      </c>
      <c r="DC2743" s="23">
        <v>3301778</v>
      </c>
      <c r="DD2743">
        <v>0</v>
      </c>
      <c r="DE2743">
        <v>0</v>
      </c>
      <c r="DF2743">
        <v>0</v>
      </c>
    </row>
    <row r="2744" spans="1:110" x14ac:dyDescent="0.25">
      <c r="A2744" s="18" t="str">
        <f t="shared" si="42"/>
        <v>program_CPP_200 kW and above_All_CAISO_1-in-2_MONTHLY SYSTEM PEAK DAY_2024_8</v>
      </c>
      <c r="B2744" t="s">
        <v>51</v>
      </c>
      <c r="C2744" t="s">
        <v>121</v>
      </c>
      <c r="D2744" t="s">
        <v>122</v>
      </c>
      <c r="E2744" t="s">
        <v>7</v>
      </c>
      <c r="F2744" t="s">
        <v>110</v>
      </c>
      <c r="G2744" t="s">
        <v>111</v>
      </c>
      <c r="H2744" t="s">
        <v>20</v>
      </c>
      <c r="I2744">
        <v>2024</v>
      </c>
      <c r="J2744">
        <v>8</v>
      </c>
      <c r="K2744">
        <v>1422</v>
      </c>
      <c r="L2744">
        <v>197279.4</v>
      </c>
      <c r="M2744">
        <v>189282.4</v>
      </c>
      <c r="N2744">
        <v>186605.8</v>
      </c>
      <c r="O2744">
        <v>186035.5</v>
      </c>
      <c r="P2744">
        <v>190662.1</v>
      </c>
      <c r="Q2744">
        <v>205301.7</v>
      </c>
      <c r="R2744">
        <v>227125.5</v>
      </c>
      <c r="S2744">
        <v>238813.1</v>
      </c>
      <c r="T2744">
        <v>249795.6</v>
      </c>
      <c r="U2744">
        <v>261183.4</v>
      </c>
      <c r="V2744">
        <v>275640.90000000002</v>
      </c>
      <c r="W2744">
        <v>284938.90000000002</v>
      </c>
      <c r="X2744">
        <v>289343.40000000002</v>
      </c>
      <c r="Y2744">
        <v>292105.40000000002</v>
      </c>
      <c r="Z2744">
        <v>292374.59999999998</v>
      </c>
      <c r="AA2744">
        <v>286898.90000000002</v>
      </c>
      <c r="AB2744">
        <v>276989.7</v>
      </c>
      <c r="AC2744">
        <v>273013.3</v>
      </c>
      <c r="AD2744">
        <v>255691.7</v>
      </c>
      <c r="AE2744">
        <v>243343.6</v>
      </c>
      <c r="AF2744">
        <v>241315</v>
      </c>
      <c r="AG2744">
        <v>236375.1</v>
      </c>
      <c r="AH2744">
        <v>226568.7</v>
      </c>
      <c r="AI2744">
        <v>215848.3</v>
      </c>
      <c r="AJ2744">
        <v>74.428889999999996</v>
      </c>
      <c r="AK2744">
        <v>73.598399999999998</v>
      </c>
      <c r="AL2744">
        <v>72.799430000000001</v>
      </c>
      <c r="AM2744">
        <v>72.385360000000006</v>
      </c>
      <c r="AN2744">
        <v>71.731880000000004</v>
      </c>
      <c r="AO2744">
        <v>71.443020000000004</v>
      </c>
      <c r="AP2744">
        <v>71.113259999999997</v>
      </c>
      <c r="AQ2744">
        <v>72.761989999999997</v>
      </c>
      <c r="AR2744">
        <v>75.990369999999999</v>
      </c>
      <c r="AS2744">
        <v>80.745990000000006</v>
      </c>
      <c r="AT2744">
        <v>84.547330000000002</v>
      </c>
      <c r="AU2744">
        <v>86.965170000000001</v>
      </c>
      <c r="AV2744">
        <v>88.311899999999994</v>
      </c>
      <c r="AW2744">
        <v>88.605490000000003</v>
      </c>
      <c r="AX2744">
        <v>88.9602</v>
      </c>
      <c r="AY2744">
        <v>88.790009999999995</v>
      </c>
      <c r="AZ2744">
        <v>87.810950000000005</v>
      </c>
      <c r="BA2744">
        <v>86.472920000000002</v>
      </c>
      <c r="BB2744">
        <v>83.230959999999996</v>
      </c>
      <c r="BC2744">
        <v>81.257990000000007</v>
      </c>
      <c r="BD2744">
        <v>78.568759999999997</v>
      </c>
      <c r="BE2744">
        <v>76.883229999999998</v>
      </c>
      <c r="BF2744">
        <v>76.075569999999999</v>
      </c>
      <c r="BG2744">
        <v>74.842969999999994</v>
      </c>
      <c r="BH2744">
        <v>647.83810000000005</v>
      </c>
      <c r="BI2744">
        <v>2141.4520000000002</v>
      </c>
      <c r="BJ2744">
        <v>3461.4960000000001</v>
      </c>
      <c r="BK2744">
        <v>3833.239</v>
      </c>
      <c r="BL2744">
        <v>3982.009</v>
      </c>
      <c r="BM2744">
        <v>6900.7020000000002</v>
      </c>
      <c r="BN2744">
        <v>8040.0320000000002</v>
      </c>
      <c r="BO2744">
        <v>8211.7420000000002</v>
      </c>
      <c r="BP2744">
        <v>4690.6530000000002</v>
      </c>
      <c r="BQ2744">
        <v>4497.4719999999998</v>
      </c>
      <c r="BR2744">
        <v>4009.4340000000002</v>
      </c>
      <c r="BS2744">
        <v>3948.877</v>
      </c>
      <c r="BT2744">
        <v>2382.884</v>
      </c>
      <c r="BU2744">
        <v>4754.6000000000004</v>
      </c>
      <c r="BV2744">
        <v>9292.9560000000001</v>
      </c>
      <c r="BW2744">
        <v>6421.81</v>
      </c>
      <c r="BX2744">
        <v>7133.9179999999997</v>
      </c>
      <c r="BY2744">
        <v>6714.6480000000001</v>
      </c>
      <c r="BZ2744">
        <v>2423.3249999999998</v>
      </c>
      <c r="CA2744">
        <v>1119.625</v>
      </c>
      <c r="CB2744">
        <v>329.56200000000001</v>
      </c>
      <c r="CC2744">
        <v>-1158.963</v>
      </c>
      <c r="CD2744">
        <v>-2675.4639999999999</v>
      </c>
      <c r="CE2744">
        <v>-1802.39</v>
      </c>
      <c r="CF2744" s="23">
        <v>4838880</v>
      </c>
      <c r="CG2744" s="23">
        <v>7236510</v>
      </c>
      <c r="CH2744" s="23">
        <v>6382441</v>
      </c>
      <c r="CI2744" s="23">
        <v>5220852</v>
      </c>
      <c r="CJ2744" s="23">
        <v>4190024</v>
      </c>
      <c r="CK2744" s="23">
        <v>2021349</v>
      </c>
      <c r="CL2744" s="23">
        <v>2664248</v>
      </c>
      <c r="CM2744" s="23">
        <v>2627690</v>
      </c>
      <c r="CN2744" s="23">
        <v>1813711</v>
      </c>
      <c r="CO2744" s="23">
        <v>9020732</v>
      </c>
      <c r="CP2744" s="23">
        <v>1384253</v>
      </c>
      <c r="CQ2744" s="23">
        <v>11900000</v>
      </c>
      <c r="CR2744" s="23">
        <v>12300000</v>
      </c>
      <c r="CS2744" s="23">
        <v>13400000</v>
      </c>
      <c r="CT2744" s="23">
        <v>13500000</v>
      </c>
      <c r="CU2744" s="23">
        <v>13500000</v>
      </c>
      <c r="CV2744" s="23">
        <v>13500000</v>
      </c>
      <c r="CW2744" s="23">
        <v>13000000</v>
      </c>
      <c r="CX2744" s="23">
        <v>14200000</v>
      </c>
      <c r="CY2744" s="23">
        <v>10900000</v>
      </c>
      <c r="CZ2744" s="23">
        <v>11100000</v>
      </c>
      <c r="DA2744" s="23">
        <v>3032098</v>
      </c>
      <c r="DB2744" s="23">
        <v>3158648</v>
      </c>
      <c r="DC2744" s="23">
        <v>3470517</v>
      </c>
      <c r="DD2744">
        <v>0</v>
      </c>
      <c r="DE2744">
        <v>0</v>
      </c>
      <c r="DF2744">
        <v>0</v>
      </c>
    </row>
    <row r="2745" spans="1:110" x14ac:dyDescent="0.25">
      <c r="A2745" s="18" t="str">
        <f t="shared" si="42"/>
        <v>program_CPP_200 kW and above_All_CAISO_1-in-2_MONTHLY SYSTEM PEAK DAY_2025_8</v>
      </c>
      <c r="B2745" t="s">
        <v>51</v>
      </c>
      <c r="C2745" t="s">
        <v>121</v>
      </c>
      <c r="D2745" t="s">
        <v>122</v>
      </c>
      <c r="E2745" t="s">
        <v>7</v>
      </c>
      <c r="F2745" t="s">
        <v>110</v>
      </c>
      <c r="G2745" t="s">
        <v>111</v>
      </c>
      <c r="H2745" t="s">
        <v>20</v>
      </c>
      <c r="I2745">
        <v>2025</v>
      </c>
      <c r="J2745">
        <v>8</v>
      </c>
      <c r="K2745">
        <v>1451</v>
      </c>
      <c r="L2745">
        <v>201302.6</v>
      </c>
      <c r="M2745">
        <v>193142.6</v>
      </c>
      <c r="N2745">
        <v>190411.4</v>
      </c>
      <c r="O2745">
        <v>189829.5</v>
      </c>
      <c r="P2745">
        <v>194550.39999999999</v>
      </c>
      <c r="Q2745">
        <v>209488.6</v>
      </c>
      <c r="R2745">
        <v>231757.5</v>
      </c>
      <c r="S2745">
        <v>243683.4</v>
      </c>
      <c r="T2745">
        <v>254889.9</v>
      </c>
      <c r="U2745">
        <v>266509.90000000002</v>
      </c>
      <c r="V2745">
        <v>281262.3</v>
      </c>
      <c r="W2745">
        <v>290749.90000000002</v>
      </c>
      <c r="X2745">
        <v>295244.3</v>
      </c>
      <c r="Y2745">
        <v>298062.5</v>
      </c>
      <c r="Z2745">
        <v>298337.2</v>
      </c>
      <c r="AA2745">
        <v>292749.90000000002</v>
      </c>
      <c r="AB2745">
        <v>282638.5</v>
      </c>
      <c r="AC2745">
        <v>278581.09999999998</v>
      </c>
      <c r="AD2745">
        <v>260906.2</v>
      </c>
      <c r="AE2745">
        <v>248306.3</v>
      </c>
      <c r="AF2745">
        <v>246236.3</v>
      </c>
      <c r="AG2745">
        <v>241195.7</v>
      </c>
      <c r="AH2745">
        <v>231189.3</v>
      </c>
      <c r="AI2745">
        <v>220250.3</v>
      </c>
      <c r="AJ2745">
        <v>74.428889999999996</v>
      </c>
      <c r="AK2745">
        <v>73.598399999999998</v>
      </c>
      <c r="AL2745">
        <v>72.799430000000001</v>
      </c>
      <c r="AM2745">
        <v>72.385360000000006</v>
      </c>
      <c r="AN2745">
        <v>71.731880000000004</v>
      </c>
      <c r="AO2745">
        <v>71.443020000000004</v>
      </c>
      <c r="AP2745">
        <v>71.113259999999997</v>
      </c>
      <c r="AQ2745">
        <v>72.761989999999997</v>
      </c>
      <c r="AR2745">
        <v>75.990369999999999</v>
      </c>
      <c r="AS2745">
        <v>80.745990000000006</v>
      </c>
      <c r="AT2745">
        <v>84.547330000000002</v>
      </c>
      <c r="AU2745">
        <v>86.965170000000001</v>
      </c>
      <c r="AV2745">
        <v>88.311899999999994</v>
      </c>
      <c r="AW2745">
        <v>88.605490000000003</v>
      </c>
      <c r="AX2745">
        <v>88.9602</v>
      </c>
      <c r="AY2745">
        <v>88.790009999999995</v>
      </c>
      <c r="AZ2745">
        <v>87.810950000000005</v>
      </c>
      <c r="BA2745">
        <v>86.472920000000002</v>
      </c>
      <c r="BB2745">
        <v>83.230959999999996</v>
      </c>
      <c r="BC2745">
        <v>81.257990000000007</v>
      </c>
      <c r="BD2745">
        <v>78.568759999999997</v>
      </c>
      <c r="BE2745">
        <v>76.883229999999998</v>
      </c>
      <c r="BF2745">
        <v>76.075569999999999</v>
      </c>
      <c r="BG2745">
        <v>74.842969999999994</v>
      </c>
      <c r="BH2745">
        <v>661.05</v>
      </c>
      <c r="BI2745">
        <v>2185.125</v>
      </c>
      <c r="BJ2745">
        <v>3532.0889999999999</v>
      </c>
      <c r="BK2745">
        <v>3911.4140000000002</v>
      </c>
      <c r="BL2745">
        <v>4063.2170000000001</v>
      </c>
      <c r="BM2745">
        <v>7041.4340000000002</v>
      </c>
      <c r="BN2745">
        <v>8203.9989999999998</v>
      </c>
      <c r="BO2745">
        <v>8379.2109999999993</v>
      </c>
      <c r="BP2745">
        <v>4786.3140000000003</v>
      </c>
      <c r="BQ2745">
        <v>4589.1930000000002</v>
      </c>
      <c r="BR2745">
        <v>4091.2020000000002</v>
      </c>
      <c r="BS2745">
        <v>4029.41</v>
      </c>
      <c r="BT2745">
        <v>2431.48</v>
      </c>
      <c r="BU2745">
        <v>4851.5640000000003</v>
      </c>
      <c r="BV2745">
        <v>9482.4750000000004</v>
      </c>
      <c r="BW2745">
        <v>6552.7740000000003</v>
      </c>
      <c r="BX2745">
        <v>7279.4059999999999</v>
      </c>
      <c r="BY2745">
        <v>6851.585</v>
      </c>
      <c r="BZ2745">
        <v>2472.7460000000001</v>
      </c>
      <c r="CA2745">
        <v>1142.4580000000001</v>
      </c>
      <c r="CB2745">
        <v>336.28309999999999</v>
      </c>
      <c r="CC2745">
        <v>-1182.5989999999999</v>
      </c>
      <c r="CD2745">
        <v>-2730.027</v>
      </c>
      <c r="CE2745">
        <v>-1839.1479999999999</v>
      </c>
      <c r="CF2745" s="23">
        <v>5038259</v>
      </c>
      <c r="CG2745" s="23">
        <v>7534679</v>
      </c>
      <c r="CH2745" s="23">
        <v>6645420</v>
      </c>
      <c r="CI2745" s="23">
        <v>5435970</v>
      </c>
      <c r="CJ2745" s="23">
        <v>4362668</v>
      </c>
      <c r="CK2745" s="23">
        <v>2104636</v>
      </c>
      <c r="CL2745" s="23">
        <v>2774025</v>
      </c>
      <c r="CM2745" s="23">
        <v>2735960</v>
      </c>
      <c r="CN2745" s="23">
        <v>1888443</v>
      </c>
      <c r="CO2745" s="23">
        <v>9392418</v>
      </c>
      <c r="CP2745" s="23">
        <v>1441290</v>
      </c>
      <c r="CQ2745" s="23">
        <v>12400000</v>
      </c>
      <c r="CR2745" s="23">
        <v>12800000</v>
      </c>
      <c r="CS2745" s="23">
        <v>13900000</v>
      </c>
      <c r="CT2745" s="23">
        <v>14000000</v>
      </c>
      <c r="CU2745" s="23">
        <v>14000000</v>
      </c>
      <c r="CV2745" s="23">
        <v>14100000</v>
      </c>
      <c r="CW2745" s="23">
        <v>13500000</v>
      </c>
      <c r="CX2745" s="23">
        <v>14800000</v>
      </c>
      <c r="CY2745" s="23">
        <v>11300000</v>
      </c>
      <c r="CZ2745" s="23">
        <v>11600000</v>
      </c>
      <c r="DA2745" s="23">
        <v>3157031</v>
      </c>
      <c r="DB2745" s="23">
        <v>3288796</v>
      </c>
      <c r="DC2745" s="23">
        <v>3613514</v>
      </c>
      <c r="DD2745">
        <v>0</v>
      </c>
      <c r="DE2745">
        <v>0</v>
      </c>
      <c r="DF2745">
        <v>0</v>
      </c>
    </row>
    <row r="2746" spans="1:110" x14ac:dyDescent="0.25">
      <c r="A2746" s="18" t="str">
        <f t="shared" si="42"/>
        <v>program_CPP_200 kW and above_All_CAISO_1-in-2_MONTHLY SYSTEM PEAK DAY_2026_8</v>
      </c>
      <c r="B2746" t="s">
        <v>51</v>
      </c>
      <c r="C2746" t="s">
        <v>121</v>
      </c>
      <c r="D2746" t="s">
        <v>122</v>
      </c>
      <c r="E2746" t="s">
        <v>7</v>
      </c>
      <c r="F2746" t="s">
        <v>110</v>
      </c>
      <c r="G2746" t="s">
        <v>111</v>
      </c>
      <c r="H2746" t="s">
        <v>20</v>
      </c>
      <c r="I2746">
        <v>2026</v>
      </c>
      <c r="J2746">
        <v>8</v>
      </c>
      <c r="K2746">
        <v>1478</v>
      </c>
      <c r="L2746">
        <v>205048.5</v>
      </c>
      <c r="M2746">
        <v>196736.6</v>
      </c>
      <c r="N2746">
        <v>193954.5</v>
      </c>
      <c r="O2746">
        <v>193361.8</v>
      </c>
      <c r="P2746">
        <v>198170.6</v>
      </c>
      <c r="Q2746">
        <v>213386.7</v>
      </c>
      <c r="R2746">
        <v>236070</v>
      </c>
      <c r="S2746">
        <v>248217.8</v>
      </c>
      <c r="T2746">
        <v>259632.9</v>
      </c>
      <c r="U2746">
        <v>271469.09999999998</v>
      </c>
      <c r="V2746">
        <v>286496</v>
      </c>
      <c r="W2746">
        <v>296160.09999999998</v>
      </c>
      <c r="X2746">
        <v>300738.09999999998</v>
      </c>
      <c r="Y2746">
        <v>303608.8</v>
      </c>
      <c r="Z2746">
        <v>303888.59999999998</v>
      </c>
      <c r="AA2746">
        <v>298197.3</v>
      </c>
      <c r="AB2746">
        <v>287897.8</v>
      </c>
      <c r="AC2746">
        <v>283764.8</v>
      </c>
      <c r="AD2746">
        <v>265761.09999999998</v>
      </c>
      <c r="AE2746">
        <v>252926.7</v>
      </c>
      <c r="AF2746">
        <v>250818.2</v>
      </c>
      <c r="AG2746">
        <v>245683.8</v>
      </c>
      <c r="AH2746">
        <v>235491.20000000001</v>
      </c>
      <c r="AI2746">
        <v>224348.6</v>
      </c>
      <c r="AJ2746">
        <v>74.428889999999996</v>
      </c>
      <c r="AK2746">
        <v>73.598399999999998</v>
      </c>
      <c r="AL2746">
        <v>72.799430000000001</v>
      </c>
      <c r="AM2746">
        <v>72.385360000000006</v>
      </c>
      <c r="AN2746">
        <v>71.731880000000004</v>
      </c>
      <c r="AO2746">
        <v>71.443020000000004</v>
      </c>
      <c r="AP2746">
        <v>71.113259999999997</v>
      </c>
      <c r="AQ2746">
        <v>72.761989999999997</v>
      </c>
      <c r="AR2746">
        <v>75.990369999999999</v>
      </c>
      <c r="AS2746">
        <v>80.745990000000006</v>
      </c>
      <c r="AT2746">
        <v>84.547330000000002</v>
      </c>
      <c r="AU2746">
        <v>86.965170000000001</v>
      </c>
      <c r="AV2746">
        <v>88.311899999999994</v>
      </c>
      <c r="AW2746">
        <v>88.605490000000003</v>
      </c>
      <c r="AX2746">
        <v>88.9602</v>
      </c>
      <c r="AY2746">
        <v>88.790009999999995</v>
      </c>
      <c r="AZ2746">
        <v>87.810950000000005</v>
      </c>
      <c r="BA2746">
        <v>86.472920000000002</v>
      </c>
      <c r="BB2746">
        <v>83.230959999999996</v>
      </c>
      <c r="BC2746">
        <v>81.257990000000007</v>
      </c>
      <c r="BD2746">
        <v>78.568759999999997</v>
      </c>
      <c r="BE2746">
        <v>76.883229999999998</v>
      </c>
      <c r="BF2746">
        <v>76.075569999999999</v>
      </c>
      <c r="BG2746">
        <v>74.842969999999994</v>
      </c>
      <c r="BH2746">
        <v>673.35069999999996</v>
      </c>
      <c r="BI2746">
        <v>2225.7849999999999</v>
      </c>
      <c r="BJ2746">
        <v>3597.8139999999999</v>
      </c>
      <c r="BK2746">
        <v>3984.1970000000001</v>
      </c>
      <c r="BL2746">
        <v>4138.8249999999998</v>
      </c>
      <c r="BM2746">
        <v>7172.4589999999998</v>
      </c>
      <c r="BN2746">
        <v>8356.6569999999992</v>
      </c>
      <c r="BO2746">
        <v>8535.1299999999992</v>
      </c>
      <c r="BP2746">
        <v>4875.3770000000004</v>
      </c>
      <c r="BQ2746">
        <v>4674.5879999999997</v>
      </c>
      <c r="BR2746">
        <v>4167.33</v>
      </c>
      <c r="BS2746">
        <v>4104.3879999999999</v>
      </c>
      <c r="BT2746">
        <v>2476.7249999999999</v>
      </c>
      <c r="BU2746">
        <v>4941.8419999999996</v>
      </c>
      <c r="BV2746">
        <v>9658.9240000000009</v>
      </c>
      <c r="BW2746">
        <v>6674.7079999999996</v>
      </c>
      <c r="BX2746">
        <v>7414.8609999999999</v>
      </c>
      <c r="BY2746">
        <v>6979.0789999999997</v>
      </c>
      <c r="BZ2746">
        <v>2518.7579999999998</v>
      </c>
      <c r="CA2746">
        <v>1163.7170000000001</v>
      </c>
      <c r="CB2746">
        <v>342.54059999999998</v>
      </c>
      <c r="CC2746">
        <v>-1204.604</v>
      </c>
      <c r="CD2746">
        <v>-2780.8270000000002</v>
      </c>
      <c r="CE2746">
        <v>-1873.37</v>
      </c>
      <c r="CF2746" s="23">
        <v>5227506</v>
      </c>
      <c r="CG2746" s="23">
        <v>7817697</v>
      </c>
      <c r="CH2746" s="23">
        <v>6895035</v>
      </c>
      <c r="CI2746" s="23">
        <v>5640155</v>
      </c>
      <c r="CJ2746" s="23">
        <v>4526538</v>
      </c>
      <c r="CK2746" s="23">
        <v>2183690</v>
      </c>
      <c r="CL2746" s="23">
        <v>2878223</v>
      </c>
      <c r="CM2746" s="23">
        <v>2838728</v>
      </c>
      <c r="CN2746" s="23">
        <v>1959376</v>
      </c>
      <c r="CO2746" s="23">
        <v>9745215</v>
      </c>
      <c r="CP2746" s="23">
        <v>1495427</v>
      </c>
      <c r="CQ2746" s="23">
        <v>12900000</v>
      </c>
      <c r="CR2746" s="23">
        <v>13300000</v>
      </c>
      <c r="CS2746" s="23">
        <v>14400000</v>
      </c>
      <c r="CT2746" s="23">
        <v>14600000</v>
      </c>
      <c r="CU2746" s="23">
        <v>14600000</v>
      </c>
      <c r="CV2746" s="23">
        <v>14600000</v>
      </c>
      <c r="CW2746" s="23">
        <v>14000000</v>
      </c>
      <c r="CX2746" s="23">
        <v>15300000</v>
      </c>
      <c r="CY2746" s="23">
        <v>11700000</v>
      </c>
      <c r="CZ2746" s="23">
        <v>12000000</v>
      </c>
      <c r="DA2746" s="23">
        <v>3275615</v>
      </c>
      <c r="DB2746" s="23">
        <v>3412329</v>
      </c>
      <c r="DC2746" s="23">
        <v>3749245</v>
      </c>
      <c r="DD2746">
        <v>0</v>
      </c>
      <c r="DE2746">
        <v>0</v>
      </c>
      <c r="DF2746">
        <v>0</v>
      </c>
    </row>
    <row r="2747" spans="1:110" x14ac:dyDescent="0.25">
      <c r="A2747" s="18" t="str">
        <f t="shared" si="42"/>
        <v>program_CPP_200 kW and above_All_CAISO_1-in-2_MONTHLY SYSTEM PEAK DAY_2027_8</v>
      </c>
      <c r="B2747" t="s">
        <v>51</v>
      </c>
      <c r="C2747" t="s">
        <v>121</v>
      </c>
      <c r="D2747" t="s">
        <v>122</v>
      </c>
      <c r="E2747" t="s">
        <v>7</v>
      </c>
      <c r="F2747" t="s">
        <v>110</v>
      </c>
      <c r="G2747" t="s">
        <v>111</v>
      </c>
      <c r="H2747" t="s">
        <v>20</v>
      </c>
      <c r="I2747">
        <v>2027</v>
      </c>
      <c r="J2747">
        <v>8</v>
      </c>
      <c r="K2747">
        <v>1509</v>
      </c>
      <c r="L2747">
        <v>209349.2</v>
      </c>
      <c r="M2747">
        <v>200863</v>
      </c>
      <c r="N2747">
        <v>198022.6</v>
      </c>
      <c r="O2747">
        <v>197417.5</v>
      </c>
      <c r="P2747">
        <v>202327.1</v>
      </c>
      <c r="Q2747">
        <v>217862.3</v>
      </c>
      <c r="R2747">
        <v>241021.4</v>
      </c>
      <c r="S2747">
        <v>253424</v>
      </c>
      <c r="T2747">
        <v>265078.5</v>
      </c>
      <c r="U2747">
        <v>277162.90000000002</v>
      </c>
      <c r="V2747">
        <v>292505.09999999998</v>
      </c>
      <c r="W2747">
        <v>302371.90000000002</v>
      </c>
      <c r="X2747">
        <v>307045.90000000002</v>
      </c>
      <c r="Y2747">
        <v>309976.8</v>
      </c>
      <c r="Z2747">
        <v>310262.40000000002</v>
      </c>
      <c r="AA2747">
        <v>304451.8</v>
      </c>
      <c r="AB2747">
        <v>293936.3</v>
      </c>
      <c r="AC2747">
        <v>289716.59999999998</v>
      </c>
      <c r="AD2747">
        <v>271335.3</v>
      </c>
      <c r="AE2747">
        <v>258231.7</v>
      </c>
      <c r="AF2747">
        <v>256079</v>
      </c>
      <c r="AG2747">
        <v>250836.9</v>
      </c>
      <c r="AH2747">
        <v>240430.5</v>
      </c>
      <c r="AI2747">
        <v>229054.2</v>
      </c>
      <c r="AJ2747">
        <v>74.428889999999996</v>
      </c>
      <c r="AK2747">
        <v>73.598399999999998</v>
      </c>
      <c r="AL2747">
        <v>72.799430000000001</v>
      </c>
      <c r="AM2747">
        <v>72.385360000000006</v>
      </c>
      <c r="AN2747">
        <v>71.731880000000004</v>
      </c>
      <c r="AO2747">
        <v>71.443020000000004</v>
      </c>
      <c r="AP2747">
        <v>71.113259999999997</v>
      </c>
      <c r="AQ2747">
        <v>72.761989999999997</v>
      </c>
      <c r="AR2747">
        <v>75.990369999999999</v>
      </c>
      <c r="AS2747">
        <v>80.745990000000006</v>
      </c>
      <c r="AT2747">
        <v>84.547330000000002</v>
      </c>
      <c r="AU2747">
        <v>86.965170000000001</v>
      </c>
      <c r="AV2747">
        <v>88.311899999999994</v>
      </c>
      <c r="AW2747">
        <v>88.605490000000003</v>
      </c>
      <c r="AX2747">
        <v>88.9602</v>
      </c>
      <c r="AY2747">
        <v>88.790009999999995</v>
      </c>
      <c r="AZ2747">
        <v>87.810950000000005</v>
      </c>
      <c r="BA2747">
        <v>86.472920000000002</v>
      </c>
      <c r="BB2747">
        <v>83.230959999999996</v>
      </c>
      <c r="BC2747">
        <v>81.257990000000007</v>
      </c>
      <c r="BD2747">
        <v>78.568759999999997</v>
      </c>
      <c r="BE2747">
        <v>76.883229999999998</v>
      </c>
      <c r="BF2747">
        <v>76.075569999999999</v>
      </c>
      <c r="BG2747">
        <v>74.842969999999994</v>
      </c>
      <c r="BH2747">
        <v>687.47379999999998</v>
      </c>
      <c r="BI2747">
        <v>2272.4690000000001</v>
      </c>
      <c r="BJ2747">
        <v>3673.2750000000001</v>
      </c>
      <c r="BK2747">
        <v>4067.7620000000002</v>
      </c>
      <c r="BL2747">
        <v>4225.6329999999998</v>
      </c>
      <c r="BM2747">
        <v>7322.8959999999997</v>
      </c>
      <c r="BN2747">
        <v>8531.9330000000009</v>
      </c>
      <c r="BO2747">
        <v>8714.1479999999992</v>
      </c>
      <c r="BP2747">
        <v>4977.634</v>
      </c>
      <c r="BQ2747">
        <v>4772.634</v>
      </c>
      <c r="BR2747">
        <v>4254.7370000000001</v>
      </c>
      <c r="BS2747">
        <v>4190.4750000000004</v>
      </c>
      <c r="BT2747">
        <v>2528.672</v>
      </c>
      <c r="BU2747">
        <v>5045.4939999999997</v>
      </c>
      <c r="BV2747">
        <v>9861.5130000000008</v>
      </c>
      <c r="BW2747">
        <v>6814.7049999999999</v>
      </c>
      <c r="BX2747">
        <v>7570.3819999999996</v>
      </c>
      <c r="BY2747">
        <v>7125.46</v>
      </c>
      <c r="BZ2747">
        <v>2571.587</v>
      </c>
      <c r="CA2747">
        <v>1188.125</v>
      </c>
      <c r="CB2747">
        <v>349.7251</v>
      </c>
      <c r="CC2747">
        <v>-1229.8699999999999</v>
      </c>
      <c r="CD2747">
        <v>-2839.1529999999998</v>
      </c>
      <c r="CE2747">
        <v>-1912.663</v>
      </c>
      <c r="CF2747" s="23">
        <v>5449092</v>
      </c>
      <c r="CG2747" s="23">
        <v>8149077</v>
      </c>
      <c r="CH2747" s="23">
        <v>7187305</v>
      </c>
      <c r="CI2747" s="23">
        <v>5879233</v>
      </c>
      <c r="CJ2747" s="23">
        <v>4718411</v>
      </c>
      <c r="CK2747" s="23">
        <v>2276254</v>
      </c>
      <c r="CL2747" s="23">
        <v>3000226</v>
      </c>
      <c r="CM2747" s="23">
        <v>2959058</v>
      </c>
      <c r="CN2747" s="23">
        <v>2042431</v>
      </c>
      <c r="CO2747" s="23">
        <v>10200000</v>
      </c>
      <c r="CP2747" s="23">
        <v>1558816</v>
      </c>
      <c r="CQ2747" s="23">
        <v>13400000</v>
      </c>
      <c r="CR2747" s="23">
        <v>13800000</v>
      </c>
      <c r="CS2747" s="23">
        <v>15100000</v>
      </c>
      <c r="CT2747" s="23">
        <v>15200000</v>
      </c>
      <c r="CU2747" s="23">
        <v>15200000</v>
      </c>
      <c r="CV2747" s="23">
        <v>15200000</v>
      </c>
      <c r="CW2747" s="23">
        <v>14600000</v>
      </c>
      <c r="CX2747" s="23">
        <v>16000000</v>
      </c>
      <c r="CY2747" s="23">
        <v>12200000</v>
      </c>
      <c r="CZ2747" s="23">
        <v>12500000</v>
      </c>
      <c r="DA2747" s="23">
        <v>3414463</v>
      </c>
      <c r="DB2747" s="23">
        <v>3556973</v>
      </c>
      <c r="DC2747" s="23">
        <v>3908170</v>
      </c>
      <c r="DD2747">
        <v>0</v>
      </c>
      <c r="DE2747">
        <v>0</v>
      </c>
      <c r="DF2747">
        <v>0</v>
      </c>
    </row>
    <row r="2748" spans="1:110" x14ac:dyDescent="0.25">
      <c r="A2748" s="18" t="str">
        <f t="shared" si="42"/>
        <v>program_CPP_200 kW and above_All_CAISO_1-in-2_MONTHLY SYSTEM PEAK DAY_2028_8</v>
      </c>
      <c r="B2748" t="s">
        <v>51</v>
      </c>
      <c r="C2748" t="s">
        <v>121</v>
      </c>
      <c r="D2748" t="s">
        <v>122</v>
      </c>
      <c r="E2748" t="s">
        <v>7</v>
      </c>
      <c r="F2748" t="s">
        <v>110</v>
      </c>
      <c r="G2748" t="s">
        <v>111</v>
      </c>
      <c r="H2748" t="s">
        <v>20</v>
      </c>
      <c r="I2748">
        <v>2028</v>
      </c>
      <c r="J2748">
        <v>8</v>
      </c>
      <c r="K2748">
        <v>1541</v>
      </c>
      <c r="L2748">
        <v>213788.7</v>
      </c>
      <c r="M2748">
        <v>205122.5</v>
      </c>
      <c r="N2748">
        <v>202221.9</v>
      </c>
      <c r="O2748">
        <v>201603.9</v>
      </c>
      <c r="P2748">
        <v>206617.60000000001</v>
      </c>
      <c r="Q2748">
        <v>222482.3</v>
      </c>
      <c r="R2748">
        <v>246132.5</v>
      </c>
      <c r="S2748">
        <v>258798.2</v>
      </c>
      <c r="T2748">
        <v>270699.8</v>
      </c>
      <c r="U2748">
        <v>283040.5</v>
      </c>
      <c r="V2748">
        <v>298707.90000000002</v>
      </c>
      <c r="W2748">
        <v>308784</v>
      </c>
      <c r="X2748">
        <v>313557.09999999998</v>
      </c>
      <c r="Y2748">
        <v>316550.2</v>
      </c>
      <c r="Z2748">
        <v>316841.90000000002</v>
      </c>
      <c r="AA2748">
        <v>310908.09999999998</v>
      </c>
      <c r="AB2748">
        <v>300169.5</v>
      </c>
      <c r="AC2748">
        <v>295860.40000000002</v>
      </c>
      <c r="AD2748">
        <v>277089.2</v>
      </c>
      <c r="AE2748">
        <v>263707.8</v>
      </c>
      <c r="AF2748">
        <v>261509.4</v>
      </c>
      <c r="AG2748">
        <v>256156.1</v>
      </c>
      <c r="AH2748">
        <v>245529.1</v>
      </c>
      <c r="AI2748">
        <v>233911.5</v>
      </c>
      <c r="AJ2748">
        <v>74.428889999999996</v>
      </c>
      <c r="AK2748">
        <v>73.598399999999998</v>
      </c>
      <c r="AL2748">
        <v>72.799430000000001</v>
      </c>
      <c r="AM2748">
        <v>72.385360000000006</v>
      </c>
      <c r="AN2748">
        <v>71.731880000000004</v>
      </c>
      <c r="AO2748">
        <v>71.443020000000004</v>
      </c>
      <c r="AP2748">
        <v>71.113259999999997</v>
      </c>
      <c r="AQ2748">
        <v>72.761989999999997</v>
      </c>
      <c r="AR2748">
        <v>75.990369999999999</v>
      </c>
      <c r="AS2748">
        <v>80.745990000000006</v>
      </c>
      <c r="AT2748">
        <v>84.547330000000002</v>
      </c>
      <c r="AU2748">
        <v>86.965170000000001</v>
      </c>
      <c r="AV2748">
        <v>88.311899999999994</v>
      </c>
      <c r="AW2748">
        <v>88.605490000000003</v>
      </c>
      <c r="AX2748">
        <v>88.9602</v>
      </c>
      <c r="AY2748">
        <v>88.790009999999995</v>
      </c>
      <c r="AZ2748">
        <v>87.810950000000005</v>
      </c>
      <c r="BA2748">
        <v>86.472920000000002</v>
      </c>
      <c r="BB2748">
        <v>83.230959999999996</v>
      </c>
      <c r="BC2748">
        <v>81.257990000000007</v>
      </c>
      <c r="BD2748">
        <v>78.568759999999997</v>
      </c>
      <c r="BE2748">
        <v>76.883229999999998</v>
      </c>
      <c r="BF2748">
        <v>76.075569999999999</v>
      </c>
      <c r="BG2748">
        <v>74.842969999999994</v>
      </c>
      <c r="BH2748">
        <v>702.05240000000003</v>
      </c>
      <c r="BI2748">
        <v>2320.6590000000001</v>
      </c>
      <c r="BJ2748">
        <v>3751.1709999999998</v>
      </c>
      <c r="BK2748">
        <v>4154.0230000000001</v>
      </c>
      <c r="BL2748">
        <v>4315.2430000000004</v>
      </c>
      <c r="BM2748">
        <v>7478.1869999999999</v>
      </c>
      <c r="BN2748">
        <v>8712.8610000000008</v>
      </c>
      <c r="BO2748">
        <v>8898.9410000000007</v>
      </c>
      <c r="BP2748">
        <v>5083.1899999999996</v>
      </c>
      <c r="BQ2748">
        <v>4873.8429999999998</v>
      </c>
      <c r="BR2748">
        <v>4344.9629999999997</v>
      </c>
      <c r="BS2748">
        <v>4279.3379999999997</v>
      </c>
      <c r="BT2748">
        <v>2582.2950000000001</v>
      </c>
      <c r="BU2748">
        <v>5152.4889999999996</v>
      </c>
      <c r="BV2748">
        <v>10070.64</v>
      </c>
      <c r="BW2748">
        <v>6959.2179999999998</v>
      </c>
      <c r="BX2748">
        <v>7730.92</v>
      </c>
      <c r="BY2748">
        <v>7276.5630000000001</v>
      </c>
      <c r="BZ2748">
        <v>2626.1210000000001</v>
      </c>
      <c r="CA2748">
        <v>1213.3209999999999</v>
      </c>
      <c r="CB2748">
        <v>357.14139999999998</v>
      </c>
      <c r="CC2748">
        <v>-1255.951</v>
      </c>
      <c r="CD2748">
        <v>-2899.36</v>
      </c>
      <c r="CE2748">
        <v>-1953.223</v>
      </c>
      <c r="CF2748" s="23">
        <v>5682650</v>
      </c>
      <c r="CG2748" s="23">
        <v>8498362</v>
      </c>
      <c r="CH2748" s="23">
        <v>7495367</v>
      </c>
      <c r="CI2748" s="23">
        <v>6131228</v>
      </c>
      <c r="CJ2748" s="23">
        <v>4920651</v>
      </c>
      <c r="CK2748" s="23">
        <v>2373818</v>
      </c>
      <c r="CL2748" s="23">
        <v>3128822</v>
      </c>
      <c r="CM2748" s="23">
        <v>3085889</v>
      </c>
      <c r="CN2748" s="23">
        <v>2129974</v>
      </c>
      <c r="CO2748" s="23">
        <v>10600000</v>
      </c>
      <c r="CP2748" s="23">
        <v>1625630</v>
      </c>
      <c r="CQ2748" s="23">
        <v>14000000</v>
      </c>
      <c r="CR2748" s="23">
        <v>14400000</v>
      </c>
      <c r="CS2748" s="23">
        <v>15700000</v>
      </c>
      <c r="CT2748" s="23">
        <v>15800000</v>
      </c>
      <c r="CU2748" s="23">
        <v>15800000</v>
      </c>
      <c r="CV2748" s="23">
        <v>15900000</v>
      </c>
      <c r="CW2748" s="23">
        <v>15200000</v>
      </c>
      <c r="CX2748" s="23">
        <v>16700000</v>
      </c>
      <c r="CY2748" s="23">
        <v>12800000</v>
      </c>
      <c r="CZ2748" s="23">
        <v>13100000</v>
      </c>
      <c r="DA2748" s="23">
        <v>3560814</v>
      </c>
      <c r="DB2748" s="23">
        <v>3709431</v>
      </c>
      <c r="DC2748" s="23">
        <v>4075681</v>
      </c>
      <c r="DD2748">
        <v>0</v>
      </c>
      <c r="DE2748">
        <v>0</v>
      </c>
      <c r="DF2748">
        <v>0</v>
      </c>
    </row>
    <row r="2749" spans="1:110" x14ac:dyDescent="0.25">
      <c r="A2749" s="18" t="str">
        <f t="shared" si="42"/>
        <v>program_CPP_200 kW and above_All_CAISO_1-in-2_MONTHLY SYSTEM PEAK DAY_2029_8</v>
      </c>
      <c r="B2749" t="s">
        <v>51</v>
      </c>
      <c r="C2749" t="s">
        <v>121</v>
      </c>
      <c r="D2749" t="s">
        <v>122</v>
      </c>
      <c r="E2749" t="s">
        <v>7</v>
      </c>
      <c r="F2749" t="s">
        <v>110</v>
      </c>
      <c r="G2749" t="s">
        <v>111</v>
      </c>
      <c r="H2749" t="s">
        <v>20</v>
      </c>
      <c r="I2749">
        <v>2029</v>
      </c>
      <c r="J2749">
        <v>8</v>
      </c>
      <c r="K2749">
        <v>1573</v>
      </c>
      <c r="L2749">
        <v>218228.2</v>
      </c>
      <c r="M2749">
        <v>209382</v>
      </c>
      <c r="N2749">
        <v>206421.2</v>
      </c>
      <c r="O2749">
        <v>205790.4</v>
      </c>
      <c r="P2749">
        <v>210908.2</v>
      </c>
      <c r="Q2749">
        <v>227102.4</v>
      </c>
      <c r="R2749">
        <v>251243.6</v>
      </c>
      <c r="S2749">
        <v>264172.3</v>
      </c>
      <c r="T2749">
        <v>276321</v>
      </c>
      <c r="U2749">
        <v>288918</v>
      </c>
      <c r="V2749">
        <v>304910.8</v>
      </c>
      <c r="W2749">
        <v>315196.09999999998</v>
      </c>
      <c r="X2749">
        <v>320068.40000000002</v>
      </c>
      <c r="Y2749">
        <v>323123.59999999998</v>
      </c>
      <c r="Z2749">
        <v>323421.40000000002</v>
      </c>
      <c r="AA2749">
        <v>317364.3</v>
      </c>
      <c r="AB2749">
        <v>306402.8</v>
      </c>
      <c r="AC2749">
        <v>302004.2</v>
      </c>
      <c r="AD2749">
        <v>282843.2</v>
      </c>
      <c r="AE2749">
        <v>269183.90000000002</v>
      </c>
      <c r="AF2749">
        <v>266939.8</v>
      </c>
      <c r="AG2749">
        <v>261475.4</v>
      </c>
      <c r="AH2749">
        <v>250627.7</v>
      </c>
      <c r="AI2749">
        <v>238768.9</v>
      </c>
      <c r="AJ2749">
        <v>74.428889999999996</v>
      </c>
      <c r="AK2749">
        <v>73.598399999999998</v>
      </c>
      <c r="AL2749">
        <v>72.799430000000001</v>
      </c>
      <c r="AM2749">
        <v>72.385360000000006</v>
      </c>
      <c r="AN2749">
        <v>71.731880000000004</v>
      </c>
      <c r="AO2749">
        <v>71.443020000000004</v>
      </c>
      <c r="AP2749">
        <v>71.113259999999997</v>
      </c>
      <c r="AQ2749">
        <v>72.761989999999997</v>
      </c>
      <c r="AR2749">
        <v>75.990369999999999</v>
      </c>
      <c r="AS2749">
        <v>80.745990000000006</v>
      </c>
      <c r="AT2749">
        <v>84.547330000000002</v>
      </c>
      <c r="AU2749">
        <v>86.965170000000001</v>
      </c>
      <c r="AV2749">
        <v>88.311899999999994</v>
      </c>
      <c r="AW2749">
        <v>88.605490000000003</v>
      </c>
      <c r="AX2749">
        <v>88.9602</v>
      </c>
      <c r="AY2749">
        <v>88.790009999999995</v>
      </c>
      <c r="AZ2749">
        <v>87.810950000000005</v>
      </c>
      <c r="BA2749">
        <v>86.472920000000002</v>
      </c>
      <c r="BB2749">
        <v>83.230959999999996</v>
      </c>
      <c r="BC2749">
        <v>81.257990000000007</v>
      </c>
      <c r="BD2749">
        <v>78.568759999999997</v>
      </c>
      <c r="BE2749">
        <v>76.883229999999998</v>
      </c>
      <c r="BF2749">
        <v>76.075569999999999</v>
      </c>
      <c r="BG2749">
        <v>74.842969999999994</v>
      </c>
      <c r="BH2749">
        <v>716.63099999999997</v>
      </c>
      <c r="BI2749">
        <v>2368.85</v>
      </c>
      <c r="BJ2749">
        <v>3829.067</v>
      </c>
      <c r="BK2749">
        <v>4240.2849999999999</v>
      </c>
      <c r="BL2749">
        <v>4404.8519999999999</v>
      </c>
      <c r="BM2749">
        <v>7633.4769999999999</v>
      </c>
      <c r="BN2749">
        <v>8893.7900000000009</v>
      </c>
      <c r="BO2749">
        <v>9083.7340000000004</v>
      </c>
      <c r="BP2749">
        <v>5188.7470000000003</v>
      </c>
      <c r="BQ2749">
        <v>4975.0519999999997</v>
      </c>
      <c r="BR2749">
        <v>4435.1899999999996</v>
      </c>
      <c r="BS2749">
        <v>4368.2020000000002</v>
      </c>
      <c r="BT2749">
        <v>2635.9189999999999</v>
      </c>
      <c r="BU2749">
        <v>5259.4840000000004</v>
      </c>
      <c r="BV2749">
        <v>10279.76</v>
      </c>
      <c r="BW2749">
        <v>7103.7309999999998</v>
      </c>
      <c r="BX2749">
        <v>7891.4579999999996</v>
      </c>
      <c r="BY2749">
        <v>7427.6670000000004</v>
      </c>
      <c r="BZ2749">
        <v>2680.654</v>
      </c>
      <c r="CA2749">
        <v>1238.5160000000001</v>
      </c>
      <c r="CB2749">
        <v>364.55770000000001</v>
      </c>
      <c r="CC2749">
        <v>-1282.0319999999999</v>
      </c>
      <c r="CD2749">
        <v>-2959.5680000000002</v>
      </c>
      <c r="CE2749">
        <v>-1993.7829999999999</v>
      </c>
      <c r="CF2749" s="23">
        <v>5921110</v>
      </c>
      <c r="CG2749" s="23">
        <v>8854976</v>
      </c>
      <c r="CH2749" s="23">
        <v>7809893</v>
      </c>
      <c r="CI2749" s="23">
        <v>6388511</v>
      </c>
      <c r="CJ2749" s="23">
        <v>5127135</v>
      </c>
      <c r="CK2749" s="23">
        <v>2473430</v>
      </c>
      <c r="CL2749" s="23">
        <v>3260115</v>
      </c>
      <c r="CM2749" s="23">
        <v>3215381</v>
      </c>
      <c r="CN2749" s="23">
        <v>2219353</v>
      </c>
      <c r="CO2749" s="23">
        <v>11000000</v>
      </c>
      <c r="CP2749" s="23">
        <v>1693846</v>
      </c>
      <c r="CQ2749" s="23">
        <v>14600000</v>
      </c>
      <c r="CR2749" s="23">
        <v>15000000</v>
      </c>
      <c r="CS2749" s="23">
        <v>16400000</v>
      </c>
      <c r="CT2749" s="23">
        <v>16500000</v>
      </c>
      <c r="CU2749" s="23">
        <v>16500000</v>
      </c>
      <c r="CV2749" s="23">
        <v>16500000</v>
      </c>
      <c r="CW2749" s="23">
        <v>15900000</v>
      </c>
      <c r="CX2749" s="23">
        <v>17400000</v>
      </c>
      <c r="CY2749" s="23">
        <v>13300000</v>
      </c>
      <c r="CZ2749" s="23">
        <v>13600000</v>
      </c>
      <c r="DA2749" s="23">
        <v>3710235</v>
      </c>
      <c r="DB2749" s="23">
        <v>3865089</v>
      </c>
      <c r="DC2749" s="23">
        <v>4246708</v>
      </c>
      <c r="DD2749">
        <v>0</v>
      </c>
      <c r="DE2749">
        <v>0</v>
      </c>
      <c r="DF2749">
        <v>0</v>
      </c>
    </row>
    <row r="2750" spans="1:110" x14ac:dyDescent="0.25">
      <c r="A2750" s="18" t="str">
        <f t="shared" si="42"/>
        <v>program_CPP_200 kW and above_All_CAISO_1-in-2_MONTHLY SYSTEM PEAK DAY_2030_8</v>
      </c>
      <c r="B2750" t="s">
        <v>51</v>
      </c>
      <c r="C2750" t="s">
        <v>121</v>
      </c>
      <c r="D2750" t="s">
        <v>122</v>
      </c>
      <c r="E2750" t="s">
        <v>7</v>
      </c>
      <c r="F2750" t="s">
        <v>110</v>
      </c>
      <c r="G2750" t="s">
        <v>111</v>
      </c>
      <c r="H2750" t="s">
        <v>20</v>
      </c>
      <c r="I2750">
        <v>2030</v>
      </c>
      <c r="J2750">
        <v>8</v>
      </c>
      <c r="K2750">
        <v>1606</v>
      </c>
      <c r="L2750">
        <v>222806.39999999999</v>
      </c>
      <c r="M2750">
        <v>213774.7</v>
      </c>
      <c r="N2750">
        <v>210751.7</v>
      </c>
      <c r="O2750">
        <v>210107.7</v>
      </c>
      <c r="P2750">
        <v>215332.8</v>
      </c>
      <c r="Q2750">
        <v>231866.7</v>
      </c>
      <c r="R2750">
        <v>256514.5</v>
      </c>
      <c r="S2750">
        <v>269714.40000000002</v>
      </c>
      <c r="T2750">
        <v>282118</v>
      </c>
      <c r="U2750">
        <v>294979.3</v>
      </c>
      <c r="V2750">
        <v>311307.59999999998</v>
      </c>
      <c r="W2750">
        <v>321808.7</v>
      </c>
      <c r="X2750">
        <v>326783.09999999998</v>
      </c>
      <c r="Y2750">
        <v>329902.40000000002</v>
      </c>
      <c r="Z2750">
        <v>330206.40000000002</v>
      </c>
      <c r="AA2750">
        <v>324022.3</v>
      </c>
      <c r="AB2750">
        <v>312830.8</v>
      </c>
      <c r="AC2750">
        <v>308339.90000000002</v>
      </c>
      <c r="AD2750">
        <v>288777</v>
      </c>
      <c r="AE2750">
        <v>274831.09999999998</v>
      </c>
      <c r="AF2750">
        <v>272540</v>
      </c>
      <c r="AG2750">
        <v>266960.90000000002</v>
      </c>
      <c r="AH2750">
        <v>255885.6</v>
      </c>
      <c r="AI2750">
        <v>243778</v>
      </c>
      <c r="AJ2750">
        <v>74.428889999999996</v>
      </c>
      <c r="AK2750">
        <v>73.598399999999998</v>
      </c>
      <c r="AL2750">
        <v>72.799430000000001</v>
      </c>
      <c r="AM2750">
        <v>72.385360000000006</v>
      </c>
      <c r="AN2750">
        <v>71.731880000000004</v>
      </c>
      <c r="AO2750">
        <v>71.443020000000004</v>
      </c>
      <c r="AP2750">
        <v>71.113259999999997</v>
      </c>
      <c r="AQ2750">
        <v>72.761989999999997</v>
      </c>
      <c r="AR2750">
        <v>75.990369999999999</v>
      </c>
      <c r="AS2750">
        <v>80.745990000000006</v>
      </c>
      <c r="AT2750">
        <v>84.547330000000002</v>
      </c>
      <c r="AU2750">
        <v>86.965170000000001</v>
      </c>
      <c r="AV2750">
        <v>88.311899999999994</v>
      </c>
      <c r="AW2750">
        <v>88.605490000000003</v>
      </c>
      <c r="AX2750">
        <v>88.9602</v>
      </c>
      <c r="AY2750">
        <v>88.790009999999995</v>
      </c>
      <c r="AZ2750">
        <v>87.810950000000005</v>
      </c>
      <c r="BA2750">
        <v>86.472920000000002</v>
      </c>
      <c r="BB2750">
        <v>83.230959999999996</v>
      </c>
      <c r="BC2750">
        <v>81.257990000000007</v>
      </c>
      <c r="BD2750">
        <v>78.568759999999997</v>
      </c>
      <c r="BE2750">
        <v>76.883229999999998</v>
      </c>
      <c r="BF2750">
        <v>76.075569999999999</v>
      </c>
      <c r="BG2750">
        <v>74.842969999999994</v>
      </c>
      <c r="BH2750">
        <v>731.6653</v>
      </c>
      <c r="BI2750">
        <v>2418.5459999999998</v>
      </c>
      <c r="BJ2750">
        <v>3909.3969999999999</v>
      </c>
      <c r="BK2750">
        <v>4329.2420000000002</v>
      </c>
      <c r="BL2750">
        <v>4497.2610000000004</v>
      </c>
      <c r="BM2750">
        <v>7793.62</v>
      </c>
      <c r="BN2750">
        <v>9080.3729999999996</v>
      </c>
      <c r="BO2750">
        <v>9274.3029999999999</v>
      </c>
      <c r="BP2750">
        <v>5297.6019999999999</v>
      </c>
      <c r="BQ2750">
        <v>5079.424</v>
      </c>
      <c r="BR2750">
        <v>4528.2359999999999</v>
      </c>
      <c r="BS2750">
        <v>4459.8429999999998</v>
      </c>
      <c r="BT2750">
        <v>2691.2179999999998</v>
      </c>
      <c r="BU2750">
        <v>5369.8230000000003</v>
      </c>
      <c r="BV2750">
        <v>10495.42</v>
      </c>
      <c r="BW2750">
        <v>7252.7610000000004</v>
      </c>
      <c r="BX2750">
        <v>8057.0140000000001</v>
      </c>
      <c r="BY2750">
        <v>7583.4920000000002</v>
      </c>
      <c r="BZ2750">
        <v>2736.8919999999998</v>
      </c>
      <c r="CA2750">
        <v>1264.499</v>
      </c>
      <c r="CB2750">
        <v>372.20580000000001</v>
      </c>
      <c r="CC2750">
        <v>-1308.9269999999999</v>
      </c>
      <c r="CD2750">
        <v>-3021.6570000000002</v>
      </c>
      <c r="CE2750">
        <v>-2035.6110000000001</v>
      </c>
      <c r="CF2750" s="23">
        <v>6172154</v>
      </c>
      <c r="CG2750" s="23">
        <v>9230411</v>
      </c>
      <c r="CH2750" s="23">
        <v>8141018</v>
      </c>
      <c r="CI2750" s="23">
        <v>6659372</v>
      </c>
      <c r="CJ2750" s="23">
        <v>5344516</v>
      </c>
      <c r="CK2750" s="23">
        <v>2578299</v>
      </c>
      <c r="CL2750" s="23">
        <v>3398338</v>
      </c>
      <c r="CM2750" s="23">
        <v>3351707</v>
      </c>
      <c r="CN2750" s="23">
        <v>2313450</v>
      </c>
      <c r="CO2750" s="23">
        <v>11500000</v>
      </c>
      <c r="CP2750" s="23">
        <v>1765662</v>
      </c>
      <c r="CQ2750" s="23">
        <v>15200000</v>
      </c>
      <c r="CR2750" s="23">
        <v>15700000</v>
      </c>
      <c r="CS2750" s="23">
        <v>17000000</v>
      </c>
      <c r="CT2750" s="23">
        <v>17200000</v>
      </c>
      <c r="CU2750" s="23">
        <v>17200000</v>
      </c>
      <c r="CV2750" s="23">
        <v>17200000</v>
      </c>
      <c r="CW2750" s="23">
        <v>16500000</v>
      </c>
      <c r="CX2750" s="23">
        <v>18100000</v>
      </c>
      <c r="CY2750" s="23">
        <v>13900000</v>
      </c>
      <c r="CZ2750" s="23">
        <v>14200000</v>
      </c>
      <c r="DA2750" s="23">
        <v>3867542</v>
      </c>
      <c r="DB2750" s="23">
        <v>4028962</v>
      </c>
      <c r="DC2750" s="23">
        <v>4426761</v>
      </c>
      <c r="DD2750">
        <v>0</v>
      </c>
      <c r="DE2750">
        <v>0</v>
      </c>
      <c r="DF2750">
        <v>0</v>
      </c>
    </row>
    <row r="2751" spans="1:110" x14ac:dyDescent="0.25">
      <c r="A2751" s="18" t="str">
        <f t="shared" si="42"/>
        <v>program_CPP_200 kW and above_All_CAISO_1-in-2_MONTHLY SYSTEM PEAK DAY_2019_9</v>
      </c>
      <c r="B2751" t="s">
        <v>51</v>
      </c>
      <c r="C2751" t="s">
        <v>121</v>
      </c>
      <c r="D2751" t="s">
        <v>122</v>
      </c>
      <c r="E2751" t="s">
        <v>7</v>
      </c>
      <c r="F2751" t="s">
        <v>110</v>
      </c>
      <c r="G2751" t="s">
        <v>111</v>
      </c>
      <c r="H2751" t="s">
        <v>20</v>
      </c>
      <c r="I2751">
        <v>2019</v>
      </c>
      <c r="J2751">
        <v>9</v>
      </c>
      <c r="K2751">
        <v>1263</v>
      </c>
      <c r="L2751">
        <v>177869</v>
      </c>
      <c r="M2751">
        <v>168912.7</v>
      </c>
      <c r="N2751">
        <v>166607.29999999999</v>
      </c>
      <c r="O2751">
        <v>167081</v>
      </c>
      <c r="P2751">
        <v>170832.8</v>
      </c>
      <c r="Q2751">
        <v>184774.3</v>
      </c>
      <c r="R2751">
        <v>202544.7</v>
      </c>
      <c r="S2751">
        <v>212098.4</v>
      </c>
      <c r="T2751">
        <v>221488.5</v>
      </c>
      <c r="U2751">
        <v>232786.7</v>
      </c>
      <c r="V2751">
        <v>249136.8</v>
      </c>
      <c r="W2751">
        <v>260516.7</v>
      </c>
      <c r="X2751">
        <v>265943.3</v>
      </c>
      <c r="Y2751">
        <v>267209.59999999998</v>
      </c>
      <c r="Z2751">
        <v>267156.3</v>
      </c>
      <c r="AA2751">
        <v>262587.09999999998</v>
      </c>
      <c r="AB2751">
        <v>252248.8</v>
      </c>
      <c r="AC2751">
        <v>250129.8</v>
      </c>
      <c r="AD2751">
        <v>233403.5</v>
      </c>
      <c r="AE2751">
        <v>225268.4</v>
      </c>
      <c r="AF2751">
        <v>223905</v>
      </c>
      <c r="AG2751">
        <v>218860.9</v>
      </c>
      <c r="AH2751">
        <v>212903.5</v>
      </c>
      <c r="AI2751">
        <v>202990.9</v>
      </c>
      <c r="AJ2751">
        <v>73.817549999999997</v>
      </c>
      <c r="AK2751">
        <v>73.362039999999993</v>
      </c>
      <c r="AL2751">
        <v>72.735169999999997</v>
      </c>
      <c r="AM2751">
        <v>72.498819999999995</v>
      </c>
      <c r="AN2751">
        <v>71.853350000000006</v>
      </c>
      <c r="AO2751">
        <v>72.480699999999999</v>
      </c>
      <c r="AP2751">
        <v>71.666439999999994</v>
      </c>
      <c r="AQ2751">
        <v>72.57414</v>
      </c>
      <c r="AR2751">
        <v>77.442830000000001</v>
      </c>
      <c r="AS2751">
        <v>83.05838</v>
      </c>
      <c r="AT2751">
        <v>89.18056</v>
      </c>
      <c r="AU2751">
        <v>94.043549999999996</v>
      </c>
      <c r="AV2751">
        <v>96.105810000000005</v>
      </c>
      <c r="AW2751">
        <v>93.906540000000007</v>
      </c>
      <c r="AX2751">
        <v>94.685519999999997</v>
      </c>
      <c r="AY2751">
        <v>93.83</v>
      </c>
      <c r="AZ2751">
        <v>93.314030000000002</v>
      </c>
      <c r="BA2751">
        <v>93.04401</v>
      </c>
      <c r="BB2751">
        <v>90.607089999999999</v>
      </c>
      <c r="BC2751">
        <v>86.753749999999997</v>
      </c>
      <c r="BD2751">
        <v>83.226209999999995</v>
      </c>
      <c r="BE2751">
        <v>81.858509999999995</v>
      </c>
      <c r="BF2751">
        <v>80.472239999999999</v>
      </c>
      <c r="BG2751">
        <v>78.322490000000002</v>
      </c>
      <c r="BH2751">
        <v>797.2088</v>
      </c>
      <c r="BI2751">
        <v>2069.5010000000002</v>
      </c>
      <c r="BJ2751">
        <v>3119.1909999999998</v>
      </c>
      <c r="BK2751">
        <v>3389.88</v>
      </c>
      <c r="BL2751">
        <v>3501.893</v>
      </c>
      <c r="BM2751">
        <v>5662.4470000000001</v>
      </c>
      <c r="BN2751">
        <v>6851.71</v>
      </c>
      <c r="BO2751">
        <v>7406.3149999999996</v>
      </c>
      <c r="BP2751">
        <v>4279.4679999999998</v>
      </c>
      <c r="BQ2751">
        <v>4493.7610000000004</v>
      </c>
      <c r="BR2751">
        <v>3225.7089999999998</v>
      </c>
      <c r="BS2751">
        <v>4185.125</v>
      </c>
      <c r="BT2751">
        <v>2442.4450000000002</v>
      </c>
      <c r="BU2751">
        <v>5259.1469999999999</v>
      </c>
      <c r="BV2751">
        <v>9411.92</v>
      </c>
      <c r="BW2751">
        <v>6007.549</v>
      </c>
      <c r="BX2751">
        <v>6538.1310000000003</v>
      </c>
      <c r="BY2751">
        <v>6251.6139999999996</v>
      </c>
      <c r="BZ2751">
        <v>3130.7060000000001</v>
      </c>
      <c r="CA2751">
        <v>1578.5309999999999</v>
      </c>
      <c r="CB2751">
        <v>418.37079999999997</v>
      </c>
      <c r="CC2751">
        <v>-228.0857</v>
      </c>
      <c r="CD2751">
        <v>-3708.68</v>
      </c>
      <c r="CE2751">
        <v>-1721.191</v>
      </c>
      <c r="CF2751" s="23">
        <v>3852787</v>
      </c>
      <c r="CG2751" s="23">
        <v>5768871</v>
      </c>
      <c r="CH2751" s="23">
        <v>5034587</v>
      </c>
      <c r="CI2751" s="23">
        <v>3819773</v>
      </c>
      <c r="CJ2751" s="23">
        <v>3345028</v>
      </c>
      <c r="CK2751" s="23">
        <v>1632378</v>
      </c>
      <c r="CL2751" s="23">
        <v>2115427</v>
      </c>
      <c r="CM2751" s="23">
        <v>2056959</v>
      </c>
      <c r="CN2751" s="23">
        <v>1426987</v>
      </c>
      <c r="CO2751" s="23">
        <v>7127682</v>
      </c>
      <c r="CP2751" s="23">
        <v>1117717</v>
      </c>
      <c r="CQ2751" s="23">
        <v>9966614</v>
      </c>
      <c r="CR2751" s="23">
        <v>10400000</v>
      </c>
      <c r="CS2751" s="23">
        <v>11300000</v>
      </c>
      <c r="CT2751" s="23">
        <v>11100000</v>
      </c>
      <c r="CU2751" s="23">
        <v>10900000</v>
      </c>
      <c r="CV2751" s="23">
        <v>11400000</v>
      </c>
      <c r="CW2751" s="23">
        <v>10900000</v>
      </c>
      <c r="CX2751" s="23">
        <v>12100000</v>
      </c>
      <c r="CY2751" s="23">
        <v>9602234</v>
      </c>
      <c r="CZ2751" s="23">
        <v>9654075</v>
      </c>
      <c r="DA2751" s="23">
        <v>2590228</v>
      </c>
      <c r="DB2751" s="23">
        <v>2684604</v>
      </c>
      <c r="DC2751" s="23">
        <v>3378447</v>
      </c>
      <c r="DD2751">
        <v>0</v>
      </c>
      <c r="DE2751">
        <v>0</v>
      </c>
      <c r="DF2751">
        <v>0</v>
      </c>
    </row>
    <row r="2752" spans="1:110" x14ac:dyDescent="0.25">
      <c r="A2752" s="18" t="str">
        <f t="shared" si="42"/>
        <v>program_CPP_200 kW and above_All_CAISO_1-in-2_MONTHLY SYSTEM PEAK DAY_2020_9</v>
      </c>
      <c r="B2752" t="s">
        <v>51</v>
      </c>
      <c r="C2752" t="s">
        <v>121</v>
      </c>
      <c r="D2752" t="s">
        <v>122</v>
      </c>
      <c r="E2752" t="s">
        <v>7</v>
      </c>
      <c r="F2752" t="s">
        <v>110</v>
      </c>
      <c r="G2752" t="s">
        <v>111</v>
      </c>
      <c r="H2752" t="s">
        <v>20</v>
      </c>
      <c r="I2752">
        <v>2020</v>
      </c>
      <c r="J2752">
        <v>9</v>
      </c>
      <c r="K2752">
        <v>1289</v>
      </c>
      <c r="L2752">
        <v>181530.6</v>
      </c>
      <c r="M2752">
        <v>172389.9</v>
      </c>
      <c r="N2752">
        <v>170037</v>
      </c>
      <c r="O2752">
        <v>170520.5</v>
      </c>
      <c r="P2752">
        <v>174349.5</v>
      </c>
      <c r="Q2752">
        <v>188578</v>
      </c>
      <c r="R2752">
        <v>206714.3</v>
      </c>
      <c r="S2752">
        <v>216464.6</v>
      </c>
      <c r="T2752">
        <v>226048.1</v>
      </c>
      <c r="U2752">
        <v>237578.8</v>
      </c>
      <c r="V2752">
        <v>254265.5</v>
      </c>
      <c r="W2752">
        <v>265879.7</v>
      </c>
      <c r="X2752">
        <v>271418</v>
      </c>
      <c r="Y2752">
        <v>272710.3</v>
      </c>
      <c r="Z2752">
        <v>272655.90000000002</v>
      </c>
      <c r="AA2752">
        <v>267992.7</v>
      </c>
      <c r="AB2752">
        <v>257441.5</v>
      </c>
      <c r="AC2752">
        <v>255279</v>
      </c>
      <c r="AD2752">
        <v>238208.3</v>
      </c>
      <c r="AE2752">
        <v>229905.8</v>
      </c>
      <c r="AF2752">
        <v>228514.3</v>
      </c>
      <c r="AG2752">
        <v>223366.39999999999</v>
      </c>
      <c r="AH2752">
        <v>217286.3</v>
      </c>
      <c r="AI2752">
        <v>207169.7</v>
      </c>
      <c r="AJ2752">
        <v>73.817549999999997</v>
      </c>
      <c r="AK2752">
        <v>73.362039999999993</v>
      </c>
      <c r="AL2752">
        <v>72.735169999999997</v>
      </c>
      <c r="AM2752">
        <v>72.498819999999995</v>
      </c>
      <c r="AN2752">
        <v>71.853350000000006</v>
      </c>
      <c r="AO2752">
        <v>72.480699999999999</v>
      </c>
      <c r="AP2752">
        <v>71.666439999999994</v>
      </c>
      <c r="AQ2752">
        <v>72.57414</v>
      </c>
      <c r="AR2752">
        <v>77.442830000000001</v>
      </c>
      <c r="AS2752">
        <v>83.05838</v>
      </c>
      <c r="AT2752">
        <v>89.18056</v>
      </c>
      <c r="AU2752">
        <v>94.043549999999996</v>
      </c>
      <c r="AV2752">
        <v>96.105810000000005</v>
      </c>
      <c r="AW2752">
        <v>93.906540000000007</v>
      </c>
      <c r="AX2752">
        <v>94.685519999999997</v>
      </c>
      <c r="AY2752">
        <v>93.83</v>
      </c>
      <c r="AZ2752">
        <v>93.314030000000002</v>
      </c>
      <c r="BA2752">
        <v>93.04401</v>
      </c>
      <c r="BB2752">
        <v>90.607089999999999</v>
      </c>
      <c r="BC2752">
        <v>86.753749999999997</v>
      </c>
      <c r="BD2752">
        <v>83.226209999999995</v>
      </c>
      <c r="BE2752">
        <v>81.858509999999995</v>
      </c>
      <c r="BF2752">
        <v>80.472239999999999</v>
      </c>
      <c r="BG2752">
        <v>78.322490000000002</v>
      </c>
      <c r="BH2752">
        <v>813.62009999999998</v>
      </c>
      <c r="BI2752">
        <v>2112.1030000000001</v>
      </c>
      <c r="BJ2752">
        <v>3183.4029999999998</v>
      </c>
      <c r="BK2752">
        <v>3459.6640000000002</v>
      </c>
      <c r="BL2752">
        <v>3573.9830000000002</v>
      </c>
      <c r="BM2752">
        <v>5779.0129999999999</v>
      </c>
      <c r="BN2752">
        <v>6992.759</v>
      </c>
      <c r="BO2752">
        <v>7558.7809999999999</v>
      </c>
      <c r="BP2752">
        <v>4367.5640000000003</v>
      </c>
      <c r="BQ2752">
        <v>4586.2690000000002</v>
      </c>
      <c r="BR2752">
        <v>3292.114</v>
      </c>
      <c r="BS2752">
        <v>4271.2790000000005</v>
      </c>
      <c r="BT2752">
        <v>2492.7249999999999</v>
      </c>
      <c r="BU2752">
        <v>5367.4120000000003</v>
      </c>
      <c r="BV2752">
        <v>9605.6730000000007</v>
      </c>
      <c r="BW2752">
        <v>6131.22</v>
      </c>
      <c r="BX2752">
        <v>6672.7240000000002</v>
      </c>
      <c r="BY2752">
        <v>6380.3090000000002</v>
      </c>
      <c r="BZ2752">
        <v>3195.1550000000002</v>
      </c>
      <c r="CA2752">
        <v>1611.0260000000001</v>
      </c>
      <c r="CB2752">
        <v>426.98329999999999</v>
      </c>
      <c r="CC2752">
        <v>-232.78110000000001</v>
      </c>
      <c r="CD2752">
        <v>-3785.0259999999998</v>
      </c>
      <c r="CE2752">
        <v>-1756.624</v>
      </c>
      <c r="CF2752" s="23">
        <v>4013045</v>
      </c>
      <c r="CG2752" s="23">
        <v>6008830</v>
      </c>
      <c r="CH2752" s="23">
        <v>5244003</v>
      </c>
      <c r="CI2752" s="23">
        <v>3978659</v>
      </c>
      <c r="CJ2752" s="23">
        <v>3484166</v>
      </c>
      <c r="CK2752" s="23">
        <v>1700278</v>
      </c>
      <c r="CL2752" s="23">
        <v>2203419</v>
      </c>
      <c r="CM2752" s="23">
        <v>2142519</v>
      </c>
      <c r="CN2752" s="23">
        <v>1486343</v>
      </c>
      <c r="CO2752" s="23">
        <v>7424162</v>
      </c>
      <c r="CP2752" s="23">
        <v>1164209</v>
      </c>
      <c r="CQ2752" s="23">
        <v>10400000</v>
      </c>
      <c r="CR2752" s="23">
        <v>10800000</v>
      </c>
      <c r="CS2752" s="23">
        <v>11800000</v>
      </c>
      <c r="CT2752" s="23">
        <v>11500000</v>
      </c>
      <c r="CU2752" s="23">
        <v>11400000</v>
      </c>
      <c r="CV2752" s="23">
        <v>11900000</v>
      </c>
      <c r="CW2752" s="23">
        <v>11300000</v>
      </c>
      <c r="CX2752" s="23">
        <v>12600000</v>
      </c>
      <c r="CY2752" s="23">
        <v>10000000</v>
      </c>
      <c r="CZ2752" s="23">
        <v>10100000</v>
      </c>
      <c r="DA2752" s="23">
        <v>2697970</v>
      </c>
      <c r="DB2752" s="23">
        <v>2796272</v>
      </c>
      <c r="DC2752" s="23">
        <v>3518975</v>
      </c>
      <c r="DD2752">
        <v>0</v>
      </c>
      <c r="DE2752">
        <v>0</v>
      </c>
      <c r="DF2752">
        <v>0</v>
      </c>
    </row>
    <row r="2753" spans="1:110" x14ac:dyDescent="0.25">
      <c r="A2753" s="18" t="str">
        <f t="shared" si="42"/>
        <v>program_CPP_200 kW and above_All_CAISO_1-in-2_MONTHLY SYSTEM PEAK DAY_2021_9</v>
      </c>
      <c r="B2753" t="s">
        <v>51</v>
      </c>
      <c r="C2753" t="s">
        <v>121</v>
      </c>
      <c r="D2753" t="s">
        <v>122</v>
      </c>
      <c r="E2753" t="s">
        <v>7</v>
      </c>
      <c r="F2753" t="s">
        <v>110</v>
      </c>
      <c r="G2753" t="s">
        <v>111</v>
      </c>
      <c r="H2753" t="s">
        <v>20</v>
      </c>
      <c r="I2753">
        <v>2021</v>
      </c>
      <c r="J2753">
        <v>9</v>
      </c>
      <c r="K2753">
        <v>1307</v>
      </c>
      <c r="L2753">
        <v>184065.6</v>
      </c>
      <c r="M2753">
        <v>174797.2</v>
      </c>
      <c r="N2753">
        <v>172411.5</v>
      </c>
      <c r="O2753">
        <v>172901.8</v>
      </c>
      <c r="P2753">
        <v>176784.2</v>
      </c>
      <c r="Q2753">
        <v>191211.4</v>
      </c>
      <c r="R2753">
        <v>209600.9</v>
      </c>
      <c r="S2753">
        <v>219487.4</v>
      </c>
      <c r="T2753">
        <v>229204.7</v>
      </c>
      <c r="U2753">
        <v>240896.4</v>
      </c>
      <c r="V2753">
        <v>257816.1</v>
      </c>
      <c r="W2753">
        <v>269592.5</v>
      </c>
      <c r="X2753">
        <v>275208.2</v>
      </c>
      <c r="Y2753">
        <v>276518.5</v>
      </c>
      <c r="Z2753">
        <v>276463.40000000002</v>
      </c>
      <c r="AA2753">
        <v>271735</v>
      </c>
      <c r="AB2753">
        <v>261036.5</v>
      </c>
      <c r="AC2753">
        <v>258843.8</v>
      </c>
      <c r="AD2753">
        <v>241534.7</v>
      </c>
      <c r="AE2753">
        <v>233116.2</v>
      </c>
      <c r="AF2753">
        <v>231705.3</v>
      </c>
      <c r="AG2753">
        <v>226485.5</v>
      </c>
      <c r="AH2753">
        <v>220320.5</v>
      </c>
      <c r="AI2753">
        <v>210062.7</v>
      </c>
      <c r="AJ2753">
        <v>73.817549999999997</v>
      </c>
      <c r="AK2753">
        <v>73.362039999999993</v>
      </c>
      <c r="AL2753">
        <v>72.735169999999997</v>
      </c>
      <c r="AM2753">
        <v>72.498819999999995</v>
      </c>
      <c r="AN2753">
        <v>71.853350000000006</v>
      </c>
      <c r="AO2753">
        <v>72.480699999999999</v>
      </c>
      <c r="AP2753">
        <v>71.666439999999994</v>
      </c>
      <c r="AQ2753">
        <v>72.57414</v>
      </c>
      <c r="AR2753">
        <v>77.442830000000001</v>
      </c>
      <c r="AS2753">
        <v>83.05838</v>
      </c>
      <c r="AT2753">
        <v>89.18056</v>
      </c>
      <c r="AU2753">
        <v>94.043549999999996</v>
      </c>
      <c r="AV2753">
        <v>96.105810000000005</v>
      </c>
      <c r="AW2753">
        <v>93.906540000000007</v>
      </c>
      <c r="AX2753">
        <v>94.685519999999997</v>
      </c>
      <c r="AY2753">
        <v>93.83</v>
      </c>
      <c r="AZ2753">
        <v>93.314030000000002</v>
      </c>
      <c r="BA2753">
        <v>93.04401</v>
      </c>
      <c r="BB2753">
        <v>90.607089999999999</v>
      </c>
      <c r="BC2753">
        <v>86.753749999999997</v>
      </c>
      <c r="BD2753">
        <v>83.226209999999995</v>
      </c>
      <c r="BE2753">
        <v>81.858509999999995</v>
      </c>
      <c r="BF2753">
        <v>80.472239999999999</v>
      </c>
      <c r="BG2753">
        <v>78.322490000000002</v>
      </c>
      <c r="BH2753">
        <v>824.98170000000005</v>
      </c>
      <c r="BI2753">
        <v>2141.5970000000002</v>
      </c>
      <c r="BJ2753">
        <v>3227.857</v>
      </c>
      <c r="BK2753">
        <v>3507.9760000000001</v>
      </c>
      <c r="BL2753">
        <v>3623.8910000000001</v>
      </c>
      <c r="BM2753">
        <v>5859.7129999999997</v>
      </c>
      <c r="BN2753">
        <v>7090.4080000000004</v>
      </c>
      <c r="BO2753">
        <v>7664.3339999999998</v>
      </c>
      <c r="BP2753">
        <v>4428.5550000000003</v>
      </c>
      <c r="BQ2753">
        <v>4650.3130000000001</v>
      </c>
      <c r="BR2753">
        <v>3338.0859999999998</v>
      </c>
      <c r="BS2753">
        <v>4330.9250000000002</v>
      </c>
      <c r="BT2753">
        <v>2527.5340000000001</v>
      </c>
      <c r="BU2753">
        <v>5442.3639999999996</v>
      </c>
      <c r="BV2753">
        <v>9739.8089999999993</v>
      </c>
      <c r="BW2753">
        <v>6216.8389999999999</v>
      </c>
      <c r="BX2753">
        <v>6765.9040000000005</v>
      </c>
      <c r="BY2753">
        <v>6469.4049999999997</v>
      </c>
      <c r="BZ2753">
        <v>3239.7730000000001</v>
      </c>
      <c r="CA2753">
        <v>1633.5229999999999</v>
      </c>
      <c r="CB2753">
        <v>432.94589999999999</v>
      </c>
      <c r="CC2753">
        <v>-236.0317</v>
      </c>
      <c r="CD2753">
        <v>-3837.8820000000001</v>
      </c>
      <c r="CE2753">
        <v>-1781.154</v>
      </c>
      <c r="CF2753" s="23">
        <v>4125907</v>
      </c>
      <c r="CG2753" s="23">
        <v>6177820</v>
      </c>
      <c r="CH2753" s="23">
        <v>5391484</v>
      </c>
      <c r="CI2753" s="23">
        <v>4090553</v>
      </c>
      <c r="CJ2753" s="23">
        <v>3582154</v>
      </c>
      <c r="CK2753" s="23">
        <v>1748096</v>
      </c>
      <c r="CL2753" s="23">
        <v>2265387</v>
      </c>
      <c r="CM2753" s="23">
        <v>2202774</v>
      </c>
      <c r="CN2753" s="23">
        <v>1528144</v>
      </c>
      <c r="CO2753" s="23">
        <v>7632957</v>
      </c>
      <c r="CP2753" s="23">
        <v>1196951</v>
      </c>
      <c r="CQ2753" s="23">
        <v>10700000</v>
      </c>
      <c r="CR2753" s="23">
        <v>11100000</v>
      </c>
      <c r="CS2753" s="23">
        <v>12100000</v>
      </c>
      <c r="CT2753" s="23">
        <v>11800000</v>
      </c>
      <c r="CU2753" s="23">
        <v>11700000</v>
      </c>
      <c r="CV2753" s="23">
        <v>12200000</v>
      </c>
      <c r="CW2753" s="23">
        <v>11600000</v>
      </c>
      <c r="CX2753" s="23">
        <v>13000000</v>
      </c>
      <c r="CY2753" s="23">
        <v>10300000</v>
      </c>
      <c r="CZ2753" s="23">
        <v>10300000</v>
      </c>
      <c r="DA2753" s="23">
        <v>2773846</v>
      </c>
      <c r="DB2753" s="23">
        <v>2874913</v>
      </c>
      <c r="DC2753" s="23">
        <v>3617942</v>
      </c>
      <c r="DD2753">
        <v>0</v>
      </c>
      <c r="DE2753">
        <v>0</v>
      </c>
      <c r="DF2753">
        <v>0</v>
      </c>
    </row>
    <row r="2754" spans="1:110" x14ac:dyDescent="0.25">
      <c r="A2754" s="18" t="str">
        <f t="shared" si="42"/>
        <v>program_CPP_200 kW and above_All_CAISO_1-in-2_MONTHLY SYSTEM PEAK DAY_2022_9</v>
      </c>
      <c r="B2754" t="s">
        <v>51</v>
      </c>
      <c r="C2754" t="s">
        <v>121</v>
      </c>
      <c r="D2754" t="s">
        <v>122</v>
      </c>
      <c r="E2754" t="s">
        <v>7</v>
      </c>
      <c r="F2754" t="s">
        <v>110</v>
      </c>
      <c r="G2754" t="s">
        <v>111</v>
      </c>
      <c r="H2754" t="s">
        <v>20</v>
      </c>
      <c r="I2754">
        <v>2022</v>
      </c>
      <c r="J2754">
        <v>9</v>
      </c>
      <c r="K2754">
        <v>1343</v>
      </c>
      <c r="L2754">
        <v>189135.5</v>
      </c>
      <c r="M2754">
        <v>179611.8</v>
      </c>
      <c r="N2754">
        <v>177160.4</v>
      </c>
      <c r="O2754">
        <v>177664.2</v>
      </c>
      <c r="P2754">
        <v>181653.5</v>
      </c>
      <c r="Q2754">
        <v>196478.1</v>
      </c>
      <c r="R2754">
        <v>215374.1</v>
      </c>
      <c r="S2754">
        <v>225533</v>
      </c>
      <c r="T2754">
        <v>235517.9</v>
      </c>
      <c r="U2754">
        <v>247531.7</v>
      </c>
      <c r="V2754">
        <v>264917.40000000002</v>
      </c>
      <c r="W2754">
        <v>277018.09999999998</v>
      </c>
      <c r="X2754">
        <v>282788.5</v>
      </c>
      <c r="Y2754">
        <v>284135</v>
      </c>
      <c r="Z2754">
        <v>284078.3</v>
      </c>
      <c r="AA2754">
        <v>279219.7</v>
      </c>
      <c r="AB2754">
        <v>268226.5</v>
      </c>
      <c r="AC2754">
        <v>265973.40000000002</v>
      </c>
      <c r="AD2754">
        <v>248187.5</v>
      </c>
      <c r="AE2754">
        <v>239537.2</v>
      </c>
      <c r="AF2754">
        <v>238087.4</v>
      </c>
      <c r="AG2754">
        <v>232723.8</v>
      </c>
      <c r="AH2754">
        <v>226389</v>
      </c>
      <c r="AI2754">
        <v>215848.6</v>
      </c>
      <c r="AJ2754">
        <v>73.817549999999997</v>
      </c>
      <c r="AK2754">
        <v>73.362039999999993</v>
      </c>
      <c r="AL2754">
        <v>72.735169999999997</v>
      </c>
      <c r="AM2754">
        <v>72.498819999999995</v>
      </c>
      <c r="AN2754">
        <v>71.853350000000006</v>
      </c>
      <c r="AO2754">
        <v>72.480699999999999</v>
      </c>
      <c r="AP2754">
        <v>71.666439999999994</v>
      </c>
      <c r="AQ2754">
        <v>72.57414</v>
      </c>
      <c r="AR2754">
        <v>77.442830000000001</v>
      </c>
      <c r="AS2754">
        <v>83.05838</v>
      </c>
      <c r="AT2754">
        <v>89.18056</v>
      </c>
      <c r="AU2754">
        <v>94.043549999999996</v>
      </c>
      <c r="AV2754">
        <v>96.105810000000005</v>
      </c>
      <c r="AW2754">
        <v>93.906540000000007</v>
      </c>
      <c r="AX2754">
        <v>94.685519999999997</v>
      </c>
      <c r="AY2754">
        <v>93.83</v>
      </c>
      <c r="AZ2754">
        <v>93.314030000000002</v>
      </c>
      <c r="BA2754">
        <v>93.04401</v>
      </c>
      <c r="BB2754">
        <v>90.607089999999999</v>
      </c>
      <c r="BC2754">
        <v>86.753749999999997</v>
      </c>
      <c r="BD2754">
        <v>83.226209999999995</v>
      </c>
      <c r="BE2754">
        <v>81.858509999999995</v>
      </c>
      <c r="BF2754">
        <v>80.472239999999999</v>
      </c>
      <c r="BG2754">
        <v>78.322490000000002</v>
      </c>
      <c r="BH2754">
        <v>847.70500000000004</v>
      </c>
      <c r="BI2754">
        <v>2200.585</v>
      </c>
      <c r="BJ2754">
        <v>3316.7649999999999</v>
      </c>
      <c r="BK2754">
        <v>3604.5990000000002</v>
      </c>
      <c r="BL2754">
        <v>3723.7069999999999</v>
      </c>
      <c r="BM2754">
        <v>6021.1130000000003</v>
      </c>
      <c r="BN2754">
        <v>7285.7060000000001</v>
      </c>
      <c r="BO2754">
        <v>7875.4409999999998</v>
      </c>
      <c r="BP2754">
        <v>4550.5349999999999</v>
      </c>
      <c r="BQ2754">
        <v>4778.4009999999998</v>
      </c>
      <c r="BR2754">
        <v>3430.03</v>
      </c>
      <c r="BS2754">
        <v>4450.2160000000003</v>
      </c>
      <c r="BT2754">
        <v>2597.1529999999998</v>
      </c>
      <c r="BU2754">
        <v>5592.268</v>
      </c>
      <c r="BV2754">
        <v>10008.08</v>
      </c>
      <c r="BW2754">
        <v>6388.0749999999998</v>
      </c>
      <c r="BX2754">
        <v>6952.2640000000001</v>
      </c>
      <c r="BY2754">
        <v>6647.5990000000002</v>
      </c>
      <c r="BZ2754">
        <v>3329.009</v>
      </c>
      <c r="CA2754">
        <v>1678.5170000000001</v>
      </c>
      <c r="CB2754">
        <v>444.87090000000001</v>
      </c>
      <c r="CC2754">
        <v>-242.53299999999999</v>
      </c>
      <c r="CD2754">
        <v>-3943.5920000000001</v>
      </c>
      <c r="CE2754">
        <v>-1830.2139999999999</v>
      </c>
      <c r="CF2754" s="23">
        <v>4356325</v>
      </c>
      <c r="CG2754" s="23">
        <v>6522831</v>
      </c>
      <c r="CH2754" s="23">
        <v>5692580</v>
      </c>
      <c r="CI2754" s="23">
        <v>4318997</v>
      </c>
      <c r="CJ2754" s="23">
        <v>3782205</v>
      </c>
      <c r="CK2754" s="23">
        <v>1845721</v>
      </c>
      <c r="CL2754" s="23">
        <v>2391902</v>
      </c>
      <c r="CM2754" s="23">
        <v>2325792</v>
      </c>
      <c r="CN2754" s="23">
        <v>1613486</v>
      </c>
      <c r="CO2754" s="23">
        <v>8059232</v>
      </c>
      <c r="CP2754" s="23">
        <v>1263797</v>
      </c>
      <c r="CQ2754" s="23">
        <v>11300000</v>
      </c>
      <c r="CR2754" s="23">
        <v>11700000</v>
      </c>
      <c r="CS2754" s="23">
        <v>12800000</v>
      </c>
      <c r="CT2754" s="23">
        <v>12500000</v>
      </c>
      <c r="CU2754" s="23">
        <v>12400000</v>
      </c>
      <c r="CV2754" s="23">
        <v>12900000</v>
      </c>
      <c r="CW2754" s="23">
        <v>12300000</v>
      </c>
      <c r="CX2754" s="23">
        <v>13700000</v>
      </c>
      <c r="CY2754" s="23">
        <v>10900000</v>
      </c>
      <c r="CZ2754" s="23">
        <v>10900000</v>
      </c>
      <c r="DA2754" s="23">
        <v>2928756</v>
      </c>
      <c r="DB2754" s="23">
        <v>3035467</v>
      </c>
      <c r="DC2754" s="23">
        <v>3819992</v>
      </c>
      <c r="DD2754">
        <v>0</v>
      </c>
      <c r="DE2754">
        <v>0</v>
      </c>
      <c r="DF2754">
        <v>0</v>
      </c>
    </row>
    <row r="2755" spans="1:110" x14ac:dyDescent="0.25">
      <c r="A2755" s="18" t="str">
        <f t="shared" ref="A2755:A2818" si="43">B2755&amp;"_"&amp;C2755&amp;"_"&amp;D2755&amp;"_"&amp;E2755&amp;"_"&amp;F2755&amp;"_"&amp;G2755&amp;"_"&amp;H2755&amp;"_"&amp;I2755&amp;"_"&amp;J2755</f>
        <v>program_CPP_200 kW and above_All_CAISO_1-in-2_MONTHLY SYSTEM PEAK DAY_2023_9</v>
      </c>
      <c r="B2755" t="s">
        <v>51</v>
      </c>
      <c r="C2755" t="s">
        <v>121</v>
      </c>
      <c r="D2755" t="s">
        <v>122</v>
      </c>
      <c r="E2755" t="s">
        <v>7</v>
      </c>
      <c r="F2755" t="s">
        <v>110</v>
      </c>
      <c r="G2755" t="s">
        <v>111</v>
      </c>
      <c r="H2755" t="s">
        <v>20</v>
      </c>
      <c r="I2755">
        <v>2023</v>
      </c>
      <c r="J2755">
        <v>9</v>
      </c>
      <c r="K2755">
        <v>1387</v>
      </c>
      <c r="L2755">
        <v>195332</v>
      </c>
      <c r="M2755">
        <v>185496.4</v>
      </c>
      <c r="N2755">
        <v>182964.6</v>
      </c>
      <c r="O2755">
        <v>183484.9</v>
      </c>
      <c r="P2755">
        <v>187605</v>
      </c>
      <c r="Q2755">
        <v>202915.3</v>
      </c>
      <c r="R2755">
        <v>222430.3</v>
      </c>
      <c r="S2755">
        <v>232922</v>
      </c>
      <c r="T2755">
        <v>243234.1</v>
      </c>
      <c r="U2755">
        <v>255641.4</v>
      </c>
      <c r="V2755">
        <v>273596.79999999999</v>
      </c>
      <c r="W2755">
        <v>286093.90000000002</v>
      </c>
      <c r="X2755">
        <v>292053.40000000002</v>
      </c>
      <c r="Y2755">
        <v>293443.90000000002</v>
      </c>
      <c r="Z2755">
        <v>293385.40000000002</v>
      </c>
      <c r="AA2755">
        <v>288367.59999999998</v>
      </c>
      <c r="AB2755">
        <v>277014.3</v>
      </c>
      <c r="AC2755">
        <v>274687.3</v>
      </c>
      <c r="AD2755">
        <v>256318.8</v>
      </c>
      <c r="AE2755">
        <v>247385</v>
      </c>
      <c r="AF2755">
        <v>245887.7</v>
      </c>
      <c r="AG2755">
        <v>240348.4</v>
      </c>
      <c r="AH2755">
        <v>233806.1</v>
      </c>
      <c r="AI2755">
        <v>222920.4</v>
      </c>
      <c r="AJ2755">
        <v>73.817549999999997</v>
      </c>
      <c r="AK2755">
        <v>73.362039999999993</v>
      </c>
      <c r="AL2755">
        <v>72.735169999999997</v>
      </c>
      <c r="AM2755">
        <v>72.498819999999995</v>
      </c>
      <c r="AN2755">
        <v>71.853350000000006</v>
      </c>
      <c r="AO2755">
        <v>72.480699999999999</v>
      </c>
      <c r="AP2755">
        <v>71.666439999999994</v>
      </c>
      <c r="AQ2755">
        <v>72.57414</v>
      </c>
      <c r="AR2755">
        <v>77.442830000000001</v>
      </c>
      <c r="AS2755">
        <v>83.05838</v>
      </c>
      <c r="AT2755">
        <v>89.18056</v>
      </c>
      <c r="AU2755">
        <v>94.043549999999996</v>
      </c>
      <c r="AV2755">
        <v>96.105810000000005</v>
      </c>
      <c r="AW2755">
        <v>93.906540000000007</v>
      </c>
      <c r="AX2755">
        <v>94.685519999999997</v>
      </c>
      <c r="AY2755">
        <v>93.83</v>
      </c>
      <c r="AZ2755">
        <v>93.314030000000002</v>
      </c>
      <c r="BA2755">
        <v>93.04401</v>
      </c>
      <c r="BB2755">
        <v>90.607089999999999</v>
      </c>
      <c r="BC2755">
        <v>86.753749999999997</v>
      </c>
      <c r="BD2755">
        <v>83.226209999999995</v>
      </c>
      <c r="BE2755">
        <v>81.858509999999995</v>
      </c>
      <c r="BF2755">
        <v>80.472239999999999</v>
      </c>
      <c r="BG2755">
        <v>78.322490000000002</v>
      </c>
      <c r="BH2755">
        <v>875.47789999999998</v>
      </c>
      <c r="BI2755">
        <v>2272.6819999999998</v>
      </c>
      <c r="BJ2755">
        <v>3425.43</v>
      </c>
      <c r="BK2755">
        <v>3722.6950000000002</v>
      </c>
      <c r="BL2755">
        <v>3845.7049999999999</v>
      </c>
      <c r="BM2755">
        <v>6218.38</v>
      </c>
      <c r="BN2755">
        <v>7524.4040000000005</v>
      </c>
      <c r="BO2755">
        <v>8133.4589999999998</v>
      </c>
      <c r="BP2755">
        <v>4699.6210000000001</v>
      </c>
      <c r="BQ2755">
        <v>4934.9539999999997</v>
      </c>
      <c r="BR2755">
        <v>3542.4059999999999</v>
      </c>
      <c r="BS2755">
        <v>4596.0159999999996</v>
      </c>
      <c r="BT2755">
        <v>2682.2420000000002</v>
      </c>
      <c r="BU2755">
        <v>5775.4840000000004</v>
      </c>
      <c r="BV2755">
        <v>10335.969999999999</v>
      </c>
      <c r="BW2755">
        <v>6597.3639999999996</v>
      </c>
      <c r="BX2755">
        <v>7180.0379999999996</v>
      </c>
      <c r="BY2755">
        <v>6865.3909999999996</v>
      </c>
      <c r="BZ2755">
        <v>3438.076</v>
      </c>
      <c r="CA2755">
        <v>1733.509</v>
      </c>
      <c r="CB2755">
        <v>459.44600000000003</v>
      </c>
      <c r="CC2755">
        <v>-250.47900000000001</v>
      </c>
      <c r="CD2755">
        <v>-4072.7939999999999</v>
      </c>
      <c r="CE2755">
        <v>-1890.1759999999999</v>
      </c>
      <c r="CF2755" s="23">
        <v>4646449</v>
      </c>
      <c r="CG2755" s="23">
        <v>6957241</v>
      </c>
      <c r="CH2755" s="23">
        <v>6071696</v>
      </c>
      <c r="CI2755" s="23">
        <v>4606635</v>
      </c>
      <c r="CJ2755" s="23">
        <v>4034094</v>
      </c>
      <c r="CK2755" s="23">
        <v>1968643</v>
      </c>
      <c r="CL2755" s="23">
        <v>2551198</v>
      </c>
      <c r="CM2755" s="23">
        <v>2480686</v>
      </c>
      <c r="CN2755" s="23">
        <v>1720941</v>
      </c>
      <c r="CO2755" s="23">
        <v>8595963</v>
      </c>
      <c r="CP2755" s="23">
        <v>1347963</v>
      </c>
      <c r="CQ2755" s="23">
        <v>12000000</v>
      </c>
      <c r="CR2755" s="23">
        <v>12500000</v>
      </c>
      <c r="CS2755" s="23">
        <v>13600000</v>
      </c>
      <c r="CT2755" s="23">
        <v>13300000</v>
      </c>
      <c r="CU2755" s="23">
        <v>13200000</v>
      </c>
      <c r="CV2755" s="23">
        <v>13700000</v>
      </c>
      <c r="CW2755" s="23">
        <v>13100000</v>
      </c>
      <c r="CX2755" s="23">
        <v>14600000</v>
      </c>
      <c r="CY2755" s="23">
        <v>11600000</v>
      </c>
      <c r="CZ2755" s="23">
        <v>11600000</v>
      </c>
      <c r="DA2755" s="23">
        <v>3123807</v>
      </c>
      <c r="DB2755" s="23">
        <v>3237625</v>
      </c>
      <c r="DC2755" s="23">
        <v>4074397</v>
      </c>
      <c r="DD2755">
        <v>0</v>
      </c>
      <c r="DE2755">
        <v>0</v>
      </c>
      <c r="DF2755">
        <v>0</v>
      </c>
    </row>
    <row r="2756" spans="1:110" x14ac:dyDescent="0.25">
      <c r="A2756" s="18" t="str">
        <f t="shared" si="43"/>
        <v>program_CPP_200 kW and above_All_CAISO_1-in-2_MONTHLY SYSTEM PEAK DAY_2024_9</v>
      </c>
      <c r="B2756" t="s">
        <v>51</v>
      </c>
      <c r="C2756" t="s">
        <v>121</v>
      </c>
      <c r="D2756" t="s">
        <v>122</v>
      </c>
      <c r="E2756" t="s">
        <v>7</v>
      </c>
      <c r="F2756" t="s">
        <v>110</v>
      </c>
      <c r="G2756" t="s">
        <v>111</v>
      </c>
      <c r="H2756" t="s">
        <v>20</v>
      </c>
      <c r="I2756">
        <v>2024</v>
      </c>
      <c r="J2756">
        <v>9</v>
      </c>
      <c r="K2756">
        <v>1422</v>
      </c>
      <c r="L2756">
        <v>200261.1</v>
      </c>
      <c r="M2756">
        <v>190177.3</v>
      </c>
      <c r="N2756">
        <v>187581.6</v>
      </c>
      <c r="O2756">
        <v>188115</v>
      </c>
      <c r="P2756">
        <v>192339</v>
      </c>
      <c r="Q2756">
        <v>208035.7</v>
      </c>
      <c r="R2756">
        <v>228043.2</v>
      </c>
      <c r="S2756">
        <v>238799.6</v>
      </c>
      <c r="T2756">
        <v>249371.9</v>
      </c>
      <c r="U2756">
        <v>262092.4</v>
      </c>
      <c r="V2756">
        <v>280500.8</v>
      </c>
      <c r="W2756">
        <v>293313.3</v>
      </c>
      <c r="X2756">
        <v>299423.09999999998</v>
      </c>
      <c r="Y2756">
        <v>300848.8</v>
      </c>
      <c r="Z2756">
        <v>300788.8</v>
      </c>
      <c r="AA2756">
        <v>295644.3</v>
      </c>
      <c r="AB2756">
        <v>284004.5</v>
      </c>
      <c r="AC2756">
        <v>281618.90000000002</v>
      </c>
      <c r="AD2756">
        <v>262786.8</v>
      </c>
      <c r="AE2756">
        <v>253627.6</v>
      </c>
      <c r="AF2756">
        <v>252092.5</v>
      </c>
      <c r="AG2756">
        <v>246413.5</v>
      </c>
      <c r="AH2756">
        <v>239706</v>
      </c>
      <c r="AI2756">
        <v>228545.6</v>
      </c>
      <c r="AJ2756">
        <v>73.817549999999997</v>
      </c>
      <c r="AK2756">
        <v>73.362039999999993</v>
      </c>
      <c r="AL2756">
        <v>72.735169999999997</v>
      </c>
      <c r="AM2756">
        <v>72.498819999999995</v>
      </c>
      <c r="AN2756">
        <v>71.853350000000006</v>
      </c>
      <c r="AO2756">
        <v>72.480699999999999</v>
      </c>
      <c r="AP2756">
        <v>71.666439999999994</v>
      </c>
      <c r="AQ2756">
        <v>72.57414</v>
      </c>
      <c r="AR2756">
        <v>77.442830000000001</v>
      </c>
      <c r="AS2756">
        <v>83.05838</v>
      </c>
      <c r="AT2756">
        <v>89.18056</v>
      </c>
      <c r="AU2756">
        <v>94.043549999999996</v>
      </c>
      <c r="AV2756">
        <v>96.105810000000005</v>
      </c>
      <c r="AW2756">
        <v>93.906540000000007</v>
      </c>
      <c r="AX2756">
        <v>94.685519999999997</v>
      </c>
      <c r="AY2756">
        <v>93.83</v>
      </c>
      <c r="AZ2756">
        <v>93.314030000000002</v>
      </c>
      <c r="BA2756">
        <v>93.04401</v>
      </c>
      <c r="BB2756">
        <v>90.607089999999999</v>
      </c>
      <c r="BC2756">
        <v>86.753749999999997</v>
      </c>
      <c r="BD2756">
        <v>83.226209999999995</v>
      </c>
      <c r="BE2756">
        <v>81.858509999999995</v>
      </c>
      <c r="BF2756">
        <v>80.472239999999999</v>
      </c>
      <c r="BG2756">
        <v>78.322490000000002</v>
      </c>
      <c r="BH2756">
        <v>897.57</v>
      </c>
      <c r="BI2756">
        <v>2330.0320000000002</v>
      </c>
      <c r="BJ2756">
        <v>3511.8690000000001</v>
      </c>
      <c r="BK2756">
        <v>3816.6350000000002</v>
      </c>
      <c r="BL2756">
        <v>3942.7489999999998</v>
      </c>
      <c r="BM2756">
        <v>6375.2960000000003</v>
      </c>
      <c r="BN2756">
        <v>7714.277</v>
      </c>
      <c r="BO2756">
        <v>8338.7019999999993</v>
      </c>
      <c r="BP2756">
        <v>4818.2129999999997</v>
      </c>
      <c r="BQ2756">
        <v>5059.4830000000002</v>
      </c>
      <c r="BR2756">
        <v>3631.7959999999998</v>
      </c>
      <c r="BS2756">
        <v>4711.9930000000004</v>
      </c>
      <c r="BT2756">
        <v>2749.9270000000001</v>
      </c>
      <c r="BU2756">
        <v>5921.2250000000004</v>
      </c>
      <c r="BV2756">
        <v>10596.79</v>
      </c>
      <c r="BW2756">
        <v>6763.8440000000001</v>
      </c>
      <c r="BX2756">
        <v>7361.2209999999995</v>
      </c>
      <c r="BY2756">
        <v>7038.634</v>
      </c>
      <c r="BZ2756">
        <v>3524.8330000000001</v>
      </c>
      <c r="CA2756">
        <v>1777.2529999999999</v>
      </c>
      <c r="CB2756">
        <v>471.03980000000001</v>
      </c>
      <c r="CC2756">
        <v>-256.7996</v>
      </c>
      <c r="CD2756">
        <v>-4175.5680000000002</v>
      </c>
      <c r="CE2756">
        <v>-1937.873</v>
      </c>
      <c r="CF2756" s="23">
        <v>4883908</v>
      </c>
      <c r="CG2756" s="23">
        <v>7312793</v>
      </c>
      <c r="CH2756" s="23">
        <v>6381993</v>
      </c>
      <c r="CI2756" s="23">
        <v>4842059</v>
      </c>
      <c r="CJ2756" s="23">
        <v>4240258</v>
      </c>
      <c r="CK2756" s="23">
        <v>2069251</v>
      </c>
      <c r="CL2756" s="23">
        <v>2681578</v>
      </c>
      <c r="CM2756" s="23">
        <v>2607462</v>
      </c>
      <c r="CN2756" s="23">
        <v>1808891</v>
      </c>
      <c r="CO2756" s="23">
        <v>9035263</v>
      </c>
      <c r="CP2756" s="23">
        <v>1416851</v>
      </c>
      <c r="CQ2756" s="23">
        <v>12600000</v>
      </c>
      <c r="CR2756" s="23">
        <v>13200000</v>
      </c>
      <c r="CS2756" s="23">
        <v>14300000</v>
      </c>
      <c r="CT2756" s="23">
        <v>14000000</v>
      </c>
      <c r="CU2756" s="23">
        <v>13900000</v>
      </c>
      <c r="CV2756" s="23">
        <v>14400000</v>
      </c>
      <c r="CW2756" s="23">
        <v>13800000</v>
      </c>
      <c r="CX2756" s="23">
        <v>15300000</v>
      </c>
      <c r="CY2756" s="23">
        <v>12200000</v>
      </c>
      <c r="CZ2756" s="23">
        <v>12200000</v>
      </c>
      <c r="DA2756" s="23">
        <v>3283450</v>
      </c>
      <c r="DB2756" s="23">
        <v>3403085</v>
      </c>
      <c r="DC2756" s="23">
        <v>4282620</v>
      </c>
      <c r="DD2756">
        <v>0</v>
      </c>
      <c r="DE2756">
        <v>0</v>
      </c>
      <c r="DF2756">
        <v>0</v>
      </c>
    </row>
    <row r="2757" spans="1:110" x14ac:dyDescent="0.25">
      <c r="A2757" s="18" t="str">
        <f t="shared" si="43"/>
        <v>program_CPP_200 kW and above_All_CAISO_1-in-2_MONTHLY SYSTEM PEAK DAY_2025_9</v>
      </c>
      <c r="B2757" t="s">
        <v>51</v>
      </c>
      <c r="C2757" t="s">
        <v>121</v>
      </c>
      <c r="D2757" t="s">
        <v>122</v>
      </c>
      <c r="E2757" t="s">
        <v>7</v>
      </c>
      <c r="F2757" t="s">
        <v>110</v>
      </c>
      <c r="G2757" t="s">
        <v>111</v>
      </c>
      <c r="H2757" t="s">
        <v>20</v>
      </c>
      <c r="I2757">
        <v>2025</v>
      </c>
      <c r="J2757">
        <v>9</v>
      </c>
      <c r="K2757">
        <v>1451</v>
      </c>
      <c r="L2757">
        <v>204345.2</v>
      </c>
      <c r="M2757">
        <v>194055.7</v>
      </c>
      <c r="N2757">
        <v>191407.1</v>
      </c>
      <c r="O2757">
        <v>191951.4</v>
      </c>
      <c r="P2757">
        <v>196261.6</v>
      </c>
      <c r="Q2757">
        <v>212278.3</v>
      </c>
      <c r="R2757">
        <v>232693.9</v>
      </c>
      <c r="S2757">
        <v>243669.6</v>
      </c>
      <c r="T2757">
        <v>254457.5</v>
      </c>
      <c r="U2757">
        <v>267437.40000000002</v>
      </c>
      <c r="V2757">
        <v>286221.3</v>
      </c>
      <c r="W2757">
        <v>299295.09999999998</v>
      </c>
      <c r="X2757">
        <v>305529.5</v>
      </c>
      <c r="Y2757">
        <v>306984.2</v>
      </c>
      <c r="Z2757">
        <v>306923</v>
      </c>
      <c r="AA2757">
        <v>301673.7</v>
      </c>
      <c r="AB2757">
        <v>289796.5</v>
      </c>
      <c r="AC2757">
        <v>287362.2</v>
      </c>
      <c r="AD2757">
        <v>268146</v>
      </c>
      <c r="AE2757">
        <v>258800</v>
      </c>
      <c r="AF2757">
        <v>257233.7</v>
      </c>
      <c r="AG2757">
        <v>251438.8</v>
      </c>
      <c r="AH2757">
        <v>244594.5</v>
      </c>
      <c r="AI2757">
        <v>233206.5</v>
      </c>
      <c r="AJ2757">
        <v>73.817549999999997</v>
      </c>
      <c r="AK2757">
        <v>73.362039999999993</v>
      </c>
      <c r="AL2757">
        <v>72.735169999999997</v>
      </c>
      <c r="AM2757">
        <v>72.498819999999995</v>
      </c>
      <c r="AN2757">
        <v>71.853350000000006</v>
      </c>
      <c r="AO2757">
        <v>72.480699999999999</v>
      </c>
      <c r="AP2757">
        <v>71.666439999999994</v>
      </c>
      <c r="AQ2757">
        <v>72.57414</v>
      </c>
      <c r="AR2757">
        <v>77.442830000000001</v>
      </c>
      <c r="AS2757">
        <v>83.05838</v>
      </c>
      <c r="AT2757">
        <v>89.18056</v>
      </c>
      <c r="AU2757">
        <v>94.043549999999996</v>
      </c>
      <c r="AV2757">
        <v>96.105810000000005</v>
      </c>
      <c r="AW2757">
        <v>93.906540000000007</v>
      </c>
      <c r="AX2757">
        <v>94.685519999999997</v>
      </c>
      <c r="AY2757">
        <v>93.83</v>
      </c>
      <c r="AZ2757">
        <v>93.314030000000002</v>
      </c>
      <c r="BA2757">
        <v>93.04401</v>
      </c>
      <c r="BB2757">
        <v>90.607089999999999</v>
      </c>
      <c r="BC2757">
        <v>86.753749999999997</v>
      </c>
      <c r="BD2757">
        <v>83.226209999999995</v>
      </c>
      <c r="BE2757">
        <v>81.858509999999995</v>
      </c>
      <c r="BF2757">
        <v>80.472239999999999</v>
      </c>
      <c r="BG2757">
        <v>78.322490000000002</v>
      </c>
      <c r="BH2757">
        <v>915.87490000000003</v>
      </c>
      <c r="BI2757">
        <v>2377.5500000000002</v>
      </c>
      <c r="BJ2757">
        <v>3583.489</v>
      </c>
      <c r="BK2757">
        <v>3894.47</v>
      </c>
      <c r="BL2757">
        <v>4023.1570000000002</v>
      </c>
      <c r="BM2757">
        <v>6505.3130000000001</v>
      </c>
      <c r="BN2757">
        <v>7871.6009999999997</v>
      </c>
      <c r="BO2757">
        <v>8508.76</v>
      </c>
      <c r="BP2757">
        <v>4916.4750000000004</v>
      </c>
      <c r="BQ2757">
        <v>5162.6660000000002</v>
      </c>
      <c r="BR2757">
        <v>3705.8629999999998</v>
      </c>
      <c r="BS2757">
        <v>4808.0889999999999</v>
      </c>
      <c r="BT2757">
        <v>2806.0079999999998</v>
      </c>
      <c r="BU2757">
        <v>6041.9809999999998</v>
      </c>
      <c r="BV2757">
        <v>10812.9</v>
      </c>
      <c r="BW2757">
        <v>6901.7849999999999</v>
      </c>
      <c r="BX2757">
        <v>7511.3440000000001</v>
      </c>
      <c r="BY2757">
        <v>7182.1790000000001</v>
      </c>
      <c r="BZ2757">
        <v>3596.7179999999998</v>
      </c>
      <c r="CA2757">
        <v>1813.498</v>
      </c>
      <c r="CB2757">
        <v>480.64609999999999</v>
      </c>
      <c r="CC2757">
        <v>-262.0367</v>
      </c>
      <c r="CD2757">
        <v>-4260.7240000000002</v>
      </c>
      <c r="CE2757">
        <v>-1977.394</v>
      </c>
      <c r="CF2757" s="23">
        <v>5085142</v>
      </c>
      <c r="CG2757" s="23">
        <v>7614106</v>
      </c>
      <c r="CH2757" s="23">
        <v>6644954</v>
      </c>
      <c r="CI2757" s="23">
        <v>5041569</v>
      </c>
      <c r="CJ2757" s="23">
        <v>4414971</v>
      </c>
      <c r="CK2757" s="23">
        <v>2154512</v>
      </c>
      <c r="CL2757" s="23">
        <v>2792069</v>
      </c>
      <c r="CM2757" s="23">
        <v>2714899</v>
      </c>
      <c r="CN2757" s="23">
        <v>1883424</v>
      </c>
      <c r="CO2757" s="23">
        <v>9407548</v>
      </c>
      <c r="CP2757" s="23">
        <v>1475231</v>
      </c>
      <c r="CQ2757" s="23">
        <v>13200000</v>
      </c>
      <c r="CR2757" s="23">
        <v>13700000</v>
      </c>
      <c r="CS2757" s="23">
        <v>14900000</v>
      </c>
      <c r="CT2757" s="23">
        <v>14600000</v>
      </c>
      <c r="CU2757" s="23">
        <v>14400000</v>
      </c>
      <c r="CV2757" s="23">
        <v>15000000</v>
      </c>
      <c r="CW2757" s="23">
        <v>14400000</v>
      </c>
      <c r="CX2757" s="23">
        <v>16000000</v>
      </c>
      <c r="CY2757" s="23">
        <v>12700000</v>
      </c>
      <c r="CZ2757" s="23">
        <v>12700000</v>
      </c>
      <c r="DA2757" s="23">
        <v>3418740</v>
      </c>
      <c r="DB2757" s="23">
        <v>3543304</v>
      </c>
      <c r="DC2757" s="23">
        <v>4459079</v>
      </c>
      <c r="DD2757">
        <v>0</v>
      </c>
      <c r="DE2757">
        <v>0</v>
      </c>
      <c r="DF2757">
        <v>0</v>
      </c>
    </row>
    <row r="2758" spans="1:110" x14ac:dyDescent="0.25">
      <c r="A2758" s="18" t="str">
        <f t="shared" si="43"/>
        <v>program_CPP_200 kW and above_All_CAISO_1-in-2_MONTHLY SYSTEM PEAK DAY_2026_9</v>
      </c>
      <c r="B2758" t="s">
        <v>51</v>
      </c>
      <c r="C2758" t="s">
        <v>121</v>
      </c>
      <c r="D2758" t="s">
        <v>122</v>
      </c>
      <c r="E2758" t="s">
        <v>7</v>
      </c>
      <c r="F2758" t="s">
        <v>110</v>
      </c>
      <c r="G2758" t="s">
        <v>111</v>
      </c>
      <c r="H2758" t="s">
        <v>20</v>
      </c>
      <c r="I2758">
        <v>2026</v>
      </c>
      <c r="J2758">
        <v>9</v>
      </c>
      <c r="K2758">
        <v>1478</v>
      </c>
      <c r="L2758">
        <v>208147.6</v>
      </c>
      <c r="M2758">
        <v>197666.6</v>
      </c>
      <c r="N2758">
        <v>194968.8</v>
      </c>
      <c r="O2758">
        <v>195523.20000000001</v>
      </c>
      <c r="P2758">
        <v>199913.60000000001</v>
      </c>
      <c r="Q2758">
        <v>216228.4</v>
      </c>
      <c r="R2758">
        <v>237023.8</v>
      </c>
      <c r="S2758">
        <v>248203.8</v>
      </c>
      <c r="T2758">
        <v>259192.5</v>
      </c>
      <c r="U2758">
        <v>272413.90000000002</v>
      </c>
      <c r="V2758">
        <v>291547.3</v>
      </c>
      <c r="W2758">
        <v>304864.3</v>
      </c>
      <c r="X2758">
        <v>311214.8</v>
      </c>
      <c r="Y2758">
        <v>312696.5</v>
      </c>
      <c r="Z2758">
        <v>312634.2</v>
      </c>
      <c r="AA2758">
        <v>307287.2</v>
      </c>
      <c r="AB2758">
        <v>295189</v>
      </c>
      <c r="AC2758">
        <v>292709.3</v>
      </c>
      <c r="AD2758">
        <v>273135.7</v>
      </c>
      <c r="AE2758">
        <v>263615.8</v>
      </c>
      <c r="AF2758">
        <v>262020.3</v>
      </c>
      <c r="AG2758">
        <v>256117.5</v>
      </c>
      <c r="AH2758">
        <v>249145.9</v>
      </c>
      <c r="AI2758">
        <v>237546</v>
      </c>
      <c r="AJ2758">
        <v>73.817549999999997</v>
      </c>
      <c r="AK2758">
        <v>73.362039999999993</v>
      </c>
      <c r="AL2758">
        <v>72.735169999999997</v>
      </c>
      <c r="AM2758">
        <v>72.498819999999995</v>
      </c>
      <c r="AN2758">
        <v>71.853350000000006</v>
      </c>
      <c r="AO2758">
        <v>72.480699999999999</v>
      </c>
      <c r="AP2758">
        <v>71.666439999999994</v>
      </c>
      <c r="AQ2758">
        <v>72.57414</v>
      </c>
      <c r="AR2758">
        <v>77.442830000000001</v>
      </c>
      <c r="AS2758">
        <v>83.05838</v>
      </c>
      <c r="AT2758">
        <v>89.18056</v>
      </c>
      <c r="AU2758">
        <v>94.043549999999996</v>
      </c>
      <c r="AV2758">
        <v>96.105810000000005</v>
      </c>
      <c r="AW2758">
        <v>93.906540000000007</v>
      </c>
      <c r="AX2758">
        <v>94.685519999999997</v>
      </c>
      <c r="AY2758">
        <v>93.83</v>
      </c>
      <c r="AZ2758">
        <v>93.314030000000002</v>
      </c>
      <c r="BA2758">
        <v>93.04401</v>
      </c>
      <c r="BB2758">
        <v>90.607089999999999</v>
      </c>
      <c r="BC2758">
        <v>86.753749999999997</v>
      </c>
      <c r="BD2758">
        <v>83.226209999999995</v>
      </c>
      <c r="BE2758">
        <v>81.858509999999995</v>
      </c>
      <c r="BF2758">
        <v>80.472239999999999</v>
      </c>
      <c r="BG2758">
        <v>78.322490000000002</v>
      </c>
      <c r="BH2758">
        <v>932.91729999999995</v>
      </c>
      <c r="BI2758">
        <v>2421.7910000000002</v>
      </c>
      <c r="BJ2758">
        <v>3650.17</v>
      </c>
      <c r="BK2758">
        <v>3966.9380000000001</v>
      </c>
      <c r="BL2758">
        <v>4098.0190000000002</v>
      </c>
      <c r="BM2758">
        <v>6626.3630000000003</v>
      </c>
      <c r="BN2758">
        <v>8018.0739999999996</v>
      </c>
      <c r="BO2758">
        <v>8667.09</v>
      </c>
      <c r="BP2758">
        <v>5007.96</v>
      </c>
      <c r="BQ2758">
        <v>5258.732</v>
      </c>
      <c r="BR2758">
        <v>3774.8209999999999</v>
      </c>
      <c r="BS2758">
        <v>4897.5569999999998</v>
      </c>
      <c r="BT2758">
        <v>2858.2220000000002</v>
      </c>
      <c r="BU2758">
        <v>6154.41</v>
      </c>
      <c r="BV2758">
        <v>11014.11</v>
      </c>
      <c r="BW2758">
        <v>7030.2120000000004</v>
      </c>
      <c r="BX2758">
        <v>7651.1139999999996</v>
      </c>
      <c r="BY2758">
        <v>7315.8230000000003</v>
      </c>
      <c r="BZ2758">
        <v>3663.645</v>
      </c>
      <c r="CA2758">
        <v>1847.2429999999999</v>
      </c>
      <c r="CB2758">
        <v>489.5899</v>
      </c>
      <c r="CC2758">
        <v>-266.91269999999997</v>
      </c>
      <c r="CD2758">
        <v>-4340.0069999999996</v>
      </c>
      <c r="CE2758">
        <v>-2014.1890000000001</v>
      </c>
      <c r="CF2758" s="23">
        <v>5276150</v>
      </c>
      <c r="CG2758" s="23">
        <v>7900107</v>
      </c>
      <c r="CH2758" s="23">
        <v>6894551</v>
      </c>
      <c r="CI2758" s="23">
        <v>5230940</v>
      </c>
      <c r="CJ2758" s="23">
        <v>4580806</v>
      </c>
      <c r="CK2758" s="23">
        <v>2235440</v>
      </c>
      <c r="CL2758" s="23">
        <v>2896944</v>
      </c>
      <c r="CM2758" s="23">
        <v>2816876</v>
      </c>
      <c r="CN2758" s="23">
        <v>1954169</v>
      </c>
      <c r="CO2758" s="23">
        <v>9760914</v>
      </c>
      <c r="CP2758" s="23">
        <v>1530643</v>
      </c>
      <c r="CQ2758" s="23">
        <v>13600000</v>
      </c>
      <c r="CR2758" s="23">
        <v>14200000</v>
      </c>
      <c r="CS2758" s="23">
        <v>15500000</v>
      </c>
      <c r="CT2758" s="23">
        <v>15200000</v>
      </c>
      <c r="CU2758" s="23">
        <v>15000000</v>
      </c>
      <c r="CV2758" s="23">
        <v>15600000</v>
      </c>
      <c r="CW2758" s="23">
        <v>14900000</v>
      </c>
      <c r="CX2758" s="23">
        <v>16600000</v>
      </c>
      <c r="CY2758" s="23">
        <v>13100000</v>
      </c>
      <c r="CZ2758" s="23">
        <v>13200000</v>
      </c>
      <c r="DA2758" s="23">
        <v>3547154</v>
      </c>
      <c r="DB2758" s="23">
        <v>3676397</v>
      </c>
      <c r="DC2758" s="23">
        <v>4626571</v>
      </c>
      <c r="DD2758">
        <v>0</v>
      </c>
      <c r="DE2758">
        <v>0</v>
      </c>
      <c r="DF2758">
        <v>0</v>
      </c>
    </row>
    <row r="2759" spans="1:110" x14ac:dyDescent="0.25">
      <c r="A2759" s="18" t="str">
        <f t="shared" si="43"/>
        <v>program_CPP_200 kW and above_All_CAISO_1-in-2_MONTHLY SYSTEM PEAK DAY_2027_9</v>
      </c>
      <c r="B2759" t="s">
        <v>51</v>
      </c>
      <c r="C2759" t="s">
        <v>121</v>
      </c>
      <c r="D2759" t="s">
        <v>122</v>
      </c>
      <c r="E2759" t="s">
        <v>7</v>
      </c>
      <c r="F2759" t="s">
        <v>110</v>
      </c>
      <c r="G2759" t="s">
        <v>111</v>
      </c>
      <c r="H2759" t="s">
        <v>20</v>
      </c>
      <c r="I2759">
        <v>2027</v>
      </c>
      <c r="J2759">
        <v>9</v>
      </c>
      <c r="K2759">
        <v>1509</v>
      </c>
      <c r="L2759">
        <v>212513.4</v>
      </c>
      <c r="M2759">
        <v>201812.6</v>
      </c>
      <c r="N2759">
        <v>199058.1</v>
      </c>
      <c r="O2759">
        <v>199624.1</v>
      </c>
      <c r="P2759">
        <v>204106.6</v>
      </c>
      <c r="Q2759">
        <v>220763.6</v>
      </c>
      <c r="R2759">
        <v>241995.2</v>
      </c>
      <c r="S2759">
        <v>253409.7</v>
      </c>
      <c r="T2759">
        <v>264628.8</v>
      </c>
      <c r="U2759">
        <v>278127.59999999998</v>
      </c>
      <c r="V2759">
        <v>297662.3</v>
      </c>
      <c r="W2759">
        <v>311258.7</v>
      </c>
      <c r="X2759">
        <v>317742.3</v>
      </c>
      <c r="Y2759">
        <v>319255.09999999998</v>
      </c>
      <c r="Z2759">
        <v>319191.40000000002</v>
      </c>
      <c r="AA2759">
        <v>313732.3</v>
      </c>
      <c r="AB2759">
        <v>301380.3</v>
      </c>
      <c r="AC2759">
        <v>298848.7</v>
      </c>
      <c r="AD2759">
        <v>278864.5</v>
      </c>
      <c r="AE2759">
        <v>269144.90000000002</v>
      </c>
      <c r="AF2759">
        <v>267515.90000000002</v>
      </c>
      <c r="AG2759">
        <v>261489.4</v>
      </c>
      <c r="AH2759">
        <v>254371.6</v>
      </c>
      <c r="AI2759">
        <v>242528.3</v>
      </c>
      <c r="AJ2759">
        <v>73.817549999999997</v>
      </c>
      <c r="AK2759">
        <v>73.362039999999993</v>
      </c>
      <c r="AL2759">
        <v>72.735169999999997</v>
      </c>
      <c r="AM2759">
        <v>72.498819999999995</v>
      </c>
      <c r="AN2759">
        <v>71.853350000000006</v>
      </c>
      <c r="AO2759">
        <v>72.480699999999999</v>
      </c>
      <c r="AP2759">
        <v>71.666439999999994</v>
      </c>
      <c r="AQ2759">
        <v>72.57414</v>
      </c>
      <c r="AR2759">
        <v>77.442830000000001</v>
      </c>
      <c r="AS2759">
        <v>83.05838</v>
      </c>
      <c r="AT2759">
        <v>89.18056</v>
      </c>
      <c r="AU2759">
        <v>94.043549999999996</v>
      </c>
      <c r="AV2759">
        <v>96.105810000000005</v>
      </c>
      <c r="AW2759">
        <v>93.906540000000007</v>
      </c>
      <c r="AX2759">
        <v>94.685519999999997</v>
      </c>
      <c r="AY2759">
        <v>93.83</v>
      </c>
      <c r="AZ2759">
        <v>93.314030000000002</v>
      </c>
      <c r="BA2759">
        <v>93.04401</v>
      </c>
      <c r="BB2759">
        <v>90.607089999999999</v>
      </c>
      <c r="BC2759">
        <v>86.753749999999997</v>
      </c>
      <c r="BD2759">
        <v>83.226209999999995</v>
      </c>
      <c r="BE2759">
        <v>81.858509999999995</v>
      </c>
      <c r="BF2759">
        <v>80.472239999999999</v>
      </c>
      <c r="BG2759">
        <v>78.322490000000002</v>
      </c>
      <c r="BH2759">
        <v>952.4846</v>
      </c>
      <c r="BI2759">
        <v>2472.5859999999998</v>
      </c>
      <c r="BJ2759">
        <v>3726.73</v>
      </c>
      <c r="BK2759">
        <v>4050.1419999999998</v>
      </c>
      <c r="BL2759">
        <v>4183.9719999999998</v>
      </c>
      <c r="BM2759">
        <v>6765.3459999999995</v>
      </c>
      <c r="BN2759">
        <v>8186.2479999999996</v>
      </c>
      <c r="BO2759">
        <v>8848.8760000000002</v>
      </c>
      <c r="BP2759">
        <v>5112.9979999999996</v>
      </c>
      <c r="BQ2759">
        <v>5369.03</v>
      </c>
      <c r="BR2759">
        <v>3853.9949999999999</v>
      </c>
      <c r="BS2759">
        <v>5000.28</v>
      </c>
      <c r="BT2759">
        <v>2918.1709999999998</v>
      </c>
      <c r="BU2759">
        <v>6283.4939999999997</v>
      </c>
      <c r="BV2759">
        <v>11245.12</v>
      </c>
      <c r="BW2759">
        <v>7177.6660000000002</v>
      </c>
      <c r="BX2759">
        <v>7811.5910000000003</v>
      </c>
      <c r="BY2759">
        <v>7469.268</v>
      </c>
      <c r="BZ2759">
        <v>3740.4879999999998</v>
      </c>
      <c r="CA2759">
        <v>1885.9880000000001</v>
      </c>
      <c r="CB2759">
        <v>499.8587</v>
      </c>
      <c r="CC2759">
        <v>-272.51100000000002</v>
      </c>
      <c r="CD2759">
        <v>-4431.0360000000001</v>
      </c>
      <c r="CE2759">
        <v>-2056.4349999999999</v>
      </c>
      <c r="CF2759" s="23">
        <v>5499798</v>
      </c>
      <c r="CG2759" s="23">
        <v>8234981</v>
      </c>
      <c r="CH2759" s="23">
        <v>7186801</v>
      </c>
      <c r="CI2759" s="23">
        <v>5452672</v>
      </c>
      <c r="CJ2759" s="23">
        <v>4774980</v>
      </c>
      <c r="CK2759" s="23">
        <v>2330197</v>
      </c>
      <c r="CL2759" s="23">
        <v>3019742</v>
      </c>
      <c r="CM2759" s="23">
        <v>2936279</v>
      </c>
      <c r="CN2759" s="23">
        <v>2037003</v>
      </c>
      <c r="CO2759" s="23">
        <v>10200000</v>
      </c>
      <c r="CP2759" s="23">
        <v>1595525</v>
      </c>
      <c r="CQ2759" s="23">
        <v>14200000</v>
      </c>
      <c r="CR2759" s="23">
        <v>14800000</v>
      </c>
      <c r="CS2759" s="23">
        <v>16100000</v>
      </c>
      <c r="CT2759" s="23">
        <v>15800000</v>
      </c>
      <c r="CU2759" s="23">
        <v>15600000</v>
      </c>
      <c r="CV2759" s="23">
        <v>16300000</v>
      </c>
      <c r="CW2759" s="23">
        <v>15500000</v>
      </c>
      <c r="CX2759" s="23">
        <v>17300000</v>
      </c>
      <c r="CY2759" s="23">
        <v>13700000</v>
      </c>
      <c r="CZ2759" s="23">
        <v>13800000</v>
      </c>
      <c r="DA2759" s="23">
        <v>3697513</v>
      </c>
      <c r="DB2759" s="23">
        <v>3832234</v>
      </c>
      <c r="DC2759" s="23">
        <v>4822685</v>
      </c>
      <c r="DD2759">
        <v>0</v>
      </c>
      <c r="DE2759">
        <v>0</v>
      </c>
      <c r="DF2759">
        <v>0</v>
      </c>
    </row>
    <row r="2760" spans="1:110" x14ac:dyDescent="0.25">
      <c r="A2760" s="18" t="str">
        <f t="shared" si="43"/>
        <v>program_CPP_200 kW and above_All_CAISO_1-in-2_MONTHLY SYSTEM PEAK DAY_2028_9</v>
      </c>
      <c r="B2760" t="s">
        <v>51</v>
      </c>
      <c r="C2760" t="s">
        <v>121</v>
      </c>
      <c r="D2760" t="s">
        <v>122</v>
      </c>
      <c r="E2760" t="s">
        <v>7</v>
      </c>
      <c r="F2760" t="s">
        <v>110</v>
      </c>
      <c r="G2760" t="s">
        <v>111</v>
      </c>
      <c r="H2760" t="s">
        <v>20</v>
      </c>
      <c r="I2760">
        <v>2028</v>
      </c>
      <c r="J2760">
        <v>9</v>
      </c>
      <c r="K2760">
        <v>1541</v>
      </c>
      <c r="L2760">
        <v>217020</v>
      </c>
      <c r="M2760">
        <v>206092.2</v>
      </c>
      <c r="N2760">
        <v>203279.4</v>
      </c>
      <c r="O2760">
        <v>203857.4</v>
      </c>
      <c r="P2760">
        <v>208434.9</v>
      </c>
      <c r="Q2760">
        <v>225445.1</v>
      </c>
      <c r="R2760">
        <v>247127</v>
      </c>
      <c r="S2760">
        <v>258783.5</v>
      </c>
      <c r="T2760">
        <v>270240.59999999998</v>
      </c>
      <c r="U2760">
        <v>284025.59999999998</v>
      </c>
      <c r="V2760">
        <v>303974.5</v>
      </c>
      <c r="W2760">
        <v>317859.20000000001</v>
      </c>
      <c r="X2760">
        <v>324480.3</v>
      </c>
      <c r="Y2760">
        <v>326025.3</v>
      </c>
      <c r="Z2760">
        <v>325960.3</v>
      </c>
      <c r="AA2760">
        <v>320385.3</v>
      </c>
      <c r="AB2760">
        <v>307771.40000000002</v>
      </c>
      <c r="AC2760">
        <v>305186.2</v>
      </c>
      <c r="AD2760">
        <v>284778.09999999998</v>
      </c>
      <c r="AE2760">
        <v>274852.40000000002</v>
      </c>
      <c r="AF2760">
        <v>273188.90000000002</v>
      </c>
      <c r="AG2760">
        <v>267034.59999999998</v>
      </c>
      <c r="AH2760">
        <v>259765.8</v>
      </c>
      <c r="AI2760">
        <v>247671.4</v>
      </c>
      <c r="AJ2760">
        <v>73.817549999999997</v>
      </c>
      <c r="AK2760">
        <v>73.362039999999993</v>
      </c>
      <c r="AL2760">
        <v>72.735169999999997</v>
      </c>
      <c r="AM2760">
        <v>72.498819999999995</v>
      </c>
      <c r="AN2760">
        <v>71.853350000000006</v>
      </c>
      <c r="AO2760">
        <v>72.480699999999999</v>
      </c>
      <c r="AP2760">
        <v>71.666439999999994</v>
      </c>
      <c r="AQ2760">
        <v>72.57414</v>
      </c>
      <c r="AR2760">
        <v>77.442830000000001</v>
      </c>
      <c r="AS2760">
        <v>83.05838</v>
      </c>
      <c r="AT2760">
        <v>89.18056</v>
      </c>
      <c r="AU2760">
        <v>94.043549999999996</v>
      </c>
      <c r="AV2760">
        <v>96.105810000000005</v>
      </c>
      <c r="AW2760">
        <v>93.906540000000007</v>
      </c>
      <c r="AX2760">
        <v>94.685519999999997</v>
      </c>
      <c r="AY2760">
        <v>93.83</v>
      </c>
      <c r="AZ2760">
        <v>93.314030000000002</v>
      </c>
      <c r="BA2760">
        <v>93.04401</v>
      </c>
      <c r="BB2760">
        <v>90.607089999999999</v>
      </c>
      <c r="BC2760">
        <v>86.753749999999997</v>
      </c>
      <c r="BD2760">
        <v>83.226209999999995</v>
      </c>
      <c r="BE2760">
        <v>81.858509999999995</v>
      </c>
      <c r="BF2760">
        <v>80.472239999999999</v>
      </c>
      <c r="BG2760">
        <v>78.322490000000002</v>
      </c>
      <c r="BH2760">
        <v>972.68309999999997</v>
      </c>
      <c r="BI2760">
        <v>2525.02</v>
      </c>
      <c r="BJ2760">
        <v>3805.759</v>
      </c>
      <c r="BK2760">
        <v>4136.0290000000005</v>
      </c>
      <c r="BL2760">
        <v>4272.6980000000003</v>
      </c>
      <c r="BM2760">
        <v>6908.8130000000001</v>
      </c>
      <c r="BN2760">
        <v>8359.8459999999995</v>
      </c>
      <c r="BO2760">
        <v>9036.5259999999998</v>
      </c>
      <c r="BP2760">
        <v>5221.4250000000002</v>
      </c>
      <c r="BQ2760">
        <v>5482.8860000000004</v>
      </c>
      <c r="BR2760">
        <v>3935.723</v>
      </c>
      <c r="BS2760">
        <v>5106.3159999999998</v>
      </c>
      <c r="BT2760">
        <v>2980.0540000000001</v>
      </c>
      <c r="BU2760">
        <v>6416.7420000000002</v>
      </c>
      <c r="BV2760">
        <v>11483.58</v>
      </c>
      <c r="BW2760">
        <v>7329.8760000000002</v>
      </c>
      <c r="BX2760">
        <v>7977.2439999999997</v>
      </c>
      <c r="BY2760">
        <v>7627.6620000000003</v>
      </c>
      <c r="BZ2760">
        <v>3819.8090000000002</v>
      </c>
      <c r="CA2760">
        <v>1925.9829999999999</v>
      </c>
      <c r="CB2760">
        <v>510.45870000000002</v>
      </c>
      <c r="CC2760">
        <v>-278.28989999999999</v>
      </c>
      <c r="CD2760">
        <v>-4525</v>
      </c>
      <c r="CE2760">
        <v>-2100.0439999999999</v>
      </c>
      <c r="CF2760" s="23">
        <v>5735530</v>
      </c>
      <c r="CG2760" s="23">
        <v>8587947</v>
      </c>
      <c r="CH2760" s="23">
        <v>7494841</v>
      </c>
      <c r="CI2760" s="23">
        <v>5686384</v>
      </c>
      <c r="CJ2760" s="23">
        <v>4979644</v>
      </c>
      <c r="CK2760" s="23">
        <v>2430073</v>
      </c>
      <c r="CL2760" s="23">
        <v>3149173</v>
      </c>
      <c r="CM2760" s="23">
        <v>3062133</v>
      </c>
      <c r="CN2760" s="23">
        <v>2124313</v>
      </c>
      <c r="CO2760" s="23">
        <v>10600000</v>
      </c>
      <c r="CP2760" s="23">
        <v>1663912</v>
      </c>
      <c r="CQ2760" s="23">
        <v>14800000</v>
      </c>
      <c r="CR2760" s="23">
        <v>15500000</v>
      </c>
      <c r="CS2760" s="23">
        <v>16800000</v>
      </c>
      <c r="CT2760" s="23">
        <v>16500000</v>
      </c>
      <c r="CU2760" s="23">
        <v>16300000</v>
      </c>
      <c r="CV2760" s="23">
        <v>17000000</v>
      </c>
      <c r="CW2760" s="23">
        <v>16200000</v>
      </c>
      <c r="CX2760" s="23">
        <v>18000000</v>
      </c>
      <c r="CY2760" s="23">
        <v>14300000</v>
      </c>
      <c r="CZ2760" s="23">
        <v>14400000</v>
      </c>
      <c r="DA2760" s="23">
        <v>3855995</v>
      </c>
      <c r="DB2760" s="23">
        <v>3996491</v>
      </c>
      <c r="DC2760" s="23">
        <v>5029394</v>
      </c>
      <c r="DD2760">
        <v>0</v>
      </c>
      <c r="DE2760">
        <v>0</v>
      </c>
      <c r="DF2760">
        <v>0</v>
      </c>
    </row>
    <row r="2761" spans="1:110" x14ac:dyDescent="0.25">
      <c r="A2761" s="18" t="str">
        <f t="shared" si="43"/>
        <v>program_CPP_200 kW and above_All_CAISO_1-in-2_MONTHLY SYSTEM PEAK DAY_2029_9</v>
      </c>
      <c r="B2761" t="s">
        <v>51</v>
      </c>
      <c r="C2761" t="s">
        <v>121</v>
      </c>
      <c r="D2761" t="s">
        <v>122</v>
      </c>
      <c r="E2761" t="s">
        <v>7</v>
      </c>
      <c r="F2761" t="s">
        <v>110</v>
      </c>
      <c r="G2761" t="s">
        <v>111</v>
      </c>
      <c r="H2761" t="s">
        <v>20</v>
      </c>
      <c r="I2761">
        <v>2029</v>
      </c>
      <c r="J2761">
        <v>9</v>
      </c>
      <c r="K2761">
        <v>1573</v>
      </c>
      <c r="L2761">
        <v>221526.5</v>
      </c>
      <c r="M2761">
        <v>210371.9</v>
      </c>
      <c r="N2761">
        <v>207500.6</v>
      </c>
      <c r="O2761">
        <v>208090.6</v>
      </c>
      <c r="P2761">
        <v>212763.2</v>
      </c>
      <c r="Q2761">
        <v>230126.7</v>
      </c>
      <c r="R2761">
        <v>252258.7</v>
      </c>
      <c r="S2761">
        <v>264157.3</v>
      </c>
      <c r="T2761">
        <v>275852.3</v>
      </c>
      <c r="U2761">
        <v>289923.59999999998</v>
      </c>
      <c r="V2761">
        <v>310286.8</v>
      </c>
      <c r="W2761">
        <v>324459.8</v>
      </c>
      <c r="X2761">
        <v>331218.40000000002</v>
      </c>
      <c r="Y2761">
        <v>332795.40000000002</v>
      </c>
      <c r="Z2761">
        <v>332729.09999999998</v>
      </c>
      <c r="AA2761">
        <v>327038.3</v>
      </c>
      <c r="AB2761">
        <v>314162.5</v>
      </c>
      <c r="AC2761">
        <v>311523.59999999998</v>
      </c>
      <c r="AD2761">
        <v>290691.7</v>
      </c>
      <c r="AE2761">
        <v>280559.90000000002</v>
      </c>
      <c r="AF2761">
        <v>278861.90000000002</v>
      </c>
      <c r="AG2761">
        <v>272579.8</v>
      </c>
      <c r="AH2761">
        <v>265160</v>
      </c>
      <c r="AI2761">
        <v>252814.5</v>
      </c>
      <c r="AJ2761">
        <v>73.817549999999997</v>
      </c>
      <c r="AK2761">
        <v>73.362039999999993</v>
      </c>
      <c r="AL2761">
        <v>72.735169999999997</v>
      </c>
      <c r="AM2761">
        <v>72.498819999999995</v>
      </c>
      <c r="AN2761">
        <v>71.853350000000006</v>
      </c>
      <c r="AO2761">
        <v>72.480699999999999</v>
      </c>
      <c r="AP2761">
        <v>71.666439999999994</v>
      </c>
      <c r="AQ2761">
        <v>72.57414</v>
      </c>
      <c r="AR2761">
        <v>77.442830000000001</v>
      </c>
      <c r="AS2761">
        <v>83.05838</v>
      </c>
      <c r="AT2761">
        <v>89.18056</v>
      </c>
      <c r="AU2761">
        <v>94.043549999999996</v>
      </c>
      <c r="AV2761">
        <v>96.105810000000005</v>
      </c>
      <c r="AW2761">
        <v>93.906540000000007</v>
      </c>
      <c r="AX2761">
        <v>94.685519999999997</v>
      </c>
      <c r="AY2761">
        <v>93.83</v>
      </c>
      <c r="AZ2761">
        <v>93.314030000000002</v>
      </c>
      <c r="BA2761">
        <v>93.04401</v>
      </c>
      <c r="BB2761">
        <v>90.607089999999999</v>
      </c>
      <c r="BC2761">
        <v>86.753749999999997</v>
      </c>
      <c r="BD2761">
        <v>83.226209999999995</v>
      </c>
      <c r="BE2761">
        <v>81.858509999999995</v>
      </c>
      <c r="BF2761">
        <v>80.472239999999999</v>
      </c>
      <c r="BG2761">
        <v>78.322490000000002</v>
      </c>
      <c r="BH2761">
        <v>992.88160000000005</v>
      </c>
      <c r="BI2761">
        <v>2577.4540000000002</v>
      </c>
      <c r="BJ2761">
        <v>3884.7890000000002</v>
      </c>
      <c r="BK2761">
        <v>4221.9170000000004</v>
      </c>
      <c r="BL2761">
        <v>4361.4229999999998</v>
      </c>
      <c r="BM2761">
        <v>7052.2790000000005</v>
      </c>
      <c r="BN2761">
        <v>8533.4439999999995</v>
      </c>
      <c r="BO2761">
        <v>9224.1759999999995</v>
      </c>
      <c r="BP2761">
        <v>5329.8519999999999</v>
      </c>
      <c r="BQ2761">
        <v>5596.7420000000002</v>
      </c>
      <c r="BR2761">
        <v>4017.451</v>
      </c>
      <c r="BS2761">
        <v>5212.3530000000001</v>
      </c>
      <c r="BT2761">
        <v>3041.9369999999999</v>
      </c>
      <c r="BU2761">
        <v>6549.991</v>
      </c>
      <c r="BV2761">
        <v>11722.05</v>
      </c>
      <c r="BW2761">
        <v>7482.0860000000002</v>
      </c>
      <c r="BX2761">
        <v>8142.8969999999999</v>
      </c>
      <c r="BY2761">
        <v>7786.0559999999996</v>
      </c>
      <c r="BZ2761">
        <v>3899.13</v>
      </c>
      <c r="CA2761">
        <v>1965.9770000000001</v>
      </c>
      <c r="CB2761">
        <v>521.05880000000002</v>
      </c>
      <c r="CC2761">
        <v>-284.06880000000001</v>
      </c>
      <c r="CD2761">
        <v>-4618.9650000000001</v>
      </c>
      <c r="CE2761">
        <v>-2143.6529999999998</v>
      </c>
      <c r="CF2761" s="23">
        <v>5976208</v>
      </c>
      <c r="CG2761" s="23">
        <v>8948321</v>
      </c>
      <c r="CH2761" s="23">
        <v>7809344</v>
      </c>
      <c r="CI2761" s="23">
        <v>5925000</v>
      </c>
      <c r="CJ2761" s="23">
        <v>5188604</v>
      </c>
      <c r="CK2761" s="23">
        <v>2532046</v>
      </c>
      <c r="CL2761" s="23">
        <v>3281321</v>
      </c>
      <c r="CM2761" s="23">
        <v>3190629</v>
      </c>
      <c r="CN2761" s="23">
        <v>2213455</v>
      </c>
      <c r="CO2761" s="23">
        <v>11100000</v>
      </c>
      <c r="CP2761" s="23">
        <v>1733734</v>
      </c>
      <c r="CQ2761" s="23">
        <v>15500000</v>
      </c>
      <c r="CR2761" s="23">
        <v>16100000</v>
      </c>
      <c r="CS2761" s="23">
        <v>17500000</v>
      </c>
      <c r="CT2761" s="23">
        <v>17200000</v>
      </c>
      <c r="CU2761" s="23">
        <v>16900000</v>
      </c>
      <c r="CV2761" s="23">
        <v>17700000</v>
      </c>
      <c r="CW2761" s="23">
        <v>16900000</v>
      </c>
      <c r="CX2761" s="23">
        <v>18800000</v>
      </c>
      <c r="CY2761" s="23">
        <v>14900000</v>
      </c>
      <c r="CZ2761" s="23">
        <v>15000000</v>
      </c>
      <c r="DA2761" s="23">
        <v>4017803</v>
      </c>
      <c r="DB2761" s="23">
        <v>4164194</v>
      </c>
      <c r="DC2761" s="23">
        <v>5240441</v>
      </c>
      <c r="DD2761">
        <v>0</v>
      </c>
      <c r="DE2761">
        <v>0</v>
      </c>
      <c r="DF2761">
        <v>0</v>
      </c>
    </row>
    <row r="2762" spans="1:110" x14ac:dyDescent="0.25">
      <c r="A2762" s="18" t="str">
        <f t="shared" si="43"/>
        <v>program_CPP_200 kW and above_All_CAISO_1-in-2_MONTHLY SYSTEM PEAK DAY_2030_9</v>
      </c>
      <c r="B2762" t="s">
        <v>51</v>
      </c>
      <c r="C2762" t="s">
        <v>121</v>
      </c>
      <c r="D2762" t="s">
        <v>122</v>
      </c>
      <c r="E2762" t="s">
        <v>7</v>
      </c>
      <c r="F2762" t="s">
        <v>110</v>
      </c>
      <c r="G2762" t="s">
        <v>111</v>
      </c>
      <c r="H2762" t="s">
        <v>20</v>
      </c>
      <c r="I2762">
        <v>2030</v>
      </c>
      <c r="J2762">
        <v>9</v>
      </c>
      <c r="K2762">
        <v>1606</v>
      </c>
      <c r="L2762">
        <v>226173.9</v>
      </c>
      <c r="M2762">
        <v>214785.3</v>
      </c>
      <c r="N2762">
        <v>211853.8</v>
      </c>
      <c r="O2762">
        <v>212456.2</v>
      </c>
      <c r="P2762">
        <v>217226.8</v>
      </c>
      <c r="Q2762">
        <v>234954.5</v>
      </c>
      <c r="R2762">
        <v>257550.9</v>
      </c>
      <c r="S2762">
        <v>269699.09999999998</v>
      </c>
      <c r="T2762">
        <v>281639.40000000002</v>
      </c>
      <c r="U2762">
        <v>296005.90000000002</v>
      </c>
      <c r="V2762">
        <v>316796.3</v>
      </c>
      <c r="W2762">
        <v>331266.7</v>
      </c>
      <c r="X2762">
        <v>338167.1</v>
      </c>
      <c r="Y2762">
        <v>339777.2</v>
      </c>
      <c r="Z2762">
        <v>339709.4</v>
      </c>
      <c r="AA2762">
        <v>333899.3</v>
      </c>
      <c r="AB2762">
        <v>320753.40000000002</v>
      </c>
      <c r="AC2762">
        <v>318059</v>
      </c>
      <c r="AD2762">
        <v>296790.2</v>
      </c>
      <c r="AE2762">
        <v>286445.8</v>
      </c>
      <c r="AF2762">
        <v>284712.09999999998</v>
      </c>
      <c r="AG2762">
        <v>278298.2</v>
      </c>
      <c r="AH2762">
        <v>270722.8</v>
      </c>
      <c r="AI2762">
        <v>258118.3</v>
      </c>
      <c r="AJ2762">
        <v>73.817549999999997</v>
      </c>
      <c r="AK2762">
        <v>73.362039999999993</v>
      </c>
      <c r="AL2762">
        <v>72.735169999999997</v>
      </c>
      <c r="AM2762">
        <v>72.498819999999995</v>
      </c>
      <c r="AN2762">
        <v>71.853350000000006</v>
      </c>
      <c r="AO2762">
        <v>72.480699999999999</v>
      </c>
      <c r="AP2762">
        <v>71.666439999999994</v>
      </c>
      <c r="AQ2762">
        <v>72.57414</v>
      </c>
      <c r="AR2762">
        <v>77.442830000000001</v>
      </c>
      <c r="AS2762">
        <v>83.05838</v>
      </c>
      <c r="AT2762">
        <v>89.18056</v>
      </c>
      <c r="AU2762">
        <v>94.043549999999996</v>
      </c>
      <c r="AV2762">
        <v>96.105810000000005</v>
      </c>
      <c r="AW2762">
        <v>93.906540000000007</v>
      </c>
      <c r="AX2762">
        <v>94.685519999999997</v>
      </c>
      <c r="AY2762">
        <v>93.83</v>
      </c>
      <c r="AZ2762">
        <v>93.314030000000002</v>
      </c>
      <c r="BA2762">
        <v>93.04401</v>
      </c>
      <c r="BB2762">
        <v>90.607089999999999</v>
      </c>
      <c r="BC2762">
        <v>86.753749999999997</v>
      </c>
      <c r="BD2762">
        <v>83.226209999999995</v>
      </c>
      <c r="BE2762">
        <v>81.858509999999995</v>
      </c>
      <c r="BF2762">
        <v>80.472239999999999</v>
      </c>
      <c r="BG2762">
        <v>78.322490000000002</v>
      </c>
      <c r="BH2762">
        <v>1013.711</v>
      </c>
      <c r="BI2762">
        <v>2631.527</v>
      </c>
      <c r="BJ2762">
        <v>3966.288</v>
      </c>
      <c r="BK2762">
        <v>4310.4889999999996</v>
      </c>
      <c r="BL2762">
        <v>4452.9219999999996</v>
      </c>
      <c r="BM2762">
        <v>7200.2290000000003</v>
      </c>
      <c r="BN2762">
        <v>8712.4680000000008</v>
      </c>
      <c r="BO2762">
        <v>9417.69</v>
      </c>
      <c r="BP2762">
        <v>5441.6670000000004</v>
      </c>
      <c r="BQ2762">
        <v>5714.1570000000002</v>
      </c>
      <c r="BR2762">
        <v>4101.7330000000002</v>
      </c>
      <c r="BS2762">
        <v>5321.7030000000004</v>
      </c>
      <c r="BT2762">
        <v>3105.7539999999999</v>
      </c>
      <c r="BU2762">
        <v>6687.4030000000002</v>
      </c>
      <c r="BV2762">
        <v>11967.97</v>
      </c>
      <c r="BW2762">
        <v>7639.0540000000001</v>
      </c>
      <c r="BX2762">
        <v>8313.7279999999992</v>
      </c>
      <c r="BY2762">
        <v>7949.3990000000003</v>
      </c>
      <c r="BZ2762">
        <v>3980.93</v>
      </c>
      <c r="CA2762">
        <v>2007.221</v>
      </c>
      <c r="CB2762">
        <v>531.99009999999998</v>
      </c>
      <c r="CC2762">
        <v>-290.0283</v>
      </c>
      <c r="CD2762">
        <v>-4715.8670000000002</v>
      </c>
      <c r="CE2762">
        <v>-2188.625</v>
      </c>
      <c r="CF2762" s="23">
        <v>6229588</v>
      </c>
      <c r="CG2762" s="23">
        <v>9327713</v>
      </c>
      <c r="CH2762" s="23">
        <v>8140446</v>
      </c>
      <c r="CI2762" s="23">
        <v>6176209</v>
      </c>
      <c r="CJ2762" s="23">
        <v>5408591</v>
      </c>
      <c r="CK2762" s="23">
        <v>2639400</v>
      </c>
      <c r="CL2762" s="23">
        <v>3420443</v>
      </c>
      <c r="CM2762" s="23">
        <v>3325906</v>
      </c>
      <c r="CN2762" s="23">
        <v>2307301</v>
      </c>
      <c r="CO2762" s="23">
        <v>11500000</v>
      </c>
      <c r="CP2762" s="23">
        <v>1807242</v>
      </c>
      <c r="CQ2762" s="23">
        <v>16100000</v>
      </c>
      <c r="CR2762" s="23">
        <v>16800000</v>
      </c>
      <c r="CS2762" s="23">
        <v>18300000</v>
      </c>
      <c r="CT2762" s="23">
        <v>17900000</v>
      </c>
      <c r="CU2762" s="23">
        <v>17700000</v>
      </c>
      <c r="CV2762" s="23">
        <v>18400000</v>
      </c>
      <c r="CW2762" s="23">
        <v>17600000</v>
      </c>
      <c r="CX2762" s="23">
        <v>19600000</v>
      </c>
      <c r="CY2762" s="23">
        <v>15500000</v>
      </c>
      <c r="CZ2762" s="23">
        <v>15600000</v>
      </c>
      <c r="DA2762" s="23">
        <v>4188151</v>
      </c>
      <c r="DB2762" s="23">
        <v>4340749</v>
      </c>
      <c r="DC2762" s="23">
        <v>5462626</v>
      </c>
      <c r="DD2762">
        <v>0</v>
      </c>
      <c r="DE2762">
        <v>0</v>
      </c>
      <c r="DF2762">
        <v>0</v>
      </c>
    </row>
    <row r="2763" spans="1:110" x14ac:dyDescent="0.25">
      <c r="A2763" s="18" t="str">
        <f t="shared" si="43"/>
        <v>program_CPP_200 kW and above_All_CAISO_1-in-2_MONTHLY SYSTEM PEAK DAY_2019_10</v>
      </c>
      <c r="B2763" t="s">
        <v>51</v>
      </c>
      <c r="C2763" t="s">
        <v>121</v>
      </c>
      <c r="D2763" t="s">
        <v>122</v>
      </c>
      <c r="E2763" t="s">
        <v>7</v>
      </c>
      <c r="F2763" t="s">
        <v>110</v>
      </c>
      <c r="G2763" t="s">
        <v>111</v>
      </c>
      <c r="H2763" t="s">
        <v>20</v>
      </c>
      <c r="I2763">
        <v>2019</v>
      </c>
      <c r="J2763">
        <v>10</v>
      </c>
      <c r="K2763">
        <v>1263</v>
      </c>
      <c r="L2763">
        <v>167835.8</v>
      </c>
      <c r="M2763">
        <v>163100</v>
      </c>
      <c r="N2763">
        <v>160534.79999999999</v>
      </c>
      <c r="O2763">
        <v>160314</v>
      </c>
      <c r="P2763">
        <v>165863.6</v>
      </c>
      <c r="Q2763">
        <v>180537.2</v>
      </c>
      <c r="R2763">
        <v>201207.5</v>
      </c>
      <c r="S2763">
        <v>214808.5</v>
      </c>
      <c r="T2763">
        <v>223347.8</v>
      </c>
      <c r="U2763">
        <v>231172.5</v>
      </c>
      <c r="V2763">
        <v>243365.3</v>
      </c>
      <c r="W2763">
        <v>250259.8</v>
      </c>
      <c r="X2763">
        <v>253740.1</v>
      </c>
      <c r="Y2763">
        <v>255117.8</v>
      </c>
      <c r="Z2763">
        <v>254046.5</v>
      </c>
      <c r="AA2763">
        <v>248410.9</v>
      </c>
      <c r="AB2763">
        <v>239242.8</v>
      </c>
      <c r="AC2763">
        <v>235736.8</v>
      </c>
      <c r="AD2763">
        <v>219241.60000000001</v>
      </c>
      <c r="AE2763">
        <v>210425.8</v>
      </c>
      <c r="AF2763">
        <v>198009.3</v>
      </c>
      <c r="AG2763">
        <v>193707.9</v>
      </c>
      <c r="AH2763">
        <v>185372</v>
      </c>
      <c r="AI2763">
        <v>177129.9</v>
      </c>
      <c r="AJ2763">
        <v>65.952920000000006</v>
      </c>
      <c r="AK2763">
        <v>65.541659999999993</v>
      </c>
      <c r="AL2763">
        <v>64.667630000000003</v>
      </c>
      <c r="AM2763">
        <v>64.545680000000004</v>
      </c>
      <c r="AN2763">
        <v>64.435969999999998</v>
      </c>
      <c r="AO2763">
        <v>62.954799999999999</v>
      </c>
      <c r="AP2763">
        <v>62.838509999999999</v>
      </c>
      <c r="AQ2763">
        <v>62.817799999999998</v>
      </c>
      <c r="AR2763">
        <v>66.778009999999995</v>
      </c>
      <c r="AS2763">
        <v>72.947959999999995</v>
      </c>
      <c r="AT2763">
        <v>79.535769999999999</v>
      </c>
      <c r="AU2763">
        <v>83.538820000000001</v>
      </c>
      <c r="AV2763">
        <v>84.962100000000007</v>
      </c>
      <c r="AW2763">
        <v>84.239620000000002</v>
      </c>
      <c r="AX2763">
        <v>84.294269999999997</v>
      </c>
      <c r="AY2763">
        <v>83.245069999999998</v>
      </c>
      <c r="AZ2763">
        <v>82.090639999999993</v>
      </c>
      <c r="BA2763">
        <v>78.649230000000003</v>
      </c>
      <c r="BB2763">
        <v>75.376419999999996</v>
      </c>
      <c r="BC2763">
        <v>70.581440000000001</v>
      </c>
      <c r="BD2763">
        <v>69.017880000000005</v>
      </c>
      <c r="BE2763">
        <v>67.050640000000001</v>
      </c>
      <c r="BF2763">
        <v>66.149940000000001</v>
      </c>
      <c r="BG2763">
        <v>65.136769999999999</v>
      </c>
      <c r="BH2763">
        <v>804.48680000000002</v>
      </c>
      <c r="BI2763">
        <v>1466.0530000000001</v>
      </c>
      <c r="BJ2763">
        <v>2421.6959999999999</v>
      </c>
      <c r="BK2763">
        <v>2426.25</v>
      </c>
      <c r="BL2763">
        <v>3460.6529999999998</v>
      </c>
      <c r="BM2763">
        <v>6522.5879999999997</v>
      </c>
      <c r="BN2763">
        <v>7816.6459999999997</v>
      </c>
      <c r="BO2763">
        <v>8146.915</v>
      </c>
      <c r="BP2763">
        <v>5281.9210000000003</v>
      </c>
      <c r="BQ2763">
        <v>2932.8690000000001</v>
      </c>
      <c r="BR2763">
        <v>3767.8969999999999</v>
      </c>
      <c r="BS2763">
        <v>3593.5239999999999</v>
      </c>
      <c r="BT2763">
        <v>2472.2089999999998</v>
      </c>
      <c r="BU2763">
        <v>4305.4570000000003</v>
      </c>
      <c r="BV2763">
        <v>7724.2290000000003</v>
      </c>
      <c r="BW2763">
        <v>5769.8329999999996</v>
      </c>
      <c r="BX2763">
        <v>5703.8019999999997</v>
      </c>
      <c r="BY2763">
        <v>5050.1149999999998</v>
      </c>
      <c r="BZ2763">
        <v>880.13289999999995</v>
      </c>
      <c r="CA2763">
        <v>-160.79640000000001</v>
      </c>
      <c r="CB2763">
        <v>-278.74079999999998</v>
      </c>
      <c r="CC2763">
        <v>-2866.8629999999998</v>
      </c>
      <c r="CD2763">
        <v>-638.95680000000004</v>
      </c>
      <c r="CE2763">
        <v>-1903.2139999999999</v>
      </c>
      <c r="CF2763" s="23">
        <v>3548957</v>
      </c>
      <c r="CG2763" s="23">
        <v>5714428</v>
      </c>
      <c r="CH2763" s="23">
        <v>4988530</v>
      </c>
      <c r="CI2763" s="23">
        <v>3781095</v>
      </c>
      <c r="CJ2763" s="23">
        <v>3193650</v>
      </c>
      <c r="CK2763" s="23">
        <v>1549929</v>
      </c>
      <c r="CL2763" s="23">
        <v>2071494</v>
      </c>
      <c r="CM2763" s="23">
        <v>2133476</v>
      </c>
      <c r="CN2763" s="23">
        <v>1500559</v>
      </c>
      <c r="CO2763" s="23">
        <v>7223889</v>
      </c>
      <c r="CP2763" s="23">
        <v>1129145</v>
      </c>
      <c r="CQ2763" s="23">
        <v>10400000</v>
      </c>
      <c r="CR2763" s="23">
        <v>10400000</v>
      </c>
      <c r="CS2763" s="23">
        <v>11000000</v>
      </c>
      <c r="CT2763" s="23">
        <v>11400000</v>
      </c>
      <c r="CU2763" s="23">
        <v>10700000</v>
      </c>
      <c r="CV2763" s="23">
        <v>10600000</v>
      </c>
      <c r="CW2763" s="23">
        <v>10300000</v>
      </c>
      <c r="CX2763" s="23">
        <v>11700000</v>
      </c>
      <c r="CY2763" s="23">
        <v>8758636</v>
      </c>
      <c r="CZ2763" s="23">
        <v>9164849</v>
      </c>
      <c r="DA2763" s="23">
        <v>2448073</v>
      </c>
      <c r="DB2763" s="23">
        <v>2524026</v>
      </c>
      <c r="DC2763" s="23">
        <v>2753842</v>
      </c>
      <c r="DD2763">
        <v>0</v>
      </c>
      <c r="DE2763">
        <v>0</v>
      </c>
      <c r="DF2763">
        <v>0</v>
      </c>
    </row>
    <row r="2764" spans="1:110" x14ac:dyDescent="0.25">
      <c r="A2764" s="18" t="str">
        <f t="shared" si="43"/>
        <v>program_CPP_200 kW and above_All_CAISO_1-in-2_MONTHLY SYSTEM PEAK DAY_2020_10</v>
      </c>
      <c r="B2764" t="s">
        <v>51</v>
      </c>
      <c r="C2764" t="s">
        <v>121</v>
      </c>
      <c r="D2764" t="s">
        <v>122</v>
      </c>
      <c r="E2764" t="s">
        <v>7</v>
      </c>
      <c r="F2764" t="s">
        <v>110</v>
      </c>
      <c r="G2764" t="s">
        <v>111</v>
      </c>
      <c r="H2764" t="s">
        <v>20</v>
      </c>
      <c r="I2764">
        <v>2020</v>
      </c>
      <c r="J2764">
        <v>10</v>
      </c>
      <c r="K2764">
        <v>1289</v>
      </c>
      <c r="L2764">
        <v>171290.8</v>
      </c>
      <c r="M2764">
        <v>166457.60000000001</v>
      </c>
      <c r="N2764">
        <v>163839.5</v>
      </c>
      <c r="O2764">
        <v>163614.20000000001</v>
      </c>
      <c r="P2764">
        <v>169278.1</v>
      </c>
      <c r="Q2764">
        <v>184253.7</v>
      </c>
      <c r="R2764">
        <v>205349.5</v>
      </c>
      <c r="S2764">
        <v>219230.5</v>
      </c>
      <c r="T2764">
        <v>227945.7</v>
      </c>
      <c r="U2764">
        <v>235931.4</v>
      </c>
      <c r="V2764">
        <v>248375.2</v>
      </c>
      <c r="W2764">
        <v>255411.7</v>
      </c>
      <c r="X2764">
        <v>258963.6</v>
      </c>
      <c r="Y2764">
        <v>260369.6</v>
      </c>
      <c r="Z2764">
        <v>259276.3</v>
      </c>
      <c r="AA2764">
        <v>253524.6</v>
      </c>
      <c r="AB2764">
        <v>244167.8</v>
      </c>
      <c r="AC2764">
        <v>240589.6</v>
      </c>
      <c r="AD2764">
        <v>223754.9</v>
      </c>
      <c r="AE2764">
        <v>214757.6</v>
      </c>
      <c r="AF2764">
        <v>202085.5</v>
      </c>
      <c r="AG2764">
        <v>197695.6</v>
      </c>
      <c r="AH2764">
        <v>189188</v>
      </c>
      <c r="AI2764">
        <v>180776.2</v>
      </c>
      <c r="AJ2764">
        <v>65.952920000000006</v>
      </c>
      <c r="AK2764">
        <v>65.541659999999993</v>
      </c>
      <c r="AL2764">
        <v>64.667630000000003</v>
      </c>
      <c r="AM2764">
        <v>64.545680000000004</v>
      </c>
      <c r="AN2764">
        <v>64.435969999999998</v>
      </c>
      <c r="AO2764">
        <v>62.954799999999999</v>
      </c>
      <c r="AP2764">
        <v>62.838509999999999</v>
      </c>
      <c r="AQ2764">
        <v>62.817799999999998</v>
      </c>
      <c r="AR2764">
        <v>66.778009999999995</v>
      </c>
      <c r="AS2764">
        <v>72.947959999999995</v>
      </c>
      <c r="AT2764">
        <v>79.535769999999999</v>
      </c>
      <c r="AU2764">
        <v>83.538820000000001</v>
      </c>
      <c r="AV2764">
        <v>84.962100000000007</v>
      </c>
      <c r="AW2764">
        <v>84.239620000000002</v>
      </c>
      <c r="AX2764">
        <v>84.294269999999997</v>
      </c>
      <c r="AY2764">
        <v>83.245069999999998</v>
      </c>
      <c r="AZ2764">
        <v>82.090639999999993</v>
      </c>
      <c r="BA2764">
        <v>78.649230000000003</v>
      </c>
      <c r="BB2764">
        <v>75.376419999999996</v>
      </c>
      <c r="BC2764">
        <v>70.581440000000001</v>
      </c>
      <c r="BD2764">
        <v>69.017880000000005</v>
      </c>
      <c r="BE2764">
        <v>67.050640000000001</v>
      </c>
      <c r="BF2764">
        <v>66.149940000000001</v>
      </c>
      <c r="BG2764">
        <v>65.136769999999999</v>
      </c>
      <c r="BH2764">
        <v>821.04790000000003</v>
      </c>
      <c r="BI2764">
        <v>1496.2329999999999</v>
      </c>
      <c r="BJ2764">
        <v>2471.549</v>
      </c>
      <c r="BK2764">
        <v>2476.1959999999999</v>
      </c>
      <c r="BL2764">
        <v>3531.8939999999998</v>
      </c>
      <c r="BM2764">
        <v>6656.8609999999999</v>
      </c>
      <c r="BN2764">
        <v>7977.5590000000002</v>
      </c>
      <c r="BO2764">
        <v>8314.6260000000002</v>
      </c>
      <c r="BP2764">
        <v>5390.6549999999997</v>
      </c>
      <c r="BQ2764">
        <v>2993.2449999999999</v>
      </c>
      <c r="BR2764">
        <v>3845.4630000000002</v>
      </c>
      <c r="BS2764">
        <v>3667.5</v>
      </c>
      <c r="BT2764">
        <v>2523.1019999999999</v>
      </c>
      <c r="BU2764">
        <v>4394.0879999999997</v>
      </c>
      <c r="BV2764">
        <v>7883.2389999999996</v>
      </c>
      <c r="BW2764">
        <v>5888.61</v>
      </c>
      <c r="BX2764">
        <v>5821.22</v>
      </c>
      <c r="BY2764">
        <v>5154.0770000000002</v>
      </c>
      <c r="BZ2764">
        <v>898.25120000000004</v>
      </c>
      <c r="CA2764">
        <v>-164.10659999999999</v>
      </c>
      <c r="CB2764">
        <v>-284.47890000000001</v>
      </c>
      <c r="CC2764">
        <v>-2925.88</v>
      </c>
      <c r="CD2764">
        <v>-652.11040000000003</v>
      </c>
      <c r="CE2764">
        <v>-1942.393</v>
      </c>
      <c r="CF2764" s="23">
        <v>3696578</v>
      </c>
      <c r="CG2764" s="23">
        <v>5952123</v>
      </c>
      <c r="CH2764" s="23">
        <v>5196030</v>
      </c>
      <c r="CI2764" s="23">
        <v>3938372</v>
      </c>
      <c r="CJ2764" s="23">
        <v>3326492</v>
      </c>
      <c r="CK2764" s="23">
        <v>1614399</v>
      </c>
      <c r="CL2764" s="23">
        <v>2157659</v>
      </c>
      <c r="CM2764" s="23">
        <v>2222219</v>
      </c>
      <c r="CN2764" s="23">
        <v>1562976</v>
      </c>
      <c r="CO2764" s="23">
        <v>7524371</v>
      </c>
      <c r="CP2764" s="23">
        <v>1176112</v>
      </c>
      <c r="CQ2764" s="23">
        <v>10800000</v>
      </c>
      <c r="CR2764" s="23">
        <v>10800000</v>
      </c>
      <c r="CS2764" s="23">
        <v>11500000</v>
      </c>
      <c r="CT2764" s="23">
        <v>11800000</v>
      </c>
      <c r="CU2764" s="23">
        <v>11100000</v>
      </c>
      <c r="CV2764" s="23">
        <v>11000000</v>
      </c>
      <c r="CW2764" s="23">
        <v>10700000</v>
      </c>
      <c r="CX2764" s="23">
        <v>12200000</v>
      </c>
      <c r="CY2764" s="23">
        <v>9122956</v>
      </c>
      <c r="CZ2764" s="23">
        <v>9546066</v>
      </c>
      <c r="DA2764" s="23">
        <v>2549902</v>
      </c>
      <c r="DB2764" s="23">
        <v>2629015</v>
      </c>
      <c r="DC2764" s="23">
        <v>2868389</v>
      </c>
      <c r="DD2764">
        <v>0</v>
      </c>
      <c r="DE2764">
        <v>0</v>
      </c>
      <c r="DF2764">
        <v>0</v>
      </c>
    </row>
    <row r="2765" spans="1:110" x14ac:dyDescent="0.25">
      <c r="A2765" s="18" t="str">
        <f t="shared" si="43"/>
        <v>program_CPP_200 kW and above_All_CAISO_1-in-2_MONTHLY SYSTEM PEAK DAY_2021_10</v>
      </c>
      <c r="B2765" t="s">
        <v>51</v>
      </c>
      <c r="C2765" t="s">
        <v>121</v>
      </c>
      <c r="D2765" t="s">
        <v>122</v>
      </c>
      <c r="E2765" t="s">
        <v>7</v>
      </c>
      <c r="F2765" t="s">
        <v>110</v>
      </c>
      <c r="G2765" t="s">
        <v>111</v>
      </c>
      <c r="H2765" t="s">
        <v>20</v>
      </c>
      <c r="I2765">
        <v>2021</v>
      </c>
      <c r="J2765">
        <v>10</v>
      </c>
      <c r="K2765">
        <v>1307</v>
      </c>
      <c r="L2765">
        <v>173682.8</v>
      </c>
      <c r="M2765">
        <v>168782</v>
      </c>
      <c r="N2765">
        <v>166127.4</v>
      </c>
      <c r="O2765">
        <v>165899</v>
      </c>
      <c r="P2765">
        <v>171642</v>
      </c>
      <c r="Q2765">
        <v>186826.7</v>
      </c>
      <c r="R2765">
        <v>208217.1</v>
      </c>
      <c r="S2765">
        <v>222292</v>
      </c>
      <c r="T2765">
        <v>231128.8</v>
      </c>
      <c r="U2765">
        <v>239226</v>
      </c>
      <c r="V2765">
        <v>251843.6</v>
      </c>
      <c r="W2765">
        <v>258978.3</v>
      </c>
      <c r="X2765">
        <v>262579.8</v>
      </c>
      <c r="Y2765">
        <v>264005.5</v>
      </c>
      <c r="Z2765">
        <v>262896.90000000002</v>
      </c>
      <c r="AA2765">
        <v>257064.9</v>
      </c>
      <c r="AB2765">
        <v>247577.5</v>
      </c>
      <c r="AC2765">
        <v>243949.3</v>
      </c>
      <c r="AD2765">
        <v>226879.5</v>
      </c>
      <c r="AE2765">
        <v>217756.5</v>
      </c>
      <c r="AF2765">
        <v>204907.5</v>
      </c>
      <c r="AG2765">
        <v>200456.3</v>
      </c>
      <c r="AH2765">
        <v>191829.9</v>
      </c>
      <c r="AI2765">
        <v>183300.6</v>
      </c>
      <c r="AJ2765">
        <v>65.952920000000006</v>
      </c>
      <c r="AK2765">
        <v>65.541659999999993</v>
      </c>
      <c r="AL2765">
        <v>64.667630000000003</v>
      </c>
      <c r="AM2765">
        <v>64.545680000000004</v>
      </c>
      <c r="AN2765">
        <v>64.435969999999998</v>
      </c>
      <c r="AO2765">
        <v>62.954799999999999</v>
      </c>
      <c r="AP2765">
        <v>62.838509999999999</v>
      </c>
      <c r="AQ2765">
        <v>62.817799999999998</v>
      </c>
      <c r="AR2765">
        <v>66.778009999999995</v>
      </c>
      <c r="AS2765">
        <v>72.947959999999995</v>
      </c>
      <c r="AT2765">
        <v>79.535769999999999</v>
      </c>
      <c r="AU2765">
        <v>83.538820000000001</v>
      </c>
      <c r="AV2765">
        <v>84.962100000000007</v>
      </c>
      <c r="AW2765">
        <v>84.239620000000002</v>
      </c>
      <c r="AX2765">
        <v>84.294269999999997</v>
      </c>
      <c r="AY2765">
        <v>83.245069999999998</v>
      </c>
      <c r="AZ2765">
        <v>82.090639999999993</v>
      </c>
      <c r="BA2765">
        <v>78.649230000000003</v>
      </c>
      <c r="BB2765">
        <v>75.376419999999996</v>
      </c>
      <c r="BC2765">
        <v>70.581440000000001</v>
      </c>
      <c r="BD2765">
        <v>69.017880000000005</v>
      </c>
      <c r="BE2765">
        <v>67.050640000000001</v>
      </c>
      <c r="BF2765">
        <v>66.149940000000001</v>
      </c>
      <c r="BG2765">
        <v>65.136769999999999</v>
      </c>
      <c r="BH2765">
        <v>832.51319999999998</v>
      </c>
      <c r="BI2765">
        <v>1517.127</v>
      </c>
      <c r="BJ2765">
        <v>2506.0619999999999</v>
      </c>
      <c r="BK2765">
        <v>2510.7739999999999</v>
      </c>
      <c r="BL2765">
        <v>3581.2139999999999</v>
      </c>
      <c r="BM2765">
        <v>6749.82</v>
      </c>
      <c r="BN2765">
        <v>8088.96</v>
      </c>
      <c r="BO2765">
        <v>8430.7340000000004</v>
      </c>
      <c r="BP2765">
        <v>5465.9319999999998</v>
      </c>
      <c r="BQ2765">
        <v>3035.0430000000001</v>
      </c>
      <c r="BR2765">
        <v>3899.1619999999998</v>
      </c>
      <c r="BS2765">
        <v>3718.7150000000001</v>
      </c>
      <c r="BT2765">
        <v>2558.335</v>
      </c>
      <c r="BU2765">
        <v>4455.4489999999996</v>
      </c>
      <c r="BV2765">
        <v>7993.3230000000003</v>
      </c>
      <c r="BW2765">
        <v>5970.84</v>
      </c>
      <c r="BX2765">
        <v>5902.509</v>
      </c>
      <c r="BY2765">
        <v>5226.05</v>
      </c>
      <c r="BZ2765">
        <v>910.79459999999995</v>
      </c>
      <c r="CA2765">
        <v>-166.3982</v>
      </c>
      <c r="CB2765">
        <v>-288.45150000000001</v>
      </c>
      <c r="CC2765">
        <v>-2966.7379999999998</v>
      </c>
      <c r="CD2765">
        <v>-661.21659999999997</v>
      </c>
      <c r="CE2765">
        <v>-1969.5170000000001</v>
      </c>
      <c r="CF2765" s="23">
        <v>3800539</v>
      </c>
      <c r="CG2765" s="23">
        <v>6119518</v>
      </c>
      <c r="CH2765" s="23">
        <v>5342162</v>
      </c>
      <c r="CI2765" s="23">
        <v>4049133</v>
      </c>
      <c r="CJ2765" s="23">
        <v>3420045</v>
      </c>
      <c r="CK2765" s="23">
        <v>1659802</v>
      </c>
      <c r="CL2765" s="23">
        <v>2218340</v>
      </c>
      <c r="CM2765" s="23">
        <v>2284716</v>
      </c>
      <c r="CN2765" s="23">
        <v>1606932</v>
      </c>
      <c r="CO2765" s="23">
        <v>7735984</v>
      </c>
      <c r="CP2765" s="23">
        <v>1209189</v>
      </c>
      <c r="CQ2765" s="23">
        <v>11100000</v>
      </c>
      <c r="CR2765" s="23">
        <v>11100000</v>
      </c>
      <c r="CS2765" s="23">
        <v>11800000</v>
      </c>
      <c r="CT2765" s="23">
        <v>12200000</v>
      </c>
      <c r="CU2765" s="23">
        <v>11400000</v>
      </c>
      <c r="CV2765" s="23">
        <v>11300000</v>
      </c>
      <c r="CW2765" s="23">
        <v>11000000</v>
      </c>
      <c r="CX2765" s="23">
        <v>12500000</v>
      </c>
      <c r="CY2765" s="23">
        <v>9379527</v>
      </c>
      <c r="CZ2765" s="23">
        <v>9814536</v>
      </c>
      <c r="DA2765" s="23">
        <v>2621614</v>
      </c>
      <c r="DB2765" s="23">
        <v>2702952</v>
      </c>
      <c r="DC2765" s="23">
        <v>2949059</v>
      </c>
      <c r="DD2765">
        <v>0</v>
      </c>
      <c r="DE2765">
        <v>0</v>
      </c>
      <c r="DF2765">
        <v>0</v>
      </c>
    </row>
    <row r="2766" spans="1:110" x14ac:dyDescent="0.25">
      <c r="A2766" s="18" t="str">
        <f t="shared" si="43"/>
        <v>program_CPP_200 kW and above_All_CAISO_1-in-2_MONTHLY SYSTEM PEAK DAY_2022_10</v>
      </c>
      <c r="B2766" t="s">
        <v>51</v>
      </c>
      <c r="C2766" t="s">
        <v>121</v>
      </c>
      <c r="D2766" t="s">
        <v>122</v>
      </c>
      <c r="E2766" t="s">
        <v>7</v>
      </c>
      <c r="F2766" t="s">
        <v>110</v>
      </c>
      <c r="G2766" t="s">
        <v>111</v>
      </c>
      <c r="H2766" t="s">
        <v>20</v>
      </c>
      <c r="I2766">
        <v>2022</v>
      </c>
      <c r="J2766">
        <v>10</v>
      </c>
      <c r="K2766">
        <v>1343</v>
      </c>
      <c r="L2766">
        <v>178466.7</v>
      </c>
      <c r="M2766">
        <v>173431</v>
      </c>
      <c r="N2766">
        <v>170703.2</v>
      </c>
      <c r="O2766">
        <v>170468.5</v>
      </c>
      <c r="P2766">
        <v>176369.7</v>
      </c>
      <c r="Q2766">
        <v>191972.6</v>
      </c>
      <c r="R2766">
        <v>213952.2</v>
      </c>
      <c r="S2766">
        <v>228414.8</v>
      </c>
      <c r="T2766">
        <v>237495</v>
      </c>
      <c r="U2766">
        <v>245815.2</v>
      </c>
      <c r="V2766">
        <v>258780.4</v>
      </c>
      <c r="W2766">
        <v>266111.59999999998</v>
      </c>
      <c r="X2766">
        <v>269812.3</v>
      </c>
      <c r="Y2766">
        <v>271277.3</v>
      </c>
      <c r="Z2766">
        <v>270138.09999999998</v>
      </c>
      <c r="AA2766">
        <v>264145.5</v>
      </c>
      <c r="AB2766">
        <v>254396.79999999999</v>
      </c>
      <c r="AC2766">
        <v>250668.6</v>
      </c>
      <c r="AD2766">
        <v>233128.6</v>
      </c>
      <c r="AE2766">
        <v>223754.4</v>
      </c>
      <c r="AF2766">
        <v>210551.4</v>
      </c>
      <c r="AG2766">
        <v>205977.60000000001</v>
      </c>
      <c r="AH2766">
        <v>197113.7</v>
      </c>
      <c r="AI2766">
        <v>188349.5</v>
      </c>
      <c r="AJ2766">
        <v>65.952920000000006</v>
      </c>
      <c r="AK2766">
        <v>65.541659999999993</v>
      </c>
      <c r="AL2766">
        <v>64.667630000000003</v>
      </c>
      <c r="AM2766">
        <v>64.545680000000004</v>
      </c>
      <c r="AN2766">
        <v>64.435969999999998</v>
      </c>
      <c r="AO2766">
        <v>62.954799999999999</v>
      </c>
      <c r="AP2766">
        <v>62.838509999999999</v>
      </c>
      <c r="AQ2766">
        <v>62.817799999999998</v>
      </c>
      <c r="AR2766">
        <v>66.778009999999995</v>
      </c>
      <c r="AS2766">
        <v>72.947959999999995</v>
      </c>
      <c r="AT2766">
        <v>79.535769999999999</v>
      </c>
      <c r="AU2766">
        <v>83.538820000000001</v>
      </c>
      <c r="AV2766">
        <v>84.962100000000007</v>
      </c>
      <c r="AW2766">
        <v>84.239620000000002</v>
      </c>
      <c r="AX2766">
        <v>84.294269999999997</v>
      </c>
      <c r="AY2766">
        <v>83.245069999999998</v>
      </c>
      <c r="AZ2766">
        <v>82.090639999999993</v>
      </c>
      <c r="BA2766">
        <v>78.649230000000003</v>
      </c>
      <c r="BB2766">
        <v>75.376419999999996</v>
      </c>
      <c r="BC2766">
        <v>70.581440000000001</v>
      </c>
      <c r="BD2766">
        <v>69.017880000000005</v>
      </c>
      <c r="BE2766">
        <v>67.050640000000001</v>
      </c>
      <c r="BF2766">
        <v>66.149940000000001</v>
      </c>
      <c r="BG2766">
        <v>65.136769999999999</v>
      </c>
      <c r="BH2766">
        <v>855.44399999999996</v>
      </c>
      <c r="BI2766">
        <v>1558.915</v>
      </c>
      <c r="BJ2766">
        <v>2575.0889999999999</v>
      </c>
      <c r="BK2766">
        <v>2579.931</v>
      </c>
      <c r="BL2766">
        <v>3679.855</v>
      </c>
      <c r="BM2766">
        <v>6935.7370000000001</v>
      </c>
      <c r="BN2766">
        <v>8311.7630000000008</v>
      </c>
      <c r="BO2766">
        <v>8662.9500000000007</v>
      </c>
      <c r="BP2766">
        <v>5616.4849999999997</v>
      </c>
      <c r="BQ2766">
        <v>3118.6410000000001</v>
      </c>
      <c r="BR2766">
        <v>4006.5610000000001</v>
      </c>
      <c r="BS2766">
        <v>3821.143</v>
      </c>
      <c r="BT2766">
        <v>2628.8020000000001</v>
      </c>
      <c r="BU2766">
        <v>4578.1689999999999</v>
      </c>
      <c r="BV2766">
        <v>8213.491</v>
      </c>
      <c r="BW2766">
        <v>6135.3010000000004</v>
      </c>
      <c r="BX2766">
        <v>6065.0870000000004</v>
      </c>
      <c r="BY2766">
        <v>5369.9960000000001</v>
      </c>
      <c r="BZ2766">
        <v>935.88149999999996</v>
      </c>
      <c r="CA2766">
        <v>-170.98150000000001</v>
      </c>
      <c r="CB2766">
        <v>-296.39659999999998</v>
      </c>
      <c r="CC2766">
        <v>-3048.4540000000002</v>
      </c>
      <c r="CD2766">
        <v>-679.42920000000004</v>
      </c>
      <c r="CE2766">
        <v>-2023.7660000000001</v>
      </c>
      <c r="CF2766" s="23">
        <v>4012787</v>
      </c>
      <c r="CG2766" s="23">
        <v>6461273</v>
      </c>
      <c r="CH2766" s="23">
        <v>5640503</v>
      </c>
      <c r="CI2766" s="23">
        <v>4275264</v>
      </c>
      <c r="CJ2766" s="23">
        <v>3611043</v>
      </c>
      <c r="CK2766" s="23">
        <v>1752496</v>
      </c>
      <c r="CL2766" s="23">
        <v>2342227</v>
      </c>
      <c r="CM2766" s="23">
        <v>2412310</v>
      </c>
      <c r="CN2766" s="23">
        <v>1696674</v>
      </c>
      <c r="CO2766" s="23">
        <v>8168012</v>
      </c>
      <c r="CP2766" s="23">
        <v>1276718</v>
      </c>
      <c r="CQ2766" s="23">
        <v>11800000</v>
      </c>
      <c r="CR2766" s="23">
        <v>11800000</v>
      </c>
      <c r="CS2766" s="23">
        <v>12400000</v>
      </c>
      <c r="CT2766" s="23">
        <v>12800000</v>
      </c>
      <c r="CU2766" s="23">
        <v>12100000</v>
      </c>
      <c r="CV2766" s="23">
        <v>12000000</v>
      </c>
      <c r="CW2766" s="23">
        <v>11600000</v>
      </c>
      <c r="CX2766" s="23">
        <v>13200000</v>
      </c>
      <c r="CY2766" s="23">
        <v>9903342</v>
      </c>
      <c r="CZ2766" s="23">
        <v>10400000</v>
      </c>
      <c r="DA2766" s="23">
        <v>2768022</v>
      </c>
      <c r="DB2766" s="23">
        <v>2853903</v>
      </c>
      <c r="DC2766" s="23">
        <v>3113754</v>
      </c>
      <c r="DD2766">
        <v>0</v>
      </c>
      <c r="DE2766">
        <v>0</v>
      </c>
      <c r="DF2766">
        <v>0</v>
      </c>
    </row>
    <row r="2767" spans="1:110" x14ac:dyDescent="0.25">
      <c r="A2767" s="18" t="str">
        <f t="shared" si="43"/>
        <v>program_CPP_200 kW and above_All_CAISO_1-in-2_MONTHLY SYSTEM PEAK DAY_2023_10</v>
      </c>
      <c r="B2767" t="s">
        <v>51</v>
      </c>
      <c r="C2767" t="s">
        <v>121</v>
      </c>
      <c r="D2767" t="s">
        <v>122</v>
      </c>
      <c r="E2767" t="s">
        <v>7</v>
      </c>
      <c r="F2767" t="s">
        <v>110</v>
      </c>
      <c r="G2767" t="s">
        <v>111</v>
      </c>
      <c r="H2767" t="s">
        <v>20</v>
      </c>
      <c r="I2767">
        <v>2023</v>
      </c>
      <c r="J2767">
        <v>10</v>
      </c>
      <c r="K2767">
        <v>1387</v>
      </c>
      <c r="L2767">
        <v>184313.7</v>
      </c>
      <c r="M2767">
        <v>179113</v>
      </c>
      <c r="N2767">
        <v>176295.9</v>
      </c>
      <c r="O2767">
        <v>176053.5</v>
      </c>
      <c r="P2767">
        <v>182148</v>
      </c>
      <c r="Q2767">
        <v>198262.1</v>
      </c>
      <c r="R2767">
        <v>220961.8</v>
      </c>
      <c r="S2767">
        <v>235898.2</v>
      </c>
      <c r="T2767">
        <v>245275.9</v>
      </c>
      <c r="U2767">
        <v>253868.7</v>
      </c>
      <c r="V2767">
        <v>267258.7</v>
      </c>
      <c r="W2767">
        <v>274830.09999999998</v>
      </c>
      <c r="X2767">
        <v>278652.09999999998</v>
      </c>
      <c r="Y2767">
        <v>280165</v>
      </c>
      <c r="Z2767">
        <v>278988.5</v>
      </c>
      <c r="AA2767">
        <v>272799.59999999998</v>
      </c>
      <c r="AB2767">
        <v>262731.40000000002</v>
      </c>
      <c r="AC2767">
        <v>258881.2</v>
      </c>
      <c r="AD2767">
        <v>240766.5</v>
      </c>
      <c r="AE2767">
        <v>231085.2</v>
      </c>
      <c r="AF2767">
        <v>217449.60000000001</v>
      </c>
      <c r="AG2767">
        <v>212726</v>
      </c>
      <c r="AH2767">
        <v>203571.6</v>
      </c>
      <c r="AI2767">
        <v>194520.3</v>
      </c>
      <c r="AJ2767">
        <v>65.952920000000006</v>
      </c>
      <c r="AK2767">
        <v>65.541659999999993</v>
      </c>
      <c r="AL2767">
        <v>64.667630000000003</v>
      </c>
      <c r="AM2767">
        <v>64.545680000000004</v>
      </c>
      <c r="AN2767">
        <v>64.435969999999998</v>
      </c>
      <c r="AO2767">
        <v>62.954799999999999</v>
      </c>
      <c r="AP2767">
        <v>62.838509999999999</v>
      </c>
      <c r="AQ2767">
        <v>62.817799999999998</v>
      </c>
      <c r="AR2767">
        <v>66.778009999999995</v>
      </c>
      <c r="AS2767">
        <v>72.947959999999995</v>
      </c>
      <c r="AT2767">
        <v>79.535769999999999</v>
      </c>
      <c r="AU2767">
        <v>83.538820000000001</v>
      </c>
      <c r="AV2767">
        <v>84.962100000000007</v>
      </c>
      <c r="AW2767">
        <v>84.239620000000002</v>
      </c>
      <c r="AX2767">
        <v>84.294269999999997</v>
      </c>
      <c r="AY2767">
        <v>83.245069999999998</v>
      </c>
      <c r="AZ2767">
        <v>82.090639999999993</v>
      </c>
      <c r="BA2767">
        <v>78.649230000000003</v>
      </c>
      <c r="BB2767">
        <v>75.376419999999996</v>
      </c>
      <c r="BC2767">
        <v>70.581440000000001</v>
      </c>
      <c r="BD2767">
        <v>69.017880000000005</v>
      </c>
      <c r="BE2767">
        <v>67.050640000000001</v>
      </c>
      <c r="BF2767">
        <v>66.149940000000001</v>
      </c>
      <c r="BG2767">
        <v>65.136769999999999</v>
      </c>
      <c r="BH2767">
        <v>883.47040000000004</v>
      </c>
      <c r="BI2767">
        <v>1609.989</v>
      </c>
      <c r="BJ2767">
        <v>2659.4549999999999</v>
      </c>
      <c r="BK2767">
        <v>2664.4560000000001</v>
      </c>
      <c r="BL2767">
        <v>3800.4160000000002</v>
      </c>
      <c r="BM2767">
        <v>7162.9690000000001</v>
      </c>
      <c r="BN2767">
        <v>8584.0759999999991</v>
      </c>
      <c r="BO2767">
        <v>8946.7710000000006</v>
      </c>
      <c r="BP2767">
        <v>5800.4949999999999</v>
      </c>
      <c r="BQ2767">
        <v>3220.8150000000001</v>
      </c>
      <c r="BR2767">
        <v>4137.826</v>
      </c>
      <c r="BS2767">
        <v>3946.3330000000001</v>
      </c>
      <c r="BT2767">
        <v>2714.9279999999999</v>
      </c>
      <c r="BU2767">
        <v>4728.1620000000003</v>
      </c>
      <c r="BV2767">
        <v>8482.5849999999991</v>
      </c>
      <c r="BW2767">
        <v>6336.3090000000002</v>
      </c>
      <c r="BX2767">
        <v>6263.7950000000001</v>
      </c>
      <c r="BY2767">
        <v>5545.93</v>
      </c>
      <c r="BZ2767">
        <v>966.54330000000004</v>
      </c>
      <c r="CA2767">
        <v>-176.58330000000001</v>
      </c>
      <c r="CB2767">
        <v>-306.10730000000001</v>
      </c>
      <c r="CC2767">
        <v>-3148.3290000000002</v>
      </c>
      <c r="CD2767">
        <v>-701.68899999999996</v>
      </c>
      <c r="CE2767">
        <v>-2090.069</v>
      </c>
      <c r="CF2767" s="23">
        <v>4280032</v>
      </c>
      <c r="CG2767" s="23">
        <v>6891583</v>
      </c>
      <c r="CH2767" s="23">
        <v>6016152</v>
      </c>
      <c r="CI2767" s="23">
        <v>4559989</v>
      </c>
      <c r="CJ2767" s="23">
        <v>3851532</v>
      </c>
      <c r="CK2767" s="23">
        <v>1869210</v>
      </c>
      <c r="CL2767" s="23">
        <v>2498215</v>
      </c>
      <c r="CM2767" s="23">
        <v>2572966</v>
      </c>
      <c r="CN2767" s="23">
        <v>1809670</v>
      </c>
      <c r="CO2767" s="23">
        <v>8711988</v>
      </c>
      <c r="CP2767" s="23">
        <v>1361745</v>
      </c>
      <c r="CQ2767" s="23">
        <v>12600000</v>
      </c>
      <c r="CR2767" s="23">
        <v>12500000</v>
      </c>
      <c r="CS2767" s="23">
        <v>13300000</v>
      </c>
      <c r="CT2767" s="23">
        <v>13700000</v>
      </c>
      <c r="CU2767" s="23">
        <v>12900000</v>
      </c>
      <c r="CV2767" s="23">
        <v>12800000</v>
      </c>
      <c r="CW2767" s="23">
        <v>12400000</v>
      </c>
      <c r="CX2767" s="23">
        <v>14100000</v>
      </c>
      <c r="CY2767" s="23">
        <v>10600000</v>
      </c>
      <c r="CZ2767" s="23">
        <v>11100000</v>
      </c>
      <c r="DA2767" s="23">
        <v>2952368</v>
      </c>
      <c r="DB2767" s="23">
        <v>3043968</v>
      </c>
      <c r="DC2767" s="23">
        <v>3321125</v>
      </c>
      <c r="DD2767">
        <v>0</v>
      </c>
      <c r="DE2767">
        <v>0</v>
      </c>
      <c r="DF2767">
        <v>0</v>
      </c>
    </row>
    <row r="2768" spans="1:110" x14ac:dyDescent="0.25">
      <c r="A2768" s="18" t="str">
        <f t="shared" si="43"/>
        <v>program_CPP_200 kW and above_All_CAISO_1-in-2_MONTHLY SYSTEM PEAK DAY_2024_10</v>
      </c>
      <c r="B2768" t="s">
        <v>51</v>
      </c>
      <c r="C2768" t="s">
        <v>121</v>
      </c>
      <c r="D2768" t="s">
        <v>122</v>
      </c>
      <c r="E2768" t="s">
        <v>7</v>
      </c>
      <c r="F2768" t="s">
        <v>110</v>
      </c>
      <c r="G2768" t="s">
        <v>111</v>
      </c>
      <c r="H2768" t="s">
        <v>20</v>
      </c>
      <c r="I2768">
        <v>2024</v>
      </c>
      <c r="J2768">
        <v>10</v>
      </c>
      <c r="K2768">
        <v>1422</v>
      </c>
      <c r="L2768">
        <v>188964.8</v>
      </c>
      <c r="M2768">
        <v>183632.8</v>
      </c>
      <c r="N2768">
        <v>180744.6</v>
      </c>
      <c r="O2768">
        <v>180496.1</v>
      </c>
      <c r="P2768">
        <v>186744.3</v>
      </c>
      <c r="Q2768">
        <v>203265.1</v>
      </c>
      <c r="R2768">
        <v>226537.60000000001</v>
      </c>
      <c r="S2768">
        <v>241850.9</v>
      </c>
      <c r="T2768">
        <v>251465.3</v>
      </c>
      <c r="U2768">
        <v>260274.9</v>
      </c>
      <c r="V2768">
        <v>274002.8</v>
      </c>
      <c r="W2768">
        <v>281765.2</v>
      </c>
      <c r="X2768">
        <v>285683.7</v>
      </c>
      <c r="Y2768">
        <v>287234.8</v>
      </c>
      <c r="Z2768">
        <v>286028.59999999998</v>
      </c>
      <c r="AA2768">
        <v>279683.5</v>
      </c>
      <c r="AB2768">
        <v>269361.3</v>
      </c>
      <c r="AC2768">
        <v>265413.8</v>
      </c>
      <c r="AD2768">
        <v>246842.1</v>
      </c>
      <c r="AE2768">
        <v>236916.5</v>
      </c>
      <c r="AF2768">
        <v>222936.8</v>
      </c>
      <c r="AG2768">
        <v>218094</v>
      </c>
      <c r="AH2768">
        <v>208708.6</v>
      </c>
      <c r="AI2768">
        <v>199428.9</v>
      </c>
      <c r="AJ2768">
        <v>65.952920000000006</v>
      </c>
      <c r="AK2768">
        <v>65.541659999999993</v>
      </c>
      <c r="AL2768">
        <v>64.667630000000003</v>
      </c>
      <c r="AM2768">
        <v>64.545680000000004</v>
      </c>
      <c r="AN2768">
        <v>64.435969999999998</v>
      </c>
      <c r="AO2768">
        <v>62.954799999999999</v>
      </c>
      <c r="AP2768">
        <v>62.838509999999999</v>
      </c>
      <c r="AQ2768">
        <v>62.817799999999998</v>
      </c>
      <c r="AR2768">
        <v>66.778009999999995</v>
      </c>
      <c r="AS2768">
        <v>72.947959999999995</v>
      </c>
      <c r="AT2768">
        <v>79.535769999999999</v>
      </c>
      <c r="AU2768">
        <v>83.538820000000001</v>
      </c>
      <c r="AV2768">
        <v>84.962100000000007</v>
      </c>
      <c r="AW2768">
        <v>84.239620000000002</v>
      </c>
      <c r="AX2768">
        <v>84.294269999999997</v>
      </c>
      <c r="AY2768">
        <v>83.245069999999998</v>
      </c>
      <c r="AZ2768">
        <v>82.090639999999993</v>
      </c>
      <c r="BA2768">
        <v>78.649230000000003</v>
      </c>
      <c r="BB2768">
        <v>75.376419999999996</v>
      </c>
      <c r="BC2768">
        <v>70.581440000000001</v>
      </c>
      <c r="BD2768">
        <v>69.017880000000005</v>
      </c>
      <c r="BE2768">
        <v>67.050640000000001</v>
      </c>
      <c r="BF2768">
        <v>66.149940000000001</v>
      </c>
      <c r="BG2768">
        <v>65.136769999999999</v>
      </c>
      <c r="BH2768">
        <v>905.76419999999996</v>
      </c>
      <c r="BI2768">
        <v>1650.616</v>
      </c>
      <c r="BJ2768">
        <v>2726.5650000000001</v>
      </c>
      <c r="BK2768">
        <v>2731.692</v>
      </c>
      <c r="BL2768">
        <v>3896.317</v>
      </c>
      <c r="BM2768">
        <v>7343.7209999999995</v>
      </c>
      <c r="BN2768">
        <v>8800.6890000000003</v>
      </c>
      <c r="BO2768">
        <v>9172.5360000000001</v>
      </c>
      <c r="BP2768">
        <v>5946.8670000000002</v>
      </c>
      <c r="BQ2768">
        <v>3302.09</v>
      </c>
      <c r="BR2768">
        <v>4242.241</v>
      </c>
      <c r="BS2768">
        <v>4045.9160000000002</v>
      </c>
      <c r="BT2768">
        <v>2783.4380000000001</v>
      </c>
      <c r="BU2768">
        <v>4847.4740000000002</v>
      </c>
      <c r="BV2768">
        <v>8696.6380000000008</v>
      </c>
      <c r="BW2768">
        <v>6496.201</v>
      </c>
      <c r="BX2768">
        <v>6421.857</v>
      </c>
      <c r="BY2768">
        <v>5685.8779999999997</v>
      </c>
      <c r="BZ2768">
        <v>990.93340000000001</v>
      </c>
      <c r="CA2768">
        <v>-181.03919999999999</v>
      </c>
      <c r="CB2768">
        <v>-313.83170000000001</v>
      </c>
      <c r="CC2768">
        <v>-3227.7750000000001</v>
      </c>
      <c r="CD2768">
        <v>-719.39559999999994</v>
      </c>
      <c r="CE2768">
        <v>-2142.8110000000001</v>
      </c>
      <c r="CF2768" s="23">
        <v>4498764</v>
      </c>
      <c r="CG2768" s="23">
        <v>7243780</v>
      </c>
      <c r="CH2768" s="23">
        <v>6323609</v>
      </c>
      <c r="CI2768" s="23">
        <v>4793029</v>
      </c>
      <c r="CJ2768" s="23">
        <v>4048367</v>
      </c>
      <c r="CK2768" s="23">
        <v>1964736</v>
      </c>
      <c r="CL2768" s="23">
        <v>2625888</v>
      </c>
      <c r="CM2768" s="23">
        <v>2704458</v>
      </c>
      <c r="CN2768" s="23">
        <v>1902154</v>
      </c>
      <c r="CO2768" s="23">
        <v>9157218</v>
      </c>
      <c r="CP2768" s="23">
        <v>1431338</v>
      </c>
      <c r="CQ2768" s="23">
        <v>13200000</v>
      </c>
      <c r="CR2768" s="23">
        <v>13200000</v>
      </c>
      <c r="CS2768" s="23">
        <v>14000000</v>
      </c>
      <c r="CT2768" s="23">
        <v>14400000</v>
      </c>
      <c r="CU2768" s="23">
        <v>13500000</v>
      </c>
      <c r="CV2768" s="23">
        <v>13400000</v>
      </c>
      <c r="CW2768" s="23">
        <v>13000000</v>
      </c>
      <c r="CX2768" s="23">
        <v>14800000</v>
      </c>
      <c r="CY2768" s="23">
        <v>11100000</v>
      </c>
      <c r="CZ2768" s="23">
        <v>11600000</v>
      </c>
      <c r="DA2768" s="23">
        <v>3103250</v>
      </c>
      <c r="DB2768" s="23">
        <v>3199531</v>
      </c>
      <c r="DC2768" s="23">
        <v>3490852</v>
      </c>
      <c r="DD2768">
        <v>0</v>
      </c>
      <c r="DE2768">
        <v>0</v>
      </c>
      <c r="DF2768">
        <v>0</v>
      </c>
    </row>
    <row r="2769" spans="1:110" x14ac:dyDescent="0.25">
      <c r="A2769" s="18" t="str">
        <f t="shared" si="43"/>
        <v>program_CPP_200 kW and above_All_CAISO_1-in-2_MONTHLY SYSTEM PEAK DAY_2025_10</v>
      </c>
      <c r="B2769" t="s">
        <v>51</v>
      </c>
      <c r="C2769" t="s">
        <v>121</v>
      </c>
      <c r="D2769" t="s">
        <v>122</v>
      </c>
      <c r="E2769" t="s">
        <v>7</v>
      </c>
      <c r="F2769" t="s">
        <v>110</v>
      </c>
      <c r="G2769" t="s">
        <v>111</v>
      </c>
      <c r="H2769" t="s">
        <v>20</v>
      </c>
      <c r="I2769">
        <v>2025</v>
      </c>
      <c r="J2769">
        <v>10</v>
      </c>
      <c r="K2769">
        <v>1451</v>
      </c>
      <c r="L2769">
        <v>192818.5</v>
      </c>
      <c r="M2769">
        <v>187377.8</v>
      </c>
      <c r="N2769">
        <v>184430.7</v>
      </c>
      <c r="O2769">
        <v>184177.1</v>
      </c>
      <c r="P2769">
        <v>190552.8</v>
      </c>
      <c r="Q2769">
        <v>207410.5</v>
      </c>
      <c r="R2769">
        <v>231157.6</v>
      </c>
      <c r="S2769">
        <v>246783.2</v>
      </c>
      <c r="T2769">
        <v>256593.6</v>
      </c>
      <c r="U2769">
        <v>265582.90000000002</v>
      </c>
      <c r="V2769">
        <v>279590.8</v>
      </c>
      <c r="W2769">
        <v>287511.5</v>
      </c>
      <c r="X2769">
        <v>291509.8</v>
      </c>
      <c r="Y2769">
        <v>293092.5</v>
      </c>
      <c r="Z2769">
        <v>291861.8</v>
      </c>
      <c r="AA2769">
        <v>285387.3</v>
      </c>
      <c r="AB2769">
        <v>274854.59999999998</v>
      </c>
      <c r="AC2769">
        <v>270826.59999999998</v>
      </c>
      <c r="AD2769">
        <v>251876.1</v>
      </c>
      <c r="AE2769">
        <v>241748.1</v>
      </c>
      <c r="AF2769">
        <v>227483.3</v>
      </c>
      <c r="AG2769">
        <v>222541.8</v>
      </c>
      <c r="AH2769">
        <v>212965</v>
      </c>
      <c r="AI2769">
        <v>203496</v>
      </c>
      <c r="AJ2769">
        <v>65.952920000000006</v>
      </c>
      <c r="AK2769">
        <v>65.541659999999993</v>
      </c>
      <c r="AL2769">
        <v>64.667630000000003</v>
      </c>
      <c r="AM2769">
        <v>64.545680000000004</v>
      </c>
      <c r="AN2769">
        <v>64.435969999999998</v>
      </c>
      <c r="AO2769">
        <v>62.954799999999999</v>
      </c>
      <c r="AP2769">
        <v>62.838509999999999</v>
      </c>
      <c r="AQ2769">
        <v>62.817799999999998</v>
      </c>
      <c r="AR2769">
        <v>66.778009999999995</v>
      </c>
      <c r="AS2769">
        <v>72.947959999999995</v>
      </c>
      <c r="AT2769">
        <v>79.535769999999999</v>
      </c>
      <c r="AU2769">
        <v>83.538820000000001</v>
      </c>
      <c r="AV2769">
        <v>84.962100000000007</v>
      </c>
      <c r="AW2769">
        <v>84.239620000000002</v>
      </c>
      <c r="AX2769">
        <v>84.294269999999997</v>
      </c>
      <c r="AY2769">
        <v>83.245069999999998</v>
      </c>
      <c r="AZ2769">
        <v>82.090639999999993</v>
      </c>
      <c r="BA2769">
        <v>78.649230000000003</v>
      </c>
      <c r="BB2769">
        <v>75.376419999999996</v>
      </c>
      <c r="BC2769">
        <v>70.581440000000001</v>
      </c>
      <c r="BD2769">
        <v>69.017880000000005</v>
      </c>
      <c r="BE2769">
        <v>67.050640000000001</v>
      </c>
      <c r="BF2769">
        <v>66.149940000000001</v>
      </c>
      <c r="BG2769">
        <v>65.136769999999999</v>
      </c>
      <c r="BH2769">
        <v>924.23620000000005</v>
      </c>
      <c r="BI2769">
        <v>1684.278</v>
      </c>
      <c r="BJ2769">
        <v>2782.17</v>
      </c>
      <c r="BK2769">
        <v>2787.4009999999998</v>
      </c>
      <c r="BL2769">
        <v>3975.7779999999998</v>
      </c>
      <c r="BM2769">
        <v>7493.4880000000003</v>
      </c>
      <c r="BN2769">
        <v>8980.1689999999999</v>
      </c>
      <c r="BO2769">
        <v>9359.5990000000002</v>
      </c>
      <c r="BP2769">
        <v>6068.1459999999997</v>
      </c>
      <c r="BQ2769">
        <v>3369.4319999999998</v>
      </c>
      <c r="BR2769">
        <v>4328.7560000000003</v>
      </c>
      <c r="BS2769">
        <v>4128.4279999999999</v>
      </c>
      <c r="BT2769">
        <v>2840.2020000000002</v>
      </c>
      <c r="BU2769">
        <v>4946.3320000000003</v>
      </c>
      <c r="BV2769">
        <v>8873.9950000000008</v>
      </c>
      <c r="BW2769">
        <v>6628.683</v>
      </c>
      <c r="BX2769">
        <v>6552.8239999999996</v>
      </c>
      <c r="BY2769">
        <v>5801.835</v>
      </c>
      <c r="BZ2769">
        <v>1011.1420000000001</v>
      </c>
      <c r="CA2769">
        <v>-184.7313</v>
      </c>
      <c r="CB2769">
        <v>-320.2319</v>
      </c>
      <c r="CC2769">
        <v>-3293.6019999999999</v>
      </c>
      <c r="CD2769">
        <v>-734.06679999999994</v>
      </c>
      <c r="CE2769">
        <v>-2186.511</v>
      </c>
      <c r="CF2769" s="23">
        <v>4684129</v>
      </c>
      <c r="CG2769" s="23">
        <v>7542249</v>
      </c>
      <c r="CH2769" s="23">
        <v>6584164</v>
      </c>
      <c r="CI2769" s="23">
        <v>4990519</v>
      </c>
      <c r="CJ2769" s="23">
        <v>4215174</v>
      </c>
      <c r="CK2769" s="23">
        <v>2045691</v>
      </c>
      <c r="CL2769" s="23">
        <v>2734083</v>
      </c>
      <c r="CM2769" s="23">
        <v>2815891</v>
      </c>
      <c r="CN2769" s="23">
        <v>1980529</v>
      </c>
      <c r="CO2769" s="23">
        <v>9534528</v>
      </c>
      <c r="CP2769" s="23">
        <v>1490314</v>
      </c>
      <c r="CQ2769" s="23">
        <v>13700000</v>
      </c>
      <c r="CR2769" s="23">
        <v>13700000</v>
      </c>
      <c r="CS2769" s="23">
        <v>14500000</v>
      </c>
      <c r="CT2769" s="23">
        <v>15000000</v>
      </c>
      <c r="CU2769" s="23">
        <v>14100000</v>
      </c>
      <c r="CV2769" s="23">
        <v>14000000</v>
      </c>
      <c r="CW2769" s="23">
        <v>13600000</v>
      </c>
      <c r="CX2769" s="23">
        <v>15500000</v>
      </c>
      <c r="CY2769" s="23">
        <v>11600000</v>
      </c>
      <c r="CZ2769" s="23">
        <v>12100000</v>
      </c>
      <c r="DA2769" s="23">
        <v>3231115</v>
      </c>
      <c r="DB2769" s="23">
        <v>3331363</v>
      </c>
      <c r="DC2769" s="23">
        <v>3634688</v>
      </c>
      <c r="DD2769">
        <v>0</v>
      </c>
      <c r="DE2769">
        <v>0</v>
      </c>
      <c r="DF2769">
        <v>0</v>
      </c>
    </row>
    <row r="2770" spans="1:110" x14ac:dyDescent="0.25">
      <c r="A2770" s="18" t="str">
        <f t="shared" si="43"/>
        <v>program_CPP_200 kW and above_All_CAISO_1-in-2_MONTHLY SYSTEM PEAK DAY_2026_10</v>
      </c>
      <c r="B2770" t="s">
        <v>51</v>
      </c>
      <c r="C2770" t="s">
        <v>121</v>
      </c>
      <c r="D2770" t="s">
        <v>122</v>
      </c>
      <c r="E2770" t="s">
        <v>7</v>
      </c>
      <c r="F2770" t="s">
        <v>110</v>
      </c>
      <c r="G2770" t="s">
        <v>111</v>
      </c>
      <c r="H2770" t="s">
        <v>20</v>
      </c>
      <c r="I2770">
        <v>2026</v>
      </c>
      <c r="J2770">
        <v>10</v>
      </c>
      <c r="K2770">
        <v>1478</v>
      </c>
      <c r="L2770">
        <v>196406.39999999999</v>
      </c>
      <c r="M2770">
        <v>190864.5</v>
      </c>
      <c r="N2770">
        <v>187862.5</v>
      </c>
      <c r="O2770">
        <v>187604.2</v>
      </c>
      <c r="P2770">
        <v>194098.5</v>
      </c>
      <c r="Q2770">
        <v>211269.9</v>
      </c>
      <c r="R2770">
        <v>235458.9</v>
      </c>
      <c r="S2770">
        <v>251375.3</v>
      </c>
      <c r="T2770">
        <v>261368.3</v>
      </c>
      <c r="U2770">
        <v>270524.79999999999</v>
      </c>
      <c r="V2770">
        <v>284793.3</v>
      </c>
      <c r="W2770">
        <v>292861.5</v>
      </c>
      <c r="X2770">
        <v>296934.2</v>
      </c>
      <c r="Y2770">
        <v>298546.40000000002</v>
      </c>
      <c r="Z2770">
        <v>297292.7</v>
      </c>
      <c r="AA2770">
        <v>290697.8</v>
      </c>
      <c r="AB2770">
        <v>279969</v>
      </c>
      <c r="AC2770">
        <v>275866.2</v>
      </c>
      <c r="AD2770">
        <v>256563</v>
      </c>
      <c r="AE2770">
        <v>246246.5</v>
      </c>
      <c r="AF2770">
        <v>231716.3</v>
      </c>
      <c r="AG2770">
        <v>226682.8</v>
      </c>
      <c r="AH2770">
        <v>216927.8</v>
      </c>
      <c r="AI2770">
        <v>207282.6</v>
      </c>
      <c r="AJ2770">
        <v>65.952920000000006</v>
      </c>
      <c r="AK2770">
        <v>65.541659999999993</v>
      </c>
      <c r="AL2770">
        <v>64.667630000000003</v>
      </c>
      <c r="AM2770">
        <v>64.545680000000004</v>
      </c>
      <c r="AN2770">
        <v>64.435969999999998</v>
      </c>
      <c r="AO2770">
        <v>62.954799999999999</v>
      </c>
      <c r="AP2770">
        <v>62.838509999999999</v>
      </c>
      <c r="AQ2770">
        <v>62.817799999999998</v>
      </c>
      <c r="AR2770">
        <v>66.778009999999995</v>
      </c>
      <c r="AS2770">
        <v>72.947959999999995</v>
      </c>
      <c r="AT2770">
        <v>79.535769999999999</v>
      </c>
      <c r="AU2770">
        <v>83.538820000000001</v>
      </c>
      <c r="AV2770">
        <v>84.962100000000007</v>
      </c>
      <c r="AW2770">
        <v>84.239620000000002</v>
      </c>
      <c r="AX2770">
        <v>84.294269999999997</v>
      </c>
      <c r="AY2770">
        <v>83.245069999999998</v>
      </c>
      <c r="AZ2770">
        <v>82.090639999999993</v>
      </c>
      <c r="BA2770">
        <v>78.649230000000003</v>
      </c>
      <c r="BB2770">
        <v>75.376419999999996</v>
      </c>
      <c r="BC2770">
        <v>70.581440000000001</v>
      </c>
      <c r="BD2770">
        <v>69.017880000000005</v>
      </c>
      <c r="BE2770">
        <v>67.050640000000001</v>
      </c>
      <c r="BF2770">
        <v>66.149940000000001</v>
      </c>
      <c r="BG2770">
        <v>65.136769999999999</v>
      </c>
      <c r="BH2770">
        <v>941.43430000000001</v>
      </c>
      <c r="BI2770">
        <v>1715.6189999999999</v>
      </c>
      <c r="BJ2770">
        <v>2833.94</v>
      </c>
      <c r="BK2770">
        <v>2839.2689999999998</v>
      </c>
      <c r="BL2770">
        <v>4049.759</v>
      </c>
      <c r="BM2770">
        <v>7632.9260000000004</v>
      </c>
      <c r="BN2770">
        <v>9147.2710000000006</v>
      </c>
      <c r="BO2770">
        <v>9533.7610000000004</v>
      </c>
      <c r="BP2770">
        <v>6181.0609999999997</v>
      </c>
      <c r="BQ2770">
        <v>3432.13</v>
      </c>
      <c r="BR2770">
        <v>4409.3050000000003</v>
      </c>
      <c r="BS2770">
        <v>4205.2489999999998</v>
      </c>
      <c r="BT2770">
        <v>2893.0520000000001</v>
      </c>
      <c r="BU2770">
        <v>5038.3729999999996</v>
      </c>
      <c r="BV2770">
        <v>9039.1209999999992</v>
      </c>
      <c r="BW2770">
        <v>6752.0290000000005</v>
      </c>
      <c r="BX2770">
        <v>6674.7579999999998</v>
      </c>
      <c r="BY2770">
        <v>5909.7939999999999</v>
      </c>
      <c r="BZ2770">
        <v>1029.9580000000001</v>
      </c>
      <c r="CA2770">
        <v>-188.1687</v>
      </c>
      <c r="CB2770">
        <v>-326.19069999999999</v>
      </c>
      <c r="CC2770">
        <v>-3354.8879999999999</v>
      </c>
      <c r="CD2770">
        <v>-747.72630000000004</v>
      </c>
      <c r="CE2770">
        <v>-2227.1970000000001</v>
      </c>
      <c r="CF2770" s="23">
        <v>4860074</v>
      </c>
      <c r="CG2770" s="23">
        <v>7825551</v>
      </c>
      <c r="CH2770" s="23">
        <v>6831479</v>
      </c>
      <c r="CI2770" s="23">
        <v>5177973</v>
      </c>
      <c r="CJ2770" s="23">
        <v>4373504</v>
      </c>
      <c r="CK2770" s="23">
        <v>2122531</v>
      </c>
      <c r="CL2770" s="23">
        <v>2836781</v>
      </c>
      <c r="CM2770" s="23">
        <v>2921662</v>
      </c>
      <c r="CN2770" s="23">
        <v>2054922</v>
      </c>
      <c r="CO2770" s="23">
        <v>9892663</v>
      </c>
      <c r="CP2770" s="23">
        <v>1546293</v>
      </c>
      <c r="CQ2770" s="23">
        <v>14300000</v>
      </c>
      <c r="CR2770" s="23">
        <v>14200000</v>
      </c>
      <c r="CS2770" s="23">
        <v>15100000</v>
      </c>
      <c r="CT2770" s="23">
        <v>15600000</v>
      </c>
      <c r="CU2770" s="23">
        <v>14600000</v>
      </c>
      <c r="CV2770" s="23">
        <v>14500000</v>
      </c>
      <c r="CW2770" s="23">
        <v>14100000</v>
      </c>
      <c r="CX2770" s="23">
        <v>16000000</v>
      </c>
      <c r="CY2770" s="23">
        <v>12000000</v>
      </c>
      <c r="CZ2770" s="23">
        <v>12600000</v>
      </c>
      <c r="DA2770" s="23">
        <v>3352482</v>
      </c>
      <c r="DB2770" s="23">
        <v>3456496</v>
      </c>
      <c r="DC2770" s="23">
        <v>3771214</v>
      </c>
      <c r="DD2770">
        <v>0</v>
      </c>
      <c r="DE2770">
        <v>0</v>
      </c>
      <c r="DF2770">
        <v>0</v>
      </c>
    </row>
    <row r="2771" spans="1:110" x14ac:dyDescent="0.25">
      <c r="A2771" s="18" t="str">
        <f t="shared" si="43"/>
        <v>program_CPP_200 kW and above_All_CAISO_1-in-2_MONTHLY SYSTEM PEAK DAY_2027_10</v>
      </c>
      <c r="B2771" t="s">
        <v>51</v>
      </c>
      <c r="C2771" t="s">
        <v>121</v>
      </c>
      <c r="D2771" t="s">
        <v>122</v>
      </c>
      <c r="E2771" t="s">
        <v>7</v>
      </c>
      <c r="F2771" t="s">
        <v>110</v>
      </c>
      <c r="G2771" t="s">
        <v>111</v>
      </c>
      <c r="H2771" t="s">
        <v>20</v>
      </c>
      <c r="I2771">
        <v>2027</v>
      </c>
      <c r="J2771">
        <v>10</v>
      </c>
      <c r="K2771">
        <v>1509</v>
      </c>
      <c r="L2771">
        <v>200525.9</v>
      </c>
      <c r="M2771">
        <v>194867.7</v>
      </c>
      <c r="N2771">
        <v>191802.8</v>
      </c>
      <c r="O2771">
        <v>191539.1</v>
      </c>
      <c r="P2771">
        <v>198169.60000000001</v>
      </c>
      <c r="Q2771">
        <v>215701.2</v>
      </c>
      <c r="R2771">
        <v>240397.5</v>
      </c>
      <c r="S2771">
        <v>256647.7</v>
      </c>
      <c r="T2771">
        <v>266850.3</v>
      </c>
      <c r="U2771">
        <v>276198.90000000002</v>
      </c>
      <c r="V2771">
        <v>290766.7</v>
      </c>
      <c r="W2771">
        <v>299004</v>
      </c>
      <c r="X2771">
        <v>303162.2</v>
      </c>
      <c r="Y2771">
        <v>304808.2</v>
      </c>
      <c r="Z2771">
        <v>303528.2</v>
      </c>
      <c r="AA2771">
        <v>296794.90000000002</v>
      </c>
      <c r="AB2771">
        <v>285841.2</v>
      </c>
      <c r="AC2771">
        <v>281652.3</v>
      </c>
      <c r="AD2771">
        <v>261944.2</v>
      </c>
      <c r="AE2771">
        <v>251411.3</v>
      </c>
      <c r="AF2771">
        <v>236576.4</v>
      </c>
      <c r="AG2771">
        <v>231437.3</v>
      </c>
      <c r="AH2771">
        <v>221477.7</v>
      </c>
      <c r="AI2771">
        <v>211630.2</v>
      </c>
      <c r="AJ2771">
        <v>65.952920000000006</v>
      </c>
      <c r="AK2771">
        <v>65.541659999999993</v>
      </c>
      <c r="AL2771">
        <v>64.667630000000003</v>
      </c>
      <c r="AM2771">
        <v>64.545680000000004</v>
      </c>
      <c r="AN2771">
        <v>64.435969999999998</v>
      </c>
      <c r="AO2771">
        <v>62.954799999999999</v>
      </c>
      <c r="AP2771">
        <v>62.838509999999999</v>
      </c>
      <c r="AQ2771">
        <v>62.817799999999998</v>
      </c>
      <c r="AR2771">
        <v>66.778009999999995</v>
      </c>
      <c r="AS2771">
        <v>72.947959999999995</v>
      </c>
      <c r="AT2771">
        <v>79.535769999999999</v>
      </c>
      <c r="AU2771">
        <v>83.538820000000001</v>
      </c>
      <c r="AV2771">
        <v>84.962100000000007</v>
      </c>
      <c r="AW2771">
        <v>84.239620000000002</v>
      </c>
      <c r="AX2771">
        <v>84.294269999999997</v>
      </c>
      <c r="AY2771">
        <v>83.245069999999998</v>
      </c>
      <c r="AZ2771">
        <v>82.090639999999993</v>
      </c>
      <c r="BA2771">
        <v>78.649230000000003</v>
      </c>
      <c r="BB2771">
        <v>75.376419999999996</v>
      </c>
      <c r="BC2771">
        <v>70.581440000000001</v>
      </c>
      <c r="BD2771">
        <v>69.017880000000005</v>
      </c>
      <c r="BE2771">
        <v>67.050640000000001</v>
      </c>
      <c r="BF2771">
        <v>66.149940000000001</v>
      </c>
      <c r="BG2771">
        <v>65.136769999999999</v>
      </c>
      <c r="BH2771">
        <v>961.18020000000001</v>
      </c>
      <c r="BI2771">
        <v>1751.6030000000001</v>
      </c>
      <c r="BJ2771">
        <v>2893.38</v>
      </c>
      <c r="BK2771">
        <v>2898.8209999999999</v>
      </c>
      <c r="BL2771">
        <v>4134.6989999999996</v>
      </c>
      <c r="BM2771">
        <v>7793.0209999999997</v>
      </c>
      <c r="BN2771">
        <v>9339.1290000000008</v>
      </c>
      <c r="BO2771">
        <v>9733.7250000000004</v>
      </c>
      <c r="BP2771">
        <v>6310.7049999999999</v>
      </c>
      <c r="BQ2771">
        <v>3504.1170000000002</v>
      </c>
      <c r="BR2771">
        <v>4501.7870000000003</v>
      </c>
      <c r="BS2771">
        <v>4293.451</v>
      </c>
      <c r="BT2771">
        <v>2953.732</v>
      </c>
      <c r="BU2771">
        <v>5144.049</v>
      </c>
      <c r="BV2771">
        <v>9228.7099999999991</v>
      </c>
      <c r="BW2771">
        <v>6893.6480000000001</v>
      </c>
      <c r="BX2771">
        <v>6814.7560000000003</v>
      </c>
      <c r="BY2771">
        <v>6033.7479999999996</v>
      </c>
      <c r="BZ2771">
        <v>1051.56</v>
      </c>
      <c r="CA2771">
        <v>-192.1155</v>
      </c>
      <c r="CB2771">
        <v>-333.03230000000002</v>
      </c>
      <c r="CC2771">
        <v>-3425.2550000000001</v>
      </c>
      <c r="CD2771">
        <v>-763.40920000000006</v>
      </c>
      <c r="CE2771">
        <v>-2273.9110000000001</v>
      </c>
      <c r="CF2771" s="23">
        <v>5066086</v>
      </c>
      <c r="CG2771" s="23">
        <v>8157264</v>
      </c>
      <c r="CH2771" s="23">
        <v>7121055</v>
      </c>
      <c r="CI2771" s="23">
        <v>5397459</v>
      </c>
      <c r="CJ2771" s="23">
        <v>4558890</v>
      </c>
      <c r="CK2771" s="23">
        <v>2212502</v>
      </c>
      <c r="CL2771" s="23">
        <v>2957028</v>
      </c>
      <c r="CM2771" s="23">
        <v>3045507</v>
      </c>
      <c r="CN2771" s="23">
        <v>2142027</v>
      </c>
      <c r="CO2771" s="23">
        <v>10300000</v>
      </c>
      <c r="CP2771" s="23">
        <v>1611838</v>
      </c>
      <c r="CQ2771" s="23">
        <v>14900000</v>
      </c>
      <c r="CR2771" s="23">
        <v>14800000</v>
      </c>
      <c r="CS2771" s="23">
        <v>15700000</v>
      </c>
      <c r="CT2771" s="23">
        <v>16200000</v>
      </c>
      <c r="CU2771" s="23">
        <v>15300000</v>
      </c>
      <c r="CV2771" s="23">
        <v>15100000</v>
      </c>
      <c r="CW2771" s="23">
        <v>14700000</v>
      </c>
      <c r="CX2771" s="23">
        <v>16700000</v>
      </c>
      <c r="CY2771" s="23">
        <v>12500000</v>
      </c>
      <c r="CZ2771" s="23">
        <v>13100000</v>
      </c>
      <c r="DA2771" s="23">
        <v>3494589</v>
      </c>
      <c r="DB2771" s="23">
        <v>3603011</v>
      </c>
      <c r="DC2771" s="23">
        <v>3931070</v>
      </c>
      <c r="DD2771">
        <v>0</v>
      </c>
      <c r="DE2771">
        <v>0</v>
      </c>
      <c r="DF2771">
        <v>0</v>
      </c>
    </row>
    <row r="2772" spans="1:110" x14ac:dyDescent="0.25">
      <c r="A2772" s="18" t="str">
        <f t="shared" si="43"/>
        <v>program_CPP_200 kW and above_All_CAISO_1-in-2_MONTHLY SYSTEM PEAK DAY_2028_10</v>
      </c>
      <c r="B2772" t="s">
        <v>51</v>
      </c>
      <c r="C2772" t="s">
        <v>121</v>
      </c>
      <c r="D2772" t="s">
        <v>122</v>
      </c>
      <c r="E2772" t="s">
        <v>7</v>
      </c>
      <c r="F2772" t="s">
        <v>110</v>
      </c>
      <c r="G2772" t="s">
        <v>111</v>
      </c>
      <c r="H2772" t="s">
        <v>20</v>
      </c>
      <c r="I2772">
        <v>2028</v>
      </c>
      <c r="J2772">
        <v>10</v>
      </c>
      <c r="K2772">
        <v>1541</v>
      </c>
      <c r="L2772">
        <v>204778.3</v>
      </c>
      <c r="M2772">
        <v>199000.1</v>
      </c>
      <c r="N2772">
        <v>195870.2</v>
      </c>
      <c r="O2772">
        <v>195600.9</v>
      </c>
      <c r="P2772">
        <v>202372</v>
      </c>
      <c r="Q2772">
        <v>220275.3</v>
      </c>
      <c r="R2772">
        <v>245495.4</v>
      </c>
      <c r="S2772">
        <v>262090.2</v>
      </c>
      <c r="T2772">
        <v>272509.09999999998</v>
      </c>
      <c r="U2772">
        <v>282056</v>
      </c>
      <c r="V2772">
        <v>296932.7</v>
      </c>
      <c r="W2772">
        <v>305344.8</v>
      </c>
      <c r="X2772">
        <v>309591.09999999998</v>
      </c>
      <c r="Y2772">
        <v>311272</v>
      </c>
      <c r="Z2772">
        <v>309964.79999999999</v>
      </c>
      <c r="AA2772">
        <v>303088.8</v>
      </c>
      <c r="AB2772">
        <v>291902.8</v>
      </c>
      <c r="AC2772">
        <v>287625</v>
      </c>
      <c r="AD2772">
        <v>267499.09999999998</v>
      </c>
      <c r="AE2772">
        <v>256742.8</v>
      </c>
      <c r="AF2772">
        <v>241593.3</v>
      </c>
      <c r="AG2772">
        <v>236345.2</v>
      </c>
      <c r="AH2772">
        <v>226174.4</v>
      </c>
      <c r="AI2772">
        <v>216118.1</v>
      </c>
      <c r="AJ2772">
        <v>65.952920000000006</v>
      </c>
      <c r="AK2772">
        <v>65.541659999999993</v>
      </c>
      <c r="AL2772">
        <v>64.667630000000003</v>
      </c>
      <c r="AM2772">
        <v>64.545680000000004</v>
      </c>
      <c r="AN2772">
        <v>64.435969999999998</v>
      </c>
      <c r="AO2772">
        <v>62.954799999999999</v>
      </c>
      <c r="AP2772">
        <v>62.838509999999999</v>
      </c>
      <c r="AQ2772">
        <v>62.817799999999998</v>
      </c>
      <c r="AR2772">
        <v>66.778009999999995</v>
      </c>
      <c r="AS2772">
        <v>72.947959999999995</v>
      </c>
      <c r="AT2772">
        <v>79.535769999999999</v>
      </c>
      <c r="AU2772">
        <v>83.538820000000001</v>
      </c>
      <c r="AV2772">
        <v>84.962100000000007</v>
      </c>
      <c r="AW2772">
        <v>84.239620000000002</v>
      </c>
      <c r="AX2772">
        <v>84.294269999999997</v>
      </c>
      <c r="AY2772">
        <v>83.245069999999998</v>
      </c>
      <c r="AZ2772">
        <v>82.090639999999993</v>
      </c>
      <c r="BA2772">
        <v>78.649230000000003</v>
      </c>
      <c r="BB2772">
        <v>75.376419999999996</v>
      </c>
      <c r="BC2772">
        <v>70.581440000000001</v>
      </c>
      <c r="BD2772">
        <v>69.017880000000005</v>
      </c>
      <c r="BE2772">
        <v>67.050640000000001</v>
      </c>
      <c r="BF2772">
        <v>66.149940000000001</v>
      </c>
      <c r="BG2772">
        <v>65.136769999999999</v>
      </c>
      <c r="BH2772">
        <v>981.56299999999999</v>
      </c>
      <c r="BI2772">
        <v>1788.748</v>
      </c>
      <c r="BJ2772">
        <v>2954.7370000000001</v>
      </c>
      <c r="BK2772">
        <v>2960.2930000000001</v>
      </c>
      <c r="BL2772">
        <v>4222.38</v>
      </c>
      <c r="BM2772">
        <v>7958.28</v>
      </c>
      <c r="BN2772">
        <v>9537.1749999999993</v>
      </c>
      <c r="BO2772">
        <v>9940.1389999999992</v>
      </c>
      <c r="BP2772">
        <v>6444.53</v>
      </c>
      <c r="BQ2772">
        <v>3578.4259999999999</v>
      </c>
      <c r="BR2772">
        <v>4597.2520000000004</v>
      </c>
      <c r="BS2772">
        <v>4384.4979999999996</v>
      </c>
      <c r="BT2772">
        <v>3016.3690000000001</v>
      </c>
      <c r="BU2772">
        <v>5253.134</v>
      </c>
      <c r="BV2772">
        <v>9424.4150000000009</v>
      </c>
      <c r="BW2772">
        <v>7039.835</v>
      </c>
      <c r="BX2772">
        <v>6959.2709999999997</v>
      </c>
      <c r="BY2772">
        <v>6161.7</v>
      </c>
      <c r="BZ2772">
        <v>1073.8599999999999</v>
      </c>
      <c r="CA2772">
        <v>-196.18950000000001</v>
      </c>
      <c r="CB2772">
        <v>-340.09469999999999</v>
      </c>
      <c r="CC2772">
        <v>-3497.8910000000001</v>
      </c>
      <c r="CD2772">
        <v>-779.59820000000002</v>
      </c>
      <c r="CE2772">
        <v>-2322.1320000000001</v>
      </c>
      <c r="CF2772" s="23">
        <v>5283228</v>
      </c>
      <c r="CG2772" s="23">
        <v>8506900</v>
      </c>
      <c r="CH2772" s="23">
        <v>7426277</v>
      </c>
      <c r="CI2772" s="23">
        <v>5628805</v>
      </c>
      <c r="CJ2772" s="23">
        <v>4754293</v>
      </c>
      <c r="CK2772" s="23">
        <v>2307334</v>
      </c>
      <c r="CL2772" s="23">
        <v>3083772</v>
      </c>
      <c r="CM2772" s="23">
        <v>3176043</v>
      </c>
      <c r="CN2772" s="23">
        <v>2233838</v>
      </c>
      <c r="CO2772" s="23">
        <v>10800000</v>
      </c>
      <c r="CP2772" s="23">
        <v>1680925</v>
      </c>
      <c r="CQ2772" s="23">
        <v>15500000</v>
      </c>
      <c r="CR2772" s="23">
        <v>15500000</v>
      </c>
      <c r="CS2772" s="23">
        <v>16400000</v>
      </c>
      <c r="CT2772" s="23">
        <v>16900000</v>
      </c>
      <c r="CU2772" s="23">
        <v>15900000</v>
      </c>
      <c r="CV2772" s="23">
        <v>15800000</v>
      </c>
      <c r="CW2772" s="23">
        <v>15300000</v>
      </c>
      <c r="CX2772" s="23">
        <v>17400000</v>
      </c>
      <c r="CY2772" s="23">
        <v>13000000</v>
      </c>
      <c r="CZ2772" s="23">
        <v>13600000</v>
      </c>
      <c r="DA2772" s="23">
        <v>3644373</v>
      </c>
      <c r="DB2772" s="23">
        <v>3757443</v>
      </c>
      <c r="DC2772" s="23">
        <v>4099563</v>
      </c>
      <c r="DD2772">
        <v>0</v>
      </c>
      <c r="DE2772">
        <v>0</v>
      </c>
      <c r="DF2772">
        <v>0</v>
      </c>
    </row>
    <row r="2773" spans="1:110" x14ac:dyDescent="0.25">
      <c r="A2773" s="18" t="str">
        <f t="shared" si="43"/>
        <v>program_CPP_200 kW and above_All_CAISO_1-in-2_MONTHLY SYSTEM PEAK DAY_2029_10</v>
      </c>
      <c r="B2773" t="s">
        <v>51</v>
      </c>
      <c r="C2773" t="s">
        <v>121</v>
      </c>
      <c r="D2773" t="s">
        <v>122</v>
      </c>
      <c r="E2773" t="s">
        <v>7</v>
      </c>
      <c r="F2773" t="s">
        <v>110</v>
      </c>
      <c r="G2773" t="s">
        <v>111</v>
      </c>
      <c r="H2773" t="s">
        <v>20</v>
      </c>
      <c r="I2773">
        <v>2029</v>
      </c>
      <c r="J2773">
        <v>10</v>
      </c>
      <c r="K2773">
        <v>1573</v>
      </c>
      <c r="L2773">
        <v>209030.6</v>
      </c>
      <c r="M2773">
        <v>203132.5</v>
      </c>
      <c r="N2773">
        <v>199937.6</v>
      </c>
      <c r="O2773">
        <v>199662.7</v>
      </c>
      <c r="P2773">
        <v>206574.4</v>
      </c>
      <c r="Q2773">
        <v>224849.5</v>
      </c>
      <c r="R2773">
        <v>250593.3</v>
      </c>
      <c r="S2773">
        <v>267532.7</v>
      </c>
      <c r="T2773">
        <v>278168</v>
      </c>
      <c r="U2773">
        <v>287913.09999999998</v>
      </c>
      <c r="V2773">
        <v>303098.7</v>
      </c>
      <c r="W2773">
        <v>311685.40000000002</v>
      </c>
      <c r="X2773">
        <v>316020</v>
      </c>
      <c r="Y2773">
        <v>317735.8</v>
      </c>
      <c r="Z2773">
        <v>316401.5</v>
      </c>
      <c r="AA2773">
        <v>309382.7</v>
      </c>
      <c r="AB2773">
        <v>297964.3</v>
      </c>
      <c r="AC2773">
        <v>293597.7</v>
      </c>
      <c r="AD2773">
        <v>273053.90000000002</v>
      </c>
      <c r="AE2773">
        <v>262074.3</v>
      </c>
      <c r="AF2773">
        <v>246610.1</v>
      </c>
      <c r="AG2773">
        <v>241253</v>
      </c>
      <c r="AH2773">
        <v>230871</v>
      </c>
      <c r="AI2773">
        <v>220605.9</v>
      </c>
      <c r="AJ2773">
        <v>65.952920000000006</v>
      </c>
      <c r="AK2773">
        <v>65.541659999999993</v>
      </c>
      <c r="AL2773">
        <v>64.667630000000003</v>
      </c>
      <c r="AM2773">
        <v>64.545680000000004</v>
      </c>
      <c r="AN2773">
        <v>64.435969999999998</v>
      </c>
      <c r="AO2773">
        <v>62.954799999999999</v>
      </c>
      <c r="AP2773">
        <v>62.838509999999999</v>
      </c>
      <c r="AQ2773">
        <v>62.817799999999998</v>
      </c>
      <c r="AR2773">
        <v>66.778009999999995</v>
      </c>
      <c r="AS2773">
        <v>72.947959999999995</v>
      </c>
      <c r="AT2773">
        <v>79.535769999999999</v>
      </c>
      <c r="AU2773">
        <v>83.538820000000001</v>
      </c>
      <c r="AV2773">
        <v>84.962100000000007</v>
      </c>
      <c r="AW2773">
        <v>84.239620000000002</v>
      </c>
      <c r="AX2773">
        <v>84.294269999999997</v>
      </c>
      <c r="AY2773">
        <v>83.245069999999998</v>
      </c>
      <c r="AZ2773">
        <v>82.090639999999993</v>
      </c>
      <c r="BA2773">
        <v>78.649230000000003</v>
      </c>
      <c r="BB2773">
        <v>75.376419999999996</v>
      </c>
      <c r="BC2773">
        <v>70.581440000000001</v>
      </c>
      <c r="BD2773">
        <v>69.017880000000005</v>
      </c>
      <c r="BE2773">
        <v>67.050640000000001</v>
      </c>
      <c r="BF2773">
        <v>66.149940000000001</v>
      </c>
      <c r="BG2773">
        <v>65.136769999999999</v>
      </c>
      <c r="BH2773">
        <v>1001.946</v>
      </c>
      <c r="BI2773">
        <v>1825.8920000000001</v>
      </c>
      <c r="BJ2773">
        <v>3016.0940000000001</v>
      </c>
      <c r="BK2773">
        <v>3021.7660000000001</v>
      </c>
      <c r="BL2773">
        <v>4310.0609999999997</v>
      </c>
      <c r="BM2773">
        <v>8123.54</v>
      </c>
      <c r="BN2773">
        <v>9735.2219999999998</v>
      </c>
      <c r="BO2773">
        <v>10146.549999999999</v>
      </c>
      <c r="BP2773">
        <v>6578.3549999999996</v>
      </c>
      <c r="BQ2773">
        <v>3652.7339999999999</v>
      </c>
      <c r="BR2773">
        <v>4692.7179999999998</v>
      </c>
      <c r="BS2773">
        <v>4475.5450000000001</v>
      </c>
      <c r="BT2773">
        <v>3079.0059999999999</v>
      </c>
      <c r="BU2773">
        <v>5362.2190000000001</v>
      </c>
      <c r="BV2773">
        <v>9620.1200000000008</v>
      </c>
      <c r="BW2773">
        <v>7186.0219999999999</v>
      </c>
      <c r="BX2773">
        <v>7103.7849999999999</v>
      </c>
      <c r="BY2773">
        <v>6289.6530000000002</v>
      </c>
      <c r="BZ2773">
        <v>1096.1590000000001</v>
      </c>
      <c r="CA2773">
        <v>-200.26349999999999</v>
      </c>
      <c r="CB2773">
        <v>-347.15699999999998</v>
      </c>
      <c r="CC2773">
        <v>-3570.527</v>
      </c>
      <c r="CD2773">
        <v>-795.78710000000001</v>
      </c>
      <c r="CE2773">
        <v>-2370.3530000000001</v>
      </c>
      <c r="CF2773" s="23">
        <v>5504926</v>
      </c>
      <c r="CG2773" s="23">
        <v>8863872</v>
      </c>
      <c r="CH2773" s="23">
        <v>7737903</v>
      </c>
      <c r="CI2773" s="23">
        <v>5865004</v>
      </c>
      <c r="CJ2773" s="23">
        <v>4953796</v>
      </c>
      <c r="CK2773" s="23">
        <v>2404156</v>
      </c>
      <c r="CL2773" s="23">
        <v>3213175</v>
      </c>
      <c r="CM2773" s="23">
        <v>3309318</v>
      </c>
      <c r="CN2773" s="23">
        <v>2327576</v>
      </c>
      <c r="CO2773" s="23">
        <v>11200000</v>
      </c>
      <c r="CP2773" s="23">
        <v>1751461</v>
      </c>
      <c r="CQ2773" s="23">
        <v>16100000</v>
      </c>
      <c r="CR2773" s="23">
        <v>16100000</v>
      </c>
      <c r="CS2773" s="23">
        <v>17100000</v>
      </c>
      <c r="CT2773" s="23">
        <v>17600000</v>
      </c>
      <c r="CU2773" s="23">
        <v>16600000</v>
      </c>
      <c r="CV2773" s="23">
        <v>16400000</v>
      </c>
      <c r="CW2773" s="23">
        <v>15900000</v>
      </c>
      <c r="CX2773" s="23">
        <v>18200000</v>
      </c>
      <c r="CY2773" s="23">
        <v>13600000</v>
      </c>
      <c r="CZ2773" s="23">
        <v>14200000</v>
      </c>
      <c r="DA2773" s="23">
        <v>3797301</v>
      </c>
      <c r="DB2773" s="23">
        <v>3915116</v>
      </c>
      <c r="DC2773" s="23">
        <v>4271591</v>
      </c>
      <c r="DD2773">
        <v>0</v>
      </c>
      <c r="DE2773">
        <v>0</v>
      </c>
      <c r="DF2773">
        <v>0</v>
      </c>
    </row>
    <row r="2774" spans="1:110" x14ac:dyDescent="0.25">
      <c r="A2774" s="18" t="str">
        <f t="shared" si="43"/>
        <v>program_CPP_200 kW and above_All_CAISO_1-in-2_MONTHLY SYSTEM PEAK DAY_2030_10</v>
      </c>
      <c r="B2774" t="s">
        <v>51</v>
      </c>
      <c r="C2774" t="s">
        <v>121</v>
      </c>
      <c r="D2774" t="s">
        <v>122</v>
      </c>
      <c r="E2774" t="s">
        <v>7</v>
      </c>
      <c r="F2774" t="s">
        <v>110</v>
      </c>
      <c r="G2774" t="s">
        <v>111</v>
      </c>
      <c r="H2774" t="s">
        <v>20</v>
      </c>
      <c r="I2774">
        <v>2030</v>
      </c>
      <c r="J2774">
        <v>10</v>
      </c>
      <c r="K2774">
        <v>1606</v>
      </c>
      <c r="L2774">
        <v>213415.9</v>
      </c>
      <c r="M2774">
        <v>207394</v>
      </c>
      <c r="N2774">
        <v>204132.1</v>
      </c>
      <c r="O2774">
        <v>203851.4</v>
      </c>
      <c r="P2774">
        <v>210908.2</v>
      </c>
      <c r="Q2774">
        <v>229566.6</v>
      </c>
      <c r="R2774">
        <v>255850.5</v>
      </c>
      <c r="S2774">
        <v>273145.3</v>
      </c>
      <c r="T2774">
        <v>284003.7</v>
      </c>
      <c r="U2774">
        <v>293953.3</v>
      </c>
      <c r="V2774">
        <v>309457.40000000002</v>
      </c>
      <c r="W2774">
        <v>318224.3</v>
      </c>
      <c r="X2774">
        <v>322649.8</v>
      </c>
      <c r="Y2774">
        <v>324401.5</v>
      </c>
      <c r="Z2774">
        <v>323039.3</v>
      </c>
      <c r="AA2774">
        <v>315873.2</v>
      </c>
      <c r="AB2774">
        <v>304215.3</v>
      </c>
      <c r="AC2774">
        <v>299757.09999999998</v>
      </c>
      <c r="AD2774">
        <v>278782.3</v>
      </c>
      <c r="AE2774">
        <v>267572.3</v>
      </c>
      <c r="AF2774">
        <v>251783.8</v>
      </c>
      <c r="AG2774">
        <v>246314.3</v>
      </c>
      <c r="AH2774">
        <v>235714.5</v>
      </c>
      <c r="AI2774">
        <v>225234</v>
      </c>
      <c r="AJ2774">
        <v>65.952920000000006</v>
      </c>
      <c r="AK2774">
        <v>65.541659999999993</v>
      </c>
      <c r="AL2774">
        <v>64.667630000000003</v>
      </c>
      <c r="AM2774">
        <v>64.545680000000004</v>
      </c>
      <c r="AN2774">
        <v>64.435969999999998</v>
      </c>
      <c r="AO2774">
        <v>62.954799999999999</v>
      </c>
      <c r="AP2774">
        <v>62.838509999999999</v>
      </c>
      <c r="AQ2774">
        <v>62.817799999999998</v>
      </c>
      <c r="AR2774">
        <v>66.778009999999995</v>
      </c>
      <c r="AS2774">
        <v>72.947959999999995</v>
      </c>
      <c r="AT2774">
        <v>79.535769999999999</v>
      </c>
      <c r="AU2774">
        <v>83.538820000000001</v>
      </c>
      <c r="AV2774">
        <v>84.962100000000007</v>
      </c>
      <c r="AW2774">
        <v>84.239620000000002</v>
      </c>
      <c r="AX2774">
        <v>84.294269999999997</v>
      </c>
      <c r="AY2774">
        <v>83.245069999999998</v>
      </c>
      <c r="AZ2774">
        <v>82.090639999999993</v>
      </c>
      <c r="BA2774">
        <v>78.649230000000003</v>
      </c>
      <c r="BB2774">
        <v>75.376419999999996</v>
      </c>
      <c r="BC2774">
        <v>70.581440000000001</v>
      </c>
      <c r="BD2774">
        <v>69.017880000000005</v>
      </c>
      <c r="BE2774">
        <v>67.050640000000001</v>
      </c>
      <c r="BF2774">
        <v>66.149940000000001</v>
      </c>
      <c r="BG2774">
        <v>65.136769999999999</v>
      </c>
      <c r="BH2774">
        <v>1022.966</v>
      </c>
      <c r="BI2774">
        <v>1864.1980000000001</v>
      </c>
      <c r="BJ2774">
        <v>3079.3690000000001</v>
      </c>
      <c r="BK2774">
        <v>3085.16</v>
      </c>
      <c r="BL2774">
        <v>4400.482</v>
      </c>
      <c r="BM2774">
        <v>8293.9639999999999</v>
      </c>
      <c r="BN2774">
        <v>9939.4570000000003</v>
      </c>
      <c r="BO2774">
        <v>10359.42</v>
      </c>
      <c r="BP2774">
        <v>6716.3630000000003</v>
      </c>
      <c r="BQ2774">
        <v>3729.3649999999998</v>
      </c>
      <c r="BR2774">
        <v>4791.1670000000004</v>
      </c>
      <c r="BS2774">
        <v>4569.4380000000001</v>
      </c>
      <c r="BT2774">
        <v>3143.6010000000001</v>
      </c>
      <c r="BU2774">
        <v>5474.7129999999997</v>
      </c>
      <c r="BV2774">
        <v>9821.9410000000007</v>
      </c>
      <c r="BW2774">
        <v>7336.7780000000002</v>
      </c>
      <c r="BX2774">
        <v>7252.8149999999996</v>
      </c>
      <c r="BY2774">
        <v>6421.6040000000003</v>
      </c>
      <c r="BZ2774">
        <v>1119.1559999999999</v>
      </c>
      <c r="CA2774">
        <v>-204.4648</v>
      </c>
      <c r="CB2774">
        <v>-354.44</v>
      </c>
      <c r="CC2774">
        <v>-3645.4340000000002</v>
      </c>
      <c r="CD2774">
        <v>-812.4819</v>
      </c>
      <c r="CE2774">
        <v>-2420.08</v>
      </c>
      <c r="CF2774" s="23">
        <v>5738325</v>
      </c>
      <c r="CG2774" s="23">
        <v>9239684</v>
      </c>
      <c r="CH2774" s="23">
        <v>8065976</v>
      </c>
      <c r="CI2774" s="23">
        <v>6113670</v>
      </c>
      <c r="CJ2774" s="23">
        <v>5163827</v>
      </c>
      <c r="CK2774" s="23">
        <v>2506087</v>
      </c>
      <c r="CL2774" s="23">
        <v>3349408</v>
      </c>
      <c r="CM2774" s="23">
        <v>3449627</v>
      </c>
      <c r="CN2774" s="23">
        <v>2426261</v>
      </c>
      <c r="CO2774" s="23">
        <v>11700000</v>
      </c>
      <c r="CP2774" s="23">
        <v>1825720</v>
      </c>
      <c r="CQ2774" s="23">
        <v>16800000</v>
      </c>
      <c r="CR2774" s="23">
        <v>16800000</v>
      </c>
      <c r="CS2774" s="23">
        <v>17800000</v>
      </c>
      <c r="CT2774" s="23">
        <v>18400000</v>
      </c>
      <c r="CU2774" s="23">
        <v>17300000</v>
      </c>
      <c r="CV2774" s="23">
        <v>17100000</v>
      </c>
      <c r="CW2774" s="23">
        <v>16600000</v>
      </c>
      <c r="CX2774" s="23">
        <v>18900000</v>
      </c>
      <c r="CY2774" s="23">
        <v>14200000</v>
      </c>
      <c r="CZ2774" s="23">
        <v>14800000</v>
      </c>
      <c r="DA2774" s="23">
        <v>3958300</v>
      </c>
      <c r="DB2774" s="23">
        <v>4081109</v>
      </c>
      <c r="DC2774" s="23">
        <v>4452699</v>
      </c>
      <c r="DD2774">
        <v>0</v>
      </c>
      <c r="DE2774">
        <v>0</v>
      </c>
      <c r="DF2774">
        <v>0</v>
      </c>
    </row>
    <row r="2775" spans="1:110" x14ac:dyDescent="0.25">
      <c r="A2775" s="18" t="str">
        <f t="shared" si="43"/>
        <v>program_CPP_200 kW and above_All_CAISO_1-in-2_MONTHLY SYSTEM PEAK DAY_2019_11</v>
      </c>
      <c r="B2775" t="s">
        <v>51</v>
      </c>
      <c r="C2775" t="s">
        <v>121</v>
      </c>
      <c r="D2775" t="s">
        <v>122</v>
      </c>
      <c r="E2775" t="s">
        <v>7</v>
      </c>
      <c r="F2775" t="s">
        <v>110</v>
      </c>
      <c r="G2775" t="s">
        <v>111</v>
      </c>
      <c r="H2775" t="s">
        <v>20</v>
      </c>
      <c r="I2775">
        <v>2019</v>
      </c>
      <c r="J2775">
        <v>11</v>
      </c>
      <c r="K2775">
        <v>1263</v>
      </c>
      <c r="L2775">
        <v>167835.8</v>
      </c>
      <c r="M2775">
        <v>163100</v>
      </c>
      <c r="N2775">
        <v>160534.79999999999</v>
      </c>
      <c r="O2775">
        <v>160314</v>
      </c>
      <c r="P2775">
        <v>165863.6</v>
      </c>
      <c r="Q2775">
        <v>180537.2</v>
      </c>
      <c r="R2775">
        <v>201207.5</v>
      </c>
      <c r="S2775">
        <v>214808.5</v>
      </c>
      <c r="T2775">
        <v>223017.1</v>
      </c>
      <c r="U2775">
        <v>231591.7</v>
      </c>
      <c r="V2775">
        <v>242726.5</v>
      </c>
      <c r="W2775">
        <v>249599.6</v>
      </c>
      <c r="X2775">
        <v>252957.6</v>
      </c>
      <c r="Y2775">
        <v>253363.9</v>
      </c>
      <c r="Z2775">
        <v>251241.4</v>
      </c>
      <c r="AA2775">
        <v>244907.5</v>
      </c>
      <c r="AB2775">
        <v>237225.8</v>
      </c>
      <c r="AC2775">
        <v>231162.9</v>
      </c>
      <c r="AD2775">
        <v>213898.6</v>
      </c>
      <c r="AE2775">
        <v>203356.2</v>
      </c>
      <c r="AF2775">
        <v>196284.4</v>
      </c>
      <c r="AG2775">
        <v>192451.4</v>
      </c>
      <c r="AH2775">
        <v>185372</v>
      </c>
      <c r="AI2775">
        <v>177129.9</v>
      </c>
      <c r="AJ2775">
        <v>59.200569999999999</v>
      </c>
      <c r="AK2775">
        <v>58.21893</v>
      </c>
      <c r="AL2775">
        <v>57.400919999999999</v>
      </c>
      <c r="AM2775">
        <v>56.35924</v>
      </c>
      <c r="AN2775">
        <v>56.496220000000001</v>
      </c>
      <c r="AO2775">
        <v>55.770229999999998</v>
      </c>
      <c r="AP2775">
        <v>56.283189999999998</v>
      </c>
      <c r="AQ2775">
        <v>59.337569999999999</v>
      </c>
      <c r="AR2775">
        <v>69.056250000000006</v>
      </c>
      <c r="AS2775">
        <v>75.952190000000002</v>
      </c>
      <c r="AT2775">
        <v>80.313109999999995</v>
      </c>
      <c r="AU2775">
        <v>83.330510000000004</v>
      </c>
      <c r="AV2775">
        <v>84.010570000000001</v>
      </c>
      <c r="AW2775">
        <v>82.658420000000007</v>
      </c>
      <c r="AX2775">
        <v>81.380880000000005</v>
      </c>
      <c r="AY2775">
        <v>81.32038</v>
      </c>
      <c r="AZ2775">
        <v>78.430090000000007</v>
      </c>
      <c r="BA2775">
        <v>73.479299999999995</v>
      </c>
      <c r="BB2775">
        <v>69.95599</v>
      </c>
      <c r="BC2775">
        <v>67.036249999999995</v>
      </c>
      <c r="BD2775">
        <v>64.028239999999997</v>
      </c>
      <c r="BE2775">
        <v>62.529170000000001</v>
      </c>
      <c r="BF2775">
        <v>60.529429999999998</v>
      </c>
      <c r="BG2775">
        <v>59.719160000000002</v>
      </c>
      <c r="BH2775">
        <v>804.48689999999999</v>
      </c>
      <c r="BI2775">
        <v>1466.0530000000001</v>
      </c>
      <c r="BJ2775">
        <v>2421.6959999999999</v>
      </c>
      <c r="BK2775">
        <v>2426.2489999999998</v>
      </c>
      <c r="BL2775">
        <v>3460.6529999999998</v>
      </c>
      <c r="BM2775">
        <v>6522.5870000000004</v>
      </c>
      <c r="BN2775">
        <v>7816.6459999999997</v>
      </c>
      <c r="BO2775">
        <v>8146.915</v>
      </c>
      <c r="BP2775">
        <v>5232.4170000000004</v>
      </c>
      <c r="BQ2775">
        <v>3504.1210000000001</v>
      </c>
      <c r="BR2775">
        <v>3759.0680000000002</v>
      </c>
      <c r="BS2775">
        <v>3618.9690000000001</v>
      </c>
      <c r="BT2775">
        <v>2513.6289999999999</v>
      </c>
      <c r="BU2775">
        <v>4221.6279999999997</v>
      </c>
      <c r="BV2775">
        <v>7320.3329999999996</v>
      </c>
      <c r="BW2775">
        <v>5683.6030000000001</v>
      </c>
      <c r="BX2775">
        <v>5858.2039999999997</v>
      </c>
      <c r="BY2775">
        <v>5174.7389999999996</v>
      </c>
      <c r="BZ2775">
        <v>636.10599999999999</v>
      </c>
      <c r="CA2775">
        <v>-195.3314</v>
      </c>
      <c r="CB2775">
        <v>-266.0967</v>
      </c>
      <c r="CC2775">
        <v>-2866.8629999999998</v>
      </c>
      <c r="CD2775">
        <v>-638.95680000000004</v>
      </c>
      <c r="CE2775">
        <v>-1903.2139999999999</v>
      </c>
      <c r="CF2775" s="23">
        <v>3427080</v>
      </c>
      <c r="CG2775" s="23">
        <v>5716934</v>
      </c>
      <c r="CH2775" s="23">
        <v>4984814</v>
      </c>
      <c r="CI2775" s="23">
        <v>3780456</v>
      </c>
      <c r="CJ2775" s="23">
        <v>3210802</v>
      </c>
      <c r="CK2775" s="23">
        <v>1551388</v>
      </c>
      <c r="CL2775" s="23">
        <v>2071521</v>
      </c>
      <c r="CM2775" s="23">
        <v>2132651</v>
      </c>
      <c r="CN2775" s="23">
        <v>1517008</v>
      </c>
      <c r="CO2775" s="23">
        <v>7159568</v>
      </c>
      <c r="CP2775" s="23">
        <v>1107944</v>
      </c>
      <c r="CQ2775" s="23">
        <v>9960537</v>
      </c>
      <c r="CR2775" s="23">
        <v>10100000</v>
      </c>
      <c r="CS2775" s="23">
        <v>10900000</v>
      </c>
      <c r="CT2775" s="23">
        <v>11000000</v>
      </c>
      <c r="CU2775" s="23">
        <v>10600000</v>
      </c>
      <c r="CV2775" s="23">
        <v>10900000</v>
      </c>
      <c r="CW2775" s="23">
        <v>10600000</v>
      </c>
      <c r="CX2775" s="23">
        <v>12600000</v>
      </c>
      <c r="CY2775" s="23">
        <v>9440789</v>
      </c>
      <c r="CZ2775" s="23">
        <v>9473486</v>
      </c>
      <c r="DA2775" s="23">
        <v>2450691</v>
      </c>
      <c r="DB2775" s="23">
        <v>2522252</v>
      </c>
      <c r="DC2775" s="23">
        <v>2742899</v>
      </c>
      <c r="DD2775">
        <v>0</v>
      </c>
      <c r="DE2775">
        <v>0</v>
      </c>
      <c r="DF2775">
        <v>0</v>
      </c>
    </row>
    <row r="2776" spans="1:110" x14ac:dyDescent="0.25">
      <c r="A2776" s="18" t="str">
        <f t="shared" si="43"/>
        <v>program_CPP_200 kW and above_All_CAISO_1-in-2_MONTHLY SYSTEM PEAK DAY_2020_11</v>
      </c>
      <c r="B2776" t="s">
        <v>51</v>
      </c>
      <c r="C2776" t="s">
        <v>121</v>
      </c>
      <c r="D2776" t="s">
        <v>122</v>
      </c>
      <c r="E2776" t="s">
        <v>7</v>
      </c>
      <c r="F2776" t="s">
        <v>110</v>
      </c>
      <c r="G2776" t="s">
        <v>111</v>
      </c>
      <c r="H2776" t="s">
        <v>20</v>
      </c>
      <c r="I2776">
        <v>2020</v>
      </c>
      <c r="J2776">
        <v>11</v>
      </c>
      <c r="K2776">
        <v>1289</v>
      </c>
      <c r="L2776">
        <v>171290.8</v>
      </c>
      <c r="M2776">
        <v>166457.60000000001</v>
      </c>
      <c r="N2776">
        <v>163839.5</v>
      </c>
      <c r="O2776">
        <v>163614.20000000001</v>
      </c>
      <c r="P2776">
        <v>169278.1</v>
      </c>
      <c r="Q2776">
        <v>184253.7</v>
      </c>
      <c r="R2776">
        <v>205349.5</v>
      </c>
      <c r="S2776">
        <v>219230.5</v>
      </c>
      <c r="T2776">
        <v>227608.1</v>
      </c>
      <c r="U2776">
        <v>236359.3</v>
      </c>
      <c r="V2776">
        <v>247723.3</v>
      </c>
      <c r="W2776">
        <v>254737.9</v>
      </c>
      <c r="X2776">
        <v>258165</v>
      </c>
      <c r="Y2776">
        <v>258579.6</v>
      </c>
      <c r="Z2776">
        <v>256413.4</v>
      </c>
      <c r="AA2776">
        <v>249949.1</v>
      </c>
      <c r="AB2776">
        <v>242109.3</v>
      </c>
      <c r="AC2776">
        <v>235921.6</v>
      </c>
      <c r="AD2776">
        <v>218301.9</v>
      </c>
      <c r="AE2776">
        <v>207542.5</v>
      </c>
      <c r="AF2776">
        <v>200325.1</v>
      </c>
      <c r="AG2776">
        <v>196413.1</v>
      </c>
      <c r="AH2776">
        <v>189188</v>
      </c>
      <c r="AI2776">
        <v>180776.2</v>
      </c>
      <c r="AJ2776">
        <v>59.200569999999999</v>
      </c>
      <c r="AK2776">
        <v>58.21893</v>
      </c>
      <c r="AL2776">
        <v>57.400919999999999</v>
      </c>
      <c r="AM2776">
        <v>56.35924</v>
      </c>
      <c r="AN2776">
        <v>56.496220000000001</v>
      </c>
      <c r="AO2776">
        <v>55.770229999999998</v>
      </c>
      <c r="AP2776">
        <v>56.283189999999998</v>
      </c>
      <c r="AQ2776">
        <v>59.337569999999999</v>
      </c>
      <c r="AR2776">
        <v>69.056250000000006</v>
      </c>
      <c r="AS2776">
        <v>75.952190000000002</v>
      </c>
      <c r="AT2776">
        <v>80.313109999999995</v>
      </c>
      <c r="AU2776">
        <v>83.330510000000004</v>
      </c>
      <c r="AV2776">
        <v>84.010570000000001</v>
      </c>
      <c r="AW2776">
        <v>82.658420000000007</v>
      </c>
      <c r="AX2776">
        <v>81.380880000000005</v>
      </c>
      <c r="AY2776">
        <v>81.32038</v>
      </c>
      <c r="AZ2776">
        <v>78.430090000000007</v>
      </c>
      <c r="BA2776">
        <v>73.479299999999995</v>
      </c>
      <c r="BB2776">
        <v>69.95599</v>
      </c>
      <c r="BC2776">
        <v>67.036249999999995</v>
      </c>
      <c r="BD2776">
        <v>64.028239999999997</v>
      </c>
      <c r="BE2776">
        <v>62.529170000000001</v>
      </c>
      <c r="BF2776">
        <v>60.529429999999998</v>
      </c>
      <c r="BG2776">
        <v>59.719160000000002</v>
      </c>
      <c r="BH2776">
        <v>821.048</v>
      </c>
      <c r="BI2776">
        <v>1496.2329999999999</v>
      </c>
      <c r="BJ2776">
        <v>2471.549</v>
      </c>
      <c r="BK2776">
        <v>2476.1959999999999</v>
      </c>
      <c r="BL2776">
        <v>3531.8939999999998</v>
      </c>
      <c r="BM2776">
        <v>6656.8609999999999</v>
      </c>
      <c r="BN2776">
        <v>7977.5590000000002</v>
      </c>
      <c r="BO2776">
        <v>8314.6260000000002</v>
      </c>
      <c r="BP2776">
        <v>5340.1319999999996</v>
      </c>
      <c r="BQ2776">
        <v>3576.2570000000001</v>
      </c>
      <c r="BR2776">
        <v>3836.4520000000002</v>
      </c>
      <c r="BS2776">
        <v>3693.4690000000001</v>
      </c>
      <c r="BT2776">
        <v>2565.375</v>
      </c>
      <c r="BU2776">
        <v>4308.5349999999999</v>
      </c>
      <c r="BV2776">
        <v>7471.0290000000005</v>
      </c>
      <c r="BW2776">
        <v>5800.6040000000003</v>
      </c>
      <c r="BX2776">
        <v>5978.8010000000004</v>
      </c>
      <c r="BY2776">
        <v>5281.2659999999996</v>
      </c>
      <c r="BZ2776">
        <v>649.20079999999996</v>
      </c>
      <c r="CA2776">
        <v>-199.35239999999999</v>
      </c>
      <c r="CB2776">
        <v>-271.57459999999998</v>
      </c>
      <c r="CC2776">
        <v>-2925.88</v>
      </c>
      <c r="CD2776">
        <v>-652.11040000000003</v>
      </c>
      <c r="CE2776">
        <v>-1942.393</v>
      </c>
      <c r="CF2776" s="23">
        <v>3569632</v>
      </c>
      <c r="CG2776" s="23">
        <v>5954733</v>
      </c>
      <c r="CH2776" s="23">
        <v>5192161</v>
      </c>
      <c r="CI2776" s="23">
        <v>3937706</v>
      </c>
      <c r="CJ2776" s="23">
        <v>3344357</v>
      </c>
      <c r="CK2776" s="23">
        <v>1615919</v>
      </c>
      <c r="CL2776" s="23">
        <v>2157687</v>
      </c>
      <c r="CM2776" s="23">
        <v>2221360</v>
      </c>
      <c r="CN2776" s="23">
        <v>1580109</v>
      </c>
      <c r="CO2776" s="23">
        <v>7457375</v>
      </c>
      <c r="CP2776" s="23">
        <v>1154029</v>
      </c>
      <c r="CQ2776" s="23">
        <v>10400000</v>
      </c>
      <c r="CR2776" s="23">
        <v>10500000</v>
      </c>
      <c r="CS2776" s="23">
        <v>11400000</v>
      </c>
      <c r="CT2776" s="23">
        <v>11500000</v>
      </c>
      <c r="CU2776" s="23">
        <v>11000000</v>
      </c>
      <c r="CV2776" s="23">
        <v>11300000</v>
      </c>
      <c r="CW2776" s="23">
        <v>11000000</v>
      </c>
      <c r="CX2776" s="23">
        <v>13100000</v>
      </c>
      <c r="CY2776" s="23">
        <v>9833485</v>
      </c>
      <c r="CZ2776" s="23">
        <v>9867542</v>
      </c>
      <c r="DA2776" s="23">
        <v>2552629</v>
      </c>
      <c r="DB2776" s="23">
        <v>2627167</v>
      </c>
      <c r="DC2776" s="23">
        <v>2856992</v>
      </c>
      <c r="DD2776">
        <v>0</v>
      </c>
      <c r="DE2776">
        <v>0</v>
      </c>
      <c r="DF2776">
        <v>0</v>
      </c>
    </row>
    <row r="2777" spans="1:110" x14ac:dyDescent="0.25">
      <c r="A2777" s="18" t="str">
        <f t="shared" si="43"/>
        <v>program_CPP_200 kW and above_All_CAISO_1-in-2_MONTHLY SYSTEM PEAK DAY_2021_11</v>
      </c>
      <c r="B2777" t="s">
        <v>51</v>
      </c>
      <c r="C2777" t="s">
        <v>121</v>
      </c>
      <c r="D2777" t="s">
        <v>122</v>
      </c>
      <c r="E2777" t="s">
        <v>7</v>
      </c>
      <c r="F2777" t="s">
        <v>110</v>
      </c>
      <c r="G2777" t="s">
        <v>111</v>
      </c>
      <c r="H2777" t="s">
        <v>20</v>
      </c>
      <c r="I2777">
        <v>2021</v>
      </c>
      <c r="J2777">
        <v>11</v>
      </c>
      <c r="K2777">
        <v>1307</v>
      </c>
      <c r="L2777">
        <v>173682.8</v>
      </c>
      <c r="M2777">
        <v>168782</v>
      </c>
      <c r="N2777">
        <v>166127.4</v>
      </c>
      <c r="O2777">
        <v>165899</v>
      </c>
      <c r="P2777">
        <v>171642</v>
      </c>
      <c r="Q2777">
        <v>186826.7</v>
      </c>
      <c r="R2777">
        <v>208217.1</v>
      </c>
      <c r="S2777">
        <v>222292</v>
      </c>
      <c r="T2777">
        <v>230786.5</v>
      </c>
      <c r="U2777">
        <v>239659.9</v>
      </c>
      <c r="V2777">
        <v>251182.6</v>
      </c>
      <c r="W2777">
        <v>258295.1</v>
      </c>
      <c r="X2777">
        <v>261770.1</v>
      </c>
      <c r="Y2777">
        <v>262190.5</v>
      </c>
      <c r="Z2777">
        <v>259994.1</v>
      </c>
      <c r="AA2777">
        <v>253439.5</v>
      </c>
      <c r="AB2777">
        <v>245490.2</v>
      </c>
      <c r="AC2777">
        <v>239216.1</v>
      </c>
      <c r="AD2777">
        <v>221350.39999999999</v>
      </c>
      <c r="AE2777">
        <v>210440.6</v>
      </c>
      <c r="AF2777">
        <v>203122.5</v>
      </c>
      <c r="AG2777">
        <v>199155.9</v>
      </c>
      <c r="AH2777">
        <v>191829.9</v>
      </c>
      <c r="AI2777">
        <v>183300.6</v>
      </c>
      <c r="AJ2777">
        <v>59.200569999999999</v>
      </c>
      <c r="AK2777">
        <v>58.21893</v>
      </c>
      <c r="AL2777">
        <v>57.400919999999999</v>
      </c>
      <c r="AM2777">
        <v>56.35924</v>
      </c>
      <c r="AN2777">
        <v>56.496220000000001</v>
      </c>
      <c r="AO2777">
        <v>55.770229999999998</v>
      </c>
      <c r="AP2777">
        <v>56.283189999999998</v>
      </c>
      <c r="AQ2777">
        <v>59.337569999999999</v>
      </c>
      <c r="AR2777">
        <v>69.056250000000006</v>
      </c>
      <c r="AS2777">
        <v>75.952190000000002</v>
      </c>
      <c r="AT2777">
        <v>80.313109999999995</v>
      </c>
      <c r="AU2777">
        <v>83.330510000000004</v>
      </c>
      <c r="AV2777">
        <v>84.010570000000001</v>
      </c>
      <c r="AW2777">
        <v>82.658420000000007</v>
      </c>
      <c r="AX2777">
        <v>81.380880000000005</v>
      </c>
      <c r="AY2777">
        <v>81.32038</v>
      </c>
      <c r="AZ2777">
        <v>78.430090000000007</v>
      </c>
      <c r="BA2777">
        <v>73.479299999999995</v>
      </c>
      <c r="BB2777">
        <v>69.95599</v>
      </c>
      <c r="BC2777">
        <v>67.036249999999995</v>
      </c>
      <c r="BD2777">
        <v>64.028239999999997</v>
      </c>
      <c r="BE2777">
        <v>62.529170000000001</v>
      </c>
      <c r="BF2777">
        <v>60.529429999999998</v>
      </c>
      <c r="BG2777">
        <v>59.719160000000002</v>
      </c>
      <c r="BH2777">
        <v>832.51340000000005</v>
      </c>
      <c r="BI2777">
        <v>1517.127</v>
      </c>
      <c r="BJ2777">
        <v>2506.0619999999999</v>
      </c>
      <c r="BK2777">
        <v>2510.7739999999999</v>
      </c>
      <c r="BL2777">
        <v>3581.2139999999999</v>
      </c>
      <c r="BM2777">
        <v>6749.8190000000004</v>
      </c>
      <c r="BN2777">
        <v>8088.9589999999998</v>
      </c>
      <c r="BO2777">
        <v>8430.7340000000004</v>
      </c>
      <c r="BP2777">
        <v>5414.7030000000004</v>
      </c>
      <c r="BQ2777">
        <v>3626.1970000000001</v>
      </c>
      <c r="BR2777">
        <v>3890.0250000000001</v>
      </c>
      <c r="BS2777">
        <v>3745.0450000000001</v>
      </c>
      <c r="BT2777">
        <v>2601.1979999999999</v>
      </c>
      <c r="BU2777">
        <v>4368.7</v>
      </c>
      <c r="BV2777">
        <v>7575.357</v>
      </c>
      <c r="BW2777">
        <v>5881.6059999999998</v>
      </c>
      <c r="BX2777">
        <v>6062.2910000000002</v>
      </c>
      <c r="BY2777">
        <v>5355.0150000000003</v>
      </c>
      <c r="BZ2777">
        <v>658.26639999999998</v>
      </c>
      <c r="CA2777">
        <v>-202.13630000000001</v>
      </c>
      <c r="CB2777">
        <v>-275.36689999999999</v>
      </c>
      <c r="CC2777">
        <v>-2966.7379999999998</v>
      </c>
      <c r="CD2777">
        <v>-661.21659999999997</v>
      </c>
      <c r="CE2777">
        <v>-1969.5170000000001</v>
      </c>
      <c r="CF2777" s="23">
        <v>3670023</v>
      </c>
      <c r="CG2777" s="23">
        <v>6122202</v>
      </c>
      <c r="CH2777" s="23">
        <v>5338183</v>
      </c>
      <c r="CI2777" s="23">
        <v>4048449</v>
      </c>
      <c r="CJ2777" s="23">
        <v>3438413</v>
      </c>
      <c r="CK2777" s="23">
        <v>1661365</v>
      </c>
      <c r="CL2777" s="23">
        <v>2218369</v>
      </c>
      <c r="CM2777" s="23">
        <v>2283833</v>
      </c>
      <c r="CN2777" s="23">
        <v>1624547</v>
      </c>
      <c r="CO2777" s="23">
        <v>7667103</v>
      </c>
      <c r="CP2777" s="23">
        <v>1186485</v>
      </c>
      <c r="CQ2777" s="23">
        <v>10700000</v>
      </c>
      <c r="CR2777" s="23">
        <v>10800000</v>
      </c>
      <c r="CS2777" s="23">
        <v>11700000</v>
      </c>
      <c r="CT2777" s="23">
        <v>11800000</v>
      </c>
      <c r="CU2777" s="23">
        <v>11300000</v>
      </c>
      <c r="CV2777" s="23">
        <v>11600000</v>
      </c>
      <c r="CW2777" s="23">
        <v>11300000</v>
      </c>
      <c r="CX2777" s="23">
        <v>13400000</v>
      </c>
      <c r="CY2777" s="23">
        <v>10100000</v>
      </c>
      <c r="CZ2777" s="23">
        <v>10100000</v>
      </c>
      <c r="DA2777" s="23">
        <v>2624418</v>
      </c>
      <c r="DB2777" s="23">
        <v>2701052</v>
      </c>
      <c r="DC2777" s="23">
        <v>2937341</v>
      </c>
      <c r="DD2777">
        <v>0</v>
      </c>
      <c r="DE2777">
        <v>0</v>
      </c>
      <c r="DF2777">
        <v>0</v>
      </c>
    </row>
    <row r="2778" spans="1:110" x14ac:dyDescent="0.25">
      <c r="A2778" s="18" t="str">
        <f t="shared" si="43"/>
        <v>program_CPP_200 kW and above_All_CAISO_1-in-2_MONTHLY SYSTEM PEAK DAY_2022_11</v>
      </c>
      <c r="B2778" t="s">
        <v>51</v>
      </c>
      <c r="C2778" t="s">
        <v>121</v>
      </c>
      <c r="D2778" t="s">
        <v>122</v>
      </c>
      <c r="E2778" t="s">
        <v>7</v>
      </c>
      <c r="F2778" t="s">
        <v>110</v>
      </c>
      <c r="G2778" t="s">
        <v>111</v>
      </c>
      <c r="H2778" t="s">
        <v>20</v>
      </c>
      <c r="I2778">
        <v>2022</v>
      </c>
      <c r="J2778">
        <v>11</v>
      </c>
      <c r="K2778">
        <v>1343</v>
      </c>
      <c r="L2778">
        <v>178466.7</v>
      </c>
      <c r="M2778">
        <v>173431</v>
      </c>
      <c r="N2778">
        <v>170703.2</v>
      </c>
      <c r="O2778">
        <v>170468.5</v>
      </c>
      <c r="P2778">
        <v>176369.7</v>
      </c>
      <c r="Q2778">
        <v>191972.6</v>
      </c>
      <c r="R2778">
        <v>213952.2</v>
      </c>
      <c r="S2778">
        <v>228414.8</v>
      </c>
      <c r="T2778">
        <v>237143.3</v>
      </c>
      <c r="U2778">
        <v>246261</v>
      </c>
      <c r="V2778">
        <v>258101.2</v>
      </c>
      <c r="W2778">
        <v>265409.59999999998</v>
      </c>
      <c r="X2778">
        <v>268980.3</v>
      </c>
      <c r="Y2778">
        <v>269412.3</v>
      </c>
      <c r="Z2778">
        <v>267155.3</v>
      </c>
      <c r="AA2778">
        <v>260420.2</v>
      </c>
      <c r="AB2778">
        <v>252251.9</v>
      </c>
      <c r="AC2778">
        <v>245805.1</v>
      </c>
      <c r="AD2778">
        <v>227447.3</v>
      </c>
      <c r="AE2778">
        <v>216237</v>
      </c>
      <c r="AF2778">
        <v>208717.3</v>
      </c>
      <c r="AG2778">
        <v>204641.5</v>
      </c>
      <c r="AH2778">
        <v>197113.7</v>
      </c>
      <c r="AI2778">
        <v>188349.5</v>
      </c>
      <c r="AJ2778">
        <v>59.200569999999999</v>
      </c>
      <c r="AK2778">
        <v>58.21893</v>
      </c>
      <c r="AL2778">
        <v>57.400919999999999</v>
      </c>
      <c r="AM2778">
        <v>56.35924</v>
      </c>
      <c r="AN2778">
        <v>56.496220000000001</v>
      </c>
      <c r="AO2778">
        <v>55.770229999999998</v>
      </c>
      <c r="AP2778">
        <v>56.283189999999998</v>
      </c>
      <c r="AQ2778">
        <v>59.337569999999999</v>
      </c>
      <c r="AR2778">
        <v>69.056250000000006</v>
      </c>
      <c r="AS2778">
        <v>75.952190000000002</v>
      </c>
      <c r="AT2778">
        <v>80.313109999999995</v>
      </c>
      <c r="AU2778">
        <v>83.330510000000004</v>
      </c>
      <c r="AV2778">
        <v>84.010570000000001</v>
      </c>
      <c r="AW2778">
        <v>82.658420000000007</v>
      </c>
      <c r="AX2778">
        <v>81.380880000000005</v>
      </c>
      <c r="AY2778">
        <v>81.32038</v>
      </c>
      <c r="AZ2778">
        <v>78.430090000000007</v>
      </c>
      <c r="BA2778">
        <v>73.479299999999995</v>
      </c>
      <c r="BB2778">
        <v>69.95599</v>
      </c>
      <c r="BC2778">
        <v>67.036249999999995</v>
      </c>
      <c r="BD2778">
        <v>64.028239999999997</v>
      </c>
      <c r="BE2778">
        <v>62.529170000000001</v>
      </c>
      <c r="BF2778">
        <v>60.529429999999998</v>
      </c>
      <c r="BG2778">
        <v>59.719160000000002</v>
      </c>
      <c r="BH2778">
        <v>855.44420000000002</v>
      </c>
      <c r="BI2778">
        <v>1558.915</v>
      </c>
      <c r="BJ2778">
        <v>2575.0889999999999</v>
      </c>
      <c r="BK2778">
        <v>2579.931</v>
      </c>
      <c r="BL2778">
        <v>3679.855</v>
      </c>
      <c r="BM2778">
        <v>6935.7359999999999</v>
      </c>
      <c r="BN2778">
        <v>8311.7620000000006</v>
      </c>
      <c r="BO2778">
        <v>8662.9500000000007</v>
      </c>
      <c r="BP2778">
        <v>5563.8459999999995</v>
      </c>
      <c r="BQ2778">
        <v>3726.076</v>
      </c>
      <c r="BR2778">
        <v>3997.172</v>
      </c>
      <c r="BS2778">
        <v>3848.1990000000001</v>
      </c>
      <c r="BT2778">
        <v>2672.8449999999998</v>
      </c>
      <c r="BU2778">
        <v>4489.0320000000002</v>
      </c>
      <c r="BV2778">
        <v>7784.0129999999999</v>
      </c>
      <c r="BW2778">
        <v>6043.6090000000004</v>
      </c>
      <c r="BX2778">
        <v>6229.27</v>
      </c>
      <c r="BY2778">
        <v>5502.5129999999999</v>
      </c>
      <c r="BZ2778">
        <v>676.39769999999999</v>
      </c>
      <c r="CA2778">
        <v>-207.7039</v>
      </c>
      <c r="CB2778">
        <v>-282.95170000000002</v>
      </c>
      <c r="CC2778">
        <v>-3048.4540000000002</v>
      </c>
      <c r="CD2778">
        <v>-679.42920000000004</v>
      </c>
      <c r="CE2778">
        <v>-2023.7660000000001</v>
      </c>
      <c r="CF2778" s="23">
        <v>3874981</v>
      </c>
      <c r="CG2778" s="23">
        <v>6464107</v>
      </c>
      <c r="CH2778" s="23">
        <v>5636303</v>
      </c>
      <c r="CI2778" s="23">
        <v>4274541</v>
      </c>
      <c r="CJ2778" s="23">
        <v>3630436</v>
      </c>
      <c r="CK2778" s="23">
        <v>1754146</v>
      </c>
      <c r="CL2778" s="23">
        <v>2342258</v>
      </c>
      <c r="CM2778" s="23">
        <v>2411377</v>
      </c>
      <c r="CN2778" s="23">
        <v>1715273</v>
      </c>
      <c r="CO2778" s="23">
        <v>8095285</v>
      </c>
      <c r="CP2778" s="23">
        <v>1252746</v>
      </c>
      <c r="CQ2778" s="23">
        <v>11300000</v>
      </c>
      <c r="CR2778" s="23">
        <v>11500000</v>
      </c>
      <c r="CS2778" s="23">
        <v>12400000</v>
      </c>
      <c r="CT2778" s="23">
        <v>12500000</v>
      </c>
      <c r="CU2778" s="23">
        <v>11900000</v>
      </c>
      <c r="CV2778" s="23">
        <v>12300000</v>
      </c>
      <c r="CW2778" s="23">
        <v>12000000</v>
      </c>
      <c r="CX2778" s="23">
        <v>14200000</v>
      </c>
      <c r="CY2778" s="23">
        <v>10700000</v>
      </c>
      <c r="CZ2778" s="23">
        <v>10700000</v>
      </c>
      <c r="DA2778" s="23">
        <v>2770983</v>
      </c>
      <c r="DB2778" s="23">
        <v>2851897</v>
      </c>
      <c r="DC2778" s="23">
        <v>3101382</v>
      </c>
      <c r="DD2778">
        <v>0</v>
      </c>
      <c r="DE2778">
        <v>0</v>
      </c>
      <c r="DF2778">
        <v>0</v>
      </c>
    </row>
    <row r="2779" spans="1:110" x14ac:dyDescent="0.25">
      <c r="A2779" s="18" t="str">
        <f t="shared" si="43"/>
        <v>program_CPP_200 kW and above_All_CAISO_1-in-2_MONTHLY SYSTEM PEAK DAY_2023_11</v>
      </c>
      <c r="B2779" t="s">
        <v>51</v>
      </c>
      <c r="C2779" t="s">
        <v>121</v>
      </c>
      <c r="D2779" t="s">
        <v>122</v>
      </c>
      <c r="E2779" t="s">
        <v>7</v>
      </c>
      <c r="F2779" t="s">
        <v>110</v>
      </c>
      <c r="G2779" t="s">
        <v>111</v>
      </c>
      <c r="H2779" t="s">
        <v>20</v>
      </c>
      <c r="I2779">
        <v>2023</v>
      </c>
      <c r="J2779">
        <v>11</v>
      </c>
      <c r="K2779">
        <v>1387</v>
      </c>
      <c r="L2779">
        <v>184313.7</v>
      </c>
      <c r="M2779">
        <v>179113</v>
      </c>
      <c r="N2779">
        <v>176295.9</v>
      </c>
      <c r="O2779">
        <v>176053.5</v>
      </c>
      <c r="P2779">
        <v>182148</v>
      </c>
      <c r="Q2779">
        <v>198262.1</v>
      </c>
      <c r="R2779">
        <v>220961.8</v>
      </c>
      <c r="S2779">
        <v>235898.2</v>
      </c>
      <c r="T2779">
        <v>244912.7</v>
      </c>
      <c r="U2779">
        <v>254329.2</v>
      </c>
      <c r="V2779">
        <v>266557.2</v>
      </c>
      <c r="W2779">
        <v>274105.09999999998</v>
      </c>
      <c r="X2779">
        <v>277792.8</v>
      </c>
      <c r="Y2779">
        <v>278238.8</v>
      </c>
      <c r="Z2779">
        <v>275908</v>
      </c>
      <c r="AA2779">
        <v>268952.3</v>
      </c>
      <c r="AB2779">
        <v>260516.3</v>
      </c>
      <c r="AC2779">
        <v>253858.3</v>
      </c>
      <c r="AD2779">
        <v>234899</v>
      </c>
      <c r="AE2779">
        <v>223321.5</v>
      </c>
      <c r="AF2779">
        <v>215555.4</v>
      </c>
      <c r="AG2779">
        <v>211346</v>
      </c>
      <c r="AH2779">
        <v>203571.6</v>
      </c>
      <c r="AI2779">
        <v>194520.3</v>
      </c>
      <c r="AJ2779">
        <v>59.200569999999999</v>
      </c>
      <c r="AK2779">
        <v>58.21893</v>
      </c>
      <c r="AL2779">
        <v>57.400919999999999</v>
      </c>
      <c r="AM2779">
        <v>56.35924</v>
      </c>
      <c r="AN2779">
        <v>56.496220000000001</v>
      </c>
      <c r="AO2779">
        <v>55.770229999999998</v>
      </c>
      <c r="AP2779">
        <v>56.283189999999998</v>
      </c>
      <c r="AQ2779">
        <v>59.337569999999999</v>
      </c>
      <c r="AR2779">
        <v>69.056250000000006</v>
      </c>
      <c r="AS2779">
        <v>75.952190000000002</v>
      </c>
      <c r="AT2779">
        <v>80.313109999999995</v>
      </c>
      <c r="AU2779">
        <v>83.330510000000004</v>
      </c>
      <c r="AV2779">
        <v>84.010570000000001</v>
      </c>
      <c r="AW2779">
        <v>82.658420000000007</v>
      </c>
      <c r="AX2779">
        <v>81.380880000000005</v>
      </c>
      <c r="AY2779">
        <v>81.32038</v>
      </c>
      <c r="AZ2779">
        <v>78.430090000000007</v>
      </c>
      <c r="BA2779">
        <v>73.479299999999995</v>
      </c>
      <c r="BB2779">
        <v>69.95599</v>
      </c>
      <c r="BC2779">
        <v>67.036249999999995</v>
      </c>
      <c r="BD2779">
        <v>64.028239999999997</v>
      </c>
      <c r="BE2779">
        <v>62.529170000000001</v>
      </c>
      <c r="BF2779">
        <v>60.529429999999998</v>
      </c>
      <c r="BG2779">
        <v>59.719160000000002</v>
      </c>
      <c r="BH2779">
        <v>883.47059999999999</v>
      </c>
      <c r="BI2779">
        <v>1609.989</v>
      </c>
      <c r="BJ2779">
        <v>2659.4549999999999</v>
      </c>
      <c r="BK2779">
        <v>2664.4560000000001</v>
      </c>
      <c r="BL2779">
        <v>3800.4169999999999</v>
      </c>
      <c r="BM2779">
        <v>7162.9679999999998</v>
      </c>
      <c r="BN2779">
        <v>8584.0759999999991</v>
      </c>
      <c r="BO2779">
        <v>8946.7710000000006</v>
      </c>
      <c r="BP2779">
        <v>5746.1310000000003</v>
      </c>
      <c r="BQ2779">
        <v>3848.152</v>
      </c>
      <c r="BR2779">
        <v>4128.1289999999999</v>
      </c>
      <c r="BS2779">
        <v>3974.2759999999998</v>
      </c>
      <c r="BT2779">
        <v>2760.415</v>
      </c>
      <c r="BU2779">
        <v>4636.1040000000003</v>
      </c>
      <c r="BV2779">
        <v>8039.0360000000001</v>
      </c>
      <c r="BW2779">
        <v>6241.6120000000001</v>
      </c>
      <c r="BX2779">
        <v>6433.3559999999998</v>
      </c>
      <c r="BY2779">
        <v>5682.7889999999998</v>
      </c>
      <c r="BZ2779">
        <v>698.55820000000006</v>
      </c>
      <c r="CA2779">
        <v>-214.50880000000001</v>
      </c>
      <c r="CB2779">
        <v>-292.22190000000001</v>
      </c>
      <c r="CC2779">
        <v>-3148.3290000000002</v>
      </c>
      <c r="CD2779">
        <v>-701.68899999999996</v>
      </c>
      <c r="CE2779">
        <v>-2090.069</v>
      </c>
      <c r="CF2779" s="23">
        <v>4133049</v>
      </c>
      <c r="CG2779" s="23">
        <v>6894605</v>
      </c>
      <c r="CH2779" s="23">
        <v>6011671</v>
      </c>
      <c r="CI2779" s="23">
        <v>4559218</v>
      </c>
      <c r="CJ2779" s="23">
        <v>3872217</v>
      </c>
      <c r="CK2779" s="23">
        <v>1870969</v>
      </c>
      <c r="CL2779" s="23">
        <v>2498248</v>
      </c>
      <c r="CM2779" s="23">
        <v>2571971</v>
      </c>
      <c r="CN2779" s="23">
        <v>1829507</v>
      </c>
      <c r="CO2779" s="23">
        <v>8634418</v>
      </c>
      <c r="CP2779" s="23">
        <v>1336177</v>
      </c>
      <c r="CQ2779" s="23">
        <v>12000000</v>
      </c>
      <c r="CR2779" s="23">
        <v>12200000</v>
      </c>
      <c r="CS2779" s="23">
        <v>13200000</v>
      </c>
      <c r="CT2779" s="23">
        <v>13300000</v>
      </c>
      <c r="CU2779" s="23">
        <v>12700000</v>
      </c>
      <c r="CV2779" s="23">
        <v>13100000</v>
      </c>
      <c r="CW2779" s="23">
        <v>12800000</v>
      </c>
      <c r="CX2779" s="23">
        <v>15100000</v>
      </c>
      <c r="CY2779" s="23">
        <v>11400000</v>
      </c>
      <c r="CZ2779" s="23">
        <v>11400000</v>
      </c>
      <c r="DA2779" s="23">
        <v>2955525</v>
      </c>
      <c r="DB2779" s="23">
        <v>3041828</v>
      </c>
      <c r="DC2779" s="23">
        <v>3307928</v>
      </c>
      <c r="DD2779">
        <v>0</v>
      </c>
      <c r="DE2779">
        <v>0</v>
      </c>
      <c r="DF2779">
        <v>0</v>
      </c>
    </row>
    <row r="2780" spans="1:110" x14ac:dyDescent="0.25">
      <c r="A2780" s="18" t="str">
        <f t="shared" si="43"/>
        <v>program_CPP_200 kW and above_All_CAISO_1-in-2_MONTHLY SYSTEM PEAK DAY_2024_11</v>
      </c>
      <c r="B2780" t="s">
        <v>51</v>
      </c>
      <c r="C2780" t="s">
        <v>121</v>
      </c>
      <c r="D2780" t="s">
        <v>122</v>
      </c>
      <c r="E2780" t="s">
        <v>7</v>
      </c>
      <c r="F2780" t="s">
        <v>110</v>
      </c>
      <c r="G2780" t="s">
        <v>111</v>
      </c>
      <c r="H2780" t="s">
        <v>20</v>
      </c>
      <c r="I2780">
        <v>2024</v>
      </c>
      <c r="J2780">
        <v>11</v>
      </c>
      <c r="K2780">
        <v>1422</v>
      </c>
      <c r="L2780">
        <v>188964.8</v>
      </c>
      <c r="M2780">
        <v>183632.8</v>
      </c>
      <c r="N2780">
        <v>180744.6</v>
      </c>
      <c r="O2780">
        <v>180496.1</v>
      </c>
      <c r="P2780">
        <v>186744.3</v>
      </c>
      <c r="Q2780">
        <v>203265.1</v>
      </c>
      <c r="R2780">
        <v>226537.60000000001</v>
      </c>
      <c r="S2780">
        <v>241850.9</v>
      </c>
      <c r="T2780">
        <v>251092.9</v>
      </c>
      <c r="U2780">
        <v>260747</v>
      </c>
      <c r="V2780">
        <v>273283.59999999998</v>
      </c>
      <c r="W2780">
        <v>281021.90000000002</v>
      </c>
      <c r="X2780">
        <v>284802.7</v>
      </c>
      <c r="Y2780">
        <v>285260</v>
      </c>
      <c r="Z2780">
        <v>282870.3</v>
      </c>
      <c r="AA2780">
        <v>275739.09999999998</v>
      </c>
      <c r="AB2780">
        <v>267090.3</v>
      </c>
      <c r="AC2780">
        <v>260264.2</v>
      </c>
      <c r="AD2780">
        <v>240826.5</v>
      </c>
      <c r="AE2780">
        <v>228956.79999999999</v>
      </c>
      <c r="AF2780">
        <v>220994.8</v>
      </c>
      <c r="AG2780">
        <v>216679.2</v>
      </c>
      <c r="AH2780">
        <v>208708.6</v>
      </c>
      <c r="AI2780">
        <v>199428.9</v>
      </c>
      <c r="AJ2780">
        <v>59.200569999999999</v>
      </c>
      <c r="AK2780">
        <v>58.21893</v>
      </c>
      <c r="AL2780">
        <v>57.400919999999999</v>
      </c>
      <c r="AM2780">
        <v>56.35924</v>
      </c>
      <c r="AN2780">
        <v>56.496220000000001</v>
      </c>
      <c r="AO2780">
        <v>55.770229999999998</v>
      </c>
      <c r="AP2780">
        <v>56.283189999999998</v>
      </c>
      <c r="AQ2780">
        <v>59.337569999999999</v>
      </c>
      <c r="AR2780">
        <v>69.056250000000006</v>
      </c>
      <c r="AS2780">
        <v>75.952190000000002</v>
      </c>
      <c r="AT2780">
        <v>80.313109999999995</v>
      </c>
      <c r="AU2780">
        <v>83.330510000000004</v>
      </c>
      <c r="AV2780">
        <v>84.010570000000001</v>
      </c>
      <c r="AW2780">
        <v>82.658420000000007</v>
      </c>
      <c r="AX2780">
        <v>81.380880000000005</v>
      </c>
      <c r="AY2780">
        <v>81.32038</v>
      </c>
      <c r="AZ2780">
        <v>78.430090000000007</v>
      </c>
      <c r="BA2780">
        <v>73.479299999999995</v>
      </c>
      <c r="BB2780">
        <v>69.95599</v>
      </c>
      <c r="BC2780">
        <v>67.036249999999995</v>
      </c>
      <c r="BD2780">
        <v>64.028239999999997</v>
      </c>
      <c r="BE2780">
        <v>62.529170000000001</v>
      </c>
      <c r="BF2780">
        <v>60.529429999999998</v>
      </c>
      <c r="BG2780">
        <v>59.719160000000002</v>
      </c>
      <c r="BH2780">
        <v>905.76430000000005</v>
      </c>
      <c r="BI2780">
        <v>1650.616</v>
      </c>
      <c r="BJ2780">
        <v>2726.5650000000001</v>
      </c>
      <c r="BK2780">
        <v>2731.6909999999998</v>
      </c>
      <c r="BL2780">
        <v>3896.317</v>
      </c>
      <c r="BM2780">
        <v>7343.7209999999995</v>
      </c>
      <c r="BN2780">
        <v>8800.6890000000003</v>
      </c>
      <c r="BO2780">
        <v>9172.5360000000001</v>
      </c>
      <c r="BP2780">
        <v>5891.13</v>
      </c>
      <c r="BQ2780">
        <v>3945.2579999999998</v>
      </c>
      <c r="BR2780">
        <v>4232.3</v>
      </c>
      <c r="BS2780">
        <v>4074.5639999999999</v>
      </c>
      <c r="BT2780">
        <v>2830.0720000000001</v>
      </c>
      <c r="BU2780">
        <v>4753.0929999999998</v>
      </c>
      <c r="BV2780">
        <v>8241.8960000000006</v>
      </c>
      <c r="BW2780">
        <v>6399.1149999999998</v>
      </c>
      <c r="BX2780">
        <v>6595.6980000000003</v>
      </c>
      <c r="BY2780">
        <v>5826.19</v>
      </c>
      <c r="BZ2780">
        <v>716.18579999999997</v>
      </c>
      <c r="CA2780">
        <v>-219.92179999999999</v>
      </c>
      <c r="CB2780">
        <v>-299.59589999999997</v>
      </c>
      <c r="CC2780">
        <v>-3227.7739999999999</v>
      </c>
      <c r="CD2780">
        <v>-719.39559999999994</v>
      </c>
      <c r="CE2780">
        <v>-2142.8110000000001</v>
      </c>
      <c r="CF2780" s="23">
        <v>4344270</v>
      </c>
      <c r="CG2780" s="23">
        <v>7246957</v>
      </c>
      <c r="CH2780" s="23">
        <v>6318900</v>
      </c>
      <c r="CI2780" s="23">
        <v>4792219</v>
      </c>
      <c r="CJ2780" s="23">
        <v>4070109</v>
      </c>
      <c r="CK2780" s="23">
        <v>1966586</v>
      </c>
      <c r="CL2780" s="23">
        <v>2625922</v>
      </c>
      <c r="CM2780" s="23">
        <v>2703413</v>
      </c>
      <c r="CN2780" s="23">
        <v>1923005</v>
      </c>
      <c r="CO2780" s="23">
        <v>9075683</v>
      </c>
      <c r="CP2780" s="23">
        <v>1404463</v>
      </c>
      <c r="CQ2780" s="23">
        <v>12600000</v>
      </c>
      <c r="CR2780" s="23">
        <v>12800000</v>
      </c>
      <c r="CS2780" s="23">
        <v>13900000</v>
      </c>
      <c r="CT2780" s="23">
        <v>14000000</v>
      </c>
      <c r="CU2780" s="23">
        <v>13400000</v>
      </c>
      <c r="CV2780" s="23">
        <v>13800000</v>
      </c>
      <c r="CW2780" s="23">
        <v>13400000</v>
      </c>
      <c r="CX2780" s="23">
        <v>15900000</v>
      </c>
      <c r="CY2780" s="23">
        <v>12000000</v>
      </c>
      <c r="CZ2780" s="23">
        <v>12000000</v>
      </c>
      <c r="DA2780" s="23">
        <v>3106569</v>
      </c>
      <c r="DB2780" s="23">
        <v>3197282</v>
      </c>
      <c r="DC2780" s="23">
        <v>3476981</v>
      </c>
      <c r="DD2780">
        <v>0</v>
      </c>
      <c r="DE2780">
        <v>0</v>
      </c>
      <c r="DF2780">
        <v>0</v>
      </c>
    </row>
    <row r="2781" spans="1:110" x14ac:dyDescent="0.25">
      <c r="A2781" s="18" t="str">
        <f t="shared" si="43"/>
        <v>program_CPP_200 kW and above_All_CAISO_1-in-2_MONTHLY SYSTEM PEAK DAY_2025_11</v>
      </c>
      <c r="B2781" t="s">
        <v>51</v>
      </c>
      <c r="C2781" t="s">
        <v>121</v>
      </c>
      <c r="D2781" t="s">
        <v>122</v>
      </c>
      <c r="E2781" t="s">
        <v>7</v>
      </c>
      <c r="F2781" t="s">
        <v>110</v>
      </c>
      <c r="G2781" t="s">
        <v>111</v>
      </c>
      <c r="H2781" t="s">
        <v>20</v>
      </c>
      <c r="I2781">
        <v>2025</v>
      </c>
      <c r="J2781">
        <v>11</v>
      </c>
      <c r="K2781">
        <v>1451</v>
      </c>
      <c r="L2781">
        <v>192818.5</v>
      </c>
      <c r="M2781">
        <v>187377.8</v>
      </c>
      <c r="N2781">
        <v>184430.7</v>
      </c>
      <c r="O2781">
        <v>184177.1</v>
      </c>
      <c r="P2781">
        <v>190552.8</v>
      </c>
      <c r="Q2781">
        <v>207410.5</v>
      </c>
      <c r="R2781">
        <v>231157.6</v>
      </c>
      <c r="S2781">
        <v>246783.2</v>
      </c>
      <c r="T2781">
        <v>256213.6</v>
      </c>
      <c r="U2781">
        <v>266064.59999999998</v>
      </c>
      <c r="V2781">
        <v>278856.90000000002</v>
      </c>
      <c r="W2781">
        <v>286753</v>
      </c>
      <c r="X2781">
        <v>290610.90000000002</v>
      </c>
      <c r="Y2781">
        <v>291077.59999999998</v>
      </c>
      <c r="Z2781">
        <v>288639.2</v>
      </c>
      <c r="AA2781">
        <v>281362.40000000002</v>
      </c>
      <c r="AB2781">
        <v>272537.3</v>
      </c>
      <c r="AC2781">
        <v>265572</v>
      </c>
      <c r="AD2781">
        <v>245737.9</v>
      </c>
      <c r="AE2781">
        <v>233626.1</v>
      </c>
      <c r="AF2781">
        <v>225501.7</v>
      </c>
      <c r="AG2781">
        <v>221098.1</v>
      </c>
      <c r="AH2781">
        <v>212965</v>
      </c>
      <c r="AI2781">
        <v>203496</v>
      </c>
      <c r="AJ2781">
        <v>59.200569999999999</v>
      </c>
      <c r="AK2781">
        <v>58.21893</v>
      </c>
      <c r="AL2781">
        <v>57.400919999999999</v>
      </c>
      <c r="AM2781">
        <v>56.35924</v>
      </c>
      <c r="AN2781">
        <v>56.496220000000001</v>
      </c>
      <c r="AO2781">
        <v>55.770229999999998</v>
      </c>
      <c r="AP2781">
        <v>56.283189999999998</v>
      </c>
      <c r="AQ2781">
        <v>59.337569999999999</v>
      </c>
      <c r="AR2781">
        <v>69.056250000000006</v>
      </c>
      <c r="AS2781">
        <v>75.952190000000002</v>
      </c>
      <c r="AT2781">
        <v>80.313109999999995</v>
      </c>
      <c r="AU2781">
        <v>83.330510000000004</v>
      </c>
      <c r="AV2781">
        <v>84.010570000000001</v>
      </c>
      <c r="AW2781">
        <v>82.658420000000007</v>
      </c>
      <c r="AX2781">
        <v>81.380880000000005</v>
      </c>
      <c r="AY2781">
        <v>81.32038</v>
      </c>
      <c r="AZ2781">
        <v>78.430090000000007</v>
      </c>
      <c r="BA2781">
        <v>73.479299999999995</v>
      </c>
      <c r="BB2781">
        <v>69.95599</v>
      </c>
      <c r="BC2781">
        <v>67.036249999999995</v>
      </c>
      <c r="BD2781">
        <v>64.028239999999997</v>
      </c>
      <c r="BE2781">
        <v>62.529170000000001</v>
      </c>
      <c r="BF2781">
        <v>60.529429999999998</v>
      </c>
      <c r="BG2781">
        <v>59.719160000000002</v>
      </c>
      <c r="BH2781">
        <v>924.23630000000003</v>
      </c>
      <c r="BI2781">
        <v>1684.278</v>
      </c>
      <c r="BJ2781">
        <v>2782.17</v>
      </c>
      <c r="BK2781">
        <v>2787.4009999999998</v>
      </c>
      <c r="BL2781">
        <v>3975.7779999999998</v>
      </c>
      <c r="BM2781">
        <v>7493.4870000000001</v>
      </c>
      <c r="BN2781">
        <v>8980.1689999999999</v>
      </c>
      <c r="BO2781">
        <v>9359.5990000000002</v>
      </c>
      <c r="BP2781">
        <v>6011.2730000000001</v>
      </c>
      <c r="BQ2781">
        <v>4025.7159999999999</v>
      </c>
      <c r="BR2781">
        <v>4318.6130000000003</v>
      </c>
      <c r="BS2781">
        <v>4157.66</v>
      </c>
      <c r="BT2781">
        <v>2887.788</v>
      </c>
      <c r="BU2781">
        <v>4850.0259999999998</v>
      </c>
      <c r="BV2781">
        <v>8409.9789999999994</v>
      </c>
      <c r="BW2781">
        <v>6529.6180000000004</v>
      </c>
      <c r="BX2781">
        <v>6730.2089999999998</v>
      </c>
      <c r="BY2781">
        <v>5945.009</v>
      </c>
      <c r="BZ2781">
        <v>730.79160000000002</v>
      </c>
      <c r="CA2781">
        <v>-224.4068</v>
      </c>
      <c r="CB2781">
        <v>-305.70580000000001</v>
      </c>
      <c r="CC2781">
        <v>-3293.6010000000001</v>
      </c>
      <c r="CD2781">
        <v>-734.06679999999994</v>
      </c>
      <c r="CE2781">
        <v>-2186.511</v>
      </c>
      <c r="CF2781" s="23">
        <v>4523269</v>
      </c>
      <c r="CG2781" s="23">
        <v>7545557</v>
      </c>
      <c r="CH2781" s="23">
        <v>6579261</v>
      </c>
      <c r="CI2781" s="23">
        <v>4989675</v>
      </c>
      <c r="CJ2781" s="23">
        <v>4237812</v>
      </c>
      <c r="CK2781" s="23">
        <v>2047616</v>
      </c>
      <c r="CL2781" s="23">
        <v>2734119</v>
      </c>
      <c r="CM2781" s="23">
        <v>2814803</v>
      </c>
      <c r="CN2781" s="23">
        <v>2002239</v>
      </c>
      <c r="CO2781" s="23">
        <v>9449633</v>
      </c>
      <c r="CP2781" s="23">
        <v>1462331</v>
      </c>
      <c r="CQ2781" s="23">
        <v>13100000</v>
      </c>
      <c r="CR2781" s="23">
        <v>13400000</v>
      </c>
      <c r="CS2781" s="23">
        <v>14400000</v>
      </c>
      <c r="CT2781" s="23">
        <v>14600000</v>
      </c>
      <c r="CU2781" s="23">
        <v>13900000</v>
      </c>
      <c r="CV2781" s="23">
        <v>14300000</v>
      </c>
      <c r="CW2781" s="23">
        <v>14000000</v>
      </c>
      <c r="CX2781" s="23">
        <v>16600000</v>
      </c>
      <c r="CY2781" s="23">
        <v>12500000</v>
      </c>
      <c r="CZ2781" s="23">
        <v>12500000</v>
      </c>
      <c r="DA2781" s="23">
        <v>3234570</v>
      </c>
      <c r="DB2781" s="23">
        <v>3329022</v>
      </c>
      <c r="DC2781" s="23">
        <v>3620245</v>
      </c>
      <c r="DD2781">
        <v>0</v>
      </c>
      <c r="DE2781">
        <v>0</v>
      </c>
      <c r="DF2781">
        <v>0</v>
      </c>
    </row>
    <row r="2782" spans="1:110" x14ac:dyDescent="0.25">
      <c r="A2782" s="18" t="str">
        <f t="shared" si="43"/>
        <v>program_CPP_200 kW and above_All_CAISO_1-in-2_MONTHLY SYSTEM PEAK DAY_2026_11</v>
      </c>
      <c r="B2782" t="s">
        <v>51</v>
      </c>
      <c r="C2782" t="s">
        <v>121</v>
      </c>
      <c r="D2782" t="s">
        <v>122</v>
      </c>
      <c r="E2782" t="s">
        <v>7</v>
      </c>
      <c r="F2782" t="s">
        <v>110</v>
      </c>
      <c r="G2782" t="s">
        <v>111</v>
      </c>
      <c r="H2782" t="s">
        <v>20</v>
      </c>
      <c r="I2782">
        <v>2026</v>
      </c>
      <c r="J2782">
        <v>11</v>
      </c>
      <c r="K2782">
        <v>1478</v>
      </c>
      <c r="L2782">
        <v>196406.39999999999</v>
      </c>
      <c r="M2782">
        <v>190864.5</v>
      </c>
      <c r="N2782">
        <v>187862.5</v>
      </c>
      <c r="O2782">
        <v>187604.2</v>
      </c>
      <c r="P2782">
        <v>194098.5</v>
      </c>
      <c r="Q2782">
        <v>211269.9</v>
      </c>
      <c r="R2782">
        <v>235458.9</v>
      </c>
      <c r="S2782">
        <v>251375.3</v>
      </c>
      <c r="T2782">
        <v>260981.2</v>
      </c>
      <c r="U2782">
        <v>271015.5</v>
      </c>
      <c r="V2782">
        <v>284045.8</v>
      </c>
      <c r="W2782">
        <v>292088.90000000002</v>
      </c>
      <c r="X2782">
        <v>296018.5</v>
      </c>
      <c r="Y2782">
        <v>296493.90000000002</v>
      </c>
      <c r="Z2782">
        <v>294010.09999999998</v>
      </c>
      <c r="AA2782">
        <v>286598</v>
      </c>
      <c r="AB2782">
        <v>277608.59999999998</v>
      </c>
      <c r="AC2782">
        <v>270513.7</v>
      </c>
      <c r="AD2782">
        <v>250310.5</v>
      </c>
      <c r="AE2782">
        <v>237973.4</v>
      </c>
      <c r="AF2782">
        <v>229697.8</v>
      </c>
      <c r="AG2782">
        <v>225212.3</v>
      </c>
      <c r="AH2782">
        <v>216927.8</v>
      </c>
      <c r="AI2782">
        <v>207282.6</v>
      </c>
      <c r="AJ2782">
        <v>59.200569999999999</v>
      </c>
      <c r="AK2782">
        <v>58.21893</v>
      </c>
      <c r="AL2782">
        <v>57.400919999999999</v>
      </c>
      <c r="AM2782">
        <v>56.35924</v>
      </c>
      <c r="AN2782">
        <v>56.496220000000001</v>
      </c>
      <c r="AO2782">
        <v>55.770229999999998</v>
      </c>
      <c r="AP2782">
        <v>56.283189999999998</v>
      </c>
      <c r="AQ2782">
        <v>59.337569999999999</v>
      </c>
      <c r="AR2782">
        <v>69.056250000000006</v>
      </c>
      <c r="AS2782">
        <v>75.952190000000002</v>
      </c>
      <c r="AT2782">
        <v>80.313109999999995</v>
      </c>
      <c r="AU2782">
        <v>83.330510000000004</v>
      </c>
      <c r="AV2782">
        <v>84.010570000000001</v>
      </c>
      <c r="AW2782">
        <v>82.658420000000007</v>
      </c>
      <c r="AX2782">
        <v>81.380880000000005</v>
      </c>
      <c r="AY2782">
        <v>81.32038</v>
      </c>
      <c r="AZ2782">
        <v>78.430090000000007</v>
      </c>
      <c r="BA2782">
        <v>73.479299999999995</v>
      </c>
      <c r="BB2782">
        <v>69.95599</v>
      </c>
      <c r="BC2782">
        <v>67.036249999999995</v>
      </c>
      <c r="BD2782">
        <v>64.028239999999997</v>
      </c>
      <c r="BE2782">
        <v>62.529170000000001</v>
      </c>
      <c r="BF2782">
        <v>60.529429999999998</v>
      </c>
      <c r="BG2782">
        <v>59.719160000000002</v>
      </c>
      <c r="BH2782">
        <v>941.43439999999998</v>
      </c>
      <c r="BI2782">
        <v>1715.6189999999999</v>
      </c>
      <c r="BJ2782">
        <v>2833.94</v>
      </c>
      <c r="BK2782">
        <v>2839.2689999999998</v>
      </c>
      <c r="BL2782">
        <v>4049.759</v>
      </c>
      <c r="BM2782">
        <v>7632.9250000000002</v>
      </c>
      <c r="BN2782">
        <v>9147.2710000000006</v>
      </c>
      <c r="BO2782">
        <v>9533.7610000000004</v>
      </c>
      <c r="BP2782">
        <v>6123.13</v>
      </c>
      <c r="BQ2782">
        <v>4100.6260000000002</v>
      </c>
      <c r="BR2782">
        <v>4398.973</v>
      </c>
      <c r="BS2782">
        <v>4235.0249999999996</v>
      </c>
      <c r="BT2782">
        <v>2941.5230000000001</v>
      </c>
      <c r="BU2782">
        <v>4940.2749999999996</v>
      </c>
      <c r="BV2782">
        <v>8566.4709999999995</v>
      </c>
      <c r="BW2782">
        <v>6651.12</v>
      </c>
      <c r="BX2782">
        <v>6855.4440000000004</v>
      </c>
      <c r="BY2782">
        <v>6055.6329999999998</v>
      </c>
      <c r="BZ2782">
        <v>744.39</v>
      </c>
      <c r="CA2782">
        <v>-228.58260000000001</v>
      </c>
      <c r="CB2782">
        <v>-311.39429999999999</v>
      </c>
      <c r="CC2782">
        <v>-3354.8879999999999</v>
      </c>
      <c r="CD2782">
        <v>-747.72630000000004</v>
      </c>
      <c r="CE2782">
        <v>-2227.1970000000001</v>
      </c>
      <c r="CF2782" s="23">
        <v>4693172</v>
      </c>
      <c r="CG2782" s="23">
        <v>7828983</v>
      </c>
      <c r="CH2782" s="23">
        <v>6826391</v>
      </c>
      <c r="CI2782" s="23">
        <v>5177097</v>
      </c>
      <c r="CJ2782" s="23">
        <v>4396992</v>
      </c>
      <c r="CK2782" s="23">
        <v>2124529</v>
      </c>
      <c r="CL2782" s="23">
        <v>2836818</v>
      </c>
      <c r="CM2782" s="23">
        <v>2920532</v>
      </c>
      <c r="CN2782" s="23">
        <v>2077447</v>
      </c>
      <c r="CO2782" s="23">
        <v>9804580</v>
      </c>
      <c r="CP2782" s="23">
        <v>1517259</v>
      </c>
      <c r="CQ2782" s="23">
        <v>13600000</v>
      </c>
      <c r="CR2782" s="23">
        <v>13900000</v>
      </c>
      <c r="CS2782" s="23">
        <v>15000000</v>
      </c>
      <c r="CT2782" s="23">
        <v>15100000</v>
      </c>
      <c r="CU2782" s="23">
        <v>14500000</v>
      </c>
      <c r="CV2782" s="23">
        <v>14900000</v>
      </c>
      <c r="CW2782" s="23">
        <v>14500000</v>
      </c>
      <c r="CX2782" s="23">
        <v>17200000</v>
      </c>
      <c r="CY2782" s="23">
        <v>12900000</v>
      </c>
      <c r="CZ2782" s="23">
        <v>13000000</v>
      </c>
      <c r="DA2782" s="23">
        <v>3356067</v>
      </c>
      <c r="DB2782" s="23">
        <v>3454066</v>
      </c>
      <c r="DC2782" s="23">
        <v>3756229</v>
      </c>
      <c r="DD2782">
        <v>0</v>
      </c>
      <c r="DE2782">
        <v>0</v>
      </c>
      <c r="DF2782">
        <v>0</v>
      </c>
    </row>
    <row r="2783" spans="1:110" x14ac:dyDescent="0.25">
      <c r="A2783" s="18" t="str">
        <f t="shared" si="43"/>
        <v>program_CPP_200 kW and above_All_CAISO_1-in-2_MONTHLY SYSTEM PEAK DAY_2027_11</v>
      </c>
      <c r="B2783" t="s">
        <v>51</v>
      </c>
      <c r="C2783" t="s">
        <v>121</v>
      </c>
      <c r="D2783" t="s">
        <v>122</v>
      </c>
      <c r="E2783" t="s">
        <v>7</v>
      </c>
      <c r="F2783" t="s">
        <v>110</v>
      </c>
      <c r="G2783" t="s">
        <v>111</v>
      </c>
      <c r="H2783" t="s">
        <v>20</v>
      </c>
      <c r="I2783">
        <v>2027</v>
      </c>
      <c r="J2783">
        <v>11</v>
      </c>
      <c r="K2783">
        <v>1509</v>
      </c>
      <c r="L2783">
        <v>200525.9</v>
      </c>
      <c r="M2783">
        <v>194867.7</v>
      </c>
      <c r="N2783">
        <v>191802.8</v>
      </c>
      <c r="O2783">
        <v>191539.1</v>
      </c>
      <c r="P2783">
        <v>198169.60000000001</v>
      </c>
      <c r="Q2783">
        <v>215701.2</v>
      </c>
      <c r="R2783">
        <v>240397.5</v>
      </c>
      <c r="S2783">
        <v>256647.7</v>
      </c>
      <c r="T2783">
        <v>266455.09999999998</v>
      </c>
      <c r="U2783">
        <v>276699.90000000002</v>
      </c>
      <c r="V2783">
        <v>290003.5</v>
      </c>
      <c r="W2783">
        <v>298215.2</v>
      </c>
      <c r="X2783">
        <v>302227.3</v>
      </c>
      <c r="Y2783">
        <v>302712.59999999998</v>
      </c>
      <c r="Z2783">
        <v>300176.8</v>
      </c>
      <c r="AA2783">
        <v>292609.2</v>
      </c>
      <c r="AB2783">
        <v>283431.3</v>
      </c>
      <c r="AC2783">
        <v>276187.5</v>
      </c>
      <c r="AD2783">
        <v>255560.6</v>
      </c>
      <c r="AE2783">
        <v>242964.8</v>
      </c>
      <c r="AF2783">
        <v>234515.6</v>
      </c>
      <c r="AG2783">
        <v>229936</v>
      </c>
      <c r="AH2783">
        <v>221477.7</v>
      </c>
      <c r="AI2783">
        <v>211630.2</v>
      </c>
      <c r="AJ2783">
        <v>59.200569999999999</v>
      </c>
      <c r="AK2783">
        <v>58.21893</v>
      </c>
      <c r="AL2783">
        <v>57.400919999999999</v>
      </c>
      <c r="AM2783">
        <v>56.35924</v>
      </c>
      <c r="AN2783">
        <v>56.496220000000001</v>
      </c>
      <c r="AO2783">
        <v>55.770229999999998</v>
      </c>
      <c r="AP2783">
        <v>56.283189999999998</v>
      </c>
      <c r="AQ2783">
        <v>59.337569999999999</v>
      </c>
      <c r="AR2783">
        <v>69.056250000000006</v>
      </c>
      <c r="AS2783">
        <v>75.952190000000002</v>
      </c>
      <c r="AT2783">
        <v>80.313109999999995</v>
      </c>
      <c r="AU2783">
        <v>83.330510000000004</v>
      </c>
      <c r="AV2783">
        <v>84.010570000000001</v>
      </c>
      <c r="AW2783">
        <v>82.658420000000007</v>
      </c>
      <c r="AX2783">
        <v>81.380880000000005</v>
      </c>
      <c r="AY2783">
        <v>81.32038</v>
      </c>
      <c r="AZ2783">
        <v>78.430090000000007</v>
      </c>
      <c r="BA2783">
        <v>73.479299999999995</v>
      </c>
      <c r="BB2783">
        <v>69.95599</v>
      </c>
      <c r="BC2783">
        <v>67.036249999999995</v>
      </c>
      <c r="BD2783">
        <v>64.028239999999997</v>
      </c>
      <c r="BE2783">
        <v>62.529170000000001</v>
      </c>
      <c r="BF2783">
        <v>60.529429999999998</v>
      </c>
      <c r="BG2783">
        <v>59.719160000000002</v>
      </c>
      <c r="BH2783">
        <v>961.18039999999996</v>
      </c>
      <c r="BI2783">
        <v>1751.6030000000001</v>
      </c>
      <c r="BJ2783">
        <v>2893.38</v>
      </c>
      <c r="BK2783">
        <v>2898.82</v>
      </c>
      <c r="BL2783">
        <v>4134.7</v>
      </c>
      <c r="BM2783">
        <v>7793.02</v>
      </c>
      <c r="BN2783">
        <v>9339.1280000000006</v>
      </c>
      <c r="BO2783">
        <v>9733.7250000000004</v>
      </c>
      <c r="BP2783">
        <v>6251.5590000000002</v>
      </c>
      <c r="BQ2783">
        <v>4186.634</v>
      </c>
      <c r="BR2783">
        <v>4491.2380000000003</v>
      </c>
      <c r="BS2783">
        <v>4323.8509999999997</v>
      </c>
      <c r="BT2783">
        <v>3003.2190000000001</v>
      </c>
      <c r="BU2783">
        <v>5043.8940000000002</v>
      </c>
      <c r="BV2783">
        <v>8746.1460000000006</v>
      </c>
      <c r="BW2783">
        <v>6790.6229999999996</v>
      </c>
      <c r="BX2783">
        <v>6999.232</v>
      </c>
      <c r="BY2783">
        <v>6182.6450000000004</v>
      </c>
      <c r="BZ2783">
        <v>760.00310000000002</v>
      </c>
      <c r="CA2783">
        <v>-233.37690000000001</v>
      </c>
      <c r="CB2783">
        <v>-317.92559999999997</v>
      </c>
      <c r="CC2783">
        <v>-3425.2539999999999</v>
      </c>
      <c r="CD2783">
        <v>-763.40920000000006</v>
      </c>
      <c r="CE2783">
        <v>-2273.9110000000001</v>
      </c>
      <c r="CF2783" s="23">
        <v>4892108</v>
      </c>
      <c r="CG2783" s="23">
        <v>8160842</v>
      </c>
      <c r="CH2783" s="23">
        <v>7115752</v>
      </c>
      <c r="CI2783" s="23">
        <v>5396547</v>
      </c>
      <c r="CJ2783" s="23">
        <v>4583374</v>
      </c>
      <c r="CK2783" s="23">
        <v>2214584</v>
      </c>
      <c r="CL2783" s="23">
        <v>2957067</v>
      </c>
      <c r="CM2783" s="23">
        <v>3044329</v>
      </c>
      <c r="CN2783" s="23">
        <v>2165507</v>
      </c>
      <c r="CO2783" s="23">
        <v>10200000</v>
      </c>
      <c r="CP2783" s="23">
        <v>1581574</v>
      </c>
      <c r="CQ2783" s="23">
        <v>14200000</v>
      </c>
      <c r="CR2783" s="23">
        <v>14500000</v>
      </c>
      <c r="CS2783" s="23">
        <v>15600000</v>
      </c>
      <c r="CT2783" s="23">
        <v>15800000</v>
      </c>
      <c r="CU2783" s="23">
        <v>15100000</v>
      </c>
      <c r="CV2783" s="23">
        <v>15500000</v>
      </c>
      <c r="CW2783" s="23">
        <v>15100000</v>
      </c>
      <c r="CX2783" s="23">
        <v>17900000</v>
      </c>
      <c r="CY2783" s="23">
        <v>13500000</v>
      </c>
      <c r="CZ2783" s="23">
        <v>13500000</v>
      </c>
      <c r="DA2783" s="23">
        <v>3498326</v>
      </c>
      <c r="DB2783" s="23">
        <v>3600479</v>
      </c>
      <c r="DC2783" s="23">
        <v>3915450</v>
      </c>
      <c r="DD2783">
        <v>0</v>
      </c>
      <c r="DE2783">
        <v>0</v>
      </c>
      <c r="DF2783">
        <v>0</v>
      </c>
    </row>
    <row r="2784" spans="1:110" x14ac:dyDescent="0.25">
      <c r="A2784" s="18" t="str">
        <f t="shared" si="43"/>
        <v>program_CPP_200 kW and above_All_CAISO_1-in-2_MONTHLY SYSTEM PEAK DAY_2028_11</v>
      </c>
      <c r="B2784" t="s">
        <v>51</v>
      </c>
      <c r="C2784" t="s">
        <v>121</v>
      </c>
      <c r="D2784" t="s">
        <v>122</v>
      </c>
      <c r="E2784" t="s">
        <v>7</v>
      </c>
      <c r="F2784" t="s">
        <v>110</v>
      </c>
      <c r="G2784" t="s">
        <v>111</v>
      </c>
      <c r="H2784" t="s">
        <v>20</v>
      </c>
      <c r="I2784">
        <v>2028</v>
      </c>
      <c r="J2784">
        <v>11</v>
      </c>
      <c r="K2784">
        <v>1541</v>
      </c>
      <c r="L2784">
        <v>204778.3</v>
      </c>
      <c r="M2784">
        <v>199000.1</v>
      </c>
      <c r="N2784">
        <v>195870.2</v>
      </c>
      <c r="O2784">
        <v>195600.9</v>
      </c>
      <c r="P2784">
        <v>202372</v>
      </c>
      <c r="Q2784">
        <v>220275.3</v>
      </c>
      <c r="R2784">
        <v>245495.4</v>
      </c>
      <c r="S2784">
        <v>262090.2</v>
      </c>
      <c r="T2784">
        <v>272105.59999999998</v>
      </c>
      <c r="U2784">
        <v>282567.59999999998</v>
      </c>
      <c r="V2784">
        <v>296153.3</v>
      </c>
      <c r="W2784">
        <v>304539.2</v>
      </c>
      <c r="X2784">
        <v>308636.40000000002</v>
      </c>
      <c r="Y2784">
        <v>309132</v>
      </c>
      <c r="Z2784">
        <v>306542.3</v>
      </c>
      <c r="AA2784">
        <v>298814.3</v>
      </c>
      <c r="AB2784">
        <v>289441.7</v>
      </c>
      <c r="AC2784">
        <v>282044.40000000002</v>
      </c>
      <c r="AD2784">
        <v>260980</v>
      </c>
      <c r="AE2784">
        <v>248117.1</v>
      </c>
      <c r="AF2784">
        <v>239488.8</v>
      </c>
      <c r="AG2784">
        <v>234812</v>
      </c>
      <c r="AH2784">
        <v>226174.4</v>
      </c>
      <c r="AI2784">
        <v>216118.1</v>
      </c>
      <c r="AJ2784">
        <v>59.200569999999999</v>
      </c>
      <c r="AK2784">
        <v>58.21893</v>
      </c>
      <c r="AL2784">
        <v>57.400919999999999</v>
      </c>
      <c r="AM2784">
        <v>56.35924</v>
      </c>
      <c r="AN2784">
        <v>56.496220000000001</v>
      </c>
      <c r="AO2784">
        <v>55.770229999999998</v>
      </c>
      <c r="AP2784">
        <v>56.283189999999998</v>
      </c>
      <c r="AQ2784">
        <v>59.337569999999999</v>
      </c>
      <c r="AR2784">
        <v>69.056250000000006</v>
      </c>
      <c r="AS2784">
        <v>75.952190000000002</v>
      </c>
      <c r="AT2784">
        <v>80.313109999999995</v>
      </c>
      <c r="AU2784">
        <v>83.330510000000004</v>
      </c>
      <c r="AV2784">
        <v>84.010570000000001</v>
      </c>
      <c r="AW2784">
        <v>82.658420000000007</v>
      </c>
      <c r="AX2784">
        <v>81.380880000000005</v>
      </c>
      <c r="AY2784">
        <v>81.32038</v>
      </c>
      <c r="AZ2784">
        <v>78.430090000000007</v>
      </c>
      <c r="BA2784">
        <v>73.479299999999995</v>
      </c>
      <c r="BB2784">
        <v>69.95599</v>
      </c>
      <c r="BC2784">
        <v>67.036249999999995</v>
      </c>
      <c r="BD2784">
        <v>64.028239999999997</v>
      </c>
      <c r="BE2784">
        <v>62.529170000000001</v>
      </c>
      <c r="BF2784">
        <v>60.529429999999998</v>
      </c>
      <c r="BG2784">
        <v>59.719160000000002</v>
      </c>
      <c r="BH2784">
        <v>981.56320000000005</v>
      </c>
      <c r="BI2784">
        <v>1788.748</v>
      </c>
      <c r="BJ2784">
        <v>2954.7370000000001</v>
      </c>
      <c r="BK2784">
        <v>2960.2930000000001</v>
      </c>
      <c r="BL2784">
        <v>4222.38</v>
      </c>
      <c r="BM2784">
        <v>7958.28</v>
      </c>
      <c r="BN2784">
        <v>9537.1740000000009</v>
      </c>
      <c r="BO2784">
        <v>9940.1389999999992</v>
      </c>
      <c r="BP2784">
        <v>6384.1289999999999</v>
      </c>
      <c r="BQ2784">
        <v>4275.4160000000002</v>
      </c>
      <c r="BR2784">
        <v>4586.4799999999996</v>
      </c>
      <c r="BS2784">
        <v>4415.5429999999997</v>
      </c>
      <c r="BT2784">
        <v>3066.9059999999999</v>
      </c>
      <c r="BU2784">
        <v>5150.8549999999996</v>
      </c>
      <c r="BV2784">
        <v>8931.6180000000004</v>
      </c>
      <c r="BW2784">
        <v>6934.625</v>
      </c>
      <c r="BX2784">
        <v>7147.6580000000004</v>
      </c>
      <c r="BY2784">
        <v>6313.7550000000001</v>
      </c>
      <c r="BZ2784">
        <v>776.11980000000005</v>
      </c>
      <c r="CA2784">
        <v>-238.32589999999999</v>
      </c>
      <c r="CB2784">
        <v>-324.66750000000002</v>
      </c>
      <c r="CC2784">
        <v>-3497.8910000000001</v>
      </c>
      <c r="CD2784">
        <v>-779.59820000000002</v>
      </c>
      <c r="CE2784">
        <v>-2322.1320000000001</v>
      </c>
      <c r="CF2784" s="23">
        <v>5101793</v>
      </c>
      <c r="CG2784" s="23">
        <v>8510631</v>
      </c>
      <c r="CH2784" s="23">
        <v>7420746</v>
      </c>
      <c r="CI2784" s="23">
        <v>5627853</v>
      </c>
      <c r="CJ2784" s="23">
        <v>4779826</v>
      </c>
      <c r="CK2784" s="23">
        <v>2309506</v>
      </c>
      <c r="CL2784" s="23">
        <v>3083812</v>
      </c>
      <c r="CM2784" s="23">
        <v>3174815</v>
      </c>
      <c r="CN2784" s="23">
        <v>2258325</v>
      </c>
      <c r="CO2784" s="23">
        <v>10700000</v>
      </c>
      <c r="CP2784" s="23">
        <v>1649363</v>
      </c>
      <c r="CQ2784" s="23">
        <v>14800000</v>
      </c>
      <c r="CR2784" s="23">
        <v>15100000</v>
      </c>
      <c r="CS2784" s="23">
        <v>16300000</v>
      </c>
      <c r="CT2784" s="23">
        <v>16400000</v>
      </c>
      <c r="CU2784" s="23">
        <v>15700000</v>
      </c>
      <c r="CV2784" s="23">
        <v>16200000</v>
      </c>
      <c r="CW2784" s="23">
        <v>15800000</v>
      </c>
      <c r="CX2784" s="23">
        <v>18700000</v>
      </c>
      <c r="CY2784" s="23">
        <v>14100000</v>
      </c>
      <c r="CZ2784" s="23">
        <v>14100000</v>
      </c>
      <c r="DA2784" s="23">
        <v>3648271</v>
      </c>
      <c r="DB2784" s="23">
        <v>3754802</v>
      </c>
      <c r="DC2784" s="23">
        <v>4083273</v>
      </c>
      <c r="DD2784">
        <v>0</v>
      </c>
      <c r="DE2784">
        <v>0</v>
      </c>
      <c r="DF2784">
        <v>0</v>
      </c>
    </row>
    <row r="2785" spans="1:110" x14ac:dyDescent="0.25">
      <c r="A2785" s="18" t="str">
        <f t="shared" si="43"/>
        <v>program_CPP_200 kW and above_All_CAISO_1-in-2_MONTHLY SYSTEM PEAK DAY_2029_11</v>
      </c>
      <c r="B2785" t="s">
        <v>51</v>
      </c>
      <c r="C2785" t="s">
        <v>121</v>
      </c>
      <c r="D2785" t="s">
        <v>122</v>
      </c>
      <c r="E2785" t="s">
        <v>7</v>
      </c>
      <c r="F2785" t="s">
        <v>110</v>
      </c>
      <c r="G2785" t="s">
        <v>111</v>
      </c>
      <c r="H2785" t="s">
        <v>20</v>
      </c>
      <c r="I2785">
        <v>2029</v>
      </c>
      <c r="J2785">
        <v>11</v>
      </c>
      <c r="K2785">
        <v>1573</v>
      </c>
      <c r="L2785">
        <v>209030.6</v>
      </c>
      <c r="M2785">
        <v>203132.5</v>
      </c>
      <c r="N2785">
        <v>199937.6</v>
      </c>
      <c r="O2785">
        <v>199662.7</v>
      </c>
      <c r="P2785">
        <v>206574.4</v>
      </c>
      <c r="Q2785">
        <v>224849.5</v>
      </c>
      <c r="R2785">
        <v>250593.3</v>
      </c>
      <c r="S2785">
        <v>267532.7</v>
      </c>
      <c r="T2785">
        <v>277756.09999999998</v>
      </c>
      <c r="U2785">
        <v>288435.3</v>
      </c>
      <c r="V2785">
        <v>302303.09999999998</v>
      </c>
      <c r="W2785">
        <v>310863.2</v>
      </c>
      <c r="X2785">
        <v>315045.40000000002</v>
      </c>
      <c r="Y2785">
        <v>315551.3</v>
      </c>
      <c r="Z2785">
        <v>312907.90000000002</v>
      </c>
      <c r="AA2785">
        <v>305019.40000000002</v>
      </c>
      <c r="AB2785">
        <v>295452.2</v>
      </c>
      <c r="AC2785">
        <v>287901.3</v>
      </c>
      <c r="AD2785">
        <v>266399.5</v>
      </c>
      <c r="AE2785">
        <v>253269.4</v>
      </c>
      <c r="AF2785">
        <v>244461.9</v>
      </c>
      <c r="AG2785">
        <v>239688</v>
      </c>
      <c r="AH2785">
        <v>230871</v>
      </c>
      <c r="AI2785">
        <v>220605.9</v>
      </c>
      <c r="AJ2785">
        <v>59.200569999999999</v>
      </c>
      <c r="AK2785">
        <v>58.21893</v>
      </c>
      <c r="AL2785">
        <v>57.400919999999999</v>
      </c>
      <c r="AM2785">
        <v>56.35924</v>
      </c>
      <c r="AN2785">
        <v>56.496220000000001</v>
      </c>
      <c r="AO2785">
        <v>55.770229999999998</v>
      </c>
      <c r="AP2785">
        <v>56.283189999999998</v>
      </c>
      <c r="AQ2785">
        <v>59.337569999999999</v>
      </c>
      <c r="AR2785">
        <v>69.056250000000006</v>
      </c>
      <c r="AS2785">
        <v>75.952190000000002</v>
      </c>
      <c r="AT2785">
        <v>80.313109999999995</v>
      </c>
      <c r="AU2785">
        <v>83.330510000000004</v>
      </c>
      <c r="AV2785">
        <v>84.010570000000001</v>
      </c>
      <c r="AW2785">
        <v>82.658420000000007</v>
      </c>
      <c r="AX2785">
        <v>81.380880000000005</v>
      </c>
      <c r="AY2785">
        <v>81.32038</v>
      </c>
      <c r="AZ2785">
        <v>78.430090000000007</v>
      </c>
      <c r="BA2785">
        <v>73.479299999999995</v>
      </c>
      <c r="BB2785">
        <v>69.95599</v>
      </c>
      <c r="BC2785">
        <v>67.036249999999995</v>
      </c>
      <c r="BD2785">
        <v>64.028239999999997</v>
      </c>
      <c r="BE2785">
        <v>62.529170000000001</v>
      </c>
      <c r="BF2785">
        <v>60.529429999999998</v>
      </c>
      <c r="BG2785">
        <v>59.719160000000002</v>
      </c>
      <c r="BH2785">
        <v>1001.946</v>
      </c>
      <c r="BI2785">
        <v>1825.8920000000001</v>
      </c>
      <c r="BJ2785">
        <v>3016.0940000000001</v>
      </c>
      <c r="BK2785">
        <v>3021.7660000000001</v>
      </c>
      <c r="BL2785">
        <v>4310.0609999999997</v>
      </c>
      <c r="BM2785">
        <v>8123.5389999999998</v>
      </c>
      <c r="BN2785">
        <v>9735.2209999999995</v>
      </c>
      <c r="BO2785">
        <v>10146.549999999999</v>
      </c>
      <c r="BP2785">
        <v>6516.701</v>
      </c>
      <c r="BQ2785">
        <v>4364.1980000000003</v>
      </c>
      <c r="BR2785">
        <v>4681.7209999999995</v>
      </c>
      <c r="BS2785">
        <v>4507.2349999999997</v>
      </c>
      <c r="BT2785">
        <v>3130.5929999999998</v>
      </c>
      <c r="BU2785">
        <v>5257.8159999999998</v>
      </c>
      <c r="BV2785">
        <v>9117.09</v>
      </c>
      <c r="BW2785">
        <v>7078.6270000000004</v>
      </c>
      <c r="BX2785">
        <v>7296.085</v>
      </c>
      <c r="BY2785">
        <v>6444.8649999999998</v>
      </c>
      <c r="BZ2785">
        <v>792.23649999999998</v>
      </c>
      <c r="CA2785">
        <v>-243.2749</v>
      </c>
      <c r="CB2785">
        <v>-331.40949999999998</v>
      </c>
      <c r="CC2785">
        <v>-3570.527</v>
      </c>
      <c r="CD2785">
        <v>-795.78710000000001</v>
      </c>
      <c r="CE2785">
        <v>-2370.3519999999999</v>
      </c>
      <c r="CF2785" s="23">
        <v>5315878</v>
      </c>
      <c r="CG2785" s="23">
        <v>8867760</v>
      </c>
      <c r="CH2785" s="23">
        <v>7732141</v>
      </c>
      <c r="CI2785" s="23">
        <v>5864013</v>
      </c>
      <c r="CJ2785" s="23">
        <v>4980400</v>
      </c>
      <c r="CK2785" s="23">
        <v>2406419</v>
      </c>
      <c r="CL2785" s="23">
        <v>3213217</v>
      </c>
      <c r="CM2785" s="23">
        <v>3308039</v>
      </c>
      <c r="CN2785" s="23">
        <v>2353090</v>
      </c>
      <c r="CO2785" s="23">
        <v>11100000</v>
      </c>
      <c r="CP2785" s="23">
        <v>1718575</v>
      </c>
      <c r="CQ2785" s="23">
        <v>15500000</v>
      </c>
      <c r="CR2785" s="23">
        <v>15700000</v>
      </c>
      <c r="CS2785" s="23">
        <v>17000000</v>
      </c>
      <c r="CT2785" s="23">
        <v>17100000</v>
      </c>
      <c r="CU2785" s="23">
        <v>16400000</v>
      </c>
      <c r="CV2785" s="23">
        <v>16800000</v>
      </c>
      <c r="CW2785" s="23">
        <v>16400000</v>
      </c>
      <c r="CX2785" s="23">
        <v>19500000</v>
      </c>
      <c r="CY2785" s="23">
        <v>14600000</v>
      </c>
      <c r="CZ2785" s="23">
        <v>14700000</v>
      </c>
      <c r="DA2785" s="23">
        <v>3801362</v>
      </c>
      <c r="DB2785" s="23">
        <v>3912364</v>
      </c>
      <c r="DC2785" s="23">
        <v>4254619</v>
      </c>
      <c r="DD2785">
        <v>0</v>
      </c>
      <c r="DE2785">
        <v>0</v>
      </c>
      <c r="DF2785">
        <v>0</v>
      </c>
    </row>
    <row r="2786" spans="1:110" x14ac:dyDescent="0.25">
      <c r="A2786" s="18" t="str">
        <f t="shared" si="43"/>
        <v>program_CPP_200 kW and above_All_CAISO_1-in-2_MONTHLY SYSTEM PEAK DAY_2030_11</v>
      </c>
      <c r="B2786" t="s">
        <v>51</v>
      </c>
      <c r="C2786" t="s">
        <v>121</v>
      </c>
      <c r="D2786" t="s">
        <v>122</v>
      </c>
      <c r="E2786" t="s">
        <v>7</v>
      </c>
      <c r="F2786" t="s">
        <v>110</v>
      </c>
      <c r="G2786" t="s">
        <v>111</v>
      </c>
      <c r="H2786" t="s">
        <v>20</v>
      </c>
      <c r="I2786">
        <v>2030</v>
      </c>
      <c r="J2786">
        <v>11</v>
      </c>
      <c r="K2786">
        <v>1606</v>
      </c>
      <c r="L2786">
        <v>213415.9</v>
      </c>
      <c r="M2786">
        <v>207394</v>
      </c>
      <c r="N2786">
        <v>204132.1</v>
      </c>
      <c r="O2786">
        <v>203851.4</v>
      </c>
      <c r="P2786">
        <v>210908.2</v>
      </c>
      <c r="Q2786">
        <v>229566.6</v>
      </c>
      <c r="R2786">
        <v>255850.5</v>
      </c>
      <c r="S2786">
        <v>273145.3</v>
      </c>
      <c r="T2786">
        <v>283583.09999999998</v>
      </c>
      <c r="U2786">
        <v>294486.40000000002</v>
      </c>
      <c r="V2786">
        <v>308645.2</v>
      </c>
      <c r="W2786">
        <v>317384.8</v>
      </c>
      <c r="X2786">
        <v>321654.8</v>
      </c>
      <c r="Y2786">
        <v>322171.3</v>
      </c>
      <c r="Z2786">
        <v>319472.40000000002</v>
      </c>
      <c r="AA2786">
        <v>311418.40000000002</v>
      </c>
      <c r="AB2786">
        <v>301650.5</v>
      </c>
      <c r="AC2786">
        <v>293941.09999999998</v>
      </c>
      <c r="AD2786">
        <v>271988.3</v>
      </c>
      <c r="AE2786">
        <v>258582.8</v>
      </c>
      <c r="AF2786">
        <v>249590.5</v>
      </c>
      <c r="AG2786">
        <v>244716.5</v>
      </c>
      <c r="AH2786">
        <v>235714.5</v>
      </c>
      <c r="AI2786">
        <v>225234</v>
      </c>
      <c r="AJ2786">
        <v>59.200569999999999</v>
      </c>
      <c r="AK2786">
        <v>58.21893</v>
      </c>
      <c r="AL2786">
        <v>57.400919999999999</v>
      </c>
      <c r="AM2786">
        <v>56.35924</v>
      </c>
      <c r="AN2786">
        <v>56.496220000000001</v>
      </c>
      <c r="AO2786">
        <v>55.770229999999998</v>
      </c>
      <c r="AP2786">
        <v>56.283189999999998</v>
      </c>
      <c r="AQ2786">
        <v>59.337569999999999</v>
      </c>
      <c r="AR2786">
        <v>69.056250000000006</v>
      </c>
      <c r="AS2786">
        <v>75.952190000000002</v>
      </c>
      <c r="AT2786">
        <v>80.313109999999995</v>
      </c>
      <c r="AU2786">
        <v>83.330510000000004</v>
      </c>
      <c r="AV2786">
        <v>84.010570000000001</v>
      </c>
      <c r="AW2786">
        <v>82.658420000000007</v>
      </c>
      <c r="AX2786">
        <v>81.380880000000005</v>
      </c>
      <c r="AY2786">
        <v>81.32038</v>
      </c>
      <c r="AZ2786">
        <v>78.430090000000007</v>
      </c>
      <c r="BA2786">
        <v>73.479299999999995</v>
      </c>
      <c r="BB2786">
        <v>69.95599</v>
      </c>
      <c r="BC2786">
        <v>67.036249999999995</v>
      </c>
      <c r="BD2786">
        <v>64.028239999999997</v>
      </c>
      <c r="BE2786">
        <v>62.529170000000001</v>
      </c>
      <c r="BF2786">
        <v>60.529429999999998</v>
      </c>
      <c r="BG2786">
        <v>59.719160000000002</v>
      </c>
      <c r="BH2786">
        <v>1022.966</v>
      </c>
      <c r="BI2786">
        <v>1864.1980000000001</v>
      </c>
      <c r="BJ2786">
        <v>3079.3690000000001</v>
      </c>
      <c r="BK2786">
        <v>3085.1590000000001</v>
      </c>
      <c r="BL2786">
        <v>4400.482</v>
      </c>
      <c r="BM2786">
        <v>8293.9629999999997</v>
      </c>
      <c r="BN2786">
        <v>9939.4560000000001</v>
      </c>
      <c r="BO2786">
        <v>10359.42</v>
      </c>
      <c r="BP2786">
        <v>6653.415</v>
      </c>
      <c r="BQ2786">
        <v>4455.7550000000001</v>
      </c>
      <c r="BR2786">
        <v>4779.9390000000003</v>
      </c>
      <c r="BS2786">
        <v>4601.7920000000004</v>
      </c>
      <c r="BT2786">
        <v>3196.27</v>
      </c>
      <c r="BU2786">
        <v>5368.12</v>
      </c>
      <c r="BV2786">
        <v>9308.357</v>
      </c>
      <c r="BW2786">
        <v>7227.13</v>
      </c>
      <c r="BX2786">
        <v>7449.1490000000003</v>
      </c>
      <c r="BY2786">
        <v>6580.0720000000001</v>
      </c>
      <c r="BZ2786">
        <v>808.85680000000002</v>
      </c>
      <c r="CA2786">
        <v>-248.37860000000001</v>
      </c>
      <c r="CB2786">
        <v>-338.36219999999997</v>
      </c>
      <c r="CC2786">
        <v>-3645.433</v>
      </c>
      <c r="CD2786">
        <v>-812.4819</v>
      </c>
      <c r="CE2786">
        <v>-2420.08</v>
      </c>
      <c r="CF2786" s="23">
        <v>5541262</v>
      </c>
      <c r="CG2786" s="23">
        <v>9243737</v>
      </c>
      <c r="CH2786" s="23">
        <v>8059969</v>
      </c>
      <c r="CI2786" s="23">
        <v>6112636</v>
      </c>
      <c r="CJ2786" s="23">
        <v>5191560</v>
      </c>
      <c r="CK2786" s="23">
        <v>2508446</v>
      </c>
      <c r="CL2786" s="23">
        <v>3349452</v>
      </c>
      <c r="CM2786" s="23">
        <v>3448293</v>
      </c>
      <c r="CN2786" s="23">
        <v>2452857</v>
      </c>
      <c r="CO2786" s="23">
        <v>11600000</v>
      </c>
      <c r="CP2786" s="23">
        <v>1791439</v>
      </c>
      <c r="CQ2786" s="23">
        <v>16100000</v>
      </c>
      <c r="CR2786" s="23">
        <v>16400000</v>
      </c>
      <c r="CS2786" s="23">
        <v>17700000</v>
      </c>
      <c r="CT2786" s="23">
        <v>17900000</v>
      </c>
      <c r="CU2786" s="23">
        <v>17100000</v>
      </c>
      <c r="CV2786" s="23">
        <v>17500000</v>
      </c>
      <c r="CW2786" s="23">
        <v>17100000</v>
      </c>
      <c r="CX2786" s="23">
        <v>20300000</v>
      </c>
      <c r="CY2786" s="23">
        <v>15300000</v>
      </c>
      <c r="CZ2786" s="23">
        <v>15300000</v>
      </c>
      <c r="DA2786" s="23">
        <v>3962533</v>
      </c>
      <c r="DB2786" s="23">
        <v>4078241</v>
      </c>
      <c r="DC2786" s="23">
        <v>4435007</v>
      </c>
      <c r="DD2786">
        <v>0</v>
      </c>
      <c r="DE2786">
        <v>0</v>
      </c>
      <c r="DF2786">
        <v>0</v>
      </c>
    </row>
    <row r="2787" spans="1:110" x14ac:dyDescent="0.25">
      <c r="A2787" s="18" t="str">
        <f t="shared" si="43"/>
        <v>program_CPP_200 kW and above_All_CAISO_1-in-2_MONTHLY SYSTEM PEAK DAY_2019_12</v>
      </c>
      <c r="B2787" t="s">
        <v>51</v>
      </c>
      <c r="C2787" t="s">
        <v>121</v>
      </c>
      <c r="D2787" t="s">
        <v>122</v>
      </c>
      <c r="E2787" t="s">
        <v>7</v>
      </c>
      <c r="F2787" t="s">
        <v>110</v>
      </c>
      <c r="G2787" t="s">
        <v>111</v>
      </c>
      <c r="H2787" t="s">
        <v>20</v>
      </c>
      <c r="I2787">
        <v>2019</v>
      </c>
      <c r="J2787">
        <v>12</v>
      </c>
      <c r="K2787">
        <v>1263</v>
      </c>
      <c r="L2787">
        <v>167835.8</v>
      </c>
      <c r="M2787">
        <v>163100</v>
      </c>
      <c r="N2787">
        <v>160534.79999999999</v>
      </c>
      <c r="O2787">
        <v>160314</v>
      </c>
      <c r="P2787">
        <v>165863.6</v>
      </c>
      <c r="Q2787">
        <v>180537.2</v>
      </c>
      <c r="R2787">
        <v>201207.5</v>
      </c>
      <c r="S2787">
        <v>214808.5</v>
      </c>
      <c r="T2787">
        <v>223349.9</v>
      </c>
      <c r="U2787">
        <v>228360.2</v>
      </c>
      <c r="V2787">
        <v>233994.2</v>
      </c>
      <c r="W2787">
        <v>236665.8</v>
      </c>
      <c r="X2787">
        <v>237538.1</v>
      </c>
      <c r="Y2787">
        <v>237731.9</v>
      </c>
      <c r="Z2787">
        <v>235711.2</v>
      </c>
      <c r="AA2787">
        <v>230148.2</v>
      </c>
      <c r="AB2787">
        <v>222404.6</v>
      </c>
      <c r="AC2787">
        <v>217348.2</v>
      </c>
      <c r="AD2787">
        <v>207239.7</v>
      </c>
      <c r="AE2787">
        <v>202148.1</v>
      </c>
      <c r="AF2787">
        <v>196069.7</v>
      </c>
      <c r="AG2787">
        <v>192451.4</v>
      </c>
      <c r="AH2787">
        <v>185372</v>
      </c>
      <c r="AI2787">
        <v>177129.9</v>
      </c>
      <c r="AJ2787">
        <v>48.880420000000001</v>
      </c>
      <c r="AK2787">
        <v>48.399700000000003</v>
      </c>
      <c r="AL2787">
        <v>48.283169999999998</v>
      </c>
      <c r="AM2787">
        <v>47.735410000000002</v>
      </c>
      <c r="AN2787">
        <v>47.455019999999998</v>
      </c>
      <c r="AO2787">
        <v>47.536960000000001</v>
      </c>
      <c r="AP2787">
        <v>47.82461</v>
      </c>
      <c r="AQ2787">
        <v>47.376170000000002</v>
      </c>
      <c r="AR2787">
        <v>50.723390000000002</v>
      </c>
      <c r="AS2787">
        <v>54.839930000000003</v>
      </c>
      <c r="AT2787">
        <v>58.534610000000001</v>
      </c>
      <c r="AU2787">
        <v>60.878740000000001</v>
      </c>
      <c r="AV2787">
        <v>62.059539999999998</v>
      </c>
      <c r="AW2787">
        <v>61.726219999999998</v>
      </c>
      <c r="AX2787">
        <v>62.068269999999998</v>
      </c>
      <c r="AY2787">
        <v>61.54448</v>
      </c>
      <c r="AZ2787">
        <v>59.887709999999998</v>
      </c>
      <c r="BA2787">
        <v>57.15043</v>
      </c>
      <c r="BB2787">
        <v>54.973399999999998</v>
      </c>
      <c r="BC2787">
        <v>54.239870000000003</v>
      </c>
      <c r="BD2787">
        <v>52.239400000000003</v>
      </c>
      <c r="BE2787">
        <v>50.638640000000002</v>
      </c>
      <c r="BF2787">
        <v>49.796849999999999</v>
      </c>
      <c r="BG2787">
        <v>48.932450000000003</v>
      </c>
      <c r="BH2787">
        <v>804.48670000000004</v>
      </c>
      <c r="BI2787">
        <v>1466.0530000000001</v>
      </c>
      <c r="BJ2787">
        <v>2421.6959999999999</v>
      </c>
      <c r="BK2787">
        <v>2426.25</v>
      </c>
      <c r="BL2787">
        <v>3460.6529999999998</v>
      </c>
      <c r="BM2787">
        <v>6522.5870000000004</v>
      </c>
      <c r="BN2787">
        <v>7816.6459999999997</v>
      </c>
      <c r="BO2787">
        <v>8146.915</v>
      </c>
      <c r="BP2787">
        <v>5281.6859999999997</v>
      </c>
      <c r="BQ2787">
        <v>1950.8030000000001</v>
      </c>
      <c r="BR2787">
        <v>4303.5569999999998</v>
      </c>
      <c r="BS2787">
        <v>2546.9960000000001</v>
      </c>
      <c r="BT2787">
        <v>2893.0790000000002</v>
      </c>
      <c r="BU2787">
        <v>3867.81</v>
      </c>
      <c r="BV2787">
        <v>5844.4549999999999</v>
      </c>
      <c r="BW2787">
        <v>6011.4639999999999</v>
      </c>
      <c r="BX2787">
        <v>6244.0129999999999</v>
      </c>
      <c r="BY2787">
        <v>5257.5540000000001</v>
      </c>
      <c r="BZ2787">
        <v>563.96199999999999</v>
      </c>
      <c r="CA2787">
        <v>-200.83179999999999</v>
      </c>
      <c r="CB2787">
        <v>-266.09679999999997</v>
      </c>
      <c r="CC2787">
        <v>-2866.8620000000001</v>
      </c>
      <c r="CD2787">
        <v>-638.95640000000003</v>
      </c>
      <c r="CE2787">
        <v>-1903.2139999999999</v>
      </c>
      <c r="CF2787" s="23">
        <v>3472069</v>
      </c>
      <c r="CG2787" s="23">
        <v>5718782</v>
      </c>
      <c r="CH2787" s="23">
        <v>4992681</v>
      </c>
      <c r="CI2787" s="23">
        <v>3784480</v>
      </c>
      <c r="CJ2787" s="23">
        <v>3197765</v>
      </c>
      <c r="CK2787" s="23">
        <v>1552243</v>
      </c>
      <c r="CL2787" s="23">
        <v>2078476</v>
      </c>
      <c r="CM2787" s="23">
        <v>2136213</v>
      </c>
      <c r="CN2787" s="23">
        <v>1503358</v>
      </c>
      <c r="CO2787" s="23">
        <v>7309478</v>
      </c>
      <c r="CP2787" s="23">
        <v>1307637</v>
      </c>
      <c r="CQ2787" s="23">
        <v>11200000</v>
      </c>
      <c r="CR2787" s="23">
        <v>12900000</v>
      </c>
      <c r="CS2787" s="23">
        <v>14500000</v>
      </c>
      <c r="CT2787" s="23">
        <v>13900000</v>
      </c>
      <c r="CU2787" s="23">
        <v>11600000</v>
      </c>
      <c r="CV2787" s="23">
        <v>12100000</v>
      </c>
      <c r="CW2787" s="23">
        <v>11700000</v>
      </c>
      <c r="CX2787" s="23">
        <v>12200000</v>
      </c>
      <c r="CY2787" s="23">
        <v>9908776</v>
      </c>
      <c r="CZ2787" s="23">
        <v>9519910</v>
      </c>
      <c r="DA2787" s="23">
        <v>2462926</v>
      </c>
      <c r="DB2787" s="23">
        <v>2530671</v>
      </c>
      <c r="DC2787" s="23">
        <v>2762962</v>
      </c>
      <c r="DD2787">
        <v>0</v>
      </c>
      <c r="DE2787">
        <v>0</v>
      </c>
      <c r="DF2787">
        <v>0</v>
      </c>
    </row>
    <row r="2788" spans="1:110" x14ac:dyDescent="0.25">
      <c r="A2788" s="18" t="str">
        <f t="shared" si="43"/>
        <v>program_CPP_200 kW and above_All_CAISO_1-in-2_MONTHLY SYSTEM PEAK DAY_2020_12</v>
      </c>
      <c r="B2788" t="s">
        <v>51</v>
      </c>
      <c r="C2788" t="s">
        <v>121</v>
      </c>
      <c r="D2788" t="s">
        <v>122</v>
      </c>
      <c r="E2788" t="s">
        <v>7</v>
      </c>
      <c r="F2788" t="s">
        <v>110</v>
      </c>
      <c r="G2788" t="s">
        <v>111</v>
      </c>
      <c r="H2788" t="s">
        <v>20</v>
      </c>
      <c r="I2788">
        <v>2020</v>
      </c>
      <c r="J2788">
        <v>12</v>
      </c>
      <c r="K2788">
        <v>1289</v>
      </c>
      <c r="L2788">
        <v>171290.8</v>
      </c>
      <c r="M2788">
        <v>166457.60000000001</v>
      </c>
      <c r="N2788">
        <v>163839.5</v>
      </c>
      <c r="O2788">
        <v>163614.20000000001</v>
      </c>
      <c r="P2788">
        <v>169278.1</v>
      </c>
      <c r="Q2788">
        <v>184253.7</v>
      </c>
      <c r="R2788">
        <v>205349.5</v>
      </c>
      <c r="S2788">
        <v>219230.5</v>
      </c>
      <c r="T2788">
        <v>227947.8</v>
      </c>
      <c r="U2788">
        <v>233061.2</v>
      </c>
      <c r="V2788">
        <v>238811.2</v>
      </c>
      <c r="W2788">
        <v>241537.8</v>
      </c>
      <c r="X2788">
        <v>242428</v>
      </c>
      <c r="Y2788">
        <v>242625.8</v>
      </c>
      <c r="Z2788">
        <v>240563.5</v>
      </c>
      <c r="AA2788">
        <v>234886</v>
      </c>
      <c r="AB2788">
        <v>226983</v>
      </c>
      <c r="AC2788">
        <v>221822.5</v>
      </c>
      <c r="AD2788">
        <v>211505.9</v>
      </c>
      <c r="AE2788">
        <v>206309.5</v>
      </c>
      <c r="AF2788">
        <v>200105.9</v>
      </c>
      <c r="AG2788">
        <v>196413.1</v>
      </c>
      <c r="AH2788">
        <v>189188</v>
      </c>
      <c r="AI2788">
        <v>180776.2</v>
      </c>
      <c r="AJ2788">
        <v>48.880420000000001</v>
      </c>
      <c r="AK2788">
        <v>48.399700000000003</v>
      </c>
      <c r="AL2788">
        <v>48.283169999999998</v>
      </c>
      <c r="AM2788">
        <v>47.735410000000002</v>
      </c>
      <c r="AN2788">
        <v>47.455019999999998</v>
      </c>
      <c r="AO2788">
        <v>47.536960000000001</v>
      </c>
      <c r="AP2788">
        <v>47.82461</v>
      </c>
      <c r="AQ2788">
        <v>47.376170000000002</v>
      </c>
      <c r="AR2788">
        <v>50.723390000000002</v>
      </c>
      <c r="AS2788">
        <v>54.839930000000003</v>
      </c>
      <c r="AT2788">
        <v>58.534610000000001</v>
      </c>
      <c r="AU2788">
        <v>60.878740000000001</v>
      </c>
      <c r="AV2788">
        <v>62.059539999999998</v>
      </c>
      <c r="AW2788">
        <v>61.726219999999998</v>
      </c>
      <c r="AX2788">
        <v>62.068269999999998</v>
      </c>
      <c r="AY2788">
        <v>61.54448</v>
      </c>
      <c r="AZ2788">
        <v>59.887709999999998</v>
      </c>
      <c r="BA2788">
        <v>57.15043</v>
      </c>
      <c r="BB2788">
        <v>54.973399999999998</v>
      </c>
      <c r="BC2788">
        <v>54.239870000000003</v>
      </c>
      <c r="BD2788">
        <v>52.239400000000003</v>
      </c>
      <c r="BE2788">
        <v>50.638640000000002</v>
      </c>
      <c r="BF2788">
        <v>49.796849999999999</v>
      </c>
      <c r="BG2788">
        <v>48.932450000000003</v>
      </c>
      <c r="BH2788">
        <v>821.04780000000005</v>
      </c>
      <c r="BI2788">
        <v>1496.2329999999999</v>
      </c>
      <c r="BJ2788">
        <v>2471.5479999999998</v>
      </c>
      <c r="BK2788">
        <v>2476.1959999999999</v>
      </c>
      <c r="BL2788">
        <v>3531.8939999999998</v>
      </c>
      <c r="BM2788">
        <v>6656.8609999999999</v>
      </c>
      <c r="BN2788">
        <v>7977.5590000000002</v>
      </c>
      <c r="BO2788">
        <v>8314.6260000000002</v>
      </c>
      <c r="BP2788">
        <v>5390.415</v>
      </c>
      <c r="BQ2788">
        <v>1990.962</v>
      </c>
      <c r="BR2788">
        <v>4392.1490000000003</v>
      </c>
      <c r="BS2788">
        <v>2599.4279999999999</v>
      </c>
      <c r="BT2788">
        <v>2952.6350000000002</v>
      </c>
      <c r="BU2788">
        <v>3947.4319999999998</v>
      </c>
      <c r="BV2788">
        <v>5964.768</v>
      </c>
      <c r="BW2788">
        <v>6135.2160000000003</v>
      </c>
      <c r="BX2788">
        <v>6372.5519999999997</v>
      </c>
      <c r="BY2788">
        <v>5365.7860000000001</v>
      </c>
      <c r="BZ2788">
        <v>575.57169999999996</v>
      </c>
      <c r="CA2788">
        <v>-204.96610000000001</v>
      </c>
      <c r="CB2788">
        <v>-271.57470000000001</v>
      </c>
      <c r="CC2788">
        <v>-2925.8789999999999</v>
      </c>
      <c r="CD2788">
        <v>-652.10990000000004</v>
      </c>
      <c r="CE2788">
        <v>-1942.393</v>
      </c>
      <c r="CF2788" s="23">
        <v>3616492</v>
      </c>
      <c r="CG2788" s="23">
        <v>5956658</v>
      </c>
      <c r="CH2788" s="23">
        <v>5200354</v>
      </c>
      <c r="CI2788" s="23">
        <v>3941897</v>
      </c>
      <c r="CJ2788" s="23">
        <v>3330778</v>
      </c>
      <c r="CK2788" s="23">
        <v>1616809</v>
      </c>
      <c r="CL2788" s="23">
        <v>2164932</v>
      </c>
      <c r="CM2788" s="23">
        <v>2225070</v>
      </c>
      <c r="CN2788" s="23">
        <v>1565891</v>
      </c>
      <c r="CO2788" s="23">
        <v>7613520</v>
      </c>
      <c r="CP2788" s="23">
        <v>1362029</v>
      </c>
      <c r="CQ2788" s="23">
        <v>11700000</v>
      </c>
      <c r="CR2788" s="23">
        <v>13500000</v>
      </c>
      <c r="CS2788" s="23">
        <v>15100000</v>
      </c>
      <c r="CT2788" s="23">
        <v>14500000</v>
      </c>
      <c r="CU2788" s="23">
        <v>12100000</v>
      </c>
      <c r="CV2788" s="23">
        <v>12600000</v>
      </c>
      <c r="CW2788" s="23">
        <v>12200000</v>
      </c>
      <c r="CX2788" s="23">
        <v>12700000</v>
      </c>
      <c r="CY2788" s="23">
        <v>10300000</v>
      </c>
      <c r="CZ2788" s="23">
        <v>9915896</v>
      </c>
      <c r="DA2788" s="23">
        <v>2565373</v>
      </c>
      <c r="DB2788" s="23">
        <v>2635936</v>
      </c>
      <c r="DC2788" s="23">
        <v>2877889</v>
      </c>
      <c r="DD2788">
        <v>0</v>
      </c>
      <c r="DE2788">
        <v>0</v>
      </c>
      <c r="DF2788">
        <v>0</v>
      </c>
    </row>
    <row r="2789" spans="1:110" x14ac:dyDescent="0.25">
      <c r="A2789" s="18" t="str">
        <f t="shared" si="43"/>
        <v>program_CPP_200 kW and above_All_CAISO_1-in-2_MONTHLY SYSTEM PEAK DAY_2021_12</v>
      </c>
      <c r="B2789" t="s">
        <v>51</v>
      </c>
      <c r="C2789" t="s">
        <v>121</v>
      </c>
      <c r="D2789" t="s">
        <v>122</v>
      </c>
      <c r="E2789" t="s">
        <v>7</v>
      </c>
      <c r="F2789" t="s">
        <v>110</v>
      </c>
      <c r="G2789" t="s">
        <v>111</v>
      </c>
      <c r="H2789" t="s">
        <v>20</v>
      </c>
      <c r="I2789">
        <v>2021</v>
      </c>
      <c r="J2789">
        <v>12</v>
      </c>
      <c r="K2789">
        <v>1307</v>
      </c>
      <c r="L2789">
        <v>173682.8</v>
      </c>
      <c r="M2789">
        <v>168782</v>
      </c>
      <c r="N2789">
        <v>166127.4</v>
      </c>
      <c r="O2789">
        <v>165899</v>
      </c>
      <c r="P2789">
        <v>171642</v>
      </c>
      <c r="Q2789">
        <v>186826.7</v>
      </c>
      <c r="R2789">
        <v>208217.1</v>
      </c>
      <c r="S2789">
        <v>222292</v>
      </c>
      <c r="T2789">
        <v>231130.9</v>
      </c>
      <c r="U2789">
        <v>236315.7</v>
      </c>
      <c r="V2789">
        <v>242146</v>
      </c>
      <c r="W2789">
        <v>244910.7</v>
      </c>
      <c r="X2789">
        <v>245813.4</v>
      </c>
      <c r="Y2789">
        <v>246013.9</v>
      </c>
      <c r="Z2789">
        <v>243922.8</v>
      </c>
      <c r="AA2789">
        <v>238166</v>
      </c>
      <c r="AB2789">
        <v>230152.7</v>
      </c>
      <c r="AC2789">
        <v>224920.1</v>
      </c>
      <c r="AD2789">
        <v>214459.4</v>
      </c>
      <c r="AE2789">
        <v>209190.5</v>
      </c>
      <c r="AF2789">
        <v>202900.3</v>
      </c>
      <c r="AG2789">
        <v>199155.9</v>
      </c>
      <c r="AH2789">
        <v>191829.9</v>
      </c>
      <c r="AI2789">
        <v>183300.6</v>
      </c>
      <c r="AJ2789">
        <v>48.880420000000001</v>
      </c>
      <c r="AK2789">
        <v>48.399700000000003</v>
      </c>
      <c r="AL2789">
        <v>48.283169999999998</v>
      </c>
      <c r="AM2789">
        <v>47.735410000000002</v>
      </c>
      <c r="AN2789">
        <v>47.455019999999998</v>
      </c>
      <c r="AO2789">
        <v>47.536960000000001</v>
      </c>
      <c r="AP2789">
        <v>47.82461</v>
      </c>
      <c r="AQ2789">
        <v>47.376170000000002</v>
      </c>
      <c r="AR2789">
        <v>50.723390000000002</v>
      </c>
      <c r="AS2789">
        <v>54.839930000000003</v>
      </c>
      <c r="AT2789">
        <v>58.534610000000001</v>
      </c>
      <c r="AU2789">
        <v>60.878740000000001</v>
      </c>
      <c r="AV2789">
        <v>62.059539999999998</v>
      </c>
      <c r="AW2789">
        <v>61.726219999999998</v>
      </c>
      <c r="AX2789">
        <v>62.068269999999998</v>
      </c>
      <c r="AY2789">
        <v>61.54448</v>
      </c>
      <c r="AZ2789">
        <v>59.887709999999998</v>
      </c>
      <c r="BA2789">
        <v>57.15043</v>
      </c>
      <c r="BB2789">
        <v>54.973399999999998</v>
      </c>
      <c r="BC2789">
        <v>54.239870000000003</v>
      </c>
      <c r="BD2789">
        <v>52.239400000000003</v>
      </c>
      <c r="BE2789">
        <v>50.638640000000002</v>
      </c>
      <c r="BF2789">
        <v>49.796849999999999</v>
      </c>
      <c r="BG2789">
        <v>48.932450000000003</v>
      </c>
      <c r="BH2789">
        <v>832.51310000000001</v>
      </c>
      <c r="BI2789">
        <v>1517.127</v>
      </c>
      <c r="BJ2789">
        <v>2506.0619999999999</v>
      </c>
      <c r="BK2789">
        <v>2510.7739999999999</v>
      </c>
      <c r="BL2789">
        <v>3581.2139999999999</v>
      </c>
      <c r="BM2789">
        <v>6749.8190000000004</v>
      </c>
      <c r="BN2789">
        <v>8088.9589999999998</v>
      </c>
      <c r="BO2789">
        <v>8430.7340000000004</v>
      </c>
      <c r="BP2789">
        <v>5465.6880000000001</v>
      </c>
      <c r="BQ2789">
        <v>2018.7650000000001</v>
      </c>
      <c r="BR2789">
        <v>4453.4830000000002</v>
      </c>
      <c r="BS2789">
        <v>2635.7280000000001</v>
      </c>
      <c r="BT2789">
        <v>2993.8670000000002</v>
      </c>
      <c r="BU2789">
        <v>4002.5549999999998</v>
      </c>
      <c r="BV2789">
        <v>6048.0619999999999</v>
      </c>
      <c r="BW2789">
        <v>6220.89</v>
      </c>
      <c r="BX2789">
        <v>6461.5410000000002</v>
      </c>
      <c r="BY2789">
        <v>5440.7150000000001</v>
      </c>
      <c r="BZ2789">
        <v>583.60910000000001</v>
      </c>
      <c r="CA2789">
        <v>-207.82830000000001</v>
      </c>
      <c r="CB2789">
        <v>-275.36700000000002</v>
      </c>
      <c r="CC2789">
        <v>-2966.7370000000001</v>
      </c>
      <c r="CD2789">
        <v>-661.21619999999996</v>
      </c>
      <c r="CE2789">
        <v>-1969.5170000000001</v>
      </c>
      <c r="CF2789" s="23">
        <v>3718201</v>
      </c>
      <c r="CG2789" s="23">
        <v>6124181</v>
      </c>
      <c r="CH2789" s="23">
        <v>5346607</v>
      </c>
      <c r="CI2789" s="23">
        <v>4052758</v>
      </c>
      <c r="CJ2789" s="23">
        <v>3424452</v>
      </c>
      <c r="CK2789" s="23">
        <v>1662279</v>
      </c>
      <c r="CL2789" s="23">
        <v>2225817</v>
      </c>
      <c r="CM2789" s="23">
        <v>2287648</v>
      </c>
      <c r="CN2789" s="23">
        <v>1609930</v>
      </c>
      <c r="CO2789" s="23">
        <v>7827640</v>
      </c>
      <c r="CP2789" s="23">
        <v>1400334</v>
      </c>
      <c r="CQ2789" s="23">
        <v>12000000</v>
      </c>
      <c r="CR2789" s="23">
        <v>13800000</v>
      </c>
      <c r="CS2789" s="23">
        <v>15500000</v>
      </c>
      <c r="CT2789" s="23">
        <v>14900000</v>
      </c>
      <c r="CU2789" s="23">
        <v>12400000</v>
      </c>
      <c r="CV2789" s="23">
        <v>13000000</v>
      </c>
      <c r="CW2789" s="23">
        <v>12500000</v>
      </c>
      <c r="CX2789" s="23">
        <v>13000000</v>
      </c>
      <c r="CY2789" s="23">
        <v>10600000</v>
      </c>
      <c r="CZ2789" s="23">
        <v>10200000</v>
      </c>
      <c r="DA2789" s="23">
        <v>2637520</v>
      </c>
      <c r="DB2789" s="23">
        <v>2710068</v>
      </c>
      <c r="DC2789" s="23">
        <v>2958825</v>
      </c>
      <c r="DD2789">
        <v>0</v>
      </c>
      <c r="DE2789">
        <v>0</v>
      </c>
      <c r="DF2789">
        <v>0</v>
      </c>
    </row>
    <row r="2790" spans="1:110" x14ac:dyDescent="0.25">
      <c r="A2790" s="18" t="str">
        <f t="shared" si="43"/>
        <v>program_CPP_200 kW and above_All_CAISO_1-in-2_MONTHLY SYSTEM PEAK DAY_2022_12</v>
      </c>
      <c r="B2790" t="s">
        <v>51</v>
      </c>
      <c r="C2790" t="s">
        <v>121</v>
      </c>
      <c r="D2790" t="s">
        <v>122</v>
      </c>
      <c r="E2790" t="s">
        <v>7</v>
      </c>
      <c r="F2790" t="s">
        <v>110</v>
      </c>
      <c r="G2790" t="s">
        <v>111</v>
      </c>
      <c r="H2790" t="s">
        <v>20</v>
      </c>
      <c r="I2790">
        <v>2022</v>
      </c>
      <c r="J2790">
        <v>12</v>
      </c>
      <c r="K2790">
        <v>1343</v>
      </c>
      <c r="L2790">
        <v>178466.7</v>
      </c>
      <c r="M2790">
        <v>173431</v>
      </c>
      <c r="N2790">
        <v>170703.2</v>
      </c>
      <c r="O2790">
        <v>170468.5</v>
      </c>
      <c r="P2790">
        <v>176369.7</v>
      </c>
      <c r="Q2790">
        <v>191972.6</v>
      </c>
      <c r="R2790">
        <v>213952.2</v>
      </c>
      <c r="S2790">
        <v>228414.8</v>
      </c>
      <c r="T2790">
        <v>237497.2</v>
      </c>
      <c r="U2790">
        <v>242824.8</v>
      </c>
      <c r="V2790">
        <v>248815.7</v>
      </c>
      <c r="W2790">
        <v>251656.5</v>
      </c>
      <c r="X2790">
        <v>252584.1</v>
      </c>
      <c r="Y2790">
        <v>252790.1</v>
      </c>
      <c r="Z2790">
        <v>250641.4</v>
      </c>
      <c r="AA2790">
        <v>244726.1</v>
      </c>
      <c r="AB2790">
        <v>236492</v>
      </c>
      <c r="AC2790">
        <v>231115.3</v>
      </c>
      <c r="AD2790">
        <v>220366.5</v>
      </c>
      <c r="AE2790">
        <v>214952.5</v>
      </c>
      <c r="AF2790">
        <v>208489</v>
      </c>
      <c r="AG2790">
        <v>204641.5</v>
      </c>
      <c r="AH2790">
        <v>197113.7</v>
      </c>
      <c r="AI2790">
        <v>188349.5</v>
      </c>
      <c r="AJ2790">
        <v>48.880420000000001</v>
      </c>
      <c r="AK2790">
        <v>48.399700000000003</v>
      </c>
      <c r="AL2790">
        <v>48.283169999999998</v>
      </c>
      <c r="AM2790">
        <v>47.735410000000002</v>
      </c>
      <c r="AN2790">
        <v>47.455019999999998</v>
      </c>
      <c r="AO2790">
        <v>47.536960000000001</v>
      </c>
      <c r="AP2790">
        <v>47.82461</v>
      </c>
      <c r="AQ2790">
        <v>47.376170000000002</v>
      </c>
      <c r="AR2790">
        <v>50.723390000000002</v>
      </c>
      <c r="AS2790">
        <v>54.839930000000003</v>
      </c>
      <c r="AT2790">
        <v>58.534610000000001</v>
      </c>
      <c r="AU2790">
        <v>60.878740000000001</v>
      </c>
      <c r="AV2790">
        <v>62.059539999999998</v>
      </c>
      <c r="AW2790">
        <v>61.726219999999998</v>
      </c>
      <c r="AX2790">
        <v>62.068269999999998</v>
      </c>
      <c r="AY2790">
        <v>61.54448</v>
      </c>
      <c r="AZ2790">
        <v>59.887709999999998</v>
      </c>
      <c r="BA2790">
        <v>57.15043</v>
      </c>
      <c r="BB2790">
        <v>54.973399999999998</v>
      </c>
      <c r="BC2790">
        <v>54.239870000000003</v>
      </c>
      <c r="BD2790">
        <v>52.239400000000003</v>
      </c>
      <c r="BE2790">
        <v>50.638640000000002</v>
      </c>
      <c r="BF2790">
        <v>49.796849999999999</v>
      </c>
      <c r="BG2790">
        <v>48.932450000000003</v>
      </c>
      <c r="BH2790">
        <v>855.44389999999999</v>
      </c>
      <c r="BI2790">
        <v>1558.915</v>
      </c>
      <c r="BJ2790">
        <v>2575.0889999999999</v>
      </c>
      <c r="BK2790">
        <v>2579.931</v>
      </c>
      <c r="BL2790">
        <v>3679.855</v>
      </c>
      <c r="BM2790">
        <v>6935.7359999999999</v>
      </c>
      <c r="BN2790">
        <v>8311.7620000000006</v>
      </c>
      <c r="BO2790">
        <v>8662.9500000000007</v>
      </c>
      <c r="BP2790">
        <v>5616.2349999999997</v>
      </c>
      <c r="BQ2790">
        <v>2074.3690000000001</v>
      </c>
      <c r="BR2790">
        <v>4576.1490000000003</v>
      </c>
      <c r="BS2790">
        <v>2708.326</v>
      </c>
      <c r="BT2790">
        <v>3076.33</v>
      </c>
      <c r="BU2790">
        <v>4112.8019999999997</v>
      </c>
      <c r="BV2790">
        <v>6214.65</v>
      </c>
      <c r="BW2790">
        <v>6392.2380000000003</v>
      </c>
      <c r="BX2790">
        <v>6639.5169999999998</v>
      </c>
      <c r="BY2790">
        <v>5590.5739999999996</v>
      </c>
      <c r="BZ2790">
        <v>599.68399999999997</v>
      </c>
      <c r="CA2790">
        <v>-213.55269999999999</v>
      </c>
      <c r="CB2790">
        <v>-282.95170000000002</v>
      </c>
      <c r="CC2790">
        <v>-3048.453</v>
      </c>
      <c r="CD2790">
        <v>-679.42870000000005</v>
      </c>
      <c r="CE2790">
        <v>-2023.7660000000001</v>
      </c>
      <c r="CF2790" s="23">
        <v>3925850</v>
      </c>
      <c r="CG2790" s="23">
        <v>6466196</v>
      </c>
      <c r="CH2790" s="23">
        <v>5645197</v>
      </c>
      <c r="CI2790" s="23">
        <v>4279091</v>
      </c>
      <c r="CJ2790" s="23">
        <v>3615696</v>
      </c>
      <c r="CK2790" s="23">
        <v>1755112</v>
      </c>
      <c r="CL2790" s="23">
        <v>2350122</v>
      </c>
      <c r="CM2790" s="23">
        <v>2415405</v>
      </c>
      <c r="CN2790" s="23">
        <v>1699839</v>
      </c>
      <c r="CO2790" s="23">
        <v>8264788</v>
      </c>
      <c r="CP2790" s="23">
        <v>1478538</v>
      </c>
      <c r="CQ2790" s="23">
        <v>12700000</v>
      </c>
      <c r="CR2790" s="23">
        <v>14600000</v>
      </c>
      <c r="CS2790" s="23">
        <v>16400000</v>
      </c>
      <c r="CT2790" s="23">
        <v>15700000</v>
      </c>
      <c r="CU2790" s="23">
        <v>13100000</v>
      </c>
      <c r="CV2790" s="23">
        <v>13700000</v>
      </c>
      <c r="CW2790" s="23">
        <v>13200000</v>
      </c>
      <c r="CX2790" s="23">
        <v>13800000</v>
      </c>
      <c r="CY2790" s="23">
        <v>11200000</v>
      </c>
      <c r="CZ2790" s="23">
        <v>10800000</v>
      </c>
      <c r="DA2790" s="23">
        <v>2784817</v>
      </c>
      <c r="DB2790" s="23">
        <v>2861416</v>
      </c>
      <c r="DC2790" s="23">
        <v>3124066</v>
      </c>
      <c r="DD2790">
        <v>0</v>
      </c>
      <c r="DE2790">
        <v>0</v>
      </c>
      <c r="DF2790">
        <v>0</v>
      </c>
    </row>
    <row r="2791" spans="1:110" x14ac:dyDescent="0.25">
      <c r="A2791" s="18" t="str">
        <f t="shared" si="43"/>
        <v>program_CPP_200 kW and above_All_CAISO_1-in-2_MONTHLY SYSTEM PEAK DAY_2023_12</v>
      </c>
      <c r="B2791" t="s">
        <v>51</v>
      </c>
      <c r="C2791" t="s">
        <v>121</v>
      </c>
      <c r="D2791" t="s">
        <v>122</v>
      </c>
      <c r="E2791" t="s">
        <v>7</v>
      </c>
      <c r="F2791" t="s">
        <v>110</v>
      </c>
      <c r="G2791" t="s">
        <v>111</v>
      </c>
      <c r="H2791" t="s">
        <v>20</v>
      </c>
      <c r="I2791">
        <v>2023</v>
      </c>
      <c r="J2791">
        <v>12</v>
      </c>
      <c r="K2791">
        <v>1387</v>
      </c>
      <c r="L2791">
        <v>184313.7</v>
      </c>
      <c r="M2791">
        <v>179113</v>
      </c>
      <c r="N2791">
        <v>176295.9</v>
      </c>
      <c r="O2791">
        <v>176053.5</v>
      </c>
      <c r="P2791">
        <v>182148</v>
      </c>
      <c r="Q2791">
        <v>198262.1</v>
      </c>
      <c r="R2791">
        <v>220961.8</v>
      </c>
      <c r="S2791">
        <v>235898.2</v>
      </c>
      <c r="T2791">
        <v>245278.2</v>
      </c>
      <c r="U2791">
        <v>250780.3</v>
      </c>
      <c r="V2791">
        <v>256967.5</v>
      </c>
      <c r="W2791">
        <v>259901.4</v>
      </c>
      <c r="X2791">
        <v>260859.3</v>
      </c>
      <c r="Y2791">
        <v>261072.1</v>
      </c>
      <c r="Z2791">
        <v>258853.1</v>
      </c>
      <c r="AA2791">
        <v>252743.9</v>
      </c>
      <c r="AB2791">
        <v>244240.1</v>
      </c>
      <c r="AC2791">
        <v>238687.2</v>
      </c>
      <c r="AD2791">
        <v>227586.3</v>
      </c>
      <c r="AE2791">
        <v>221994.8</v>
      </c>
      <c r="AF2791">
        <v>215319.6</v>
      </c>
      <c r="AG2791">
        <v>211346</v>
      </c>
      <c r="AH2791">
        <v>203571.6</v>
      </c>
      <c r="AI2791">
        <v>194520.3</v>
      </c>
      <c r="AJ2791">
        <v>48.880420000000001</v>
      </c>
      <c r="AK2791">
        <v>48.399700000000003</v>
      </c>
      <c r="AL2791">
        <v>48.283169999999998</v>
      </c>
      <c r="AM2791">
        <v>47.735410000000002</v>
      </c>
      <c r="AN2791">
        <v>47.455019999999998</v>
      </c>
      <c r="AO2791">
        <v>47.536960000000001</v>
      </c>
      <c r="AP2791">
        <v>47.82461</v>
      </c>
      <c r="AQ2791">
        <v>47.376170000000002</v>
      </c>
      <c r="AR2791">
        <v>50.723390000000002</v>
      </c>
      <c r="AS2791">
        <v>54.839930000000003</v>
      </c>
      <c r="AT2791">
        <v>58.534610000000001</v>
      </c>
      <c r="AU2791">
        <v>60.878740000000001</v>
      </c>
      <c r="AV2791">
        <v>62.059539999999998</v>
      </c>
      <c r="AW2791">
        <v>61.726219999999998</v>
      </c>
      <c r="AX2791">
        <v>62.068269999999998</v>
      </c>
      <c r="AY2791">
        <v>61.54448</v>
      </c>
      <c r="AZ2791">
        <v>59.887709999999998</v>
      </c>
      <c r="BA2791">
        <v>57.15043</v>
      </c>
      <c r="BB2791">
        <v>54.973399999999998</v>
      </c>
      <c r="BC2791">
        <v>54.239870000000003</v>
      </c>
      <c r="BD2791">
        <v>52.239400000000003</v>
      </c>
      <c r="BE2791">
        <v>50.638640000000002</v>
      </c>
      <c r="BF2791">
        <v>49.796849999999999</v>
      </c>
      <c r="BG2791">
        <v>48.932450000000003</v>
      </c>
      <c r="BH2791">
        <v>883.47029999999995</v>
      </c>
      <c r="BI2791">
        <v>1609.989</v>
      </c>
      <c r="BJ2791">
        <v>2659.4549999999999</v>
      </c>
      <c r="BK2791">
        <v>2664.4560000000001</v>
      </c>
      <c r="BL2791">
        <v>3800.4169999999999</v>
      </c>
      <c r="BM2791">
        <v>7162.9679999999998</v>
      </c>
      <c r="BN2791">
        <v>8584.0759999999991</v>
      </c>
      <c r="BO2791">
        <v>8946.7710000000006</v>
      </c>
      <c r="BP2791">
        <v>5800.2359999999999</v>
      </c>
      <c r="BQ2791">
        <v>2142.3310000000001</v>
      </c>
      <c r="BR2791">
        <v>4726.076</v>
      </c>
      <c r="BS2791">
        <v>2797.0569999999998</v>
      </c>
      <c r="BT2791">
        <v>3177.1179999999999</v>
      </c>
      <c r="BU2791">
        <v>4247.5469999999996</v>
      </c>
      <c r="BV2791">
        <v>6418.2569999999996</v>
      </c>
      <c r="BW2791">
        <v>6601.6629999999996</v>
      </c>
      <c r="BX2791">
        <v>6857.0439999999999</v>
      </c>
      <c r="BY2791">
        <v>5773.7349999999997</v>
      </c>
      <c r="BZ2791">
        <v>619.33119999999997</v>
      </c>
      <c r="CA2791">
        <v>-220.54920000000001</v>
      </c>
      <c r="CB2791">
        <v>-292.22190000000001</v>
      </c>
      <c r="CC2791">
        <v>-3148.328</v>
      </c>
      <c r="CD2791">
        <v>-701.68849999999998</v>
      </c>
      <c r="CE2791">
        <v>-2090.069</v>
      </c>
      <c r="CF2791" s="23">
        <v>4187305</v>
      </c>
      <c r="CG2791" s="23">
        <v>6896834</v>
      </c>
      <c r="CH2791" s="23">
        <v>6021158</v>
      </c>
      <c r="CI2791" s="23">
        <v>4564071</v>
      </c>
      <c r="CJ2791" s="23">
        <v>3856495</v>
      </c>
      <c r="CK2791" s="23">
        <v>1872000</v>
      </c>
      <c r="CL2791" s="23">
        <v>2506636</v>
      </c>
      <c r="CM2791" s="23">
        <v>2576267</v>
      </c>
      <c r="CN2791" s="23">
        <v>1813046</v>
      </c>
      <c r="CO2791" s="23">
        <v>8815209</v>
      </c>
      <c r="CP2791" s="23">
        <v>1577006</v>
      </c>
      <c r="CQ2791" s="23">
        <v>13500000</v>
      </c>
      <c r="CR2791" s="23">
        <v>15600000</v>
      </c>
      <c r="CS2791" s="23">
        <v>17500000</v>
      </c>
      <c r="CT2791" s="23">
        <v>16800000</v>
      </c>
      <c r="CU2791" s="23">
        <v>14000000</v>
      </c>
      <c r="CV2791" s="23">
        <v>14600000</v>
      </c>
      <c r="CW2791" s="23">
        <v>14100000</v>
      </c>
      <c r="CX2791" s="23">
        <v>14700000</v>
      </c>
      <c r="CY2791" s="23">
        <v>11900000</v>
      </c>
      <c r="CZ2791" s="23">
        <v>11500000</v>
      </c>
      <c r="DA2791" s="23">
        <v>2970281</v>
      </c>
      <c r="DB2791" s="23">
        <v>3051982</v>
      </c>
      <c r="DC2791" s="23">
        <v>3332123</v>
      </c>
      <c r="DD2791">
        <v>0</v>
      </c>
      <c r="DE2791">
        <v>0</v>
      </c>
      <c r="DF2791">
        <v>0</v>
      </c>
    </row>
    <row r="2792" spans="1:110" x14ac:dyDescent="0.25">
      <c r="A2792" s="18" t="str">
        <f t="shared" si="43"/>
        <v>program_CPP_200 kW and above_All_CAISO_1-in-2_MONTHLY SYSTEM PEAK DAY_2024_12</v>
      </c>
      <c r="B2792" t="s">
        <v>51</v>
      </c>
      <c r="C2792" t="s">
        <v>121</v>
      </c>
      <c r="D2792" t="s">
        <v>122</v>
      </c>
      <c r="E2792" t="s">
        <v>7</v>
      </c>
      <c r="F2792" t="s">
        <v>110</v>
      </c>
      <c r="G2792" t="s">
        <v>111</v>
      </c>
      <c r="H2792" t="s">
        <v>20</v>
      </c>
      <c r="I2792">
        <v>2024</v>
      </c>
      <c r="J2792">
        <v>12</v>
      </c>
      <c r="K2792">
        <v>1422</v>
      </c>
      <c r="L2792">
        <v>188964.8</v>
      </c>
      <c r="M2792">
        <v>183632.8</v>
      </c>
      <c r="N2792">
        <v>180744.6</v>
      </c>
      <c r="O2792">
        <v>180496.1</v>
      </c>
      <c r="P2792">
        <v>186744.3</v>
      </c>
      <c r="Q2792">
        <v>203265.1</v>
      </c>
      <c r="R2792">
        <v>226537.60000000001</v>
      </c>
      <c r="S2792">
        <v>241850.9</v>
      </c>
      <c r="T2792">
        <v>251467.6</v>
      </c>
      <c r="U2792">
        <v>257108.6</v>
      </c>
      <c r="V2792">
        <v>263451.90000000002</v>
      </c>
      <c r="W2792">
        <v>266459.8</v>
      </c>
      <c r="X2792">
        <v>267441.90000000002</v>
      </c>
      <c r="Y2792">
        <v>267660.09999999998</v>
      </c>
      <c r="Z2792">
        <v>265385</v>
      </c>
      <c r="AA2792">
        <v>259121.8</v>
      </c>
      <c r="AB2792">
        <v>250403.3</v>
      </c>
      <c r="AC2792">
        <v>244710.3</v>
      </c>
      <c r="AD2792">
        <v>233329.2</v>
      </c>
      <c r="AE2792">
        <v>227596.7</v>
      </c>
      <c r="AF2792">
        <v>220753</v>
      </c>
      <c r="AG2792">
        <v>216679.2</v>
      </c>
      <c r="AH2792">
        <v>208708.6</v>
      </c>
      <c r="AI2792">
        <v>199428.9</v>
      </c>
      <c r="AJ2792">
        <v>48.880420000000001</v>
      </c>
      <c r="AK2792">
        <v>48.399700000000003</v>
      </c>
      <c r="AL2792">
        <v>48.283169999999998</v>
      </c>
      <c r="AM2792">
        <v>47.735410000000002</v>
      </c>
      <c r="AN2792">
        <v>47.455019999999998</v>
      </c>
      <c r="AO2792">
        <v>47.536960000000001</v>
      </c>
      <c r="AP2792">
        <v>47.82461</v>
      </c>
      <c r="AQ2792">
        <v>47.376170000000002</v>
      </c>
      <c r="AR2792">
        <v>50.723390000000002</v>
      </c>
      <c r="AS2792">
        <v>54.839930000000003</v>
      </c>
      <c r="AT2792">
        <v>58.534610000000001</v>
      </c>
      <c r="AU2792">
        <v>60.878740000000001</v>
      </c>
      <c r="AV2792">
        <v>62.059539999999998</v>
      </c>
      <c r="AW2792">
        <v>61.726219999999998</v>
      </c>
      <c r="AX2792">
        <v>62.068269999999998</v>
      </c>
      <c r="AY2792">
        <v>61.54448</v>
      </c>
      <c r="AZ2792">
        <v>59.887709999999998</v>
      </c>
      <c r="BA2792">
        <v>57.15043</v>
      </c>
      <c r="BB2792">
        <v>54.973399999999998</v>
      </c>
      <c r="BC2792">
        <v>54.239870000000003</v>
      </c>
      <c r="BD2792">
        <v>52.239400000000003</v>
      </c>
      <c r="BE2792">
        <v>50.638640000000002</v>
      </c>
      <c r="BF2792">
        <v>49.796849999999999</v>
      </c>
      <c r="BG2792">
        <v>48.932450000000003</v>
      </c>
      <c r="BH2792">
        <v>905.76409999999998</v>
      </c>
      <c r="BI2792">
        <v>1650.616</v>
      </c>
      <c r="BJ2792">
        <v>2726.5639999999999</v>
      </c>
      <c r="BK2792">
        <v>2731.692</v>
      </c>
      <c r="BL2792">
        <v>3896.317</v>
      </c>
      <c r="BM2792">
        <v>7343.7209999999995</v>
      </c>
      <c r="BN2792">
        <v>8800.6890000000003</v>
      </c>
      <c r="BO2792">
        <v>9172.5360000000001</v>
      </c>
      <c r="BP2792">
        <v>5946.6019999999999</v>
      </c>
      <c r="BQ2792">
        <v>2196.3910000000001</v>
      </c>
      <c r="BR2792">
        <v>4845.335</v>
      </c>
      <c r="BS2792">
        <v>2867.6390000000001</v>
      </c>
      <c r="BT2792">
        <v>3257.2910000000002</v>
      </c>
      <c r="BU2792">
        <v>4354.7309999999998</v>
      </c>
      <c r="BV2792">
        <v>6580.2179999999998</v>
      </c>
      <c r="BW2792">
        <v>6768.2520000000004</v>
      </c>
      <c r="BX2792">
        <v>7030.0770000000002</v>
      </c>
      <c r="BY2792">
        <v>5919.4319999999998</v>
      </c>
      <c r="BZ2792">
        <v>634.95960000000002</v>
      </c>
      <c r="CA2792">
        <v>-226.1147</v>
      </c>
      <c r="CB2792">
        <v>-299.59589999999997</v>
      </c>
      <c r="CC2792">
        <v>-3227.7730000000001</v>
      </c>
      <c r="CD2792">
        <v>-719.39509999999996</v>
      </c>
      <c r="CE2792">
        <v>-2142.8110000000001</v>
      </c>
      <c r="CF2792" s="23">
        <v>4401299</v>
      </c>
      <c r="CG2792" s="23">
        <v>7249300</v>
      </c>
      <c r="CH2792" s="23">
        <v>6328872</v>
      </c>
      <c r="CI2792" s="23">
        <v>4797320</v>
      </c>
      <c r="CJ2792" s="23">
        <v>4053583</v>
      </c>
      <c r="CK2792" s="23">
        <v>1967669</v>
      </c>
      <c r="CL2792" s="23">
        <v>2634739</v>
      </c>
      <c r="CM2792" s="23">
        <v>2707928</v>
      </c>
      <c r="CN2792" s="23">
        <v>1905702</v>
      </c>
      <c r="CO2792" s="23">
        <v>9265713</v>
      </c>
      <c r="CP2792" s="23">
        <v>1657600</v>
      </c>
      <c r="CQ2792" s="23">
        <v>14200000</v>
      </c>
      <c r="CR2792" s="23">
        <v>16400000</v>
      </c>
      <c r="CS2792" s="23">
        <v>18400000</v>
      </c>
      <c r="CT2792" s="23">
        <v>17600000</v>
      </c>
      <c r="CU2792" s="23">
        <v>14700000</v>
      </c>
      <c r="CV2792" s="23">
        <v>15400000</v>
      </c>
      <c r="CW2792" s="23">
        <v>14800000</v>
      </c>
      <c r="CX2792" s="23">
        <v>15400000</v>
      </c>
      <c r="CY2792" s="23">
        <v>12600000</v>
      </c>
      <c r="CZ2792" s="23">
        <v>12100000</v>
      </c>
      <c r="DA2792" s="23">
        <v>3122078</v>
      </c>
      <c r="DB2792" s="23">
        <v>3207955</v>
      </c>
      <c r="DC2792" s="23">
        <v>3502413</v>
      </c>
      <c r="DD2792">
        <v>0</v>
      </c>
      <c r="DE2792">
        <v>0</v>
      </c>
      <c r="DF2792">
        <v>0</v>
      </c>
    </row>
    <row r="2793" spans="1:110" x14ac:dyDescent="0.25">
      <c r="A2793" s="18" t="str">
        <f t="shared" si="43"/>
        <v>program_CPP_200 kW and above_All_CAISO_1-in-2_MONTHLY SYSTEM PEAK DAY_2025_12</v>
      </c>
      <c r="B2793" t="s">
        <v>51</v>
      </c>
      <c r="C2793" t="s">
        <v>121</v>
      </c>
      <c r="D2793" t="s">
        <v>122</v>
      </c>
      <c r="E2793" t="s">
        <v>7</v>
      </c>
      <c r="F2793" t="s">
        <v>110</v>
      </c>
      <c r="G2793" t="s">
        <v>111</v>
      </c>
      <c r="H2793" t="s">
        <v>20</v>
      </c>
      <c r="I2793">
        <v>2025</v>
      </c>
      <c r="J2793">
        <v>12</v>
      </c>
      <c r="K2793">
        <v>1451</v>
      </c>
      <c r="L2793">
        <v>192818.5</v>
      </c>
      <c r="M2793">
        <v>187377.8</v>
      </c>
      <c r="N2793">
        <v>184430.7</v>
      </c>
      <c r="O2793">
        <v>184177.1</v>
      </c>
      <c r="P2793">
        <v>190552.8</v>
      </c>
      <c r="Q2793">
        <v>207410.5</v>
      </c>
      <c r="R2793">
        <v>231157.6</v>
      </c>
      <c r="S2793">
        <v>246783.2</v>
      </c>
      <c r="T2793">
        <v>256596</v>
      </c>
      <c r="U2793">
        <v>262352</v>
      </c>
      <c r="V2793">
        <v>268824.7</v>
      </c>
      <c r="W2793">
        <v>271893.90000000002</v>
      </c>
      <c r="X2793">
        <v>272896.09999999998</v>
      </c>
      <c r="Y2793">
        <v>273118.8</v>
      </c>
      <c r="Z2793">
        <v>270797.3</v>
      </c>
      <c r="AA2793">
        <v>264406.2</v>
      </c>
      <c r="AB2793">
        <v>255510</v>
      </c>
      <c r="AC2793">
        <v>249700.9</v>
      </c>
      <c r="AD2793">
        <v>238087.7</v>
      </c>
      <c r="AE2793">
        <v>232238.3</v>
      </c>
      <c r="AF2793">
        <v>225255</v>
      </c>
      <c r="AG2793">
        <v>221098.1</v>
      </c>
      <c r="AH2793">
        <v>212965</v>
      </c>
      <c r="AI2793">
        <v>203496</v>
      </c>
      <c r="AJ2793">
        <v>48.880420000000001</v>
      </c>
      <c r="AK2793">
        <v>48.399700000000003</v>
      </c>
      <c r="AL2793">
        <v>48.283169999999998</v>
      </c>
      <c r="AM2793">
        <v>47.735410000000002</v>
      </c>
      <c r="AN2793">
        <v>47.455019999999998</v>
      </c>
      <c r="AO2793">
        <v>47.536960000000001</v>
      </c>
      <c r="AP2793">
        <v>47.82461</v>
      </c>
      <c r="AQ2793">
        <v>47.376170000000002</v>
      </c>
      <c r="AR2793">
        <v>50.723390000000002</v>
      </c>
      <c r="AS2793">
        <v>54.839930000000003</v>
      </c>
      <c r="AT2793">
        <v>58.534610000000001</v>
      </c>
      <c r="AU2793">
        <v>60.878740000000001</v>
      </c>
      <c r="AV2793">
        <v>62.059539999999998</v>
      </c>
      <c r="AW2793">
        <v>61.726219999999998</v>
      </c>
      <c r="AX2793">
        <v>62.068269999999998</v>
      </c>
      <c r="AY2793">
        <v>61.54448</v>
      </c>
      <c r="AZ2793">
        <v>59.887709999999998</v>
      </c>
      <c r="BA2793">
        <v>57.15043</v>
      </c>
      <c r="BB2793">
        <v>54.973399999999998</v>
      </c>
      <c r="BC2793">
        <v>54.239870000000003</v>
      </c>
      <c r="BD2793">
        <v>52.239400000000003</v>
      </c>
      <c r="BE2793">
        <v>50.638640000000002</v>
      </c>
      <c r="BF2793">
        <v>49.796849999999999</v>
      </c>
      <c r="BG2793">
        <v>48.932450000000003</v>
      </c>
      <c r="BH2793">
        <v>924.23609999999996</v>
      </c>
      <c r="BI2793">
        <v>1684.278</v>
      </c>
      <c r="BJ2793">
        <v>2782.1689999999999</v>
      </c>
      <c r="BK2793">
        <v>2787.4009999999998</v>
      </c>
      <c r="BL2793">
        <v>3975.7779999999998</v>
      </c>
      <c r="BM2793">
        <v>7493.4870000000001</v>
      </c>
      <c r="BN2793">
        <v>8980.1689999999999</v>
      </c>
      <c r="BO2793">
        <v>9359.5990000000002</v>
      </c>
      <c r="BP2793">
        <v>6067.875</v>
      </c>
      <c r="BQ2793">
        <v>2241.1840000000002</v>
      </c>
      <c r="BR2793">
        <v>4944.1499999999996</v>
      </c>
      <c r="BS2793">
        <v>2926.1210000000001</v>
      </c>
      <c r="BT2793">
        <v>3323.7190000000001</v>
      </c>
      <c r="BU2793">
        <v>4443.5410000000002</v>
      </c>
      <c r="BV2793">
        <v>6714.4129999999996</v>
      </c>
      <c r="BW2793">
        <v>6906.2820000000002</v>
      </c>
      <c r="BX2793">
        <v>7173.4470000000001</v>
      </c>
      <c r="BY2793">
        <v>6040.1509999999998</v>
      </c>
      <c r="BZ2793">
        <v>647.90880000000004</v>
      </c>
      <c r="CA2793">
        <v>-230.726</v>
      </c>
      <c r="CB2793">
        <v>-305.70589999999999</v>
      </c>
      <c r="CC2793">
        <v>-3293.6</v>
      </c>
      <c r="CD2793">
        <v>-734.06629999999996</v>
      </c>
      <c r="CE2793">
        <v>-2186.511</v>
      </c>
      <c r="CF2793" s="23">
        <v>4582648</v>
      </c>
      <c r="CG2793" s="23">
        <v>7547996</v>
      </c>
      <c r="CH2793" s="23">
        <v>6589644</v>
      </c>
      <c r="CI2793" s="23">
        <v>4994986</v>
      </c>
      <c r="CJ2793" s="23">
        <v>4220605</v>
      </c>
      <c r="CK2793" s="23">
        <v>2048744</v>
      </c>
      <c r="CL2793" s="23">
        <v>2743299</v>
      </c>
      <c r="CM2793" s="23">
        <v>2819504</v>
      </c>
      <c r="CN2793" s="23">
        <v>1984224</v>
      </c>
      <c r="CO2793" s="23">
        <v>9647494</v>
      </c>
      <c r="CP2793" s="23">
        <v>1725899</v>
      </c>
      <c r="CQ2793" s="23">
        <v>14800000</v>
      </c>
      <c r="CR2793" s="23">
        <v>17100000</v>
      </c>
      <c r="CS2793" s="23">
        <v>19100000</v>
      </c>
      <c r="CT2793" s="23">
        <v>18300000</v>
      </c>
      <c r="CU2793" s="23">
        <v>15300000</v>
      </c>
      <c r="CV2793" s="23">
        <v>16000000</v>
      </c>
      <c r="CW2793" s="23">
        <v>15400000</v>
      </c>
      <c r="CX2793" s="23">
        <v>16100000</v>
      </c>
      <c r="CY2793" s="23">
        <v>13100000</v>
      </c>
      <c r="CZ2793" s="23">
        <v>12600000</v>
      </c>
      <c r="DA2793" s="23">
        <v>3250719</v>
      </c>
      <c r="DB2793" s="23">
        <v>3340134</v>
      </c>
      <c r="DC2793" s="23">
        <v>3646725</v>
      </c>
      <c r="DD2793">
        <v>0</v>
      </c>
      <c r="DE2793">
        <v>0</v>
      </c>
      <c r="DF2793">
        <v>0</v>
      </c>
    </row>
    <row r="2794" spans="1:110" x14ac:dyDescent="0.25">
      <c r="A2794" s="18" t="str">
        <f t="shared" si="43"/>
        <v>program_CPP_200 kW and above_All_CAISO_1-in-2_MONTHLY SYSTEM PEAK DAY_2026_12</v>
      </c>
      <c r="B2794" t="s">
        <v>51</v>
      </c>
      <c r="C2794" t="s">
        <v>121</v>
      </c>
      <c r="D2794" t="s">
        <v>122</v>
      </c>
      <c r="E2794" t="s">
        <v>7</v>
      </c>
      <c r="F2794" t="s">
        <v>110</v>
      </c>
      <c r="G2794" t="s">
        <v>111</v>
      </c>
      <c r="H2794" t="s">
        <v>20</v>
      </c>
      <c r="I2794">
        <v>2026</v>
      </c>
      <c r="J2794">
        <v>12</v>
      </c>
      <c r="K2794">
        <v>1478</v>
      </c>
      <c r="L2794">
        <v>196406.39999999999</v>
      </c>
      <c r="M2794">
        <v>190864.5</v>
      </c>
      <c r="N2794">
        <v>187862.5</v>
      </c>
      <c r="O2794">
        <v>187604.2</v>
      </c>
      <c r="P2794">
        <v>194098.5</v>
      </c>
      <c r="Q2794">
        <v>211269.9</v>
      </c>
      <c r="R2794">
        <v>235458.9</v>
      </c>
      <c r="S2794">
        <v>251375.3</v>
      </c>
      <c r="T2794">
        <v>261370.7</v>
      </c>
      <c r="U2794">
        <v>267233.8</v>
      </c>
      <c r="V2794">
        <v>273826.90000000002</v>
      </c>
      <c r="W2794">
        <v>276953.3</v>
      </c>
      <c r="X2794">
        <v>277974.09999999998</v>
      </c>
      <c r="Y2794">
        <v>278200.90000000002</v>
      </c>
      <c r="Z2794">
        <v>275836.2</v>
      </c>
      <c r="AA2794">
        <v>269326.3</v>
      </c>
      <c r="AB2794">
        <v>260264.5</v>
      </c>
      <c r="AC2794">
        <v>254347.3</v>
      </c>
      <c r="AD2794">
        <v>242518</v>
      </c>
      <c r="AE2794">
        <v>236559.8</v>
      </c>
      <c r="AF2794">
        <v>229446.5</v>
      </c>
      <c r="AG2794">
        <v>225212.3</v>
      </c>
      <c r="AH2794">
        <v>216927.8</v>
      </c>
      <c r="AI2794">
        <v>207282.6</v>
      </c>
      <c r="AJ2794">
        <v>48.880420000000001</v>
      </c>
      <c r="AK2794">
        <v>48.399700000000003</v>
      </c>
      <c r="AL2794">
        <v>48.283169999999998</v>
      </c>
      <c r="AM2794">
        <v>47.735410000000002</v>
      </c>
      <c r="AN2794">
        <v>47.455019999999998</v>
      </c>
      <c r="AO2794">
        <v>47.536960000000001</v>
      </c>
      <c r="AP2794">
        <v>47.82461</v>
      </c>
      <c r="AQ2794">
        <v>47.376170000000002</v>
      </c>
      <c r="AR2794">
        <v>50.723390000000002</v>
      </c>
      <c r="AS2794">
        <v>54.839930000000003</v>
      </c>
      <c r="AT2794">
        <v>58.534610000000001</v>
      </c>
      <c r="AU2794">
        <v>60.878740000000001</v>
      </c>
      <c r="AV2794">
        <v>62.059539999999998</v>
      </c>
      <c r="AW2794">
        <v>61.726219999999998</v>
      </c>
      <c r="AX2794">
        <v>62.068269999999998</v>
      </c>
      <c r="AY2794">
        <v>61.54448</v>
      </c>
      <c r="AZ2794">
        <v>59.887709999999998</v>
      </c>
      <c r="BA2794">
        <v>57.15043</v>
      </c>
      <c r="BB2794">
        <v>54.973399999999998</v>
      </c>
      <c r="BC2794">
        <v>54.239870000000003</v>
      </c>
      <c r="BD2794">
        <v>52.239400000000003</v>
      </c>
      <c r="BE2794">
        <v>50.638640000000002</v>
      </c>
      <c r="BF2794">
        <v>49.796849999999999</v>
      </c>
      <c r="BG2794">
        <v>48.932450000000003</v>
      </c>
      <c r="BH2794">
        <v>941.43409999999994</v>
      </c>
      <c r="BI2794">
        <v>1715.6189999999999</v>
      </c>
      <c r="BJ2794">
        <v>2833.94</v>
      </c>
      <c r="BK2794">
        <v>2839.2689999999998</v>
      </c>
      <c r="BL2794">
        <v>4049.759</v>
      </c>
      <c r="BM2794">
        <v>7632.9250000000002</v>
      </c>
      <c r="BN2794">
        <v>9147.2710000000006</v>
      </c>
      <c r="BO2794">
        <v>9533.7610000000004</v>
      </c>
      <c r="BP2794">
        <v>6180.7860000000001</v>
      </c>
      <c r="BQ2794">
        <v>2282.8879999999999</v>
      </c>
      <c r="BR2794">
        <v>5036.1499999999996</v>
      </c>
      <c r="BS2794">
        <v>2980.57</v>
      </c>
      <c r="BT2794">
        <v>3385.5659999999998</v>
      </c>
      <c r="BU2794">
        <v>4526.2259999999997</v>
      </c>
      <c r="BV2794">
        <v>6839.3540000000003</v>
      </c>
      <c r="BW2794">
        <v>7034.7929999999997</v>
      </c>
      <c r="BX2794">
        <v>7306.9290000000001</v>
      </c>
      <c r="BY2794">
        <v>6152.5450000000001</v>
      </c>
      <c r="BZ2794">
        <v>659.96500000000003</v>
      </c>
      <c r="CA2794">
        <v>-235.01929999999999</v>
      </c>
      <c r="CB2794">
        <v>-311.39440000000002</v>
      </c>
      <c r="CC2794">
        <v>-3354.8870000000002</v>
      </c>
      <c r="CD2794">
        <v>-747.72569999999996</v>
      </c>
      <c r="CE2794">
        <v>-2227.1970000000001</v>
      </c>
      <c r="CF2794" s="23">
        <v>4754781</v>
      </c>
      <c r="CG2794" s="23">
        <v>7831514</v>
      </c>
      <c r="CH2794" s="23">
        <v>6837163</v>
      </c>
      <c r="CI2794" s="23">
        <v>5182608</v>
      </c>
      <c r="CJ2794" s="23">
        <v>4379139</v>
      </c>
      <c r="CK2794" s="23">
        <v>2125699</v>
      </c>
      <c r="CL2794" s="23">
        <v>2846343</v>
      </c>
      <c r="CM2794" s="23">
        <v>2925410</v>
      </c>
      <c r="CN2794" s="23">
        <v>2058755</v>
      </c>
      <c r="CO2794" s="23">
        <v>10000000</v>
      </c>
      <c r="CP2794" s="23">
        <v>1790727</v>
      </c>
      <c r="CQ2794" s="23">
        <v>15400000</v>
      </c>
      <c r="CR2794" s="23">
        <v>17700000</v>
      </c>
      <c r="CS2794" s="23">
        <v>19900000</v>
      </c>
      <c r="CT2794" s="23">
        <v>19000000</v>
      </c>
      <c r="CU2794" s="23">
        <v>15900000</v>
      </c>
      <c r="CV2794" s="23">
        <v>16600000</v>
      </c>
      <c r="CW2794" s="23">
        <v>16000000</v>
      </c>
      <c r="CX2794" s="23">
        <v>16700000</v>
      </c>
      <c r="CY2794" s="23">
        <v>13600000</v>
      </c>
      <c r="CZ2794" s="23">
        <v>13000000</v>
      </c>
      <c r="DA2794" s="23">
        <v>3372822</v>
      </c>
      <c r="DB2794" s="23">
        <v>3465596</v>
      </c>
      <c r="DC2794" s="23">
        <v>3783703</v>
      </c>
      <c r="DD2794">
        <v>0</v>
      </c>
      <c r="DE2794">
        <v>0</v>
      </c>
      <c r="DF2794">
        <v>0</v>
      </c>
    </row>
    <row r="2795" spans="1:110" x14ac:dyDescent="0.25">
      <c r="A2795" s="18" t="str">
        <f t="shared" si="43"/>
        <v>program_CPP_200 kW and above_All_CAISO_1-in-2_MONTHLY SYSTEM PEAK DAY_2027_12</v>
      </c>
      <c r="B2795" t="s">
        <v>51</v>
      </c>
      <c r="C2795" t="s">
        <v>121</v>
      </c>
      <c r="D2795" t="s">
        <v>122</v>
      </c>
      <c r="E2795" t="s">
        <v>7</v>
      </c>
      <c r="F2795" t="s">
        <v>110</v>
      </c>
      <c r="G2795" t="s">
        <v>111</v>
      </c>
      <c r="H2795" t="s">
        <v>20</v>
      </c>
      <c r="I2795">
        <v>2027</v>
      </c>
      <c r="J2795">
        <v>12</v>
      </c>
      <c r="K2795">
        <v>1509</v>
      </c>
      <c r="L2795">
        <v>200525.9</v>
      </c>
      <c r="M2795">
        <v>194867.7</v>
      </c>
      <c r="N2795">
        <v>191802.8</v>
      </c>
      <c r="O2795">
        <v>191539.1</v>
      </c>
      <c r="P2795">
        <v>198169.60000000001</v>
      </c>
      <c r="Q2795">
        <v>215701.2</v>
      </c>
      <c r="R2795">
        <v>240397.5</v>
      </c>
      <c r="S2795">
        <v>256647.7</v>
      </c>
      <c r="T2795">
        <v>266852.8</v>
      </c>
      <c r="U2795">
        <v>272838.8</v>
      </c>
      <c r="V2795">
        <v>279570.3</v>
      </c>
      <c r="W2795">
        <v>282762.2</v>
      </c>
      <c r="X2795">
        <v>283804.40000000002</v>
      </c>
      <c r="Y2795">
        <v>284036</v>
      </c>
      <c r="Z2795">
        <v>281621.7</v>
      </c>
      <c r="AA2795">
        <v>274975.2</v>
      </c>
      <c r="AB2795">
        <v>265723.3</v>
      </c>
      <c r="AC2795">
        <v>259682.1</v>
      </c>
      <c r="AD2795">
        <v>247604.6</v>
      </c>
      <c r="AE2795">
        <v>241521.4</v>
      </c>
      <c r="AF2795">
        <v>234259</v>
      </c>
      <c r="AG2795">
        <v>229936</v>
      </c>
      <c r="AH2795">
        <v>221477.7</v>
      </c>
      <c r="AI2795">
        <v>211630.2</v>
      </c>
      <c r="AJ2795">
        <v>48.880420000000001</v>
      </c>
      <c r="AK2795">
        <v>48.399700000000003</v>
      </c>
      <c r="AL2795">
        <v>48.283169999999998</v>
      </c>
      <c r="AM2795">
        <v>47.735410000000002</v>
      </c>
      <c r="AN2795">
        <v>47.455019999999998</v>
      </c>
      <c r="AO2795">
        <v>47.536960000000001</v>
      </c>
      <c r="AP2795">
        <v>47.82461</v>
      </c>
      <c r="AQ2795">
        <v>47.376170000000002</v>
      </c>
      <c r="AR2795">
        <v>50.723390000000002</v>
      </c>
      <c r="AS2795">
        <v>54.839930000000003</v>
      </c>
      <c r="AT2795">
        <v>58.534610000000001</v>
      </c>
      <c r="AU2795">
        <v>60.878740000000001</v>
      </c>
      <c r="AV2795">
        <v>62.059539999999998</v>
      </c>
      <c r="AW2795">
        <v>61.726219999999998</v>
      </c>
      <c r="AX2795">
        <v>62.068269999999998</v>
      </c>
      <c r="AY2795">
        <v>61.54448</v>
      </c>
      <c r="AZ2795">
        <v>59.887709999999998</v>
      </c>
      <c r="BA2795">
        <v>57.15043</v>
      </c>
      <c r="BB2795">
        <v>54.973399999999998</v>
      </c>
      <c r="BC2795">
        <v>54.239870000000003</v>
      </c>
      <c r="BD2795">
        <v>52.239400000000003</v>
      </c>
      <c r="BE2795">
        <v>50.638640000000002</v>
      </c>
      <c r="BF2795">
        <v>49.796849999999999</v>
      </c>
      <c r="BG2795">
        <v>48.932450000000003</v>
      </c>
      <c r="BH2795">
        <v>961.18010000000004</v>
      </c>
      <c r="BI2795">
        <v>1751.6030000000001</v>
      </c>
      <c r="BJ2795">
        <v>2893.38</v>
      </c>
      <c r="BK2795">
        <v>2898.8209999999999</v>
      </c>
      <c r="BL2795">
        <v>4134.7</v>
      </c>
      <c r="BM2795">
        <v>7793.02</v>
      </c>
      <c r="BN2795">
        <v>9339.1280000000006</v>
      </c>
      <c r="BO2795">
        <v>9733.7250000000004</v>
      </c>
      <c r="BP2795">
        <v>6310.4229999999998</v>
      </c>
      <c r="BQ2795">
        <v>2330.77</v>
      </c>
      <c r="BR2795">
        <v>5141.7790000000005</v>
      </c>
      <c r="BS2795">
        <v>3043.0859999999998</v>
      </c>
      <c r="BT2795">
        <v>3456.576</v>
      </c>
      <c r="BU2795">
        <v>4621.16</v>
      </c>
      <c r="BV2795">
        <v>6982.8050000000003</v>
      </c>
      <c r="BW2795">
        <v>7182.3429999999998</v>
      </c>
      <c r="BX2795">
        <v>7460.1869999999999</v>
      </c>
      <c r="BY2795">
        <v>6281.5910000000003</v>
      </c>
      <c r="BZ2795">
        <v>673.80730000000005</v>
      </c>
      <c r="CA2795">
        <v>-239.9487</v>
      </c>
      <c r="CB2795">
        <v>-317.92570000000001</v>
      </c>
      <c r="CC2795">
        <v>-3425.2530000000002</v>
      </c>
      <c r="CD2795">
        <v>-763.40869999999995</v>
      </c>
      <c r="CE2795">
        <v>-2273.9110000000001</v>
      </c>
      <c r="CF2795" s="23">
        <v>4956329</v>
      </c>
      <c r="CG2795" s="23">
        <v>8163480</v>
      </c>
      <c r="CH2795" s="23">
        <v>7126981</v>
      </c>
      <c r="CI2795" s="23">
        <v>5402291</v>
      </c>
      <c r="CJ2795" s="23">
        <v>4564764</v>
      </c>
      <c r="CK2795" s="23">
        <v>2215804</v>
      </c>
      <c r="CL2795" s="23">
        <v>2966995</v>
      </c>
      <c r="CM2795" s="23">
        <v>3049414</v>
      </c>
      <c r="CN2795" s="23">
        <v>2146023</v>
      </c>
      <c r="CO2795" s="23">
        <v>10400000</v>
      </c>
      <c r="CP2795" s="23">
        <v>1866633</v>
      </c>
      <c r="CQ2795" s="23">
        <v>16000000</v>
      </c>
      <c r="CR2795" s="23">
        <v>18400000</v>
      </c>
      <c r="CS2795" s="23">
        <v>20700000</v>
      </c>
      <c r="CT2795" s="23">
        <v>19800000</v>
      </c>
      <c r="CU2795" s="23">
        <v>16500000</v>
      </c>
      <c r="CV2795" s="23">
        <v>17300000</v>
      </c>
      <c r="CW2795" s="23">
        <v>16700000</v>
      </c>
      <c r="CX2795" s="23">
        <v>17400000</v>
      </c>
      <c r="CY2795" s="23">
        <v>14100000</v>
      </c>
      <c r="CZ2795" s="23">
        <v>13600000</v>
      </c>
      <c r="DA2795" s="23">
        <v>3515791</v>
      </c>
      <c r="DB2795" s="23">
        <v>3612497</v>
      </c>
      <c r="DC2795" s="23">
        <v>3944088</v>
      </c>
      <c r="DD2795">
        <v>0</v>
      </c>
      <c r="DE2795">
        <v>0</v>
      </c>
      <c r="DF2795">
        <v>0</v>
      </c>
    </row>
    <row r="2796" spans="1:110" x14ac:dyDescent="0.25">
      <c r="A2796" s="18" t="str">
        <f t="shared" si="43"/>
        <v>program_CPP_200 kW and above_All_CAISO_1-in-2_MONTHLY SYSTEM PEAK DAY_2028_12</v>
      </c>
      <c r="B2796" t="s">
        <v>51</v>
      </c>
      <c r="C2796" t="s">
        <v>121</v>
      </c>
      <c r="D2796" t="s">
        <v>122</v>
      </c>
      <c r="E2796" t="s">
        <v>7</v>
      </c>
      <c r="F2796" t="s">
        <v>110</v>
      </c>
      <c r="G2796" t="s">
        <v>111</v>
      </c>
      <c r="H2796" t="s">
        <v>20</v>
      </c>
      <c r="I2796">
        <v>2028</v>
      </c>
      <c r="J2796">
        <v>12</v>
      </c>
      <c r="K2796">
        <v>1541</v>
      </c>
      <c r="L2796">
        <v>204778.3</v>
      </c>
      <c r="M2796">
        <v>199000.1</v>
      </c>
      <c r="N2796">
        <v>195870.2</v>
      </c>
      <c r="O2796">
        <v>195600.9</v>
      </c>
      <c r="P2796">
        <v>202372</v>
      </c>
      <c r="Q2796">
        <v>220275.3</v>
      </c>
      <c r="R2796">
        <v>245495.4</v>
      </c>
      <c r="S2796">
        <v>262090.2</v>
      </c>
      <c r="T2796">
        <v>272511.7</v>
      </c>
      <c r="U2796">
        <v>278624.7</v>
      </c>
      <c r="V2796">
        <v>285498.8</v>
      </c>
      <c r="W2796">
        <v>288758.5</v>
      </c>
      <c r="X2796">
        <v>289822.8</v>
      </c>
      <c r="Y2796">
        <v>290059.3</v>
      </c>
      <c r="Z2796">
        <v>287593.8</v>
      </c>
      <c r="AA2796">
        <v>280806.3</v>
      </c>
      <c r="AB2796">
        <v>271358.3</v>
      </c>
      <c r="AC2796">
        <v>265188.90000000002</v>
      </c>
      <c r="AD2796">
        <v>252855.4</v>
      </c>
      <c r="AE2796">
        <v>246643.1</v>
      </c>
      <c r="AF2796">
        <v>239226.7</v>
      </c>
      <c r="AG2796">
        <v>234812</v>
      </c>
      <c r="AH2796">
        <v>226174.4</v>
      </c>
      <c r="AI2796">
        <v>216118.1</v>
      </c>
      <c r="AJ2796">
        <v>48.880420000000001</v>
      </c>
      <c r="AK2796">
        <v>48.399700000000003</v>
      </c>
      <c r="AL2796">
        <v>48.283169999999998</v>
      </c>
      <c r="AM2796">
        <v>47.735410000000002</v>
      </c>
      <c r="AN2796">
        <v>47.455019999999998</v>
      </c>
      <c r="AO2796">
        <v>47.536960000000001</v>
      </c>
      <c r="AP2796">
        <v>47.82461</v>
      </c>
      <c r="AQ2796">
        <v>47.376170000000002</v>
      </c>
      <c r="AR2796">
        <v>50.723390000000002</v>
      </c>
      <c r="AS2796">
        <v>54.839930000000003</v>
      </c>
      <c r="AT2796">
        <v>58.534610000000001</v>
      </c>
      <c r="AU2796">
        <v>60.878740000000001</v>
      </c>
      <c r="AV2796">
        <v>62.059539999999998</v>
      </c>
      <c r="AW2796">
        <v>61.726219999999998</v>
      </c>
      <c r="AX2796">
        <v>62.068269999999998</v>
      </c>
      <c r="AY2796">
        <v>61.54448</v>
      </c>
      <c r="AZ2796">
        <v>59.887709999999998</v>
      </c>
      <c r="BA2796">
        <v>57.15043</v>
      </c>
      <c r="BB2796">
        <v>54.973399999999998</v>
      </c>
      <c r="BC2796">
        <v>54.239870000000003</v>
      </c>
      <c r="BD2796">
        <v>52.239400000000003</v>
      </c>
      <c r="BE2796">
        <v>50.638640000000002</v>
      </c>
      <c r="BF2796">
        <v>49.796849999999999</v>
      </c>
      <c r="BG2796">
        <v>48.932450000000003</v>
      </c>
      <c r="BH2796">
        <v>981.56290000000001</v>
      </c>
      <c r="BI2796">
        <v>1788.748</v>
      </c>
      <c r="BJ2796">
        <v>2954.7370000000001</v>
      </c>
      <c r="BK2796">
        <v>2960.2930000000001</v>
      </c>
      <c r="BL2796">
        <v>4222.38</v>
      </c>
      <c r="BM2796">
        <v>7958.28</v>
      </c>
      <c r="BN2796">
        <v>9537.1740000000009</v>
      </c>
      <c r="BO2796">
        <v>9940.1389999999992</v>
      </c>
      <c r="BP2796">
        <v>6444.2430000000004</v>
      </c>
      <c r="BQ2796">
        <v>2380.1959999999999</v>
      </c>
      <c r="BR2796">
        <v>5250.8159999999998</v>
      </c>
      <c r="BS2796">
        <v>3107.6170000000002</v>
      </c>
      <c r="BT2796">
        <v>3529.877</v>
      </c>
      <c r="BU2796">
        <v>4719.1570000000002</v>
      </c>
      <c r="BV2796">
        <v>7130.8829999999998</v>
      </c>
      <c r="BW2796">
        <v>7334.6530000000002</v>
      </c>
      <c r="BX2796">
        <v>7618.3879999999999</v>
      </c>
      <c r="BY2796">
        <v>6414.799</v>
      </c>
      <c r="BZ2796">
        <v>688.09609999999998</v>
      </c>
      <c r="CA2796">
        <v>-245.03700000000001</v>
      </c>
      <c r="CB2796">
        <v>-324.66759999999999</v>
      </c>
      <c r="CC2796">
        <v>-3497.89</v>
      </c>
      <c r="CD2796">
        <v>-779.59770000000003</v>
      </c>
      <c r="CE2796">
        <v>-2322.1320000000001</v>
      </c>
      <c r="CF2796" s="23">
        <v>5168767</v>
      </c>
      <c r="CG2796" s="23">
        <v>8513382</v>
      </c>
      <c r="CH2796" s="23">
        <v>7432456</v>
      </c>
      <c r="CI2796" s="23">
        <v>5633843</v>
      </c>
      <c r="CJ2796" s="23">
        <v>4760418</v>
      </c>
      <c r="CK2796" s="23">
        <v>2310778</v>
      </c>
      <c r="CL2796" s="23">
        <v>3094166</v>
      </c>
      <c r="CM2796" s="23">
        <v>3180118</v>
      </c>
      <c r="CN2796" s="23">
        <v>2238005</v>
      </c>
      <c r="CO2796" s="23">
        <v>10900000</v>
      </c>
      <c r="CP2796" s="23">
        <v>1946641</v>
      </c>
      <c r="CQ2796" s="23">
        <v>16700000</v>
      </c>
      <c r="CR2796" s="23">
        <v>19200000</v>
      </c>
      <c r="CS2796" s="23">
        <v>21600000</v>
      </c>
      <c r="CT2796" s="23">
        <v>20700000</v>
      </c>
      <c r="CU2796" s="23">
        <v>17200000</v>
      </c>
      <c r="CV2796" s="23">
        <v>18000000</v>
      </c>
      <c r="CW2796" s="23">
        <v>17400000</v>
      </c>
      <c r="CX2796" s="23">
        <v>18100000</v>
      </c>
      <c r="CY2796" s="23">
        <v>14800000</v>
      </c>
      <c r="CZ2796" s="23">
        <v>14200000</v>
      </c>
      <c r="DA2796" s="23">
        <v>3666485</v>
      </c>
      <c r="DB2796" s="23">
        <v>3767336</v>
      </c>
      <c r="DC2796" s="23">
        <v>4113139</v>
      </c>
      <c r="DD2796">
        <v>0</v>
      </c>
      <c r="DE2796">
        <v>0</v>
      </c>
      <c r="DF2796">
        <v>0</v>
      </c>
    </row>
    <row r="2797" spans="1:110" x14ac:dyDescent="0.25">
      <c r="A2797" s="18" t="str">
        <f t="shared" si="43"/>
        <v>program_CPP_200 kW and above_All_CAISO_1-in-2_MONTHLY SYSTEM PEAK DAY_2029_12</v>
      </c>
      <c r="B2797" t="s">
        <v>51</v>
      </c>
      <c r="C2797" t="s">
        <v>121</v>
      </c>
      <c r="D2797" t="s">
        <v>122</v>
      </c>
      <c r="E2797" t="s">
        <v>7</v>
      </c>
      <c r="F2797" t="s">
        <v>110</v>
      </c>
      <c r="G2797" t="s">
        <v>111</v>
      </c>
      <c r="H2797" t="s">
        <v>20</v>
      </c>
      <c r="I2797">
        <v>2029</v>
      </c>
      <c r="J2797">
        <v>12</v>
      </c>
      <c r="K2797">
        <v>1573</v>
      </c>
      <c r="L2797">
        <v>209030.6</v>
      </c>
      <c r="M2797">
        <v>203132.5</v>
      </c>
      <c r="N2797">
        <v>199937.6</v>
      </c>
      <c r="O2797">
        <v>199662.7</v>
      </c>
      <c r="P2797">
        <v>206574.4</v>
      </c>
      <c r="Q2797">
        <v>224849.5</v>
      </c>
      <c r="R2797">
        <v>250593.3</v>
      </c>
      <c r="S2797">
        <v>267532.7</v>
      </c>
      <c r="T2797">
        <v>278170.59999999998</v>
      </c>
      <c r="U2797">
        <v>284410.59999999998</v>
      </c>
      <c r="V2797">
        <v>291427.40000000002</v>
      </c>
      <c r="W2797">
        <v>294754.8</v>
      </c>
      <c r="X2797">
        <v>295841.2</v>
      </c>
      <c r="Y2797">
        <v>296082.5</v>
      </c>
      <c r="Z2797">
        <v>293565.90000000002</v>
      </c>
      <c r="AA2797">
        <v>286637.5</v>
      </c>
      <c r="AB2797">
        <v>276993.3</v>
      </c>
      <c r="AC2797">
        <v>270695.8</v>
      </c>
      <c r="AD2797">
        <v>258106.1</v>
      </c>
      <c r="AE2797">
        <v>251764.9</v>
      </c>
      <c r="AF2797">
        <v>244194.5</v>
      </c>
      <c r="AG2797">
        <v>239688</v>
      </c>
      <c r="AH2797">
        <v>230871</v>
      </c>
      <c r="AI2797">
        <v>220605.9</v>
      </c>
      <c r="AJ2797">
        <v>48.880420000000001</v>
      </c>
      <c r="AK2797">
        <v>48.399700000000003</v>
      </c>
      <c r="AL2797">
        <v>48.283169999999998</v>
      </c>
      <c r="AM2797">
        <v>47.735410000000002</v>
      </c>
      <c r="AN2797">
        <v>47.455019999999998</v>
      </c>
      <c r="AO2797">
        <v>47.536960000000001</v>
      </c>
      <c r="AP2797">
        <v>47.82461</v>
      </c>
      <c r="AQ2797">
        <v>47.376170000000002</v>
      </c>
      <c r="AR2797">
        <v>50.723390000000002</v>
      </c>
      <c r="AS2797">
        <v>54.839930000000003</v>
      </c>
      <c r="AT2797">
        <v>58.534610000000001</v>
      </c>
      <c r="AU2797">
        <v>60.878740000000001</v>
      </c>
      <c r="AV2797">
        <v>62.059539999999998</v>
      </c>
      <c r="AW2797">
        <v>61.726219999999998</v>
      </c>
      <c r="AX2797">
        <v>62.068269999999998</v>
      </c>
      <c r="AY2797">
        <v>61.54448</v>
      </c>
      <c r="AZ2797">
        <v>59.887709999999998</v>
      </c>
      <c r="BA2797">
        <v>57.15043</v>
      </c>
      <c r="BB2797">
        <v>54.973399999999998</v>
      </c>
      <c r="BC2797">
        <v>54.239870000000003</v>
      </c>
      <c r="BD2797">
        <v>52.239400000000003</v>
      </c>
      <c r="BE2797">
        <v>50.638640000000002</v>
      </c>
      <c r="BF2797">
        <v>49.796849999999999</v>
      </c>
      <c r="BG2797">
        <v>48.932450000000003</v>
      </c>
      <c r="BH2797">
        <v>1001.946</v>
      </c>
      <c r="BI2797">
        <v>1825.8920000000001</v>
      </c>
      <c r="BJ2797">
        <v>3016.0940000000001</v>
      </c>
      <c r="BK2797">
        <v>3021.7660000000001</v>
      </c>
      <c r="BL2797">
        <v>4310.0609999999997</v>
      </c>
      <c r="BM2797">
        <v>8123.5389999999998</v>
      </c>
      <c r="BN2797">
        <v>9735.2209999999995</v>
      </c>
      <c r="BO2797">
        <v>10146.549999999999</v>
      </c>
      <c r="BP2797">
        <v>6578.0619999999999</v>
      </c>
      <c r="BQ2797">
        <v>2429.623</v>
      </c>
      <c r="BR2797">
        <v>5359.8540000000003</v>
      </c>
      <c r="BS2797">
        <v>3172.1489999999999</v>
      </c>
      <c r="BT2797">
        <v>3603.1770000000001</v>
      </c>
      <c r="BU2797">
        <v>4817.1530000000002</v>
      </c>
      <c r="BV2797">
        <v>7278.9610000000002</v>
      </c>
      <c r="BW2797">
        <v>7486.9620000000004</v>
      </c>
      <c r="BX2797">
        <v>7776.59</v>
      </c>
      <c r="BY2797">
        <v>6548.0069999999996</v>
      </c>
      <c r="BZ2797">
        <v>702.38490000000002</v>
      </c>
      <c r="CA2797">
        <v>-250.12540000000001</v>
      </c>
      <c r="CB2797">
        <v>-331.40960000000001</v>
      </c>
      <c r="CC2797">
        <v>-3570.5259999999998</v>
      </c>
      <c r="CD2797">
        <v>-795.78660000000002</v>
      </c>
      <c r="CE2797">
        <v>-2370.3530000000001</v>
      </c>
      <c r="CF2797" s="23">
        <v>5385662</v>
      </c>
      <c r="CG2797" s="23">
        <v>8870627</v>
      </c>
      <c r="CH2797" s="23">
        <v>7744342</v>
      </c>
      <c r="CI2797" s="23">
        <v>5870254</v>
      </c>
      <c r="CJ2797" s="23">
        <v>4960178</v>
      </c>
      <c r="CK2797" s="23">
        <v>2407744</v>
      </c>
      <c r="CL2797" s="23">
        <v>3224006</v>
      </c>
      <c r="CM2797" s="23">
        <v>3313564</v>
      </c>
      <c r="CN2797" s="23">
        <v>2331918</v>
      </c>
      <c r="CO2797" s="23">
        <v>11300000</v>
      </c>
      <c r="CP2797" s="23">
        <v>2028327</v>
      </c>
      <c r="CQ2797" s="23">
        <v>17400000</v>
      </c>
      <c r="CR2797" s="23">
        <v>20000000</v>
      </c>
      <c r="CS2797" s="23">
        <v>22500000</v>
      </c>
      <c r="CT2797" s="23">
        <v>21600000</v>
      </c>
      <c r="CU2797" s="23">
        <v>18000000</v>
      </c>
      <c r="CV2797" s="23">
        <v>18800000</v>
      </c>
      <c r="CW2797" s="23">
        <v>18100000</v>
      </c>
      <c r="CX2797" s="23">
        <v>18900000</v>
      </c>
      <c r="CY2797" s="23">
        <v>15400000</v>
      </c>
      <c r="CZ2797" s="23">
        <v>14800000</v>
      </c>
      <c r="DA2797" s="23">
        <v>3820340</v>
      </c>
      <c r="DB2797" s="23">
        <v>3925423</v>
      </c>
      <c r="DC2797" s="23">
        <v>4285738</v>
      </c>
      <c r="DD2797">
        <v>0</v>
      </c>
      <c r="DE2797">
        <v>0</v>
      </c>
      <c r="DF2797">
        <v>0</v>
      </c>
    </row>
    <row r="2798" spans="1:110" x14ac:dyDescent="0.25">
      <c r="A2798" s="18" t="str">
        <f t="shared" si="43"/>
        <v>program_CPP_200 kW and above_All_CAISO_1-in-2_MONTHLY SYSTEM PEAK DAY_2030_12</v>
      </c>
      <c r="B2798" t="s">
        <v>51</v>
      </c>
      <c r="C2798" t="s">
        <v>121</v>
      </c>
      <c r="D2798" t="s">
        <v>122</v>
      </c>
      <c r="E2798" t="s">
        <v>7</v>
      </c>
      <c r="F2798" t="s">
        <v>110</v>
      </c>
      <c r="G2798" t="s">
        <v>111</v>
      </c>
      <c r="H2798" t="s">
        <v>20</v>
      </c>
      <c r="I2798">
        <v>2030</v>
      </c>
      <c r="J2798">
        <v>12</v>
      </c>
      <c r="K2798">
        <v>1606</v>
      </c>
      <c r="L2798">
        <v>213415.9</v>
      </c>
      <c r="M2798">
        <v>207394</v>
      </c>
      <c r="N2798">
        <v>204132.1</v>
      </c>
      <c r="O2798">
        <v>203851.4</v>
      </c>
      <c r="P2798">
        <v>210908.2</v>
      </c>
      <c r="Q2798">
        <v>229566.6</v>
      </c>
      <c r="R2798">
        <v>255850.5</v>
      </c>
      <c r="S2798">
        <v>273145.3</v>
      </c>
      <c r="T2798">
        <v>284006.3</v>
      </c>
      <c r="U2798">
        <v>290377.2</v>
      </c>
      <c r="V2798">
        <v>297541.3</v>
      </c>
      <c r="W2798">
        <v>300938.40000000002</v>
      </c>
      <c r="X2798">
        <v>302047.7</v>
      </c>
      <c r="Y2798">
        <v>302294.09999999998</v>
      </c>
      <c r="Z2798">
        <v>299724.59999999998</v>
      </c>
      <c r="AA2798">
        <v>292650.90000000002</v>
      </c>
      <c r="AB2798">
        <v>282804.3</v>
      </c>
      <c r="AC2798">
        <v>276374.7</v>
      </c>
      <c r="AD2798">
        <v>263520.90000000002</v>
      </c>
      <c r="AE2798">
        <v>257046.7</v>
      </c>
      <c r="AF2798">
        <v>249317.4</v>
      </c>
      <c r="AG2798">
        <v>244716.5</v>
      </c>
      <c r="AH2798">
        <v>235714.5</v>
      </c>
      <c r="AI2798">
        <v>225234</v>
      </c>
      <c r="AJ2798">
        <v>48.880420000000001</v>
      </c>
      <c r="AK2798">
        <v>48.399700000000003</v>
      </c>
      <c r="AL2798">
        <v>48.283169999999998</v>
      </c>
      <c r="AM2798">
        <v>47.735410000000002</v>
      </c>
      <c r="AN2798">
        <v>47.455019999999998</v>
      </c>
      <c r="AO2798">
        <v>47.536960000000001</v>
      </c>
      <c r="AP2798">
        <v>47.82461</v>
      </c>
      <c r="AQ2798">
        <v>47.376170000000002</v>
      </c>
      <c r="AR2798">
        <v>50.723390000000002</v>
      </c>
      <c r="AS2798">
        <v>54.839930000000003</v>
      </c>
      <c r="AT2798">
        <v>58.534610000000001</v>
      </c>
      <c r="AU2798">
        <v>60.878740000000001</v>
      </c>
      <c r="AV2798">
        <v>62.059539999999998</v>
      </c>
      <c r="AW2798">
        <v>61.726219999999998</v>
      </c>
      <c r="AX2798">
        <v>62.068269999999998</v>
      </c>
      <c r="AY2798">
        <v>61.54448</v>
      </c>
      <c r="AZ2798">
        <v>59.887709999999998</v>
      </c>
      <c r="BA2798">
        <v>57.15043</v>
      </c>
      <c r="BB2798">
        <v>54.973399999999998</v>
      </c>
      <c r="BC2798">
        <v>54.239870000000003</v>
      </c>
      <c r="BD2798">
        <v>52.239400000000003</v>
      </c>
      <c r="BE2798">
        <v>50.638640000000002</v>
      </c>
      <c r="BF2798">
        <v>49.796849999999999</v>
      </c>
      <c r="BG2798">
        <v>48.932450000000003</v>
      </c>
      <c r="BH2798">
        <v>1022.966</v>
      </c>
      <c r="BI2798">
        <v>1864.1980000000001</v>
      </c>
      <c r="BJ2798">
        <v>3079.3690000000001</v>
      </c>
      <c r="BK2798">
        <v>3085.16</v>
      </c>
      <c r="BL2798">
        <v>4400.482</v>
      </c>
      <c r="BM2798">
        <v>8293.9629999999997</v>
      </c>
      <c r="BN2798">
        <v>9939.4560000000001</v>
      </c>
      <c r="BO2798">
        <v>10359.42</v>
      </c>
      <c r="BP2798">
        <v>6716.0630000000001</v>
      </c>
      <c r="BQ2798">
        <v>2480.5940000000001</v>
      </c>
      <c r="BR2798">
        <v>5472.2979999999998</v>
      </c>
      <c r="BS2798">
        <v>3238.6979999999999</v>
      </c>
      <c r="BT2798">
        <v>3678.768</v>
      </c>
      <c r="BU2798">
        <v>4918.2129999999997</v>
      </c>
      <c r="BV2798">
        <v>7431.6670000000004</v>
      </c>
      <c r="BW2798">
        <v>7644.0309999999999</v>
      </c>
      <c r="BX2798">
        <v>7939.7349999999997</v>
      </c>
      <c r="BY2798">
        <v>6685.3770000000004</v>
      </c>
      <c r="BZ2798">
        <v>717.12030000000004</v>
      </c>
      <c r="CA2798">
        <v>-255.37280000000001</v>
      </c>
      <c r="CB2798">
        <v>-338.36219999999997</v>
      </c>
      <c r="CC2798">
        <v>-3645.4319999999998</v>
      </c>
      <c r="CD2798">
        <v>-812.48140000000001</v>
      </c>
      <c r="CE2798">
        <v>-2420.08</v>
      </c>
      <c r="CF2798" s="23">
        <v>5614005</v>
      </c>
      <c r="CG2798" s="23">
        <v>9246725</v>
      </c>
      <c r="CH2798" s="23">
        <v>8072688</v>
      </c>
      <c r="CI2798" s="23">
        <v>6119142</v>
      </c>
      <c r="CJ2798" s="23">
        <v>5170481</v>
      </c>
      <c r="CK2798" s="23">
        <v>2509828</v>
      </c>
      <c r="CL2798" s="23">
        <v>3360698</v>
      </c>
      <c r="CM2798" s="23">
        <v>3454053</v>
      </c>
      <c r="CN2798" s="23">
        <v>2430787</v>
      </c>
      <c r="CO2798" s="23">
        <v>11800000</v>
      </c>
      <c r="CP2798" s="23">
        <v>2114324</v>
      </c>
      <c r="CQ2798" s="23">
        <v>18200000</v>
      </c>
      <c r="CR2798" s="23">
        <v>20900000</v>
      </c>
      <c r="CS2798" s="23">
        <v>23400000</v>
      </c>
      <c r="CT2798" s="23">
        <v>22500000</v>
      </c>
      <c r="CU2798" s="23">
        <v>18700000</v>
      </c>
      <c r="CV2798" s="23">
        <v>19600000</v>
      </c>
      <c r="CW2798" s="23">
        <v>18900000</v>
      </c>
      <c r="CX2798" s="23">
        <v>19700000</v>
      </c>
      <c r="CY2798" s="23">
        <v>16000000</v>
      </c>
      <c r="CZ2798" s="23">
        <v>15400000</v>
      </c>
      <c r="DA2798" s="23">
        <v>3982316</v>
      </c>
      <c r="DB2798" s="23">
        <v>4091854</v>
      </c>
      <c r="DC2798" s="23">
        <v>4467445</v>
      </c>
      <c r="DD2798">
        <v>0</v>
      </c>
      <c r="DE2798">
        <v>0</v>
      </c>
      <c r="DF2798">
        <v>0</v>
      </c>
    </row>
    <row r="2799" spans="1:110" x14ac:dyDescent="0.25">
      <c r="A2799" s="18" t="str">
        <f t="shared" si="43"/>
        <v>program_CPP_200 kW and above_All_CAISO_1-in-2_TYPICAL EVENT DAY_2019_8</v>
      </c>
      <c r="B2799" t="s">
        <v>51</v>
      </c>
      <c r="C2799" t="s">
        <v>121</v>
      </c>
      <c r="D2799" t="s">
        <v>122</v>
      </c>
      <c r="E2799" t="s">
        <v>7</v>
      </c>
      <c r="F2799" t="s">
        <v>110</v>
      </c>
      <c r="G2799" t="s">
        <v>111</v>
      </c>
      <c r="H2799" t="s">
        <v>19</v>
      </c>
      <c r="I2799">
        <v>2019</v>
      </c>
      <c r="J2799">
        <v>8</v>
      </c>
      <c r="K2799">
        <v>1263</v>
      </c>
      <c r="L2799">
        <v>169480.3</v>
      </c>
      <c r="M2799">
        <v>163170.5</v>
      </c>
      <c r="N2799">
        <v>160644.9</v>
      </c>
      <c r="O2799">
        <v>160314</v>
      </c>
      <c r="P2799">
        <v>165863.6</v>
      </c>
      <c r="Q2799">
        <v>180537.2</v>
      </c>
      <c r="R2799">
        <v>201207.5</v>
      </c>
      <c r="S2799">
        <v>214808.5</v>
      </c>
      <c r="T2799">
        <v>222987.3</v>
      </c>
      <c r="U2799">
        <v>231088.3</v>
      </c>
      <c r="V2799">
        <v>242260.7</v>
      </c>
      <c r="W2799">
        <v>248993.1</v>
      </c>
      <c r="X2799">
        <v>252551.8</v>
      </c>
      <c r="Y2799">
        <v>254099.20000000001</v>
      </c>
      <c r="Z2799">
        <v>253460.3</v>
      </c>
      <c r="AA2799">
        <v>248368.8</v>
      </c>
      <c r="AB2799">
        <v>239606.39999999999</v>
      </c>
      <c r="AC2799">
        <v>235635.4</v>
      </c>
      <c r="AD2799">
        <v>221758.9</v>
      </c>
      <c r="AE2799">
        <v>214367.2</v>
      </c>
      <c r="AF2799">
        <v>210004.4</v>
      </c>
      <c r="AG2799">
        <v>203210.5</v>
      </c>
      <c r="AH2799">
        <v>193511</v>
      </c>
      <c r="AI2799">
        <v>183566.2</v>
      </c>
      <c r="AJ2799">
        <v>69.670280000000005</v>
      </c>
      <c r="AK2799">
        <v>69.208290000000005</v>
      </c>
      <c r="AL2799">
        <v>68.786820000000006</v>
      </c>
      <c r="AM2799">
        <v>68.61542</v>
      </c>
      <c r="AN2799">
        <v>68.299850000000006</v>
      </c>
      <c r="AO2799">
        <v>68.376769999999993</v>
      </c>
      <c r="AP2799">
        <v>68.030779999999993</v>
      </c>
      <c r="AQ2799">
        <v>69.097629999999995</v>
      </c>
      <c r="AR2799">
        <v>71.865520000000004</v>
      </c>
      <c r="AS2799">
        <v>75.964320000000001</v>
      </c>
      <c r="AT2799">
        <v>79.887050000000002</v>
      </c>
      <c r="AU2799">
        <v>82.56071</v>
      </c>
      <c r="AV2799">
        <v>84.175269999999998</v>
      </c>
      <c r="AW2799">
        <v>83.797070000000005</v>
      </c>
      <c r="AX2799">
        <v>84.097499999999997</v>
      </c>
      <c r="AY2799">
        <v>83.783240000000006</v>
      </c>
      <c r="AZ2799">
        <v>83.111699999999999</v>
      </c>
      <c r="BA2799">
        <v>82.440960000000004</v>
      </c>
      <c r="BB2799">
        <v>80.537090000000006</v>
      </c>
      <c r="BC2799">
        <v>77.921260000000004</v>
      </c>
      <c r="BD2799">
        <v>75.071200000000005</v>
      </c>
      <c r="BE2799">
        <v>73.555499999999995</v>
      </c>
      <c r="BF2799">
        <v>72.78631</v>
      </c>
      <c r="BG2799">
        <v>71.688609999999997</v>
      </c>
      <c r="BH2799">
        <v>818.98159999999996</v>
      </c>
      <c r="BI2799">
        <v>1513.9870000000001</v>
      </c>
      <c r="BJ2799">
        <v>2542.5070000000001</v>
      </c>
      <c r="BK2799">
        <v>2386.011</v>
      </c>
      <c r="BL2799">
        <v>3634.0839999999998</v>
      </c>
      <c r="BM2799">
        <v>6733.5309999999999</v>
      </c>
      <c r="BN2799">
        <v>7563.5450000000001</v>
      </c>
      <c r="BO2799">
        <v>7680.232</v>
      </c>
      <c r="BP2799">
        <v>4315.4409999999998</v>
      </c>
      <c r="BQ2799">
        <v>2890.0529999999999</v>
      </c>
      <c r="BR2799">
        <v>3878.7429999999999</v>
      </c>
      <c r="BS2799">
        <v>3160.607</v>
      </c>
      <c r="BT2799">
        <v>2210</v>
      </c>
      <c r="BU2799">
        <v>4101.6059999999998</v>
      </c>
      <c r="BV2799">
        <v>7640.4859999999999</v>
      </c>
      <c r="BW2799">
        <v>5825.0360000000001</v>
      </c>
      <c r="BX2799">
        <v>6546.4040000000005</v>
      </c>
      <c r="BY2799">
        <v>6044.7860000000001</v>
      </c>
      <c r="BZ2799">
        <v>2007.1279999999999</v>
      </c>
      <c r="CA2799">
        <v>904.41909999999996</v>
      </c>
      <c r="CB2799">
        <v>525.62840000000006</v>
      </c>
      <c r="CC2799">
        <v>-1320.5540000000001</v>
      </c>
      <c r="CD2799">
        <v>-1039.883</v>
      </c>
      <c r="CE2799">
        <v>-972.31949999999995</v>
      </c>
      <c r="CF2799" s="23">
        <v>3928894</v>
      </c>
      <c r="CG2799" s="23">
        <v>5793766</v>
      </c>
      <c r="CH2799" s="23">
        <v>5054751</v>
      </c>
      <c r="CI2799" s="23">
        <v>3871088</v>
      </c>
      <c r="CJ2799" s="23">
        <v>3305301</v>
      </c>
      <c r="CK2799" s="23">
        <v>1647494</v>
      </c>
      <c r="CL2799" s="23">
        <v>2181479</v>
      </c>
      <c r="CM2799" s="23">
        <v>2161566</v>
      </c>
      <c r="CN2799" s="23">
        <v>1491507</v>
      </c>
      <c r="CO2799" s="23">
        <v>7133050</v>
      </c>
      <c r="CP2799" s="23">
        <v>1112026</v>
      </c>
      <c r="CQ2799" s="23">
        <v>9705480</v>
      </c>
      <c r="CR2799" s="23">
        <v>10000000</v>
      </c>
      <c r="CS2799" s="23">
        <v>10800000</v>
      </c>
      <c r="CT2799" s="23">
        <v>10900000</v>
      </c>
      <c r="CU2799" s="23">
        <v>10600000</v>
      </c>
      <c r="CV2799" s="23">
        <v>10600000</v>
      </c>
      <c r="CW2799" s="23">
        <v>10300000</v>
      </c>
      <c r="CX2799" s="23">
        <v>11200000</v>
      </c>
      <c r="CY2799" s="23">
        <v>8572063</v>
      </c>
      <c r="CZ2799" s="23">
        <v>8775582</v>
      </c>
      <c r="DA2799" s="23">
        <v>2399330</v>
      </c>
      <c r="DB2799" s="23">
        <v>2472976</v>
      </c>
      <c r="DC2799" s="23">
        <v>2708549</v>
      </c>
      <c r="DD2799">
        <v>0</v>
      </c>
      <c r="DE2799">
        <v>0</v>
      </c>
      <c r="DF2799">
        <v>0</v>
      </c>
    </row>
    <row r="2800" spans="1:110" x14ac:dyDescent="0.25">
      <c r="A2800" s="18" t="str">
        <f t="shared" si="43"/>
        <v>program_CPP_200 kW and above_All_CAISO_1-in-2_TYPICAL EVENT DAY_2020_8</v>
      </c>
      <c r="B2800" t="s">
        <v>51</v>
      </c>
      <c r="C2800" t="s">
        <v>121</v>
      </c>
      <c r="D2800" t="s">
        <v>122</v>
      </c>
      <c r="E2800" t="s">
        <v>7</v>
      </c>
      <c r="F2800" t="s">
        <v>110</v>
      </c>
      <c r="G2800" t="s">
        <v>111</v>
      </c>
      <c r="H2800" t="s">
        <v>19</v>
      </c>
      <c r="I2800">
        <v>2020</v>
      </c>
      <c r="J2800">
        <v>8</v>
      </c>
      <c r="K2800">
        <v>1289</v>
      </c>
      <c r="L2800">
        <v>172969.2</v>
      </c>
      <c r="M2800">
        <v>166529.5</v>
      </c>
      <c r="N2800">
        <v>163951.9</v>
      </c>
      <c r="O2800">
        <v>163614.20000000001</v>
      </c>
      <c r="P2800">
        <v>169278.1</v>
      </c>
      <c r="Q2800">
        <v>184253.7</v>
      </c>
      <c r="R2800">
        <v>205349.5</v>
      </c>
      <c r="S2800">
        <v>219230.5</v>
      </c>
      <c r="T2800">
        <v>227577.7</v>
      </c>
      <c r="U2800">
        <v>235845.5</v>
      </c>
      <c r="V2800">
        <v>247247.8</v>
      </c>
      <c r="W2800">
        <v>254118.8</v>
      </c>
      <c r="X2800">
        <v>257750.8</v>
      </c>
      <c r="Y2800">
        <v>259330.1</v>
      </c>
      <c r="Z2800">
        <v>258678</v>
      </c>
      <c r="AA2800">
        <v>253481.8</v>
      </c>
      <c r="AB2800">
        <v>244538.9</v>
      </c>
      <c r="AC2800">
        <v>240486.1</v>
      </c>
      <c r="AD2800">
        <v>226324</v>
      </c>
      <c r="AE2800">
        <v>218780.2</v>
      </c>
      <c r="AF2800">
        <v>214327.5</v>
      </c>
      <c r="AG2800">
        <v>207393.8</v>
      </c>
      <c r="AH2800">
        <v>197494.6</v>
      </c>
      <c r="AI2800">
        <v>187345</v>
      </c>
      <c r="AJ2800">
        <v>69.670280000000005</v>
      </c>
      <c r="AK2800">
        <v>69.208290000000005</v>
      </c>
      <c r="AL2800">
        <v>68.786820000000006</v>
      </c>
      <c r="AM2800">
        <v>68.61542</v>
      </c>
      <c r="AN2800">
        <v>68.299850000000006</v>
      </c>
      <c r="AO2800">
        <v>68.376769999999993</v>
      </c>
      <c r="AP2800">
        <v>68.030779999999993</v>
      </c>
      <c r="AQ2800">
        <v>69.097629999999995</v>
      </c>
      <c r="AR2800">
        <v>71.865520000000004</v>
      </c>
      <c r="AS2800">
        <v>75.964320000000001</v>
      </c>
      <c r="AT2800">
        <v>79.887050000000002</v>
      </c>
      <c r="AU2800">
        <v>82.56071</v>
      </c>
      <c r="AV2800">
        <v>84.175269999999998</v>
      </c>
      <c r="AW2800">
        <v>83.797070000000005</v>
      </c>
      <c r="AX2800">
        <v>84.097499999999997</v>
      </c>
      <c r="AY2800">
        <v>83.783240000000006</v>
      </c>
      <c r="AZ2800">
        <v>83.111699999999999</v>
      </c>
      <c r="BA2800">
        <v>82.440960000000004</v>
      </c>
      <c r="BB2800">
        <v>80.537090000000006</v>
      </c>
      <c r="BC2800">
        <v>77.921260000000004</v>
      </c>
      <c r="BD2800">
        <v>75.071200000000005</v>
      </c>
      <c r="BE2800">
        <v>73.555499999999995</v>
      </c>
      <c r="BF2800">
        <v>72.78631</v>
      </c>
      <c r="BG2800">
        <v>71.688609999999997</v>
      </c>
      <c r="BH2800">
        <v>835.84109999999998</v>
      </c>
      <c r="BI2800">
        <v>1545.154</v>
      </c>
      <c r="BJ2800">
        <v>2594.8470000000002</v>
      </c>
      <c r="BK2800">
        <v>2435.1289999999999</v>
      </c>
      <c r="BL2800">
        <v>3708.895</v>
      </c>
      <c r="BM2800">
        <v>6872.1469999999999</v>
      </c>
      <c r="BN2800">
        <v>7719.2479999999996</v>
      </c>
      <c r="BO2800">
        <v>7838.3360000000002</v>
      </c>
      <c r="BP2800">
        <v>4404.2780000000002</v>
      </c>
      <c r="BQ2800">
        <v>2949.547</v>
      </c>
      <c r="BR2800">
        <v>3958.59</v>
      </c>
      <c r="BS2800">
        <v>3225.6709999999998</v>
      </c>
      <c r="BT2800">
        <v>2255.4949999999999</v>
      </c>
      <c r="BU2800">
        <v>4186.0420000000004</v>
      </c>
      <c r="BV2800">
        <v>7797.7719999999999</v>
      </c>
      <c r="BW2800">
        <v>5944.95</v>
      </c>
      <c r="BX2800">
        <v>6681.1679999999997</v>
      </c>
      <c r="BY2800">
        <v>6169.2240000000002</v>
      </c>
      <c r="BZ2800">
        <v>2048.4470000000001</v>
      </c>
      <c r="CA2800">
        <v>923.03740000000005</v>
      </c>
      <c r="CB2800">
        <v>536.44899999999996</v>
      </c>
      <c r="CC2800">
        <v>-1347.739</v>
      </c>
      <c r="CD2800">
        <v>-1061.29</v>
      </c>
      <c r="CE2800">
        <v>-992.3356</v>
      </c>
      <c r="CF2800" s="23">
        <v>4092319</v>
      </c>
      <c r="CG2800" s="23">
        <v>6034761</v>
      </c>
      <c r="CH2800" s="23">
        <v>5265006</v>
      </c>
      <c r="CI2800" s="23">
        <v>4032108</v>
      </c>
      <c r="CJ2800" s="23">
        <v>3442787</v>
      </c>
      <c r="CK2800" s="23">
        <v>1716022</v>
      </c>
      <c r="CL2800" s="23">
        <v>2272218</v>
      </c>
      <c r="CM2800" s="23">
        <v>2251478</v>
      </c>
      <c r="CN2800" s="23">
        <v>1553547</v>
      </c>
      <c r="CO2800" s="23">
        <v>7429753</v>
      </c>
      <c r="CP2800" s="23">
        <v>1158281</v>
      </c>
      <c r="CQ2800" s="23">
        <v>10100000</v>
      </c>
      <c r="CR2800" s="23">
        <v>10500000</v>
      </c>
      <c r="CS2800" s="23">
        <v>11300000</v>
      </c>
      <c r="CT2800" s="23">
        <v>11400000</v>
      </c>
      <c r="CU2800" s="23">
        <v>11000000</v>
      </c>
      <c r="CV2800" s="23">
        <v>11000000</v>
      </c>
      <c r="CW2800" s="23">
        <v>10700000</v>
      </c>
      <c r="CX2800" s="23">
        <v>11600000</v>
      </c>
      <c r="CY2800" s="23">
        <v>8928623</v>
      </c>
      <c r="CZ2800" s="23">
        <v>9140607</v>
      </c>
      <c r="DA2800" s="23">
        <v>2499132</v>
      </c>
      <c r="DB2800" s="23">
        <v>2575841</v>
      </c>
      <c r="DC2800" s="23">
        <v>2821212</v>
      </c>
      <c r="DD2800">
        <v>0</v>
      </c>
      <c r="DE2800">
        <v>0</v>
      </c>
      <c r="DF2800">
        <v>0</v>
      </c>
    </row>
    <row r="2801" spans="1:110" x14ac:dyDescent="0.25">
      <c r="A2801" s="18" t="str">
        <f t="shared" si="43"/>
        <v>program_CPP_200 kW and above_All_CAISO_1-in-2_TYPICAL EVENT DAY_2021_8</v>
      </c>
      <c r="B2801" t="s">
        <v>51</v>
      </c>
      <c r="C2801" t="s">
        <v>121</v>
      </c>
      <c r="D2801" t="s">
        <v>122</v>
      </c>
      <c r="E2801" t="s">
        <v>7</v>
      </c>
      <c r="F2801" t="s">
        <v>110</v>
      </c>
      <c r="G2801" t="s">
        <v>111</v>
      </c>
      <c r="H2801" t="s">
        <v>19</v>
      </c>
      <c r="I2801">
        <v>2021</v>
      </c>
      <c r="J2801">
        <v>8</v>
      </c>
      <c r="K2801">
        <v>1307</v>
      </c>
      <c r="L2801">
        <v>175384.6</v>
      </c>
      <c r="M2801">
        <v>168855</v>
      </c>
      <c r="N2801">
        <v>166241.4</v>
      </c>
      <c r="O2801">
        <v>165899</v>
      </c>
      <c r="P2801">
        <v>171642</v>
      </c>
      <c r="Q2801">
        <v>186826.7</v>
      </c>
      <c r="R2801">
        <v>208217.1</v>
      </c>
      <c r="S2801">
        <v>222292</v>
      </c>
      <c r="T2801">
        <v>230755.7</v>
      </c>
      <c r="U2801">
        <v>239138.9</v>
      </c>
      <c r="V2801">
        <v>250700.5</v>
      </c>
      <c r="W2801">
        <v>257667.4</v>
      </c>
      <c r="X2801">
        <v>261350.2</v>
      </c>
      <c r="Y2801">
        <v>262951.5</v>
      </c>
      <c r="Z2801">
        <v>262290.3</v>
      </c>
      <c r="AA2801">
        <v>257021.4</v>
      </c>
      <c r="AB2801">
        <v>247953.8</v>
      </c>
      <c r="AC2801">
        <v>243844.4</v>
      </c>
      <c r="AD2801">
        <v>229484.5</v>
      </c>
      <c r="AE2801">
        <v>221835.3</v>
      </c>
      <c r="AF2801">
        <v>217320.4</v>
      </c>
      <c r="AG2801">
        <v>210289.9</v>
      </c>
      <c r="AH2801">
        <v>200252.5</v>
      </c>
      <c r="AI2801">
        <v>189961.2</v>
      </c>
      <c r="AJ2801">
        <v>69.670280000000005</v>
      </c>
      <c r="AK2801">
        <v>69.208290000000005</v>
      </c>
      <c r="AL2801">
        <v>68.786820000000006</v>
      </c>
      <c r="AM2801">
        <v>68.61542</v>
      </c>
      <c r="AN2801">
        <v>68.299850000000006</v>
      </c>
      <c r="AO2801">
        <v>68.376769999999993</v>
      </c>
      <c r="AP2801">
        <v>68.030779999999993</v>
      </c>
      <c r="AQ2801">
        <v>69.097629999999995</v>
      </c>
      <c r="AR2801">
        <v>71.865520000000004</v>
      </c>
      <c r="AS2801">
        <v>75.964320000000001</v>
      </c>
      <c r="AT2801">
        <v>79.887050000000002</v>
      </c>
      <c r="AU2801">
        <v>82.56071</v>
      </c>
      <c r="AV2801">
        <v>84.175269999999998</v>
      </c>
      <c r="AW2801">
        <v>83.797070000000005</v>
      </c>
      <c r="AX2801">
        <v>84.097499999999997</v>
      </c>
      <c r="AY2801">
        <v>83.783240000000006</v>
      </c>
      <c r="AZ2801">
        <v>83.111699999999999</v>
      </c>
      <c r="BA2801">
        <v>82.440960000000004</v>
      </c>
      <c r="BB2801">
        <v>80.537090000000006</v>
      </c>
      <c r="BC2801">
        <v>77.921260000000004</v>
      </c>
      <c r="BD2801">
        <v>75.071200000000005</v>
      </c>
      <c r="BE2801">
        <v>73.555499999999995</v>
      </c>
      <c r="BF2801">
        <v>72.78631</v>
      </c>
      <c r="BG2801">
        <v>71.688609999999997</v>
      </c>
      <c r="BH2801">
        <v>847.51310000000001</v>
      </c>
      <c r="BI2801">
        <v>1566.731</v>
      </c>
      <c r="BJ2801">
        <v>2631.0819999999999</v>
      </c>
      <c r="BK2801">
        <v>2469.134</v>
      </c>
      <c r="BL2801">
        <v>3760.6880000000001</v>
      </c>
      <c r="BM2801">
        <v>6968.1120000000001</v>
      </c>
      <c r="BN2801">
        <v>7827.0420000000004</v>
      </c>
      <c r="BO2801">
        <v>7947.7929999999997</v>
      </c>
      <c r="BP2801">
        <v>4465.7809999999999</v>
      </c>
      <c r="BQ2801">
        <v>2990.7359999999999</v>
      </c>
      <c r="BR2801">
        <v>4013.8690000000001</v>
      </c>
      <c r="BS2801">
        <v>3270.7150000000001</v>
      </c>
      <c r="BT2801">
        <v>2286.991</v>
      </c>
      <c r="BU2801">
        <v>4244.4970000000003</v>
      </c>
      <c r="BV2801">
        <v>7906.6629999999996</v>
      </c>
      <c r="BW2801">
        <v>6027.9669999999996</v>
      </c>
      <c r="BX2801">
        <v>6774.4660000000003</v>
      </c>
      <c r="BY2801">
        <v>6255.3729999999996</v>
      </c>
      <c r="BZ2801">
        <v>2077.0520000000001</v>
      </c>
      <c r="CA2801">
        <v>935.92690000000005</v>
      </c>
      <c r="CB2801">
        <v>543.94010000000003</v>
      </c>
      <c r="CC2801">
        <v>-1366.559</v>
      </c>
      <c r="CD2801">
        <v>-1076.1099999999999</v>
      </c>
      <c r="CE2801">
        <v>-1006.193</v>
      </c>
      <c r="CF2801" s="23">
        <v>4207410</v>
      </c>
      <c r="CG2801" s="23">
        <v>6204481</v>
      </c>
      <c r="CH2801" s="23">
        <v>5413077</v>
      </c>
      <c r="CI2801" s="23">
        <v>4145505</v>
      </c>
      <c r="CJ2801" s="23">
        <v>3539610</v>
      </c>
      <c r="CK2801" s="23">
        <v>1764283</v>
      </c>
      <c r="CL2801" s="23">
        <v>2336121</v>
      </c>
      <c r="CM2801" s="23">
        <v>2314798</v>
      </c>
      <c r="CN2801" s="23">
        <v>1597238</v>
      </c>
      <c r="CO2801" s="23">
        <v>7638705</v>
      </c>
      <c r="CP2801" s="23">
        <v>1190856</v>
      </c>
      <c r="CQ2801" s="23">
        <v>10400000</v>
      </c>
      <c r="CR2801" s="23">
        <v>10800000</v>
      </c>
      <c r="CS2801" s="23">
        <v>11600000</v>
      </c>
      <c r="CT2801" s="23">
        <v>11700000</v>
      </c>
      <c r="CU2801" s="23">
        <v>11300000</v>
      </c>
      <c r="CV2801" s="23">
        <v>11300000</v>
      </c>
      <c r="CW2801" s="23">
        <v>11000000</v>
      </c>
      <c r="CX2801" s="23">
        <v>12000000</v>
      </c>
      <c r="CY2801" s="23">
        <v>9179728</v>
      </c>
      <c r="CZ2801" s="23">
        <v>9397674</v>
      </c>
      <c r="DA2801" s="23">
        <v>2569417</v>
      </c>
      <c r="DB2801" s="23">
        <v>2648283</v>
      </c>
      <c r="DC2801" s="23">
        <v>2900555</v>
      </c>
      <c r="DD2801">
        <v>0</v>
      </c>
      <c r="DE2801">
        <v>0</v>
      </c>
      <c r="DF2801">
        <v>0</v>
      </c>
    </row>
    <row r="2802" spans="1:110" x14ac:dyDescent="0.25">
      <c r="A2802" s="18" t="str">
        <f t="shared" si="43"/>
        <v>program_CPP_200 kW and above_All_CAISO_1-in-2_TYPICAL EVENT DAY_2022_8</v>
      </c>
      <c r="B2802" t="s">
        <v>51</v>
      </c>
      <c r="C2802" t="s">
        <v>121</v>
      </c>
      <c r="D2802" t="s">
        <v>122</v>
      </c>
      <c r="E2802" t="s">
        <v>7</v>
      </c>
      <c r="F2802" t="s">
        <v>110</v>
      </c>
      <c r="G2802" t="s">
        <v>111</v>
      </c>
      <c r="H2802" t="s">
        <v>19</v>
      </c>
      <c r="I2802">
        <v>2022</v>
      </c>
      <c r="J2802">
        <v>8</v>
      </c>
      <c r="K2802">
        <v>1343</v>
      </c>
      <c r="L2802">
        <v>180215.4</v>
      </c>
      <c r="M2802">
        <v>173505.9</v>
      </c>
      <c r="N2802">
        <v>170820.4</v>
      </c>
      <c r="O2802">
        <v>170468.5</v>
      </c>
      <c r="P2802">
        <v>176369.7</v>
      </c>
      <c r="Q2802">
        <v>191972.6</v>
      </c>
      <c r="R2802">
        <v>213952.2</v>
      </c>
      <c r="S2802">
        <v>228414.8</v>
      </c>
      <c r="T2802">
        <v>237111.6</v>
      </c>
      <c r="U2802">
        <v>245725.7</v>
      </c>
      <c r="V2802">
        <v>257605.8</v>
      </c>
      <c r="W2802">
        <v>264764.59999999998</v>
      </c>
      <c r="X2802">
        <v>268548.8</v>
      </c>
      <c r="Y2802">
        <v>270194.2</v>
      </c>
      <c r="Z2802">
        <v>269514.8</v>
      </c>
      <c r="AA2802">
        <v>264100.8</v>
      </c>
      <c r="AB2802">
        <v>254783.4</v>
      </c>
      <c r="AC2802">
        <v>250560.8</v>
      </c>
      <c r="AD2802">
        <v>235805.4</v>
      </c>
      <c r="AE2802">
        <v>227945.5</v>
      </c>
      <c r="AF2802">
        <v>223306.3</v>
      </c>
      <c r="AG2802">
        <v>216082.2</v>
      </c>
      <c r="AH2802">
        <v>205768.2</v>
      </c>
      <c r="AI2802">
        <v>195193.5</v>
      </c>
      <c r="AJ2802">
        <v>69.670280000000005</v>
      </c>
      <c r="AK2802">
        <v>69.208290000000005</v>
      </c>
      <c r="AL2802">
        <v>68.786820000000006</v>
      </c>
      <c r="AM2802">
        <v>68.61542</v>
      </c>
      <c r="AN2802">
        <v>68.299850000000006</v>
      </c>
      <c r="AO2802">
        <v>68.376769999999993</v>
      </c>
      <c r="AP2802">
        <v>68.030779999999993</v>
      </c>
      <c r="AQ2802">
        <v>69.097629999999995</v>
      </c>
      <c r="AR2802">
        <v>71.865520000000004</v>
      </c>
      <c r="AS2802">
        <v>75.964320000000001</v>
      </c>
      <c r="AT2802">
        <v>79.887050000000002</v>
      </c>
      <c r="AU2802">
        <v>82.56071</v>
      </c>
      <c r="AV2802">
        <v>84.175269999999998</v>
      </c>
      <c r="AW2802">
        <v>83.797070000000005</v>
      </c>
      <c r="AX2802">
        <v>84.097499999999997</v>
      </c>
      <c r="AY2802">
        <v>83.783240000000006</v>
      </c>
      <c r="AZ2802">
        <v>83.111699999999999</v>
      </c>
      <c r="BA2802">
        <v>82.440960000000004</v>
      </c>
      <c r="BB2802">
        <v>80.537090000000006</v>
      </c>
      <c r="BC2802">
        <v>77.921260000000004</v>
      </c>
      <c r="BD2802">
        <v>75.071200000000005</v>
      </c>
      <c r="BE2802">
        <v>73.555499999999995</v>
      </c>
      <c r="BF2802">
        <v>72.78631</v>
      </c>
      <c r="BG2802">
        <v>71.688609999999997</v>
      </c>
      <c r="BH2802">
        <v>870.8569</v>
      </c>
      <c r="BI2802">
        <v>1609.885</v>
      </c>
      <c r="BJ2802">
        <v>2703.5520000000001</v>
      </c>
      <c r="BK2802">
        <v>2537.1439999999998</v>
      </c>
      <c r="BL2802">
        <v>3864.2719999999999</v>
      </c>
      <c r="BM2802">
        <v>7160.0420000000004</v>
      </c>
      <c r="BN2802">
        <v>8042.6289999999999</v>
      </c>
      <c r="BO2802">
        <v>8166.7070000000003</v>
      </c>
      <c r="BP2802">
        <v>4588.7860000000001</v>
      </c>
      <c r="BQ2802">
        <v>3073.1129999999998</v>
      </c>
      <c r="BR2802">
        <v>4124.4269999999997</v>
      </c>
      <c r="BS2802">
        <v>3360.8040000000001</v>
      </c>
      <c r="BT2802">
        <v>2349.9839999999999</v>
      </c>
      <c r="BU2802">
        <v>4361.4080000000004</v>
      </c>
      <c r="BV2802">
        <v>8124.4440000000004</v>
      </c>
      <c r="BW2802">
        <v>6194.0010000000002</v>
      </c>
      <c r="BX2802">
        <v>6961.0619999999999</v>
      </c>
      <c r="BY2802">
        <v>6427.6710000000003</v>
      </c>
      <c r="BZ2802">
        <v>2134.2620000000002</v>
      </c>
      <c r="CA2802">
        <v>961.70609999999999</v>
      </c>
      <c r="CB2802">
        <v>558.92240000000004</v>
      </c>
      <c r="CC2802">
        <v>-1404.1990000000001</v>
      </c>
      <c r="CD2802">
        <v>-1105.75</v>
      </c>
      <c r="CE2802">
        <v>-1033.9069999999999</v>
      </c>
      <c r="CF2802" s="23">
        <v>4442380</v>
      </c>
      <c r="CG2802" s="23">
        <v>6550980</v>
      </c>
      <c r="CH2802" s="23">
        <v>5715379</v>
      </c>
      <c r="CI2802" s="23">
        <v>4377018</v>
      </c>
      <c r="CJ2802" s="23">
        <v>3737286</v>
      </c>
      <c r="CK2802" s="23">
        <v>1862812</v>
      </c>
      <c r="CL2802" s="23">
        <v>2466586</v>
      </c>
      <c r="CM2802" s="23">
        <v>2444071</v>
      </c>
      <c r="CN2802" s="23">
        <v>1686439</v>
      </c>
      <c r="CO2802" s="23">
        <v>8065301</v>
      </c>
      <c r="CP2802" s="23">
        <v>1257362</v>
      </c>
      <c r="CQ2802" s="23">
        <v>11000000</v>
      </c>
      <c r="CR2802" s="23">
        <v>11400000</v>
      </c>
      <c r="CS2802" s="23">
        <v>12300000</v>
      </c>
      <c r="CT2802" s="23">
        <v>12300000</v>
      </c>
      <c r="CU2802" s="23">
        <v>11900000</v>
      </c>
      <c r="CV2802" s="23">
        <v>12000000</v>
      </c>
      <c r="CW2802" s="23">
        <v>11600000</v>
      </c>
      <c r="CX2802" s="23">
        <v>12600000</v>
      </c>
      <c r="CY2802" s="23">
        <v>9692385</v>
      </c>
      <c r="CZ2802" s="23">
        <v>9922503</v>
      </c>
      <c r="DA2802" s="23">
        <v>2712910</v>
      </c>
      <c r="DB2802" s="23">
        <v>2796181</v>
      </c>
      <c r="DC2802" s="23">
        <v>3062542</v>
      </c>
      <c r="DD2802">
        <v>0</v>
      </c>
      <c r="DE2802">
        <v>0</v>
      </c>
      <c r="DF2802">
        <v>0</v>
      </c>
    </row>
    <row r="2803" spans="1:110" x14ac:dyDescent="0.25">
      <c r="A2803" s="18" t="str">
        <f t="shared" si="43"/>
        <v>program_CPP_200 kW and above_All_CAISO_1-in-2_TYPICAL EVENT DAY_2023_8</v>
      </c>
      <c r="B2803" t="s">
        <v>51</v>
      </c>
      <c r="C2803" t="s">
        <v>121</v>
      </c>
      <c r="D2803" t="s">
        <v>122</v>
      </c>
      <c r="E2803" t="s">
        <v>7</v>
      </c>
      <c r="F2803" t="s">
        <v>110</v>
      </c>
      <c r="G2803" t="s">
        <v>111</v>
      </c>
      <c r="H2803" t="s">
        <v>19</v>
      </c>
      <c r="I2803">
        <v>2023</v>
      </c>
      <c r="J2803">
        <v>8</v>
      </c>
      <c r="K2803">
        <v>1387</v>
      </c>
      <c r="L2803">
        <v>186119.7</v>
      </c>
      <c r="M2803">
        <v>179190.39999999999</v>
      </c>
      <c r="N2803">
        <v>176416.8</v>
      </c>
      <c r="O2803">
        <v>176053.5</v>
      </c>
      <c r="P2803">
        <v>182148</v>
      </c>
      <c r="Q2803">
        <v>198262.1</v>
      </c>
      <c r="R2803">
        <v>220961.8</v>
      </c>
      <c r="S2803">
        <v>235898.2</v>
      </c>
      <c r="T2803">
        <v>244880</v>
      </c>
      <c r="U2803">
        <v>253776.3</v>
      </c>
      <c r="V2803">
        <v>266045.5</v>
      </c>
      <c r="W2803">
        <v>273438.90000000002</v>
      </c>
      <c r="X2803">
        <v>277347.09999999998</v>
      </c>
      <c r="Y2803">
        <v>279046.40000000002</v>
      </c>
      <c r="Z2803">
        <v>278344.8</v>
      </c>
      <c r="AA2803">
        <v>272753.40000000002</v>
      </c>
      <c r="AB2803">
        <v>263130.7</v>
      </c>
      <c r="AC2803">
        <v>258769.8</v>
      </c>
      <c r="AD2803">
        <v>243531</v>
      </c>
      <c r="AE2803">
        <v>235413.6</v>
      </c>
      <c r="AF2803">
        <v>230622.4</v>
      </c>
      <c r="AG2803">
        <v>223161.5</v>
      </c>
      <c r="AH2803">
        <v>212509.7</v>
      </c>
      <c r="AI2803">
        <v>201588.5</v>
      </c>
      <c r="AJ2803">
        <v>69.670280000000005</v>
      </c>
      <c r="AK2803">
        <v>69.208290000000005</v>
      </c>
      <c r="AL2803">
        <v>68.786820000000006</v>
      </c>
      <c r="AM2803">
        <v>68.61542</v>
      </c>
      <c r="AN2803">
        <v>68.299850000000006</v>
      </c>
      <c r="AO2803">
        <v>68.376769999999993</v>
      </c>
      <c r="AP2803">
        <v>68.030779999999993</v>
      </c>
      <c r="AQ2803">
        <v>69.097629999999995</v>
      </c>
      <c r="AR2803">
        <v>71.865520000000004</v>
      </c>
      <c r="AS2803">
        <v>75.964320000000001</v>
      </c>
      <c r="AT2803">
        <v>79.887050000000002</v>
      </c>
      <c r="AU2803">
        <v>82.56071</v>
      </c>
      <c r="AV2803">
        <v>84.175269999999998</v>
      </c>
      <c r="AW2803">
        <v>83.797070000000005</v>
      </c>
      <c r="AX2803">
        <v>84.097499999999997</v>
      </c>
      <c r="AY2803">
        <v>83.783240000000006</v>
      </c>
      <c r="AZ2803">
        <v>83.111699999999999</v>
      </c>
      <c r="BA2803">
        <v>82.440960000000004</v>
      </c>
      <c r="BB2803">
        <v>80.537090000000006</v>
      </c>
      <c r="BC2803">
        <v>77.921260000000004</v>
      </c>
      <c r="BD2803">
        <v>75.071200000000005</v>
      </c>
      <c r="BE2803">
        <v>73.555499999999995</v>
      </c>
      <c r="BF2803">
        <v>72.78631</v>
      </c>
      <c r="BG2803">
        <v>71.688609999999997</v>
      </c>
      <c r="BH2803">
        <v>899.38840000000005</v>
      </c>
      <c r="BI2803">
        <v>1662.6289999999999</v>
      </c>
      <c r="BJ2803">
        <v>2792.1280000000002</v>
      </c>
      <c r="BK2803">
        <v>2620.2669999999998</v>
      </c>
      <c r="BL2803">
        <v>3990.875</v>
      </c>
      <c r="BM2803">
        <v>7394.6220000000003</v>
      </c>
      <c r="BN2803">
        <v>8306.1260000000002</v>
      </c>
      <c r="BO2803">
        <v>8434.2690000000002</v>
      </c>
      <c r="BP2803">
        <v>4739.1260000000002</v>
      </c>
      <c r="BQ2803">
        <v>3173.7950000000001</v>
      </c>
      <c r="BR2803">
        <v>4259.5540000000001</v>
      </c>
      <c r="BS2803">
        <v>3470.9119999999998</v>
      </c>
      <c r="BT2803">
        <v>2426.9760000000001</v>
      </c>
      <c r="BU2803">
        <v>4504.2979999999998</v>
      </c>
      <c r="BV2803">
        <v>8390.6209999999992</v>
      </c>
      <c r="BW2803">
        <v>6396.9319999999998</v>
      </c>
      <c r="BX2803">
        <v>7189.1239999999998</v>
      </c>
      <c r="BY2803">
        <v>6638.2569999999996</v>
      </c>
      <c r="BZ2803">
        <v>2204.1860000000001</v>
      </c>
      <c r="CA2803">
        <v>993.21400000000006</v>
      </c>
      <c r="CB2803">
        <v>577.23410000000001</v>
      </c>
      <c r="CC2803">
        <v>-1450.204</v>
      </c>
      <c r="CD2803">
        <v>-1141.9780000000001</v>
      </c>
      <c r="CE2803">
        <v>-1067.7809999999999</v>
      </c>
      <c r="CF2803" s="23">
        <v>4738235</v>
      </c>
      <c r="CG2803" s="23">
        <v>6987265</v>
      </c>
      <c r="CH2803" s="23">
        <v>6096014</v>
      </c>
      <c r="CI2803" s="23">
        <v>4668520</v>
      </c>
      <c r="CJ2803" s="23">
        <v>3986183</v>
      </c>
      <c r="CK2803" s="23">
        <v>1986872</v>
      </c>
      <c r="CL2803" s="23">
        <v>2630856</v>
      </c>
      <c r="CM2803" s="23">
        <v>2606842</v>
      </c>
      <c r="CN2803" s="23">
        <v>1798752</v>
      </c>
      <c r="CO2803" s="23">
        <v>8602437</v>
      </c>
      <c r="CP2803" s="23">
        <v>1341100</v>
      </c>
      <c r="CQ2803" s="23">
        <v>11700000</v>
      </c>
      <c r="CR2803" s="23">
        <v>12100000</v>
      </c>
      <c r="CS2803" s="23">
        <v>13100000</v>
      </c>
      <c r="CT2803" s="23">
        <v>13100000</v>
      </c>
      <c r="CU2803" s="23">
        <v>12700000</v>
      </c>
      <c r="CV2803" s="23">
        <v>12800000</v>
      </c>
      <c r="CW2803" s="23">
        <v>12400000</v>
      </c>
      <c r="CX2803" s="23">
        <v>13500000</v>
      </c>
      <c r="CY2803" s="23">
        <v>10300000</v>
      </c>
      <c r="CZ2803" s="23">
        <v>10600000</v>
      </c>
      <c r="DA2803" s="23">
        <v>2893585</v>
      </c>
      <c r="DB2803" s="23">
        <v>2982402</v>
      </c>
      <c r="DC2803" s="23">
        <v>3266502</v>
      </c>
      <c r="DD2803">
        <v>0</v>
      </c>
      <c r="DE2803">
        <v>0</v>
      </c>
      <c r="DF2803">
        <v>0</v>
      </c>
    </row>
    <row r="2804" spans="1:110" x14ac:dyDescent="0.25">
      <c r="A2804" s="18" t="str">
        <f t="shared" si="43"/>
        <v>program_CPP_200 kW and above_All_CAISO_1-in-2_TYPICAL EVENT DAY_2024_8</v>
      </c>
      <c r="B2804" t="s">
        <v>51</v>
      </c>
      <c r="C2804" t="s">
        <v>121</v>
      </c>
      <c r="D2804" t="s">
        <v>122</v>
      </c>
      <c r="E2804" t="s">
        <v>7</v>
      </c>
      <c r="F2804" t="s">
        <v>110</v>
      </c>
      <c r="G2804" t="s">
        <v>111</v>
      </c>
      <c r="H2804" t="s">
        <v>19</v>
      </c>
      <c r="I2804">
        <v>2024</v>
      </c>
      <c r="J2804">
        <v>8</v>
      </c>
      <c r="K2804">
        <v>1422</v>
      </c>
      <c r="L2804">
        <v>190816.3</v>
      </c>
      <c r="M2804">
        <v>183712.1</v>
      </c>
      <c r="N2804">
        <v>180868.6</v>
      </c>
      <c r="O2804">
        <v>180496.1</v>
      </c>
      <c r="P2804">
        <v>186744.3</v>
      </c>
      <c r="Q2804">
        <v>203265.1</v>
      </c>
      <c r="R2804">
        <v>226537.60000000001</v>
      </c>
      <c r="S2804">
        <v>241850.9</v>
      </c>
      <c r="T2804">
        <v>251059.4</v>
      </c>
      <c r="U2804">
        <v>260180.2</v>
      </c>
      <c r="V2804">
        <v>272759</v>
      </c>
      <c r="W2804">
        <v>280339</v>
      </c>
      <c r="X2804">
        <v>284345.8</v>
      </c>
      <c r="Y2804">
        <v>286088</v>
      </c>
      <c r="Z2804">
        <v>285368.7</v>
      </c>
      <c r="AA2804">
        <v>279636.2</v>
      </c>
      <c r="AB2804">
        <v>269770.7</v>
      </c>
      <c r="AC2804">
        <v>265299.7</v>
      </c>
      <c r="AD2804">
        <v>249676.3</v>
      </c>
      <c r="AE2804">
        <v>241354.1</v>
      </c>
      <c r="AF2804">
        <v>236442</v>
      </c>
      <c r="AG2804">
        <v>228792.9</v>
      </c>
      <c r="AH2804">
        <v>217872.3</v>
      </c>
      <c r="AI2804">
        <v>206675.5</v>
      </c>
      <c r="AJ2804">
        <v>69.670280000000005</v>
      </c>
      <c r="AK2804">
        <v>69.208290000000005</v>
      </c>
      <c r="AL2804">
        <v>68.786820000000006</v>
      </c>
      <c r="AM2804">
        <v>68.61542</v>
      </c>
      <c r="AN2804">
        <v>68.299850000000006</v>
      </c>
      <c r="AO2804">
        <v>68.376769999999993</v>
      </c>
      <c r="AP2804">
        <v>68.030779999999993</v>
      </c>
      <c r="AQ2804">
        <v>69.097629999999995</v>
      </c>
      <c r="AR2804">
        <v>71.865520000000004</v>
      </c>
      <c r="AS2804">
        <v>75.964320000000001</v>
      </c>
      <c r="AT2804">
        <v>79.887050000000002</v>
      </c>
      <c r="AU2804">
        <v>82.56071</v>
      </c>
      <c r="AV2804">
        <v>84.175269999999998</v>
      </c>
      <c r="AW2804">
        <v>83.797070000000005</v>
      </c>
      <c r="AX2804">
        <v>84.097499999999997</v>
      </c>
      <c r="AY2804">
        <v>83.783240000000006</v>
      </c>
      <c r="AZ2804">
        <v>83.111699999999999</v>
      </c>
      <c r="BA2804">
        <v>82.440960000000004</v>
      </c>
      <c r="BB2804">
        <v>80.537090000000006</v>
      </c>
      <c r="BC2804">
        <v>77.921260000000004</v>
      </c>
      <c r="BD2804">
        <v>75.071200000000005</v>
      </c>
      <c r="BE2804">
        <v>73.555499999999995</v>
      </c>
      <c r="BF2804">
        <v>72.78631</v>
      </c>
      <c r="BG2804">
        <v>71.688609999999997</v>
      </c>
      <c r="BH2804">
        <v>922.0838</v>
      </c>
      <c r="BI2804">
        <v>1704.5840000000001</v>
      </c>
      <c r="BJ2804">
        <v>2862.585</v>
      </c>
      <c r="BK2804">
        <v>2686.3879999999999</v>
      </c>
      <c r="BL2804">
        <v>4091.5819999999999</v>
      </c>
      <c r="BM2804">
        <v>7581.22</v>
      </c>
      <c r="BN2804">
        <v>8515.7260000000006</v>
      </c>
      <c r="BO2804">
        <v>8647.1020000000008</v>
      </c>
      <c r="BP2804">
        <v>4858.7150000000001</v>
      </c>
      <c r="BQ2804">
        <v>3253.884</v>
      </c>
      <c r="BR2804">
        <v>4367.0410000000002</v>
      </c>
      <c r="BS2804">
        <v>3558.498</v>
      </c>
      <c r="BT2804">
        <v>2488.2190000000001</v>
      </c>
      <c r="BU2804">
        <v>4617.9610000000002</v>
      </c>
      <c r="BV2804">
        <v>8602.3529999999992</v>
      </c>
      <c r="BW2804">
        <v>6558.3540000000003</v>
      </c>
      <c r="BX2804">
        <v>7370.5360000000001</v>
      </c>
      <c r="BY2804">
        <v>6805.7690000000002</v>
      </c>
      <c r="BZ2804">
        <v>2259.8069999999998</v>
      </c>
      <c r="CA2804">
        <v>1018.277</v>
      </c>
      <c r="CB2804">
        <v>591.80020000000002</v>
      </c>
      <c r="CC2804">
        <v>-1486.799</v>
      </c>
      <c r="CD2804">
        <v>-1170.7950000000001</v>
      </c>
      <c r="CE2804">
        <v>-1094.7260000000001</v>
      </c>
      <c r="CF2804" s="23">
        <v>4980384</v>
      </c>
      <c r="CG2804" s="23">
        <v>7344352</v>
      </c>
      <c r="CH2804" s="23">
        <v>6407553</v>
      </c>
      <c r="CI2804" s="23">
        <v>4907106</v>
      </c>
      <c r="CJ2804" s="23">
        <v>4189898</v>
      </c>
      <c r="CK2804" s="23">
        <v>2088412</v>
      </c>
      <c r="CL2804" s="23">
        <v>2765307</v>
      </c>
      <c r="CM2804" s="23">
        <v>2740066</v>
      </c>
      <c r="CN2804" s="23">
        <v>1890678</v>
      </c>
      <c r="CO2804" s="23">
        <v>9042068</v>
      </c>
      <c r="CP2804" s="23">
        <v>1409637</v>
      </c>
      <c r="CQ2804" s="23">
        <v>12300000</v>
      </c>
      <c r="CR2804" s="23">
        <v>12700000</v>
      </c>
      <c r="CS2804" s="23">
        <v>13700000</v>
      </c>
      <c r="CT2804" s="23">
        <v>13800000</v>
      </c>
      <c r="CU2804" s="23">
        <v>13400000</v>
      </c>
      <c r="CV2804" s="23">
        <v>13400000</v>
      </c>
      <c r="CW2804" s="23">
        <v>13000000</v>
      </c>
      <c r="CX2804" s="23">
        <v>14200000</v>
      </c>
      <c r="CY2804" s="23">
        <v>10900000</v>
      </c>
      <c r="CZ2804" s="23">
        <v>11100000</v>
      </c>
      <c r="DA2804" s="23">
        <v>3041463</v>
      </c>
      <c r="DB2804" s="23">
        <v>3134819</v>
      </c>
      <c r="DC2804" s="23">
        <v>3433438</v>
      </c>
      <c r="DD2804">
        <v>0</v>
      </c>
      <c r="DE2804">
        <v>0</v>
      </c>
      <c r="DF2804">
        <v>0</v>
      </c>
    </row>
    <row r="2805" spans="1:110" x14ac:dyDescent="0.25">
      <c r="A2805" s="18" t="str">
        <f t="shared" si="43"/>
        <v>program_CPP_200 kW and above_All_CAISO_1-in-2_TYPICAL EVENT DAY_2025_8</v>
      </c>
      <c r="B2805" t="s">
        <v>51</v>
      </c>
      <c r="C2805" t="s">
        <v>121</v>
      </c>
      <c r="D2805" t="s">
        <v>122</v>
      </c>
      <c r="E2805" t="s">
        <v>7</v>
      </c>
      <c r="F2805" t="s">
        <v>110</v>
      </c>
      <c r="G2805" t="s">
        <v>111</v>
      </c>
      <c r="H2805" t="s">
        <v>19</v>
      </c>
      <c r="I2805">
        <v>2025</v>
      </c>
      <c r="J2805">
        <v>8</v>
      </c>
      <c r="K2805">
        <v>1451</v>
      </c>
      <c r="L2805">
        <v>194707.8</v>
      </c>
      <c r="M2805">
        <v>187458.7</v>
      </c>
      <c r="N2805">
        <v>184557.2</v>
      </c>
      <c r="O2805">
        <v>184177.1</v>
      </c>
      <c r="P2805">
        <v>190552.8</v>
      </c>
      <c r="Q2805">
        <v>207410.5</v>
      </c>
      <c r="R2805">
        <v>231157.6</v>
      </c>
      <c r="S2805">
        <v>246783.2</v>
      </c>
      <c r="T2805">
        <v>256179.4</v>
      </c>
      <c r="U2805">
        <v>265486.3</v>
      </c>
      <c r="V2805">
        <v>278321.59999999998</v>
      </c>
      <c r="W2805">
        <v>286056.2</v>
      </c>
      <c r="X2805">
        <v>290144.7</v>
      </c>
      <c r="Y2805">
        <v>291922.40000000002</v>
      </c>
      <c r="Z2805">
        <v>291188.40000000002</v>
      </c>
      <c r="AA2805">
        <v>285339</v>
      </c>
      <c r="AB2805">
        <v>275272.3</v>
      </c>
      <c r="AC2805">
        <v>270710.2</v>
      </c>
      <c r="AD2805">
        <v>254768.2</v>
      </c>
      <c r="AE2805">
        <v>246276.2</v>
      </c>
      <c r="AF2805">
        <v>241263.9</v>
      </c>
      <c r="AG2805">
        <v>233458.8</v>
      </c>
      <c r="AH2805">
        <v>222315.5</v>
      </c>
      <c r="AI2805">
        <v>210890.3</v>
      </c>
      <c r="AJ2805">
        <v>69.670280000000005</v>
      </c>
      <c r="AK2805">
        <v>69.208290000000005</v>
      </c>
      <c r="AL2805">
        <v>68.786820000000006</v>
      </c>
      <c r="AM2805">
        <v>68.61542</v>
      </c>
      <c r="AN2805">
        <v>68.299850000000006</v>
      </c>
      <c r="AO2805">
        <v>68.376769999999993</v>
      </c>
      <c r="AP2805">
        <v>68.030779999999993</v>
      </c>
      <c r="AQ2805">
        <v>69.097629999999995</v>
      </c>
      <c r="AR2805">
        <v>71.865520000000004</v>
      </c>
      <c r="AS2805">
        <v>75.964320000000001</v>
      </c>
      <c r="AT2805">
        <v>79.887050000000002</v>
      </c>
      <c r="AU2805">
        <v>82.56071</v>
      </c>
      <c r="AV2805">
        <v>84.175269999999998</v>
      </c>
      <c r="AW2805">
        <v>83.797070000000005</v>
      </c>
      <c r="AX2805">
        <v>84.097499999999997</v>
      </c>
      <c r="AY2805">
        <v>83.783240000000006</v>
      </c>
      <c r="AZ2805">
        <v>83.111699999999999</v>
      </c>
      <c r="BA2805">
        <v>82.440960000000004</v>
      </c>
      <c r="BB2805">
        <v>80.537090000000006</v>
      </c>
      <c r="BC2805">
        <v>77.921260000000004</v>
      </c>
      <c r="BD2805">
        <v>75.071200000000005</v>
      </c>
      <c r="BE2805">
        <v>73.555499999999995</v>
      </c>
      <c r="BF2805">
        <v>72.78631</v>
      </c>
      <c r="BG2805">
        <v>71.688609999999997</v>
      </c>
      <c r="BH2805">
        <v>940.8886</v>
      </c>
      <c r="BI2805">
        <v>1739.347</v>
      </c>
      <c r="BJ2805">
        <v>2920.9639999999999</v>
      </c>
      <c r="BK2805">
        <v>2741.174</v>
      </c>
      <c r="BL2805">
        <v>4175.0249999999996</v>
      </c>
      <c r="BM2805">
        <v>7735.83</v>
      </c>
      <c r="BN2805">
        <v>8689.3940000000002</v>
      </c>
      <c r="BO2805">
        <v>8823.4490000000005</v>
      </c>
      <c r="BP2805">
        <v>4957.8019999999997</v>
      </c>
      <c r="BQ2805">
        <v>3320.2429999999999</v>
      </c>
      <c r="BR2805">
        <v>4456.1009999999997</v>
      </c>
      <c r="BS2805">
        <v>3631.07</v>
      </c>
      <c r="BT2805">
        <v>2538.9630000000002</v>
      </c>
      <c r="BU2805">
        <v>4712.1390000000001</v>
      </c>
      <c r="BV2805">
        <v>8777.7870000000003</v>
      </c>
      <c r="BW2805">
        <v>6692.1040000000003</v>
      </c>
      <c r="BX2805">
        <v>7520.8490000000002</v>
      </c>
      <c r="BY2805">
        <v>6944.5640000000003</v>
      </c>
      <c r="BZ2805">
        <v>2305.893</v>
      </c>
      <c r="CA2805">
        <v>1039.0440000000001</v>
      </c>
      <c r="CB2805">
        <v>603.86929999999995</v>
      </c>
      <c r="CC2805">
        <v>-1517.1210000000001</v>
      </c>
      <c r="CD2805">
        <v>-1194.672</v>
      </c>
      <c r="CE2805">
        <v>-1117.0509999999999</v>
      </c>
      <c r="CF2805" s="23">
        <v>5185593</v>
      </c>
      <c r="CG2805" s="23">
        <v>7646965</v>
      </c>
      <c r="CH2805" s="23">
        <v>6671567</v>
      </c>
      <c r="CI2805" s="23">
        <v>5109297</v>
      </c>
      <c r="CJ2805" s="23">
        <v>4362537</v>
      </c>
      <c r="CK2805" s="23">
        <v>2174462</v>
      </c>
      <c r="CL2805" s="23">
        <v>2879248</v>
      </c>
      <c r="CM2805" s="23">
        <v>2852966</v>
      </c>
      <c r="CN2805" s="23">
        <v>1968581</v>
      </c>
      <c r="CO2805" s="23">
        <v>9414633</v>
      </c>
      <c r="CP2805" s="23">
        <v>1467719</v>
      </c>
      <c r="CQ2805" s="23">
        <v>12800000</v>
      </c>
      <c r="CR2805" s="23">
        <v>13300000</v>
      </c>
      <c r="CS2805" s="23">
        <v>14300000</v>
      </c>
      <c r="CT2805" s="23">
        <v>14400000</v>
      </c>
      <c r="CU2805" s="23">
        <v>13900000</v>
      </c>
      <c r="CV2805" s="23">
        <v>14000000</v>
      </c>
      <c r="CW2805" s="23">
        <v>13600000</v>
      </c>
      <c r="CX2805" s="23">
        <v>14800000</v>
      </c>
      <c r="CY2805" s="23">
        <v>11300000</v>
      </c>
      <c r="CZ2805" s="23">
        <v>11600000</v>
      </c>
      <c r="DA2805" s="23">
        <v>3166782</v>
      </c>
      <c r="DB2805" s="23">
        <v>3263984</v>
      </c>
      <c r="DC2805" s="23">
        <v>3574907</v>
      </c>
      <c r="DD2805">
        <v>0</v>
      </c>
      <c r="DE2805">
        <v>0</v>
      </c>
      <c r="DF2805">
        <v>0</v>
      </c>
    </row>
    <row r="2806" spans="1:110" x14ac:dyDescent="0.25">
      <c r="A2806" s="18" t="str">
        <f t="shared" si="43"/>
        <v>program_CPP_200 kW and above_All_CAISO_1-in-2_TYPICAL EVENT DAY_2026_8</v>
      </c>
      <c r="B2806" t="s">
        <v>51</v>
      </c>
      <c r="C2806" t="s">
        <v>121</v>
      </c>
      <c r="D2806" t="s">
        <v>122</v>
      </c>
      <c r="E2806" t="s">
        <v>7</v>
      </c>
      <c r="F2806" t="s">
        <v>110</v>
      </c>
      <c r="G2806" t="s">
        <v>111</v>
      </c>
      <c r="H2806" t="s">
        <v>19</v>
      </c>
      <c r="I2806">
        <v>2026</v>
      </c>
      <c r="J2806">
        <v>8</v>
      </c>
      <c r="K2806">
        <v>1478</v>
      </c>
      <c r="L2806">
        <v>198330.9</v>
      </c>
      <c r="M2806">
        <v>190946.9</v>
      </c>
      <c r="N2806">
        <v>187991.4</v>
      </c>
      <c r="O2806">
        <v>187604.2</v>
      </c>
      <c r="P2806">
        <v>194098.5</v>
      </c>
      <c r="Q2806">
        <v>211269.9</v>
      </c>
      <c r="R2806">
        <v>235458.9</v>
      </c>
      <c r="S2806">
        <v>251375.3</v>
      </c>
      <c r="T2806">
        <v>260946.4</v>
      </c>
      <c r="U2806">
        <v>270426.40000000002</v>
      </c>
      <c r="V2806">
        <v>283500.59999999998</v>
      </c>
      <c r="W2806">
        <v>291379.09999999998</v>
      </c>
      <c r="X2806">
        <v>295543.7</v>
      </c>
      <c r="Y2806">
        <v>297354.40000000002</v>
      </c>
      <c r="Z2806">
        <v>296606.8</v>
      </c>
      <c r="AA2806">
        <v>290648.59999999998</v>
      </c>
      <c r="AB2806">
        <v>280394.5</v>
      </c>
      <c r="AC2806">
        <v>275747.5</v>
      </c>
      <c r="AD2806">
        <v>259508.8</v>
      </c>
      <c r="AE2806">
        <v>250858.9</v>
      </c>
      <c r="AF2806">
        <v>245753.3</v>
      </c>
      <c r="AG2806">
        <v>237803</v>
      </c>
      <c r="AH2806">
        <v>226452.3</v>
      </c>
      <c r="AI2806">
        <v>214814.6</v>
      </c>
      <c r="AJ2806">
        <v>69.670280000000005</v>
      </c>
      <c r="AK2806">
        <v>69.208290000000005</v>
      </c>
      <c r="AL2806">
        <v>68.786820000000006</v>
      </c>
      <c r="AM2806">
        <v>68.61542</v>
      </c>
      <c r="AN2806">
        <v>68.299850000000006</v>
      </c>
      <c r="AO2806">
        <v>68.376769999999993</v>
      </c>
      <c r="AP2806">
        <v>68.030779999999993</v>
      </c>
      <c r="AQ2806">
        <v>69.097629999999995</v>
      </c>
      <c r="AR2806">
        <v>71.865520000000004</v>
      </c>
      <c r="AS2806">
        <v>75.964320000000001</v>
      </c>
      <c r="AT2806">
        <v>79.887050000000002</v>
      </c>
      <c r="AU2806">
        <v>82.56071</v>
      </c>
      <c r="AV2806">
        <v>84.175269999999998</v>
      </c>
      <c r="AW2806">
        <v>83.797070000000005</v>
      </c>
      <c r="AX2806">
        <v>84.097499999999997</v>
      </c>
      <c r="AY2806">
        <v>83.783240000000006</v>
      </c>
      <c r="AZ2806">
        <v>83.111699999999999</v>
      </c>
      <c r="BA2806">
        <v>82.440960000000004</v>
      </c>
      <c r="BB2806">
        <v>80.537090000000006</v>
      </c>
      <c r="BC2806">
        <v>77.921260000000004</v>
      </c>
      <c r="BD2806">
        <v>75.071200000000005</v>
      </c>
      <c r="BE2806">
        <v>73.555499999999995</v>
      </c>
      <c r="BF2806">
        <v>72.78631</v>
      </c>
      <c r="BG2806">
        <v>71.688609999999997</v>
      </c>
      <c r="BH2806">
        <v>958.39649999999995</v>
      </c>
      <c r="BI2806">
        <v>1771.712</v>
      </c>
      <c r="BJ2806">
        <v>2975.317</v>
      </c>
      <c r="BK2806">
        <v>2792.181</v>
      </c>
      <c r="BL2806">
        <v>4252.7129999999997</v>
      </c>
      <c r="BM2806">
        <v>7879.777</v>
      </c>
      <c r="BN2806">
        <v>8851.0840000000007</v>
      </c>
      <c r="BO2806">
        <v>8987.6350000000002</v>
      </c>
      <c r="BP2806">
        <v>5050.0569999999998</v>
      </c>
      <c r="BQ2806">
        <v>3382.0259999999998</v>
      </c>
      <c r="BR2806">
        <v>4539.0200000000004</v>
      </c>
      <c r="BS2806">
        <v>3698.636</v>
      </c>
      <c r="BT2806">
        <v>2586.2080000000001</v>
      </c>
      <c r="BU2806">
        <v>4799.8209999999999</v>
      </c>
      <c r="BV2806">
        <v>8941.1229999999996</v>
      </c>
      <c r="BW2806">
        <v>6816.63</v>
      </c>
      <c r="BX2806">
        <v>7660.7960000000003</v>
      </c>
      <c r="BY2806">
        <v>7073.7879999999996</v>
      </c>
      <c r="BZ2806">
        <v>2348.8009999999999</v>
      </c>
      <c r="CA2806">
        <v>1058.3779999999999</v>
      </c>
      <c r="CB2806">
        <v>615.10599999999999</v>
      </c>
      <c r="CC2806">
        <v>-1545.3510000000001</v>
      </c>
      <c r="CD2806">
        <v>-1216.902</v>
      </c>
      <c r="CE2806">
        <v>-1137.837</v>
      </c>
      <c r="CF2806" s="23">
        <v>5380375</v>
      </c>
      <c r="CG2806" s="23">
        <v>7934200</v>
      </c>
      <c r="CH2806" s="23">
        <v>6922164</v>
      </c>
      <c r="CI2806" s="23">
        <v>5301212</v>
      </c>
      <c r="CJ2806" s="23">
        <v>4526402</v>
      </c>
      <c r="CK2806" s="23">
        <v>2256139</v>
      </c>
      <c r="CL2806" s="23">
        <v>2987398</v>
      </c>
      <c r="CM2806" s="23">
        <v>2960129</v>
      </c>
      <c r="CN2806" s="23">
        <v>2042525</v>
      </c>
      <c r="CO2806" s="23">
        <v>9768265</v>
      </c>
      <c r="CP2806" s="23">
        <v>1522850</v>
      </c>
      <c r="CQ2806" s="23">
        <v>13300000</v>
      </c>
      <c r="CR2806" s="23">
        <v>13800000</v>
      </c>
      <c r="CS2806" s="23">
        <v>14800000</v>
      </c>
      <c r="CT2806" s="23">
        <v>14900000</v>
      </c>
      <c r="CU2806" s="23">
        <v>14500000</v>
      </c>
      <c r="CV2806" s="23">
        <v>14500000</v>
      </c>
      <c r="CW2806" s="23">
        <v>14100000</v>
      </c>
      <c r="CX2806" s="23">
        <v>15300000</v>
      </c>
      <c r="CY2806" s="23">
        <v>11700000</v>
      </c>
      <c r="CZ2806" s="23">
        <v>12000000</v>
      </c>
      <c r="DA2806" s="23">
        <v>3285733</v>
      </c>
      <c r="DB2806" s="23">
        <v>3386586</v>
      </c>
      <c r="DC2806" s="23">
        <v>3709188</v>
      </c>
      <c r="DD2806">
        <v>0</v>
      </c>
      <c r="DE2806">
        <v>0</v>
      </c>
      <c r="DF2806">
        <v>0</v>
      </c>
    </row>
    <row r="2807" spans="1:110" x14ac:dyDescent="0.25">
      <c r="A2807" s="18" t="str">
        <f t="shared" si="43"/>
        <v>program_CPP_200 kW and above_All_CAISO_1-in-2_TYPICAL EVENT DAY_2027_8</v>
      </c>
      <c r="B2807" t="s">
        <v>51</v>
      </c>
      <c r="C2807" t="s">
        <v>121</v>
      </c>
      <c r="D2807" t="s">
        <v>122</v>
      </c>
      <c r="E2807" t="s">
        <v>7</v>
      </c>
      <c r="F2807" t="s">
        <v>110</v>
      </c>
      <c r="G2807" t="s">
        <v>111</v>
      </c>
      <c r="H2807" t="s">
        <v>19</v>
      </c>
      <c r="I2807">
        <v>2027</v>
      </c>
      <c r="J2807">
        <v>8</v>
      </c>
      <c r="K2807">
        <v>1509</v>
      </c>
      <c r="L2807">
        <v>202490.8</v>
      </c>
      <c r="M2807">
        <v>194951.9</v>
      </c>
      <c r="N2807">
        <v>191934.4</v>
      </c>
      <c r="O2807">
        <v>191539.1</v>
      </c>
      <c r="P2807">
        <v>198169.60000000001</v>
      </c>
      <c r="Q2807">
        <v>215701.2</v>
      </c>
      <c r="R2807">
        <v>240397.5</v>
      </c>
      <c r="S2807">
        <v>256647.7</v>
      </c>
      <c r="T2807">
        <v>266419.5</v>
      </c>
      <c r="U2807">
        <v>276098.40000000002</v>
      </c>
      <c r="V2807">
        <v>289446.8</v>
      </c>
      <c r="W2807">
        <v>297490.5</v>
      </c>
      <c r="X2807">
        <v>301742.5</v>
      </c>
      <c r="Y2807">
        <v>303591.3</v>
      </c>
      <c r="Z2807">
        <v>302827.90000000002</v>
      </c>
      <c r="AA2807">
        <v>296744.7</v>
      </c>
      <c r="AB2807">
        <v>286275.59999999998</v>
      </c>
      <c r="AC2807">
        <v>281531.09999999998</v>
      </c>
      <c r="AD2807">
        <v>264951.8</v>
      </c>
      <c r="AE2807">
        <v>256120.4</v>
      </c>
      <c r="AF2807">
        <v>250907.8</v>
      </c>
      <c r="AG2807">
        <v>242790.8</v>
      </c>
      <c r="AH2807">
        <v>231202</v>
      </c>
      <c r="AI2807">
        <v>219320.2</v>
      </c>
      <c r="AJ2807">
        <v>69.670280000000005</v>
      </c>
      <c r="AK2807">
        <v>69.208290000000005</v>
      </c>
      <c r="AL2807">
        <v>68.786820000000006</v>
      </c>
      <c r="AM2807">
        <v>68.61542</v>
      </c>
      <c r="AN2807">
        <v>68.299850000000006</v>
      </c>
      <c r="AO2807">
        <v>68.376769999999993</v>
      </c>
      <c r="AP2807">
        <v>68.030779999999993</v>
      </c>
      <c r="AQ2807">
        <v>69.097629999999995</v>
      </c>
      <c r="AR2807">
        <v>71.865520000000004</v>
      </c>
      <c r="AS2807">
        <v>75.964320000000001</v>
      </c>
      <c r="AT2807">
        <v>79.887050000000002</v>
      </c>
      <c r="AU2807">
        <v>82.56071</v>
      </c>
      <c r="AV2807">
        <v>84.175269999999998</v>
      </c>
      <c r="AW2807">
        <v>83.797070000000005</v>
      </c>
      <c r="AX2807">
        <v>84.097499999999997</v>
      </c>
      <c r="AY2807">
        <v>83.783240000000006</v>
      </c>
      <c r="AZ2807">
        <v>83.111699999999999</v>
      </c>
      <c r="BA2807">
        <v>82.440960000000004</v>
      </c>
      <c r="BB2807">
        <v>80.537090000000006</v>
      </c>
      <c r="BC2807">
        <v>77.921260000000004</v>
      </c>
      <c r="BD2807">
        <v>75.071200000000005</v>
      </c>
      <c r="BE2807">
        <v>73.555499999999995</v>
      </c>
      <c r="BF2807">
        <v>72.78631</v>
      </c>
      <c r="BG2807">
        <v>71.688609999999997</v>
      </c>
      <c r="BH2807">
        <v>978.4982</v>
      </c>
      <c r="BI2807">
        <v>1808.873</v>
      </c>
      <c r="BJ2807">
        <v>3037.7220000000002</v>
      </c>
      <c r="BK2807">
        <v>2850.7449999999999</v>
      </c>
      <c r="BL2807">
        <v>4341.9110000000001</v>
      </c>
      <c r="BM2807">
        <v>8045.05</v>
      </c>
      <c r="BN2807">
        <v>9036.7289999999994</v>
      </c>
      <c r="BO2807">
        <v>9176.1440000000002</v>
      </c>
      <c r="BP2807">
        <v>5155.9780000000001</v>
      </c>
      <c r="BQ2807">
        <v>3452.9609999999998</v>
      </c>
      <c r="BR2807">
        <v>4634.2219999999998</v>
      </c>
      <c r="BS2807">
        <v>3776.212</v>
      </c>
      <c r="BT2807">
        <v>2640.4520000000002</v>
      </c>
      <c r="BU2807">
        <v>4900.4939999999997</v>
      </c>
      <c r="BV2807">
        <v>9128.6560000000009</v>
      </c>
      <c r="BW2807">
        <v>6959.6040000000003</v>
      </c>
      <c r="BX2807">
        <v>7821.4759999999997</v>
      </c>
      <c r="BY2807">
        <v>7222.1559999999999</v>
      </c>
      <c r="BZ2807">
        <v>2398.0650000000001</v>
      </c>
      <c r="CA2807">
        <v>1080.577</v>
      </c>
      <c r="CB2807">
        <v>628.00739999999996</v>
      </c>
      <c r="CC2807">
        <v>-1577.7639999999999</v>
      </c>
      <c r="CD2807">
        <v>-1242.4259999999999</v>
      </c>
      <c r="CE2807">
        <v>-1161.702</v>
      </c>
      <c r="CF2807" s="23">
        <v>5608441</v>
      </c>
      <c r="CG2807" s="23">
        <v>8270519</v>
      </c>
      <c r="CH2807" s="23">
        <v>7215585</v>
      </c>
      <c r="CI2807" s="23">
        <v>5525922</v>
      </c>
      <c r="CJ2807" s="23">
        <v>4718270</v>
      </c>
      <c r="CK2807" s="23">
        <v>2351774</v>
      </c>
      <c r="CL2807" s="23">
        <v>3114029</v>
      </c>
      <c r="CM2807" s="23">
        <v>3085605</v>
      </c>
      <c r="CN2807" s="23">
        <v>2129104</v>
      </c>
      <c r="CO2807" s="23">
        <v>10200000</v>
      </c>
      <c r="CP2807" s="23">
        <v>1587401</v>
      </c>
      <c r="CQ2807" s="23">
        <v>13900000</v>
      </c>
      <c r="CR2807" s="23">
        <v>14300000</v>
      </c>
      <c r="CS2807" s="23">
        <v>15500000</v>
      </c>
      <c r="CT2807" s="23">
        <v>15600000</v>
      </c>
      <c r="CU2807" s="23">
        <v>15100000</v>
      </c>
      <c r="CV2807" s="23">
        <v>15100000</v>
      </c>
      <c r="CW2807" s="23">
        <v>14700000</v>
      </c>
      <c r="CX2807" s="23">
        <v>16000000</v>
      </c>
      <c r="CY2807" s="23">
        <v>12200000</v>
      </c>
      <c r="CZ2807" s="23">
        <v>12500000</v>
      </c>
      <c r="DA2807" s="23">
        <v>3425010</v>
      </c>
      <c r="DB2807" s="23">
        <v>3530138</v>
      </c>
      <c r="DC2807" s="23">
        <v>3866415</v>
      </c>
      <c r="DD2807">
        <v>0</v>
      </c>
      <c r="DE2807">
        <v>0</v>
      </c>
      <c r="DF2807">
        <v>0</v>
      </c>
    </row>
    <row r="2808" spans="1:110" x14ac:dyDescent="0.25">
      <c r="A2808" s="18" t="str">
        <f t="shared" si="43"/>
        <v>program_CPP_200 kW and above_All_CAISO_1-in-2_TYPICAL EVENT DAY_2028_8</v>
      </c>
      <c r="B2808" t="s">
        <v>51</v>
      </c>
      <c r="C2808" t="s">
        <v>121</v>
      </c>
      <c r="D2808" t="s">
        <v>122</v>
      </c>
      <c r="E2808" t="s">
        <v>7</v>
      </c>
      <c r="F2808" t="s">
        <v>110</v>
      </c>
      <c r="G2808" t="s">
        <v>111</v>
      </c>
      <c r="H2808" t="s">
        <v>19</v>
      </c>
      <c r="I2808">
        <v>2028</v>
      </c>
      <c r="J2808">
        <v>8</v>
      </c>
      <c r="K2808">
        <v>1541</v>
      </c>
      <c r="L2808">
        <v>206784.8</v>
      </c>
      <c r="M2808">
        <v>199086.1</v>
      </c>
      <c r="N2808">
        <v>196004.6</v>
      </c>
      <c r="O2808">
        <v>195600.9</v>
      </c>
      <c r="P2808">
        <v>202372</v>
      </c>
      <c r="Q2808">
        <v>220275.3</v>
      </c>
      <c r="R2808">
        <v>245495.4</v>
      </c>
      <c r="S2808">
        <v>262090.2</v>
      </c>
      <c r="T2808">
        <v>272069.3</v>
      </c>
      <c r="U2808">
        <v>281953.3</v>
      </c>
      <c r="V2808">
        <v>295584.8</v>
      </c>
      <c r="W2808">
        <v>303799.09999999998</v>
      </c>
      <c r="X2808">
        <v>308141.3</v>
      </c>
      <c r="Y2808">
        <v>310029.2</v>
      </c>
      <c r="Z2808">
        <v>309249.7</v>
      </c>
      <c r="AA2808">
        <v>303037.5</v>
      </c>
      <c r="AB2808">
        <v>292346.40000000002</v>
      </c>
      <c r="AC2808">
        <v>287501.3</v>
      </c>
      <c r="AD2808">
        <v>270570.40000000002</v>
      </c>
      <c r="AE2808">
        <v>261551.8</v>
      </c>
      <c r="AF2808">
        <v>256228.6</v>
      </c>
      <c r="AG2808">
        <v>247939.4</v>
      </c>
      <c r="AH2808">
        <v>236104.9</v>
      </c>
      <c r="AI2808">
        <v>223971.1</v>
      </c>
      <c r="AJ2808">
        <v>69.670280000000005</v>
      </c>
      <c r="AK2808">
        <v>69.208290000000005</v>
      </c>
      <c r="AL2808">
        <v>68.786820000000006</v>
      </c>
      <c r="AM2808">
        <v>68.61542</v>
      </c>
      <c r="AN2808">
        <v>68.299850000000006</v>
      </c>
      <c r="AO2808">
        <v>68.376769999999993</v>
      </c>
      <c r="AP2808">
        <v>68.030779999999993</v>
      </c>
      <c r="AQ2808">
        <v>69.097629999999995</v>
      </c>
      <c r="AR2808">
        <v>71.865520000000004</v>
      </c>
      <c r="AS2808">
        <v>75.964320000000001</v>
      </c>
      <c r="AT2808">
        <v>79.887050000000002</v>
      </c>
      <c r="AU2808">
        <v>82.56071</v>
      </c>
      <c r="AV2808">
        <v>84.175269999999998</v>
      </c>
      <c r="AW2808">
        <v>83.797070000000005</v>
      </c>
      <c r="AX2808">
        <v>84.097499999999997</v>
      </c>
      <c r="AY2808">
        <v>83.783240000000006</v>
      </c>
      <c r="AZ2808">
        <v>83.111699999999999</v>
      </c>
      <c r="BA2808">
        <v>82.440960000000004</v>
      </c>
      <c r="BB2808">
        <v>80.537090000000006</v>
      </c>
      <c r="BC2808">
        <v>77.921260000000004</v>
      </c>
      <c r="BD2808">
        <v>75.071200000000005</v>
      </c>
      <c r="BE2808">
        <v>73.555499999999995</v>
      </c>
      <c r="BF2808">
        <v>72.78631</v>
      </c>
      <c r="BG2808">
        <v>71.688609999999997</v>
      </c>
      <c r="BH2808">
        <v>999.24839999999995</v>
      </c>
      <c r="BI2808">
        <v>1847.232</v>
      </c>
      <c r="BJ2808">
        <v>3102.14</v>
      </c>
      <c r="BK2808">
        <v>2911.1979999999999</v>
      </c>
      <c r="BL2808">
        <v>4433.9859999999999</v>
      </c>
      <c r="BM2808">
        <v>8215.6540000000005</v>
      </c>
      <c r="BN2808">
        <v>9228.3629999999994</v>
      </c>
      <c r="BO2808">
        <v>9370.7340000000004</v>
      </c>
      <c r="BP2808">
        <v>5265.3159999999998</v>
      </c>
      <c r="BQ2808">
        <v>3526.1849999999999</v>
      </c>
      <c r="BR2808">
        <v>4732.4960000000001</v>
      </c>
      <c r="BS2808">
        <v>3856.2910000000002</v>
      </c>
      <c r="BT2808">
        <v>2696.4450000000002</v>
      </c>
      <c r="BU2808">
        <v>5004.415</v>
      </c>
      <c r="BV2808">
        <v>9322.24</v>
      </c>
      <c r="BW2808">
        <v>7107.19</v>
      </c>
      <c r="BX2808">
        <v>7987.3389999999999</v>
      </c>
      <c r="BY2808">
        <v>7375.31</v>
      </c>
      <c r="BZ2808">
        <v>2448.9189999999999</v>
      </c>
      <c r="CA2808">
        <v>1103.491</v>
      </c>
      <c r="CB2808">
        <v>641.32500000000005</v>
      </c>
      <c r="CC2808">
        <v>-1611.222</v>
      </c>
      <c r="CD2808">
        <v>-1268.7729999999999</v>
      </c>
      <c r="CE2808">
        <v>-1186.338</v>
      </c>
      <c r="CF2808" s="23">
        <v>5848829</v>
      </c>
      <c r="CG2808" s="23">
        <v>8625009</v>
      </c>
      <c r="CH2808" s="23">
        <v>7524858</v>
      </c>
      <c r="CI2808" s="23">
        <v>5762774</v>
      </c>
      <c r="CJ2808" s="23">
        <v>4920504</v>
      </c>
      <c r="CK2808" s="23">
        <v>2452575</v>
      </c>
      <c r="CL2808" s="23">
        <v>3247503</v>
      </c>
      <c r="CM2808" s="23">
        <v>3217860</v>
      </c>
      <c r="CN2808" s="23">
        <v>2220362</v>
      </c>
      <c r="CO2808" s="23">
        <v>10600000</v>
      </c>
      <c r="CP2808" s="23">
        <v>1655440</v>
      </c>
      <c r="CQ2808" s="23">
        <v>14400000</v>
      </c>
      <c r="CR2808" s="23">
        <v>14900000</v>
      </c>
      <c r="CS2808" s="23">
        <v>16100000</v>
      </c>
      <c r="CT2808" s="23">
        <v>16200000</v>
      </c>
      <c r="CU2808" s="23">
        <v>15700000</v>
      </c>
      <c r="CV2808" s="23">
        <v>15800000</v>
      </c>
      <c r="CW2808" s="23">
        <v>15300000</v>
      </c>
      <c r="CX2808" s="23">
        <v>16600000</v>
      </c>
      <c r="CY2808" s="23">
        <v>12800000</v>
      </c>
      <c r="CZ2808" s="23">
        <v>13100000</v>
      </c>
      <c r="DA2808" s="23">
        <v>3571812</v>
      </c>
      <c r="DB2808" s="23">
        <v>3681447</v>
      </c>
      <c r="DC2808" s="23">
        <v>4032137</v>
      </c>
      <c r="DD2808">
        <v>0</v>
      </c>
      <c r="DE2808">
        <v>0</v>
      </c>
      <c r="DF2808">
        <v>0</v>
      </c>
    </row>
    <row r="2809" spans="1:110" x14ac:dyDescent="0.25">
      <c r="A2809" s="18" t="str">
        <f t="shared" si="43"/>
        <v>program_CPP_200 kW and above_All_CAISO_1-in-2_TYPICAL EVENT DAY_2029_8</v>
      </c>
      <c r="B2809" t="s">
        <v>51</v>
      </c>
      <c r="C2809" t="s">
        <v>121</v>
      </c>
      <c r="D2809" t="s">
        <v>122</v>
      </c>
      <c r="E2809" t="s">
        <v>7</v>
      </c>
      <c r="F2809" t="s">
        <v>110</v>
      </c>
      <c r="G2809" t="s">
        <v>111</v>
      </c>
      <c r="H2809" t="s">
        <v>19</v>
      </c>
      <c r="I2809">
        <v>2029</v>
      </c>
      <c r="J2809">
        <v>8</v>
      </c>
      <c r="K2809">
        <v>1573</v>
      </c>
      <c r="L2809">
        <v>211078.8</v>
      </c>
      <c r="M2809">
        <v>203220.3</v>
      </c>
      <c r="N2809">
        <v>200074.8</v>
      </c>
      <c r="O2809">
        <v>199662.7</v>
      </c>
      <c r="P2809">
        <v>206574.4</v>
      </c>
      <c r="Q2809">
        <v>224849.5</v>
      </c>
      <c r="R2809">
        <v>250593.3</v>
      </c>
      <c r="S2809">
        <v>267532.7</v>
      </c>
      <c r="T2809">
        <v>277719</v>
      </c>
      <c r="U2809">
        <v>287808.3</v>
      </c>
      <c r="V2809">
        <v>301722.90000000002</v>
      </c>
      <c r="W2809">
        <v>310107.8</v>
      </c>
      <c r="X2809">
        <v>314540</v>
      </c>
      <c r="Y2809">
        <v>316467.20000000001</v>
      </c>
      <c r="Z2809">
        <v>315671.5</v>
      </c>
      <c r="AA2809">
        <v>309330.3</v>
      </c>
      <c r="AB2809">
        <v>298417.2</v>
      </c>
      <c r="AC2809">
        <v>293471.5</v>
      </c>
      <c r="AD2809">
        <v>276189.09999999998</v>
      </c>
      <c r="AE2809">
        <v>266983.09999999998</v>
      </c>
      <c r="AF2809">
        <v>261549.4</v>
      </c>
      <c r="AG2809">
        <v>253088</v>
      </c>
      <c r="AH2809">
        <v>241007.8</v>
      </c>
      <c r="AI2809">
        <v>228622</v>
      </c>
      <c r="AJ2809">
        <v>69.670280000000005</v>
      </c>
      <c r="AK2809">
        <v>69.208290000000005</v>
      </c>
      <c r="AL2809">
        <v>68.786820000000006</v>
      </c>
      <c r="AM2809">
        <v>68.61542</v>
      </c>
      <c r="AN2809">
        <v>68.299850000000006</v>
      </c>
      <c r="AO2809">
        <v>68.376769999999993</v>
      </c>
      <c r="AP2809">
        <v>68.030779999999993</v>
      </c>
      <c r="AQ2809">
        <v>69.097629999999995</v>
      </c>
      <c r="AR2809">
        <v>71.865520000000004</v>
      </c>
      <c r="AS2809">
        <v>75.964320000000001</v>
      </c>
      <c r="AT2809">
        <v>79.887050000000002</v>
      </c>
      <c r="AU2809">
        <v>82.56071</v>
      </c>
      <c r="AV2809">
        <v>84.175269999999998</v>
      </c>
      <c r="AW2809">
        <v>83.797070000000005</v>
      </c>
      <c r="AX2809">
        <v>84.097499999999997</v>
      </c>
      <c r="AY2809">
        <v>83.783240000000006</v>
      </c>
      <c r="AZ2809">
        <v>83.111699999999999</v>
      </c>
      <c r="BA2809">
        <v>82.440960000000004</v>
      </c>
      <c r="BB2809">
        <v>80.537090000000006</v>
      </c>
      <c r="BC2809">
        <v>77.921260000000004</v>
      </c>
      <c r="BD2809">
        <v>75.071200000000005</v>
      </c>
      <c r="BE2809">
        <v>73.555499999999995</v>
      </c>
      <c r="BF2809">
        <v>72.78631</v>
      </c>
      <c r="BG2809">
        <v>71.688609999999997</v>
      </c>
      <c r="BH2809">
        <v>1019.998</v>
      </c>
      <c r="BI2809">
        <v>1885.5909999999999</v>
      </c>
      <c r="BJ2809">
        <v>3166.5590000000002</v>
      </c>
      <c r="BK2809">
        <v>2971.6509999999998</v>
      </c>
      <c r="BL2809">
        <v>4526.0609999999997</v>
      </c>
      <c r="BM2809">
        <v>8386.259</v>
      </c>
      <c r="BN2809">
        <v>9419.9969999999994</v>
      </c>
      <c r="BO2809">
        <v>9565.3240000000005</v>
      </c>
      <c r="BP2809">
        <v>5374.6540000000005</v>
      </c>
      <c r="BQ2809">
        <v>3599.4090000000001</v>
      </c>
      <c r="BR2809">
        <v>4830.7700000000004</v>
      </c>
      <c r="BS2809">
        <v>3936.37</v>
      </c>
      <c r="BT2809">
        <v>2752.4389999999999</v>
      </c>
      <c r="BU2809">
        <v>5108.335</v>
      </c>
      <c r="BV2809">
        <v>9515.8230000000003</v>
      </c>
      <c r="BW2809">
        <v>7254.7759999999998</v>
      </c>
      <c r="BX2809">
        <v>8153.2020000000002</v>
      </c>
      <c r="BY2809">
        <v>7528.4629999999997</v>
      </c>
      <c r="BZ2809">
        <v>2499.7730000000001</v>
      </c>
      <c r="CA2809">
        <v>1126.4059999999999</v>
      </c>
      <c r="CB2809">
        <v>654.64250000000004</v>
      </c>
      <c r="CC2809">
        <v>-1644.68</v>
      </c>
      <c r="CD2809">
        <v>-1295.1199999999999</v>
      </c>
      <c r="CE2809">
        <v>-1210.973</v>
      </c>
      <c r="CF2809" s="23">
        <v>6094262</v>
      </c>
      <c r="CG2809" s="23">
        <v>8986937</v>
      </c>
      <c r="CH2809" s="23">
        <v>7840622</v>
      </c>
      <c r="CI2809" s="23">
        <v>6004595</v>
      </c>
      <c r="CJ2809" s="23">
        <v>5126981</v>
      </c>
      <c r="CK2809" s="23">
        <v>2555492</v>
      </c>
      <c r="CL2809" s="23">
        <v>3383777</v>
      </c>
      <c r="CM2809" s="23">
        <v>3352890</v>
      </c>
      <c r="CN2809" s="23">
        <v>2313534</v>
      </c>
      <c r="CO2809" s="23">
        <v>11100000</v>
      </c>
      <c r="CP2809" s="23">
        <v>1724907</v>
      </c>
      <c r="CQ2809" s="23">
        <v>15100000</v>
      </c>
      <c r="CR2809" s="23">
        <v>15600000</v>
      </c>
      <c r="CS2809" s="23">
        <v>16800000</v>
      </c>
      <c r="CT2809" s="23">
        <v>16900000</v>
      </c>
      <c r="CU2809" s="23">
        <v>16400000</v>
      </c>
      <c r="CV2809" s="23">
        <v>16400000</v>
      </c>
      <c r="CW2809" s="23">
        <v>16000000</v>
      </c>
      <c r="CX2809" s="23">
        <v>17300000</v>
      </c>
      <c r="CY2809" s="23">
        <v>13300000</v>
      </c>
      <c r="CZ2809" s="23">
        <v>13600000</v>
      </c>
      <c r="DA2809" s="23">
        <v>3721695</v>
      </c>
      <c r="DB2809" s="23">
        <v>3835930</v>
      </c>
      <c r="DC2809" s="23">
        <v>4201336</v>
      </c>
      <c r="DD2809">
        <v>0</v>
      </c>
      <c r="DE2809">
        <v>0</v>
      </c>
      <c r="DF2809">
        <v>0</v>
      </c>
    </row>
    <row r="2810" spans="1:110" x14ac:dyDescent="0.25">
      <c r="A2810" s="18" t="str">
        <f t="shared" si="43"/>
        <v>program_CPP_200 kW and above_All_CAISO_1-in-2_TYPICAL EVENT DAY_2030_8</v>
      </c>
      <c r="B2810" t="s">
        <v>51</v>
      </c>
      <c r="C2810" t="s">
        <v>121</v>
      </c>
      <c r="D2810" t="s">
        <v>122</v>
      </c>
      <c r="E2810" t="s">
        <v>7</v>
      </c>
      <c r="F2810" t="s">
        <v>110</v>
      </c>
      <c r="G2810" t="s">
        <v>111</v>
      </c>
      <c r="H2810" t="s">
        <v>19</v>
      </c>
      <c r="I2810">
        <v>2030</v>
      </c>
      <c r="J2810">
        <v>8</v>
      </c>
      <c r="K2810">
        <v>1606</v>
      </c>
      <c r="L2810">
        <v>215507.1</v>
      </c>
      <c r="M2810">
        <v>207483.6</v>
      </c>
      <c r="N2810">
        <v>204272.1</v>
      </c>
      <c r="O2810">
        <v>203851.4</v>
      </c>
      <c r="P2810">
        <v>210908.2</v>
      </c>
      <c r="Q2810">
        <v>229566.6</v>
      </c>
      <c r="R2810">
        <v>255850.5</v>
      </c>
      <c r="S2810">
        <v>273145.3</v>
      </c>
      <c r="T2810">
        <v>283545.3</v>
      </c>
      <c r="U2810">
        <v>293846.3</v>
      </c>
      <c r="V2810">
        <v>308052.8</v>
      </c>
      <c r="W2810">
        <v>316613.5</v>
      </c>
      <c r="X2810">
        <v>321138.8</v>
      </c>
      <c r="Y2810">
        <v>323106.40000000002</v>
      </c>
      <c r="Z2810">
        <v>322294</v>
      </c>
      <c r="AA2810">
        <v>315819.8</v>
      </c>
      <c r="AB2810">
        <v>304677.7</v>
      </c>
      <c r="AC2810">
        <v>299628.2</v>
      </c>
      <c r="AD2810">
        <v>281983.2</v>
      </c>
      <c r="AE2810">
        <v>272584.09999999998</v>
      </c>
      <c r="AF2810">
        <v>267036.40000000002</v>
      </c>
      <c r="AG2810">
        <v>258397.6</v>
      </c>
      <c r="AH2810">
        <v>246063.9</v>
      </c>
      <c r="AI2810">
        <v>233418.3</v>
      </c>
      <c r="AJ2810">
        <v>69.670280000000005</v>
      </c>
      <c r="AK2810">
        <v>69.208290000000005</v>
      </c>
      <c r="AL2810">
        <v>68.786820000000006</v>
      </c>
      <c r="AM2810">
        <v>68.61542</v>
      </c>
      <c r="AN2810">
        <v>68.299850000000006</v>
      </c>
      <c r="AO2810">
        <v>68.376769999999993</v>
      </c>
      <c r="AP2810">
        <v>68.030779999999993</v>
      </c>
      <c r="AQ2810">
        <v>69.097629999999995</v>
      </c>
      <c r="AR2810">
        <v>71.865520000000004</v>
      </c>
      <c r="AS2810">
        <v>75.964320000000001</v>
      </c>
      <c r="AT2810">
        <v>79.887050000000002</v>
      </c>
      <c r="AU2810">
        <v>82.56071</v>
      </c>
      <c r="AV2810">
        <v>84.175269999999998</v>
      </c>
      <c r="AW2810">
        <v>83.797070000000005</v>
      </c>
      <c r="AX2810">
        <v>84.097499999999997</v>
      </c>
      <c r="AY2810">
        <v>83.783240000000006</v>
      </c>
      <c r="AZ2810">
        <v>83.111699999999999</v>
      </c>
      <c r="BA2810">
        <v>82.440960000000004</v>
      </c>
      <c r="BB2810">
        <v>80.537090000000006</v>
      </c>
      <c r="BC2810">
        <v>77.921260000000004</v>
      </c>
      <c r="BD2810">
        <v>75.071200000000005</v>
      </c>
      <c r="BE2810">
        <v>73.555499999999995</v>
      </c>
      <c r="BF2810">
        <v>72.78631</v>
      </c>
      <c r="BG2810">
        <v>71.688609999999997</v>
      </c>
      <c r="BH2810">
        <v>1041.3969999999999</v>
      </c>
      <c r="BI2810">
        <v>1925.1489999999999</v>
      </c>
      <c r="BJ2810">
        <v>3232.99</v>
      </c>
      <c r="BK2810">
        <v>3033.9940000000001</v>
      </c>
      <c r="BL2810">
        <v>4621.0129999999999</v>
      </c>
      <c r="BM2810">
        <v>8562.1929999999993</v>
      </c>
      <c r="BN2810">
        <v>9617.6190000000006</v>
      </c>
      <c r="BO2810">
        <v>9765.9950000000008</v>
      </c>
      <c r="BP2810">
        <v>5487.4089999999997</v>
      </c>
      <c r="BQ2810">
        <v>3674.9209999999998</v>
      </c>
      <c r="BR2810">
        <v>4932.1149999999998</v>
      </c>
      <c r="BS2810">
        <v>4018.951</v>
      </c>
      <c r="BT2810">
        <v>2810.1819999999998</v>
      </c>
      <c r="BU2810">
        <v>5215.5029999999997</v>
      </c>
      <c r="BV2810">
        <v>9715.4560000000001</v>
      </c>
      <c r="BW2810">
        <v>7406.9740000000002</v>
      </c>
      <c r="BX2810">
        <v>8324.2479999999996</v>
      </c>
      <c r="BY2810">
        <v>7686.4030000000002</v>
      </c>
      <c r="BZ2810">
        <v>2552.2150000000001</v>
      </c>
      <c r="CA2810">
        <v>1150.037</v>
      </c>
      <c r="CB2810">
        <v>668.37630000000001</v>
      </c>
      <c r="CC2810">
        <v>-1679.184</v>
      </c>
      <c r="CD2810">
        <v>-1322.29</v>
      </c>
      <c r="CE2810">
        <v>-1236.3779999999999</v>
      </c>
      <c r="CF2810" s="23">
        <v>6352647</v>
      </c>
      <c r="CG2810" s="23">
        <v>9367967</v>
      </c>
      <c r="CH2810" s="23">
        <v>8173049</v>
      </c>
      <c r="CI2810" s="23">
        <v>6259179</v>
      </c>
      <c r="CJ2810" s="23">
        <v>5344356</v>
      </c>
      <c r="CK2810" s="23">
        <v>2663840</v>
      </c>
      <c r="CL2810" s="23">
        <v>3527243</v>
      </c>
      <c r="CM2810" s="23">
        <v>3495046</v>
      </c>
      <c r="CN2810" s="23">
        <v>2411624</v>
      </c>
      <c r="CO2810" s="23">
        <v>11500000</v>
      </c>
      <c r="CP2810" s="23">
        <v>1798040</v>
      </c>
      <c r="CQ2810" s="23">
        <v>15700000</v>
      </c>
      <c r="CR2810" s="23">
        <v>16200000</v>
      </c>
      <c r="CS2810" s="23">
        <v>17500000</v>
      </c>
      <c r="CT2810" s="23">
        <v>17600000</v>
      </c>
      <c r="CU2810" s="23">
        <v>17100000</v>
      </c>
      <c r="CV2810" s="23">
        <v>17100000</v>
      </c>
      <c r="CW2810" s="23">
        <v>16600000</v>
      </c>
      <c r="CX2810" s="23">
        <v>18100000</v>
      </c>
      <c r="CY2810" s="23">
        <v>13900000</v>
      </c>
      <c r="CZ2810" s="23">
        <v>14200000</v>
      </c>
      <c r="DA2810" s="23">
        <v>3879488</v>
      </c>
      <c r="DB2810" s="23">
        <v>3998567</v>
      </c>
      <c r="DC2810" s="23">
        <v>4379465</v>
      </c>
      <c r="DD2810">
        <v>0</v>
      </c>
      <c r="DE2810">
        <v>0</v>
      </c>
      <c r="DF2810">
        <v>0</v>
      </c>
    </row>
    <row r="2811" spans="1:110" x14ac:dyDescent="0.25">
      <c r="A2811" s="18" t="str">
        <f t="shared" si="43"/>
        <v>program_CPP_200 kW and above_All_SDGE_1-in-10_MONTHLY SYSTEM PEAK DAY_2019_1</v>
      </c>
      <c r="B2811" t="s">
        <v>51</v>
      </c>
      <c r="C2811" t="s">
        <v>121</v>
      </c>
      <c r="D2811" t="s">
        <v>122</v>
      </c>
      <c r="E2811" t="s">
        <v>7</v>
      </c>
      <c r="F2811" t="s">
        <v>125</v>
      </c>
      <c r="G2811" t="s">
        <v>85</v>
      </c>
      <c r="H2811" t="s">
        <v>20</v>
      </c>
      <c r="I2811">
        <v>2019</v>
      </c>
      <c r="J2811">
        <v>1</v>
      </c>
      <c r="K2811">
        <v>1263</v>
      </c>
      <c r="L2811">
        <v>167835.8</v>
      </c>
      <c r="M2811">
        <v>163100</v>
      </c>
      <c r="N2811">
        <v>160534.79999999999</v>
      </c>
      <c r="O2811">
        <v>160314</v>
      </c>
      <c r="P2811">
        <v>165863.6</v>
      </c>
      <c r="Q2811">
        <v>180537.2</v>
      </c>
      <c r="R2811">
        <v>201207.5</v>
      </c>
      <c r="S2811">
        <v>214808.5</v>
      </c>
      <c r="T2811">
        <v>223349.9</v>
      </c>
      <c r="U2811">
        <v>228360.2</v>
      </c>
      <c r="V2811">
        <v>233994.2</v>
      </c>
      <c r="W2811">
        <v>236665.8</v>
      </c>
      <c r="X2811">
        <v>237538.1</v>
      </c>
      <c r="Y2811">
        <v>237731.9</v>
      </c>
      <c r="Z2811">
        <v>235711.2</v>
      </c>
      <c r="AA2811">
        <v>230148.2</v>
      </c>
      <c r="AB2811">
        <v>222404.6</v>
      </c>
      <c r="AC2811">
        <v>217348.2</v>
      </c>
      <c r="AD2811">
        <v>207239.7</v>
      </c>
      <c r="AE2811">
        <v>202148.1</v>
      </c>
      <c r="AF2811">
        <v>196069.7</v>
      </c>
      <c r="AG2811">
        <v>192451.4</v>
      </c>
      <c r="AH2811">
        <v>185372</v>
      </c>
      <c r="AI2811">
        <v>177129.9</v>
      </c>
      <c r="AJ2811">
        <v>45.460209999999996</v>
      </c>
      <c r="AK2811">
        <v>44.563330000000001</v>
      </c>
      <c r="AL2811">
        <v>44.659610000000001</v>
      </c>
      <c r="AM2811">
        <v>43.996920000000003</v>
      </c>
      <c r="AN2811">
        <v>43.622410000000002</v>
      </c>
      <c r="AO2811">
        <v>42.862990000000003</v>
      </c>
      <c r="AP2811">
        <v>42.567340000000002</v>
      </c>
      <c r="AQ2811">
        <v>42.568519999999999</v>
      </c>
      <c r="AR2811">
        <v>45.990349999999999</v>
      </c>
      <c r="AS2811">
        <v>50.344149999999999</v>
      </c>
      <c r="AT2811">
        <v>53.05462</v>
      </c>
      <c r="AU2811">
        <v>55.305549999999997</v>
      </c>
      <c r="AV2811">
        <v>56.088259999999998</v>
      </c>
      <c r="AW2811">
        <v>56.314729999999997</v>
      </c>
      <c r="AX2811">
        <v>56.209269999999997</v>
      </c>
      <c r="AY2811">
        <v>56.00094</v>
      </c>
      <c r="AZ2811">
        <v>55.11065</v>
      </c>
      <c r="BA2811">
        <v>53.020470000000003</v>
      </c>
      <c r="BB2811">
        <v>51.366770000000002</v>
      </c>
      <c r="BC2811">
        <v>49.635339999999999</v>
      </c>
      <c r="BD2811">
        <v>48.072969999999998</v>
      </c>
      <c r="BE2811">
        <v>47.327210000000001</v>
      </c>
      <c r="BF2811">
        <v>46.543529999999997</v>
      </c>
      <c r="BG2811">
        <v>45.65184</v>
      </c>
      <c r="BH2811">
        <v>804.48680000000002</v>
      </c>
      <c r="BI2811">
        <v>1466.0530000000001</v>
      </c>
      <c r="BJ2811">
        <v>2421.6959999999999</v>
      </c>
      <c r="BK2811">
        <v>2426.2489999999998</v>
      </c>
      <c r="BL2811">
        <v>3460.6529999999998</v>
      </c>
      <c r="BM2811">
        <v>6522.5870000000004</v>
      </c>
      <c r="BN2811">
        <v>7816.6459999999997</v>
      </c>
      <c r="BO2811">
        <v>8146.915</v>
      </c>
      <c r="BP2811">
        <v>5281.6859999999997</v>
      </c>
      <c r="BQ2811">
        <v>1950.8040000000001</v>
      </c>
      <c r="BR2811">
        <v>4303.5569999999998</v>
      </c>
      <c r="BS2811">
        <v>2546.9960000000001</v>
      </c>
      <c r="BT2811">
        <v>2893.0790000000002</v>
      </c>
      <c r="BU2811">
        <v>3867.8110000000001</v>
      </c>
      <c r="BV2811">
        <v>5844.4549999999999</v>
      </c>
      <c r="BW2811">
        <v>6011.4650000000001</v>
      </c>
      <c r="BX2811">
        <v>6244.0129999999999</v>
      </c>
      <c r="BY2811">
        <v>5257.5540000000001</v>
      </c>
      <c r="BZ2811">
        <v>563.96220000000005</v>
      </c>
      <c r="CA2811">
        <v>-200.83189999999999</v>
      </c>
      <c r="CB2811">
        <v>-266.09690000000001</v>
      </c>
      <c r="CC2811">
        <v>-2866.8629999999998</v>
      </c>
      <c r="CD2811">
        <v>-638.95680000000004</v>
      </c>
      <c r="CE2811">
        <v>-1903.2139999999999</v>
      </c>
      <c r="CF2811" s="23">
        <v>3456277</v>
      </c>
      <c r="CG2811" s="23">
        <v>5720015</v>
      </c>
      <c r="CH2811" s="23">
        <v>4988785</v>
      </c>
      <c r="CI2811" s="23">
        <v>3780191</v>
      </c>
      <c r="CJ2811" s="23">
        <v>3208899</v>
      </c>
      <c r="CK2811" s="23">
        <v>1552391</v>
      </c>
      <c r="CL2811" s="23">
        <v>2072726</v>
      </c>
      <c r="CM2811" s="23">
        <v>2131474</v>
      </c>
      <c r="CN2811" s="23">
        <v>1497190</v>
      </c>
      <c r="CO2811" s="23">
        <v>7293761</v>
      </c>
      <c r="CP2811" s="23">
        <v>1301385</v>
      </c>
      <c r="CQ2811" s="23">
        <v>11100000</v>
      </c>
      <c r="CR2811" s="23">
        <v>12900000</v>
      </c>
      <c r="CS2811" s="23">
        <v>14400000</v>
      </c>
      <c r="CT2811" s="23">
        <v>13800000</v>
      </c>
      <c r="CU2811" s="23">
        <v>11600000</v>
      </c>
      <c r="CV2811" s="23">
        <v>12100000</v>
      </c>
      <c r="CW2811" s="23">
        <v>11700000</v>
      </c>
      <c r="CX2811" s="23">
        <v>12100000</v>
      </c>
      <c r="CY2811" s="23">
        <v>9867221</v>
      </c>
      <c r="CZ2811" s="23">
        <v>9491569</v>
      </c>
      <c r="DA2811" s="23">
        <v>2456054</v>
      </c>
      <c r="DB2811" s="23">
        <v>2528885</v>
      </c>
      <c r="DC2811" s="23">
        <v>2754148</v>
      </c>
      <c r="DD2811">
        <v>0</v>
      </c>
      <c r="DE2811">
        <v>0</v>
      </c>
      <c r="DF2811">
        <v>0</v>
      </c>
    </row>
    <row r="2812" spans="1:110" x14ac:dyDescent="0.25">
      <c r="A2812" s="18" t="str">
        <f t="shared" si="43"/>
        <v>program_CPP_200 kW and above_All_SDGE_1-in-10_MONTHLY SYSTEM PEAK DAY_2020_1</v>
      </c>
      <c r="B2812" t="s">
        <v>51</v>
      </c>
      <c r="C2812" t="s">
        <v>121</v>
      </c>
      <c r="D2812" t="s">
        <v>122</v>
      </c>
      <c r="E2812" t="s">
        <v>7</v>
      </c>
      <c r="F2812" t="s">
        <v>125</v>
      </c>
      <c r="G2812" t="s">
        <v>85</v>
      </c>
      <c r="H2812" t="s">
        <v>20</v>
      </c>
      <c r="I2812">
        <v>2020</v>
      </c>
      <c r="J2812">
        <v>1</v>
      </c>
      <c r="K2812">
        <v>1289</v>
      </c>
      <c r="L2812">
        <v>171290.8</v>
      </c>
      <c r="M2812">
        <v>166457.60000000001</v>
      </c>
      <c r="N2812">
        <v>163839.5</v>
      </c>
      <c r="O2812">
        <v>163614.20000000001</v>
      </c>
      <c r="P2812">
        <v>169278.1</v>
      </c>
      <c r="Q2812">
        <v>184253.7</v>
      </c>
      <c r="R2812">
        <v>205349.5</v>
      </c>
      <c r="S2812">
        <v>219230.5</v>
      </c>
      <c r="T2812">
        <v>227947.8</v>
      </c>
      <c r="U2812">
        <v>233061.2</v>
      </c>
      <c r="V2812">
        <v>238811.2</v>
      </c>
      <c r="W2812">
        <v>241537.8</v>
      </c>
      <c r="X2812">
        <v>242428</v>
      </c>
      <c r="Y2812">
        <v>242625.8</v>
      </c>
      <c r="Z2812">
        <v>240563.5</v>
      </c>
      <c r="AA2812">
        <v>234886</v>
      </c>
      <c r="AB2812">
        <v>226983</v>
      </c>
      <c r="AC2812">
        <v>221822.5</v>
      </c>
      <c r="AD2812">
        <v>211505.9</v>
      </c>
      <c r="AE2812">
        <v>206309.5</v>
      </c>
      <c r="AF2812">
        <v>200105.9</v>
      </c>
      <c r="AG2812">
        <v>196413.1</v>
      </c>
      <c r="AH2812">
        <v>189188</v>
      </c>
      <c r="AI2812">
        <v>180776.2</v>
      </c>
      <c r="AJ2812">
        <v>45.460209999999996</v>
      </c>
      <c r="AK2812">
        <v>44.563330000000001</v>
      </c>
      <c r="AL2812">
        <v>44.659610000000001</v>
      </c>
      <c r="AM2812">
        <v>43.996920000000003</v>
      </c>
      <c r="AN2812">
        <v>43.622410000000002</v>
      </c>
      <c r="AO2812">
        <v>42.862990000000003</v>
      </c>
      <c r="AP2812">
        <v>42.567340000000002</v>
      </c>
      <c r="AQ2812">
        <v>42.568519999999999</v>
      </c>
      <c r="AR2812">
        <v>45.990349999999999</v>
      </c>
      <c r="AS2812">
        <v>50.344149999999999</v>
      </c>
      <c r="AT2812">
        <v>53.05462</v>
      </c>
      <c r="AU2812">
        <v>55.305549999999997</v>
      </c>
      <c r="AV2812">
        <v>56.088259999999998</v>
      </c>
      <c r="AW2812">
        <v>56.314729999999997</v>
      </c>
      <c r="AX2812">
        <v>56.209269999999997</v>
      </c>
      <c r="AY2812">
        <v>56.00094</v>
      </c>
      <c r="AZ2812">
        <v>55.11065</v>
      </c>
      <c r="BA2812">
        <v>53.020470000000003</v>
      </c>
      <c r="BB2812">
        <v>51.366770000000002</v>
      </c>
      <c r="BC2812">
        <v>49.635339999999999</v>
      </c>
      <c r="BD2812">
        <v>48.072969999999998</v>
      </c>
      <c r="BE2812">
        <v>47.327210000000001</v>
      </c>
      <c r="BF2812">
        <v>46.543529999999997</v>
      </c>
      <c r="BG2812">
        <v>45.65184</v>
      </c>
      <c r="BH2812">
        <v>821.04790000000003</v>
      </c>
      <c r="BI2812">
        <v>1496.2329999999999</v>
      </c>
      <c r="BJ2812">
        <v>2471.549</v>
      </c>
      <c r="BK2812">
        <v>2476.1959999999999</v>
      </c>
      <c r="BL2812">
        <v>3531.8939999999998</v>
      </c>
      <c r="BM2812">
        <v>6656.8609999999999</v>
      </c>
      <c r="BN2812">
        <v>7977.5590000000002</v>
      </c>
      <c r="BO2812">
        <v>8314.6260000000002</v>
      </c>
      <c r="BP2812">
        <v>5390.415</v>
      </c>
      <c r="BQ2812">
        <v>1990.963</v>
      </c>
      <c r="BR2812">
        <v>4392.1499999999996</v>
      </c>
      <c r="BS2812">
        <v>2599.4290000000001</v>
      </c>
      <c r="BT2812">
        <v>2952.6350000000002</v>
      </c>
      <c r="BU2812">
        <v>3947.433</v>
      </c>
      <c r="BV2812">
        <v>5964.768</v>
      </c>
      <c r="BW2812">
        <v>6135.2160000000003</v>
      </c>
      <c r="BX2812">
        <v>6372.5519999999997</v>
      </c>
      <c r="BY2812">
        <v>5365.7860000000001</v>
      </c>
      <c r="BZ2812">
        <v>575.57190000000003</v>
      </c>
      <c r="CA2812">
        <v>-204.96619999999999</v>
      </c>
      <c r="CB2812">
        <v>-271.57470000000001</v>
      </c>
      <c r="CC2812">
        <v>-2925.88</v>
      </c>
      <c r="CD2812">
        <v>-652.11030000000005</v>
      </c>
      <c r="CE2812">
        <v>-1942.393</v>
      </c>
      <c r="CF2812" s="23">
        <v>3600043</v>
      </c>
      <c r="CG2812" s="23">
        <v>5957943</v>
      </c>
      <c r="CH2812" s="23">
        <v>5196297</v>
      </c>
      <c r="CI2812" s="23">
        <v>3937431</v>
      </c>
      <c r="CJ2812" s="23">
        <v>3342375</v>
      </c>
      <c r="CK2812" s="23">
        <v>1616964</v>
      </c>
      <c r="CL2812" s="23">
        <v>2158942</v>
      </c>
      <c r="CM2812" s="23">
        <v>2220133</v>
      </c>
      <c r="CN2812" s="23">
        <v>1559467</v>
      </c>
      <c r="CO2812" s="23">
        <v>7597149</v>
      </c>
      <c r="CP2812" s="23">
        <v>1355517</v>
      </c>
      <c r="CQ2812" s="23">
        <v>11600000</v>
      </c>
      <c r="CR2812" s="23">
        <v>13400000</v>
      </c>
      <c r="CS2812" s="23">
        <v>15000000</v>
      </c>
      <c r="CT2812" s="23">
        <v>14400000</v>
      </c>
      <c r="CU2812" s="23">
        <v>12000000</v>
      </c>
      <c r="CV2812" s="23">
        <v>12600000</v>
      </c>
      <c r="CW2812" s="23">
        <v>12200000</v>
      </c>
      <c r="CX2812" s="23">
        <v>12600000</v>
      </c>
      <c r="CY2812" s="23">
        <v>10300000</v>
      </c>
      <c r="CZ2812" s="23">
        <v>9886377</v>
      </c>
      <c r="DA2812" s="23">
        <v>2558215</v>
      </c>
      <c r="DB2812" s="23">
        <v>2634075</v>
      </c>
      <c r="DC2812" s="23">
        <v>2868708</v>
      </c>
      <c r="DD2812">
        <v>0</v>
      </c>
      <c r="DE2812">
        <v>0</v>
      </c>
      <c r="DF2812">
        <v>0</v>
      </c>
    </row>
    <row r="2813" spans="1:110" x14ac:dyDescent="0.25">
      <c r="A2813" s="18" t="str">
        <f t="shared" si="43"/>
        <v>program_CPP_200 kW and above_All_SDGE_1-in-10_MONTHLY SYSTEM PEAK DAY_2021_1</v>
      </c>
      <c r="B2813" t="s">
        <v>51</v>
      </c>
      <c r="C2813" t="s">
        <v>121</v>
      </c>
      <c r="D2813" t="s">
        <v>122</v>
      </c>
      <c r="E2813" t="s">
        <v>7</v>
      </c>
      <c r="F2813" t="s">
        <v>125</v>
      </c>
      <c r="G2813" t="s">
        <v>85</v>
      </c>
      <c r="H2813" t="s">
        <v>20</v>
      </c>
      <c r="I2813">
        <v>2021</v>
      </c>
      <c r="J2813">
        <v>1</v>
      </c>
      <c r="K2813">
        <v>1307</v>
      </c>
      <c r="L2813">
        <v>173682.8</v>
      </c>
      <c r="M2813">
        <v>168782</v>
      </c>
      <c r="N2813">
        <v>166127.4</v>
      </c>
      <c r="O2813">
        <v>165899</v>
      </c>
      <c r="P2813">
        <v>171642</v>
      </c>
      <c r="Q2813">
        <v>186826.7</v>
      </c>
      <c r="R2813">
        <v>208217.1</v>
      </c>
      <c r="S2813">
        <v>222292</v>
      </c>
      <c r="T2813">
        <v>231130.9</v>
      </c>
      <c r="U2813">
        <v>236315.7</v>
      </c>
      <c r="V2813">
        <v>242146</v>
      </c>
      <c r="W2813">
        <v>244910.7</v>
      </c>
      <c r="X2813">
        <v>245813.4</v>
      </c>
      <c r="Y2813">
        <v>246013.9</v>
      </c>
      <c r="Z2813">
        <v>243922.8</v>
      </c>
      <c r="AA2813">
        <v>238166</v>
      </c>
      <c r="AB2813">
        <v>230152.7</v>
      </c>
      <c r="AC2813">
        <v>224920.1</v>
      </c>
      <c r="AD2813">
        <v>214459.4</v>
      </c>
      <c r="AE2813">
        <v>209190.5</v>
      </c>
      <c r="AF2813">
        <v>202900.3</v>
      </c>
      <c r="AG2813">
        <v>199155.9</v>
      </c>
      <c r="AH2813">
        <v>191829.9</v>
      </c>
      <c r="AI2813">
        <v>183300.6</v>
      </c>
      <c r="AJ2813">
        <v>45.460209999999996</v>
      </c>
      <c r="AK2813">
        <v>44.563330000000001</v>
      </c>
      <c r="AL2813">
        <v>44.659610000000001</v>
      </c>
      <c r="AM2813">
        <v>43.996920000000003</v>
      </c>
      <c r="AN2813">
        <v>43.622410000000002</v>
      </c>
      <c r="AO2813">
        <v>42.862990000000003</v>
      </c>
      <c r="AP2813">
        <v>42.567340000000002</v>
      </c>
      <c r="AQ2813">
        <v>42.568519999999999</v>
      </c>
      <c r="AR2813">
        <v>45.990349999999999</v>
      </c>
      <c r="AS2813">
        <v>50.344149999999999</v>
      </c>
      <c r="AT2813">
        <v>53.05462</v>
      </c>
      <c r="AU2813">
        <v>55.305549999999997</v>
      </c>
      <c r="AV2813">
        <v>56.088259999999998</v>
      </c>
      <c r="AW2813">
        <v>56.314729999999997</v>
      </c>
      <c r="AX2813">
        <v>56.209269999999997</v>
      </c>
      <c r="AY2813">
        <v>56.00094</v>
      </c>
      <c r="AZ2813">
        <v>55.11065</v>
      </c>
      <c r="BA2813">
        <v>53.020470000000003</v>
      </c>
      <c r="BB2813">
        <v>51.366770000000002</v>
      </c>
      <c r="BC2813">
        <v>49.635339999999999</v>
      </c>
      <c r="BD2813">
        <v>48.072969999999998</v>
      </c>
      <c r="BE2813">
        <v>47.327210000000001</v>
      </c>
      <c r="BF2813">
        <v>46.543529999999997</v>
      </c>
      <c r="BG2813">
        <v>45.65184</v>
      </c>
      <c r="BH2813">
        <v>832.51329999999996</v>
      </c>
      <c r="BI2813">
        <v>1517.127</v>
      </c>
      <c r="BJ2813">
        <v>2506.0619999999999</v>
      </c>
      <c r="BK2813">
        <v>2510.7739999999999</v>
      </c>
      <c r="BL2813">
        <v>3581.2139999999999</v>
      </c>
      <c r="BM2813">
        <v>6749.8190000000004</v>
      </c>
      <c r="BN2813">
        <v>8088.9589999999998</v>
      </c>
      <c r="BO2813">
        <v>8430.7340000000004</v>
      </c>
      <c r="BP2813">
        <v>5465.6880000000001</v>
      </c>
      <c r="BQ2813">
        <v>2018.7650000000001</v>
      </c>
      <c r="BR2813">
        <v>4453.4830000000002</v>
      </c>
      <c r="BS2813">
        <v>2635.7280000000001</v>
      </c>
      <c r="BT2813">
        <v>2993.8670000000002</v>
      </c>
      <c r="BU2813">
        <v>4002.556</v>
      </c>
      <c r="BV2813">
        <v>6048.0619999999999</v>
      </c>
      <c r="BW2813">
        <v>6220.89</v>
      </c>
      <c r="BX2813">
        <v>6461.5410000000002</v>
      </c>
      <c r="BY2813">
        <v>5440.7150000000001</v>
      </c>
      <c r="BZ2813">
        <v>583.60940000000005</v>
      </c>
      <c r="CA2813">
        <v>-207.82839999999999</v>
      </c>
      <c r="CB2813">
        <v>-275.36709999999999</v>
      </c>
      <c r="CC2813">
        <v>-2966.7379999999998</v>
      </c>
      <c r="CD2813">
        <v>-661.21659999999997</v>
      </c>
      <c r="CE2813">
        <v>-1969.5170000000001</v>
      </c>
      <c r="CF2813" s="23">
        <v>3701289</v>
      </c>
      <c r="CG2813" s="23">
        <v>6125502</v>
      </c>
      <c r="CH2813" s="23">
        <v>5342436</v>
      </c>
      <c r="CI2813" s="23">
        <v>4048166</v>
      </c>
      <c r="CJ2813" s="23">
        <v>3436375</v>
      </c>
      <c r="CK2813" s="23">
        <v>1662438</v>
      </c>
      <c r="CL2813" s="23">
        <v>2219659</v>
      </c>
      <c r="CM2813" s="23">
        <v>2282572</v>
      </c>
      <c r="CN2813" s="23">
        <v>1603325</v>
      </c>
      <c r="CO2813" s="23">
        <v>7810809</v>
      </c>
      <c r="CP2813" s="23">
        <v>1393639</v>
      </c>
      <c r="CQ2813" s="23">
        <v>11900000</v>
      </c>
      <c r="CR2813" s="23">
        <v>13800000</v>
      </c>
      <c r="CS2813" s="23">
        <v>15400000</v>
      </c>
      <c r="CT2813" s="23">
        <v>14800000</v>
      </c>
      <c r="CU2813" s="23">
        <v>12400000</v>
      </c>
      <c r="CV2813" s="23">
        <v>13000000</v>
      </c>
      <c r="CW2813" s="23">
        <v>12500000</v>
      </c>
      <c r="CX2813" s="23">
        <v>13000000</v>
      </c>
      <c r="CY2813" s="23">
        <v>10600000</v>
      </c>
      <c r="CZ2813" s="23">
        <v>10200000</v>
      </c>
      <c r="DA2813" s="23">
        <v>2630161</v>
      </c>
      <c r="DB2813" s="23">
        <v>2708155</v>
      </c>
      <c r="DC2813" s="23">
        <v>2949386</v>
      </c>
      <c r="DD2813">
        <v>0</v>
      </c>
      <c r="DE2813">
        <v>0</v>
      </c>
      <c r="DF2813">
        <v>0</v>
      </c>
    </row>
    <row r="2814" spans="1:110" x14ac:dyDescent="0.25">
      <c r="A2814" s="18" t="str">
        <f t="shared" si="43"/>
        <v>program_CPP_200 kW and above_All_SDGE_1-in-10_MONTHLY SYSTEM PEAK DAY_2022_1</v>
      </c>
      <c r="B2814" t="s">
        <v>51</v>
      </c>
      <c r="C2814" t="s">
        <v>121</v>
      </c>
      <c r="D2814" t="s">
        <v>122</v>
      </c>
      <c r="E2814" t="s">
        <v>7</v>
      </c>
      <c r="F2814" t="s">
        <v>125</v>
      </c>
      <c r="G2814" t="s">
        <v>85</v>
      </c>
      <c r="H2814" t="s">
        <v>20</v>
      </c>
      <c r="I2814">
        <v>2022</v>
      </c>
      <c r="J2814">
        <v>1</v>
      </c>
      <c r="K2814">
        <v>1343</v>
      </c>
      <c r="L2814">
        <v>178466.7</v>
      </c>
      <c r="M2814">
        <v>173431</v>
      </c>
      <c r="N2814">
        <v>170703.2</v>
      </c>
      <c r="O2814">
        <v>170468.5</v>
      </c>
      <c r="P2814">
        <v>176369.7</v>
      </c>
      <c r="Q2814">
        <v>191972.6</v>
      </c>
      <c r="R2814">
        <v>213952.2</v>
      </c>
      <c r="S2814">
        <v>228414.8</v>
      </c>
      <c r="T2814">
        <v>237497.2</v>
      </c>
      <c r="U2814">
        <v>242824.8</v>
      </c>
      <c r="V2814">
        <v>248815.7</v>
      </c>
      <c r="W2814">
        <v>251656.5</v>
      </c>
      <c r="X2814">
        <v>252584.1</v>
      </c>
      <c r="Y2814">
        <v>252790.1</v>
      </c>
      <c r="Z2814">
        <v>250641.4</v>
      </c>
      <c r="AA2814">
        <v>244726.1</v>
      </c>
      <c r="AB2814">
        <v>236492</v>
      </c>
      <c r="AC2814">
        <v>231115.3</v>
      </c>
      <c r="AD2814">
        <v>220366.5</v>
      </c>
      <c r="AE2814">
        <v>214952.5</v>
      </c>
      <c r="AF2814">
        <v>208489</v>
      </c>
      <c r="AG2814">
        <v>204641.5</v>
      </c>
      <c r="AH2814">
        <v>197113.7</v>
      </c>
      <c r="AI2814">
        <v>188349.5</v>
      </c>
      <c r="AJ2814">
        <v>45.460209999999996</v>
      </c>
      <c r="AK2814">
        <v>44.563330000000001</v>
      </c>
      <c r="AL2814">
        <v>44.659610000000001</v>
      </c>
      <c r="AM2814">
        <v>43.996920000000003</v>
      </c>
      <c r="AN2814">
        <v>43.622410000000002</v>
      </c>
      <c r="AO2814">
        <v>42.862990000000003</v>
      </c>
      <c r="AP2814">
        <v>42.567340000000002</v>
      </c>
      <c r="AQ2814">
        <v>42.568519999999999</v>
      </c>
      <c r="AR2814">
        <v>45.990349999999999</v>
      </c>
      <c r="AS2814">
        <v>50.344149999999999</v>
      </c>
      <c r="AT2814">
        <v>53.05462</v>
      </c>
      <c r="AU2814">
        <v>55.305549999999997</v>
      </c>
      <c r="AV2814">
        <v>56.088259999999998</v>
      </c>
      <c r="AW2814">
        <v>56.314729999999997</v>
      </c>
      <c r="AX2814">
        <v>56.209269999999997</v>
      </c>
      <c r="AY2814">
        <v>56.00094</v>
      </c>
      <c r="AZ2814">
        <v>55.11065</v>
      </c>
      <c r="BA2814">
        <v>53.020470000000003</v>
      </c>
      <c r="BB2814">
        <v>51.366770000000002</v>
      </c>
      <c r="BC2814">
        <v>49.635339999999999</v>
      </c>
      <c r="BD2814">
        <v>48.072969999999998</v>
      </c>
      <c r="BE2814">
        <v>47.327210000000001</v>
      </c>
      <c r="BF2814">
        <v>46.543529999999997</v>
      </c>
      <c r="BG2814">
        <v>45.65184</v>
      </c>
      <c r="BH2814">
        <v>855.44399999999996</v>
      </c>
      <c r="BI2814">
        <v>1558.915</v>
      </c>
      <c r="BJ2814">
        <v>2575.0889999999999</v>
      </c>
      <c r="BK2814">
        <v>2579.931</v>
      </c>
      <c r="BL2814">
        <v>3679.855</v>
      </c>
      <c r="BM2814">
        <v>6935.7359999999999</v>
      </c>
      <c r="BN2814">
        <v>8311.7620000000006</v>
      </c>
      <c r="BO2814">
        <v>8662.9500000000007</v>
      </c>
      <c r="BP2814">
        <v>5616.2349999999997</v>
      </c>
      <c r="BQ2814">
        <v>2074.37</v>
      </c>
      <c r="BR2814">
        <v>4576.1499999999996</v>
      </c>
      <c r="BS2814">
        <v>2708.326</v>
      </c>
      <c r="BT2814">
        <v>3076.33</v>
      </c>
      <c r="BU2814">
        <v>4112.8019999999997</v>
      </c>
      <c r="BV2814">
        <v>6214.65</v>
      </c>
      <c r="BW2814">
        <v>6392.2380000000003</v>
      </c>
      <c r="BX2814">
        <v>6639.5169999999998</v>
      </c>
      <c r="BY2814">
        <v>5590.5739999999996</v>
      </c>
      <c r="BZ2814">
        <v>599.68430000000001</v>
      </c>
      <c r="CA2814">
        <v>-213.55279999999999</v>
      </c>
      <c r="CB2814">
        <v>-282.95179999999999</v>
      </c>
      <c r="CC2814">
        <v>-3048.4540000000002</v>
      </c>
      <c r="CD2814">
        <v>-679.42909999999995</v>
      </c>
      <c r="CE2814">
        <v>-2023.7660000000001</v>
      </c>
      <c r="CF2814" s="23">
        <v>3907994</v>
      </c>
      <c r="CG2814" s="23">
        <v>6467590</v>
      </c>
      <c r="CH2814" s="23">
        <v>5640793</v>
      </c>
      <c r="CI2814" s="23">
        <v>4274242</v>
      </c>
      <c r="CJ2814" s="23">
        <v>3628285</v>
      </c>
      <c r="CK2814" s="23">
        <v>1755280</v>
      </c>
      <c r="CL2814" s="23">
        <v>2343620</v>
      </c>
      <c r="CM2814" s="23">
        <v>2410046</v>
      </c>
      <c r="CN2814" s="23">
        <v>1692865</v>
      </c>
      <c r="CO2814" s="23">
        <v>8247016</v>
      </c>
      <c r="CP2814" s="23">
        <v>1471469</v>
      </c>
      <c r="CQ2814" s="23">
        <v>12600000</v>
      </c>
      <c r="CR2814" s="23">
        <v>14500000</v>
      </c>
      <c r="CS2814" s="23">
        <v>16300000</v>
      </c>
      <c r="CT2814" s="23">
        <v>15700000</v>
      </c>
      <c r="CU2814" s="23">
        <v>13100000</v>
      </c>
      <c r="CV2814" s="23">
        <v>13700000</v>
      </c>
      <c r="CW2814" s="23">
        <v>13200000</v>
      </c>
      <c r="CX2814" s="23">
        <v>13700000</v>
      </c>
      <c r="CY2814" s="23">
        <v>11200000</v>
      </c>
      <c r="CZ2814" s="23">
        <v>10700000</v>
      </c>
      <c r="DA2814" s="23">
        <v>2777047</v>
      </c>
      <c r="DB2814" s="23">
        <v>2859396</v>
      </c>
      <c r="DC2814" s="23">
        <v>3114100</v>
      </c>
      <c r="DD2814">
        <v>0</v>
      </c>
      <c r="DE2814">
        <v>0</v>
      </c>
      <c r="DF2814">
        <v>0</v>
      </c>
    </row>
    <row r="2815" spans="1:110" x14ac:dyDescent="0.25">
      <c r="A2815" s="18" t="str">
        <f t="shared" si="43"/>
        <v>program_CPP_200 kW and above_All_SDGE_1-in-10_MONTHLY SYSTEM PEAK DAY_2023_1</v>
      </c>
      <c r="B2815" t="s">
        <v>51</v>
      </c>
      <c r="C2815" t="s">
        <v>121</v>
      </c>
      <c r="D2815" t="s">
        <v>122</v>
      </c>
      <c r="E2815" t="s">
        <v>7</v>
      </c>
      <c r="F2815" t="s">
        <v>125</v>
      </c>
      <c r="G2815" t="s">
        <v>85</v>
      </c>
      <c r="H2815" t="s">
        <v>20</v>
      </c>
      <c r="I2815">
        <v>2023</v>
      </c>
      <c r="J2815">
        <v>1</v>
      </c>
      <c r="K2815">
        <v>1387</v>
      </c>
      <c r="L2815">
        <v>184313.7</v>
      </c>
      <c r="M2815">
        <v>179113</v>
      </c>
      <c r="N2815">
        <v>176295.9</v>
      </c>
      <c r="O2815">
        <v>176053.5</v>
      </c>
      <c r="P2815">
        <v>182148</v>
      </c>
      <c r="Q2815">
        <v>198262.1</v>
      </c>
      <c r="R2815">
        <v>220961.8</v>
      </c>
      <c r="S2815">
        <v>235898.2</v>
      </c>
      <c r="T2815">
        <v>245278.2</v>
      </c>
      <c r="U2815">
        <v>250780.3</v>
      </c>
      <c r="V2815">
        <v>256967.5</v>
      </c>
      <c r="W2815">
        <v>259901.4</v>
      </c>
      <c r="X2815">
        <v>260859.3</v>
      </c>
      <c r="Y2815">
        <v>261072.1</v>
      </c>
      <c r="Z2815">
        <v>258853.1</v>
      </c>
      <c r="AA2815">
        <v>252743.9</v>
      </c>
      <c r="AB2815">
        <v>244240.1</v>
      </c>
      <c r="AC2815">
        <v>238687.2</v>
      </c>
      <c r="AD2815">
        <v>227586.3</v>
      </c>
      <c r="AE2815">
        <v>221994.8</v>
      </c>
      <c r="AF2815">
        <v>215319.6</v>
      </c>
      <c r="AG2815">
        <v>211346</v>
      </c>
      <c r="AH2815">
        <v>203571.6</v>
      </c>
      <c r="AI2815">
        <v>194520.3</v>
      </c>
      <c r="AJ2815">
        <v>45.460209999999996</v>
      </c>
      <c r="AK2815">
        <v>44.563330000000001</v>
      </c>
      <c r="AL2815">
        <v>44.659610000000001</v>
      </c>
      <c r="AM2815">
        <v>43.996920000000003</v>
      </c>
      <c r="AN2815">
        <v>43.622410000000002</v>
      </c>
      <c r="AO2815">
        <v>42.862990000000003</v>
      </c>
      <c r="AP2815">
        <v>42.567340000000002</v>
      </c>
      <c r="AQ2815">
        <v>42.568519999999999</v>
      </c>
      <c r="AR2815">
        <v>45.990349999999999</v>
      </c>
      <c r="AS2815">
        <v>50.344149999999999</v>
      </c>
      <c r="AT2815">
        <v>53.05462</v>
      </c>
      <c r="AU2815">
        <v>55.305549999999997</v>
      </c>
      <c r="AV2815">
        <v>56.088259999999998</v>
      </c>
      <c r="AW2815">
        <v>56.314729999999997</v>
      </c>
      <c r="AX2815">
        <v>56.209269999999997</v>
      </c>
      <c r="AY2815">
        <v>56.00094</v>
      </c>
      <c r="AZ2815">
        <v>55.11065</v>
      </c>
      <c r="BA2815">
        <v>53.020470000000003</v>
      </c>
      <c r="BB2815">
        <v>51.366770000000002</v>
      </c>
      <c r="BC2815">
        <v>49.635339999999999</v>
      </c>
      <c r="BD2815">
        <v>48.072969999999998</v>
      </c>
      <c r="BE2815">
        <v>47.327210000000001</v>
      </c>
      <c r="BF2815">
        <v>46.543529999999997</v>
      </c>
      <c r="BG2815">
        <v>45.65184</v>
      </c>
      <c r="BH2815">
        <v>883.47050000000002</v>
      </c>
      <c r="BI2815">
        <v>1609.989</v>
      </c>
      <c r="BJ2815">
        <v>2659.4560000000001</v>
      </c>
      <c r="BK2815">
        <v>2664.4560000000001</v>
      </c>
      <c r="BL2815">
        <v>3800.4169999999999</v>
      </c>
      <c r="BM2815">
        <v>7162.9679999999998</v>
      </c>
      <c r="BN2815">
        <v>8584.0759999999991</v>
      </c>
      <c r="BO2815">
        <v>8946.7710000000006</v>
      </c>
      <c r="BP2815">
        <v>5800.2359999999999</v>
      </c>
      <c r="BQ2815">
        <v>2142.3319999999999</v>
      </c>
      <c r="BR2815">
        <v>4726.076</v>
      </c>
      <c r="BS2815">
        <v>2797.058</v>
      </c>
      <c r="BT2815">
        <v>3177.1179999999999</v>
      </c>
      <c r="BU2815">
        <v>4247.5479999999998</v>
      </c>
      <c r="BV2815">
        <v>6418.2569999999996</v>
      </c>
      <c r="BW2815">
        <v>6601.6639999999998</v>
      </c>
      <c r="BX2815">
        <v>6857.0439999999999</v>
      </c>
      <c r="BY2815">
        <v>5773.7349999999997</v>
      </c>
      <c r="BZ2815">
        <v>619.33140000000003</v>
      </c>
      <c r="CA2815">
        <v>-220.54929999999999</v>
      </c>
      <c r="CB2815">
        <v>-292.22199999999998</v>
      </c>
      <c r="CC2815">
        <v>-3148.3290000000002</v>
      </c>
      <c r="CD2815">
        <v>-701.68889999999999</v>
      </c>
      <c r="CE2815">
        <v>-2090.069</v>
      </c>
      <c r="CF2815" s="23">
        <v>4168260</v>
      </c>
      <c r="CG2815" s="23">
        <v>6898321</v>
      </c>
      <c r="CH2815" s="23">
        <v>6016460</v>
      </c>
      <c r="CI2815" s="23">
        <v>4558899</v>
      </c>
      <c r="CJ2815" s="23">
        <v>3869923</v>
      </c>
      <c r="CK2815" s="23">
        <v>1872179</v>
      </c>
      <c r="CL2815" s="23">
        <v>2499701</v>
      </c>
      <c r="CM2815" s="23">
        <v>2570551</v>
      </c>
      <c r="CN2815" s="23">
        <v>1805607</v>
      </c>
      <c r="CO2815" s="23">
        <v>8796254</v>
      </c>
      <c r="CP2815" s="23">
        <v>1569467</v>
      </c>
      <c r="CQ2815" s="23">
        <v>13400000</v>
      </c>
      <c r="CR2815" s="23">
        <v>15500000</v>
      </c>
      <c r="CS2815" s="23">
        <v>17400000</v>
      </c>
      <c r="CT2815" s="23">
        <v>16700000</v>
      </c>
      <c r="CU2815" s="23">
        <v>13900000</v>
      </c>
      <c r="CV2815" s="23">
        <v>14600000</v>
      </c>
      <c r="CW2815" s="23">
        <v>14100000</v>
      </c>
      <c r="CX2815" s="23">
        <v>14600000</v>
      </c>
      <c r="CY2815" s="23">
        <v>11900000</v>
      </c>
      <c r="CZ2815" s="23">
        <v>11400000</v>
      </c>
      <c r="DA2815" s="23">
        <v>2961993</v>
      </c>
      <c r="DB2815" s="23">
        <v>3049827</v>
      </c>
      <c r="DC2815" s="23">
        <v>3321494</v>
      </c>
      <c r="DD2815">
        <v>0</v>
      </c>
      <c r="DE2815">
        <v>0</v>
      </c>
      <c r="DF2815">
        <v>0</v>
      </c>
    </row>
    <row r="2816" spans="1:110" x14ac:dyDescent="0.25">
      <c r="A2816" s="18" t="str">
        <f t="shared" si="43"/>
        <v>program_CPP_200 kW and above_All_SDGE_1-in-10_MONTHLY SYSTEM PEAK DAY_2024_1</v>
      </c>
      <c r="B2816" t="s">
        <v>51</v>
      </c>
      <c r="C2816" t="s">
        <v>121</v>
      </c>
      <c r="D2816" t="s">
        <v>122</v>
      </c>
      <c r="E2816" t="s">
        <v>7</v>
      </c>
      <c r="F2816" t="s">
        <v>125</v>
      </c>
      <c r="G2816" t="s">
        <v>85</v>
      </c>
      <c r="H2816" t="s">
        <v>20</v>
      </c>
      <c r="I2816">
        <v>2024</v>
      </c>
      <c r="J2816">
        <v>1</v>
      </c>
      <c r="K2816">
        <v>1422</v>
      </c>
      <c r="L2816">
        <v>188964.8</v>
      </c>
      <c r="M2816">
        <v>183632.8</v>
      </c>
      <c r="N2816">
        <v>180744.6</v>
      </c>
      <c r="O2816">
        <v>180496.1</v>
      </c>
      <c r="P2816">
        <v>186744.3</v>
      </c>
      <c r="Q2816">
        <v>203265.1</v>
      </c>
      <c r="R2816">
        <v>226537.60000000001</v>
      </c>
      <c r="S2816">
        <v>241850.9</v>
      </c>
      <c r="T2816">
        <v>251467.6</v>
      </c>
      <c r="U2816">
        <v>257108.6</v>
      </c>
      <c r="V2816">
        <v>263451.90000000002</v>
      </c>
      <c r="W2816">
        <v>266459.8</v>
      </c>
      <c r="X2816">
        <v>267441.90000000002</v>
      </c>
      <c r="Y2816">
        <v>267660.09999999998</v>
      </c>
      <c r="Z2816">
        <v>265385</v>
      </c>
      <c r="AA2816">
        <v>259121.8</v>
      </c>
      <c r="AB2816">
        <v>250403.3</v>
      </c>
      <c r="AC2816">
        <v>244710.3</v>
      </c>
      <c r="AD2816">
        <v>233329.2</v>
      </c>
      <c r="AE2816">
        <v>227596.7</v>
      </c>
      <c r="AF2816">
        <v>220753</v>
      </c>
      <c r="AG2816">
        <v>216679.2</v>
      </c>
      <c r="AH2816">
        <v>208708.6</v>
      </c>
      <c r="AI2816">
        <v>199428.9</v>
      </c>
      <c r="AJ2816">
        <v>45.460209999999996</v>
      </c>
      <c r="AK2816">
        <v>44.563330000000001</v>
      </c>
      <c r="AL2816">
        <v>44.659610000000001</v>
      </c>
      <c r="AM2816">
        <v>43.996920000000003</v>
      </c>
      <c r="AN2816">
        <v>43.622410000000002</v>
      </c>
      <c r="AO2816">
        <v>42.862990000000003</v>
      </c>
      <c r="AP2816">
        <v>42.567340000000002</v>
      </c>
      <c r="AQ2816">
        <v>42.568519999999999</v>
      </c>
      <c r="AR2816">
        <v>45.990349999999999</v>
      </c>
      <c r="AS2816">
        <v>50.344149999999999</v>
      </c>
      <c r="AT2816">
        <v>53.05462</v>
      </c>
      <c r="AU2816">
        <v>55.305549999999997</v>
      </c>
      <c r="AV2816">
        <v>56.088259999999998</v>
      </c>
      <c r="AW2816">
        <v>56.314729999999997</v>
      </c>
      <c r="AX2816">
        <v>56.209269999999997</v>
      </c>
      <c r="AY2816">
        <v>56.00094</v>
      </c>
      <c r="AZ2816">
        <v>55.11065</v>
      </c>
      <c r="BA2816">
        <v>53.020470000000003</v>
      </c>
      <c r="BB2816">
        <v>51.366770000000002</v>
      </c>
      <c r="BC2816">
        <v>49.635339999999999</v>
      </c>
      <c r="BD2816">
        <v>48.072969999999998</v>
      </c>
      <c r="BE2816">
        <v>47.327210000000001</v>
      </c>
      <c r="BF2816">
        <v>46.543529999999997</v>
      </c>
      <c r="BG2816">
        <v>45.65184</v>
      </c>
      <c r="BH2816">
        <v>905.76430000000005</v>
      </c>
      <c r="BI2816">
        <v>1650.615</v>
      </c>
      <c r="BJ2816">
        <v>2726.5650000000001</v>
      </c>
      <c r="BK2816">
        <v>2731.692</v>
      </c>
      <c r="BL2816">
        <v>3896.317</v>
      </c>
      <c r="BM2816">
        <v>7343.7209999999995</v>
      </c>
      <c r="BN2816">
        <v>8800.6890000000003</v>
      </c>
      <c r="BO2816">
        <v>9172.5360000000001</v>
      </c>
      <c r="BP2816">
        <v>5946.6019999999999</v>
      </c>
      <c r="BQ2816">
        <v>2196.3919999999998</v>
      </c>
      <c r="BR2816">
        <v>4845.335</v>
      </c>
      <c r="BS2816">
        <v>2867.64</v>
      </c>
      <c r="BT2816">
        <v>3257.2910000000002</v>
      </c>
      <c r="BU2816">
        <v>4354.732</v>
      </c>
      <c r="BV2816">
        <v>6580.2179999999998</v>
      </c>
      <c r="BW2816">
        <v>6768.2520000000004</v>
      </c>
      <c r="BX2816">
        <v>7030.0770000000002</v>
      </c>
      <c r="BY2816">
        <v>5919.4319999999998</v>
      </c>
      <c r="BZ2816">
        <v>634.95979999999997</v>
      </c>
      <c r="CA2816">
        <v>-226.1147</v>
      </c>
      <c r="CB2816">
        <v>-299.596</v>
      </c>
      <c r="CC2816">
        <v>-3227.7739999999999</v>
      </c>
      <c r="CD2816">
        <v>-719.39549999999997</v>
      </c>
      <c r="CE2816">
        <v>-2142.8110000000001</v>
      </c>
      <c r="CF2816" s="23">
        <v>4381280</v>
      </c>
      <c r="CG2816" s="23">
        <v>7250863</v>
      </c>
      <c r="CH2816" s="23">
        <v>6323934</v>
      </c>
      <c r="CI2816" s="23">
        <v>4791884</v>
      </c>
      <c r="CJ2816" s="23">
        <v>4067697</v>
      </c>
      <c r="CK2816" s="23">
        <v>1967857</v>
      </c>
      <c r="CL2816" s="23">
        <v>2627449</v>
      </c>
      <c r="CM2816" s="23">
        <v>2701920</v>
      </c>
      <c r="CN2816" s="23">
        <v>1897883</v>
      </c>
      <c r="CO2816" s="23">
        <v>9245790</v>
      </c>
      <c r="CP2816" s="23">
        <v>1649675</v>
      </c>
      <c r="CQ2816" s="23">
        <v>14100000</v>
      </c>
      <c r="CR2816" s="23">
        <v>16300000</v>
      </c>
      <c r="CS2816" s="23">
        <v>18300000</v>
      </c>
      <c r="CT2816" s="23">
        <v>17600000</v>
      </c>
      <c r="CU2816" s="23">
        <v>14700000</v>
      </c>
      <c r="CV2816" s="23">
        <v>15400000</v>
      </c>
      <c r="CW2816" s="23">
        <v>14800000</v>
      </c>
      <c r="CX2816" s="23">
        <v>15400000</v>
      </c>
      <c r="CY2816" s="23">
        <v>12500000</v>
      </c>
      <c r="CZ2816" s="23">
        <v>12000000</v>
      </c>
      <c r="DA2816" s="23">
        <v>3113367</v>
      </c>
      <c r="DB2816" s="23">
        <v>3205690</v>
      </c>
      <c r="DC2816" s="23">
        <v>3491240</v>
      </c>
      <c r="DD2816">
        <v>0</v>
      </c>
      <c r="DE2816">
        <v>0</v>
      </c>
      <c r="DF2816">
        <v>0</v>
      </c>
    </row>
    <row r="2817" spans="1:110" x14ac:dyDescent="0.25">
      <c r="A2817" s="18" t="str">
        <f t="shared" si="43"/>
        <v>program_CPP_200 kW and above_All_SDGE_1-in-10_MONTHLY SYSTEM PEAK DAY_2025_1</v>
      </c>
      <c r="B2817" t="s">
        <v>51</v>
      </c>
      <c r="C2817" t="s">
        <v>121</v>
      </c>
      <c r="D2817" t="s">
        <v>122</v>
      </c>
      <c r="E2817" t="s">
        <v>7</v>
      </c>
      <c r="F2817" t="s">
        <v>125</v>
      </c>
      <c r="G2817" t="s">
        <v>85</v>
      </c>
      <c r="H2817" t="s">
        <v>20</v>
      </c>
      <c r="I2817">
        <v>2025</v>
      </c>
      <c r="J2817">
        <v>1</v>
      </c>
      <c r="K2817">
        <v>1451</v>
      </c>
      <c r="L2817">
        <v>192818.5</v>
      </c>
      <c r="M2817">
        <v>187377.8</v>
      </c>
      <c r="N2817">
        <v>184430.7</v>
      </c>
      <c r="O2817">
        <v>184177.1</v>
      </c>
      <c r="P2817">
        <v>190552.8</v>
      </c>
      <c r="Q2817">
        <v>207410.5</v>
      </c>
      <c r="R2817">
        <v>231157.6</v>
      </c>
      <c r="S2817">
        <v>246783.2</v>
      </c>
      <c r="T2817">
        <v>256596</v>
      </c>
      <c r="U2817">
        <v>262352</v>
      </c>
      <c r="V2817">
        <v>268824.7</v>
      </c>
      <c r="W2817">
        <v>271893.90000000002</v>
      </c>
      <c r="X2817">
        <v>272896.09999999998</v>
      </c>
      <c r="Y2817">
        <v>273118.8</v>
      </c>
      <c r="Z2817">
        <v>270797.3</v>
      </c>
      <c r="AA2817">
        <v>264406.2</v>
      </c>
      <c r="AB2817">
        <v>255510</v>
      </c>
      <c r="AC2817">
        <v>249700.9</v>
      </c>
      <c r="AD2817">
        <v>238087.7</v>
      </c>
      <c r="AE2817">
        <v>232238.3</v>
      </c>
      <c r="AF2817">
        <v>225255</v>
      </c>
      <c r="AG2817">
        <v>221098.1</v>
      </c>
      <c r="AH2817">
        <v>212965</v>
      </c>
      <c r="AI2817">
        <v>203496</v>
      </c>
      <c r="AJ2817">
        <v>45.460209999999996</v>
      </c>
      <c r="AK2817">
        <v>44.563330000000001</v>
      </c>
      <c r="AL2817">
        <v>44.659610000000001</v>
      </c>
      <c r="AM2817">
        <v>43.996920000000003</v>
      </c>
      <c r="AN2817">
        <v>43.622410000000002</v>
      </c>
      <c r="AO2817">
        <v>42.862990000000003</v>
      </c>
      <c r="AP2817">
        <v>42.567340000000002</v>
      </c>
      <c r="AQ2817">
        <v>42.568519999999999</v>
      </c>
      <c r="AR2817">
        <v>45.990349999999999</v>
      </c>
      <c r="AS2817">
        <v>50.344149999999999</v>
      </c>
      <c r="AT2817">
        <v>53.05462</v>
      </c>
      <c r="AU2817">
        <v>55.305549999999997</v>
      </c>
      <c r="AV2817">
        <v>56.088259999999998</v>
      </c>
      <c r="AW2817">
        <v>56.314729999999997</v>
      </c>
      <c r="AX2817">
        <v>56.209269999999997</v>
      </c>
      <c r="AY2817">
        <v>56.00094</v>
      </c>
      <c r="AZ2817">
        <v>55.11065</v>
      </c>
      <c r="BA2817">
        <v>53.020470000000003</v>
      </c>
      <c r="BB2817">
        <v>51.366770000000002</v>
      </c>
      <c r="BC2817">
        <v>49.635339999999999</v>
      </c>
      <c r="BD2817">
        <v>48.072969999999998</v>
      </c>
      <c r="BE2817">
        <v>47.327210000000001</v>
      </c>
      <c r="BF2817">
        <v>46.543529999999997</v>
      </c>
      <c r="BG2817">
        <v>45.65184</v>
      </c>
      <c r="BH2817">
        <v>924.23630000000003</v>
      </c>
      <c r="BI2817">
        <v>1684.278</v>
      </c>
      <c r="BJ2817">
        <v>2782.17</v>
      </c>
      <c r="BK2817">
        <v>2787.4009999999998</v>
      </c>
      <c r="BL2817">
        <v>3975.7779999999998</v>
      </c>
      <c r="BM2817">
        <v>7493.4870000000001</v>
      </c>
      <c r="BN2817">
        <v>8980.1689999999999</v>
      </c>
      <c r="BO2817">
        <v>9359.5990000000002</v>
      </c>
      <c r="BP2817">
        <v>6067.875</v>
      </c>
      <c r="BQ2817">
        <v>2241.1849999999999</v>
      </c>
      <c r="BR2817">
        <v>4944.1499999999996</v>
      </c>
      <c r="BS2817">
        <v>2926.1219999999998</v>
      </c>
      <c r="BT2817">
        <v>3323.7190000000001</v>
      </c>
      <c r="BU2817">
        <v>4443.5420000000004</v>
      </c>
      <c r="BV2817">
        <v>6714.4129999999996</v>
      </c>
      <c r="BW2817">
        <v>6906.2830000000004</v>
      </c>
      <c r="BX2817">
        <v>7173.4470000000001</v>
      </c>
      <c r="BY2817">
        <v>6040.1509999999998</v>
      </c>
      <c r="BZ2817">
        <v>647.90909999999997</v>
      </c>
      <c r="CA2817">
        <v>-230.7261</v>
      </c>
      <c r="CB2817">
        <v>-305.70589999999999</v>
      </c>
      <c r="CC2817">
        <v>-3293.6010000000001</v>
      </c>
      <c r="CD2817">
        <v>-734.06669999999997</v>
      </c>
      <c r="CE2817">
        <v>-2186.511</v>
      </c>
      <c r="CF2817" s="23">
        <v>4561804</v>
      </c>
      <c r="CG2817" s="23">
        <v>7549624</v>
      </c>
      <c r="CH2817" s="23">
        <v>6584502</v>
      </c>
      <c r="CI2817" s="23">
        <v>4989326</v>
      </c>
      <c r="CJ2817" s="23">
        <v>4235300</v>
      </c>
      <c r="CK2817" s="23">
        <v>2048940</v>
      </c>
      <c r="CL2817" s="23">
        <v>2735709</v>
      </c>
      <c r="CM2817" s="23">
        <v>2813248</v>
      </c>
      <c r="CN2817" s="23">
        <v>1976083</v>
      </c>
      <c r="CO2817" s="23">
        <v>9626749</v>
      </c>
      <c r="CP2817" s="23">
        <v>1717647</v>
      </c>
      <c r="CQ2817" s="23">
        <v>14700000</v>
      </c>
      <c r="CR2817" s="23">
        <v>17000000</v>
      </c>
      <c r="CS2817" s="23">
        <v>19000000</v>
      </c>
      <c r="CT2817" s="23">
        <v>18300000</v>
      </c>
      <c r="CU2817" s="23">
        <v>15300000</v>
      </c>
      <c r="CV2817" s="23">
        <v>16000000</v>
      </c>
      <c r="CW2817" s="23">
        <v>15400000</v>
      </c>
      <c r="CX2817" s="23">
        <v>16000000</v>
      </c>
      <c r="CY2817" s="23">
        <v>13000000</v>
      </c>
      <c r="CZ2817" s="23">
        <v>12500000</v>
      </c>
      <c r="DA2817" s="23">
        <v>3241649</v>
      </c>
      <c r="DB2817" s="23">
        <v>3337776</v>
      </c>
      <c r="DC2817" s="23">
        <v>3635091</v>
      </c>
      <c r="DD2817">
        <v>0</v>
      </c>
      <c r="DE2817">
        <v>0</v>
      </c>
      <c r="DF2817">
        <v>0</v>
      </c>
    </row>
    <row r="2818" spans="1:110" x14ac:dyDescent="0.25">
      <c r="A2818" s="18" t="str">
        <f t="shared" si="43"/>
        <v>program_CPP_200 kW and above_All_SDGE_1-in-10_MONTHLY SYSTEM PEAK DAY_2026_1</v>
      </c>
      <c r="B2818" t="s">
        <v>51</v>
      </c>
      <c r="C2818" t="s">
        <v>121</v>
      </c>
      <c r="D2818" t="s">
        <v>122</v>
      </c>
      <c r="E2818" t="s">
        <v>7</v>
      </c>
      <c r="F2818" t="s">
        <v>125</v>
      </c>
      <c r="G2818" t="s">
        <v>85</v>
      </c>
      <c r="H2818" t="s">
        <v>20</v>
      </c>
      <c r="I2818">
        <v>2026</v>
      </c>
      <c r="J2818">
        <v>1</v>
      </c>
      <c r="K2818">
        <v>1478</v>
      </c>
      <c r="L2818">
        <v>196406.39999999999</v>
      </c>
      <c r="M2818">
        <v>190864.5</v>
      </c>
      <c r="N2818">
        <v>187862.5</v>
      </c>
      <c r="O2818">
        <v>187604.2</v>
      </c>
      <c r="P2818">
        <v>194098.5</v>
      </c>
      <c r="Q2818">
        <v>211269.9</v>
      </c>
      <c r="R2818">
        <v>235458.9</v>
      </c>
      <c r="S2818">
        <v>251375.3</v>
      </c>
      <c r="T2818">
        <v>261370.7</v>
      </c>
      <c r="U2818">
        <v>267233.8</v>
      </c>
      <c r="V2818">
        <v>273826.90000000002</v>
      </c>
      <c r="W2818">
        <v>276953.3</v>
      </c>
      <c r="X2818">
        <v>277974.09999999998</v>
      </c>
      <c r="Y2818">
        <v>278200.90000000002</v>
      </c>
      <c r="Z2818">
        <v>275836.2</v>
      </c>
      <c r="AA2818">
        <v>269326.3</v>
      </c>
      <c r="AB2818">
        <v>260264.5</v>
      </c>
      <c r="AC2818">
        <v>254347.3</v>
      </c>
      <c r="AD2818">
        <v>242518</v>
      </c>
      <c r="AE2818">
        <v>236559.8</v>
      </c>
      <c r="AF2818">
        <v>229446.5</v>
      </c>
      <c r="AG2818">
        <v>225212.3</v>
      </c>
      <c r="AH2818">
        <v>216927.8</v>
      </c>
      <c r="AI2818">
        <v>207282.6</v>
      </c>
      <c r="AJ2818">
        <v>45.460209999999996</v>
      </c>
      <c r="AK2818">
        <v>44.563330000000001</v>
      </c>
      <c r="AL2818">
        <v>44.659610000000001</v>
      </c>
      <c r="AM2818">
        <v>43.996920000000003</v>
      </c>
      <c r="AN2818">
        <v>43.622410000000002</v>
      </c>
      <c r="AO2818">
        <v>42.862990000000003</v>
      </c>
      <c r="AP2818">
        <v>42.567340000000002</v>
      </c>
      <c r="AQ2818">
        <v>42.568519999999999</v>
      </c>
      <c r="AR2818">
        <v>45.990349999999999</v>
      </c>
      <c r="AS2818">
        <v>50.344149999999999</v>
      </c>
      <c r="AT2818">
        <v>53.05462</v>
      </c>
      <c r="AU2818">
        <v>55.305549999999997</v>
      </c>
      <c r="AV2818">
        <v>56.088259999999998</v>
      </c>
      <c r="AW2818">
        <v>56.314729999999997</v>
      </c>
      <c r="AX2818">
        <v>56.209269999999997</v>
      </c>
      <c r="AY2818">
        <v>56.00094</v>
      </c>
      <c r="AZ2818">
        <v>55.11065</v>
      </c>
      <c r="BA2818">
        <v>53.020470000000003</v>
      </c>
      <c r="BB2818">
        <v>51.366770000000002</v>
      </c>
      <c r="BC2818">
        <v>49.635339999999999</v>
      </c>
      <c r="BD2818">
        <v>48.072969999999998</v>
      </c>
      <c r="BE2818">
        <v>47.327210000000001</v>
      </c>
      <c r="BF2818">
        <v>46.543529999999997</v>
      </c>
      <c r="BG2818">
        <v>45.65184</v>
      </c>
      <c r="BH2818">
        <v>941.43430000000001</v>
      </c>
      <c r="BI2818">
        <v>1715.6189999999999</v>
      </c>
      <c r="BJ2818">
        <v>2833.94</v>
      </c>
      <c r="BK2818">
        <v>2839.2689999999998</v>
      </c>
      <c r="BL2818">
        <v>4049.759</v>
      </c>
      <c r="BM2818">
        <v>7632.9250000000002</v>
      </c>
      <c r="BN2818">
        <v>9147.2710000000006</v>
      </c>
      <c r="BO2818">
        <v>9533.7610000000004</v>
      </c>
      <c r="BP2818">
        <v>6180.7860000000001</v>
      </c>
      <c r="BQ2818">
        <v>2282.8879999999999</v>
      </c>
      <c r="BR2818">
        <v>5036.1499999999996</v>
      </c>
      <c r="BS2818">
        <v>2980.5709999999999</v>
      </c>
      <c r="BT2818">
        <v>3385.5659999999998</v>
      </c>
      <c r="BU2818">
        <v>4526.2259999999997</v>
      </c>
      <c r="BV2818">
        <v>6839.3540000000003</v>
      </c>
      <c r="BW2818">
        <v>7034.7939999999999</v>
      </c>
      <c r="BX2818">
        <v>7306.9290000000001</v>
      </c>
      <c r="BY2818">
        <v>6152.5450000000001</v>
      </c>
      <c r="BZ2818">
        <v>659.96529999999996</v>
      </c>
      <c r="CA2818">
        <v>-235.01939999999999</v>
      </c>
      <c r="CB2818">
        <v>-311.39440000000002</v>
      </c>
      <c r="CC2818">
        <v>-3354.8879999999999</v>
      </c>
      <c r="CD2818">
        <v>-747.72609999999997</v>
      </c>
      <c r="CE2818">
        <v>-2227.1970000000001</v>
      </c>
      <c r="CF2818" s="23">
        <v>4733155</v>
      </c>
      <c r="CG2818" s="23">
        <v>7833202</v>
      </c>
      <c r="CH2818" s="23">
        <v>6831829</v>
      </c>
      <c r="CI2818" s="23">
        <v>5176735</v>
      </c>
      <c r="CJ2818" s="23">
        <v>4394387</v>
      </c>
      <c r="CK2818" s="23">
        <v>2125902</v>
      </c>
      <c r="CL2818" s="23">
        <v>2838468</v>
      </c>
      <c r="CM2818" s="23">
        <v>2918920</v>
      </c>
      <c r="CN2818" s="23">
        <v>2050308</v>
      </c>
      <c r="CO2818" s="23">
        <v>9988349</v>
      </c>
      <c r="CP2818" s="23">
        <v>1782165</v>
      </c>
      <c r="CQ2818" s="23">
        <v>15300000</v>
      </c>
      <c r="CR2818" s="23">
        <v>17600000</v>
      </c>
      <c r="CS2818" s="23">
        <v>19700000</v>
      </c>
      <c r="CT2818" s="23">
        <v>19000000</v>
      </c>
      <c r="CU2818" s="23">
        <v>15800000</v>
      </c>
      <c r="CV2818" s="23">
        <v>16600000</v>
      </c>
      <c r="CW2818" s="23">
        <v>16000000</v>
      </c>
      <c r="CX2818" s="23">
        <v>16600000</v>
      </c>
      <c r="CY2818" s="23">
        <v>13500000</v>
      </c>
      <c r="CZ2818" s="23">
        <v>13000000</v>
      </c>
      <c r="DA2818" s="23">
        <v>3363412</v>
      </c>
      <c r="DB2818" s="23">
        <v>3463149</v>
      </c>
      <c r="DC2818" s="23">
        <v>3771633</v>
      </c>
      <c r="DD2818">
        <v>0</v>
      </c>
      <c r="DE2818">
        <v>0</v>
      </c>
      <c r="DF2818">
        <v>0</v>
      </c>
    </row>
    <row r="2819" spans="1:110" x14ac:dyDescent="0.25">
      <c r="A2819" s="18" t="str">
        <f t="shared" ref="A2819:A2882" si="44">B2819&amp;"_"&amp;C2819&amp;"_"&amp;D2819&amp;"_"&amp;E2819&amp;"_"&amp;F2819&amp;"_"&amp;G2819&amp;"_"&amp;H2819&amp;"_"&amp;I2819&amp;"_"&amp;J2819</f>
        <v>program_CPP_200 kW and above_All_SDGE_1-in-10_MONTHLY SYSTEM PEAK DAY_2027_1</v>
      </c>
      <c r="B2819" t="s">
        <v>51</v>
      </c>
      <c r="C2819" t="s">
        <v>121</v>
      </c>
      <c r="D2819" t="s">
        <v>122</v>
      </c>
      <c r="E2819" t="s">
        <v>7</v>
      </c>
      <c r="F2819" t="s">
        <v>125</v>
      </c>
      <c r="G2819" t="s">
        <v>85</v>
      </c>
      <c r="H2819" t="s">
        <v>20</v>
      </c>
      <c r="I2819">
        <v>2027</v>
      </c>
      <c r="J2819">
        <v>1</v>
      </c>
      <c r="K2819">
        <v>1509</v>
      </c>
      <c r="L2819">
        <v>200525.9</v>
      </c>
      <c r="M2819">
        <v>194867.7</v>
      </c>
      <c r="N2819">
        <v>191802.8</v>
      </c>
      <c r="O2819">
        <v>191539.1</v>
      </c>
      <c r="P2819">
        <v>198169.60000000001</v>
      </c>
      <c r="Q2819">
        <v>215701.2</v>
      </c>
      <c r="R2819">
        <v>240397.5</v>
      </c>
      <c r="S2819">
        <v>256647.7</v>
      </c>
      <c r="T2819">
        <v>266852.8</v>
      </c>
      <c r="U2819">
        <v>272838.8</v>
      </c>
      <c r="V2819">
        <v>279570.3</v>
      </c>
      <c r="W2819">
        <v>282762.2</v>
      </c>
      <c r="X2819">
        <v>283804.40000000002</v>
      </c>
      <c r="Y2819">
        <v>284036</v>
      </c>
      <c r="Z2819">
        <v>281621.7</v>
      </c>
      <c r="AA2819">
        <v>274975.2</v>
      </c>
      <c r="AB2819">
        <v>265723.3</v>
      </c>
      <c r="AC2819">
        <v>259682.1</v>
      </c>
      <c r="AD2819">
        <v>247604.6</v>
      </c>
      <c r="AE2819">
        <v>241521.4</v>
      </c>
      <c r="AF2819">
        <v>234259</v>
      </c>
      <c r="AG2819">
        <v>229936</v>
      </c>
      <c r="AH2819">
        <v>221477.7</v>
      </c>
      <c r="AI2819">
        <v>211630.2</v>
      </c>
      <c r="AJ2819">
        <v>45.460209999999996</v>
      </c>
      <c r="AK2819">
        <v>44.563330000000001</v>
      </c>
      <c r="AL2819">
        <v>44.659610000000001</v>
      </c>
      <c r="AM2819">
        <v>43.996920000000003</v>
      </c>
      <c r="AN2819">
        <v>43.622410000000002</v>
      </c>
      <c r="AO2819">
        <v>42.862990000000003</v>
      </c>
      <c r="AP2819">
        <v>42.567340000000002</v>
      </c>
      <c r="AQ2819">
        <v>42.568519999999999</v>
      </c>
      <c r="AR2819">
        <v>45.990349999999999</v>
      </c>
      <c r="AS2819">
        <v>50.344149999999999</v>
      </c>
      <c r="AT2819">
        <v>53.05462</v>
      </c>
      <c r="AU2819">
        <v>55.305549999999997</v>
      </c>
      <c r="AV2819">
        <v>56.088259999999998</v>
      </c>
      <c r="AW2819">
        <v>56.314729999999997</v>
      </c>
      <c r="AX2819">
        <v>56.209269999999997</v>
      </c>
      <c r="AY2819">
        <v>56.00094</v>
      </c>
      <c r="AZ2819">
        <v>55.11065</v>
      </c>
      <c r="BA2819">
        <v>53.020470000000003</v>
      </c>
      <c r="BB2819">
        <v>51.366770000000002</v>
      </c>
      <c r="BC2819">
        <v>49.635339999999999</v>
      </c>
      <c r="BD2819">
        <v>48.072969999999998</v>
      </c>
      <c r="BE2819">
        <v>47.327210000000001</v>
      </c>
      <c r="BF2819">
        <v>46.543529999999997</v>
      </c>
      <c r="BG2819">
        <v>45.65184</v>
      </c>
      <c r="BH2819">
        <v>961.18020000000001</v>
      </c>
      <c r="BI2819">
        <v>1751.6030000000001</v>
      </c>
      <c r="BJ2819">
        <v>2893.38</v>
      </c>
      <c r="BK2819">
        <v>2898.8209999999999</v>
      </c>
      <c r="BL2819">
        <v>4134.7</v>
      </c>
      <c r="BM2819">
        <v>7793.02</v>
      </c>
      <c r="BN2819">
        <v>9339.1280000000006</v>
      </c>
      <c r="BO2819">
        <v>9733.7250000000004</v>
      </c>
      <c r="BP2819">
        <v>6310.4229999999998</v>
      </c>
      <c r="BQ2819">
        <v>2330.7710000000002</v>
      </c>
      <c r="BR2819">
        <v>5141.78</v>
      </c>
      <c r="BS2819">
        <v>3043.0859999999998</v>
      </c>
      <c r="BT2819">
        <v>3456.576</v>
      </c>
      <c r="BU2819">
        <v>4621.1610000000001</v>
      </c>
      <c r="BV2819">
        <v>6982.8050000000003</v>
      </c>
      <c r="BW2819">
        <v>7182.3440000000001</v>
      </c>
      <c r="BX2819">
        <v>7460.1869999999999</v>
      </c>
      <c r="BY2819">
        <v>6281.5910000000003</v>
      </c>
      <c r="BZ2819">
        <v>673.80759999999998</v>
      </c>
      <c r="CA2819">
        <v>-239.94880000000001</v>
      </c>
      <c r="CB2819">
        <v>-317.92570000000001</v>
      </c>
      <c r="CC2819">
        <v>-3425.2539999999999</v>
      </c>
      <c r="CD2819">
        <v>-763.40920000000006</v>
      </c>
      <c r="CE2819">
        <v>-2273.9110000000001</v>
      </c>
      <c r="CF2819" s="23">
        <v>4933786</v>
      </c>
      <c r="CG2819" s="23">
        <v>8165240</v>
      </c>
      <c r="CH2819" s="23">
        <v>7121420</v>
      </c>
      <c r="CI2819" s="23">
        <v>5396169</v>
      </c>
      <c r="CJ2819" s="23">
        <v>4580658</v>
      </c>
      <c r="CK2819" s="23">
        <v>2216016</v>
      </c>
      <c r="CL2819" s="23">
        <v>2958786</v>
      </c>
      <c r="CM2819" s="23">
        <v>3042648</v>
      </c>
      <c r="CN2819" s="23">
        <v>2137218</v>
      </c>
      <c r="CO2819" s="23">
        <v>10400000</v>
      </c>
      <c r="CP2819" s="23">
        <v>1857709</v>
      </c>
      <c r="CQ2819" s="23">
        <v>15900000</v>
      </c>
      <c r="CR2819" s="23">
        <v>18400000</v>
      </c>
      <c r="CS2819" s="23">
        <v>20600000</v>
      </c>
      <c r="CT2819" s="23">
        <v>19800000</v>
      </c>
      <c r="CU2819" s="23">
        <v>16500000</v>
      </c>
      <c r="CV2819" s="23">
        <v>17300000</v>
      </c>
      <c r="CW2819" s="23">
        <v>16700000</v>
      </c>
      <c r="CX2819" s="23">
        <v>17300000</v>
      </c>
      <c r="CY2819" s="23">
        <v>14100000</v>
      </c>
      <c r="CZ2819" s="23">
        <v>13500000</v>
      </c>
      <c r="DA2819" s="23">
        <v>3505982</v>
      </c>
      <c r="DB2819" s="23">
        <v>3609947</v>
      </c>
      <c r="DC2819" s="23">
        <v>3931506</v>
      </c>
      <c r="DD2819">
        <v>0</v>
      </c>
      <c r="DE2819">
        <v>0</v>
      </c>
      <c r="DF2819">
        <v>0</v>
      </c>
    </row>
    <row r="2820" spans="1:110" x14ac:dyDescent="0.25">
      <c r="A2820" s="18" t="str">
        <f t="shared" si="44"/>
        <v>program_CPP_200 kW and above_All_SDGE_1-in-10_MONTHLY SYSTEM PEAK DAY_2028_1</v>
      </c>
      <c r="B2820" t="s">
        <v>51</v>
      </c>
      <c r="C2820" t="s">
        <v>121</v>
      </c>
      <c r="D2820" t="s">
        <v>122</v>
      </c>
      <c r="E2820" t="s">
        <v>7</v>
      </c>
      <c r="F2820" t="s">
        <v>125</v>
      </c>
      <c r="G2820" t="s">
        <v>85</v>
      </c>
      <c r="H2820" t="s">
        <v>20</v>
      </c>
      <c r="I2820">
        <v>2028</v>
      </c>
      <c r="J2820">
        <v>1</v>
      </c>
      <c r="K2820">
        <v>1541</v>
      </c>
      <c r="L2820">
        <v>204778.3</v>
      </c>
      <c r="M2820">
        <v>199000.1</v>
      </c>
      <c r="N2820">
        <v>195870.2</v>
      </c>
      <c r="O2820">
        <v>195600.9</v>
      </c>
      <c r="P2820">
        <v>202372</v>
      </c>
      <c r="Q2820">
        <v>220275.3</v>
      </c>
      <c r="R2820">
        <v>245495.4</v>
      </c>
      <c r="S2820">
        <v>262090.2</v>
      </c>
      <c r="T2820">
        <v>272511.7</v>
      </c>
      <c r="U2820">
        <v>278624.7</v>
      </c>
      <c r="V2820">
        <v>285498.8</v>
      </c>
      <c r="W2820">
        <v>288758.5</v>
      </c>
      <c r="X2820">
        <v>289822.8</v>
      </c>
      <c r="Y2820">
        <v>290059.3</v>
      </c>
      <c r="Z2820">
        <v>287593.8</v>
      </c>
      <c r="AA2820">
        <v>280806.3</v>
      </c>
      <c r="AB2820">
        <v>271358.3</v>
      </c>
      <c r="AC2820">
        <v>265188.90000000002</v>
      </c>
      <c r="AD2820">
        <v>252855.4</v>
      </c>
      <c r="AE2820">
        <v>246643.1</v>
      </c>
      <c r="AF2820">
        <v>239226.7</v>
      </c>
      <c r="AG2820">
        <v>234812</v>
      </c>
      <c r="AH2820">
        <v>226174.4</v>
      </c>
      <c r="AI2820">
        <v>216118.1</v>
      </c>
      <c r="AJ2820">
        <v>45.460209999999996</v>
      </c>
      <c r="AK2820">
        <v>44.563330000000001</v>
      </c>
      <c r="AL2820">
        <v>44.659610000000001</v>
      </c>
      <c r="AM2820">
        <v>43.996920000000003</v>
      </c>
      <c r="AN2820">
        <v>43.622410000000002</v>
      </c>
      <c r="AO2820">
        <v>42.862990000000003</v>
      </c>
      <c r="AP2820">
        <v>42.567340000000002</v>
      </c>
      <c r="AQ2820">
        <v>42.568519999999999</v>
      </c>
      <c r="AR2820">
        <v>45.990349999999999</v>
      </c>
      <c r="AS2820">
        <v>50.344149999999999</v>
      </c>
      <c r="AT2820">
        <v>53.05462</v>
      </c>
      <c r="AU2820">
        <v>55.305549999999997</v>
      </c>
      <c r="AV2820">
        <v>56.088259999999998</v>
      </c>
      <c r="AW2820">
        <v>56.314729999999997</v>
      </c>
      <c r="AX2820">
        <v>56.209269999999997</v>
      </c>
      <c r="AY2820">
        <v>56.00094</v>
      </c>
      <c r="AZ2820">
        <v>55.11065</v>
      </c>
      <c r="BA2820">
        <v>53.020470000000003</v>
      </c>
      <c r="BB2820">
        <v>51.366770000000002</v>
      </c>
      <c r="BC2820">
        <v>49.635339999999999</v>
      </c>
      <c r="BD2820">
        <v>48.072969999999998</v>
      </c>
      <c r="BE2820">
        <v>47.327210000000001</v>
      </c>
      <c r="BF2820">
        <v>46.543529999999997</v>
      </c>
      <c r="BG2820">
        <v>45.65184</v>
      </c>
      <c r="BH2820">
        <v>981.56309999999996</v>
      </c>
      <c r="BI2820">
        <v>1788.7470000000001</v>
      </c>
      <c r="BJ2820">
        <v>2954.7379999999998</v>
      </c>
      <c r="BK2820">
        <v>2960.2930000000001</v>
      </c>
      <c r="BL2820">
        <v>4222.38</v>
      </c>
      <c r="BM2820">
        <v>7958.28</v>
      </c>
      <c r="BN2820">
        <v>9537.1740000000009</v>
      </c>
      <c r="BO2820">
        <v>9940.1389999999992</v>
      </c>
      <c r="BP2820">
        <v>6444.2430000000004</v>
      </c>
      <c r="BQ2820">
        <v>2380.1970000000001</v>
      </c>
      <c r="BR2820">
        <v>5250.817</v>
      </c>
      <c r="BS2820">
        <v>3107.6179999999999</v>
      </c>
      <c r="BT2820">
        <v>3529.877</v>
      </c>
      <c r="BU2820">
        <v>4719.1570000000002</v>
      </c>
      <c r="BV2820">
        <v>7130.8829999999998</v>
      </c>
      <c r="BW2820">
        <v>7334.6530000000002</v>
      </c>
      <c r="BX2820">
        <v>7618.3879999999999</v>
      </c>
      <c r="BY2820">
        <v>6414.799</v>
      </c>
      <c r="BZ2820">
        <v>688.09640000000002</v>
      </c>
      <c r="CA2820">
        <v>-245.03710000000001</v>
      </c>
      <c r="CB2820">
        <v>-324.66770000000002</v>
      </c>
      <c r="CC2820">
        <v>-3497.8910000000001</v>
      </c>
      <c r="CD2820">
        <v>-779.59810000000004</v>
      </c>
      <c r="CE2820">
        <v>-2322.1320000000001</v>
      </c>
      <c r="CF2820" s="23">
        <v>5145257</v>
      </c>
      <c r="CG2820" s="23">
        <v>8515218</v>
      </c>
      <c r="CH2820" s="23">
        <v>7426658</v>
      </c>
      <c r="CI2820" s="23">
        <v>5627459</v>
      </c>
      <c r="CJ2820" s="23">
        <v>4776994</v>
      </c>
      <c r="CK2820" s="23">
        <v>2310999</v>
      </c>
      <c r="CL2820" s="23">
        <v>3085605</v>
      </c>
      <c r="CM2820" s="23">
        <v>3173062</v>
      </c>
      <c r="CN2820" s="23">
        <v>2228823</v>
      </c>
      <c r="CO2820" s="23">
        <v>10900000</v>
      </c>
      <c r="CP2820" s="23">
        <v>1937334</v>
      </c>
      <c r="CQ2820" s="23">
        <v>16600000</v>
      </c>
      <c r="CR2820" s="23">
        <v>19100000</v>
      </c>
      <c r="CS2820" s="23">
        <v>21400000</v>
      </c>
      <c r="CT2820" s="23">
        <v>20600000</v>
      </c>
      <c r="CU2820" s="23">
        <v>17200000</v>
      </c>
      <c r="CV2820" s="23">
        <v>18000000</v>
      </c>
      <c r="CW2820" s="23">
        <v>17400000</v>
      </c>
      <c r="CX2820" s="23">
        <v>18100000</v>
      </c>
      <c r="CY2820" s="23">
        <v>14700000</v>
      </c>
      <c r="CZ2820" s="23">
        <v>14100000</v>
      </c>
      <c r="DA2820" s="23">
        <v>3656255</v>
      </c>
      <c r="DB2820" s="23">
        <v>3764676</v>
      </c>
      <c r="DC2820" s="23">
        <v>4100018</v>
      </c>
      <c r="DD2820">
        <v>0</v>
      </c>
      <c r="DE2820">
        <v>0</v>
      </c>
      <c r="DF2820">
        <v>0</v>
      </c>
    </row>
    <row r="2821" spans="1:110" x14ac:dyDescent="0.25">
      <c r="A2821" s="18" t="str">
        <f t="shared" si="44"/>
        <v>program_CPP_200 kW and above_All_SDGE_1-in-10_MONTHLY SYSTEM PEAK DAY_2029_1</v>
      </c>
      <c r="B2821" t="s">
        <v>51</v>
      </c>
      <c r="C2821" t="s">
        <v>121</v>
      </c>
      <c r="D2821" t="s">
        <v>122</v>
      </c>
      <c r="E2821" t="s">
        <v>7</v>
      </c>
      <c r="F2821" t="s">
        <v>125</v>
      </c>
      <c r="G2821" t="s">
        <v>85</v>
      </c>
      <c r="H2821" t="s">
        <v>20</v>
      </c>
      <c r="I2821">
        <v>2029</v>
      </c>
      <c r="J2821">
        <v>1</v>
      </c>
      <c r="K2821">
        <v>1573</v>
      </c>
      <c r="L2821">
        <v>209030.6</v>
      </c>
      <c r="M2821">
        <v>203132.5</v>
      </c>
      <c r="N2821">
        <v>199937.6</v>
      </c>
      <c r="O2821">
        <v>199662.7</v>
      </c>
      <c r="P2821">
        <v>206574.4</v>
      </c>
      <c r="Q2821">
        <v>224849.5</v>
      </c>
      <c r="R2821">
        <v>250593.3</v>
      </c>
      <c r="S2821">
        <v>267532.7</v>
      </c>
      <c r="T2821">
        <v>278170.59999999998</v>
      </c>
      <c r="U2821">
        <v>284410.59999999998</v>
      </c>
      <c r="V2821">
        <v>291427.40000000002</v>
      </c>
      <c r="W2821">
        <v>294754.8</v>
      </c>
      <c r="X2821">
        <v>295841.2</v>
      </c>
      <c r="Y2821">
        <v>296082.5</v>
      </c>
      <c r="Z2821">
        <v>293565.90000000002</v>
      </c>
      <c r="AA2821">
        <v>286637.5</v>
      </c>
      <c r="AB2821">
        <v>276993.3</v>
      </c>
      <c r="AC2821">
        <v>270695.8</v>
      </c>
      <c r="AD2821">
        <v>258106.1</v>
      </c>
      <c r="AE2821">
        <v>251764.9</v>
      </c>
      <c r="AF2821">
        <v>244194.5</v>
      </c>
      <c r="AG2821">
        <v>239688</v>
      </c>
      <c r="AH2821">
        <v>230871</v>
      </c>
      <c r="AI2821">
        <v>220605.9</v>
      </c>
      <c r="AJ2821">
        <v>45.460209999999996</v>
      </c>
      <c r="AK2821">
        <v>44.563330000000001</v>
      </c>
      <c r="AL2821">
        <v>44.659610000000001</v>
      </c>
      <c r="AM2821">
        <v>43.996920000000003</v>
      </c>
      <c r="AN2821">
        <v>43.622410000000002</v>
      </c>
      <c r="AO2821">
        <v>42.862990000000003</v>
      </c>
      <c r="AP2821">
        <v>42.567340000000002</v>
      </c>
      <c r="AQ2821">
        <v>42.568519999999999</v>
      </c>
      <c r="AR2821">
        <v>45.990349999999999</v>
      </c>
      <c r="AS2821">
        <v>50.344149999999999</v>
      </c>
      <c r="AT2821">
        <v>53.05462</v>
      </c>
      <c r="AU2821">
        <v>55.305549999999997</v>
      </c>
      <c r="AV2821">
        <v>56.088259999999998</v>
      </c>
      <c r="AW2821">
        <v>56.314729999999997</v>
      </c>
      <c r="AX2821">
        <v>56.209269999999997</v>
      </c>
      <c r="AY2821">
        <v>56.00094</v>
      </c>
      <c r="AZ2821">
        <v>55.11065</v>
      </c>
      <c r="BA2821">
        <v>53.020470000000003</v>
      </c>
      <c r="BB2821">
        <v>51.366770000000002</v>
      </c>
      <c r="BC2821">
        <v>49.635339999999999</v>
      </c>
      <c r="BD2821">
        <v>48.072969999999998</v>
      </c>
      <c r="BE2821">
        <v>47.327210000000001</v>
      </c>
      <c r="BF2821">
        <v>46.543529999999997</v>
      </c>
      <c r="BG2821">
        <v>45.65184</v>
      </c>
      <c r="BH2821">
        <v>1001.946</v>
      </c>
      <c r="BI2821">
        <v>1825.8920000000001</v>
      </c>
      <c r="BJ2821">
        <v>3016.0949999999998</v>
      </c>
      <c r="BK2821">
        <v>3021.7660000000001</v>
      </c>
      <c r="BL2821">
        <v>4310.0609999999997</v>
      </c>
      <c r="BM2821">
        <v>8123.5389999999998</v>
      </c>
      <c r="BN2821">
        <v>9735.2209999999995</v>
      </c>
      <c r="BO2821">
        <v>10146.549999999999</v>
      </c>
      <c r="BP2821">
        <v>6578.0619999999999</v>
      </c>
      <c r="BQ2821">
        <v>2429.6239999999998</v>
      </c>
      <c r="BR2821">
        <v>5359.8540000000003</v>
      </c>
      <c r="BS2821">
        <v>3172.15</v>
      </c>
      <c r="BT2821">
        <v>3603.1770000000001</v>
      </c>
      <c r="BU2821">
        <v>4817.1540000000005</v>
      </c>
      <c r="BV2821">
        <v>7278.9610000000002</v>
      </c>
      <c r="BW2821">
        <v>7486.9629999999997</v>
      </c>
      <c r="BX2821">
        <v>7776.59</v>
      </c>
      <c r="BY2821">
        <v>6548.0069999999996</v>
      </c>
      <c r="BZ2821">
        <v>702.38530000000003</v>
      </c>
      <c r="CA2821">
        <v>-250.12549999999999</v>
      </c>
      <c r="CB2821">
        <v>-331.40960000000001</v>
      </c>
      <c r="CC2821">
        <v>-3570.527</v>
      </c>
      <c r="CD2821">
        <v>-795.78700000000003</v>
      </c>
      <c r="CE2821">
        <v>-2370.3530000000001</v>
      </c>
      <c r="CF2821" s="23">
        <v>5361166</v>
      </c>
      <c r="CG2821" s="23">
        <v>8872539</v>
      </c>
      <c r="CH2821" s="23">
        <v>7738300</v>
      </c>
      <c r="CI2821" s="23">
        <v>5863603</v>
      </c>
      <c r="CJ2821" s="23">
        <v>4977449</v>
      </c>
      <c r="CK2821" s="23">
        <v>2407974</v>
      </c>
      <c r="CL2821" s="23">
        <v>3215086</v>
      </c>
      <c r="CM2821" s="23">
        <v>3306212</v>
      </c>
      <c r="CN2821" s="23">
        <v>2322350</v>
      </c>
      <c r="CO2821" s="23">
        <v>11300000</v>
      </c>
      <c r="CP2821" s="23">
        <v>2018629</v>
      </c>
      <c r="CQ2821" s="23">
        <v>17300000</v>
      </c>
      <c r="CR2821" s="23">
        <v>19900000</v>
      </c>
      <c r="CS2821" s="23">
        <v>22300000</v>
      </c>
      <c r="CT2821" s="23">
        <v>21500000</v>
      </c>
      <c r="CU2821" s="23">
        <v>17900000</v>
      </c>
      <c r="CV2821" s="23">
        <v>18800000</v>
      </c>
      <c r="CW2821" s="23">
        <v>18100000</v>
      </c>
      <c r="CX2821" s="23">
        <v>18800000</v>
      </c>
      <c r="CY2821" s="23">
        <v>15300000</v>
      </c>
      <c r="CZ2821" s="23">
        <v>14700000</v>
      </c>
      <c r="DA2821" s="23">
        <v>3809681</v>
      </c>
      <c r="DB2821" s="23">
        <v>3922652</v>
      </c>
      <c r="DC2821" s="23">
        <v>4272066</v>
      </c>
      <c r="DD2821">
        <v>0</v>
      </c>
      <c r="DE2821">
        <v>0</v>
      </c>
      <c r="DF2821">
        <v>0</v>
      </c>
    </row>
    <row r="2822" spans="1:110" x14ac:dyDescent="0.25">
      <c r="A2822" s="18" t="str">
        <f t="shared" si="44"/>
        <v>program_CPP_200 kW and above_All_SDGE_1-in-10_MONTHLY SYSTEM PEAK DAY_2030_1</v>
      </c>
      <c r="B2822" t="s">
        <v>51</v>
      </c>
      <c r="C2822" t="s">
        <v>121</v>
      </c>
      <c r="D2822" t="s">
        <v>122</v>
      </c>
      <c r="E2822" t="s">
        <v>7</v>
      </c>
      <c r="F2822" t="s">
        <v>125</v>
      </c>
      <c r="G2822" t="s">
        <v>85</v>
      </c>
      <c r="H2822" t="s">
        <v>20</v>
      </c>
      <c r="I2822">
        <v>2030</v>
      </c>
      <c r="J2822">
        <v>1</v>
      </c>
      <c r="K2822">
        <v>1606</v>
      </c>
      <c r="L2822">
        <v>213415.9</v>
      </c>
      <c r="M2822">
        <v>207394</v>
      </c>
      <c r="N2822">
        <v>204132.1</v>
      </c>
      <c r="O2822">
        <v>203851.4</v>
      </c>
      <c r="P2822">
        <v>210908.2</v>
      </c>
      <c r="Q2822">
        <v>229566.6</v>
      </c>
      <c r="R2822">
        <v>255850.5</v>
      </c>
      <c r="S2822">
        <v>273145.3</v>
      </c>
      <c r="T2822">
        <v>284006.3</v>
      </c>
      <c r="U2822">
        <v>290377.2</v>
      </c>
      <c r="V2822">
        <v>297541.3</v>
      </c>
      <c r="W2822">
        <v>300938.40000000002</v>
      </c>
      <c r="X2822">
        <v>302047.7</v>
      </c>
      <c r="Y2822">
        <v>302294.09999999998</v>
      </c>
      <c r="Z2822">
        <v>299724.59999999998</v>
      </c>
      <c r="AA2822">
        <v>292650.90000000002</v>
      </c>
      <c r="AB2822">
        <v>282804.3</v>
      </c>
      <c r="AC2822">
        <v>276374.7</v>
      </c>
      <c r="AD2822">
        <v>263520.90000000002</v>
      </c>
      <c r="AE2822">
        <v>257046.7</v>
      </c>
      <c r="AF2822">
        <v>249317.4</v>
      </c>
      <c r="AG2822">
        <v>244716.5</v>
      </c>
      <c r="AH2822">
        <v>235714.5</v>
      </c>
      <c r="AI2822">
        <v>225234</v>
      </c>
      <c r="AJ2822">
        <v>45.460209999999996</v>
      </c>
      <c r="AK2822">
        <v>44.563330000000001</v>
      </c>
      <c r="AL2822">
        <v>44.659610000000001</v>
      </c>
      <c r="AM2822">
        <v>43.996920000000003</v>
      </c>
      <c r="AN2822">
        <v>43.622410000000002</v>
      </c>
      <c r="AO2822">
        <v>42.862990000000003</v>
      </c>
      <c r="AP2822">
        <v>42.567340000000002</v>
      </c>
      <c r="AQ2822">
        <v>42.568519999999999</v>
      </c>
      <c r="AR2822">
        <v>45.990349999999999</v>
      </c>
      <c r="AS2822">
        <v>50.344149999999999</v>
      </c>
      <c r="AT2822">
        <v>53.05462</v>
      </c>
      <c r="AU2822">
        <v>55.305549999999997</v>
      </c>
      <c r="AV2822">
        <v>56.088259999999998</v>
      </c>
      <c r="AW2822">
        <v>56.314729999999997</v>
      </c>
      <c r="AX2822">
        <v>56.209269999999997</v>
      </c>
      <c r="AY2822">
        <v>56.00094</v>
      </c>
      <c r="AZ2822">
        <v>55.11065</v>
      </c>
      <c r="BA2822">
        <v>53.020470000000003</v>
      </c>
      <c r="BB2822">
        <v>51.366770000000002</v>
      </c>
      <c r="BC2822">
        <v>49.635339999999999</v>
      </c>
      <c r="BD2822">
        <v>48.072969999999998</v>
      </c>
      <c r="BE2822">
        <v>47.327210000000001</v>
      </c>
      <c r="BF2822">
        <v>46.543529999999997</v>
      </c>
      <c r="BG2822">
        <v>45.65184</v>
      </c>
      <c r="BH2822">
        <v>1022.966</v>
      </c>
      <c r="BI2822">
        <v>1864.1969999999999</v>
      </c>
      <c r="BJ2822">
        <v>3079.3690000000001</v>
      </c>
      <c r="BK2822">
        <v>3085.1590000000001</v>
      </c>
      <c r="BL2822">
        <v>4400.482</v>
      </c>
      <c r="BM2822">
        <v>8293.9629999999997</v>
      </c>
      <c r="BN2822">
        <v>9939.4560000000001</v>
      </c>
      <c r="BO2822">
        <v>10359.42</v>
      </c>
      <c r="BP2822">
        <v>6716.0630000000001</v>
      </c>
      <c r="BQ2822">
        <v>2480.5949999999998</v>
      </c>
      <c r="BR2822">
        <v>5472.2979999999998</v>
      </c>
      <c r="BS2822">
        <v>3238.6979999999999</v>
      </c>
      <c r="BT2822">
        <v>3678.768</v>
      </c>
      <c r="BU2822">
        <v>4918.2129999999997</v>
      </c>
      <c r="BV2822">
        <v>7431.6670000000004</v>
      </c>
      <c r="BW2822">
        <v>7644.0320000000002</v>
      </c>
      <c r="BX2822">
        <v>7939.7349999999997</v>
      </c>
      <c r="BY2822">
        <v>6685.3770000000004</v>
      </c>
      <c r="BZ2822">
        <v>717.12059999999997</v>
      </c>
      <c r="CA2822">
        <v>-255.37289999999999</v>
      </c>
      <c r="CB2822">
        <v>-338.3623</v>
      </c>
      <c r="CC2822">
        <v>-3645.433</v>
      </c>
      <c r="CD2822">
        <v>-812.4819</v>
      </c>
      <c r="CE2822">
        <v>-2420.08</v>
      </c>
      <c r="CF2822" s="23">
        <v>5588470</v>
      </c>
      <c r="CG2822" s="23">
        <v>9248719</v>
      </c>
      <c r="CH2822" s="23">
        <v>8066390</v>
      </c>
      <c r="CI2822" s="23">
        <v>6112209</v>
      </c>
      <c r="CJ2822" s="23">
        <v>5188484</v>
      </c>
      <c r="CK2822" s="23">
        <v>2510068</v>
      </c>
      <c r="CL2822" s="23">
        <v>3351399</v>
      </c>
      <c r="CM2822" s="23">
        <v>3446389</v>
      </c>
      <c r="CN2822" s="23">
        <v>2420814</v>
      </c>
      <c r="CO2822" s="23">
        <v>11800000</v>
      </c>
      <c r="CP2822" s="23">
        <v>2104216</v>
      </c>
      <c r="CQ2822" s="23">
        <v>18000000</v>
      </c>
      <c r="CR2822" s="23">
        <v>20800000</v>
      </c>
      <c r="CS2822" s="23">
        <v>23300000</v>
      </c>
      <c r="CT2822" s="23">
        <v>22400000</v>
      </c>
      <c r="CU2822" s="23">
        <v>18700000</v>
      </c>
      <c r="CV2822" s="23">
        <v>19600000</v>
      </c>
      <c r="CW2822" s="23">
        <v>18900000</v>
      </c>
      <c r="CX2822" s="23">
        <v>19600000</v>
      </c>
      <c r="CY2822" s="23">
        <v>16000000</v>
      </c>
      <c r="CZ2822" s="23">
        <v>15300000</v>
      </c>
      <c r="DA2822" s="23">
        <v>3971204</v>
      </c>
      <c r="DB2822" s="23">
        <v>4088965</v>
      </c>
      <c r="DC2822" s="23">
        <v>4453194</v>
      </c>
      <c r="DD2822">
        <v>0</v>
      </c>
      <c r="DE2822">
        <v>0</v>
      </c>
      <c r="DF2822">
        <v>0</v>
      </c>
    </row>
    <row r="2823" spans="1:110" x14ac:dyDescent="0.25">
      <c r="A2823" s="18" t="str">
        <f t="shared" si="44"/>
        <v>program_CPP_200 kW and above_All_SDGE_1-in-10_MONTHLY SYSTEM PEAK DAY_2019_2</v>
      </c>
      <c r="B2823" t="s">
        <v>51</v>
      </c>
      <c r="C2823" t="s">
        <v>121</v>
      </c>
      <c r="D2823" t="s">
        <v>122</v>
      </c>
      <c r="E2823" t="s">
        <v>7</v>
      </c>
      <c r="F2823" t="s">
        <v>125</v>
      </c>
      <c r="G2823" t="s">
        <v>85</v>
      </c>
      <c r="H2823" t="s">
        <v>20</v>
      </c>
      <c r="I2823">
        <v>2019</v>
      </c>
      <c r="J2823">
        <v>2</v>
      </c>
      <c r="K2823">
        <v>1263</v>
      </c>
      <c r="L2823">
        <v>167835.8</v>
      </c>
      <c r="M2823">
        <v>163100</v>
      </c>
      <c r="N2823">
        <v>160534.79999999999</v>
      </c>
      <c r="O2823">
        <v>160314</v>
      </c>
      <c r="P2823">
        <v>165863.6</v>
      </c>
      <c r="Q2823">
        <v>180537.2</v>
      </c>
      <c r="R2823">
        <v>201207.5</v>
      </c>
      <c r="S2823">
        <v>214808.5</v>
      </c>
      <c r="T2823">
        <v>223349.9</v>
      </c>
      <c r="U2823">
        <v>228360.2</v>
      </c>
      <c r="V2823">
        <v>233994.2</v>
      </c>
      <c r="W2823">
        <v>236665.8</v>
      </c>
      <c r="X2823">
        <v>237538.1</v>
      </c>
      <c r="Y2823">
        <v>237731.9</v>
      </c>
      <c r="Z2823">
        <v>235711.2</v>
      </c>
      <c r="AA2823">
        <v>230185.2</v>
      </c>
      <c r="AB2823">
        <v>222553.5</v>
      </c>
      <c r="AC2823">
        <v>217348.2</v>
      </c>
      <c r="AD2823">
        <v>207239.7</v>
      </c>
      <c r="AE2823">
        <v>202148.1</v>
      </c>
      <c r="AF2823">
        <v>196069.7</v>
      </c>
      <c r="AG2823">
        <v>192451.4</v>
      </c>
      <c r="AH2823">
        <v>185372</v>
      </c>
      <c r="AI2823">
        <v>177129.9</v>
      </c>
      <c r="AJ2823">
        <v>49.990110000000001</v>
      </c>
      <c r="AK2823">
        <v>49.165950000000002</v>
      </c>
      <c r="AL2823">
        <v>48.52449</v>
      </c>
      <c r="AM2823">
        <v>47.808860000000003</v>
      </c>
      <c r="AN2823">
        <v>46.784370000000003</v>
      </c>
      <c r="AO2823">
        <v>46.261519999999997</v>
      </c>
      <c r="AP2823">
        <v>46.542610000000003</v>
      </c>
      <c r="AQ2823">
        <v>46.224350000000001</v>
      </c>
      <c r="AR2823">
        <v>52.145490000000002</v>
      </c>
      <c r="AS2823">
        <v>57.828629999999997</v>
      </c>
      <c r="AT2823">
        <v>62.284599999999998</v>
      </c>
      <c r="AU2823">
        <v>65.803200000000004</v>
      </c>
      <c r="AV2823">
        <v>67.443740000000005</v>
      </c>
      <c r="AW2823">
        <v>67.568039999999996</v>
      </c>
      <c r="AX2823">
        <v>67.844409999999996</v>
      </c>
      <c r="AY2823">
        <v>67.136529999999993</v>
      </c>
      <c r="AZ2823">
        <v>64.160790000000006</v>
      </c>
      <c r="BA2823">
        <v>61.780619999999999</v>
      </c>
      <c r="BB2823">
        <v>58.578620000000001</v>
      </c>
      <c r="BC2823">
        <v>56.332160000000002</v>
      </c>
      <c r="BD2823">
        <v>54.122639999999997</v>
      </c>
      <c r="BE2823">
        <v>52.232579999999999</v>
      </c>
      <c r="BF2823">
        <v>52.05932</v>
      </c>
      <c r="BG2823">
        <v>51.515079999999998</v>
      </c>
      <c r="BH2823">
        <v>804.48649999999998</v>
      </c>
      <c r="BI2823">
        <v>1466.0530000000001</v>
      </c>
      <c r="BJ2823">
        <v>2421.6950000000002</v>
      </c>
      <c r="BK2823">
        <v>2426.25</v>
      </c>
      <c r="BL2823">
        <v>3460.6529999999998</v>
      </c>
      <c r="BM2823">
        <v>6522.5879999999997</v>
      </c>
      <c r="BN2823">
        <v>7816.6459999999997</v>
      </c>
      <c r="BO2823">
        <v>8146.915</v>
      </c>
      <c r="BP2823">
        <v>5281.6859999999997</v>
      </c>
      <c r="BQ2823">
        <v>1950.8040000000001</v>
      </c>
      <c r="BR2823">
        <v>4303.558</v>
      </c>
      <c r="BS2823">
        <v>2546.9960000000001</v>
      </c>
      <c r="BT2823">
        <v>2893.0790000000002</v>
      </c>
      <c r="BU2823">
        <v>3867.81</v>
      </c>
      <c r="BV2823">
        <v>5844.4549999999999</v>
      </c>
      <c r="BW2823">
        <v>6003.527</v>
      </c>
      <c r="BX2823">
        <v>6244.0140000000001</v>
      </c>
      <c r="BY2823">
        <v>5257.5540000000001</v>
      </c>
      <c r="BZ2823">
        <v>563.96249999999998</v>
      </c>
      <c r="CA2823">
        <v>-200.83199999999999</v>
      </c>
      <c r="CB2823">
        <v>-266.09649999999999</v>
      </c>
      <c r="CC2823">
        <v>-2866.8629999999998</v>
      </c>
      <c r="CD2823">
        <v>-638.95740000000001</v>
      </c>
      <c r="CE2823">
        <v>-1903.2139999999999</v>
      </c>
      <c r="CF2823" s="23">
        <v>3461651</v>
      </c>
      <c r="CG2823" s="23">
        <v>5718863</v>
      </c>
      <c r="CH2823" s="23">
        <v>4990689</v>
      </c>
      <c r="CI2823" s="23">
        <v>3782141</v>
      </c>
      <c r="CJ2823" s="23">
        <v>3202474</v>
      </c>
      <c r="CK2823" s="23">
        <v>1552173</v>
      </c>
      <c r="CL2823" s="23">
        <v>2075357</v>
      </c>
      <c r="CM2823" s="23">
        <v>2134365</v>
      </c>
      <c r="CN2823" s="23">
        <v>1500470</v>
      </c>
      <c r="CO2823" s="23">
        <v>7301305</v>
      </c>
      <c r="CP2823" s="23">
        <v>1303827</v>
      </c>
      <c r="CQ2823" s="23">
        <v>11200000</v>
      </c>
      <c r="CR2823" s="23">
        <v>12900000</v>
      </c>
      <c r="CS2823" s="23">
        <v>14400000</v>
      </c>
      <c r="CT2823" s="23">
        <v>13900000</v>
      </c>
      <c r="CU2823" s="23">
        <v>11400000</v>
      </c>
      <c r="CV2823" s="23">
        <v>12200000</v>
      </c>
      <c r="CW2823" s="23">
        <v>11700000</v>
      </c>
      <c r="CX2823" s="23">
        <v>12200000</v>
      </c>
      <c r="CY2823" s="23">
        <v>9883799</v>
      </c>
      <c r="CZ2823" s="23">
        <v>9502591</v>
      </c>
      <c r="DA2823" s="23">
        <v>2458881</v>
      </c>
      <c r="DB2823" s="23">
        <v>2529630</v>
      </c>
      <c r="DC2823" s="23">
        <v>2758353</v>
      </c>
      <c r="DD2823">
        <v>0</v>
      </c>
      <c r="DE2823">
        <v>0</v>
      </c>
      <c r="DF2823">
        <v>0</v>
      </c>
    </row>
    <row r="2824" spans="1:110" x14ac:dyDescent="0.25">
      <c r="A2824" s="18" t="str">
        <f t="shared" si="44"/>
        <v>program_CPP_200 kW and above_All_SDGE_1-in-10_MONTHLY SYSTEM PEAK DAY_2020_2</v>
      </c>
      <c r="B2824" t="s">
        <v>51</v>
      </c>
      <c r="C2824" t="s">
        <v>121</v>
      </c>
      <c r="D2824" t="s">
        <v>122</v>
      </c>
      <c r="E2824" t="s">
        <v>7</v>
      </c>
      <c r="F2824" t="s">
        <v>125</v>
      </c>
      <c r="G2824" t="s">
        <v>85</v>
      </c>
      <c r="H2824" t="s">
        <v>20</v>
      </c>
      <c r="I2824">
        <v>2020</v>
      </c>
      <c r="J2824">
        <v>2</v>
      </c>
      <c r="K2824">
        <v>1289</v>
      </c>
      <c r="L2824">
        <v>171290.8</v>
      </c>
      <c r="M2824">
        <v>166457.60000000001</v>
      </c>
      <c r="N2824">
        <v>163839.5</v>
      </c>
      <c r="O2824">
        <v>163614.20000000001</v>
      </c>
      <c r="P2824">
        <v>169278.1</v>
      </c>
      <c r="Q2824">
        <v>184253.7</v>
      </c>
      <c r="R2824">
        <v>205349.5</v>
      </c>
      <c r="S2824">
        <v>219230.5</v>
      </c>
      <c r="T2824">
        <v>227947.8</v>
      </c>
      <c r="U2824">
        <v>233061.2</v>
      </c>
      <c r="V2824">
        <v>238811.2</v>
      </c>
      <c r="W2824">
        <v>241537.8</v>
      </c>
      <c r="X2824">
        <v>242428</v>
      </c>
      <c r="Y2824">
        <v>242625.8</v>
      </c>
      <c r="Z2824">
        <v>240563.5</v>
      </c>
      <c r="AA2824">
        <v>234923.8</v>
      </c>
      <c r="AB2824">
        <v>227135</v>
      </c>
      <c r="AC2824">
        <v>221822.5</v>
      </c>
      <c r="AD2824">
        <v>211505.9</v>
      </c>
      <c r="AE2824">
        <v>206309.5</v>
      </c>
      <c r="AF2824">
        <v>200105.9</v>
      </c>
      <c r="AG2824">
        <v>196413.1</v>
      </c>
      <c r="AH2824">
        <v>189188</v>
      </c>
      <c r="AI2824">
        <v>180776.2</v>
      </c>
      <c r="AJ2824">
        <v>49.990110000000001</v>
      </c>
      <c r="AK2824">
        <v>49.165950000000002</v>
      </c>
      <c r="AL2824">
        <v>48.52449</v>
      </c>
      <c r="AM2824">
        <v>47.808860000000003</v>
      </c>
      <c r="AN2824">
        <v>46.784370000000003</v>
      </c>
      <c r="AO2824">
        <v>46.261519999999997</v>
      </c>
      <c r="AP2824">
        <v>46.542610000000003</v>
      </c>
      <c r="AQ2824">
        <v>46.224350000000001</v>
      </c>
      <c r="AR2824">
        <v>52.145490000000002</v>
      </c>
      <c r="AS2824">
        <v>57.828629999999997</v>
      </c>
      <c r="AT2824">
        <v>62.284599999999998</v>
      </c>
      <c r="AU2824">
        <v>65.803200000000004</v>
      </c>
      <c r="AV2824">
        <v>67.443740000000005</v>
      </c>
      <c r="AW2824">
        <v>67.568039999999996</v>
      </c>
      <c r="AX2824">
        <v>67.844409999999996</v>
      </c>
      <c r="AY2824">
        <v>67.136529999999993</v>
      </c>
      <c r="AZ2824">
        <v>64.160790000000006</v>
      </c>
      <c r="BA2824">
        <v>61.780619999999999</v>
      </c>
      <c r="BB2824">
        <v>58.578620000000001</v>
      </c>
      <c r="BC2824">
        <v>56.332160000000002</v>
      </c>
      <c r="BD2824">
        <v>54.122639999999997</v>
      </c>
      <c r="BE2824">
        <v>52.232579999999999</v>
      </c>
      <c r="BF2824">
        <v>52.05932</v>
      </c>
      <c r="BG2824">
        <v>51.515079999999998</v>
      </c>
      <c r="BH2824">
        <v>821.04750000000001</v>
      </c>
      <c r="BI2824">
        <v>1496.2329999999999</v>
      </c>
      <c r="BJ2824">
        <v>2471.5479999999998</v>
      </c>
      <c r="BK2824">
        <v>2476.1959999999999</v>
      </c>
      <c r="BL2824">
        <v>3531.8939999999998</v>
      </c>
      <c r="BM2824">
        <v>6656.8609999999999</v>
      </c>
      <c r="BN2824">
        <v>7977.5590000000002</v>
      </c>
      <c r="BO2824">
        <v>8314.6260000000002</v>
      </c>
      <c r="BP2824">
        <v>5390.415</v>
      </c>
      <c r="BQ2824">
        <v>1990.963</v>
      </c>
      <c r="BR2824">
        <v>4392.1499999999996</v>
      </c>
      <c r="BS2824">
        <v>2599.4279999999999</v>
      </c>
      <c r="BT2824">
        <v>2952.6350000000002</v>
      </c>
      <c r="BU2824">
        <v>3947.433</v>
      </c>
      <c r="BV2824">
        <v>5964.768</v>
      </c>
      <c r="BW2824">
        <v>6127.1149999999998</v>
      </c>
      <c r="BX2824">
        <v>6372.5529999999999</v>
      </c>
      <c r="BY2824">
        <v>5365.7860000000001</v>
      </c>
      <c r="BZ2824">
        <v>575.57219999999995</v>
      </c>
      <c r="CA2824">
        <v>-204.96629999999999</v>
      </c>
      <c r="CB2824">
        <v>-271.57429999999999</v>
      </c>
      <c r="CC2824">
        <v>-2925.88</v>
      </c>
      <c r="CD2824">
        <v>-652.11090000000002</v>
      </c>
      <c r="CE2824">
        <v>-1942.393</v>
      </c>
      <c r="CF2824" s="23">
        <v>3605641</v>
      </c>
      <c r="CG2824" s="23">
        <v>5956742</v>
      </c>
      <c r="CH2824" s="23">
        <v>5198279</v>
      </c>
      <c r="CI2824" s="23">
        <v>3939462</v>
      </c>
      <c r="CJ2824" s="23">
        <v>3335682</v>
      </c>
      <c r="CK2824" s="23">
        <v>1616737</v>
      </c>
      <c r="CL2824" s="23">
        <v>2161683</v>
      </c>
      <c r="CM2824" s="23">
        <v>2223145</v>
      </c>
      <c r="CN2824" s="23">
        <v>1562883</v>
      </c>
      <c r="CO2824" s="23">
        <v>7605007</v>
      </c>
      <c r="CP2824" s="23">
        <v>1358061</v>
      </c>
      <c r="CQ2824" s="23">
        <v>11600000</v>
      </c>
      <c r="CR2824" s="23">
        <v>13400000</v>
      </c>
      <c r="CS2824" s="23">
        <v>15000000</v>
      </c>
      <c r="CT2824" s="23">
        <v>14400000</v>
      </c>
      <c r="CU2824" s="23">
        <v>11800000</v>
      </c>
      <c r="CV2824" s="23">
        <v>12700000</v>
      </c>
      <c r="CW2824" s="23">
        <v>12200000</v>
      </c>
      <c r="CX2824" s="23">
        <v>12700000</v>
      </c>
      <c r="CY2824" s="23">
        <v>10300000</v>
      </c>
      <c r="CZ2824" s="23">
        <v>9897857</v>
      </c>
      <c r="DA2824" s="23">
        <v>2561160</v>
      </c>
      <c r="DB2824" s="23">
        <v>2634851</v>
      </c>
      <c r="DC2824" s="23">
        <v>2873089</v>
      </c>
      <c r="DD2824">
        <v>0</v>
      </c>
      <c r="DE2824">
        <v>0</v>
      </c>
      <c r="DF2824">
        <v>0</v>
      </c>
    </row>
    <row r="2825" spans="1:110" x14ac:dyDescent="0.25">
      <c r="A2825" s="18" t="str">
        <f t="shared" si="44"/>
        <v>program_CPP_200 kW and above_All_SDGE_1-in-10_MONTHLY SYSTEM PEAK DAY_2021_2</v>
      </c>
      <c r="B2825" t="s">
        <v>51</v>
      </c>
      <c r="C2825" t="s">
        <v>121</v>
      </c>
      <c r="D2825" t="s">
        <v>122</v>
      </c>
      <c r="E2825" t="s">
        <v>7</v>
      </c>
      <c r="F2825" t="s">
        <v>125</v>
      </c>
      <c r="G2825" t="s">
        <v>85</v>
      </c>
      <c r="H2825" t="s">
        <v>20</v>
      </c>
      <c r="I2825">
        <v>2021</v>
      </c>
      <c r="J2825">
        <v>2</v>
      </c>
      <c r="K2825">
        <v>1307</v>
      </c>
      <c r="L2825">
        <v>173682.8</v>
      </c>
      <c r="M2825">
        <v>168782</v>
      </c>
      <c r="N2825">
        <v>166127.4</v>
      </c>
      <c r="O2825">
        <v>165899</v>
      </c>
      <c r="P2825">
        <v>171642</v>
      </c>
      <c r="Q2825">
        <v>186826.7</v>
      </c>
      <c r="R2825">
        <v>208217.1</v>
      </c>
      <c r="S2825">
        <v>222292</v>
      </c>
      <c r="T2825">
        <v>231130.9</v>
      </c>
      <c r="U2825">
        <v>236315.7</v>
      </c>
      <c r="V2825">
        <v>242146</v>
      </c>
      <c r="W2825">
        <v>244910.7</v>
      </c>
      <c r="X2825">
        <v>245813.4</v>
      </c>
      <c r="Y2825">
        <v>246013.9</v>
      </c>
      <c r="Z2825">
        <v>243922.8</v>
      </c>
      <c r="AA2825">
        <v>238204.3</v>
      </c>
      <c r="AB2825">
        <v>230306.7</v>
      </c>
      <c r="AC2825">
        <v>224920.1</v>
      </c>
      <c r="AD2825">
        <v>214459.4</v>
      </c>
      <c r="AE2825">
        <v>209190.5</v>
      </c>
      <c r="AF2825">
        <v>202900.3</v>
      </c>
      <c r="AG2825">
        <v>199155.9</v>
      </c>
      <c r="AH2825">
        <v>191829.9</v>
      </c>
      <c r="AI2825">
        <v>183300.6</v>
      </c>
      <c r="AJ2825">
        <v>49.990110000000001</v>
      </c>
      <c r="AK2825">
        <v>49.165950000000002</v>
      </c>
      <c r="AL2825">
        <v>48.52449</v>
      </c>
      <c r="AM2825">
        <v>47.808860000000003</v>
      </c>
      <c r="AN2825">
        <v>46.784370000000003</v>
      </c>
      <c r="AO2825">
        <v>46.261519999999997</v>
      </c>
      <c r="AP2825">
        <v>46.542610000000003</v>
      </c>
      <c r="AQ2825">
        <v>46.224350000000001</v>
      </c>
      <c r="AR2825">
        <v>52.145490000000002</v>
      </c>
      <c r="AS2825">
        <v>57.828629999999997</v>
      </c>
      <c r="AT2825">
        <v>62.284599999999998</v>
      </c>
      <c r="AU2825">
        <v>65.803200000000004</v>
      </c>
      <c r="AV2825">
        <v>67.443740000000005</v>
      </c>
      <c r="AW2825">
        <v>67.568039999999996</v>
      </c>
      <c r="AX2825">
        <v>67.844409999999996</v>
      </c>
      <c r="AY2825">
        <v>67.136529999999993</v>
      </c>
      <c r="AZ2825">
        <v>64.160790000000006</v>
      </c>
      <c r="BA2825">
        <v>61.780619999999999</v>
      </c>
      <c r="BB2825">
        <v>58.578620000000001</v>
      </c>
      <c r="BC2825">
        <v>56.332160000000002</v>
      </c>
      <c r="BD2825">
        <v>54.122639999999997</v>
      </c>
      <c r="BE2825">
        <v>52.232579999999999</v>
      </c>
      <c r="BF2825">
        <v>52.05932</v>
      </c>
      <c r="BG2825">
        <v>51.515079999999998</v>
      </c>
      <c r="BH2825">
        <v>832.51289999999995</v>
      </c>
      <c r="BI2825">
        <v>1517.127</v>
      </c>
      <c r="BJ2825">
        <v>2506.0619999999999</v>
      </c>
      <c r="BK2825">
        <v>2510.7739999999999</v>
      </c>
      <c r="BL2825">
        <v>3581.2139999999999</v>
      </c>
      <c r="BM2825">
        <v>6749.82</v>
      </c>
      <c r="BN2825">
        <v>8088.9589999999998</v>
      </c>
      <c r="BO2825">
        <v>8430.7340000000004</v>
      </c>
      <c r="BP2825">
        <v>5465.6880000000001</v>
      </c>
      <c r="BQ2825">
        <v>2018.7660000000001</v>
      </c>
      <c r="BR2825">
        <v>4453.4840000000004</v>
      </c>
      <c r="BS2825">
        <v>2635.7280000000001</v>
      </c>
      <c r="BT2825">
        <v>2993.8670000000002</v>
      </c>
      <c r="BU2825">
        <v>4002.556</v>
      </c>
      <c r="BV2825">
        <v>6048.0619999999999</v>
      </c>
      <c r="BW2825">
        <v>6212.6760000000004</v>
      </c>
      <c r="BX2825">
        <v>6461.5410000000002</v>
      </c>
      <c r="BY2825">
        <v>5440.7150000000001</v>
      </c>
      <c r="BZ2825">
        <v>583.60969999999998</v>
      </c>
      <c r="CA2825">
        <v>-207.82849999999999</v>
      </c>
      <c r="CB2825">
        <v>-275.36669999999998</v>
      </c>
      <c r="CC2825">
        <v>-2966.7379999999998</v>
      </c>
      <c r="CD2825">
        <v>-661.21720000000005</v>
      </c>
      <c r="CE2825">
        <v>-1969.5170000000001</v>
      </c>
      <c r="CF2825" s="23">
        <v>3707044</v>
      </c>
      <c r="CG2825" s="23">
        <v>6124267</v>
      </c>
      <c r="CH2825" s="23">
        <v>5344474</v>
      </c>
      <c r="CI2825" s="23">
        <v>4050254</v>
      </c>
      <c r="CJ2825" s="23">
        <v>3429494</v>
      </c>
      <c r="CK2825" s="23">
        <v>1662205</v>
      </c>
      <c r="CL2825" s="23">
        <v>2222477</v>
      </c>
      <c r="CM2825" s="23">
        <v>2285668</v>
      </c>
      <c r="CN2825" s="23">
        <v>1606837</v>
      </c>
      <c r="CO2825" s="23">
        <v>7818887</v>
      </c>
      <c r="CP2825" s="23">
        <v>1396254</v>
      </c>
      <c r="CQ2825" s="23">
        <v>12000000</v>
      </c>
      <c r="CR2825" s="23">
        <v>13800000</v>
      </c>
      <c r="CS2825" s="23">
        <v>15500000</v>
      </c>
      <c r="CT2825" s="23">
        <v>14800000</v>
      </c>
      <c r="CU2825" s="23">
        <v>12200000</v>
      </c>
      <c r="CV2825" s="23">
        <v>13100000</v>
      </c>
      <c r="CW2825" s="23">
        <v>12500000</v>
      </c>
      <c r="CX2825" s="23">
        <v>13000000</v>
      </c>
      <c r="CY2825" s="23">
        <v>10600000</v>
      </c>
      <c r="CZ2825" s="23">
        <v>10200000</v>
      </c>
      <c r="DA2825" s="23">
        <v>2633189</v>
      </c>
      <c r="DB2825" s="23">
        <v>2708953</v>
      </c>
      <c r="DC2825" s="23">
        <v>2953890</v>
      </c>
      <c r="DD2825">
        <v>0</v>
      </c>
      <c r="DE2825">
        <v>0</v>
      </c>
      <c r="DF2825">
        <v>0</v>
      </c>
    </row>
    <row r="2826" spans="1:110" x14ac:dyDescent="0.25">
      <c r="A2826" s="18" t="str">
        <f t="shared" si="44"/>
        <v>program_CPP_200 kW and above_All_SDGE_1-in-10_MONTHLY SYSTEM PEAK DAY_2022_2</v>
      </c>
      <c r="B2826" t="s">
        <v>51</v>
      </c>
      <c r="C2826" t="s">
        <v>121</v>
      </c>
      <c r="D2826" t="s">
        <v>122</v>
      </c>
      <c r="E2826" t="s">
        <v>7</v>
      </c>
      <c r="F2826" t="s">
        <v>125</v>
      </c>
      <c r="G2826" t="s">
        <v>85</v>
      </c>
      <c r="H2826" t="s">
        <v>20</v>
      </c>
      <c r="I2826">
        <v>2022</v>
      </c>
      <c r="J2826">
        <v>2</v>
      </c>
      <c r="K2826">
        <v>1343</v>
      </c>
      <c r="L2826">
        <v>178466.7</v>
      </c>
      <c r="M2826">
        <v>173431</v>
      </c>
      <c r="N2826">
        <v>170703.2</v>
      </c>
      <c r="O2826">
        <v>170468.5</v>
      </c>
      <c r="P2826">
        <v>176369.7</v>
      </c>
      <c r="Q2826">
        <v>191972.6</v>
      </c>
      <c r="R2826">
        <v>213952.2</v>
      </c>
      <c r="S2826">
        <v>228414.8</v>
      </c>
      <c r="T2826">
        <v>237497.2</v>
      </c>
      <c r="U2826">
        <v>242824.8</v>
      </c>
      <c r="V2826">
        <v>248815.7</v>
      </c>
      <c r="W2826">
        <v>251656.5</v>
      </c>
      <c r="X2826">
        <v>252584.1</v>
      </c>
      <c r="Y2826">
        <v>252790.1</v>
      </c>
      <c r="Z2826">
        <v>250641.4</v>
      </c>
      <c r="AA2826">
        <v>244765.4</v>
      </c>
      <c r="AB2826">
        <v>236650.3</v>
      </c>
      <c r="AC2826">
        <v>231115.3</v>
      </c>
      <c r="AD2826">
        <v>220366.5</v>
      </c>
      <c r="AE2826">
        <v>214952.5</v>
      </c>
      <c r="AF2826">
        <v>208489</v>
      </c>
      <c r="AG2826">
        <v>204641.5</v>
      </c>
      <c r="AH2826">
        <v>197113.7</v>
      </c>
      <c r="AI2826">
        <v>188349.5</v>
      </c>
      <c r="AJ2826">
        <v>49.990110000000001</v>
      </c>
      <c r="AK2826">
        <v>49.165950000000002</v>
      </c>
      <c r="AL2826">
        <v>48.52449</v>
      </c>
      <c r="AM2826">
        <v>47.808860000000003</v>
      </c>
      <c r="AN2826">
        <v>46.784370000000003</v>
      </c>
      <c r="AO2826">
        <v>46.261519999999997</v>
      </c>
      <c r="AP2826">
        <v>46.542610000000003</v>
      </c>
      <c r="AQ2826">
        <v>46.224350000000001</v>
      </c>
      <c r="AR2826">
        <v>52.145490000000002</v>
      </c>
      <c r="AS2826">
        <v>57.828629999999997</v>
      </c>
      <c r="AT2826">
        <v>62.284599999999998</v>
      </c>
      <c r="AU2826">
        <v>65.803200000000004</v>
      </c>
      <c r="AV2826">
        <v>67.443740000000005</v>
      </c>
      <c r="AW2826">
        <v>67.568039999999996</v>
      </c>
      <c r="AX2826">
        <v>67.844409999999996</v>
      </c>
      <c r="AY2826">
        <v>67.136529999999993</v>
      </c>
      <c r="AZ2826">
        <v>64.160790000000006</v>
      </c>
      <c r="BA2826">
        <v>61.780619999999999</v>
      </c>
      <c r="BB2826">
        <v>58.578620000000001</v>
      </c>
      <c r="BC2826">
        <v>56.332160000000002</v>
      </c>
      <c r="BD2826">
        <v>54.122639999999997</v>
      </c>
      <c r="BE2826">
        <v>52.232579999999999</v>
      </c>
      <c r="BF2826">
        <v>52.05932</v>
      </c>
      <c r="BG2826">
        <v>51.515079999999998</v>
      </c>
      <c r="BH2826">
        <v>855.44370000000004</v>
      </c>
      <c r="BI2826">
        <v>1558.915</v>
      </c>
      <c r="BJ2826">
        <v>2575.0880000000002</v>
      </c>
      <c r="BK2826">
        <v>2579.931</v>
      </c>
      <c r="BL2826">
        <v>3679.855</v>
      </c>
      <c r="BM2826">
        <v>6935.7370000000001</v>
      </c>
      <c r="BN2826">
        <v>8311.7620000000006</v>
      </c>
      <c r="BO2826">
        <v>8662.9500000000007</v>
      </c>
      <c r="BP2826">
        <v>5616.2349999999997</v>
      </c>
      <c r="BQ2826">
        <v>2074.37</v>
      </c>
      <c r="BR2826">
        <v>4576.1499999999996</v>
      </c>
      <c r="BS2826">
        <v>2708.326</v>
      </c>
      <c r="BT2826">
        <v>3076.33</v>
      </c>
      <c r="BU2826">
        <v>4112.8019999999997</v>
      </c>
      <c r="BV2826">
        <v>6214.65</v>
      </c>
      <c r="BW2826">
        <v>6383.7979999999998</v>
      </c>
      <c r="BX2826">
        <v>6639.518</v>
      </c>
      <c r="BY2826">
        <v>5590.5739999999996</v>
      </c>
      <c r="BZ2826">
        <v>599.68460000000005</v>
      </c>
      <c r="CA2826">
        <v>-213.55289999999999</v>
      </c>
      <c r="CB2826">
        <v>-282.95139999999998</v>
      </c>
      <c r="CC2826">
        <v>-3048.453</v>
      </c>
      <c r="CD2826">
        <v>-679.42970000000003</v>
      </c>
      <c r="CE2826">
        <v>-2023.7660000000001</v>
      </c>
      <c r="CF2826" s="23">
        <v>3914071</v>
      </c>
      <c r="CG2826" s="23">
        <v>6466287</v>
      </c>
      <c r="CH2826" s="23">
        <v>5642945</v>
      </c>
      <c r="CI2826" s="23">
        <v>4276447</v>
      </c>
      <c r="CJ2826" s="23">
        <v>3621020</v>
      </c>
      <c r="CK2826" s="23">
        <v>1755034</v>
      </c>
      <c r="CL2826" s="23">
        <v>2346595</v>
      </c>
      <c r="CM2826" s="23">
        <v>2413315</v>
      </c>
      <c r="CN2826" s="23">
        <v>1696573</v>
      </c>
      <c r="CO2826" s="23">
        <v>8255546</v>
      </c>
      <c r="CP2826" s="23">
        <v>1474230</v>
      </c>
      <c r="CQ2826" s="23">
        <v>12600000</v>
      </c>
      <c r="CR2826" s="23">
        <v>14600000</v>
      </c>
      <c r="CS2826" s="23">
        <v>16300000</v>
      </c>
      <c r="CT2826" s="23">
        <v>15700000</v>
      </c>
      <c r="CU2826" s="23">
        <v>12900000</v>
      </c>
      <c r="CV2826" s="23">
        <v>13800000</v>
      </c>
      <c r="CW2826" s="23">
        <v>13200000</v>
      </c>
      <c r="CX2826" s="23">
        <v>13700000</v>
      </c>
      <c r="CY2826" s="23">
        <v>11200000</v>
      </c>
      <c r="CZ2826" s="23">
        <v>10700000</v>
      </c>
      <c r="DA2826" s="23">
        <v>2780244</v>
      </c>
      <c r="DB2826" s="23">
        <v>2860239</v>
      </c>
      <c r="DC2826" s="23">
        <v>3118855</v>
      </c>
      <c r="DD2826">
        <v>0</v>
      </c>
      <c r="DE2826">
        <v>0</v>
      </c>
      <c r="DF2826">
        <v>0</v>
      </c>
    </row>
    <row r="2827" spans="1:110" x14ac:dyDescent="0.25">
      <c r="A2827" s="18" t="str">
        <f t="shared" si="44"/>
        <v>program_CPP_200 kW and above_All_SDGE_1-in-10_MONTHLY SYSTEM PEAK DAY_2023_2</v>
      </c>
      <c r="B2827" t="s">
        <v>51</v>
      </c>
      <c r="C2827" t="s">
        <v>121</v>
      </c>
      <c r="D2827" t="s">
        <v>122</v>
      </c>
      <c r="E2827" t="s">
        <v>7</v>
      </c>
      <c r="F2827" t="s">
        <v>125</v>
      </c>
      <c r="G2827" t="s">
        <v>85</v>
      </c>
      <c r="H2827" t="s">
        <v>20</v>
      </c>
      <c r="I2827">
        <v>2023</v>
      </c>
      <c r="J2827">
        <v>2</v>
      </c>
      <c r="K2827">
        <v>1387</v>
      </c>
      <c r="L2827">
        <v>184313.7</v>
      </c>
      <c r="M2827">
        <v>179113</v>
      </c>
      <c r="N2827">
        <v>176295.9</v>
      </c>
      <c r="O2827">
        <v>176053.5</v>
      </c>
      <c r="P2827">
        <v>182148</v>
      </c>
      <c r="Q2827">
        <v>198262.1</v>
      </c>
      <c r="R2827">
        <v>220961.8</v>
      </c>
      <c r="S2827">
        <v>235898.2</v>
      </c>
      <c r="T2827">
        <v>245278.2</v>
      </c>
      <c r="U2827">
        <v>250780.3</v>
      </c>
      <c r="V2827">
        <v>256967.5</v>
      </c>
      <c r="W2827">
        <v>259901.4</v>
      </c>
      <c r="X2827">
        <v>260859.3</v>
      </c>
      <c r="Y2827">
        <v>261072.1</v>
      </c>
      <c r="Z2827">
        <v>258853.1</v>
      </c>
      <c r="AA2827">
        <v>252784.5</v>
      </c>
      <c r="AB2827">
        <v>244403.5</v>
      </c>
      <c r="AC2827">
        <v>238687.2</v>
      </c>
      <c r="AD2827">
        <v>227586.3</v>
      </c>
      <c r="AE2827">
        <v>221994.8</v>
      </c>
      <c r="AF2827">
        <v>215319.6</v>
      </c>
      <c r="AG2827">
        <v>211346</v>
      </c>
      <c r="AH2827">
        <v>203571.6</v>
      </c>
      <c r="AI2827">
        <v>194520.3</v>
      </c>
      <c r="AJ2827">
        <v>49.990110000000001</v>
      </c>
      <c r="AK2827">
        <v>49.165950000000002</v>
      </c>
      <c r="AL2827">
        <v>48.52449</v>
      </c>
      <c r="AM2827">
        <v>47.808860000000003</v>
      </c>
      <c r="AN2827">
        <v>46.784370000000003</v>
      </c>
      <c r="AO2827">
        <v>46.261519999999997</v>
      </c>
      <c r="AP2827">
        <v>46.542610000000003</v>
      </c>
      <c r="AQ2827">
        <v>46.224350000000001</v>
      </c>
      <c r="AR2827">
        <v>52.145490000000002</v>
      </c>
      <c r="AS2827">
        <v>57.828629999999997</v>
      </c>
      <c r="AT2827">
        <v>62.284599999999998</v>
      </c>
      <c r="AU2827">
        <v>65.803200000000004</v>
      </c>
      <c r="AV2827">
        <v>67.443740000000005</v>
      </c>
      <c r="AW2827">
        <v>67.568039999999996</v>
      </c>
      <c r="AX2827">
        <v>67.844409999999996</v>
      </c>
      <c r="AY2827">
        <v>67.136529999999993</v>
      </c>
      <c r="AZ2827">
        <v>64.160790000000006</v>
      </c>
      <c r="BA2827">
        <v>61.780619999999999</v>
      </c>
      <c r="BB2827">
        <v>58.578620000000001</v>
      </c>
      <c r="BC2827">
        <v>56.332160000000002</v>
      </c>
      <c r="BD2827">
        <v>54.122639999999997</v>
      </c>
      <c r="BE2827">
        <v>52.232579999999999</v>
      </c>
      <c r="BF2827">
        <v>52.05932</v>
      </c>
      <c r="BG2827">
        <v>51.515079999999998</v>
      </c>
      <c r="BH2827">
        <v>883.4701</v>
      </c>
      <c r="BI2827">
        <v>1609.9880000000001</v>
      </c>
      <c r="BJ2827">
        <v>2659.4549999999999</v>
      </c>
      <c r="BK2827">
        <v>2664.4560000000001</v>
      </c>
      <c r="BL2827">
        <v>3800.4160000000002</v>
      </c>
      <c r="BM2827">
        <v>7162.9690000000001</v>
      </c>
      <c r="BN2827">
        <v>8584.0759999999991</v>
      </c>
      <c r="BO2827">
        <v>8946.7710000000006</v>
      </c>
      <c r="BP2827">
        <v>5800.2359999999999</v>
      </c>
      <c r="BQ2827">
        <v>2142.3319999999999</v>
      </c>
      <c r="BR2827">
        <v>4726.0770000000002</v>
      </c>
      <c r="BS2827">
        <v>2797.0569999999998</v>
      </c>
      <c r="BT2827">
        <v>3177.1179999999999</v>
      </c>
      <c r="BU2827">
        <v>4247.5479999999998</v>
      </c>
      <c r="BV2827">
        <v>6418.2569999999996</v>
      </c>
      <c r="BW2827">
        <v>6592.9470000000001</v>
      </c>
      <c r="BX2827">
        <v>6857.0439999999999</v>
      </c>
      <c r="BY2827">
        <v>5773.7349999999997</v>
      </c>
      <c r="BZ2827">
        <v>619.33169999999996</v>
      </c>
      <c r="CA2827">
        <v>-220.54949999999999</v>
      </c>
      <c r="CB2827">
        <v>-292.22149999999999</v>
      </c>
      <c r="CC2827">
        <v>-3148.328</v>
      </c>
      <c r="CD2827">
        <v>-701.68949999999995</v>
      </c>
      <c r="CE2827">
        <v>-2090.069</v>
      </c>
      <c r="CF2827" s="23">
        <v>4174741</v>
      </c>
      <c r="CG2827" s="23">
        <v>6896931</v>
      </c>
      <c r="CH2827" s="23">
        <v>6018756</v>
      </c>
      <c r="CI2827" s="23">
        <v>4561251</v>
      </c>
      <c r="CJ2827" s="23">
        <v>3862174</v>
      </c>
      <c r="CK2827" s="23">
        <v>1871916</v>
      </c>
      <c r="CL2827" s="23">
        <v>2502875</v>
      </c>
      <c r="CM2827" s="23">
        <v>2574038</v>
      </c>
      <c r="CN2827" s="23">
        <v>1809562</v>
      </c>
      <c r="CO2827" s="23">
        <v>8805351</v>
      </c>
      <c r="CP2827" s="23">
        <v>1572412</v>
      </c>
      <c r="CQ2827" s="23">
        <v>13500000</v>
      </c>
      <c r="CR2827" s="23">
        <v>15500000</v>
      </c>
      <c r="CS2827" s="23">
        <v>17400000</v>
      </c>
      <c r="CT2827" s="23">
        <v>16700000</v>
      </c>
      <c r="CU2827" s="23">
        <v>13700000</v>
      </c>
      <c r="CV2827" s="23">
        <v>14700000</v>
      </c>
      <c r="CW2827" s="23">
        <v>14100000</v>
      </c>
      <c r="CX2827" s="23">
        <v>14700000</v>
      </c>
      <c r="CY2827" s="23">
        <v>11900000</v>
      </c>
      <c r="CZ2827" s="23">
        <v>11500000</v>
      </c>
      <c r="DA2827" s="23">
        <v>2965403</v>
      </c>
      <c r="DB2827" s="23">
        <v>3050726</v>
      </c>
      <c r="DC2827" s="23">
        <v>3326566</v>
      </c>
      <c r="DD2827">
        <v>0</v>
      </c>
      <c r="DE2827">
        <v>0</v>
      </c>
      <c r="DF2827">
        <v>0</v>
      </c>
    </row>
    <row r="2828" spans="1:110" x14ac:dyDescent="0.25">
      <c r="A2828" s="18" t="str">
        <f t="shared" si="44"/>
        <v>program_CPP_200 kW and above_All_SDGE_1-in-10_MONTHLY SYSTEM PEAK DAY_2024_2</v>
      </c>
      <c r="B2828" t="s">
        <v>51</v>
      </c>
      <c r="C2828" t="s">
        <v>121</v>
      </c>
      <c r="D2828" t="s">
        <v>122</v>
      </c>
      <c r="E2828" t="s">
        <v>7</v>
      </c>
      <c r="F2828" t="s">
        <v>125</v>
      </c>
      <c r="G2828" t="s">
        <v>85</v>
      </c>
      <c r="H2828" t="s">
        <v>20</v>
      </c>
      <c r="I2828">
        <v>2024</v>
      </c>
      <c r="J2828">
        <v>2</v>
      </c>
      <c r="K2828">
        <v>1422</v>
      </c>
      <c r="L2828">
        <v>188964.8</v>
      </c>
      <c r="M2828">
        <v>183632.8</v>
      </c>
      <c r="N2828">
        <v>180744.6</v>
      </c>
      <c r="O2828">
        <v>180496.1</v>
      </c>
      <c r="P2828">
        <v>186744.3</v>
      </c>
      <c r="Q2828">
        <v>203265.1</v>
      </c>
      <c r="R2828">
        <v>226537.60000000001</v>
      </c>
      <c r="S2828">
        <v>241850.9</v>
      </c>
      <c r="T2828">
        <v>251467.6</v>
      </c>
      <c r="U2828">
        <v>257108.6</v>
      </c>
      <c r="V2828">
        <v>263451.90000000002</v>
      </c>
      <c r="W2828">
        <v>266459.8</v>
      </c>
      <c r="X2828">
        <v>267441.90000000002</v>
      </c>
      <c r="Y2828">
        <v>267660.09999999998</v>
      </c>
      <c r="Z2828">
        <v>265385</v>
      </c>
      <c r="AA2828">
        <v>259163.4</v>
      </c>
      <c r="AB2828">
        <v>250570.9</v>
      </c>
      <c r="AC2828">
        <v>244710.3</v>
      </c>
      <c r="AD2828">
        <v>233329.2</v>
      </c>
      <c r="AE2828">
        <v>227596.7</v>
      </c>
      <c r="AF2828">
        <v>220753</v>
      </c>
      <c r="AG2828">
        <v>216679.2</v>
      </c>
      <c r="AH2828">
        <v>208708.6</v>
      </c>
      <c r="AI2828">
        <v>199428.9</v>
      </c>
      <c r="AJ2828">
        <v>49.990110000000001</v>
      </c>
      <c r="AK2828">
        <v>49.165950000000002</v>
      </c>
      <c r="AL2828">
        <v>48.52449</v>
      </c>
      <c r="AM2828">
        <v>47.808860000000003</v>
      </c>
      <c r="AN2828">
        <v>46.784370000000003</v>
      </c>
      <c r="AO2828">
        <v>46.261519999999997</v>
      </c>
      <c r="AP2828">
        <v>46.542610000000003</v>
      </c>
      <c r="AQ2828">
        <v>46.224350000000001</v>
      </c>
      <c r="AR2828">
        <v>52.145490000000002</v>
      </c>
      <c r="AS2828">
        <v>57.828629999999997</v>
      </c>
      <c r="AT2828">
        <v>62.284599999999998</v>
      </c>
      <c r="AU2828">
        <v>65.803200000000004</v>
      </c>
      <c r="AV2828">
        <v>67.443740000000005</v>
      </c>
      <c r="AW2828">
        <v>67.568039999999996</v>
      </c>
      <c r="AX2828">
        <v>67.844409999999996</v>
      </c>
      <c r="AY2828">
        <v>67.136529999999993</v>
      </c>
      <c r="AZ2828">
        <v>64.160790000000006</v>
      </c>
      <c r="BA2828">
        <v>61.780619999999999</v>
      </c>
      <c r="BB2828">
        <v>58.578620000000001</v>
      </c>
      <c r="BC2828">
        <v>56.332160000000002</v>
      </c>
      <c r="BD2828">
        <v>54.122639999999997</v>
      </c>
      <c r="BE2828">
        <v>52.232579999999999</v>
      </c>
      <c r="BF2828">
        <v>52.05932</v>
      </c>
      <c r="BG2828">
        <v>51.515079999999998</v>
      </c>
      <c r="BH2828">
        <v>905.76390000000004</v>
      </c>
      <c r="BI2828">
        <v>1650.615</v>
      </c>
      <c r="BJ2828">
        <v>2726.5639999999999</v>
      </c>
      <c r="BK2828">
        <v>2731.692</v>
      </c>
      <c r="BL2828">
        <v>3896.317</v>
      </c>
      <c r="BM2828">
        <v>7343.7209999999995</v>
      </c>
      <c r="BN2828">
        <v>8800.6890000000003</v>
      </c>
      <c r="BO2828">
        <v>9172.5360000000001</v>
      </c>
      <c r="BP2828">
        <v>5946.6019999999999</v>
      </c>
      <c r="BQ2828">
        <v>2196.3919999999998</v>
      </c>
      <c r="BR2828">
        <v>4845.3360000000002</v>
      </c>
      <c r="BS2828">
        <v>2867.6390000000001</v>
      </c>
      <c r="BT2828">
        <v>3257.2910000000002</v>
      </c>
      <c r="BU2828">
        <v>4354.7309999999998</v>
      </c>
      <c r="BV2828">
        <v>6580.2179999999998</v>
      </c>
      <c r="BW2828">
        <v>6759.3149999999996</v>
      </c>
      <c r="BX2828">
        <v>7030.0780000000004</v>
      </c>
      <c r="BY2828">
        <v>5919.4319999999998</v>
      </c>
      <c r="BZ2828">
        <v>634.96010000000001</v>
      </c>
      <c r="CA2828">
        <v>-226.11490000000001</v>
      </c>
      <c r="CB2828">
        <v>-299.59559999999999</v>
      </c>
      <c r="CC2828">
        <v>-3227.7739999999999</v>
      </c>
      <c r="CD2828">
        <v>-719.39620000000002</v>
      </c>
      <c r="CE2828">
        <v>-2142.8110000000001</v>
      </c>
      <c r="CF2828" s="23">
        <v>4388093</v>
      </c>
      <c r="CG2828" s="23">
        <v>7249401</v>
      </c>
      <c r="CH2828" s="23">
        <v>6326347</v>
      </c>
      <c r="CI2828" s="23">
        <v>4794356</v>
      </c>
      <c r="CJ2828" s="23">
        <v>4059552</v>
      </c>
      <c r="CK2828" s="23">
        <v>1967581</v>
      </c>
      <c r="CL2828" s="23">
        <v>2630785</v>
      </c>
      <c r="CM2828" s="23">
        <v>2705585</v>
      </c>
      <c r="CN2828" s="23">
        <v>1902041</v>
      </c>
      <c r="CO2828" s="23">
        <v>9255352</v>
      </c>
      <c r="CP2828" s="23">
        <v>1652770</v>
      </c>
      <c r="CQ2828" s="23">
        <v>14200000</v>
      </c>
      <c r="CR2828" s="23">
        <v>16300000</v>
      </c>
      <c r="CS2828" s="23">
        <v>18300000</v>
      </c>
      <c r="CT2828" s="23">
        <v>17600000</v>
      </c>
      <c r="CU2828" s="23">
        <v>14400000</v>
      </c>
      <c r="CV2828" s="23">
        <v>15500000</v>
      </c>
      <c r="CW2828" s="23">
        <v>14800000</v>
      </c>
      <c r="CX2828" s="23">
        <v>15400000</v>
      </c>
      <c r="CY2828" s="23">
        <v>12500000</v>
      </c>
      <c r="CZ2828" s="23">
        <v>12000000</v>
      </c>
      <c r="DA2828" s="23">
        <v>3116951</v>
      </c>
      <c r="DB2828" s="23">
        <v>3206635</v>
      </c>
      <c r="DC2828" s="23">
        <v>3496571</v>
      </c>
      <c r="DD2828">
        <v>0</v>
      </c>
      <c r="DE2828">
        <v>0</v>
      </c>
      <c r="DF2828">
        <v>0</v>
      </c>
    </row>
    <row r="2829" spans="1:110" x14ac:dyDescent="0.25">
      <c r="A2829" s="18" t="str">
        <f t="shared" si="44"/>
        <v>program_CPP_200 kW and above_All_SDGE_1-in-10_MONTHLY SYSTEM PEAK DAY_2025_2</v>
      </c>
      <c r="B2829" t="s">
        <v>51</v>
      </c>
      <c r="C2829" t="s">
        <v>121</v>
      </c>
      <c r="D2829" t="s">
        <v>122</v>
      </c>
      <c r="E2829" t="s">
        <v>7</v>
      </c>
      <c r="F2829" t="s">
        <v>125</v>
      </c>
      <c r="G2829" t="s">
        <v>85</v>
      </c>
      <c r="H2829" t="s">
        <v>20</v>
      </c>
      <c r="I2829">
        <v>2025</v>
      </c>
      <c r="J2829">
        <v>2</v>
      </c>
      <c r="K2829">
        <v>1451</v>
      </c>
      <c r="L2829">
        <v>192818.5</v>
      </c>
      <c r="M2829">
        <v>187377.8</v>
      </c>
      <c r="N2829">
        <v>184430.7</v>
      </c>
      <c r="O2829">
        <v>184177.1</v>
      </c>
      <c r="P2829">
        <v>190552.8</v>
      </c>
      <c r="Q2829">
        <v>207410.5</v>
      </c>
      <c r="R2829">
        <v>231157.6</v>
      </c>
      <c r="S2829">
        <v>246783.2</v>
      </c>
      <c r="T2829">
        <v>256596</v>
      </c>
      <c r="U2829">
        <v>262352</v>
      </c>
      <c r="V2829">
        <v>268824.7</v>
      </c>
      <c r="W2829">
        <v>271893.90000000002</v>
      </c>
      <c r="X2829">
        <v>272896.09999999998</v>
      </c>
      <c r="Y2829">
        <v>273118.8</v>
      </c>
      <c r="Z2829">
        <v>270797.3</v>
      </c>
      <c r="AA2829">
        <v>264448.7</v>
      </c>
      <c r="AB2829">
        <v>255681</v>
      </c>
      <c r="AC2829">
        <v>249700.9</v>
      </c>
      <c r="AD2829">
        <v>238087.7</v>
      </c>
      <c r="AE2829">
        <v>232238.3</v>
      </c>
      <c r="AF2829">
        <v>225255</v>
      </c>
      <c r="AG2829">
        <v>221098.1</v>
      </c>
      <c r="AH2829">
        <v>212965</v>
      </c>
      <c r="AI2829">
        <v>203496</v>
      </c>
      <c r="AJ2829">
        <v>49.990110000000001</v>
      </c>
      <c r="AK2829">
        <v>49.165950000000002</v>
      </c>
      <c r="AL2829">
        <v>48.52449</v>
      </c>
      <c r="AM2829">
        <v>47.808860000000003</v>
      </c>
      <c r="AN2829">
        <v>46.784370000000003</v>
      </c>
      <c r="AO2829">
        <v>46.261519999999997</v>
      </c>
      <c r="AP2829">
        <v>46.542610000000003</v>
      </c>
      <c r="AQ2829">
        <v>46.224350000000001</v>
      </c>
      <c r="AR2829">
        <v>52.145490000000002</v>
      </c>
      <c r="AS2829">
        <v>57.828629999999997</v>
      </c>
      <c r="AT2829">
        <v>62.284599999999998</v>
      </c>
      <c r="AU2829">
        <v>65.803200000000004</v>
      </c>
      <c r="AV2829">
        <v>67.443740000000005</v>
      </c>
      <c r="AW2829">
        <v>67.568039999999996</v>
      </c>
      <c r="AX2829">
        <v>67.844409999999996</v>
      </c>
      <c r="AY2829">
        <v>67.136529999999993</v>
      </c>
      <c r="AZ2829">
        <v>64.160790000000006</v>
      </c>
      <c r="BA2829">
        <v>61.780619999999999</v>
      </c>
      <c r="BB2829">
        <v>58.578620000000001</v>
      </c>
      <c r="BC2829">
        <v>56.332160000000002</v>
      </c>
      <c r="BD2829">
        <v>54.122639999999997</v>
      </c>
      <c r="BE2829">
        <v>52.232579999999999</v>
      </c>
      <c r="BF2829">
        <v>52.05932</v>
      </c>
      <c r="BG2829">
        <v>51.515079999999998</v>
      </c>
      <c r="BH2829">
        <v>924.23580000000004</v>
      </c>
      <c r="BI2829">
        <v>1684.278</v>
      </c>
      <c r="BJ2829">
        <v>2782.1689999999999</v>
      </c>
      <c r="BK2829">
        <v>2787.4009999999998</v>
      </c>
      <c r="BL2829">
        <v>3975.7779999999998</v>
      </c>
      <c r="BM2829">
        <v>7493.4880000000003</v>
      </c>
      <c r="BN2829">
        <v>8980.1689999999999</v>
      </c>
      <c r="BO2829">
        <v>9359.5990000000002</v>
      </c>
      <c r="BP2829">
        <v>6067.875</v>
      </c>
      <c r="BQ2829">
        <v>2241.1849999999999</v>
      </c>
      <c r="BR2829">
        <v>4944.1509999999998</v>
      </c>
      <c r="BS2829">
        <v>2926.1210000000001</v>
      </c>
      <c r="BT2829">
        <v>3323.7190000000001</v>
      </c>
      <c r="BU2829">
        <v>4443.5410000000002</v>
      </c>
      <c r="BV2829">
        <v>6714.4129999999996</v>
      </c>
      <c r="BW2829">
        <v>6897.1639999999998</v>
      </c>
      <c r="BX2829">
        <v>7173.4480000000003</v>
      </c>
      <c r="BY2829">
        <v>6040.1509999999998</v>
      </c>
      <c r="BZ2829">
        <v>647.90940000000001</v>
      </c>
      <c r="CA2829">
        <v>-230.72620000000001</v>
      </c>
      <c r="CB2829">
        <v>-305.7054</v>
      </c>
      <c r="CC2829">
        <v>-3293.6010000000001</v>
      </c>
      <c r="CD2829">
        <v>-734.06740000000002</v>
      </c>
      <c r="CE2829">
        <v>-2186.511</v>
      </c>
      <c r="CF2829" s="23">
        <v>4568898</v>
      </c>
      <c r="CG2829" s="23">
        <v>7548102</v>
      </c>
      <c r="CH2829" s="23">
        <v>6587014</v>
      </c>
      <c r="CI2829" s="23">
        <v>4991900</v>
      </c>
      <c r="CJ2829" s="23">
        <v>4226819</v>
      </c>
      <c r="CK2829" s="23">
        <v>2048652</v>
      </c>
      <c r="CL2829" s="23">
        <v>2739183</v>
      </c>
      <c r="CM2829" s="23">
        <v>2817065</v>
      </c>
      <c r="CN2829" s="23">
        <v>1980412</v>
      </c>
      <c r="CO2829" s="23">
        <v>9636706</v>
      </c>
      <c r="CP2829" s="23">
        <v>1720870</v>
      </c>
      <c r="CQ2829" s="23">
        <v>14800000</v>
      </c>
      <c r="CR2829" s="23">
        <v>17000000</v>
      </c>
      <c r="CS2829" s="23">
        <v>19100000</v>
      </c>
      <c r="CT2829" s="23">
        <v>18300000</v>
      </c>
      <c r="CU2829" s="23">
        <v>15000000</v>
      </c>
      <c r="CV2829" s="23">
        <v>16100000</v>
      </c>
      <c r="CW2829" s="23">
        <v>15400000</v>
      </c>
      <c r="CX2829" s="23">
        <v>16000000</v>
      </c>
      <c r="CY2829" s="23">
        <v>13000000</v>
      </c>
      <c r="CZ2829" s="23">
        <v>12500000</v>
      </c>
      <c r="DA2829" s="23">
        <v>3245381</v>
      </c>
      <c r="DB2829" s="23">
        <v>3338759</v>
      </c>
      <c r="DC2829" s="23">
        <v>3640642</v>
      </c>
      <c r="DD2829">
        <v>0</v>
      </c>
      <c r="DE2829">
        <v>0</v>
      </c>
      <c r="DF2829">
        <v>0</v>
      </c>
    </row>
    <row r="2830" spans="1:110" x14ac:dyDescent="0.25">
      <c r="A2830" s="18" t="str">
        <f t="shared" si="44"/>
        <v>program_CPP_200 kW and above_All_SDGE_1-in-10_MONTHLY SYSTEM PEAK DAY_2026_2</v>
      </c>
      <c r="B2830" t="s">
        <v>51</v>
      </c>
      <c r="C2830" t="s">
        <v>121</v>
      </c>
      <c r="D2830" t="s">
        <v>122</v>
      </c>
      <c r="E2830" t="s">
        <v>7</v>
      </c>
      <c r="F2830" t="s">
        <v>125</v>
      </c>
      <c r="G2830" t="s">
        <v>85</v>
      </c>
      <c r="H2830" t="s">
        <v>20</v>
      </c>
      <c r="I2830">
        <v>2026</v>
      </c>
      <c r="J2830">
        <v>2</v>
      </c>
      <c r="K2830">
        <v>1478</v>
      </c>
      <c r="L2830">
        <v>196406.39999999999</v>
      </c>
      <c r="M2830">
        <v>190864.5</v>
      </c>
      <c r="N2830">
        <v>187862.5</v>
      </c>
      <c r="O2830">
        <v>187604.2</v>
      </c>
      <c r="P2830">
        <v>194098.5</v>
      </c>
      <c r="Q2830">
        <v>211269.9</v>
      </c>
      <c r="R2830">
        <v>235458.9</v>
      </c>
      <c r="S2830">
        <v>251375.3</v>
      </c>
      <c r="T2830">
        <v>261370.7</v>
      </c>
      <c r="U2830">
        <v>267233.8</v>
      </c>
      <c r="V2830">
        <v>273826.90000000002</v>
      </c>
      <c r="W2830">
        <v>276953.3</v>
      </c>
      <c r="X2830">
        <v>277974.09999999998</v>
      </c>
      <c r="Y2830">
        <v>278200.90000000002</v>
      </c>
      <c r="Z2830">
        <v>275836.2</v>
      </c>
      <c r="AA2830">
        <v>269369.5</v>
      </c>
      <c r="AB2830">
        <v>260438.7</v>
      </c>
      <c r="AC2830">
        <v>254347.3</v>
      </c>
      <c r="AD2830">
        <v>242518</v>
      </c>
      <c r="AE2830">
        <v>236559.8</v>
      </c>
      <c r="AF2830">
        <v>229446.5</v>
      </c>
      <c r="AG2830">
        <v>225212.3</v>
      </c>
      <c r="AH2830">
        <v>216927.8</v>
      </c>
      <c r="AI2830">
        <v>207282.6</v>
      </c>
      <c r="AJ2830">
        <v>49.990110000000001</v>
      </c>
      <c r="AK2830">
        <v>49.165950000000002</v>
      </c>
      <c r="AL2830">
        <v>48.52449</v>
      </c>
      <c r="AM2830">
        <v>47.808860000000003</v>
      </c>
      <c r="AN2830">
        <v>46.784370000000003</v>
      </c>
      <c r="AO2830">
        <v>46.261519999999997</v>
      </c>
      <c r="AP2830">
        <v>46.542610000000003</v>
      </c>
      <c r="AQ2830">
        <v>46.224350000000001</v>
      </c>
      <c r="AR2830">
        <v>52.145490000000002</v>
      </c>
      <c r="AS2830">
        <v>57.828629999999997</v>
      </c>
      <c r="AT2830">
        <v>62.284599999999998</v>
      </c>
      <c r="AU2830">
        <v>65.803200000000004</v>
      </c>
      <c r="AV2830">
        <v>67.443740000000005</v>
      </c>
      <c r="AW2830">
        <v>67.568039999999996</v>
      </c>
      <c r="AX2830">
        <v>67.844409999999996</v>
      </c>
      <c r="AY2830">
        <v>67.136529999999993</v>
      </c>
      <c r="AZ2830">
        <v>64.160790000000006</v>
      </c>
      <c r="BA2830">
        <v>61.780619999999999</v>
      </c>
      <c r="BB2830">
        <v>58.578620000000001</v>
      </c>
      <c r="BC2830">
        <v>56.332160000000002</v>
      </c>
      <c r="BD2830">
        <v>54.122639999999997</v>
      </c>
      <c r="BE2830">
        <v>52.232579999999999</v>
      </c>
      <c r="BF2830">
        <v>52.05932</v>
      </c>
      <c r="BG2830">
        <v>51.515079999999998</v>
      </c>
      <c r="BH2830">
        <v>941.43389999999999</v>
      </c>
      <c r="BI2830">
        <v>1715.6189999999999</v>
      </c>
      <c r="BJ2830">
        <v>2833.9389999999999</v>
      </c>
      <c r="BK2830">
        <v>2839.2689999999998</v>
      </c>
      <c r="BL2830">
        <v>4049.759</v>
      </c>
      <c r="BM2830">
        <v>7632.9260000000004</v>
      </c>
      <c r="BN2830">
        <v>9147.2710000000006</v>
      </c>
      <c r="BO2830">
        <v>9533.7610000000004</v>
      </c>
      <c r="BP2830">
        <v>6180.7860000000001</v>
      </c>
      <c r="BQ2830">
        <v>2282.8890000000001</v>
      </c>
      <c r="BR2830">
        <v>5036.1509999999998</v>
      </c>
      <c r="BS2830">
        <v>2980.57</v>
      </c>
      <c r="BT2830">
        <v>3385.5659999999998</v>
      </c>
      <c r="BU2830">
        <v>4526.2259999999997</v>
      </c>
      <c r="BV2830">
        <v>6839.3540000000003</v>
      </c>
      <c r="BW2830">
        <v>7025.5050000000001</v>
      </c>
      <c r="BX2830">
        <v>7306.93</v>
      </c>
      <c r="BY2830">
        <v>6152.5450000000001</v>
      </c>
      <c r="BZ2830">
        <v>659.96559999999999</v>
      </c>
      <c r="CA2830">
        <v>-235.01949999999999</v>
      </c>
      <c r="CB2830">
        <v>-311.39400000000001</v>
      </c>
      <c r="CC2830">
        <v>-3354.8879999999999</v>
      </c>
      <c r="CD2830">
        <v>-747.7269</v>
      </c>
      <c r="CE2830">
        <v>-2227.1970000000001</v>
      </c>
      <c r="CF2830" s="23">
        <v>4740515</v>
      </c>
      <c r="CG2830" s="23">
        <v>7831624</v>
      </c>
      <c r="CH2830" s="23">
        <v>6834436</v>
      </c>
      <c r="CI2830" s="23">
        <v>5179406</v>
      </c>
      <c r="CJ2830" s="23">
        <v>4385587</v>
      </c>
      <c r="CK2830" s="23">
        <v>2125604</v>
      </c>
      <c r="CL2830" s="23">
        <v>2842072</v>
      </c>
      <c r="CM2830" s="23">
        <v>2922879</v>
      </c>
      <c r="CN2830" s="23">
        <v>2054800</v>
      </c>
      <c r="CO2830" s="23">
        <v>9998679</v>
      </c>
      <c r="CP2830" s="23">
        <v>1785510</v>
      </c>
      <c r="CQ2830" s="23">
        <v>15300000</v>
      </c>
      <c r="CR2830" s="23">
        <v>17600000</v>
      </c>
      <c r="CS2830" s="23">
        <v>19800000</v>
      </c>
      <c r="CT2830" s="23">
        <v>19000000</v>
      </c>
      <c r="CU2830" s="23">
        <v>15600000</v>
      </c>
      <c r="CV2830" s="23">
        <v>16700000</v>
      </c>
      <c r="CW2830" s="23">
        <v>16000000</v>
      </c>
      <c r="CX2830" s="23">
        <v>16600000</v>
      </c>
      <c r="CY2830" s="23">
        <v>13500000</v>
      </c>
      <c r="CZ2830" s="23">
        <v>13000000</v>
      </c>
      <c r="DA2830" s="23">
        <v>3367284</v>
      </c>
      <c r="DB2830" s="23">
        <v>3464170</v>
      </c>
      <c r="DC2830" s="23">
        <v>3777392</v>
      </c>
      <c r="DD2830">
        <v>0</v>
      </c>
      <c r="DE2830">
        <v>0</v>
      </c>
      <c r="DF2830">
        <v>0</v>
      </c>
    </row>
    <row r="2831" spans="1:110" x14ac:dyDescent="0.25">
      <c r="A2831" s="18" t="str">
        <f t="shared" si="44"/>
        <v>program_CPP_200 kW and above_All_SDGE_1-in-10_MONTHLY SYSTEM PEAK DAY_2027_2</v>
      </c>
      <c r="B2831" t="s">
        <v>51</v>
      </c>
      <c r="C2831" t="s">
        <v>121</v>
      </c>
      <c r="D2831" t="s">
        <v>122</v>
      </c>
      <c r="E2831" t="s">
        <v>7</v>
      </c>
      <c r="F2831" t="s">
        <v>125</v>
      </c>
      <c r="G2831" t="s">
        <v>85</v>
      </c>
      <c r="H2831" t="s">
        <v>20</v>
      </c>
      <c r="I2831">
        <v>2027</v>
      </c>
      <c r="J2831">
        <v>2</v>
      </c>
      <c r="K2831">
        <v>1509</v>
      </c>
      <c r="L2831">
        <v>200525.9</v>
      </c>
      <c r="M2831">
        <v>194867.7</v>
      </c>
      <c r="N2831">
        <v>191802.8</v>
      </c>
      <c r="O2831">
        <v>191539.1</v>
      </c>
      <c r="P2831">
        <v>198169.60000000001</v>
      </c>
      <c r="Q2831">
        <v>215701.2</v>
      </c>
      <c r="R2831">
        <v>240397.5</v>
      </c>
      <c r="S2831">
        <v>256647.7</v>
      </c>
      <c r="T2831">
        <v>266852.8</v>
      </c>
      <c r="U2831">
        <v>272838.8</v>
      </c>
      <c r="V2831">
        <v>279570.3</v>
      </c>
      <c r="W2831">
        <v>282762.2</v>
      </c>
      <c r="X2831">
        <v>283804.40000000002</v>
      </c>
      <c r="Y2831">
        <v>284036</v>
      </c>
      <c r="Z2831">
        <v>281621.7</v>
      </c>
      <c r="AA2831">
        <v>275019.40000000002</v>
      </c>
      <c r="AB2831">
        <v>265901.2</v>
      </c>
      <c r="AC2831">
        <v>259682.1</v>
      </c>
      <c r="AD2831">
        <v>247604.6</v>
      </c>
      <c r="AE2831">
        <v>241521.4</v>
      </c>
      <c r="AF2831">
        <v>234259</v>
      </c>
      <c r="AG2831">
        <v>229936</v>
      </c>
      <c r="AH2831">
        <v>221477.7</v>
      </c>
      <c r="AI2831">
        <v>211630.2</v>
      </c>
      <c r="AJ2831">
        <v>49.990110000000001</v>
      </c>
      <c r="AK2831">
        <v>49.165950000000002</v>
      </c>
      <c r="AL2831">
        <v>48.52449</v>
      </c>
      <c r="AM2831">
        <v>47.808860000000003</v>
      </c>
      <c r="AN2831">
        <v>46.784370000000003</v>
      </c>
      <c r="AO2831">
        <v>46.261519999999997</v>
      </c>
      <c r="AP2831">
        <v>46.542610000000003</v>
      </c>
      <c r="AQ2831">
        <v>46.224350000000001</v>
      </c>
      <c r="AR2831">
        <v>52.145490000000002</v>
      </c>
      <c r="AS2831">
        <v>57.828629999999997</v>
      </c>
      <c r="AT2831">
        <v>62.284599999999998</v>
      </c>
      <c r="AU2831">
        <v>65.803200000000004</v>
      </c>
      <c r="AV2831">
        <v>67.443740000000005</v>
      </c>
      <c r="AW2831">
        <v>67.568039999999996</v>
      </c>
      <c r="AX2831">
        <v>67.844409999999996</v>
      </c>
      <c r="AY2831">
        <v>67.136529999999993</v>
      </c>
      <c r="AZ2831">
        <v>64.160790000000006</v>
      </c>
      <c r="BA2831">
        <v>61.780619999999999</v>
      </c>
      <c r="BB2831">
        <v>58.578620000000001</v>
      </c>
      <c r="BC2831">
        <v>56.332160000000002</v>
      </c>
      <c r="BD2831">
        <v>54.122639999999997</v>
      </c>
      <c r="BE2831">
        <v>52.232579999999999</v>
      </c>
      <c r="BF2831">
        <v>52.05932</v>
      </c>
      <c r="BG2831">
        <v>51.515079999999998</v>
      </c>
      <c r="BH2831">
        <v>961.1798</v>
      </c>
      <c r="BI2831">
        <v>1751.6020000000001</v>
      </c>
      <c r="BJ2831">
        <v>2893.3789999999999</v>
      </c>
      <c r="BK2831">
        <v>2898.8209999999999</v>
      </c>
      <c r="BL2831">
        <v>4134.6989999999996</v>
      </c>
      <c r="BM2831">
        <v>7793.0209999999997</v>
      </c>
      <c r="BN2831">
        <v>9339.1280000000006</v>
      </c>
      <c r="BO2831">
        <v>9733.7250000000004</v>
      </c>
      <c r="BP2831">
        <v>6310.4229999999998</v>
      </c>
      <c r="BQ2831">
        <v>2330.7710000000002</v>
      </c>
      <c r="BR2831">
        <v>5141.78</v>
      </c>
      <c r="BS2831">
        <v>3043.0859999999998</v>
      </c>
      <c r="BT2831">
        <v>3456.576</v>
      </c>
      <c r="BU2831">
        <v>4621.16</v>
      </c>
      <c r="BV2831">
        <v>6982.8050000000003</v>
      </c>
      <c r="BW2831">
        <v>7172.86</v>
      </c>
      <c r="BX2831">
        <v>7460.1880000000001</v>
      </c>
      <c r="BY2831">
        <v>6281.5910000000003</v>
      </c>
      <c r="BZ2831">
        <v>673.80790000000002</v>
      </c>
      <c r="CA2831">
        <v>-239.94890000000001</v>
      </c>
      <c r="CB2831">
        <v>-317.92520000000002</v>
      </c>
      <c r="CC2831">
        <v>-3425.2539999999999</v>
      </c>
      <c r="CD2831">
        <v>-763.40989999999999</v>
      </c>
      <c r="CE2831">
        <v>-2273.9110000000001</v>
      </c>
      <c r="CF2831" s="23">
        <v>4941458</v>
      </c>
      <c r="CG2831" s="23">
        <v>8163595</v>
      </c>
      <c r="CH2831" s="23">
        <v>7124137</v>
      </c>
      <c r="CI2831" s="23">
        <v>5398953</v>
      </c>
      <c r="CJ2831" s="23">
        <v>4571485</v>
      </c>
      <c r="CK2831" s="23">
        <v>2215705</v>
      </c>
      <c r="CL2831" s="23">
        <v>2962543</v>
      </c>
      <c r="CM2831" s="23">
        <v>3046776</v>
      </c>
      <c r="CN2831" s="23">
        <v>2141900</v>
      </c>
      <c r="CO2831" s="23">
        <v>10400000</v>
      </c>
      <c r="CP2831" s="23">
        <v>1861195</v>
      </c>
      <c r="CQ2831" s="23">
        <v>16000000</v>
      </c>
      <c r="CR2831" s="23">
        <v>18400000</v>
      </c>
      <c r="CS2831" s="23">
        <v>20600000</v>
      </c>
      <c r="CT2831" s="23">
        <v>19800000</v>
      </c>
      <c r="CU2831" s="23">
        <v>16200000</v>
      </c>
      <c r="CV2831" s="23">
        <v>17500000</v>
      </c>
      <c r="CW2831" s="23">
        <v>16700000</v>
      </c>
      <c r="CX2831" s="23">
        <v>17300000</v>
      </c>
      <c r="CY2831" s="23">
        <v>14100000</v>
      </c>
      <c r="CZ2831" s="23">
        <v>13600000</v>
      </c>
      <c r="DA2831" s="23">
        <v>3510018</v>
      </c>
      <c r="DB2831" s="23">
        <v>3611011</v>
      </c>
      <c r="DC2831" s="23">
        <v>3937510</v>
      </c>
      <c r="DD2831">
        <v>0</v>
      </c>
      <c r="DE2831">
        <v>0</v>
      </c>
      <c r="DF2831">
        <v>0</v>
      </c>
    </row>
    <row r="2832" spans="1:110" x14ac:dyDescent="0.25">
      <c r="A2832" s="18" t="str">
        <f t="shared" si="44"/>
        <v>program_CPP_200 kW and above_All_SDGE_1-in-10_MONTHLY SYSTEM PEAK DAY_2028_2</v>
      </c>
      <c r="B2832" t="s">
        <v>51</v>
      </c>
      <c r="C2832" t="s">
        <v>121</v>
      </c>
      <c r="D2832" t="s">
        <v>122</v>
      </c>
      <c r="E2832" t="s">
        <v>7</v>
      </c>
      <c r="F2832" t="s">
        <v>125</v>
      </c>
      <c r="G2832" t="s">
        <v>85</v>
      </c>
      <c r="H2832" t="s">
        <v>20</v>
      </c>
      <c r="I2832">
        <v>2028</v>
      </c>
      <c r="J2832">
        <v>2</v>
      </c>
      <c r="K2832">
        <v>1541</v>
      </c>
      <c r="L2832">
        <v>204778.3</v>
      </c>
      <c r="M2832">
        <v>199000.1</v>
      </c>
      <c r="N2832">
        <v>195870.2</v>
      </c>
      <c r="O2832">
        <v>195600.9</v>
      </c>
      <c r="P2832">
        <v>202372</v>
      </c>
      <c r="Q2832">
        <v>220275.3</v>
      </c>
      <c r="R2832">
        <v>245495.4</v>
      </c>
      <c r="S2832">
        <v>262090.2</v>
      </c>
      <c r="T2832">
        <v>272511.7</v>
      </c>
      <c r="U2832">
        <v>278624.7</v>
      </c>
      <c r="V2832">
        <v>285498.8</v>
      </c>
      <c r="W2832">
        <v>288758.5</v>
      </c>
      <c r="X2832">
        <v>289822.8</v>
      </c>
      <c r="Y2832">
        <v>290059.3</v>
      </c>
      <c r="Z2832">
        <v>287593.8</v>
      </c>
      <c r="AA2832">
        <v>280851.5</v>
      </c>
      <c r="AB2832">
        <v>271539.90000000002</v>
      </c>
      <c r="AC2832">
        <v>265188.90000000002</v>
      </c>
      <c r="AD2832">
        <v>252855.4</v>
      </c>
      <c r="AE2832">
        <v>246643.1</v>
      </c>
      <c r="AF2832">
        <v>239226.7</v>
      </c>
      <c r="AG2832">
        <v>234812</v>
      </c>
      <c r="AH2832">
        <v>226174.4</v>
      </c>
      <c r="AI2832">
        <v>216118.1</v>
      </c>
      <c r="AJ2832">
        <v>49.990110000000001</v>
      </c>
      <c r="AK2832">
        <v>49.165950000000002</v>
      </c>
      <c r="AL2832">
        <v>48.52449</v>
      </c>
      <c r="AM2832">
        <v>47.808860000000003</v>
      </c>
      <c r="AN2832">
        <v>46.784370000000003</v>
      </c>
      <c r="AO2832">
        <v>46.261519999999997</v>
      </c>
      <c r="AP2832">
        <v>46.542610000000003</v>
      </c>
      <c r="AQ2832">
        <v>46.224350000000001</v>
      </c>
      <c r="AR2832">
        <v>52.145490000000002</v>
      </c>
      <c r="AS2832">
        <v>57.828629999999997</v>
      </c>
      <c r="AT2832">
        <v>62.284599999999998</v>
      </c>
      <c r="AU2832">
        <v>65.803200000000004</v>
      </c>
      <c r="AV2832">
        <v>67.443740000000005</v>
      </c>
      <c r="AW2832">
        <v>67.568039999999996</v>
      </c>
      <c r="AX2832">
        <v>67.844409999999996</v>
      </c>
      <c r="AY2832">
        <v>67.136529999999993</v>
      </c>
      <c r="AZ2832">
        <v>64.160790000000006</v>
      </c>
      <c r="BA2832">
        <v>61.780619999999999</v>
      </c>
      <c r="BB2832">
        <v>58.578620000000001</v>
      </c>
      <c r="BC2832">
        <v>56.332160000000002</v>
      </c>
      <c r="BD2832">
        <v>54.122639999999997</v>
      </c>
      <c r="BE2832">
        <v>52.232579999999999</v>
      </c>
      <c r="BF2832">
        <v>52.05932</v>
      </c>
      <c r="BG2832">
        <v>51.515079999999998</v>
      </c>
      <c r="BH2832">
        <v>981.56269999999995</v>
      </c>
      <c r="BI2832">
        <v>1788.7470000000001</v>
      </c>
      <c r="BJ2832">
        <v>2954.7370000000001</v>
      </c>
      <c r="BK2832">
        <v>2960.2930000000001</v>
      </c>
      <c r="BL2832">
        <v>4222.38</v>
      </c>
      <c r="BM2832">
        <v>7958.28</v>
      </c>
      <c r="BN2832">
        <v>9537.1740000000009</v>
      </c>
      <c r="BO2832">
        <v>9940.1389999999992</v>
      </c>
      <c r="BP2832">
        <v>6444.2430000000004</v>
      </c>
      <c r="BQ2832">
        <v>2380.1970000000001</v>
      </c>
      <c r="BR2832">
        <v>5250.817</v>
      </c>
      <c r="BS2832">
        <v>3107.6170000000002</v>
      </c>
      <c r="BT2832">
        <v>3529.877</v>
      </c>
      <c r="BU2832">
        <v>4719.1570000000002</v>
      </c>
      <c r="BV2832">
        <v>7130.8829999999998</v>
      </c>
      <c r="BW2832">
        <v>7324.9690000000001</v>
      </c>
      <c r="BX2832">
        <v>7618.3890000000001</v>
      </c>
      <c r="BY2832">
        <v>6414.799</v>
      </c>
      <c r="BZ2832">
        <v>688.09680000000003</v>
      </c>
      <c r="CA2832">
        <v>-245.03729999999999</v>
      </c>
      <c r="CB2832">
        <v>-324.66719999999998</v>
      </c>
      <c r="CC2832">
        <v>-3497.89</v>
      </c>
      <c r="CD2832">
        <v>-779.59879999999998</v>
      </c>
      <c r="CE2832">
        <v>-2322.1320000000001</v>
      </c>
      <c r="CF2832" s="23">
        <v>5153258</v>
      </c>
      <c r="CG2832" s="23">
        <v>8513502</v>
      </c>
      <c r="CH2832" s="23">
        <v>7429491</v>
      </c>
      <c r="CI2832" s="23">
        <v>5630362</v>
      </c>
      <c r="CJ2832" s="23">
        <v>4767428</v>
      </c>
      <c r="CK2832" s="23">
        <v>2310674</v>
      </c>
      <c r="CL2832" s="23">
        <v>3089523</v>
      </c>
      <c r="CM2832" s="23">
        <v>3177366</v>
      </c>
      <c r="CN2832" s="23">
        <v>2233705</v>
      </c>
      <c r="CO2832" s="23">
        <v>10900000</v>
      </c>
      <c r="CP2832" s="23">
        <v>1940969</v>
      </c>
      <c r="CQ2832" s="23">
        <v>16600000</v>
      </c>
      <c r="CR2832" s="23">
        <v>19200000</v>
      </c>
      <c r="CS2832" s="23">
        <v>21500000</v>
      </c>
      <c r="CT2832" s="23">
        <v>20600000</v>
      </c>
      <c r="CU2832" s="23">
        <v>16900000</v>
      </c>
      <c r="CV2832" s="23">
        <v>18200000</v>
      </c>
      <c r="CW2832" s="23">
        <v>17400000</v>
      </c>
      <c r="CX2832" s="23">
        <v>18100000</v>
      </c>
      <c r="CY2832" s="23">
        <v>14700000</v>
      </c>
      <c r="CZ2832" s="23">
        <v>14100000</v>
      </c>
      <c r="DA2832" s="23">
        <v>3660464</v>
      </c>
      <c r="DB2832" s="23">
        <v>3765785</v>
      </c>
      <c r="DC2832" s="23">
        <v>4106279</v>
      </c>
      <c r="DD2832">
        <v>0</v>
      </c>
      <c r="DE2832">
        <v>0</v>
      </c>
      <c r="DF2832">
        <v>0</v>
      </c>
    </row>
    <row r="2833" spans="1:110" x14ac:dyDescent="0.25">
      <c r="A2833" s="18" t="str">
        <f t="shared" si="44"/>
        <v>program_CPP_200 kW and above_All_SDGE_1-in-10_MONTHLY SYSTEM PEAK DAY_2029_2</v>
      </c>
      <c r="B2833" t="s">
        <v>51</v>
      </c>
      <c r="C2833" t="s">
        <v>121</v>
      </c>
      <c r="D2833" t="s">
        <v>122</v>
      </c>
      <c r="E2833" t="s">
        <v>7</v>
      </c>
      <c r="F2833" t="s">
        <v>125</v>
      </c>
      <c r="G2833" t="s">
        <v>85</v>
      </c>
      <c r="H2833" t="s">
        <v>20</v>
      </c>
      <c r="I2833">
        <v>2029</v>
      </c>
      <c r="J2833">
        <v>2</v>
      </c>
      <c r="K2833">
        <v>1573</v>
      </c>
      <c r="L2833">
        <v>209030.6</v>
      </c>
      <c r="M2833">
        <v>203132.5</v>
      </c>
      <c r="N2833">
        <v>199937.6</v>
      </c>
      <c r="O2833">
        <v>199662.7</v>
      </c>
      <c r="P2833">
        <v>206574.4</v>
      </c>
      <c r="Q2833">
        <v>224849.5</v>
      </c>
      <c r="R2833">
        <v>250593.3</v>
      </c>
      <c r="S2833">
        <v>267532.7</v>
      </c>
      <c r="T2833">
        <v>278170.59999999998</v>
      </c>
      <c r="U2833">
        <v>284410.59999999998</v>
      </c>
      <c r="V2833">
        <v>291427.40000000002</v>
      </c>
      <c r="W2833">
        <v>294754.8</v>
      </c>
      <c r="X2833">
        <v>295841.2</v>
      </c>
      <c r="Y2833">
        <v>296082.5</v>
      </c>
      <c r="Z2833">
        <v>293565.90000000002</v>
      </c>
      <c r="AA2833">
        <v>286683.5</v>
      </c>
      <c r="AB2833">
        <v>277178.7</v>
      </c>
      <c r="AC2833">
        <v>270695.8</v>
      </c>
      <c r="AD2833">
        <v>258106.1</v>
      </c>
      <c r="AE2833">
        <v>251764.9</v>
      </c>
      <c r="AF2833">
        <v>244194.5</v>
      </c>
      <c r="AG2833">
        <v>239688</v>
      </c>
      <c r="AH2833">
        <v>230871</v>
      </c>
      <c r="AI2833">
        <v>220605.9</v>
      </c>
      <c r="AJ2833">
        <v>49.990110000000001</v>
      </c>
      <c r="AK2833">
        <v>49.165950000000002</v>
      </c>
      <c r="AL2833">
        <v>48.52449</v>
      </c>
      <c r="AM2833">
        <v>47.808860000000003</v>
      </c>
      <c r="AN2833">
        <v>46.784370000000003</v>
      </c>
      <c r="AO2833">
        <v>46.261519999999997</v>
      </c>
      <c r="AP2833">
        <v>46.542610000000003</v>
      </c>
      <c r="AQ2833">
        <v>46.224350000000001</v>
      </c>
      <c r="AR2833">
        <v>52.145490000000002</v>
      </c>
      <c r="AS2833">
        <v>57.828629999999997</v>
      </c>
      <c r="AT2833">
        <v>62.284599999999998</v>
      </c>
      <c r="AU2833">
        <v>65.803200000000004</v>
      </c>
      <c r="AV2833">
        <v>67.443740000000005</v>
      </c>
      <c r="AW2833">
        <v>67.568039999999996</v>
      </c>
      <c r="AX2833">
        <v>67.844409999999996</v>
      </c>
      <c r="AY2833">
        <v>67.136529999999993</v>
      </c>
      <c r="AZ2833">
        <v>64.160790000000006</v>
      </c>
      <c r="BA2833">
        <v>61.780619999999999</v>
      </c>
      <c r="BB2833">
        <v>58.578620000000001</v>
      </c>
      <c r="BC2833">
        <v>56.332160000000002</v>
      </c>
      <c r="BD2833">
        <v>54.122639999999997</v>
      </c>
      <c r="BE2833">
        <v>52.232579999999999</v>
      </c>
      <c r="BF2833">
        <v>52.05932</v>
      </c>
      <c r="BG2833">
        <v>51.515079999999998</v>
      </c>
      <c r="BH2833">
        <v>1001.946</v>
      </c>
      <c r="BI2833">
        <v>1825.8920000000001</v>
      </c>
      <c r="BJ2833">
        <v>3016.0940000000001</v>
      </c>
      <c r="BK2833">
        <v>3021.7660000000001</v>
      </c>
      <c r="BL2833">
        <v>4310.0609999999997</v>
      </c>
      <c r="BM2833">
        <v>8123.54</v>
      </c>
      <c r="BN2833">
        <v>9735.2209999999995</v>
      </c>
      <c r="BO2833">
        <v>10146.549999999999</v>
      </c>
      <c r="BP2833">
        <v>6578.0619999999999</v>
      </c>
      <c r="BQ2833">
        <v>2429.6239999999998</v>
      </c>
      <c r="BR2833">
        <v>5359.8540000000003</v>
      </c>
      <c r="BS2833">
        <v>3172.1489999999999</v>
      </c>
      <c r="BT2833">
        <v>3603.1770000000001</v>
      </c>
      <c r="BU2833">
        <v>4817.1540000000005</v>
      </c>
      <c r="BV2833">
        <v>7278.9610000000002</v>
      </c>
      <c r="BW2833">
        <v>7477.0770000000002</v>
      </c>
      <c r="BX2833">
        <v>7776.5910000000003</v>
      </c>
      <c r="BY2833">
        <v>6548.0069999999996</v>
      </c>
      <c r="BZ2833">
        <v>702.38559999999995</v>
      </c>
      <c r="CA2833">
        <v>-250.12569999999999</v>
      </c>
      <c r="CB2833">
        <v>-331.40910000000002</v>
      </c>
      <c r="CC2833">
        <v>-3570.527</v>
      </c>
      <c r="CD2833">
        <v>-795.78779999999995</v>
      </c>
      <c r="CE2833">
        <v>-2370.3519999999999</v>
      </c>
      <c r="CF2833" s="23">
        <v>5369503</v>
      </c>
      <c r="CG2833" s="23">
        <v>8870751</v>
      </c>
      <c r="CH2833" s="23">
        <v>7741252</v>
      </c>
      <c r="CI2833" s="23">
        <v>5866627</v>
      </c>
      <c r="CJ2833" s="23">
        <v>4967482</v>
      </c>
      <c r="CK2833" s="23">
        <v>2407636</v>
      </c>
      <c r="CL2833" s="23">
        <v>3219168</v>
      </c>
      <c r="CM2833" s="23">
        <v>3310697</v>
      </c>
      <c r="CN2833" s="23">
        <v>2327438</v>
      </c>
      <c r="CO2833" s="23">
        <v>11300000</v>
      </c>
      <c r="CP2833" s="23">
        <v>2022417</v>
      </c>
      <c r="CQ2833" s="23">
        <v>17300000</v>
      </c>
      <c r="CR2833" s="23">
        <v>20000000</v>
      </c>
      <c r="CS2833" s="23">
        <v>22400000</v>
      </c>
      <c r="CT2833" s="23">
        <v>21500000</v>
      </c>
      <c r="CU2833" s="23">
        <v>17600000</v>
      </c>
      <c r="CV2833" s="23">
        <v>19000000</v>
      </c>
      <c r="CW2833" s="23">
        <v>18100000</v>
      </c>
      <c r="CX2833" s="23">
        <v>18800000</v>
      </c>
      <c r="CY2833" s="23">
        <v>15300000</v>
      </c>
      <c r="CZ2833" s="23">
        <v>14700000</v>
      </c>
      <c r="DA2833" s="23">
        <v>3814067</v>
      </c>
      <c r="DB2833" s="23">
        <v>3923808</v>
      </c>
      <c r="DC2833" s="23">
        <v>4278590</v>
      </c>
      <c r="DD2833">
        <v>0</v>
      </c>
      <c r="DE2833">
        <v>0</v>
      </c>
      <c r="DF2833">
        <v>0</v>
      </c>
    </row>
    <row r="2834" spans="1:110" x14ac:dyDescent="0.25">
      <c r="A2834" s="18" t="str">
        <f t="shared" si="44"/>
        <v>program_CPP_200 kW and above_All_SDGE_1-in-10_MONTHLY SYSTEM PEAK DAY_2030_2</v>
      </c>
      <c r="B2834" t="s">
        <v>51</v>
      </c>
      <c r="C2834" t="s">
        <v>121</v>
      </c>
      <c r="D2834" t="s">
        <v>122</v>
      </c>
      <c r="E2834" t="s">
        <v>7</v>
      </c>
      <c r="F2834" t="s">
        <v>125</v>
      </c>
      <c r="G2834" t="s">
        <v>85</v>
      </c>
      <c r="H2834" t="s">
        <v>20</v>
      </c>
      <c r="I2834">
        <v>2030</v>
      </c>
      <c r="J2834">
        <v>2</v>
      </c>
      <c r="K2834">
        <v>1606</v>
      </c>
      <c r="L2834">
        <v>213415.9</v>
      </c>
      <c r="M2834">
        <v>207394</v>
      </c>
      <c r="N2834">
        <v>204132.1</v>
      </c>
      <c r="O2834">
        <v>203851.4</v>
      </c>
      <c r="P2834">
        <v>210908.2</v>
      </c>
      <c r="Q2834">
        <v>229566.6</v>
      </c>
      <c r="R2834">
        <v>255850.5</v>
      </c>
      <c r="S2834">
        <v>273145.3</v>
      </c>
      <c r="T2834">
        <v>284006.3</v>
      </c>
      <c r="U2834">
        <v>290377.2</v>
      </c>
      <c r="V2834">
        <v>297541.3</v>
      </c>
      <c r="W2834">
        <v>300938.40000000002</v>
      </c>
      <c r="X2834">
        <v>302047.7</v>
      </c>
      <c r="Y2834">
        <v>302294.09999999998</v>
      </c>
      <c r="Z2834">
        <v>299724.59999999998</v>
      </c>
      <c r="AA2834">
        <v>292697.90000000002</v>
      </c>
      <c r="AB2834">
        <v>282993.59999999998</v>
      </c>
      <c r="AC2834">
        <v>276374.7</v>
      </c>
      <c r="AD2834">
        <v>263520.90000000002</v>
      </c>
      <c r="AE2834">
        <v>257046.7</v>
      </c>
      <c r="AF2834">
        <v>249317.4</v>
      </c>
      <c r="AG2834">
        <v>244716.5</v>
      </c>
      <c r="AH2834">
        <v>235714.5</v>
      </c>
      <c r="AI2834">
        <v>225234</v>
      </c>
      <c r="AJ2834">
        <v>49.990110000000001</v>
      </c>
      <c r="AK2834">
        <v>49.165950000000002</v>
      </c>
      <c r="AL2834">
        <v>48.52449</v>
      </c>
      <c r="AM2834">
        <v>47.808860000000003</v>
      </c>
      <c r="AN2834">
        <v>46.784370000000003</v>
      </c>
      <c r="AO2834">
        <v>46.261519999999997</v>
      </c>
      <c r="AP2834">
        <v>46.542610000000003</v>
      </c>
      <c r="AQ2834">
        <v>46.224350000000001</v>
      </c>
      <c r="AR2834">
        <v>52.145490000000002</v>
      </c>
      <c r="AS2834">
        <v>57.828629999999997</v>
      </c>
      <c r="AT2834">
        <v>62.284599999999998</v>
      </c>
      <c r="AU2834">
        <v>65.803200000000004</v>
      </c>
      <c r="AV2834">
        <v>67.443740000000005</v>
      </c>
      <c r="AW2834">
        <v>67.568039999999996</v>
      </c>
      <c r="AX2834">
        <v>67.844409999999996</v>
      </c>
      <c r="AY2834">
        <v>67.136529999999993</v>
      </c>
      <c r="AZ2834">
        <v>64.160790000000006</v>
      </c>
      <c r="BA2834">
        <v>61.780619999999999</v>
      </c>
      <c r="BB2834">
        <v>58.578620000000001</v>
      </c>
      <c r="BC2834">
        <v>56.332160000000002</v>
      </c>
      <c r="BD2834">
        <v>54.122639999999997</v>
      </c>
      <c r="BE2834">
        <v>52.232579999999999</v>
      </c>
      <c r="BF2834">
        <v>52.05932</v>
      </c>
      <c r="BG2834">
        <v>51.515079999999998</v>
      </c>
      <c r="BH2834">
        <v>1022.965</v>
      </c>
      <c r="BI2834">
        <v>1864.1969999999999</v>
      </c>
      <c r="BJ2834">
        <v>3079.3679999999999</v>
      </c>
      <c r="BK2834">
        <v>3085.16</v>
      </c>
      <c r="BL2834">
        <v>4400.482</v>
      </c>
      <c r="BM2834">
        <v>8293.9639999999999</v>
      </c>
      <c r="BN2834">
        <v>9939.4560000000001</v>
      </c>
      <c r="BO2834">
        <v>10359.42</v>
      </c>
      <c r="BP2834">
        <v>6716.0630000000001</v>
      </c>
      <c r="BQ2834">
        <v>2480.5949999999998</v>
      </c>
      <c r="BR2834">
        <v>5472.299</v>
      </c>
      <c r="BS2834">
        <v>3238.6979999999999</v>
      </c>
      <c r="BT2834">
        <v>3678.768</v>
      </c>
      <c r="BU2834">
        <v>4918.2129999999997</v>
      </c>
      <c r="BV2834">
        <v>7431.6670000000004</v>
      </c>
      <c r="BW2834">
        <v>7633.9380000000001</v>
      </c>
      <c r="BX2834">
        <v>7939.7359999999999</v>
      </c>
      <c r="BY2834">
        <v>6685.3770000000004</v>
      </c>
      <c r="BZ2834">
        <v>717.12099999999998</v>
      </c>
      <c r="CA2834">
        <v>-255.37309999999999</v>
      </c>
      <c r="CB2834">
        <v>-338.36180000000002</v>
      </c>
      <c r="CC2834">
        <v>-3645.433</v>
      </c>
      <c r="CD2834">
        <v>-812.48260000000005</v>
      </c>
      <c r="CE2834">
        <v>-2420.08</v>
      </c>
      <c r="CF2834" s="23">
        <v>5597160</v>
      </c>
      <c r="CG2834" s="23">
        <v>9246855</v>
      </c>
      <c r="CH2834" s="23">
        <v>8069467</v>
      </c>
      <c r="CI2834" s="23">
        <v>6115362</v>
      </c>
      <c r="CJ2834" s="23">
        <v>5178094</v>
      </c>
      <c r="CK2834" s="23">
        <v>2509716</v>
      </c>
      <c r="CL2834" s="23">
        <v>3355655</v>
      </c>
      <c r="CM2834" s="23">
        <v>3451065</v>
      </c>
      <c r="CN2834" s="23">
        <v>2426117</v>
      </c>
      <c r="CO2834" s="23">
        <v>11800000</v>
      </c>
      <c r="CP2834" s="23">
        <v>2108164</v>
      </c>
      <c r="CQ2834" s="23">
        <v>18100000</v>
      </c>
      <c r="CR2834" s="23">
        <v>20800000</v>
      </c>
      <c r="CS2834" s="23">
        <v>23300000</v>
      </c>
      <c r="CT2834" s="23">
        <v>22400000</v>
      </c>
      <c r="CU2834" s="23">
        <v>18400000</v>
      </c>
      <c r="CV2834" s="23">
        <v>19800000</v>
      </c>
      <c r="CW2834" s="23">
        <v>18900000</v>
      </c>
      <c r="CX2834" s="23">
        <v>19600000</v>
      </c>
      <c r="CY2834" s="23">
        <v>16000000</v>
      </c>
      <c r="CZ2834" s="23">
        <v>15400000</v>
      </c>
      <c r="DA2834" s="23">
        <v>3975776</v>
      </c>
      <c r="DB2834" s="23">
        <v>4090170</v>
      </c>
      <c r="DC2834" s="23">
        <v>4459994</v>
      </c>
      <c r="DD2834">
        <v>0</v>
      </c>
      <c r="DE2834">
        <v>0</v>
      </c>
      <c r="DF2834">
        <v>0</v>
      </c>
    </row>
    <row r="2835" spans="1:110" x14ac:dyDescent="0.25">
      <c r="A2835" s="18" t="str">
        <f t="shared" si="44"/>
        <v>program_CPP_200 kW and above_All_SDGE_1-in-10_MONTHLY SYSTEM PEAK DAY_2019_3</v>
      </c>
      <c r="B2835" t="s">
        <v>51</v>
      </c>
      <c r="C2835" t="s">
        <v>121</v>
      </c>
      <c r="D2835" t="s">
        <v>122</v>
      </c>
      <c r="E2835" t="s">
        <v>7</v>
      </c>
      <c r="F2835" t="s">
        <v>125</v>
      </c>
      <c r="G2835" t="s">
        <v>85</v>
      </c>
      <c r="H2835" t="s">
        <v>20</v>
      </c>
      <c r="I2835">
        <v>2019</v>
      </c>
      <c r="J2835">
        <v>3</v>
      </c>
      <c r="K2835">
        <v>1263</v>
      </c>
      <c r="L2835">
        <v>167835.8</v>
      </c>
      <c r="M2835">
        <v>163100</v>
      </c>
      <c r="N2835">
        <v>160534.79999999999</v>
      </c>
      <c r="O2835">
        <v>160314</v>
      </c>
      <c r="P2835">
        <v>165863.6</v>
      </c>
      <c r="Q2835">
        <v>180537.2</v>
      </c>
      <c r="R2835">
        <v>201207.5</v>
      </c>
      <c r="S2835">
        <v>214808.5</v>
      </c>
      <c r="T2835">
        <v>223349.9</v>
      </c>
      <c r="U2835">
        <v>228360.2</v>
      </c>
      <c r="V2835">
        <v>233994.2</v>
      </c>
      <c r="W2835">
        <v>236665.8</v>
      </c>
      <c r="X2835">
        <v>237538.1</v>
      </c>
      <c r="Y2835">
        <v>237731.9</v>
      </c>
      <c r="Z2835">
        <v>235711.2</v>
      </c>
      <c r="AA2835">
        <v>230148.2</v>
      </c>
      <c r="AB2835">
        <v>222404.6</v>
      </c>
      <c r="AC2835">
        <v>217348.2</v>
      </c>
      <c r="AD2835">
        <v>207239.7</v>
      </c>
      <c r="AE2835">
        <v>202148.1</v>
      </c>
      <c r="AF2835">
        <v>196069.7</v>
      </c>
      <c r="AG2835">
        <v>192451.4</v>
      </c>
      <c r="AH2835">
        <v>185372</v>
      </c>
      <c r="AI2835">
        <v>177129.9</v>
      </c>
      <c r="AJ2835">
        <v>53.826749999999997</v>
      </c>
      <c r="AK2835">
        <v>53.963039999999999</v>
      </c>
      <c r="AL2835">
        <v>52.544730000000001</v>
      </c>
      <c r="AM2835">
        <v>51.436889999999998</v>
      </c>
      <c r="AN2835">
        <v>51.005389999999998</v>
      </c>
      <c r="AO2835">
        <v>50.713509999999999</v>
      </c>
      <c r="AP2835">
        <v>50.681739999999998</v>
      </c>
      <c r="AQ2835">
        <v>50.875</v>
      </c>
      <c r="AR2835">
        <v>53.665039999999998</v>
      </c>
      <c r="AS2835">
        <v>57.56306</v>
      </c>
      <c r="AT2835">
        <v>60.524729999999998</v>
      </c>
      <c r="AU2835">
        <v>63.387</v>
      </c>
      <c r="AV2835">
        <v>65.512929999999997</v>
      </c>
      <c r="AW2835">
        <v>66.540700000000001</v>
      </c>
      <c r="AX2835">
        <v>66.693749999999994</v>
      </c>
      <c r="AY2835">
        <v>66.595789999999994</v>
      </c>
      <c r="AZ2835">
        <v>65.752830000000003</v>
      </c>
      <c r="BA2835">
        <v>63.841569999999997</v>
      </c>
      <c r="BB2835">
        <v>61.900889999999997</v>
      </c>
      <c r="BC2835">
        <v>59.366039999999998</v>
      </c>
      <c r="BD2835">
        <v>57.11748</v>
      </c>
      <c r="BE2835">
        <v>55.185960000000001</v>
      </c>
      <c r="BF2835">
        <v>52.860390000000002</v>
      </c>
      <c r="BG2835">
        <v>51.385129999999997</v>
      </c>
      <c r="BH2835">
        <v>804.48680000000002</v>
      </c>
      <c r="BI2835">
        <v>1466.0530000000001</v>
      </c>
      <c r="BJ2835">
        <v>2421.6959999999999</v>
      </c>
      <c r="BK2835">
        <v>2426.2489999999998</v>
      </c>
      <c r="BL2835">
        <v>3460.6529999999998</v>
      </c>
      <c r="BM2835">
        <v>6522.5870000000004</v>
      </c>
      <c r="BN2835">
        <v>7816.6459999999997</v>
      </c>
      <c r="BO2835">
        <v>8146.915</v>
      </c>
      <c r="BP2835">
        <v>5281.6859999999997</v>
      </c>
      <c r="BQ2835">
        <v>1950.8040000000001</v>
      </c>
      <c r="BR2835">
        <v>4303.558</v>
      </c>
      <c r="BS2835">
        <v>2546.9960000000001</v>
      </c>
      <c r="BT2835">
        <v>2893.0790000000002</v>
      </c>
      <c r="BU2835">
        <v>3867.8110000000001</v>
      </c>
      <c r="BV2835">
        <v>5844.4560000000001</v>
      </c>
      <c r="BW2835">
        <v>6011.4639999999999</v>
      </c>
      <c r="BX2835">
        <v>6244.0129999999999</v>
      </c>
      <c r="BY2835">
        <v>5257.5540000000001</v>
      </c>
      <c r="BZ2835">
        <v>563.96230000000003</v>
      </c>
      <c r="CA2835">
        <v>-200.83150000000001</v>
      </c>
      <c r="CB2835">
        <v>-266.09690000000001</v>
      </c>
      <c r="CC2835">
        <v>-2866.8629999999998</v>
      </c>
      <c r="CD2835">
        <v>-638.95680000000004</v>
      </c>
      <c r="CE2835">
        <v>-1903.213</v>
      </c>
      <c r="CF2835" s="23">
        <v>3845499</v>
      </c>
      <c r="CG2835" s="23">
        <v>5720069</v>
      </c>
      <c r="CH2835" s="23">
        <v>4993610</v>
      </c>
      <c r="CI2835" s="23">
        <v>3785056</v>
      </c>
      <c r="CJ2835" s="23">
        <v>3202098</v>
      </c>
      <c r="CK2835" s="23">
        <v>1553101</v>
      </c>
      <c r="CL2835" s="23">
        <v>2078934</v>
      </c>
      <c r="CM2835" s="23">
        <v>2138093</v>
      </c>
      <c r="CN2835" s="23">
        <v>1503670</v>
      </c>
      <c r="CO2835" s="23">
        <v>7304436</v>
      </c>
      <c r="CP2835" s="23">
        <v>1306322</v>
      </c>
      <c r="CQ2835" s="23">
        <v>11200000</v>
      </c>
      <c r="CR2835" s="23">
        <v>12900000</v>
      </c>
      <c r="CS2835" s="23">
        <v>14400000</v>
      </c>
      <c r="CT2835" s="23">
        <v>13900000</v>
      </c>
      <c r="CU2835" s="23">
        <v>11600000</v>
      </c>
      <c r="CV2835" s="23">
        <v>12100000</v>
      </c>
      <c r="CW2835" s="23">
        <v>11700000</v>
      </c>
      <c r="CX2835" s="23">
        <v>12200000</v>
      </c>
      <c r="CY2835" s="23">
        <v>9883219</v>
      </c>
      <c r="CZ2835" s="23">
        <v>9505316</v>
      </c>
      <c r="DA2835" s="23">
        <v>2463180</v>
      </c>
      <c r="DB2835" s="23">
        <v>2532474</v>
      </c>
      <c r="DC2835" s="23">
        <v>2762430</v>
      </c>
      <c r="DD2835">
        <v>0</v>
      </c>
      <c r="DE2835">
        <v>0</v>
      </c>
      <c r="DF2835">
        <v>0</v>
      </c>
    </row>
    <row r="2836" spans="1:110" x14ac:dyDescent="0.25">
      <c r="A2836" s="18" t="str">
        <f t="shared" si="44"/>
        <v>program_CPP_200 kW and above_All_SDGE_1-in-10_MONTHLY SYSTEM PEAK DAY_2020_3</v>
      </c>
      <c r="B2836" t="s">
        <v>51</v>
      </c>
      <c r="C2836" t="s">
        <v>121</v>
      </c>
      <c r="D2836" t="s">
        <v>122</v>
      </c>
      <c r="E2836" t="s">
        <v>7</v>
      </c>
      <c r="F2836" t="s">
        <v>125</v>
      </c>
      <c r="G2836" t="s">
        <v>85</v>
      </c>
      <c r="H2836" t="s">
        <v>20</v>
      </c>
      <c r="I2836">
        <v>2020</v>
      </c>
      <c r="J2836">
        <v>3</v>
      </c>
      <c r="K2836">
        <v>1289</v>
      </c>
      <c r="L2836">
        <v>171290.8</v>
      </c>
      <c r="M2836">
        <v>166457.60000000001</v>
      </c>
      <c r="N2836">
        <v>163839.5</v>
      </c>
      <c r="O2836">
        <v>163614.20000000001</v>
      </c>
      <c r="P2836">
        <v>169278.1</v>
      </c>
      <c r="Q2836">
        <v>184253.7</v>
      </c>
      <c r="R2836">
        <v>205349.5</v>
      </c>
      <c r="S2836">
        <v>219230.5</v>
      </c>
      <c r="T2836">
        <v>227947.8</v>
      </c>
      <c r="U2836">
        <v>233061.2</v>
      </c>
      <c r="V2836">
        <v>238811.2</v>
      </c>
      <c r="W2836">
        <v>241537.8</v>
      </c>
      <c r="X2836">
        <v>242428</v>
      </c>
      <c r="Y2836">
        <v>242625.8</v>
      </c>
      <c r="Z2836">
        <v>240563.5</v>
      </c>
      <c r="AA2836">
        <v>234886</v>
      </c>
      <c r="AB2836">
        <v>226983</v>
      </c>
      <c r="AC2836">
        <v>221822.5</v>
      </c>
      <c r="AD2836">
        <v>211505.9</v>
      </c>
      <c r="AE2836">
        <v>206309.5</v>
      </c>
      <c r="AF2836">
        <v>200105.9</v>
      </c>
      <c r="AG2836">
        <v>196413.1</v>
      </c>
      <c r="AH2836">
        <v>189188</v>
      </c>
      <c r="AI2836">
        <v>180776.2</v>
      </c>
      <c r="AJ2836">
        <v>53.826749999999997</v>
      </c>
      <c r="AK2836">
        <v>53.963039999999999</v>
      </c>
      <c r="AL2836">
        <v>52.544730000000001</v>
      </c>
      <c r="AM2836">
        <v>51.436889999999998</v>
      </c>
      <c r="AN2836">
        <v>51.005389999999998</v>
      </c>
      <c r="AO2836">
        <v>50.713509999999999</v>
      </c>
      <c r="AP2836">
        <v>50.681739999999998</v>
      </c>
      <c r="AQ2836">
        <v>50.875</v>
      </c>
      <c r="AR2836">
        <v>53.665039999999998</v>
      </c>
      <c r="AS2836">
        <v>57.56306</v>
      </c>
      <c r="AT2836">
        <v>60.524729999999998</v>
      </c>
      <c r="AU2836">
        <v>63.387</v>
      </c>
      <c r="AV2836">
        <v>65.512929999999997</v>
      </c>
      <c r="AW2836">
        <v>66.540700000000001</v>
      </c>
      <c r="AX2836">
        <v>66.693749999999994</v>
      </c>
      <c r="AY2836">
        <v>66.595789999999994</v>
      </c>
      <c r="AZ2836">
        <v>65.752830000000003</v>
      </c>
      <c r="BA2836">
        <v>63.841569999999997</v>
      </c>
      <c r="BB2836">
        <v>61.900889999999997</v>
      </c>
      <c r="BC2836">
        <v>59.366039999999998</v>
      </c>
      <c r="BD2836">
        <v>57.11748</v>
      </c>
      <c r="BE2836">
        <v>55.185960000000001</v>
      </c>
      <c r="BF2836">
        <v>52.860390000000002</v>
      </c>
      <c r="BG2836">
        <v>51.385129999999997</v>
      </c>
      <c r="BH2836">
        <v>821.04790000000003</v>
      </c>
      <c r="BI2836">
        <v>1496.2329999999999</v>
      </c>
      <c r="BJ2836">
        <v>2471.5479999999998</v>
      </c>
      <c r="BK2836">
        <v>2476.1959999999999</v>
      </c>
      <c r="BL2836">
        <v>3531.893</v>
      </c>
      <c r="BM2836">
        <v>6656.8609999999999</v>
      </c>
      <c r="BN2836">
        <v>7977.5590000000002</v>
      </c>
      <c r="BO2836">
        <v>8314.6270000000004</v>
      </c>
      <c r="BP2836">
        <v>5390.415</v>
      </c>
      <c r="BQ2836">
        <v>1990.9639999999999</v>
      </c>
      <c r="BR2836">
        <v>4392.1499999999996</v>
      </c>
      <c r="BS2836">
        <v>2599.4290000000001</v>
      </c>
      <c r="BT2836">
        <v>2952.636</v>
      </c>
      <c r="BU2836">
        <v>3947.433</v>
      </c>
      <c r="BV2836">
        <v>5964.7690000000002</v>
      </c>
      <c r="BW2836">
        <v>6135.2160000000003</v>
      </c>
      <c r="BX2836">
        <v>6372.5510000000004</v>
      </c>
      <c r="BY2836">
        <v>5365.7860000000001</v>
      </c>
      <c r="BZ2836">
        <v>575.57190000000003</v>
      </c>
      <c r="CA2836">
        <v>-204.9658</v>
      </c>
      <c r="CB2836">
        <v>-271.57470000000001</v>
      </c>
      <c r="CC2836">
        <v>-2925.88</v>
      </c>
      <c r="CD2836">
        <v>-652.11040000000003</v>
      </c>
      <c r="CE2836">
        <v>-1942.393</v>
      </c>
      <c r="CF2836" s="23">
        <v>4005455</v>
      </c>
      <c r="CG2836" s="23">
        <v>5957999</v>
      </c>
      <c r="CH2836" s="23">
        <v>5201322</v>
      </c>
      <c r="CI2836" s="23">
        <v>3942498</v>
      </c>
      <c r="CJ2836" s="23">
        <v>3335291</v>
      </c>
      <c r="CK2836" s="23">
        <v>1617703</v>
      </c>
      <c r="CL2836" s="23">
        <v>2165408</v>
      </c>
      <c r="CM2836" s="23">
        <v>2227028</v>
      </c>
      <c r="CN2836" s="23">
        <v>1566216</v>
      </c>
      <c r="CO2836" s="23">
        <v>7608268</v>
      </c>
      <c r="CP2836" s="23">
        <v>1360659</v>
      </c>
      <c r="CQ2836" s="23">
        <v>11700000</v>
      </c>
      <c r="CR2836" s="23">
        <v>13400000</v>
      </c>
      <c r="CS2836" s="23">
        <v>15100000</v>
      </c>
      <c r="CT2836" s="23">
        <v>14400000</v>
      </c>
      <c r="CU2836" s="23">
        <v>12000000</v>
      </c>
      <c r="CV2836" s="23">
        <v>12600000</v>
      </c>
      <c r="CW2836" s="23">
        <v>12200000</v>
      </c>
      <c r="CX2836" s="23">
        <v>12700000</v>
      </c>
      <c r="CY2836" s="23">
        <v>10300000</v>
      </c>
      <c r="CZ2836" s="23">
        <v>9900695</v>
      </c>
      <c r="DA2836" s="23">
        <v>2565637</v>
      </c>
      <c r="DB2836" s="23">
        <v>2637813</v>
      </c>
      <c r="DC2836" s="23">
        <v>2877335</v>
      </c>
      <c r="DD2836">
        <v>0</v>
      </c>
      <c r="DE2836">
        <v>0</v>
      </c>
      <c r="DF2836">
        <v>0</v>
      </c>
    </row>
    <row r="2837" spans="1:110" x14ac:dyDescent="0.25">
      <c r="A2837" s="18" t="str">
        <f t="shared" si="44"/>
        <v>program_CPP_200 kW and above_All_SDGE_1-in-10_MONTHLY SYSTEM PEAK DAY_2021_3</v>
      </c>
      <c r="B2837" t="s">
        <v>51</v>
      </c>
      <c r="C2837" t="s">
        <v>121</v>
      </c>
      <c r="D2837" t="s">
        <v>122</v>
      </c>
      <c r="E2837" t="s">
        <v>7</v>
      </c>
      <c r="F2837" t="s">
        <v>125</v>
      </c>
      <c r="G2837" t="s">
        <v>85</v>
      </c>
      <c r="H2837" t="s">
        <v>20</v>
      </c>
      <c r="I2837">
        <v>2021</v>
      </c>
      <c r="J2837">
        <v>3</v>
      </c>
      <c r="K2837">
        <v>1307</v>
      </c>
      <c r="L2837">
        <v>173682.8</v>
      </c>
      <c r="M2837">
        <v>168782</v>
      </c>
      <c r="N2837">
        <v>166127.4</v>
      </c>
      <c r="O2837">
        <v>165899</v>
      </c>
      <c r="P2837">
        <v>171642</v>
      </c>
      <c r="Q2837">
        <v>186826.7</v>
      </c>
      <c r="R2837">
        <v>208217.1</v>
      </c>
      <c r="S2837">
        <v>222292</v>
      </c>
      <c r="T2837">
        <v>231130.9</v>
      </c>
      <c r="U2837">
        <v>236315.7</v>
      </c>
      <c r="V2837">
        <v>242146</v>
      </c>
      <c r="W2837">
        <v>244910.7</v>
      </c>
      <c r="X2837">
        <v>245813.4</v>
      </c>
      <c r="Y2837">
        <v>246013.9</v>
      </c>
      <c r="Z2837">
        <v>243922.8</v>
      </c>
      <c r="AA2837">
        <v>238166</v>
      </c>
      <c r="AB2837">
        <v>230152.7</v>
      </c>
      <c r="AC2837">
        <v>224920.1</v>
      </c>
      <c r="AD2837">
        <v>214459.4</v>
      </c>
      <c r="AE2837">
        <v>209190.5</v>
      </c>
      <c r="AF2837">
        <v>202900.3</v>
      </c>
      <c r="AG2837">
        <v>199155.9</v>
      </c>
      <c r="AH2837">
        <v>191829.9</v>
      </c>
      <c r="AI2837">
        <v>183300.6</v>
      </c>
      <c r="AJ2837">
        <v>53.826749999999997</v>
      </c>
      <c r="AK2837">
        <v>53.963039999999999</v>
      </c>
      <c r="AL2837">
        <v>52.544730000000001</v>
      </c>
      <c r="AM2837">
        <v>51.436889999999998</v>
      </c>
      <c r="AN2837">
        <v>51.005389999999998</v>
      </c>
      <c r="AO2837">
        <v>50.713509999999999</v>
      </c>
      <c r="AP2837">
        <v>50.681739999999998</v>
      </c>
      <c r="AQ2837">
        <v>50.875</v>
      </c>
      <c r="AR2837">
        <v>53.665039999999998</v>
      </c>
      <c r="AS2837">
        <v>57.56306</v>
      </c>
      <c r="AT2837">
        <v>60.524729999999998</v>
      </c>
      <c r="AU2837">
        <v>63.387</v>
      </c>
      <c r="AV2837">
        <v>65.512929999999997</v>
      </c>
      <c r="AW2837">
        <v>66.540700000000001</v>
      </c>
      <c r="AX2837">
        <v>66.693749999999994</v>
      </c>
      <c r="AY2837">
        <v>66.595789999999994</v>
      </c>
      <c r="AZ2837">
        <v>65.752830000000003</v>
      </c>
      <c r="BA2837">
        <v>63.841569999999997</v>
      </c>
      <c r="BB2837">
        <v>61.900889999999997</v>
      </c>
      <c r="BC2837">
        <v>59.366039999999998</v>
      </c>
      <c r="BD2837">
        <v>57.11748</v>
      </c>
      <c r="BE2837">
        <v>55.185960000000001</v>
      </c>
      <c r="BF2837">
        <v>52.860390000000002</v>
      </c>
      <c r="BG2837">
        <v>51.385129999999997</v>
      </c>
      <c r="BH2837">
        <v>832.51329999999996</v>
      </c>
      <c r="BI2837">
        <v>1517.127</v>
      </c>
      <c r="BJ2837">
        <v>2506.0619999999999</v>
      </c>
      <c r="BK2837">
        <v>2510.7739999999999</v>
      </c>
      <c r="BL2837">
        <v>3581.2139999999999</v>
      </c>
      <c r="BM2837">
        <v>6749.8190000000004</v>
      </c>
      <c r="BN2837">
        <v>8088.96</v>
      </c>
      <c r="BO2837">
        <v>8430.7350000000006</v>
      </c>
      <c r="BP2837">
        <v>5465.6880000000001</v>
      </c>
      <c r="BQ2837">
        <v>2018.7660000000001</v>
      </c>
      <c r="BR2837">
        <v>4453.4830000000002</v>
      </c>
      <c r="BS2837">
        <v>2635.7280000000001</v>
      </c>
      <c r="BT2837">
        <v>2993.8670000000002</v>
      </c>
      <c r="BU2837">
        <v>4002.556</v>
      </c>
      <c r="BV2837">
        <v>6048.0630000000001</v>
      </c>
      <c r="BW2837">
        <v>6220.89</v>
      </c>
      <c r="BX2837">
        <v>6461.54</v>
      </c>
      <c r="BY2837">
        <v>5440.7150000000001</v>
      </c>
      <c r="BZ2837">
        <v>583.60940000000005</v>
      </c>
      <c r="CA2837">
        <v>-207.828</v>
      </c>
      <c r="CB2837">
        <v>-275.36709999999999</v>
      </c>
      <c r="CC2837">
        <v>-2966.7379999999998</v>
      </c>
      <c r="CD2837">
        <v>-661.21659999999997</v>
      </c>
      <c r="CE2837">
        <v>-1969.5170000000001</v>
      </c>
      <c r="CF2837" s="23">
        <v>4118103</v>
      </c>
      <c r="CG2837" s="23">
        <v>6125560</v>
      </c>
      <c r="CH2837" s="23">
        <v>5347602</v>
      </c>
      <c r="CI2837" s="23">
        <v>4053375</v>
      </c>
      <c r="CJ2837" s="23">
        <v>3429091</v>
      </c>
      <c r="CK2837" s="23">
        <v>1663199</v>
      </c>
      <c r="CL2837" s="23">
        <v>2226307</v>
      </c>
      <c r="CM2837" s="23">
        <v>2289660</v>
      </c>
      <c r="CN2837" s="23">
        <v>1610264</v>
      </c>
      <c r="CO2837" s="23">
        <v>7822240</v>
      </c>
      <c r="CP2837" s="23">
        <v>1398926</v>
      </c>
      <c r="CQ2837" s="23">
        <v>12000000</v>
      </c>
      <c r="CR2837" s="23">
        <v>13800000</v>
      </c>
      <c r="CS2837" s="23">
        <v>15500000</v>
      </c>
      <c r="CT2837" s="23">
        <v>14800000</v>
      </c>
      <c r="CU2837" s="23">
        <v>12400000</v>
      </c>
      <c r="CV2837" s="23">
        <v>13000000</v>
      </c>
      <c r="CW2837" s="23">
        <v>12500000</v>
      </c>
      <c r="CX2837" s="23">
        <v>13000000</v>
      </c>
      <c r="CY2837" s="23">
        <v>10600000</v>
      </c>
      <c r="CZ2837" s="23">
        <v>10200000</v>
      </c>
      <c r="DA2837" s="23">
        <v>2637792</v>
      </c>
      <c r="DB2837" s="23">
        <v>2711998</v>
      </c>
      <c r="DC2837" s="23">
        <v>2958256</v>
      </c>
      <c r="DD2837">
        <v>0</v>
      </c>
      <c r="DE2837">
        <v>0</v>
      </c>
      <c r="DF2837">
        <v>0</v>
      </c>
    </row>
    <row r="2838" spans="1:110" x14ac:dyDescent="0.25">
      <c r="A2838" s="18" t="str">
        <f t="shared" si="44"/>
        <v>program_CPP_200 kW and above_All_SDGE_1-in-10_MONTHLY SYSTEM PEAK DAY_2022_3</v>
      </c>
      <c r="B2838" t="s">
        <v>51</v>
      </c>
      <c r="C2838" t="s">
        <v>121</v>
      </c>
      <c r="D2838" t="s">
        <v>122</v>
      </c>
      <c r="E2838" t="s">
        <v>7</v>
      </c>
      <c r="F2838" t="s">
        <v>125</v>
      </c>
      <c r="G2838" t="s">
        <v>85</v>
      </c>
      <c r="H2838" t="s">
        <v>20</v>
      </c>
      <c r="I2838">
        <v>2022</v>
      </c>
      <c r="J2838">
        <v>3</v>
      </c>
      <c r="K2838">
        <v>1343</v>
      </c>
      <c r="L2838">
        <v>178466.7</v>
      </c>
      <c r="M2838">
        <v>173431</v>
      </c>
      <c r="N2838">
        <v>170703.2</v>
      </c>
      <c r="O2838">
        <v>170468.5</v>
      </c>
      <c r="P2838">
        <v>176369.7</v>
      </c>
      <c r="Q2838">
        <v>191972.6</v>
      </c>
      <c r="R2838">
        <v>213952.2</v>
      </c>
      <c r="S2838">
        <v>228414.8</v>
      </c>
      <c r="T2838">
        <v>237497.2</v>
      </c>
      <c r="U2838">
        <v>242824.8</v>
      </c>
      <c r="V2838">
        <v>248815.7</v>
      </c>
      <c r="W2838">
        <v>251656.5</v>
      </c>
      <c r="X2838">
        <v>252584.1</v>
      </c>
      <c r="Y2838">
        <v>252790.1</v>
      </c>
      <c r="Z2838">
        <v>250641.4</v>
      </c>
      <c r="AA2838">
        <v>244726.1</v>
      </c>
      <c r="AB2838">
        <v>236492</v>
      </c>
      <c r="AC2838">
        <v>231115.3</v>
      </c>
      <c r="AD2838">
        <v>220366.5</v>
      </c>
      <c r="AE2838">
        <v>214952.5</v>
      </c>
      <c r="AF2838">
        <v>208489</v>
      </c>
      <c r="AG2838">
        <v>204641.5</v>
      </c>
      <c r="AH2838">
        <v>197113.7</v>
      </c>
      <c r="AI2838">
        <v>188349.5</v>
      </c>
      <c r="AJ2838">
        <v>53.826749999999997</v>
      </c>
      <c r="AK2838">
        <v>53.963039999999999</v>
      </c>
      <c r="AL2838">
        <v>52.544730000000001</v>
      </c>
      <c r="AM2838">
        <v>51.436889999999998</v>
      </c>
      <c r="AN2838">
        <v>51.005389999999998</v>
      </c>
      <c r="AO2838">
        <v>50.713509999999999</v>
      </c>
      <c r="AP2838">
        <v>50.681739999999998</v>
      </c>
      <c r="AQ2838">
        <v>50.875</v>
      </c>
      <c r="AR2838">
        <v>53.665039999999998</v>
      </c>
      <c r="AS2838">
        <v>57.56306</v>
      </c>
      <c r="AT2838">
        <v>60.524729999999998</v>
      </c>
      <c r="AU2838">
        <v>63.387</v>
      </c>
      <c r="AV2838">
        <v>65.512929999999997</v>
      </c>
      <c r="AW2838">
        <v>66.540700000000001</v>
      </c>
      <c r="AX2838">
        <v>66.693749999999994</v>
      </c>
      <c r="AY2838">
        <v>66.595789999999994</v>
      </c>
      <c r="AZ2838">
        <v>65.752830000000003</v>
      </c>
      <c r="BA2838">
        <v>63.841569999999997</v>
      </c>
      <c r="BB2838">
        <v>61.900889999999997</v>
      </c>
      <c r="BC2838">
        <v>59.366039999999998</v>
      </c>
      <c r="BD2838">
        <v>57.11748</v>
      </c>
      <c r="BE2838">
        <v>55.185960000000001</v>
      </c>
      <c r="BF2838">
        <v>52.860390000000002</v>
      </c>
      <c r="BG2838">
        <v>51.385129999999997</v>
      </c>
      <c r="BH2838">
        <v>855.44399999999996</v>
      </c>
      <c r="BI2838">
        <v>1558.915</v>
      </c>
      <c r="BJ2838">
        <v>2575.0889999999999</v>
      </c>
      <c r="BK2838">
        <v>2579.931</v>
      </c>
      <c r="BL2838">
        <v>3679.8539999999998</v>
      </c>
      <c r="BM2838">
        <v>6935.7359999999999</v>
      </c>
      <c r="BN2838">
        <v>8311.7630000000008</v>
      </c>
      <c r="BO2838">
        <v>8662.9509999999991</v>
      </c>
      <c r="BP2838">
        <v>5616.2349999999997</v>
      </c>
      <c r="BQ2838">
        <v>2074.3710000000001</v>
      </c>
      <c r="BR2838">
        <v>4576.1499999999996</v>
      </c>
      <c r="BS2838">
        <v>2708.326</v>
      </c>
      <c r="BT2838">
        <v>3076.33</v>
      </c>
      <c r="BU2838">
        <v>4112.8019999999997</v>
      </c>
      <c r="BV2838">
        <v>6214.65</v>
      </c>
      <c r="BW2838">
        <v>6392.2380000000003</v>
      </c>
      <c r="BX2838">
        <v>6639.5159999999996</v>
      </c>
      <c r="BY2838">
        <v>5590.5739999999996</v>
      </c>
      <c r="BZ2838">
        <v>599.68430000000001</v>
      </c>
      <c r="CA2838">
        <v>-213.55240000000001</v>
      </c>
      <c r="CB2838">
        <v>-282.95179999999999</v>
      </c>
      <c r="CC2838">
        <v>-3048.453</v>
      </c>
      <c r="CD2838">
        <v>-679.42920000000004</v>
      </c>
      <c r="CE2838">
        <v>-2023.7650000000001</v>
      </c>
      <c r="CF2838" s="23">
        <v>4348085</v>
      </c>
      <c r="CG2838" s="23">
        <v>6467652</v>
      </c>
      <c r="CH2838" s="23">
        <v>5646248</v>
      </c>
      <c r="CI2838" s="23">
        <v>4279743</v>
      </c>
      <c r="CJ2838" s="23">
        <v>3620595</v>
      </c>
      <c r="CK2838" s="23">
        <v>1756083</v>
      </c>
      <c r="CL2838" s="23">
        <v>2350639</v>
      </c>
      <c r="CM2838" s="23">
        <v>2417530</v>
      </c>
      <c r="CN2838" s="23">
        <v>1700192</v>
      </c>
      <c r="CO2838" s="23">
        <v>8259086</v>
      </c>
      <c r="CP2838" s="23">
        <v>1477051</v>
      </c>
      <c r="CQ2838" s="23">
        <v>12700000</v>
      </c>
      <c r="CR2838" s="23">
        <v>14600000</v>
      </c>
      <c r="CS2838" s="23">
        <v>16300000</v>
      </c>
      <c r="CT2838" s="23">
        <v>15700000</v>
      </c>
      <c r="CU2838" s="23">
        <v>13100000</v>
      </c>
      <c r="CV2838" s="23">
        <v>13700000</v>
      </c>
      <c r="CW2838" s="23">
        <v>13200000</v>
      </c>
      <c r="CX2838" s="23">
        <v>13700000</v>
      </c>
      <c r="CY2838" s="23">
        <v>11200000</v>
      </c>
      <c r="CZ2838" s="23">
        <v>10700000</v>
      </c>
      <c r="DA2838" s="23">
        <v>2785104</v>
      </c>
      <c r="DB2838" s="23">
        <v>2863454</v>
      </c>
      <c r="DC2838" s="23">
        <v>3123464</v>
      </c>
      <c r="DD2838">
        <v>0</v>
      </c>
      <c r="DE2838">
        <v>0</v>
      </c>
      <c r="DF2838">
        <v>0</v>
      </c>
    </row>
    <row r="2839" spans="1:110" x14ac:dyDescent="0.25">
      <c r="A2839" s="18" t="str">
        <f t="shared" si="44"/>
        <v>program_CPP_200 kW and above_All_SDGE_1-in-10_MONTHLY SYSTEM PEAK DAY_2023_3</v>
      </c>
      <c r="B2839" t="s">
        <v>51</v>
      </c>
      <c r="C2839" t="s">
        <v>121</v>
      </c>
      <c r="D2839" t="s">
        <v>122</v>
      </c>
      <c r="E2839" t="s">
        <v>7</v>
      </c>
      <c r="F2839" t="s">
        <v>125</v>
      </c>
      <c r="G2839" t="s">
        <v>85</v>
      </c>
      <c r="H2839" t="s">
        <v>20</v>
      </c>
      <c r="I2839">
        <v>2023</v>
      </c>
      <c r="J2839">
        <v>3</v>
      </c>
      <c r="K2839">
        <v>1387</v>
      </c>
      <c r="L2839">
        <v>184313.7</v>
      </c>
      <c r="M2839">
        <v>179113</v>
      </c>
      <c r="N2839">
        <v>176295.9</v>
      </c>
      <c r="O2839">
        <v>176053.5</v>
      </c>
      <c r="P2839">
        <v>182148</v>
      </c>
      <c r="Q2839">
        <v>198262.1</v>
      </c>
      <c r="R2839">
        <v>220961.8</v>
      </c>
      <c r="S2839">
        <v>235898.2</v>
      </c>
      <c r="T2839">
        <v>245278.2</v>
      </c>
      <c r="U2839">
        <v>250780.3</v>
      </c>
      <c r="V2839">
        <v>256967.5</v>
      </c>
      <c r="W2839">
        <v>259901.4</v>
      </c>
      <c r="X2839">
        <v>260859.3</v>
      </c>
      <c r="Y2839">
        <v>261072.1</v>
      </c>
      <c r="Z2839">
        <v>258853.1</v>
      </c>
      <c r="AA2839">
        <v>252743.9</v>
      </c>
      <c r="AB2839">
        <v>244240.1</v>
      </c>
      <c r="AC2839">
        <v>238687.2</v>
      </c>
      <c r="AD2839">
        <v>227586.3</v>
      </c>
      <c r="AE2839">
        <v>221994.8</v>
      </c>
      <c r="AF2839">
        <v>215319.6</v>
      </c>
      <c r="AG2839">
        <v>211346</v>
      </c>
      <c r="AH2839">
        <v>203571.6</v>
      </c>
      <c r="AI2839">
        <v>194520.3</v>
      </c>
      <c r="AJ2839">
        <v>53.826749999999997</v>
      </c>
      <c r="AK2839">
        <v>53.963039999999999</v>
      </c>
      <c r="AL2839">
        <v>52.544730000000001</v>
      </c>
      <c r="AM2839">
        <v>51.436889999999998</v>
      </c>
      <c r="AN2839">
        <v>51.005389999999998</v>
      </c>
      <c r="AO2839">
        <v>50.713509999999999</v>
      </c>
      <c r="AP2839">
        <v>50.681739999999998</v>
      </c>
      <c r="AQ2839">
        <v>50.875</v>
      </c>
      <c r="AR2839">
        <v>53.665039999999998</v>
      </c>
      <c r="AS2839">
        <v>57.56306</v>
      </c>
      <c r="AT2839">
        <v>60.524729999999998</v>
      </c>
      <c r="AU2839">
        <v>63.387</v>
      </c>
      <c r="AV2839">
        <v>65.512929999999997</v>
      </c>
      <c r="AW2839">
        <v>66.540700000000001</v>
      </c>
      <c r="AX2839">
        <v>66.693749999999994</v>
      </c>
      <c r="AY2839">
        <v>66.595789999999994</v>
      </c>
      <c r="AZ2839">
        <v>65.752830000000003</v>
      </c>
      <c r="BA2839">
        <v>63.841569999999997</v>
      </c>
      <c r="BB2839">
        <v>61.900889999999997</v>
      </c>
      <c r="BC2839">
        <v>59.366039999999998</v>
      </c>
      <c r="BD2839">
        <v>57.11748</v>
      </c>
      <c r="BE2839">
        <v>55.185960000000001</v>
      </c>
      <c r="BF2839">
        <v>52.860390000000002</v>
      </c>
      <c r="BG2839">
        <v>51.385129999999997</v>
      </c>
      <c r="BH2839">
        <v>883.47050000000002</v>
      </c>
      <c r="BI2839">
        <v>1609.989</v>
      </c>
      <c r="BJ2839">
        <v>2659.4549999999999</v>
      </c>
      <c r="BK2839">
        <v>2664.4560000000001</v>
      </c>
      <c r="BL2839">
        <v>3800.4160000000002</v>
      </c>
      <c r="BM2839">
        <v>7162.9679999999998</v>
      </c>
      <c r="BN2839">
        <v>8584.0759999999991</v>
      </c>
      <c r="BO2839">
        <v>8946.7710000000006</v>
      </c>
      <c r="BP2839">
        <v>5800.2359999999999</v>
      </c>
      <c r="BQ2839">
        <v>2142.3319999999999</v>
      </c>
      <c r="BR2839">
        <v>4726.076</v>
      </c>
      <c r="BS2839">
        <v>2797.058</v>
      </c>
      <c r="BT2839">
        <v>3177.1179999999999</v>
      </c>
      <c r="BU2839">
        <v>4247.5479999999998</v>
      </c>
      <c r="BV2839">
        <v>6418.2579999999998</v>
      </c>
      <c r="BW2839">
        <v>6601.6629999999996</v>
      </c>
      <c r="BX2839">
        <v>6857.0429999999997</v>
      </c>
      <c r="BY2839">
        <v>5773.7349999999997</v>
      </c>
      <c r="BZ2839">
        <v>619.33150000000001</v>
      </c>
      <c r="CA2839">
        <v>-220.54900000000001</v>
      </c>
      <c r="CB2839">
        <v>-292.22199999999998</v>
      </c>
      <c r="CC2839">
        <v>-3148.328</v>
      </c>
      <c r="CD2839">
        <v>-701.68899999999996</v>
      </c>
      <c r="CE2839">
        <v>-2090.069</v>
      </c>
      <c r="CF2839" s="23">
        <v>4637661</v>
      </c>
      <c r="CG2839" s="23">
        <v>6898386</v>
      </c>
      <c r="CH2839" s="23">
        <v>6022279</v>
      </c>
      <c r="CI2839" s="23">
        <v>4564767</v>
      </c>
      <c r="CJ2839" s="23">
        <v>3861720</v>
      </c>
      <c r="CK2839" s="23">
        <v>1873035</v>
      </c>
      <c r="CL2839" s="23">
        <v>2507188</v>
      </c>
      <c r="CM2839" s="23">
        <v>2578534</v>
      </c>
      <c r="CN2839" s="23">
        <v>1813422</v>
      </c>
      <c r="CO2839" s="23">
        <v>8809128</v>
      </c>
      <c r="CP2839" s="23">
        <v>1575420</v>
      </c>
      <c r="CQ2839" s="23">
        <v>13500000</v>
      </c>
      <c r="CR2839" s="23">
        <v>15600000</v>
      </c>
      <c r="CS2839" s="23">
        <v>17400000</v>
      </c>
      <c r="CT2839" s="23">
        <v>16700000</v>
      </c>
      <c r="CU2839" s="23">
        <v>13900000</v>
      </c>
      <c r="CV2839" s="23">
        <v>14600000</v>
      </c>
      <c r="CW2839" s="23">
        <v>14100000</v>
      </c>
      <c r="CX2839" s="23">
        <v>14700000</v>
      </c>
      <c r="CY2839" s="23">
        <v>11900000</v>
      </c>
      <c r="CZ2839" s="23">
        <v>11500000</v>
      </c>
      <c r="DA2839" s="23">
        <v>2970587</v>
      </c>
      <c r="DB2839" s="23">
        <v>3054156</v>
      </c>
      <c r="DC2839" s="23">
        <v>3331482</v>
      </c>
      <c r="DD2839">
        <v>0</v>
      </c>
      <c r="DE2839">
        <v>0</v>
      </c>
      <c r="DF2839">
        <v>0</v>
      </c>
    </row>
    <row r="2840" spans="1:110" x14ac:dyDescent="0.25">
      <c r="A2840" s="18" t="str">
        <f t="shared" si="44"/>
        <v>program_CPP_200 kW and above_All_SDGE_1-in-10_MONTHLY SYSTEM PEAK DAY_2024_3</v>
      </c>
      <c r="B2840" t="s">
        <v>51</v>
      </c>
      <c r="C2840" t="s">
        <v>121</v>
      </c>
      <c r="D2840" t="s">
        <v>122</v>
      </c>
      <c r="E2840" t="s">
        <v>7</v>
      </c>
      <c r="F2840" t="s">
        <v>125</v>
      </c>
      <c r="G2840" t="s">
        <v>85</v>
      </c>
      <c r="H2840" t="s">
        <v>20</v>
      </c>
      <c r="I2840">
        <v>2024</v>
      </c>
      <c r="J2840">
        <v>3</v>
      </c>
      <c r="K2840">
        <v>1422</v>
      </c>
      <c r="L2840">
        <v>188964.8</v>
      </c>
      <c r="M2840">
        <v>183632.8</v>
      </c>
      <c r="N2840">
        <v>180744.6</v>
      </c>
      <c r="O2840">
        <v>180496.1</v>
      </c>
      <c r="P2840">
        <v>186744.3</v>
      </c>
      <c r="Q2840">
        <v>203265.1</v>
      </c>
      <c r="R2840">
        <v>226537.60000000001</v>
      </c>
      <c r="S2840">
        <v>241850.9</v>
      </c>
      <c r="T2840">
        <v>251467.6</v>
      </c>
      <c r="U2840">
        <v>257108.6</v>
      </c>
      <c r="V2840">
        <v>263451.90000000002</v>
      </c>
      <c r="W2840">
        <v>266459.8</v>
      </c>
      <c r="X2840">
        <v>267441.90000000002</v>
      </c>
      <c r="Y2840">
        <v>267660.09999999998</v>
      </c>
      <c r="Z2840">
        <v>265385</v>
      </c>
      <c r="AA2840">
        <v>259121.8</v>
      </c>
      <c r="AB2840">
        <v>250403.3</v>
      </c>
      <c r="AC2840">
        <v>244710.3</v>
      </c>
      <c r="AD2840">
        <v>233329.2</v>
      </c>
      <c r="AE2840">
        <v>227596.7</v>
      </c>
      <c r="AF2840">
        <v>220753</v>
      </c>
      <c r="AG2840">
        <v>216679.2</v>
      </c>
      <c r="AH2840">
        <v>208708.6</v>
      </c>
      <c r="AI2840">
        <v>199428.9</v>
      </c>
      <c r="AJ2840">
        <v>53.826749999999997</v>
      </c>
      <c r="AK2840">
        <v>53.963039999999999</v>
      </c>
      <c r="AL2840">
        <v>52.544730000000001</v>
      </c>
      <c r="AM2840">
        <v>51.436889999999998</v>
      </c>
      <c r="AN2840">
        <v>51.005389999999998</v>
      </c>
      <c r="AO2840">
        <v>50.713509999999999</v>
      </c>
      <c r="AP2840">
        <v>50.681739999999998</v>
      </c>
      <c r="AQ2840">
        <v>50.875</v>
      </c>
      <c r="AR2840">
        <v>53.665039999999998</v>
      </c>
      <c r="AS2840">
        <v>57.56306</v>
      </c>
      <c r="AT2840">
        <v>60.524729999999998</v>
      </c>
      <c r="AU2840">
        <v>63.387</v>
      </c>
      <c r="AV2840">
        <v>65.512929999999997</v>
      </c>
      <c r="AW2840">
        <v>66.540700000000001</v>
      </c>
      <c r="AX2840">
        <v>66.693749999999994</v>
      </c>
      <c r="AY2840">
        <v>66.595789999999994</v>
      </c>
      <c r="AZ2840">
        <v>65.752830000000003</v>
      </c>
      <c r="BA2840">
        <v>63.841569999999997</v>
      </c>
      <c r="BB2840">
        <v>61.900889999999997</v>
      </c>
      <c r="BC2840">
        <v>59.366039999999998</v>
      </c>
      <c r="BD2840">
        <v>57.11748</v>
      </c>
      <c r="BE2840">
        <v>55.185960000000001</v>
      </c>
      <c r="BF2840">
        <v>52.860390000000002</v>
      </c>
      <c r="BG2840">
        <v>51.385129999999997</v>
      </c>
      <c r="BH2840">
        <v>905.76430000000005</v>
      </c>
      <c r="BI2840">
        <v>1650.616</v>
      </c>
      <c r="BJ2840">
        <v>2726.5639999999999</v>
      </c>
      <c r="BK2840">
        <v>2731.6909999999998</v>
      </c>
      <c r="BL2840">
        <v>3896.317</v>
      </c>
      <c r="BM2840">
        <v>7343.7209999999995</v>
      </c>
      <c r="BN2840">
        <v>8800.6890000000003</v>
      </c>
      <c r="BO2840">
        <v>9172.5360000000001</v>
      </c>
      <c r="BP2840">
        <v>5946.6019999999999</v>
      </c>
      <c r="BQ2840">
        <v>2196.393</v>
      </c>
      <c r="BR2840">
        <v>4845.335</v>
      </c>
      <c r="BS2840">
        <v>2867.64</v>
      </c>
      <c r="BT2840">
        <v>3257.2910000000002</v>
      </c>
      <c r="BU2840">
        <v>4354.732</v>
      </c>
      <c r="BV2840">
        <v>6580.2179999999998</v>
      </c>
      <c r="BW2840">
        <v>6768.2520000000004</v>
      </c>
      <c r="BX2840">
        <v>7030.076</v>
      </c>
      <c r="BY2840">
        <v>5919.4319999999998</v>
      </c>
      <c r="BZ2840">
        <v>634.95989999999995</v>
      </c>
      <c r="CA2840">
        <v>-226.11429999999999</v>
      </c>
      <c r="CB2840">
        <v>-299.596</v>
      </c>
      <c r="CC2840">
        <v>-3227.7739999999999</v>
      </c>
      <c r="CD2840">
        <v>-719.39559999999994</v>
      </c>
      <c r="CE2840">
        <v>-2142.81</v>
      </c>
      <c r="CF2840" s="23">
        <v>4874670</v>
      </c>
      <c r="CG2840" s="23">
        <v>7250931</v>
      </c>
      <c r="CH2840" s="23">
        <v>6330050</v>
      </c>
      <c r="CI2840" s="23">
        <v>4798051</v>
      </c>
      <c r="CJ2840" s="23">
        <v>4059075</v>
      </c>
      <c r="CK2840" s="23">
        <v>1968757</v>
      </c>
      <c r="CL2840" s="23">
        <v>2635319</v>
      </c>
      <c r="CM2840" s="23">
        <v>2710311</v>
      </c>
      <c r="CN2840" s="23">
        <v>1906098</v>
      </c>
      <c r="CO2840" s="23">
        <v>9259322</v>
      </c>
      <c r="CP2840" s="23">
        <v>1655932</v>
      </c>
      <c r="CQ2840" s="23">
        <v>14200000</v>
      </c>
      <c r="CR2840" s="23">
        <v>16300000</v>
      </c>
      <c r="CS2840" s="23">
        <v>18300000</v>
      </c>
      <c r="CT2840" s="23">
        <v>17600000</v>
      </c>
      <c r="CU2840" s="23">
        <v>14600000</v>
      </c>
      <c r="CV2840" s="23">
        <v>15300000</v>
      </c>
      <c r="CW2840" s="23">
        <v>14800000</v>
      </c>
      <c r="CX2840" s="23">
        <v>15400000</v>
      </c>
      <c r="CY2840" s="23">
        <v>12500000</v>
      </c>
      <c r="CZ2840" s="23">
        <v>12000000</v>
      </c>
      <c r="DA2840" s="23">
        <v>3122400</v>
      </c>
      <c r="DB2840" s="23">
        <v>3210239</v>
      </c>
      <c r="DC2840" s="23">
        <v>3501739</v>
      </c>
      <c r="DD2840">
        <v>0</v>
      </c>
      <c r="DE2840">
        <v>0</v>
      </c>
      <c r="DF2840">
        <v>0</v>
      </c>
    </row>
    <row r="2841" spans="1:110" x14ac:dyDescent="0.25">
      <c r="A2841" s="18" t="str">
        <f t="shared" si="44"/>
        <v>program_CPP_200 kW and above_All_SDGE_1-in-10_MONTHLY SYSTEM PEAK DAY_2025_3</v>
      </c>
      <c r="B2841" t="s">
        <v>51</v>
      </c>
      <c r="C2841" t="s">
        <v>121</v>
      </c>
      <c r="D2841" t="s">
        <v>122</v>
      </c>
      <c r="E2841" t="s">
        <v>7</v>
      </c>
      <c r="F2841" t="s">
        <v>125</v>
      </c>
      <c r="G2841" t="s">
        <v>85</v>
      </c>
      <c r="H2841" t="s">
        <v>20</v>
      </c>
      <c r="I2841">
        <v>2025</v>
      </c>
      <c r="J2841">
        <v>3</v>
      </c>
      <c r="K2841">
        <v>1451</v>
      </c>
      <c r="L2841">
        <v>192818.5</v>
      </c>
      <c r="M2841">
        <v>187377.8</v>
      </c>
      <c r="N2841">
        <v>184430.7</v>
      </c>
      <c r="O2841">
        <v>184177.1</v>
      </c>
      <c r="P2841">
        <v>190552.8</v>
      </c>
      <c r="Q2841">
        <v>207410.5</v>
      </c>
      <c r="R2841">
        <v>231157.6</v>
      </c>
      <c r="S2841">
        <v>246783.2</v>
      </c>
      <c r="T2841">
        <v>256596</v>
      </c>
      <c r="U2841">
        <v>262352</v>
      </c>
      <c r="V2841">
        <v>268824.7</v>
      </c>
      <c r="W2841">
        <v>271893.90000000002</v>
      </c>
      <c r="X2841">
        <v>272896.09999999998</v>
      </c>
      <c r="Y2841">
        <v>273118.8</v>
      </c>
      <c r="Z2841">
        <v>270797.3</v>
      </c>
      <c r="AA2841">
        <v>264406.2</v>
      </c>
      <c r="AB2841">
        <v>255510</v>
      </c>
      <c r="AC2841">
        <v>249700.9</v>
      </c>
      <c r="AD2841">
        <v>238087.7</v>
      </c>
      <c r="AE2841">
        <v>232238.3</v>
      </c>
      <c r="AF2841">
        <v>225255</v>
      </c>
      <c r="AG2841">
        <v>221098.1</v>
      </c>
      <c r="AH2841">
        <v>212965</v>
      </c>
      <c r="AI2841">
        <v>203496</v>
      </c>
      <c r="AJ2841">
        <v>53.826749999999997</v>
      </c>
      <c r="AK2841">
        <v>53.963039999999999</v>
      </c>
      <c r="AL2841">
        <v>52.544730000000001</v>
      </c>
      <c r="AM2841">
        <v>51.436889999999998</v>
      </c>
      <c r="AN2841">
        <v>51.005389999999998</v>
      </c>
      <c r="AO2841">
        <v>50.713509999999999</v>
      </c>
      <c r="AP2841">
        <v>50.681739999999998</v>
      </c>
      <c r="AQ2841">
        <v>50.875</v>
      </c>
      <c r="AR2841">
        <v>53.665039999999998</v>
      </c>
      <c r="AS2841">
        <v>57.56306</v>
      </c>
      <c r="AT2841">
        <v>60.524729999999998</v>
      </c>
      <c r="AU2841">
        <v>63.387</v>
      </c>
      <c r="AV2841">
        <v>65.512929999999997</v>
      </c>
      <c r="AW2841">
        <v>66.540700000000001</v>
      </c>
      <c r="AX2841">
        <v>66.693749999999994</v>
      </c>
      <c r="AY2841">
        <v>66.595789999999994</v>
      </c>
      <c r="AZ2841">
        <v>65.752830000000003</v>
      </c>
      <c r="BA2841">
        <v>63.841569999999997</v>
      </c>
      <c r="BB2841">
        <v>61.900889999999997</v>
      </c>
      <c r="BC2841">
        <v>59.366039999999998</v>
      </c>
      <c r="BD2841">
        <v>57.11748</v>
      </c>
      <c r="BE2841">
        <v>55.185960000000001</v>
      </c>
      <c r="BF2841">
        <v>52.860390000000002</v>
      </c>
      <c r="BG2841">
        <v>51.385129999999997</v>
      </c>
      <c r="BH2841">
        <v>924.23630000000003</v>
      </c>
      <c r="BI2841">
        <v>1684.278</v>
      </c>
      <c r="BJ2841">
        <v>2782.1689999999999</v>
      </c>
      <c r="BK2841">
        <v>2787.4009999999998</v>
      </c>
      <c r="BL2841">
        <v>3975.777</v>
      </c>
      <c r="BM2841">
        <v>7493.4870000000001</v>
      </c>
      <c r="BN2841">
        <v>8980.1689999999999</v>
      </c>
      <c r="BO2841">
        <v>9359.6</v>
      </c>
      <c r="BP2841">
        <v>6067.875</v>
      </c>
      <c r="BQ2841">
        <v>2241.1849999999999</v>
      </c>
      <c r="BR2841">
        <v>4944.1499999999996</v>
      </c>
      <c r="BS2841">
        <v>2926.1219999999998</v>
      </c>
      <c r="BT2841">
        <v>3323.7190000000001</v>
      </c>
      <c r="BU2841">
        <v>4443.5420000000004</v>
      </c>
      <c r="BV2841">
        <v>6714.4139999999998</v>
      </c>
      <c r="BW2841">
        <v>6906.2820000000002</v>
      </c>
      <c r="BX2841">
        <v>7173.4459999999999</v>
      </c>
      <c r="BY2841">
        <v>6040.1509999999998</v>
      </c>
      <c r="BZ2841">
        <v>647.90909999999997</v>
      </c>
      <c r="CA2841">
        <v>-230.72569999999999</v>
      </c>
      <c r="CB2841">
        <v>-305.70589999999999</v>
      </c>
      <c r="CC2841">
        <v>-3293.6010000000001</v>
      </c>
      <c r="CD2841">
        <v>-734.06679999999994</v>
      </c>
      <c r="CE2841">
        <v>-2186.5100000000002</v>
      </c>
      <c r="CF2841" s="23">
        <v>5075524</v>
      </c>
      <c r="CG2841" s="23">
        <v>7549695</v>
      </c>
      <c r="CH2841" s="23">
        <v>6590870</v>
      </c>
      <c r="CI2841" s="23">
        <v>4995748</v>
      </c>
      <c r="CJ2841" s="23">
        <v>4226323</v>
      </c>
      <c r="CK2841" s="23">
        <v>2049877</v>
      </c>
      <c r="CL2841" s="23">
        <v>2743903</v>
      </c>
      <c r="CM2841" s="23">
        <v>2821985</v>
      </c>
      <c r="CN2841" s="23">
        <v>1984636</v>
      </c>
      <c r="CO2841" s="23">
        <v>9640838</v>
      </c>
      <c r="CP2841" s="23">
        <v>1724163</v>
      </c>
      <c r="CQ2841" s="23">
        <v>14800000</v>
      </c>
      <c r="CR2841" s="23">
        <v>17000000</v>
      </c>
      <c r="CS2841" s="23">
        <v>19100000</v>
      </c>
      <c r="CT2841" s="23">
        <v>18300000</v>
      </c>
      <c r="CU2841" s="23">
        <v>15300000</v>
      </c>
      <c r="CV2841" s="23">
        <v>16000000</v>
      </c>
      <c r="CW2841" s="23">
        <v>15400000</v>
      </c>
      <c r="CX2841" s="23">
        <v>16000000</v>
      </c>
      <c r="CY2841" s="23">
        <v>13000000</v>
      </c>
      <c r="CZ2841" s="23">
        <v>12500000</v>
      </c>
      <c r="DA2841" s="23">
        <v>3251054</v>
      </c>
      <c r="DB2841" s="23">
        <v>3342513</v>
      </c>
      <c r="DC2841" s="23">
        <v>3646023</v>
      </c>
      <c r="DD2841">
        <v>0</v>
      </c>
      <c r="DE2841">
        <v>0</v>
      </c>
      <c r="DF2841">
        <v>0</v>
      </c>
    </row>
    <row r="2842" spans="1:110" x14ac:dyDescent="0.25">
      <c r="A2842" s="18" t="str">
        <f t="shared" si="44"/>
        <v>program_CPP_200 kW and above_All_SDGE_1-in-10_MONTHLY SYSTEM PEAK DAY_2026_3</v>
      </c>
      <c r="B2842" t="s">
        <v>51</v>
      </c>
      <c r="C2842" t="s">
        <v>121</v>
      </c>
      <c r="D2842" t="s">
        <v>122</v>
      </c>
      <c r="E2842" t="s">
        <v>7</v>
      </c>
      <c r="F2842" t="s">
        <v>125</v>
      </c>
      <c r="G2842" t="s">
        <v>85</v>
      </c>
      <c r="H2842" t="s">
        <v>20</v>
      </c>
      <c r="I2842">
        <v>2026</v>
      </c>
      <c r="J2842">
        <v>3</v>
      </c>
      <c r="K2842">
        <v>1478</v>
      </c>
      <c r="L2842">
        <v>196406.39999999999</v>
      </c>
      <c r="M2842">
        <v>190864.5</v>
      </c>
      <c r="N2842">
        <v>187862.5</v>
      </c>
      <c r="O2842">
        <v>187604.2</v>
      </c>
      <c r="P2842">
        <v>194098.5</v>
      </c>
      <c r="Q2842">
        <v>211269.9</v>
      </c>
      <c r="R2842">
        <v>235458.9</v>
      </c>
      <c r="S2842">
        <v>251375.3</v>
      </c>
      <c r="T2842">
        <v>261370.7</v>
      </c>
      <c r="U2842">
        <v>267233.8</v>
      </c>
      <c r="V2842">
        <v>273826.90000000002</v>
      </c>
      <c r="W2842">
        <v>276953.3</v>
      </c>
      <c r="X2842">
        <v>277974.09999999998</v>
      </c>
      <c r="Y2842">
        <v>278200.90000000002</v>
      </c>
      <c r="Z2842">
        <v>275836.2</v>
      </c>
      <c r="AA2842">
        <v>269326.3</v>
      </c>
      <c r="AB2842">
        <v>260264.5</v>
      </c>
      <c r="AC2842">
        <v>254347.3</v>
      </c>
      <c r="AD2842">
        <v>242518</v>
      </c>
      <c r="AE2842">
        <v>236559.8</v>
      </c>
      <c r="AF2842">
        <v>229446.5</v>
      </c>
      <c r="AG2842">
        <v>225212.3</v>
      </c>
      <c r="AH2842">
        <v>216927.8</v>
      </c>
      <c r="AI2842">
        <v>207282.6</v>
      </c>
      <c r="AJ2842">
        <v>53.826749999999997</v>
      </c>
      <c r="AK2842">
        <v>53.963039999999999</v>
      </c>
      <c r="AL2842">
        <v>52.544730000000001</v>
      </c>
      <c r="AM2842">
        <v>51.436889999999998</v>
      </c>
      <c r="AN2842">
        <v>51.005389999999998</v>
      </c>
      <c r="AO2842">
        <v>50.713509999999999</v>
      </c>
      <c r="AP2842">
        <v>50.681739999999998</v>
      </c>
      <c r="AQ2842">
        <v>50.875</v>
      </c>
      <c r="AR2842">
        <v>53.665039999999998</v>
      </c>
      <c r="AS2842">
        <v>57.56306</v>
      </c>
      <c r="AT2842">
        <v>60.524729999999998</v>
      </c>
      <c r="AU2842">
        <v>63.387</v>
      </c>
      <c r="AV2842">
        <v>65.512929999999997</v>
      </c>
      <c r="AW2842">
        <v>66.540700000000001</v>
      </c>
      <c r="AX2842">
        <v>66.693749999999994</v>
      </c>
      <c r="AY2842">
        <v>66.595789999999994</v>
      </c>
      <c r="AZ2842">
        <v>65.752830000000003</v>
      </c>
      <c r="BA2842">
        <v>63.841569999999997</v>
      </c>
      <c r="BB2842">
        <v>61.900889999999997</v>
      </c>
      <c r="BC2842">
        <v>59.366039999999998</v>
      </c>
      <c r="BD2842">
        <v>57.11748</v>
      </c>
      <c r="BE2842">
        <v>55.185960000000001</v>
      </c>
      <c r="BF2842">
        <v>52.860390000000002</v>
      </c>
      <c r="BG2842">
        <v>51.385129999999997</v>
      </c>
      <c r="BH2842">
        <v>941.43430000000001</v>
      </c>
      <c r="BI2842">
        <v>1715.6189999999999</v>
      </c>
      <c r="BJ2842">
        <v>2833.94</v>
      </c>
      <c r="BK2842">
        <v>2839.2689999999998</v>
      </c>
      <c r="BL2842">
        <v>4049.7579999999998</v>
      </c>
      <c r="BM2842">
        <v>7632.9250000000002</v>
      </c>
      <c r="BN2842">
        <v>9147.2710000000006</v>
      </c>
      <c r="BO2842">
        <v>9533.7620000000006</v>
      </c>
      <c r="BP2842">
        <v>6180.7860000000001</v>
      </c>
      <c r="BQ2842">
        <v>2282.8890000000001</v>
      </c>
      <c r="BR2842">
        <v>5036.1499999999996</v>
      </c>
      <c r="BS2842">
        <v>2980.5709999999999</v>
      </c>
      <c r="BT2842">
        <v>3385.567</v>
      </c>
      <c r="BU2842">
        <v>4526.2259999999997</v>
      </c>
      <c r="BV2842">
        <v>6839.3549999999996</v>
      </c>
      <c r="BW2842">
        <v>7034.7929999999997</v>
      </c>
      <c r="BX2842">
        <v>7306.9290000000001</v>
      </c>
      <c r="BY2842">
        <v>6152.5450000000001</v>
      </c>
      <c r="BZ2842">
        <v>659.96529999999996</v>
      </c>
      <c r="CA2842">
        <v>-235.01900000000001</v>
      </c>
      <c r="CB2842">
        <v>-311.39449999999999</v>
      </c>
      <c r="CC2842">
        <v>-3354.8879999999999</v>
      </c>
      <c r="CD2842">
        <v>-747.72630000000004</v>
      </c>
      <c r="CE2842">
        <v>-2227.1970000000001</v>
      </c>
      <c r="CF2842" s="23">
        <v>5266170</v>
      </c>
      <c r="CG2842" s="23">
        <v>7833277</v>
      </c>
      <c r="CH2842" s="23">
        <v>6838436</v>
      </c>
      <c r="CI2842" s="23">
        <v>5183398</v>
      </c>
      <c r="CJ2842" s="23">
        <v>4385072</v>
      </c>
      <c r="CK2842" s="23">
        <v>2126875</v>
      </c>
      <c r="CL2842" s="23">
        <v>2846970</v>
      </c>
      <c r="CM2842" s="23">
        <v>2927985</v>
      </c>
      <c r="CN2842" s="23">
        <v>2059182</v>
      </c>
      <c r="CO2842" s="23">
        <v>10000000</v>
      </c>
      <c r="CP2842" s="23">
        <v>1788926</v>
      </c>
      <c r="CQ2842" s="23">
        <v>15300000</v>
      </c>
      <c r="CR2842" s="23">
        <v>17700000</v>
      </c>
      <c r="CS2842" s="23">
        <v>19800000</v>
      </c>
      <c r="CT2842" s="23">
        <v>19000000</v>
      </c>
      <c r="CU2842" s="23">
        <v>15800000</v>
      </c>
      <c r="CV2842" s="23">
        <v>16600000</v>
      </c>
      <c r="CW2842" s="23">
        <v>16000000</v>
      </c>
      <c r="CX2842" s="23">
        <v>16600000</v>
      </c>
      <c r="CY2842" s="23">
        <v>13500000</v>
      </c>
      <c r="CZ2842" s="23">
        <v>13000000</v>
      </c>
      <c r="DA2842" s="23">
        <v>3373170</v>
      </c>
      <c r="DB2842" s="23">
        <v>3468064</v>
      </c>
      <c r="DC2842" s="23">
        <v>3782974</v>
      </c>
      <c r="DD2842">
        <v>0</v>
      </c>
      <c r="DE2842">
        <v>0</v>
      </c>
      <c r="DF2842">
        <v>0</v>
      </c>
    </row>
    <row r="2843" spans="1:110" x14ac:dyDescent="0.25">
      <c r="A2843" s="18" t="str">
        <f t="shared" si="44"/>
        <v>program_CPP_200 kW and above_All_SDGE_1-in-10_MONTHLY SYSTEM PEAK DAY_2027_3</v>
      </c>
      <c r="B2843" t="s">
        <v>51</v>
      </c>
      <c r="C2843" t="s">
        <v>121</v>
      </c>
      <c r="D2843" t="s">
        <v>122</v>
      </c>
      <c r="E2843" t="s">
        <v>7</v>
      </c>
      <c r="F2843" t="s">
        <v>125</v>
      </c>
      <c r="G2843" t="s">
        <v>85</v>
      </c>
      <c r="H2843" t="s">
        <v>20</v>
      </c>
      <c r="I2843">
        <v>2027</v>
      </c>
      <c r="J2843">
        <v>3</v>
      </c>
      <c r="K2843">
        <v>1509</v>
      </c>
      <c r="L2843">
        <v>200525.9</v>
      </c>
      <c r="M2843">
        <v>194867.7</v>
      </c>
      <c r="N2843">
        <v>191802.8</v>
      </c>
      <c r="O2843">
        <v>191539.1</v>
      </c>
      <c r="P2843">
        <v>198169.60000000001</v>
      </c>
      <c r="Q2843">
        <v>215701.2</v>
      </c>
      <c r="R2843">
        <v>240397.5</v>
      </c>
      <c r="S2843">
        <v>256647.7</v>
      </c>
      <c r="T2843">
        <v>266852.8</v>
      </c>
      <c r="U2843">
        <v>272838.8</v>
      </c>
      <c r="V2843">
        <v>279570.3</v>
      </c>
      <c r="W2843">
        <v>282762.2</v>
      </c>
      <c r="X2843">
        <v>283804.40000000002</v>
      </c>
      <c r="Y2843">
        <v>284036</v>
      </c>
      <c r="Z2843">
        <v>281621.7</v>
      </c>
      <c r="AA2843">
        <v>274975.2</v>
      </c>
      <c r="AB2843">
        <v>265723.3</v>
      </c>
      <c r="AC2843">
        <v>259682.1</v>
      </c>
      <c r="AD2843">
        <v>247604.6</v>
      </c>
      <c r="AE2843">
        <v>241521.4</v>
      </c>
      <c r="AF2843">
        <v>234259</v>
      </c>
      <c r="AG2843">
        <v>229936</v>
      </c>
      <c r="AH2843">
        <v>221477.7</v>
      </c>
      <c r="AI2843">
        <v>211630.2</v>
      </c>
      <c r="AJ2843">
        <v>53.826749999999997</v>
      </c>
      <c r="AK2843">
        <v>53.963039999999999</v>
      </c>
      <c r="AL2843">
        <v>52.544730000000001</v>
      </c>
      <c r="AM2843">
        <v>51.436889999999998</v>
      </c>
      <c r="AN2843">
        <v>51.005389999999998</v>
      </c>
      <c r="AO2843">
        <v>50.713509999999999</v>
      </c>
      <c r="AP2843">
        <v>50.681739999999998</v>
      </c>
      <c r="AQ2843">
        <v>50.875</v>
      </c>
      <c r="AR2843">
        <v>53.665039999999998</v>
      </c>
      <c r="AS2843">
        <v>57.56306</v>
      </c>
      <c r="AT2843">
        <v>60.524729999999998</v>
      </c>
      <c r="AU2843">
        <v>63.387</v>
      </c>
      <c r="AV2843">
        <v>65.512929999999997</v>
      </c>
      <c r="AW2843">
        <v>66.540700000000001</v>
      </c>
      <c r="AX2843">
        <v>66.693749999999994</v>
      </c>
      <c r="AY2843">
        <v>66.595789999999994</v>
      </c>
      <c r="AZ2843">
        <v>65.752830000000003</v>
      </c>
      <c r="BA2843">
        <v>63.841569999999997</v>
      </c>
      <c r="BB2843">
        <v>61.900889999999997</v>
      </c>
      <c r="BC2843">
        <v>59.366039999999998</v>
      </c>
      <c r="BD2843">
        <v>57.11748</v>
      </c>
      <c r="BE2843">
        <v>55.185960000000001</v>
      </c>
      <c r="BF2843">
        <v>52.860390000000002</v>
      </c>
      <c r="BG2843">
        <v>51.385129999999997</v>
      </c>
      <c r="BH2843">
        <v>961.18020000000001</v>
      </c>
      <c r="BI2843">
        <v>1751.6030000000001</v>
      </c>
      <c r="BJ2843">
        <v>2893.38</v>
      </c>
      <c r="BK2843">
        <v>2898.82</v>
      </c>
      <c r="BL2843">
        <v>4134.6989999999996</v>
      </c>
      <c r="BM2843">
        <v>7793.02</v>
      </c>
      <c r="BN2843">
        <v>9339.1290000000008</v>
      </c>
      <c r="BO2843">
        <v>9733.7260000000006</v>
      </c>
      <c r="BP2843">
        <v>6310.4229999999998</v>
      </c>
      <c r="BQ2843">
        <v>2330.7710000000002</v>
      </c>
      <c r="BR2843">
        <v>5141.78</v>
      </c>
      <c r="BS2843">
        <v>3043.0859999999998</v>
      </c>
      <c r="BT2843">
        <v>3456.5770000000002</v>
      </c>
      <c r="BU2843">
        <v>4621.1610000000001</v>
      </c>
      <c r="BV2843">
        <v>6982.8059999999996</v>
      </c>
      <c r="BW2843">
        <v>7182.3429999999998</v>
      </c>
      <c r="BX2843">
        <v>7460.1859999999997</v>
      </c>
      <c r="BY2843">
        <v>6281.5910000000003</v>
      </c>
      <c r="BZ2843">
        <v>673.80759999999998</v>
      </c>
      <c r="CA2843">
        <v>-239.94829999999999</v>
      </c>
      <c r="CB2843">
        <v>-317.92570000000001</v>
      </c>
      <c r="CC2843">
        <v>-3425.2539999999999</v>
      </c>
      <c r="CD2843">
        <v>-763.40920000000006</v>
      </c>
      <c r="CE2843">
        <v>-2273.9110000000001</v>
      </c>
      <c r="CF2843" s="23">
        <v>5489395</v>
      </c>
      <c r="CG2843" s="23">
        <v>8165318</v>
      </c>
      <c r="CH2843" s="23">
        <v>7128307</v>
      </c>
      <c r="CI2843" s="23">
        <v>5403114</v>
      </c>
      <c r="CJ2843" s="23">
        <v>4570949</v>
      </c>
      <c r="CK2843" s="23">
        <v>2217030</v>
      </c>
      <c r="CL2843" s="23">
        <v>2967648</v>
      </c>
      <c r="CM2843" s="23">
        <v>3052097</v>
      </c>
      <c r="CN2843" s="23">
        <v>2146468</v>
      </c>
      <c r="CO2843" s="23">
        <v>10400000</v>
      </c>
      <c r="CP2843" s="23">
        <v>1864756</v>
      </c>
      <c r="CQ2843" s="23">
        <v>16000000</v>
      </c>
      <c r="CR2843" s="23">
        <v>18400000</v>
      </c>
      <c r="CS2843" s="23">
        <v>20600000</v>
      </c>
      <c r="CT2843" s="23">
        <v>19800000</v>
      </c>
      <c r="CU2843" s="23">
        <v>16500000</v>
      </c>
      <c r="CV2843" s="23">
        <v>17300000</v>
      </c>
      <c r="CW2843" s="23">
        <v>16700000</v>
      </c>
      <c r="CX2843" s="23">
        <v>17300000</v>
      </c>
      <c r="CY2843" s="23">
        <v>14100000</v>
      </c>
      <c r="CZ2843" s="23">
        <v>13600000</v>
      </c>
      <c r="DA2843" s="23">
        <v>3516154</v>
      </c>
      <c r="DB2843" s="23">
        <v>3615070</v>
      </c>
      <c r="DC2843" s="23">
        <v>3943329</v>
      </c>
      <c r="DD2843">
        <v>0</v>
      </c>
      <c r="DE2843">
        <v>0</v>
      </c>
      <c r="DF2843">
        <v>0</v>
      </c>
    </row>
    <row r="2844" spans="1:110" x14ac:dyDescent="0.25">
      <c r="A2844" s="18" t="str">
        <f t="shared" si="44"/>
        <v>program_CPP_200 kW and above_All_SDGE_1-in-10_MONTHLY SYSTEM PEAK DAY_2028_3</v>
      </c>
      <c r="B2844" t="s">
        <v>51</v>
      </c>
      <c r="C2844" t="s">
        <v>121</v>
      </c>
      <c r="D2844" t="s">
        <v>122</v>
      </c>
      <c r="E2844" t="s">
        <v>7</v>
      </c>
      <c r="F2844" t="s">
        <v>125</v>
      </c>
      <c r="G2844" t="s">
        <v>85</v>
      </c>
      <c r="H2844" t="s">
        <v>20</v>
      </c>
      <c r="I2844">
        <v>2028</v>
      </c>
      <c r="J2844">
        <v>3</v>
      </c>
      <c r="K2844">
        <v>1541</v>
      </c>
      <c r="L2844">
        <v>204778.3</v>
      </c>
      <c r="M2844">
        <v>199000.1</v>
      </c>
      <c r="N2844">
        <v>195870.2</v>
      </c>
      <c r="O2844">
        <v>195600.9</v>
      </c>
      <c r="P2844">
        <v>202372</v>
      </c>
      <c r="Q2844">
        <v>220275.3</v>
      </c>
      <c r="R2844">
        <v>245495.4</v>
      </c>
      <c r="S2844">
        <v>262090.2</v>
      </c>
      <c r="T2844">
        <v>272511.7</v>
      </c>
      <c r="U2844">
        <v>278624.7</v>
      </c>
      <c r="V2844">
        <v>285498.8</v>
      </c>
      <c r="W2844">
        <v>288758.5</v>
      </c>
      <c r="X2844">
        <v>289822.8</v>
      </c>
      <c r="Y2844">
        <v>290059.3</v>
      </c>
      <c r="Z2844">
        <v>287593.8</v>
      </c>
      <c r="AA2844">
        <v>280806.3</v>
      </c>
      <c r="AB2844">
        <v>271358.3</v>
      </c>
      <c r="AC2844">
        <v>265188.90000000002</v>
      </c>
      <c r="AD2844">
        <v>252855.4</v>
      </c>
      <c r="AE2844">
        <v>246643.1</v>
      </c>
      <c r="AF2844">
        <v>239226.7</v>
      </c>
      <c r="AG2844">
        <v>234812</v>
      </c>
      <c r="AH2844">
        <v>226174.4</v>
      </c>
      <c r="AI2844">
        <v>216118.1</v>
      </c>
      <c r="AJ2844">
        <v>53.826749999999997</v>
      </c>
      <c r="AK2844">
        <v>53.963039999999999</v>
      </c>
      <c r="AL2844">
        <v>52.544730000000001</v>
      </c>
      <c r="AM2844">
        <v>51.436889999999998</v>
      </c>
      <c r="AN2844">
        <v>51.005389999999998</v>
      </c>
      <c r="AO2844">
        <v>50.713509999999999</v>
      </c>
      <c r="AP2844">
        <v>50.681739999999998</v>
      </c>
      <c r="AQ2844">
        <v>50.875</v>
      </c>
      <c r="AR2844">
        <v>53.665039999999998</v>
      </c>
      <c r="AS2844">
        <v>57.56306</v>
      </c>
      <c r="AT2844">
        <v>60.524729999999998</v>
      </c>
      <c r="AU2844">
        <v>63.387</v>
      </c>
      <c r="AV2844">
        <v>65.512929999999997</v>
      </c>
      <c r="AW2844">
        <v>66.540700000000001</v>
      </c>
      <c r="AX2844">
        <v>66.693749999999994</v>
      </c>
      <c r="AY2844">
        <v>66.595789999999994</v>
      </c>
      <c r="AZ2844">
        <v>65.752830000000003</v>
      </c>
      <c r="BA2844">
        <v>63.841569999999997</v>
      </c>
      <c r="BB2844">
        <v>61.900889999999997</v>
      </c>
      <c r="BC2844">
        <v>59.366039999999998</v>
      </c>
      <c r="BD2844">
        <v>57.11748</v>
      </c>
      <c r="BE2844">
        <v>55.185960000000001</v>
      </c>
      <c r="BF2844">
        <v>52.860390000000002</v>
      </c>
      <c r="BG2844">
        <v>51.385129999999997</v>
      </c>
      <c r="BH2844">
        <v>981.56309999999996</v>
      </c>
      <c r="BI2844">
        <v>1788.7470000000001</v>
      </c>
      <c r="BJ2844">
        <v>2954.7370000000001</v>
      </c>
      <c r="BK2844">
        <v>2960.2930000000001</v>
      </c>
      <c r="BL2844">
        <v>4222.38</v>
      </c>
      <c r="BM2844">
        <v>7958.28</v>
      </c>
      <c r="BN2844">
        <v>9537.1749999999993</v>
      </c>
      <c r="BO2844">
        <v>9940.14</v>
      </c>
      <c r="BP2844">
        <v>6444.2430000000004</v>
      </c>
      <c r="BQ2844">
        <v>2380.1979999999999</v>
      </c>
      <c r="BR2844">
        <v>5250.817</v>
      </c>
      <c r="BS2844">
        <v>3107.6179999999999</v>
      </c>
      <c r="BT2844">
        <v>3529.877</v>
      </c>
      <c r="BU2844">
        <v>4719.1570000000002</v>
      </c>
      <c r="BV2844">
        <v>7130.8829999999998</v>
      </c>
      <c r="BW2844">
        <v>7334.6530000000002</v>
      </c>
      <c r="BX2844">
        <v>7618.3879999999999</v>
      </c>
      <c r="BY2844">
        <v>6414.799</v>
      </c>
      <c r="BZ2844">
        <v>688.09640000000002</v>
      </c>
      <c r="CA2844">
        <v>-245.0367</v>
      </c>
      <c r="CB2844">
        <v>-324.66770000000002</v>
      </c>
      <c r="CC2844">
        <v>-3497.89</v>
      </c>
      <c r="CD2844">
        <v>-779.59820000000002</v>
      </c>
      <c r="CE2844">
        <v>-2322.1309999999999</v>
      </c>
      <c r="CF2844" s="23">
        <v>5724681</v>
      </c>
      <c r="CG2844" s="23">
        <v>8515299</v>
      </c>
      <c r="CH2844" s="23">
        <v>7433840</v>
      </c>
      <c r="CI2844" s="23">
        <v>5634702</v>
      </c>
      <c r="CJ2844" s="23">
        <v>4766868</v>
      </c>
      <c r="CK2844" s="23">
        <v>2312056</v>
      </c>
      <c r="CL2844" s="23">
        <v>3094847</v>
      </c>
      <c r="CM2844" s="23">
        <v>3182916</v>
      </c>
      <c r="CN2844" s="23">
        <v>2238470</v>
      </c>
      <c r="CO2844" s="23">
        <v>10900000</v>
      </c>
      <c r="CP2844" s="23">
        <v>1944682</v>
      </c>
      <c r="CQ2844" s="23">
        <v>16700000</v>
      </c>
      <c r="CR2844" s="23">
        <v>19200000</v>
      </c>
      <c r="CS2844" s="23">
        <v>21500000</v>
      </c>
      <c r="CT2844" s="23">
        <v>20600000</v>
      </c>
      <c r="CU2844" s="23">
        <v>17200000</v>
      </c>
      <c r="CV2844" s="23">
        <v>18000000</v>
      </c>
      <c r="CW2844" s="23">
        <v>17400000</v>
      </c>
      <c r="CX2844" s="23">
        <v>18100000</v>
      </c>
      <c r="CY2844" s="23">
        <v>14700000</v>
      </c>
      <c r="CZ2844" s="23">
        <v>14200000</v>
      </c>
      <c r="DA2844" s="23">
        <v>3666863</v>
      </c>
      <c r="DB2844" s="23">
        <v>3770019</v>
      </c>
      <c r="DC2844" s="23">
        <v>4112348</v>
      </c>
      <c r="DD2844">
        <v>0</v>
      </c>
      <c r="DE2844">
        <v>0</v>
      </c>
      <c r="DF2844">
        <v>0</v>
      </c>
    </row>
    <row r="2845" spans="1:110" x14ac:dyDescent="0.25">
      <c r="A2845" s="18" t="str">
        <f t="shared" si="44"/>
        <v>program_CPP_200 kW and above_All_SDGE_1-in-10_MONTHLY SYSTEM PEAK DAY_2029_3</v>
      </c>
      <c r="B2845" t="s">
        <v>51</v>
      </c>
      <c r="C2845" t="s">
        <v>121</v>
      </c>
      <c r="D2845" t="s">
        <v>122</v>
      </c>
      <c r="E2845" t="s">
        <v>7</v>
      </c>
      <c r="F2845" t="s">
        <v>125</v>
      </c>
      <c r="G2845" t="s">
        <v>85</v>
      </c>
      <c r="H2845" t="s">
        <v>20</v>
      </c>
      <c r="I2845">
        <v>2029</v>
      </c>
      <c r="J2845">
        <v>3</v>
      </c>
      <c r="K2845">
        <v>1573</v>
      </c>
      <c r="L2845">
        <v>209030.6</v>
      </c>
      <c r="M2845">
        <v>203132.5</v>
      </c>
      <c r="N2845">
        <v>199937.6</v>
      </c>
      <c r="O2845">
        <v>199662.7</v>
      </c>
      <c r="P2845">
        <v>206574.4</v>
      </c>
      <c r="Q2845">
        <v>224849.5</v>
      </c>
      <c r="R2845">
        <v>250593.3</v>
      </c>
      <c r="S2845">
        <v>267532.7</v>
      </c>
      <c r="T2845">
        <v>278170.59999999998</v>
      </c>
      <c r="U2845">
        <v>284410.59999999998</v>
      </c>
      <c r="V2845">
        <v>291427.40000000002</v>
      </c>
      <c r="W2845">
        <v>294754.8</v>
      </c>
      <c r="X2845">
        <v>295841.2</v>
      </c>
      <c r="Y2845">
        <v>296082.5</v>
      </c>
      <c r="Z2845">
        <v>293565.90000000002</v>
      </c>
      <c r="AA2845">
        <v>286637.5</v>
      </c>
      <c r="AB2845">
        <v>276993.3</v>
      </c>
      <c r="AC2845">
        <v>270695.8</v>
      </c>
      <c r="AD2845">
        <v>258106.1</v>
      </c>
      <c r="AE2845">
        <v>251764.9</v>
      </c>
      <c r="AF2845">
        <v>244194.5</v>
      </c>
      <c r="AG2845">
        <v>239688</v>
      </c>
      <c r="AH2845">
        <v>230871</v>
      </c>
      <c r="AI2845">
        <v>220605.9</v>
      </c>
      <c r="AJ2845">
        <v>53.826749999999997</v>
      </c>
      <c r="AK2845">
        <v>53.963039999999999</v>
      </c>
      <c r="AL2845">
        <v>52.544730000000001</v>
      </c>
      <c r="AM2845">
        <v>51.436889999999998</v>
      </c>
      <c r="AN2845">
        <v>51.005389999999998</v>
      </c>
      <c r="AO2845">
        <v>50.713509999999999</v>
      </c>
      <c r="AP2845">
        <v>50.681739999999998</v>
      </c>
      <c r="AQ2845">
        <v>50.875</v>
      </c>
      <c r="AR2845">
        <v>53.665039999999998</v>
      </c>
      <c r="AS2845">
        <v>57.56306</v>
      </c>
      <c r="AT2845">
        <v>60.524729999999998</v>
      </c>
      <c r="AU2845">
        <v>63.387</v>
      </c>
      <c r="AV2845">
        <v>65.512929999999997</v>
      </c>
      <c r="AW2845">
        <v>66.540700000000001</v>
      </c>
      <c r="AX2845">
        <v>66.693749999999994</v>
      </c>
      <c r="AY2845">
        <v>66.595789999999994</v>
      </c>
      <c r="AZ2845">
        <v>65.752830000000003</v>
      </c>
      <c r="BA2845">
        <v>63.841569999999997</v>
      </c>
      <c r="BB2845">
        <v>61.900889999999997</v>
      </c>
      <c r="BC2845">
        <v>59.366039999999998</v>
      </c>
      <c r="BD2845">
        <v>57.11748</v>
      </c>
      <c r="BE2845">
        <v>55.185960000000001</v>
      </c>
      <c r="BF2845">
        <v>52.860390000000002</v>
      </c>
      <c r="BG2845">
        <v>51.385129999999997</v>
      </c>
      <c r="BH2845">
        <v>1001.946</v>
      </c>
      <c r="BI2845">
        <v>1825.8920000000001</v>
      </c>
      <c r="BJ2845">
        <v>3016.0940000000001</v>
      </c>
      <c r="BK2845">
        <v>3021.7660000000001</v>
      </c>
      <c r="BL2845">
        <v>4310.0609999999997</v>
      </c>
      <c r="BM2845">
        <v>8123.5389999999998</v>
      </c>
      <c r="BN2845">
        <v>9735.2219999999998</v>
      </c>
      <c r="BO2845">
        <v>10146.549999999999</v>
      </c>
      <c r="BP2845">
        <v>6578.0619999999999</v>
      </c>
      <c r="BQ2845">
        <v>2429.6239999999998</v>
      </c>
      <c r="BR2845">
        <v>5359.8540000000003</v>
      </c>
      <c r="BS2845">
        <v>3172.15</v>
      </c>
      <c r="BT2845">
        <v>3603.1779999999999</v>
      </c>
      <c r="BU2845">
        <v>4817.1540000000005</v>
      </c>
      <c r="BV2845">
        <v>7278.9610000000002</v>
      </c>
      <c r="BW2845">
        <v>7486.9620000000004</v>
      </c>
      <c r="BX2845">
        <v>7776.5889999999999</v>
      </c>
      <c r="BY2845">
        <v>6548.0069999999996</v>
      </c>
      <c r="BZ2845">
        <v>702.38530000000003</v>
      </c>
      <c r="CA2845">
        <v>-250.1251</v>
      </c>
      <c r="CB2845">
        <v>-331.40969999999999</v>
      </c>
      <c r="CC2845">
        <v>-3570.527</v>
      </c>
      <c r="CD2845">
        <v>-795.78710000000001</v>
      </c>
      <c r="CE2845">
        <v>-2370.3519999999999</v>
      </c>
      <c r="CF2845" s="23">
        <v>5964904</v>
      </c>
      <c r="CG2845" s="23">
        <v>8872623</v>
      </c>
      <c r="CH2845" s="23">
        <v>7745784</v>
      </c>
      <c r="CI2845" s="23">
        <v>5871149</v>
      </c>
      <c r="CJ2845" s="23">
        <v>4966899</v>
      </c>
      <c r="CK2845" s="23">
        <v>2409076</v>
      </c>
      <c r="CL2845" s="23">
        <v>3224715</v>
      </c>
      <c r="CM2845" s="23">
        <v>3316480</v>
      </c>
      <c r="CN2845" s="23">
        <v>2332402</v>
      </c>
      <c r="CO2845" s="23">
        <v>11300000</v>
      </c>
      <c r="CP2845" s="23">
        <v>2026287</v>
      </c>
      <c r="CQ2845" s="23">
        <v>17400000</v>
      </c>
      <c r="CR2845" s="23">
        <v>20000000</v>
      </c>
      <c r="CS2845" s="23">
        <v>22400000</v>
      </c>
      <c r="CT2845" s="23">
        <v>21500000</v>
      </c>
      <c r="CU2845" s="23">
        <v>17900000</v>
      </c>
      <c r="CV2845" s="23">
        <v>18800000</v>
      </c>
      <c r="CW2845" s="23">
        <v>18100000</v>
      </c>
      <c r="CX2845" s="23">
        <v>18900000</v>
      </c>
      <c r="CY2845" s="23">
        <v>15300000</v>
      </c>
      <c r="CZ2845" s="23">
        <v>14700000</v>
      </c>
      <c r="DA2845" s="23">
        <v>3820734</v>
      </c>
      <c r="DB2845" s="23">
        <v>3928219</v>
      </c>
      <c r="DC2845" s="23">
        <v>4284913</v>
      </c>
      <c r="DD2845">
        <v>0</v>
      </c>
      <c r="DE2845">
        <v>0</v>
      </c>
      <c r="DF2845">
        <v>0</v>
      </c>
    </row>
    <row r="2846" spans="1:110" x14ac:dyDescent="0.25">
      <c r="A2846" s="18" t="str">
        <f t="shared" si="44"/>
        <v>program_CPP_200 kW and above_All_SDGE_1-in-10_MONTHLY SYSTEM PEAK DAY_2030_3</v>
      </c>
      <c r="B2846" t="s">
        <v>51</v>
      </c>
      <c r="C2846" t="s">
        <v>121</v>
      </c>
      <c r="D2846" t="s">
        <v>122</v>
      </c>
      <c r="E2846" t="s">
        <v>7</v>
      </c>
      <c r="F2846" t="s">
        <v>125</v>
      </c>
      <c r="G2846" t="s">
        <v>85</v>
      </c>
      <c r="H2846" t="s">
        <v>20</v>
      </c>
      <c r="I2846">
        <v>2030</v>
      </c>
      <c r="J2846">
        <v>3</v>
      </c>
      <c r="K2846">
        <v>1606</v>
      </c>
      <c r="L2846">
        <v>213415.9</v>
      </c>
      <c r="M2846">
        <v>207394</v>
      </c>
      <c r="N2846">
        <v>204132.1</v>
      </c>
      <c r="O2846">
        <v>203851.4</v>
      </c>
      <c r="P2846">
        <v>210908.2</v>
      </c>
      <c r="Q2846">
        <v>229566.6</v>
      </c>
      <c r="R2846">
        <v>255850.5</v>
      </c>
      <c r="S2846">
        <v>273145.3</v>
      </c>
      <c r="T2846">
        <v>284006.3</v>
      </c>
      <c r="U2846">
        <v>290377.2</v>
      </c>
      <c r="V2846">
        <v>297541.3</v>
      </c>
      <c r="W2846">
        <v>300938.40000000002</v>
      </c>
      <c r="X2846">
        <v>302047.7</v>
      </c>
      <c r="Y2846">
        <v>302294.09999999998</v>
      </c>
      <c r="Z2846">
        <v>299724.59999999998</v>
      </c>
      <c r="AA2846">
        <v>292650.90000000002</v>
      </c>
      <c r="AB2846">
        <v>282804.3</v>
      </c>
      <c r="AC2846">
        <v>276374.7</v>
      </c>
      <c r="AD2846">
        <v>263520.90000000002</v>
      </c>
      <c r="AE2846">
        <v>257046.7</v>
      </c>
      <c r="AF2846">
        <v>249317.4</v>
      </c>
      <c r="AG2846">
        <v>244716.5</v>
      </c>
      <c r="AH2846">
        <v>235714.5</v>
      </c>
      <c r="AI2846">
        <v>225234</v>
      </c>
      <c r="AJ2846">
        <v>53.826749999999997</v>
      </c>
      <c r="AK2846">
        <v>53.963039999999999</v>
      </c>
      <c r="AL2846">
        <v>52.544730000000001</v>
      </c>
      <c r="AM2846">
        <v>51.436889999999998</v>
      </c>
      <c r="AN2846">
        <v>51.005389999999998</v>
      </c>
      <c r="AO2846">
        <v>50.713509999999999</v>
      </c>
      <c r="AP2846">
        <v>50.681739999999998</v>
      </c>
      <c r="AQ2846">
        <v>50.875</v>
      </c>
      <c r="AR2846">
        <v>53.665039999999998</v>
      </c>
      <c r="AS2846">
        <v>57.56306</v>
      </c>
      <c r="AT2846">
        <v>60.524729999999998</v>
      </c>
      <c r="AU2846">
        <v>63.387</v>
      </c>
      <c r="AV2846">
        <v>65.512929999999997</v>
      </c>
      <c r="AW2846">
        <v>66.540700000000001</v>
      </c>
      <c r="AX2846">
        <v>66.693749999999994</v>
      </c>
      <c r="AY2846">
        <v>66.595789999999994</v>
      </c>
      <c r="AZ2846">
        <v>65.752830000000003</v>
      </c>
      <c r="BA2846">
        <v>63.841569999999997</v>
      </c>
      <c r="BB2846">
        <v>61.900889999999997</v>
      </c>
      <c r="BC2846">
        <v>59.366039999999998</v>
      </c>
      <c r="BD2846">
        <v>57.11748</v>
      </c>
      <c r="BE2846">
        <v>55.185960000000001</v>
      </c>
      <c r="BF2846">
        <v>52.860390000000002</v>
      </c>
      <c r="BG2846">
        <v>51.385129999999997</v>
      </c>
      <c r="BH2846">
        <v>1022.966</v>
      </c>
      <c r="BI2846">
        <v>1864.1980000000001</v>
      </c>
      <c r="BJ2846">
        <v>3079.3690000000001</v>
      </c>
      <c r="BK2846">
        <v>3085.1590000000001</v>
      </c>
      <c r="BL2846">
        <v>4400.4809999999998</v>
      </c>
      <c r="BM2846">
        <v>8293.9629999999997</v>
      </c>
      <c r="BN2846">
        <v>9939.4570000000003</v>
      </c>
      <c r="BO2846">
        <v>10359.42</v>
      </c>
      <c r="BP2846">
        <v>6716.0630000000001</v>
      </c>
      <c r="BQ2846">
        <v>2480.5949999999998</v>
      </c>
      <c r="BR2846">
        <v>5472.299</v>
      </c>
      <c r="BS2846">
        <v>3238.6979999999999</v>
      </c>
      <c r="BT2846">
        <v>3678.7689999999998</v>
      </c>
      <c r="BU2846">
        <v>4918.2129999999997</v>
      </c>
      <c r="BV2846">
        <v>7431.6670000000004</v>
      </c>
      <c r="BW2846">
        <v>7644.0309999999999</v>
      </c>
      <c r="BX2846">
        <v>7939.7340000000004</v>
      </c>
      <c r="BY2846">
        <v>6685.3770000000004</v>
      </c>
      <c r="BZ2846">
        <v>717.12070000000006</v>
      </c>
      <c r="CA2846">
        <v>-255.3725</v>
      </c>
      <c r="CB2846">
        <v>-338.3623</v>
      </c>
      <c r="CC2846">
        <v>-3645.433</v>
      </c>
      <c r="CD2846">
        <v>-812.4819</v>
      </c>
      <c r="CE2846">
        <v>-2420.08</v>
      </c>
      <c r="CF2846" s="23">
        <v>6217805</v>
      </c>
      <c r="CG2846" s="23">
        <v>9248806</v>
      </c>
      <c r="CH2846" s="23">
        <v>8074191</v>
      </c>
      <c r="CI2846" s="23">
        <v>6120075</v>
      </c>
      <c r="CJ2846" s="23">
        <v>5177487</v>
      </c>
      <c r="CK2846" s="23">
        <v>2511216</v>
      </c>
      <c r="CL2846" s="23">
        <v>3361437</v>
      </c>
      <c r="CM2846" s="23">
        <v>3457092</v>
      </c>
      <c r="CN2846" s="23">
        <v>2431291</v>
      </c>
      <c r="CO2846" s="23">
        <v>11800000</v>
      </c>
      <c r="CP2846" s="23">
        <v>2112197</v>
      </c>
      <c r="CQ2846" s="23">
        <v>18100000</v>
      </c>
      <c r="CR2846" s="23">
        <v>20800000</v>
      </c>
      <c r="CS2846" s="23">
        <v>23400000</v>
      </c>
      <c r="CT2846" s="23">
        <v>22400000</v>
      </c>
      <c r="CU2846" s="23">
        <v>18700000</v>
      </c>
      <c r="CV2846" s="23">
        <v>19600000</v>
      </c>
      <c r="CW2846" s="23">
        <v>18900000</v>
      </c>
      <c r="CX2846" s="23">
        <v>19700000</v>
      </c>
      <c r="CY2846" s="23">
        <v>16000000</v>
      </c>
      <c r="CZ2846" s="23">
        <v>15400000</v>
      </c>
      <c r="DA2846" s="23">
        <v>3982726</v>
      </c>
      <c r="DB2846" s="23">
        <v>4094768</v>
      </c>
      <c r="DC2846" s="23">
        <v>4466585</v>
      </c>
      <c r="DD2846">
        <v>0</v>
      </c>
      <c r="DE2846">
        <v>0</v>
      </c>
      <c r="DF2846">
        <v>0</v>
      </c>
    </row>
    <row r="2847" spans="1:110" x14ac:dyDescent="0.25">
      <c r="A2847" s="18" t="str">
        <f t="shared" si="44"/>
        <v>program_CPP_200 kW and above_All_SDGE_1-in-10_MONTHLY SYSTEM PEAK DAY_2019_4</v>
      </c>
      <c r="B2847" t="s">
        <v>51</v>
      </c>
      <c r="C2847" t="s">
        <v>121</v>
      </c>
      <c r="D2847" t="s">
        <v>122</v>
      </c>
      <c r="E2847" t="s">
        <v>7</v>
      </c>
      <c r="F2847" t="s">
        <v>125</v>
      </c>
      <c r="G2847" t="s">
        <v>85</v>
      </c>
      <c r="H2847" t="s">
        <v>20</v>
      </c>
      <c r="I2847">
        <v>2019</v>
      </c>
      <c r="J2847">
        <v>4</v>
      </c>
      <c r="K2847">
        <v>1263</v>
      </c>
      <c r="L2847">
        <v>168918.39999999999</v>
      </c>
      <c r="M2847">
        <v>162899.9</v>
      </c>
      <c r="N2847">
        <v>160534.79999999999</v>
      </c>
      <c r="O2847">
        <v>160314</v>
      </c>
      <c r="P2847">
        <v>165863.6</v>
      </c>
      <c r="Q2847">
        <v>180537.2</v>
      </c>
      <c r="R2847">
        <v>201207.5</v>
      </c>
      <c r="S2847">
        <v>214610.9</v>
      </c>
      <c r="T2847">
        <v>222351.3</v>
      </c>
      <c r="U2847">
        <v>232763.4</v>
      </c>
      <c r="V2847">
        <v>246373.6</v>
      </c>
      <c r="W2847">
        <v>255433.1</v>
      </c>
      <c r="X2847">
        <v>259861.8</v>
      </c>
      <c r="Y2847">
        <v>262695.2</v>
      </c>
      <c r="Z2847">
        <v>262963.09999999998</v>
      </c>
      <c r="AA2847">
        <v>257814.7</v>
      </c>
      <c r="AB2847">
        <v>248968.9</v>
      </c>
      <c r="AC2847">
        <v>247517.6</v>
      </c>
      <c r="AD2847">
        <v>230432.9</v>
      </c>
      <c r="AE2847">
        <v>222195.4</v>
      </c>
      <c r="AF2847">
        <v>216259.9</v>
      </c>
      <c r="AG2847">
        <v>206553.3</v>
      </c>
      <c r="AH2847">
        <v>191647.5</v>
      </c>
      <c r="AI2847">
        <v>180617.2</v>
      </c>
      <c r="AJ2847">
        <v>66.542820000000006</v>
      </c>
      <c r="AK2847">
        <v>64.805319999999995</v>
      </c>
      <c r="AL2847">
        <v>64.090400000000002</v>
      </c>
      <c r="AM2847">
        <v>65.049670000000006</v>
      </c>
      <c r="AN2847">
        <v>64.986599999999996</v>
      </c>
      <c r="AO2847">
        <v>65.082139999999995</v>
      </c>
      <c r="AP2847">
        <v>64.553910000000002</v>
      </c>
      <c r="AQ2847">
        <v>67.467029999999994</v>
      </c>
      <c r="AR2847">
        <v>74.431489999999997</v>
      </c>
      <c r="AS2847">
        <v>81.247879999999995</v>
      </c>
      <c r="AT2847">
        <v>85.884420000000006</v>
      </c>
      <c r="AU2847">
        <v>89.293539999999993</v>
      </c>
      <c r="AV2847">
        <v>90.344880000000003</v>
      </c>
      <c r="AW2847">
        <v>90.975769999999997</v>
      </c>
      <c r="AX2847">
        <v>90.822040000000001</v>
      </c>
      <c r="AY2847">
        <v>91.236350000000002</v>
      </c>
      <c r="AZ2847">
        <v>90.941140000000004</v>
      </c>
      <c r="BA2847">
        <v>89.447739999999996</v>
      </c>
      <c r="BB2847">
        <v>85.787409999999994</v>
      </c>
      <c r="BC2847">
        <v>80.602869999999996</v>
      </c>
      <c r="BD2847">
        <v>75.873369999999994</v>
      </c>
      <c r="BE2847">
        <v>72.029690000000002</v>
      </c>
      <c r="BF2847">
        <v>70.096279999999993</v>
      </c>
      <c r="BG2847">
        <v>67.497669999999999</v>
      </c>
      <c r="BH2847">
        <v>966.24689999999998</v>
      </c>
      <c r="BI2847">
        <v>1466.0530000000001</v>
      </c>
      <c r="BJ2847">
        <v>2421.6959999999999</v>
      </c>
      <c r="BK2847">
        <v>2426.25</v>
      </c>
      <c r="BL2847">
        <v>3460.6529999999998</v>
      </c>
      <c r="BM2847">
        <v>6522.5870000000004</v>
      </c>
      <c r="BN2847">
        <v>7816.6459999999997</v>
      </c>
      <c r="BO2847">
        <v>8146.49</v>
      </c>
      <c r="BP2847">
        <v>5135.174</v>
      </c>
      <c r="BQ2847">
        <v>4530.1949999999997</v>
      </c>
      <c r="BR2847">
        <v>3261.2559999999999</v>
      </c>
      <c r="BS2847">
        <v>4152.7089999999998</v>
      </c>
      <c r="BT2847">
        <v>2405.9470000000001</v>
      </c>
      <c r="BU2847">
        <v>4366.8029999999999</v>
      </c>
      <c r="BV2847">
        <v>8405.2340000000004</v>
      </c>
      <c r="BW2847">
        <v>5433.1790000000001</v>
      </c>
      <c r="BX2847">
        <v>5291.93</v>
      </c>
      <c r="BY2847">
        <v>4942.1819999999998</v>
      </c>
      <c r="BZ2847">
        <v>1517.556</v>
      </c>
      <c r="CA2847">
        <v>88.183840000000004</v>
      </c>
      <c r="CB2847">
        <v>-637.90830000000005</v>
      </c>
      <c r="CC2847">
        <v>-2671.2370000000001</v>
      </c>
      <c r="CD2847">
        <v>-1248.5329999999999</v>
      </c>
      <c r="CE2847">
        <v>-1933.422</v>
      </c>
      <c r="CF2847" s="23">
        <v>3751483</v>
      </c>
      <c r="CG2847" s="23">
        <v>5770662</v>
      </c>
      <c r="CH2847" s="23">
        <v>4990149</v>
      </c>
      <c r="CI2847" s="23">
        <v>3782530</v>
      </c>
      <c r="CJ2847" s="23">
        <v>3193816</v>
      </c>
      <c r="CK2847" s="23">
        <v>1550587</v>
      </c>
      <c r="CL2847" s="23">
        <v>2074363</v>
      </c>
      <c r="CM2847" s="23">
        <v>2129604</v>
      </c>
      <c r="CN2847" s="23">
        <v>1528988</v>
      </c>
      <c r="CO2847" s="23">
        <v>7107510</v>
      </c>
      <c r="CP2847" s="23">
        <v>1104847</v>
      </c>
      <c r="CQ2847" s="23">
        <v>10100000</v>
      </c>
      <c r="CR2847" s="23">
        <v>10600000</v>
      </c>
      <c r="CS2847" s="23">
        <v>11300000</v>
      </c>
      <c r="CT2847" s="23">
        <v>11200000</v>
      </c>
      <c r="CU2847" s="23">
        <v>10500000</v>
      </c>
      <c r="CV2847" s="23">
        <v>11900000</v>
      </c>
      <c r="CW2847" s="23">
        <v>10800000</v>
      </c>
      <c r="CX2847" s="23">
        <v>12000000</v>
      </c>
      <c r="CY2847" s="23">
        <v>9608600</v>
      </c>
      <c r="CZ2847" s="23">
        <v>9132304</v>
      </c>
      <c r="DA2847" s="23">
        <v>2593880</v>
      </c>
      <c r="DB2847" s="23">
        <v>2477660</v>
      </c>
      <c r="DC2847" s="23">
        <v>2892257</v>
      </c>
      <c r="DD2847">
        <v>0</v>
      </c>
      <c r="DE2847">
        <v>0</v>
      </c>
      <c r="DF2847">
        <v>0</v>
      </c>
    </row>
    <row r="2848" spans="1:110" x14ac:dyDescent="0.25">
      <c r="A2848" s="18" t="str">
        <f t="shared" si="44"/>
        <v>program_CPP_200 kW and above_All_SDGE_1-in-10_MONTHLY SYSTEM PEAK DAY_2020_4</v>
      </c>
      <c r="B2848" t="s">
        <v>51</v>
      </c>
      <c r="C2848" t="s">
        <v>121</v>
      </c>
      <c r="D2848" t="s">
        <v>122</v>
      </c>
      <c r="E2848" t="s">
        <v>7</v>
      </c>
      <c r="F2848" t="s">
        <v>125</v>
      </c>
      <c r="G2848" t="s">
        <v>85</v>
      </c>
      <c r="H2848" t="s">
        <v>20</v>
      </c>
      <c r="I2848">
        <v>2020</v>
      </c>
      <c r="J2848">
        <v>4</v>
      </c>
      <c r="K2848">
        <v>1289</v>
      </c>
      <c r="L2848">
        <v>172395.8</v>
      </c>
      <c r="M2848">
        <v>166253.29999999999</v>
      </c>
      <c r="N2848">
        <v>163839.5</v>
      </c>
      <c r="O2848">
        <v>163614.20000000001</v>
      </c>
      <c r="P2848">
        <v>169278.1</v>
      </c>
      <c r="Q2848">
        <v>184253.7</v>
      </c>
      <c r="R2848">
        <v>205349.5</v>
      </c>
      <c r="S2848">
        <v>219028.9</v>
      </c>
      <c r="T2848">
        <v>226928.6</v>
      </c>
      <c r="U2848">
        <v>237555</v>
      </c>
      <c r="V2848">
        <v>251445.5</v>
      </c>
      <c r="W2848">
        <v>260691.4</v>
      </c>
      <c r="X2848">
        <v>265211.3</v>
      </c>
      <c r="Y2848">
        <v>268103</v>
      </c>
      <c r="Z2848">
        <v>268376.40000000002</v>
      </c>
      <c r="AA2848">
        <v>263122.09999999998</v>
      </c>
      <c r="AB2848">
        <v>254094.1</v>
      </c>
      <c r="AC2848">
        <v>252613</v>
      </c>
      <c r="AD2848">
        <v>235176.6</v>
      </c>
      <c r="AE2848">
        <v>226769.5</v>
      </c>
      <c r="AF2848">
        <v>220711.8</v>
      </c>
      <c r="AG2848">
        <v>210805.4</v>
      </c>
      <c r="AH2848">
        <v>195592.8</v>
      </c>
      <c r="AI2848">
        <v>184335.4</v>
      </c>
      <c r="AJ2848">
        <v>66.542820000000006</v>
      </c>
      <c r="AK2848">
        <v>64.805319999999995</v>
      </c>
      <c r="AL2848">
        <v>64.090400000000002</v>
      </c>
      <c r="AM2848">
        <v>65.049670000000006</v>
      </c>
      <c r="AN2848">
        <v>64.986599999999996</v>
      </c>
      <c r="AO2848">
        <v>65.082139999999995</v>
      </c>
      <c r="AP2848">
        <v>64.553910000000002</v>
      </c>
      <c r="AQ2848">
        <v>67.467029999999994</v>
      </c>
      <c r="AR2848">
        <v>74.431489999999997</v>
      </c>
      <c r="AS2848">
        <v>81.247879999999995</v>
      </c>
      <c r="AT2848">
        <v>85.884420000000006</v>
      </c>
      <c r="AU2848">
        <v>89.293539999999993</v>
      </c>
      <c r="AV2848">
        <v>90.344880000000003</v>
      </c>
      <c r="AW2848">
        <v>90.975769999999997</v>
      </c>
      <c r="AX2848">
        <v>90.822040000000001</v>
      </c>
      <c r="AY2848">
        <v>91.236350000000002</v>
      </c>
      <c r="AZ2848">
        <v>90.941140000000004</v>
      </c>
      <c r="BA2848">
        <v>89.447739999999996</v>
      </c>
      <c r="BB2848">
        <v>85.787409999999994</v>
      </c>
      <c r="BC2848">
        <v>80.602869999999996</v>
      </c>
      <c r="BD2848">
        <v>75.873369999999994</v>
      </c>
      <c r="BE2848">
        <v>72.029690000000002</v>
      </c>
      <c r="BF2848">
        <v>70.096279999999993</v>
      </c>
      <c r="BG2848">
        <v>67.497669999999999</v>
      </c>
      <c r="BH2848">
        <v>986.13800000000003</v>
      </c>
      <c r="BI2848">
        <v>1496.2329999999999</v>
      </c>
      <c r="BJ2848">
        <v>2471.549</v>
      </c>
      <c r="BK2848">
        <v>2476.1959999999999</v>
      </c>
      <c r="BL2848">
        <v>3531.893</v>
      </c>
      <c r="BM2848">
        <v>6656.8609999999999</v>
      </c>
      <c r="BN2848">
        <v>7977.5590000000002</v>
      </c>
      <c r="BO2848">
        <v>8314.1929999999993</v>
      </c>
      <c r="BP2848">
        <v>5240.8860000000004</v>
      </c>
      <c r="BQ2848">
        <v>4623.4539999999997</v>
      </c>
      <c r="BR2848">
        <v>3328.3919999999998</v>
      </c>
      <c r="BS2848">
        <v>4238.1959999999999</v>
      </c>
      <c r="BT2848">
        <v>2455.4760000000001</v>
      </c>
      <c r="BU2848">
        <v>4456.6970000000001</v>
      </c>
      <c r="BV2848">
        <v>8578.2639999999992</v>
      </c>
      <c r="BW2848">
        <v>5545.0249999999996</v>
      </c>
      <c r="BX2848">
        <v>5400.8689999999997</v>
      </c>
      <c r="BY2848">
        <v>5043.9210000000003</v>
      </c>
      <c r="BZ2848">
        <v>1548.796</v>
      </c>
      <c r="CA2848">
        <v>89.999179999999996</v>
      </c>
      <c r="CB2848">
        <v>-651.0403</v>
      </c>
      <c r="CC2848">
        <v>-2726.2269999999999</v>
      </c>
      <c r="CD2848">
        <v>-1274.2349999999999</v>
      </c>
      <c r="CE2848">
        <v>-1973.223</v>
      </c>
      <c r="CF2848" s="23">
        <v>3907529</v>
      </c>
      <c r="CG2848" s="23">
        <v>6010696</v>
      </c>
      <c r="CH2848" s="23">
        <v>5197717</v>
      </c>
      <c r="CI2848" s="23">
        <v>3939867</v>
      </c>
      <c r="CJ2848" s="23">
        <v>3326665</v>
      </c>
      <c r="CK2848" s="23">
        <v>1615084</v>
      </c>
      <c r="CL2848" s="23">
        <v>2160647</v>
      </c>
      <c r="CM2848" s="23">
        <v>2218186</v>
      </c>
      <c r="CN2848" s="23">
        <v>1592587</v>
      </c>
      <c r="CO2848" s="23">
        <v>7403152</v>
      </c>
      <c r="CP2848" s="23">
        <v>1150804</v>
      </c>
      <c r="CQ2848" s="23">
        <v>10500000</v>
      </c>
      <c r="CR2848" s="23">
        <v>11000000</v>
      </c>
      <c r="CS2848" s="23">
        <v>11700000</v>
      </c>
      <c r="CT2848" s="23">
        <v>11700000</v>
      </c>
      <c r="CU2848" s="23">
        <v>10900000</v>
      </c>
      <c r="CV2848" s="23">
        <v>12400000</v>
      </c>
      <c r="CW2848" s="23">
        <v>11200000</v>
      </c>
      <c r="CX2848" s="23">
        <v>12500000</v>
      </c>
      <c r="CY2848" s="23">
        <v>10000000</v>
      </c>
      <c r="CZ2848" s="23">
        <v>9512168</v>
      </c>
      <c r="DA2848" s="23">
        <v>2701774</v>
      </c>
      <c r="DB2848" s="23">
        <v>2580719</v>
      </c>
      <c r="DC2848" s="23">
        <v>3012563</v>
      </c>
      <c r="DD2848">
        <v>0</v>
      </c>
      <c r="DE2848">
        <v>0</v>
      </c>
      <c r="DF2848">
        <v>0</v>
      </c>
    </row>
    <row r="2849" spans="1:110" x14ac:dyDescent="0.25">
      <c r="A2849" s="18" t="str">
        <f t="shared" si="44"/>
        <v>program_CPP_200 kW and above_All_SDGE_1-in-10_MONTHLY SYSTEM PEAK DAY_2021_4</v>
      </c>
      <c r="B2849" t="s">
        <v>51</v>
      </c>
      <c r="C2849" t="s">
        <v>121</v>
      </c>
      <c r="D2849" t="s">
        <v>122</v>
      </c>
      <c r="E2849" t="s">
        <v>7</v>
      </c>
      <c r="F2849" t="s">
        <v>125</v>
      </c>
      <c r="G2849" t="s">
        <v>85</v>
      </c>
      <c r="H2849" t="s">
        <v>20</v>
      </c>
      <c r="I2849">
        <v>2021</v>
      </c>
      <c r="J2849">
        <v>4</v>
      </c>
      <c r="K2849">
        <v>1307</v>
      </c>
      <c r="L2849">
        <v>174803.20000000001</v>
      </c>
      <c r="M2849">
        <v>168575</v>
      </c>
      <c r="N2849">
        <v>166127.4</v>
      </c>
      <c r="O2849">
        <v>165899</v>
      </c>
      <c r="P2849">
        <v>171642</v>
      </c>
      <c r="Q2849">
        <v>186826.7</v>
      </c>
      <c r="R2849">
        <v>208217.1</v>
      </c>
      <c r="S2849">
        <v>222087.5</v>
      </c>
      <c r="T2849">
        <v>230097.5</v>
      </c>
      <c r="U2849">
        <v>240872.3</v>
      </c>
      <c r="V2849">
        <v>254956.7</v>
      </c>
      <c r="W2849">
        <v>264331.8</v>
      </c>
      <c r="X2849">
        <v>268914.8</v>
      </c>
      <c r="Y2849">
        <v>271846.90000000002</v>
      </c>
      <c r="Z2849">
        <v>272124.09999999998</v>
      </c>
      <c r="AA2849">
        <v>266796.40000000002</v>
      </c>
      <c r="AB2849">
        <v>257642.4</v>
      </c>
      <c r="AC2849">
        <v>256140.5</v>
      </c>
      <c r="AD2849">
        <v>238460.7</v>
      </c>
      <c r="AE2849">
        <v>229936.2</v>
      </c>
      <c r="AF2849">
        <v>223793.9</v>
      </c>
      <c r="AG2849">
        <v>213749.2</v>
      </c>
      <c r="AH2849">
        <v>198324.1</v>
      </c>
      <c r="AI2849">
        <v>186909.5</v>
      </c>
      <c r="AJ2849">
        <v>66.542820000000006</v>
      </c>
      <c r="AK2849">
        <v>64.805319999999995</v>
      </c>
      <c r="AL2849">
        <v>64.090400000000002</v>
      </c>
      <c r="AM2849">
        <v>65.049670000000006</v>
      </c>
      <c r="AN2849">
        <v>64.986599999999996</v>
      </c>
      <c r="AO2849">
        <v>65.082139999999995</v>
      </c>
      <c r="AP2849">
        <v>64.553910000000002</v>
      </c>
      <c r="AQ2849">
        <v>67.467029999999994</v>
      </c>
      <c r="AR2849">
        <v>74.431489999999997</v>
      </c>
      <c r="AS2849">
        <v>81.247879999999995</v>
      </c>
      <c r="AT2849">
        <v>85.884420000000006</v>
      </c>
      <c r="AU2849">
        <v>89.293539999999993</v>
      </c>
      <c r="AV2849">
        <v>90.344880000000003</v>
      </c>
      <c r="AW2849">
        <v>90.975769999999997</v>
      </c>
      <c r="AX2849">
        <v>90.822040000000001</v>
      </c>
      <c r="AY2849">
        <v>91.236350000000002</v>
      </c>
      <c r="AZ2849">
        <v>90.941140000000004</v>
      </c>
      <c r="BA2849">
        <v>89.447739999999996</v>
      </c>
      <c r="BB2849">
        <v>85.787409999999994</v>
      </c>
      <c r="BC2849">
        <v>80.602869999999996</v>
      </c>
      <c r="BD2849">
        <v>75.873369999999994</v>
      </c>
      <c r="BE2849">
        <v>72.029690000000002</v>
      </c>
      <c r="BF2849">
        <v>70.096279999999993</v>
      </c>
      <c r="BG2849">
        <v>67.497669999999999</v>
      </c>
      <c r="BH2849">
        <v>999.90880000000004</v>
      </c>
      <c r="BI2849">
        <v>1517.127</v>
      </c>
      <c r="BJ2849">
        <v>2506.0619999999999</v>
      </c>
      <c r="BK2849">
        <v>2510.7739999999999</v>
      </c>
      <c r="BL2849">
        <v>3581.2139999999999</v>
      </c>
      <c r="BM2849">
        <v>6749.8190000000004</v>
      </c>
      <c r="BN2849">
        <v>8088.96</v>
      </c>
      <c r="BO2849">
        <v>8430.2950000000001</v>
      </c>
      <c r="BP2849">
        <v>5314.0709999999999</v>
      </c>
      <c r="BQ2849">
        <v>4688.0169999999998</v>
      </c>
      <c r="BR2849">
        <v>3374.8710000000001</v>
      </c>
      <c r="BS2849">
        <v>4297.38</v>
      </c>
      <c r="BT2849">
        <v>2489.7649999999999</v>
      </c>
      <c r="BU2849">
        <v>4518.9319999999998</v>
      </c>
      <c r="BV2849">
        <v>8698.0540000000001</v>
      </c>
      <c r="BW2849">
        <v>5622.4579999999996</v>
      </c>
      <c r="BX2849">
        <v>5476.2879999999996</v>
      </c>
      <c r="BY2849">
        <v>5114.3549999999996</v>
      </c>
      <c r="BZ2849">
        <v>1570.424</v>
      </c>
      <c r="CA2849">
        <v>91.255960000000002</v>
      </c>
      <c r="CB2849">
        <v>-660.13160000000005</v>
      </c>
      <c r="CC2849">
        <v>-2764.297</v>
      </c>
      <c r="CD2849">
        <v>-1292.029</v>
      </c>
      <c r="CE2849">
        <v>-2000.778</v>
      </c>
      <c r="CF2849" s="23">
        <v>4017423</v>
      </c>
      <c r="CG2849" s="23">
        <v>6179739</v>
      </c>
      <c r="CH2849" s="23">
        <v>5343896</v>
      </c>
      <c r="CI2849" s="23">
        <v>4050670</v>
      </c>
      <c r="CJ2849" s="23">
        <v>3420222</v>
      </c>
      <c r="CK2849" s="23">
        <v>1660506</v>
      </c>
      <c r="CL2849" s="23">
        <v>2221412</v>
      </c>
      <c r="CM2849" s="23">
        <v>2280570</v>
      </c>
      <c r="CN2849" s="23">
        <v>1637376</v>
      </c>
      <c r="CO2849" s="23">
        <v>7611355</v>
      </c>
      <c r="CP2849" s="23">
        <v>1183168</v>
      </c>
      <c r="CQ2849" s="23">
        <v>10800000</v>
      </c>
      <c r="CR2849" s="23">
        <v>11300000</v>
      </c>
      <c r="CS2849" s="23">
        <v>12100000</v>
      </c>
      <c r="CT2849" s="23">
        <v>12000000</v>
      </c>
      <c r="CU2849" s="23">
        <v>11200000</v>
      </c>
      <c r="CV2849" s="23">
        <v>12700000</v>
      </c>
      <c r="CW2849" s="23">
        <v>11600000</v>
      </c>
      <c r="CX2849" s="23">
        <v>12800000</v>
      </c>
      <c r="CY2849" s="23">
        <v>10300000</v>
      </c>
      <c r="CZ2849" s="23">
        <v>9779684</v>
      </c>
      <c r="DA2849" s="23">
        <v>2777757</v>
      </c>
      <c r="DB2849" s="23">
        <v>2653299</v>
      </c>
      <c r="DC2849" s="23">
        <v>3097287</v>
      </c>
      <c r="DD2849">
        <v>0</v>
      </c>
      <c r="DE2849">
        <v>0</v>
      </c>
      <c r="DF2849">
        <v>0</v>
      </c>
    </row>
    <row r="2850" spans="1:110" x14ac:dyDescent="0.25">
      <c r="A2850" s="18" t="str">
        <f t="shared" si="44"/>
        <v>program_CPP_200 kW and above_All_SDGE_1-in-10_MONTHLY SYSTEM PEAK DAY_2022_4</v>
      </c>
      <c r="B2850" t="s">
        <v>51</v>
      </c>
      <c r="C2850" t="s">
        <v>121</v>
      </c>
      <c r="D2850" t="s">
        <v>122</v>
      </c>
      <c r="E2850" t="s">
        <v>7</v>
      </c>
      <c r="F2850" t="s">
        <v>125</v>
      </c>
      <c r="G2850" t="s">
        <v>85</v>
      </c>
      <c r="H2850" t="s">
        <v>20</v>
      </c>
      <c r="I2850">
        <v>2022</v>
      </c>
      <c r="J2850">
        <v>4</v>
      </c>
      <c r="K2850">
        <v>1343</v>
      </c>
      <c r="L2850">
        <v>179618</v>
      </c>
      <c r="M2850">
        <v>173218.2</v>
      </c>
      <c r="N2850">
        <v>170703.2</v>
      </c>
      <c r="O2850">
        <v>170468.5</v>
      </c>
      <c r="P2850">
        <v>176369.7</v>
      </c>
      <c r="Q2850">
        <v>191972.6</v>
      </c>
      <c r="R2850">
        <v>213952.2</v>
      </c>
      <c r="S2850">
        <v>228204.7</v>
      </c>
      <c r="T2850">
        <v>236435.3</v>
      </c>
      <c r="U2850">
        <v>247506.9</v>
      </c>
      <c r="V2850">
        <v>261979.3</v>
      </c>
      <c r="W2850">
        <v>271612.59999999998</v>
      </c>
      <c r="X2850">
        <v>276321.8</v>
      </c>
      <c r="Y2850">
        <v>279334.7</v>
      </c>
      <c r="Z2850">
        <v>279619.5</v>
      </c>
      <c r="AA2850">
        <v>274145</v>
      </c>
      <c r="AB2850">
        <v>264738.90000000002</v>
      </c>
      <c r="AC2850">
        <v>263195.7</v>
      </c>
      <c r="AD2850">
        <v>245028.8</v>
      </c>
      <c r="AE2850">
        <v>236269.5</v>
      </c>
      <c r="AF2850">
        <v>229958</v>
      </c>
      <c r="AG2850">
        <v>219636.7</v>
      </c>
      <c r="AH2850">
        <v>203786.7</v>
      </c>
      <c r="AI2850">
        <v>192057.7</v>
      </c>
      <c r="AJ2850">
        <v>66.542820000000006</v>
      </c>
      <c r="AK2850">
        <v>64.805319999999995</v>
      </c>
      <c r="AL2850">
        <v>64.090400000000002</v>
      </c>
      <c r="AM2850">
        <v>65.049670000000006</v>
      </c>
      <c r="AN2850">
        <v>64.986599999999996</v>
      </c>
      <c r="AO2850">
        <v>65.082139999999995</v>
      </c>
      <c r="AP2850">
        <v>64.553910000000002</v>
      </c>
      <c r="AQ2850">
        <v>67.467029999999994</v>
      </c>
      <c r="AR2850">
        <v>74.431489999999997</v>
      </c>
      <c r="AS2850">
        <v>81.247879999999995</v>
      </c>
      <c r="AT2850">
        <v>85.884420000000006</v>
      </c>
      <c r="AU2850">
        <v>89.293539999999993</v>
      </c>
      <c r="AV2850">
        <v>90.344880000000003</v>
      </c>
      <c r="AW2850">
        <v>90.975769999999997</v>
      </c>
      <c r="AX2850">
        <v>90.822040000000001</v>
      </c>
      <c r="AY2850">
        <v>91.236350000000002</v>
      </c>
      <c r="AZ2850">
        <v>90.941140000000004</v>
      </c>
      <c r="BA2850">
        <v>89.447739999999996</v>
      </c>
      <c r="BB2850">
        <v>85.787409999999994</v>
      </c>
      <c r="BC2850">
        <v>80.602869999999996</v>
      </c>
      <c r="BD2850">
        <v>75.873369999999994</v>
      </c>
      <c r="BE2850">
        <v>72.029690000000002</v>
      </c>
      <c r="BF2850">
        <v>70.096279999999993</v>
      </c>
      <c r="BG2850">
        <v>67.497669999999999</v>
      </c>
      <c r="BH2850">
        <v>1027.45</v>
      </c>
      <c r="BI2850">
        <v>1558.915</v>
      </c>
      <c r="BJ2850">
        <v>2575.0889999999999</v>
      </c>
      <c r="BK2850">
        <v>2579.931</v>
      </c>
      <c r="BL2850">
        <v>3679.8539999999998</v>
      </c>
      <c r="BM2850">
        <v>6935.7359999999999</v>
      </c>
      <c r="BN2850">
        <v>8311.7630000000008</v>
      </c>
      <c r="BO2850">
        <v>8662.4989999999998</v>
      </c>
      <c r="BP2850">
        <v>5460.442</v>
      </c>
      <c r="BQ2850">
        <v>4817.1440000000002</v>
      </c>
      <c r="BR2850">
        <v>3467.828</v>
      </c>
      <c r="BS2850">
        <v>4415.7470000000003</v>
      </c>
      <c r="BT2850">
        <v>2558.3429999999998</v>
      </c>
      <c r="BU2850">
        <v>4643.402</v>
      </c>
      <c r="BV2850">
        <v>8937.6329999999998</v>
      </c>
      <c r="BW2850">
        <v>5777.3230000000003</v>
      </c>
      <c r="BX2850">
        <v>5627.1270000000004</v>
      </c>
      <c r="BY2850">
        <v>5255.2259999999997</v>
      </c>
      <c r="BZ2850">
        <v>1613.68</v>
      </c>
      <c r="CA2850">
        <v>93.76952</v>
      </c>
      <c r="CB2850">
        <v>-678.3143</v>
      </c>
      <c r="CC2850">
        <v>-2840.4369999999999</v>
      </c>
      <c r="CD2850">
        <v>-1327.617</v>
      </c>
      <c r="CE2850">
        <v>-2055.8870000000002</v>
      </c>
      <c r="CF2850" s="23">
        <v>4241782</v>
      </c>
      <c r="CG2850" s="23">
        <v>6524856</v>
      </c>
      <c r="CH2850" s="23">
        <v>5642335</v>
      </c>
      <c r="CI2850" s="23">
        <v>4276886</v>
      </c>
      <c r="CJ2850" s="23">
        <v>3611230</v>
      </c>
      <c r="CK2850" s="23">
        <v>1753240</v>
      </c>
      <c r="CL2850" s="23">
        <v>2345471</v>
      </c>
      <c r="CM2850" s="23">
        <v>2407932</v>
      </c>
      <c r="CN2850" s="23">
        <v>1728818</v>
      </c>
      <c r="CO2850" s="23">
        <v>8036424</v>
      </c>
      <c r="CP2850" s="23">
        <v>1249244</v>
      </c>
      <c r="CQ2850" s="23">
        <v>11400000</v>
      </c>
      <c r="CR2850" s="23">
        <v>12000000</v>
      </c>
      <c r="CS2850" s="23">
        <v>12700000</v>
      </c>
      <c r="CT2850" s="23">
        <v>12700000</v>
      </c>
      <c r="CU2850" s="23">
        <v>11900000</v>
      </c>
      <c r="CV2850" s="23">
        <v>13400000</v>
      </c>
      <c r="CW2850" s="23">
        <v>12200000</v>
      </c>
      <c r="CX2850" s="23">
        <v>13500000</v>
      </c>
      <c r="CY2850" s="23">
        <v>10900000</v>
      </c>
      <c r="CZ2850" s="23">
        <v>10300000</v>
      </c>
      <c r="DA2850" s="23">
        <v>2932886</v>
      </c>
      <c r="DB2850" s="23">
        <v>2801476</v>
      </c>
      <c r="DC2850" s="23">
        <v>3270260</v>
      </c>
      <c r="DD2850">
        <v>0</v>
      </c>
      <c r="DE2850">
        <v>0</v>
      </c>
      <c r="DF2850">
        <v>0</v>
      </c>
    </row>
    <row r="2851" spans="1:110" x14ac:dyDescent="0.25">
      <c r="A2851" s="18" t="str">
        <f t="shared" si="44"/>
        <v>program_CPP_200 kW and above_All_SDGE_1-in-10_MONTHLY SYSTEM PEAK DAY_2023_4</v>
      </c>
      <c r="B2851" t="s">
        <v>51</v>
      </c>
      <c r="C2851" t="s">
        <v>121</v>
      </c>
      <c r="D2851" t="s">
        <v>122</v>
      </c>
      <c r="E2851" t="s">
        <v>7</v>
      </c>
      <c r="F2851" t="s">
        <v>125</v>
      </c>
      <c r="G2851" t="s">
        <v>85</v>
      </c>
      <c r="H2851" t="s">
        <v>20</v>
      </c>
      <c r="I2851">
        <v>2023</v>
      </c>
      <c r="J2851">
        <v>4</v>
      </c>
      <c r="K2851">
        <v>1387</v>
      </c>
      <c r="L2851">
        <v>185502.7</v>
      </c>
      <c r="M2851">
        <v>178893.3</v>
      </c>
      <c r="N2851">
        <v>176295.9</v>
      </c>
      <c r="O2851">
        <v>176053.5</v>
      </c>
      <c r="P2851">
        <v>182148</v>
      </c>
      <c r="Q2851">
        <v>198262.1</v>
      </c>
      <c r="R2851">
        <v>220961.8</v>
      </c>
      <c r="S2851">
        <v>235681.2</v>
      </c>
      <c r="T2851">
        <v>244181.5</v>
      </c>
      <c r="U2851">
        <v>255615.8</v>
      </c>
      <c r="V2851">
        <v>270562.3</v>
      </c>
      <c r="W2851">
        <v>280511.3</v>
      </c>
      <c r="X2851">
        <v>285374.7</v>
      </c>
      <c r="Y2851">
        <v>288486.3</v>
      </c>
      <c r="Z2851">
        <v>288780.5</v>
      </c>
      <c r="AA2851">
        <v>283126.7</v>
      </c>
      <c r="AB2851">
        <v>273412.40000000002</v>
      </c>
      <c r="AC2851">
        <v>271818.59999999998</v>
      </c>
      <c r="AD2851">
        <v>253056.6</v>
      </c>
      <c r="AE2851">
        <v>244010.3</v>
      </c>
      <c r="AF2851">
        <v>237492</v>
      </c>
      <c r="AG2851">
        <v>226832.5</v>
      </c>
      <c r="AH2851">
        <v>210463.3</v>
      </c>
      <c r="AI2851">
        <v>198350</v>
      </c>
      <c r="AJ2851">
        <v>66.542820000000006</v>
      </c>
      <c r="AK2851">
        <v>64.805319999999995</v>
      </c>
      <c r="AL2851">
        <v>64.090400000000002</v>
      </c>
      <c r="AM2851">
        <v>65.049670000000006</v>
      </c>
      <c r="AN2851">
        <v>64.986599999999996</v>
      </c>
      <c r="AO2851">
        <v>65.082139999999995</v>
      </c>
      <c r="AP2851">
        <v>64.553910000000002</v>
      </c>
      <c r="AQ2851">
        <v>67.467029999999994</v>
      </c>
      <c r="AR2851">
        <v>74.431489999999997</v>
      </c>
      <c r="AS2851">
        <v>81.247879999999995</v>
      </c>
      <c r="AT2851">
        <v>85.884420000000006</v>
      </c>
      <c r="AU2851">
        <v>89.293539999999993</v>
      </c>
      <c r="AV2851">
        <v>90.344880000000003</v>
      </c>
      <c r="AW2851">
        <v>90.975769999999997</v>
      </c>
      <c r="AX2851">
        <v>90.822040000000001</v>
      </c>
      <c r="AY2851">
        <v>91.236350000000002</v>
      </c>
      <c r="AZ2851">
        <v>90.941140000000004</v>
      </c>
      <c r="BA2851">
        <v>89.447739999999996</v>
      </c>
      <c r="BB2851">
        <v>85.787409999999994</v>
      </c>
      <c r="BC2851">
        <v>80.602869999999996</v>
      </c>
      <c r="BD2851">
        <v>75.873369999999994</v>
      </c>
      <c r="BE2851">
        <v>72.029690000000002</v>
      </c>
      <c r="BF2851">
        <v>70.096279999999993</v>
      </c>
      <c r="BG2851">
        <v>67.497669999999999</v>
      </c>
      <c r="BH2851">
        <v>1061.1120000000001</v>
      </c>
      <c r="BI2851">
        <v>1609.989</v>
      </c>
      <c r="BJ2851">
        <v>2659.4560000000001</v>
      </c>
      <c r="BK2851">
        <v>2664.4560000000001</v>
      </c>
      <c r="BL2851">
        <v>3800.4160000000002</v>
      </c>
      <c r="BM2851">
        <v>7162.9679999999998</v>
      </c>
      <c r="BN2851">
        <v>8584.0759999999991</v>
      </c>
      <c r="BO2851">
        <v>8946.3040000000001</v>
      </c>
      <c r="BP2851">
        <v>5639.3389999999999</v>
      </c>
      <c r="BQ2851">
        <v>4974.9650000000001</v>
      </c>
      <c r="BR2851">
        <v>3581.4430000000002</v>
      </c>
      <c r="BS2851">
        <v>4560.4179999999997</v>
      </c>
      <c r="BT2851">
        <v>2642.16</v>
      </c>
      <c r="BU2851">
        <v>4795.5309999999999</v>
      </c>
      <c r="BV2851">
        <v>9230.4509999999991</v>
      </c>
      <c r="BW2851">
        <v>5966.6019999999999</v>
      </c>
      <c r="BX2851">
        <v>5811.4859999999999</v>
      </c>
      <c r="BY2851">
        <v>5427.3990000000003</v>
      </c>
      <c r="BZ2851">
        <v>1666.548</v>
      </c>
      <c r="CA2851">
        <v>96.841639999999998</v>
      </c>
      <c r="CB2851">
        <v>-700.53750000000002</v>
      </c>
      <c r="CC2851">
        <v>-2933.4960000000001</v>
      </c>
      <c r="CD2851">
        <v>-1371.1130000000001</v>
      </c>
      <c r="CE2851">
        <v>-2123.2429999999999</v>
      </c>
      <c r="CF2851" s="23">
        <v>4524278</v>
      </c>
      <c r="CG2851" s="23">
        <v>6959401</v>
      </c>
      <c r="CH2851" s="23">
        <v>6018105</v>
      </c>
      <c r="CI2851" s="23">
        <v>4561720</v>
      </c>
      <c r="CJ2851" s="23">
        <v>3851732</v>
      </c>
      <c r="CK2851" s="23">
        <v>1870003</v>
      </c>
      <c r="CL2851" s="23">
        <v>2501675</v>
      </c>
      <c r="CM2851" s="23">
        <v>2568296</v>
      </c>
      <c r="CN2851" s="23">
        <v>1843955</v>
      </c>
      <c r="CO2851" s="23">
        <v>8571636</v>
      </c>
      <c r="CP2851" s="23">
        <v>1332442</v>
      </c>
      <c r="CQ2851" s="23">
        <v>12200000</v>
      </c>
      <c r="CR2851" s="23">
        <v>12800000</v>
      </c>
      <c r="CS2851" s="23">
        <v>13600000</v>
      </c>
      <c r="CT2851" s="23">
        <v>13500000</v>
      </c>
      <c r="CU2851" s="23">
        <v>12600000</v>
      </c>
      <c r="CV2851" s="23">
        <v>14300000</v>
      </c>
      <c r="CW2851" s="23">
        <v>13000000</v>
      </c>
      <c r="CX2851" s="23">
        <v>14400000</v>
      </c>
      <c r="CY2851" s="23">
        <v>11600000</v>
      </c>
      <c r="CZ2851" s="23">
        <v>11000000</v>
      </c>
      <c r="DA2851" s="23">
        <v>3128211</v>
      </c>
      <c r="DB2851" s="23">
        <v>2988050</v>
      </c>
      <c r="DC2851" s="23">
        <v>3488054</v>
      </c>
      <c r="DD2851">
        <v>0</v>
      </c>
      <c r="DE2851">
        <v>0</v>
      </c>
      <c r="DF2851">
        <v>0</v>
      </c>
    </row>
    <row r="2852" spans="1:110" x14ac:dyDescent="0.25">
      <c r="A2852" s="18" t="str">
        <f t="shared" si="44"/>
        <v>program_CPP_200 kW and above_All_SDGE_1-in-10_MONTHLY SYSTEM PEAK DAY_2024_4</v>
      </c>
      <c r="B2852" t="s">
        <v>51</v>
      </c>
      <c r="C2852" t="s">
        <v>121</v>
      </c>
      <c r="D2852" t="s">
        <v>122</v>
      </c>
      <c r="E2852" t="s">
        <v>7</v>
      </c>
      <c r="F2852" t="s">
        <v>125</v>
      </c>
      <c r="G2852" t="s">
        <v>85</v>
      </c>
      <c r="H2852" t="s">
        <v>20</v>
      </c>
      <c r="I2852">
        <v>2024</v>
      </c>
      <c r="J2852">
        <v>4</v>
      </c>
      <c r="K2852">
        <v>1422</v>
      </c>
      <c r="L2852">
        <v>190183.7</v>
      </c>
      <c r="M2852">
        <v>183407.5</v>
      </c>
      <c r="N2852">
        <v>180744.6</v>
      </c>
      <c r="O2852">
        <v>180496.1</v>
      </c>
      <c r="P2852">
        <v>186744.3</v>
      </c>
      <c r="Q2852">
        <v>203265.1</v>
      </c>
      <c r="R2852">
        <v>226537.60000000001</v>
      </c>
      <c r="S2852">
        <v>241628.5</v>
      </c>
      <c r="T2852">
        <v>250343.3</v>
      </c>
      <c r="U2852">
        <v>262066.1</v>
      </c>
      <c r="V2852">
        <v>277389.8</v>
      </c>
      <c r="W2852">
        <v>287589.8</v>
      </c>
      <c r="X2852">
        <v>292576</v>
      </c>
      <c r="Y2852">
        <v>295766.09999999998</v>
      </c>
      <c r="Z2852">
        <v>296067.7</v>
      </c>
      <c r="AA2852">
        <v>290271.2</v>
      </c>
      <c r="AB2852">
        <v>280311.8</v>
      </c>
      <c r="AC2852">
        <v>278677.8</v>
      </c>
      <c r="AD2852">
        <v>259442.3</v>
      </c>
      <c r="AE2852">
        <v>250167.7</v>
      </c>
      <c r="AF2852">
        <v>243485</v>
      </c>
      <c r="AG2852">
        <v>232556.5</v>
      </c>
      <c r="AH2852">
        <v>215774.2</v>
      </c>
      <c r="AI2852">
        <v>203355.3</v>
      </c>
      <c r="AJ2852">
        <v>66.542820000000006</v>
      </c>
      <c r="AK2852">
        <v>64.805319999999995</v>
      </c>
      <c r="AL2852">
        <v>64.090400000000002</v>
      </c>
      <c r="AM2852">
        <v>65.049670000000006</v>
      </c>
      <c r="AN2852">
        <v>64.986599999999996</v>
      </c>
      <c r="AO2852">
        <v>65.082139999999995</v>
      </c>
      <c r="AP2852">
        <v>64.553910000000002</v>
      </c>
      <c r="AQ2852">
        <v>67.467029999999994</v>
      </c>
      <c r="AR2852">
        <v>74.431489999999997</v>
      </c>
      <c r="AS2852">
        <v>81.247879999999995</v>
      </c>
      <c r="AT2852">
        <v>85.884420000000006</v>
      </c>
      <c r="AU2852">
        <v>89.293539999999993</v>
      </c>
      <c r="AV2852">
        <v>90.344880000000003</v>
      </c>
      <c r="AW2852">
        <v>90.975769999999997</v>
      </c>
      <c r="AX2852">
        <v>90.822040000000001</v>
      </c>
      <c r="AY2852">
        <v>91.236350000000002</v>
      </c>
      <c r="AZ2852">
        <v>90.941140000000004</v>
      </c>
      <c r="BA2852">
        <v>89.447739999999996</v>
      </c>
      <c r="BB2852">
        <v>85.787409999999994</v>
      </c>
      <c r="BC2852">
        <v>80.602869999999996</v>
      </c>
      <c r="BD2852">
        <v>75.873369999999994</v>
      </c>
      <c r="BE2852">
        <v>72.029690000000002</v>
      </c>
      <c r="BF2852">
        <v>70.096279999999993</v>
      </c>
      <c r="BG2852">
        <v>67.497669999999999</v>
      </c>
      <c r="BH2852">
        <v>1087.8879999999999</v>
      </c>
      <c r="BI2852">
        <v>1650.616</v>
      </c>
      <c r="BJ2852">
        <v>2726.5650000000001</v>
      </c>
      <c r="BK2852">
        <v>2731.692</v>
      </c>
      <c r="BL2852">
        <v>3896.317</v>
      </c>
      <c r="BM2852">
        <v>7343.7209999999995</v>
      </c>
      <c r="BN2852">
        <v>8800.6890000000003</v>
      </c>
      <c r="BO2852">
        <v>9172.0580000000009</v>
      </c>
      <c r="BP2852">
        <v>5781.6450000000004</v>
      </c>
      <c r="BQ2852">
        <v>5100.5050000000001</v>
      </c>
      <c r="BR2852">
        <v>3671.8180000000002</v>
      </c>
      <c r="BS2852">
        <v>4675.4970000000003</v>
      </c>
      <c r="BT2852">
        <v>2708.8330000000001</v>
      </c>
      <c r="BU2852">
        <v>4916.5429999999997</v>
      </c>
      <c r="BV2852">
        <v>9463.3760000000002</v>
      </c>
      <c r="BW2852">
        <v>6117.1660000000002</v>
      </c>
      <c r="BX2852">
        <v>5958.1350000000002</v>
      </c>
      <c r="BY2852">
        <v>5564.3559999999998</v>
      </c>
      <c r="BZ2852">
        <v>1708.6020000000001</v>
      </c>
      <c r="CA2852">
        <v>99.28537</v>
      </c>
      <c r="CB2852">
        <v>-718.21510000000001</v>
      </c>
      <c r="CC2852">
        <v>-3007.5210000000002</v>
      </c>
      <c r="CD2852">
        <v>-1405.712</v>
      </c>
      <c r="CE2852">
        <v>-2176.8220000000001</v>
      </c>
      <c r="CF2852" s="23">
        <v>4755493</v>
      </c>
      <c r="CG2852" s="23">
        <v>7315064</v>
      </c>
      <c r="CH2852" s="23">
        <v>6325662</v>
      </c>
      <c r="CI2852" s="23">
        <v>4794848</v>
      </c>
      <c r="CJ2852" s="23">
        <v>4048577</v>
      </c>
      <c r="CK2852" s="23">
        <v>1965570</v>
      </c>
      <c r="CL2852" s="23">
        <v>2629524</v>
      </c>
      <c r="CM2852" s="23">
        <v>2699550</v>
      </c>
      <c r="CN2852" s="23">
        <v>1938191</v>
      </c>
      <c r="CO2852" s="23">
        <v>9009693</v>
      </c>
      <c r="CP2852" s="23">
        <v>1400537</v>
      </c>
      <c r="CQ2852" s="23">
        <v>12800000</v>
      </c>
      <c r="CR2852" s="23">
        <v>13400000</v>
      </c>
      <c r="CS2852" s="23">
        <v>14300000</v>
      </c>
      <c r="CT2852" s="23">
        <v>14200000</v>
      </c>
      <c r="CU2852" s="23">
        <v>13300000</v>
      </c>
      <c r="CV2852" s="23">
        <v>15100000</v>
      </c>
      <c r="CW2852" s="23">
        <v>13700000</v>
      </c>
      <c r="CX2852" s="23">
        <v>15200000</v>
      </c>
      <c r="CY2852" s="23">
        <v>12200000</v>
      </c>
      <c r="CZ2852" s="23">
        <v>11600000</v>
      </c>
      <c r="DA2852" s="23">
        <v>3288080</v>
      </c>
      <c r="DB2852" s="23">
        <v>3140756</v>
      </c>
      <c r="DC2852" s="23">
        <v>3666312</v>
      </c>
      <c r="DD2852">
        <v>0</v>
      </c>
      <c r="DE2852">
        <v>0</v>
      </c>
      <c r="DF2852">
        <v>0</v>
      </c>
    </row>
    <row r="2853" spans="1:110" x14ac:dyDescent="0.25">
      <c r="A2853" s="18" t="str">
        <f t="shared" si="44"/>
        <v>program_CPP_200 kW and above_All_SDGE_1-in-10_MONTHLY SYSTEM PEAK DAY_2025_4</v>
      </c>
      <c r="B2853" t="s">
        <v>51</v>
      </c>
      <c r="C2853" t="s">
        <v>121</v>
      </c>
      <c r="D2853" t="s">
        <v>122</v>
      </c>
      <c r="E2853" t="s">
        <v>7</v>
      </c>
      <c r="F2853" t="s">
        <v>125</v>
      </c>
      <c r="G2853" t="s">
        <v>85</v>
      </c>
      <c r="H2853" t="s">
        <v>20</v>
      </c>
      <c r="I2853">
        <v>2025</v>
      </c>
      <c r="J2853">
        <v>4</v>
      </c>
      <c r="K2853">
        <v>1451</v>
      </c>
      <c r="L2853">
        <v>194062.3</v>
      </c>
      <c r="M2853">
        <v>187147.9</v>
      </c>
      <c r="N2853">
        <v>184430.7</v>
      </c>
      <c r="O2853">
        <v>184177.1</v>
      </c>
      <c r="P2853">
        <v>190552.8</v>
      </c>
      <c r="Q2853">
        <v>207410.5</v>
      </c>
      <c r="R2853">
        <v>231157.6</v>
      </c>
      <c r="S2853">
        <v>246556.2</v>
      </c>
      <c r="T2853">
        <v>255448.7</v>
      </c>
      <c r="U2853">
        <v>267410.7</v>
      </c>
      <c r="V2853">
        <v>283046.8</v>
      </c>
      <c r="W2853">
        <v>293454.8</v>
      </c>
      <c r="X2853">
        <v>298542.7</v>
      </c>
      <c r="Y2853">
        <v>301797.90000000002</v>
      </c>
      <c r="Z2853">
        <v>302105.7</v>
      </c>
      <c r="AA2853">
        <v>296190.90000000002</v>
      </c>
      <c r="AB2853">
        <v>286028.40000000002</v>
      </c>
      <c r="AC2853">
        <v>284361.09999999998</v>
      </c>
      <c r="AD2853">
        <v>264733.3</v>
      </c>
      <c r="AE2853">
        <v>255269.6</v>
      </c>
      <c r="AF2853">
        <v>248450.6</v>
      </c>
      <c r="AG2853">
        <v>237299.20000000001</v>
      </c>
      <c r="AH2853">
        <v>220174.6</v>
      </c>
      <c r="AI2853">
        <v>207502.4</v>
      </c>
      <c r="AJ2853">
        <v>66.542820000000006</v>
      </c>
      <c r="AK2853">
        <v>64.805319999999995</v>
      </c>
      <c r="AL2853">
        <v>64.090400000000002</v>
      </c>
      <c r="AM2853">
        <v>65.049670000000006</v>
      </c>
      <c r="AN2853">
        <v>64.986599999999996</v>
      </c>
      <c r="AO2853">
        <v>65.082139999999995</v>
      </c>
      <c r="AP2853">
        <v>64.553910000000002</v>
      </c>
      <c r="AQ2853">
        <v>67.467029999999994</v>
      </c>
      <c r="AR2853">
        <v>74.431489999999997</v>
      </c>
      <c r="AS2853">
        <v>81.247879999999995</v>
      </c>
      <c r="AT2853">
        <v>85.884420000000006</v>
      </c>
      <c r="AU2853">
        <v>89.293539999999993</v>
      </c>
      <c r="AV2853">
        <v>90.344880000000003</v>
      </c>
      <c r="AW2853">
        <v>90.975769999999997</v>
      </c>
      <c r="AX2853">
        <v>90.822040000000001</v>
      </c>
      <c r="AY2853">
        <v>91.236350000000002</v>
      </c>
      <c r="AZ2853">
        <v>90.941140000000004</v>
      </c>
      <c r="BA2853">
        <v>89.447739999999996</v>
      </c>
      <c r="BB2853">
        <v>85.787409999999994</v>
      </c>
      <c r="BC2853">
        <v>80.602869999999996</v>
      </c>
      <c r="BD2853">
        <v>75.873369999999994</v>
      </c>
      <c r="BE2853">
        <v>72.029690000000002</v>
      </c>
      <c r="BF2853">
        <v>70.096279999999993</v>
      </c>
      <c r="BG2853">
        <v>67.497669999999999</v>
      </c>
      <c r="BH2853">
        <v>1110.075</v>
      </c>
      <c r="BI2853">
        <v>1684.278</v>
      </c>
      <c r="BJ2853">
        <v>2782.17</v>
      </c>
      <c r="BK2853">
        <v>2787.4009999999998</v>
      </c>
      <c r="BL2853">
        <v>3975.777</v>
      </c>
      <c r="BM2853">
        <v>7493.4870000000001</v>
      </c>
      <c r="BN2853">
        <v>8980.1689999999999</v>
      </c>
      <c r="BO2853">
        <v>9359.1110000000008</v>
      </c>
      <c r="BP2853">
        <v>5899.5540000000001</v>
      </c>
      <c r="BQ2853">
        <v>5204.5240000000003</v>
      </c>
      <c r="BR2853">
        <v>3746.701</v>
      </c>
      <c r="BS2853">
        <v>4770.848</v>
      </c>
      <c r="BT2853">
        <v>2764.0770000000002</v>
      </c>
      <c r="BU2853">
        <v>5016.8100000000004</v>
      </c>
      <c r="BV2853">
        <v>9656.3700000000008</v>
      </c>
      <c r="BW2853">
        <v>6241.9170000000004</v>
      </c>
      <c r="BX2853">
        <v>6079.6440000000002</v>
      </c>
      <c r="BY2853">
        <v>5677.835</v>
      </c>
      <c r="BZ2853">
        <v>1743.4469999999999</v>
      </c>
      <c r="CA2853">
        <v>101.31019999999999</v>
      </c>
      <c r="CB2853">
        <v>-732.86220000000003</v>
      </c>
      <c r="CC2853">
        <v>-3068.8560000000002</v>
      </c>
      <c r="CD2853">
        <v>-1434.38</v>
      </c>
      <c r="CE2853">
        <v>-2221.2159999999999</v>
      </c>
      <c r="CF2853" s="23">
        <v>4951436</v>
      </c>
      <c r="CG2853" s="23">
        <v>7616470</v>
      </c>
      <c r="CH2853" s="23">
        <v>6586302</v>
      </c>
      <c r="CI2853" s="23">
        <v>4992413</v>
      </c>
      <c r="CJ2853" s="23">
        <v>4215392</v>
      </c>
      <c r="CK2853" s="23">
        <v>2046559</v>
      </c>
      <c r="CL2853" s="23">
        <v>2737870</v>
      </c>
      <c r="CM2853" s="23">
        <v>2810781</v>
      </c>
      <c r="CN2853" s="23">
        <v>2018051</v>
      </c>
      <c r="CO2853" s="23">
        <v>9380924</v>
      </c>
      <c r="CP2853" s="23">
        <v>1458244</v>
      </c>
      <c r="CQ2853" s="23">
        <v>13300000</v>
      </c>
      <c r="CR2853" s="23">
        <v>14000000</v>
      </c>
      <c r="CS2853" s="23">
        <v>14900000</v>
      </c>
      <c r="CT2853" s="23">
        <v>14800000</v>
      </c>
      <c r="CU2853" s="23">
        <v>13800000</v>
      </c>
      <c r="CV2853" s="23">
        <v>15700000</v>
      </c>
      <c r="CW2853" s="23">
        <v>14300000</v>
      </c>
      <c r="CX2853" s="23">
        <v>15800000</v>
      </c>
      <c r="CY2853" s="23">
        <v>12700000</v>
      </c>
      <c r="CZ2853" s="23">
        <v>12100000</v>
      </c>
      <c r="DA2853" s="23">
        <v>3423560</v>
      </c>
      <c r="DB2853" s="23">
        <v>3270166</v>
      </c>
      <c r="DC2853" s="23">
        <v>3817377</v>
      </c>
      <c r="DD2853">
        <v>0</v>
      </c>
      <c r="DE2853">
        <v>0</v>
      </c>
      <c r="DF2853">
        <v>0</v>
      </c>
    </row>
    <row r="2854" spans="1:110" x14ac:dyDescent="0.25">
      <c r="A2854" s="18" t="str">
        <f t="shared" si="44"/>
        <v>program_CPP_200 kW and above_All_SDGE_1-in-10_MONTHLY SYSTEM PEAK DAY_2026_4</v>
      </c>
      <c r="B2854" t="s">
        <v>51</v>
      </c>
      <c r="C2854" t="s">
        <v>121</v>
      </c>
      <c r="D2854" t="s">
        <v>122</v>
      </c>
      <c r="E2854" t="s">
        <v>7</v>
      </c>
      <c r="F2854" t="s">
        <v>125</v>
      </c>
      <c r="G2854" t="s">
        <v>85</v>
      </c>
      <c r="H2854" t="s">
        <v>20</v>
      </c>
      <c r="I2854">
        <v>2026</v>
      </c>
      <c r="J2854">
        <v>4</v>
      </c>
      <c r="K2854">
        <v>1478</v>
      </c>
      <c r="L2854">
        <v>197673.4</v>
      </c>
      <c r="M2854">
        <v>190630.3</v>
      </c>
      <c r="N2854">
        <v>187862.5</v>
      </c>
      <c r="O2854">
        <v>187604.2</v>
      </c>
      <c r="P2854">
        <v>194098.5</v>
      </c>
      <c r="Q2854">
        <v>211269.9</v>
      </c>
      <c r="R2854">
        <v>235458.9</v>
      </c>
      <c r="S2854">
        <v>251144.1</v>
      </c>
      <c r="T2854">
        <v>260202.1</v>
      </c>
      <c r="U2854">
        <v>272386.59999999998</v>
      </c>
      <c r="V2854">
        <v>288313.7</v>
      </c>
      <c r="W2854">
        <v>298915.40000000002</v>
      </c>
      <c r="X2854">
        <v>304097.90000000002</v>
      </c>
      <c r="Y2854">
        <v>307413.7</v>
      </c>
      <c r="Z2854">
        <v>307727.2</v>
      </c>
      <c r="AA2854">
        <v>301702.40000000002</v>
      </c>
      <c r="AB2854">
        <v>291350.8</v>
      </c>
      <c r="AC2854">
        <v>289652.40000000002</v>
      </c>
      <c r="AD2854">
        <v>269659.40000000002</v>
      </c>
      <c r="AE2854">
        <v>260019.6</v>
      </c>
      <c r="AF2854">
        <v>253073.7</v>
      </c>
      <c r="AG2854">
        <v>241714.8</v>
      </c>
      <c r="AH2854">
        <v>224271.6</v>
      </c>
      <c r="AI2854">
        <v>211363.6</v>
      </c>
      <c r="AJ2854">
        <v>66.542820000000006</v>
      </c>
      <c r="AK2854">
        <v>64.805319999999995</v>
      </c>
      <c r="AL2854">
        <v>64.090400000000002</v>
      </c>
      <c r="AM2854">
        <v>65.049670000000006</v>
      </c>
      <c r="AN2854">
        <v>64.986599999999996</v>
      </c>
      <c r="AO2854">
        <v>65.082139999999995</v>
      </c>
      <c r="AP2854">
        <v>64.553910000000002</v>
      </c>
      <c r="AQ2854">
        <v>67.467029999999994</v>
      </c>
      <c r="AR2854">
        <v>74.431489999999997</v>
      </c>
      <c r="AS2854">
        <v>81.247879999999995</v>
      </c>
      <c r="AT2854">
        <v>85.884420000000006</v>
      </c>
      <c r="AU2854">
        <v>89.293539999999993</v>
      </c>
      <c r="AV2854">
        <v>90.344880000000003</v>
      </c>
      <c r="AW2854">
        <v>90.975769999999997</v>
      </c>
      <c r="AX2854">
        <v>90.822040000000001</v>
      </c>
      <c r="AY2854">
        <v>91.236350000000002</v>
      </c>
      <c r="AZ2854">
        <v>90.941140000000004</v>
      </c>
      <c r="BA2854">
        <v>89.447739999999996</v>
      </c>
      <c r="BB2854">
        <v>85.787409999999994</v>
      </c>
      <c r="BC2854">
        <v>80.602869999999996</v>
      </c>
      <c r="BD2854">
        <v>75.873369999999994</v>
      </c>
      <c r="BE2854">
        <v>72.029690000000002</v>
      </c>
      <c r="BF2854">
        <v>70.096279999999993</v>
      </c>
      <c r="BG2854">
        <v>67.497669999999999</v>
      </c>
      <c r="BH2854">
        <v>1130.731</v>
      </c>
      <c r="BI2854">
        <v>1715.6189999999999</v>
      </c>
      <c r="BJ2854">
        <v>2833.94</v>
      </c>
      <c r="BK2854">
        <v>2839.2689999999998</v>
      </c>
      <c r="BL2854">
        <v>4049.7579999999998</v>
      </c>
      <c r="BM2854">
        <v>7632.9250000000002</v>
      </c>
      <c r="BN2854">
        <v>9147.2710000000006</v>
      </c>
      <c r="BO2854">
        <v>9533.2639999999992</v>
      </c>
      <c r="BP2854">
        <v>6009.3329999999996</v>
      </c>
      <c r="BQ2854">
        <v>5301.3689999999997</v>
      </c>
      <c r="BR2854">
        <v>3816.4189999999999</v>
      </c>
      <c r="BS2854">
        <v>4859.6229999999996</v>
      </c>
      <c r="BT2854">
        <v>2815.51</v>
      </c>
      <c r="BU2854">
        <v>5110.1620000000003</v>
      </c>
      <c r="BV2854">
        <v>9836.0550000000003</v>
      </c>
      <c r="BW2854">
        <v>6358.0659999999998</v>
      </c>
      <c r="BX2854">
        <v>6192.7730000000001</v>
      </c>
      <c r="BY2854">
        <v>5783.4870000000001</v>
      </c>
      <c r="BZ2854">
        <v>1775.8889999999999</v>
      </c>
      <c r="CA2854">
        <v>103.1953</v>
      </c>
      <c r="CB2854">
        <v>-746.49919999999997</v>
      </c>
      <c r="CC2854">
        <v>-3125.9609999999998</v>
      </c>
      <c r="CD2854">
        <v>-1461.0709999999999</v>
      </c>
      <c r="CE2854">
        <v>-2262.5479999999998</v>
      </c>
      <c r="CF2854" s="23">
        <v>5137422</v>
      </c>
      <c r="CG2854" s="23">
        <v>7902560</v>
      </c>
      <c r="CH2854" s="23">
        <v>6833697</v>
      </c>
      <c r="CI2854" s="23">
        <v>5179938</v>
      </c>
      <c r="CJ2854" s="23">
        <v>4373731</v>
      </c>
      <c r="CK2854" s="23">
        <v>2123431</v>
      </c>
      <c r="CL2854" s="23">
        <v>2840710</v>
      </c>
      <c r="CM2854" s="23">
        <v>2916360</v>
      </c>
      <c r="CN2854" s="23">
        <v>2093853</v>
      </c>
      <c r="CO2854" s="23">
        <v>9733290</v>
      </c>
      <c r="CP2854" s="23">
        <v>1513018</v>
      </c>
      <c r="CQ2854" s="23">
        <v>13800000</v>
      </c>
      <c r="CR2854" s="23">
        <v>14500000</v>
      </c>
      <c r="CS2854" s="23">
        <v>15400000</v>
      </c>
      <c r="CT2854" s="23">
        <v>15300000</v>
      </c>
      <c r="CU2854" s="23">
        <v>14400000</v>
      </c>
      <c r="CV2854" s="23">
        <v>16300000</v>
      </c>
      <c r="CW2854" s="23">
        <v>14800000</v>
      </c>
      <c r="CX2854" s="23">
        <v>16400000</v>
      </c>
      <c r="CY2854" s="23">
        <v>13200000</v>
      </c>
      <c r="CZ2854" s="23">
        <v>12500000</v>
      </c>
      <c r="DA2854" s="23">
        <v>3552156</v>
      </c>
      <c r="DB2854" s="23">
        <v>3393000</v>
      </c>
      <c r="DC2854" s="23">
        <v>3960765</v>
      </c>
      <c r="DD2854">
        <v>0</v>
      </c>
      <c r="DE2854">
        <v>0</v>
      </c>
      <c r="DF2854">
        <v>0</v>
      </c>
    </row>
    <row r="2855" spans="1:110" x14ac:dyDescent="0.25">
      <c r="A2855" s="18" t="str">
        <f t="shared" si="44"/>
        <v>program_CPP_200 kW and above_All_SDGE_1-in-10_MONTHLY SYSTEM PEAK DAY_2027_4</v>
      </c>
      <c r="B2855" t="s">
        <v>51</v>
      </c>
      <c r="C2855" t="s">
        <v>121</v>
      </c>
      <c r="D2855" t="s">
        <v>122</v>
      </c>
      <c r="E2855" t="s">
        <v>7</v>
      </c>
      <c r="F2855" t="s">
        <v>125</v>
      </c>
      <c r="G2855" t="s">
        <v>85</v>
      </c>
      <c r="H2855" t="s">
        <v>20</v>
      </c>
      <c r="I2855">
        <v>2027</v>
      </c>
      <c r="J2855">
        <v>4</v>
      </c>
      <c r="K2855">
        <v>1509</v>
      </c>
      <c r="L2855">
        <v>201819.4</v>
      </c>
      <c r="M2855">
        <v>194628.6</v>
      </c>
      <c r="N2855">
        <v>191802.8</v>
      </c>
      <c r="O2855">
        <v>191539.1</v>
      </c>
      <c r="P2855">
        <v>198169.60000000001</v>
      </c>
      <c r="Q2855">
        <v>215701.2</v>
      </c>
      <c r="R2855">
        <v>240397.5</v>
      </c>
      <c r="S2855">
        <v>256411.7</v>
      </c>
      <c r="T2855">
        <v>265659.59999999998</v>
      </c>
      <c r="U2855">
        <v>278099.7</v>
      </c>
      <c r="V2855">
        <v>294360.90000000002</v>
      </c>
      <c r="W2855">
        <v>305184.90000000002</v>
      </c>
      <c r="X2855">
        <v>310476.2</v>
      </c>
      <c r="Y2855">
        <v>313861.5</v>
      </c>
      <c r="Z2855">
        <v>314181.59999999998</v>
      </c>
      <c r="AA2855">
        <v>308030.40000000002</v>
      </c>
      <c r="AB2855">
        <v>297461.59999999998</v>
      </c>
      <c r="AC2855">
        <v>295727.7</v>
      </c>
      <c r="AD2855">
        <v>275315.3</v>
      </c>
      <c r="AE2855">
        <v>265473.40000000002</v>
      </c>
      <c r="AF2855">
        <v>258381.7</v>
      </c>
      <c r="AG2855">
        <v>246784.6</v>
      </c>
      <c r="AH2855">
        <v>228975.5</v>
      </c>
      <c r="AI2855">
        <v>215796.8</v>
      </c>
      <c r="AJ2855">
        <v>66.542820000000006</v>
      </c>
      <c r="AK2855">
        <v>64.805319999999995</v>
      </c>
      <c r="AL2855">
        <v>64.090400000000002</v>
      </c>
      <c r="AM2855">
        <v>65.049670000000006</v>
      </c>
      <c r="AN2855">
        <v>64.986599999999996</v>
      </c>
      <c r="AO2855">
        <v>65.082139999999995</v>
      </c>
      <c r="AP2855">
        <v>64.553910000000002</v>
      </c>
      <c r="AQ2855">
        <v>67.467029999999994</v>
      </c>
      <c r="AR2855">
        <v>74.431489999999997</v>
      </c>
      <c r="AS2855">
        <v>81.247879999999995</v>
      </c>
      <c r="AT2855">
        <v>85.884420000000006</v>
      </c>
      <c r="AU2855">
        <v>89.293539999999993</v>
      </c>
      <c r="AV2855">
        <v>90.344880000000003</v>
      </c>
      <c r="AW2855">
        <v>90.975769999999997</v>
      </c>
      <c r="AX2855">
        <v>90.822040000000001</v>
      </c>
      <c r="AY2855">
        <v>91.236350000000002</v>
      </c>
      <c r="AZ2855">
        <v>90.941140000000004</v>
      </c>
      <c r="BA2855">
        <v>89.447739999999996</v>
      </c>
      <c r="BB2855">
        <v>85.787409999999994</v>
      </c>
      <c r="BC2855">
        <v>80.602869999999996</v>
      </c>
      <c r="BD2855">
        <v>75.873369999999994</v>
      </c>
      <c r="BE2855">
        <v>72.029690000000002</v>
      </c>
      <c r="BF2855">
        <v>70.096279999999993</v>
      </c>
      <c r="BG2855">
        <v>67.497669999999999</v>
      </c>
      <c r="BH2855">
        <v>1154.4469999999999</v>
      </c>
      <c r="BI2855">
        <v>1751.6030000000001</v>
      </c>
      <c r="BJ2855">
        <v>2893.38</v>
      </c>
      <c r="BK2855">
        <v>2898.8209999999999</v>
      </c>
      <c r="BL2855">
        <v>4134.6989999999996</v>
      </c>
      <c r="BM2855">
        <v>7793.02</v>
      </c>
      <c r="BN2855">
        <v>9339.1290000000008</v>
      </c>
      <c r="BO2855">
        <v>9733.2180000000008</v>
      </c>
      <c r="BP2855">
        <v>6135.3739999999998</v>
      </c>
      <c r="BQ2855">
        <v>5412.5609999999997</v>
      </c>
      <c r="BR2855">
        <v>3896.4650000000001</v>
      </c>
      <c r="BS2855">
        <v>4961.55</v>
      </c>
      <c r="BT2855">
        <v>2874.5639999999999</v>
      </c>
      <c r="BU2855">
        <v>5217.3440000000001</v>
      </c>
      <c r="BV2855">
        <v>10042.36</v>
      </c>
      <c r="BW2855">
        <v>6491.4219999999996</v>
      </c>
      <c r="BX2855">
        <v>6322.6620000000003</v>
      </c>
      <c r="BY2855">
        <v>5904.7920000000004</v>
      </c>
      <c r="BZ2855">
        <v>1813.1369999999999</v>
      </c>
      <c r="CA2855">
        <v>105.35980000000001</v>
      </c>
      <c r="CB2855">
        <v>-762.15650000000005</v>
      </c>
      <c r="CC2855">
        <v>-3191.5259999999998</v>
      </c>
      <c r="CD2855">
        <v>-1491.7149999999999</v>
      </c>
      <c r="CE2855">
        <v>-2310.0030000000002</v>
      </c>
      <c r="CF2855" s="23">
        <v>5355189</v>
      </c>
      <c r="CG2855" s="23">
        <v>8237538</v>
      </c>
      <c r="CH2855" s="23">
        <v>7123367</v>
      </c>
      <c r="CI2855" s="23">
        <v>5399508</v>
      </c>
      <c r="CJ2855" s="23">
        <v>4559127</v>
      </c>
      <c r="CK2855" s="23">
        <v>2213440</v>
      </c>
      <c r="CL2855" s="23">
        <v>2961123</v>
      </c>
      <c r="CM2855" s="23">
        <v>3039980</v>
      </c>
      <c r="CN2855" s="23">
        <v>2182608</v>
      </c>
      <c r="CO2855" s="23">
        <v>10100000</v>
      </c>
      <c r="CP2855" s="23">
        <v>1577153</v>
      </c>
      <c r="CQ2855" s="23">
        <v>14400000</v>
      </c>
      <c r="CR2855" s="23">
        <v>15100000</v>
      </c>
      <c r="CS2855" s="23">
        <v>16100000</v>
      </c>
      <c r="CT2855" s="23">
        <v>16000000</v>
      </c>
      <c r="CU2855" s="23">
        <v>15000000</v>
      </c>
      <c r="CV2855" s="23">
        <v>16900000</v>
      </c>
      <c r="CW2855" s="23">
        <v>15400000</v>
      </c>
      <c r="CX2855" s="23">
        <v>17100000</v>
      </c>
      <c r="CY2855" s="23">
        <v>13700000</v>
      </c>
      <c r="CZ2855" s="23">
        <v>13000000</v>
      </c>
      <c r="DA2855" s="23">
        <v>3702726</v>
      </c>
      <c r="DB2855" s="23">
        <v>3536824</v>
      </c>
      <c r="DC2855" s="23">
        <v>4128656</v>
      </c>
      <c r="DD2855">
        <v>0</v>
      </c>
      <c r="DE2855">
        <v>0</v>
      </c>
      <c r="DF2855">
        <v>0</v>
      </c>
    </row>
    <row r="2856" spans="1:110" x14ac:dyDescent="0.25">
      <c r="A2856" s="18" t="str">
        <f t="shared" si="44"/>
        <v>program_CPP_200 kW and above_All_SDGE_1-in-10_MONTHLY SYSTEM PEAK DAY_2028_4</v>
      </c>
      <c r="B2856" t="s">
        <v>51</v>
      </c>
      <c r="C2856" t="s">
        <v>121</v>
      </c>
      <c r="D2856" t="s">
        <v>122</v>
      </c>
      <c r="E2856" t="s">
        <v>7</v>
      </c>
      <c r="F2856" t="s">
        <v>125</v>
      </c>
      <c r="G2856" t="s">
        <v>85</v>
      </c>
      <c r="H2856" t="s">
        <v>20</v>
      </c>
      <c r="I2856">
        <v>2028</v>
      </c>
      <c r="J2856">
        <v>4</v>
      </c>
      <c r="K2856">
        <v>1541</v>
      </c>
      <c r="L2856">
        <v>206099.20000000001</v>
      </c>
      <c r="M2856">
        <v>198755.9</v>
      </c>
      <c r="N2856">
        <v>195870.2</v>
      </c>
      <c r="O2856">
        <v>195600.9</v>
      </c>
      <c r="P2856">
        <v>202372</v>
      </c>
      <c r="Q2856">
        <v>220275.3</v>
      </c>
      <c r="R2856">
        <v>245495.4</v>
      </c>
      <c r="S2856">
        <v>261849.1</v>
      </c>
      <c r="T2856">
        <v>271293.3</v>
      </c>
      <c r="U2856">
        <v>283997.09999999998</v>
      </c>
      <c r="V2856">
        <v>300603.09999999998</v>
      </c>
      <c r="W2856">
        <v>311656.7</v>
      </c>
      <c r="X2856">
        <v>317060.2</v>
      </c>
      <c r="Y2856">
        <v>320517.3</v>
      </c>
      <c r="Z2856">
        <v>320844.09999999998</v>
      </c>
      <c r="AA2856">
        <v>314562.5</v>
      </c>
      <c r="AB2856">
        <v>303769.59999999998</v>
      </c>
      <c r="AC2856">
        <v>301998.90000000002</v>
      </c>
      <c r="AD2856">
        <v>281153.7</v>
      </c>
      <c r="AE2856">
        <v>271103</v>
      </c>
      <c r="AF2856">
        <v>263861</v>
      </c>
      <c r="AG2856">
        <v>252018</v>
      </c>
      <c r="AH2856">
        <v>233831.2</v>
      </c>
      <c r="AI2856">
        <v>220373</v>
      </c>
      <c r="AJ2856">
        <v>66.542820000000006</v>
      </c>
      <c r="AK2856">
        <v>64.805319999999995</v>
      </c>
      <c r="AL2856">
        <v>64.090400000000002</v>
      </c>
      <c r="AM2856">
        <v>65.049670000000006</v>
      </c>
      <c r="AN2856">
        <v>64.986599999999996</v>
      </c>
      <c r="AO2856">
        <v>65.082139999999995</v>
      </c>
      <c r="AP2856">
        <v>64.553910000000002</v>
      </c>
      <c r="AQ2856">
        <v>67.467029999999994</v>
      </c>
      <c r="AR2856">
        <v>74.431489999999997</v>
      </c>
      <c r="AS2856">
        <v>81.247879999999995</v>
      </c>
      <c r="AT2856">
        <v>85.884420000000006</v>
      </c>
      <c r="AU2856">
        <v>89.293539999999993</v>
      </c>
      <c r="AV2856">
        <v>90.344880000000003</v>
      </c>
      <c r="AW2856">
        <v>90.975769999999997</v>
      </c>
      <c r="AX2856">
        <v>90.822040000000001</v>
      </c>
      <c r="AY2856">
        <v>91.236350000000002</v>
      </c>
      <c r="AZ2856">
        <v>90.941140000000004</v>
      </c>
      <c r="BA2856">
        <v>89.447739999999996</v>
      </c>
      <c r="BB2856">
        <v>85.787409999999994</v>
      </c>
      <c r="BC2856">
        <v>80.602869999999996</v>
      </c>
      <c r="BD2856">
        <v>75.873369999999994</v>
      </c>
      <c r="BE2856">
        <v>72.029690000000002</v>
      </c>
      <c r="BF2856">
        <v>70.096279999999993</v>
      </c>
      <c r="BG2856">
        <v>67.497669999999999</v>
      </c>
      <c r="BH2856">
        <v>1178.9280000000001</v>
      </c>
      <c r="BI2856">
        <v>1788.7470000000001</v>
      </c>
      <c r="BJ2856">
        <v>2954.7379999999998</v>
      </c>
      <c r="BK2856">
        <v>2960.2930000000001</v>
      </c>
      <c r="BL2856">
        <v>4222.38</v>
      </c>
      <c r="BM2856">
        <v>7958.28</v>
      </c>
      <c r="BN2856">
        <v>9537.1749999999993</v>
      </c>
      <c r="BO2856">
        <v>9939.6209999999992</v>
      </c>
      <c r="BP2856">
        <v>6265.4809999999998</v>
      </c>
      <c r="BQ2856">
        <v>5527.34</v>
      </c>
      <c r="BR2856">
        <v>3979.0940000000001</v>
      </c>
      <c r="BS2856">
        <v>5066.7659999999996</v>
      </c>
      <c r="BT2856">
        <v>2935.5219999999999</v>
      </c>
      <c r="BU2856">
        <v>5327.9830000000002</v>
      </c>
      <c r="BV2856">
        <v>10255.32</v>
      </c>
      <c r="BW2856">
        <v>6629.08</v>
      </c>
      <c r="BX2856">
        <v>6456.741</v>
      </c>
      <c r="BY2856">
        <v>6030.009</v>
      </c>
      <c r="BZ2856">
        <v>1851.586</v>
      </c>
      <c r="CA2856">
        <v>107.5941</v>
      </c>
      <c r="CB2856">
        <v>-778.31889999999999</v>
      </c>
      <c r="CC2856">
        <v>-3259.2060000000001</v>
      </c>
      <c r="CD2856">
        <v>-1523.3489999999999</v>
      </c>
      <c r="CE2856">
        <v>-2358.989</v>
      </c>
      <c r="CF2856" s="23">
        <v>5584723</v>
      </c>
      <c r="CG2856" s="23">
        <v>8590614</v>
      </c>
      <c r="CH2856" s="23">
        <v>7428688</v>
      </c>
      <c r="CI2856" s="23">
        <v>5630941</v>
      </c>
      <c r="CJ2856" s="23">
        <v>4754539</v>
      </c>
      <c r="CK2856" s="23">
        <v>2308313</v>
      </c>
      <c r="CL2856" s="23">
        <v>3088042</v>
      </c>
      <c r="CM2856" s="23">
        <v>3170279</v>
      </c>
      <c r="CN2856" s="23">
        <v>2276159</v>
      </c>
      <c r="CO2856" s="23">
        <v>10600000</v>
      </c>
      <c r="CP2856" s="23">
        <v>1644753</v>
      </c>
      <c r="CQ2856" s="23">
        <v>15000000</v>
      </c>
      <c r="CR2856" s="23">
        <v>15700000</v>
      </c>
      <c r="CS2856" s="23">
        <v>16800000</v>
      </c>
      <c r="CT2856" s="23">
        <v>16700000</v>
      </c>
      <c r="CU2856" s="23">
        <v>15600000</v>
      </c>
      <c r="CV2856" s="23">
        <v>17700000</v>
      </c>
      <c r="CW2856" s="23">
        <v>16100000</v>
      </c>
      <c r="CX2856" s="23">
        <v>17800000</v>
      </c>
      <c r="CY2856" s="23">
        <v>14300000</v>
      </c>
      <c r="CZ2856" s="23">
        <v>13600000</v>
      </c>
      <c r="DA2856" s="23">
        <v>3861432</v>
      </c>
      <c r="DB2856" s="23">
        <v>3688419</v>
      </c>
      <c r="DC2856" s="23">
        <v>4305618</v>
      </c>
      <c r="DD2856">
        <v>0</v>
      </c>
      <c r="DE2856">
        <v>0</v>
      </c>
      <c r="DF2856">
        <v>0</v>
      </c>
    </row>
    <row r="2857" spans="1:110" x14ac:dyDescent="0.25">
      <c r="A2857" s="18" t="str">
        <f t="shared" si="44"/>
        <v>program_CPP_200 kW and above_All_SDGE_1-in-10_MONTHLY SYSTEM PEAK DAY_2029_4</v>
      </c>
      <c r="B2857" t="s">
        <v>51</v>
      </c>
      <c r="C2857" t="s">
        <v>121</v>
      </c>
      <c r="D2857" t="s">
        <v>122</v>
      </c>
      <c r="E2857" t="s">
        <v>7</v>
      </c>
      <c r="F2857" t="s">
        <v>125</v>
      </c>
      <c r="G2857" t="s">
        <v>85</v>
      </c>
      <c r="H2857" t="s">
        <v>20</v>
      </c>
      <c r="I2857">
        <v>2029</v>
      </c>
      <c r="J2857">
        <v>4</v>
      </c>
      <c r="K2857">
        <v>1573</v>
      </c>
      <c r="L2857">
        <v>210379</v>
      </c>
      <c r="M2857">
        <v>202883.3</v>
      </c>
      <c r="N2857">
        <v>199937.6</v>
      </c>
      <c r="O2857">
        <v>199662.7</v>
      </c>
      <c r="P2857">
        <v>206574.4</v>
      </c>
      <c r="Q2857">
        <v>224849.5</v>
      </c>
      <c r="R2857">
        <v>250593.3</v>
      </c>
      <c r="S2857">
        <v>267286.59999999998</v>
      </c>
      <c r="T2857">
        <v>276926.8</v>
      </c>
      <c r="U2857">
        <v>289894.5</v>
      </c>
      <c r="V2857">
        <v>306845.40000000002</v>
      </c>
      <c r="W2857">
        <v>318128.5</v>
      </c>
      <c r="X2857">
        <v>323644.2</v>
      </c>
      <c r="Y2857">
        <v>327173.09999999998</v>
      </c>
      <c r="Z2857">
        <v>327506.7</v>
      </c>
      <c r="AA2857">
        <v>321094.7</v>
      </c>
      <c r="AB2857">
        <v>310077.59999999998</v>
      </c>
      <c r="AC2857">
        <v>308270.2</v>
      </c>
      <c r="AD2857">
        <v>286992.09999999998</v>
      </c>
      <c r="AE2857">
        <v>276732.7</v>
      </c>
      <c r="AF2857">
        <v>269340.3</v>
      </c>
      <c r="AG2857">
        <v>257251.3</v>
      </c>
      <c r="AH2857">
        <v>238686.9</v>
      </c>
      <c r="AI2857">
        <v>224949.2</v>
      </c>
      <c r="AJ2857">
        <v>66.542820000000006</v>
      </c>
      <c r="AK2857">
        <v>64.805319999999995</v>
      </c>
      <c r="AL2857">
        <v>64.090400000000002</v>
      </c>
      <c r="AM2857">
        <v>65.049670000000006</v>
      </c>
      <c r="AN2857">
        <v>64.986599999999996</v>
      </c>
      <c r="AO2857">
        <v>65.082139999999995</v>
      </c>
      <c r="AP2857">
        <v>64.553910000000002</v>
      </c>
      <c r="AQ2857">
        <v>67.467029999999994</v>
      </c>
      <c r="AR2857">
        <v>74.431489999999997</v>
      </c>
      <c r="AS2857">
        <v>81.247879999999995</v>
      </c>
      <c r="AT2857">
        <v>85.884420000000006</v>
      </c>
      <c r="AU2857">
        <v>89.293539999999993</v>
      </c>
      <c r="AV2857">
        <v>90.344880000000003</v>
      </c>
      <c r="AW2857">
        <v>90.975769999999997</v>
      </c>
      <c r="AX2857">
        <v>90.822040000000001</v>
      </c>
      <c r="AY2857">
        <v>91.236350000000002</v>
      </c>
      <c r="AZ2857">
        <v>90.941140000000004</v>
      </c>
      <c r="BA2857">
        <v>89.447739999999996</v>
      </c>
      <c r="BB2857">
        <v>85.787409999999994</v>
      </c>
      <c r="BC2857">
        <v>80.602869999999996</v>
      </c>
      <c r="BD2857">
        <v>75.873369999999994</v>
      </c>
      <c r="BE2857">
        <v>72.029690000000002</v>
      </c>
      <c r="BF2857">
        <v>70.096279999999993</v>
      </c>
      <c r="BG2857">
        <v>67.497669999999999</v>
      </c>
      <c r="BH2857">
        <v>1203.4100000000001</v>
      </c>
      <c r="BI2857">
        <v>1825.8920000000001</v>
      </c>
      <c r="BJ2857">
        <v>3016.0949999999998</v>
      </c>
      <c r="BK2857">
        <v>3021.7660000000001</v>
      </c>
      <c r="BL2857">
        <v>4310.0609999999997</v>
      </c>
      <c r="BM2857">
        <v>8123.5389999999998</v>
      </c>
      <c r="BN2857">
        <v>9735.2219999999998</v>
      </c>
      <c r="BO2857">
        <v>10146.02</v>
      </c>
      <c r="BP2857">
        <v>6395.5879999999997</v>
      </c>
      <c r="BQ2857">
        <v>5642.12</v>
      </c>
      <c r="BR2857">
        <v>4061.723</v>
      </c>
      <c r="BS2857">
        <v>5171.9799999999996</v>
      </c>
      <c r="BT2857">
        <v>2996.48</v>
      </c>
      <c r="BU2857">
        <v>5438.6229999999996</v>
      </c>
      <c r="BV2857">
        <v>10468.280000000001</v>
      </c>
      <c r="BW2857">
        <v>6766.7380000000003</v>
      </c>
      <c r="BX2857">
        <v>6590.82</v>
      </c>
      <c r="BY2857">
        <v>6155.2269999999999</v>
      </c>
      <c r="BZ2857">
        <v>1890.0360000000001</v>
      </c>
      <c r="CA2857">
        <v>109.8283</v>
      </c>
      <c r="CB2857">
        <v>-794.48130000000003</v>
      </c>
      <c r="CC2857">
        <v>-3326.8850000000002</v>
      </c>
      <c r="CD2857">
        <v>-1554.982</v>
      </c>
      <c r="CE2857">
        <v>-2407.9749999999999</v>
      </c>
      <c r="CF2857" s="23">
        <v>5819073</v>
      </c>
      <c r="CG2857" s="23">
        <v>8951099</v>
      </c>
      <c r="CH2857" s="23">
        <v>7740415</v>
      </c>
      <c r="CI2857" s="23">
        <v>5867230</v>
      </c>
      <c r="CJ2857" s="23">
        <v>4954053</v>
      </c>
      <c r="CK2857" s="23">
        <v>2405176</v>
      </c>
      <c r="CL2857" s="23">
        <v>3217625</v>
      </c>
      <c r="CM2857" s="23">
        <v>3303313</v>
      </c>
      <c r="CN2857" s="23">
        <v>2371673</v>
      </c>
      <c r="CO2857" s="23">
        <v>11000000</v>
      </c>
      <c r="CP2857" s="23">
        <v>1713771</v>
      </c>
      <c r="CQ2857" s="23">
        <v>15600000</v>
      </c>
      <c r="CR2857" s="23">
        <v>16400000</v>
      </c>
      <c r="CS2857" s="23">
        <v>17500000</v>
      </c>
      <c r="CT2857" s="23">
        <v>17400000</v>
      </c>
      <c r="CU2857" s="23">
        <v>16300000</v>
      </c>
      <c r="CV2857" s="23">
        <v>18400000</v>
      </c>
      <c r="CW2857" s="23">
        <v>16800000</v>
      </c>
      <c r="CX2857" s="23">
        <v>18600000</v>
      </c>
      <c r="CY2857" s="23">
        <v>14900000</v>
      </c>
      <c r="CZ2857" s="23">
        <v>14200000</v>
      </c>
      <c r="DA2857" s="23">
        <v>4023468</v>
      </c>
      <c r="DB2857" s="23">
        <v>3843195</v>
      </c>
      <c r="DC2857" s="23">
        <v>4486293</v>
      </c>
      <c r="DD2857">
        <v>0</v>
      </c>
      <c r="DE2857">
        <v>0</v>
      </c>
      <c r="DF2857">
        <v>0</v>
      </c>
    </row>
    <row r="2858" spans="1:110" x14ac:dyDescent="0.25">
      <c r="A2858" s="18" t="str">
        <f t="shared" si="44"/>
        <v>program_CPP_200 kW and above_All_SDGE_1-in-10_MONTHLY SYSTEM PEAK DAY_2030_4</v>
      </c>
      <c r="B2858" t="s">
        <v>51</v>
      </c>
      <c r="C2858" t="s">
        <v>121</v>
      </c>
      <c r="D2858" t="s">
        <v>122</v>
      </c>
      <c r="E2858" t="s">
        <v>7</v>
      </c>
      <c r="F2858" t="s">
        <v>125</v>
      </c>
      <c r="G2858" t="s">
        <v>85</v>
      </c>
      <c r="H2858" t="s">
        <v>20</v>
      </c>
      <c r="I2858">
        <v>2030</v>
      </c>
      <c r="J2858">
        <v>4</v>
      </c>
      <c r="K2858">
        <v>1606</v>
      </c>
      <c r="L2858">
        <v>214792.6</v>
      </c>
      <c r="M2858">
        <v>207139.5</v>
      </c>
      <c r="N2858">
        <v>204132.1</v>
      </c>
      <c r="O2858">
        <v>203851.4</v>
      </c>
      <c r="P2858">
        <v>210908.2</v>
      </c>
      <c r="Q2858">
        <v>229566.6</v>
      </c>
      <c r="R2858">
        <v>255850.5</v>
      </c>
      <c r="S2858">
        <v>272894</v>
      </c>
      <c r="T2858">
        <v>282736.5</v>
      </c>
      <c r="U2858">
        <v>295976.3</v>
      </c>
      <c r="V2858">
        <v>313282.7</v>
      </c>
      <c r="W2858">
        <v>324802.5</v>
      </c>
      <c r="X2858">
        <v>330433.90000000002</v>
      </c>
      <c r="Y2858">
        <v>334036.8</v>
      </c>
      <c r="Z2858">
        <v>334377.5</v>
      </c>
      <c r="AA2858">
        <v>327830.90000000002</v>
      </c>
      <c r="AB2858">
        <v>316582.8</v>
      </c>
      <c r="AC2858">
        <v>314737.3</v>
      </c>
      <c r="AD2858">
        <v>293012.90000000002</v>
      </c>
      <c r="AE2858">
        <v>282538.3</v>
      </c>
      <c r="AF2858">
        <v>274990.8</v>
      </c>
      <c r="AG2858">
        <v>262648.2</v>
      </c>
      <c r="AH2858">
        <v>243694.3</v>
      </c>
      <c r="AI2858">
        <v>229668.4</v>
      </c>
      <c r="AJ2858">
        <v>66.542820000000006</v>
      </c>
      <c r="AK2858">
        <v>64.805319999999995</v>
      </c>
      <c r="AL2858">
        <v>64.090400000000002</v>
      </c>
      <c r="AM2858">
        <v>65.049670000000006</v>
      </c>
      <c r="AN2858">
        <v>64.986599999999996</v>
      </c>
      <c r="AO2858">
        <v>65.082139999999995</v>
      </c>
      <c r="AP2858">
        <v>64.553910000000002</v>
      </c>
      <c r="AQ2858">
        <v>67.467029999999994</v>
      </c>
      <c r="AR2858">
        <v>74.431489999999997</v>
      </c>
      <c r="AS2858">
        <v>81.247879999999995</v>
      </c>
      <c r="AT2858">
        <v>85.884420000000006</v>
      </c>
      <c r="AU2858">
        <v>89.293539999999993</v>
      </c>
      <c r="AV2858">
        <v>90.344880000000003</v>
      </c>
      <c r="AW2858">
        <v>90.975769999999997</v>
      </c>
      <c r="AX2858">
        <v>90.822040000000001</v>
      </c>
      <c r="AY2858">
        <v>91.236350000000002</v>
      </c>
      <c r="AZ2858">
        <v>90.941140000000004</v>
      </c>
      <c r="BA2858">
        <v>89.447739999999996</v>
      </c>
      <c r="BB2858">
        <v>85.787409999999994</v>
      </c>
      <c r="BC2858">
        <v>80.602869999999996</v>
      </c>
      <c r="BD2858">
        <v>75.873369999999994</v>
      </c>
      <c r="BE2858">
        <v>72.029690000000002</v>
      </c>
      <c r="BF2858">
        <v>70.096279999999993</v>
      </c>
      <c r="BG2858">
        <v>67.497669999999999</v>
      </c>
      <c r="BH2858">
        <v>1228.6559999999999</v>
      </c>
      <c r="BI2858">
        <v>1864.1980000000001</v>
      </c>
      <c r="BJ2858">
        <v>3079.37</v>
      </c>
      <c r="BK2858">
        <v>3085.16</v>
      </c>
      <c r="BL2858">
        <v>4400.4809999999998</v>
      </c>
      <c r="BM2858">
        <v>8293.9629999999997</v>
      </c>
      <c r="BN2858">
        <v>9939.4570000000003</v>
      </c>
      <c r="BO2858">
        <v>10358.879999999999</v>
      </c>
      <c r="BP2858">
        <v>6529.7619999999997</v>
      </c>
      <c r="BQ2858">
        <v>5760.4859999999999</v>
      </c>
      <c r="BR2858">
        <v>4146.9340000000002</v>
      </c>
      <c r="BS2858">
        <v>5280.4840000000004</v>
      </c>
      <c r="BT2858">
        <v>3059.3440000000001</v>
      </c>
      <c r="BU2858">
        <v>5552.72</v>
      </c>
      <c r="BV2858">
        <v>10687.89</v>
      </c>
      <c r="BW2858">
        <v>6908.6970000000001</v>
      </c>
      <c r="BX2858">
        <v>6729.0889999999999</v>
      </c>
      <c r="BY2858">
        <v>6284.357</v>
      </c>
      <c r="BZ2858">
        <v>1929.6869999999999</v>
      </c>
      <c r="CA2858">
        <v>112.1324</v>
      </c>
      <c r="CB2858">
        <v>-811.14869999999996</v>
      </c>
      <c r="CC2858">
        <v>-3396.68</v>
      </c>
      <c r="CD2858">
        <v>-1587.604</v>
      </c>
      <c r="CE2858">
        <v>-2458.4920000000002</v>
      </c>
      <c r="CF2858" s="23">
        <v>6065791</v>
      </c>
      <c r="CG2858" s="23">
        <v>9330609</v>
      </c>
      <c r="CH2858" s="23">
        <v>8068595</v>
      </c>
      <c r="CI2858" s="23">
        <v>6115990</v>
      </c>
      <c r="CJ2858" s="23">
        <v>5164095</v>
      </c>
      <c r="CK2858" s="23">
        <v>2507151</v>
      </c>
      <c r="CL2858" s="23">
        <v>3354046</v>
      </c>
      <c r="CM2858" s="23">
        <v>3443367</v>
      </c>
      <c r="CN2858" s="23">
        <v>2472227</v>
      </c>
      <c r="CO2858" s="23">
        <v>11500000</v>
      </c>
      <c r="CP2858" s="23">
        <v>1786432</v>
      </c>
      <c r="CQ2858" s="23">
        <v>16300000</v>
      </c>
      <c r="CR2858" s="23">
        <v>17100000</v>
      </c>
      <c r="CS2858" s="23">
        <v>18200000</v>
      </c>
      <c r="CT2858" s="23">
        <v>18100000</v>
      </c>
      <c r="CU2858" s="23">
        <v>17000000</v>
      </c>
      <c r="CV2858" s="23">
        <v>19200000</v>
      </c>
      <c r="CW2858" s="23">
        <v>17500000</v>
      </c>
      <c r="CX2858" s="23">
        <v>19300000</v>
      </c>
      <c r="CY2858" s="23">
        <v>15500000</v>
      </c>
      <c r="CZ2858" s="23">
        <v>14800000</v>
      </c>
      <c r="DA2858" s="23">
        <v>4194056</v>
      </c>
      <c r="DB2858" s="23">
        <v>4006139</v>
      </c>
      <c r="DC2858" s="23">
        <v>4676504</v>
      </c>
      <c r="DD2858">
        <v>0</v>
      </c>
      <c r="DE2858">
        <v>0</v>
      </c>
      <c r="DF2858">
        <v>0</v>
      </c>
    </row>
    <row r="2859" spans="1:110" x14ac:dyDescent="0.25">
      <c r="A2859" s="18" t="str">
        <f t="shared" si="44"/>
        <v>program_CPP_200 kW and above_All_SDGE_1-in-10_MONTHLY SYSTEM PEAK DAY_2019_5</v>
      </c>
      <c r="B2859" t="s">
        <v>51</v>
      </c>
      <c r="C2859" t="s">
        <v>121</v>
      </c>
      <c r="D2859" t="s">
        <v>122</v>
      </c>
      <c r="E2859" t="s">
        <v>7</v>
      </c>
      <c r="F2859" t="s">
        <v>125</v>
      </c>
      <c r="G2859" t="s">
        <v>85</v>
      </c>
      <c r="H2859" t="s">
        <v>20</v>
      </c>
      <c r="I2859">
        <v>2019</v>
      </c>
      <c r="J2859">
        <v>5</v>
      </c>
      <c r="K2859">
        <v>1263</v>
      </c>
      <c r="L2859">
        <v>168779.9</v>
      </c>
      <c r="M2859">
        <v>163148.70000000001</v>
      </c>
      <c r="N2859">
        <v>160751</v>
      </c>
      <c r="O2859">
        <v>160314</v>
      </c>
      <c r="P2859">
        <v>165863.6</v>
      </c>
      <c r="Q2859">
        <v>180537.2</v>
      </c>
      <c r="R2859">
        <v>201207.5</v>
      </c>
      <c r="S2859">
        <v>214525.9</v>
      </c>
      <c r="T2859">
        <v>222079.9</v>
      </c>
      <c r="U2859">
        <v>232792.1</v>
      </c>
      <c r="V2859">
        <v>248104.8</v>
      </c>
      <c r="W2859">
        <v>257240.9</v>
      </c>
      <c r="X2859">
        <v>261367.7</v>
      </c>
      <c r="Y2859">
        <v>263384</v>
      </c>
      <c r="Z2859">
        <v>262932.7</v>
      </c>
      <c r="AA2859">
        <v>257059.8</v>
      </c>
      <c r="AB2859">
        <v>246515</v>
      </c>
      <c r="AC2859">
        <v>243550.8</v>
      </c>
      <c r="AD2859">
        <v>225612.9</v>
      </c>
      <c r="AE2859">
        <v>218167.7</v>
      </c>
      <c r="AF2859">
        <v>219709.1</v>
      </c>
      <c r="AG2859">
        <v>208870.39999999999</v>
      </c>
      <c r="AH2859">
        <v>195964.7</v>
      </c>
      <c r="AI2859">
        <v>180056.5</v>
      </c>
      <c r="AJ2859">
        <v>67.769750000000002</v>
      </c>
      <c r="AK2859">
        <v>66.427959999999999</v>
      </c>
      <c r="AL2859">
        <v>66.21069</v>
      </c>
      <c r="AM2859">
        <v>64.90652</v>
      </c>
      <c r="AN2859">
        <v>64.143820000000005</v>
      </c>
      <c r="AO2859">
        <v>63.64076</v>
      </c>
      <c r="AP2859">
        <v>62.509650000000001</v>
      </c>
      <c r="AQ2859">
        <v>67.486360000000005</v>
      </c>
      <c r="AR2859">
        <v>76.19632</v>
      </c>
      <c r="AS2859">
        <v>82.461389999999994</v>
      </c>
      <c r="AT2859">
        <v>88.484939999999995</v>
      </c>
      <c r="AU2859">
        <v>91.003770000000003</v>
      </c>
      <c r="AV2859">
        <v>91.825810000000004</v>
      </c>
      <c r="AW2859">
        <v>91.234229999999997</v>
      </c>
      <c r="AX2859">
        <v>90.701040000000006</v>
      </c>
      <c r="AY2859">
        <v>89.295900000000003</v>
      </c>
      <c r="AZ2859">
        <v>88.455269999999999</v>
      </c>
      <c r="BA2859">
        <v>86.771900000000002</v>
      </c>
      <c r="BB2859">
        <v>85.113690000000005</v>
      </c>
      <c r="BC2859">
        <v>82.732110000000006</v>
      </c>
      <c r="BD2859">
        <v>77.251170000000002</v>
      </c>
      <c r="BE2859">
        <v>74.231409999999997</v>
      </c>
      <c r="BF2859">
        <v>70.628079999999997</v>
      </c>
      <c r="BG2859">
        <v>68.227860000000007</v>
      </c>
      <c r="BH2859">
        <v>959.02869999999996</v>
      </c>
      <c r="BI2859">
        <v>1525.8810000000001</v>
      </c>
      <c r="BJ2859">
        <v>2421.6959999999999</v>
      </c>
      <c r="BK2859">
        <v>2426.2489999999998</v>
      </c>
      <c r="BL2859">
        <v>3460.6529999999998</v>
      </c>
      <c r="BM2859">
        <v>6522.5870000000004</v>
      </c>
      <c r="BN2859">
        <v>7816.6459999999997</v>
      </c>
      <c r="BO2859">
        <v>8126.8580000000002</v>
      </c>
      <c r="BP2859">
        <v>5187.5389999999998</v>
      </c>
      <c r="BQ2859">
        <v>4819.2120000000004</v>
      </c>
      <c r="BR2859">
        <v>3176.0059999999999</v>
      </c>
      <c r="BS2859">
        <v>4266.9849999999997</v>
      </c>
      <c r="BT2859">
        <v>2326.3229999999999</v>
      </c>
      <c r="BU2859">
        <v>4435.5079999999998</v>
      </c>
      <c r="BV2859">
        <v>8499.2990000000009</v>
      </c>
      <c r="BW2859">
        <v>5548.8130000000001</v>
      </c>
      <c r="BX2859">
        <v>5398.6369999999997</v>
      </c>
      <c r="BY2859">
        <v>4947.5050000000001</v>
      </c>
      <c r="BZ2859">
        <v>1446.383</v>
      </c>
      <c r="CA2859">
        <v>138.68100000000001</v>
      </c>
      <c r="CB2859">
        <v>-752.98910000000001</v>
      </c>
      <c r="CC2859">
        <v>-2497.0059999999999</v>
      </c>
      <c r="CD2859">
        <v>-1166.482</v>
      </c>
      <c r="CE2859">
        <v>-1928.3679999999999</v>
      </c>
      <c r="CF2859" s="23">
        <v>3566449</v>
      </c>
      <c r="CG2859" s="23">
        <v>5751430</v>
      </c>
      <c r="CH2859" s="23">
        <v>4989793</v>
      </c>
      <c r="CI2859" s="23">
        <v>3780711</v>
      </c>
      <c r="CJ2859" s="23">
        <v>3206451</v>
      </c>
      <c r="CK2859" s="23">
        <v>1552102</v>
      </c>
      <c r="CL2859" s="23">
        <v>2072699</v>
      </c>
      <c r="CM2859" s="23">
        <v>2125083</v>
      </c>
      <c r="CN2859" s="23">
        <v>1602195</v>
      </c>
      <c r="CO2859" s="23">
        <v>7189510</v>
      </c>
      <c r="CP2859" s="23">
        <v>1111686</v>
      </c>
      <c r="CQ2859" s="23">
        <v>9834657</v>
      </c>
      <c r="CR2859" s="23">
        <v>9993873</v>
      </c>
      <c r="CS2859" s="23">
        <v>10800000</v>
      </c>
      <c r="CT2859" s="23">
        <v>11000000</v>
      </c>
      <c r="CU2859" s="23">
        <v>10700000</v>
      </c>
      <c r="CV2859" s="23">
        <v>10700000</v>
      </c>
      <c r="CW2859" s="23">
        <v>10200000</v>
      </c>
      <c r="CX2859" s="23">
        <v>11600000</v>
      </c>
      <c r="CY2859" s="23">
        <v>8688652</v>
      </c>
      <c r="CZ2859" s="23">
        <v>9500788</v>
      </c>
      <c r="DA2859" s="23">
        <v>2443425</v>
      </c>
      <c r="DB2859" s="23">
        <v>2661922</v>
      </c>
      <c r="DC2859" s="23">
        <v>2672562</v>
      </c>
      <c r="DD2859">
        <v>0</v>
      </c>
      <c r="DE2859">
        <v>0</v>
      </c>
      <c r="DF2859">
        <v>0</v>
      </c>
    </row>
    <row r="2860" spans="1:110" x14ac:dyDescent="0.25">
      <c r="A2860" s="18" t="str">
        <f t="shared" si="44"/>
        <v>program_CPP_200 kW and above_All_SDGE_1-in-10_MONTHLY SYSTEM PEAK DAY_2020_5</v>
      </c>
      <c r="B2860" t="s">
        <v>51</v>
      </c>
      <c r="C2860" t="s">
        <v>121</v>
      </c>
      <c r="D2860" t="s">
        <v>122</v>
      </c>
      <c r="E2860" t="s">
        <v>7</v>
      </c>
      <c r="F2860" t="s">
        <v>125</v>
      </c>
      <c r="G2860" t="s">
        <v>85</v>
      </c>
      <c r="H2860" t="s">
        <v>20</v>
      </c>
      <c r="I2860">
        <v>2020</v>
      </c>
      <c r="J2860">
        <v>5</v>
      </c>
      <c r="K2860">
        <v>1289</v>
      </c>
      <c r="L2860">
        <v>172254.4</v>
      </c>
      <c r="M2860">
        <v>166507.29999999999</v>
      </c>
      <c r="N2860">
        <v>164060.20000000001</v>
      </c>
      <c r="O2860">
        <v>163614.20000000001</v>
      </c>
      <c r="P2860">
        <v>169278.1</v>
      </c>
      <c r="Q2860">
        <v>184253.7</v>
      </c>
      <c r="R2860">
        <v>205349.5</v>
      </c>
      <c r="S2860">
        <v>218942.1</v>
      </c>
      <c r="T2860">
        <v>226651.7</v>
      </c>
      <c r="U2860">
        <v>237584.4</v>
      </c>
      <c r="V2860">
        <v>253212.3</v>
      </c>
      <c r="W2860">
        <v>262536.40000000002</v>
      </c>
      <c r="X2860">
        <v>266748.2</v>
      </c>
      <c r="Y2860">
        <v>268806</v>
      </c>
      <c r="Z2860">
        <v>268345.40000000002</v>
      </c>
      <c r="AA2860">
        <v>262351.7</v>
      </c>
      <c r="AB2860">
        <v>251589.7</v>
      </c>
      <c r="AC2860">
        <v>248564.5</v>
      </c>
      <c r="AD2860">
        <v>230257.3</v>
      </c>
      <c r="AE2860">
        <v>222658.9</v>
      </c>
      <c r="AF2860">
        <v>224232</v>
      </c>
      <c r="AG2860">
        <v>213170.2</v>
      </c>
      <c r="AH2860">
        <v>199998.8</v>
      </c>
      <c r="AI2860">
        <v>183763.1</v>
      </c>
      <c r="AJ2860">
        <v>67.769750000000002</v>
      </c>
      <c r="AK2860">
        <v>66.427959999999999</v>
      </c>
      <c r="AL2860">
        <v>66.21069</v>
      </c>
      <c r="AM2860">
        <v>64.90652</v>
      </c>
      <c r="AN2860">
        <v>64.143820000000005</v>
      </c>
      <c r="AO2860">
        <v>63.64076</v>
      </c>
      <c r="AP2860">
        <v>62.509650000000001</v>
      </c>
      <c r="AQ2860">
        <v>67.486360000000005</v>
      </c>
      <c r="AR2860">
        <v>76.19632</v>
      </c>
      <c r="AS2860">
        <v>82.461389999999994</v>
      </c>
      <c r="AT2860">
        <v>88.484939999999995</v>
      </c>
      <c r="AU2860">
        <v>91.003770000000003</v>
      </c>
      <c r="AV2860">
        <v>91.825810000000004</v>
      </c>
      <c r="AW2860">
        <v>91.234229999999997</v>
      </c>
      <c r="AX2860">
        <v>90.701040000000006</v>
      </c>
      <c r="AY2860">
        <v>89.295900000000003</v>
      </c>
      <c r="AZ2860">
        <v>88.455269999999999</v>
      </c>
      <c r="BA2860">
        <v>86.771900000000002</v>
      </c>
      <c r="BB2860">
        <v>85.113690000000005</v>
      </c>
      <c r="BC2860">
        <v>82.732110000000006</v>
      </c>
      <c r="BD2860">
        <v>77.251170000000002</v>
      </c>
      <c r="BE2860">
        <v>74.231409999999997</v>
      </c>
      <c r="BF2860">
        <v>70.628079999999997</v>
      </c>
      <c r="BG2860">
        <v>68.227860000000007</v>
      </c>
      <c r="BH2860">
        <v>978.77120000000002</v>
      </c>
      <c r="BI2860">
        <v>1557.2929999999999</v>
      </c>
      <c r="BJ2860">
        <v>2471.5479999999998</v>
      </c>
      <c r="BK2860">
        <v>2476.1959999999999</v>
      </c>
      <c r="BL2860">
        <v>3531.8939999999998</v>
      </c>
      <c r="BM2860">
        <v>6656.8609999999999</v>
      </c>
      <c r="BN2860">
        <v>7977.5590000000002</v>
      </c>
      <c r="BO2860">
        <v>8294.1569999999992</v>
      </c>
      <c r="BP2860">
        <v>5294.3289999999997</v>
      </c>
      <c r="BQ2860">
        <v>4918.4189999999999</v>
      </c>
      <c r="BR2860">
        <v>3241.386</v>
      </c>
      <c r="BS2860">
        <v>4354.8239999999996</v>
      </c>
      <c r="BT2860">
        <v>2374.212</v>
      </c>
      <c r="BU2860">
        <v>4526.817</v>
      </c>
      <c r="BV2860">
        <v>8674.2649999999994</v>
      </c>
      <c r="BW2860">
        <v>5663.04</v>
      </c>
      <c r="BX2860">
        <v>5509.7719999999999</v>
      </c>
      <c r="BY2860">
        <v>5049.3540000000003</v>
      </c>
      <c r="BZ2860">
        <v>1476.1579999999999</v>
      </c>
      <c r="CA2860">
        <v>141.5359</v>
      </c>
      <c r="CB2860">
        <v>-768.49009999999998</v>
      </c>
      <c r="CC2860">
        <v>-2548.4090000000001</v>
      </c>
      <c r="CD2860">
        <v>-1190.4949999999999</v>
      </c>
      <c r="CE2860">
        <v>-1968.0650000000001</v>
      </c>
      <c r="CF2860" s="23">
        <v>3714797</v>
      </c>
      <c r="CG2860" s="23">
        <v>5990664</v>
      </c>
      <c r="CH2860" s="23">
        <v>5197347</v>
      </c>
      <c r="CI2860" s="23">
        <v>3937972</v>
      </c>
      <c r="CJ2860" s="23">
        <v>3339825</v>
      </c>
      <c r="CK2860" s="23">
        <v>1616663</v>
      </c>
      <c r="CL2860" s="23">
        <v>2158914</v>
      </c>
      <c r="CM2860" s="23">
        <v>2213477</v>
      </c>
      <c r="CN2860" s="23">
        <v>1668839</v>
      </c>
      <c r="CO2860" s="23">
        <v>7488562</v>
      </c>
      <c r="CP2860" s="23">
        <v>1157927</v>
      </c>
      <c r="CQ2860" s="23">
        <v>10200000</v>
      </c>
      <c r="CR2860" s="23">
        <v>10400000</v>
      </c>
      <c r="CS2860" s="23">
        <v>11200000</v>
      </c>
      <c r="CT2860" s="23">
        <v>11500000</v>
      </c>
      <c r="CU2860" s="23">
        <v>11200000</v>
      </c>
      <c r="CV2860" s="23">
        <v>11100000</v>
      </c>
      <c r="CW2860" s="23">
        <v>10700000</v>
      </c>
      <c r="CX2860" s="23">
        <v>12100000</v>
      </c>
      <c r="CY2860" s="23">
        <v>9050062</v>
      </c>
      <c r="CZ2860" s="23">
        <v>9895979</v>
      </c>
      <c r="DA2860" s="23">
        <v>2545061</v>
      </c>
      <c r="DB2860" s="23">
        <v>2772646</v>
      </c>
      <c r="DC2860" s="23">
        <v>2783728</v>
      </c>
      <c r="DD2860">
        <v>0</v>
      </c>
      <c r="DE2860">
        <v>0</v>
      </c>
      <c r="DF2860">
        <v>0</v>
      </c>
    </row>
    <row r="2861" spans="1:110" x14ac:dyDescent="0.25">
      <c r="A2861" s="18" t="str">
        <f t="shared" si="44"/>
        <v>program_CPP_200 kW and above_All_SDGE_1-in-10_MONTHLY SYSTEM PEAK DAY_2021_5</v>
      </c>
      <c r="B2861" t="s">
        <v>51</v>
      </c>
      <c r="C2861" t="s">
        <v>121</v>
      </c>
      <c r="D2861" t="s">
        <v>122</v>
      </c>
      <c r="E2861" t="s">
        <v>7</v>
      </c>
      <c r="F2861" t="s">
        <v>125</v>
      </c>
      <c r="G2861" t="s">
        <v>85</v>
      </c>
      <c r="H2861" t="s">
        <v>20</v>
      </c>
      <c r="I2861">
        <v>2021</v>
      </c>
      <c r="J2861">
        <v>5</v>
      </c>
      <c r="K2861">
        <v>1307</v>
      </c>
      <c r="L2861">
        <v>174659.8</v>
      </c>
      <c r="M2861">
        <v>168832.4</v>
      </c>
      <c r="N2861">
        <v>166351.20000000001</v>
      </c>
      <c r="O2861">
        <v>165899</v>
      </c>
      <c r="P2861">
        <v>171642</v>
      </c>
      <c r="Q2861">
        <v>186826.7</v>
      </c>
      <c r="R2861">
        <v>208217.1</v>
      </c>
      <c r="S2861">
        <v>221999.5</v>
      </c>
      <c r="T2861">
        <v>229816.7</v>
      </c>
      <c r="U2861">
        <v>240902.1</v>
      </c>
      <c r="V2861">
        <v>256748.2</v>
      </c>
      <c r="W2861">
        <v>266202.59999999998</v>
      </c>
      <c r="X2861">
        <v>270473.09999999998</v>
      </c>
      <c r="Y2861">
        <v>272559.7</v>
      </c>
      <c r="Z2861">
        <v>272092.7</v>
      </c>
      <c r="AA2861">
        <v>266015.2</v>
      </c>
      <c r="AB2861">
        <v>255103</v>
      </c>
      <c r="AC2861">
        <v>252035.5</v>
      </c>
      <c r="AD2861">
        <v>233472.7</v>
      </c>
      <c r="AE2861">
        <v>225768.2</v>
      </c>
      <c r="AF2861">
        <v>227363.20000000001</v>
      </c>
      <c r="AG2861">
        <v>216147</v>
      </c>
      <c r="AH2861">
        <v>202791.7</v>
      </c>
      <c r="AI2861">
        <v>186329.2</v>
      </c>
      <c r="AJ2861">
        <v>67.769750000000002</v>
      </c>
      <c r="AK2861">
        <v>66.427959999999999</v>
      </c>
      <c r="AL2861">
        <v>66.21069</v>
      </c>
      <c r="AM2861">
        <v>64.90652</v>
      </c>
      <c r="AN2861">
        <v>64.143820000000005</v>
      </c>
      <c r="AO2861">
        <v>63.64076</v>
      </c>
      <c r="AP2861">
        <v>62.509650000000001</v>
      </c>
      <c r="AQ2861">
        <v>67.486360000000005</v>
      </c>
      <c r="AR2861">
        <v>76.19632</v>
      </c>
      <c r="AS2861">
        <v>82.461389999999994</v>
      </c>
      <c r="AT2861">
        <v>88.484939999999995</v>
      </c>
      <c r="AU2861">
        <v>91.003770000000003</v>
      </c>
      <c r="AV2861">
        <v>91.825810000000004</v>
      </c>
      <c r="AW2861">
        <v>91.234229999999997</v>
      </c>
      <c r="AX2861">
        <v>90.701040000000006</v>
      </c>
      <c r="AY2861">
        <v>89.295900000000003</v>
      </c>
      <c r="AZ2861">
        <v>88.455269999999999</v>
      </c>
      <c r="BA2861">
        <v>86.771900000000002</v>
      </c>
      <c r="BB2861">
        <v>85.113690000000005</v>
      </c>
      <c r="BC2861">
        <v>82.732110000000006</v>
      </c>
      <c r="BD2861">
        <v>77.251170000000002</v>
      </c>
      <c r="BE2861">
        <v>74.231409999999997</v>
      </c>
      <c r="BF2861">
        <v>70.628079999999997</v>
      </c>
      <c r="BG2861">
        <v>68.227860000000007</v>
      </c>
      <c r="BH2861">
        <v>992.43910000000005</v>
      </c>
      <c r="BI2861">
        <v>1579.04</v>
      </c>
      <c r="BJ2861">
        <v>2506.0619999999999</v>
      </c>
      <c r="BK2861">
        <v>2510.7739999999999</v>
      </c>
      <c r="BL2861">
        <v>3581.2139999999999</v>
      </c>
      <c r="BM2861">
        <v>6749.8190000000004</v>
      </c>
      <c r="BN2861">
        <v>8088.96</v>
      </c>
      <c r="BO2861">
        <v>8409.9789999999994</v>
      </c>
      <c r="BP2861">
        <v>5368.2610000000004</v>
      </c>
      <c r="BQ2861">
        <v>4987.1019999999999</v>
      </c>
      <c r="BR2861">
        <v>3286.65</v>
      </c>
      <c r="BS2861">
        <v>4415.6369999999997</v>
      </c>
      <c r="BT2861">
        <v>2407.366</v>
      </c>
      <c r="BU2861">
        <v>4590.0309999999999</v>
      </c>
      <c r="BV2861">
        <v>8795.3950000000004</v>
      </c>
      <c r="BW2861">
        <v>5742.1210000000001</v>
      </c>
      <c r="BX2861">
        <v>5586.7129999999997</v>
      </c>
      <c r="BY2861">
        <v>5119.8649999999998</v>
      </c>
      <c r="BZ2861">
        <v>1496.771</v>
      </c>
      <c r="CA2861">
        <v>143.51240000000001</v>
      </c>
      <c r="CB2861">
        <v>-779.22149999999999</v>
      </c>
      <c r="CC2861">
        <v>-2583.9960000000001</v>
      </c>
      <c r="CD2861">
        <v>-1207.1189999999999</v>
      </c>
      <c r="CE2861">
        <v>-1995.547</v>
      </c>
      <c r="CF2861" s="23">
        <v>3819271</v>
      </c>
      <c r="CG2861" s="23">
        <v>6159143</v>
      </c>
      <c r="CH2861" s="23">
        <v>5343515</v>
      </c>
      <c r="CI2861" s="23">
        <v>4048722</v>
      </c>
      <c r="CJ2861" s="23">
        <v>3433753</v>
      </c>
      <c r="CK2861" s="23">
        <v>1662129</v>
      </c>
      <c r="CL2861" s="23">
        <v>2219631</v>
      </c>
      <c r="CM2861" s="23">
        <v>2275728</v>
      </c>
      <c r="CN2861" s="23">
        <v>1715773</v>
      </c>
      <c r="CO2861" s="23">
        <v>7699168</v>
      </c>
      <c r="CP2861" s="23">
        <v>1190492</v>
      </c>
      <c r="CQ2861" s="23">
        <v>10500000</v>
      </c>
      <c r="CR2861" s="23">
        <v>10700000</v>
      </c>
      <c r="CS2861" s="23">
        <v>11500000</v>
      </c>
      <c r="CT2861" s="23">
        <v>11800000</v>
      </c>
      <c r="CU2861" s="23">
        <v>11500000</v>
      </c>
      <c r="CV2861" s="23">
        <v>11400000</v>
      </c>
      <c r="CW2861" s="23">
        <v>11000000</v>
      </c>
      <c r="CX2861" s="23">
        <v>12400000</v>
      </c>
      <c r="CY2861" s="23">
        <v>9304582</v>
      </c>
      <c r="CZ2861" s="23">
        <v>10200000</v>
      </c>
      <c r="DA2861" s="23">
        <v>2616637</v>
      </c>
      <c r="DB2861" s="23">
        <v>2850623</v>
      </c>
      <c r="DC2861" s="23">
        <v>2862017</v>
      </c>
      <c r="DD2861">
        <v>0</v>
      </c>
      <c r="DE2861">
        <v>0</v>
      </c>
      <c r="DF2861">
        <v>0</v>
      </c>
    </row>
    <row r="2862" spans="1:110" x14ac:dyDescent="0.25">
      <c r="A2862" s="18" t="str">
        <f t="shared" si="44"/>
        <v>program_CPP_200 kW and above_All_SDGE_1-in-10_MONTHLY SYSTEM PEAK DAY_2022_5</v>
      </c>
      <c r="B2862" t="s">
        <v>51</v>
      </c>
      <c r="C2862" t="s">
        <v>121</v>
      </c>
      <c r="D2862" t="s">
        <v>122</v>
      </c>
      <c r="E2862" t="s">
        <v>7</v>
      </c>
      <c r="F2862" t="s">
        <v>125</v>
      </c>
      <c r="G2862" t="s">
        <v>85</v>
      </c>
      <c r="H2862" t="s">
        <v>20</v>
      </c>
      <c r="I2862">
        <v>2022</v>
      </c>
      <c r="J2862">
        <v>5</v>
      </c>
      <c r="K2862">
        <v>1343</v>
      </c>
      <c r="L2862">
        <v>179470.7</v>
      </c>
      <c r="M2862">
        <v>173482.7</v>
      </c>
      <c r="N2862">
        <v>170933.2</v>
      </c>
      <c r="O2862">
        <v>170468.5</v>
      </c>
      <c r="P2862">
        <v>176369.7</v>
      </c>
      <c r="Q2862">
        <v>191972.6</v>
      </c>
      <c r="R2862">
        <v>213952.2</v>
      </c>
      <c r="S2862">
        <v>228114.3</v>
      </c>
      <c r="T2862">
        <v>236146.8</v>
      </c>
      <c r="U2862">
        <v>247537.5</v>
      </c>
      <c r="V2862">
        <v>263820.09999999998</v>
      </c>
      <c r="W2862">
        <v>273534.8</v>
      </c>
      <c r="X2862">
        <v>277923</v>
      </c>
      <c r="Y2862">
        <v>280067.09999999998</v>
      </c>
      <c r="Z2862">
        <v>279587.20000000001</v>
      </c>
      <c r="AA2862">
        <v>273342.3</v>
      </c>
      <c r="AB2862">
        <v>262129.5</v>
      </c>
      <c r="AC2862">
        <v>258977.6</v>
      </c>
      <c r="AD2862">
        <v>239903.5</v>
      </c>
      <c r="AE2862">
        <v>231986.7</v>
      </c>
      <c r="AF2862">
        <v>233625.7</v>
      </c>
      <c r="AG2862">
        <v>222100.5</v>
      </c>
      <c r="AH2862">
        <v>208377.4</v>
      </c>
      <c r="AI2862">
        <v>191461.5</v>
      </c>
      <c r="AJ2862">
        <v>67.769750000000002</v>
      </c>
      <c r="AK2862">
        <v>66.427959999999999</v>
      </c>
      <c r="AL2862">
        <v>66.21069</v>
      </c>
      <c r="AM2862">
        <v>64.90652</v>
      </c>
      <c r="AN2862">
        <v>64.143820000000005</v>
      </c>
      <c r="AO2862">
        <v>63.64076</v>
      </c>
      <c r="AP2862">
        <v>62.509650000000001</v>
      </c>
      <c r="AQ2862">
        <v>67.486360000000005</v>
      </c>
      <c r="AR2862">
        <v>76.19632</v>
      </c>
      <c r="AS2862">
        <v>82.461389999999994</v>
      </c>
      <c r="AT2862">
        <v>88.484939999999995</v>
      </c>
      <c r="AU2862">
        <v>91.003770000000003</v>
      </c>
      <c r="AV2862">
        <v>91.825810000000004</v>
      </c>
      <c r="AW2862">
        <v>91.234229999999997</v>
      </c>
      <c r="AX2862">
        <v>90.701040000000006</v>
      </c>
      <c r="AY2862">
        <v>89.295900000000003</v>
      </c>
      <c r="AZ2862">
        <v>88.455269999999999</v>
      </c>
      <c r="BA2862">
        <v>86.771900000000002</v>
      </c>
      <c r="BB2862">
        <v>85.113690000000005</v>
      </c>
      <c r="BC2862">
        <v>82.732110000000006</v>
      </c>
      <c r="BD2862">
        <v>77.251170000000002</v>
      </c>
      <c r="BE2862">
        <v>74.231409999999997</v>
      </c>
      <c r="BF2862">
        <v>70.628079999999997</v>
      </c>
      <c r="BG2862">
        <v>68.227860000000007</v>
      </c>
      <c r="BH2862">
        <v>1019.775</v>
      </c>
      <c r="BI2862">
        <v>1622.5329999999999</v>
      </c>
      <c r="BJ2862">
        <v>2575.0889999999999</v>
      </c>
      <c r="BK2862">
        <v>2579.931</v>
      </c>
      <c r="BL2862">
        <v>3679.855</v>
      </c>
      <c r="BM2862">
        <v>6935.7359999999999</v>
      </c>
      <c r="BN2862">
        <v>8311.7630000000008</v>
      </c>
      <c r="BO2862">
        <v>8641.6229999999996</v>
      </c>
      <c r="BP2862">
        <v>5516.1239999999998</v>
      </c>
      <c r="BQ2862">
        <v>5124.4669999999996</v>
      </c>
      <c r="BR2862">
        <v>3377.1779999999999</v>
      </c>
      <c r="BS2862">
        <v>4537.2610000000004</v>
      </c>
      <c r="BT2862">
        <v>2473.6750000000002</v>
      </c>
      <c r="BU2862">
        <v>4716.4579999999996</v>
      </c>
      <c r="BV2862">
        <v>9037.6550000000007</v>
      </c>
      <c r="BW2862">
        <v>5900.2809999999999</v>
      </c>
      <c r="BX2862">
        <v>5740.5929999999998</v>
      </c>
      <c r="BY2862">
        <v>5260.8869999999997</v>
      </c>
      <c r="BZ2862">
        <v>1537.999</v>
      </c>
      <c r="CA2862">
        <v>147.46530000000001</v>
      </c>
      <c r="CB2862">
        <v>-800.68430000000001</v>
      </c>
      <c r="CC2862">
        <v>-2655.1689999999999</v>
      </c>
      <c r="CD2862">
        <v>-1240.3679999999999</v>
      </c>
      <c r="CE2862">
        <v>-2050.5129999999999</v>
      </c>
      <c r="CF2862" s="23">
        <v>4032564</v>
      </c>
      <c r="CG2862" s="23">
        <v>6503111</v>
      </c>
      <c r="CH2862" s="23">
        <v>5641932</v>
      </c>
      <c r="CI2862" s="23">
        <v>4274830</v>
      </c>
      <c r="CJ2862" s="23">
        <v>3625517</v>
      </c>
      <c r="CK2862" s="23">
        <v>1754954</v>
      </c>
      <c r="CL2862" s="23">
        <v>2343590</v>
      </c>
      <c r="CM2862" s="23">
        <v>2402820</v>
      </c>
      <c r="CN2862" s="23">
        <v>1811593</v>
      </c>
      <c r="CO2862" s="23">
        <v>8129141</v>
      </c>
      <c r="CP2862" s="23">
        <v>1256977</v>
      </c>
      <c r="CQ2862" s="23">
        <v>11100000</v>
      </c>
      <c r="CR2862" s="23">
        <v>11300000</v>
      </c>
      <c r="CS2862" s="23">
        <v>12200000</v>
      </c>
      <c r="CT2862" s="23">
        <v>12500000</v>
      </c>
      <c r="CU2862" s="23">
        <v>12100000</v>
      </c>
      <c r="CV2862" s="23">
        <v>12100000</v>
      </c>
      <c r="CW2862" s="23">
        <v>11600000</v>
      </c>
      <c r="CX2862" s="23">
        <v>13100000</v>
      </c>
      <c r="CY2862" s="23">
        <v>9824212</v>
      </c>
      <c r="CZ2862" s="23">
        <v>10700000</v>
      </c>
      <c r="DA2862" s="23">
        <v>2762768</v>
      </c>
      <c r="DB2862" s="23">
        <v>3009821</v>
      </c>
      <c r="DC2862" s="23">
        <v>3021851</v>
      </c>
      <c r="DD2862">
        <v>0</v>
      </c>
      <c r="DE2862">
        <v>0</v>
      </c>
      <c r="DF2862">
        <v>0</v>
      </c>
    </row>
    <row r="2863" spans="1:110" x14ac:dyDescent="0.25">
      <c r="A2863" s="18" t="str">
        <f t="shared" si="44"/>
        <v>program_CPP_200 kW and above_All_SDGE_1-in-10_MONTHLY SYSTEM PEAK DAY_2023_5</v>
      </c>
      <c r="B2863" t="s">
        <v>51</v>
      </c>
      <c r="C2863" t="s">
        <v>121</v>
      </c>
      <c r="D2863" t="s">
        <v>122</v>
      </c>
      <c r="E2863" t="s">
        <v>7</v>
      </c>
      <c r="F2863" t="s">
        <v>125</v>
      </c>
      <c r="G2863" t="s">
        <v>85</v>
      </c>
      <c r="H2863" t="s">
        <v>20</v>
      </c>
      <c r="I2863">
        <v>2023</v>
      </c>
      <c r="J2863">
        <v>5</v>
      </c>
      <c r="K2863">
        <v>1387</v>
      </c>
      <c r="L2863">
        <v>185350.6</v>
      </c>
      <c r="M2863">
        <v>179166.5</v>
      </c>
      <c r="N2863">
        <v>176533.4</v>
      </c>
      <c r="O2863">
        <v>176053.5</v>
      </c>
      <c r="P2863">
        <v>182148</v>
      </c>
      <c r="Q2863">
        <v>198262.1</v>
      </c>
      <c r="R2863">
        <v>220961.8</v>
      </c>
      <c r="S2863">
        <v>235587.9</v>
      </c>
      <c r="T2863">
        <v>243883.5</v>
      </c>
      <c r="U2863">
        <v>255647.4</v>
      </c>
      <c r="V2863">
        <v>272463.40000000002</v>
      </c>
      <c r="W2863">
        <v>282496.5</v>
      </c>
      <c r="X2863">
        <v>287028.40000000002</v>
      </c>
      <c r="Y2863">
        <v>289242.8</v>
      </c>
      <c r="Z2863">
        <v>288747.2</v>
      </c>
      <c r="AA2863">
        <v>282297.7</v>
      </c>
      <c r="AB2863">
        <v>270717.59999999998</v>
      </c>
      <c r="AC2863">
        <v>267462.3</v>
      </c>
      <c r="AD2863">
        <v>247763.3</v>
      </c>
      <c r="AE2863">
        <v>239587.20000000001</v>
      </c>
      <c r="AF2863">
        <v>241279.9</v>
      </c>
      <c r="AG2863">
        <v>229377.1</v>
      </c>
      <c r="AH2863">
        <v>215204.3</v>
      </c>
      <c r="AI2863">
        <v>197734.2</v>
      </c>
      <c r="AJ2863">
        <v>67.769750000000002</v>
      </c>
      <c r="AK2863">
        <v>66.427959999999999</v>
      </c>
      <c r="AL2863">
        <v>66.21069</v>
      </c>
      <c r="AM2863">
        <v>64.90652</v>
      </c>
      <c r="AN2863">
        <v>64.143820000000005</v>
      </c>
      <c r="AO2863">
        <v>63.64076</v>
      </c>
      <c r="AP2863">
        <v>62.509650000000001</v>
      </c>
      <c r="AQ2863">
        <v>67.486360000000005</v>
      </c>
      <c r="AR2863">
        <v>76.19632</v>
      </c>
      <c r="AS2863">
        <v>82.461389999999994</v>
      </c>
      <c r="AT2863">
        <v>88.484939999999995</v>
      </c>
      <c r="AU2863">
        <v>91.003770000000003</v>
      </c>
      <c r="AV2863">
        <v>91.825810000000004</v>
      </c>
      <c r="AW2863">
        <v>91.234229999999997</v>
      </c>
      <c r="AX2863">
        <v>90.701040000000006</v>
      </c>
      <c r="AY2863">
        <v>89.295900000000003</v>
      </c>
      <c r="AZ2863">
        <v>88.455269999999999</v>
      </c>
      <c r="BA2863">
        <v>86.771900000000002</v>
      </c>
      <c r="BB2863">
        <v>85.113690000000005</v>
      </c>
      <c r="BC2863">
        <v>82.732110000000006</v>
      </c>
      <c r="BD2863">
        <v>77.251170000000002</v>
      </c>
      <c r="BE2863">
        <v>74.231409999999997</v>
      </c>
      <c r="BF2863">
        <v>70.628079999999997</v>
      </c>
      <c r="BG2863">
        <v>68.227860000000007</v>
      </c>
      <c r="BH2863">
        <v>1053.1849999999999</v>
      </c>
      <c r="BI2863">
        <v>1675.691</v>
      </c>
      <c r="BJ2863">
        <v>2659.4549999999999</v>
      </c>
      <c r="BK2863">
        <v>2664.4560000000001</v>
      </c>
      <c r="BL2863">
        <v>3800.4160000000002</v>
      </c>
      <c r="BM2863">
        <v>7162.9679999999998</v>
      </c>
      <c r="BN2863">
        <v>8584.0759999999991</v>
      </c>
      <c r="BO2863">
        <v>8924.7440000000006</v>
      </c>
      <c r="BP2863">
        <v>5696.8459999999995</v>
      </c>
      <c r="BQ2863">
        <v>5292.357</v>
      </c>
      <c r="BR2863">
        <v>3487.8220000000001</v>
      </c>
      <c r="BS2863">
        <v>4685.9129999999996</v>
      </c>
      <c r="BT2863">
        <v>2554.7179999999998</v>
      </c>
      <c r="BU2863">
        <v>4870.9809999999998</v>
      </c>
      <c r="BV2863">
        <v>9333.7510000000002</v>
      </c>
      <c r="BW2863">
        <v>6093.5889999999999</v>
      </c>
      <c r="BX2863">
        <v>5928.6689999999999</v>
      </c>
      <c r="BY2863">
        <v>5433.2460000000001</v>
      </c>
      <c r="BZ2863">
        <v>1588.3869999999999</v>
      </c>
      <c r="CA2863">
        <v>152.29660000000001</v>
      </c>
      <c r="CB2863">
        <v>-826.91669999999999</v>
      </c>
      <c r="CC2863">
        <v>-2742.1590000000001</v>
      </c>
      <c r="CD2863">
        <v>-1281.0060000000001</v>
      </c>
      <c r="CE2863">
        <v>-2117.6930000000002</v>
      </c>
      <c r="CF2863" s="23">
        <v>4301126</v>
      </c>
      <c r="CG2863" s="23">
        <v>6936207</v>
      </c>
      <c r="CH2863" s="23">
        <v>6017676</v>
      </c>
      <c r="CI2863" s="23">
        <v>4559526</v>
      </c>
      <c r="CJ2863" s="23">
        <v>3866970</v>
      </c>
      <c r="CK2863" s="23">
        <v>1871831</v>
      </c>
      <c r="CL2863" s="23">
        <v>2499669</v>
      </c>
      <c r="CM2863" s="23">
        <v>2562843</v>
      </c>
      <c r="CN2863" s="23">
        <v>1932242</v>
      </c>
      <c r="CO2863" s="23">
        <v>8670528</v>
      </c>
      <c r="CP2863" s="23">
        <v>1340689</v>
      </c>
      <c r="CQ2863" s="23">
        <v>11900000</v>
      </c>
      <c r="CR2863" s="23">
        <v>12100000</v>
      </c>
      <c r="CS2863" s="23">
        <v>13000000</v>
      </c>
      <c r="CT2863" s="23">
        <v>13300000</v>
      </c>
      <c r="CU2863" s="23">
        <v>12900000</v>
      </c>
      <c r="CV2863" s="23">
        <v>12900000</v>
      </c>
      <c r="CW2863" s="23">
        <v>12400000</v>
      </c>
      <c r="CX2863" s="23">
        <v>14000000</v>
      </c>
      <c r="CY2863" s="23">
        <v>10500000</v>
      </c>
      <c r="CZ2863" s="23">
        <v>11500000</v>
      </c>
      <c r="DA2863" s="23">
        <v>2946763</v>
      </c>
      <c r="DB2863" s="23">
        <v>3210270</v>
      </c>
      <c r="DC2863" s="23">
        <v>3223101</v>
      </c>
      <c r="DD2863">
        <v>0</v>
      </c>
      <c r="DE2863">
        <v>0</v>
      </c>
      <c r="DF2863">
        <v>0</v>
      </c>
    </row>
    <row r="2864" spans="1:110" x14ac:dyDescent="0.25">
      <c r="A2864" s="18" t="str">
        <f t="shared" si="44"/>
        <v>program_CPP_200 kW and above_All_SDGE_1-in-10_MONTHLY SYSTEM PEAK DAY_2024_5</v>
      </c>
      <c r="B2864" t="s">
        <v>51</v>
      </c>
      <c r="C2864" t="s">
        <v>121</v>
      </c>
      <c r="D2864" t="s">
        <v>122</v>
      </c>
      <c r="E2864" t="s">
        <v>7</v>
      </c>
      <c r="F2864" t="s">
        <v>125</v>
      </c>
      <c r="G2864" t="s">
        <v>85</v>
      </c>
      <c r="H2864" t="s">
        <v>20</v>
      </c>
      <c r="I2864">
        <v>2024</v>
      </c>
      <c r="J2864">
        <v>5</v>
      </c>
      <c r="K2864">
        <v>1422</v>
      </c>
      <c r="L2864">
        <v>190027.8</v>
      </c>
      <c r="M2864">
        <v>183687.6</v>
      </c>
      <c r="N2864">
        <v>180988.1</v>
      </c>
      <c r="O2864">
        <v>180496.1</v>
      </c>
      <c r="P2864">
        <v>186744.3</v>
      </c>
      <c r="Q2864">
        <v>203265.1</v>
      </c>
      <c r="R2864">
        <v>226537.60000000001</v>
      </c>
      <c r="S2864">
        <v>241532.79999999999</v>
      </c>
      <c r="T2864">
        <v>250037.8</v>
      </c>
      <c r="U2864">
        <v>262098.5</v>
      </c>
      <c r="V2864">
        <v>279338.90000000002</v>
      </c>
      <c r="W2864">
        <v>289625.09999999998</v>
      </c>
      <c r="X2864">
        <v>294271.40000000002</v>
      </c>
      <c r="Y2864">
        <v>296541.59999999998</v>
      </c>
      <c r="Z2864">
        <v>296033.5</v>
      </c>
      <c r="AA2864">
        <v>289421.3</v>
      </c>
      <c r="AB2864">
        <v>277548.90000000002</v>
      </c>
      <c r="AC2864">
        <v>274211.5</v>
      </c>
      <c r="AD2864">
        <v>254015.5</v>
      </c>
      <c r="AE2864">
        <v>245633</v>
      </c>
      <c r="AF2864">
        <v>247368.4</v>
      </c>
      <c r="AG2864">
        <v>235165.3</v>
      </c>
      <c r="AH2864">
        <v>220634.9</v>
      </c>
      <c r="AI2864">
        <v>202723.9</v>
      </c>
      <c r="AJ2864">
        <v>67.769750000000002</v>
      </c>
      <c r="AK2864">
        <v>66.427959999999999</v>
      </c>
      <c r="AL2864">
        <v>66.21069</v>
      </c>
      <c r="AM2864">
        <v>64.90652</v>
      </c>
      <c r="AN2864">
        <v>64.143820000000005</v>
      </c>
      <c r="AO2864">
        <v>63.64076</v>
      </c>
      <c r="AP2864">
        <v>62.509650000000001</v>
      </c>
      <c r="AQ2864">
        <v>67.486360000000005</v>
      </c>
      <c r="AR2864">
        <v>76.19632</v>
      </c>
      <c r="AS2864">
        <v>82.461389999999994</v>
      </c>
      <c r="AT2864">
        <v>88.484939999999995</v>
      </c>
      <c r="AU2864">
        <v>91.003770000000003</v>
      </c>
      <c r="AV2864">
        <v>91.825810000000004</v>
      </c>
      <c r="AW2864">
        <v>91.234229999999997</v>
      </c>
      <c r="AX2864">
        <v>90.701040000000006</v>
      </c>
      <c r="AY2864">
        <v>89.295900000000003</v>
      </c>
      <c r="AZ2864">
        <v>88.455269999999999</v>
      </c>
      <c r="BA2864">
        <v>86.771900000000002</v>
      </c>
      <c r="BB2864">
        <v>85.113690000000005</v>
      </c>
      <c r="BC2864">
        <v>82.732110000000006</v>
      </c>
      <c r="BD2864">
        <v>77.251170000000002</v>
      </c>
      <c r="BE2864">
        <v>74.231409999999997</v>
      </c>
      <c r="BF2864">
        <v>70.628079999999997</v>
      </c>
      <c r="BG2864">
        <v>68.227860000000007</v>
      </c>
      <c r="BH2864">
        <v>1079.7619999999999</v>
      </c>
      <c r="BI2864">
        <v>1717.9760000000001</v>
      </c>
      <c r="BJ2864">
        <v>2726.5639999999999</v>
      </c>
      <c r="BK2864">
        <v>2731.6909999999998</v>
      </c>
      <c r="BL2864">
        <v>3896.317</v>
      </c>
      <c r="BM2864">
        <v>7343.7209999999995</v>
      </c>
      <c r="BN2864">
        <v>8800.6890000000003</v>
      </c>
      <c r="BO2864">
        <v>9149.9539999999997</v>
      </c>
      <c r="BP2864">
        <v>5840.6019999999999</v>
      </c>
      <c r="BQ2864">
        <v>5425.9059999999999</v>
      </c>
      <c r="BR2864">
        <v>3575.835</v>
      </c>
      <c r="BS2864">
        <v>4804.1589999999997</v>
      </c>
      <c r="BT2864">
        <v>2619.1849999999999</v>
      </c>
      <c r="BU2864">
        <v>4993.8969999999999</v>
      </c>
      <c r="BV2864">
        <v>9569.2810000000009</v>
      </c>
      <c r="BW2864">
        <v>6247.357</v>
      </c>
      <c r="BX2864">
        <v>6078.2749999999996</v>
      </c>
      <c r="BY2864">
        <v>5570.3509999999997</v>
      </c>
      <c r="BZ2864">
        <v>1628.4690000000001</v>
      </c>
      <c r="CA2864">
        <v>156.1397</v>
      </c>
      <c r="CB2864">
        <v>-847.78340000000003</v>
      </c>
      <c r="CC2864">
        <v>-2811.3560000000002</v>
      </c>
      <c r="CD2864">
        <v>-1313.3309999999999</v>
      </c>
      <c r="CE2864">
        <v>-2171.1309999999999</v>
      </c>
      <c r="CF2864" s="23">
        <v>4520937</v>
      </c>
      <c r="CG2864" s="23">
        <v>7290685</v>
      </c>
      <c r="CH2864" s="23">
        <v>6325212</v>
      </c>
      <c r="CI2864" s="23">
        <v>4792543</v>
      </c>
      <c r="CJ2864" s="23">
        <v>4064593</v>
      </c>
      <c r="CK2864" s="23">
        <v>1967491</v>
      </c>
      <c r="CL2864" s="23">
        <v>2627415</v>
      </c>
      <c r="CM2864" s="23">
        <v>2693818</v>
      </c>
      <c r="CN2864" s="23">
        <v>2030990</v>
      </c>
      <c r="CO2864" s="23">
        <v>9113639</v>
      </c>
      <c r="CP2864" s="23">
        <v>1409206</v>
      </c>
      <c r="CQ2864" s="23">
        <v>12500000</v>
      </c>
      <c r="CR2864" s="23">
        <v>12700000</v>
      </c>
      <c r="CS2864" s="23">
        <v>13700000</v>
      </c>
      <c r="CT2864" s="23">
        <v>14000000</v>
      </c>
      <c r="CU2864" s="23">
        <v>13600000</v>
      </c>
      <c r="CV2864" s="23">
        <v>13500000</v>
      </c>
      <c r="CW2864" s="23">
        <v>13000000</v>
      </c>
      <c r="CX2864" s="23">
        <v>14700000</v>
      </c>
      <c r="CY2864" s="23">
        <v>11000000</v>
      </c>
      <c r="CZ2864" s="23">
        <v>12000000</v>
      </c>
      <c r="DA2864" s="23">
        <v>3097359</v>
      </c>
      <c r="DB2864" s="23">
        <v>3374332</v>
      </c>
      <c r="DC2864" s="23">
        <v>3387819</v>
      </c>
      <c r="DD2864">
        <v>0</v>
      </c>
      <c r="DE2864">
        <v>0</v>
      </c>
      <c r="DF2864">
        <v>0</v>
      </c>
    </row>
    <row r="2865" spans="1:110" x14ac:dyDescent="0.25">
      <c r="A2865" s="18" t="str">
        <f t="shared" si="44"/>
        <v>program_CPP_200 kW and above_All_SDGE_1-in-10_MONTHLY SYSTEM PEAK DAY_2025_5</v>
      </c>
      <c r="B2865" t="s">
        <v>51</v>
      </c>
      <c r="C2865" t="s">
        <v>121</v>
      </c>
      <c r="D2865" t="s">
        <v>122</v>
      </c>
      <c r="E2865" t="s">
        <v>7</v>
      </c>
      <c r="F2865" t="s">
        <v>125</v>
      </c>
      <c r="G2865" t="s">
        <v>85</v>
      </c>
      <c r="H2865" t="s">
        <v>20</v>
      </c>
      <c r="I2865">
        <v>2025</v>
      </c>
      <c r="J2865">
        <v>5</v>
      </c>
      <c r="K2865">
        <v>1451</v>
      </c>
      <c r="L2865">
        <v>193903.2</v>
      </c>
      <c r="M2865">
        <v>187433.7</v>
      </c>
      <c r="N2865">
        <v>184679.1</v>
      </c>
      <c r="O2865">
        <v>184177.1</v>
      </c>
      <c r="P2865">
        <v>190552.8</v>
      </c>
      <c r="Q2865">
        <v>207410.5</v>
      </c>
      <c r="R2865">
        <v>231157.6</v>
      </c>
      <c r="S2865">
        <v>246458.5</v>
      </c>
      <c r="T2865">
        <v>255137</v>
      </c>
      <c r="U2865">
        <v>267443.7</v>
      </c>
      <c r="V2865">
        <v>285035.7</v>
      </c>
      <c r="W2865">
        <v>295531.7</v>
      </c>
      <c r="X2865">
        <v>300272.7</v>
      </c>
      <c r="Y2865">
        <v>302589.2</v>
      </c>
      <c r="Z2865">
        <v>302070.8</v>
      </c>
      <c r="AA2865">
        <v>295323.7</v>
      </c>
      <c r="AB2865">
        <v>283209.2</v>
      </c>
      <c r="AC2865">
        <v>279803.8</v>
      </c>
      <c r="AD2865">
        <v>259195.8</v>
      </c>
      <c r="AE2865">
        <v>250642.4</v>
      </c>
      <c r="AF2865">
        <v>252413.2</v>
      </c>
      <c r="AG2865">
        <v>239961.2</v>
      </c>
      <c r="AH2865">
        <v>225134.4</v>
      </c>
      <c r="AI2865">
        <v>206858.2</v>
      </c>
      <c r="AJ2865">
        <v>67.769750000000002</v>
      </c>
      <c r="AK2865">
        <v>66.427959999999999</v>
      </c>
      <c r="AL2865">
        <v>66.21069</v>
      </c>
      <c r="AM2865">
        <v>64.90652</v>
      </c>
      <c r="AN2865">
        <v>64.143820000000005</v>
      </c>
      <c r="AO2865">
        <v>63.64076</v>
      </c>
      <c r="AP2865">
        <v>62.509650000000001</v>
      </c>
      <c r="AQ2865">
        <v>67.486360000000005</v>
      </c>
      <c r="AR2865">
        <v>76.19632</v>
      </c>
      <c r="AS2865">
        <v>82.461389999999994</v>
      </c>
      <c r="AT2865">
        <v>88.484939999999995</v>
      </c>
      <c r="AU2865">
        <v>91.003770000000003</v>
      </c>
      <c r="AV2865">
        <v>91.825810000000004</v>
      </c>
      <c r="AW2865">
        <v>91.234229999999997</v>
      </c>
      <c r="AX2865">
        <v>90.701040000000006</v>
      </c>
      <c r="AY2865">
        <v>89.295900000000003</v>
      </c>
      <c r="AZ2865">
        <v>88.455269999999999</v>
      </c>
      <c r="BA2865">
        <v>86.771900000000002</v>
      </c>
      <c r="BB2865">
        <v>85.113690000000005</v>
      </c>
      <c r="BC2865">
        <v>82.732110000000006</v>
      </c>
      <c r="BD2865">
        <v>77.251170000000002</v>
      </c>
      <c r="BE2865">
        <v>74.231409999999997</v>
      </c>
      <c r="BF2865">
        <v>70.628079999999997</v>
      </c>
      <c r="BG2865">
        <v>68.227860000000007</v>
      </c>
      <c r="BH2865">
        <v>1101.7819999999999</v>
      </c>
      <c r="BI2865">
        <v>1753.0119999999999</v>
      </c>
      <c r="BJ2865">
        <v>2782.1689999999999</v>
      </c>
      <c r="BK2865">
        <v>2787.4009999999998</v>
      </c>
      <c r="BL2865">
        <v>3975.7779999999998</v>
      </c>
      <c r="BM2865">
        <v>7493.4870000000001</v>
      </c>
      <c r="BN2865">
        <v>8980.1689999999999</v>
      </c>
      <c r="BO2865">
        <v>9336.5570000000007</v>
      </c>
      <c r="BP2865">
        <v>5959.7139999999999</v>
      </c>
      <c r="BQ2865">
        <v>5536.5609999999997</v>
      </c>
      <c r="BR2865">
        <v>3648.76</v>
      </c>
      <c r="BS2865">
        <v>4902.134</v>
      </c>
      <c r="BT2865">
        <v>2672.6</v>
      </c>
      <c r="BU2865">
        <v>5095.7420000000002</v>
      </c>
      <c r="BV2865">
        <v>9764.4359999999997</v>
      </c>
      <c r="BW2865">
        <v>6374.7640000000001</v>
      </c>
      <c r="BX2865">
        <v>6202.2340000000004</v>
      </c>
      <c r="BY2865">
        <v>5683.951</v>
      </c>
      <c r="BZ2865">
        <v>1661.68</v>
      </c>
      <c r="CA2865">
        <v>159.32400000000001</v>
      </c>
      <c r="CB2865">
        <v>-865.0729</v>
      </c>
      <c r="CC2865">
        <v>-2868.69</v>
      </c>
      <c r="CD2865">
        <v>-1340.115</v>
      </c>
      <c r="CE2865">
        <v>-2215.4090000000001</v>
      </c>
      <c r="CF2865" s="23">
        <v>4707216</v>
      </c>
      <c r="CG2865" s="23">
        <v>7591087</v>
      </c>
      <c r="CH2865" s="23">
        <v>6585833</v>
      </c>
      <c r="CI2865" s="23">
        <v>4990013</v>
      </c>
      <c r="CJ2865" s="23">
        <v>4232069</v>
      </c>
      <c r="CK2865" s="23">
        <v>2048559</v>
      </c>
      <c r="CL2865" s="23">
        <v>2735674</v>
      </c>
      <c r="CM2865" s="23">
        <v>2804813</v>
      </c>
      <c r="CN2865" s="23">
        <v>2114674</v>
      </c>
      <c r="CO2865" s="23">
        <v>9489153</v>
      </c>
      <c r="CP2865" s="23">
        <v>1467270</v>
      </c>
      <c r="CQ2865" s="23">
        <v>13000000</v>
      </c>
      <c r="CR2865" s="23">
        <v>13200000</v>
      </c>
      <c r="CS2865" s="23">
        <v>14200000</v>
      </c>
      <c r="CT2865" s="23">
        <v>14500000</v>
      </c>
      <c r="CU2865" s="23">
        <v>14100000</v>
      </c>
      <c r="CV2865" s="23">
        <v>14100000</v>
      </c>
      <c r="CW2865" s="23">
        <v>13500000</v>
      </c>
      <c r="CX2865" s="23">
        <v>15300000</v>
      </c>
      <c r="CY2865" s="23">
        <v>11500000</v>
      </c>
      <c r="CZ2865" s="23">
        <v>12500000</v>
      </c>
      <c r="DA2865" s="23">
        <v>3224981</v>
      </c>
      <c r="DB2865" s="23">
        <v>3513366</v>
      </c>
      <c r="DC2865" s="23">
        <v>3527409</v>
      </c>
      <c r="DD2865">
        <v>0</v>
      </c>
      <c r="DE2865">
        <v>0</v>
      </c>
      <c r="DF2865">
        <v>0</v>
      </c>
    </row>
    <row r="2866" spans="1:110" x14ac:dyDescent="0.25">
      <c r="A2866" s="18" t="str">
        <f t="shared" si="44"/>
        <v>program_CPP_200 kW and above_All_SDGE_1-in-10_MONTHLY SYSTEM PEAK DAY_2026_5</v>
      </c>
      <c r="B2866" t="s">
        <v>51</v>
      </c>
      <c r="C2866" t="s">
        <v>121</v>
      </c>
      <c r="D2866" t="s">
        <v>122</v>
      </c>
      <c r="E2866" t="s">
        <v>7</v>
      </c>
      <c r="F2866" t="s">
        <v>125</v>
      </c>
      <c r="G2866" t="s">
        <v>85</v>
      </c>
      <c r="H2866" t="s">
        <v>20</v>
      </c>
      <c r="I2866">
        <v>2026</v>
      </c>
      <c r="J2866">
        <v>5</v>
      </c>
      <c r="K2866">
        <v>1478</v>
      </c>
      <c r="L2866">
        <v>197511.3</v>
      </c>
      <c r="M2866">
        <v>190921.4</v>
      </c>
      <c r="N2866">
        <v>188115.6</v>
      </c>
      <c r="O2866">
        <v>187604.2</v>
      </c>
      <c r="P2866">
        <v>194098.5</v>
      </c>
      <c r="Q2866">
        <v>211269.9</v>
      </c>
      <c r="R2866">
        <v>235458.9</v>
      </c>
      <c r="S2866">
        <v>251044.6</v>
      </c>
      <c r="T2866">
        <v>259884.5</v>
      </c>
      <c r="U2866">
        <v>272420.3</v>
      </c>
      <c r="V2866">
        <v>290339.59999999998</v>
      </c>
      <c r="W2866">
        <v>301030.90000000002</v>
      </c>
      <c r="X2866">
        <v>305860.2</v>
      </c>
      <c r="Y2866">
        <v>308219.8</v>
      </c>
      <c r="Z2866">
        <v>307691.59999999998</v>
      </c>
      <c r="AA2866">
        <v>300819</v>
      </c>
      <c r="AB2866">
        <v>288479.09999999998</v>
      </c>
      <c r="AC2866">
        <v>285010.3</v>
      </c>
      <c r="AD2866">
        <v>264018.90000000002</v>
      </c>
      <c r="AE2866">
        <v>255306.3</v>
      </c>
      <c r="AF2866">
        <v>257110</v>
      </c>
      <c r="AG2866">
        <v>244426.3</v>
      </c>
      <c r="AH2866">
        <v>229323.7</v>
      </c>
      <c r="AI2866">
        <v>210707.4</v>
      </c>
      <c r="AJ2866">
        <v>67.769750000000002</v>
      </c>
      <c r="AK2866">
        <v>66.427959999999999</v>
      </c>
      <c r="AL2866">
        <v>66.21069</v>
      </c>
      <c r="AM2866">
        <v>64.90652</v>
      </c>
      <c r="AN2866">
        <v>64.143820000000005</v>
      </c>
      <c r="AO2866">
        <v>63.64076</v>
      </c>
      <c r="AP2866">
        <v>62.509650000000001</v>
      </c>
      <c r="AQ2866">
        <v>67.486360000000005</v>
      </c>
      <c r="AR2866">
        <v>76.19632</v>
      </c>
      <c r="AS2866">
        <v>82.461389999999994</v>
      </c>
      <c r="AT2866">
        <v>88.484939999999995</v>
      </c>
      <c r="AU2866">
        <v>91.003770000000003</v>
      </c>
      <c r="AV2866">
        <v>91.825810000000004</v>
      </c>
      <c r="AW2866">
        <v>91.234229999999997</v>
      </c>
      <c r="AX2866">
        <v>90.701040000000006</v>
      </c>
      <c r="AY2866">
        <v>89.295900000000003</v>
      </c>
      <c r="AZ2866">
        <v>88.455269999999999</v>
      </c>
      <c r="BA2866">
        <v>86.771900000000002</v>
      </c>
      <c r="BB2866">
        <v>85.113690000000005</v>
      </c>
      <c r="BC2866">
        <v>82.732110000000006</v>
      </c>
      <c r="BD2866">
        <v>77.251170000000002</v>
      </c>
      <c r="BE2866">
        <v>74.231409999999997</v>
      </c>
      <c r="BF2866">
        <v>70.628079999999997</v>
      </c>
      <c r="BG2866">
        <v>68.227860000000007</v>
      </c>
      <c r="BH2866">
        <v>1122.2840000000001</v>
      </c>
      <c r="BI2866">
        <v>1785.6320000000001</v>
      </c>
      <c r="BJ2866">
        <v>2833.94</v>
      </c>
      <c r="BK2866">
        <v>2839.2689999999998</v>
      </c>
      <c r="BL2866">
        <v>4049.759</v>
      </c>
      <c r="BM2866">
        <v>7632.9250000000002</v>
      </c>
      <c r="BN2866">
        <v>9147.2710000000006</v>
      </c>
      <c r="BO2866">
        <v>9510.2900000000009</v>
      </c>
      <c r="BP2866">
        <v>6070.6120000000001</v>
      </c>
      <c r="BQ2866">
        <v>5639.5839999999998</v>
      </c>
      <c r="BR2866">
        <v>3716.6559999999999</v>
      </c>
      <c r="BS2866">
        <v>4993.3519999999999</v>
      </c>
      <c r="BT2866">
        <v>2722.3310000000001</v>
      </c>
      <c r="BU2866">
        <v>5190.5630000000001</v>
      </c>
      <c r="BV2866">
        <v>9946.1309999999994</v>
      </c>
      <c r="BW2866">
        <v>6493.3850000000002</v>
      </c>
      <c r="BX2866">
        <v>6317.6450000000004</v>
      </c>
      <c r="BY2866">
        <v>5789.7169999999996</v>
      </c>
      <c r="BZ2866">
        <v>1692.6</v>
      </c>
      <c r="CA2866">
        <v>162.28870000000001</v>
      </c>
      <c r="CB2866">
        <v>-881.17010000000005</v>
      </c>
      <c r="CC2866">
        <v>-2922.07</v>
      </c>
      <c r="CD2866">
        <v>-1365.0519999999999</v>
      </c>
      <c r="CE2866">
        <v>-2256.6329999999998</v>
      </c>
      <c r="CF2866" s="23">
        <v>4884028</v>
      </c>
      <c r="CG2866" s="23">
        <v>7876223</v>
      </c>
      <c r="CH2866" s="23">
        <v>6833209</v>
      </c>
      <c r="CI2866" s="23">
        <v>5177447</v>
      </c>
      <c r="CJ2866" s="23">
        <v>4391034</v>
      </c>
      <c r="CK2866" s="23">
        <v>2125507</v>
      </c>
      <c r="CL2866" s="23">
        <v>2838431</v>
      </c>
      <c r="CM2866" s="23">
        <v>2910168</v>
      </c>
      <c r="CN2866" s="23">
        <v>2194105</v>
      </c>
      <c r="CO2866" s="23">
        <v>9845584</v>
      </c>
      <c r="CP2866" s="23">
        <v>1522384</v>
      </c>
      <c r="CQ2866" s="23">
        <v>13500000</v>
      </c>
      <c r="CR2866" s="23">
        <v>13700000</v>
      </c>
      <c r="CS2866" s="23">
        <v>14800000</v>
      </c>
      <c r="CT2866" s="23">
        <v>15100000</v>
      </c>
      <c r="CU2866" s="23">
        <v>14700000</v>
      </c>
      <c r="CV2866" s="23">
        <v>14600000</v>
      </c>
      <c r="CW2866" s="23">
        <v>14000000</v>
      </c>
      <c r="CX2866" s="23">
        <v>15900000</v>
      </c>
      <c r="CY2866" s="23">
        <v>11900000</v>
      </c>
      <c r="CZ2866" s="23">
        <v>13000000</v>
      </c>
      <c r="DA2866" s="23">
        <v>3346118</v>
      </c>
      <c r="DB2866" s="23">
        <v>3645335</v>
      </c>
      <c r="DC2866" s="23">
        <v>3659906</v>
      </c>
      <c r="DD2866">
        <v>0</v>
      </c>
      <c r="DE2866">
        <v>0</v>
      </c>
      <c r="DF2866">
        <v>0</v>
      </c>
    </row>
    <row r="2867" spans="1:110" x14ac:dyDescent="0.25">
      <c r="A2867" s="18" t="str">
        <f t="shared" si="44"/>
        <v>program_CPP_200 kW and above_All_SDGE_1-in-10_MONTHLY SYSTEM PEAK DAY_2027_5</v>
      </c>
      <c r="B2867" t="s">
        <v>51</v>
      </c>
      <c r="C2867" t="s">
        <v>121</v>
      </c>
      <c r="D2867" t="s">
        <v>122</v>
      </c>
      <c r="E2867" t="s">
        <v>7</v>
      </c>
      <c r="F2867" t="s">
        <v>125</v>
      </c>
      <c r="G2867" t="s">
        <v>85</v>
      </c>
      <c r="H2867" t="s">
        <v>20</v>
      </c>
      <c r="I2867">
        <v>2027</v>
      </c>
      <c r="J2867">
        <v>5</v>
      </c>
      <c r="K2867">
        <v>1509</v>
      </c>
      <c r="L2867">
        <v>201653.9</v>
      </c>
      <c r="M2867">
        <v>194925.9</v>
      </c>
      <c r="N2867">
        <v>192061.2</v>
      </c>
      <c r="O2867">
        <v>191539.1</v>
      </c>
      <c r="P2867">
        <v>198169.60000000001</v>
      </c>
      <c r="Q2867">
        <v>215701.2</v>
      </c>
      <c r="R2867">
        <v>240397.5</v>
      </c>
      <c r="S2867">
        <v>256310.1</v>
      </c>
      <c r="T2867">
        <v>265335.40000000002</v>
      </c>
      <c r="U2867">
        <v>278134.09999999998</v>
      </c>
      <c r="V2867">
        <v>296429.2</v>
      </c>
      <c r="W2867">
        <v>307344.8</v>
      </c>
      <c r="X2867">
        <v>312275.40000000002</v>
      </c>
      <c r="Y2867">
        <v>314684.5</v>
      </c>
      <c r="Z2867">
        <v>314145.3</v>
      </c>
      <c r="AA2867">
        <v>307128.5</v>
      </c>
      <c r="AB2867">
        <v>294529.8</v>
      </c>
      <c r="AC2867">
        <v>290988.2</v>
      </c>
      <c r="AD2867">
        <v>269556.5</v>
      </c>
      <c r="AE2867">
        <v>260661.2</v>
      </c>
      <c r="AF2867">
        <v>262502.8</v>
      </c>
      <c r="AG2867">
        <v>249553</v>
      </c>
      <c r="AH2867">
        <v>234133.6</v>
      </c>
      <c r="AI2867">
        <v>215126.9</v>
      </c>
      <c r="AJ2867">
        <v>67.769750000000002</v>
      </c>
      <c r="AK2867">
        <v>66.427959999999999</v>
      </c>
      <c r="AL2867">
        <v>66.21069</v>
      </c>
      <c r="AM2867">
        <v>64.90652</v>
      </c>
      <c r="AN2867">
        <v>64.143820000000005</v>
      </c>
      <c r="AO2867">
        <v>63.64076</v>
      </c>
      <c r="AP2867">
        <v>62.509650000000001</v>
      </c>
      <c r="AQ2867">
        <v>67.486360000000005</v>
      </c>
      <c r="AR2867">
        <v>76.19632</v>
      </c>
      <c r="AS2867">
        <v>82.461389999999994</v>
      </c>
      <c r="AT2867">
        <v>88.484939999999995</v>
      </c>
      <c r="AU2867">
        <v>91.003770000000003</v>
      </c>
      <c r="AV2867">
        <v>91.825810000000004</v>
      </c>
      <c r="AW2867">
        <v>91.234229999999997</v>
      </c>
      <c r="AX2867">
        <v>90.701040000000006</v>
      </c>
      <c r="AY2867">
        <v>89.295900000000003</v>
      </c>
      <c r="AZ2867">
        <v>88.455269999999999</v>
      </c>
      <c r="BA2867">
        <v>86.771900000000002</v>
      </c>
      <c r="BB2867">
        <v>85.113690000000005</v>
      </c>
      <c r="BC2867">
        <v>82.732110000000006</v>
      </c>
      <c r="BD2867">
        <v>77.251170000000002</v>
      </c>
      <c r="BE2867">
        <v>74.231409999999997</v>
      </c>
      <c r="BF2867">
        <v>70.628079999999997</v>
      </c>
      <c r="BG2867">
        <v>68.227860000000007</v>
      </c>
      <c r="BH2867">
        <v>1145.8230000000001</v>
      </c>
      <c r="BI2867">
        <v>1823.0840000000001</v>
      </c>
      <c r="BJ2867">
        <v>2893.38</v>
      </c>
      <c r="BK2867">
        <v>2898.82</v>
      </c>
      <c r="BL2867">
        <v>4134.6989999999996</v>
      </c>
      <c r="BM2867">
        <v>7793.02</v>
      </c>
      <c r="BN2867">
        <v>9339.1290000000008</v>
      </c>
      <c r="BO2867">
        <v>9709.7620000000006</v>
      </c>
      <c r="BP2867">
        <v>6197.9380000000001</v>
      </c>
      <c r="BQ2867">
        <v>5757.8710000000001</v>
      </c>
      <c r="BR2867">
        <v>3794.61</v>
      </c>
      <c r="BS2867">
        <v>5098.0839999999998</v>
      </c>
      <c r="BT2867">
        <v>2779.43</v>
      </c>
      <c r="BU2867">
        <v>5299.4309999999996</v>
      </c>
      <c r="BV2867">
        <v>10154.74</v>
      </c>
      <c r="BW2867">
        <v>6629.5789999999997</v>
      </c>
      <c r="BX2867">
        <v>6450.1530000000002</v>
      </c>
      <c r="BY2867">
        <v>5911.152</v>
      </c>
      <c r="BZ2867">
        <v>1728.1010000000001</v>
      </c>
      <c r="CA2867">
        <v>165.6926</v>
      </c>
      <c r="CB2867">
        <v>-899.65200000000004</v>
      </c>
      <c r="CC2867">
        <v>-2983.3589999999999</v>
      </c>
      <c r="CD2867">
        <v>-1393.683</v>
      </c>
      <c r="CE2867">
        <v>-2303.9639999999999</v>
      </c>
      <c r="CF2867" s="23">
        <v>5091055</v>
      </c>
      <c r="CG2867" s="23">
        <v>8210084</v>
      </c>
      <c r="CH2867" s="23">
        <v>7122859</v>
      </c>
      <c r="CI2867" s="23">
        <v>5396912</v>
      </c>
      <c r="CJ2867" s="23">
        <v>4577163</v>
      </c>
      <c r="CK2867" s="23">
        <v>2215604</v>
      </c>
      <c r="CL2867" s="23">
        <v>2958748</v>
      </c>
      <c r="CM2867" s="23">
        <v>3033525</v>
      </c>
      <c r="CN2867" s="23">
        <v>2287110</v>
      </c>
      <c r="CO2867" s="23">
        <v>10300000</v>
      </c>
      <c r="CP2867" s="23">
        <v>1586915</v>
      </c>
      <c r="CQ2867" s="23">
        <v>14000000</v>
      </c>
      <c r="CR2867" s="23">
        <v>14300000</v>
      </c>
      <c r="CS2867" s="23">
        <v>15400000</v>
      </c>
      <c r="CT2867" s="23">
        <v>15700000</v>
      </c>
      <c r="CU2867" s="23">
        <v>15300000</v>
      </c>
      <c r="CV2867" s="23">
        <v>15200000</v>
      </c>
      <c r="CW2867" s="23">
        <v>14600000</v>
      </c>
      <c r="CX2867" s="23">
        <v>16500000</v>
      </c>
      <c r="CY2867" s="23">
        <v>12400000</v>
      </c>
      <c r="CZ2867" s="23">
        <v>13600000</v>
      </c>
      <c r="DA2867" s="23">
        <v>3487955</v>
      </c>
      <c r="DB2867" s="23">
        <v>3799855</v>
      </c>
      <c r="DC2867" s="23">
        <v>3815044</v>
      </c>
      <c r="DD2867">
        <v>0</v>
      </c>
      <c r="DE2867">
        <v>0</v>
      </c>
      <c r="DF2867">
        <v>0</v>
      </c>
    </row>
    <row r="2868" spans="1:110" x14ac:dyDescent="0.25">
      <c r="A2868" s="18" t="str">
        <f t="shared" si="44"/>
        <v>program_CPP_200 kW and above_All_SDGE_1-in-10_MONTHLY SYSTEM PEAK DAY_2028_5</v>
      </c>
      <c r="B2868" t="s">
        <v>51</v>
      </c>
      <c r="C2868" t="s">
        <v>121</v>
      </c>
      <c r="D2868" t="s">
        <v>122</v>
      </c>
      <c r="E2868" t="s">
        <v>7</v>
      </c>
      <c r="F2868" t="s">
        <v>125</v>
      </c>
      <c r="G2868" t="s">
        <v>85</v>
      </c>
      <c r="H2868" t="s">
        <v>20</v>
      </c>
      <c r="I2868">
        <v>2028</v>
      </c>
      <c r="J2868">
        <v>5</v>
      </c>
      <c r="K2868">
        <v>1541</v>
      </c>
      <c r="L2868">
        <v>205930.2</v>
      </c>
      <c r="M2868">
        <v>199059.5</v>
      </c>
      <c r="N2868">
        <v>196134.1</v>
      </c>
      <c r="O2868">
        <v>195600.9</v>
      </c>
      <c r="P2868">
        <v>202372</v>
      </c>
      <c r="Q2868">
        <v>220275.3</v>
      </c>
      <c r="R2868">
        <v>245495.4</v>
      </c>
      <c r="S2868">
        <v>261745.4</v>
      </c>
      <c r="T2868">
        <v>270962.2</v>
      </c>
      <c r="U2868">
        <v>284032.2</v>
      </c>
      <c r="V2868">
        <v>302715.3</v>
      </c>
      <c r="W2868">
        <v>313862.40000000002</v>
      </c>
      <c r="X2868">
        <v>318897.5</v>
      </c>
      <c r="Y2868">
        <v>321357.7</v>
      </c>
      <c r="Z2868">
        <v>320807</v>
      </c>
      <c r="AA2868">
        <v>313641.5</v>
      </c>
      <c r="AB2868">
        <v>300775.59999999998</v>
      </c>
      <c r="AC2868">
        <v>297158.90000000002</v>
      </c>
      <c r="AD2868">
        <v>275272.7</v>
      </c>
      <c r="AE2868">
        <v>266188.79999999999</v>
      </c>
      <c r="AF2868">
        <v>268069.40000000002</v>
      </c>
      <c r="AG2868">
        <v>254845.1</v>
      </c>
      <c r="AH2868">
        <v>239098.7</v>
      </c>
      <c r="AI2868">
        <v>219688.9</v>
      </c>
      <c r="AJ2868">
        <v>67.769750000000002</v>
      </c>
      <c r="AK2868">
        <v>66.427959999999999</v>
      </c>
      <c r="AL2868">
        <v>66.21069</v>
      </c>
      <c r="AM2868">
        <v>64.90652</v>
      </c>
      <c r="AN2868">
        <v>64.143820000000005</v>
      </c>
      <c r="AO2868">
        <v>63.64076</v>
      </c>
      <c r="AP2868">
        <v>62.509650000000001</v>
      </c>
      <c r="AQ2868">
        <v>67.486360000000005</v>
      </c>
      <c r="AR2868">
        <v>76.19632</v>
      </c>
      <c r="AS2868">
        <v>82.461389999999994</v>
      </c>
      <c r="AT2868">
        <v>88.484939999999995</v>
      </c>
      <c r="AU2868">
        <v>91.003770000000003</v>
      </c>
      <c r="AV2868">
        <v>91.825810000000004</v>
      </c>
      <c r="AW2868">
        <v>91.234229999999997</v>
      </c>
      <c r="AX2868">
        <v>90.701040000000006</v>
      </c>
      <c r="AY2868">
        <v>89.295900000000003</v>
      </c>
      <c r="AZ2868">
        <v>88.455269999999999</v>
      </c>
      <c r="BA2868">
        <v>86.771900000000002</v>
      </c>
      <c r="BB2868">
        <v>85.113690000000005</v>
      </c>
      <c r="BC2868">
        <v>82.732110000000006</v>
      </c>
      <c r="BD2868">
        <v>77.251170000000002</v>
      </c>
      <c r="BE2868">
        <v>74.231409999999997</v>
      </c>
      <c r="BF2868">
        <v>70.628079999999997</v>
      </c>
      <c r="BG2868">
        <v>68.227860000000007</v>
      </c>
      <c r="BH2868">
        <v>1170.1210000000001</v>
      </c>
      <c r="BI2868">
        <v>1861.7449999999999</v>
      </c>
      <c r="BJ2868">
        <v>2954.7370000000001</v>
      </c>
      <c r="BK2868">
        <v>2960.2930000000001</v>
      </c>
      <c r="BL2868">
        <v>4222.38</v>
      </c>
      <c r="BM2868">
        <v>7958.28</v>
      </c>
      <c r="BN2868">
        <v>9537.1749999999993</v>
      </c>
      <c r="BO2868">
        <v>9915.6679999999997</v>
      </c>
      <c r="BP2868">
        <v>6329.3729999999996</v>
      </c>
      <c r="BQ2868">
        <v>5879.973</v>
      </c>
      <c r="BR2868">
        <v>3875.0790000000002</v>
      </c>
      <c r="BS2868">
        <v>5206.1940000000004</v>
      </c>
      <c r="BT2868">
        <v>2838.3710000000001</v>
      </c>
      <c r="BU2868">
        <v>5411.8119999999999</v>
      </c>
      <c r="BV2868">
        <v>10370.09</v>
      </c>
      <c r="BW2868">
        <v>6770.1670000000004</v>
      </c>
      <c r="BX2868">
        <v>6586.9350000000004</v>
      </c>
      <c r="BY2868">
        <v>6036.5050000000001</v>
      </c>
      <c r="BZ2868">
        <v>1764.7470000000001</v>
      </c>
      <c r="CA2868">
        <v>169.2062</v>
      </c>
      <c r="CB2868">
        <v>-918.73009999999999</v>
      </c>
      <c r="CC2868">
        <v>-3046.6239999999998</v>
      </c>
      <c r="CD2868">
        <v>-1423.2370000000001</v>
      </c>
      <c r="CE2868">
        <v>-2352.8220000000001</v>
      </c>
      <c r="CF2868" s="23">
        <v>5309267</v>
      </c>
      <c r="CG2868" s="23">
        <v>8561984</v>
      </c>
      <c r="CH2868" s="23">
        <v>7428158</v>
      </c>
      <c r="CI2868" s="23">
        <v>5628233</v>
      </c>
      <c r="CJ2868" s="23">
        <v>4773349</v>
      </c>
      <c r="CK2868" s="23">
        <v>2310569</v>
      </c>
      <c r="CL2868" s="23">
        <v>3085566</v>
      </c>
      <c r="CM2868" s="23">
        <v>3163548</v>
      </c>
      <c r="CN2868" s="23">
        <v>2385140</v>
      </c>
      <c r="CO2868" s="23">
        <v>10700000</v>
      </c>
      <c r="CP2868" s="23">
        <v>1654934</v>
      </c>
      <c r="CQ2868" s="23">
        <v>14600000</v>
      </c>
      <c r="CR2868" s="23">
        <v>14900000</v>
      </c>
      <c r="CS2868" s="23">
        <v>16000000</v>
      </c>
      <c r="CT2868" s="23">
        <v>16400000</v>
      </c>
      <c r="CU2868" s="23">
        <v>15900000</v>
      </c>
      <c r="CV2868" s="23">
        <v>15900000</v>
      </c>
      <c r="CW2868" s="23">
        <v>15300000</v>
      </c>
      <c r="CX2868" s="23">
        <v>17300000</v>
      </c>
      <c r="CY2868" s="23">
        <v>12900000</v>
      </c>
      <c r="CZ2868" s="23">
        <v>14100000</v>
      </c>
      <c r="DA2868" s="23">
        <v>3637455</v>
      </c>
      <c r="DB2868" s="23">
        <v>3962724</v>
      </c>
      <c r="DC2868" s="23">
        <v>3978564</v>
      </c>
      <c r="DD2868">
        <v>0</v>
      </c>
      <c r="DE2868">
        <v>0</v>
      </c>
      <c r="DF2868">
        <v>0</v>
      </c>
    </row>
    <row r="2869" spans="1:110" x14ac:dyDescent="0.25">
      <c r="A2869" s="18" t="str">
        <f t="shared" si="44"/>
        <v>program_CPP_200 kW and above_All_SDGE_1-in-10_MONTHLY SYSTEM PEAK DAY_2029_5</v>
      </c>
      <c r="B2869" t="s">
        <v>51</v>
      </c>
      <c r="C2869" t="s">
        <v>121</v>
      </c>
      <c r="D2869" t="s">
        <v>122</v>
      </c>
      <c r="E2869" t="s">
        <v>7</v>
      </c>
      <c r="F2869" t="s">
        <v>125</v>
      </c>
      <c r="G2869" t="s">
        <v>85</v>
      </c>
      <c r="H2869" t="s">
        <v>20</v>
      </c>
      <c r="I2869">
        <v>2029</v>
      </c>
      <c r="J2869">
        <v>5</v>
      </c>
      <c r="K2869">
        <v>1573</v>
      </c>
      <c r="L2869">
        <v>210206.5</v>
      </c>
      <c r="M2869">
        <v>203193.1</v>
      </c>
      <c r="N2869">
        <v>200206.9</v>
      </c>
      <c r="O2869">
        <v>199662.7</v>
      </c>
      <c r="P2869">
        <v>206574.4</v>
      </c>
      <c r="Q2869">
        <v>224849.5</v>
      </c>
      <c r="R2869">
        <v>250593.3</v>
      </c>
      <c r="S2869">
        <v>267180.79999999999</v>
      </c>
      <c r="T2869">
        <v>276588.90000000002</v>
      </c>
      <c r="U2869">
        <v>289930.3</v>
      </c>
      <c r="V2869">
        <v>309001.40000000002</v>
      </c>
      <c r="W2869">
        <v>320380</v>
      </c>
      <c r="X2869">
        <v>325519.7</v>
      </c>
      <c r="Y2869">
        <v>328030.90000000002</v>
      </c>
      <c r="Z2869">
        <v>327468.79999999999</v>
      </c>
      <c r="AA2869">
        <v>320154.5</v>
      </c>
      <c r="AB2869">
        <v>307021.40000000002</v>
      </c>
      <c r="AC2869">
        <v>303329.59999999998</v>
      </c>
      <c r="AD2869">
        <v>280989</v>
      </c>
      <c r="AE2869">
        <v>271716.40000000002</v>
      </c>
      <c r="AF2869">
        <v>273636.09999999998</v>
      </c>
      <c r="AG2869">
        <v>260137.1</v>
      </c>
      <c r="AH2869">
        <v>244063.7</v>
      </c>
      <c r="AI2869">
        <v>224250.9</v>
      </c>
      <c r="AJ2869">
        <v>67.769750000000002</v>
      </c>
      <c r="AK2869">
        <v>66.427959999999999</v>
      </c>
      <c r="AL2869">
        <v>66.21069</v>
      </c>
      <c r="AM2869">
        <v>64.90652</v>
      </c>
      <c r="AN2869">
        <v>64.143820000000005</v>
      </c>
      <c r="AO2869">
        <v>63.64076</v>
      </c>
      <c r="AP2869">
        <v>62.509650000000001</v>
      </c>
      <c r="AQ2869">
        <v>67.486360000000005</v>
      </c>
      <c r="AR2869">
        <v>76.19632</v>
      </c>
      <c r="AS2869">
        <v>82.461389999999994</v>
      </c>
      <c r="AT2869">
        <v>88.484939999999995</v>
      </c>
      <c r="AU2869">
        <v>91.003770000000003</v>
      </c>
      <c r="AV2869">
        <v>91.825810000000004</v>
      </c>
      <c r="AW2869">
        <v>91.234229999999997</v>
      </c>
      <c r="AX2869">
        <v>90.701040000000006</v>
      </c>
      <c r="AY2869">
        <v>89.295900000000003</v>
      </c>
      <c r="AZ2869">
        <v>88.455269999999999</v>
      </c>
      <c r="BA2869">
        <v>86.771900000000002</v>
      </c>
      <c r="BB2869">
        <v>85.113690000000005</v>
      </c>
      <c r="BC2869">
        <v>82.732110000000006</v>
      </c>
      <c r="BD2869">
        <v>77.251170000000002</v>
      </c>
      <c r="BE2869">
        <v>74.231409999999997</v>
      </c>
      <c r="BF2869">
        <v>70.628079999999997</v>
      </c>
      <c r="BG2869">
        <v>68.227860000000007</v>
      </c>
      <c r="BH2869">
        <v>1194.42</v>
      </c>
      <c r="BI2869">
        <v>1900.405</v>
      </c>
      <c r="BJ2869">
        <v>3016.0940000000001</v>
      </c>
      <c r="BK2869">
        <v>3021.7660000000001</v>
      </c>
      <c r="BL2869">
        <v>4310.0609999999997</v>
      </c>
      <c r="BM2869">
        <v>8123.5389999999998</v>
      </c>
      <c r="BN2869">
        <v>9735.2219999999998</v>
      </c>
      <c r="BO2869">
        <v>10121.57</v>
      </c>
      <c r="BP2869">
        <v>6460.8069999999998</v>
      </c>
      <c r="BQ2869">
        <v>6002.0739999999996</v>
      </c>
      <c r="BR2869">
        <v>3955.5479999999998</v>
      </c>
      <c r="BS2869">
        <v>5314.3050000000003</v>
      </c>
      <c r="BT2869">
        <v>2897.3119999999999</v>
      </c>
      <c r="BU2869">
        <v>5524.1909999999998</v>
      </c>
      <c r="BV2869">
        <v>10585.43</v>
      </c>
      <c r="BW2869">
        <v>6910.7539999999999</v>
      </c>
      <c r="BX2869">
        <v>6723.7179999999998</v>
      </c>
      <c r="BY2869">
        <v>6161.857</v>
      </c>
      <c r="BZ2869">
        <v>1801.394</v>
      </c>
      <c r="CA2869">
        <v>172.7199</v>
      </c>
      <c r="CB2869">
        <v>-937.80820000000006</v>
      </c>
      <c r="CC2869">
        <v>-3109.8890000000001</v>
      </c>
      <c r="CD2869">
        <v>-1452.7919999999999</v>
      </c>
      <c r="CE2869">
        <v>-2401.6799999999998</v>
      </c>
      <c r="CF2869" s="23">
        <v>5532058</v>
      </c>
      <c r="CG2869" s="23">
        <v>8921268</v>
      </c>
      <c r="CH2869" s="23">
        <v>7739864</v>
      </c>
      <c r="CI2869" s="23">
        <v>5864409</v>
      </c>
      <c r="CJ2869" s="23">
        <v>4973652</v>
      </c>
      <c r="CK2869" s="23">
        <v>2407527</v>
      </c>
      <c r="CL2869" s="23">
        <v>3215044</v>
      </c>
      <c r="CM2869" s="23">
        <v>3296299</v>
      </c>
      <c r="CN2869" s="23">
        <v>2485227</v>
      </c>
      <c r="CO2869" s="23">
        <v>11200000</v>
      </c>
      <c r="CP2869" s="23">
        <v>1724379</v>
      </c>
      <c r="CQ2869" s="23">
        <v>15300000</v>
      </c>
      <c r="CR2869" s="23">
        <v>15500000</v>
      </c>
      <c r="CS2869" s="23">
        <v>16700000</v>
      </c>
      <c r="CT2869" s="23">
        <v>17100000</v>
      </c>
      <c r="CU2869" s="23">
        <v>16600000</v>
      </c>
      <c r="CV2869" s="23">
        <v>16500000</v>
      </c>
      <c r="CW2869" s="23">
        <v>15900000</v>
      </c>
      <c r="CX2869" s="23">
        <v>18000000</v>
      </c>
      <c r="CY2869" s="23">
        <v>13500000</v>
      </c>
      <c r="CZ2869" s="23">
        <v>14700000</v>
      </c>
      <c r="DA2869" s="23">
        <v>3790092</v>
      </c>
      <c r="DB2869" s="23">
        <v>4129011</v>
      </c>
      <c r="DC2869" s="23">
        <v>4145515</v>
      </c>
      <c r="DD2869">
        <v>0</v>
      </c>
      <c r="DE2869">
        <v>0</v>
      </c>
      <c r="DF2869">
        <v>0</v>
      </c>
    </row>
    <row r="2870" spans="1:110" x14ac:dyDescent="0.25">
      <c r="A2870" s="18" t="str">
        <f t="shared" si="44"/>
        <v>program_CPP_200 kW and above_All_SDGE_1-in-10_MONTHLY SYSTEM PEAK DAY_2030_5</v>
      </c>
      <c r="B2870" t="s">
        <v>51</v>
      </c>
      <c r="C2870" t="s">
        <v>121</v>
      </c>
      <c r="D2870" t="s">
        <v>122</v>
      </c>
      <c r="E2870" t="s">
        <v>7</v>
      </c>
      <c r="F2870" t="s">
        <v>125</v>
      </c>
      <c r="G2870" t="s">
        <v>85</v>
      </c>
      <c r="H2870" t="s">
        <v>20</v>
      </c>
      <c r="I2870">
        <v>2030</v>
      </c>
      <c r="J2870">
        <v>5</v>
      </c>
      <c r="K2870">
        <v>1606</v>
      </c>
      <c r="L2870">
        <v>214616.5</v>
      </c>
      <c r="M2870">
        <v>207455.9</v>
      </c>
      <c r="N2870">
        <v>204407.1</v>
      </c>
      <c r="O2870">
        <v>203851.4</v>
      </c>
      <c r="P2870">
        <v>210908.2</v>
      </c>
      <c r="Q2870">
        <v>229566.6</v>
      </c>
      <c r="R2870">
        <v>255850.5</v>
      </c>
      <c r="S2870">
        <v>272785.90000000002</v>
      </c>
      <c r="T2870">
        <v>282391.40000000002</v>
      </c>
      <c r="U2870">
        <v>296012.79999999999</v>
      </c>
      <c r="V2870">
        <v>315484</v>
      </c>
      <c r="W2870">
        <v>327101.2</v>
      </c>
      <c r="X2870">
        <v>332348.7</v>
      </c>
      <c r="Y2870">
        <v>334912.7</v>
      </c>
      <c r="Z2870">
        <v>334338.8</v>
      </c>
      <c r="AA2870">
        <v>326871</v>
      </c>
      <c r="AB2870">
        <v>313462.40000000002</v>
      </c>
      <c r="AC2870">
        <v>309693.2</v>
      </c>
      <c r="AD2870">
        <v>286883.8</v>
      </c>
      <c r="AE2870">
        <v>277416.7</v>
      </c>
      <c r="AF2870">
        <v>279376.7</v>
      </c>
      <c r="AG2870">
        <v>265594.5</v>
      </c>
      <c r="AH2870">
        <v>249184</v>
      </c>
      <c r="AI2870">
        <v>228955.4</v>
      </c>
      <c r="AJ2870">
        <v>67.769750000000002</v>
      </c>
      <c r="AK2870">
        <v>66.427959999999999</v>
      </c>
      <c r="AL2870">
        <v>66.21069</v>
      </c>
      <c r="AM2870">
        <v>64.90652</v>
      </c>
      <c r="AN2870">
        <v>64.143820000000005</v>
      </c>
      <c r="AO2870">
        <v>63.64076</v>
      </c>
      <c r="AP2870">
        <v>62.509650000000001</v>
      </c>
      <c r="AQ2870">
        <v>67.486360000000005</v>
      </c>
      <c r="AR2870">
        <v>76.19632</v>
      </c>
      <c r="AS2870">
        <v>82.461389999999994</v>
      </c>
      <c r="AT2870">
        <v>88.484939999999995</v>
      </c>
      <c r="AU2870">
        <v>91.003770000000003</v>
      </c>
      <c r="AV2870">
        <v>91.825810000000004</v>
      </c>
      <c r="AW2870">
        <v>91.234229999999997</v>
      </c>
      <c r="AX2870">
        <v>90.701040000000006</v>
      </c>
      <c r="AY2870">
        <v>89.295900000000003</v>
      </c>
      <c r="AZ2870">
        <v>88.455269999999999</v>
      </c>
      <c r="BA2870">
        <v>86.771900000000002</v>
      </c>
      <c r="BB2870">
        <v>85.113690000000005</v>
      </c>
      <c r="BC2870">
        <v>82.732110000000006</v>
      </c>
      <c r="BD2870">
        <v>77.251170000000002</v>
      </c>
      <c r="BE2870">
        <v>74.231409999999997</v>
      </c>
      <c r="BF2870">
        <v>70.628079999999997</v>
      </c>
      <c r="BG2870">
        <v>68.227860000000007</v>
      </c>
      <c r="BH2870">
        <v>1219.4780000000001</v>
      </c>
      <c r="BI2870">
        <v>1940.2739999999999</v>
      </c>
      <c r="BJ2870">
        <v>3079.3690000000001</v>
      </c>
      <c r="BK2870">
        <v>3085.1590000000001</v>
      </c>
      <c r="BL2870">
        <v>4400.482</v>
      </c>
      <c r="BM2870">
        <v>8293.9629999999997</v>
      </c>
      <c r="BN2870">
        <v>9939.4570000000003</v>
      </c>
      <c r="BO2870">
        <v>10333.92</v>
      </c>
      <c r="BP2870">
        <v>6596.348</v>
      </c>
      <c r="BQ2870">
        <v>6127.9920000000002</v>
      </c>
      <c r="BR2870">
        <v>4038.5309999999999</v>
      </c>
      <c r="BS2870">
        <v>5425.7929999999997</v>
      </c>
      <c r="BT2870">
        <v>2958.0949999999998</v>
      </c>
      <c r="BU2870">
        <v>5640.0839999999998</v>
      </c>
      <c r="BV2870">
        <v>10807.5</v>
      </c>
      <c r="BW2870">
        <v>7055.7349999999997</v>
      </c>
      <c r="BX2870">
        <v>6864.7749999999996</v>
      </c>
      <c r="BY2870">
        <v>6291.1270000000004</v>
      </c>
      <c r="BZ2870">
        <v>1839.1849999999999</v>
      </c>
      <c r="CA2870">
        <v>176.3434</v>
      </c>
      <c r="CB2870">
        <v>-957.48249999999996</v>
      </c>
      <c r="CC2870">
        <v>-3175.1320000000001</v>
      </c>
      <c r="CD2870">
        <v>-1483.27</v>
      </c>
      <c r="CE2870">
        <v>-2452.0650000000001</v>
      </c>
      <c r="CF2870" s="23">
        <v>5766607</v>
      </c>
      <c r="CG2870" s="23">
        <v>9299513</v>
      </c>
      <c r="CH2870" s="23">
        <v>8068020</v>
      </c>
      <c r="CI2870" s="23">
        <v>6113049</v>
      </c>
      <c r="CJ2870" s="23">
        <v>5184525</v>
      </c>
      <c r="CK2870" s="23">
        <v>2509601</v>
      </c>
      <c r="CL2870" s="23">
        <v>3351356</v>
      </c>
      <c r="CM2870" s="23">
        <v>3436056</v>
      </c>
      <c r="CN2870" s="23">
        <v>2590596</v>
      </c>
      <c r="CO2870" s="23">
        <v>11600000</v>
      </c>
      <c r="CP2870" s="23">
        <v>1797489</v>
      </c>
      <c r="CQ2870" s="23">
        <v>15900000</v>
      </c>
      <c r="CR2870" s="23">
        <v>16200000</v>
      </c>
      <c r="CS2870" s="23">
        <v>17400000</v>
      </c>
      <c r="CT2870" s="23">
        <v>17800000</v>
      </c>
      <c r="CU2870" s="23">
        <v>17300000</v>
      </c>
      <c r="CV2870" s="23">
        <v>17200000</v>
      </c>
      <c r="CW2870" s="23">
        <v>16600000</v>
      </c>
      <c r="CX2870" s="23">
        <v>18700000</v>
      </c>
      <c r="CY2870" s="23">
        <v>14000000</v>
      </c>
      <c r="CZ2870" s="23">
        <v>15400000</v>
      </c>
      <c r="DA2870" s="23">
        <v>3950785</v>
      </c>
      <c r="DB2870" s="23">
        <v>4304073</v>
      </c>
      <c r="DC2870" s="23">
        <v>4321277</v>
      </c>
      <c r="DD2870">
        <v>0</v>
      </c>
      <c r="DE2870">
        <v>0</v>
      </c>
      <c r="DF2870">
        <v>0</v>
      </c>
    </row>
    <row r="2871" spans="1:110" x14ac:dyDescent="0.25">
      <c r="A2871" s="18" t="str">
        <f t="shared" si="44"/>
        <v>program_CPP_200 kW and above_All_SDGE_1-in-10_MONTHLY SYSTEM PEAK DAY_2019_6</v>
      </c>
      <c r="B2871" t="s">
        <v>51</v>
      </c>
      <c r="C2871" t="s">
        <v>121</v>
      </c>
      <c r="D2871" t="s">
        <v>122</v>
      </c>
      <c r="E2871" t="s">
        <v>7</v>
      </c>
      <c r="F2871" t="s">
        <v>125</v>
      </c>
      <c r="G2871" t="s">
        <v>85</v>
      </c>
      <c r="H2871" t="s">
        <v>20</v>
      </c>
      <c r="I2871">
        <v>2019</v>
      </c>
      <c r="J2871">
        <v>6</v>
      </c>
      <c r="K2871">
        <v>1263</v>
      </c>
      <c r="L2871">
        <v>169259.1</v>
      </c>
      <c r="M2871">
        <v>164024.29999999999</v>
      </c>
      <c r="N2871">
        <v>161475.70000000001</v>
      </c>
      <c r="O2871">
        <v>160550.1</v>
      </c>
      <c r="P2871">
        <v>165907.6</v>
      </c>
      <c r="Q2871">
        <v>180537.2</v>
      </c>
      <c r="R2871">
        <v>201207.5</v>
      </c>
      <c r="S2871">
        <v>213024.1</v>
      </c>
      <c r="T2871">
        <v>221836.9</v>
      </c>
      <c r="U2871">
        <v>232670.8</v>
      </c>
      <c r="V2871">
        <v>246392.2</v>
      </c>
      <c r="W2871">
        <v>255141</v>
      </c>
      <c r="X2871">
        <v>259233.7</v>
      </c>
      <c r="Y2871">
        <v>260178.6</v>
      </c>
      <c r="Z2871">
        <v>257328.9</v>
      </c>
      <c r="AA2871">
        <v>249606.3</v>
      </c>
      <c r="AB2871">
        <v>240699.3</v>
      </c>
      <c r="AC2871">
        <v>239690.5</v>
      </c>
      <c r="AD2871">
        <v>224971.1</v>
      </c>
      <c r="AE2871">
        <v>222737</v>
      </c>
      <c r="AF2871">
        <v>216331.5</v>
      </c>
      <c r="AG2871">
        <v>206872.6</v>
      </c>
      <c r="AH2871">
        <v>193968.5</v>
      </c>
      <c r="AI2871">
        <v>181669.2</v>
      </c>
      <c r="AJ2871">
        <v>70.223870000000005</v>
      </c>
      <c r="AK2871">
        <v>69.929850000000002</v>
      </c>
      <c r="AL2871">
        <v>68.857830000000007</v>
      </c>
      <c r="AM2871">
        <v>68.040260000000004</v>
      </c>
      <c r="AN2871">
        <v>67.332409999999996</v>
      </c>
      <c r="AO2871">
        <v>67.138649999999998</v>
      </c>
      <c r="AP2871">
        <v>66.888409999999993</v>
      </c>
      <c r="AQ2871">
        <v>71.266009999999994</v>
      </c>
      <c r="AR2871">
        <v>76.737520000000004</v>
      </c>
      <c r="AS2871">
        <v>82.016940000000005</v>
      </c>
      <c r="AT2871">
        <v>86.415729999999996</v>
      </c>
      <c r="AU2871">
        <v>88.804839999999999</v>
      </c>
      <c r="AV2871">
        <v>90.088009999999997</v>
      </c>
      <c r="AW2871">
        <v>88.104770000000002</v>
      </c>
      <c r="AX2871">
        <v>84.828630000000004</v>
      </c>
      <c r="AY2871">
        <v>84.968689999999995</v>
      </c>
      <c r="AZ2871">
        <v>86.325800000000001</v>
      </c>
      <c r="BA2871">
        <v>86.696330000000003</v>
      </c>
      <c r="BB2871">
        <v>85.799449999999993</v>
      </c>
      <c r="BC2871">
        <v>81.29495</v>
      </c>
      <c r="BD2871">
        <v>76.512720000000002</v>
      </c>
      <c r="BE2871">
        <v>73.691599999999994</v>
      </c>
      <c r="BF2871">
        <v>72.1815</v>
      </c>
      <c r="BG2871">
        <v>71.123570000000001</v>
      </c>
      <c r="BH2871">
        <v>882.64549999999997</v>
      </c>
      <c r="BI2871">
        <v>1629.681</v>
      </c>
      <c r="BJ2871">
        <v>2514.848</v>
      </c>
      <c r="BK2871">
        <v>2436.085</v>
      </c>
      <c r="BL2871">
        <v>3460.6529999999998</v>
      </c>
      <c r="BM2871">
        <v>6522.5879999999997</v>
      </c>
      <c r="BN2871">
        <v>7816.6459999999997</v>
      </c>
      <c r="BO2871">
        <v>7948.7449999999999</v>
      </c>
      <c r="BP2871">
        <v>5140.5889999999999</v>
      </c>
      <c r="BQ2871">
        <v>4925.6589999999997</v>
      </c>
      <c r="BR2871">
        <v>3460.6190000000001</v>
      </c>
      <c r="BS2871">
        <v>4000.05</v>
      </c>
      <c r="BT2871">
        <v>2329.0149999999999</v>
      </c>
      <c r="BU2871">
        <v>4432.9920000000002</v>
      </c>
      <c r="BV2871">
        <v>7812.4210000000003</v>
      </c>
      <c r="BW2871">
        <v>5722.12</v>
      </c>
      <c r="BX2871">
        <v>5498.1409999999996</v>
      </c>
      <c r="BY2871">
        <v>4905.4070000000002</v>
      </c>
      <c r="BZ2871">
        <v>1361.634</v>
      </c>
      <c r="CA2871">
        <v>84.672499999999999</v>
      </c>
      <c r="CB2871">
        <v>-847.34090000000003</v>
      </c>
      <c r="CC2871">
        <v>-2490.6860000000001</v>
      </c>
      <c r="CD2871">
        <v>-1511.857</v>
      </c>
      <c r="CE2871">
        <v>-2121.5790000000002</v>
      </c>
      <c r="CF2871" s="23">
        <v>3683180</v>
      </c>
      <c r="CG2871" s="23">
        <v>5692466</v>
      </c>
      <c r="CH2871" s="23">
        <v>4989871</v>
      </c>
      <c r="CI2871" s="23">
        <v>3790880</v>
      </c>
      <c r="CJ2871" s="23">
        <v>3198513</v>
      </c>
      <c r="CK2871" s="23">
        <v>1552462</v>
      </c>
      <c r="CL2871" s="23">
        <v>2078563</v>
      </c>
      <c r="CM2871" s="23">
        <v>2084089</v>
      </c>
      <c r="CN2871" s="23">
        <v>1487856</v>
      </c>
      <c r="CO2871" s="23">
        <v>7109487</v>
      </c>
      <c r="CP2871" s="23">
        <v>1103075</v>
      </c>
      <c r="CQ2871" s="23">
        <v>9371502</v>
      </c>
      <c r="CR2871" s="23">
        <v>9667658</v>
      </c>
      <c r="CS2871" s="23">
        <v>10500000</v>
      </c>
      <c r="CT2871" s="23">
        <v>10400000</v>
      </c>
      <c r="CU2871" s="23">
        <v>10700000</v>
      </c>
      <c r="CV2871" s="23">
        <v>10700000</v>
      </c>
      <c r="CW2871" s="23">
        <v>10400000</v>
      </c>
      <c r="CX2871" s="23">
        <v>10800000</v>
      </c>
      <c r="CY2871" s="23">
        <v>8881127</v>
      </c>
      <c r="CZ2871" s="23">
        <v>8695857</v>
      </c>
      <c r="DA2871" s="23">
        <v>2659735</v>
      </c>
      <c r="DB2871" s="23">
        <v>2490346</v>
      </c>
      <c r="DC2871" s="23">
        <v>2795378</v>
      </c>
      <c r="DD2871">
        <v>0</v>
      </c>
      <c r="DE2871">
        <v>0</v>
      </c>
      <c r="DF2871">
        <v>0</v>
      </c>
    </row>
    <row r="2872" spans="1:110" x14ac:dyDescent="0.25">
      <c r="A2872" s="18" t="str">
        <f t="shared" si="44"/>
        <v>program_CPP_200 kW and above_All_SDGE_1-in-10_MONTHLY SYSTEM PEAK DAY_2020_6</v>
      </c>
      <c r="B2872" t="s">
        <v>51</v>
      </c>
      <c r="C2872" t="s">
        <v>121</v>
      </c>
      <c r="D2872" t="s">
        <v>122</v>
      </c>
      <c r="E2872" t="s">
        <v>7</v>
      </c>
      <c r="F2872" t="s">
        <v>125</v>
      </c>
      <c r="G2872" t="s">
        <v>85</v>
      </c>
      <c r="H2872" t="s">
        <v>20</v>
      </c>
      <c r="I2872">
        <v>2020</v>
      </c>
      <c r="J2872">
        <v>6</v>
      </c>
      <c r="K2872">
        <v>1289</v>
      </c>
      <c r="L2872">
        <v>172743.5</v>
      </c>
      <c r="M2872">
        <v>167400.9</v>
      </c>
      <c r="N2872">
        <v>164799.79999999999</v>
      </c>
      <c r="O2872">
        <v>163855.20000000001</v>
      </c>
      <c r="P2872">
        <v>169322.9</v>
      </c>
      <c r="Q2872">
        <v>184253.7</v>
      </c>
      <c r="R2872">
        <v>205349.5</v>
      </c>
      <c r="S2872">
        <v>217409.4</v>
      </c>
      <c r="T2872">
        <v>226403.7</v>
      </c>
      <c r="U2872">
        <v>237460.5</v>
      </c>
      <c r="V2872">
        <v>251464.4</v>
      </c>
      <c r="W2872">
        <v>260393.3</v>
      </c>
      <c r="X2872">
        <v>264570.2</v>
      </c>
      <c r="Y2872">
        <v>265534.59999999998</v>
      </c>
      <c r="Z2872">
        <v>262626.3</v>
      </c>
      <c r="AA2872">
        <v>254744.7</v>
      </c>
      <c r="AB2872">
        <v>245654.3</v>
      </c>
      <c r="AC2872">
        <v>244624.8</v>
      </c>
      <c r="AD2872">
        <v>229602.4</v>
      </c>
      <c r="AE2872">
        <v>227322.2</v>
      </c>
      <c r="AF2872">
        <v>220784.9</v>
      </c>
      <c r="AG2872">
        <v>211131.2</v>
      </c>
      <c r="AH2872">
        <v>197961.5</v>
      </c>
      <c r="AI2872">
        <v>185409.1</v>
      </c>
      <c r="AJ2872">
        <v>70.223870000000005</v>
      </c>
      <c r="AK2872">
        <v>69.929850000000002</v>
      </c>
      <c r="AL2872">
        <v>68.857830000000007</v>
      </c>
      <c r="AM2872">
        <v>68.040260000000004</v>
      </c>
      <c r="AN2872">
        <v>67.332409999999996</v>
      </c>
      <c r="AO2872">
        <v>67.138649999999998</v>
      </c>
      <c r="AP2872">
        <v>66.888409999999993</v>
      </c>
      <c r="AQ2872">
        <v>71.266009999999994</v>
      </c>
      <c r="AR2872">
        <v>76.737520000000004</v>
      </c>
      <c r="AS2872">
        <v>82.016940000000005</v>
      </c>
      <c r="AT2872">
        <v>86.415729999999996</v>
      </c>
      <c r="AU2872">
        <v>88.804839999999999</v>
      </c>
      <c r="AV2872">
        <v>90.088009999999997</v>
      </c>
      <c r="AW2872">
        <v>88.104770000000002</v>
      </c>
      <c r="AX2872">
        <v>84.828630000000004</v>
      </c>
      <c r="AY2872">
        <v>84.968689999999995</v>
      </c>
      <c r="AZ2872">
        <v>86.325800000000001</v>
      </c>
      <c r="BA2872">
        <v>86.696330000000003</v>
      </c>
      <c r="BB2872">
        <v>85.799449999999993</v>
      </c>
      <c r="BC2872">
        <v>81.29495</v>
      </c>
      <c r="BD2872">
        <v>76.512720000000002</v>
      </c>
      <c r="BE2872">
        <v>73.691599999999994</v>
      </c>
      <c r="BF2872">
        <v>72.1815</v>
      </c>
      <c r="BG2872">
        <v>71.123570000000001</v>
      </c>
      <c r="BH2872">
        <v>900.81560000000002</v>
      </c>
      <c r="BI2872">
        <v>1663.23</v>
      </c>
      <c r="BJ2872">
        <v>2566.6179999999999</v>
      </c>
      <c r="BK2872">
        <v>2486.2339999999999</v>
      </c>
      <c r="BL2872">
        <v>3531.8939999999998</v>
      </c>
      <c r="BM2872">
        <v>6656.8609999999999</v>
      </c>
      <c r="BN2872">
        <v>7977.5590000000002</v>
      </c>
      <c r="BO2872">
        <v>8112.3770000000004</v>
      </c>
      <c r="BP2872">
        <v>5246.4129999999996</v>
      </c>
      <c r="BQ2872">
        <v>5027.058</v>
      </c>
      <c r="BR2872">
        <v>3531.8589999999999</v>
      </c>
      <c r="BS2872">
        <v>4082.395</v>
      </c>
      <c r="BT2872">
        <v>2376.96</v>
      </c>
      <c r="BU2872">
        <v>4524.2489999999998</v>
      </c>
      <c r="BV2872">
        <v>7973.2479999999996</v>
      </c>
      <c r="BW2872">
        <v>5839.915</v>
      </c>
      <c r="BX2872">
        <v>5611.3249999999998</v>
      </c>
      <c r="BY2872">
        <v>5006.3890000000001</v>
      </c>
      <c r="BZ2872">
        <v>1389.665</v>
      </c>
      <c r="CA2872">
        <v>86.415570000000002</v>
      </c>
      <c r="CB2872">
        <v>-864.78420000000006</v>
      </c>
      <c r="CC2872">
        <v>-2541.9589999999998</v>
      </c>
      <c r="CD2872">
        <v>-1542.98</v>
      </c>
      <c r="CE2872">
        <v>-2165.2539999999999</v>
      </c>
      <c r="CF2872" s="23">
        <v>3836384</v>
      </c>
      <c r="CG2872" s="23">
        <v>5929247</v>
      </c>
      <c r="CH2872" s="23">
        <v>5197427</v>
      </c>
      <c r="CI2872" s="23">
        <v>3948563</v>
      </c>
      <c r="CJ2872" s="23">
        <v>3331557</v>
      </c>
      <c r="CK2872" s="23">
        <v>1617038</v>
      </c>
      <c r="CL2872" s="23">
        <v>2165022</v>
      </c>
      <c r="CM2872" s="23">
        <v>2170778</v>
      </c>
      <c r="CN2872" s="23">
        <v>1549744</v>
      </c>
      <c r="CO2872" s="23">
        <v>7405210</v>
      </c>
      <c r="CP2872" s="23">
        <v>1148958</v>
      </c>
      <c r="CQ2872" s="23">
        <v>9761315</v>
      </c>
      <c r="CR2872" s="23">
        <v>10100000</v>
      </c>
      <c r="CS2872" s="23">
        <v>11000000</v>
      </c>
      <c r="CT2872" s="23">
        <v>10900000</v>
      </c>
      <c r="CU2872" s="23">
        <v>11100000</v>
      </c>
      <c r="CV2872" s="23">
        <v>11200000</v>
      </c>
      <c r="CW2872" s="23">
        <v>10800000</v>
      </c>
      <c r="CX2872" s="23">
        <v>11300000</v>
      </c>
      <c r="CY2872" s="23">
        <v>9250543</v>
      </c>
      <c r="CZ2872" s="23">
        <v>9057566</v>
      </c>
      <c r="DA2872" s="23">
        <v>2770368</v>
      </c>
      <c r="DB2872" s="23">
        <v>2593933</v>
      </c>
      <c r="DC2872" s="23">
        <v>2911653</v>
      </c>
      <c r="DD2872">
        <v>0</v>
      </c>
      <c r="DE2872">
        <v>0</v>
      </c>
      <c r="DF2872">
        <v>0</v>
      </c>
    </row>
    <row r="2873" spans="1:110" x14ac:dyDescent="0.25">
      <c r="A2873" s="18" t="str">
        <f t="shared" si="44"/>
        <v>program_CPP_200 kW and above_All_SDGE_1-in-10_MONTHLY SYSTEM PEAK DAY_2021_6</v>
      </c>
      <c r="B2873" t="s">
        <v>51</v>
      </c>
      <c r="C2873" t="s">
        <v>121</v>
      </c>
      <c r="D2873" t="s">
        <v>122</v>
      </c>
      <c r="E2873" t="s">
        <v>7</v>
      </c>
      <c r="F2873" t="s">
        <v>125</v>
      </c>
      <c r="G2873" t="s">
        <v>85</v>
      </c>
      <c r="H2873" t="s">
        <v>20</v>
      </c>
      <c r="I2873">
        <v>2021</v>
      </c>
      <c r="J2873">
        <v>6</v>
      </c>
      <c r="K2873">
        <v>1307</v>
      </c>
      <c r="L2873">
        <v>175155.7</v>
      </c>
      <c r="M2873">
        <v>169738.5</v>
      </c>
      <c r="N2873">
        <v>167101.1</v>
      </c>
      <c r="O2873">
        <v>166143.29999999999</v>
      </c>
      <c r="P2873">
        <v>171687.4</v>
      </c>
      <c r="Q2873">
        <v>186826.7</v>
      </c>
      <c r="R2873">
        <v>208217.1</v>
      </c>
      <c r="S2873">
        <v>220445.3</v>
      </c>
      <c r="T2873">
        <v>229565.2</v>
      </c>
      <c r="U2873">
        <v>240776.5</v>
      </c>
      <c r="V2873">
        <v>254975.9</v>
      </c>
      <c r="W2873">
        <v>264029.5</v>
      </c>
      <c r="X2873">
        <v>268264.8</v>
      </c>
      <c r="Y2873">
        <v>269242.59999999998</v>
      </c>
      <c r="Z2873">
        <v>266293.7</v>
      </c>
      <c r="AA2873">
        <v>258302</v>
      </c>
      <c r="AB2873">
        <v>249084.7</v>
      </c>
      <c r="AC2873">
        <v>248040.8</v>
      </c>
      <c r="AD2873">
        <v>232808.6</v>
      </c>
      <c r="AE2873">
        <v>230496.6</v>
      </c>
      <c r="AF2873">
        <v>223868</v>
      </c>
      <c r="AG2873">
        <v>214079.5</v>
      </c>
      <c r="AH2873">
        <v>200725.9</v>
      </c>
      <c r="AI2873">
        <v>187998.2</v>
      </c>
      <c r="AJ2873">
        <v>70.223870000000005</v>
      </c>
      <c r="AK2873">
        <v>69.929850000000002</v>
      </c>
      <c r="AL2873">
        <v>68.857830000000007</v>
      </c>
      <c r="AM2873">
        <v>68.040260000000004</v>
      </c>
      <c r="AN2873">
        <v>67.332409999999996</v>
      </c>
      <c r="AO2873">
        <v>67.138649999999998</v>
      </c>
      <c r="AP2873">
        <v>66.888409999999993</v>
      </c>
      <c r="AQ2873">
        <v>71.266009999999994</v>
      </c>
      <c r="AR2873">
        <v>76.737520000000004</v>
      </c>
      <c r="AS2873">
        <v>82.016940000000005</v>
      </c>
      <c r="AT2873">
        <v>86.415729999999996</v>
      </c>
      <c r="AU2873">
        <v>88.804839999999999</v>
      </c>
      <c r="AV2873">
        <v>90.088009999999997</v>
      </c>
      <c r="AW2873">
        <v>88.104770000000002</v>
      </c>
      <c r="AX2873">
        <v>84.828630000000004</v>
      </c>
      <c r="AY2873">
        <v>84.968689999999995</v>
      </c>
      <c r="AZ2873">
        <v>86.325800000000001</v>
      </c>
      <c r="BA2873">
        <v>86.696330000000003</v>
      </c>
      <c r="BB2873">
        <v>85.799449999999993</v>
      </c>
      <c r="BC2873">
        <v>81.29495</v>
      </c>
      <c r="BD2873">
        <v>76.512720000000002</v>
      </c>
      <c r="BE2873">
        <v>73.691599999999994</v>
      </c>
      <c r="BF2873">
        <v>72.1815</v>
      </c>
      <c r="BG2873">
        <v>71.123570000000001</v>
      </c>
      <c r="BH2873">
        <v>913.39480000000003</v>
      </c>
      <c r="BI2873">
        <v>1686.4559999999999</v>
      </c>
      <c r="BJ2873">
        <v>2602.4589999999998</v>
      </c>
      <c r="BK2873">
        <v>2520.9520000000002</v>
      </c>
      <c r="BL2873">
        <v>3581.2139999999999</v>
      </c>
      <c r="BM2873">
        <v>6749.82</v>
      </c>
      <c r="BN2873">
        <v>8088.9589999999998</v>
      </c>
      <c r="BO2873">
        <v>8225.66</v>
      </c>
      <c r="BP2873">
        <v>5319.6750000000002</v>
      </c>
      <c r="BQ2873">
        <v>5097.2579999999998</v>
      </c>
      <c r="BR2873">
        <v>3581.1790000000001</v>
      </c>
      <c r="BS2873">
        <v>4139.402</v>
      </c>
      <c r="BT2873">
        <v>2410.152</v>
      </c>
      <c r="BU2873">
        <v>4587.4269999999997</v>
      </c>
      <c r="BV2873">
        <v>8084.5879999999997</v>
      </c>
      <c r="BW2873">
        <v>5921.4650000000001</v>
      </c>
      <c r="BX2873">
        <v>5689.6840000000002</v>
      </c>
      <c r="BY2873">
        <v>5076.3</v>
      </c>
      <c r="BZ2873">
        <v>1409.07</v>
      </c>
      <c r="CA2873">
        <v>87.622299999999996</v>
      </c>
      <c r="CB2873">
        <v>-876.86040000000003</v>
      </c>
      <c r="CC2873">
        <v>-2577.4560000000001</v>
      </c>
      <c r="CD2873">
        <v>-1564.527</v>
      </c>
      <c r="CE2873">
        <v>-2195.4899999999998</v>
      </c>
      <c r="CF2873" s="23">
        <v>3944277</v>
      </c>
      <c r="CG2873" s="23">
        <v>6095999</v>
      </c>
      <c r="CH2873" s="23">
        <v>5343598</v>
      </c>
      <c r="CI2873" s="23">
        <v>4059611</v>
      </c>
      <c r="CJ2873" s="23">
        <v>3425252</v>
      </c>
      <c r="CK2873" s="23">
        <v>1662515</v>
      </c>
      <c r="CL2873" s="23">
        <v>2225911</v>
      </c>
      <c r="CM2873" s="23">
        <v>2231828</v>
      </c>
      <c r="CN2873" s="23">
        <v>1593328</v>
      </c>
      <c r="CO2873" s="23">
        <v>7613472</v>
      </c>
      <c r="CP2873" s="23">
        <v>1181271</v>
      </c>
      <c r="CQ2873" s="23">
        <v>10000000</v>
      </c>
      <c r="CR2873" s="23">
        <v>10400000</v>
      </c>
      <c r="CS2873" s="23">
        <v>11300000</v>
      </c>
      <c r="CT2873" s="23">
        <v>11200000</v>
      </c>
      <c r="CU2873" s="23">
        <v>11400000</v>
      </c>
      <c r="CV2873" s="23">
        <v>11500000</v>
      </c>
      <c r="CW2873" s="23">
        <v>11100000</v>
      </c>
      <c r="CX2873" s="23">
        <v>11600000</v>
      </c>
      <c r="CY2873" s="23">
        <v>9510702</v>
      </c>
      <c r="CZ2873" s="23">
        <v>9312298</v>
      </c>
      <c r="DA2873" s="23">
        <v>2848281</v>
      </c>
      <c r="DB2873" s="23">
        <v>2666884</v>
      </c>
      <c r="DC2873" s="23">
        <v>2993539</v>
      </c>
      <c r="DD2873">
        <v>0</v>
      </c>
      <c r="DE2873">
        <v>0</v>
      </c>
      <c r="DF2873">
        <v>0</v>
      </c>
    </row>
    <row r="2874" spans="1:110" x14ac:dyDescent="0.25">
      <c r="A2874" s="18" t="str">
        <f t="shared" si="44"/>
        <v>program_CPP_200 kW and above_All_SDGE_1-in-10_MONTHLY SYSTEM PEAK DAY_2022_6</v>
      </c>
      <c r="B2874" t="s">
        <v>51</v>
      </c>
      <c r="C2874" t="s">
        <v>121</v>
      </c>
      <c r="D2874" t="s">
        <v>122</v>
      </c>
      <c r="E2874" t="s">
        <v>7</v>
      </c>
      <c r="F2874" t="s">
        <v>125</v>
      </c>
      <c r="G2874" t="s">
        <v>85</v>
      </c>
      <c r="H2874" t="s">
        <v>20</v>
      </c>
      <c r="I2874">
        <v>2022</v>
      </c>
      <c r="J2874">
        <v>6</v>
      </c>
      <c r="K2874">
        <v>1343</v>
      </c>
      <c r="L2874">
        <v>179980.2</v>
      </c>
      <c r="M2874">
        <v>174413.8</v>
      </c>
      <c r="N2874">
        <v>171703.7</v>
      </c>
      <c r="O2874">
        <v>170719.5</v>
      </c>
      <c r="P2874">
        <v>176416.4</v>
      </c>
      <c r="Q2874">
        <v>191972.6</v>
      </c>
      <c r="R2874">
        <v>213952.2</v>
      </c>
      <c r="S2874">
        <v>226517.3</v>
      </c>
      <c r="T2874">
        <v>235888.4</v>
      </c>
      <c r="U2874">
        <v>247408.4</v>
      </c>
      <c r="V2874">
        <v>261999</v>
      </c>
      <c r="W2874">
        <v>271301.90000000002</v>
      </c>
      <c r="X2874">
        <v>275653.8</v>
      </c>
      <c r="Y2874">
        <v>276658.59999999998</v>
      </c>
      <c r="Z2874">
        <v>273628.5</v>
      </c>
      <c r="AA2874">
        <v>265416.7</v>
      </c>
      <c r="AB2874">
        <v>255945.5</v>
      </c>
      <c r="AC2874">
        <v>254872.8</v>
      </c>
      <c r="AD2874">
        <v>239221.1</v>
      </c>
      <c r="AE2874">
        <v>236845.4</v>
      </c>
      <c r="AF2874">
        <v>230034.3</v>
      </c>
      <c r="AG2874">
        <v>219976.2</v>
      </c>
      <c r="AH2874">
        <v>206254.7</v>
      </c>
      <c r="AI2874">
        <v>193176.4</v>
      </c>
      <c r="AJ2874">
        <v>70.223870000000005</v>
      </c>
      <c r="AK2874">
        <v>69.929850000000002</v>
      </c>
      <c r="AL2874">
        <v>68.857830000000007</v>
      </c>
      <c r="AM2874">
        <v>68.040260000000004</v>
      </c>
      <c r="AN2874">
        <v>67.332409999999996</v>
      </c>
      <c r="AO2874">
        <v>67.138649999999998</v>
      </c>
      <c r="AP2874">
        <v>66.888409999999993</v>
      </c>
      <c r="AQ2874">
        <v>71.266009999999994</v>
      </c>
      <c r="AR2874">
        <v>76.737520000000004</v>
      </c>
      <c r="AS2874">
        <v>82.016940000000005</v>
      </c>
      <c r="AT2874">
        <v>86.415729999999996</v>
      </c>
      <c r="AU2874">
        <v>88.804839999999999</v>
      </c>
      <c r="AV2874">
        <v>90.088009999999997</v>
      </c>
      <c r="AW2874">
        <v>88.104770000000002</v>
      </c>
      <c r="AX2874">
        <v>84.828630000000004</v>
      </c>
      <c r="AY2874">
        <v>84.968689999999995</v>
      </c>
      <c r="AZ2874">
        <v>86.325800000000001</v>
      </c>
      <c r="BA2874">
        <v>86.696330000000003</v>
      </c>
      <c r="BB2874">
        <v>85.799449999999993</v>
      </c>
      <c r="BC2874">
        <v>81.29495</v>
      </c>
      <c r="BD2874">
        <v>76.512720000000002</v>
      </c>
      <c r="BE2874">
        <v>73.691599999999994</v>
      </c>
      <c r="BF2874">
        <v>72.1815</v>
      </c>
      <c r="BG2874">
        <v>71.123570000000001</v>
      </c>
      <c r="BH2874">
        <v>938.55330000000004</v>
      </c>
      <c r="BI2874">
        <v>1732.9069999999999</v>
      </c>
      <c r="BJ2874">
        <v>2674.1419999999998</v>
      </c>
      <c r="BK2874">
        <v>2590.3890000000001</v>
      </c>
      <c r="BL2874">
        <v>3679.855</v>
      </c>
      <c r="BM2874">
        <v>6935.7370000000001</v>
      </c>
      <c r="BN2874">
        <v>8311.7620000000006</v>
      </c>
      <c r="BO2874">
        <v>8452.2289999999994</v>
      </c>
      <c r="BP2874">
        <v>5466.2</v>
      </c>
      <c r="BQ2874">
        <v>5237.6570000000002</v>
      </c>
      <c r="BR2874">
        <v>3679.819</v>
      </c>
      <c r="BS2874">
        <v>4253.4179999999997</v>
      </c>
      <c r="BT2874">
        <v>2476.538</v>
      </c>
      <c r="BU2874">
        <v>4713.7830000000004</v>
      </c>
      <c r="BV2874">
        <v>8307.2710000000006</v>
      </c>
      <c r="BW2874">
        <v>6084.5659999999998</v>
      </c>
      <c r="BX2874">
        <v>5846.4</v>
      </c>
      <c r="BY2874">
        <v>5216.1220000000003</v>
      </c>
      <c r="BZ2874">
        <v>1447.8820000000001</v>
      </c>
      <c r="CA2874">
        <v>90.035769999999999</v>
      </c>
      <c r="CB2874">
        <v>-901.01260000000002</v>
      </c>
      <c r="CC2874">
        <v>-2648.4490000000001</v>
      </c>
      <c r="CD2874">
        <v>-1607.62</v>
      </c>
      <c r="CE2874">
        <v>-2255.9630000000002</v>
      </c>
      <c r="CF2874" s="23">
        <v>4164552</v>
      </c>
      <c r="CG2874" s="23">
        <v>6436440</v>
      </c>
      <c r="CH2874" s="23">
        <v>5642020</v>
      </c>
      <c r="CI2874" s="23">
        <v>4286327</v>
      </c>
      <c r="CJ2874" s="23">
        <v>3616541</v>
      </c>
      <c r="CK2874" s="23">
        <v>1755361</v>
      </c>
      <c r="CL2874" s="23">
        <v>2350220</v>
      </c>
      <c r="CM2874" s="23">
        <v>2356468</v>
      </c>
      <c r="CN2874" s="23">
        <v>1682310</v>
      </c>
      <c r="CO2874" s="23">
        <v>8038659</v>
      </c>
      <c r="CP2874" s="23">
        <v>1247241</v>
      </c>
      <c r="CQ2874" s="23">
        <v>10600000</v>
      </c>
      <c r="CR2874" s="23">
        <v>10900000</v>
      </c>
      <c r="CS2874" s="23">
        <v>11900000</v>
      </c>
      <c r="CT2874" s="23">
        <v>11800000</v>
      </c>
      <c r="CU2874" s="23">
        <v>12000000</v>
      </c>
      <c r="CV2874" s="23">
        <v>12100000</v>
      </c>
      <c r="CW2874" s="23">
        <v>11700000</v>
      </c>
      <c r="CX2874" s="23">
        <v>12300000</v>
      </c>
      <c r="CY2874" s="23">
        <v>10000000</v>
      </c>
      <c r="CZ2874" s="23">
        <v>9832359</v>
      </c>
      <c r="DA2874" s="23">
        <v>3007348</v>
      </c>
      <c r="DB2874" s="23">
        <v>2815821</v>
      </c>
      <c r="DC2874" s="23">
        <v>3160718</v>
      </c>
      <c r="DD2874">
        <v>0</v>
      </c>
      <c r="DE2874">
        <v>0</v>
      </c>
      <c r="DF2874">
        <v>0</v>
      </c>
    </row>
    <row r="2875" spans="1:110" x14ac:dyDescent="0.25">
      <c r="A2875" s="18" t="str">
        <f t="shared" si="44"/>
        <v>program_CPP_200 kW and above_All_SDGE_1-in-10_MONTHLY SYSTEM PEAK DAY_2023_6</v>
      </c>
      <c r="B2875" t="s">
        <v>51</v>
      </c>
      <c r="C2875" t="s">
        <v>121</v>
      </c>
      <c r="D2875" t="s">
        <v>122</v>
      </c>
      <c r="E2875" t="s">
        <v>7</v>
      </c>
      <c r="F2875" t="s">
        <v>125</v>
      </c>
      <c r="G2875" t="s">
        <v>85</v>
      </c>
      <c r="H2875" t="s">
        <v>20</v>
      </c>
      <c r="I2875">
        <v>2023</v>
      </c>
      <c r="J2875">
        <v>6</v>
      </c>
      <c r="K2875">
        <v>1387</v>
      </c>
      <c r="L2875">
        <v>185876.8</v>
      </c>
      <c r="M2875">
        <v>180128</v>
      </c>
      <c r="N2875">
        <v>177329.2</v>
      </c>
      <c r="O2875">
        <v>176312.8</v>
      </c>
      <c r="P2875">
        <v>182196.2</v>
      </c>
      <c r="Q2875">
        <v>198262.1</v>
      </c>
      <c r="R2875">
        <v>220961.8</v>
      </c>
      <c r="S2875">
        <v>233938.6</v>
      </c>
      <c r="T2875">
        <v>243616.7</v>
      </c>
      <c r="U2875">
        <v>255514.2</v>
      </c>
      <c r="V2875">
        <v>270582.8</v>
      </c>
      <c r="W2875">
        <v>280190.40000000002</v>
      </c>
      <c r="X2875">
        <v>284684.90000000002</v>
      </c>
      <c r="Y2875">
        <v>285722.7</v>
      </c>
      <c r="Z2875">
        <v>282593.2</v>
      </c>
      <c r="AA2875">
        <v>274112.40000000002</v>
      </c>
      <c r="AB2875">
        <v>264330.90000000002</v>
      </c>
      <c r="AC2875">
        <v>263223.09999999998</v>
      </c>
      <c r="AD2875">
        <v>247058.6</v>
      </c>
      <c r="AE2875">
        <v>244605.1</v>
      </c>
      <c r="AF2875">
        <v>237570.8</v>
      </c>
      <c r="AG2875">
        <v>227183.1</v>
      </c>
      <c r="AH2875">
        <v>213012.1</v>
      </c>
      <c r="AI2875">
        <v>199505.3</v>
      </c>
      <c r="AJ2875">
        <v>70.223870000000005</v>
      </c>
      <c r="AK2875">
        <v>69.929850000000002</v>
      </c>
      <c r="AL2875">
        <v>68.857830000000007</v>
      </c>
      <c r="AM2875">
        <v>68.040260000000004</v>
      </c>
      <c r="AN2875">
        <v>67.332409999999996</v>
      </c>
      <c r="AO2875">
        <v>67.138649999999998</v>
      </c>
      <c r="AP2875">
        <v>66.888409999999993</v>
      </c>
      <c r="AQ2875">
        <v>71.266009999999994</v>
      </c>
      <c r="AR2875">
        <v>76.737520000000004</v>
      </c>
      <c r="AS2875">
        <v>82.016940000000005</v>
      </c>
      <c r="AT2875">
        <v>86.415729999999996</v>
      </c>
      <c r="AU2875">
        <v>88.804839999999999</v>
      </c>
      <c r="AV2875">
        <v>90.088009999999997</v>
      </c>
      <c r="AW2875">
        <v>88.104770000000002</v>
      </c>
      <c r="AX2875">
        <v>84.828630000000004</v>
      </c>
      <c r="AY2875">
        <v>84.968689999999995</v>
      </c>
      <c r="AZ2875">
        <v>86.325800000000001</v>
      </c>
      <c r="BA2875">
        <v>86.696330000000003</v>
      </c>
      <c r="BB2875">
        <v>85.799449999999993</v>
      </c>
      <c r="BC2875">
        <v>81.29495</v>
      </c>
      <c r="BD2875">
        <v>76.512720000000002</v>
      </c>
      <c r="BE2875">
        <v>73.691599999999994</v>
      </c>
      <c r="BF2875">
        <v>72.1815</v>
      </c>
      <c r="BG2875">
        <v>71.123570000000001</v>
      </c>
      <c r="BH2875">
        <v>969.30269999999996</v>
      </c>
      <c r="BI2875">
        <v>1789.682</v>
      </c>
      <c r="BJ2875">
        <v>2761.7530000000002</v>
      </c>
      <c r="BK2875">
        <v>2675.2570000000001</v>
      </c>
      <c r="BL2875">
        <v>3800.4160000000002</v>
      </c>
      <c r="BM2875">
        <v>7162.9690000000001</v>
      </c>
      <c r="BN2875">
        <v>8584.0759999999991</v>
      </c>
      <c r="BO2875">
        <v>8729.1440000000002</v>
      </c>
      <c r="BP2875">
        <v>5645.2870000000003</v>
      </c>
      <c r="BQ2875">
        <v>5409.2550000000001</v>
      </c>
      <c r="BR2875">
        <v>3800.3789999999999</v>
      </c>
      <c r="BS2875">
        <v>4392.7709999999997</v>
      </c>
      <c r="BT2875">
        <v>2557.6750000000002</v>
      </c>
      <c r="BU2875">
        <v>4868.2179999999998</v>
      </c>
      <c r="BV2875">
        <v>8579.4369999999999</v>
      </c>
      <c r="BW2875">
        <v>6283.9110000000001</v>
      </c>
      <c r="BX2875">
        <v>6037.942</v>
      </c>
      <c r="BY2875">
        <v>5387.0150000000003</v>
      </c>
      <c r="BZ2875">
        <v>1495.318</v>
      </c>
      <c r="CA2875">
        <v>92.985560000000007</v>
      </c>
      <c r="CB2875">
        <v>-930.53200000000004</v>
      </c>
      <c r="CC2875">
        <v>-2735.2190000000001</v>
      </c>
      <c r="CD2875">
        <v>-1660.29</v>
      </c>
      <c r="CE2875">
        <v>-2329.8739999999998</v>
      </c>
      <c r="CF2875" s="23">
        <v>4441904</v>
      </c>
      <c r="CG2875" s="23">
        <v>6865096</v>
      </c>
      <c r="CH2875" s="23">
        <v>6017769</v>
      </c>
      <c r="CI2875" s="23">
        <v>4571789</v>
      </c>
      <c r="CJ2875" s="23">
        <v>3857397</v>
      </c>
      <c r="CK2875" s="23">
        <v>1872265</v>
      </c>
      <c r="CL2875" s="23">
        <v>2506741</v>
      </c>
      <c r="CM2875" s="23">
        <v>2513405</v>
      </c>
      <c r="CN2875" s="23">
        <v>1794349</v>
      </c>
      <c r="CO2875" s="23">
        <v>8574020</v>
      </c>
      <c r="CP2875" s="23">
        <v>1330305</v>
      </c>
      <c r="CQ2875" s="23">
        <v>11300000</v>
      </c>
      <c r="CR2875" s="23">
        <v>11700000</v>
      </c>
      <c r="CS2875" s="23">
        <v>12700000</v>
      </c>
      <c r="CT2875" s="23">
        <v>12600000</v>
      </c>
      <c r="CU2875" s="23">
        <v>12800000</v>
      </c>
      <c r="CV2875" s="23">
        <v>12900000</v>
      </c>
      <c r="CW2875" s="23">
        <v>12500000</v>
      </c>
      <c r="CX2875" s="23">
        <v>13100000</v>
      </c>
      <c r="CY2875" s="23">
        <v>10700000</v>
      </c>
      <c r="CZ2875" s="23">
        <v>10500000</v>
      </c>
      <c r="DA2875" s="23">
        <v>3207632</v>
      </c>
      <c r="DB2875" s="23">
        <v>3003350</v>
      </c>
      <c r="DC2875" s="23">
        <v>3371217</v>
      </c>
      <c r="DD2875">
        <v>0</v>
      </c>
      <c r="DE2875">
        <v>0</v>
      </c>
      <c r="DF2875">
        <v>0</v>
      </c>
    </row>
    <row r="2876" spans="1:110" x14ac:dyDescent="0.25">
      <c r="A2876" s="18" t="str">
        <f t="shared" si="44"/>
        <v>program_CPP_200 kW and above_All_SDGE_1-in-10_MONTHLY SYSTEM PEAK DAY_2024_6</v>
      </c>
      <c r="B2876" t="s">
        <v>51</v>
      </c>
      <c r="C2876" t="s">
        <v>121</v>
      </c>
      <c r="D2876" t="s">
        <v>122</v>
      </c>
      <c r="E2876" t="s">
        <v>7</v>
      </c>
      <c r="F2876" t="s">
        <v>125</v>
      </c>
      <c r="G2876" t="s">
        <v>85</v>
      </c>
      <c r="H2876" t="s">
        <v>20</v>
      </c>
      <c r="I2876">
        <v>2024</v>
      </c>
      <c r="J2876">
        <v>6</v>
      </c>
      <c r="K2876">
        <v>1422</v>
      </c>
      <c r="L2876">
        <v>190567.3</v>
      </c>
      <c r="M2876">
        <v>184673.5</v>
      </c>
      <c r="N2876">
        <v>181804</v>
      </c>
      <c r="O2876">
        <v>180761.9</v>
      </c>
      <c r="P2876">
        <v>186793.8</v>
      </c>
      <c r="Q2876">
        <v>203265.1</v>
      </c>
      <c r="R2876">
        <v>226537.60000000001</v>
      </c>
      <c r="S2876">
        <v>239841.8</v>
      </c>
      <c r="T2876">
        <v>249764.2</v>
      </c>
      <c r="U2876">
        <v>261961.9</v>
      </c>
      <c r="V2876">
        <v>277410.7</v>
      </c>
      <c r="W2876">
        <v>287260.79999999999</v>
      </c>
      <c r="X2876">
        <v>291868.79999999999</v>
      </c>
      <c r="Y2876">
        <v>292932.7</v>
      </c>
      <c r="Z2876">
        <v>289724.3</v>
      </c>
      <c r="AA2876">
        <v>281029.5</v>
      </c>
      <c r="AB2876">
        <v>271001.09999999998</v>
      </c>
      <c r="AC2876">
        <v>269865.3</v>
      </c>
      <c r="AD2876">
        <v>253292.9</v>
      </c>
      <c r="AE2876">
        <v>250777.5</v>
      </c>
      <c r="AF2876">
        <v>243565.7</v>
      </c>
      <c r="AG2876">
        <v>232915.9</v>
      </c>
      <c r="AH2876">
        <v>218387.4</v>
      </c>
      <c r="AI2876">
        <v>204539.7</v>
      </c>
      <c r="AJ2876">
        <v>70.223870000000005</v>
      </c>
      <c r="AK2876">
        <v>69.929850000000002</v>
      </c>
      <c r="AL2876">
        <v>68.857830000000007</v>
      </c>
      <c r="AM2876">
        <v>68.040260000000004</v>
      </c>
      <c r="AN2876">
        <v>67.332409999999996</v>
      </c>
      <c r="AO2876">
        <v>67.138649999999998</v>
      </c>
      <c r="AP2876">
        <v>66.888409999999993</v>
      </c>
      <c r="AQ2876">
        <v>71.266009999999994</v>
      </c>
      <c r="AR2876">
        <v>76.737520000000004</v>
      </c>
      <c r="AS2876">
        <v>82.016940000000005</v>
      </c>
      <c r="AT2876">
        <v>86.415729999999996</v>
      </c>
      <c r="AU2876">
        <v>88.804839999999999</v>
      </c>
      <c r="AV2876">
        <v>90.088009999999997</v>
      </c>
      <c r="AW2876">
        <v>88.104770000000002</v>
      </c>
      <c r="AX2876">
        <v>84.828630000000004</v>
      </c>
      <c r="AY2876">
        <v>84.968689999999995</v>
      </c>
      <c r="AZ2876">
        <v>86.325800000000001</v>
      </c>
      <c r="BA2876">
        <v>86.696330000000003</v>
      </c>
      <c r="BB2876">
        <v>85.799449999999993</v>
      </c>
      <c r="BC2876">
        <v>81.29495</v>
      </c>
      <c r="BD2876">
        <v>76.512720000000002</v>
      </c>
      <c r="BE2876">
        <v>73.691599999999994</v>
      </c>
      <c r="BF2876">
        <v>72.1815</v>
      </c>
      <c r="BG2876">
        <v>71.123570000000001</v>
      </c>
      <c r="BH2876">
        <v>993.76239999999996</v>
      </c>
      <c r="BI2876">
        <v>1834.8430000000001</v>
      </c>
      <c r="BJ2876">
        <v>2831.444</v>
      </c>
      <c r="BK2876">
        <v>2742.7649999999999</v>
      </c>
      <c r="BL2876">
        <v>3896.317</v>
      </c>
      <c r="BM2876">
        <v>7343.7209999999995</v>
      </c>
      <c r="BN2876">
        <v>8800.6890000000003</v>
      </c>
      <c r="BO2876">
        <v>8949.4179999999997</v>
      </c>
      <c r="BP2876">
        <v>5787.7420000000002</v>
      </c>
      <c r="BQ2876">
        <v>5545.7539999999999</v>
      </c>
      <c r="BR2876">
        <v>3896.279</v>
      </c>
      <c r="BS2876">
        <v>4503.6189999999997</v>
      </c>
      <c r="BT2876">
        <v>2622.2159999999999</v>
      </c>
      <c r="BU2876">
        <v>4991.0640000000003</v>
      </c>
      <c r="BV2876">
        <v>8795.9330000000009</v>
      </c>
      <c r="BW2876">
        <v>6442.4809999999998</v>
      </c>
      <c r="BX2876">
        <v>6190.3059999999996</v>
      </c>
      <c r="BY2876">
        <v>5522.9520000000002</v>
      </c>
      <c r="BZ2876">
        <v>1533.0509999999999</v>
      </c>
      <c r="CA2876">
        <v>95.331990000000005</v>
      </c>
      <c r="CB2876">
        <v>-954.01340000000005</v>
      </c>
      <c r="CC2876">
        <v>-2804.24</v>
      </c>
      <c r="CD2876">
        <v>-1702.1859999999999</v>
      </c>
      <c r="CE2876">
        <v>-2388.6669999999999</v>
      </c>
      <c r="CF2876" s="23">
        <v>4668909</v>
      </c>
      <c r="CG2876" s="23">
        <v>7215940</v>
      </c>
      <c r="CH2876" s="23">
        <v>6325310</v>
      </c>
      <c r="CI2876" s="23">
        <v>4805432</v>
      </c>
      <c r="CJ2876" s="23">
        <v>4054530</v>
      </c>
      <c r="CK2876" s="23">
        <v>1967948</v>
      </c>
      <c r="CL2876" s="23">
        <v>2634849</v>
      </c>
      <c r="CM2876" s="23">
        <v>2641853</v>
      </c>
      <c r="CN2876" s="23">
        <v>1886050</v>
      </c>
      <c r="CO2876" s="23">
        <v>9012199</v>
      </c>
      <c r="CP2876" s="23">
        <v>1398291</v>
      </c>
      <c r="CQ2876" s="23">
        <v>11900000</v>
      </c>
      <c r="CR2876" s="23">
        <v>12300000</v>
      </c>
      <c r="CS2876" s="23">
        <v>13400000</v>
      </c>
      <c r="CT2876" s="23">
        <v>13200000</v>
      </c>
      <c r="CU2876" s="23">
        <v>13500000</v>
      </c>
      <c r="CV2876" s="23">
        <v>13600000</v>
      </c>
      <c r="CW2876" s="23">
        <v>13100000</v>
      </c>
      <c r="CX2876" s="23">
        <v>13800000</v>
      </c>
      <c r="CY2876" s="23">
        <v>11300000</v>
      </c>
      <c r="CZ2876" s="23">
        <v>11000000</v>
      </c>
      <c r="DA2876" s="23">
        <v>3371560</v>
      </c>
      <c r="DB2876" s="23">
        <v>3156837</v>
      </c>
      <c r="DC2876" s="23">
        <v>3543504</v>
      </c>
      <c r="DD2876">
        <v>0</v>
      </c>
      <c r="DE2876">
        <v>0</v>
      </c>
      <c r="DF2876">
        <v>0</v>
      </c>
    </row>
    <row r="2877" spans="1:110" x14ac:dyDescent="0.25">
      <c r="A2877" s="18" t="str">
        <f t="shared" si="44"/>
        <v>program_CPP_200 kW and above_All_SDGE_1-in-10_MONTHLY SYSTEM PEAK DAY_2025_6</v>
      </c>
      <c r="B2877" t="s">
        <v>51</v>
      </c>
      <c r="C2877" t="s">
        <v>121</v>
      </c>
      <c r="D2877" t="s">
        <v>122</v>
      </c>
      <c r="E2877" t="s">
        <v>7</v>
      </c>
      <c r="F2877" t="s">
        <v>125</v>
      </c>
      <c r="G2877" t="s">
        <v>85</v>
      </c>
      <c r="H2877" t="s">
        <v>20</v>
      </c>
      <c r="I2877">
        <v>2025</v>
      </c>
      <c r="J2877">
        <v>6</v>
      </c>
      <c r="K2877">
        <v>1451</v>
      </c>
      <c r="L2877">
        <v>194453.7</v>
      </c>
      <c r="M2877">
        <v>188439.7</v>
      </c>
      <c r="N2877">
        <v>185511.6</v>
      </c>
      <c r="O2877">
        <v>184448.3</v>
      </c>
      <c r="P2877">
        <v>190603.2</v>
      </c>
      <c r="Q2877">
        <v>207410.5</v>
      </c>
      <c r="R2877">
        <v>231157.6</v>
      </c>
      <c r="S2877">
        <v>244733.1</v>
      </c>
      <c r="T2877">
        <v>254857.8</v>
      </c>
      <c r="U2877">
        <v>267304.3</v>
      </c>
      <c r="V2877">
        <v>283068.2</v>
      </c>
      <c r="W2877">
        <v>293119.2</v>
      </c>
      <c r="X2877">
        <v>297821.09999999998</v>
      </c>
      <c r="Y2877">
        <v>298906.7</v>
      </c>
      <c r="Z2877">
        <v>295632.8</v>
      </c>
      <c r="AA2877">
        <v>286760.7</v>
      </c>
      <c r="AB2877">
        <v>276527.8</v>
      </c>
      <c r="AC2877">
        <v>275368.90000000002</v>
      </c>
      <c r="AD2877">
        <v>258458.5</v>
      </c>
      <c r="AE2877">
        <v>255891.8</v>
      </c>
      <c r="AF2877">
        <v>248532.9</v>
      </c>
      <c r="AG2877">
        <v>237666</v>
      </c>
      <c r="AH2877">
        <v>222841.1</v>
      </c>
      <c r="AI2877">
        <v>208711.1</v>
      </c>
      <c r="AJ2877">
        <v>70.223870000000005</v>
      </c>
      <c r="AK2877">
        <v>69.929850000000002</v>
      </c>
      <c r="AL2877">
        <v>68.857830000000007</v>
      </c>
      <c r="AM2877">
        <v>68.040260000000004</v>
      </c>
      <c r="AN2877">
        <v>67.332409999999996</v>
      </c>
      <c r="AO2877">
        <v>67.138649999999998</v>
      </c>
      <c r="AP2877">
        <v>66.888409999999993</v>
      </c>
      <c r="AQ2877">
        <v>71.266009999999994</v>
      </c>
      <c r="AR2877">
        <v>76.737520000000004</v>
      </c>
      <c r="AS2877">
        <v>82.016940000000005</v>
      </c>
      <c r="AT2877">
        <v>86.415729999999996</v>
      </c>
      <c r="AU2877">
        <v>88.804839999999999</v>
      </c>
      <c r="AV2877">
        <v>90.088009999999997</v>
      </c>
      <c r="AW2877">
        <v>88.104770000000002</v>
      </c>
      <c r="AX2877">
        <v>84.828630000000004</v>
      </c>
      <c r="AY2877">
        <v>84.968689999999995</v>
      </c>
      <c r="AZ2877">
        <v>86.325800000000001</v>
      </c>
      <c r="BA2877">
        <v>86.696330000000003</v>
      </c>
      <c r="BB2877">
        <v>85.799449999999993</v>
      </c>
      <c r="BC2877">
        <v>81.29495</v>
      </c>
      <c r="BD2877">
        <v>76.512720000000002</v>
      </c>
      <c r="BE2877">
        <v>73.691599999999994</v>
      </c>
      <c r="BF2877">
        <v>72.1815</v>
      </c>
      <c r="BG2877">
        <v>71.123570000000001</v>
      </c>
      <c r="BH2877">
        <v>1014.029</v>
      </c>
      <c r="BI2877">
        <v>1872.2619999999999</v>
      </c>
      <c r="BJ2877">
        <v>2889.1880000000001</v>
      </c>
      <c r="BK2877">
        <v>2798.701</v>
      </c>
      <c r="BL2877">
        <v>3975.7779999999998</v>
      </c>
      <c r="BM2877">
        <v>7493.4880000000003</v>
      </c>
      <c r="BN2877">
        <v>8980.1689999999999</v>
      </c>
      <c r="BO2877">
        <v>9131.9310000000005</v>
      </c>
      <c r="BP2877">
        <v>5905.7759999999998</v>
      </c>
      <c r="BQ2877">
        <v>5658.8530000000001</v>
      </c>
      <c r="BR2877">
        <v>3975.739</v>
      </c>
      <c r="BS2877">
        <v>4595.4650000000001</v>
      </c>
      <c r="BT2877">
        <v>2675.6930000000002</v>
      </c>
      <c r="BU2877">
        <v>5092.8509999999997</v>
      </c>
      <c r="BV2877">
        <v>8975.3150000000005</v>
      </c>
      <c r="BW2877">
        <v>6573.8680000000004</v>
      </c>
      <c r="BX2877">
        <v>6316.55</v>
      </c>
      <c r="BY2877">
        <v>5635.5860000000002</v>
      </c>
      <c r="BZ2877">
        <v>1564.316</v>
      </c>
      <c r="CA2877">
        <v>97.276169999999993</v>
      </c>
      <c r="CB2877">
        <v>-973.46929999999998</v>
      </c>
      <c r="CC2877">
        <v>-2861.4290000000001</v>
      </c>
      <c r="CD2877">
        <v>-1736.9</v>
      </c>
      <c r="CE2877">
        <v>-2437.3809999999999</v>
      </c>
      <c r="CF2877" s="23">
        <v>4861285</v>
      </c>
      <c r="CG2877" s="23">
        <v>7513262</v>
      </c>
      <c r="CH2877" s="23">
        <v>6585935</v>
      </c>
      <c r="CI2877" s="23">
        <v>5003433</v>
      </c>
      <c r="CJ2877" s="23">
        <v>4221591</v>
      </c>
      <c r="CK2877" s="23">
        <v>2049034</v>
      </c>
      <c r="CL2877" s="23">
        <v>2743414</v>
      </c>
      <c r="CM2877" s="23">
        <v>2750707</v>
      </c>
      <c r="CN2877" s="23">
        <v>1963762</v>
      </c>
      <c r="CO2877" s="23">
        <v>9383533</v>
      </c>
      <c r="CP2877" s="23">
        <v>1455905</v>
      </c>
      <c r="CQ2877" s="23">
        <v>12400000</v>
      </c>
      <c r="CR2877" s="23">
        <v>12800000</v>
      </c>
      <c r="CS2877" s="23">
        <v>13900000</v>
      </c>
      <c r="CT2877" s="23">
        <v>13800000</v>
      </c>
      <c r="CU2877" s="23">
        <v>14100000</v>
      </c>
      <c r="CV2877" s="23">
        <v>14200000</v>
      </c>
      <c r="CW2877" s="23">
        <v>13700000</v>
      </c>
      <c r="CX2877" s="23">
        <v>14300000</v>
      </c>
      <c r="CY2877" s="23">
        <v>11700000</v>
      </c>
      <c r="CZ2877" s="23">
        <v>11500000</v>
      </c>
      <c r="DA2877" s="23">
        <v>3510480</v>
      </c>
      <c r="DB2877" s="23">
        <v>3286910</v>
      </c>
      <c r="DC2877" s="23">
        <v>3689509</v>
      </c>
      <c r="DD2877">
        <v>0</v>
      </c>
      <c r="DE2877">
        <v>0</v>
      </c>
      <c r="DF2877">
        <v>0</v>
      </c>
    </row>
    <row r="2878" spans="1:110" x14ac:dyDescent="0.25">
      <c r="A2878" s="18" t="str">
        <f t="shared" si="44"/>
        <v>program_CPP_200 kW and above_All_SDGE_1-in-10_MONTHLY SYSTEM PEAK DAY_2026_6</v>
      </c>
      <c r="B2878" t="s">
        <v>51</v>
      </c>
      <c r="C2878" t="s">
        <v>121</v>
      </c>
      <c r="D2878" t="s">
        <v>122</v>
      </c>
      <c r="E2878" t="s">
        <v>7</v>
      </c>
      <c r="F2878" t="s">
        <v>125</v>
      </c>
      <c r="G2878" t="s">
        <v>85</v>
      </c>
      <c r="H2878" t="s">
        <v>20</v>
      </c>
      <c r="I2878">
        <v>2026</v>
      </c>
      <c r="J2878">
        <v>6</v>
      </c>
      <c r="K2878">
        <v>1478</v>
      </c>
      <c r="L2878">
        <v>198072</v>
      </c>
      <c r="M2878">
        <v>191946.1</v>
      </c>
      <c r="N2878">
        <v>188963.6</v>
      </c>
      <c r="O2878">
        <v>187880.5</v>
      </c>
      <c r="P2878">
        <v>194150</v>
      </c>
      <c r="Q2878">
        <v>211269.9</v>
      </c>
      <c r="R2878">
        <v>235458.9</v>
      </c>
      <c r="S2878">
        <v>249287.1</v>
      </c>
      <c r="T2878">
        <v>259600.2</v>
      </c>
      <c r="U2878">
        <v>272278.3</v>
      </c>
      <c r="V2878">
        <v>288335.5</v>
      </c>
      <c r="W2878">
        <v>298573.5</v>
      </c>
      <c r="X2878">
        <v>303362.90000000002</v>
      </c>
      <c r="Y2878">
        <v>304468.7</v>
      </c>
      <c r="Z2878">
        <v>301133.90000000002</v>
      </c>
      <c r="AA2878">
        <v>292096.7</v>
      </c>
      <c r="AB2878">
        <v>281673.40000000002</v>
      </c>
      <c r="AC2878">
        <v>280492.90000000002</v>
      </c>
      <c r="AD2878">
        <v>263267.90000000002</v>
      </c>
      <c r="AE2878">
        <v>260653.4</v>
      </c>
      <c r="AF2878">
        <v>253157.6</v>
      </c>
      <c r="AG2878">
        <v>242088.4</v>
      </c>
      <c r="AH2878">
        <v>226987.7</v>
      </c>
      <c r="AI2878">
        <v>212594.7</v>
      </c>
      <c r="AJ2878">
        <v>70.223870000000005</v>
      </c>
      <c r="AK2878">
        <v>69.929850000000002</v>
      </c>
      <c r="AL2878">
        <v>68.857830000000007</v>
      </c>
      <c r="AM2878">
        <v>68.040260000000004</v>
      </c>
      <c r="AN2878">
        <v>67.332409999999996</v>
      </c>
      <c r="AO2878">
        <v>67.138649999999998</v>
      </c>
      <c r="AP2878">
        <v>66.888409999999993</v>
      </c>
      <c r="AQ2878">
        <v>71.266009999999994</v>
      </c>
      <c r="AR2878">
        <v>76.737520000000004</v>
      </c>
      <c r="AS2878">
        <v>82.016940000000005</v>
      </c>
      <c r="AT2878">
        <v>86.415729999999996</v>
      </c>
      <c r="AU2878">
        <v>88.804839999999999</v>
      </c>
      <c r="AV2878">
        <v>90.088009999999997</v>
      </c>
      <c r="AW2878">
        <v>88.104770000000002</v>
      </c>
      <c r="AX2878">
        <v>84.828630000000004</v>
      </c>
      <c r="AY2878">
        <v>84.968689999999995</v>
      </c>
      <c r="AZ2878">
        <v>86.325800000000001</v>
      </c>
      <c r="BA2878">
        <v>86.696330000000003</v>
      </c>
      <c r="BB2878">
        <v>85.799449999999993</v>
      </c>
      <c r="BC2878">
        <v>81.29495</v>
      </c>
      <c r="BD2878">
        <v>76.512720000000002</v>
      </c>
      <c r="BE2878">
        <v>73.691599999999994</v>
      </c>
      <c r="BF2878">
        <v>72.1815</v>
      </c>
      <c r="BG2878">
        <v>71.123570000000001</v>
      </c>
      <c r="BH2878">
        <v>1032.8979999999999</v>
      </c>
      <c r="BI2878">
        <v>1907.1010000000001</v>
      </c>
      <c r="BJ2878">
        <v>2942.9490000000001</v>
      </c>
      <c r="BK2878">
        <v>2850.779</v>
      </c>
      <c r="BL2878">
        <v>4049.759</v>
      </c>
      <c r="BM2878">
        <v>7632.9260000000004</v>
      </c>
      <c r="BN2878">
        <v>9147.2710000000006</v>
      </c>
      <c r="BO2878">
        <v>9301.8559999999998</v>
      </c>
      <c r="BP2878">
        <v>6015.6689999999999</v>
      </c>
      <c r="BQ2878">
        <v>5764.152</v>
      </c>
      <c r="BR2878">
        <v>4049.7190000000001</v>
      </c>
      <c r="BS2878">
        <v>4680.9769999999999</v>
      </c>
      <c r="BT2878">
        <v>2725.482</v>
      </c>
      <c r="BU2878">
        <v>5187.6180000000004</v>
      </c>
      <c r="BV2878">
        <v>9142.3269999999993</v>
      </c>
      <c r="BW2878">
        <v>6696.1940000000004</v>
      </c>
      <c r="BX2878">
        <v>6434.0870000000004</v>
      </c>
      <c r="BY2878">
        <v>5740.4520000000002</v>
      </c>
      <c r="BZ2878">
        <v>1593.425</v>
      </c>
      <c r="CA2878">
        <v>99.086269999999999</v>
      </c>
      <c r="CB2878">
        <v>-991.58349999999996</v>
      </c>
      <c r="CC2878">
        <v>-2914.6750000000002</v>
      </c>
      <c r="CD2878">
        <v>-1769.22</v>
      </c>
      <c r="CE2878">
        <v>-2482.7350000000001</v>
      </c>
      <c r="CF2878" s="23">
        <v>5043884</v>
      </c>
      <c r="CG2878" s="23">
        <v>7795475</v>
      </c>
      <c r="CH2878" s="23">
        <v>6833315</v>
      </c>
      <c r="CI2878" s="23">
        <v>5191372</v>
      </c>
      <c r="CJ2878" s="23">
        <v>4380163</v>
      </c>
      <c r="CK2878" s="23">
        <v>2126000</v>
      </c>
      <c r="CL2878" s="23">
        <v>2846462</v>
      </c>
      <c r="CM2878" s="23">
        <v>2854029</v>
      </c>
      <c r="CN2878" s="23">
        <v>2037525</v>
      </c>
      <c r="CO2878" s="23">
        <v>9735997</v>
      </c>
      <c r="CP2878" s="23">
        <v>1510592</v>
      </c>
      <c r="CQ2878" s="23">
        <v>12800000</v>
      </c>
      <c r="CR2878" s="23">
        <v>13200000</v>
      </c>
      <c r="CS2878" s="23">
        <v>14400000</v>
      </c>
      <c r="CT2878" s="23">
        <v>14300000</v>
      </c>
      <c r="CU2878" s="23">
        <v>14600000</v>
      </c>
      <c r="CV2878" s="23">
        <v>14700000</v>
      </c>
      <c r="CW2878" s="23">
        <v>14200000</v>
      </c>
      <c r="CX2878" s="23">
        <v>14900000</v>
      </c>
      <c r="CY2878" s="23">
        <v>12200000</v>
      </c>
      <c r="CZ2878" s="23">
        <v>11900000</v>
      </c>
      <c r="DA2878" s="23">
        <v>3642340</v>
      </c>
      <c r="DB2878" s="23">
        <v>3410373</v>
      </c>
      <c r="DC2878" s="23">
        <v>3828095</v>
      </c>
      <c r="DD2878">
        <v>0</v>
      </c>
      <c r="DE2878">
        <v>0</v>
      </c>
      <c r="DF2878">
        <v>0</v>
      </c>
    </row>
    <row r="2879" spans="1:110" x14ac:dyDescent="0.25">
      <c r="A2879" s="18" t="str">
        <f t="shared" si="44"/>
        <v>program_CPP_200 kW and above_All_SDGE_1-in-10_MONTHLY SYSTEM PEAK DAY_2027_6</v>
      </c>
      <c r="B2879" t="s">
        <v>51</v>
      </c>
      <c r="C2879" t="s">
        <v>121</v>
      </c>
      <c r="D2879" t="s">
        <v>122</v>
      </c>
      <c r="E2879" t="s">
        <v>7</v>
      </c>
      <c r="F2879" t="s">
        <v>125</v>
      </c>
      <c r="G2879" t="s">
        <v>85</v>
      </c>
      <c r="H2879" t="s">
        <v>20</v>
      </c>
      <c r="I2879">
        <v>2027</v>
      </c>
      <c r="J2879">
        <v>6</v>
      </c>
      <c r="K2879">
        <v>1509</v>
      </c>
      <c r="L2879">
        <v>202226.5</v>
      </c>
      <c r="M2879">
        <v>195972</v>
      </c>
      <c r="N2879">
        <v>192927</v>
      </c>
      <c r="O2879">
        <v>191821.1</v>
      </c>
      <c r="P2879">
        <v>198222.1</v>
      </c>
      <c r="Q2879">
        <v>215701.2</v>
      </c>
      <c r="R2879">
        <v>240397.5</v>
      </c>
      <c r="S2879">
        <v>254515.7</v>
      </c>
      <c r="T2879">
        <v>265045.09999999998</v>
      </c>
      <c r="U2879">
        <v>277989.09999999998</v>
      </c>
      <c r="V2879">
        <v>294383.09999999998</v>
      </c>
      <c r="W2879">
        <v>304835.90000000002</v>
      </c>
      <c r="X2879">
        <v>309725.7</v>
      </c>
      <c r="Y2879">
        <v>310854.7</v>
      </c>
      <c r="Z2879">
        <v>307450</v>
      </c>
      <c r="AA2879">
        <v>298223.3</v>
      </c>
      <c r="AB2879">
        <v>287581.3</v>
      </c>
      <c r="AC2879">
        <v>286376.09999999998</v>
      </c>
      <c r="AD2879">
        <v>268789.8</v>
      </c>
      <c r="AE2879">
        <v>266120.40000000002</v>
      </c>
      <c r="AF2879">
        <v>258467.4</v>
      </c>
      <c r="AG2879">
        <v>247166</v>
      </c>
      <c r="AH2879">
        <v>231748.6</v>
      </c>
      <c r="AI2879">
        <v>217053.8</v>
      </c>
      <c r="AJ2879">
        <v>70.223870000000005</v>
      </c>
      <c r="AK2879">
        <v>69.929850000000002</v>
      </c>
      <c r="AL2879">
        <v>68.857830000000007</v>
      </c>
      <c r="AM2879">
        <v>68.040260000000004</v>
      </c>
      <c r="AN2879">
        <v>67.332409999999996</v>
      </c>
      <c r="AO2879">
        <v>67.138649999999998</v>
      </c>
      <c r="AP2879">
        <v>66.888409999999993</v>
      </c>
      <c r="AQ2879">
        <v>71.266009999999994</v>
      </c>
      <c r="AR2879">
        <v>76.737520000000004</v>
      </c>
      <c r="AS2879">
        <v>82.016940000000005</v>
      </c>
      <c r="AT2879">
        <v>86.415729999999996</v>
      </c>
      <c r="AU2879">
        <v>88.804839999999999</v>
      </c>
      <c r="AV2879">
        <v>90.088009999999997</v>
      </c>
      <c r="AW2879">
        <v>88.104770000000002</v>
      </c>
      <c r="AX2879">
        <v>84.828630000000004</v>
      </c>
      <c r="AY2879">
        <v>84.968689999999995</v>
      </c>
      <c r="AZ2879">
        <v>86.325800000000001</v>
      </c>
      <c r="BA2879">
        <v>86.696330000000003</v>
      </c>
      <c r="BB2879">
        <v>85.799449999999993</v>
      </c>
      <c r="BC2879">
        <v>81.29495</v>
      </c>
      <c r="BD2879">
        <v>76.512720000000002</v>
      </c>
      <c r="BE2879">
        <v>73.691599999999994</v>
      </c>
      <c r="BF2879">
        <v>72.1815</v>
      </c>
      <c r="BG2879">
        <v>71.123570000000001</v>
      </c>
      <c r="BH2879">
        <v>1054.5619999999999</v>
      </c>
      <c r="BI2879">
        <v>1947.1010000000001</v>
      </c>
      <c r="BJ2879">
        <v>3004.6759999999999</v>
      </c>
      <c r="BK2879">
        <v>2910.5720000000001</v>
      </c>
      <c r="BL2879">
        <v>4134.6989999999996</v>
      </c>
      <c r="BM2879">
        <v>7793.0209999999997</v>
      </c>
      <c r="BN2879">
        <v>9339.1280000000006</v>
      </c>
      <c r="BO2879">
        <v>9496.9560000000001</v>
      </c>
      <c r="BP2879">
        <v>6141.8440000000001</v>
      </c>
      <c r="BQ2879">
        <v>5885.0510000000004</v>
      </c>
      <c r="BR2879">
        <v>4134.6589999999997</v>
      </c>
      <c r="BS2879">
        <v>4779.1570000000002</v>
      </c>
      <c r="BT2879">
        <v>2782.6469999999999</v>
      </c>
      <c r="BU2879">
        <v>5296.4250000000002</v>
      </c>
      <c r="BV2879">
        <v>9334.0810000000001</v>
      </c>
      <c r="BW2879">
        <v>6836.6419999999998</v>
      </c>
      <c r="BX2879">
        <v>6569.0379999999996</v>
      </c>
      <c r="BY2879">
        <v>5860.8540000000003</v>
      </c>
      <c r="BZ2879">
        <v>1626.846</v>
      </c>
      <c r="CA2879">
        <v>101.1645</v>
      </c>
      <c r="CB2879">
        <v>-1012.381</v>
      </c>
      <c r="CC2879">
        <v>-2975.808</v>
      </c>
      <c r="CD2879">
        <v>-1806.328</v>
      </c>
      <c r="CE2879">
        <v>-2534.8090000000002</v>
      </c>
      <c r="CF2879" s="23">
        <v>5257687</v>
      </c>
      <c r="CG2879" s="23">
        <v>8125913</v>
      </c>
      <c r="CH2879" s="23">
        <v>7122969</v>
      </c>
      <c r="CI2879" s="23">
        <v>5411427</v>
      </c>
      <c r="CJ2879" s="23">
        <v>4565831</v>
      </c>
      <c r="CK2879" s="23">
        <v>2216118</v>
      </c>
      <c r="CL2879" s="23">
        <v>2967119</v>
      </c>
      <c r="CM2879" s="23">
        <v>2975007</v>
      </c>
      <c r="CN2879" s="23">
        <v>2123893</v>
      </c>
      <c r="CO2879" s="23">
        <v>10100000</v>
      </c>
      <c r="CP2879" s="23">
        <v>1574624</v>
      </c>
      <c r="CQ2879" s="23">
        <v>13400000</v>
      </c>
      <c r="CR2879" s="23">
        <v>13800000</v>
      </c>
      <c r="CS2879" s="23">
        <v>15000000</v>
      </c>
      <c r="CT2879" s="23">
        <v>14900000</v>
      </c>
      <c r="CU2879" s="23">
        <v>15200000</v>
      </c>
      <c r="CV2879" s="23">
        <v>15300000</v>
      </c>
      <c r="CW2879" s="23">
        <v>14800000</v>
      </c>
      <c r="CX2879" s="23">
        <v>15500000</v>
      </c>
      <c r="CY2879" s="23">
        <v>12700000</v>
      </c>
      <c r="CZ2879" s="23">
        <v>12400000</v>
      </c>
      <c r="DA2879" s="23">
        <v>3796734</v>
      </c>
      <c r="DB2879" s="23">
        <v>3554933</v>
      </c>
      <c r="DC2879" s="23">
        <v>3990362</v>
      </c>
      <c r="DD2879">
        <v>0</v>
      </c>
      <c r="DE2879">
        <v>0</v>
      </c>
      <c r="DF2879">
        <v>0</v>
      </c>
    </row>
    <row r="2880" spans="1:110" x14ac:dyDescent="0.25">
      <c r="A2880" s="18" t="str">
        <f t="shared" si="44"/>
        <v>program_CPP_200 kW and above_All_SDGE_1-in-10_MONTHLY SYSTEM PEAK DAY_2028_6</v>
      </c>
      <c r="B2880" t="s">
        <v>51</v>
      </c>
      <c r="C2880" t="s">
        <v>121</v>
      </c>
      <c r="D2880" t="s">
        <v>122</v>
      </c>
      <c r="E2880" t="s">
        <v>7</v>
      </c>
      <c r="F2880" t="s">
        <v>125</v>
      </c>
      <c r="G2880" t="s">
        <v>85</v>
      </c>
      <c r="H2880" t="s">
        <v>20</v>
      </c>
      <c r="I2880">
        <v>2028</v>
      </c>
      <c r="J2880">
        <v>6</v>
      </c>
      <c r="K2880">
        <v>1541</v>
      </c>
      <c r="L2880">
        <v>206514.9</v>
      </c>
      <c r="M2880">
        <v>200127.9</v>
      </c>
      <c r="N2880">
        <v>197018.2</v>
      </c>
      <c r="O2880">
        <v>195888.9</v>
      </c>
      <c r="P2880">
        <v>202425.60000000001</v>
      </c>
      <c r="Q2880">
        <v>220275.3</v>
      </c>
      <c r="R2880">
        <v>245495.4</v>
      </c>
      <c r="S2880">
        <v>259913</v>
      </c>
      <c r="T2880">
        <v>270665.7</v>
      </c>
      <c r="U2880">
        <v>283884.2</v>
      </c>
      <c r="V2880">
        <v>300625.8</v>
      </c>
      <c r="W2880">
        <v>311300.3</v>
      </c>
      <c r="X2880">
        <v>316293.8</v>
      </c>
      <c r="Y2880">
        <v>317446.7</v>
      </c>
      <c r="Z2880">
        <v>313969.8</v>
      </c>
      <c r="AA2880">
        <v>304547.40000000002</v>
      </c>
      <c r="AB2880">
        <v>293679.8</v>
      </c>
      <c r="AC2880">
        <v>292449</v>
      </c>
      <c r="AD2880">
        <v>274489.7</v>
      </c>
      <c r="AE2880">
        <v>271763.8</v>
      </c>
      <c r="AF2880">
        <v>263948.5</v>
      </c>
      <c r="AG2880">
        <v>252407.5</v>
      </c>
      <c r="AH2880">
        <v>236663.1</v>
      </c>
      <c r="AI2880">
        <v>221656.6</v>
      </c>
      <c r="AJ2880">
        <v>70.223870000000005</v>
      </c>
      <c r="AK2880">
        <v>69.929850000000002</v>
      </c>
      <c r="AL2880">
        <v>68.857830000000007</v>
      </c>
      <c r="AM2880">
        <v>68.040260000000004</v>
      </c>
      <c r="AN2880">
        <v>67.332409999999996</v>
      </c>
      <c r="AO2880">
        <v>67.138649999999998</v>
      </c>
      <c r="AP2880">
        <v>66.888409999999993</v>
      </c>
      <c r="AQ2880">
        <v>71.266009999999994</v>
      </c>
      <c r="AR2880">
        <v>76.737520000000004</v>
      </c>
      <c r="AS2880">
        <v>82.016940000000005</v>
      </c>
      <c r="AT2880">
        <v>86.415729999999996</v>
      </c>
      <c r="AU2880">
        <v>88.804839999999999</v>
      </c>
      <c r="AV2880">
        <v>90.088009999999997</v>
      </c>
      <c r="AW2880">
        <v>88.104770000000002</v>
      </c>
      <c r="AX2880">
        <v>84.828630000000004</v>
      </c>
      <c r="AY2880">
        <v>84.968689999999995</v>
      </c>
      <c r="AZ2880">
        <v>86.325800000000001</v>
      </c>
      <c r="BA2880">
        <v>86.696330000000003</v>
      </c>
      <c r="BB2880">
        <v>85.799449999999993</v>
      </c>
      <c r="BC2880">
        <v>81.29495</v>
      </c>
      <c r="BD2880">
        <v>76.512720000000002</v>
      </c>
      <c r="BE2880">
        <v>73.691599999999994</v>
      </c>
      <c r="BF2880">
        <v>72.1815</v>
      </c>
      <c r="BG2880">
        <v>71.123570000000001</v>
      </c>
      <c r="BH2880">
        <v>1076.925</v>
      </c>
      <c r="BI2880">
        <v>1988.3920000000001</v>
      </c>
      <c r="BJ2880">
        <v>3068.393</v>
      </c>
      <c r="BK2880">
        <v>2972.2930000000001</v>
      </c>
      <c r="BL2880">
        <v>4222.38</v>
      </c>
      <c r="BM2880">
        <v>7958.28</v>
      </c>
      <c r="BN2880">
        <v>9537.1740000000009</v>
      </c>
      <c r="BO2880">
        <v>9698.35</v>
      </c>
      <c r="BP2880">
        <v>6272.0879999999997</v>
      </c>
      <c r="BQ2880">
        <v>6009.85</v>
      </c>
      <c r="BR2880">
        <v>4222.3389999999999</v>
      </c>
      <c r="BS2880">
        <v>4880.5039999999999</v>
      </c>
      <c r="BT2880">
        <v>2841.6559999999999</v>
      </c>
      <c r="BU2880">
        <v>5408.741</v>
      </c>
      <c r="BV2880">
        <v>9532.0210000000006</v>
      </c>
      <c r="BW2880">
        <v>6981.62</v>
      </c>
      <c r="BX2880">
        <v>6708.3410000000003</v>
      </c>
      <c r="BY2880">
        <v>5985.14</v>
      </c>
      <c r="BZ2880">
        <v>1661.345</v>
      </c>
      <c r="CA2880">
        <v>103.3098</v>
      </c>
      <c r="CB2880">
        <v>-1033.8499999999999</v>
      </c>
      <c r="CC2880">
        <v>-3038.913</v>
      </c>
      <c r="CD2880">
        <v>-1844.634</v>
      </c>
      <c r="CE2880">
        <v>-2588.5619999999999</v>
      </c>
      <c r="CF2880" s="23">
        <v>5483041</v>
      </c>
      <c r="CG2880" s="23">
        <v>8474205</v>
      </c>
      <c r="CH2880" s="23">
        <v>7428273</v>
      </c>
      <c r="CI2880" s="23">
        <v>5643371</v>
      </c>
      <c r="CJ2880" s="23">
        <v>4761531</v>
      </c>
      <c r="CK2880" s="23">
        <v>2311105</v>
      </c>
      <c r="CL2880" s="23">
        <v>3094296</v>
      </c>
      <c r="CM2880" s="23">
        <v>3102521</v>
      </c>
      <c r="CN2880" s="23">
        <v>2214927</v>
      </c>
      <c r="CO2880" s="23">
        <v>10600000</v>
      </c>
      <c r="CP2880" s="23">
        <v>1642115</v>
      </c>
      <c r="CQ2880" s="23">
        <v>14000000</v>
      </c>
      <c r="CR2880" s="23">
        <v>14400000</v>
      </c>
      <c r="CS2880" s="23">
        <v>15700000</v>
      </c>
      <c r="CT2880" s="23">
        <v>15500000</v>
      </c>
      <c r="CU2880" s="23">
        <v>15900000</v>
      </c>
      <c r="CV2880" s="23">
        <v>16000000</v>
      </c>
      <c r="CW2880" s="23">
        <v>15400000</v>
      </c>
      <c r="CX2880" s="23">
        <v>16200000</v>
      </c>
      <c r="CY2880" s="23">
        <v>13200000</v>
      </c>
      <c r="CZ2880" s="23">
        <v>12900000</v>
      </c>
      <c r="DA2880" s="23">
        <v>3959469</v>
      </c>
      <c r="DB2880" s="23">
        <v>3707304</v>
      </c>
      <c r="DC2880" s="23">
        <v>4161396</v>
      </c>
      <c r="DD2880">
        <v>0</v>
      </c>
      <c r="DE2880">
        <v>0</v>
      </c>
      <c r="DF2880">
        <v>0</v>
      </c>
    </row>
    <row r="2881" spans="1:110" x14ac:dyDescent="0.25">
      <c r="A2881" s="18" t="str">
        <f t="shared" si="44"/>
        <v>program_CPP_200 kW and above_All_SDGE_1-in-10_MONTHLY SYSTEM PEAK DAY_2029_6</v>
      </c>
      <c r="B2881" t="s">
        <v>51</v>
      </c>
      <c r="C2881" t="s">
        <v>121</v>
      </c>
      <c r="D2881" t="s">
        <v>122</v>
      </c>
      <c r="E2881" t="s">
        <v>7</v>
      </c>
      <c r="F2881" t="s">
        <v>125</v>
      </c>
      <c r="G2881" t="s">
        <v>85</v>
      </c>
      <c r="H2881" t="s">
        <v>20</v>
      </c>
      <c r="I2881">
        <v>2029</v>
      </c>
      <c r="J2881">
        <v>6</v>
      </c>
      <c r="K2881">
        <v>1573</v>
      </c>
      <c r="L2881">
        <v>210803.3</v>
      </c>
      <c r="M2881">
        <v>204283.7</v>
      </c>
      <c r="N2881">
        <v>201109.4</v>
      </c>
      <c r="O2881">
        <v>199956.7</v>
      </c>
      <c r="P2881">
        <v>206629.1</v>
      </c>
      <c r="Q2881">
        <v>224849.5</v>
      </c>
      <c r="R2881">
        <v>250593.3</v>
      </c>
      <c r="S2881">
        <v>265310.3</v>
      </c>
      <c r="T2881">
        <v>276286.2</v>
      </c>
      <c r="U2881">
        <v>289779.20000000001</v>
      </c>
      <c r="V2881">
        <v>306868.5</v>
      </c>
      <c r="W2881">
        <v>317764.7</v>
      </c>
      <c r="X2881">
        <v>322861.90000000002</v>
      </c>
      <c r="Y2881">
        <v>324038.8</v>
      </c>
      <c r="Z2881">
        <v>320489.59999999998</v>
      </c>
      <c r="AA2881">
        <v>310871.5</v>
      </c>
      <c r="AB2881">
        <v>299778.3</v>
      </c>
      <c r="AC2881">
        <v>298521.90000000002</v>
      </c>
      <c r="AD2881">
        <v>280189.7</v>
      </c>
      <c r="AE2881">
        <v>277407.2</v>
      </c>
      <c r="AF2881">
        <v>269429.59999999998</v>
      </c>
      <c r="AG2881">
        <v>257648.9</v>
      </c>
      <c r="AH2881">
        <v>241577.60000000001</v>
      </c>
      <c r="AI2881">
        <v>226259.5</v>
      </c>
      <c r="AJ2881">
        <v>70.223870000000005</v>
      </c>
      <c r="AK2881">
        <v>69.929850000000002</v>
      </c>
      <c r="AL2881">
        <v>68.857830000000007</v>
      </c>
      <c r="AM2881">
        <v>68.040260000000004</v>
      </c>
      <c r="AN2881">
        <v>67.332409999999996</v>
      </c>
      <c r="AO2881">
        <v>67.138649999999998</v>
      </c>
      <c r="AP2881">
        <v>66.888409999999993</v>
      </c>
      <c r="AQ2881">
        <v>71.266009999999994</v>
      </c>
      <c r="AR2881">
        <v>76.737520000000004</v>
      </c>
      <c r="AS2881">
        <v>82.016940000000005</v>
      </c>
      <c r="AT2881">
        <v>86.415729999999996</v>
      </c>
      <c r="AU2881">
        <v>88.804839999999999</v>
      </c>
      <c r="AV2881">
        <v>90.088009999999997</v>
      </c>
      <c r="AW2881">
        <v>88.104770000000002</v>
      </c>
      <c r="AX2881">
        <v>84.828630000000004</v>
      </c>
      <c r="AY2881">
        <v>84.968689999999995</v>
      </c>
      <c r="AZ2881">
        <v>86.325800000000001</v>
      </c>
      <c r="BA2881">
        <v>86.696330000000003</v>
      </c>
      <c r="BB2881">
        <v>85.799449999999993</v>
      </c>
      <c r="BC2881">
        <v>81.29495</v>
      </c>
      <c r="BD2881">
        <v>76.512720000000002</v>
      </c>
      <c r="BE2881">
        <v>73.691599999999994</v>
      </c>
      <c r="BF2881">
        <v>72.1815</v>
      </c>
      <c r="BG2881">
        <v>71.123570000000001</v>
      </c>
      <c r="BH2881">
        <v>1099.288</v>
      </c>
      <c r="BI2881">
        <v>2029.682</v>
      </c>
      <c r="BJ2881">
        <v>3132.1109999999999</v>
      </c>
      <c r="BK2881">
        <v>3034.0149999999999</v>
      </c>
      <c r="BL2881">
        <v>4310.0609999999997</v>
      </c>
      <c r="BM2881">
        <v>8123.54</v>
      </c>
      <c r="BN2881">
        <v>9735.2209999999995</v>
      </c>
      <c r="BO2881">
        <v>9899.7430000000004</v>
      </c>
      <c r="BP2881">
        <v>6402.3329999999996</v>
      </c>
      <c r="BQ2881">
        <v>6134.6490000000003</v>
      </c>
      <c r="BR2881">
        <v>4310.0190000000002</v>
      </c>
      <c r="BS2881">
        <v>4981.8519999999999</v>
      </c>
      <c r="BT2881">
        <v>2900.6660000000002</v>
      </c>
      <c r="BU2881">
        <v>5521.058</v>
      </c>
      <c r="BV2881">
        <v>9729.9599999999991</v>
      </c>
      <c r="BW2881">
        <v>7126.5990000000002</v>
      </c>
      <c r="BX2881">
        <v>6847.6450000000004</v>
      </c>
      <c r="BY2881">
        <v>6109.4260000000004</v>
      </c>
      <c r="BZ2881">
        <v>1695.8440000000001</v>
      </c>
      <c r="CA2881">
        <v>105.4551</v>
      </c>
      <c r="CB2881">
        <v>-1055.319</v>
      </c>
      <c r="CC2881">
        <v>-3102.018</v>
      </c>
      <c r="CD2881">
        <v>-1882.9390000000001</v>
      </c>
      <c r="CE2881">
        <v>-2642.3150000000001</v>
      </c>
      <c r="CF2881" s="23">
        <v>5713125</v>
      </c>
      <c r="CG2881" s="23">
        <v>8829806</v>
      </c>
      <c r="CH2881" s="23">
        <v>7739984</v>
      </c>
      <c r="CI2881" s="23">
        <v>5880182</v>
      </c>
      <c r="CJ2881" s="23">
        <v>4961338</v>
      </c>
      <c r="CK2881" s="23">
        <v>2408085</v>
      </c>
      <c r="CL2881" s="23">
        <v>3224141</v>
      </c>
      <c r="CM2881" s="23">
        <v>3232712</v>
      </c>
      <c r="CN2881" s="23">
        <v>2307871</v>
      </c>
      <c r="CO2881" s="23">
        <v>11000000</v>
      </c>
      <c r="CP2881" s="23">
        <v>1711023</v>
      </c>
      <c r="CQ2881" s="23">
        <v>14500000</v>
      </c>
      <c r="CR2881" s="23">
        <v>15000000</v>
      </c>
      <c r="CS2881" s="23">
        <v>16300000</v>
      </c>
      <c r="CT2881" s="23">
        <v>16200000</v>
      </c>
      <c r="CU2881" s="23">
        <v>16500000</v>
      </c>
      <c r="CV2881" s="23">
        <v>16600000</v>
      </c>
      <c r="CW2881" s="23">
        <v>16100000</v>
      </c>
      <c r="CX2881" s="23">
        <v>16800000</v>
      </c>
      <c r="CY2881" s="23">
        <v>13800000</v>
      </c>
      <c r="CZ2881" s="23">
        <v>13500000</v>
      </c>
      <c r="DA2881" s="23">
        <v>4125619</v>
      </c>
      <c r="DB2881" s="23">
        <v>3862873</v>
      </c>
      <c r="DC2881" s="23">
        <v>4336020</v>
      </c>
      <c r="DD2881">
        <v>0</v>
      </c>
      <c r="DE2881">
        <v>0</v>
      </c>
      <c r="DF2881">
        <v>0</v>
      </c>
    </row>
    <row r="2882" spans="1:110" x14ac:dyDescent="0.25">
      <c r="A2882" s="18" t="str">
        <f t="shared" si="44"/>
        <v>program_CPP_200 kW and above_All_SDGE_1-in-10_MONTHLY SYSTEM PEAK DAY_2030_6</v>
      </c>
      <c r="B2882" t="s">
        <v>51</v>
      </c>
      <c r="C2882" t="s">
        <v>121</v>
      </c>
      <c r="D2882" t="s">
        <v>122</v>
      </c>
      <c r="E2882" t="s">
        <v>7</v>
      </c>
      <c r="F2882" t="s">
        <v>125</v>
      </c>
      <c r="G2882" t="s">
        <v>85</v>
      </c>
      <c r="H2882" t="s">
        <v>20</v>
      </c>
      <c r="I2882">
        <v>2030</v>
      </c>
      <c r="J2882">
        <v>6</v>
      </c>
      <c r="K2882">
        <v>1606</v>
      </c>
      <c r="L2882">
        <v>215225.8</v>
      </c>
      <c r="M2882">
        <v>208569.3</v>
      </c>
      <c r="N2882">
        <v>205328.5</v>
      </c>
      <c r="O2882">
        <v>204151.6</v>
      </c>
      <c r="P2882">
        <v>210964</v>
      </c>
      <c r="Q2882">
        <v>229566.6</v>
      </c>
      <c r="R2882">
        <v>255850.5</v>
      </c>
      <c r="S2882">
        <v>270876.2</v>
      </c>
      <c r="T2882">
        <v>282082.40000000002</v>
      </c>
      <c r="U2882">
        <v>295858.5</v>
      </c>
      <c r="V2882">
        <v>313306.3</v>
      </c>
      <c r="W2882">
        <v>324431</v>
      </c>
      <c r="X2882">
        <v>329635.20000000001</v>
      </c>
      <c r="Y2882">
        <v>330836.8</v>
      </c>
      <c r="Z2882">
        <v>327213.2</v>
      </c>
      <c r="AA2882">
        <v>317393.3</v>
      </c>
      <c r="AB2882">
        <v>306067.3</v>
      </c>
      <c r="AC2882">
        <v>304784.59999999998</v>
      </c>
      <c r="AD2882">
        <v>286067.8</v>
      </c>
      <c r="AE2882">
        <v>283226.90000000002</v>
      </c>
      <c r="AF2882">
        <v>275081.90000000002</v>
      </c>
      <c r="AG2882">
        <v>263054.09999999998</v>
      </c>
      <c r="AH2882">
        <v>246645.6</v>
      </c>
      <c r="AI2882">
        <v>231006.2</v>
      </c>
      <c r="AJ2882">
        <v>70.223870000000005</v>
      </c>
      <c r="AK2882">
        <v>69.929850000000002</v>
      </c>
      <c r="AL2882">
        <v>68.857830000000007</v>
      </c>
      <c r="AM2882">
        <v>68.040260000000004</v>
      </c>
      <c r="AN2882">
        <v>67.332409999999996</v>
      </c>
      <c r="AO2882">
        <v>67.138649999999998</v>
      </c>
      <c r="AP2882">
        <v>66.888409999999993</v>
      </c>
      <c r="AQ2882">
        <v>71.266009999999994</v>
      </c>
      <c r="AR2882">
        <v>76.737520000000004</v>
      </c>
      <c r="AS2882">
        <v>82.016940000000005</v>
      </c>
      <c r="AT2882">
        <v>86.415729999999996</v>
      </c>
      <c r="AU2882">
        <v>88.804839999999999</v>
      </c>
      <c r="AV2882">
        <v>90.088009999999997</v>
      </c>
      <c r="AW2882">
        <v>88.104770000000002</v>
      </c>
      <c r="AX2882">
        <v>84.828630000000004</v>
      </c>
      <c r="AY2882">
        <v>84.968689999999995</v>
      </c>
      <c r="AZ2882">
        <v>86.325800000000001</v>
      </c>
      <c r="BA2882">
        <v>86.696330000000003</v>
      </c>
      <c r="BB2882">
        <v>85.799449999999993</v>
      </c>
      <c r="BC2882">
        <v>81.29495</v>
      </c>
      <c r="BD2882">
        <v>76.512720000000002</v>
      </c>
      <c r="BE2882">
        <v>73.691599999999994</v>
      </c>
      <c r="BF2882">
        <v>72.1815</v>
      </c>
      <c r="BG2882">
        <v>71.123570000000001</v>
      </c>
      <c r="BH2882">
        <v>1122.3499999999999</v>
      </c>
      <c r="BI2882">
        <v>2072.2629999999999</v>
      </c>
      <c r="BJ2882">
        <v>3197.819</v>
      </c>
      <c r="BK2882">
        <v>3097.6660000000002</v>
      </c>
      <c r="BL2882">
        <v>4400.482</v>
      </c>
      <c r="BM2882">
        <v>8293.9639999999999</v>
      </c>
      <c r="BN2882">
        <v>9939.4560000000001</v>
      </c>
      <c r="BO2882">
        <v>10107.43</v>
      </c>
      <c r="BP2882">
        <v>6536.6480000000001</v>
      </c>
      <c r="BQ2882">
        <v>6263.348</v>
      </c>
      <c r="BR2882">
        <v>4400.4390000000003</v>
      </c>
      <c r="BS2882">
        <v>5086.366</v>
      </c>
      <c r="BT2882">
        <v>2961.5189999999998</v>
      </c>
      <c r="BU2882">
        <v>5636.884</v>
      </c>
      <c r="BV2882">
        <v>9934.0849999999991</v>
      </c>
      <c r="BW2882">
        <v>7276.1080000000002</v>
      </c>
      <c r="BX2882">
        <v>6991.3019999999997</v>
      </c>
      <c r="BY2882">
        <v>6237.5959999999995</v>
      </c>
      <c r="BZ2882">
        <v>1731.421</v>
      </c>
      <c r="CA2882">
        <v>107.6675</v>
      </c>
      <c r="CB2882">
        <v>-1077.4580000000001</v>
      </c>
      <c r="CC2882">
        <v>-3167.0949999999998</v>
      </c>
      <c r="CD2882">
        <v>-1922.441</v>
      </c>
      <c r="CE2882">
        <v>-2697.7489999999998</v>
      </c>
      <c r="CF2882" s="23">
        <v>5955351</v>
      </c>
      <c r="CG2882" s="23">
        <v>9204173</v>
      </c>
      <c r="CH2882" s="23">
        <v>8068145</v>
      </c>
      <c r="CI2882" s="23">
        <v>6129490</v>
      </c>
      <c r="CJ2882" s="23">
        <v>5171690</v>
      </c>
      <c r="CK2882" s="23">
        <v>2510184</v>
      </c>
      <c r="CL2882" s="23">
        <v>3360838</v>
      </c>
      <c r="CM2882" s="23">
        <v>3369773</v>
      </c>
      <c r="CN2882" s="23">
        <v>2405720</v>
      </c>
      <c r="CO2882" s="23">
        <v>11500000</v>
      </c>
      <c r="CP2882" s="23">
        <v>1783567</v>
      </c>
      <c r="CQ2882" s="23">
        <v>15200000</v>
      </c>
      <c r="CR2882" s="23">
        <v>15600000</v>
      </c>
      <c r="CS2882" s="23">
        <v>17000000</v>
      </c>
      <c r="CT2882" s="23">
        <v>16900000</v>
      </c>
      <c r="CU2882" s="23">
        <v>17200000</v>
      </c>
      <c r="CV2882" s="23">
        <v>17400000</v>
      </c>
      <c r="CW2882" s="23">
        <v>16700000</v>
      </c>
      <c r="CX2882" s="23">
        <v>17500000</v>
      </c>
      <c r="CY2882" s="23">
        <v>14400000</v>
      </c>
      <c r="CZ2882" s="23">
        <v>14100000</v>
      </c>
      <c r="DA2882" s="23">
        <v>4300537</v>
      </c>
      <c r="DB2882" s="23">
        <v>4026651</v>
      </c>
      <c r="DC2882" s="23">
        <v>4519859</v>
      </c>
      <c r="DD2882">
        <v>0</v>
      </c>
      <c r="DE2882">
        <v>0</v>
      </c>
      <c r="DF2882">
        <v>0</v>
      </c>
    </row>
    <row r="2883" spans="1:110" x14ac:dyDescent="0.25">
      <c r="A2883" s="18" t="str">
        <f t="shared" ref="A2883:A2946" si="45">B2883&amp;"_"&amp;C2883&amp;"_"&amp;D2883&amp;"_"&amp;E2883&amp;"_"&amp;F2883&amp;"_"&amp;G2883&amp;"_"&amp;H2883&amp;"_"&amp;I2883&amp;"_"&amp;J2883</f>
        <v>program_CPP_200 kW and above_All_SDGE_1-in-10_MONTHLY SYSTEM PEAK DAY_2019_7</v>
      </c>
      <c r="B2883" t="s">
        <v>51</v>
      </c>
      <c r="C2883" t="s">
        <v>121</v>
      </c>
      <c r="D2883" t="s">
        <v>122</v>
      </c>
      <c r="E2883" t="s">
        <v>7</v>
      </c>
      <c r="F2883" t="s">
        <v>125</v>
      </c>
      <c r="G2883" t="s">
        <v>85</v>
      </c>
      <c r="H2883" t="s">
        <v>20</v>
      </c>
      <c r="I2883">
        <v>2019</v>
      </c>
      <c r="J2883">
        <v>7</v>
      </c>
      <c r="K2883">
        <v>1263</v>
      </c>
      <c r="L2883">
        <v>169960.5</v>
      </c>
      <c r="M2883">
        <v>163392.70000000001</v>
      </c>
      <c r="N2883">
        <v>160955.6</v>
      </c>
      <c r="O2883">
        <v>160494.39999999999</v>
      </c>
      <c r="P2883">
        <v>165907.6</v>
      </c>
      <c r="Q2883">
        <v>180537.2</v>
      </c>
      <c r="R2883">
        <v>201207.5</v>
      </c>
      <c r="S2883">
        <v>214788.3</v>
      </c>
      <c r="T2883">
        <v>222909.9</v>
      </c>
      <c r="U2883">
        <v>231977.8</v>
      </c>
      <c r="V2883">
        <v>244825.60000000001</v>
      </c>
      <c r="W2883">
        <v>252125.3</v>
      </c>
      <c r="X2883">
        <v>256326.3</v>
      </c>
      <c r="Y2883">
        <v>259913.8</v>
      </c>
      <c r="Z2883">
        <v>260232.9</v>
      </c>
      <c r="AA2883">
        <v>254839.1</v>
      </c>
      <c r="AB2883">
        <v>246758.1</v>
      </c>
      <c r="AC2883">
        <v>241825.3</v>
      </c>
      <c r="AD2883">
        <v>222753.4</v>
      </c>
      <c r="AE2883">
        <v>216676.4</v>
      </c>
      <c r="AF2883">
        <v>214529.8</v>
      </c>
      <c r="AG2883">
        <v>209313.6</v>
      </c>
      <c r="AH2883">
        <v>196671.1</v>
      </c>
      <c r="AI2883">
        <v>183768.6</v>
      </c>
      <c r="AJ2883">
        <v>70.05556</v>
      </c>
      <c r="AK2883">
        <v>69.193029999999993</v>
      </c>
      <c r="AL2883">
        <v>68.772379999999998</v>
      </c>
      <c r="AM2883">
        <v>67.843940000000003</v>
      </c>
      <c r="AN2883">
        <v>67.180090000000007</v>
      </c>
      <c r="AO2883">
        <v>66.519069999999999</v>
      </c>
      <c r="AP2883">
        <v>65.958820000000003</v>
      </c>
      <c r="AQ2883">
        <v>68.427000000000007</v>
      </c>
      <c r="AR2883">
        <v>72.382059999999996</v>
      </c>
      <c r="AS2883">
        <v>77.750720000000001</v>
      </c>
      <c r="AT2883">
        <v>82.567099999999996</v>
      </c>
      <c r="AU2883">
        <v>85.803200000000004</v>
      </c>
      <c r="AV2883">
        <v>87.898009999999999</v>
      </c>
      <c r="AW2883">
        <v>89.213560000000001</v>
      </c>
      <c r="AX2883">
        <v>89.059600000000003</v>
      </c>
      <c r="AY2883">
        <v>89.01585</v>
      </c>
      <c r="AZ2883">
        <v>87.13843</v>
      </c>
      <c r="BA2883">
        <v>84.641980000000004</v>
      </c>
      <c r="BB2883">
        <v>83.515540000000001</v>
      </c>
      <c r="BC2883">
        <v>81.066640000000007</v>
      </c>
      <c r="BD2883">
        <v>77.524730000000005</v>
      </c>
      <c r="BE2883">
        <v>74.792850000000001</v>
      </c>
      <c r="BF2883">
        <v>72.921130000000005</v>
      </c>
      <c r="BG2883">
        <v>72.101230000000001</v>
      </c>
      <c r="BH2883">
        <v>439.74689999999998</v>
      </c>
      <c r="BI2883">
        <v>1402.3109999999999</v>
      </c>
      <c r="BJ2883">
        <v>2412.7919999999999</v>
      </c>
      <c r="BK2883">
        <v>2295.4479999999999</v>
      </c>
      <c r="BL2883">
        <v>3458.3679999999999</v>
      </c>
      <c r="BM2883">
        <v>6630.41</v>
      </c>
      <c r="BN2883">
        <v>7431.8680000000004</v>
      </c>
      <c r="BO2883">
        <v>7816.8680000000004</v>
      </c>
      <c r="BP2883">
        <v>4543.1279999999997</v>
      </c>
      <c r="BQ2883">
        <v>3350.1660000000002</v>
      </c>
      <c r="BR2883">
        <v>3615.087</v>
      </c>
      <c r="BS2883">
        <v>3582.54</v>
      </c>
      <c r="BT2883">
        <v>3195.5140000000001</v>
      </c>
      <c r="BU2883">
        <v>6081.2849999999999</v>
      </c>
      <c r="BV2883">
        <v>9325.7170000000006</v>
      </c>
      <c r="BW2883">
        <v>6769.9160000000002</v>
      </c>
      <c r="BX2883">
        <v>7312.3810000000003</v>
      </c>
      <c r="BY2883">
        <v>6709.2560000000003</v>
      </c>
      <c r="BZ2883">
        <v>3116.8330000000001</v>
      </c>
      <c r="CA2883">
        <v>1868.528</v>
      </c>
      <c r="CB2883">
        <v>1160.8800000000001</v>
      </c>
      <c r="CC2883">
        <v>-375.79750000000001</v>
      </c>
      <c r="CD2883">
        <v>-196.34379999999999</v>
      </c>
      <c r="CE2883">
        <v>-344.98930000000001</v>
      </c>
      <c r="CF2883" s="23">
        <v>3541274</v>
      </c>
      <c r="CG2883" s="23">
        <v>5752302</v>
      </c>
      <c r="CH2883" s="23">
        <v>5054437</v>
      </c>
      <c r="CI2883" s="23">
        <v>3834575</v>
      </c>
      <c r="CJ2883" s="23">
        <v>3212357</v>
      </c>
      <c r="CK2883" s="23">
        <v>1598842</v>
      </c>
      <c r="CL2883" s="23">
        <v>2100335</v>
      </c>
      <c r="CM2883" s="23">
        <v>2184402</v>
      </c>
      <c r="CN2883" s="23">
        <v>1530752</v>
      </c>
      <c r="CO2883" s="23">
        <v>7122660</v>
      </c>
      <c r="CP2883" s="23">
        <v>1119151</v>
      </c>
      <c r="CQ2883" s="23">
        <v>9697511</v>
      </c>
      <c r="CR2883" s="23">
        <v>9776238</v>
      </c>
      <c r="CS2883" s="23">
        <v>10400000</v>
      </c>
      <c r="CT2883" s="23">
        <v>11000000</v>
      </c>
      <c r="CU2883" s="23">
        <v>10700000</v>
      </c>
      <c r="CV2883" s="23">
        <v>10300000</v>
      </c>
      <c r="CW2883" s="23">
        <v>10200000</v>
      </c>
      <c r="CX2883" s="23">
        <v>10900000</v>
      </c>
      <c r="CY2883" s="23">
        <v>8221816</v>
      </c>
      <c r="CZ2883" s="23">
        <v>8533657</v>
      </c>
      <c r="DA2883" s="23">
        <v>2565660</v>
      </c>
      <c r="DB2883" s="23">
        <v>2542629</v>
      </c>
      <c r="DC2883" s="23">
        <v>2802321</v>
      </c>
      <c r="DD2883">
        <v>0</v>
      </c>
      <c r="DE2883">
        <v>0</v>
      </c>
      <c r="DF2883">
        <v>0</v>
      </c>
    </row>
    <row r="2884" spans="1:110" x14ac:dyDescent="0.25">
      <c r="A2884" s="18" t="str">
        <f t="shared" si="45"/>
        <v>program_CPP_200 kW and above_All_SDGE_1-in-10_MONTHLY SYSTEM PEAK DAY_2020_7</v>
      </c>
      <c r="B2884" t="s">
        <v>51</v>
      </c>
      <c r="C2884" t="s">
        <v>121</v>
      </c>
      <c r="D2884" t="s">
        <v>122</v>
      </c>
      <c r="E2884" t="s">
        <v>7</v>
      </c>
      <c r="F2884" t="s">
        <v>125</v>
      </c>
      <c r="G2884" t="s">
        <v>85</v>
      </c>
      <c r="H2884" t="s">
        <v>20</v>
      </c>
      <c r="I2884">
        <v>2020</v>
      </c>
      <c r="J2884">
        <v>7</v>
      </c>
      <c r="K2884">
        <v>1289</v>
      </c>
      <c r="L2884">
        <v>173459.3</v>
      </c>
      <c r="M2884">
        <v>166756.29999999999</v>
      </c>
      <c r="N2884">
        <v>164269</v>
      </c>
      <c r="O2884">
        <v>163798.29999999999</v>
      </c>
      <c r="P2884">
        <v>169322.9</v>
      </c>
      <c r="Q2884">
        <v>184253.7</v>
      </c>
      <c r="R2884">
        <v>205349.5</v>
      </c>
      <c r="S2884">
        <v>219209.9</v>
      </c>
      <c r="T2884">
        <v>227498.8</v>
      </c>
      <c r="U2884">
        <v>236753.3</v>
      </c>
      <c r="V2884">
        <v>249865.60000000001</v>
      </c>
      <c r="W2884">
        <v>257315.5</v>
      </c>
      <c r="X2884">
        <v>261603</v>
      </c>
      <c r="Y2884">
        <v>265264.40000000002</v>
      </c>
      <c r="Z2884">
        <v>265590</v>
      </c>
      <c r="AA2884">
        <v>260085.2</v>
      </c>
      <c r="AB2884">
        <v>251837.8</v>
      </c>
      <c r="AC2884">
        <v>246803.5</v>
      </c>
      <c r="AD2884">
        <v>227339</v>
      </c>
      <c r="AE2884">
        <v>221136.9</v>
      </c>
      <c r="AF2884">
        <v>218946.1</v>
      </c>
      <c r="AG2884">
        <v>213622.5</v>
      </c>
      <c r="AH2884">
        <v>200719.7</v>
      </c>
      <c r="AI2884">
        <v>187551.7</v>
      </c>
      <c r="AJ2884">
        <v>70.05556</v>
      </c>
      <c r="AK2884">
        <v>69.193029999999993</v>
      </c>
      <c r="AL2884">
        <v>68.772379999999998</v>
      </c>
      <c r="AM2884">
        <v>67.843940000000003</v>
      </c>
      <c r="AN2884">
        <v>67.180090000000007</v>
      </c>
      <c r="AO2884">
        <v>66.519069999999999</v>
      </c>
      <c r="AP2884">
        <v>65.958820000000003</v>
      </c>
      <c r="AQ2884">
        <v>68.427000000000007</v>
      </c>
      <c r="AR2884">
        <v>72.382059999999996</v>
      </c>
      <c r="AS2884">
        <v>77.750720000000001</v>
      </c>
      <c r="AT2884">
        <v>82.567099999999996</v>
      </c>
      <c r="AU2884">
        <v>85.803200000000004</v>
      </c>
      <c r="AV2884">
        <v>87.898009999999999</v>
      </c>
      <c r="AW2884">
        <v>89.213560000000001</v>
      </c>
      <c r="AX2884">
        <v>89.059600000000003</v>
      </c>
      <c r="AY2884">
        <v>89.01585</v>
      </c>
      <c r="AZ2884">
        <v>87.13843</v>
      </c>
      <c r="BA2884">
        <v>84.641980000000004</v>
      </c>
      <c r="BB2884">
        <v>83.515540000000001</v>
      </c>
      <c r="BC2884">
        <v>81.066640000000007</v>
      </c>
      <c r="BD2884">
        <v>77.524730000000005</v>
      </c>
      <c r="BE2884">
        <v>74.792850000000001</v>
      </c>
      <c r="BF2884">
        <v>72.921130000000005</v>
      </c>
      <c r="BG2884">
        <v>72.101230000000001</v>
      </c>
      <c r="BH2884">
        <v>448.79939999999999</v>
      </c>
      <c r="BI2884">
        <v>1431.1790000000001</v>
      </c>
      <c r="BJ2884">
        <v>2462.462</v>
      </c>
      <c r="BK2884">
        <v>2342.7020000000002</v>
      </c>
      <c r="BL2884">
        <v>3529.5619999999999</v>
      </c>
      <c r="BM2884">
        <v>6766.9030000000002</v>
      </c>
      <c r="BN2884">
        <v>7584.8590000000004</v>
      </c>
      <c r="BO2884">
        <v>7977.7849999999999</v>
      </c>
      <c r="BP2884">
        <v>4636.652</v>
      </c>
      <c r="BQ2884">
        <v>3419.1320000000001</v>
      </c>
      <c r="BR2884">
        <v>3689.5070000000001</v>
      </c>
      <c r="BS2884">
        <v>3656.29</v>
      </c>
      <c r="BT2884">
        <v>3261.2959999999998</v>
      </c>
      <c r="BU2884">
        <v>6206.4740000000002</v>
      </c>
      <c r="BV2884">
        <v>9517.6949999999997</v>
      </c>
      <c r="BW2884">
        <v>6909.28</v>
      </c>
      <c r="BX2884">
        <v>7462.9129999999996</v>
      </c>
      <c r="BY2884">
        <v>6847.3729999999996</v>
      </c>
      <c r="BZ2884">
        <v>3180.9960000000001</v>
      </c>
      <c r="CA2884">
        <v>1906.9929999999999</v>
      </c>
      <c r="CB2884">
        <v>1184.777</v>
      </c>
      <c r="CC2884">
        <v>-383.53359999999998</v>
      </c>
      <c r="CD2884">
        <v>-200.38579999999999</v>
      </c>
      <c r="CE2884">
        <v>-352.09120000000001</v>
      </c>
      <c r="CF2884" s="23">
        <v>3688576</v>
      </c>
      <c r="CG2884" s="23">
        <v>5991572</v>
      </c>
      <c r="CH2884" s="23">
        <v>5264679</v>
      </c>
      <c r="CI2884" s="23">
        <v>3994076</v>
      </c>
      <c r="CJ2884" s="23">
        <v>3345977</v>
      </c>
      <c r="CK2884" s="23">
        <v>1665347</v>
      </c>
      <c r="CL2884" s="23">
        <v>2187700</v>
      </c>
      <c r="CM2884" s="23">
        <v>2275263</v>
      </c>
      <c r="CN2884" s="23">
        <v>1594424</v>
      </c>
      <c r="CO2884" s="23">
        <v>7418931</v>
      </c>
      <c r="CP2884" s="23">
        <v>1165702</v>
      </c>
      <c r="CQ2884" s="23">
        <v>10100000</v>
      </c>
      <c r="CR2884" s="23">
        <v>10200000</v>
      </c>
      <c r="CS2884" s="23">
        <v>10900000</v>
      </c>
      <c r="CT2884" s="23">
        <v>11500000</v>
      </c>
      <c r="CU2884" s="23">
        <v>11100000</v>
      </c>
      <c r="CV2884" s="23">
        <v>10700000</v>
      </c>
      <c r="CW2884" s="23">
        <v>10600000</v>
      </c>
      <c r="CX2884" s="23">
        <v>11300000</v>
      </c>
      <c r="CY2884" s="23">
        <v>8563807</v>
      </c>
      <c r="CZ2884" s="23">
        <v>8888620</v>
      </c>
      <c r="DA2884" s="23">
        <v>2672380</v>
      </c>
      <c r="DB2884" s="23">
        <v>2648391</v>
      </c>
      <c r="DC2884" s="23">
        <v>2918885</v>
      </c>
      <c r="DD2884">
        <v>0</v>
      </c>
      <c r="DE2884">
        <v>0</v>
      </c>
      <c r="DF2884">
        <v>0</v>
      </c>
    </row>
    <row r="2885" spans="1:110" x14ac:dyDescent="0.25">
      <c r="A2885" s="18" t="str">
        <f t="shared" si="45"/>
        <v>program_CPP_200 kW and above_All_SDGE_1-in-10_MONTHLY SYSTEM PEAK DAY_2021_7</v>
      </c>
      <c r="B2885" t="s">
        <v>51</v>
      </c>
      <c r="C2885" t="s">
        <v>121</v>
      </c>
      <c r="D2885" t="s">
        <v>122</v>
      </c>
      <c r="E2885" t="s">
        <v>7</v>
      </c>
      <c r="F2885" t="s">
        <v>125</v>
      </c>
      <c r="G2885" t="s">
        <v>85</v>
      </c>
      <c r="H2885" t="s">
        <v>20</v>
      </c>
      <c r="I2885">
        <v>2021</v>
      </c>
      <c r="J2885">
        <v>7</v>
      </c>
      <c r="K2885">
        <v>1307</v>
      </c>
      <c r="L2885">
        <v>175881.5</v>
      </c>
      <c r="M2885">
        <v>169084.9</v>
      </c>
      <c r="N2885">
        <v>166562.9</v>
      </c>
      <c r="O2885">
        <v>166085.6</v>
      </c>
      <c r="P2885">
        <v>171687.4</v>
      </c>
      <c r="Q2885">
        <v>186826.7</v>
      </c>
      <c r="R2885">
        <v>208217.1</v>
      </c>
      <c r="S2885">
        <v>222271</v>
      </c>
      <c r="T2885">
        <v>230675.6</v>
      </c>
      <c r="U2885">
        <v>240059.4</v>
      </c>
      <c r="V2885">
        <v>253354.8</v>
      </c>
      <c r="W2885">
        <v>260908.7</v>
      </c>
      <c r="X2885">
        <v>265256.09999999998</v>
      </c>
      <c r="Y2885">
        <v>268968.59999999998</v>
      </c>
      <c r="Z2885">
        <v>269298.8</v>
      </c>
      <c r="AA2885">
        <v>263717.2</v>
      </c>
      <c r="AB2885">
        <v>255354.6</v>
      </c>
      <c r="AC2885">
        <v>250250</v>
      </c>
      <c r="AD2885">
        <v>230513.6</v>
      </c>
      <c r="AE2885">
        <v>224224.9</v>
      </c>
      <c r="AF2885">
        <v>222003.5</v>
      </c>
      <c r="AG2885">
        <v>216605.6</v>
      </c>
      <c r="AH2885">
        <v>203522.7</v>
      </c>
      <c r="AI2885">
        <v>190170.7</v>
      </c>
      <c r="AJ2885">
        <v>70.05556</v>
      </c>
      <c r="AK2885">
        <v>69.193029999999993</v>
      </c>
      <c r="AL2885">
        <v>68.772379999999998</v>
      </c>
      <c r="AM2885">
        <v>67.843940000000003</v>
      </c>
      <c r="AN2885">
        <v>67.180090000000007</v>
      </c>
      <c r="AO2885">
        <v>66.519069999999999</v>
      </c>
      <c r="AP2885">
        <v>65.958820000000003</v>
      </c>
      <c r="AQ2885">
        <v>68.427000000000007</v>
      </c>
      <c r="AR2885">
        <v>72.382059999999996</v>
      </c>
      <c r="AS2885">
        <v>77.750720000000001</v>
      </c>
      <c r="AT2885">
        <v>82.567099999999996</v>
      </c>
      <c r="AU2885">
        <v>85.803200000000004</v>
      </c>
      <c r="AV2885">
        <v>87.898009999999999</v>
      </c>
      <c r="AW2885">
        <v>89.213560000000001</v>
      </c>
      <c r="AX2885">
        <v>89.059600000000003</v>
      </c>
      <c r="AY2885">
        <v>89.01585</v>
      </c>
      <c r="AZ2885">
        <v>87.13843</v>
      </c>
      <c r="BA2885">
        <v>84.641980000000004</v>
      </c>
      <c r="BB2885">
        <v>83.515540000000001</v>
      </c>
      <c r="BC2885">
        <v>81.066640000000007</v>
      </c>
      <c r="BD2885">
        <v>77.524730000000005</v>
      </c>
      <c r="BE2885">
        <v>74.792850000000001</v>
      </c>
      <c r="BF2885">
        <v>72.921130000000005</v>
      </c>
      <c r="BG2885">
        <v>72.101230000000001</v>
      </c>
      <c r="BH2885">
        <v>455.06659999999999</v>
      </c>
      <c r="BI2885">
        <v>1451.165</v>
      </c>
      <c r="BJ2885">
        <v>2496.848</v>
      </c>
      <c r="BK2885">
        <v>2375.4169999999999</v>
      </c>
      <c r="BL2885">
        <v>3578.85</v>
      </c>
      <c r="BM2885">
        <v>6861.3980000000001</v>
      </c>
      <c r="BN2885">
        <v>7690.777</v>
      </c>
      <c r="BO2885">
        <v>8089.1890000000003</v>
      </c>
      <c r="BP2885">
        <v>4701.3999999999996</v>
      </c>
      <c r="BQ2885">
        <v>3466.8780000000002</v>
      </c>
      <c r="BR2885">
        <v>3741.029</v>
      </c>
      <c r="BS2885">
        <v>3707.348</v>
      </c>
      <c r="BT2885">
        <v>3306.8380000000002</v>
      </c>
      <c r="BU2885">
        <v>6293.143</v>
      </c>
      <c r="BV2885">
        <v>9650.6039999999994</v>
      </c>
      <c r="BW2885">
        <v>7005.7640000000001</v>
      </c>
      <c r="BX2885">
        <v>7567.1270000000004</v>
      </c>
      <c r="BY2885">
        <v>6942.991</v>
      </c>
      <c r="BZ2885">
        <v>3225.4160000000002</v>
      </c>
      <c r="CA2885">
        <v>1933.623</v>
      </c>
      <c r="CB2885">
        <v>1201.3219999999999</v>
      </c>
      <c r="CC2885">
        <v>-388.88940000000002</v>
      </c>
      <c r="CD2885">
        <v>-203.184</v>
      </c>
      <c r="CE2885">
        <v>-357.00790000000001</v>
      </c>
      <c r="CF2885" s="23">
        <v>3792312</v>
      </c>
      <c r="CG2885" s="23">
        <v>6160077</v>
      </c>
      <c r="CH2885" s="23">
        <v>5412741</v>
      </c>
      <c r="CI2885" s="23">
        <v>4106404</v>
      </c>
      <c r="CJ2885" s="23">
        <v>3440078</v>
      </c>
      <c r="CK2885" s="23">
        <v>1712183</v>
      </c>
      <c r="CL2885" s="23">
        <v>2249226</v>
      </c>
      <c r="CM2885" s="23">
        <v>2339252</v>
      </c>
      <c r="CN2885" s="23">
        <v>1639265</v>
      </c>
      <c r="CO2885" s="23">
        <v>7627578</v>
      </c>
      <c r="CP2885" s="23">
        <v>1198486</v>
      </c>
      <c r="CQ2885" s="23">
        <v>10400000</v>
      </c>
      <c r="CR2885" s="23">
        <v>10500000</v>
      </c>
      <c r="CS2885" s="23">
        <v>11200000</v>
      </c>
      <c r="CT2885" s="23">
        <v>11800000</v>
      </c>
      <c r="CU2885" s="23">
        <v>11500000</v>
      </c>
      <c r="CV2885" s="23">
        <v>11000000</v>
      </c>
      <c r="CW2885" s="23">
        <v>10900000</v>
      </c>
      <c r="CX2885" s="23">
        <v>11600000</v>
      </c>
      <c r="CY2885" s="23">
        <v>8804653</v>
      </c>
      <c r="CZ2885" s="23">
        <v>9138600</v>
      </c>
      <c r="DA2885" s="23">
        <v>2747537</v>
      </c>
      <c r="DB2885" s="23">
        <v>2722873</v>
      </c>
      <c r="DC2885" s="23">
        <v>3000975</v>
      </c>
      <c r="DD2885">
        <v>0</v>
      </c>
      <c r="DE2885">
        <v>0</v>
      </c>
      <c r="DF2885">
        <v>0</v>
      </c>
    </row>
    <row r="2886" spans="1:110" x14ac:dyDescent="0.25">
      <c r="A2886" s="18" t="str">
        <f t="shared" si="45"/>
        <v>program_CPP_200 kW and above_All_SDGE_1-in-10_MONTHLY SYSTEM PEAK DAY_2022_7</v>
      </c>
      <c r="B2886" t="s">
        <v>51</v>
      </c>
      <c r="C2886" t="s">
        <v>121</v>
      </c>
      <c r="D2886" t="s">
        <v>122</v>
      </c>
      <c r="E2886" t="s">
        <v>7</v>
      </c>
      <c r="F2886" t="s">
        <v>125</v>
      </c>
      <c r="G2886" t="s">
        <v>85</v>
      </c>
      <c r="H2886" t="s">
        <v>20</v>
      </c>
      <c r="I2886">
        <v>2022</v>
      </c>
      <c r="J2886">
        <v>7</v>
      </c>
      <c r="K2886">
        <v>1343</v>
      </c>
      <c r="L2886">
        <v>180726</v>
      </c>
      <c r="M2886">
        <v>173742.2</v>
      </c>
      <c r="N2886">
        <v>171150.7</v>
      </c>
      <c r="O2886">
        <v>170660.3</v>
      </c>
      <c r="P2886">
        <v>176416.4</v>
      </c>
      <c r="Q2886">
        <v>191972.6</v>
      </c>
      <c r="R2886">
        <v>213952.2</v>
      </c>
      <c r="S2886">
        <v>228393.2</v>
      </c>
      <c r="T2886">
        <v>237029.3</v>
      </c>
      <c r="U2886">
        <v>246671.5</v>
      </c>
      <c r="V2886">
        <v>260333.2</v>
      </c>
      <c r="W2886">
        <v>268095.2</v>
      </c>
      <c r="X2886">
        <v>272562.3</v>
      </c>
      <c r="Y2886">
        <v>276377.09999999998</v>
      </c>
      <c r="Z2886">
        <v>276716.40000000002</v>
      </c>
      <c r="AA2886">
        <v>270981</v>
      </c>
      <c r="AB2886">
        <v>262388.09999999998</v>
      </c>
      <c r="AC2886">
        <v>257142.9</v>
      </c>
      <c r="AD2886">
        <v>236862.9</v>
      </c>
      <c r="AE2886">
        <v>230401</v>
      </c>
      <c r="AF2886">
        <v>228118.39999999999</v>
      </c>
      <c r="AG2886">
        <v>222571.8</v>
      </c>
      <c r="AH2886">
        <v>209128.5</v>
      </c>
      <c r="AI2886">
        <v>195408.8</v>
      </c>
      <c r="AJ2886">
        <v>70.05556</v>
      </c>
      <c r="AK2886">
        <v>69.193029999999993</v>
      </c>
      <c r="AL2886">
        <v>68.772379999999998</v>
      </c>
      <c r="AM2886">
        <v>67.843940000000003</v>
      </c>
      <c r="AN2886">
        <v>67.180090000000007</v>
      </c>
      <c r="AO2886">
        <v>66.519069999999999</v>
      </c>
      <c r="AP2886">
        <v>65.958820000000003</v>
      </c>
      <c r="AQ2886">
        <v>68.427000000000007</v>
      </c>
      <c r="AR2886">
        <v>72.382059999999996</v>
      </c>
      <c r="AS2886">
        <v>77.750720000000001</v>
      </c>
      <c r="AT2886">
        <v>82.567099999999996</v>
      </c>
      <c r="AU2886">
        <v>85.803200000000004</v>
      </c>
      <c r="AV2886">
        <v>87.898009999999999</v>
      </c>
      <c r="AW2886">
        <v>89.213560000000001</v>
      </c>
      <c r="AX2886">
        <v>89.059600000000003</v>
      </c>
      <c r="AY2886">
        <v>89.01585</v>
      </c>
      <c r="AZ2886">
        <v>87.13843</v>
      </c>
      <c r="BA2886">
        <v>84.641980000000004</v>
      </c>
      <c r="BB2886">
        <v>83.515540000000001</v>
      </c>
      <c r="BC2886">
        <v>81.066640000000007</v>
      </c>
      <c r="BD2886">
        <v>77.524730000000005</v>
      </c>
      <c r="BE2886">
        <v>74.792850000000001</v>
      </c>
      <c r="BF2886">
        <v>72.921130000000005</v>
      </c>
      <c r="BG2886">
        <v>72.101230000000001</v>
      </c>
      <c r="BH2886">
        <v>467.601</v>
      </c>
      <c r="BI2886">
        <v>1491.135</v>
      </c>
      <c r="BJ2886">
        <v>2565.6219999999998</v>
      </c>
      <c r="BK2886">
        <v>2440.8449999999998</v>
      </c>
      <c r="BL2886">
        <v>3677.4259999999999</v>
      </c>
      <c r="BM2886">
        <v>7050.3879999999999</v>
      </c>
      <c r="BN2886">
        <v>7902.6109999999999</v>
      </c>
      <c r="BO2886">
        <v>8311.9979999999996</v>
      </c>
      <c r="BP2886">
        <v>4830.8950000000004</v>
      </c>
      <c r="BQ2886">
        <v>3562.3690000000001</v>
      </c>
      <c r="BR2886">
        <v>3844.0709999999999</v>
      </c>
      <c r="BS2886">
        <v>3809.4630000000002</v>
      </c>
      <c r="BT2886">
        <v>3397.922</v>
      </c>
      <c r="BU2886">
        <v>6466.4809999999998</v>
      </c>
      <c r="BV2886">
        <v>9916.42</v>
      </c>
      <c r="BW2886">
        <v>7198.73</v>
      </c>
      <c r="BX2886">
        <v>7775.5559999999996</v>
      </c>
      <c r="BY2886">
        <v>7134.2290000000003</v>
      </c>
      <c r="BZ2886">
        <v>3314.2570000000001</v>
      </c>
      <c r="CA2886">
        <v>1986.883</v>
      </c>
      <c r="CB2886">
        <v>1234.4110000000001</v>
      </c>
      <c r="CC2886">
        <v>-399.601</v>
      </c>
      <c r="CD2886">
        <v>-208.78049999999999</v>
      </c>
      <c r="CE2886">
        <v>-366.84129999999999</v>
      </c>
      <c r="CF2886" s="23">
        <v>4004100</v>
      </c>
      <c r="CG2886" s="23">
        <v>6504097</v>
      </c>
      <c r="CH2886" s="23">
        <v>5715024</v>
      </c>
      <c r="CI2886" s="23">
        <v>4335733</v>
      </c>
      <c r="CJ2886" s="23">
        <v>3632195</v>
      </c>
      <c r="CK2886" s="23">
        <v>1807802</v>
      </c>
      <c r="CL2886" s="23">
        <v>2374837</v>
      </c>
      <c r="CM2886" s="23">
        <v>2469891</v>
      </c>
      <c r="CN2886" s="23">
        <v>1730813</v>
      </c>
      <c r="CO2886" s="23">
        <v>8053553</v>
      </c>
      <c r="CP2886" s="23">
        <v>1265417</v>
      </c>
      <c r="CQ2886" s="23">
        <v>11000000</v>
      </c>
      <c r="CR2886" s="23">
        <v>11100000</v>
      </c>
      <c r="CS2886" s="23">
        <v>11800000</v>
      </c>
      <c r="CT2886" s="23">
        <v>12400000</v>
      </c>
      <c r="CU2886" s="23">
        <v>12100000</v>
      </c>
      <c r="CV2886" s="23">
        <v>11600000</v>
      </c>
      <c r="CW2886" s="23">
        <v>11500000</v>
      </c>
      <c r="CX2886" s="23">
        <v>12300000</v>
      </c>
      <c r="CY2886" s="23">
        <v>9296363</v>
      </c>
      <c r="CZ2886" s="23">
        <v>9648960</v>
      </c>
      <c r="DA2886" s="23">
        <v>2900978</v>
      </c>
      <c r="DB2886" s="23">
        <v>2874937</v>
      </c>
      <c r="DC2886" s="23">
        <v>3168569</v>
      </c>
      <c r="DD2886">
        <v>0</v>
      </c>
      <c r="DE2886">
        <v>0</v>
      </c>
      <c r="DF2886">
        <v>0</v>
      </c>
    </row>
    <row r="2887" spans="1:110" x14ac:dyDescent="0.25">
      <c r="A2887" s="18" t="str">
        <f t="shared" si="45"/>
        <v>program_CPP_200 kW and above_All_SDGE_1-in-10_MONTHLY SYSTEM PEAK DAY_2023_7</v>
      </c>
      <c r="B2887" t="s">
        <v>51</v>
      </c>
      <c r="C2887" t="s">
        <v>121</v>
      </c>
      <c r="D2887" t="s">
        <v>122</v>
      </c>
      <c r="E2887" t="s">
        <v>7</v>
      </c>
      <c r="F2887" t="s">
        <v>125</v>
      </c>
      <c r="G2887" t="s">
        <v>85</v>
      </c>
      <c r="H2887" t="s">
        <v>20</v>
      </c>
      <c r="I2887">
        <v>2023</v>
      </c>
      <c r="J2887">
        <v>7</v>
      </c>
      <c r="K2887">
        <v>1387</v>
      </c>
      <c r="L2887">
        <v>186647</v>
      </c>
      <c r="M2887">
        <v>179434.4</v>
      </c>
      <c r="N2887">
        <v>176758.1</v>
      </c>
      <c r="O2887">
        <v>176251.5</v>
      </c>
      <c r="P2887">
        <v>182196.2</v>
      </c>
      <c r="Q2887">
        <v>198262.1</v>
      </c>
      <c r="R2887">
        <v>220961.8</v>
      </c>
      <c r="S2887">
        <v>235876</v>
      </c>
      <c r="T2887">
        <v>244795</v>
      </c>
      <c r="U2887">
        <v>254753.1</v>
      </c>
      <c r="V2887">
        <v>268862.3</v>
      </c>
      <c r="W2887">
        <v>276878.7</v>
      </c>
      <c r="X2887">
        <v>281492.09999999998</v>
      </c>
      <c r="Y2887">
        <v>285431.90000000002</v>
      </c>
      <c r="Z2887">
        <v>285782.3</v>
      </c>
      <c r="AA2887">
        <v>279859</v>
      </c>
      <c r="AB2887">
        <v>270984.59999999998</v>
      </c>
      <c r="AC2887">
        <v>265567.5</v>
      </c>
      <c r="AD2887">
        <v>244623.1</v>
      </c>
      <c r="AE2887">
        <v>237949.5</v>
      </c>
      <c r="AF2887">
        <v>235592.1</v>
      </c>
      <c r="AG2887">
        <v>229863.8</v>
      </c>
      <c r="AH2887">
        <v>215980</v>
      </c>
      <c r="AI2887">
        <v>201810.8</v>
      </c>
      <c r="AJ2887">
        <v>70.05556</v>
      </c>
      <c r="AK2887">
        <v>69.193029999999993</v>
      </c>
      <c r="AL2887">
        <v>68.772379999999998</v>
      </c>
      <c r="AM2887">
        <v>67.843940000000003</v>
      </c>
      <c r="AN2887">
        <v>67.180090000000007</v>
      </c>
      <c r="AO2887">
        <v>66.519069999999999</v>
      </c>
      <c r="AP2887">
        <v>65.958820000000003</v>
      </c>
      <c r="AQ2887">
        <v>68.427000000000007</v>
      </c>
      <c r="AR2887">
        <v>72.382059999999996</v>
      </c>
      <c r="AS2887">
        <v>77.750720000000001</v>
      </c>
      <c r="AT2887">
        <v>82.567099999999996</v>
      </c>
      <c r="AU2887">
        <v>85.803200000000004</v>
      </c>
      <c r="AV2887">
        <v>87.898009999999999</v>
      </c>
      <c r="AW2887">
        <v>89.213560000000001</v>
      </c>
      <c r="AX2887">
        <v>89.059600000000003</v>
      </c>
      <c r="AY2887">
        <v>89.01585</v>
      </c>
      <c r="AZ2887">
        <v>87.13843</v>
      </c>
      <c r="BA2887">
        <v>84.641980000000004</v>
      </c>
      <c r="BB2887">
        <v>83.515540000000001</v>
      </c>
      <c r="BC2887">
        <v>81.066640000000007</v>
      </c>
      <c r="BD2887">
        <v>77.524730000000005</v>
      </c>
      <c r="BE2887">
        <v>74.792850000000001</v>
      </c>
      <c r="BF2887">
        <v>72.921130000000005</v>
      </c>
      <c r="BG2887">
        <v>72.101230000000001</v>
      </c>
      <c r="BH2887">
        <v>482.92070000000001</v>
      </c>
      <c r="BI2887">
        <v>1539.989</v>
      </c>
      <c r="BJ2887">
        <v>2649.6779999999999</v>
      </c>
      <c r="BK2887">
        <v>2520.8130000000001</v>
      </c>
      <c r="BL2887">
        <v>3797.9070000000002</v>
      </c>
      <c r="BM2887">
        <v>7281.3760000000002</v>
      </c>
      <c r="BN2887">
        <v>8161.5209999999997</v>
      </c>
      <c r="BO2887">
        <v>8584.3189999999995</v>
      </c>
      <c r="BP2887">
        <v>4989.1670000000004</v>
      </c>
      <c r="BQ2887">
        <v>3679.0819999999999</v>
      </c>
      <c r="BR2887">
        <v>3970.0129999999999</v>
      </c>
      <c r="BS2887">
        <v>3934.27</v>
      </c>
      <c r="BT2887">
        <v>3509.2460000000001</v>
      </c>
      <c r="BU2887">
        <v>6678.3389999999999</v>
      </c>
      <c r="BV2887">
        <v>10241.31</v>
      </c>
      <c r="BW2887">
        <v>7434.5789999999997</v>
      </c>
      <c r="BX2887">
        <v>8030.3029999999999</v>
      </c>
      <c r="BY2887">
        <v>7367.9639999999999</v>
      </c>
      <c r="BZ2887">
        <v>3422.84</v>
      </c>
      <c r="CA2887">
        <v>2051.9780000000001</v>
      </c>
      <c r="CB2887">
        <v>1274.854</v>
      </c>
      <c r="CC2887">
        <v>-412.69290000000001</v>
      </c>
      <c r="CD2887">
        <v>-215.6207</v>
      </c>
      <c r="CE2887">
        <v>-378.86</v>
      </c>
      <c r="CF2887" s="23">
        <v>4270766</v>
      </c>
      <c r="CG2887" s="23">
        <v>6937259</v>
      </c>
      <c r="CH2887" s="23">
        <v>6095635</v>
      </c>
      <c r="CI2887" s="23">
        <v>4624486</v>
      </c>
      <c r="CJ2887" s="23">
        <v>3874093</v>
      </c>
      <c r="CK2887" s="23">
        <v>1928199</v>
      </c>
      <c r="CL2887" s="23">
        <v>2532998</v>
      </c>
      <c r="CM2887" s="23">
        <v>2634382</v>
      </c>
      <c r="CN2887" s="23">
        <v>1846082</v>
      </c>
      <c r="CO2887" s="23">
        <v>8589906</v>
      </c>
      <c r="CP2887" s="23">
        <v>1349692</v>
      </c>
      <c r="CQ2887" s="23">
        <v>11700000</v>
      </c>
      <c r="CR2887" s="23">
        <v>11800000</v>
      </c>
      <c r="CS2887" s="23">
        <v>12600000</v>
      </c>
      <c r="CT2887" s="23">
        <v>13300000</v>
      </c>
      <c r="CU2887" s="23">
        <v>12900000</v>
      </c>
      <c r="CV2887" s="23">
        <v>12400000</v>
      </c>
      <c r="CW2887" s="23">
        <v>12300000</v>
      </c>
      <c r="CX2887" s="23">
        <v>13100000</v>
      </c>
      <c r="CY2887" s="23">
        <v>9915485</v>
      </c>
      <c r="CZ2887" s="23">
        <v>10300000</v>
      </c>
      <c r="DA2887" s="23">
        <v>3094178</v>
      </c>
      <c r="DB2887" s="23">
        <v>3066403</v>
      </c>
      <c r="DC2887" s="23">
        <v>3379591</v>
      </c>
      <c r="DD2887">
        <v>0</v>
      </c>
      <c r="DE2887">
        <v>0</v>
      </c>
      <c r="DF2887">
        <v>0</v>
      </c>
    </row>
    <row r="2888" spans="1:110" x14ac:dyDescent="0.25">
      <c r="A2888" s="18" t="str">
        <f t="shared" si="45"/>
        <v>program_CPP_200 kW and above_All_SDGE_1-in-10_MONTHLY SYSTEM PEAK DAY_2024_7</v>
      </c>
      <c r="B2888" t="s">
        <v>51</v>
      </c>
      <c r="C2888" t="s">
        <v>121</v>
      </c>
      <c r="D2888" t="s">
        <v>122</v>
      </c>
      <c r="E2888" t="s">
        <v>7</v>
      </c>
      <c r="F2888" t="s">
        <v>125</v>
      </c>
      <c r="G2888" t="s">
        <v>85</v>
      </c>
      <c r="H2888" t="s">
        <v>20</v>
      </c>
      <c r="I2888">
        <v>2024</v>
      </c>
      <c r="J2888">
        <v>7</v>
      </c>
      <c r="K2888">
        <v>1422</v>
      </c>
      <c r="L2888">
        <v>191356.9</v>
      </c>
      <c r="M2888">
        <v>183962.3</v>
      </c>
      <c r="N2888">
        <v>181218.4</v>
      </c>
      <c r="O2888">
        <v>180699.1</v>
      </c>
      <c r="P2888">
        <v>186793.8</v>
      </c>
      <c r="Q2888">
        <v>203265.1</v>
      </c>
      <c r="R2888">
        <v>226537.60000000001</v>
      </c>
      <c r="S2888">
        <v>241828.1</v>
      </c>
      <c r="T2888">
        <v>250972.2</v>
      </c>
      <c r="U2888">
        <v>261181.6</v>
      </c>
      <c r="V2888">
        <v>275646.90000000002</v>
      </c>
      <c r="W2888">
        <v>283865.5</v>
      </c>
      <c r="X2888">
        <v>288595.40000000002</v>
      </c>
      <c r="Y2888">
        <v>292634.5</v>
      </c>
      <c r="Z2888">
        <v>292993.8</v>
      </c>
      <c r="AA2888">
        <v>286921</v>
      </c>
      <c r="AB2888">
        <v>277822.7</v>
      </c>
      <c r="AC2888">
        <v>272268.90000000002</v>
      </c>
      <c r="AD2888">
        <v>250796</v>
      </c>
      <c r="AE2888">
        <v>243954</v>
      </c>
      <c r="AF2888">
        <v>241537.1</v>
      </c>
      <c r="AG2888">
        <v>235664.3</v>
      </c>
      <c r="AH2888">
        <v>221430.2</v>
      </c>
      <c r="AI2888">
        <v>206903.4</v>
      </c>
      <c r="AJ2888">
        <v>70.05556</v>
      </c>
      <c r="AK2888">
        <v>69.193029999999993</v>
      </c>
      <c r="AL2888">
        <v>68.772379999999998</v>
      </c>
      <c r="AM2888">
        <v>67.843940000000003</v>
      </c>
      <c r="AN2888">
        <v>67.180090000000007</v>
      </c>
      <c r="AO2888">
        <v>66.519069999999999</v>
      </c>
      <c r="AP2888">
        <v>65.958820000000003</v>
      </c>
      <c r="AQ2888">
        <v>68.427000000000007</v>
      </c>
      <c r="AR2888">
        <v>72.382059999999996</v>
      </c>
      <c r="AS2888">
        <v>77.750720000000001</v>
      </c>
      <c r="AT2888">
        <v>82.567099999999996</v>
      </c>
      <c r="AU2888">
        <v>85.803200000000004</v>
      </c>
      <c r="AV2888">
        <v>87.898009999999999</v>
      </c>
      <c r="AW2888">
        <v>89.213560000000001</v>
      </c>
      <c r="AX2888">
        <v>89.059600000000003</v>
      </c>
      <c r="AY2888">
        <v>89.01585</v>
      </c>
      <c r="AZ2888">
        <v>87.13843</v>
      </c>
      <c r="BA2888">
        <v>84.641980000000004</v>
      </c>
      <c r="BB2888">
        <v>83.515540000000001</v>
      </c>
      <c r="BC2888">
        <v>81.066640000000007</v>
      </c>
      <c r="BD2888">
        <v>77.524730000000005</v>
      </c>
      <c r="BE2888">
        <v>74.792850000000001</v>
      </c>
      <c r="BF2888">
        <v>72.921130000000005</v>
      </c>
      <c r="BG2888">
        <v>72.101230000000001</v>
      </c>
      <c r="BH2888">
        <v>495.1069</v>
      </c>
      <c r="BI2888">
        <v>1578.8489999999999</v>
      </c>
      <c r="BJ2888">
        <v>2716.5410000000002</v>
      </c>
      <c r="BK2888">
        <v>2584.424</v>
      </c>
      <c r="BL2888">
        <v>3893.7449999999999</v>
      </c>
      <c r="BM2888">
        <v>7465.1170000000002</v>
      </c>
      <c r="BN2888">
        <v>8367.4709999999995</v>
      </c>
      <c r="BO2888">
        <v>8800.9390000000003</v>
      </c>
      <c r="BP2888">
        <v>5115.0649999999996</v>
      </c>
      <c r="BQ2888">
        <v>3771.9209999999998</v>
      </c>
      <c r="BR2888">
        <v>4070.1930000000002</v>
      </c>
      <c r="BS2888">
        <v>4033.549</v>
      </c>
      <c r="BT2888">
        <v>3597.799</v>
      </c>
      <c r="BU2888">
        <v>6846.8620000000001</v>
      </c>
      <c r="BV2888">
        <v>10499.74</v>
      </c>
      <c r="BW2888">
        <v>7622.1859999999997</v>
      </c>
      <c r="BX2888">
        <v>8232.9419999999991</v>
      </c>
      <c r="BY2888">
        <v>7553.89</v>
      </c>
      <c r="BZ2888">
        <v>3509.2130000000002</v>
      </c>
      <c r="CA2888">
        <v>2103.7579999999998</v>
      </c>
      <c r="CB2888">
        <v>1307.0239999999999</v>
      </c>
      <c r="CC2888">
        <v>-423.1069</v>
      </c>
      <c r="CD2888">
        <v>-221.0617</v>
      </c>
      <c r="CE2888">
        <v>-388.42020000000002</v>
      </c>
      <c r="CF2888" s="23">
        <v>4489026</v>
      </c>
      <c r="CG2888" s="23">
        <v>7291790</v>
      </c>
      <c r="CH2888" s="23">
        <v>6407155</v>
      </c>
      <c r="CI2888" s="23">
        <v>4860822</v>
      </c>
      <c r="CJ2888" s="23">
        <v>4072080</v>
      </c>
      <c r="CK2888" s="23">
        <v>2026740</v>
      </c>
      <c r="CL2888" s="23">
        <v>2662447</v>
      </c>
      <c r="CM2888" s="23">
        <v>2769013</v>
      </c>
      <c r="CN2888" s="23">
        <v>1940427</v>
      </c>
      <c r="CO2888" s="23">
        <v>9028897</v>
      </c>
      <c r="CP2888" s="23">
        <v>1418669</v>
      </c>
      <c r="CQ2888" s="23">
        <v>12300000</v>
      </c>
      <c r="CR2888" s="23">
        <v>12400000</v>
      </c>
      <c r="CS2888" s="23">
        <v>13200000</v>
      </c>
      <c r="CT2888" s="23">
        <v>13900000</v>
      </c>
      <c r="CU2888" s="23">
        <v>13600000</v>
      </c>
      <c r="CV2888" s="23">
        <v>13100000</v>
      </c>
      <c r="CW2888" s="23">
        <v>12900000</v>
      </c>
      <c r="CX2888" s="23">
        <v>13800000</v>
      </c>
      <c r="CY2888" s="23">
        <v>10400000</v>
      </c>
      <c r="CZ2888" s="23">
        <v>10800000</v>
      </c>
      <c r="DA2888" s="23">
        <v>3252307</v>
      </c>
      <c r="DB2888" s="23">
        <v>3223112</v>
      </c>
      <c r="DC2888" s="23">
        <v>3552306</v>
      </c>
      <c r="DD2888">
        <v>0</v>
      </c>
      <c r="DE2888">
        <v>0</v>
      </c>
      <c r="DF2888">
        <v>0</v>
      </c>
    </row>
    <row r="2889" spans="1:110" x14ac:dyDescent="0.25">
      <c r="A2889" s="18" t="str">
        <f t="shared" si="45"/>
        <v>program_CPP_200 kW and above_All_SDGE_1-in-10_MONTHLY SYSTEM PEAK DAY_2025_7</v>
      </c>
      <c r="B2889" t="s">
        <v>51</v>
      </c>
      <c r="C2889" t="s">
        <v>121</v>
      </c>
      <c r="D2889" t="s">
        <v>122</v>
      </c>
      <c r="E2889" t="s">
        <v>7</v>
      </c>
      <c r="F2889" t="s">
        <v>125</v>
      </c>
      <c r="G2889" t="s">
        <v>85</v>
      </c>
      <c r="H2889" t="s">
        <v>20</v>
      </c>
      <c r="I2889">
        <v>2025</v>
      </c>
      <c r="J2889">
        <v>7</v>
      </c>
      <c r="K2889">
        <v>1451</v>
      </c>
      <c r="L2889">
        <v>195259.4</v>
      </c>
      <c r="M2889">
        <v>187714</v>
      </c>
      <c r="N2889">
        <v>184914.2</v>
      </c>
      <c r="O2889">
        <v>184384.3</v>
      </c>
      <c r="P2889">
        <v>190603.2</v>
      </c>
      <c r="Q2889">
        <v>207410.5</v>
      </c>
      <c r="R2889">
        <v>231157.6</v>
      </c>
      <c r="S2889">
        <v>246759.9</v>
      </c>
      <c r="T2889">
        <v>256090.5</v>
      </c>
      <c r="U2889">
        <v>266508.09999999998</v>
      </c>
      <c r="V2889">
        <v>281268.40000000002</v>
      </c>
      <c r="W2889">
        <v>289654.59999999998</v>
      </c>
      <c r="X2889">
        <v>294481</v>
      </c>
      <c r="Y2889">
        <v>298602.5</v>
      </c>
      <c r="Z2889">
        <v>298969.09999999998</v>
      </c>
      <c r="AA2889">
        <v>292772.40000000002</v>
      </c>
      <c r="AB2889">
        <v>283488.5</v>
      </c>
      <c r="AC2889">
        <v>277821.5</v>
      </c>
      <c r="AD2889">
        <v>255910.7</v>
      </c>
      <c r="AE2889">
        <v>248929.1</v>
      </c>
      <c r="AF2889">
        <v>246463</v>
      </c>
      <c r="AG2889">
        <v>240470.39999999999</v>
      </c>
      <c r="AH2889">
        <v>225946</v>
      </c>
      <c r="AI2889">
        <v>211123</v>
      </c>
      <c r="AJ2889">
        <v>70.05556</v>
      </c>
      <c r="AK2889">
        <v>69.193029999999993</v>
      </c>
      <c r="AL2889">
        <v>68.772379999999998</v>
      </c>
      <c r="AM2889">
        <v>67.843940000000003</v>
      </c>
      <c r="AN2889">
        <v>67.180090000000007</v>
      </c>
      <c r="AO2889">
        <v>66.519069999999999</v>
      </c>
      <c r="AP2889">
        <v>65.958820000000003</v>
      </c>
      <c r="AQ2889">
        <v>68.427000000000007</v>
      </c>
      <c r="AR2889">
        <v>72.382059999999996</v>
      </c>
      <c r="AS2889">
        <v>77.750720000000001</v>
      </c>
      <c r="AT2889">
        <v>82.567099999999996</v>
      </c>
      <c r="AU2889">
        <v>85.803200000000004</v>
      </c>
      <c r="AV2889">
        <v>87.898009999999999</v>
      </c>
      <c r="AW2889">
        <v>89.213560000000001</v>
      </c>
      <c r="AX2889">
        <v>89.059600000000003</v>
      </c>
      <c r="AY2889">
        <v>89.01585</v>
      </c>
      <c r="AZ2889">
        <v>87.13843</v>
      </c>
      <c r="BA2889">
        <v>84.641980000000004</v>
      </c>
      <c r="BB2889">
        <v>83.515540000000001</v>
      </c>
      <c r="BC2889">
        <v>81.066640000000007</v>
      </c>
      <c r="BD2889">
        <v>77.524730000000005</v>
      </c>
      <c r="BE2889">
        <v>74.792850000000001</v>
      </c>
      <c r="BF2889">
        <v>72.921130000000005</v>
      </c>
      <c r="BG2889">
        <v>72.101230000000001</v>
      </c>
      <c r="BH2889">
        <v>505.20400000000001</v>
      </c>
      <c r="BI2889">
        <v>1611.048</v>
      </c>
      <c r="BJ2889">
        <v>2771.9409999999998</v>
      </c>
      <c r="BK2889">
        <v>2637.13</v>
      </c>
      <c r="BL2889">
        <v>3973.1529999999998</v>
      </c>
      <c r="BM2889">
        <v>7617.3590000000004</v>
      </c>
      <c r="BN2889">
        <v>8538.1149999999998</v>
      </c>
      <c r="BO2889">
        <v>8980.4240000000009</v>
      </c>
      <c r="BP2889">
        <v>5219.3810000000003</v>
      </c>
      <c r="BQ2889">
        <v>3848.8440000000001</v>
      </c>
      <c r="BR2889">
        <v>4153.2</v>
      </c>
      <c r="BS2889">
        <v>4115.8090000000002</v>
      </c>
      <c r="BT2889">
        <v>3671.172</v>
      </c>
      <c r="BU2889">
        <v>6986.4960000000001</v>
      </c>
      <c r="BV2889">
        <v>10713.87</v>
      </c>
      <c r="BW2889">
        <v>7777.6310000000003</v>
      </c>
      <c r="BX2889">
        <v>8400.8430000000008</v>
      </c>
      <c r="BY2889">
        <v>7707.942</v>
      </c>
      <c r="BZ2889">
        <v>3580.78</v>
      </c>
      <c r="CA2889">
        <v>2146.6619999999998</v>
      </c>
      <c r="CB2889">
        <v>1333.6790000000001</v>
      </c>
      <c r="CC2889">
        <v>-431.73570000000001</v>
      </c>
      <c r="CD2889">
        <v>-225.57</v>
      </c>
      <c r="CE2889">
        <v>-396.34160000000003</v>
      </c>
      <c r="CF2889" s="23">
        <v>4673989</v>
      </c>
      <c r="CG2889" s="23">
        <v>7592238</v>
      </c>
      <c r="CH2889" s="23">
        <v>6671153</v>
      </c>
      <c r="CI2889" s="23">
        <v>5061105</v>
      </c>
      <c r="CJ2889" s="23">
        <v>4239864</v>
      </c>
      <c r="CK2889" s="23">
        <v>2110249</v>
      </c>
      <c r="CL2889" s="23">
        <v>2772150</v>
      </c>
      <c r="CM2889" s="23">
        <v>2883106</v>
      </c>
      <c r="CN2889" s="23">
        <v>2020379</v>
      </c>
      <c r="CO2889" s="23">
        <v>9400919</v>
      </c>
      <c r="CP2889" s="23">
        <v>1477123</v>
      </c>
      <c r="CQ2889" s="23">
        <v>12800000</v>
      </c>
      <c r="CR2889" s="23">
        <v>12900000</v>
      </c>
      <c r="CS2889" s="23">
        <v>13800000</v>
      </c>
      <c r="CT2889" s="23">
        <v>14500000</v>
      </c>
      <c r="CU2889" s="23">
        <v>14100000</v>
      </c>
      <c r="CV2889" s="23">
        <v>13600000</v>
      </c>
      <c r="CW2889" s="23">
        <v>13500000</v>
      </c>
      <c r="CX2889" s="23">
        <v>14300000</v>
      </c>
      <c r="CY2889" s="23">
        <v>10900000</v>
      </c>
      <c r="CZ2889" s="23">
        <v>11300000</v>
      </c>
      <c r="DA2889" s="23">
        <v>3386314</v>
      </c>
      <c r="DB2889" s="23">
        <v>3355916</v>
      </c>
      <c r="DC2889" s="23">
        <v>3698674</v>
      </c>
      <c r="DD2889">
        <v>0</v>
      </c>
      <c r="DE2889">
        <v>0</v>
      </c>
      <c r="DF2889">
        <v>0</v>
      </c>
    </row>
    <row r="2890" spans="1:110" x14ac:dyDescent="0.25">
      <c r="A2890" s="18" t="str">
        <f t="shared" si="45"/>
        <v>program_CPP_200 kW and above_All_SDGE_1-in-10_MONTHLY SYSTEM PEAK DAY_2026_7</v>
      </c>
      <c r="B2890" t="s">
        <v>51</v>
      </c>
      <c r="C2890" t="s">
        <v>121</v>
      </c>
      <c r="D2890" t="s">
        <v>122</v>
      </c>
      <c r="E2890" t="s">
        <v>7</v>
      </c>
      <c r="F2890" t="s">
        <v>125</v>
      </c>
      <c r="G2890" t="s">
        <v>85</v>
      </c>
      <c r="H2890" t="s">
        <v>20</v>
      </c>
      <c r="I2890">
        <v>2026</v>
      </c>
      <c r="J2890">
        <v>7</v>
      </c>
      <c r="K2890">
        <v>1478</v>
      </c>
      <c r="L2890">
        <v>198892.79999999999</v>
      </c>
      <c r="M2890">
        <v>191207</v>
      </c>
      <c r="N2890">
        <v>188355</v>
      </c>
      <c r="O2890">
        <v>187815.3</v>
      </c>
      <c r="P2890">
        <v>194150</v>
      </c>
      <c r="Q2890">
        <v>211269.9</v>
      </c>
      <c r="R2890">
        <v>235458.9</v>
      </c>
      <c r="S2890">
        <v>251351.6</v>
      </c>
      <c r="T2890">
        <v>260855.8</v>
      </c>
      <c r="U2890">
        <v>271467.3</v>
      </c>
      <c r="V2890">
        <v>286502.2</v>
      </c>
      <c r="W2890">
        <v>295044.5</v>
      </c>
      <c r="X2890">
        <v>299960.59999999998</v>
      </c>
      <c r="Y2890">
        <v>304158.8</v>
      </c>
      <c r="Z2890">
        <v>304532.2</v>
      </c>
      <c r="AA2890">
        <v>298220.3</v>
      </c>
      <c r="AB2890">
        <v>288763.7</v>
      </c>
      <c r="AC2890">
        <v>282991.2</v>
      </c>
      <c r="AD2890">
        <v>260672.6</v>
      </c>
      <c r="AE2890">
        <v>253561.2</v>
      </c>
      <c r="AF2890">
        <v>251049.2</v>
      </c>
      <c r="AG2890">
        <v>244945</v>
      </c>
      <c r="AH2890">
        <v>230150.3</v>
      </c>
      <c r="AI2890">
        <v>215051.5</v>
      </c>
      <c r="AJ2890">
        <v>70.05556</v>
      </c>
      <c r="AK2890">
        <v>69.193029999999993</v>
      </c>
      <c r="AL2890">
        <v>68.772379999999998</v>
      </c>
      <c r="AM2890">
        <v>67.843940000000003</v>
      </c>
      <c r="AN2890">
        <v>67.180090000000007</v>
      </c>
      <c r="AO2890">
        <v>66.519069999999999</v>
      </c>
      <c r="AP2890">
        <v>65.958820000000003</v>
      </c>
      <c r="AQ2890">
        <v>68.427000000000007</v>
      </c>
      <c r="AR2890">
        <v>72.382059999999996</v>
      </c>
      <c r="AS2890">
        <v>77.750720000000001</v>
      </c>
      <c r="AT2890">
        <v>82.567099999999996</v>
      </c>
      <c r="AU2890">
        <v>85.803200000000004</v>
      </c>
      <c r="AV2890">
        <v>87.898009999999999</v>
      </c>
      <c r="AW2890">
        <v>89.213560000000001</v>
      </c>
      <c r="AX2890">
        <v>89.059600000000003</v>
      </c>
      <c r="AY2890">
        <v>89.01585</v>
      </c>
      <c r="AZ2890">
        <v>87.13843</v>
      </c>
      <c r="BA2890">
        <v>84.641980000000004</v>
      </c>
      <c r="BB2890">
        <v>83.515540000000001</v>
      </c>
      <c r="BC2890">
        <v>81.066640000000007</v>
      </c>
      <c r="BD2890">
        <v>77.524730000000005</v>
      </c>
      <c r="BE2890">
        <v>74.792850000000001</v>
      </c>
      <c r="BF2890">
        <v>72.921130000000005</v>
      </c>
      <c r="BG2890">
        <v>72.101230000000001</v>
      </c>
      <c r="BH2890">
        <v>514.60479999999995</v>
      </c>
      <c r="BI2890">
        <v>1641.0260000000001</v>
      </c>
      <c r="BJ2890">
        <v>2823.5210000000002</v>
      </c>
      <c r="BK2890">
        <v>2686.2020000000002</v>
      </c>
      <c r="BL2890">
        <v>4047.085</v>
      </c>
      <c r="BM2890">
        <v>7759.1019999999999</v>
      </c>
      <c r="BN2890">
        <v>8696.991</v>
      </c>
      <c r="BO2890">
        <v>9147.5300000000007</v>
      </c>
      <c r="BP2890">
        <v>5316.5020000000004</v>
      </c>
      <c r="BQ2890">
        <v>3920.4630000000002</v>
      </c>
      <c r="BR2890">
        <v>4230.482</v>
      </c>
      <c r="BS2890">
        <v>4192.3950000000004</v>
      </c>
      <c r="BT2890">
        <v>3739.4850000000001</v>
      </c>
      <c r="BU2890">
        <v>7116.5</v>
      </c>
      <c r="BV2890">
        <v>10913.23</v>
      </c>
      <c r="BW2890">
        <v>7922.3559999999998</v>
      </c>
      <c r="BX2890">
        <v>8557.1650000000009</v>
      </c>
      <c r="BY2890">
        <v>7851.3710000000001</v>
      </c>
      <c r="BZ2890">
        <v>3647.41</v>
      </c>
      <c r="CA2890">
        <v>2186.607</v>
      </c>
      <c r="CB2890">
        <v>1358.4960000000001</v>
      </c>
      <c r="CC2890">
        <v>-439.76940000000002</v>
      </c>
      <c r="CD2890">
        <v>-229.76740000000001</v>
      </c>
      <c r="CE2890">
        <v>-403.7167</v>
      </c>
      <c r="CF2890" s="23">
        <v>4849554</v>
      </c>
      <c r="CG2890" s="23">
        <v>7877417</v>
      </c>
      <c r="CH2890" s="23">
        <v>6921734</v>
      </c>
      <c r="CI2890" s="23">
        <v>5251210</v>
      </c>
      <c r="CJ2890" s="23">
        <v>4399122</v>
      </c>
      <c r="CK2890" s="23">
        <v>2189514</v>
      </c>
      <c r="CL2890" s="23">
        <v>2876277</v>
      </c>
      <c r="CM2890" s="23">
        <v>2991401</v>
      </c>
      <c r="CN2890" s="23">
        <v>2096268</v>
      </c>
      <c r="CO2890" s="23">
        <v>9754036</v>
      </c>
      <c r="CP2890" s="23">
        <v>1532606</v>
      </c>
      <c r="CQ2890" s="23">
        <v>13300000</v>
      </c>
      <c r="CR2890" s="23">
        <v>13400000</v>
      </c>
      <c r="CS2890" s="23">
        <v>14300000</v>
      </c>
      <c r="CT2890" s="23">
        <v>15100000</v>
      </c>
      <c r="CU2890" s="23">
        <v>14700000</v>
      </c>
      <c r="CV2890" s="23">
        <v>14100000</v>
      </c>
      <c r="CW2890" s="23">
        <v>14000000</v>
      </c>
      <c r="CX2890" s="23">
        <v>14900000</v>
      </c>
      <c r="CY2890" s="23">
        <v>11300000</v>
      </c>
      <c r="CZ2890" s="23">
        <v>11700000</v>
      </c>
      <c r="DA2890" s="23">
        <v>3513511</v>
      </c>
      <c r="DB2890" s="23">
        <v>3481971</v>
      </c>
      <c r="DC2890" s="23">
        <v>3837603</v>
      </c>
      <c r="DD2890">
        <v>0</v>
      </c>
      <c r="DE2890">
        <v>0</v>
      </c>
      <c r="DF2890">
        <v>0</v>
      </c>
    </row>
    <row r="2891" spans="1:110" x14ac:dyDescent="0.25">
      <c r="A2891" s="18" t="str">
        <f t="shared" si="45"/>
        <v>program_CPP_200 kW and above_All_SDGE_1-in-10_MONTHLY SYSTEM PEAK DAY_2027_7</v>
      </c>
      <c r="B2891" t="s">
        <v>51</v>
      </c>
      <c r="C2891" t="s">
        <v>121</v>
      </c>
      <c r="D2891" t="s">
        <v>122</v>
      </c>
      <c r="E2891" t="s">
        <v>7</v>
      </c>
      <c r="F2891" t="s">
        <v>125</v>
      </c>
      <c r="G2891" t="s">
        <v>85</v>
      </c>
      <c r="H2891" t="s">
        <v>20</v>
      </c>
      <c r="I2891">
        <v>2027</v>
      </c>
      <c r="J2891">
        <v>7</v>
      </c>
      <c r="K2891">
        <v>1509</v>
      </c>
      <c r="L2891">
        <v>203064.4</v>
      </c>
      <c r="M2891">
        <v>195217.4</v>
      </c>
      <c r="N2891">
        <v>192305.6</v>
      </c>
      <c r="O2891">
        <v>191754.5</v>
      </c>
      <c r="P2891">
        <v>198222.1</v>
      </c>
      <c r="Q2891">
        <v>215701.2</v>
      </c>
      <c r="R2891">
        <v>240397.5</v>
      </c>
      <c r="S2891">
        <v>256623.5</v>
      </c>
      <c r="T2891">
        <v>266327.09999999998</v>
      </c>
      <c r="U2891">
        <v>277161.09999999998</v>
      </c>
      <c r="V2891">
        <v>292511.3</v>
      </c>
      <c r="W2891">
        <v>301232.8</v>
      </c>
      <c r="X2891">
        <v>306252.09999999998</v>
      </c>
      <c r="Y2891">
        <v>310538.3</v>
      </c>
      <c r="Z2891">
        <v>310919.59999999998</v>
      </c>
      <c r="AA2891">
        <v>304475.3</v>
      </c>
      <c r="AB2891">
        <v>294820.3</v>
      </c>
      <c r="AC2891">
        <v>288926.7</v>
      </c>
      <c r="AD2891">
        <v>266140</v>
      </c>
      <c r="AE2891">
        <v>258879.4</v>
      </c>
      <c r="AF2891">
        <v>256314.7</v>
      </c>
      <c r="AG2891">
        <v>250082.6</v>
      </c>
      <c r="AH2891">
        <v>234977.6</v>
      </c>
      <c r="AI2891">
        <v>219562.1</v>
      </c>
      <c r="AJ2891">
        <v>70.05556</v>
      </c>
      <c r="AK2891">
        <v>69.193029999999993</v>
      </c>
      <c r="AL2891">
        <v>68.772379999999998</v>
      </c>
      <c r="AM2891">
        <v>67.843940000000003</v>
      </c>
      <c r="AN2891">
        <v>67.180090000000007</v>
      </c>
      <c r="AO2891">
        <v>66.519069999999999</v>
      </c>
      <c r="AP2891">
        <v>65.958820000000003</v>
      </c>
      <c r="AQ2891">
        <v>68.427000000000007</v>
      </c>
      <c r="AR2891">
        <v>72.382059999999996</v>
      </c>
      <c r="AS2891">
        <v>77.750720000000001</v>
      </c>
      <c r="AT2891">
        <v>82.567099999999996</v>
      </c>
      <c r="AU2891">
        <v>85.803200000000004</v>
      </c>
      <c r="AV2891">
        <v>87.898009999999999</v>
      </c>
      <c r="AW2891">
        <v>89.213560000000001</v>
      </c>
      <c r="AX2891">
        <v>89.059600000000003</v>
      </c>
      <c r="AY2891">
        <v>89.01585</v>
      </c>
      <c r="AZ2891">
        <v>87.13843</v>
      </c>
      <c r="BA2891">
        <v>84.641980000000004</v>
      </c>
      <c r="BB2891">
        <v>83.515540000000001</v>
      </c>
      <c r="BC2891">
        <v>81.066640000000007</v>
      </c>
      <c r="BD2891">
        <v>77.524730000000005</v>
      </c>
      <c r="BE2891">
        <v>74.792850000000001</v>
      </c>
      <c r="BF2891">
        <v>72.921130000000005</v>
      </c>
      <c r="BG2891">
        <v>72.101230000000001</v>
      </c>
      <c r="BH2891">
        <v>525.39829999999995</v>
      </c>
      <c r="BI2891">
        <v>1675.4449999999999</v>
      </c>
      <c r="BJ2891">
        <v>2882.7420000000002</v>
      </c>
      <c r="BK2891">
        <v>2742.5430000000001</v>
      </c>
      <c r="BL2891">
        <v>4131.97</v>
      </c>
      <c r="BM2891">
        <v>7921.8429999999998</v>
      </c>
      <c r="BN2891">
        <v>8879.4040000000005</v>
      </c>
      <c r="BO2891">
        <v>9339.3940000000002</v>
      </c>
      <c r="BP2891">
        <v>5428.0119999999997</v>
      </c>
      <c r="BQ2891">
        <v>4002.692</v>
      </c>
      <c r="BR2891">
        <v>4319.2129999999997</v>
      </c>
      <c r="BS2891">
        <v>4280.3270000000002</v>
      </c>
      <c r="BT2891">
        <v>3817.9180000000001</v>
      </c>
      <c r="BU2891">
        <v>7265.7629999999999</v>
      </c>
      <c r="BV2891">
        <v>11142.13</v>
      </c>
      <c r="BW2891">
        <v>8088.5209999999997</v>
      </c>
      <c r="BX2891">
        <v>8736.6460000000006</v>
      </c>
      <c r="BY2891">
        <v>8016.0469999999996</v>
      </c>
      <c r="BZ2891">
        <v>3723.9119999999998</v>
      </c>
      <c r="CA2891">
        <v>2232.4690000000001</v>
      </c>
      <c r="CB2891">
        <v>1386.989</v>
      </c>
      <c r="CC2891">
        <v>-448.9932</v>
      </c>
      <c r="CD2891">
        <v>-234.5866</v>
      </c>
      <c r="CE2891">
        <v>-412.18430000000001</v>
      </c>
      <c r="CF2891" s="23">
        <v>5055119</v>
      </c>
      <c r="CG2891" s="23">
        <v>8211329</v>
      </c>
      <c r="CH2891" s="23">
        <v>7215136</v>
      </c>
      <c r="CI2891" s="23">
        <v>5473801</v>
      </c>
      <c r="CJ2891" s="23">
        <v>4585594</v>
      </c>
      <c r="CK2891" s="23">
        <v>2282324</v>
      </c>
      <c r="CL2891" s="23">
        <v>2998198</v>
      </c>
      <c r="CM2891" s="23">
        <v>3118202</v>
      </c>
      <c r="CN2891" s="23">
        <v>2185126</v>
      </c>
      <c r="CO2891" s="23">
        <v>10200000</v>
      </c>
      <c r="CP2891" s="23">
        <v>1597571</v>
      </c>
      <c r="CQ2891" s="23">
        <v>13800000</v>
      </c>
      <c r="CR2891" s="23">
        <v>14000000</v>
      </c>
      <c r="CS2891" s="23">
        <v>14900000</v>
      </c>
      <c r="CT2891" s="23">
        <v>15700000</v>
      </c>
      <c r="CU2891" s="23">
        <v>15300000</v>
      </c>
      <c r="CV2891" s="23">
        <v>14700000</v>
      </c>
      <c r="CW2891" s="23">
        <v>14600000</v>
      </c>
      <c r="CX2891" s="23">
        <v>15500000</v>
      </c>
      <c r="CY2891" s="23">
        <v>11700000</v>
      </c>
      <c r="CZ2891" s="23">
        <v>12200000</v>
      </c>
      <c r="DA2891" s="23">
        <v>3662443</v>
      </c>
      <c r="DB2891" s="23">
        <v>3629566</v>
      </c>
      <c r="DC2891" s="23">
        <v>4000273</v>
      </c>
      <c r="DD2891">
        <v>0</v>
      </c>
      <c r="DE2891">
        <v>0</v>
      </c>
      <c r="DF2891">
        <v>0</v>
      </c>
    </row>
    <row r="2892" spans="1:110" x14ac:dyDescent="0.25">
      <c r="A2892" s="18" t="str">
        <f t="shared" si="45"/>
        <v>program_CPP_200 kW and above_All_SDGE_1-in-10_MONTHLY SYSTEM PEAK DAY_2028_7</v>
      </c>
      <c r="B2892" t="s">
        <v>51</v>
      </c>
      <c r="C2892" t="s">
        <v>121</v>
      </c>
      <c r="D2892" t="s">
        <v>122</v>
      </c>
      <c r="E2892" t="s">
        <v>7</v>
      </c>
      <c r="F2892" t="s">
        <v>125</v>
      </c>
      <c r="G2892" t="s">
        <v>85</v>
      </c>
      <c r="H2892" t="s">
        <v>20</v>
      </c>
      <c r="I2892">
        <v>2028</v>
      </c>
      <c r="J2892">
        <v>7</v>
      </c>
      <c r="K2892">
        <v>1541</v>
      </c>
      <c r="L2892">
        <v>207370.6</v>
      </c>
      <c r="M2892">
        <v>199357.2</v>
      </c>
      <c r="N2892">
        <v>196383.7</v>
      </c>
      <c r="O2892">
        <v>195820.9</v>
      </c>
      <c r="P2892">
        <v>202425.60000000001</v>
      </c>
      <c r="Q2892">
        <v>220275.3</v>
      </c>
      <c r="R2892">
        <v>245495.4</v>
      </c>
      <c r="S2892">
        <v>262065.5</v>
      </c>
      <c r="T2892">
        <v>271974.8</v>
      </c>
      <c r="U2892">
        <v>283038.59999999998</v>
      </c>
      <c r="V2892">
        <v>298714.40000000002</v>
      </c>
      <c r="W2892">
        <v>307620.8</v>
      </c>
      <c r="X2892">
        <v>312746.5</v>
      </c>
      <c r="Y2892">
        <v>317123.7</v>
      </c>
      <c r="Z2892">
        <v>317513</v>
      </c>
      <c r="AA2892">
        <v>310932</v>
      </c>
      <c r="AB2892">
        <v>301072.3</v>
      </c>
      <c r="AC2892">
        <v>295053.7</v>
      </c>
      <c r="AD2892">
        <v>271783.8</v>
      </c>
      <c r="AE2892">
        <v>264369.3</v>
      </c>
      <c r="AF2892">
        <v>261750.2</v>
      </c>
      <c r="AG2892">
        <v>255385.8</v>
      </c>
      <c r="AH2892">
        <v>239960.5</v>
      </c>
      <c r="AI2892">
        <v>224218.1</v>
      </c>
      <c r="AJ2892">
        <v>70.05556</v>
      </c>
      <c r="AK2892">
        <v>69.193029999999993</v>
      </c>
      <c r="AL2892">
        <v>68.772379999999998</v>
      </c>
      <c r="AM2892">
        <v>67.843940000000003</v>
      </c>
      <c r="AN2892">
        <v>67.180090000000007</v>
      </c>
      <c r="AO2892">
        <v>66.519069999999999</v>
      </c>
      <c r="AP2892">
        <v>65.958820000000003</v>
      </c>
      <c r="AQ2892">
        <v>68.427000000000007</v>
      </c>
      <c r="AR2892">
        <v>72.382059999999996</v>
      </c>
      <c r="AS2892">
        <v>77.750720000000001</v>
      </c>
      <c r="AT2892">
        <v>82.567099999999996</v>
      </c>
      <c r="AU2892">
        <v>85.803200000000004</v>
      </c>
      <c r="AV2892">
        <v>87.898009999999999</v>
      </c>
      <c r="AW2892">
        <v>89.213560000000001</v>
      </c>
      <c r="AX2892">
        <v>89.059600000000003</v>
      </c>
      <c r="AY2892">
        <v>89.01585</v>
      </c>
      <c r="AZ2892">
        <v>87.13843</v>
      </c>
      <c r="BA2892">
        <v>84.641980000000004</v>
      </c>
      <c r="BB2892">
        <v>83.515540000000001</v>
      </c>
      <c r="BC2892">
        <v>81.066640000000007</v>
      </c>
      <c r="BD2892">
        <v>77.524730000000005</v>
      </c>
      <c r="BE2892">
        <v>74.792850000000001</v>
      </c>
      <c r="BF2892">
        <v>72.921130000000005</v>
      </c>
      <c r="BG2892">
        <v>72.101230000000001</v>
      </c>
      <c r="BH2892">
        <v>536.53989999999999</v>
      </c>
      <c r="BI2892">
        <v>1710.9749999999999</v>
      </c>
      <c r="BJ2892">
        <v>2943.8739999999998</v>
      </c>
      <c r="BK2892">
        <v>2800.701</v>
      </c>
      <c r="BL2892">
        <v>4219.5929999999998</v>
      </c>
      <c r="BM2892">
        <v>8089.835</v>
      </c>
      <c r="BN2892">
        <v>9067.7019999999993</v>
      </c>
      <c r="BO2892">
        <v>9537.4449999999997</v>
      </c>
      <c r="BP2892">
        <v>5543.1189999999997</v>
      </c>
      <c r="BQ2892">
        <v>4087.5740000000001</v>
      </c>
      <c r="BR2892">
        <v>4410.8069999999998</v>
      </c>
      <c r="BS2892">
        <v>4371.0959999999995</v>
      </c>
      <c r="BT2892">
        <v>3898.8809999999999</v>
      </c>
      <c r="BU2892">
        <v>7419.8419999999996</v>
      </c>
      <c r="BV2892">
        <v>11378.41</v>
      </c>
      <c r="BW2892">
        <v>8260.0480000000007</v>
      </c>
      <c r="BX2892">
        <v>8921.9150000000009</v>
      </c>
      <c r="BY2892">
        <v>8186.0370000000003</v>
      </c>
      <c r="BZ2892">
        <v>3802.8820000000001</v>
      </c>
      <c r="CA2892">
        <v>2279.8110000000001</v>
      </c>
      <c r="CB2892">
        <v>1416.402</v>
      </c>
      <c r="CC2892">
        <v>-458.51459999999997</v>
      </c>
      <c r="CD2892">
        <v>-239.56120000000001</v>
      </c>
      <c r="CE2892">
        <v>-420.92520000000002</v>
      </c>
      <c r="CF2892" s="23">
        <v>5271791</v>
      </c>
      <c r="CG2892" s="23">
        <v>8563282</v>
      </c>
      <c r="CH2892" s="23">
        <v>7524391</v>
      </c>
      <c r="CI2892" s="23">
        <v>5708419</v>
      </c>
      <c r="CJ2892" s="23">
        <v>4782141</v>
      </c>
      <c r="CK2892" s="23">
        <v>2380149</v>
      </c>
      <c r="CL2892" s="23">
        <v>3126707</v>
      </c>
      <c r="CM2892" s="23">
        <v>3251854</v>
      </c>
      <c r="CN2892" s="23">
        <v>2278785</v>
      </c>
      <c r="CO2892" s="23">
        <v>10600000</v>
      </c>
      <c r="CP2892" s="23">
        <v>1666046</v>
      </c>
      <c r="CQ2892" s="23">
        <v>14400000</v>
      </c>
      <c r="CR2892" s="23">
        <v>14600000</v>
      </c>
      <c r="CS2892" s="23">
        <v>15500000</v>
      </c>
      <c r="CT2892" s="23">
        <v>16400000</v>
      </c>
      <c r="CU2892" s="23">
        <v>15900000</v>
      </c>
      <c r="CV2892" s="23">
        <v>15300000</v>
      </c>
      <c r="CW2892" s="23">
        <v>15200000</v>
      </c>
      <c r="CX2892" s="23">
        <v>16200000</v>
      </c>
      <c r="CY2892" s="23">
        <v>12200000</v>
      </c>
      <c r="CZ2892" s="23">
        <v>12700000</v>
      </c>
      <c r="DA2892" s="23">
        <v>3819422</v>
      </c>
      <c r="DB2892" s="23">
        <v>3785136</v>
      </c>
      <c r="DC2892" s="23">
        <v>4171733</v>
      </c>
      <c r="DD2892">
        <v>0</v>
      </c>
      <c r="DE2892">
        <v>0</v>
      </c>
      <c r="DF2892">
        <v>0</v>
      </c>
    </row>
    <row r="2893" spans="1:110" x14ac:dyDescent="0.25">
      <c r="A2893" s="18" t="str">
        <f t="shared" si="45"/>
        <v>program_CPP_200 kW and above_All_SDGE_1-in-10_MONTHLY SYSTEM PEAK DAY_2029_7</v>
      </c>
      <c r="B2893" t="s">
        <v>51</v>
      </c>
      <c r="C2893" t="s">
        <v>121</v>
      </c>
      <c r="D2893" t="s">
        <v>122</v>
      </c>
      <c r="E2893" t="s">
        <v>7</v>
      </c>
      <c r="F2893" t="s">
        <v>125</v>
      </c>
      <c r="G2893" t="s">
        <v>85</v>
      </c>
      <c r="H2893" t="s">
        <v>20</v>
      </c>
      <c r="I2893">
        <v>2029</v>
      </c>
      <c r="J2893">
        <v>7</v>
      </c>
      <c r="K2893">
        <v>1573</v>
      </c>
      <c r="L2893">
        <v>211676.79999999999</v>
      </c>
      <c r="M2893">
        <v>203497</v>
      </c>
      <c r="N2893">
        <v>200461.7</v>
      </c>
      <c r="O2893">
        <v>199887.3</v>
      </c>
      <c r="P2893">
        <v>206629.1</v>
      </c>
      <c r="Q2893">
        <v>224849.5</v>
      </c>
      <c r="R2893">
        <v>250593.3</v>
      </c>
      <c r="S2893">
        <v>267507.5</v>
      </c>
      <c r="T2893">
        <v>277622.59999999998</v>
      </c>
      <c r="U2893">
        <v>288916.09999999998</v>
      </c>
      <c r="V2893">
        <v>304917.40000000002</v>
      </c>
      <c r="W2893">
        <v>314008.8</v>
      </c>
      <c r="X2893">
        <v>319240.90000000002</v>
      </c>
      <c r="Y2893">
        <v>323709</v>
      </c>
      <c r="Z2893">
        <v>324106.3</v>
      </c>
      <c r="AA2893">
        <v>317388.7</v>
      </c>
      <c r="AB2893">
        <v>307324.2</v>
      </c>
      <c r="AC2893">
        <v>301180.7</v>
      </c>
      <c r="AD2893">
        <v>277427.59999999998</v>
      </c>
      <c r="AE2893">
        <v>269859.09999999998</v>
      </c>
      <c r="AF2893">
        <v>267185.59999999998</v>
      </c>
      <c r="AG2893">
        <v>260689.1</v>
      </c>
      <c r="AH2893">
        <v>244943.5</v>
      </c>
      <c r="AI2893">
        <v>228874.2</v>
      </c>
      <c r="AJ2893">
        <v>70.05556</v>
      </c>
      <c r="AK2893">
        <v>69.193029999999993</v>
      </c>
      <c r="AL2893">
        <v>68.772379999999998</v>
      </c>
      <c r="AM2893">
        <v>67.843940000000003</v>
      </c>
      <c r="AN2893">
        <v>67.180090000000007</v>
      </c>
      <c r="AO2893">
        <v>66.519069999999999</v>
      </c>
      <c r="AP2893">
        <v>65.958820000000003</v>
      </c>
      <c r="AQ2893">
        <v>68.427000000000007</v>
      </c>
      <c r="AR2893">
        <v>72.382059999999996</v>
      </c>
      <c r="AS2893">
        <v>77.750720000000001</v>
      </c>
      <c r="AT2893">
        <v>82.567099999999996</v>
      </c>
      <c r="AU2893">
        <v>85.803200000000004</v>
      </c>
      <c r="AV2893">
        <v>87.898009999999999</v>
      </c>
      <c r="AW2893">
        <v>89.213560000000001</v>
      </c>
      <c r="AX2893">
        <v>89.059600000000003</v>
      </c>
      <c r="AY2893">
        <v>89.01585</v>
      </c>
      <c r="AZ2893">
        <v>87.13843</v>
      </c>
      <c r="BA2893">
        <v>84.641980000000004</v>
      </c>
      <c r="BB2893">
        <v>83.515540000000001</v>
      </c>
      <c r="BC2893">
        <v>81.066640000000007</v>
      </c>
      <c r="BD2893">
        <v>77.524730000000005</v>
      </c>
      <c r="BE2893">
        <v>74.792850000000001</v>
      </c>
      <c r="BF2893">
        <v>72.921130000000005</v>
      </c>
      <c r="BG2893">
        <v>72.101230000000001</v>
      </c>
      <c r="BH2893">
        <v>547.6816</v>
      </c>
      <c r="BI2893">
        <v>1746.5050000000001</v>
      </c>
      <c r="BJ2893">
        <v>3005.0059999999999</v>
      </c>
      <c r="BK2893">
        <v>2858.86</v>
      </c>
      <c r="BL2893">
        <v>4307.2150000000001</v>
      </c>
      <c r="BM2893">
        <v>8257.8259999999991</v>
      </c>
      <c r="BN2893">
        <v>9256</v>
      </c>
      <c r="BO2893">
        <v>9735.4969999999994</v>
      </c>
      <c r="BP2893">
        <v>5658.2269999999999</v>
      </c>
      <c r="BQ2893">
        <v>4172.4549999999999</v>
      </c>
      <c r="BR2893">
        <v>4502.4009999999998</v>
      </c>
      <c r="BS2893">
        <v>4461.8649999999998</v>
      </c>
      <c r="BT2893">
        <v>3979.8440000000001</v>
      </c>
      <c r="BU2893">
        <v>7573.92</v>
      </c>
      <c r="BV2893">
        <v>11614.69</v>
      </c>
      <c r="BW2893">
        <v>8431.5730000000003</v>
      </c>
      <c r="BX2893">
        <v>9107.1859999999997</v>
      </c>
      <c r="BY2893">
        <v>8356.0249999999996</v>
      </c>
      <c r="BZ2893">
        <v>3881.8519999999999</v>
      </c>
      <c r="CA2893">
        <v>2327.1529999999998</v>
      </c>
      <c r="CB2893">
        <v>1445.8140000000001</v>
      </c>
      <c r="CC2893">
        <v>-468.036</v>
      </c>
      <c r="CD2893">
        <v>-244.5359</v>
      </c>
      <c r="CE2893">
        <v>-429.666</v>
      </c>
      <c r="CF2893" s="23">
        <v>5493009</v>
      </c>
      <c r="CG2893" s="23">
        <v>8922621</v>
      </c>
      <c r="CH2893" s="23">
        <v>7840134</v>
      </c>
      <c r="CI2893" s="23">
        <v>5947959</v>
      </c>
      <c r="CJ2893" s="23">
        <v>4982813</v>
      </c>
      <c r="CK2893" s="23">
        <v>2480027</v>
      </c>
      <c r="CL2893" s="23">
        <v>3257912</v>
      </c>
      <c r="CM2893" s="23">
        <v>3388311</v>
      </c>
      <c r="CN2893" s="23">
        <v>2374409</v>
      </c>
      <c r="CO2893" s="23">
        <v>11000000</v>
      </c>
      <c r="CP2893" s="23">
        <v>1735958</v>
      </c>
      <c r="CQ2893" s="23">
        <v>15000000</v>
      </c>
      <c r="CR2893" s="23">
        <v>15200000</v>
      </c>
      <c r="CS2893" s="23">
        <v>16200000</v>
      </c>
      <c r="CT2893" s="23">
        <v>17100000</v>
      </c>
      <c r="CU2893" s="23">
        <v>16600000</v>
      </c>
      <c r="CV2893" s="23">
        <v>16000000</v>
      </c>
      <c r="CW2893" s="23">
        <v>15800000</v>
      </c>
      <c r="CX2893" s="23">
        <v>16900000</v>
      </c>
      <c r="CY2893" s="23">
        <v>12800000</v>
      </c>
      <c r="CZ2893" s="23">
        <v>13200000</v>
      </c>
      <c r="DA2893" s="23">
        <v>3979696</v>
      </c>
      <c r="DB2893" s="23">
        <v>3943971</v>
      </c>
      <c r="DC2893" s="23">
        <v>4346790</v>
      </c>
      <c r="DD2893">
        <v>0</v>
      </c>
      <c r="DE2893">
        <v>0</v>
      </c>
      <c r="DF2893">
        <v>0</v>
      </c>
    </row>
    <row r="2894" spans="1:110" x14ac:dyDescent="0.25">
      <c r="A2894" s="18" t="str">
        <f t="shared" si="45"/>
        <v>program_CPP_200 kW and above_All_SDGE_1-in-10_MONTHLY SYSTEM PEAK DAY_2030_7</v>
      </c>
      <c r="B2894" t="s">
        <v>51</v>
      </c>
      <c r="C2894" t="s">
        <v>121</v>
      </c>
      <c r="D2894" t="s">
        <v>122</v>
      </c>
      <c r="E2894" t="s">
        <v>7</v>
      </c>
      <c r="F2894" t="s">
        <v>125</v>
      </c>
      <c r="G2894" t="s">
        <v>85</v>
      </c>
      <c r="H2894" t="s">
        <v>20</v>
      </c>
      <c r="I2894">
        <v>2030</v>
      </c>
      <c r="J2894">
        <v>7</v>
      </c>
      <c r="K2894">
        <v>1606</v>
      </c>
      <c r="L2894">
        <v>216117.6</v>
      </c>
      <c r="M2894">
        <v>207766.2</v>
      </c>
      <c r="N2894">
        <v>204667.2</v>
      </c>
      <c r="O2894">
        <v>204080.7</v>
      </c>
      <c r="P2894">
        <v>210964</v>
      </c>
      <c r="Q2894">
        <v>229566.6</v>
      </c>
      <c r="R2894">
        <v>255850.5</v>
      </c>
      <c r="S2894">
        <v>273119.5</v>
      </c>
      <c r="T2894">
        <v>283446.8</v>
      </c>
      <c r="U2894">
        <v>294977.3</v>
      </c>
      <c r="V2894">
        <v>311314.3</v>
      </c>
      <c r="W2894">
        <v>320596.3</v>
      </c>
      <c r="X2894">
        <v>325938.3</v>
      </c>
      <c r="Y2894">
        <v>330500.09999999998</v>
      </c>
      <c r="Z2894">
        <v>330905.8</v>
      </c>
      <c r="AA2894">
        <v>324047.2</v>
      </c>
      <c r="AB2894">
        <v>313771.59999999998</v>
      </c>
      <c r="AC2894">
        <v>307499.2</v>
      </c>
      <c r="AD2894">
        <v>283247.8</v>
      </c>
      <c r="AE2894">
        <v>275520.5</v>
      </c>
      <c r="AF2894">
        <v>272790.90000000002</v>
      </c>
      <c r="AG2894">
        <v>266158.09999999998</v>
      </c>
      <c r="AH2894">
        <v>250082.2</v>
      </c>
      <c r="AI2894">
        <v>233675.7</v>
      </c>
      <c r="AJ2894">
        <v>70.05556</v>
      </c>
      <c r="AK2894">
        <v>69.193029999999993</v>
      </c>
      <c r="AL2894">
        <v>68.772379999999998</v>
      </c>
      <c r="AM2894">
        <v>67.843940000000003</v>
      </c>
      <c r="AN2894">
        <v>67.180090000000007</v>
      </c>
      <c r="AO2894">
        <v>66.519069999999999</v>
      </c>
      <c r="AP2894">
        <v>65.958820000000003</v>
      </c>
      <c r="AQ2894">
        <v>68.427000000000007</v>
      </c>
      <c r="AR2894">
        <v>72.382059999999996</v>
      </c>
      <c r="AS2894">
        <v>77.750720000000001</v>
      </c>
      <c r="AT2894">
        <v>82.567099999999996</v>
      </c>
      <c r="AU2894">
        <v>85.803200000000004</v>
      </c>
      <c r="AV2894">
        <v>87.898009999999999</v>
      </c>
      <c r="AW2894">
        <v>89.213560000000001</v>
      </c>
      <c r="AX2894">
        <v>89.059600000000003</v>
      </c>
      <c r="AY2894">
        <v>89.01585</v>
      </c>
      <c r="AZ2894">
        <v>87.13843</v>
      </c>
      <c r="BA2894">
        <v>84.641980000000004</v>
      </c>
      <c r="BB2894">
        <v>83.515540000000001</v>
      </c>
      <c r="BC2894">
        <v>81.066640000000007</v>
      </c>
      <c r="BD2894">
        <v>77.524730000000005</v>
      </c>
      <c r="BE2894">
        <v>74.792850000000001</v>
      </c>
      <c r="BF2894">
        <v>72.921130000000005</v>
      </c>
      <c r="BG2894">
        <v>72.101230000000001</v>
      </c>
      <c r="BH2894">
        <v>559.17139999999995</v>
      </c>
      <c r="BI2894">
        <v>1783.145</v>
      </c>
      <c r="BJ2894">
        <v>3068.0479999999998</v>
      </c>
      <c r="BK2894">
        <v>2918.8359999999998</v>
      </c>
      <c r="BL2894">
        <v>4397.5770000000002</v>
      </c>
      <c r="BM2894">
        <v>8431.0669999999991</v>
      </c>
      <c r="BN2894">
        <v>9450.1820000000007</v>
      </c>
      <c r="BO2894">
        <v>9939.7379999999994</v>
      </c>
      <c r="BP2894">
        <v>5776.93</v>
      </c>
      <c r="BQ2894">
        <v>4259.9889999999996</v>
      </c>
      <c r="BR2894">
        <v>4596.857</v>
      </c>
      <c r="BS2894">
        <v>4555.4709999999995</v>
      </c>
      <c r="BT2894">
        <v>4063.337</v>
      </c>
      <c r="BU2894">
        <v>7732.8130000000001</v>
      </c>
      <c r="BV2894">
        <v>11858.35</v>
      </c>
      <c r="BW2894">
        <v>8608.4599999999991</v>
      </c>
      <c r="BX2894">
        <v>9298.2450000000008</v>
      </c>
      <c r="BY2894">
        <v>8531.3269999999993</v>
      </c>
      <c r="BZ2894">
        <v>3963.2890000000002</v>
      </c>
      <c r="CA2894">
        <v>2375.9740000000002</v>
      </c>
      <c r="CB2894">
        <v>1476.146</v>
      </c>
      <c r="CC2894">
        <v>-477.85489999999999</v>
      </c>
      <c r="CD2894">
        <v>-249.666</v>
      </c>
      <c r="CE2894">
        <v>-438.68</v>
      </c>
      <c r="CF2894" s="23">
        <v>5725903</v>
      </c>
      <c r="CG2894" s="23">
        <v>9300923</v>
      </c>
      <c r="CH2894" s="23">
        <v>8172542</v>
      </c>
      <c r="CI2894" s="23">
        <v>6200142</v>
      </c>
      <c r="CJ2894" s="23">
        <v>5194075</v>
      </c>
      <c r="CK2894" s="23">
        <v>2585175</v>
      </c>
      <c r="CL2894" s="23">
        <v>3396041</v>
      </c>
      <c r="CM2894" s="23">
        <v>3531969</v>
      </c>
      <c r="CN2894" s="23">
        <v>2475079</v>
      </c>
      <c r="CO2894" s="23">
        <v>11500000</v>
      </c>
      <c r="CP2894" s="23">
        <v>1809560</v>
      </c>
      <c r="CQ2894" s="23">
        <v>15700000</v>
      </c>
      <c r="CR2894" s="23">
        <v>15800000</v>
      </c>
      <c r="CS2894" s="23">
        <v>16900000</v>
      </c>
      <c r="CT2894" s="23">
        <v>17800000</v>
      </c>
      <c r="CU2894" s="23">
        <v>17300000</v>
      </c>
      <c r="CV2894" s="23">
        <v>16700000</v>
      </c>
      <c r="CW2894" s="23">
        <v>16500000</v>
      </c>
      <c r="CX2894" s="23">
        <v>17600000</v>
      </c>
      <c r="CY2894" s="23">
        <v>13300000</v>
      </c>
      <c r="CZ2894" s="23">
        <v>13800000</v>
      </c>
      <c r="DA2894" s="23">
        <v>4148427</v>
      </c>
      <c r="DB2894" s="23">
        <v>4111188</v>
      </c>
      <c r="DC2894" s="23">
        <v>4531086</v>
      </c>
      <c r="DD2894">
        <v>0</v>
      </c>
      <c r="DE2894">
        <v>0</v>
      </c>
      <c r="DF2894">
        <v>0</v>
      </c>
    </row>
    <row r="2895" spans="1:110" x14ac:dyDescent="0.25">
      <c r="A2895" s="18" t="str">
        <f t="shared" si="45"/>
        <v>program_CPP_200 kW and above_All_SDGE_1-in-10_MONTHLY SYSTEM PEAK DAY_2019_8</v>
      </c>
      <c r="B2895" t="s">
        <v>51</v>
      </c>
      <c r="C2895" t="s">
        <v>121</v>
      </c>
      <c r="D2895" t="s">
        <v>122</v>
      </c>
      <c r="E2895" t="s">
        <v>7</v>
      </c>
      <c r="F2895" t="s">
        <v>125</v>
      </c>
      <c r="G2895" t="s">
        <v>85</v>
      </c>
      <c r="H2895" t="s">
        <v>20</v>
      </c>
      <c r="I2895">
        <v>2019</v>
      </c>
      <c r="J2895">
        <v>8</v>
      </c>
      <c r="K2895">
        <v>1263</v>
      </c>
      <c r="L2895">
        <v>177085</v>
      </c>
      <c r="M2895">
        <v>169350.9</v>
      </c>
      <c r="N2895">
        <v>167151.79999999999</v>
      </c>
      <c r="O2895">
        <v>165983.5</v>
      </c>
      <c r="P2895">
        <v>169928.6</v>
      </c>
      <c r="Q2895">
        <v>182912.4</v>
      </c>
      <c r="R2895">
        <v>202121.1</v>
      </c>
      <c r="S2895">
        <v>211899.1</v>
      </c>
      <c r="T2895">
        <v>221380.3</v>
      </c>
      <c r="U2895">
        <v>232453.5</v>
      </c>
      <c r="V2895">
        <v>248540.79999999999</v>
      </c>
      <c r="W2895">
        <v>257964</v>
      </c>
      <c r="X2895">
        <v>262766.3</v>
      </c>
      <c r="Y2895">
        <v>264922</v>
      </c>
      <c r="Z2895">
        <v>264755.3</v>
      </c>
      <c r="AA2895">
        <v>259307.5</v>
      </c>
      <c r="AB2895">
        <v>249636.9</v>
      </c>
      <c r="AC2895">
        <v>247688.3</v>
      </c>
      <c r="AD2895">
        <v>229864.7</v>
      </c>
      <c r="AE2895">
        <v>221202</v>
      </c>
      <c r="AF2895">
        <v>220743.3</v>
      </c>
      <c r="AG2895">
        <v>214327.6</v>
      </c>
      <c r="AH2895">
        <v>203941.8</v>
      </c>
      <c r="AI2895">
        <v>192652.4</v>
      </c>
      <c r="AJ2895">
        <v>75.548969999999997</v>
      </c>
      <c r="AK2895">
        <v>74.207409999999996</v>
      </c>
      <c r="AL2895">
        <v>73.217500000000001</v>
      </c>
      <c r="AM2895">
        <v>72.346050000000005</v>
      </c>
      <c r="AN2895">
        <v>71.704099999999997</v>
      </c>
      <c r="AO2895">
        <v>71.245289999999997</v>
      </c>
      <c r="AP2895">
        <v>70.786940000000001</v>
      </c>
      <c r="AQ2895">
        <v>72.555319999999995</v>
      </c>
      <c r="AR2895">
        <v>78.205749999999995</v>
      </c>
      <c r="AS2895">
        <v>83.319450000000003</v>
      </c>
      <c r="AT2895">
        <v>88.682199999999995</v>
      </c>
      <c r="AU2895">
        <v>91.801789999999997</v>
      </c>
      <c r="AV2895">
        <v>93.273060000000001</v>
      </c>
      <c r="AW2895">
        <v>92.466059999999999</v>
      </c>
      <c r="AX2895">
        <v>91.965630000000004</v>
      </c>
      <c r="AY2895">
        <v>91.455029999999994</v>
      </c>
      <c r="AZ2895">
        <v>91.175409999999999</v>
      </c>
      <c r="BA2895">
        <v>89.796130000000005</v>
      </c>
      <c r="BB2895">
        <v>87.264120000000005</v>
      </c>
      <c r="BC2895">
        <v>84.465379999999996</v>
      </c>
      <c r="BD2895">
        <v>80.399259999999998</v>
      </c>
      <c r="BE2895">
        <v>77.878519999999995</v>
      </c>
      <c r="BF2895">
        <v>76.175610000000006</v>
      </c>
      <c r="BG2895">
        <v>75.65137</v>
      </c>
      <c r="BH2895">
        <v>787.40890000000002</v>
      </c>
      <c r="BI2895">
        <v>2115.442</v>
      </c>
      <c r="BJ2895">
        <v>3261.9059999999999</v>
      </c>
      <c r="BK2895">
        <v>3459.665</v>
      </c>
      <c r="BL2895">
        <v>3569.1770000000001</v>
      </c>
      <c r="BM2895">
        <v>6067.6419999999998</v>
      </c>
      <c r="BN2895">
        <v>7200.1750000000002</v>
      </c>
      <c r="BO2895">
        <v>7256.991</v>
      </c>
      <c r="BP2895">
        <v>4085.797</v>
      </c>
      <c r="BQ2895">
        <v>4606.1890000000003</v>
      </c>
      <c r="BR2895">
        <v>3372.8229999999999</v>
      </c>
      <c r="BS2895">
        <v>3922.9609999999998</v>
      </c>
      <c r="BT2895">
        <v>2008.893</v>
      </c>
      <c r="BU2895">
        <v>4279.1030000000001</v>
      </c>
      <c r="BV2895">
        <v>8586.9619999999995</v>
      </c>
      <c r="BW2895">
        <v>5636.4189999999999</v>
      </c>
      <c r="BX2895">
        <v>6190.0720000000001</v>
      </c>
      <c r="BY2895">
        <v>5933.0209999999997</v>
      </c>
      <c r="BZ2895">
        <v>2411.2669999999998</v>
      </c>
      <c r="CA2895">
        <v>1087.127</v>
      </c>
      <c r="CB2895">
        <v>187.06790000000001</v>
      </c>
      <c r="CC2895">
        <v>-943.97069999999997</v>
      </c>
      <c r="CD2895">
        <v>-2295.3069999999998</v>
      </c>
      <c r="CE2895">
        <v>-1678.86</v>
      </c>
      <c r="CF2895" s="23">
        <v>4083938</v>
      </c>
      <c r="CG2895" s="23">
        <v>5780379</v>
      </c>
      <c r="CH2895" s="23">
        <v>5080654</v>
      </c>
      <c r="CI2895" s="23">
        <v>4305751</v>
      </c>
      <c r="CJ2895" s="23">
        <v>3376358</v>
      </c>
      <c r="CK2895" s="23">
        <v>1643296</v>
      </c>
      <c r="CL2895" s="23">
        <v>2116443</v>
      </c>
      <c r="CM2895" s="23">
        <v>2067850</v>
      </c>
      <c r="CN2895" s="23">
        <v>1494059</v>
      </c>
      <c r="CO2895" s="23">
        <v>7161228</v>
      </c>
      <c r="CP2895" s="23">
        <v>1129104</v>
      </c>
      <c r="CQ2895" s="23">
        <v>9746419</v>
      </c>
      <c r="CR2895" s="23">
        <v>10100000</v>
      </c>
      <c r="CS2895" s="23">
        <v>11000000</v>
      </c>
      <c r="CT2895" s="23">
        <v>10900000</v>
      </c>
      <c r="CU2895" s="23">
        <v>10600000</v>
      </c>
      <c r="CV2895" s="23">
        <v>10900000</v>
      </c>
      <c r="CW2895" s="23">
        <v>10600000</v>
      </c>
      <c r="CX2895" s="23">
        <v>11500000</v>
      </c>
      <c r="CY2895" s="23">
        <v>9129366</v>
      </c>
      <c r="CZ2895" s="23">
        <v>9550141</v>
      </c>
      <c r="DA2895" s="23">
        <v>2487780</v>
      </c>
      <c r="DB2895" s="23">
        <v>2504165</v>
      </c>
      <c r="DC2895" s="23">
        <v>2703250</v>
      </c>
      <c r="DD2895">
        <v>0</v>
      </c>
      <c r="DE2895">
        <v>0</v>
      </c>
      <c r="DF2895">
        <v>0</v>
      </c>
    </row>
    <row r="2896" spans="1:110" x14ac:dyDescent="0.25">
      <c r="A2896" s="18" t="str">
        <f t="shared" si="45"/>
        <v>program_CPP_200 kW and above_All_SDGE_1-in-10_MONTHLY SYSTEM PEAK DAY_2020_8</v>
      </c>
      <c r="B2896" t="s">
        <v>51</v>
      </c>
      <c r="C2896" t="s">
        <v>121</v>
      </c>
      <c r="D2896" t="s">
        <v>122</v>
      </c>
      <c r="E2896" t="s">
        <v>7</v>
      </c>
      <c r="F2896" t="s">
        <v>125</v>
      </c>
      <c r="G2896" t="s">
        <v>85</v>
      </c>
      <c r="H2896" t="s">
        <v>20</v>
      </c>
      <c r="I2896">
        <v>2020</v>
      </c>
      <c r="J2896">
        <v>8</v>
      </c>
      <c r="K2896">
        <v>1289</v>
      </c>
      <c r="L2896">
        <v>180730.4</v>
      </c>
      <c r="M2896">
        <v>172837.1</v>
      </c>
      <c r="N2896">
        <v>170592.8</v>
      </c>
      <c r="O2896">
        <v>169400.5</v>
      </c>
      <c r="P2896">
        <v>173426.7</v>
      </c>
      <c r="Q2896">
        <v>186677.8</v>
      </c>
      <c r="R2896">
        <v>206282</v>
      </c>
      <c r="S2896">
        <v>216261.3</v>
      </c>
      <c r="T2896">
        <v>225937.7</v>
      </c>
      <c r="U2896">
        <v>237238.8</v>
      </c>
      <c r="V2896">
        <v>253657.2</v>
      </c>
      <c r="W2896">
        <v>263274.40000000002</v>
      </c>
      <c r="X2896">
        <v>268175.59999999998</v>
      </c>
      <c r="Y2896">
        <v>270375.59999999998</v>
      </c>
      <c r="Z2896">
        <v>270205.5</v>
      </c>
      <c r="AA2896">
        <v>264645.59999999998</v>
      </c>
      <c r="AB2896">
        <v>254775.9</v>
      </c>
      <c r="AC2896">
        <v>252787.1</v>
      </c>
      <c r="AD2896">
        <v>234596.6</v>
      </c>
      <c r="AE2896">
        <v>225755.6</v>
      </c>
      <c r="AF2896">
        <v>225287.5</v>
      </c>
      <c r="AG2896">
        <v>218739.7</v>
      </c>
      <c r="AH2896">
        <v>208140.1</v>
      </c>
      <c r="AI2896">
        <v>196618.3</v>
      </c>
      <c r="AJ2896">
        <v>75.548969999999997</v>
      </c>
      <c r="AK2896">
        <v>74.207409999999996</v>
      </c>
      <c r="AL2896">
        <v>73.217500000000001</v>
      </c>
      <c r="AM2896">
        <v>72.346050000000005</v>
      </c>
      <c r="AN2896">
        <v>71.704099999999997</v>
      </c>
      <c r="AO2896">
        <v>71.245289999999997</v>
      </c>
      <c r="AP2896">
        <v>70.786940000000001</v>
      </c>
      <c r="AQ2896">
        <v>72.555319999999995</v>
      </c>
      <c r="AR2896">
        <v>78.205749999999995</v>
      </c>
      <c r="AS2896">
        <v>83.319450000000003</v>
      </c>
      <c r="AT2896">
        <v>88.682199999999995</v>
      </c>
      <c r="AU2896">
        <v>91.801789999999997</v>
      </c>
      <c r="AV2896">
        <v>93.273060000000001</v>
      </c>
      <c r="AW2896">
        <v>92.466059999999999</v>
      </c>
      <c r="AX2896">
        <v>91.965630000000004</v>
      </c>
      <c r="AY2896">
        <v>91.455029999999994</v>
      </c>
      <c r="AZ2896">
        <v>91.175409999999999</v>
      </c>
      <c r="BA2896">
        <v>89.796130000000005</v>
      </c>
      <c r="BB2896">
        <v>87.264120000000005</v>
      </c>
      <c r="BC2896">
        <v>84.465379999999996</v>
      </c>
      <c r="BD2896">
        <v>80.399259999999998</v>
      </c>
      <c r="BE2896">
        <v>77.878519999999995</v>
      </c>
      <c r="BF2896">
        <v>76.175610000000006</v>
      </c>
      <c r="BG2896">
        <v>75.65137</v>
      </c>
      <c r="BH2896">
        <v>803.61839999999995</v>
      </c>
      <c r="BI2896">
        <v>2158.9899999999998</v>
      </c>
      <c r="BJ2896">
        <v>3329.056</v>
      </c>
      <c r="BK2896">
        <v>3530.8850000000002</v>
      </c>
      <c r="BL2896">
        <v>3642.652</v>
      </c>
      <c r="BM2896">
        <v>6192.549</v>
      </c>
      <c r="BN2896">
        <v>7348.3969999999999</v>
      </c>
      <c r="BO2896">
        <v>7406.3819999999996</v>
      </c>
      <c r="BP2896">
        <v>4169.9070000000002</v>
      </c>
      <c r="BQ2896">
        <v>4701.0119999999997</v>
      </c>
      <c r="BR2896">
        <v>3442.2559999999999</v>
      </c>
      <c r="BS2896">
        <v>4003.7190000000001</v>
      </c>
      <c r="BT2896">
        <v>2050.248</v>
      </c>
      <c r="BU2896">
        <v>4367.1909999999998</v>
      </c>
      <c r="BV2896">
        <v>8763.7309999999998</v>
      </c>
      <c r="BW2896">
        <v>5752.45</v>
      </c>
      <c r="BX2896">
        <v>6317.5</v>
      </c>
      <c r="BY2896">
        <v>6055.1580000000004</v>
      </c>
      <c r="BZ2896">
        <v>2460.9050000000002</v>
      </c>
      <c r="CA2896">
        <v>1109.5060000000001</v>
      </c>
      <c r="CB2896">
        <v>190.91890000000001</v>
      </c>
      <c r="CC2896">
        <v>-963.40319999999997</v>
      </c>
      <c r="CD2896">
        <v>-2342.558</v>
      </c>
      <c r="CE2896">
        <v>-1713.42</v>
      </c>
      <c r="CF2896" s="23">
        <v>4253811</v>
      </c>
      <c r="CG2896" s="23">
        <v>6020818</v>
      </c>
      <c r="CH2896" s="23">
        <v>5291987</v>
      </c>
      <c r="CI2896" s="23">
        <v>4484852</v>
      </c>
      <c r="CJ2896" s="23">
        <v>3516799</v>
      </c>
      <c r="CK2896" s="23">
        <v>1711650</v>
      </c>
      <c r="CL2896" s="23">
        <v>2204478</v>
      </c>
      <c r="CM2896" s="23">
        <v>2153864</v>
      </c>
      <c r="CN2896" s="23">
        <v>1556205</v>
      </c>
      <c r="CO2896" s="23">
        <v>7459104</v>
      </c>
      <c r="CP2896" s="23">
        <v>1176070</v>
      </c>
      <c r="CQ2896" s="23">
        <v>10200000</v>
      </c>
      <c r="CR2896" s="23">
        <v>10500000</v>
      </c>
      <c r="CS2896" s="23">
        <v>11400000</v>
      </c>
      <c r="CT2896" s="23">
        <v>11300000</v>
      </c>
      <c r="CU2896" s="23">
        <v>11000000</v>
      </c>
      <c r="CV2896" s="23">
        <v>11300000</v>
      </c>
      <c r="CW2896" s="23">
        <v>11000000</v>
      </c>
      <c r="CX2896" s="23">
        <v>12000000</v>
      </c>
      <c r="CY2896" s="23">
        <v>9509107</v>
      </c>
      <c r="CZ2896" s="23">
        <v>9947385</v>
      </c>
      <c r="DA2896" s="23">
        <v>2591261</v>
      </c>
      <c r="DB2896" s="23">
        <v>2608328</v>
      </c>
      <c r="DC2896" s="23">
        <v>2815694</v>
      </c>
      <c r="DD2896">
        <v>0</v>
      </c>
      <c r="DE2896">
        <v>0</v>
      </c>
      <c r="DF2896">
        <v>0</v>
      </c>
    </row>
    <row r="2897" spans="1:110" x14ac:dyDescent="0.25">
      <c r="A2897" s="18" t="str">
        <f t="shared" si="45"/>
        <v>program_CPP_200 kW and above_All_SDGE_1-in-10_MONTHLY SYSTEM PEAK DAY_2021_8</v>
      </c>
      <c r="B2897" t="s">
        <v>51</v>
      </c>
      <c r="C2897" t="s">
        <v>121</v>
      </c>
      <c r="D2897" t="s">
        <v>122</v>
      </c>
      <c r="E2897" t="s">
        <v>7</v>
      </c>
      <c r="F2897" t="s">
        <v>125</v>
      </c>
      <c r="G2897" t="s">
        <v>85</v>
      </c>
      <c r="H2897" t="s">
        <v>20</v>
      </c>
      <c r="I2897">
        <v>2021</v>
      </c>
      <c r="J2897">
        <v>8</v>
      </c>
      <c r="K2897">
        <v>1307</v>
      </c>
      <c r="L2897">
        <v>183254.2</v>
      </c>
      <c r="M2897">
        <v>175250.7</v>
      </c>
      <c r="N2897">
        <v>172975</v>
      </c>
      <c r="O2897">
        <v>171766</v>
      </c>
      <c r="P2897">
        <v>175848.5</v>
      </c>
      <c r="Q2897">
        <v>189284.7</v>
      </c>
      <c r="R2897">
        <v>209162.6</v>
      </c>
      <c r="S2897">
        <v>219281.2</v>
      </c>
      <c r="T2897">
        <v>229092.7</v>
      </c>
      <c r="U2897">
        <v>240551.7</v>
      </c>
      <c r="V2897">
        <v>257199.4</v>
      </c>
      <c r="W2897">
        <v>266950.8</v>
      </c>
      <c r="X2897">
        <v>271920.40000000002</v>
      </c>
      <c r="Y2897">
        <v>274151.2</v>
      </c>
      <c r="Z2897">
        <v>273978.7</v>
      </c>
      <c r="AA2897">
        <v>268341.2</v>
      </c>
      <c r="AB2897">
        <v>258333.7</v>
      </c>
      <c r="AC2897">
        <v>256317.1</v>
      </c>
      <c r="AD2897">
        <v>237872.6</v>
      </c>
      <c r="AE2897">
        <v>228908.1</v>
      </c>
      <c r="AF2897">
        <v>228433.5</v>
      </c>
      <c r="AG2897">
        <v>221794.3</v>
      </c>
      <c r="AH2897">
        <v>211046.6</v>
      </c>
      <c r="AI2897">
        <v>199363.9</v>
      </c>
      <c r="AJ2897">
        <v>75.548969999999997</v>
      </c>
      <c r="AK2897">
        <v>74.207409999999996</v>
      </c>
      <c r="AL2897">
        <v>73.217500000000001</v>
      </c>
      <c r="AM2897">
        <v>72.346050000000005</v>
      </c>
      <c r="AN2897">
        <v>71.704099999999997</v>
      </c>
      <c r="AO2897">
        <v>71.245289999999997</v>
      </c>
      <c r="AP2897">
        <v>70.786940000000001</v>
      </c>
      <c r="AQ2897">
        <v>72.555319999999995</v>
      </c>
      <c r="AR2897">
        <v>78.205749999999995</v>
      </c>
      <c r="AS2897">
        <v>83.319450000000003</v>
      </c>
      <c r="AT2897">
        <v>88.682199999999995</v>
      </c>
      <c r="AU2897">
        <v>91.801789999999997</v>
      </c>
      <c r="AV2897">
        <v>93.273060000000001</v>
      </c>
      <c r="AW2897">
        <v>92.466059999999999</v>
      </c>
      <c r="AX2897">
        <v>91.965630000000004</v>
      </c>
      <c r="AY2897">
        <v>91.455029999999994</v>
      </c>
      <c r="AZ2897">
        <v>91.175409999999999</v>
      </c>
      <c r="BA2897">
        <v>89.796130000000005</v>
      </c>
      <c r="BB2897">
        <v>87.264120000000005</v>
      </c>
      <c r="BC2897">
        <v>84.465379999999996</v>
      </c>
      <c r="BD2897">
        <v>80.399259999999998</v>
      </c>
      <c r="BE2897">
        <v>77.878519999999995</v>
      </c>
      <c r="BF2897">
        <v>76.175610000000006</v>
      </c>
      <c r="BG2897">
        <v>75.65137</v>
      </c>
      <c r="BH2897">
        <v>814.84040000000005</v>
      </c>
      <c r="BI2897">
        <v>2189.1390000000001</v>
      </c>
      <c r="BJ2897">
        <v>3375.5439999999999</v>
      </c>
      <c r="BK2897">
        <v>3580.1909999999998</v>
      </c>
      <c r="BL2897">
        <v>3693.5189999999998</v>
      </c>
      <c r="BM2897">
        <v>6279.0240000000003</v>
      </c>
      <c r="BN2897">
        <v>7451.0129999999999</v>
      </c>
      <c r="BO2897">
        <v>7509.8069999999998</v>
      </c>
      <c r="BP2897">
        <v>4228.1369999999997</v>
      </c>
      <c r="BQ2897">
        <v>4766.6580000000004</v>
      </c>
      <c r="BR2897">
        <v>3490.3240000000001</v>
      </c>
      <c r="BS2897">
        <v>4059.6280000000002</v>
      </c>
      <c r="BT2897">
        <v>2078.8780000000002</v>
      </c>
      <c r="BU2897">
        <v>4428.1760000000004</v>
      </c>
      <c r="BV2897">
        <v>8886.1110000000008</v>
      </c>
      <c r="BW2897">
        <v>5832.7790000000005</v>
      </c>
      <c r="BX2897">
        <v>6405.72</v>
      </c>
      <c r="BY2897">
        <v>6139.7139999999999</v>
      </c>
      <c r="BZ2897">
        <v>2495.27</v>
      </c>
      <c r="CA2897">
        <v>1125</v>
      </c>
      <c r="CB2897">
        <v>193.58500000000001</v>
      </c>
      <c r="CC2897">
        <v>-976.85640000000001</v>
      </c>
      <c r="CD2897">
        <v>-2375.27</v>
      </c>
      <c r="CE2897">
        <v>-1737.347</v>
      </c>
      <c r="CF2897" s="23">
        <v>4373444</v>
      </c>
      <c r="CG2897" s="23">
        <v>6190145</v>
      </c>
      <c r="CH2897" s="23">
        <v>5440817</v>
      </c>
      <c r="CI2897" s="23">
        <v>4610982</v>
      </c>
      <c r="CJ2897" s="23">
        <v>3615704</v>
      </c>
      <c r="CK2897" s="23">
        <v>1759788</v>
      </c>
      <c r="CL2897" s="23">
        <v>2266476</v>
      </c>
      <c r="CM2897" s="23">
        <v>2214438</v>
      </c>
      <c r="CN2897" s="23">
        <v>1599972</v>
      </c>
      <c r="CO2897" s="23">
        <v>7668881</v>
      </c>
      <c r="CP2897" s="23">
        <v>1209145</v>
      </c>
      <c r="CQ2897" s="23">
        <v>10400000</v>
      </c>
      <c r="CR2897" s="23">
        <v>10800000</v>
      </c>
      <c r="CS2897" s="23">
        <v>11700000</v>
      </c>
      <c r="CT2897" s="23">
        <v>11600000</v>
      </c>
      <c r="CU2897" s="23">
        <v>11300000</v>
      </c>
      <c r="CV2897" s="23">
        <v>11600000</v>
      </c>
      <c r="CW2897" s="23">
        <v>11300000</v>
      </c>
      <c r="CX2897" s="23">
        <v>12400000</v>
      </c>
      <c r="CY2897" s="23">
        <v>9776538</v>
      </c>
      <c r="CZ2897" s="23">
        <v>10200000</v>
      </c>
      <c r="DA2897" s="23">
        <v>2664137</v>
      </c>
      <c r="DB2897" s="23">
        <v>2681683</v>
      </c>
      <c r="DC2897" s="23">
        <v>2894881</v>
      </c>
      <c r="DD2897">
        <v>0</v>
      </c>
      <c r="DE2897">
        <v>0</v>
      </c>
      <c r="DF2897">
        <v>0</v>
      </c>
    </row>
    <row r="2898" spans="1:110" x14ac:dyDescent="0.25">
      <c r="A2898" s="18" t="str">
        <f t="shared" si="45"/>
        <v>program_CPP_200 kW and above_All_SDGE_1-in-10_MONTHLY SYSTEM PEAK DAY_2022_8</v>
      </c>
      <c r="B2898" t="s">
        <v>51</v>
      </c>
      <c r="C2898" t="s">
        <v>121</v>
      </c>
      <c r="D2898" t="s">
        <v>122</v>
      </c>
      <c r="E2898" t="s">
        <v>7</v>
      </c>
      <c r="F2898" t="s">
        <v>125</v>
      </c>
      <c r="G2898" t="s">
        <v>85</v>
      </c>
      <c r="H2898" t="s">
        <v>20</v>
      </c>
      <c r="I2898">
        <v>2022</v>
      </c>
      <c r="J2898">
        <v>8</v>
      </c>
      <c r="K2898">
        <v>1343</v>
      </c>
      <c r="L2898">
        <v>188301.8</v>
      </c>
      <c r="M2898">
        <v>180077.8</v>
      </c>
      <c r="N2898">
        <v>177739.4</v>
      </c>
      <c r="O2898">
        <v>176497.2</v>
      </c>
      <c r="P2898">
        <v>180692</v>
      </c>
      <c r="Q2898">
        <v>194498.3</v>
      </c>
      <c r="R2898">
        <v>214923.7</v>
      </c>
      <c r="S2898">
        <v>225321.1</v>
      </c>
      <c r="T2898">
        <v>235402.8</v>
      </c>
      <c r="U2898">
        <v>247177.4</v>
      </c>
      <c r="V2898">
        <v>264283.7</v>
      </c>
      <c r="W2898">
        <v>274303.7</v>
      </c>
      <c r="X2898">
        <v>279410.2</v>
      </c>
      <c r="Y2898">
        <v>281702.40000000002</v>
      </c>
      <c r="Z2898">
        <v>281525.2</v>
      </c>
      <c r="AA2898">
        <v>275732.3</v>
      </c>
      <c r="AB2898">
        <v>265449.3</v>
      </c>
      <c r="AC2898">
        <v>263377.2</v>
      </c>
      <c r="AD2898">
        <v>244424.6</v>
      </c>
      <c r="AE2898">
        <v>235213.2</v>
      </c>
      <c r="AF2898">
        <v>234725.5</v>
      </c>
      <c r="AG2898">
        <v>227903.3</v>
      </c>
      <c r="AH2898">
        <v>216859.7</v>
      </c>
      <c r="AI2898">
        <v>204855.2</v>
      </c>
      <c r="AJ2898">
        <v>75.548969999999997</v>
      </c>
      <c r="AK2898">
        <v>74.207409999999996</v>
      </c>
      <c r="AL2898">
        <v>73.217500000000001</v>
      </c>
      <c r="AM2898">
        <v>72.346050000000005</v>
      </c>
      <c r="AN2898">
        <v>71.704099999999997</v>
      </c>
      <c r="AO2898">
        <v>71.245289999999997</v>
      </c>
      <c r="AP2898">
        <v>70.786940000000001</v>
      </c>
      <c r="AQ2898">
        <v>72.555319999999995</v>
      </c>
      <c r="AR2898">
        <v>78.205749999999995</v>
      </c>
      <c r="AS2898">
        <v>83.319450000000003</v>
      </c>
      <c r="AT2898">
        <v>88.682199999999995</v>
      </c>
      <c r="AU2898">
        <v>91.801789999999997</v>
      </c>
      <c r="AV2898">
        <v>93.273060000000001</v>
      </c>
      <c r="AW2898">
        <v>92.466059999999999</v>
      </c>
      <c r="AX2898">
        <v>91.965630000000004</v>
      </c>
      <c r="AY2898">
        <v>91.455029999999994</v>
      </c>
      <c r="AZ2898">
        <v>91.175409999999999</v>
      </c>
      <c r="BA2898">
        <v>89.796130000000005</v>
      </c>
      <c r="BB2898">
        <v>87.264120000000005</v>
      </c>
      <c r="BC2898">
        <v>84.465379999999996</v>
      </c>
      <c r="BD2898">
        <v>80.399259999999998</v>
      </c>
      <c r="BE2898">
        <v>77.878519999999995</v>
      </c>
      <c r="BF2898">
        <v>76.175610000000006</v>
      </c>
      <c r="BG2898">
        <v>75.65137</v>
      </c>
      <c r="BH2898">
        <v>837.28440000000001</v>
      </c>
      <c r="BI2898">
        <v>2249.4369999999999</v>
      </c>
      <c r="BJ2898">
        <v>3468.52</v>
      </c>
      <c r="BK2898">
        <v>3678.8040000000001</v>
      </c>
      <c r="BL2898">
        <v>3795.2539999999999</v>
      </c>
      <c r="BM2898">
        <v>6451.9740000000002</v>
      </c>
      <c r="BN2898">
        <v>7656.2439999999997</v>
      </c>
      <c r="BO2898">
        <v>7716.6570000000002</v>
      </c>
      <c r="BP2898">
        <v>4344.5969999999998</v>
      </c>
      <c r="BQ2898">
        <v>4897.951</v>
      </c>
      <c r="BR2898">
        <v>3586.462</v>
      </c>
      <c r="BS2898">
        <v>4171.4470000000001</v>
      </c>
      <c r="BT2898">
        <v>2136.1379999999999</v>
      </c>
      <c r="BU2898">
        <v>4550.1459999999997</v>
      </c>
      <c r="BV2898">
        <v>9130.8700000000008</v>
      </c>
      <c r="BW2898">
        <v>5993.4369999999999</v>
      </c>
      <c r="BX2898">
        <v>6582.1589999999997</v>
      </c>
      <c r="BY2898">
        <v>6308.8270000000002</v>
      </c>
      <c r="BZ2898">
        <v>2564</v>
      </c>
      <c r="CA2898">
        <v>1155.9870000000001</v>
      </c>
      <c r="CB2898">
        <v>198.9171</v>
      </c>
      <c r="CC2898">
        <v>-1003.763</v>
      </c>
      <c r="CD2898">
        <v>-2440.6950000000002</v>
      </c>
      <c r="CE2898">
        <v>-1785.201</v>
      </c>
      <c r="CF2898" s="23">
        <v>4617686</v>
      </c>
      <c r="CG2898" s="23">
        <v>6535844</v>
      </c>
      <c r="CH2898" s="23">
        <v>5744668</v>
      </c>
      <c r="CI2898" s="23">
        <v>4868490</v>
      </c>
      <c r="CJ2898" s="23">
        <v>3817629</v>
      </c>
      <c r="CK2898" s="23">
        <v>1858066</v>
      </c>
      <c r="CL2898" s="23">
        <v>2393051</v>
      </c>
      <c r="CM2898" s="23">
        <v>2338107</v>
      </c>
      <c r="CN2898" s="23">
        <v>1689325</v>
      </c>
      <c r="CO2898" s="23">
        <v>8097162</v>
      </c>
      <c r="CP2898" s="23">
        <v>1276672</v>
      </c>
      <c r="CQ2898" s="23">
        <v>11000000</v>
      </c>
      <c r="CR2898" s="23">
        <v>11400000</v>
      </c>
      <c r="CS2898" s="23">
        <v>12400000</v>
      </c>
      <c r="CT2898" s="23">
        <v>12300000</v>
      </c>
      <c r="CU2898" s="23">
        <v>12000000</v>
      </c>
      <c r="CV2898" s="23">
        <v>12300000</v>
      </c>
      <c r="CW2898" s="23">
        <v>11900000</v>
      </c>
      <c r="CX2898" s="23">
        <v>13100000</v>
      </c>
      <c r="CY2898" s="23">
        <v>10300000</v>
      </c>
      <c r="CZ2898" s="23">
        <v>10800000</v>
      </c>
      <c r="DA2898" s="23">
        <v>2812920</v>
      </c>
      <c r="DB2898" s="23">
        <v>2831446</v>
      </c>
      <c r="DC2898" s="23">
        <v>3056550</v>
      </c>
      <c r="DD2898">
        <v>0</v>
      </c>
      <c r="DE2898">
        <v>0</v>
      </c>
      <c r="DF2898">
        <v>0</v>
      </c>
    </row>
    <row r="2899" spans="1:110" x14ac:dyDescent="0.25">
      <c r="A2899" s="18" t="str">
        <f t="shared" si="45"/>
        <v>program_CPP_200 kW and above_All_SDGE_1-in-10_MONTHLY SYSTEM PEAK DAY_2023_8</v>
      </c>
      <c r="B2899" t="s">
        <v>51</v>
      </c>
      <c r="C2899" t="s">
        <v>121</v>
      </c>
      <c r="D2899" t="s">
        <v>122</v>
      </c>
      <c r="E2899" t="s">
        <v>7</v>
      </c>
      <c r="F2899" t="s">
        <v>125</v>
      </c>
      <c r="G2899" t="s">
        <v>85</v>
      </c>
      <c r="H2899" t="s">
        <v>20</v>
      </c>
      <c r="I2899">
        <v>2023</v>
      </c>
      <c r="J2899">
        <v>8</v>
      </c>
      <c r="K2899">
        <v>1387</v>
      </c>
      <c r="L2899">
        <v>194471</v>
      </c>
      <c r="M2899">
        <v>185977.60000000001</v>
      </c>
      <c r="N2899">
        <v>183562.6</v>
      </c>
      <c r="O2899">
        <v>182279.6</v>
      </c>
      <c r="P2899">
        <v>186612</v>
      </c>
      <c r="Q2899">
        <v>200870.6</v>
      </c>
      <c r="R2899">
        <v>221965.2</v>
      </c>
      <c r="S2899">
        <v>232703.2</v>
      </c>
      <c r="T2899">
        <v>243115.2</v>
      </c>
      <c r="U2899">
        <v>255275.6</v>
      </c>
      <c r="V2899">
        <v>272942.3</v>
      </c>
      <c r="W2899">
        <v>283290.59999999998</v>
      </c>
      <c r="X2899">
        <v>288564.40000000002</v>
      </c>
      <c r="Y2899">
        <v>290931.7</v>
      </c>
      <c r="Z2899">
        <v>290748.7</v>
      </c>
      <c r="AA2899">
        <v>284766</v>
      </c>
      <c r="AB2899">
        <v>274146</v>
      </c>
      <c r="AC2899">
        <v>272006</v>
      </c>
      <c r="AD2899">
        <v>252432.5</v>
      </c>
      <c r="AE2899">
        <v>242919.3</v>
      </c>
      <c r="AF2899">
        <v>242415.7</v>
      </c>
      <c r="AG2899">
        <v>235370</v>
      </c>
      <c r="AH2899">
        <v>223964.6</v>
      </c>
      <c r="AI2899">
        <v>211566.8</v>
      </c>
      <c r="AJ2899">
        <v>75.548969999999997</v>
      </c>
      <c r="AK2899">
        <v>74.207409999999996</v>
      </c>
      <c r="AL2899">
        <v>73.217500000000001</v>
      </c>
      <c r="AM2899">
        <v>72.346050000000005</v>
      </c>
      <c r="AN2899">
        <v>71.704099999999997</v>
      </c>
      <c r="AO2899">
        <v>71.245289999999997</v>
      </c>
      <c r="AP2899">
        <v>70.786940000000001</v>
      </c>
      <c r="AQ2899">
        <v>72.555319999999995</v>
      </c>
      <c r="AR2899">
        <v>78.205749999999995</v>
      </c>
      <c r="AS2899">
        <v>83.319450000000003</v>
      </c>
      <c r="AT2899">
        <v>88.682199999999995</v>
      </c>
      <c r="AU2899">
        <v>91.801789999999997</v>
      </c>
      <c r="AV2899">
        <v>93.273060000000001</v>
      </c>
      <c r="AW2899">
        <v>92.466059999999999</v>
      </c>
      <c r="AX2899">
        <v>91.965630000000004</v>
      </c>
      <c r="AY2899">
        <v>91.455029999999994</v>
      </c>
      <c r="AZ2899">
        <v>91.175409999999999</v>
      </c>
      <c r="BA2899">
        <v>89.796130000000005</v>
      </c>
      <c r="BB2899">
        <v>87.264120000000005</v>
      </c>
      <c r="BC2899">
        <v>84.465379999999996</v>
      </c>
      <c r="BD2899">
        <v>80.399259999999998</v>
      </c>
      <c r="BE2899">
        <v>77.878519999999995</v>
      </c>
      <c r="BF2899">
        <v>76.175610000000006</v>
      </c>
      <c r="BG2899">
        <v>75.65137</v>
      </c>
      <c r="BH2899">
        <v>864.71590000000003</v>
      </c>
      <c r="BI2899">
        <v>2323.134</v>
      </c>
      <c r="BJ2899">
        <v>3582.1570000000002</v>
      </c>
      <c r="BK2899">
        <v>3799.3310000000001</v>
      </c>
      <c r="BL2899">
        <v>3919.5949999999998</v>
      </c>
      <c r="BM2899">
        <v>6663.3559999999998</v>
      </c>
      <c r="BN2899">
        <v>7907.0810000000001</v>
      </c>
      <c r="BO2899">
        <v>7969.4740000000002</v>
      </c>
      <c r="BP2899">
        <v>4486.9369999999999</v>
      </c>
      <c r="BQ2899">
        <v>5058.42</v>
      </c>
      <c r="BR2899">
        <v>3703.9630000000002</v>
      </c>
      <c r="BS2899">
        <v>4308.1139999999996</v>
      </c>
      <c r="BT2899">
        <v>2206.1239999999998</v>
      </c>
      <c r="BU2899">
        <v>4699.22</v>
      </c>
      <c r="BV2899">
        <v>9430.0210000000006</v>
      </c>
      <c r="BW2899">
        <v>6189.7960000000003</v>
      </c>
      <c r="BX2899">
        <v>6797.8069999999998</v>
      </c>
      <c r="BY2899">
        <v>6515.52</v>
      </c>
      <c r="BZ2899">
        <v>2648.0030000000002</v>
      </c>
      <c r="CA2899">
        <v>1193.8599999999999</v>
      </c>
      <c r="CB2899">
        <v>205.4341</v>
      </c>
      <c r="CC2899">
        <v>-1036.6489999999999</v>
      </c>
      <c r="CD2899">
        <v>-2520.6579999999999</v>
      </c>
      <c r="CE2899">
        <v>-1843.6880000000001</v>
      </c>
      <c r="CF2899" s="23">
        <v>4925216</v>
      </c>
      <c r="CG2899" s="23">
        <v>6971120</v>
      </c>
      <c r="CH2899" s="23">
        <v>6127253</v>
      </c>
      <c r="CI2899" s="23">
        <v>5192723</v>
      </c>
      <c r="CJ2899" s="23">
        <v>4071877</v>
      </c>
      <c r="CK2899" s="23">
        <v>1981810</v>
      </c>
      <c r="CL2899" s="23">
        <v>2552424</v>
      </c>
      <c r="CM2899" s="23">
        <v>2493821</v>
      </c>
      <c r="CN2899" s="23">
        <v>1801831</v>
      </c>
      <c r="CO2899" s="23">
        <v>8636420</v>
      </c>
      <c r="CP2899" s="23">
        <v>1361696</v>
      </c>
      <c r="CQ2899" s="23">
        <v>11800000</v>
      </c>
      <c r="CR2899" s="23">
        <v>12200000</v>
      </c>
      <c r="CS2899" s="23">
        <v>13200000</v>
      </c>
      <c r="CT2899" s="23">
        <v>13100000</v>
      </c>
      <c r="CU2899" s="23">
        <v>12800000</v>
      </c>
      <c r="CV2899" s="23">
        <v>13100000</v>
      </c>
      <c r="CW2899" s="23">
        <v>12700000</v>
      </c>
      <c r="CX2899" s="23">
        <v>13900000</v>
      </c>
      <c r="CY2899" s="23">
        <v>11000000</v>
      </c>
      <c r="CZ2899" s="23">
        <v>11500000</v>
      </c>
      <c r="DA2899" s="23">
        <v>3000255</v>
      </c>
      <c r="DB2899" s="23">
        <v>3020016</v>
      </c>
      <c r="DC2899" s="23">
        <v>3260112</v>
      </c>
      <c r="DD2899">
        <v>0</v>
      </c>
      <c r="DE2899">
        <v>0</v>
      </c>
      <c r="DF2899">
        <v>0</v>
      </c>
    </row>
    <row r="2900" spans="1:110" x14ac:dyDescent="0.25">
      <c r="A2900" s="18" t="str">
        <f t="shared" si="45"/>
        <v>program_CPP_200 kW and above_All_SDGE_1-in-10_MONTHLY SYSTEM PEAK DAY_2024_8</v>
      </c>
      <c r="B2900" t="s">
        <v>51</v>
      </c>
      <c r="C2900" t="s">
        <v>121</v>
      </c>
      <c r="D2900" t="s">
        <v>122</v>
      </c>
      <c r="E2900" t="s">
        <v>7</v>
      </c>
      <c r="F2900" t="s">
        <v>125</v>
      </c>
      <c r="G2900" t="s">
        <v>85</v>
      </c>
      <c r="H2900" t="s">
        <v>20</v>
      </c>
      <c r="I2900">
        <v>2024</v>
      </c>
      <c r="J2900">
        <v>8</v>
      </c>
      <c r="K2900">
        <v>1422</v>
      </c>
      <c r="L2900">
        <v>199378.3</v>
      </c>
      <c r="M2900">
        <v>190670.6</v>
      </c>
      <c r="N2900">
        <v>188194.7</v>
      </c>
      <c r="O2900">
        <v>186879.3</v>
      </c>
      <c r="P2900">
        <v>191321</v>
      </c>
      <c r="Q2900">
        <v>205939.4</v>
      </c>
      <c r="R2900">
        <v>227566.3</v>
      </c>
      <c r="S2900">
        <v>238575.3</v>
      </c>
      <c r="T2900">
        <v>249250.1</v>
      </c>
      <c r="U2900">
        <v>261717.3</v>
      </c>
      <c r="V2900">
        <v>279829.8</v>
      </c>
      <c r="W2900">
        <v>290439.2</v>
      </c>
      <c r="X2900">
        <v>295846.09999999998</v>
      </c>
      <c r="Y2900">
        <v>298273.2</v>
      </c>
      <c r="Z2900">
        <v>298085.5</v>
      </c>
      <c r="AA2900">
        <v>291951.90000000002</v>
      </c>
      <c r="AB2900">
        <v>281063.90000000002</v>
      </c>
      <c r="AC2900">
        <v>278869.90000000002</v>
      </c>
      <c r="AD2900">
        <v>258802.5</v>
      </c>
      <c r="AE2900">
        <v>249049.3</v>
      </c>
      <c r="AF2900">
        <v>248532.9</v>
      </c>
      <c r="AG2900">
        <v>241309.4</v>
      </c>
      <c r="AH2900">
        <v>229616.2</v>
      </c>
      <c r="AI2900">
        <v>216905.5</v>
      </c>
      <c r="AJ2900">
        <v>75.548969999999997</v>
      </c>
      <c r="AK2900">
        <v>74.207409999999996</v>
      </c>
      <c r="AL2900">
        <v>73.217500000000001</v>
      </c>
      <c r="AM2900">
        <v>72.346050000000005</v>
      </c>
      <c r="AN2900">
        <v>71.704099999999997</v>
      </c>
      <c r="AO2900">
        <v>71.245289999999997</v>
      </c>
      <c r="AP2900">
        <v>70.786940000000001</v>
      </c>
      <c r="AQ2900">
        <v>72.555319999999995</v>
      </c>
      <c r="AR2900">
        <v>78.205749999999995</v>
      </c>
      <c r="AS2900">
        <v>83.319450000000003</v>
      </c>
      <c r="AT2900">
        <v>88.682199999999995</v>
      </c>
      <c r="AU2900">
        <v>91.801789999999997</v>
      </c>
      <c r="AV2900">
        <v>93.273060000000001</v>
      </c>
      <c r="AW2900">
        <v>92.466059999999999</v>
      </c>
      <c r="AX2900">
        <v>91.965630000000004</v>
      </c>
      <c r="AY2900">
        <v>91.455029999999994</v>
      </c>
      <c r="AZ2900">
        <v>91.175409999999999</v>
      </c>
      <c r="BA2900">
        <v>89.796130000000005</v>
      </c>
      <c r="BB2900">
        <v>87.264120000000005</v>
      </c>
      <c r="BC2900">
        <v>84.465379999999996</v>
      </c>
      <c r="BD2900">
        <v>80.399259999999998</v>
      </c>
      <c r="BE2900">
        <v>77.878519999999995</v>
      </c>
      <c r="BF2900">
        <v>76.175610000000006</v>
      </c>
      <c r="BG2900">
        <v>75.65137</v>
      </c>
      <c r="BH2900">
        <v>886.53639999999996</v>
      </c>
      <c r="BI2900">
        <v>2381.7570000000001</v>
      </c>
      <c r="BJ2900">
        <v>3672.55</v>
      </c>
      <c r="BK2900">
        <v>3895.2040000000002</v>
      </c>
      <c r="BL2900">
        <v>4018.5039999999999</v>
      </c>
      <c r="BM2900">
        <v>6831.5010000000002</v>
      </c>
      <c r="BN2900">
        <v>8106.6109999999999</v>
      </c>
      <c r="BO2900">
        <v>8170.5789999999997</v>
      </c>
      <c r="BP2900">
        <v>4600.1610000000001</v>
      </c>
      <c r="BQ2900">
        <v>5186.0649999999996</v>
      </c>
      <c r="BR2900">
        <v>3797.43</v>
      </c>
      <c r="BS2900">
        <v>4416.826</v>
      </c>
      <c r="BT2900">
        <v>2261.7939999999999</v>
      </c>
      <c r="BU2900">
        <v>4817.8019999999997</v>
      </c>
      <c r="BV2900">
        <v>9667.98</v>
      </c>
      <c r="BW2900">
        <v>6345.9920000000002</v>
      </c>
      <c r="BX2900">
        <v>6969.3450000000003</v>
      </c>
      <c r="BY2900">
        <v>6679.9340000000002</v>
      </c>
      <c r="BZ2900">
        <v>2714.8229999999999</v>
      </c>
      <c r="CA2900">
        <v>1223.9860000000001</v>
      </c>
      <c r="CB2900">
        <v>210.6181</v>
      </c>
      <c r="CC2900">
        <v>-1062.808</v>
      </c>
      <c r="CD2900">
        <v>-2584.2649999999999</v>
      </c>
      <c r="CE2900">
        <v>-1890.212</v>
      </c>
      <c r="CF2900" s="23">
        <v>5176922</v>
      </c>
      <c r="CG2900" s="23">
        <v>7327382</v>
      </c>
      <c r="CH2900" s="23">
        <v>6440389</v>
      </c>
      <c r="CI2900" s="23">
        <v>5458099</v>
      </c>
      <c r="CJ2900" s="23">
        <v>4279972</v>
      </c>
      <c r="CK2900" s="23">
        <v>2083092</v>
      </c>
      <c r="CL2900" s="23">
        <v>2682866</v>
      </c>
      <c r="CM2900" s="23">
        <v>2621269</v>
      </c>
      <c r="CN2900" s="23">
        <v>1893914</v>
      </c>
      <c r="CO2900" s="23">
        <v>9077788</v>
      </c>
      <c r="CP2900" s="23">
        <v>1431286</v>
      </c>
      <c r="CQ2900" s="23">
        <v>12400000</v>
      </c>
      <c r="CR2900" s="23">
        <v>12800000</v>
      </c>
      <c r="CS2900" s="23">
        <v>13900000</v>
      </c>
      <c r="CT2900" s="23">
        <v>13800000</v>
      </c>
      <c r="CU2900" s="23">
        <v>13400000</v>
      </c>
      <c r="CV2900" s="23">
        <v>13800000</v>
      </c>
      <c r="CW2900" s="23">
        <v>13400000</v>
      </c>
      <c r="CX2900" s="23">
        <v>14600000</v>
      </c>
      <c r="CY2900" s="23">
        <v>11600000</v>
      </c>
      <c r="CZ2900" s="23">
        <v>12100000</v>
      </c>
      <c r="DA2900" s="23">
        <v>3153585</v>
      </c>
      <c r="DB2900" s="23">
        <v>3174355</v>
      </c>
      <c r="DC2900" s="23">
        <v>3426721</v>
      </c>
      <c r="DD2900">
        <v>0</v>
      </c>
      <c r="DE2900">
        <v>0</v>
      </c>
      <c r="DF2900">
        <v>0</v>
      </c>
    </row>
    <row r="2901" spans="1:110" x14ac:dyDescent="0.25">
      <c r="A2901" s="18" t="str">
        <f t="shared" si="45"/>
        <v>program_CPP_200 kW and above_All_SDGE_1-in-10_MONTHLY SYSTEM PEAK DAY_2025_8</v>
      </c>
      <c r="B2901" t="s">
        <v>51</v>
      </c>
      <c r="C2901" t="s">
        <v>121</v>
      </c>
      <c r="D2901" t="s">
        <v>122</v>
      </c>
      <c r="E2901" t="s">
        <v>7</v>
      </c>
      <c r="F2901" t="s">
        <v>125</v>
      </c>
      <c r="G2901" t="s">
        <v>85</v>
      </c>
      <c r="H2901" t="s">
        <v>20</v>
      </c>
      <c r="I2901">
        <v>2025</v>
      </c>
      <c r="J2901">
        <v>8</v>
      </c>
      <c r="K2901">
        <v>1451</v>
      </c>
      <c r="L2901">
        <v>203444.4</v>
      </c>
      <c r="M2901">
        <v>194559.1</v>
      </c>
      <c r="N2901">
        <v>192032.7</v>
      </c>
      <c r="O2901">
        <v>190690.5</v>
      </c>
      <c r="P2901">
        <v>195222.8</v>
      </c>
      <c r="Q2901">
        <v>210139.3</v>
      </c>
      <c r="R2901">
        <v>232207.3</v>
      </c>
      <c r="S2901">
        <v>243440.7</v>
      </c>
      <c r="T2901">
        <v>254333.2</v>
      </c>
      <c r="U2901">
        <v>267054.7</v>
      </c>
      <c r="V2901">
        <v>285536.59999999998</v>
      </c>
      <c r="W2901">
        <v>296362.40000000002</v>
      </c>
      <c r="X2901">
        <v>301879.5</v>
      </c>
      <c r="Y2901">
        <v>304356.09999999998</v>
      </c>
      <c r="Z2901">
        <v>304164.59999999998</v>
      </c>
      <c r="AA2901">
        <v>297905.90000000002</v>
      </c>
      <c r="AB2901">
        <v>286795.90000000002</v>
      </c>
      <c r="AC2901">
        <v>284557.09999999998</v>
      </c>
      <c r="AD2901">
        <v>264080.40000000002</v>
      </c>
      <c r="AE2901">
        <v>254128.3</v>
      </c>
      <c r="AF2901">
        <v>253601.4</v>
      </c>
      <c r="AG2901">
        <v>246230.6</v>
      </c>
      <c r="AH2901">
        <v>234298.9</v>
      </c>
      <c r="AI2901">
        <v>221329</v>
      </c>
      <c r="AJ2901">
        <v>75.548969999999997</v>
      </c>
      <c r="AK2901">
        <v>74.207409999999996</v>
      </c>
      <c r="AL2901">
        <v>73.217500000000001</v>
      </c>
      <c r="AM2901">
        <v>72.346050000000005</v>
      </c>
      <c r="AN2901">
        <v>71.704099999999997</v>
      </c>
      <c r="AO2901">
        <v>71.245289999999997</v>
      </c>
      <c r="AP2901">
        <v>70.786940000000001</v>
      </c>
      <c r="AQ2901">
        <v>72.555319999999995</v>
      </c>
      <c r="AR2901">
        <v>78.205749999999995</v>
      </c>
      <c r="AS2901">
        <v>83.319450000000003</v>
      </c>
      <c r="AT2901">
        <v>88.682199999999995</v>
      </c>
      <c r="AU2901">
        <v>91.801789999999997</v>
      </c>
      <c r="AV2901">
        <v>93.273060000000001</v>
      </c>
      <c r="AW2901">
        <v>92.466059999999999</v>
      </c>
      <c r="AX2901">
        <v>91.965630000000004</v>
      </c>
      <c r="AY2901">
        <v>91.455029999999994</v>
      </c>
      <c r="AZ2901">
        <v>91.175409999999999</v>
      </c>
      <c r="BA2901">
        <v>89.796130000000005</v>
      </c>
      <c r="BB2901">
        <v>87.264120000000005</v>
      </c>
      <c r="BC2901">
        <v>84.465379999999996</v>
      </c>
      <c r="BD2901">
        <v>80.399259999999998</v>
      </c>
      <c r="BE2901">
        <v>77.878519999999995</v>
      </c>
      <c r="BF2901">
        <v>76.175610000000006</v>
      </c>
      <c r="BG2901">
        <v>75.65137</v>
      </c>
      <c r="BH2901">
        <v>904.61620000000005</v>
      </c>
      <c r="BI2901">
        <v>2430.33</v>
      </c>
      <c r="BJ2901">
        <v>3747.4479999999999</v>
      </c>
      <c r="BK2901">
        <v>3974.6419999999998</v>
      </c>
      <c r="BL2901">
        <v>4100.4570000000003</v>
      </c>
      <c r="BM2901">
        <v>6970.8220000000001</v>
      </c>
      <c r="BN2901">
        <v>8271.9359999999997</v>
      </c>
      <c r="BO2901">
        <v>8337.2080000000005</v>
      </c>
      <c r="BP2901">
        <v>4693.9759999999997</v>
      </c>
      <c r="BQ2901">
        <v>5291.8289999999997</v>
      </c>
      <c r="BR2901">
        <v>3874.8739999999998</v>
      </c>
      <c r="BS2901">
        <v>4506.902</v>
      </c>
      <c r="BT2901">
        <v>2307.92</v>
      </c>
      <c r="BU2901">
        <v>4916.0550000000003</v>
      </c>
      <c r="BV2901">
        <v>9865.1470000000008</v>
      </c>
      <c r="BW2901">
        <v>6475.4110000000001</v>
      </c>
      <c r="BX2901">
        <v>7111.4759999999997</v>
      </c>
      <c r="BY2901">
        <v>6816.1639999999998</v>
      </c>
      <c r="BZ2901">
        <v>2770.1889999999999</v>
      </c>
      <c r="CA2901">
        <v>1248.9480000000001</v>
      </c>
      <c r="CB2901">
        <v>214.9134</v>
      </c>
      <c r="CC2901">
        <v>-1084.4829999999999</v>
      </c>
      <c r="CD2901">
        <v>-2636.9679999999998</v>
      </c>
      <c r="CE2901">
        <v>-1928.761</v>
      </c>
      <c r="CF2901" s="23">
        <v>5390229</v>
      </c>
      <c r="CG2901" s="23">
        <v>7629296</v>
      </c>
      <c r="CH2901" s="23">
        <v>6705756</v>
      </c>
      <c r="CI2901" s="23">
        <v>5682992</v>
      </c>
      <c r="CJ2901" s="23">
        <v>4456322</v>
      </c>
      <c r="CK2901" s="23">
        <v>2168922</v>
      </c>
      <c r="CL2901" s="23">
        <v>2793410</v>
      </c>
      <c r="CM2901" s="23">
        <v>2729275</v>
      </c>
      <c r="CN2901" s="23">
        <v>1971950</v>
      </c>
      <c r="CO2901" s="23">
        <v>9451824</v>
      </c>
      <c r="CP2901" s="23">
        <v>1490260</v>
      </c>
      <c r="CQ2901" s="23">
        <v>12900000</v>
      </c>
      <c r="CR2901" s="23">
        <v>13400000</v>
      </c>
      <c r="CS2901" s="23">
        <v>14500000</v>
      </c>
      <c r="CT2901" s="23">
        <v>14400000</v>
      </c>
      <c r="CU2901" s="23">
        <v>14000000</v>
      </c>
      <c r="CV2901" s="23">
        <v>14400000</v>
      </c>
      <c r="CW2901" s="23">
        <v>13900000</v>
      </c>
      <c r="CX2901" s="23">
        <v>15200000</v>
      </c>
      <c r="CY2901" s="23">
        <v>12000000</v>
      </c>
      <c r="CZ2901" s="23">
        <v>12600000</v>
      </c>
      <c r="DA2901" s="23">
        <v>3283523</v>
      </c>
      <c r="DB2901" s="23">
        <v>3305150</v>
      </c>
      <c r="DC2901" s="23">
        <v>3567914</v>
      </c>
      <c r="DD2901">
        <v>0</v>
      </c>
      <c r="DE2901">
        <v>0</v>
      </c>
      <c r="DF2901">
        <v>0</v>
      </c>
    </row>
    <row r="2902" spans="1:110" x14ac:dyDescent="0.25">
      <c r="A2902" s="18" t="str">
        <f t="shared" si="45"/>
        <v>program_CPP_200 kW and above_All_SDGE_1-in-10_MONTHLY SYSTEM PEAK DAY_2026_8</v>
      </c>
      <c r="B2902" t="s">
        <v>51</v>
      </c>
      <c r="C2902" t="s">
        <v>121</v>
      </c>
      <c r="D2902" t="s">
        <v>122</v>
      </c>
      <c r="E2902" t="s">
        <v>7</v>
      </c>
      <c r="F2902" t="s">
        <v>125</v>
      </c>
      <c r="G2902" t="s">
        <v>85</v>
      </c>
      <c r="H2902" t="s">
        <v>20</v>
      </c>
      <c r="I2902">
        <v>2026</v>
      </c>
      <c r="J2902">
        <v>8</v>
      </c>
      <c r="K2902">
        <v>1478</v>
      </c>
      <c r="L2902">
        <v>207230.1</v>
      </c>
      <c r="M2902">
        <v>198179.4</v>
      </c>
      <c r="N2902">
        <v>195606</v>
      </c>
      <c r="O2902">
        <v>194238.9</v>
      </c>
      <c r="P2902">
        <v>198855.4</v>
      </c>
      <c r="Q2902">
        <v>214049.5</v>
      </c>
      <c r="R2902">
        <v>236528.1</v>
      </c>
      <c r="S2902">
        <v>247970.6</v>
      </c>
      <c r="T2902">
        <v>259065.8</v>
      </c>
      <c r="U2902">
        <v>272024</v>
      </c>
      <c r="V2902">
        <v>290849.8</v>
      </c>
      <c r="W2902">
        <v>301877.09999999998</v>
      </c>
      <c r="X2902">
        <v>307496.90000000002</v>
      </c>
      <c r="Y2902">
        <v>310019.5</v>
      </c>
      <c r="Z2902">
        <v>309824.40000000002</v>
      </c>
      <c r="AA2902">
        <v>303449.3</v>
      </c>
      <c r="AB2902">
        <v>292132.5</v>
      </c>
      <c r="AC2902">
        <v>289852.09999999998</v>
      </c>
      <c r="AD2902">
        <v>268994.40000000002</v>
      </c>
      <c r="AE2902">
        <v>258857.1</v>
      </c>
      <c r="AF2902">
        <v>258320.4</v>
      </c>
      <c r="AG2902">
        <v>250812.5</v>
      </c>
      <c r="AH2902">
        <v>238658.7</v>
      </c>
      <c r="AI2902">
        <v>225447.5</v>
      </c>
      <c r="AJ2902">
        <v>75.548969999999997</v>
      </c>
      <c r="AK2902">
        <v>74.207409999999996</v>
      </c>
      <c r="AL2902">
        <v>73.217500000000001</v>
      </c>
      <c r="AM2902">
        <v>72.346050000000005</v>
      </c>
      <c r="AN2902">
        <v>71.704099999999997</v>
      </c>
      <c r="AO2902">
        <v>71.245289999999997</v>
      </c>
      <c r="AP2902">
        <v>70.786940000000001</v>
      </c>
      <c r="AQ2902">
        <v>72.555319999999995</v>
      </c>
      <c r="AR2902">
        <v>78.205749999999995</v>
      </c>
      <c r="AS2902">
        <v>83.319450000000003</v>
      </c>
      <c r="AT2902">
        <v>88.682199999999995</v>
      </c>
      <c r="AU2902">
        <v>91.801789999999997</v>
      </c>
      <c r="AV2902">
        <v>93.273060000000001</v>
      </c>
      <c r="AW2902">
        <v>92.466059999999999</v>
      </c>
      <c r="AX2902">
        <v>91.965630000000004</v>
      </c>
      <c r="AY2902">
        <v>91.455029999999994</v>
      </c>
      <c r="AZ2902">
        <v>91.175409999999999</v>
      </c>
      <c r="BA2902">
        <v>89.796130000000005</v>
      </c>
      <c r="BB2902">
        <v>87.264120000000005</v>
      </c>
      <c r="BC2902">
        <v>84.465379999999996</v>
      </c>
      <c r="BD2902">
        <v>80.399259999999998</v>
      </c>
      <c r="BE2902">
        <v>77.878519999999995</v>
      </c>
      <c r="BF2902">
        <v>76.175610000000006</v>
      </c>
      <c r="BG2902">
        <v>75.65137</v>
      </c>
      <c r="BH2902">
        <v>921.44920000000002</v>
      </c>
      <c r="BI2902">
        <v>2475.5529999999999</v>
      </c>
      <c r="BJ2902">
        <v>3817.1790000000001</v>
      </c>
      <c r="BK2902">
        <v>4048.6019999999999</v>
      </c>
      <c r="BL2902">
        <v>4176.7569999999996</v>
      </c>
      <c r="BM2902">
        <v>7100.5339999999997</v>
      </c>
      <c r="BN2902">
        <v>8425.8580000000002</v>
      </c>
      <c r="BO2902">
        <v>8492.3459999999995</v>
      </c>
      <c r="BP2902">
        <v>4781.3209999999999</v>
      </c>
      <c r="BQ2902">
        <v>5390.299</v>
      </c>
      <c r="BR2902">
        <v>3946.9769999999999</v>
      </c>
      <c r="BS2902">
        <v>4590.7659999999996</v>
      </c>
      <c r="BT2902">
        <v>2350.866</v>
      </c>
      <c r="BU2902">
        <v>5007.5320000000002</v>
      </c>
      <c r="BV2902">
        <v>10048.719999999999</v>
      </c>
      <c r="BW2902">
        <v>6595.9040000000005</v>
      </c>
      <c r="BX2902">
        <v>7243.8059999999996</v>
      </c>
      <c r="BY2902">
        <v>6942.9979999999996</v>
      </c>
      <c r="BZ2902">
        <v>2821.7359999999999</v>
      </c>
      <c r="CA2902">
        <v>1272.1880000000001</v>
      </c>
      <c r="CB2902">
        <v>218.91239999999999</v>
      </c>
      <c r="CC2902">
        <v>-1104.662</v>
      </c>
      <c r="CD2902">
        <v>-2686.0360000000001</v>
      </c>
      <c r="CE2902">
        <v>-1964.6510000000001</v>
      </c>
      <c r="CF2902" s="23">
        <v>5592697</v>
      </c>
      <c r="CG2902" s="23">
        <v>7915867</v>
      </c>
      <c r="CH2902" s="23">
        <v>6957637</v>
      </c>
      <c r="CI2902" s="23">
        <v>5896457</v>
      </c>
      <c r="CJ2902" s="23">
        <v>4623710</v>
      </c>
      <c r="CK2902" s="23">
        <v>2250391</v>
      </c>
      <c r="CL2902" s="23">
        <v>2898336</v>
      </c>
      <c r="CM2902" s="23">
        <v>2831791</v>
      </c>
      <c r="CN2902" s="23">
        <v>2046020</v>
      </c>
      <c r="CO2902" s="23">
        <v>9806854</v>
      </c>
      <c r="CP2902" s="23">
        <v>1546237</v>
      </c>
      <c r="CQ2902" s="23">
        <v>13300000</v>
      </c>
      <c r="CR2902" s="23">
        <v>13900000</v>
      </c>
      <c r="CS2902" s="23">
        <v>15000000</v>
      </c>
      <c r="CT2902" s="23">
        <v>14900000</v>
      </c>
      <c r="CU2902" s="23">
        <v>14500000</v>
      </c>
      <c r="CV2902" s="23">
        <v>14900000</v>
      </c>
      <c r="CW2902" s="23">
        <v>14500000</v>
      </c>
      <c r="CX2902" s="23">
        <v>15800000</v>
      </c>
      <c r="CY2902" s="23">
        <v>12500000</v>
      </c>
      <c r="CZ2902" s="23">
        <v>13100000</v>
      </c>
      <c r="DA2902" s="23">
        <v>3406859</v>
      </c>
      <c r="DB2902" s="23">
        <v>3429297</v>
      </c>
      <c r="DC2902" s="23">
        <v>3701932</v>
      </c>
      <c r="DD2902">
        <v>0</v>
      </c>
      <c r="DE2902">
        <v>0</v>
      </c>
      <c r="DF2902">
        <v>0</v>
      </c>
    </row>
    <row r="2903" spans="1:110" x14ac:dyDescent="0.25">
      <c r="A2903" s="18" t="str">
        <f t="shared" si="45"/>
        <v>program_CPP_200 kW and above_All_SDGE_1-in-10_MONTHLY SYSTEM PEAK DAY_2027_8</v>
      </c>
      <c r="B2903" t="s">
        <v>51</v>
      </c>
      <c r="C2903" t="s">
        <v>121</v>
      </c>
      <c r="D2903" t="s">
        <v>122</v>
      </c>
      <c r="E2903" t="s">
        <v>7</v>
      </c>
      <c r="F2903" t="s">
        <v>125</v>
      </c>
      <c r="G2903" t="s">
        <v>85</v>
      </c>
      <c r="H2903" t="s">
        <v>20</v>
      </c>
      <c r="I2903">
        <v>2027</v>
      </c>
      <c r="J2903">
        <v>8</v>
      </c>
      <c r="K2903">
        <v>1509</v>
      </c>
      <c r="L2903">
        <v>211576.6</v>
      </c>
      <c r="M2903">
        <v>202336.1</v>
      </c>
      <c r="N2903">
        <v>199708.7</v>
      </c>
      <c r="O2903">
        <v>198312.9</v>
      </c>
      <c r="P2903">
        <v>203026.3</v>
      </c>
      <c r="Q2903">
        <v>218539.1</v>
      </c>
      <c r="R2903">
        <v>241489.1</v>
      </c>
      <c r="S2903">
        <v>253171.6</v>
      </c>
      <c r="T2903">
        <v>264499.5</v>
      </c>
      <c r="U2903">
        <v>277729.5</v>
      </c>
      <c r="V2903">
        <v>296950.2</v>
      </c>
      <c r="W2903">
        <v>308208.7</v>
      </c>
      <c r="X2903">
        <v>313946.40000000002</v>
      </c>
      <c r="Y2903">
        <v>316522</v>
      </c>
      <c r="Z2903">
        <v>316322.8</v>
      </c>
      <c r="AA2903">
        <v>309813.90000000002</v>
      </c>
      <c r="AB2903">
        <v>298259.8</v>
      </c>
      <c r="AC2903">
        <v>295931.59999999998</v>
      </c>
      <c r="AD2903">
        <v>274636.40000000002</v>
      </c>
      <c r="AE2903">
        <v>264286.40000000002</v>
      </c>
      <c r="AF2903">
        <v>263738.5</v>
      </c>
      <c r="AG2903">
        <v>256073.1</v>
      </c>
      <c r="AH2903">
        <v>243664.4</v>
      </c>
      <c r="AI2903">
        <v>230176.1</v>
      </c>
      <c r="AJ2903">
        <v>75.548969999999997</v>
      </c>
      <c r="AK2903">
        <v>74.207409999999996</v>
      </c>
      <c r="AL2903">
        <v>73.217500000000001</v>
      </c>
      <c r="AM2903">
        <v>72.346050000000005</v>
      </c>
      <c r="AN2903">
        <v>71.704099999999997</v>
      </c>
      <c r="AO2903">
        <v>71.245289999999997</v>
      </c>
      <c r="AP2903">
        <v>70.786940000000001</v>
      </c>
      <c r="AQ2903">
        <v>72.555319999999995</v>
      </c>
      <c r="AR2903">
        <v>78.205749999999995</v>
      </c>
      <c r="AS2903">
        <v>83.319450000000003</v>
      </c>
      <c r="AT2903">
        <v>88.682199999999995</v>
      </c>
      <c r="AU2903">
        <v>91.801789999999997</v>
      </c>
      <c r="AV2903">
        <v>93.273060000000001</v>
      </c>
      <c r="AW2903">
        <v>92.466059999999999</v>
      </c>
      <c r="AX2903">
        <v>91.965630000000004</v>
      </c>
      <c r="AY2903">
        <v>91.455029999999994</v>
      </c>
      <c r="AZ2903">
        <v>91.175409999999999</v>
      </c>
      <c r="BA2903">
        <v>89.796130000000005</v>
      </c>
      <c r="BB2903">
        <v>87.264120000000005</v>
      </c>
      <c r="BC2903">
        <v>84.465379999999996</v>
      </c>
      <c r="BD2903">
        <v>80.399259999999998</v>
      </c>
      <c r="BE2903">
        <v>77.878519999999995</v>
      </c>
      <c r="BF2903">
        <v>76.175610000000006</v>
      </c>
      <c r="BG2903">
        <v>75.65137</v>
      </c>
      <c r="BH2903">
        <v>940.77589999999998</v>
      </c>
      <c r="BI2903">
        <v>2527.4760000000001</v>
      </c>
      <c r="BJ2903">
        <v>3897.2420000000002</v>
      </c>
      <c r="BK2903">
        <v>4133.5190000000002</v>
      </c>
      <c r="BL2903">
        <v>4264.3620000000001</v>
      </c>
      <c r="BM2903">
        <v>7249.4620000000004</v>
      </c>
      <c r="BN2903">
        <v>8602.5849999999991</v>
      </c>
      <c r="BO2903">
        <v>8670.4660000000003</v>
      </c>
      <c r="BP2903">
        <v>4881.6059999999998</v>
      </c>
      <c r="BQ2903">
        <v>5503.3559999999998</v>
      </c>
      <c r="BR2903">
        <v>4029.7620000000002</v>
      </c>
      <c r="BS2903">
        <v>4687.0540000000001</v>
      </c>
      <c r="BT2903">
        <v>2400.174</v>
      </c>
      <c r="BU2903">
        <v>5112.5619999999999</v>
      </c>
      <c r="BV2903">
        <v>10259.48</v>
      </c>
      <c r="BW2903">
        <v>6734.2489999999998</v>
      </c>
      <c r="BX2903">
        <v>7395.7389999999996</v>
      </c>
      <c r="BY2903">
        <v>7088.6220000000003</v>
      </c>
      <c r="BZ2903">
        <v>2880.92</v>
      </c>
      <c r="CA2903">
        <v>1298.8710000000001</v>
      </c>
      <c r="CB2903">
        <v>223.50399999999999</v>
      </c>
      <c r="CC2903">
        <v>-1127.8320000000001</v>
      </c>
      <c r="CD2903">
        <v>-2742.3739999999998</v>
      </c>
      <c r="CE2903">
        <v>-2005.8579999999999</v>
      </c>
      <c r="CF2903" s="23">
        <v>5829763</v>
      </c>
      <c r="CG2903" s="23">
        <v>8251409</v>
      </c>
      <c r="CH2903" s="23">
        <v>7252561</v>
      </c>
      <c r="CI2903" s="23">
        <v>6146399</v>
      </c>
      <c r="CJ2903" s="23">
        <v>4819702</v>
      </c>
      <c r="CK2903" s="23">
        <v>2345782</v>
      </c>
      <c r="CL2903" s="23">
        <v>3021192</v>
      </c>
      <c r="CM2903" s="23">
        <v>2951827</v>
      </c>
      <c r="CN2903" s="23">
        <v>2132748</v>
      </c>
      <c r="CO2903" s="23">
        <v>10200000</v>
      </c>
      <c r="CP2903" s="23">
        <v>1611780</v>
      </c>
      <c r="CQ2903" s="23">
        <v>13900000</v>
      </c>
      <c r="CR2903" s="23">
        <v>14400000</v>
      </c>
      <c r="CS2903" s="23">
        <v>15700000</v>
      </c>
      <c r="CT2903" s="23">
        <v>15500000</v>
      </c>
      <c r="CU2903" s="23">
        <v>15100000</v>
      </c>
      <c r="CV2903" s="23">
        <v>15500000</v>
      </c>
      <c r="CW2903" s="23">
        <v>15100000</v>
      </c>
      <c r="CX2903" s="23">
        <v>16500000</v>
      </c>
      <c r="CY2903" s="23">
        <v>13000000</v>
      </c>
      <c r="CZ2903" s="23">
        <v>13600000</v>
      </c>
      <c r="DA2903" s="23">
        <v>3551271</v>
      </c>
      <c r="DB2903" s="23">
        <v>3574660</v>
      </c>
      <c r="DC2903" s="23">
        <v>3858851</v>
      </c>
      <c r="DD2903">
        <v>0</v>
      </c>
      <c r="DE2903">
        <v>0</v>
      </c>
      <c r="DF2903">
        <v>0</v>
      </c>
    </row>
    <row r="2904" spans="1:110" x14ac:dyDescent="0.25">
      <c r="A2904" s="18" t="str">
        <f t="shared" si="45"/>
        <v>program_CPP_200 kW and above_All_SDGE_1-in-10_MONTHLY SYSTEM PEAK DAY_2028_8</v>
      </c>
      <c r="B2904" t="s">
        <v>51</v>
      </c>
      <c r="C2904" t="s">
        <v>121</v>
      </c>
      <c r="D2904" t="s">
        <v>122</v>
      </c>
      <c r="E2904" t="s">
        <v>7</v>
      </c>
      <c r="F2904" t="s">
        <v>125</v>
      </c>
      <c r="G2904" t="s">
        <v>85</v>
      </c>
      <c r="H2904" t="s">
        <v>20</v>
      </c>
      <c r="I2904">
        <v>2028</v>
      </c>
      <c r="J2904">
        <v>8</v>
      </c>
      <c r="K2904">
        <v>1541</v>
      </c>
      <c r="L2904">
        <v>216063.3</v>
      </c>
      <c r="M2904">
        <v>206626.9</v>
      </c>
      <c r="N2904">
        <v>203943.7</v>
      </c>
      <c r="O2904">
        <v>202518.3</v>
      </c>
      <c r="P2904">
        <v>207331.7</v>
      </c>
      <c r="Q2904">
        <v>223173.4</v>
      </c>
      <c r="R2904">
        <v>246610.2</v>
      </c>
      <c r="S2904">
        <v>258540.4</v>
      </c>
      <c r="T2904">
        <v>270108.59999999998</v>
      </c>
      <c r="U2904">
        <v>283619.09999999998</v>
      </c>
      <c r="V2904">
        <v>303247.3</v>
      </c>
      <c r="W2904">
        <v>314744.59999999998</v>
      </c>
      <c r="X2904">
        <v>320604</v>
      </c>
      <c r="Y2904">
        <v>323234.2</v>
      </c>
      <c r="Z2904">
        <v>323030.8</v>
      </c>
      <c r="AA2904">
        <v>316383.8</v>
      </c>
      <c r="AB2904">
        <v>304584.7</v>
      </c>
      <c r="AC2904">
        <v>302207.09999999998</v>
      </c>
      <c r="AD2904">
        <v>280460.3</v>
      </c>
      <c r="AE2904">
        <v>269890.90000000002</v>
      </c>
      <c r="AF2904">
        <v>269331.3</v>
      </c>
      <c r="AG2904">
        <v>261503.4</v>
      </c>
      <c r="AH2904">
        <v>248831.6</v>
      </c>
      <c r="AI2904">
        <v>235057.2</v>
      </c>
      <c r="AJ2904">
        <v>75.548969999999997</v>
      </c>
      <c r="AK2904">
        <v>74.207409999999996</v>
      </c>
      <c r="AL2904">
        <v>73.217500000000001</v>
      </c>
      <c r="AM2904">
        <v>72.346050000000005</v>
      </c>
      <c r="AN2904">
        <v>71.704099999999997</v>
      </c>
      <c r="AO2904">
        <v>71.245289999999997</v>
      </c>
      <c r="AP2904">
        <v>70.786940000000001</v>
      </c>
      <c r="AQ2904">
        <v>72.555319999999995</v>
      </c>
      <c r="AR2904">
        <v>78.205749999999995</v>
      </c>
      <c r="AS2904">
        <v>83.319450000000003</v>
      </c>
      <c r="AT2904">
        <v>88.682199999999995</v>
      </c>
      <c r="AU2904">
        <v>91.801789999999997</v>
      </c>
      <c r="AV2904">
        <v>93.273060000000001</v>
      </c>
      <c r="AW2904">
        <v>92.466059999999999</v>
      </c>
      <c r="AX2904">
        <v>91.965630000000004</v>
      </c>
      <c r="AY2904">
        <v>91.455029999999994</v>
      </c>
      <c r="AZ2904">
        <v>91.175409999999999</v>
      </c>
      <c r="BA2904">
        <v>89.796130000000005</v>
      </c>
      <c r="BB2904">
        <v>87.264120000000005</v>
      </c>
      <c r="BC2904">
        <v>84.465379999999996</v>
      </c>
      <c r="BD2904">
        <v>80.399259999999998</v>
      </c>
      <c r="BE2904">
        <v>77.878519999999995</v>
      </c>
      <c r="BF2904">
        <v>76.175610000000006</v>
      </c>
      <c r="BG2904">
        <v>75.65137</v>
      </c>
      <c r="BH2904">
        <v>960.72609999999997</v>
      </c>
      <c r="BI2904">
        <v>2581.0740000000001</v>
      </c>
      <c r="BJ2904">
        <v>3979.8870000000002</v>
      </c>
      <c r="BK2904">
        <v>4221.174</v>
      </c>
      <c r="BL2904">
        <v>4354.7920000000004</v>
      </c>
      <c r="BM2904">
        <v>7403.1949999999997</v>
      </c>
      <c r="BN2904">
        <v>8785.0120000000006</v>
      </c>
      <c r="BO2904">
        <v>8854.3330000000005</v>
      </c>
      <c r="BP2904">
        <v>4985.125</v>
      </c>
      <c r="BQ2904">
        <v>5620.0619999999999</v>
      </c>
      <c r="BR2904">
        <v>4115.2179999999998</v>
      </c>
      <c r="BS2904">
        <v>4786.4480000000003</v>
      </c>
      <c r="BT2904">
        <v>2451.0720000000001</v>
      </c>
      <c r="BU2904">
        <v>5220.9790000000003</v>
      </c>
      <c r="BV2904">
        <v>10477.040000000001</v>
      </c>
      <c r="BW2904">
        <v>6877.0559999999996</v>
      </c>
      <c r="BX2904">
        <v>7552.5739999999996</v>
      </c>
      <c r="BY2904">
        <v>7238.9440000000004</v>
      </c>
      <c r="BZ2904">
        <v>2942.0129999999999</v>
      </c>
      <c r="CA2904">
        <v>1326.415</v>
      </c>
      <c r="CB2904">
        <v>228.24359999999999</v>
      </c>
      <c r="CC2904">
        <v>-1151.749</v>
      </c>
      <c r="CD2904">
        <v>-2800.529</v>
      </c>
      <c r="CE2904">
        <v>-2048.395</v>
      </c>
      <c r="CF2904" s="23">
        <v>6079637</v>
      </c>
      <c r="CG2904" s="23">
        <v>8605080</v>
      </c>
      <c r="CH2904" s="23">
        <v>7563420</v>
      </c>
      <c r="CI2904" s="23">
        <v>6409845</v>
      </c>
      <c r="CJ2904" s="23">
        <v>5026284</v>
      </c>
      <c r="CK2904" s="23">
        <v>2446327</v>
      </c>
      <c r="CL2904" s="23">
        <v>3150686</v>
      </c>
      <c r="CM2904" s="23">
        <v>3078348</v>
      </c>
      <c r="CN2904" s="23">
        <v>2224162</v>
      </c>
      <c r="CO2904" s="23">
        <v>10700000</v>
      </c>
      <c r="CP2904" s="23">
        <v>1680864</v>
      </c>
      <c r="CQ2904" s="23">
        <v>14500000</v>
      </c>
      <c r="CR2904" s="23">
        <v>15100000</v>
      </c>
      <c r="CS2904" s="23">
        <v>16300000</v>
      </c>
      <c r="CT2904" s="23">
        <v>16200000</v>
      </c>
      <c r="CU2904" s="23">
        <v>15800000</v>
      </c>
      <c r="CV2904" s="23">
        <v>16200000</v>
      </c>
      <c r="CW2904" s="23">
        <v>15700000</v>
      </c>
      <c r="CX2904" s="23">
        <v>17200000</v>
      </c>
      <c r="CY2904" s="23">
        <v>13600000</v>
      </c>
      <c r="CZ2904" s="23">
        <v>14200000</v>
      </c>
      <c r="DA2904" s="23">
        <v>3703485</v>
      </c>
      <c r="DB2904" s="23">
        <v>3727877</v>
      </c>
      <c r="DC2904" s="23">
        <v>4024249</v>
      </c>
      <c r="DD2904">
        <v>0</v>
      </c>
      <c r="DE2904">
        <v>0</v>
      </c>
      <c r="DF2904">
        <v>0</v>
      </c>
    </row>
    <row r="2905" spans="1:110" x14ac:dyDescent="0.25">
      <c r="A2905" s="18" t="str">
        <f t="shared" si="45"/>
        <v>program_CPP_200 kW and above_All_SDGE_1-in-10_MONTHLY SYSTEM PEAK DAY_2029_8</v>
      </c>
      <c r="B2905" t="s">
        <v>51</v>
      </c>
      <c r="C2905" t="s">
        <v>121</v>
      </c>
      <c r="D2905" t="s">
        <v>122</v>
      </c>
      <c r="E2905" t="s">
        <v>7</v>
      </c>
      <c r="F2905" t="s">
        <v>125</v>
      </c>
      <c r="G2905" t="s">
        <v>85</v>
      </c>
      <c r="H2905" t="s">
        <v>20</v>
      </c>
      <c r="I2905">
        <v>2029</v>
      </c>
      <c r="J2905">
        <v>8</v>
      </c>
      <c r="K2905">
        <v>1573</v>
      </c>
      <c r="L2905">
        <v>220550</v>
      </c>
      <c r="M2905">
        <v>210917.6</v>
      </c>
      <c r="N2905">
        <v>208178.8</v>
      </c>
      <c r="O2905">
        <v>206723.8</v>
      </c>
      <c r="P2905">
        <v>211637.1</v>
      </c>
      <c r="Q2905">
        <v>227807.8</v>
      </c>
      <c r="R2905">
        <v>251731.20000000001</v>
      </c>
      <c r="S2905">
        <v>263909.2</v>
      </c>
      <c r="T2905">
        <v>275717.59999999998</v>
      </c>
      <c r="U2905">
        <v>289508.59999999998</v>
      </c>
      <c r="V2905">
        <v>309544.5</v>
      </c>
      <c r="W2905">
        <v>321280.5</v>
      </c>
      <c r="X2905">
        <v>327261.59999999998</v>
      </c>
      <c r="Y2905">
        <v>329946.3</v>
      </c>
      <c r="Z2905">
        <v>329738.7</v>
      </c>
      <c r="AA2905">
        <v>322953.8</v>
      </c>
      <c r="AB2905">
        <v>310909.7</v>
      </c>
      <c r="AC2905">
        <v>308482.7</v>
      </c>
      <c r="AD2905">
        <v>286284.3</v>
      </c>
      <c r="AE2905">
        <v>275495.40000000002</v>
      </c>
      <c r="AF2905">
        <v>274924.2</v>
      </c>
      <c r="AG2905">
        <v>266933.7</v>
      </c>
      <c r="AH2905">
        <v>253998.8</v>
      </c>
      <c r="AI2905">
        <v>239938.4</v>
      </c>
      <c r="AJ2905">
        <v>75.548969999999997</v>
      </c>
      <c r="AK2905">
        <v>74.207409999999996</v>
      </c>
      <c r="AL2905">
        <v>73.217500000000001</v>
      </c>
      <c r="AM2905">
        <v>72.346050000000005</v>
      </c>
      <c r="AN2905">
        <v>71.704099999999997</v>
      </c>
      <c r="AO2905">
        <v>71.245289999999997</v>
      </c>
      <c r="AP2905">
        <v>70.786940000000001</v>
      </c>
      <c r="AQ2905">
        <v>72.555319999999995</v>
      </c>
      <c r="AR2905">
        <v>78.205749999999995</v>
      </c>
      <c r="AS2905">
        <v>83.319450000000003</v>
      </c>
      <c r="AT2905">
        <v>88.682199999999995</v>
      </c>
      <c r="AU2905">
        <v>91.801789999999997</v>
      </c>
      <c r="AV2905">
        <v>93.273060000000001</v>
      </c>
      <c r="AW2905">
        <v>92.466059999999999</v>
      </c>
      <c r="AX2905">
        <v>91.965630000000004</v>
      </c>
      <c r="AY2905">
        <v>91.455029999999994</v>
      </c>
      <c r="AZ2905">
        <v>91.175409999999999</v>
      </c>
      <c r="BA2905">
        <v>89.796130000000005</v>
      </c>
      <c r="BB2905">
        <v>87.264120000000005</v>
      </c>
      <c r="BC2905">
        <v>84.465379999999996</v>
      </c>
      <c r="BD2905">
        <v>80.399259999999998</v>
      </c>
      <c r="BE2905">
        <v>77.878519999999995</v>
      </c>
      <c r="BF2905">
        <v>76.175610000000006</v>
      </c>
      <c r="BG2905">
        <v>75.65137</v>
      </c>
      <c r="BH2905">
        <v>980.67629999999997</v>
      </c>
      <c r="BI2905">
        <v>2634.672</v>
      </c>
      <c r="BJ2905">
        <v>4062.5329999999999</v>
      </c>
      <c r="BK2905">
        <v>4308.83</v>
      </c>
      <c r="BL2905">
        <v>4445.223</v>
      </c>
      <c r="BM2905">
        <v>7556.9279999999999</v>
      </c>
      <c r="BN2905">
        <v>8967.4390000000003</v>
      </c>
      <c r="BO2905">
        <v>9038.1990000000005</v>
      </c>
      <c r="BP2905">
        <v>5088.6459999999997</v>
      </c>
      <c r="BQ2905">
        <v>5736.7659999999996</v>
      </c>
      <c r="BR2905">
        <v>4200.6729999999998</v>
      </c>
      <c r="BS2905">
        <v>4885.8419999999996</v>
      </c>
      <c r="BT2905">
        <v>2501.9699999999998</v>
      </c>
      <c r="BU2905">
        <v>5329.3969999999999</v>
      </c>
      <c r="BV2905">
        <v>10694.61</v>
      </c>
      <c r="BW2905">
        <v>7019.8630000000003</v>
      </c>
      <c r="BX2905">
        <v>7709.4089999999997</v>
      </c>
      <c r="BY2905">
        <v>7389.2659999999996</v>
      </c>
      <c r="BZ2905">
        <v>3003.1060000000002</v>
      </c>
      <c r="CA2905">
        <v>1353.9590000000001</v>
      </c>
      <c r="CB2905">
        <v>232.98330000000001</v>
      </c>
      <c r="CC2905">
        <v>-1175.6659999999999</v>
      </c>
      <c r="CD2905">
        <v>-2858.6840000000002</v>
      </c>
      <c r="CE2905">
        <v>-2090.931</v>
      </c>
      <c r="CF2905" s="23">
        <v>6334755</v>
      </c>
      <c r="CG2905" s="23">
        <v>8966172</v>
      </c>
      <c r="CH2905" s="23">
        <v>7880801</v>
      </c>
      <c r="CI2905" s="23">
        <v>6678819</v>
      </c>
      <c r="CJ2905" s="23">
        <v>5237200</v>
      </c>
      <c r="CK2905" s="23">
        <v>2548981</v>
      </c>
      <c r="CL2905" s="23">
        <v>3282897</v>
      </c>
      <c r="CM2905" s="23">
        <v>3207524</v>
      </c>
      <c r="CN2905" s="23">
        <v>2317494</v>
      </c>
      <c r="CO2905" s="23">
        <v>11100000</v>
      </c>
      <c r="CP2905" s="23">
        <v>1751397</v>
      </c>
      <c r="CQ2905" s="23">
        <v>15100000</v>
      </c>
      <c r="CR2905" s="23">
        <v>15700000</v>
      </c>
      <c r="CS2905" s="23">
        <v>17000000</v>
      </c>
      <c r="CT2905" s="23">
        <v>16900000</v>
      </c>
      <c r="CU2905" s="23">
        <v>16400000</v>
      </c>
      <c r="CV2905" s="23">
        <v>16900000</v>
      </c>
      <c r="CW2905" s="23">
        <v>16400000</v>
      </c>
      <c r="CX2905" s="23">
        <v>17900000</v>
      </c>
      <c r="CY2905" s="23">
        <v>14200000</v>
      </c>
      <c r="CZ2905" s="23">
        <v>14800000</v>
      </c>
      <c r="DA2905" s="23">
        <v>3858893</v>
      </c>
      <c r="DB2905" s="23">
        <v>3884309</v>
      </c>
      <c r="DC2905" s="23">
        <v>4193117</v>
      </c>
      <c r="DD2905">
        <v>0</v>
      </c>
      <c r="DE2905">
        <v>0</v>
      </c>
      <c r="DF2905">
        <v>0</v>
      </c>
    </row>
    <row r="2906" spans="1:110" x14ac:dyDescent="0.25">
      <c r="A2906" s="18" t="str">
        <f t="shared" si="45"/>
        <v>program_CPP_200 kW and above_All_SDGE_1-in-10_MONTHLY SYSTEM PEAK DAY_2030_8</v>
      </c>
      <c r="B2906" t="s">
        <v>51</v>
      </c>
      <c r="C2906" t="s">
        <v>121</v>
      </c>
      <c r="D2906" t="s">
        <v>122</v>
      </c>
      <c r="E2906" t="s">
        <v>7</v>
      </c>
      <c r="F2906" t="s">
        <v>125</v>
      </c>
      <c r="G2906" t="s">
        <v>85</v>
      </c>
      <c r="H2906" t="s">
        <v>20</v>
      </c>
      <c r="I2906">
        <v>2030</v>
      </c>
      <c r="J2906">
        <v>8</v>
      </c>
      <c r="K2906">
        <v>1606</v>
      </c>
      <c r="L2906">
        <v>225177</v>
      </c>
      <c r="M2906">
        <v>215342.5</v>
      </c>
      <c r="N2906">
        <v>212546.2</v>
      </c>
      <c r="O2906">
        <v>211060.6</v>
      </c>
      <c r="P2906">
        <v>216077</v>
      </c>
      <c r="Q2906">
        <v>232587</v>
      </c>
      <c r="R2906">
        <v>257012.3</v>
      </c>
      <c r="S2906">
        <v>269445.8</v>
      </c>
      <c r="T2906">
        <v>281501.8</v>
      </c>
      <c r="U2906">
        <v>295582.3</v>
      </c>
      <c r="V2906">
        <v>316038.40000000002</v>
      </c>
      <c r="W2906">
        <v>328020.7</v>
      </c>
      <c r="X2906">
        <v>334127.2</v>
      </c>
      <c r="Y2906">
        <v>336868.3</v>
      </c>
      <c r="Z2906">
        <v>336656.3</v>
      </c>
      <c r="AA2906">
        <v>329729.09999999998</v>
      </c>
      <c r="AB2906">
        <v>317432.3</v>
      </c>
      <c r="AC2906">
        <v>314954.3</v>
      </c>
      <c r="AD2906">
        <v>292290.3</v>
      </c>
      <c r="AE2906">
        <v>281275</v>
      </c>
      <c r="AF2906">
        <v>280691.8</v>
      </c>
      <c r="AG2906">
        <v>272533.7</v>
      </c>
      <c r="AH2906">
        <v>259327.4</v>
      </c>
      <c r="AI2906">
        <v>244972</v>
      </c>
      <c r="AJ2906">
        <v>75.548969999999997</v>
      </c>
      <c r="AK2906">
        <v>74.207409999999996</v>
      </c>
      <c r="AL2906">
        <v>73.217500000000001</v>
      </c>
      <c r="AM2906">
        <v>72.346050000000005</v>
      </c>
      <c r="AN2906">
        <v>71.704099999999997</v>
      </c>
      <c r="AO2906">
        <v>71.245289999999997</v>
      </c>
      <c r="AP2906">
        <v>70.786940000000001</v>
      </c>
      <c r="AQ2906">
        <v>72.555319999999995</v>
      </c>
      <c r="AR2906">
        <v>78.205749999999995</v>
      </c>
      <c r="AS2906">
        <v>83.319450000000003</v>
      </c>
      <c r="AT2906">
        <v>88.682199999999995</v>
      </c>
      <c r="AU2906">
        <v>91.801789999999997</v>
      </c>
      <c r="AV2906">
        <v>93.273060000000001</v>
      </c>
      <c r="AW2906">
        <v>92.466059999999999</v>
      </c>
      <c r="AX2906">
        <v>91.965630000000004</v>
      </c>
      <c r="AY2906">
        <v>91.455029999999994</v>
      </c>
      <c r="AZ2906">
        <v>91.175409999999999</v>
      </c>
      <c r="BA2906">
        <v>89.796130000000005</v>
      </c>
      <c r="BB2906">
        <v>87.264120000000005</v>
      </c>
      <c r="BC2906">
        <v>84.465379999999996</v>
      </c>
      <c r="BD2906">
        <v>80.399259999999998</v>
      </c>
      <c r="BE2906">
        <v>77.878519999999995</v>
      </c>
      <c r="BF2906">
        <v>76.175610000000006</v>
      </c>
      <c r="BG2906">
        <v>75.65137</v>
      </c>
      <c r="BH2906">
        <v>1001.25</v>
      </c>
      <c r="BI2906">
        <v>2689.9450000000002</v>
      </c>
      <c r="BJ2906">
        <v>4147.7610000000004</v>
      </c>
      <c r="BK2906">
        <v>4399.2250000000004</v>
      </c>
      <c r="BL2906">
        <v>4538.4790000000003</v>
      </c>
      <c r="BM2906">
        <v>7715.4650000000001</v>
      </c>
      <c r="BN2906">
        <v>9155.5669999999991</v>
      </c>
      <c r="BO2906">
        <v>9227.8130000000001</v>
      </c>
      <c r="BP2906">
        <v>5195.3999999999996</v>
      </c>
      <c r="BQ2906">
        <v>5857.1180000000004</v>
      </c>
      <c r="BR2906">
        <v>4288.799</v>
      </c>
      <c r="BS2906">
        <v>4988.3419999999996</v>
      </c>
      <c r="BT2906">
        <v>2554.4589999999998</v>
      </c>
      <c r="BU2906">
        <v>5441.2020000000002</v>
      </c>
      <c r="BV2906">
        <v>10918.97</v>
      </c>
      <c r="BW2906">
        <v>7167.1329999999998</v>
      </c>
      <c r="BX2906">
        <v>7871.1450000000004</v>
      </c>
      <c r="BY2906">
        <v>7544.2860000000001</v>
      </c>
      <c r="BZ2906">
        <v>3066.1080000000002</v>
      </c>
      <c r="CA2906">
        <v>1382.364</v>
      </c>
      <c r="CB2906">
        <v>237.87100000000001</v>
      </c>
      <c r="CC2906">
        <v>-1200.33</v>
      </c>
      <c r="CD2906">
        <v>-2918.6559999999999</v>
      </c>
      <c r="CE2906">
        <v>-2134.797</v>
      </c>
      <c r="CF2906" s="23">
        <v>6603337</v>
      </c>
      <c r="CG2906" s="23">
        <v>9346322</v>
      </c>
      <c r="CH2906" s="23">
        <v>8214932</v>
      </c>
      <c r="CI2906" s="23">
        <v>6961989</v>
      </c>
      <c r="CJ2906" s="23">
        <v>5459248</v>
      </c>
      <c r="CK2906" s="23">
        <v>2657053</v>
      </c>
      <c r="CL2906" s="23">
        <v>3422086</v>
      </c>
      <c r="CM2906" s="23">
        <v>3343517</v>
      </c>
      <c r="CN2906" s="23">
        <v>2415751</v>
      </c>
      <c r="CO2906" s="23">
        <v>11600000</v>
      </c>
      <c r="CP2906" s="23">
        <v>1825653</v>
      </c>
      <c r="CQ2906" s="23">
        <v>15800000</v>
      </c>
      <c r="CR2906" s="23">
        <v>16400000</v>
      </c>
      <c r="CS2906" s="23">
        <v>17700000</v>
      </c>
      <c r="CT2906" s="23">
        <v>17600000</v>
      </c>
      <c r="CU2906" s="23">
        <v>17100000</v>
      </c>
      <c r="CV2906" s="23">
        <v>17600000</v>
      </c>
      <c r="CW2906" s="23">
        <v>17100000</v>
      </c>
      <c r="CX2906" s="23">
        <v>18700000</v>
      </c>
      <c r="CY2906" s="23">
        <v>14800000</v>
      </c>
      <c r="CZ2906" s="23">
        <v>15400000</v>
      </c>
      <c r="DA2906" s="23">
        <v>4022503</v>
      </c>
      <c r="DB2906" s="23">
        <v>4048996</v>
      </c>
      <c r="DC2906" s="23">
        <v>4370898</v>
      </c>
      <c r="DD2906">
        <v>0</v>
      </c>
      <c r="DE2906">
        <v>0</v>
      </c>
      <c r="DF2906">
        <v>0</v>
      </c>
    </row>
    <row r="2907" spans="1:110" x14ac:dyDescent="0.25">
      <c r="A2907" s="18" t="str">
        <f t="shared" si="45"/>
        <v>program_CPP_200 kW and above_All_SDGE_1-in-10_MONTHLY SYSTEM PEAK DAY_2019_9</v>
      </c>
      <c r="B2907" t="s">
        <v>51</v>
      </c>
      <c r="C2907" t="s">
        <v>121</v>
      </c>
      <c r="D2907" t="s">
        <v>122</v>
      </c>
      <c r="E2907" t="s">
        <v>7</v>
      </c>
      <c r="F2907" t="s">
        <v>125</v>
      </c>
      <c r="G2907" t="s">
        <v>85</v>
      </c>
      <c r="H2907" t="s">
        <v>20</v>
      </c>
      <c r="I2907">
        <v>2019</v>
      </c>
      <c r="J2907">
        <v>9</v>
      </c>
      <c r="K2907">
        <v>1263</v>
      </c>
      <c r="L2907">
        <v>178564</v>
      </c>
      <c r="M2907">
        <v>170424.3</v>
      </c>
      <c r="N2907">
        <v>167906.7</v>
      </c>
      <c r="O2907">
        <v>168842.2</v>
      </c>
      <c r="P2907">
        <v>172829.6</v>
      </c>
      <c r="Q2907">
        <v>183914.2</v>
      </c>
      <c r="R2907">
        <v>201501.3</v>
      </c>
      <c r="S2907">
        <v>210110.6</v>
      </c>
      <c r="T2907">
        <v>220167.1</v>
      </c>
      <c r="U2907">
        <v>233908.3</v>
      </c>
      <c r="V2907">
        <v>250857.8</v>
      </c>
      <c r="W2907">
        <v>263138.09999999998</v>
      </c>
      <c r="X2907">
        <v>267249</v>
      </c>
      <c r="Y2907">
        <v>270011.8</v>
      </c>
      <c r="Z2907">
        <v>270254.90000000002</v>
      </c>
      <c r="AA2907">
        <v>264327.59999999998</v>
      </c>
      <c r="AB2907">
        <v>254627.3</v>
      </c>
      <c r="AC2907">
        <v>252225.6</v>
      </c>
      <c r="AD2907">
        <v>233267.7</v>
      </c>
      <c r="AE2907">
        <v>224110.7</v>
      </c>
      <c r="AF2907">
        <v>224447.5</v>
      </c>
      <c r="AG2907">
        <v>225529.4</v>
      </c>
      <c r="AH2907">
        <v>219285.5</v>
      </c>
      <c r="AI2907">
        <v>202153.7</v>
      </c>
      <c r="AJ2907">
        <v>75.483729999999994</v>
      </c>
      <c r="AK2907">
        <v>74.745059999999995</v>
      </c>
      <c r="AL2907">
        <v>73.619100000000003</v>
      </c>
      <c r="AM2907">
        <v>74.186199999999999</v>
      </c>
      <c r="AN2907">
        <v>73.737759999999994</v>
      </c>
      <c r="AO2907">
        <v>72.758480000000006</v>
      </c>
      <c r="AP2907">
        <v>73.557910000000007</v>
      </c>
      <c r="AQ2907">
        <v>75.135369999999995</v>
      </c>
      <c r="AR2907">
        <v>83.099819999999994</v>
      </c>
      <c r="AS2907">
        <v>89.119579999999999</v>
      </c>
      <c r="AT2907">
        <v>93.515320000000003</v>
      </c>
      <c r="AU2907">
        <v>97.047780000000003</v>
      </c>
      <c r="AV2907">
        <v>96.730639999999994</v>
      </c>
      <c r="AW2907">
        <v>96.968279999999993</v>
      </c>
      <c r="AX2907">
        <v>95.247249999999994</v>
      </c>
      <c r="AY2907">
        <v>95.118390000000005</v>
      </c>
      <c r="AZ2907">
        <v>94.09796</v>
      </c>
      <c r="BA2907">
        <v>93.171859999999995</v>
      </c>
      <c r="BB2907">
        <v>90.512249999999995</v>
      </c>
      <c r="BC2907">
        <v>88.14855</v>
      </c>
      <c r="BD2907">
        <v>86.413830000000004</v>
      </c>
      <c r="BE2907">
        <v>84.120980000000003</v>
      </c>
      <c r="BF2907">
        <v>80.36345</v>
      </c>
      <c r="BG2907">
        <v>78.174449999999993</v>
      </c>
      <c r="BH2907">
        <v>590.47159999999997</v>
      </c>
      <c r="BI2907">
        <v>2137.924</v>
      </c>
      <c r="BJ2907">
        <v>3269.9430000000002</v>
      </c>
      <c r="BK2907">
        <v>3924.848</v>
      </c>
      <c r="BL2907">
        <v>3323.3969999999999</v>
      </c>
      <c r="BM2907">
        <v>5386.8370000000004</v>
      </c>
      <c r="BN2907">
        <v>6269.74</v>
      </c>
      <c r="BO2907">
        <v>6834.6679999999997</v>
      </c>
      <c r="BP2907">
        <v>3998.3220000000001</v>
      </c>
      <c r="BQ2907">
        <v>5795.54</v>
      </c>
      <c r="BR2907">
        <v>2966.7350000000001</v>
      </c>
      <c r="BS2907">
        <v>4432.79</v>
      </c>
      <c r="BT2907">
        <v>2405.6289999999999</v>
      </c>
      <c r="BU2907">
        <v>5322.2259999999997</v>
      </c>
      <c r="BV2907">
        <v>9499.6620000000003</v>
      </c>
      <c r="BW2907">
        <v>6061.375</v>
      </c>
      <c r="BX2907">
        <v>6537.625</v>
      </c>
      <c r="BY2907">
        <v>6221.8689999999997</v>
      </c>
      <c r="BZ2907">
        <v>3112.4540000000002</v>
      </c>
      <c r="CA2907">
        <v>1599.1559999999999</v>
      </c>
      <c r="CB2907">
        <v>265.9674</v>
      </c>
      <c r="CC2907">
        <v>-47.728380000000001</v>
      </c>
      <c r="CD2907">
        <v>-3593.0859999999998</v>
      </c>
      <c r="CE2907">
        <v>-1650.547</v>
      </c>
      <c r="CF2907" s="23">
        <v>4162464</v>
      </c>
      <c r="CG2907" s="23">
        <v>5738404</v>
      </c>
      <c r="CH2907" s="23">
        <v>5051395</v>
      </c>
      <c r="CI2907" s="23">
        <v>3875687</v>
      </c>
      <c r="CJ2907" s="23">
        <v>3235745</v>
      </c>
      <c r="CK2907" s="23">
        <v>1618282</v>
      </c>
      <c r="CL2907" s="23">
        <v>2062311</v>
      </c>
      <c r="CM2907" s="23">
        <v>2047202</v>
      </c>
      <c r="CN2907" s="23">
        <v>1574714</v>
      </c>
      <c r="CO2907" s="23">
        <v>7280727</v>
      </c>
      <c r="CP2907" s="23">
        <v>1156677</v>
      </c>
      <c r="CQ2907" s="23">
        <v>10200000</v>
      </c>
      <c r="CR2907" s="23">
        <v>10200000</v>
      </c>
      <c r="CS2907" s="23">
        <v>11300000</v>
      </c>
      <c r="CT2907" s="23">
        <v>10600000</v>
      </c>
      <c r="CU2907" s="23">
        <v>10500000</v>
      </c>
      <c r="CV2907" s="23">
        <v>10800000</v>
      </c>
      <c r="CW2907" s="23">
        <v>10800000</v>
      </c>
      <c r="CX2907" s="23">
        <v>13000000</v>
      </c>
      <c r="CY2907" s="23">
        <v>9791040</v>
      </c>
      <c r="CZ2907" s="23">
        <v>10000000</v>
      </c>
      <c r="DA2907" s="23">
        <v>2838594</v>
      </c>
      <c r="DB2907" s="23">
        <v>2843218</v>
      </c>
      <c r="DC2907" s="23">
        <v>3353940</v>
      </c>
      <c r="DD2907">
        <v>0</v>
      </c>
      <c r="DE2907">
        <v>0</v>
      </c>
      <c r="DF2907">
        <v>0</v>
      </c>
    </row>
    <row r="2908" spans="1:110" x14ac:dyDescent="0.25">
      <c r="A2908" s="18" t="str">
        <f t="shared" si="45"/>
        <v>program_CPP_200 kW and above_All_SDGE_1-in-10_MONTHLY SYSTEM PEAK DAY_2020_9</v>
      </c>
      <c r="B2908" t="s">
        <v>51</v>
      </c>
      <c r="C2908" t="s">
        <v>121</v>
      </c>
      <c r="D2908" t="s">
        <v>122</v>
      </c>
      <c r="E2908" t="s">
        <v>7</v>
      </c>
      <c r="F2908" t="s">
        <v>125</v>
      </c>
      <c r="G2908" t="s">
        <v>85</v>
      </c>
      <c r="H2908" t="s">
        <v>20</v>
      </c>
      <c r="I2908">
        <v>2020</v>
      </c>
      <c r="J2908">
        <v>9</v>
      </c>
      <c r="K2908">
        <v>1289</v>
      </c>
      <c r="L2908">
        <v>182239.9</v>
      </c>
      <c r="M2908">
        <v>173932.6</v>
      </c>
      <c r="N2908">
        <v>171363.20000000001</v>
      </c>
      <c r="O2908">
        <v>172318</v>
      </c>
      <c r="P2908">
        <v>176387.4</v>
      </c>
      <c r="Q2908">
        <v>187700.2</v>
      </c>
      <c r="R2908">
        <v>205649.4</v>
      </c>
      <c r="S2908">
        <v>214435.9</v>
      </c>
      <c r="T2908">
        <v>224699.4</v>
      </c>
      <c r="U2908">
        <v>238723.5</v>
      </c>
      <c r="V2908">
        <v>256021.9</v>
      </c>
      <c r="W2908">
        <v>268555.09999999998</v>
      </c>
      <c r="X2908">
        <v>272750.59999999998</v>
      </c>
      <c r="Y2908">
        <v>275570.3</v>
      </c>
      <c r="Z2908">
        <v>275818.3</v>
      </c>
      <c r="AA2908">
        <v>269769</v>
      </c>
      <c r="AB2908">
        <v>259869</v>
      </c>
      <c r="AC2908">
        <v>257417.9</v>
      </c>
      <c r="AD2908">
        <v>238069.7</v>
      </c>
      <c r="AE2908">
        <v>228724.2</v>
      </c>
      <c r="AF2908">
        <v>229068</v>
      </c>
      <c r="AG2908">
        <v>230172.1</v>
      </c>
      <c r="AH2908">
        <v>223799.7</v>
      </c>
      <c r="AI2908">
        <v>206315.2</v>
      </c>
      <c r="AJ2908">
        <v>75.483729999999994</v>
      </c>
      <c r="AK2908">
        <v>74.745059999999995</v>
      </c>
      <c r="AL2908">
        <v>73.619100000000003</v>
      </c>
      <c r="AM2908">
        <v>74.186199999999999</v>
      </c>
      <c r="AN2908">
        <v>73.737759999999994</v>
      </c>
      <c r="AO2908">
        <v>72.758480000000006</v>
      </c>
      <c r="AP2908">
        <v>73.557910000000007</v>
      </c>
      <c r="AQ2908">
        <v>75.135369999999995</v>
      </c>
      <c r="AR2908">
        <v>83.099819999999994</v>
      </c>
      <c r="AS2908">
        <v>89.119579999999999</v>
      </c>
      <c r="AT2908">
        <v>93.515320000000003</v>
      </c>
      <c r="AU2908">
        <v>97.047780000000003</v>
      </c>
      <c r="AV2908">
        <v>96.730639999999994</v>
      </c>
      <c r="AW2908">
        <v>96.968279999999993</v>
      </c>
      <c r="AX2908">
        <v>95.247249999999994</v>
      </c>
      <c r="AY2908">
        <v>95.118390000000005</v>
      </c>
      <c r="AZ2908">
        <v>94.09796</v>
      </c>
      <c r="BA2908">
        <v>93.171859999999995</v>
      </c>
      <c r="BB2908">
        <v>90.512249999999995</v>
      </c>
      <c r="BC2908">
        <v>88.14855</v>
      </c>
      <c r="BD2908">
        <v>86.413830000000004</v>
      </c>
      <c r="BE2908">
        <v>84.120980000000003</v>
      </c>
      <c r="BF2908">
        <v>80.36345</v>
      </c>
      <c r="BG2908">
        <v>78.174449999999993</v>
      </c>
      <c r="BH2908">
        <v>602.62699999999995</v>
      </c>
      <c r="BI2908">
        <v>2181.9349999999999</v>
      </c>
      <c r="BJ2908">
        <v>3337.2579999999998</v>
      </c>
      <c r="BK2908">
        <v>4005.645</v>
      </c>
      <c r="BL2908">
        <v>3391.8130000000001</v>
      </c>
      <c r="BM2908">
        <v>5497.73</v>
      </c>
      <c r="BN2908">
        <v>6398.808</v>
      </c>
      <c r="BO2908">
        <v>6975.366</v>
      </c>
      <c r="BP2908">
        <v>4080.6309999999999</v>
      </c>
      <c r="BQ2908">
        <v>5914.8459999999995</v>
      </c>
      <c r="BR2908">
        <v>3027.808</v>
      </c>
      <c r="BS2908">
        <v>4524.0420000000004</v>
      </c>
      <c r="BT2908">
        <v>2455.1509999999998</v>
      </c>
      <c r="BU2908">
        <v>5431.7889999999998</v>
      </c>
      <c r="BV2908">
        <v>9695.2209999999995</v>
      </c>
      <c r="BW2908">
        <v>6186.1540000000005</v>
      </c>
      <c r="BX2908">
        <v>6672.2079999999996</v>
      </c>
      <c r="BY2908">
        <v>6349.9520000000002</v>
      </c>
      <c r="BZ2908">
        <v>3176.527</v>
      </c>
      <c r="CA2908">
        <v>1632.076</v>
      </c>
      <c r="CB2908">
        <v>271.44260000000003</v>
      </c>
      <c r="CC2908">
        <v>-48.710909999999998</v>
      </c>
      <c r="CD2908">
        <v>-3667.0520000000001</v>
      </c>
      <c r="CE2908">
        <v>-1684.5250000000001</v>
      </c>
      <c r="CF2908" s="23">
        <v>4335604</v>
      </c>
      <c r="CG2908" s="23">
        <v>5977096</v>
      </c>
      <c r="CH2908" s="23">
        <v>5261510</v>
      </c>
      <c r="CI2908" s="23">
        <v>4036898</v>
      </c>
      <c r="CJ2908" s="23">
        <v>3370337</v>
      </c>
      <c r="CK2908" s="23">
        <v>1685596</v>
      </c>
      <c r="CL2908" s="23">
        <v>2148094</v>
      </c>
      <c r="CM2908" s="23">
        <v>2132357</v>
      </c>
      <c r="CN2908" s="23">
        <v>1640215</v>
      </c>
      <c r="CO2908" s="23">
        <v>7583573</v>
      </c>
      <c r="CP2908" s="23">
        <v>1204790</v>
      </c>
      <c r="CQ2908" s="23">
        <v>10600000</v>
      </c>
      <c r="CR2908" s="23">
        <v>10700000</v>
      </c>
      <c r="CS2908" s="23">
        <v>11700000</v>
      </c>
      <c r="CT2908" s="23">
        <v>11100000</v>
      </c>
      <c r="CU2908" s="23">
        <v>11000000</v>
      </c>
      <c r="CV2908" s="23">
        <v>11200000</v>
      </c>
      <c r="CW2908" s="23">
        <v>11200000</v>
      </c>
      <c r="CX2908" s="23">
        <v>13500000</v>
      </c>
      <c r="CY2908" s="23">
        <v>10200000</v>
      </c>
      <c r="CZ2908" s="23">
        <v>10400000</v>
      </c>
      <c r="DA2908" s="23">
        <v>2956667</v>
      </c>
      <c r="DB2908" s="23">
        <v>2961483</v>
      </c>
      <c r="DC2908" s="23">
        <v>3493449</v>
      </c>
      <c r="DD2908">
        <v>0</v>
      </c>
      <c r="DE2908">
        <v>0</v>
      </c>
      <c r="DF2908">
        <v>0</v>
      </c>
    </row>
    <row r="2909" spans="1:110" x14ac:dyDescent="0.25">
      <c r="A2909" s="18" t="str">
        <f t="shared" si="45"/>
        <v>program_CPP_200 kW and above_All_SDGE_1-in-10_MONTHLY SYSTEM PEAK DAY_2021_9</v>
      </c>
      <c r="B2909" t="s">
        <v>51</v>
      </c>
      <c r="C2909" t="s">
        <v>121</v>
      </c>
      <c r="D2909" t="s">
        <v>122</v>
      </c>
      <c r="E2909" t="s">
        <v>7</v>
      </c>
      <c r="F2909" t="s">
        <v>125</v>
      </c>
      <c r="G2909" t="s">
        <v>85</v>
      </c>
      <c r="H2909" t="s">
        <v>20</v>
      </c>
      <c r="I2909">
        <v>2021</v>
      </c>
      <c r="J2909">
        <v>9</v>
      </c>
      <c r="K2909">
        <v>1307</v>
      </c>
      <c r="L2909">
        <v>184784.8</v>
      </c>
      <c r="M2909">
        <v>176361.5</v>
      </c>
      <c r="N2909">
        <v>173756.2</v>
      </c>
      <c r="O2909">
        <v>174724.3</v>
      </c>
      <c r="P2909">
        <v>178850.6</v>
      </c>
      <c r="Q2909">
        <v>190321.3</v>
      </c>
      <c r="R2909">
        <v>208521.2</v>
      </c>
      <c r="S2909">
        <v>217430.39999999999</v>
      </c>
      <c r="T2909">
        <v>227837.2</v>
      </c>
      <c r="U2909">
        <v>242057.1</v>
      </c>
      <c r="V2909">
        <v>259597.1</v>
      </c>
      <c r="W2909">
        <v>272305.3</v>
      </c>
      <c r="X2909">
        <v>276559.3</v>
      </c>
      <c r="Y2909">
        <v>279418.40000000002</v>
      </c>
      <c r="Z2909">
        <v>279669.90000000002</v>
      </c>
      <c r="AA2909">
        <v>273536.09999999998</v>
      </c>
      <c r="AB2909">
        <v>263497.90000000002</v>
      </c>
      <c r="AC2909">
        <v>261012.5</v>
      </c>
      <c r="AD2909">
        <v>241394.2</v>
      </c>
      <c r="AE2909">
        <v>231918.2</v>
      </c>
      <c r="AF2909">
        <v>232266.8</v>
      </c>
      <c r="AG2909">
        <v>233386.3</v>
      </c>
      <c r="AH2909">
        <v>226924.9</v>
      </c>
      <c r="AI2909">
        <v>209196.3</v>
      </c>
      <c r="AJ2909">
        <v>75.483729999999994</v>
      </c>
      <c r="AK2909">
        <v>74.745059999999995</v>
      </c>
      <c r="AL2909">
        <v>73.619100000000003</v>
      </c>
      <c r="AM2909">
        <v>74.186199999999999</v>
      </c>
      <c r="AN2909">
        <v>73.737759999999994</v>
      </c>
      <c r="AO2909">
        <v>72.758480000000006</v>
      </c>
      <c r="AP2909">
        <v>73.557910000000007</v>
      </c>
      <c r="AQ2909">
        <v>75.135369999999995</v>
      </c>
      <c r="AR2909">
        <v>83.099819999999994</v>
      </c>
      <c r="AS2909">
        <v>89.119579999999999</v>
      </c>
      <c r="AT2909">
        <v>93.515320000000003</v>
      </c>
      <c r="AU2909">
        <v>97.047780000000003</v>
      </c>
      <c r="AV2909">
        <v>96.730639999999994</v>
      </c>
      <c r="AW2909">
        <v>96.968279999999993</v>
      </c>
      <c r="AX2909">
        <v>95.247249999999994</v>
      </c>
      <c r="AY2909">
        <v>95.118390000000005</v>
      </c>
      <c r="AZ2909">
        <v>94.09796</v>
      </c>
      <c r="BA2909">
        <v>93.171859999999995</v>
      </c>
      <c r="BB2909">
        <v>90.512249999999995</v>
      </c>
      <c r="BC2909">
        <v>88.14855</v>
      </c>
      <c r="BD2909">
        <v>86.413830000000004</v>
      </c>
      <c r="BE2909">
        <v>84.120980000000003</v>
      </c>
      <c r="BF2909">
        <v>80.36345</v>
      </c>
      <c r="BG2909">
        <v>78.174449999999993</v>
      </c>
      <c r="BH2909">
        <v>611.04219999999998</v>
      </c>
      <c r="BI2909">
        <v>2212.4050000000002</v>
      </c>
      <c r="BJ2909">
        <v>3383.86</v>
      </c>
      <c r="BK2909">
        <v>4061.5810000000001</v>
      </c>
      <c r="BL2909">
        <v>3439.1770000000001</v>
      </c>
      <c r="BM2909">
        <v>5574.5020000000004</v>
      </c>
      <c r="BN2909">
        <v>6488.1629999999996</v>
      </c>
      <c r="BO2909">
        <v>7072.7719999999999</v>
      </c>
      <c r="BP2909">
        <v>4137.6139999999996</v>
      </c>
      <c r="BQ2909">
        <v>5997.4430000000002</v>
      </c>
      <c r="BR2909">
        <v>3070.0889999999999</v>
      </c>
      <c r="BS2909">
        <v>4587.2179999999998</v>
      </c>
      <c r="BT2909">
        <v>2489.4360000000001</v>
      </c>
      <c r="BU2909">
        <v>5507.64</v>
      </c>
      <c r="BV2909">
        <v>9830.6080000000002</v>
      </c>
      <c r="BW2909">
        <v>6272.54</v>
      </c>
      <c r="BX2909">
        <v>6765.38</v>
      </c>
      <c r="BY2909">
        <v>6438.625</v>
      </c>
      <c r="BZ2909">
        <v>3220.8850000000002</v>
      </c>
      <c r="CA2909">
        <v>1654.867</v>
      </c>
      <c r="CB2909">
        <v>275.23309999999998</v>
      </c>
      <c r="CC2909">
        <v>-49.391120000000001</v>
      </c>
      <c r="CD2909">
        <v>-3718.26</v>
      </c>
      <c r="CE2909">
        <v>-1708.048</v>
      </c>
      <c r="CF2909" s="23">
        <v>4457537</v>
      </c>
      <c r="CG2909" s="23">
        <v>6145194</v>
      </c>
      <c r="CH2909" s="23">
        <v>5409483</v>
      </c>
      <c r="CI2909" s="23">
        <v>4150430</v>
      </c>
      <c r="CJ2909" s="23">
        <v>3465123</v>
      </c>
      <c r="CK2909" s="23">
        <v>1733001</v>
      </c>
      <c r="CL2909" s="23">
        <v>2208506</v>
      </c>
      <c r="CM2909" s="23">
        <v>2192327</v>
      </c>
      <c r="CN2909" s="23">
        <v>1686344</v>
      </c>
      <c r="CO2909" s="23">
        <v>7796850</v>
      </c>
      <c r="CP2909" s="23">
        <v>1238673</v>
      </c>
      <c r="CQ2909" s="23">
        <v>10900000</v>
      </c>
      <c r="CR2909" s="23">
        <v>11000000</v>
      </c>
      <c r="CS2909" s="23">
        <v>12100000</v>
      </c>
      <c r="CT2909" s="23">
        <v>11400000</v>
      </c>
      <c r="CU2909" s="23">
        <v>11300000</v>
      </c>
      <c r="CV2909" s="23">
        <v>11500000</v>
      </c>
      <c r="CW2909" s="23">
        <v>11500000</v>
      </c>
      <c r="CX2909" s="23">
        <v>13900000</v>
      </c>
      <c r="CY2909" s="23">
        <v>10500000</v>
      </c>
      <c r="CZ2909" s="23">
        <v>10700000</v>
      </c>
      <c r="DA2909" s="23">
        <v>3039820</v>
      </c>
      <c r="DB2909" s="23">
        <v>3044771</v>
      </c>
      <c r="DC2909" s="23">
        <v>3591697</v>
      </c>
      <c r="DD2909">
        <v>0</v>
      </c>
      <c r="DE2909">
        <v>0</v>
      </c>
      <c r="DF2909">
        <v>0</v>
      </c>
    </row>
    <row r="2910" spans="1:110" x14ac:dyDescent="0.25">
      <c r="A2910" s="18" t="str">
        <f t="shared" si="45"/>
        <v>program_CPP_200 kW and above_All_SDGE_1-in-10_MONTHLY SYSTEM PEAK DAY_2022_9</v>
      </c>
      <c r="B2910" t="s">
        <v>51</v>
      </c>
      <c r="C2910" t="s">
        <v>121</v>
      </c>
      <c r="D2910" t="s">
        <v>122</v>
      </c>
      <c r="E2910" t="s">
        <v>7</v>
      </c>
      <c r="F2910" t="s">
        <v>125</v>
      </c>
      <c r="G2910" t="s">
        <v>85</v>
      </c>
      <c r="H2910" t="s">
        <v>20</v>
      </c>
      <c r="I2910">
        <v>2022</v>
      </c>
      <c r="J2910">
        <v>9</v>
      </c>
      <c r="K2910">
        <v>1343</v>
      </c>
      <c r="L2910">
        <v>189874.5</v>
      </c>
      <c r="M2910">
        <v>181219.20000000001</v>
      </c>
      <c r="N2910">
        <v>178542.1</v>
      </c>
      <c r="O2910">
        <v>179536.9</v>
      </c>
      <c r="P2910">
        <v>183776.8</v>
      </c>
      <c r="Q2910">
        <v>195563.5</v>
      </c>
      <c r="R2910">
        <v>214264.7</v>
      </c>
      <c r="S2910">
        <v>223419.3</v>
      </c>
      <c r="T2910">
        <v>234112.7</v>
      </c>
      <c r="U2910">
        <v>248724.3</v>
      </c>
      <c r="V2910">
        <v>266747.40000000002</v>
      </c>
      <c r="W2910">
        <v>279805.59999999998</v>
      </c>
      <c r="X2910">
        <v>284176.90000000002</v>
      </c>
      <c r="Y2910">
        <v>287114.7</v>
      </c>
      <c r="Z2910">
        <v>287373.2</v>
      </c>
      <c r="AA2910">
        <v>281070.40000000002</v>
      </c>
      <c r="AB2910">
        <v>270755.7</v>
      </c>
      <c r="AC2910">
        <v>268201.90000000002</v>
      </c>
      <c r="AD2910">
        <v>248043.2</v>
      </c>
      <c r="AE2910">
        <v>238306.1</v>
      </c>
      <c r="AF2910">
        <v>238664.3</v>
      </c>
      <c r="AG2910">
        <v>239814.7</v>
      </c>
      <c r="AH2910">
        <v>233175.3</v>
      </c>
      <c r="AI2910">
        <v>214958.3</v>
      </c>
      <c r="AJ2910">
        <v>75.483729999999994</v>
      </c>
      <c r="AK2910">
        <v>74.745059999999995</v>
      </c>
      <c r="AL2910">
        <v>73.619100000000003</v>
      </c>
      <c r="AM2910">
        <v>74.186199999999999</v>
      </c>
      <c r="AN2910">
        <v>73.737759999999994</v>
      </c>
      <c r="AO2910">
        <v>72.758480000000006</v>
      </c>
      <c r="AP2910">
        <v>73.557910000000007</v>
      </c>
      <c r="AQ2910">
        <v>75.135369999999995</v>
      </c>
      <c r="AR2910">
        <v>83.099819999999994</v>
      </c>
      <c r="AS2910">
        <v>89.119579999999999</v>
      </c>
      <c r="AT2910">
        <v>93.515320000000003</v>
      </c>
      <c r="AU2910">
        <v>97.047780000000003</v>
      </c>
      <c r="AV2910">
        <v>96.730639999999994</v>
      </c>
      <c r="AW2910">
        <v>96.968279999999993</v>
      </c>
      <c r="AX2910">
        <v>95.247249999999994</v>
      </c>
      <c r="AY2910">
        <v>95.118390000000005</v>
      </c>
      <c r="AZ2910">
        <v>94.09796</v>
      </c>
      <c r="BA2910">
        <v>93.171859999999995</v>
      </c>
      <c r="BB2910">
        <v>90.512249999999995</v>
      </c>
      <c r="BC2910">
        <v>88.14855</v>
      </c>
      <c r="BD2910">
        <v>86.413830000000004</v>
      </c>
      <c r="BE2910">
        <v>84.120980000000003</v>
      </c>
      <c r="BF2910">
        <v>80.36345</v>
      </c>
      <c r="BG2910">
        <v>78.174449999999993</v>
      </c>
      <c r="BH2910">
        <v>627.87270000000001</v>
      </c>
      <c r="BI2910">
        <v>2273.3429999999998</v>
      </c>
      <c r="BJ2910">
        <v>3477.0650000000001</v>
      </c>
      <c r="BK2910">
        <v>4173.4530000000004</v>
      </c>
      <c r="BL2910">
        <v>3533.9059999999999</v>
      </c>
      <c r="BM2910">
        <v>5728.0460000000003</v>
      </c>
      <c r="BN2910">
        <v>6666.8729999999996</v>
      </c>
      <c r="BO2910">
        <v>7267.5839999999998</v>
      </c>
      <c r="BP2910">
        <v>4251.5810000000001</v>
      </c>
      <c r="BQ2910">
        <v>6162.6369999999997</v>
      </c>
      <c r="BR2910">
        <v>3154.6509999999998</v>
      </c>
      <c r="BS2910">
        <v>4713.5680000000002</v>
      </c>
      <c r="BT2910">
        <v>2558.0050000000001</v>
      </c>
      <c r="BU2910">
        <v>5659.3419999999996</v>
      </c>
      <c r="BV2910">
        <v>10101.379999999999</v>
      </c>
      <c r="BW2910">
        <v>6445.3109999999997</v>
      </c>
      <c r="BX2910">
        <v>6951.7259999999997</v>
      </c>
      <c r="BY2910">
        <v>6615.97</v>
      </c>
      <c r="BZ2910">
        <v>3309.6010000000001</v>
      </c>
      <c r="CA2910">
        <v>1700.4490000000001</v>
      </c>
      <c r="CB2910">
        <v>282.8141</v>
      </c>
      <c r="CC2910">
        <v>-50.751559999999998</v>
      </c>
      <c r="CD2910">
        <v>-3820.6759999999999</v>
      </c>
      <c r="CE2910">
        <v>-1755.0940000000001</v>
      </c>
      <c r="CF2910" s="23">
        <v>4706475</v>
      </c>
      <c r="CG2910" s="23">
        <v>6488382</v>
      </c>
      <c r="CH2910" s="23">
        <v>5711585</v>
      </c>
      <c r="CI2910" s="23">
        <v>4382218</v>
      </c>
      <c r="CJ2910" s="23">
        <v>3658639</v>
      </c>
      <c r="CK2910" s="23">
        <v>1829783</v>
      </c>
      <c r="CL2910" s="23">
        <v>2331843</v>
      </c>
      <c r="CM2910" s="23">
        <v>2314761</v>
      </c>
      <c r="CN2910" s="23">
        <v>1780520</v>
      </c>
      <c r="CO2910" s="23">
        <v>8232278</v>
      </c>
      <c r="CP2910" s="23">
        <v>1307849</v>
      </c>
      <c r="CQ2910" s="23">
        <v>11500000</v>
      </c>
      <c r="CR2910" s="23">
        <v>11600000</v>
      </c>
      <c r="CS2910" s="23">
        <v>12700000</v>
      </c>
      <c r="CT2910" s="23">
        <v>12000000</v>
      </c>
      <c r="CU2910" s="23">
        <v>11900000</v>
      </c>
      <c r="CV2910" s="23">
        <v>12200000</v>
      </c>
      <c r="CW2910" s="23">
        <v>12200000</v>
      </c>
      <c r="CX2910" s="23">
        <v>14700000</v>
      </c>
      <c r="CY2910" s="23">
        <v>11100000</v>
      </c>
      <c r="CZ2910" s="23">
        <v>11300000</v>
      </c>
      <c r="DA2910" s="23">
        <v>3209583</v>
      </c>
      <c r="DB2910" s="23">
        <v>3214811</v>
      </c>
      <c r="DC2910" s="23">
        <v>3792282</v>
      </c>
      <c r="DD2910">
        <v>0</v>
      </c>
      <c r="DE2910">
        <v>0</v>
      </c>
      <c r="DF2910">
        <v>0</v>
      </c>
    </row>
    <row r="2911" spans="1:110" x14ac:dyDescent="0.25">
      <c r="A2911" s="18" t="str">
        <f t="shared" si="45"/>
        <v>program_CPP_200 kW and above_All_SDGE_1-in-10_MONTHLY SYSTEM PEAK DAY_2023_9</v>
      </c>
      <c r="B2911" t="s">
        <v>51</v>
      </c>
      <c r="C2911" t="s">
        <v>121</v>
      </c>
      <c r="D2911" t="s">
        <v>122</v>
      </c>
      <c r="E2911" t="s">
        <v>7</v>
      </c>
      <c r="F2911" t="s">
        <v>125</v>
      </c>
      <c r="G2911" t="s">
        <v>85</v>
      </c>
      <c r="H2911" t="s">
        <v>20</v>
      </c>
      <c r="I2911">
        <v>2023</v>
      </c>
      <c r="J2911">
        <v>9</v>
      </c>
      <c r="K2911">
        <v>1387</v>
      </c>
      <c r="L2911">
        <v>196095.3</v>
      </c>
      <c r="M2911">
        <v>187156.4</v>
      </c>
      <c r="N2911">
        <v>184391.6</v>
      </c>
      <c r="O2911">
        <v>185419</v>
      </c>
      <c r="P2911">
        <v>189797.8</v>
      </c>
      <c r="Q2911">
        <v>201970.7</v>
      </c>
      <c r="R2911">
        <v>221284.5</v>
      </c>
      <c r="S2911">
        <v>230739.1</v>
      </c>
      <c r="T2911">
        <v>241782.8</v>
      </c>
      <c r="U2911">
        <v>256873.1</v>
      </c>
      <c r="V2911">
        <v>275486.8</v>
      </c>
      <c r="W2911">
        <v>288972.79999999999</v>
      </c>
      <c r="X2911">
        <v>293487.3</v>
      </c>
      <c r="Y2911">
        <v>296521.3</v>
      </c>
      <c r="Z2911">
        <v>296788.2</v>
      </c>
      <c r="AA2911">
        <v>290279</v>
      </c>
      <c r="AB2911">
        <v>279626.3</v>
      </c>
      <c r="AC2911">
        <v>276988.79999999999</v>
      </c>
      <c r="AD2911">
        <v>256169.7</v>
      </c>
      <c r="AE2911">
        <v>246113.6</v>
      </c>
      <c r="AF2911">
        <v>246483.5</v>
      </c>
      <c r="AG2911">
        <v>247671.6</v>
      </c>
      <c r="AH2911">
        <v>240814.7</v>
      </c>
      <c r="AI2911">
        <v>222000.9</v>
      </c>
      <c r="AJ2911">
        <v>75.483729999999994</v>
      </c>
      <c r="AK2911">
        <v>74.745059999999995</v>
      </c>
      <c r="AL2911">
        <v>73.619100000000003</v>
      </c>
      <c r="AM2911">
        <v>74.186199999999999</v>
      </c>
      <c r="AN2911">
        <v>73.737759999999994</v>
      </c>
      <c r="AO2911">
        <v>72.758480000000006</v>
      </c>
      <c r="AP2911">
        <v>73.557910000000007</v>
      </c>
      <c r="AQ2911">
        <v>75.135369999999995</v>
      </c>
      <c r="AR2911">
        <v>83.099819999999994</v>
      </c>
      <c r="AS2911">
        <v>89.119579999999999</v>
      </c>
      <c r="AT2911">
        <v>93.515320000000003</v>
      </c>
      <c r="AU2911">
        <v>97.047780000000003</v>
      </c>
      <c r="AV2911">
        <v>96.730639999999994</v>
      </c>
      <c r="AW2911">
        <v>96.968279999999993</v>
      </c>
      <c r="AX2911">
        <v>95.247249999999994</v>
      </c>
      <c r="AY2911">
        <v>95.118390000000005</v>
      </c>
      <c r="AZ2911">
        <v>94.09796</v>
      </c>
      <c r="BA2911">
        <v>93.171859999999995</v>
      </c>
      <c r="BB2911">
        <v>90.512249999999995</v>
      </c>
      <c r="BC2911">
        <v>88.14855</v>
      </c>
      <c r="BD2911">
        <v>86.413830000000004</v>
      </c>
      <c r="BE2911">
        <v>84.120980000000003</v>
      </c>
      <c r="BF2911">
        <v>80.36345</v>
      </c>
      <c r="BG2911">
        <v>78.174449999999993</v>
      </c>
      <c r="BH2911">
        <v>648.4434</v>
      </c>
      <c r="BI2911">
        <v>2347.8229999999999</v>
      </c>
      <c r="BJ2911">
        <v>3590.9830000000002</v>
      </c>
      <c r="BK2911">
        <v>4310.1859999999997</v>
      </c>
      <c r="BL2911">
        <v>3649.6849999999999</v>
      </c>
      <c r="BM2911">
        <v>5915.7110000000002</v>
      </c>
      <c r="BN2911">
        <v>6885.2960000000003</v>
      </c>
      <c r="BO2911">
        <v>7505.6880000000001</v>
      </c>
      <c r="BP2911">
        <v>4390.8729999999996</v>
      </c>
      <c r="BQ2911">
        <v>6364.54</v>
      </c>
      <c r="BR2911">
        <v>3258.0050000000001</v>
      </c>
      <c r="BS2911">
        <v>4867.9960000000001</v>
      </c>
      <c r="BT2911">
        <v>2641.8110000000001</v>
      </c>
      <c r="BU2911">
        <v>5844.7560000000003</v>
      </c>
      <c r="BV2911">
        <v>10432.33</v>
      </c>
      <c r="BW2911">
        <v>6656.4750000000004</v>
      </c>
      <c r="BX2911">
        <v>7179.482</v>
      </c>
      <c r="BY2911">
        <v>6832.7250000000004</v>
      </c>
      <c r="BZ2911">
        <v>3418.0309999999999</v>
      </c>
      <c r="CA2911">
        <v>1756.1590000000001</v>
      </c>
      <c r="CB2911">
        <v>292.07979999999998</v>
      </c>
      <c r="CC2911">
        <v>-52.414299999999997</v>
      </c>
      <c r="CD2911">
        <v>-3945.8510000000001</v>
      </c>
      <c r="CE2911">
        <v>-1812.596</v>
      </c>
      <c r="CF2911" s="23">
        <v>5019919</v>
      </c>
      <c r="CG2911" s="23">
        <v>6920497</v>
      </c>
      <c r="CH2911" s="23">
        <v>6091967</v>
      </c>
      <c r="CI2911" s="23">
        <v>4674066</v>
      </c>
      <c r="CJ2911" s="23">
        <v>3902298</v>
      </c>
      <c r="CK2911" s="23">
        <v>1951644</v>
      </c>
      <c r="CL2911" s="23">
        <v>2487140</v>
      </c>
      <c r="CM2911" s="23">
        <v>2468920</v>
      </c>
      <c r="CN2911" s="23">
        <v>1899100</v>
      </c>
      <c r="CO2911" s="23">
        <v>8780534</v>
      </c>
      <c r="CP2911" s="23">
        <v>1394949</v>
      </c>
      <c r="CQ2911" s="23">
        <v>12300000</v>
      </c>
      <c r="CR2911" s="23">
        <v>12300000</v>
      </c>
      <c r="CS2911" s="23">
        <v>13600000</v>
      </c>
      <c r="CT2911" s="23">
        <v>12800000</v>
      </c>
      <c r="CU2911" s="23">
        <v>12700000</v>
      </c>
      <c r="CV2911" s="23">
        <v>13000000</v>
      </c>
      <c r="CW2911" s="23">
        <v>13000000</v>
      </c>
      <c r="CX2911" s="23">
        <v>15700000</v>
      </c>
      <c r="CY2911" s="23">
        <v>11800000</v>
      </c>
      <c r="CZ2911" s="23">
        <v>12100000</v>
      </c>
      <c r="DA2911" s="23">
        <v>3423336</v>
      </c>
      <c r="DB2911" s="23">
        <v>3428912</v>
      </c>
      <c r="DC2911" s="23">
        <v>4044841</v>
      </c>
      <c r="DD2911">
        <v>0</v>
      </c>
      <c r="DE2911">
        <v>0</v>
      </c>
      <c r="DF2911">
        <v>0</v>
      </c>
    </row>
    <row r="2912" spans="1:110" x14ac:dyDescent="0.25">
      <c r="A2912" s="18" t="str">
        <f t="shared" si="45"/>
        <v>program_CPP_200 kW and above_All_SDGE_1-in-10_MONTHLY SYSTEM PEAK DAY_2024_9</v>
      </c>
      <c r="B2912" t="s">
        <v>51</v>
      </c>
      <c r="C2912" t="s">
        <v>121</v>
      </c>
      <c r="D2912" t="s">
        <v>122</v>
      </c>
      <c r="E2912" t="s">
        <v>7</v>
      </c>
      <c r="F2912" t="s">
        <v>125</v>
      </c>
      <c r="G2912" t="s">
        <v>85</v>
      </c>
      <c r="H2912" t="s">
        <v>20</v>
      </c>
      <c r="I2912">
        <v>2024</v>
      </c>
      <c r="J2912">
        <v>9</v>
      </c>
      <c r="K2912">
        <v>1422</v>
      </c>
      <c r="L2912">
        <v>201043.6</v>
      </c>
      <c r="M2912">
        <v>191879.1</v>
      </c>
      <c r="N2912">
        <v>189044.6</v>
      </c>
      <c r="O2912">
        <v>190097.9</v>
      </c>
      <c r="P2912">
        <v>194587.2</v>
      </c>
      <c r="Q2912">
        <v>207067.3</v>
      </c>
      <c r="R2912">
        <v>226868.5</v>
      </c>
      <c r="S2912">
        <v>236561.6</v>
      </c>
      <c r="T2912">
        <v>247884.1</v>
      </c>
      <c r="U2912">
        <v>263355.2</v>
      </c>
      <c r="V2912">
        <v>282438.5</v>
      </c>
      <c r="W2912">
        <v>296264.8</v>
      </c>
      <c r="X2912">
        <v>300893.2</v>
      </c>
      <c r="Y2912">
        <v>304003.8</v>
      </c>
      <c r="Z2912">
        <v>304277.40000000002</v>
      </c>
      <c r="AA2912">
        <v>297603.90000000002</v>
      </c>
      <c r="AB2912">
        <v>286682.5</v>
      </c>
      <c r="AC2912">
        <v>283978.40000000002</v>
      </c>
      <c r="AD2912">
        <v>262634</v>
      </c>
      <c r="AE2912">
        <v>252324.2</v>
      </c>
      <c r="AF2912">
        <v>252703.4</v>
      </c>
      <c r="AG2912">
        <v>253921.5</v>
      </c>
      <c r="AH2912">
        <v>246891.5</v>
      </c>
      <c r="AI2912">
        <v>227603</v>
      </c>
      <c r="AJ2912">
        <v>75.483729999999994</v>
      </c>
      <c r="AK2912">
        <v>74.745059999999995</v>
      </c>
      <c r="AL2912">
        <v>73.619100000000003</v>
      </c>
      <c r="AM2912">
        <v>74.186199999999999</v>
      </c>
      <c r="AN2912">
        <v>73.737759999999994</v>
      </c>
      <c r="AO2912">
        <v>72.758480000000006</v>
      </c>
      <c r="AP2912">
        <v>73.557910000000007</v>
      </c>
      <c r="AQ2912">
        <v>75.135369999999995</v>
      </c>
      <c r="AR2912">
        <v>83.099819999999994</v>
      </c>
      <c r="AS2912">
        <v>89.119579999999999</v>
      </c>
      <c r="AT2912">
        <v>93.515320000000003</v>
      </c>
      <c r="AU2912">
        <v>97.047780000000003</v>
      </c>
      <c r="AV2912">
        <v>96.730639999999994</v>
      </c>
      <c r="AW2912">
        <v>96.968279999999993</v>
      </c>
      <c r="AX2912">
        <v>95.247249999999994</v>
      </c>
      <c r="AY2912">
        <v>95.118390000000005</v>
      </c>
      <c r="AZ2912">
        <v>94.09796</v>
      </c>
      <c r="BA2912">
        <v>93.171859999999995</v>
      </c>
      <c r="BB2912">
        <v>90.512249999999995</v>
      </c>
      <c r="BC2912">
        <v>88.14855</v>
      </c>
      <c r="BD2912">
        <v>86.413830000000004</v>
      </c>
      <c r="BE2912">
        <v>84.120980000000003</v>
      </c>
      <c r="BF2912">
        <v>80.36345</v>
      </c>
      <c r="BG2912">
        <v>78.174449999999993</v>
      </c>
      <c r="BH2912">
        <v>664.80650000000003</v>
      </c>
      <c r="BI2912">
        <v>2407.069</v>
      </c>
      <c r="BJ2912">
        <v>3681.5990000000002</v>
      </c>
      <c r="BK2912">
        <v>4418.951</v>
      </c>
      <c r="BL2912">
        <v>3741.7820000000002</v>
      </c>
      <c r="BM2912">
        <v>6064.991</v>
      </c>
      <c r="BN2912">
        <v>7059.0420000000004</v>
      </c>
      <c r="BO2912">
        <v>7695.0889999999999</v>
      </c>
      <c r="BP2912">
        <v>4501.674</v>
      </c>
      <c r="BQ2912">
        <v>6525.1450000000004</v>
      </c>
      <c r="BR2912">
        <v>3340.2190000000001</v>
      </c>
      <c r="BS2912">
        <v>4990.8360000000002</v>
      </c>
      <c r="BT2912">
        <v>2708.4760000000001</v>
      </c>
      <c r="BU2912">
        <v>5992.2449999999999</v>
      </c>
      <c r="BV2912">
        <v>10695.58</v>
      </c>
      <c r="BW2912">
        <v>6824.4459999999999</v>
      </c>
      <c r="BX2912">
        <v>7360.6509999999998</v>
      </c>
      <c r="BY2912">
        <v>7005.1450000000004</v>
      </c>
      <c r="BZ2912">
        <v>3504.2829999999999</v>
      </c>
      <c r="CA2912">
        <v>1800.4749999999999</v>
      </c>
      <c r="CB2912">
        <v>299.4502</v>
      </c>
      <c r="CC2912">
        <v>-53.736939999999997</v>
      </c>
      <c r="CD2912">
        <v>-4045.422</v>
      </c>
      <c r="CE2912">
        <v>-1858.335</v>
      </c>
      <c r="CF2912" s="23">
        <v>5276464</v>
      </c>
      <c r="CG2912" s="23">
        <v>7274172</v>
      </c>
      <c r="CH2912" s="23">
        <v>6403299</v>
      </c>
      <c r="CI2912" s="23">
        <v>4912936</v>
      </c>
      <c r="CJ2912" s="23">
        <v>4101727</v>
      </c>
      <c r="CK2912" s="23">
        <v>2051383</v>
      </c>
      <c r="CL2912" s="23">
        <v>2614247</v>
      </c>
      <c r="CM2912" s="23">
        <v>2595095</v>
      </c>
      <c r="CN2912" s="23">
        <v>1996154</v>
      </c>
      <c r="CO2912" s="23">
        <v>9229267</v>
      </c>
      <c r="CP2912" s="23">
        <v>1466239</v>
      </c>
      <c r="CQ2912" s="23">
        <v>12900000</v>
      </c>
      <c r="CR2912" s="23">
        <v>13000000</v>
      </c>
      <c r="CS2912" s="23">
        <v>14300000</v>
      </c>
      <c r="CT2912" s="23">
        <v>13500000</v>
      </c>
      <c r="CU2912" s="23">
        <v>13300000</v>
      </c>
      <c r="CV2912" s="23">
        <v>13600000</v>
      </c>
      <c r="CW2912" s="23">
        <v>13700000</v>
      </c>
      <c r="CX2912" s="23">
        <v>16500000</v>
      </c>
      <c r="CY2912" s="23">
        <v>12400000</v>
      </c>
      <c r="CZ2912" s="23">
        <v>12700000</v>
      </c>
      <c r="DA2912" s="23">
        <v>3598287</v>
      </c>
      <c r="DB2912" s="23">
        <v>3604148</v>
      </c>
      <c r="DC2912" s="23">
        <v>4251555</v>
      </c>
      <c r="DD2912">
        <v>0</v>
      </c>
      <c r="DE2912">
        <v>0</v>
      </c>
      <c r="DF2912">
        <v>0</v>
      </c>
    </row>
    <row r="2913" spans="1:110" x14ac:dyDescent="0.25">
      <c r="A2913" s="18" t="str">
        <f t="shared" si="45"/>
        <v>program_CPP_200 kW and above_All_SDGE_1-in-10_MONTHLY SYSTEM PEAK DAY_2025_9</v>
      </c>
      <c r="B2913" t="s">
        <v>51</v>
      </c>
      <c r="C2913" t="s">
        <v>121</v>
      </c>
      <c r="D2913" t="s">
        <v>122</v>
      </c>
      <c r="E2913" t="s">
        <v>7</v>
      </c>
      <c r="F2913" t="s">
        <v>125</v>
      </c>
      <c r="G2913" t="s">
        <v>85</v>
      </c>
      <c r="H2913" t="s">
        <v>20</v>
      </c>
      <c r="I2913">
        <v>2025</v>
      </c>
      <c r="J2913">
        <v>9</v>
      </c>
      <c r="K2913">
        <v>1451</v>
      </c>
      <c r="L2913">
        <v>205143.6</v>
      </c>
      <c r="M2913">
        <v>195792.3</v>
      </c>
      <c r="N2913">
        <v>192900</v>
      </c>
      <c r="O2913">
        <v>193974.7</v>
      </c>
      <c r="P2913">
        <v>198555.6</v>
      </c>
      <c r="Q2913">
        <v>211290.1</v>
      </c>
      <c r="R2913">
        <v>231495.2</v>
      </c>
      <c r="S2913">
        <v>241386</v>
      </c>
      <c r="T2913">
        <v>252939.4</v>
      </c>
      <c r="U2913">
        <v>268726</v>
      </c>
      <c r="V2913">
        <v>288198.5</v>
      </c>
      <c r="W2913">
        <v>302306.8</v>
      </c>
      <c r="X2913">
        <v>307029.59999999998</v>
      </c>
      <c r="Y2913">
        <v>310203.59999999998</v>
      </c>
      <c r="Z2913">
        <v>310482.8</v>
      </c>
      <c r="AA2913">
        <v>303673.2</v>
      </c>
      <c r="AB2913">
        <v>292529</v>
      </c>
      <c r="AC2913">
        <v>289769.8</v>
      </c>
      <c r="AD2913">
        <v>267990.09999999998</v>
      </c>
      <c r="AE2913">
        <v>257470</v>
      </c>
      <c r="AF2913">
        <v>257857</v>
      </c>
      <c r="AG2913">
        <v>259099.9</v>
      </c>
      <c r="AH2913">
        <v>251926.5</v>
      </c>
      <c r="AI2913">
        <v>232244.6</v>
      </c>
      <c r="AJ2913">
        <v>75.483729999999994</v>
      </c>
      <c r="AK2913">
        <v>74.745059999999995</v>
      </c>
      <c r="AL2913">
        <v>73.619100000000003</v>
      </c>
      <c r="AM2913">
        <v>74.186199999999999</v>
      </c>
      <c r="AN2913">
        <v>73.737759999999994</v>
      </c>
      <c r="AO2913">
        <v>72.758480000000006</v>
      </c>
      <c r="AP2913">
        <v>73.557910000000007</v>
      </c>
      <c r="AQ2913">
        <v>75.135369999999995</v>
      </c>
      <c r="AR2913">
        <v>83.099819999999994</v>
      </c>
      <c r="AS2913">
        <v>89.119579999999999</v>
      </c>
      <c r="AT2913">
        <v>93.515320000000003</v>
      </c>
      <c r="AU2913">
        <v>97.047780000000003</v>
      </c>
      <c r="AV2913">
        <v>96.730639999999994</v>
      </c>
      <c r="AW2913">
        <v>96.968279999999993</v>
      </c>
      <c r="AX2913">
        <v>95.247249999999994</v>
      </c>
      <c r="AY2913">
        <v>95.118390000000005</v>
      </c>
      <c r="AZ2913">
        <v>94.09796</v>
      </c>
      <c r="BA2913">
        <v>93.171859999999995</v>
      </c>
      <c r="BB2913">
        <v>90.512249999999995</v>
      </c>
      <c r="BC2913">
        <v>88.14855</v>
      </c>
      <c r="BD2913">
        <v>86.413830000000004</v>
      </c>
      <c r="BE2913">
        <v>84.120980000000003</v>
      </c>
      <c r="BF2913">
        <v>80.36345</v>
      </c>
      <c r="BG2913">
        <v>78.174449999999993</v>
      </c>
      <c r="BH2913">
        <v>678.36440000000005</v>
      </c>
      <c r="BI2913">
        <v>2456.1579999999999</v>
      </c>
      <c r="BJ2913">
        <v>3756.68</v>
      </c>
      <c r="BK2913">
        <v>4509.07</v>
      </c>
      <c r="BL2913">
        <v>3818.0920000000001</v>
      </c>
      <c r="BM2913">
        <v>6188.6790000000001</v>
      </c>
      <c r="BN2913">
        <v>7203.0029999999997</v>
      </c>
      <c r="BO2913">
        <v>7852.0209999999997</v>
      </c>
      <c r="BP2913">
        <v>4593.4799999999996</v>
      </c>
      <c r="BQ2913">
        <v>6658.2169999999996</v>
      </c>
      <c r="BR2913">
        <v>3408.3389999999999</v>
      </c>
      <c r="BS2913">
        <v>5092.6189999999997</v>
      </c>
      <c r="BT2913">
        <v>2763.712</v>
      </c>
      <c r="BU2913">
        <v>6114.4489999999996</v>
      </c>
      <c r="BV2913">
        <v>10913.71</v>
      </c>
      <c r="BW2913">
        <v>6963.6229999999996</v>
      </c>
      <c r="BX2913">
        <v>7510.7629999999999</v>
      </c>
      <c r="BY2913">
        <v>7148.0060000000003</v>
      </c>
      <c r="BZ2913">
        <v>3575.7489999999998</v>
      </c>
      <c r="CA2913">
        <v>1837.193</v>
      </c>
      <c r="CB2913">
        <v>305.55720000000002</v>
      </c>
      <c r="CC2913">
        <v>-54.832839999999997</v>
      </c>
      <c r="CD2913">
        <v>-4127.9229999999998</v>
      </c>
      <c r="CE2913">
        <v>-1896.2339999999999</v>
      </c>
      <c r="CF2913" s="23">
        <v>5493873</v>
      </c>
      <c r="CG2913" s="23">
        <v>7573894</v>
      </c>
      <c r="CH2913" s="23">
        <v>6667138</v>
      </c>
      <c r="CI2913" s="23">
        <v>5115367</v>
      </c>
      <c r="CJ2913" s="23">
        <v>4270732</v>
      </c>
      <c r="CK2913" s="23">
        <v>2135908</v>
      </c>
      <c r="CL2913" s="23">
        <v>2721963</v>
      </c>
      <c r="CM2913" s="23">
        <v>2702022</v>
      </c>
      <c r="CN2913" s="23">
        <v>2078403</v>
      </c>
      <c r="CO2913" s="23">
        <v>9609545</v>
      </c>
      <c r="CP2913" s="23">
        <v>1526653</v>
      </c>
      <c r="CQ2913" s="23">
        <v>13500000</v>
      </c>
      <c r="CR2913" s="23">
        <v>13500000</v>
      </c>
      <c r="CS2913" s="23">
        <v>14900000</v>
      </c>
      <c r="CT2913" s="23">
        <v>14000000</v>
      </c>
      <c r="CU2913" s="23">
        <v>13900000</v>
      </c>
      <c r="CV2913" s="23">
        <v>14200000</v>
      </c>
      <c r="CW2913" s="23">
        <v>14200000</v>
      </c>
      <c r="CX2913" s="23">
        <v>17200000</v>
      </c>
      <c r="CY2913" s="23">
        <v>12900000</v>
      </c>
      <c r="CZ2913" s="23">
        <v>13200000</v>
      </c>
      <c r="DA2913" s="23">
        <v>3746549</v>
      </c>
      <c r="DB2913" s="23">
        <v>3752652</v>
      </c>
      <c r="DC2913" s="23">
        <v>4426734</v>
      </c>
      <c r="DD2913">
        <v>0</v>
      </c>
      <c r="DE2913">
        <v>0</v>
      </c>
      <c r="DF2913">
        <v>0</v>
      </c>
    </row>
    <row r="2914" spans="1:110" x14ac:dyDescent="0.25">
      <c r="A2914" s="18" t="str">
        <f t="shared" si="45"/>
        <v>program_CPP_200 kW and above_All_SDGE_1-in-10_MONTHLY SYSTEM PEAK DAY_2026_9</v>
      </c>
      <c r="B2914" t="s">
        <v>51</v>
      </c>
      <c r="C2914" t="s">
        <v>121</v>
      </c>
      <c r="D2914" t="s">
        <v>122</v>
      </c>
      <c r="E2914" t="s">
        <v>7</v>
      </c>
      <c r="F2914" t="s">
        <v>125</v>
      </c>
      <c r="G2914" t="s">
        <v>85</v>
      </c>
      <c r="H2914" t="s">
        <v>20</v>
      </c>
      <c r="I2914">
        <v>2026</v>
      </c>
      <c r="J2914">
        <v>9</v>
      </c>
      <c r="K2914">
        <v>1478</v>
      </c>
      <c r="L2914">
        <v>208960.9</v>
      </c>
      <c r="M2914">
        <v>199435.5</v>
      </c>
      <c r="N2914">
        <v>196489.4</v>
      </c>
      <c r="O2914">
        <v>197584.2</v>
      </c>
      <c r="P2914">
        <v>202250.3</v>
      </c>
      <c r="Q2914">
        <v>215221.8</v>
      </c>
      <c r="R2914">
        <v>235802.8</v>
      </c>
      <c r="S2914">
        <v>245877.7</v>
      </c>
      <c r="T2914">
        <v>257646</v>
      </c>
      <c r="U2914">
        <v>273726.40000000002</v>
      </c>
      <c r="V2914">
        <v>293561.2</v>
      </c>
      <c r="W2914">
        <v>307932</v>
      </c>
      <c r="X2914">
        <v>312742.7</v>
      </c>
      <c r="Y2914">
        <v>315975.8</v>
      </c>
      <c r="Z2914">
        <v>316260.3</v>
      </c>
      <c r="AA2914">
        <v>309323.90000000002</v>
      </c>
      <c r="AB2914">
        <v>297972.40000000002</v>
      </c>
      <c r="AC2914">
        <v>295161.8</v>
      </c>
      <c r="AD2914">
        <v>272976.8</v>
      </c>
      <c r="AE2914">
        <v>262261</v>
      </c>
      <c r="AF2914">
        <v>262655.2</v>
      </c>
      <c r="AG2914">
        <v>263921.2</v>
      </c>
      <c r="AH2914">
        <v>256614.39999999999</v>
      </c>
      <c r="AI2914">
        <v>236566.2</v>
      </c>
      <c r="AJ2914">
        <v>75.483729999999994</v>
      </c>
      <c r="AK2914">
        <v>74.745059999999995</v>
      </c>
      <c r="AL2914">
        <v>73.619100000000003</v>
      </c>
      <c r="AM2914">
        <v>74.186199999999999</v>
      </c>
      <c r="AN2914">
        <v>73.737759999999994</v>
      </c>
      <c r="AO2914">
        <v>72.758480000000006</v>
      </c>
      <c r="AP2914">
        <v>73.557910000000007</v>
      </c>
      <c r="AQ2914">
        <v>75.135369999999995</v>
      </c>
      <c r="AR2914">
        <v>83.099819999999994</v>
      </c>
      <c r="AS2914">
        <v>89.119579999999999</v>
      </c>
      <c r="AT2914">
        <v>93.515320000000003</v>
      </c>
      <c r="AU2914">
        <v>97.047780000000003</v>
      </c>
      <c r="AV2914">
        <v>96.730639999999994</v>
      </c>
      <c r="AW2914">
        <v>96.968279999999993</v>
      </c>
      <c r="AX2914">
        <v>95.247249999999994</v>
      </c>
      <c r="AY2914">
        <v>95.118390000000005</v>
      </c>
      <c r="AZ2914">
        <v>94.09796</v>
      </c>
      <c r="BA2914">
        <v>93.171859999999995</v>
      </c>
      <c r="BB2914">
        <v>90.512249999999995</v>
      </c>
      <c r="BC2914">
        <v>88.14855</v>
      </c>
      <c r="BD2914">
        <v>86.413830000000004</v>
      </c>
      <c r="BE2914">
        <v>84.120980000000003</v>
      </c>
      <c r="BF2914">
        <v>80.36345</v>
      </c>
      <c r="BG2914">
        <v>78.174449999999993</v>
      </c>
      <c r="BH2914">
        <v>690.9873</v>
      </c>
      <c r="BI2914">
        <v>2501.8620000000001</v>
      </c>
      <c r="BJ2914">
        <v>3826.5839999999998</v>
      </c>
      <c r="BK2914">
        <v>4592.9740000000002</v>
      </c>
      <c r="BL2914">
        <v>3889.1379999999999</v>
      </c>
      <c r="BM2914">
        <v>6303.8370000000004</v>
      </c>
      <c r="BN2914">
        <v>7337.0360000000001</v>
      </c>
      <c r="BO2914">
        <v>7998.1310000000003</v>
      </c>
      <c r="BP2914">
        <v>4678.9549999999999</v>
      </c>
      <c r="BQ2914">
        <v>6782.1120000000001</v>
      </c>
      <c r="BR2914">
        <v>3471.761</v>
      </c>
      <c r="BS2914">
        <v>5187.3810000000003</v>
      </c>
      <c r="BT2914">
        <v>2815.1379999999999</v>
      </c>
      <c r="BU2914">
        <v>6228.2259999999997</v>
      </c>
      <c r="BV2914">
        <v>11116.79</v>
      </c>
      <c r="BW2914">
        <v>7093.201</v>
      </c>
      <c r="BX2914">
        <v>7650.5219999999999</v>
      </c>
      <c r="BY2914">
        <v>7281.0150000000003</v>
      </c>
      <c r="BZ2914">
        <v>3642.2860000000001</v>
      </c>
      <c r="CA2914">
        <v>1871.38</v>
      </c>
      <c r="CB2914">
        <v>311.24290000000002</v>
      </c>
      <c r="CC2914">
        <v>-55.853160000000003</v>
      </c>
      <c r="CD2914">
        <v>-4204.7349999999997</v>
      </c>
      <c r="CE2914">
        <v>-1931.519</v>
      </c>
      <c r="CF2914" s="23">
        <v>5700233</v>
      </c>
      <c r="CG2914" s="23">
        <v>7858384</v>
      </c>
      <c r="CH2914" s="23">
        <v>6917568</v>
      </c>
      <c r="CI2914" s="23">
        <v>5307510</v>
      </c>
      <c r="CJ2914" s="23">
        <v>4431149</v>
      </c>
      <c r="CK2914" s="23">
        <v>2216136</v>
      </c>
      <c r="CL2914" s="23">
        <v>2824205</v>
      </c>
      <c r="CM2914" s="23">
        <v>2803515</v>
      </c>
      <c r="CN2914" s="23">
        <v>2156472</v>
      </c>
      <c r="CO2914" s="23">
        <v>9970499</v>
      </c>
      <c r="CP2914" s="23">
        <v>1583997</v>
      </c>
      <c r="CQ2914" s="23">
        <v>14000000</v>
      </c>
      <c r="CR2914" s="23">
        <v>14000000</v>
      </c>
      <c r="CS2914" s="23">
        <v>15400000</v>
      </c>
      <c r="CT2914" s="23">
        <v>14600000</v>
      </c>
      <c r="CU2914" s="23">
        <v>14400000</v>
      </c>
      <c r="CV2914" s="23">
        <v>14700000</v>
      </c>
      <c r="CW2914" s="23">
        <v>14800000</v>
      </c>
      <c r="CX2914" s="23">
        <v>17800000</v>
      </c>
      <c r="CY2914" s="23">
        <v>13400000</v>
      </c>
      <c r="CZ2914" s="23">
        <v>13700000</v>
      </c>
      <c r="DA2914" s="23">
        <v>3887277</v>
      </c>
      <c r="DB2914" s="23">
        <v>3893609</v>
      </c>
      <c r="DC2914" s="23">
        <v>4593010</v>
      </c>
      <c r="DD2914">
        <v>0</v>
      </c>
      <c r="DE2914">
        <v>0</v>
      </c>
      <c r="DF2914">
        <v>0</v>
      </c>
    </row>
    <row r="2915" spans="1:110" x14ac:dyDescent="0.25">
      <c r="A2915" s="18" t="str">
        <f t="shared" si="45"/>
        <v>program_CPP_200 kW and above_All_SDGE_1-in-10_MONTHLY SYSTEM PEAK DAY_2027_9</v>
      </c>
      <c r="B2915" t="s">
        <v>51</v>
      </c>
      <c r="C2915" t="s">
        <v>121</v>
      </c>
      <c r="D2915" t="s">
        <v>122</v>
      </c>
      <c r="E2915" t="s">
        <v>7</v>
      </c>
      <c r="F2915" t="s">
        <v>125</v>
      </c>
      <c r="G2915" t="s">
        <v>85</v>
      </c>
      <c r="H2915" t="s">
        <v>20</v>
      </c>
      <c r="I2915">
        <v>2027</v>
      </c>
      <c r="J2915">
        <v>9</v>
      </c>
      <c r="K2915">
        <v>1509</v>
      </c>
      <c r="L2915">
        <v>213343.7</v>
      </c>
      <c r="M2915">
        <v>203618.6</v>
      </c>
      <c r="N2915">
        <v>200610.6</v>
      </c>
      <c r="O2915">
        <v>201728.3</v>
      </c>
      <c r="P2915">
        <v>206492.4</v>
      </c>
      <c r="Q2915">
        <v>219735.9</v>
      </c>
      <c r="R2915">
        <v>240748.6</v>
      </c>
      <c r="S2915">
        <v>251034.8</v>
      </c>
      <c r="T2915">
        <v>263050</v>
      </c>
      <c r="U2915">
        <v>279467.59999999998</v>
      </c>
      <c r="V2915">
        <v>299718.5</v>
      </c>
      <c r="W2915">
        <v>314390.7</v>
      </c>
      <c r="X2915">
        <v>319302.3</v>
      </c>
      <c r="Y2915">
        <v>322603.2</v>
      </c>
      <c r="Z2915">
        <v>322893.59999999998</v>
      </c>
      <c r="AA2915">
        <v>315811.8</v>
      </c>
      <c r="AB2915">
        <v>304222.09999999998</v>
      </c>
      <c r="AC2915">
        <v>301352.7</v>
      </c>
      <c r="AD2915">
        <v>278702.3</v>
      </c>
      <c r="AE2915">
        <v>267761.7</v>
      </c>
      <c r="AF2915">
        <v>268164.2</v>
      </c>
      <c r="AG2915">
        <v>269456.7</v>
      </c>
      <c r="AH2915">
        <v>261996.7</v>
      </c>
      <c r="AI2915">
        <v>241528</v>
      </c>
      <c r="AJ2915">
        <v>75.483729999999994</v>
      </c>
      <c r="AK2915">
        <v>74.745059999999995</v>
      </c>
      <c r="AL2915">
        <v>73.619100000000003</v>
      </c>
      <c r="AM2915">
        <v>74.186199999999999</v>
      </c>
      <c r="AN2915">
        <v>73.737759999999994</v>
      </c>
      <c r="AO2915">
        <v>72.758480000000006</v>
      </c>
      <c r="AP2915">
        <v>73.557910000000007</v>
      </c>
      <c r="AQ2915">
        <v>75.135369999999995</v>
      </c>
      <c r="AR2915">
        <v>83.099819999999994</v>
      </c>
      <c r="AS2915">
        <v>89.119579999999999</v>
      </c>
      <c r="AT2915">
        <v>93.515320000000003</v>
      </c>
      <c r="AU2915">
        <v>97.047780000000003</v>
      </c>
      <c r="AV2915">
        <v>96.730639999999994</v>
      </c>
      <c r="AW2915">
        <v>96.968279999999993</v>
      </c>
      <c r="AX2915">
        <v>95.247249999999994</v>
      </c>
      <c r="AY2915">
        <v>95.118390000000005</v>
      </c>
      <c r="AZ2915">
        <v>94.09796</v>
      </c>
      <c r="BA2915">
        <v>93.171859999999995</v>
      </c>
      <c r="BB2915">
        <v>90.512249999999995</v>
      </c>
      <c r="BC2915">
        <v>88.14855</v>
      </c>
      <c r="BD2915">
        <v>86.413830000000004</v>
      </c>
      <c r="BE2915">
        <v>84.120980000000003</v>
      </c>
      <c r="BF2915">
        <v>80.36345</v>
      </c>
      <c r="BG2915">
        <v>78.174449999999993</v>
      </c>
      <c r="BH2915">
        <v>705.48030000000006</v>
      </c>
      <c r="BI2915">
        <v>2554.337</v>
      </c>
      <c r="BJ2915">
        <v>3906.8440000000001</v>
      </c>
      <c r="BK2915">
        <v>4689.308</v>
      </c>
      <c r="BL2915">
        <v>3970.71</v>
      </c>
      <c r="BM2915">
        <v>6436.0550000000003</v>
      </c>
      <c r="BN2915">
        <v>7490.9250000000002</v>
      </c>
      <c r="BO2915">
        <v>8165.8860000000004</v>
      </c>
      <c r="BP2915">
        <v>4777.0929999999998</v>
      </c>
      <c r="BQ2915">
        <v>6924.3620000000001</v>
      </c>
      <c r="BR2915">
        <v>3544.578</v>
      </c>
      <c r="BS2915">
        <v>5296.183</v>
      </c>
      <c r="BT2915">
        <v>2874.1840000000002</v>
      </c>
      <c r="BU2915">
        <v>6358.8590000000004</v>
      </c>
      <c r="BV2915">
        <v>11349.95</v>
      </c>
      <c r="BW2915">
        <v>7241.9759999999997</v>
      </c>
      <c r="BX2915">
        <v>7810.9859999999999</v>
      </c>
      <c r="BY2915">
        <v>7433.7290000000003</v>
      </c>
      <c r="BZ2915">
        <v>3718.68</v>
      </c>
      <c r="CA2915">
        <v>1910.6310000000001</v>
      </c>
      <c r="CB2915">
        <v>317.77100000000002</v>
      </c>
      <c r="CC2915">
        <v>-57.024639999999998</v>
      </c>
      <c r="CD2915">
        <v>-4292.9269999999997</v>
      </c>
      <c r="CE2915">
        <v>-1972.0309999999999</v>
      </c>
      <c r="CF2915" s="23">
        <v>5941858</v>
      </c>
      <c r="CG2915" s="23">
        <v>8191489</v>
      </c>
      <c r="CH2915" s="23">
        <v>7210794</v>
      </c>
      <c r="CI2915" s="23">
        <v>5532487</v>
      </c>
      <c r="CJ2915" s="23">
        <v>4618979</v>
      </c>
      <c r="CK2915" s="23">
        <v>2310075</v>
      </c>
      <c r="CL2915" s="23">
        <v>2943919</v>
      </c>
      <c r="CM2915" s="23">
        <v>2922352</v>
      </c>
      <c r="CN2915" s="23">
        <v>2247882</v>
      </c>
      <c r="CO2915" s="23">
        <v>10400000</v>
      </c>
      <c r="CP2915" s="23">
        <v>1651140</v>
      </c>
      <c r="CQ2915" s="23">
        <v>14600000</v>
      </c>
      <c r="CR2915" s="23">
        <v>14600000</v>
      </c>
      <c r="CS2915" s="23">
        <v>16100000</v>
      </c>
      <c r="CT2915" s="23">
        <v>15200000</v>
      </c>
      <c r="CU2915" s="23">
        <v>15000000</v>
      </c>
      <c r="CV2915" s="23">
        <v>15400000</v>
      </c>
      <c r="CW2915" s="23">
        <v>15400000</v>
      </c>
      <c r="CX2915" s="23">
        <v>18600000</v>
      </c>
      <c r="CY2915" s="23">
        <v>14000000</v>
      </c>
      <c r="CZ2915" s="23">
        <v>14300000</v>
      </c>
      <c r="DA2915" s="23">
        <v>4052053</v>
      </c>
      <c r="DB2915" s="23">
        <v>4058653</v>
      </c>
      <c r="DC2915" s="23">
        <v>4787701</v>
      </c>
      <c r="DD2915">
        <v>0</v>
      </c>
      <c r="DE2915">
        <v>0</v>
      </c>
      <c r="DF2915">
        <v>0</v>
      </c>
    </row>
    <row r="2916" spans="1:110" x14ac:dyDescent="0.25">
      <c r="A2916" s="18" t="str">
        <f t="shared" si="45"/>
        <v>program_CPP_200 kW and above_All_SDGE_1-in-10_MONTHLY SYSTEM PEAK DAY_2028_9</v>
      </c>
      <c r="B2916" t="s">
        <v>51</v>
      </c>
      <c r="C2916" t="s">
        <v>121</v>
      </c>
      <c r="D2916" t="s">
        <v>122</v>
      </c>
      <c r="E2916" t="s">
        <v>7</v>
      </c>
      <c r="F2916" t="s">
        <v>125</v>
      </c>
      <c r="G2916" t="s">
        <v>85</v>
      </c>
      <c r="H2916" t="s">
        <v>20</v>
      </c>
      <c r="I2916">
        <v>2028</v>
      </c>
      <c r="J2916">
        <v>9</v>
      </c>
      <c r="K2916">
        <v>1541</v>
      </c>
      <c r="L2916">
        <v>217867.9</v>
      </c>
      <c r="M2916">
        <v>207936.5</v>
      </c>
      <c r="N2916">
        <v>204864.8</v>
      </c>
      <c r="O2916">
        <v>206006.2</v>
      </c>
      <c r="P2916">
        <v>210871.3</v>
      </c>
      <c r="Q2916">
        <v>224395.7</v>
      </c>
      <c r="R2916">
        <v>245854</v>
      </c>
      <c r="S2916">
        <v>256358.3</v>
      </c>
      <c r="T2916">
        <v>268628.3</v>
      </c>
      <c r="U2916">
        <v>285394</v>
      </c>
      <c r="V2916">
        <v>306074.3</v>
      </c>
      <c r="W2916">
        <v>321057.7</v>
      </c>
      <c r="X2916">
        <v>326073.40000000002</v>
      </c>
      <c r="Y2916">
        <v>329444.3</v>
      </c>
      <c r="Z2916">
        <v>329740.90000000002</v>
      </c>
      <c r="AA2916">
        <v>322508.90000000002</v>
      </c>
      <c r="AB2916">
        <v>310673.5</v>
      </c>
      <c r="AC2916">
        <v>307743.2</v>
      </c>
      <c r="AD2916">
        <v>284612.5</v>
      </c>
      <c r="AE2916">
        <v>273439.90000000002</v>
      </c>
      <c r="AF2916">
        <v>273850.90000000002</v>
      </c>
      <c r="AG2916">
        <v>275170.8</v>
      </c>
      <c r="AH2916">
        <v>267552.59999999998</v>
      </c>
      <c r="AI2916">
        <v>246649.9</v>
      </c>
      <c r="AJ2916">
        <v>75.483729999999994</v>
      </c>
      <c r="AK2916">
        <v>74.745059999999995</v>
      </c>
      <c r="AL2916">
        <v>73.619100000000003</v>
      </c>
      <c r="AM2916">
        <v>74.186199999999999</v>
      </c>
      <c r="AN2916">
        <v>73.737759999999994</v>
      </c>
      <c r="AO2916">
        <v>72.758480000000006</v>
      </c>
      <c r="AP2916">
        <v>73.557910000000007</v>
      </c>
      <c r="AQ2916">
        <v>75.135369999999995</v>
      </c>
      <c r="AR2916">
        <v>83.099819999999994</v>
      </c>
      <c r="AS2916">
        <v>89.119579999999999</v>
      </c>
      <c r="AT2916">
        <v>93.515320000000003</v>
      </c>
      <c r="AU2916">
        <v>97.047780000000003</v>
      </c>
      <c r="AV2916">
        <v>96.730639999999994</v>
      </c>
      <c r="AW2916">
        <v>96.968279999999993</v>
      </c>
      <c r="AX2916">
        <v>95.247249999999994</v>
      </c>
      <c r="AY2916">
        <v>95.118390000000005</v>
      </c>
      <c r="AZ2916">
        <v>94.09796</v>
      </c>
      <c r="BA2916">
        <v>93.171859999999995</v>
      </c>
      <c r="BB2916">
        <v>90.512249999999995</v>
      </c>
      <c r="BC2916">
        <v>88.14855</v>
      </c>
      <c r="BD2916">
        <v>86.413830000000004</v>
      </c>
      <c r="BE2916">
        <v>84.120980000000003</v>
      </c>
      <c r="BF2916">
        <v>80.36345</v>
      </c>
      <c r="BG2916">
        <v>78.174449999999993</v>
      </c>
      <c r="BH2916">
        <v>720.44069999999999</v>
      </c>
      <c r="BI2916">
        <v>2608.5050000000001</v>
      </c>
      <c r="BJ2916">
        <v>3989.6930000000002</v>
      </c>
      <c r="BK2916">
        <v>4788.75</v>
      </c>
      <c r="BL2916">
        <v>4054.913</v>
      </c>
      <c r="BM2916">
        <v>6572.5389999999998</v>
      </c>
      <c r="BN2916">
        <v>7649.7780000000002</v>
      </c>
      <c r="BO2916">
        <v>8339.0529999999999</v>
      </c>
      <c r="BP2916">
        <v>4878.3959999999997</v>
      </c>
      <c r="BQ2916">
        <v>7071.201</v>
      </c>
      <c r="BR2916">
        <v>3619.7449999999999</v>
      </c>
      <c r="BS2916">
        <v>5408.4949999999999</v>
      </c>
      <c r="BT2916">
        <v>2935.134</v>
      </c>
      <c r="BU2916">
        <v>6493.7049999999999</v>
      </c>
      <c r="BV2916">
        <v>11590.64</v>
      </c>
      <c r="BW2916">
        <v>7395.55</v>
      </c>
      <c r="BX2916">
        <v>7976.6270000000004</v>
      </c>
      <c r="BY2916">
        <v>7591.37</v>
      </c>
      <c r="BZ2916">
        <v>3797.5390000000002</v>
      </c>
      <c r="CA2916">
        <v>1951.1479999999999</v>
      </c>
      <c r="CB2916">
        <v>324.50970000000001</v>
      </c>
      <c r="CC2916">
        <v>-58.233910000000002</v>
      </c>
      <c r="CD2916">
        <v>-4383.9629999999997</v>
      </c>
      <c r="CE2916">
        <v>-2013.85</v>
      </c>
      <c r="CF2916" s="23">
        <v>6196537</v>
      </c>
      <c r="CG2916" s="23">
        <v>8542592</v>
      </c>
      <c r="CH2916" s="23">
        <v>7519862</v>
      </c>
      <c r="CI2916" s="23">
        <v>5769620</v>
      </c>
      <c r="CJ2916" s="23">
        <v>4816957</v>
      </c>
      <c r="CK2916" s="23">
        <v>2409089</v>
      </c>
      <c r="CL2916" s="23">
        <v>3070101</v>
      </c>
      <c r="CM2916" s="23">
        <v>3047610</v>
      </c>
      <c r="CN2916" s="23">
        <v>2344230</v>
      </c>
      <c r="CO2916" s="23">
        <v>10800000</v>
      </c>
      <c r="CP2916" s="23">
        <v>1721911</v>
      </c>
      <c r="CQ2916" s="23">
        <v>15200000</v>
      </c>
      <c r="CR2916" s="23">
        <v>15200000</v>
      </c>
      <c r="CS2916" s="23">
        <v>16800000</v>
      </c>
      <c r="CT2916" s="23">
        <v>15800000</v>
      </c>
      <c r="CU2916" s="23">
        <v>15700000</v>
      </c>
      <c r="CV2916" s="23">
        <v>16000000</v>
      </c>
      <c r="CW2916" s="23">
        <v>16000000</v>
      </c>
      <c r="CX2916" s="23">
        <v>19400000</v>
      </c>
      <c r="CY2916" s="23">
        <v>14600000</v>
      </c>
      <c r="CZ2916" s="23">
        <v>14900000</v>
      </c>
      <c r="DA2916" s="23">
        <v>4225732</v>
      </c>
      <c r="DB2916" s="23">
        <v>4232615</v>
      </c>
      <c r="DC2916" s="23">
        <v>4992911</v>
      </c>
      <c r="DD2916">
        <v>0</v>
      </c>
      <c r="DE2916">
        <v>0</v>
      </c>
      <c r="DF2916">
        <v>0</v>
      </c>
    </row>
    <row r="2917" spans="1:110" x14ac:dyDescent="0.25">
      <c r="A2917" s="18" t="str">
        <f t="shared" si="45"/>
        <v>program_CPP_200 kW and above_All_SDGE_1-in-10_MONTHLY SYSTEM PEAK DAY_2029_9</v>
      </c>
      <c r="B2917" t="s">
        <v>51</v>
      </c>
      <c r="C2917" t="s">
        <v>121</v>
      </c>
      <c r="D2917" t="s">
        <v>122</v>
      </c>
      <c r="E2917" t="s">
        <v>7</v>
      </c>
      <c r="F2917" t="s">
        <v>125</v>
      </c>
      <c r="G2917" t="s">
        <v>85</v>
      </c>
      <c r="H2917" t="s">
        <v>20</v>
      </c>
      <c r="I2917">
        <v>2029</v>
      </c>
      <c r="J2917">
        <v>9</v>
      </c>
      <c r="K2917">
        <v>1573</v>
      </c>
      <c r="L2917">
        <v>222392.1</v>
      </c>
      <c r="M2917">
        <v>212254.5</v>
      </c>
      <c r="N2917">
        <v>209119</v>
      </c>
      <c r="O2917">
        <v>210284.1</v>
      </c>
      <c r="P2917">
        <v>215250.2</v>
      </c>
      <c r="Q2917">
        <v>229055.4</v>
      </c>
      <c r="R2917">
        <v>250959.3</v>
      </c>
      <c r="S2917">
        <v>261681.7</v>
      </c>
      <c r="T2917">
        <v>274206.5</v>
      </c>
      <c r="U2917">
        <v>291320.40000000002</v>
      </c>
      <c r="V2917">
        <v>312430.2</v>
      </c>
      <c r="W2917">
        <v>327724.7</v>
      </c>
      <c r="X2917">
        <v>332844.59999999998</v>
      </c>
      <c r="Y2917">
        <v>336285.5</v>
      </c>
      <c r="Z2917">
        <v>336588.2</v>
      </c>
      <c r="AA2917">
        <v>329206.09999999998</v>
      </c>
      <c r="AB2917">
        <v>317124.8</v>
      </c>
      <c r="AC2917">
        <v>314133.7</v>
      </c>
      <c r="AD2917">
        <v>290522.7</v>
      </c>
      <c r="AE2917">
        <v>279118.09999999998</v>
      </c>
      <c r="AF2917">
        <v>279537.59999999998</v>
      </c>
      <c r="AG2917">
        <v>280885</v>
      </c>
      <c r="AH2917">
        <v>273108.5</v>
      </c>
      <c r="AI2917">
        <v>251771.8</v>
      </c>
      <c r="AJ2917">
        <v>75.483729999999994</v>
      </c>
      <c r="AK2917">
        <v>74.745059999999995</v>
      </c>
      <c r="AL2917">
        <v>73.619100000000003</v>
      </c>
      <c r="AM2917">
        <v>74.186199999999999</v>
      </c>
      <c r="AN2917">
        <v>73.737759999999994</v>
      </c>
      <c r="AO2917">
        <v>72.758480000000006</v>
      </c>
      <c r="AP2917">
        <v>73.557910000000007</v>
      </c>
      <c r="AQ2917">
        <v>75.135369999999995</v>
      </c>
      <c r="AR2917">
        <v>83.099819999999994</v>
      </c>
      <c r="AS2917">
        <v>89.119579999999999</v>
      </c>
      <c r="AT2917">
        <v>93.515320000000003</v>
      </c>
      <c r="AU2917">
        <v>97.047780000000003</v>
      </c>
      <c r="AV2917">
        <v>96.730639999999994</v>
      </c>
      <c r="AW2917">
        <v>96.968279999999993</v>
      </c>
      <c r="AX2917">
        <v>95.247249999999994</v>
      </c>
      <c r="AY2917">
        <v>95.118390000000005</v>
      </c>
      <c r="AZ2917">
        <v>94.09796</v>
      </c>
      <c r="BA2917">
        <v>93.171859999999995</v>
      </c>
      <c r="BB2917">
        <v>90.512249999999995</v>
      </c>
      <c r="BC2917">
        <v>88.14855</v>
      </c>
      <c r="BD2917">
        <v>86.413830000000004</v>
      </c>
      <c r="BE2917">
        <v>84.120980000000003</v>
      </c>
      <c r="BF2917">
        <v>80.36345</v>
      </c>
      <c r="BG2917">
        <v>78.174449999999993</v>
      </c>
      <c r="BH2917">
        <v>735.40120000000002</v>
      </c>
      <c r="BI2917">
        <v>2662.672</v>
      </c>
      <c r="BJ2917">
        <v>4072.5419999999999</v>
      </c>
      <c r="BK2917">
        <v>4888.192</v>
      </c>
      <c r="BL2917">
        <v>4139.1170000000002</v>
      </c>
      <c r="BM2917">
        <v>6709.0219999999999</v>
      </c>
      <c r="BN2917">
        <v>7808.6310000000003</v>
      </c>
      <c r="BO2917">
        <v>8512.2189999999991</v>
      </c>
      <c r="BP2917">
        <v>4979.7</v>
      </c>
      <c r="BQ2917">
        <v>7218.04</v>
      </c>
      <c r="BR2917">
        <v>3694.9119999999998</v>
      </c>
      <c r="BS2917">
        <v>5520.8059999999996</v>
      </c>
      <c r="BT2917">
        <v>2996.0839999999998</v>
      </c>
      <c r="BU2917">
        <v>6628.5519999999997</v>
      </c>
      <c r="BV2917">
        <v>11831.33</v>
      </c>
      <c r="BW2917">
        <v>7549.1239999999998</v>
      </c>
      <c r="BX2917">
        <v>8142.268</v>
      </c>
      <c r="BY2917">
        <v>7749.01</v>
      </c>
      <c r="BZ2917">
        <v>3876.3969999999999</v>
      </c>
      <c r="CA2917">
        <v>1991.665</v>
      </c>
      <c r="CB2917">
        <v>331.2484</v>
      </c>
      <c r="CC2917">
        <v>-59.443179999999998</v>
      </c>
      <c r="CD2917">
        <v>-4474.9989999999998</v>
      </c>
      <c r="CE2917">
        <v>-2055.6689999999999</v>
      </c>
      <c r="CF2917" s="23">
        <v>6456560</v>
      </c>
      <c r="CG2917" s="23">
        <v>8901062</v>
      </c>
      <c r="CH2917" s="23">
        <v>7835416</v>
      </c>
      <c r="CI2917" s="23">
        <v>6011729</v>
      </c>
      <c r="CJ2917" s="23">
        <v>5019090</v>
      </c>
      <c r="CK2917" s="23">
        <v>2510181</v>
      </c>
      <c r="CL2917" s="23">
        <v>3198931</v>
      </c>
      <c r="CM2917" s="23">
        <v>3175496</v>
      </c>
      <c r="CN2917" s="23">
        <v>2442600</v>
      </c>
      <c r="CO2917" s="23">
        <v>11300000</v>
      </c>
      <c r="CP2917" s="23">
        <v>1794167</v>
      </c>
      <c r="CQ2917" s="23">
        <v>15800000</v>
      </c>
      <c r="CR2917" s="23">
        <v>15900000</v>
      </c>
      <c r="CS2917" s="23">
        <v>17500000</v>
      </c>
      <c r="CT2917" s="23">
        <v>16500000</v>
      </c>
      <c r="CU2917" s="23">
        <v>16300000</v>
      </c>
      <c r="CV2917" s="23">
        <v>16700000</v>
      </c>
      <c r="CW2917" s="23">
        <v>16700000</v>
      </c>
      <c r="CX2917" s="23">
        <v>20200000</v>
      </c>
      <c r="CY2917" s="23">
        <v>15200000</v>
      </c>
      <c r="CZ2917" s="23">
        <v>15600000</v>
      </c>
      <c r="DA2917" s="23">
        <v>4403055</v>
      </c>
      <c r="DB2917" s="23">
        <v>4410227</v>
      </c>
      <c r="DC2917" s="23">
        <v>5202427</v>
      </c>
      <c r="DD2917">
        <v>0</v>
      </c>
      <c r="DE2917">
        <v>0</v>
      </c>
      <c r="DF2917">
        <v>0</v>
      </c>
    </row>
    <row r="2918" spans="1:110" x14ac:dyDescent="0.25">
      <c r="A2918" s="18" t="str">
        <f t="shared" si="45"/>
        <v>program_CPP_200 kW and above_All_SDGE_1-in-10_MONTHLY SYSTEM PEAK DAY_2030_9</v>
      </c>
      <c r="B2918" t="s">
        <v>51</v>
      </c>
      <c r="C2918" t="s">
        <v>121</v>
      </c>
      <c r="D2918" t="s">
        <v>122</v>
      </c>
      <c r="E2918" t="s">
        <v>7</v>
      </c>
      <c r="F2918" t="s">
        <v>125</v>
      </c>
      <c r="G2918" t="s">
        <v>85</v>
      </c>
      <c r="H2918" t="s">
        <v>20</v>
      </c>
      <c r="I2918">
        <v>2030</v>
      </c>
      <c r="J2918">
        <v>9</v>
      </c>
      <c r="K2918">
        <v>1606</v>
      </c>
      <c r="L2918">
        <v>227057.7</v>
      </c>
      <c r="M2918">
        <v>216707.4</v>
      </c>
      <c r="N2918">
        <v>213506.1</v>
      </c>
      <c r="O2918">
        <v>214695.6</v>
      </c>
      <c r="P2918">
        <v>219765.9</v>
      </c>
      <c r="Q2918">
        <v>233860.8</v>
      </c>
      <c r="R2918">
        <v>256224.2</v>
      </c>
      <c r="S2918">
        <v>267171.5</v>
      </c>
      <c r="T2918">
        <v>279959.09999999998</v>
      </c>
      <c r="U2918">
        <v>297432.09999999998</v>
      </c>
      <c r="V2918">
        <v>318984.7</v>
      </c>
      <c r="W2918">
        <v>334600</v>
      </c>
      <c r="X2918">
        <v>339827.3</v>
      </c>
      <c r="Y2918">
        <v>343340.4</v>
      </c>
      <c r="Z2918">
        <v>343649.5</v>
      </c>
      <c r="AA2918">
        <v>336112.5</v>
      </c>
      <c r="AB2918">
        <v>323777.8</v>
      </c>
      <c r="AC2918">
        <v>320723.90000000002</v>
      </c>
      <c r="AD2918">
        <v>296617.5</v>
      </c>
      <c r="AE2918">
        <v>284973.7</v>
      </c>
      <c r="AF2918">
        <v>285402</v>
      </c>
      <c r="AG2918">
        <v>286777.7</v>
      </c>
      <c r="AH2918">
        <v>278838.09999999998</v>
      </c>
      <c r="AI2918">
        <v>257053.7</v>
      </c>
      <c r="AJ2918">
        <v>75.483729999999994</v>
      </c>
      <c r="AK2918">
        <v>74.745059999999995</v>
      </c>
      <c r="AL2918">
        <v>73.619100000000003</v>
      </c>
      <c r="AM2918">
        <v>74.186199999999999</v>
      </c>
      <c r="AN2918">
        <v>73.737759999999994</v>
      </c>
      <c r="AO2918">
        <v>72.758480000000006</v>
      </c>
      <c r="AP2918">
        <v>73.557910000000007</v>
      </c>
      <c r="AQ2918">
        <v>75.135369999999995</v>
      </c>
      <c r="AR2918">
        <v>83.099819999999994</v>
      </c>
      <c r="AS2918">
        <v>89.119579999999999</v>
      </c>
      <c r="AT2918">
        <v>93.515320000000003</v>
      </c>
      <c r="AU2918">
        <v>97.047780000000003</v>
      </c>
      <c r="AV2918">
        <v>96.730639999999994</v>
      </c>
      <c r="AW2918">
        <v>96.968279999999993</v>
      </c>
      <c r="AX2918">
        <v>95.247249999999994</v>
      </c>
      <c r="AY2918">
        <v>95.118390000000005</v>
      </c>
      <c r="AZ2918">
        <v>94.09796</v>
      </c>
      <c r="BA2918">
        <v>93.171859999999995</v>
      </c>
      <c r="BB2918">
        <v>90.512249999999995</v>
      </c>
      <c r="BC2918">
        <v>88.14855</v>
      </c>
      <c r="BD2918">
        <v>86.413830000000004</v>
      </c>
      <c r="BE2918">
        <v>84.120980000000003</v>
      </c>
      <c r="BF2918">
        <v>80.36345</v>
      </c>
      <c r="BG2918">
        <v>78.174449999999993</v>
      </c>
      <c r="BH2918">
        <v>750.82920000000001</v>
      </c>
      <c r="BI2918">
        <v>2718.5320000000002</v>
      </c>
      <c r="BJ2918">
        <v>4157.9799999999996</v>
      </c>
      <c r="BK2918">
        <v>4990.7420000000002</v>
      </c>
      <c r="BL2918">
        <v>4225.951</v>
      </c>
      <c r="BM2918">
        <v>6849.7709999999997</v>
      </c>
      <c r="BN2918">
        <v>7972.4489999999996</v>
      </c>
      <c r="BO2918">
        <v>8690.7970000000005</v>
      </c>
      <c r="BP2918">
        <v>5084.1689999999999</v>
      </c>
      <c r="BQ2918">
        <v>7369.4669999999996</v>
      </c>
      <c r="BR2918">
        <v>3772.4270000000001</v>
      </c>
      <c r="BS2918">
        <v>5636.6270000000004</v>
      </c>
      <c r="BT2918">
        <v>3058.9389999999999</v>
      </c>
      <c r="BU2918">
        <v>6767.6120000000001</v>
      </c>
      <c r="BV2918">
        <v>12079.54</v>
      </c>
      <c r="BW2918">
        <v>7707.4970000000003</v>
      </c>
      <c r="BX2918">
        <v>8313.0840000000007</v>
      </c>
      <c r="BY2918">
        <v>7911.5770000000002</v>
      </c>
      <c r="BZ2918">
        <v>3957.72</v>
      </c>
      <c r="CA2918">
        <v>2033.4480000000001</v>
      </c>
      <c r="CB2918">
        <v>338.19760000000002</v>
      </c>
      <c r="CC2918">
        <v>-60.690240000000003</v>
      </c>
      <c r="CD2918">
        <v>-4568.88</v>
      </c>
      <c r="CE2918">
        <v>-2098.7950000000001</v>
      </c>
      <c r="CF2918" s="23">
        <v>6730306</v>
      </c>
      <c r="CG2918" s="23">
        <v>9278451</v>
      </c>
      <c r="CH2918" s="23">
        <v>8167623</v>
      </c>
      <c r="CI2918" s="23">
        <v>6266615</v>
      </c>
      <c r="CJ2918" s="23">
        <v>5231890</v>
      </c>
      <c r="CK2918" s="23">
        <v>2616608</v>
      </c>
      <c r="CL2918" s="23">
        <v>3334559</v>
      </c>
      <c r="CM2918" s="23">
        <v>3310131</v>
      </c>
      <c r="CN2918" s="23">
        <v>2546162</v>
      </c>
      <c r="CO2918" s="23">
        <v>11800000</v>
      </c>
      <c r="CP2918" s="23">
        <v>1870237</v>
      </c>
      <c r="CQ2918" s="23">
        <v>16500000</v>
      </c>
      <c r="CR2918" s="23">
        <v>16600000</v>
      </c>
      <c r="CS2918" s="23">
        <v>18200000</v>
      </c>
      <c r="CT2918" s="23">
        <v>17200000</v>
      </c>
      <c r="CU2918" s="23">
        <v>17000000</v>
      </c>
      <c r="CV2918" s="23">
        <v>17400000</v>
      </c>
      <c r="CW2918" s="23">
        <v>17400000</v>
      </c>
      <c r="CX2918" s="23">
        <v>21000000</v>
      </c>
      <c r="CY2918" s="23">
        <v>15800000</v>
      </c>
      <c r="CZ2918" s="23">
        <v>16200000</v>
      </c>
      <c r="DA2918" s="23">
        <v>4589736</v>
      </c>
      <c r="DB2918" s="23">
        <v>4597212</v>
      </c>
      <c r="DC2918" s="23">
        <v>5423000</v>
      </c>
      <c r="DD2918">
        <v>0</v>
      </c>
      <c r="DE2918">
        <v>0</v>
      </c>
      <c r="DF2918">
        <v>0</v>
      </c>
    </row>
    <row r="2919" spans="1:110" x14ac:dyDescent="0.25">
      <c r="A2919" s="18" t="str">
        <f t="shared" si="45"/>
        <v>program_CPP_200 kW and above_All_SDGE_1-in-10_MONTHLY SYSTEM PEAK DAY_2019_10</v>
      </c>
      <c r="B2919" t="s">
        <v>51</v>
      </c>
      <c r="C2919" t="s">
        <v>121</v>
      </c>
      <c r="D2919" t="s">
        <v>122</v>
      </c>
      <c r="E2919" t="s">
        <v>7</v>
      </c>
      <c r="F2919" t="s">
        <v>125</v>
      </c>
      <c r="G2919" t="s">
        <v>85</v>
      </c>
      <c r="H2919" t="s">
        <v>20</v>
      </c>
      <c r="I2919">
        <v>2019</v>
      </c>
      <c r="J2919">
        <v>10</v>
      </c>
      <c r="K2919">
        <v>1263</v>
      </c>
      <c r="L2919">
        <v>173304.2</v>
      </c>
      <c r="M2919">
        <v>164410.5</v>
      </c>
      <c r="N2919">
        <v>162209.5</v>
      </c>
      <c r="O2919">
        <v>160966.9</v>
      </c>
      <c r="P2919">
        <v>166113.79999999999</v>
      </c>
      <c r="Q2919">
        <v>180534.39999999999</v>
      </c>
      <c r="R2919">
        <v>201204.9</v>
      </c>
      <c r="S2919">
        <v>214809.2</v>
      </c>
      <c r="T2919">
        <v>222604.79999999999</v>
      </c>
      <c r="U2919">
        <v>233263.2</v>
      </c>
      <c r="V2919">
        <v>246778.7</v>
      </c>
      <c r="W2919">
        <v>256629.1</v>
      </c>
      <c r="X2919">
        <v>262450.2</v>
      </c>
      <c r="Y2919">
        <v>265937.8</v>
      </c>
      <c r="Z2919">
        <v>266640.3</v>
      </c>
      <c r="AA2919">
        <v>261773</v>
      </c>
      <c r="AB2919">
        <v>252135.5</v>
      </c>
      <c r="AC2919">
        <v>250743.9</v>
      </c>
      <c r="AD2919">
        <v>231509.2</v>
      </c>
      <c r="AE2919">
        <v>222752.9</v>
      </c>
      <c r="AF2919">
        <v>218656.3</v>
      </c>
      <c r="AG2919">
        <v>217225</v>
      </c>
      <c r="AH2919">
        <v>206665.5</v>
      </c>
      <c r="AI2919">
        <v>191163</v>
      </c>
      <c r="AJ2919">
        <v>71.245999999999995</v>
      </c>
      <c r="AK2919">
        <v>69.644289999999998</v>
      </c>
      <c r="AL2919">
        <v>69.058620000000005</v>
      </c>
      <c r="AM2919">
        <v>68.230670000000003</v>
      </c>
      <c r="AN2919">
        <v>67.61112</v>
      </c>
      <c r="AO2919">
        <v>66.714230000000001</v>
      </c>
      <c r="AP2919">
        <v>66.828149999999994</v>
      </c>
      <c r="AQ2919">
        <v>66.55556</v>
      </c>
      <c r="AR2919">
        <v>72.914569999999998</v>
      </c>
      <c r="AS2919">
        <v>80.411500000000004</v>
      </c>
      <c r="AT2919">
        <v>86.020229999999998</v>
      </c>
      <c r="AU2919">
        <v>90.511529999999993</v>
      </c>
      <c r="AV2919">
        <v>93.360889999999998</v>
      </c>
      <c r="AW2919">
        <v>93.597939999999994</v>
      </c>
      <c r="AX2919">
        <v>93.927539999999993</v>
      </c>
      <c r="AY2919">
        <v>93.435289999999995</v>
      </c>
      <c r="AZ2919">
        <v>93.076769999999996</v>
      </c>
      <c r="BA2919">
        <v>90.955979999999997</v>
      </c>
      <c r="BB2919">
        <v>88.029430000000005</v>
      </c>
      <c r="BC2919">
        <v>84.395970000000005</v>
      </c>
      <c r="BD2919">
        <v>81.734440000000006</v>
      </c>
      <c r="BE2919">
        <v>78.897130000000004</v>
      </c>
      <c r="BF2919">
        <v>75.777289999999994</v>
      </c>
      <c r="BG2919">
        <v>74.034120000000001</v>
      </c>
      <c r="BH2919">
        <v>1045.395</v>
      </c>
      <c r="BI2919">
        <v>1714.3040000000001</v>
      </c>
      <c r="BJ2919">
        <v>2632.4290000000001</v>
      </c>
      <c r="BK2919">
        <v>2513.4470000000001</v>
      </c>
      <c r="BL2919">
        <v>3460.7629999999999</v>
      </c>
      <c r="BM2919">
        <v>6522.5870000000004</v>
      </c>
      <c r="BN2919">
        <v>7815.4080000000004</v>
      </c>
      <c r="BO2919">
        <v>8146.915</v>
      </c>
      <c r="BP2919">
        <v>5239.3289999999997</v>
      </c>
      <c r="BQ2919">
        <v>4356.7910000000002</v>
      </c>
      <c r="BR2919">
        <v>3379.8</v>
      </c>
      <c r="BS2919">
        <v>4221.91</v>
      </c>
      <c r="BT2919">
        <v>2311.2460000000001</v>
      </c>
      <c r="BU2919">
        <v>4471.8630000000003</v>
      </c>
      <c r="BV2919">
        <v>8877.9950000000008</v>
      </c>
      <c r="BW2919">
        <v>5457.9009999999998</v>
      </c>
      <c r="BX2919">
        <v>5196.0320000000002</v>
      </c>
      <c r="BY2919">
        <v>4885.777</v>
      </c>
      <c r="BZ2919">
        <v>1641.009</v>
      </c>
      <c r="CA2919">
        <v>190.83699999999999</v>
      </c>
      <c r="CB2919">
        <v>-1027.182</v>
      </c>
      <c r="CC2919">
        <v>-2121.4270000000001</v>
      </c>
      <c r="CD2919">
        <v>-3096.4490000000001</v>
      </c>
      <c r="CE2919">
        <v>-2584.4369999999999</v>
      </c>
      <c r="CF2919" s="23">
        <v>3758431</v>
      </c>
      <c r="CG2919" s="23">
        <v>5768755</v>
      </c>
      <c r="CH2919" s="23">
        <v>4989331</v>
      </c>
      <c r="CI2919" s="23">
        <v>3803296</v>
      </c>
      <c r="CJ2919" s="23">
        <v>3202355</v>
      </c>
      <c r="CK2919" s="23">
        <v>1550158</v>
      </c>
      <c r="CL2919" s="23">
        <v>2071348</v>
      </c>
      <c r="CM2919" s="23">
        <v>2133314</v>
      </c>
      <c r="CN2919" s="23">
        <v>1564946</v>
      </c>
      <c r="CO2919" s="23">
        <v>7272990</v>
      </c>
      <c r="CP2919" s="23">
        <v>1110193</v>
      </c>
      <c r="CQ2919" s="23">
        <v>10200000</v>
      </c>
      <c r="CR2919" s="23">
        <v>10300000</v>
      </c>
      <c r="CS2919" s="23">
        <v>11200000</v>
      </c>
      <c r="CT2919" s="23">
        <v>11400000</v>
      </c>
      <c r="CU2919" s="23">
        <v>10900000</v>
      </c>
      <c r="CV2919" s="23">
        <v>11000000</v>
      </c>
      <c r="CW2919" s="23">
        <v>10600000</v>
      </c>
      <c r="CX2919" s="23">
        <v>11800000</v>
      </c>
      <c r="CY2919" s="23">
        <v>9327626</v>
      </c>
      <c r="CZ2919" s="23">
        <v>9144683</v>
      </c>
      <c r="DA2919" s="23">
        <v>2586446</v>
      </c>
      <c r="DB2919" s="23">
        <v>2593742</v>
      </c>
      <c r="DC2919" s="23">
        <v>2801656</v>
      </c>
      <c r="DD2919">
        <v>0</v>
      </c>
      <c r="DE2919">
        <v>0</v>
      </c>
      <c r="DF2919">
        <v>0</v>
      </c>
    </row>
    <row r="2920" spans="1:110" x14ac:dyDescent="0.25">
      <c r="A2920" s="18" t="str">
        <f t="shared" si="45"/>
        <v>program_CPP_200 kW and above_All_SDGE_1-in-10_MONTHLY SYSTEM PEAK DAY_2020_10</v>
      </c>
      <c r="B2920" t="s">
        <v>51</v>
      </c>
      <c r="C2920" t="s">
        <v>121</v>
      </c>
      <c r="D2920" t="s">
        <v>122</v>
      </c>
      <c r="E2920" t="s">
        <v>7</v>
      </c>
      <c r="F2920" t="s">
        <v>125</v>
      </c>
      <c r="G2920" t="s">
        <v>85</v>
      </c>
      <c r="H2920" t="s">
        <v>20</v>
      </c>
      <c r="I2920">
        <v>2020</v>
      </c>
      <c r="J2920">
        <v>10</v>
      </c>
      <c r="K2920">
        <v>1289</v>
      </c>
      <c r="L2920">
        <v>176871.8</v>
      </c>
      <c r="M2920">
        <v>167795.1</v>
      </c>
      <c r="N2920">
        <v>165548.79999999999</v>
      </c>
      <c r="O2920">
        <v>164280.5</v>
      </c>
      <c r="P2920">
        <v>169533.4</v>
      </c>
      <c r="Q2920">
        <v>184250.9</v>
      </c>
      <c r="R2920">
        <v>205346.9</v>
      </c>
      <c r="S2920">
        <v>219231.2</v>
      </c>
      <c r="T2920">
        <v>227187.4</v>
      </c>
      <c r="U2920">
        <v>238065.2</v>
      </c>
      <c r="V2920">
        <v>251858.9</v>
      </c>
      <c r="W2920">
        <v>261912.1</v>
      </c>
      <c r="X2920">
        <v>267853</v>
      </c>
      <c r="Y2920">
        <v>271412.40000000002</v>
      </c>
      <c r="Z2920">
        <v>272129.40000000002</v>
      </c>
      <c r="AA2920">
        <v>267161.8</v>
      </c>
      <c r="AB2920">
        <v>257325.9</v>
      </c>
      <c r="AC2920">
        <v>255905.7</v>
      </c>
      <c r="AD2920">
        <v>236275.1</v>
      </c>
      <c r="AE2920">
        <v>227338.4</v>
      </c>
      <c r="AF2920">
        <v>223157.6</v>
      </c>
      <c r="AG2920">
        <v>221696.8</v>
      </c>
      <c r="AH2920">
        <v>210919.9</v>
      </c>
      <c r="AI2920">
        <v>195098.3</v>
      </c>
      <c r="AJ2920">
        <v>71.245999999999995</v>
      </c>
      <c r="AK2920">
        <v>69.644289999999998</v>
      </c>
      <c r="AL2920">
        <v>69.058620000000005</v>
      </c>
      <c r="AM2920">
        <v>68.230670000000003</v>
      </c>
      <c r="AN2920">
        <v>67.61112</v>
      </c>
      <c r="AO2920">
        <v>66.714230000000001</v>
      </c>
      <c r="AP2920">
        <v>66.828149999999994</v>
      </c>
      <c r="AQ2920">
        <v>66.55556</v>
      </c>
      <c r="AR2920">
        <v>72.914569999999998</v>
      </c>
      <c r="AS2920">
        <v>80.411500000000004</v>
      </c>
      <c r="AT2920">
        <v>86.020229999999998</v>
      </c>
      <c r="AU2920">
        <v>90.511529999999993</v>
      </c>
      <c r="AV2920">
        <v>93.360889999999998</v>
      </c>
      <c r="AW2920">
        <v>93.597939999999994</v>
      </c>
      <c r="AX2920">
        <v>93.927539999999993</v>
      </c>
      <c r="AY2920">
        <v>93.435289999999995</v>
      </c>
      <c r="AZ2920">
        <v>93.076769999999996</v>
      </c>
      <c r="BA2920">
        <v>90.955979999999997</v>
      </c>
      <c r="BB2920">
        <v>88.029430000000005</v>
      </c>
      <c r="BC2920">
        <v>84.395970000000005</v>
      </c>
      <c r="BD2920">
        <v>81.734440000000006</v>
      </c>
      <c r="BE2920">
        <v>78.897130000000004</v>
      </c>
      <c r="BF2920">
        <v>75.777289999999994</v>
      </c>
      <c r="BG2920">
        <v>74.034120000000001</v>
      </c>
      <c r="BH2920">
        <v>1066.915</v>
      </c>
      <c r="BI2920">
        <v>1749.5940000000001</v>
      </c>
      <c r="BJ2920">
        <v>2686.62</v>
      </c>
      <c r="BK2920">
        <v>2565.1880000000001</v>
      </c>
      <c r="BL2920">
        <v>3532.0059999999999</v>
      </c>
      <c r="BM2920">
        <v>6656.8609999999999</v>
      </c>
      <c r="BN2920">
        <v>7976.2950000000001</v>
      </c>
      <c r="BO2920">
        <v>8314.6260000000002</v>
      </c>
      <c r="BP2920">
        <v>5347.1859999999997</v>
      </c>
      <c r="BQ2920">
        <v>4446.4790000000003</v>
      </c>
      <c r="BR2920">
        <v>3449.3760000000002</v>
      </c>
      <c r="BS2920">
        <v>4308.8220000000001</v>
      </c>
      <c r="BT2920">
        <v>2358.8240000000001</v>
      </c>
      <c r="BU2920">
        <v>4563.92</v>
      </c>
      <c r="BV2920">
        <v>9060.7559999999994</v>
      </c>
      <c r="BW2920">
        <v>5570.2569999999996</v>
      </c>
      <c r="BX2920">
        <v>5302.9970000000003</v>
      </c>
      <c r="BY2920">
        <v>4986.3559999999998</v>
      </c>
      <c r="BZ2920">
        <v>1674.7909999999999</v>
      </c>
      <c r="CA2920">
        <v>194.76560000000001</v>
      </c>
      <c r="CB2920">
        <v>-1048.327</v>
      </c>
      <c r="CC2920">
        <v>-2165.098</v>
      </c>
      <c r="CD2920">
        <v>-3160.192</v>
      </c>
      <c r="CE2920">
        <v>-2637.64</v>
      </c>
      <c r="CF2920" s="23">
        <v>3914765</v>
      </c>
      <c r="CG2920" s="23">
        <v>6008709</v>
      </c>
      <c r="CH2920" s="23">
        <v>5196865</v>
      </c>
      <c r="CI2920" s="23">
        <v>3961497</v>
      </c>
      <c r="CJ2920" s="23">
        <v>3335559</v>
      </c>
      <c r="CK2920" s="23">
        <v>1614637</v>
      </c>
      <c r="CL2920" s="23">
        <v>2157507</v>
      </c>
      <c r="CM2920" s="23">
        <v>2222051</v>
      </c>
      <c r="CN2920" s="23">
        <v>1630041</v>
      </c>
      <c r="CO2920" s="23">
        <v>7575515</v>
      </c>
      <c r="CP2920" s="23">
        <v>1156372</v>
      </c>
      <c r="CQ2920" s="23">
        <v>10600000</v>
      </c>
      <c r="CR2920" s="23">
        <v>10700000</v>
      </c>
      <c r="CS2920" s="23">
        <v>11600000</v>
      </c>
      <c r="CT2920" s="23">
        <v>11900000</v>
      </c>
      <c r="CU2920" s="23">
        <v>11400000</v>
      </c>
      <c r="CV2920" s="23">
        <v>11400000</v>
      </c>
      <c r="CW2920" s="23">
        <v>11100000</v>
      </c>
      <c r="CX2920" s="23">
        <v>12300000</v>
      </c>
      <c r="CY2920" s="23">
        <v>9715614</v>
      </c>
      <c r="CZ2920" s="23">
        <v>9525062</v>
      </c>
      <c r="DA2920" s="23">
        <v>2694031</v>
      </c>
      <c r="DB2920" s="23">
        <v>2701631</v>
      </c>
      <c r="DC2920" s="23">
        <v>2918193</v>
      </c>
      <c r="DD2920">
        <v>0</v>
      </c>
      <c r="DE2920">
        <v>0</v>
      </c>
      <c r="DF2920">
        <v>0</v>
      </c>
    </row>
    <row r="2921" spans="1:110" x14ac:dyDescent="0.25">
      <c r="A2921" s="18" t="str">
        <f t="shared" si="45"/>
        <v>program_CPP_200 kW and above_All_SDGE_1-in-10_MONTHLY SYSTEM PEAK DAY_2021_10</v>
      </c>
      <c r="B2921" t="s">
        <v>51</v>
      </c>
      <c r="C2921" t="s">
        <v>121</v>
      </c>
      <c r="D2921" t="s">
        <v>122</v>
      </c>
      <c r="E2921" t="s">
        <v>7</v>
      </c>
      <c r="F2921" t="s">
        <v>125</v>
      </c>
      <c r="G2921" t="s">
        <v>85</v>
      </c>
      <c r="H2921" t="s">
        <v>20</v>
      </c>
      <c r="I2921">
        <v>2021</v>
      </c>
      <c r="J2921">
        <v>10</v>
      </c>
      <c r="K2921">
        <v>1307</v>
      </c>
      <c r="L2921">
        <v>179341.7</v>
      </c>
      <c r="M2921">
        <v>170138.2</v>
      </c>
      <c r="N2921">
        <v>167860.5</v>
      </c>
      <c r="O2921">
        <v>166574.6</v>
      </c>
      <c r="P2921">
        <v>171900.79999999999</v>
      </c>
      <c r="Q2921">
        <v>186823.8</v>
      </c>
      <c r="R2921">
        <v>208214.5</v>
      </c>
      <c r="S2921">
        <v>222292.6</v>
      </c>
      <c r="T2921">
        <v>230359.9</v>
      </c>
      <c r="U2921">
        <v>241389.6</v>
      </c>
      <c r="V2921">
        <v>255375.9</v>
      </c>
      <c r="W2921">
        <v>265569.5</v>
      </c>
      <c r="X2921">
        <v>271593.40000000002</v>
      </c>
      <c r="Y2921">
        <v>275202.5</v>
      </c>
      <c r="Z2921">
        <v>275929.5</v>
      </c>
      <c r="AA2921">
        <v>270892.5</v>
      </c>
      <c r="AB2921">
        <v>260919.3</v>
      </c>
      <c r="AC2921">
        <v>259479.3</v>
      </c>
      <c r="AD2921">
        <v>239574.5</v>
      </c>
      <c r="AE2921">
        <v>230513</v>
      </c>
      <c r="AF2921">
        <v>226273.8</v>
      </c>
      <c r="AG2921">
        <v>224792.6</v>
      </c>
      <c r="AH2921">
        <v>213865.3</v>
      </c>
      <c r="AI2921">
        <v>197822.7</v>
      </c>
      <c r="AJ2921">
        <v>71.245999999999995</v>
      </c>
      <c r="AK2921">
        <v>69.644289999999998</v>
      </c>
      <c r="AL2921">
        <v>69.058620000000005</v>
      </c>
      <c r="AM2921">
        <v>68.230670000000003</v>
      </c>
      <c r="AN2921">
        <v>67.61112</v>
      </c>
      <c r="AO2921">
        <v>66.714230000000001</v>
      </c>
      <c r="AP2921">
        <v>66.828149999999994</v>
      </c>
      <c r="AQ2921">
        <v>66.55556</v>
      </c>
      <c r="AR2921">
        <v>72.914569999999998</v>
      </c>
      <c r="AS2921">
        <v>80.411500000000004</v>
      </c>
      <c r="AT2921">
        <v>86.020229999999998</v>
      </c>
      <c r="AU2921">
        <v>90.511529999999993</v>
      </c>
      <c r="AV2921">
        <v>93.360889999999998</v>
      </c>
      <c r="AW2921">
        <v>93.597939999999994</v>
      </c>
      <c r="AX2921">
        <v>93.927539999999993</v>
      </c>
      <c r="AY2921">
        <v>93.435289999999995</v>
      </c>
      <c r="AZ2921">
        <v>93.076769999999996</v>
      </c>
      <c r="BA2921">
        <v>90.955979999999997</v>
      </c>
      <c r="BB2921">
        <v>88.029430000000005</v>
      </c>
      <c r="BC2921">
        <v>84.395970000000005</v>
      </c>
      <c r="BD2921">
        <v>81.734440000000006</v>
      </c>
      <c r="BE2921">
        <v>78.897130000000004</v>
      </c>
      <c r="BF2921">
        <v>75.777289999999994</v>
      </c>
      <c r="BG2921">
        <v>74.034120000000001</v>
      </c>
      <c r="BH2921">
        <v>1081.8140000000001</v>
      </c>
      <c r="BI2921">
        <v>1774.0260000000001</v>
      </c>
      <c r="BJ2921">
        <v>2724.1370000000002</v>
      </c>
      <c r="BK2921">
        <v>2601.0100000000002</v>
      </c>
      <c r="BL2921">
        <v>3581.328</v>
      </c>
      <c r="BM2921">
        <v>6749.8190000000004</v>
      </c>
      <c r="BN2921">
        <v>8087.6790000000001</v>
      </c>
      <c r="BO2921">
        <v>8430.7340000000004</v>
      </c>
      <c r="BP2921">
        <v>5421.8549999999996</v>
      </c>
      <c r="BQ2921">
        <v>4508.5709999999999</v>
      </c>
      <c r="BR2921">
        <v>3497.5439999999999</v>
      </c>
      <c r="BS2921">
        <v>4368.9920000000002</v>
      </c>
      <c r="BT2921">
        <v>2391.7640000000001</v>
      </c>
      <c r="BU2921">
        <v>4627.652</v>
      </c>
      <c r="BV2921">
        <v>9187.2829999999994</v>
      </c>
      <c r="BW2921">
        <v>5648.0420000000004</v>
      </c>
      <c r="BX2921">
        <v>5377.049</v>
      </c>
      <c r="BY2921">
        <v>5055.9870000000001</v>
      </c>
      <c r="BZ2921">
        <v>1698.1780000000001</v>
      </c>
      <c r="CA2921">
        <v>197.4853</v>
      </c>
      <c r="CB2921">
        <v>-1062.9659999999999</v>
      </c>
      <c r="CC2921">
        <v>-2195.3319999999999</v>
      </c>
      <c r="CD2921">
        <v>-3204.3220000000001</v>
      </c>
      <c r="CE2921">
        <v>-2674.473</v>
      </c>
      <c r="CF2921" s="23">
        <v>4024862</v>
      </c>
      <c r="CG2921" s="23">
        <v>6177696</v>
      </c>
      <c r="CH2921" s="23">
        <v>5343020</v>
      </c>
      <c r="CI2921" s="23">
        <v>4072908</v>
      </c>
      <c r="CJ2921" s="23">
        <v>3429367</v>
      </c>
      <c r="CK2921" s="23">
        <v>1660047</v>
      </c>
      <c r="CL2921" s="23">
        <v>2218184</v>
      </c>
      <c r="CM2921" s="23">
        <v>2284543</v>
      </c>
      <c r="CN2921" s="23">
        <v>1675884</v>
      </c>
      <c r="CO2921" s="23">
        <v>7788566</v>
      </c>
      <c r="CP2921" s="23">
        <v>1188893</v>
      </c>
      <c r="CQ2921" s="23">
        <v>10900000</v>
      </c>
      <c r="CR2921" s="23">
        <v>11000000</v>
      </c>
      <c r="CS2921" s="23">
        <v>11900000</v>
      </c>
      <c r="CT2921" s="23">
        <v>12200000</v>
      </c>
      <c r="CU2921" s="23">
        <v>11700000</v>
      </c>
      <c r="CV2921" s="23">
        <v>11800000</v>
      </c>
      <c r="CW2921" s="23">
        <v>11400000</v>
      </c>
      <c r="CX2921" s="23">
        <v>12700000</v>
      </c>
      <c r="CY2921" s="23">
        <v>9988853</v>
      </c>
      <c r="CZ2921" s="23">
        <v>9792941</v>
      </c>
      <c r="DA2921" s="23">
        <v>2769797</v>
      </c>
      <c r="DB2921" s="23">
        <v>2777610</v>
      </c>
      <c r="DC2921" s="23">
        <v>3000263</v>
      </c>
      <c r="DD2921">
        <v>0</v>
      </c>
      <c r="DE2921">
        <v>0</v>
      </c>
      <c r="DF2921">
        <v>0</v>
      </c>
    </row>
    <row r="2922" spans="1:110" x14ac:dyDescent="0.25">
      <c r="A2922" s="18" t="str">
        <f t="shared" si="45"/>
        <v>program_CPP_200 kW and above_All_SDGE_1-in-10_MONTHLY SYSTEM PEAK DAY_2022_10</v>
      </c>
      <c r="B2922" t="s">
        <v>51</v>
      </c>
      <c r="C2922" t="s">
        <v>121</v>
      </c>
      <c r="D2922" t="s">
        <v>122</v>
      </c>
      <c r="E2922" t="s">
        <v>7</v>
      </c>
      <c r="F2922" t="s">
        <v>125</v>
      </c>
      <c r="G2922" t="s">
        <v>85</v>
      </c>
      <c r="H2922" t="s">
        <v>20</v>
      </c>
      <c r="I2922">
        <v>2022</v>
      </c>
      <c r="J2922">
        <v>10</v>
      </c>
      <c r="K2922">
        <v>1343</v>
      </c>
      <c r="L2922">
        <v>184281.5</v>
      </c>
      <c r="M2922">
        <v>174824.5</v>
      </c>
      <c r="N2922">
        <v>172484.1</v>
      </c>
      <c r="O2922">
        <v>171162.7</v>
      </c>
      <c r="P2922">
        <v>176635.7</v>
      </c>
      <c r="Q2922">
        <v>191969.7</v>
      </c>
      <c r="R2922">
        <v>213949.5</v>
      </c>
      <c r="S2922">
        <v>228415.5</v>
      </c>
      <c r="T2922">
        <v>236704.9</v>
      </c>
      <c r="U2922">
        <v>248038.39999999999</v>
      </c>
      <c r="V2922">
        <v>262410</v>
      </c>
      <c r="W2922">
        <v>272884.3</v>
      </c>
      <c r="X2922">
        <v>279074.09999999998</v>
      </c>
      <c r="Y2922">
        <v>282782.7</v>
      </c>
      <c r="Z2922">
        <v>283529.7</v>
      </c>
      <c r="AA2922">
        <v>278354</v>
      </c>
      <c r="AB2922">
        <v>268106.09999999998</v>
      </c>
      <c r="AC2922">
        <v>266626.3</v>
      </c>
      <c r="AD2922">
        <v>246173.3</v>
      </c>
      <c r="AE2922">
        <v>236862.3</v>
      </c>
      <c r="AF2922">
        <v>232506.3</v>
      </c>
      <c r="AG2922">
        <v>230984.3</v>
      </c>
      <c r="AH2922">
        <v>219756</v>
      </c>
      <c r="AI2922">
        <v>203271.5</v>
      </c>
      <c r="AJ2922">
        <v>71.245999999999995</v>
      </c>
      <c r="AK2922">
        <v>69.644289999999998</v>
      </c>
      <c r="AL2922">
        <v>69.058620000000005</v>
      </c>
      <c r="AM2922">
        <v>68.230670000000003</v>
      </c>
      <c r="AN2922">
        <v>67.61112</v>
      </c>
      <c r="AO2922">
        <v>66.714230000000001</v>
      </c>
      <c r="AP2922">
        <v>66.828149999999994</v>
      </c>
      <c r="AQ2922">
        <v>66.55556</v>
      </c>
      <c r="AR2922">
        <v>72.914569999999998</v>
      </c>
      <c r="AS2922">
        <v>80.411500000000004</v>
      </c>
      <c r="AT2922">
        <v>86.020229999999998</v>
      </c>
      <c r="AU2922">
        <v>90.511529999999993</v>
      </c>
      <c r="AV2922">
        <v>93.360889999999998</v>
      </c>
      <c r="AW2922">
        <v>93.597939999999994</v>
      </c>
      <c r="AX2922">
        <v>93.927539999999993</v>
      </c>
      <c r="AY2922">
        <v>93.435289999999995</v>
      </c>
      <c r="AZ2922">
        <v>93.076769999999996</v>
      </c>
      <c r="BA2922">
        <v>90.955979999999997</v>
      </c>
      <c r="BB2922">
        <v>88.029430000000005</v>
      </c>
      <c r="BC2922">
        <v>84.395970000000005</v>
      </c>
      <c r="BD2922">
        <v>81.734440000000006</v>
      </c>
      <c r="BE2922">
        <v>78.897130000000004</v>
      </c>
      <c r="BF2922">
        <v>75.777289999999994</v>
      </c>
      <c r="BG2922">
        <v>74.034120000000001</v>
      </c>
      <c r="BH2922">
        <v>1111.6120000000001</v>
      </c>
      <c r="BI2922">
        <v>1822.89</v>
      </c>
      <c r="BJ2922">
        <v>2799.17</v>
      </c>
      <c r="BK2922">
        <v>2672.652</v>
      </c>
      <c r="BL2922">
        <v>3679.9720000000002</v>
      </c>
      <c r="BM2922">
        <v>6935.7359999999999</v>
      </c>
      <c r="BN2922">
        <v>8310.4459999999999</v>
      </c>
      <c r="BO2922">
        <v>8662.9500000000007</v>
      </c>
      <c r="BP2922">
        <v>5571.1949999999997</v>
      </c>
      <c r="BQ2922">
        <v>4632.7550000000001</v>
      </c>
      <c r="BR2922">
        <v>3593.8809999999999</v>
      </c>
      <c r="BS2922">
        <v>4489.3310000000001</v>
      </c>
      <c r="BT2922">
        <v>2457.643</v>
      </c>
      <c r="BU2922">
        <v>4755.116</v>
      </c>
      <c r="BV2922">
        <v>9440.3379999999997</v>
      </c>
      <c r="BW2922">
        <v>5803.6120000000001</v>
      </c>
      <c r="BX2922">
        <v>5525.1549999999997</v>
      </c>
      <c r="BY2922">
        <v>5195.2489999999998</v>
      </c>
      <c r="BZ2922">
        <v>1744.953</v>
      </c>
      <c r="CA2922">
        <v>202.92490000000001</v>
      </c>
      <c r="CB2922">
        <v>-1092.2449999999999</v>
      </c>
      <c r="CC2922">
        <v>-2255.8000000000002</v>
      </c>
      <c r="CD2922">
        <v>-3292.5819999999999</v>
      </c>
      <c r="CE2922">
        <v>-2748.1390000000001</v>
      </c>
      <c r="CF2922" s="23">
        <v>4249638</v>
      </c>
      <c r="CG2922" s="23">
        <v>6522700</v>
      </c>
      <c r="CH2922" s="23">
        <v>5641410</v>
      </c>
      <c r="CI2922" s="23">
        <v>4300367</v>
      </c>
      <c r="CJ2922" s="23">
        <v>3620886</v>
      </c>
      <c r="CK2922" s="23">
        <v>1752755</v>
      </c>
      <c r="CL2922" s="23">
        <v>2342062</v>
      </c>
      <c r="CM2922" s="23">
        <v>2412127</v>
      </c>
      <c r="CN2922" s="23">
        <v>1769476</v>
      </c>
      <c r="CO2922" s="23">
        <v>8223531</v>
      </c>
      <c r="CP2922" s="23">
        <v>1255289</v>
      </c>
      <c r="CQ2922" s="23">
        <v>11500000</v>
      </c>
      <c r="CR2922" s="23">
        <v>11700000</v>
      </c>
      <c r="CS2922" s="23">
        <v>12600000</v>
      </c>
      <c r="CT2922" s="23">
        <v>12900000</v>
      </c>
      <c r="CU2922" s="23">
        <v>12300000</v>
      </c>
      <c r="CV2922" s="23">
        <v>12400000</v>
      </c>
      <c r="CW2922" s="23">
        <v>12000000</v>
      </c>
      <c r="CX2922" s="23">
        <v>13400000</v>
      </c>
      <c r="CY2922" s="23">
        <v>10500000</v>
      </c>
      <c r="CZ2922" s="23">
        <v>10300000</v>
      </c>
      <c r="DA2922" s="23">
        <v>2924480</v>
      </c>
      <c r="DB2922" s="23">
        <v>2932731</v>
      </c>
      <c r="DC2922" s="23">
        <v>3167817</v>
      </c>
      <c r="DD2922">
        <v>0</v>
      </c>
      <c r="DE2922">
        <v>0</v>
      </c>
      <c r="DF2922">
        <v>0</v>
      </c>
    </row>
    <row r="2923" spans="1:110" x14ac:dyDescent="0.25">
      <c r="A2923" s="18" t="str">
        <f t="shared" si="45"/>
        <v>program_CPP_200 kW and above_All_SDGE_1-in-10_MONTHLY SYSTEM PEAK DAY_2023_10</v>
      </c>
      <c r="B2923" t="s">
        <v>51</v>
      </c>
      <c r="C2923" t="s">
        <v>121</v>
      </c>
      <c r="D2923" t="s">
        <v>122</v>
      </c>
      <c r="E2923" t="s">
        <v>7</v>
      </c>
      <c r="F2923" t="s">
        <v>125</v>
      </c>
      <c r="G2923" t="s">
        <v>85</v>
      </c>
      <c r="H2923" t="s">
        <v>20</v>
      </c>
      <c r="I2923">
        <v>2023</v>
      </c>
      <c r="J2923">
        <v>10</v>
      </c>
      <c r="K2923">
        <v>1387</v>
      </c>
      <c r="L2923">
        <v>190319</v>
      </c>
      <c r="M2923">
        <v>180552.2</v>
      </c>
      <c r="N2923">
        <v>178135.1</v>
      </c>
      <c r="O2923">
        <v>176770.4</v>
      </c>
      <c r="P2923">
        <v>182422.7</v>
      </c>
      <c r="Q2923">
        <v>198259.1</v>
      </c>
      <c r="R2923">
        <v>220959</v>
      </c>
      <c r="S2923">
        <v>235898.9</v>
      </c>
      <c r="T2923">
        <v>244460</v>
      </c>
      <c r="U2923">
        <v>256164.8</v>
      </c>
      <c r="V2923">
        <v>271007.2</v>
      </c>
      <c r="W2923">
        <v>281824.7</v>
      </c>
      <c r="X2923">
        <v>288217.3</v>
      </c>
      <c r="Y2923">
        <v>292047.3</v>
      </c>
      <c r="Z2923">
        <v>292818.8</v>
      </c>
      <c r="AA2923">
        <v>287473.59999999998</v>
      </c>
      <c r="AB2923">
        <v>276889.90000000002</v>
      </c>
      <c r="AC2923">
        <v>275361.7</v>
      </c>
      <c r="AD2923">
        <v>254238.6</v>
      </c>
      <c r="AE2923">
        <v>244622.5</v>
      </c>
      <c r="AF2923">
        <v>240123.8</v>
      </c>
      <c r="AG2923">
        <v>238551.9</v>
      </c>
      <c r="AH2923">
        <v>226955.7</v>
      </c>
      <c r="AI2923">
        <v>209931.2</v>
      </c>
      <c r="AJ2923">
        <v>71.245999999999995</v>
      </c>
      <c r="AK2923">
        <v>69.644289999999998</v>
      </c>
      <c r="AL2923">
        <v>69.058620000000005</v>
      </c>
      <c r="AM2923">
        <v>68.230670000000003</v>
      </c>
      <c r="AN2923">
        <v>67.61112</v>
      </c>
      <c r="AO2923">
        <v>66.714230000000001</v>
      </c>
      <c r="AP2923">
        <v>66.828149999999994</v>
      </c>
      <c r="AQ2923">
        <v>66.55556</v>
      </c>
      <c r="AR2923">
        <v>72.914569999999998</v>
      </c>
      <c r="AS2923">
        <v>80.411500000000004</v>
      </c>
      <c r="AT2923">
        <v>86.020229999999998</v>
      </c>
      <c r="AU2923">
        <v>90.511529999999993</v>
      </c>
      <c r="AV2923">
        <v>93.360889999999998</v>
      </c>
      <c r="AW2923">
        <v>93.597939999999994</v>
      </c>
      <c r="AX2923">
        <v>93.927539999999993</v>
      </c>
      <c r="AY2923">
        <v>93.435289999999995</v>
      </c>
      <c r="AZ2923">
        <v>93.076769999999996</v>
      </c>
      <c r="BA2923">
        <v>90.955979999999997</v>
      </c>
      <c r="BB2923">
        <v>88.029430000000005</v>
      </c>
      <c r="BC2923">
        <v>84.395970000000005</v>
      </c>
      <c r="BD2923">
        <v>81.734440000000006</v>
      </c>
      <c r="BE2923">
        <v>78.897130000000004</v>
      </c>
      <c r="BF2923">
        <v>75.777289999999994</v>
      </c>
      <c r="BG2923">
        <v>74.034120000000001</v>
      </c>
      <c r="BH2923">
        <v>1148.0309999999999</v>
      </c>
      <c r="BI2923">
        <v>1882.6120000000001</v>
      </c>
      <c r="BJ2923">
        <v>2890.8780000000002</v>
      </c>
      <c r="BK2923">
        <v>2760.2150000000001</v>
      </c>
      <c r="BL2923">
        <v>3800.5369999999998</v>
      </c>
      <c r="BM2923">
        <v>7162.9679999999998</v>
      </c>
      <c r="BN2923">
        <v>8582.7170000000006</v>
      </c>
      <c r="BO2923">
        <v>8946.7710000000006</v>
      </c>
      <c r="BP2923">
        <v>5753.7209999999995</v>
      </c>
      <c r="BQ2923">
        <v>4784.5360000000001</v>
      </c>
      <c r="BR2923">
        <v>3711.625</v>
      </c>
      <c r="BS2923">
        <v>4636.4129999999996</v>
      </c>
      <c r="BT2923">
        <v>2538.1610000000001</v>
      </c>
      <c r="BU2923">
        <v>4910.9059999999999</v>
      </c>
      <c r="BV2923">
        <v>9749.6270000000004</v>
      </c>
      <c r="BW2923">
        <v>5993.7520000000004</v>
      </c>
      <c r="BX2923">
        <v>5706.1729999999998</v>
      </c>
      <c r="BY2923">
        <v>5365.4579999999996</v>
      </c>
      <c r="BZ2923">
        <v>1802.1210000000001</v>
      </c>
      <c r="CA2923">
        <v>209.57320000000001</v>
      </c>
      <c r="CB2923">
        <v>-1128.029</v>
      </c>
      <c r="CC2923">
        <v>-2329.7060000000001</v>
      </c>
      <c r="CD2923">
        <v>-3400.4549999999999</v>
      </c>
      <c r="CE2923">
        <v>-2838.1750000000002</v>
      </c>
      <c r="CF2923" s="23">
        <v>4532656</v>
      </c>
      <c r="CG2923" s="23">
        <v>6957101</v>
      </c>
      <c r="CH2923" s="23">
        <v>6017118</v>
      </c>
      <c r="CI2923" s="23">
        <v>4586764</v>
      </c>
      <c r="CJ2923" s="23">
        <v>3862031</v>
      </c>
      <c r="CK2923" s="23">
        <v>1869485</v>
      </c>
      <c r="CL2923" s="23">
        <v>2498040</v>
      </c>
      <c r="CM2923" s="23">
        <v>2572770</v>
      </c>
      <c r="CN2923" s="23">
        <v>1887321</v>
      </c>
      <c r="CO2923" s="23">
        <v>8771204</v>
      </c>
      <c r="CP2923" s="23">
        <v>1338889</v>
      </c>
      <c r="CQ2923" s="23">
        <v>12300000</v>
      </c>
      <c r="CR2923" s="23">
        <v>12400000</v>
      </c>
      <c r="CS2923" s="23">
        <v>13400000</v>
      </c>
      <c r="CT2923" s="23">
        <v>13800000</v>
      </c>
      <c r="CU2923" s="23">
        <v>13200000</v>
      </c>
      <c r="CV2923" s="23">
        <v>13200000</v>
      </c>
      <c r="CW2923" s="23">
        <v>12800000</v>
      </c>
      <c r="CX2923" s="23">
        <v>14200000</v>
      </c>
      <c r="CY2923" s="23">
        <v>11200000</v>
      </c>
      <c r="CZ2923" s="23">
        <v>11000000</v>
      </c>
      <c r="DA2923" s="23">
        <v>3119246</v>
      </c>
      <c r="DB2923" s="23">
        <v>3128046</v>
      </c>
      <c r="DC2923" s="23">
        <v>3378789</v>
      </c>
      <c r="DD2923">
        <v>0</v>
      </c>
      <c r="DE2923">
        <v>0</v>
      </c>
      <c r="DF2923">
        <v>0</v>
      </c>
    </row>
    <row r="2924" spans="1:110" x14ac:dyDescent="0.25">
      <c r="A2924" s="18" t="str">
        <f t="shared" si="45"/>
        <v>program_CPP_200 kW and above_All_SDGE_1-in-10_MONTHLY SYSTEM PEAK DAY_2024_10</v>
      </c>
      <c r="B2924" t="s">
        <v>51</v>
      </c>
      <c r="C2924" t="s">
        <v>121</v>
      </c>
      <c r="D2924" t="s">
        <v>122</v>
      </c>
      <c r="E2924" t="s">
        <v>7</v>
      </c>
      <c r="F2924" t="s">
        <v>125</v>
      </c>
      <c r="G2924" t="s">
        <v>85</v>
      </c>
      <c r="H2924" t="s">
        <v>20</v>
      </c>
      <c r="I2924">
        <v>2024</v>
      </c>
      <c r="J2924">
        <v>10</v>
      </c>
      <c r="K2924">
        <v>1422</v>
      </c>
      <c r="L2924">
        <v>195121.6</v>
      </c>
      <c r="M2924">
        <v>185108.3</v>
      </c>
      <c r="N2924">
        <v>182630.2</v>
      </c>
      <c r="O2924">
        <v>181231.1</v>
      </c>
      <c r="P2924">
        <v>187026</v>
      </c>
      <c r="Q2924">
        <v>203262</v>
      </c>
      <c r="R2924">
        <v>226534.8</v>
      </c>
      <c r="S2924">
        <v>241851.7</v>
      </c>
      <c r="T2924">
        <v>250628.7</v>
      </c>
      <c r="U2924">
        <v>262628.90000000002</v>
      </c>
      <c r="V2924">
        <v>277845.8</v>
      </c>
      <c r="W2924">
        <v>288936.40000000002</v>
      </c>
      <c r="X2924">
        <v>295490.3</v>
      </c>
      <c r="Y2924">
        <v>299416.90000000002</v>
      </c>
      <c r="Z2924">
        <v>300207.90000000002</v>
      </c>
      <c r="AA2924">
        <v>294727.8</v>
      </c>
      <c r="AB2924">
        <v>283877</v>
      </c>
      <c r="AC2924">
        <v>282310.3</v>
      </c>
      <c r="AD2924">
        <v>260654.1</v>
      </c>
      <c r="AE2924">
        <v>250795.4</v>
      </c>
      <c r="AF2924">
        <v>246183.1</v>
      </c>
      <c r="AG2924">
        <v>244571.6</v>
      </c>
      <c r="AH2924">
        <v>232682.8</v>
      </c>
      <c r="AI2924">
        <v>215228.6</v>
      </c>
      <c r="AJ2924">
        <v>71.245999999999995</v>
      </c>
      <c r="AK2924">
        <v>69.644289999999998</v>
      </c>
      <c r="AL2924">
        <v>69.058620000000005</v>
      </c>
      <c r="AM2924">
        <v>68.230670000000003</v>
      </c>
      <c r="AN2924">
        <v>67.61112</v>
      </c>
      <c r="AO2924">
        <v>66.714230000000001</v>
      </c>
      <c r="AP2924">
        <v>66.828149999999994</v>
      </c>
      <c r="AQ2924">
        <v>66.55556</v>
      </c>
      <c r="AR2924">
        <v>72.914569999999998</v>
      </c>
      <c r="AS2924">
        <v>80.411500000000004</v>
      </c>
      <c r="AT2924">
        <v>86.020229999999998</v>
      </c>
      <c r="AU2924">
        <v>90.511529999999993</v>
      </c>
      <c r="AV2924">
        <v>93.360889999999998</v>
      </c>
      <c r="AW2924">
        <v>93.597939999999994</v>
      </c>
      <c r="AX2924">
        <v>93.927539999999993</v>
      </c>
      <c r="AY2924">
        <v>93.435289999999995</v>
      </c>
      <c r="AZ2924">
        <v>93.076769999999996</v>
      </c>
      <c r="BA2924">
        <v>90.955979999999997</v>
      </c>
      <c r="BB2924">
        <v>88.029430000000005</v>
      </c>
      <c r="BC2924">
        <v>84.395970000000005</v>
      </c>
      <c r="BD2924">
        <v>81.734440000000006</v>
      </c>
      <c r="BE2924">
        <v>78.897130000000004</v>
      </c>
      <c r="BF2924">
        <v>75.777289999999994</v>
      </c>
      <c r="BG2924">
        <v>74.034120000000001</v>
      </c>
      <c r="BH2924">
        <v>1177</v>
      </c>
      <c r="BI2924">
        <v>1930.1179999999999</v>
      </c>
      <c r="BJ2924">
        <v>2963.828</v>
      </c>
      <c r="BK2924">
        <v>2829.8670000000002</v>
      </c>
      <c r="BL2924">
        <v>3896.4409999999998</v>
      </c>
      <c r="BM2924">
        <v>7343.7209999999995</v>
      </c>
      <c r="BN2924">
        <v>8799.2960000000003</v>
      </c>
      <c r="BO2924">
        <v>9172.5360000000001</v>
      </c>
      <c r="BP2924">
        <v>5898.9120000000003</v>
      </c>
      <c r="BQ2924">
        <v>4905.2700000000004</v>
      </c>
      <c r="BR2924">
        <v>3805.2849999999999</v>
      </c>
      <c r="BS2924">
        <v>4753.41</v>
      </c>
      <c r="BT2924">
        <v>2602.21</v>
      </c>
      <c r="BU2924">
        <v>5034.8289999999997</v>
      </c>
      <c r="BV2924">
        <v>9995.652</v>
      </c>
      <c r="BW2924">
        <v>6145</v>
      </c>
      <c r="BX2924">
        <v>5850.1639999999998</v>
      </c>
      <c r="BY2924">
        <v>5500.8519999999999</v>
      </c>
      <c r="BZ2924">
        <v>1847.597</v>
      </c>
      <c r="CA2924">
        <v>214.86160000000001</v>
      </c>
      <c r="CB2924">
        <v>-1156.4939999999999</v>
      </c>
      <c r="CC2924">
        <v>-2388.4940000000001</v>
      </c>
      <c r="CD2924">
        <v>-3486.2629999999999</v>
      </c>
      <c r="CE2924">
        <v>-2909.7939999999999</v>
      </c>
      <c r="CF2924" s="23">
        <v>4764300</v>
      </c>
      <c r="CG2924" s="23">
        <v>7312646</v>
      </c>
      <c r="CH2924" s="23">
        <v>6324626</v>
      </c>
      <c r="CI2924" s="23">
        <v>4821172</v>
      </c>
      <c r="CJ2924" s="23">
        <v>4059401</v>
      </c>
      <c r="CK2924" s="23">
        <v>1965026</v>
      </c>
      <c r="CL2924" s="23">
        <v>2625703</v>
      </c>
      <c r="CM2924" s="23">
        <v>2704253</v>
      </c>
      <c r="CN2924" s="23">
        <v>1983773</v>
      </c>
      <c r="CO2924" s="23">
        <v>9219460</v>
      </c>
      <c r="CP2924" s="23">
        <v>1407313</v>
      </c>
      <c r="CQ2924" s="23">
        <v>12900000</v>
      </c>
      <c r="CR2924" s="23">
        <v>13100000</v>
      </c>
      <c r="CS2924" s="23">
        <v>14100000</v>
      </c>
      <c r="CT2924" s="23">
        <v>14500000</v>
      </c>
      <c r="CU2924" s="23">
        <v>13800000</v>
      </c>
      <c r="CV2924" s="23">
        <v>13900000</v>
      </c>
      <c r="CW2924" s="23">
        <v>13500000</v>
      </c>
      <c r="CX2924" s="23">
        <v>15000000</v>
      </c>
      <c r="CY2924" s="23">
        <v>11800000</v>
      </c>
      <c r="CZ2924" s="23">
        <v>11600000</v>
      </c>
      <c r="DA2924" s="23">
        <v>3278656</v>
      </c>
      <c r="DB2924" s="23">
        <v>3287906</v>
      </c>
      <c r="DC2924" s="23">
        <v>3551463</v>
      </c>
      <c r="DD2924">
        <v>0</v>
      </c>
      <c r="DE2924">
        <v>0</v>
      </c>
      <c r="DF2924">
        <v>0</v>
      </c>
    </row>
    <row r="2925" spans="1:110" x14ac:dyDescent="0.25">
      <c r="A2925" s="18" t="str">
        <f t="shared" si="45"/>
        <v>program_CPP_200 kW and above_All_SDGE_1-in-10_MONTHLY SYSTEM PEAK DAY_2025_10</v>
      </c>
      <c r="B2925" t="s">
        <v>51</v>
      </c>
      <c r="C2925" t="s">
        <v>121</v>
      </c>
      <c r="D2925" t="s">
        <v>122</v>
      </c>
      <c r="E2925" t="s">
        <v>7</v>
      </c>
      <c r="F2925" t="s">
        <v>125</v>
      </c>
      <c r="G2925" t="s">
        <v>85</v>
      </c>
      <c r="H2925" t="s">
        <v>20</v>
      </c>
      <c r="I2925">
        <v>2025</v>
      </c>
      <c r="J2925">
        <v>10</v>
      </c>
      <c r="K2925">
        <v>1451</v>
      </c>
      <c r="L2925">
        <v>199100.79999999999</v>
      </c>
      <c r="M2925">
        <v>188883.4</v>
      </c>
      <c r="N2925">
        <v>186354.7</v>
      </c>
      <c r="O2925">
        <v>184927.1</v>
      </c>
      <c r="P2925">
        <v>190840.2</v>
      </c>
      <c r="Q2925">
        <v>207407.3</v>
      </c>
      <c r="R2925">
        <v>231154.7</v>
      </c>
      <c r="S2925">
        <v>246784</v>
      </c>
      <c r="T2925">
        <v>255740</v>
      </c>
      <c r="U2925">
        <v>267984.90000000002</v>
      </c>
      <c r="V2925">
        <v>283512.2</v>
      </c>
      <c r="W2925">
        <v>294828.90000000002</v>
      </c>
      <c r="X2925">
        <v>301516.40000000002</v>
      </c>
      <c r="Y2925">
        <v>305523.20000000001</v>
      </c>
      <c r="Z2925">
        <v>306330.3</v>
      </c>
      <c r="AA2925">
        <v>300738.40000000002</v>
      </c>
      <c r="AB2925">
        <v>289666.3</v>
      </c>
      <c r="AC2925">
        <v>288067.59999999998</v>
      </c>
      <c r="AD2925">
        <v>265969.8</v>
      </c>
      <c r="AE2925">
        <v>255910</v>
      </c>
      <c r="AF2925">
        <v>251203.8</v>
      </c>
      <c r="AG2925">
        <v>249559.4</v>
      </c>
      <c r="AH2925">
        <v>237428.1</v>
      </c>
      <c r="AI2925">
        <v>219618</v>
      </c>
      <c r="AJ2925">
        <v>71.245999999999995</v>
      </c>
      <c r="AK2925">
        <v>69.644289999999998</v>
      </c>
      <c r="AL2925">
        <v>69.058620000000005</v>
      </c>
      <c r="AM2925">
        <v>68.230670000000003</v>
      </c>
      <c r="AN2925">
        <v>67.61112</v>
      </c>
      <c r="AO2925">
        <v>66.714230000000001</v>
      </c>
      <c r="AP2925">
        <v>66.828149999999994</v>
      </c>
      <c r="AQ2925">
        <v>66.55556</v>
      </c>
      <c r="AR2925">
        <v>72.914569999999998</v>
      </c>
      <c r="AS2925">
        <v>80.411500000000004</v>
      </c>
      <c r="AT2925">
        <v>86.020229999999998</v>
      </c>
      <c r="AU2925">
        <v>90.511529999999993</v>
      </c>
      <c r="AV2925">
        <v>93.360889999999998</v>
      </c>
      <c r="AW2925">
        <v>93.597939999999994</v>
      </c>
      <c r="AX2925">
        <v>93.927539999999993</v>
      </c>
      <c r="AY2925">
        <v>93.435289999999995</v>
      </c>
      <c r="AZ2925">
        <v>93.076769999999996</v>
      </c>
      <c r="BA2925">
        <v>90.955979999999997</v>
      </c>
      <c r="BB2925">
        <v>88.029430000000005</v>
      </c>
      <c r="BC2925">
        <v>84.395970000000005</v>
      </c>
      <c r="BD2925">
        <v>81.734440000000006</v>
      </c>
      <c r="BE2925">
        <v>78.897130000000004</v>
      </c>
      <c r="BF2925">
        <v>75.777289999999994</v>
      </c>
      <c r="BG2925">
        <v>74.034120000000001</v>
      </c>
      <c r="BH2925">
        <v>1201.0039999999999</v>
      </c>
      <c r="BI2925">
        <v>1969.481</v>
      </c>
      <c r="BJ2925">
        <v>3024.2710000000002</v>
      </c>
      <c r="BK2925">
        <v>2887.578</v>
      </c>
      <c r="BL2925">
        <v>3975.904</v>
      </c>
      <c r="BM2925">
        <v>7493.4870000000001</v>
      </c>
      <c r="BN2925">
        <v>8978.7469999999994</v>
      </c>
      <c r="BO2925">
        <v>9359.5990000000002</v>
      </c>
      <c r="BP2925">
        <v>6019.2129999999997</v>
      </c>
      <c r="BQ2925">
        <v>5005.3069999999998</v>
      </c>
      <c r="BR2925">
        <v>3882.89</v>
      </c>
      <c r="BS2925">
        <v>4850.3500000000004</v>
      </c>
      <c r="BT2925">
        <v>2655.279</v>
      </c>
      <c r="BU2925">
        <v>5137.5079999999998</v>
      </c>
      <c r="BV2925">
        <v>10199.5</v>
      </c>
      <c r="BW2925">
        <v>6270.32</v>
      </c>
      <c r="BX2925">
        <v>5969.4709999999995</v>
      </c>
      <c r="BY2925">
        <v>5613.0349999999999</v>
      </c>
      <c r="BZ2925">
        <v>1885.2760000000001</v>
      </c>
      <c r="CA2925">
        <v>219.24350000000001</v>
      </c>
      <c r="CB2925">
        <v>-1180.08</v>
      </c>
      <c r="CC2925">
        <v>-2437.2049999999999</v>
      </c>
      <c r="CD2925">
        <v>-3557.3609999999999</v>
      </c>
      <c r="CE2925">
        <v>-2969.136</v>
      </c>
      <c r="CF2925" s="23">
        <v>4960605</v>
      </c>
      <c r="CG2925" s="23">
        <v>7613953</v>
      </c>
      <c r="CH2925" s="23">
        <v>6585223</v>
      </c>
      <c r="CI2925" s="23">
        <v>5019822</v>
      </c>
      <c r="CJ2925" s="23">
        <v>4226663</v>
      </c>
      <c r="CK2925" s="23">
        <v>2045992</v>
      </c>
      <c r="CL2925" s="23">
        <v>2733891</v>
      </c>
      <c r="CM2925" s="23">
        <v>2815678</v>
      </c>
      <c r="CN2925" s="23">
        <v>2065511</v>
      </c>
      <c r="CO2925" s="23">
        <v>9599335</v>
      </c>
      <c r="CP2925" s="23">
        <v>1465300</v>
      </c>
      <c r="CQ2925" s="23">
        <v>13400000</v>
      </c>
      <c r="CR2925" s="23">
        <v>13600000</v>
      </c>
      <c r="CS2925" s="23">
        <v>14700000</v>
      </c>
      <c r="CT2925" s="23">
        <v>15100000</v>
      </c>
      <c r="CU2925" s="23">
        <v>14400000</v>
      </c>
      <c r="CV2925" s="23">
        <v>14500000</v>
      </c>
      <c r="CW2925" s="23">
        <v>14000000</v>
      </c>
      <c r="CX2925" s="23">
        <v>15600000</v>
      </c>
      <c r="CY2925" s="23">
        <v>12300000</v>
      </c>
      <c r="CZ2925" s="23">
        <v>12100000</v>
      </c>
      <c r="DA2925" s="23">
        <v>3413749</v>
      </c>
      <c r="DB2925" s="23">
        <v>3423379</v>
      </c>
      <c r="DC2925" s="23">
        <v>3697796</v>
      </c>
      <c r="DD2925">
        <v>0</v>
      </c>
      <c r="DE2925">
        <v>0</v>
      </c>
      <c r="DF2925">
        <v>0</v>
      </c>
    </row>
    <row r="2926" spans="1:110" x14ac:dyDescent="0.25">
      <c r="A2926" s="18" t="str">
        <f t="shared" si="45"/>
        <v>program_CPP_200 kW and above_All_SDGE_1-in-10_MONTHLY SYSTEM PEAK DAY_2026_10</v>
      </c>
      <c r="B2926" t="s">
        <v>51</v>
      </c>
      <c r="C2926" t="s">
        <v>121</v>
      </c>
      <c r="D2926" t="s">
        <v>122</v>
      </c>
      <c r="E2926" t="s">
        <v>7</v>
      </c>
      <c r="F2926" t="s">
        <v>125</v>
      </c>
      <c r="G2926" t="s">
        <v>85</v>
      </c>
      <c r="H2926" t="s">
        <v>20</v>
      </c>
      <c r="I2926">
        <v>2026</v>
      </c>
      <c r="J2926">
        <v>10</v>
      </c>
      <c r="K2926">
        <v>1478</v>
      </c>
      <c r="L2926">
        <v>202805.7</v>
      </c>
      <c r="M2926">
        <v>192398.1</v>
      </c>
      <c r="N2926">
        <v>189822.4</v>
      </c>
      <c r="O2926">
        <v>188368.2</v>
      </c>
      <c r="P2926">
        <v>194391.3</v>
      </c>
      <c r="Q2926">
        <v>211266.7</v>
      </c>
      <c r="R2926">
        <v>235456</v>
      </c>
      <c r="S2926">
        <v>251376.1</v>
      </c>
      <c r="T2926">
        <v>260498.8</v>
      </c>
      <c r="U2926">
        <v>272971.5</v>
      </c>
      <c r="V2926">
        <v>288787.8</v>
      </c>
      <c r="W2926">
        <v>300315</v>
      </c>
      <c r="X2926">
        <v>307127</v>
      </c>
      <c r="Y2926">
        <v>311208.3</v>
      </c>
      <c r="Z2926">
        <v>312030.40000000002</v>
      </c>
      <c r="AA2926">
        <v>306334.5</v>
      </c>
      <c r="AB2926">
        <v>295056.40000000002</v>
      </c>
      <c r="AC2926">
        <v>293427.90000000002</v>
      </c>
      <c r="AD2926">
        <v>270919</v>
      </c>
      <c r="AE2926">
        <v>260672</v>
      </c>
      <c r="AF2926">
        <v>255878.1</v>
      </c>
      <c r="AG2926">
        <v>254203.1</v>
      </c>
      <c r="AH2926">
        <v>241846.1</v>
      </c>
      <c r="AI2926">
        <v>223704.6</v>
      </c>
      <c r="AJ2926">
        <v>71.245999999999995</v>
      </c>
      <c r="AK2926">
        <v>69.644289999999998</v>
      </c>
      <c r="AL2926">
        <v>69.058620000000005</v>
      </c>
      <c r="AM2926">
        <v>68.230670000000003</v>
      </c>
      <c r="AN2926">
        <v>67.61112</v>
      </c>
      <c r="AO2926">
        <v>66.714230000000001</v>
      </c>
      <c r="AP2926">
        <v>66.828149999999994</v>
      </c>
      <c r="AQ2926">
        <v>66.55556</v>
      </c>
      <c r="AR2926">
        <v>72.914569999999998</v>
      </c>
      <c r="AS2926">
        <v>80.411500000000004</v>
      </c>
      <c r="AT2926">
        <v>86.020229999999998</v>
      </c>
      <c r="AU2926">
        <v>90.511529999999993</v>
      </c>
      <c r="AV2926">
        <v>93.360889999999998</v>
      </c>
      <c r="AW2926">
        <v>93.597939999999994</v>
      </c>
      <c r="AX2926">
        <v>93.927539999999993</v>
      </c>
      <c r="AY2926">
        <v>93.435289999999995</v>
      </c>
      <c r="AZ2926">
        <v>93.076769999999996</v>
      </c>
      <c r="BA2926">
        <v>90.955979999999997</v>
      </c>
      <c r="BB2926">
        <v>88.029430000000005</v>
      </c>
      <c r="BC2926">
        <v>84.395970000000005</v>
      </c>
      <c r="BD2926">
        <v>81.734440000000006</v>
      </c>
      <c r="BE2926">
        <v>78.897130000000004</v>
      </c>
      <c r="BF2926">
        <v>75.777289999999994</v>
      </c>
      <c r="BG2926">
        <v>74.034120000000001</v>
      </c>
      <c r="BH2926">
        <v>1223.3520000000001</v>
      </c>
      <c r="BI2926">
        <v>2006.1289999999999</v>
      </c>
      <c r="BJ2926">
        <v>3080.5459999999998</v>
      </c>
      <c r="BK2926">
        <v>2941.31</v>
      </c>
      <c r="BL2926">
        <v>4049.8870000000002</v>
      </c>
      <c r="BM2926">
        <v>7632.9250000000002</v>
      </c>
      <c r="BN2926">
        <v>9145.8220000000001</v>
      </c>
      <c r="BO2926">
        <v>9533.7610000000004</v>
      </c>
      <c r="BP2926">
        <v>6131.2179999999998</v>
      </c>
      <c r="BQ2926">
        <v>5098.4449999999997</v>
      </c>
      <c r="BR2926">
        <v>3955.1419999999998</v>
      </c>
      <c r="BS2926">
        <v>4940.6040000000003</v>
      </c>
      <c r="BT2926">
        <v>2704.6880000000001</v>
      </c>
      <c r="BU2926">
        <v>5233.1059999999998</v>
      </c>
      <c r="BV2926">
        <v>10389.290000000001</v>
      </c>
      <c r="BW2926">
        <v>6386.9979999999996</v>
      </c>
      <c r="BX2926">
        <v>6080.55</v>
      </c>
      <c r="BY2926">
        <v>5717.4809999999998</v>
      </c>
      <c r="BZ2926">
        <v>1920.357</v>
      </c>
      <c r="CA2926">
        <v>223.32310000000001</v>
      </c>
      <c r="CB2926">
        <v>-1202.038</v>
      </c>
      <c r="CC2926">
        <v>-2482.556</v>
      </c>
      <c r="CD2926">
        <v>-3623.556</v>
      </c>
      <c r="CE2926">
        <v>-3024.3850000000002</v>
      </c>
      <c r="CF2926" s="23">
        <v>5146936</v>
      </c>
      <c r="CG2926" s="23">
        <v>7899948</v>
      </c>
      <c r="CH2926" s="23">
        <v>6832577</v>
      </c>
      <c r="CI2926" s="23">
        <v>5208376</v>
      </c>
      <c r="CJ2926" s="23">
        <v>4385425</v>
      </c>
      <c r="CK2926" s="23">
        <v>2122844</v>
      </c>
      <c r="CL2926" s="23">
        <v>2836582</v>
      </c>
      <c r="CM2926" s="23">
        <v>2921440</v>
      </c>
      <c r="CN2926" s="23">
        <v>2143096</v>
      </c>
      <c r="CO2926" s="23">
        <v>9959905</v>
      </c>
      <c r="CP2926" s="23">
        <v>1520339</v>
      </c>
      <c r="CQ2926" s="23">
        <v>13900000</v>
      </c>
      <c r="CR2926" s="23">
        <v>14100000</v>
      </c>
      <c r="CS2926" s="23">
        <v>15300000</v>
      </c>
      <c r="CT2926" s="23">
        <v>15600000</v>
      </c>
      <c r="CU2926" s="23">
        <v>14900000</v>
      </c>
      <c r="CV2926" s="23">
        <v>15000000</v>
      </c>
      <c r="CW2926" s="23">
        <v>14600000</v>
      </c>
      <c r="CX2926" s="23">
        <v>16200000</v>
      </c>
      <c r="CY2926" s="23">
        <v>12800000</v>
      </c>
      <c r="CZ2926" s="23">
        <v>12500000</v>
      </c>
      <c r="DA2926" s="23">
        <v>3541976</v>
      </c>
      <c r="DB2926" s="23">
        <v>3551968</v>
      </c>
      <c r="DC2926" s="23">
        <v>3836692</v>
      </c>
      <c r="DD2926">
        <v>0</v>
      </c>
      <c r="DE2926">
        <v>0</v>
      </c>
      <c r="DF2926">
        <v>0</v>
      </c>
    </row>
    <row r="2927" spans="1:110" x14ac:dyDescent="0.25">
      <c r="A2927" s="18" t="str">
        <f t="shared" si="45"/>
        <v>program_CPP_200 kW and above_All_SDGE_1-in-10_MONTHLY SYSTEM PEAK DAY_2027_10</v>
      </c>
      <c r="B2927" t="s">
        <v>51</v>
      </c>
      <c r="C2927" t="s">
        <v>121</v>
      </c>
      <c r="D2927" t="s">
        <v>122</v>
      </c>
      <c r="E2927" t="s">
        <v>7</v>
      </c>
      <c r="F2927" t="s">
        <v>125</v>
      </c>
      <c r="G2927" t="s">
        <v>85</v>
      </c>
      <c r="H2927" t="s">
        <v>20</v>
      </c>
      <c r="I2927">
        <v>2027</v>
      </c>
      <c r="J2927">
        <v>10</v>
      </c>
      <c r="K2927">
        <v>1509</v>
      </c>
      <c r="L2927">
        <v>207059.4</v>
      </c>
      <c r="M2927">
        <v>196433.5</v>
      </c>
      <c r="N2927">
        <v>193803.8</v>
      </c>
      <c r="O2927">
        <v>192319.1</v>
      </c>
      <c r="P2927">
        <v>198468.5</v>
      </c>
      <c r="Q2927">
        <v>215697.9</v>
      </c>
      <c r="R2927">
        <v>240394.5</v>
      </c>
      <c r="S2927">
        <v>256648.5</v>
      </c>
      <c r="T2927">
        <v>265962.59999999998</v>
      </c>
      <c r="U2927">
        <v>278696.90000000002</v>
      </c>
      <c r="V2927">
        <v>294844.90000000002</v>
      </c>
      <c r="W2927">
        <v>306613.90000000002</v>
      </c>
      <c r="X2927">
        <v>313568.8</v>
      </c>
      <c r="Y2927">
        <v>317735.7</v>
      </c>
      <c r="Z2927">
        <v>318575</v>
      </c>
      <c r="AA2927">
        <v>312759.59999999998</v>
      </c>
      <c r="AB2927">
        <v>301245</v>
      </c>
      <c r="AC2927">
        <v>299582.40000000002</v>
      </c>
      <c r="AD2927">
        <v>276601.3</v>
      </c>
      <c r="AE2927">
        <v>266139.40000000002</v>
      </c>
      <c r="AF2927">
        <v>261245</v>
      </c>
      <c r="AG2927">
        <v>259534.9</v>
      </c>
      <c r="AH2927">
        <v>246918.6</v>
      </c>
      <c r="AI2927">
        <v>228396.6</v>
      </c>
      <c r="AJ2927">
        <v>71.245999999999995</v>
      </c>
      <c r="AK2927">
        <v>69.644289999999998</v>
      </c>
      <c r="AL2927">
        <v>69.058620000000005</v>
      </c>
      <c r="AM2927">
        <v>68.230670000000003</v>
      </c>
      <c r="AN2927">
        <v>67.61112</v>
      </c>
      <c r="AO2927">
        <v>66.714230000000001</v>
      </c>
      <c r="AP2927">
        <v>66.828149999999994</v>
      </c>
      <c r="AQ2927">
        <v>66.55556</v>
      </c>
      <c r="AR2927">
        <v>72.914569999999998</v>
      </c>
      <c r="AS2927">
        <v>80.411500000000004</v>
      </c>
      <c r="AT2927">
        <v>86.020229999999998</v>
      </c>
      <c r="AU2927">
        <v>90.511529999999993</v>
      </c>
      <c r="AV2927">
        <v>93.360889999999998</v>
      </c>
      <c r="AW2927">
        <v>93.597939999999994</v>
      </c>
      <c r="AX2927">
        <v>93.927539999999993</v>
      </c>
      <c r="AY2927">
        <v>93.435289999999995</v>
      </c>
      <c r="AZ2927">
        <v>93.076769999999996</v>
      </c>
      <c r="BA2927">
        <v>90.955979999999997</v>
      </c>
      <c r="BB2927">
        <v>88.029430000000005</v>
      </c>
      <c r="BC2927">
        <v>84.395970000000005</v>
      </c>
      <c r="BD2927">
        <v>81.734440000000006</v>
      </c>
      <c r="BE2927">
        <v>78.897130000000004</v>
      </c>
      <c r="BF2927">
        <v>75.777289999999994</v>
      </c>
      <c r="BG2927">
        <v>74.034120000000001</v>
      </c>
      <c r="BH2927">
        <v>1249.011</v>
      </c>
      <c r="BI2927">
        <v>2048.2060000000001</v>
      </c>
      <c r="BJ2927">
        <v>3145.1590000000001</v>
      </c>
      <c r="BK2927">
        <v>3003.002</v>
      </c>
      <c r="BL2927">
        <v>4134.8310000000001</v>
      </c>
      <c r="BM2927">
        <v>7793.02</v>
      </c>
      <c r="BN2927">
        <v>9337.6489999999994</v>
      </c>
      <c r="BO2927">
        <v>9733.7250000000004</v>
      </c>
      <c r="BP2927">
        <v>6259.8159999999998</v>
      </c>
      <c r="BQ2927">
        <v>5205.3819999999996</v>
      </c>
      <c r="BR2927">
        <v>4038.098</v>
      </c>
      <c r="BS2927">
        <v>5044.2299999999996</v>
      </c>
      <c r="BT2927">
        <v>2761.4169999999999</v>
      </c>
      <c r="BU2927">
        <v>5342.8670000000002</v>
      </c>
      <c r="BV2927">
        <v>10607.2</v>
      </c>
      <c r="BW2927">
        <v>6520.96</v>
      </c>
      <c r="BX2927">
        <v>6208.085</v>
      </c>
      <c r="BY2927">
        <v>5837.402</v>
      </c>
      <c r="BZ2927">
        <v>1960.635</v>
      </c>
      <c r="CA2927">
        <v>228.00720000000001</v>
      </c>
      <c r="CB2927">
        <v>-1227.25</v>
      </c>
      <c r="CC2927">
        <v>-2534.6260000000002</v>
      </c>
      <c r="CD2927">
        <v>-3699.558</v>
      </c>
      <c r="CE2927">
        <v>-3087.82</v>
      </c>
      <c r="CF2927" s="23">
        <v>5365106</v>
      </c>
      <c r="CG2927" s="23">
        <v>8234815</v>
      </c>
      <c r="CH2927" s="23">
        <v>7122199</v>
      </c>
      <c r="CI2927" s="23">
        <v>5429151</v>
      </c>
      <c r="CJ2927" s="23">
        <v>4571316</v>
      </c>
      <c r="CK2927" s="23">
        <v>2212828</v>
      </c>
      <c r="CL2927" s="23">
        <v>2956820</v>
      </c>
      <c r="CM2927" s="23">
        <v>3045275</v>
      </c>
      <c r="CN2927" s="23">
        <v>2233939</v>
      </c>
      <c r="CO2927" s="23">
        <v>10400000</v>
      </c>
      <c r="CP2927" s="23">
        <v>1584784</v>
      </c>
      <c r="CQ2927" s="23">
        <v>14500000</v>
      </c>
      <c r="CR2927" s="23">
        <v>14700000</v>
      </c>
      <c r="CS2927" s="23">
        <v>15900000</v>
      </c>
      <c r="CT2927" s="23">
        <v>16300000</v>
      </c>
      <c r="CU2927" s="23">
        <v>15600000</v>
      </c>
      <c r="CV2927" s="23">
        <v>15700000</v>
      </c>
      <c r="CW2927" s="23">
        <v>15200000</v>
      </c>
      <c r="CX2927" s="23">
        <v>16900000</v>
      </c>
      <c r="CY2927" s="23">
        <v>13300000</v>
      </c>
      <c r="CZ2927" s="23">
        <v>13100000</v>
      </c>
      <c r="DA2927" s="23">
        <v>3692115</v>
      </c>
      <c r="DB2927" s="23">
        <v>3702530</v>
      </c>
      <c r="DC2927" s="23">
        <v>3999324</v>
      </c>
      <c r="DD2927">
        <v>0</v>
      </c>
      <c r="DE2927">
        <v>0</v>
      </c>
      <c r="DF2927">
        <v>0</v>
      </c>
    </row>
    <row r="2928" spans="1:110" x14ac:dyDescent="0.25">
      <c r="A2928" s="18" t="str">
        <f t="shared" si="45"/>
        <v>program_CPP_200 kW and above_All_SDGE_1-in-10_MONTHLY SYSTEM PEAK DAY_2028_10</v>
      </c>
      <c r="B2928" t="s">
        <v>51</v>
      </c>
      <c r="C2928" t="s">
        <v>121</v>
      </c>
      <c r="D2928" t="s">
        <v>122</v>
      </c>
      <c r="E2928" t="s">
        <v>7</v>
      </c>
      <c r="F2928" t="s">
        <v>125</v>
      </c>
      <c r="G2928" t="s">
        <v>85</v>
      </c>
      <c r="H2928" t="s">
        <v>20</v>
      </c>
      <c r="I2928">
        <v>2028</v>
      </c>
      <c r="J2928">
        <v>10</v>
      </c>
      <c r="K2928">
        <v>1541</v>
      </c>
      <c r="L2928">
        <v>211450.3</v>
      </c>
      <c r="M2928">
        <v>200599.1</v>
      </c>
      <c r="N2928">
        <v>197913.60000000001</v>
      </c>
      <c r="O2928">
        <v>196397.4</v>
      </c>
      <c r="P2928">
        <v>202677.3</v>
      </c>
      <c r="Q2928">
        <v>220272</v>
      </c>
      <c r="R2928">
        <v>245492.3</v>
      </c>
      <c r="S2928">
        <v>262091</v>
      </c>
      <c r="T2928">
        <v>271602.59999999998</v>
      </c>
      <c r="U2928">
        <v>284607</v>
      </c>
      <c r="V2928">
        <v>301097.40000000002</v>
      </c>
      <c r="W2928">
        <v>313116</v>
      </c>
      <c r="X2928">
        <v>320218.3</v>
      </c>
      <c r="Y2928">
        <v>324473.59999999998</v>
      </c>
      <c r="Z2928">
        <v>325330.8</v>
      </c>
      <c r="AA2928">
        <v>319392</v>
      </c>
      <c r="AB2928">
        <v>307633.2</v>
      </c>
      <c r="AC2928">
        <v>305935.40000000002</v>
      </c>
      <c r="AD2928">
        <v>282466.90000000002</v>
      </c>
      <c r="AE2928">
        <v>271783.2</v>
      </c>
      <c r="AF2928">
        <v>266785</v>
      </c>
      <c r="AG2928">
        <v>265038.59999999998</v>
      </c>
      <c r="AH2928">
        <v>252154.8</v>
      </c>
      <c r="AI2928">
        <v>233240</v>
      </c>
      <c r="AJ2928">
        <v>71.245999999999995</v>
      </c>
      <c r="AK2928">
        <v>69.644289999999998</v>
      </c>
      <c r="AL2928">
        <v>69.058620000000005</v>
      </c>
      <c r="AM2928">
        <v>68.230670000000003</v>
      </c>
      <c r="AN2928">
        <v>67.61112</v>
      </c>
      <c r="AO2928">
        <v>66.714230000000001</v>
      </c>
      <c r="AP2928">
        <v>66.828149999999994</v>
      </c>
      <c r="AQ2928">
        <v>66.55556</v>
      </c>
      <c r="AR2928">
        <v>72.914569999999998</v>
      </c>
      <c r="AS2928">
        <v>80.411500000000004</v>
      </c>
      <c r="AT2928">
        <v>86.020229999999998</v>
      </c>
      <c r="AU2928">
        <v>90.511529999999993</v>
      </c>
      <c r="AV2928">
        <v>93.360889999999998</v>
      </c>
      <c r="AW2928">
        <v>93.597939999999994</v>
      </c>
      <c r="AX2928">
        <v>93.927539999999993</v>
      </c>
      <c r="AY2928">
        <v>93.435289999999995</v>
      </c>
      <c r="AZ2928">
        <v>93.076769999999996</v>
      </c>
      <c r="BA2928">
        <v>90.955979999999997</v>
      </c>
      <c r="BB2928">
        <v>88.029430000000005</v>
      </c>
      <c r="BC2928">
        <v>84.395970000000005</v>
      </c>
      <c r="BD2928">
        <v>81.734440000000006</v>
      </c>
      <c r="BE2928">
        <v>78.897130000000004</v>
      </c>
      <c r="BF2928">
        <v>75.777289999999994</v>
      </c>
      <c r="BG2928">
        <v>74.034120000000001</v>
      </c>
      <c r="BH2928">
        <v>1275.498</v>
      </c>
      <c r="BI2928">
        <v>2091.64</v>
      </c>
      <c r="BJ2928">
        <v>3211.855</v>
      </c>
      <c r="BK2928">
        <v>3066.6840000000002</v>
      </c>
      <c r="BL2928">
        <v>4222.5150000000003</v>
      </c>
      <c r="BM2928">
        <v>7958.28</v>
      </c>
      <c r="BN2928">
        <v>9535.6640000000007</v>
      </c>
      <c r="BO2928">
        <v>9940.1389999999992</v>
      </c>
      <c r="BP2928">
        <v>6392.5619999999999</v>
      </c>
      <c r="BQ2928">
        <v>5315.768</v>
      </c>
      <c r="BR2928">
        <v>4123.7299999999996</v>
      </c>
      <c r="BS2928">
        <v>5151.1980000000003</v>
      </c>
      <c r="BT2928">
        <v>2819.9760000000001</v>
      </c>
      <c r="BU2928">
        <v>5456.1679999999997</v>
      </c>
      <c r="BV2928">
        <v>10832.14</v>
      </c>
      <c r="BW2928">
        <v>6659.2449999999999</v>
      </c>
      <c r="BX2928">
        <v>6339.7349999999997</v>
      </c>
      <c r="BY2928">
        <v>5961.19</v>
      </c>
      <c r="BZ2928">
        <v>2002.213</v>
      </c>
      <c r="CA2928">
        <v>232.84229999999999</v>
      </c>
      <c r="CB2928">
        <v>-1253.2760000000001</v>
      </c>
      <c r="CC2928">
        <v>-2588.375</v>
      </c>
      <c r="CD2928">
        <v>-3778.011</v>
      </c>
      <c r="CE2928">
        <v>-3153.3</v>
      </c>
      <c r="CF2928" s="23">
        <v>5595065</v>
      </c>
      <c r="CG2928" s="23">
        <v>8587775</v>
      </c>
      <c r="CH2928" s="23">
        <v>7427470</v>
      </c>
      <c r="CI2928" s="23">
        <v>5661855</v>
      </c>
      <c r="CJ2928" s="23">
        <v>4767252</v>
      </c>
      <c r="CK2928" s="23">
        <v>2307674</v>
      </c>
      <c r="CL2928" s="23">
        <v>3083555</v>
      </c>
      <c r="CM2928" s="23">
        <v>3175802</v>
      </c>
      <c r="CN2928" s="23">
        <v>2329689</v>
      </c>
      <c r="CO2928" s="23">
        <v>10800000</v>
      </c>
      <c r="CP2928" s="23">
        <v>1652711</v>
      </c>
      <c r="CQ2928" s="23">
        <v>15200000</v>
      </c>
      <c r="CR2928" s="23">
        <v>15300000</v>
      </c>
      <c r="CS2928" s="23">
        <v>16600000</v>
      </c>
      <c r="CT2928" s="23">
        <v>17000000</v>
      </c>
      <c r="CU2928" s="23">
        <v>16200000</v>
      </c>
      <c r="CV2928" s="23">
        <v>16300000</v>
      </c>
      <c r="CW2928" s="23">
        <v>15800000</v>
      </c>
      <c r="CX2928" s="23">
        <v>17600000</v>
      </c>
      <c r="CY2928" s="23">
        <v>13900000</v>
      </c>
      <c r="CZ2928" s="23">
        <v>13600000</v>
      </c>
      <c r="DA2928" s="23">
        <v>3850366</v>
      </c>
      <c r="DB2928" s="23">
        <v>3861228</v>
      </c>
      <c r="DC2928" s="23">
        <v>4170743</v>
      </c>
      <c r="DD2928">
        <v>0</v>
      </c>
      <c r="DE2928">
        <v>0</v>
      </c>
      <c r="DF2928">
        <v>0</v>
      </c>
    </row>
    <row r="2929" spans="1:110" x14ac:dyDescent="0.25">
      <c r="A2929" s="18" t="str">
        <f t="shared" si="45"/>
        <v>program_CPP_200 kW and above_All_SDGE_1-in-10_MONTHLY SYSTEM PEAK DAY_2029_10</v>
      </c>
      <c r="B2929" t="s">
        <v>51</v>
      </c>
      <c r="C2929" t="s">
        <v>121</v>
      </c>
      <c r="D2929" t="s">
        <v>122</v>
      </c>
      <c r="E2929" t="s">
        <v>7</v>
      </c>
      <c r="F2929" t="s">
        <v>125</v>
      </c>
      <c r="G2929" t="s">
        <v>85</v>
      </c>
      <c r="H2929" t="s">
        <v>20</v>
      </c>
      <c r="I2929">
        <v>2029</v>
      </c>
      <c r="J2929">
        <v>10</v>
      </c>
      <c r="K2929">
        <v>1573</v>
      </c>
      <c r="L2929">
        <v>215841.2</v>
      </c>
      <c r="M2929">
        <v>204764.7</v>
      </c>
      <c r="N2929">
        <v>202023.4</v>
      </c>
      <c r="O2929">
        <v>200475.8</v>
      </c>
      <c r="P2929">
        <v>206886</v>
      </c>
      <c r="Q2929">
        <v>224846.1</v>
      </c>
      <c r="R2929">
        <v>250590.2</v>
      </c>
      <c r="S2929">
        <v>267533.5</v>
      </c>
      <c r="T2929">
        <v>277242.59999999998</v>
      </c>
      <c r="U2929">
        <v>290517.09999999998</v>
      </c>
      <c r="V2929">
        <v>307349.90000000002</v>
      </c>
      <c r="W2929">
        <v>319618.09999999998</v>
      </c>
      <c r="X2929">
        <v>326867.90000000002</v>
      </c>
      <c r="Y2929">
        <v>331211.59999999998</v>
      </c>
      <c r="Z2929">
        <v>332086.5</v>
      </c>
      <c r="AA2929">
        <v>326024.40000000002</v>
      </c>
      <c r="AB2929">
        <v>314021.5</v>
      </c>
      <c r="AC2929">
        <v>312288.3</v>
      </c>
      <c r="AD2929">
        <v>288332.59999999998</v>
      </c>
      <c r="AE2929">
        <v>277427</v>
      </c>
      <c r="AF2929">
        <v>272324.90000000002</v>
      </c>
      <c r="AG2929">
        <v>270542.3</v>
      </c>
      <c r="AH2929">
        <v>257391</v>
      </c>
      <c r="AI2929">
        <v>238083.5</v>
      </c>
      <c r="AJ2929">
        <v>71.245999999999995</v>
      </c>
      <c r="AK2929">
        <v>69.644289999999998</v>
      </c>
      <c r="AL2929">
        <v>69.058620000000005</v>
      </c>
      <c r="AM2929">
        <v>68.230670000000003</v>
      </c>
      <c r="AN2929">
        <v>67.61112</v>
      </c>
      <c r="AO2929">
        <v>66.714230000000001</v>
      </c>
      <c r="AP2929">
        <v>66.828149999999994</v>
      </c>
      <c r="AQ2929">
        <v>66.55556</v>
      </c>
      <c r="AR2929">
        <v>72.914569999999998</v>
      </c>
      <c r="AS2929">
        <v>80.411500000000004</v>
      </c>
      <c r="AT2929">
        <v>86.020229999999998</v>
      </c>
      <c r="AU2929">
        <v>90.511529999999993</v>
      </c>
      <c r="AV2929">
        <v>93.360889999999998</v>
      </c>
      <c r="AW2929">
        <v>93.597939999999994</v>
      </c>
      <c r="AX2929">
        <v>93.927539999999993</v>
      </c>
      <c r="AY2929">
        <v>93.435289999999995</v>
      </c>
      <c r="AZ2929">
        <v>93.076769999999996</v>
      </c>
      <c r="BA2929">
        <v>90.955979999999997</v>
      </c>
      <c r="BB2929">
        <v>88.029430000000005</v>
      </c>
      <c r="BC2929">
        <v>84.395970000000005</v>
      </c>
      <c r="BD2929">
        <v>81.734440000000006</v>
      </c>
      <c r="BE2929">
        <v>78.897130000000004</v>
      </c>
      <c r="BF2929">
        <v>75.777289999999994</v>
      </c>
      <c r="BG2929">
        <v>74.034120000000001</v>
      </c>
      <c r="BH2929">
        <v>1301.9839999999999</v>
      </c>
      <c r="BI2929">
        <v>2135.0749999999998</v>
      </c>
      <c r="BJ2929">
        <v>3278.5520000000001</v>
      </c>
      <c r="BK2929">
        <v>3130.366</v>
      </c>
      <c r="BL2929">
        <v>4310.1980000000003</v>
      </c>
      <c r="BM2929">
        <v>8123.5389999999998</v>
      </c>
      <c r="BN2929">
        <v>9733.68</v>
      </c>
      <c r="BO2929">
        <v>10146.549999999999</v>
      </c>
      <c r="BP2929">
        <v>6525.3090000000002</v>
      </c>
      <c r="BQ2929">
        <v>5426.1530000000002</v>
      </c>
      <c r="BR2929">
        <v>4209.3630000000003</v>
      </c>
      <c r="BS2929">
        <v>5258.1670000000004</v>
      </c>
      <c r="BT2929">
        <v>2878.5349999999999</v>
      </c>
      <c r="BU2929">
        <v>5569.47</v>
      </c>
      <c r="BV2929">
        <v>11057.08</v>
      </c>
      <c r="BW2929">
        <v>6797.5290000000005</v>
      </c>
      <c r="BX2929">
        <v>6471.384</v>
      </c>
      <c r="BY2929">
        <v>6084.9790000000003</v>
      </c>
      <c r="BZ2929">
        <v>2043.79</v>
      </c>
      <c r="CA2929">
        <v>237.67750000000001</v>
      </c>
      <c r="CB2929">
        <v>-1279.3009999999999</v>
      </c>
      <c r="CC2929">
        <v>-2642.125</v>
      </c>
      <c r="CD2929">
        <v>-3856.4639999999999</v>
      </c>
      <c r="CE2929">
        <v>-3218.7809999999999</v>
      </c>
      <c r="CF2929" s="23">
        <v>5829849</v>
      </c>
      <c r="CG2929" s="23">
        <v>8948141</v>
      </c>
      <c r="CH2929" s="23">
        <v>7739147</v>
      </c>
      <c r="CI2929" s="23">
        <v>5899442</v>
      </c>
      <c r="CJ2929" s="23">
        <v>4967298</v>
      </c>
      <c r="CK2929" s="23">
        <v>2404510</v>
      </c>
      <c r="CL2929" s="23">
        <v>3212949</v>
      </c>
      <c r="CM2929" s="23">
        <v>3309067</v>
      </c>
      <c r="CN2929" s="23">
        <v>2427449</v>
      </c>
      <c r="CO2929" s="23">
        <v>11300000</v>
      </c>
      <c r="CP2929" s="23">
        <v>1722063</v>
      </c>
      <c r="CQ2929" s="23">
        <v>15800000</v>
      </c>
      <c r="CR2929" s="23">
        <v>16000000</v>
      </c>
      <c r="CS2929" s="23">
        <v>17300000</v>
      </c>
      <c r="CT2929" s="23">
        <v>17700000</v>
      </c>
      <c r="CU2929" s="23">
        <v>16900000</v>
      </c>
      <c r="CV2929" s="23">
        <v>17000000</v>
      </c>
      <c r="CW2929" s="23">
        <v>16500000</v>
      </c>
      <c r="CX2929" s="23">
        <v>18300000</v>
      </c>
      <c r="CY2929" s="23">
        <v>14500000</v>
      </c>
      <c r="CZ2929" s="23">
        <v>14200000</v>
      </c>
      <c r="DA2929" s="23">
        <v>4011937</v>
      </c>
      <c r="DB2929" s="23">
        <v>4023255</v>
      </c>
      <c r="DC2929" s="23">
        <v>4345758</v>
      </c>
      <c r="DD2929">
        <v>0</v>
      </c>
      <c r="DE2929">
        <v>0</v>
      </c>
      <c r="DF2929">
        <v>0</v>
      </c>
    </row>
    <row r="2930" spans="1:110" x14ac:dyDescent="0.25">
      <c r="A2930" s="18" t="str">
        <f t="shared" si="45"/>
        <v>program_CPP_200 kW and above_All_SDGE_1-in-10_MONTHLY SYSTEM PEAK DAY_2030_10</v>
      </c>
      <c r="B2930" t="s">
        <v>51</v>
      </c>
      <c r="C2930" t="s">
        <v>121</v>
      </c>
      <c r="D2930" t="s">
        <v>122</v>
      </c>
      <c r="E2930" t="s">
        <v>7</v>
      </c>
      <c r="F2930" t="s">
        <v>125</v>
      </c>
      <c r="G2930" t="s">
        <v>85</v>
      </c>
      <c r="H2930" t="s">
        <v>20</v>
      </c>
      <c r="I2930">
        <v>2030</v>
      </c>
      <c r="J2930">
        <v>10</v>
      </c>
      <c r="K2930">
        <v>1606</v>
      </c>
      <c r="L2930">
        <v>220369.4</v>
      </c>
      <c r="M2930">
        <v>209060.4</v>
      </c>
      <c r="N2930">
        <v>206261.7</v>
      </c>
      <c r="O2930">
        <v>204681.5</v>
      </c>
      <c r="P2930">
        <v>211226.3</v>
      </c>
      <c r="Q2930">
        <v>229563.1</v>
      </c>
      <c r="R2930">
        <v>255847.3</v>
      </c>
      <c r="S2930">
        <v>273146.09999999998</v>
      </c>
      <c r="T2930">
        <v>283058.90000000002</v>
      </c>
      <c r="U2930">
        <v>296611.8</v>
      </c>
      <c r="V2930">
        <v>313797.8</v>
      </c>
      <c r="W2930">
        <v>326323.40000000002</v>
      </c>
      <c r="X2930">
        <v>333725.3</v>
      </c>
      <c r="Y2930">
        <v>338160</v>
      </c>
      <c r="Z2930">
        <v>339053.3</v>
      </c>
      <c r="AA2930">
        <v>332864.09999999998</v>
      </c>
      <c r="AB2930">
        <v>320609.3</v>
      </c>
      <c r="AC2930">
        <v>318839.8</v>
      </c>
      <c r="AD2930">
        <v>294381.5</v>
      </c>
      <c r="AE2930">
        <v>283247.09999999998</v>
      </c>
      <c r="AF2930">
        <v>278038.09999999998</v>
      </c>
      <c r="AG2930">
        <v>276218</v>
      </c>
      <c r="AH2930">
        <v>262790.8</v>
      </c>
      <c r="AI2930">
        <v>243078.2</v>
      </c>
      <c r="AJ2930">
        <v>71.245999999999995</v>
      </c>
      <c r="AK2930">
        <v>69.644289999999998</v>
      </c>
      <c r="AL2930">
        <v>69.058620000000005</v>
      </c>
      <c r="AM2930">
        <v>68.230670000000003</v>
      </c>
      <c r="AN2930">
        <v>67.61112</v>
      </c>
      <c r="AO2930">
        <v>66.714230000000001</v>
      </c>
      <c r="AP2930">
        <v>66.828149999999994</v>
      </c>
      <c r="AQ2930">
        <v>66.55556</v>
      </c>
      <c r="AR2930">
        <v>72.914569999999998</v>
      </c>
      <c r="AS2930">
        <v>80.411500000000004</v>
      </c>
      <c r="AT2930">
        <v>86.020229999999998</v>
      </c>
      <c r="AU2930">
        <v>90.511529999999993</v>
      </c>
      <c r="AV2930">
        <v>93.360889999999998</v>
      </c>
      <c r="AW2930">
        <v>93.597939999999994</v>
      </c>
      <c r="AX2930">
        <v>93.927539999999993</v>
      </c>
      <c r="AY2930">
        <v>93.435289999999995</v>
      </c>
      <c r="AZ2930">
        <v>93.076769999999996</v>
      </c>
      <c r="BA2930">
        <v>90.955979999999997</v>
      </c>
      <c r="BB2930">
        <v>88.029430000000005</v>
      </c>
      <c r="BC2930">
        <v>84.395970000000005</v>
      </c>
      <c r="BD2930">
        <v>81.734440000000006</v>
      </c>
      <c r="BE2930">
        <v>78.897130000000004</v>
      </c>
      <c r="BF2930">
        <v>75.777289999999994</v>
      </c>
      <c r="BG2930">
        <v>74.034120000000001</v>
      </c>
      <c r="BH2930">
        <v>1329.299</v>
      </c>
      <c r="BI2930">
        <v>2179.866</v>
      </c>
      <c r="BJ2930">
        <v>3347.3330000000001</v>
      </c>
      <c r="BK2930">
        <v>3196.038</v>
      </c>
      <c r="BL2930">
        <v>4400.6220000000003</v>
      </c>
      <c r="BM2930">
        <v>8293.9629999999997</v>
      </c>
      <c r="BN2930">
        <v>9937.8829999999998</v>
      </c>
      <c r="BO2930">
        <v>10359.42</v>
      </c>
      <c r="BP2930">
        <v>6662.2030000000004</v>
      </c>
      <c r="BQ2930">
        <v>5539.9889999999996</v>
      </c>
      <c r="BR2930">
        <v>4297.6710000000003</v>
      </c>
      <c r="BS2930">
        <v>5368.4780000000001</v>
      </c>
      <c r="BT2930">
        <v>2938.9229999999998</v>
      </c>
      <c r="BU2930">
        <v>5686.3119999999999</v>
      </c>
      <c r="BV2930">
        <v>11289.04</v>
      </c>
      <c r="BW2930">
        <v>6940.134</v>
      </c>
      <c r="BX2930">
        <v>6607.1469999999999</v>
      </c>
      <c r="BY2930">
        <v>6212.6360000000004</v>
      </c>
      <c r="BZ2930">
        <v>2086.6669999999999</v>
      </c>
      <c r="CA2930">
        <v>242.66370000000001</v>
      </c>
      <c r="CB2930">
        <v>-1306.1389999999999</v>
      </c>
      <c r="CC2930">
        <v>-2697.5540000000001</v>
      </c>
      <c r="CD2930">
        <v>-3937.3690000000001</v>
      </c>
      <c r="CE2930">
        <v>-3286.308</v>
      </c>
      <c r="CF2930" s="23">
        <v>6077024</v>
      </c>
      <c r="CG2930" s="23">
        <v>9327525</v>
      </c>
      <c r="CH2930" s="23">
        <v>8067272</v>
      </c>
      <c r="CI2930" s="23">
        <v>6149567</v>
      </c>
      <c r="CJ2930" s="23">
        <v>5177903</v>
      </c>
      <c r="CK2930" s="23">
        <v>2506457</v>
      </c>
      <c r="CL2930" s="23">
        <v>3349173</v>
      </c>
      <c r="CM2930" s="23">
        <v>3449365</v>
      </c>
      <c r="CN2930" s="23">
        <v>2530369</v>
      </c>
      <c r="CO2930" s="23">
        <v>11800000</v>
      </c>
      <c r="CP2930" s="23">
        <v>1795075</v>
      </c>
      <c r="CQ2930" s="23">
        <v>16500000</v>
      </c>
      <c r="CR2930" s="23">
        <v>16700000</v>
      </c>
      <c r="CS2930" s="23">
        <v>18000000</v>
      </c>
      <c r="CT2930" s="23">
        <v>18500000</v>
      </c>
      <c r="CU2930" s="23">
        <v>17600000</v>
      </c>
      <c r="CV2930" s="23">
        <v>17800000</v>
      </c>
      <c r="CW2930" s="23">
        <v>17200000</v>
      </c>
      <c r="CX2930" s="23">
        <v>19100000</v>
      </c>
      <c r="CY2930" s="23">
        <v>15100000</v>
      </c>
      <c r="CZ2930" s="23">
        <v>14800000</v>
      </c>
      <c r="DA2930" s="23">
        <v>4182036</v>
      </c>
      <c r="DB2930" s="23">
        <v>4193834</v>
      </c>
      <c r="DC2930" s="23">
        <v>4530010</v>
      </c>
      <c r="DD2930">
        <v>0</v>
      </c>
      <c r="DE2930">
        <v>0</v>
      </c>
      <c r="DF2930">
        <v>0</v>
      </c>
    </row>
    <row r="2931" spans="1:110" x14ac:dyDescent="0.25">
      <c r="A2931" s="18" t="str">
        <f t="shared" si="45"/>
        <v>program_CPP_200 kW and above_All_SDGE_1-in-10_MONTHLY SYSTEM PEAK DAY_2019_11</v>
      </c>
      <c r="B2931" t="s">
        <v>51</v>
      </c>
      <c r="C2931" t="s">
        <v>121</v>
      </c>
      <c r="D2931" t="s">
        <v>122</v>
      </c>
      <c r="E2931" t="s">
        <v>7</v>
      </c>
      <c r="F2931" t="s">
        <v>125</v>
      </c>
      <c r="G2931" t="s">
        <v>85</v>
      </c>
      <c r="H2931" t="s">
        <v>20</v>
      </c>
      <c r="I2931">
        <v>2019</v>
      </c>
      <c r="J2931">
        <v>11</v>
      </c>
      <c r="K2931">
        <v>1263</v>
      </c>
      <c r="L2931">
        <v>167835.8</v>
      </c>
      <c r="M2931">
        <v>163100</v>
      </c>
      <c r="N2931">
        <v>160531</v>
      </c>
      <c r="O2931">
        <v>160315.29999999999</v>
      </c>
      <c r="P2931">
        <v>165863.6</v>
      </c>
      <c r="Q2931">
        <v>180631</v>
      </c>
      <c r="R2931">
        <v>201241.4</v>
      </c>
      <c r="S2931">
        <v>214770</v>
      </c>
      <c r="T2931">
        <v>222391.4</v>
      </c>
      <c r="U2931">
        <v>233300.6</v>
      </c>
      <c r="V2931">
        <v>247641.5</v>
      </c>
      <c r="W2931">
        <v>257294.9</v>
      </c>
      <c r="X2931">
        <v>261695</v>
      </c>
      <c r="Y2931">
        <v>264068.7</v>
      </c>
      <c r="Z2931">
        <v>264209.90000000002</v>
      </c>
      <c r="AA2931">
        <v>258760.8</v>
      </c>
      <c r="AB2931">
        <v>248492.2</v>
      </c>
      <c r="AC2931">
        <v>245619</v>
      </c>
      <c r="AD2931">
        <v>227420.1</v>
      </c>
      <c r="AE2931">
        <v>215126.7</v>
      </c>
      <c r="AF2931">
        <v>205123.4</v>
      </c>
      <c r="AG2931">
        <v>198307.3</v>
      </c>
      <c r="AH2931">
        <v>189690.5</v>
      </c>
      <c r="AI2931">
        <v>178538.2</v>
      </c>
      <c r="AJ2931">
        <v>65.954560000000001</v>
      </c>
      <c r="AK2931">
        <v>65.18929</v>
      </c>
      <c r="AL2931">
        <v>63.996720000000003</v>
      </c>
      <c r="AM2931">
        <v>63.60877</v>
      </c>
      <c r="AN2931">
        <v>63.734470000000002</v>
      </c>
      <c r="AO2931">
        <v>64.084270000000004</v>
      </c>
      <c r="AP2931">
        <v>64.602620000000002</v>
      </c>
      <c r="AQ2931">
        <v>66.516469999999998</v>
      </c>
      <c r="AR2931">
        <v>73.561440000000005</v>
      </c>
      <c r="AS2931">
        <v>81.266490000000005</v>
      </c>
      <c r="AT2931">
        <v>87.311920000000001</v>
      </c>
      <c r="AU2931">
        <v>91.032250000000005</v>
      </c>
      <c r="AV2931">
        <v>91.804400000000001</v>
      </c>
      <c r="AW2931">
        <v>91.677989999999994</v>
      </c>
      <c r="AX2931">
        <v>91.708110000000005</v>
      </c>
      <c r="AY2931">
        <v>89.931030000000007</v>
      </c>
      <c r="AZ2931">
        <v>88.447500000000005</v>
      </c>
      <c r="BA2931">
        <v>84.143600000000006</v>
      </c>
      <c r="BB2931">
        <v>79.312380000000005</v>
      </c>
      <c r="BC2931">
        <v>75.079549999999998</v>
      </c>
      <c r="BD2931">
        <v>72.317319999999995</v>
      </c>
      <c r="BE2931">
        <v>69.371459999999999</v>
      </c>
      <c r="BF2931">
        <v>67.264359999999996</v>
      </c>
      <c r="BG2931">
        <v>65.182220000000001</v>
      </c>
      <c r="BH2931">
        <v>804.48680000000002</v>
      </c>
      <c r="BI2931">
        <v>1466.0530000000001</v>
      </c>
      <c r="BJ2931">
        <v>2423.605</v>
      </c>
      <c r="BK2931">
        <v>2426.2489999999998</v>
      </c>
      <c r="BL2931">
        <v>3460.6529999999998</v>
      </c>
      <c r="BM2931">
        <v>6511.9390000000003</v>
      </c>
      <c r="BN2931">
        <v>7807.9769999999999</v>
      </c>
      <c r="BO2931">
        <v>8155.0209999999997</v>
      </c>
      <c r="BP2931">
        <v>5189.4030000000002</v>
      </c>
      <c r="BQ2931">
        <v>4529.1440000000002</v>
      </c>
      <c r="BR2931">
        <v>3221.9630000000002</v>
      </c>
      <c r="BS2931">
        <v>4265.4369999999999</v>
      </c>
      <c r="BT2931">
        <v>2335.7049999999999</v>
      </c>
      <c r="BU2931">
        <v>4403.7690000000002</v>
      </c>
      <c r="BV2931">
        <v>8504.8349999999991</v>
      </c>
      <c r="BW2931">
        <v>5478.74</v>
      </c>
      <c r="BX2931">
        <v>5393.0829999999996</v>
      </c>
      <c r="BY2931">
        <v>5036.973</v>
      </c>
      <c r="BZ2931">
        <v>1191.6980000000001</v>
      </c>
      <c r="CA2931">
        <v>-33.82011</v>
      </c>
      <c r="CB2931">
        <v>-350.30970000000002</v>
      </c>
      <c r="CC2931">
        <v>-2769.1260000000002</v>
      </c>
      <c r="CD2931">
        <v>-989.17139999999995</v>
      </c>
      <c r="CE2931">
        <v>-1903.2139999999999</v>
      </c>
      <c r="CF2931" s="23">
        <v>3440015</v>
      </c>
      <c r="CG2931" s="23">
        <v>5716934</v>
      </c>
      <c r="CH2931" s="23">
        <v>4984446</v>
      </c>
      <c r="CI2931" s="23">
        <v>3793306</v>
      </c>
      <c r="CJ2931" s="23">
        <v>3210802</v>
      </c>
      <c r="CK2931" s="23">
        <v>1550629</v>
      </c>
      <c r="CL2931" s="23">
        <v>2071016</v>
      </c>
      <c r="CM2931" s="23">
        <v>2131142</v>
      </c>
      <c r="CN2931" s="23">
        <v>1577074</v>
      </c>
      <c r="CO2931" s="23">
        <v>7341159</v>
      </c>
      <c r="CP2931" s="23">
        <v>1120813</v>
      </c>
      <c r="CQ2931" s="23">
        <v>10000000</v>
      </c>
      <c r="CR2931" s="23">
        <v>10500000</v>
      </c>
      <c r="CS2931" s="23">
        <v>11200000</v>
      </c>
      <c r="CT2931" s="23">
        <v>11300000</v>
      </c>
      <c r="CU2931" s="23">
        <v>10700000</v>
      </c>
      <c r="CV2931" s="23">
        <v>10800000</v>
      </c>
      <c r="CW2931" s="23">
        <v>10700000</v>
      </c>
      <c r="CX2931" s="23">
        <v>12500000</v>
      </c>
      <c r="CY2931" s="23">
        <v>9530498</v>
      </c>
      <c r="CZ2931" s="23">
        <v>9124553</v>
      </c>
      <c r="DA2931" s="23">
        <v>2386456</v>
      </c>
      <c r="DB2931" s="23">
        <v>2622564</v>
      </c>
      <c r="DC2931" s="23">
        <v>2718576</v>
      </c>
      <c r="DD2931">
        <v>0</v>
      </c>
      <c r="DE2931">
        <v>0</v>
      </c>
      <c r="DF2931">
        <v>0</v>
      </c>
    </row>
    <row r="2932" spans="1:110" x14ac:dyDescent="0.25">
      <c r="A2932" s="18" t="str">
        <f t="shared" si="45"/>
        <v>program_CPP_200 kW and above_All_SDGE_1-in-10_MONTHLY SYSTEM PEAK DAY_2020_11</v>
      </c>
      <c r="B2932" t="s">
        <v>51</v>
      </c>
      <c r="C2932" t="s">
        <v>121</v>
      </c>
      <c r="D2932" t="s">
        <v>122</v>
      </c>
      <c r="E2932" t="s">
        <v>7</v>
      </c>
      <c r="F2932" t="s">
        <v>125</v>
      </c>
      <c r="G2932" t="s">
        <v>85</v>
      </c>
      <c r="H2932" t="s">
        <v>20</v>
      </c>
      <c r="I2932">
        <v>2020</v>
      </c>
      <c r="J2932">
        <v>11</v>
      </c>
      <c r="K2932">
        <v>1289</v>
      </c>
      <c r="L2932">
        <v>171290.8</v>
      </c>
      <c r="M2932">
        <v>166457.60000000001</v>
      </c>
      <c r="N2932">
        <v>163835.70000000001</v>
      </c>
      <c r="O2932">
        <v>163615.6</v>
      </c>
      <c r="P2932">
        <v>169278.1</v>
      </c>
      <c r="Q2932">
        <v>184349.4</v>
      </c>
      <c r="R2932">
        <v>205384.1</v>
      </c>
      <c r="S2932">
        <v>219191.3</v>
      </c>
      <c r="T2932">
        <v>226969.5</v>
      </c>
      <c r="U2932">
        <v>238103.3</v>
      </c>
      <c r="V2932">
        <v>252739.4</v>
      </c>
      <c r="W2932">
        <v>262591.5</v>
      </c>
      <c r="X2932">
        <v>267082.2</v>
      </c>
      <c r="Y2932">
        <v>269504.8</v>
      </c>
      <c r="Z2932">
        <v>269648.90000000002</v>
      </c>
      <c r="AA2932">
        <v>264087.7</v>
      </c>
      <c r="AB2932">
        <v>253607.6</v>
      </c>
      <c r="AC2932">
        <v>250675.3</v>
      </c>
      <c r="AD2932">
        <v>232101.8</v>
      </c>
      <c r="AE2932">
        <v>219555.3</v>
      </c>
      <c r="AF2932">
        <v>209346</v>
      </c>
      <c r="AG2932">
        <v>202389.6</v>
      </c>
      <c r="AH2932">
        <v>193595.5</v>
      </c>
      <c r="AI2932">
        <v>182213.5</v>
      </c>
      <c r="AJ2932">
        <v>65.954560000000001</v>
      </c>
      <c r="AK2932">
        <v>65.18929</v>
      </c>
      <c r="AL2932">
        <v>63.996720000000003</v>
      </c>
      <c r="AM2932">
        <v>63.60877</v>
      </c>
      <c r="AN2932">
        <v>63.734470000000002</v>
      </c>
      <c r="AO2932">
        <v>64.084270000000004</v>
      </c>
      <c r="AP2932">
        <v>64.602620000000002</v>
      </c>
      <c r="AQ2932">
        <v>66.516469999999998</v>
      </c>
      <c r="AR2932">
        <v>73.561440000000005</v>
      </c>
      <c r="AS2932">
        <v>81.266490000000005</v>
      </c>
      <c r="AT2932">
        <v>87.311920000000001</v>
      </c>
      <c r="AU2932">
        <v>91.032250000000005</v>
      </c>
      <c r="AV2932">
        <v>91.804400000000001</v>
      </c>
      <c r="AW2932">
        <v>91.677989999999994</v>
      </c>
      <c r="AX2932">
        <v>91.708110000000005</v>
      </c>
      <c r="AY2932">
        <v>89.931030000000007</v>
      </c>
      <c r="AZ2932">
        <v>88.447500000000005</v>
      </c>
      <c r="BA2932">
        <v>84.143600000000006</v>
      </c>
      <c r="BB2932">
        <v>79.312380000000005</v>
      </c>
      <c r="BC2932">
        <v>75.079549999999998</v>
      </c>
      <c r="BD2932">
        <v>72.317319999999995</v>
      </c>
      <c r="BE2932">
        <v>69.371459999999999</v>
      </c>
      <c r="BF2932">
        <v>67.264359999999996</v>
      </c>
      <c r="BG2932">
        <v>65.182220000000001</v>
      </c>
      <c r="BH2932">
        <v>821.04790000000003</v>
      </c>
      <c r="BI2932">
        <v>1496.2329999999999</v>
      </c>
      <c r="BJ2932">
        <v>2473.4969999999998</v>
      </c>
      <c r="BK2932">
        <v>2476.1959999999999</v>
      </c>
      <c r="BL2932">
        <v>3531.8939999999998</v>
      </c>
      <c r="BM2932">
        <v>6645.9939999999997</v>
      </c>
      <c r="BN2932">
        <v>7968.7110000000002</v>
      </c>
      <c r="BO2932">
        <v>8322.8989999999994</v>
      </c>
      <c r="BP2932">
        <v>5296.2309999999998</v>
      </c>
      <c r="BQ2932">
        <v>4622.38</v>
      </c>
      <c r="BR2932">
        <v>3288.29</v>
      </c>
      <c r="BS2932">
        <v>4353.2439999999997</v>
      </c>
      <c r="BT2932">
        <v>2383.788</v>
      </c>
      <c r="BU2932">
        <v>4494.424</v>
      </c>
      <c r="BV2932">
        <v>8679.9140000000007</v>
      </c>
      <c r="BW2932">
        <v>5591.5240000000003</v>
      </c>
      <c r="BX2932">
        <v>5504.1040000000003</v>
      </c>
      <c r="BY2932">
        <v>5140.6639999999998</v>
      </c>
      <c r="BZ2932">
        <v>1216.23</v>
      </c>
      <c r="CA2932">
        <v>-34.516330000000004</v>
      </c>
      <c r="CB2932">
        <v>-357.52109999999999</v>
      </c>
      <c r="CC2932">
        <v>-2826.1309999999999</v>
      </c>
      <c r="CD2932">
        <v>-1009.534</v>
      </c>
      <c r="CE2932">
        <v>-1942.393</v>
      </c>
      <c r="CF2932" s="23">
        <v>3583104</v>
      </c>
      <c r="CG2932" s="23">
        <v>5954733</v>
      </c>
      <c r="CH2932" s="23">
        <v>5191777</v>
      </c>
      <c r="CI2932" s="23">
        <v>3951091</v>
      </c>
      <c r="CJ2932" s="23">
        <v>3344357</v>
      </c>
      <c r="CK2932" s="23">
        <v>1615128</v>
      </c>
      <c r="CL2932" s="23">
        <v>2157161</v>
      </c>
      <c r="CM2932" s="23">
        <v>2219788</v>
      </c>
      <c r="CN2932" s="23">
        <v>1642673</v>
      </c>
      <c r="CO2932" s="23">
        <v>7646519</v>
      </c>
      <c r="CP2932" s="23">
        <v>1167434</v>
      </c>
      <c r="CQ2932" s="23">
        <v>10500000</v>
      </c>
      <c r="CR2932" s="23">
        <v>10900000</v>
      </c>
      <c r="CS2932" s="23">
        <v>11700000</v>
      </c>
      <c r="CT2932" s="23">
        <v>11800000</v>
      </c>
      <c r="CU2932" s="23">
        <v>11100000</v>
      </c>
      <c r="CV2932" s="23">
        <v>11300000</v>
      </c>
      <c r="CW2932" s="23">
        <v>11100000</v>
      </c>
      <c r="CX2932" s="23">
        <v>13000000</v>
      </c>
      <c r="CY2932" s="23">
        <v>9926925</v>
      </c>
      <c r="CZ2932" s="23">
        <v>9504095</v>
      </c>
      <c r="DA2932" s="23">
        <v>2485722</v>
      </c>
      <c r="DB2932" s="23">
        <v>2731651</v>
      </c>
      <c r="DC2932" s="23">
        <v>2831657</v>
      </c>
      <c r="DD2932">
        <v>0</v>
      </c>
      <c r="DE2932">
        <v>0</v>
      </c>
      <c r="DF2932">
        <v>0</v>
      </c>
    </row>
    <row r="2933" spans="1:110" x14ac:dyDescent="0.25">
      <c r="A2933" s="18" t="str">
        <f t="shared" si="45"/>
        <v>program_CPP_200 kW and above_All_SDGE_1-in-10_MONTHLY SYSTEM PEAK DAY_2021_11</v>
      </c>
      <c r="B2933" t="s">
        <v>51</v>
      </c>
      <c r="C2933" t="s">
        <v>121</v>
      </c>
      <c r="D2933" t="s">
        <v>122</v>
      </c>
      <c r="E2933" t="s">
        <v>7</v>
      </c>
      <c r="F2933" t="s">
        <v>125</v>
      </c>
      <c r="G2933" t="s">
        <v>85</v>
      </c>
      <c r="H2933" t="s">
        <v>20</v>
      </c>
      <c r="I2933">
        <v>2021</v>
      </c>
      <c r="J2933">
        <v>11</v>
      </c>
      <c r="K2933">
        <v>1307</v>
      </c>
      <c r="L2933">
        <v>173682.8</v>
      </c>
      <c r="M2933">
        <v>168782</v>
      </c>
      <c r="N2933">
        <v>166123.6</v>
      </c>
      <c r="O2933">
        <v>165900.29999999999</v>
      </c>
      <c r="P2933">
        <v>171642</v>
      </c>
      <c r="Q2933">
        <v>186923.7</v>
      </c>
      <c r="R2933">
        <v>208252.2</v>
      </c>
      <c r="S2933">
        <v>222252.1</v>
      </c>
      <c r="T2933">
        <v>230139</v>
      </c>
      <c r="U2933">
        <v>241428.3</v>
      </c>
      <c r="V2933">
        <v>256268.79999999999</v>
      </c>
      <c r="W2933">
        <v>266258.40000000002</v>
      </c>
      <c r="X2933">
        <v>270811.8</v>
      </c>
      <c r="Y2933">
        <v>273268.2</v>
      </c>
      <c r="Z2933">
        <v>273414.40000000002</v>
      </c>
      <c r="AA2933">
        <v>267775.5</v>
      </c>
      <c r="AB2933">
        <v>257149.1</v>
      </c>
      <c r="AC2933">
        <v>254175.8</v>
      </c>
      <c r="AD2933">
        <v>235342.9</v>
      </c>
      <c r="AE2933">
        <v>222621.3</v>
      </c>
      <c r="AF2933">
        <v>212269.4</v>
      </c>
      <c r="AG2933">
        <v>205215.8</v>
      </c>
      <c r="AH2933">
        <v>196298.9</v>
      </c>
      <c r="AI2933">
        <v>184758</v>
      </c>
      <c r="AJ2933">
        <v>65.954560000000001</v>
      </c>
      <c r="AK2933">
        <v>65.18929</v>
      </c>
      <c r="AL2933">
        <v>63.996720000000003</v>
      </c>
      <c r="AM2933">
        <v>63.60877</v>
      </c>
      <c r="AN2933">
        <v>63.734470000000002</v>
      </c>
      <c r="AO2933">
        <v>64.084270000000004</v>
      </c>
      <c r="AP2933">
        <v>64.602620000000002</v>
      </c>
      <c r="AQ2933">
        <v>66.516469999999998</v>
      </c>
      <c r="AR2933">
        <v>73.561440000000005</v>
      </c>
      <c r="AS2933">
        <v>81.266490000000005</v>
      </c>
      <c r="AT2933">
        <v>87.311920000000001</v>
      </c>
      <c r="AU2933">
        <v>91.032250000000005</v>
      </c>
      <c r="AV2933">
        <v>91.804400000000001</v>
      </c>
      <c r="AW2933">
        <v>91.677989999999994</v>
      </c>
      <c r="AX2933">
        <v>91.708110000000005</v>
      </c>
      <c r="AY2933">
        <v>89.931030000000007</v>
      </c>
      <c r="AZ2933">
        <v>88.447500000000005</v>
      </c>
      <c r="BA2933">
        <v>84.143600000000006</v>
      </c>
      <c r="BB2933">
        <v>79.312380000000005</v>
      </c>
      <c r="BC2933">
        <v>75.079549999999998</v>
      </c>
      <c r="BD2933">
        <v>72.317319999999995</v>
      </c>
      <c r="BE2933">
        <v>69.371459999999999</v>
      </c>
      <c r="BF2933">
        <v>67.264359999999996</v>
      </c>
      <c r="BG2933">
        <v>65.182220000000001</v>
      </c>
      <c r="BH2933">
        <v>832.51319999999998</v>
      </c>
      <c r="BI2933">
        <v>1517.127</v>
      </c>
      <c r="BJ2933">
        <v>2508.038</v>
      </c>
      <c r="BK2933">
        <v>2510.7739999999999</v>
      </c>
      <c r="BL2933">
        <v>3581.2139999999999</v>
      </c>
      <c r="BM2933">
        <v>6738.8010000000004</v>
      </c>
      <c r="BN2933">
        <v>8079.9889999999996</v>
      </c>
      <c r="BO2933">
        <v>8439.1229999999996</v>
      </c>
      <c r="BP2933">
        <v>5370.1890000000003</v>
      </c>
      <c r="BQ2933">
        <v>4686.9290000000001</v>
      </c>
      <c r="BR2933">
        <v>3334.2080000000001</v>
      </c>
      <c r="BS2933">
        <v>4414.0339999999997</v>
      </c>
      <c r="BT2933">
        <v>2417.0749999999998</v>
      </c>
      <c r="BU2933">
        <v>4557.1859999999997</v>
      </c>
      <c r="BV2933">
        <v>8801.1229999999996</v>
      </c>
      <c r="BW2933">
        <v>5669.6059999999998</v>
      </c>
      <c r="BX2933">
        <v>5580.9650000000001</v>
      </c>
      <c r="BY2933">
        <v>5212.45</v>
      </c>
      <c r="BZ2933">
        <v>1233.2139999999999</v>
      </c>
      <c r="CA2933">
        <v>-34.998330000000003</v>
      </c>
      <c r="CB2933">
        <v>-362.51369999999997</v>
      </c>
      <c r="CC2933">
        <v>-2865.596</v>
      </c>
      <c r="CD2933">
        <v>-1023.6319999999999</v>
      </c>
      <c r="CE2933">
        <v>-1969.5170000000001</v>
      </c>
      <c r="CF2933" s="23">
        <v>3683874</v>
      </c>
      <c r="CG2933" s="23">
        <v>6122202</v>
      </c>
      <c r="CH2933" s="23">
        <v>5337788</v>
      </c>
      <c r="CI2933" s="23">
        <v>4062210</v>
      </c>
      <c r="CJ2933" s="23">
        <v>3438413</v>
      </c>
      <c r="CK2933" s="23">
        <v>1660551</v>
      </c>
      <c r="CL2933" s="23">
        <v>2217828</v>
      </c>
      <c r="CM2933" s="23">
        <v>2282216</v>
      </c>
      <c r="CN2933" s="23">
        <v>1688871</v>
      </c>
      <c r="CO2933" s="23">
        <v>7861567</v>
      </c>
      <c r="CP2933" s="23">
        <v>1200266</v>
      </c>
      <c r="CQ2933" s="23">
        <v>10800000</v>
      </c>
      <c r="CR2933" s="23">
        <v>11300000</v>
      </c>
      <c r="CS2933" s="23">
        <v>12000000</v>
      </c>
      <c r="CT2933" s="23">
        <v>12100000</v>
      </c>
      <c r="CU2933" s="23">
        <v>11400000</v>
      </c>
      <c r="CV2933" s="23">
        <v>11600000</v>
      </c>
      <c r="CW2933" s="23">
        <v>11400000</v>
      </c>
      <c r="CX2933" s="23">
        <v>13400000</v>
      </c>
      <c r="CY2933" s="23">
        <v>10200000</v>
      </c>
      <c r="CZ2933" s="23">
        <v>9771384</v>
      </c>
      <c r="DA2933" s="23">
        <v>2555630</v>
      </c>
      <c r="DB2933" s="23">
        <v>2808475</v>
      </c>
      <c r="DC2933" s="23">
        <v>2911293</v>
      </c>
      <c r="DD2933">
        <v>0</v>
      </c>
      <c r="DE2933">
        <v>0</v>
      </c>
      <c r="DF2933">
        <v>0</v>
      </c>
    </row>
    <row r="2934" spans="1:110" x14ac:dyDescent="0.25">
      <c r="A2934" s="18" t="str">
        <f t="shared" si="45"/>
        <v>program_CPP_200 kW and above_All_SDGE_1-in-10_MONTHLY SYSTEM PEAK DAY_2022_11</v>
      </c>
      <c r="B2934" t="s">
        <v>51</v>
      </c>
      <c r="C2934" t="s">
        <v>121</v>
      </c>
      <c r="D2934" t="s">
        <v>122</v>
      </c>
      <c r="E2934" t="s">
        <v>7</v>
      </c>
      <c r="F2934" t="s">
        <v>125</v>
      </c>
      <c r="G2934" t="s">
        <v>85</v>
      </c>
      <c r="H2934" t="s">
        <v>20</v>
      </c>
      <c r="I2934">
        <v>2022</v>
      </c>
      <c r="J2934">
        <v>11</v>
      </c>
      <c r="K2934">
        <v>1343</v>
      </c>
      <c r="L2934">
        <v>178466.7</v>
      </c>
      <c r="M2934">
        <v>173431</v>
      </c>
      <c r="N2934">
        <v>170699.3</v>
      </c>
      <c r="O2934">
        <v>170469.9</v>
      </c>
      <c r="P2934">
        <v>176369.7</v>
      </c>
      <c r="Q2934">
        <v>192072.4</v>
      </c>
      <c r="R2934">
        <v>213988.3</v>
      </c>
      <c r="S2934">
        <v>228373.8</v>
      </c>
      <c r="T2934">
        <v>236478</v>
      </c>
      <c r="U2934">
        <v>248078.2</v>
      </c>
      <c r="V2934">
        <v>263327.40000000002</v>
      </c>
      <c r="W2934">
        <v>273592.2</v>
      </c>
      <c r="X2934">
        <v>278271.09999999998</v>
      </c>
      <c r="Y2934">
        <v>280795.09999999998</v>
      </c>
      <c r="Z2934">
        <v>280945.3</v>
      </c>
      <c r="AA2934">
        <v>275151.09999999998</v>
      </c>
      <c r="AB2934">
        <v>264232</v>
      </c>
      <c r="AC2934">
        <v>261176.8</v>
      </c>
      <c r="AD2934">
        <v>241825.2</v>
      </c>
      <c r="AE2934">
        <v>228753.1</v>
      </c>
      <c r="AF2934">
        <v>218116.1</v>
      </c>
      <c r="AG2934">
        <v>210868.3</v>
      </c>
      <c r="AH2934">
        <v>201705.8</v>
      </c>
      <c r="AI2934">
        <v>189847</v>
      </c>
      <c r="AJ2934">
        <v>65.954560000000001</v>
      </c>
      <c r="AK2934">
        <v>65.18929</v>
      </c>
      <c r="AL2934">
        <v>63.996720000000003</v>
      </c>
      <c r="AM2934">
        <v>63.60877</v>
      </c>
      <c r="AN2934">
        <v>63.734470000000002</v>
      </c>
      <c r="AO2934">
        <v>64.084270000000004</v>
      </c>
      <c r="AP2934">
        <v>64.602620000000002</v>
      </c>
      <c r="AQ2934">
        <v>66.516469999999998</v>
      </c>
      <c r="AR2934">
        <v>73.561440000000005</v>
      </c>
      <c r="AS2934">
        <v>81.266490000000005</v>
      </c>
      <c r="AT2934">
        <v>87.311920000000001</v>
      </c>
      <c r="AU2934">
        <v>91.032250000000005</v>
      </c>
      <c r="AV2934">
        <v>91.804400000000001</v>
      </c>
      <c r="AW2934">
        <v>91.677989999999994</v>
      </c>
      <c r="AX2934">
        <v>91.708110000000005</v>
      </c>
      <c r="AY2934">
        <v>89.931030000000007</v>
      </c>
      <c r="AZ2934">
        <v>88.447500000000005</v>
      </c>
      <c r="BA2934">
        <v>84.143600000000006</v>
      </c>
      <c r="BB2934">
        <v>79.312380000000005</v>
      </c>
      <c r="BC2934">
        <v>75.079549999999998</v>
      </c>
      <c r="BD2934">
        <v>72.317319999999995</v>
      </c>
      <c r="BE2934">
        <v>69.371459999999999</v>
      </c>
      <c r="BF2934">
        <v>67.264359999999996</v>
      </c>
      <c r="BG2934">
        <v>65.182220000000001</v>
      </c>
      <c r="BH2934">
        <v>855.44399999999996</v>
      </c>
      <c r="BI2934">
        <v>1558.915</v>
      </c>
      <c r="BJ2934">
        <v>2577.1190000000001</v>
      </c>
      <c r="BK2934">
        <v>2579.931</v>
      </c>
      <c r="BL2934">
        <v>3679.855</v>
      </c>
      <c r="BM2934">
        <v>6924.4139999999998</v>
      </c>
      <c r="BN2934">
        <v>8302.5439999999999</v>
      </c>
      <c r="BO2934">
        <v>8671.57</v>
      </c>
      <c r="BP2934">
        <v>5518.1059999999998</v>
      </c>
      <c r="BQ2934">
        <v>4816.0249999999996</v>
      </c>
      <c r="BR2934">
        <v>3426.0459999999998</v>
      </c>
      <c r="BS2934">
        <v>4535.6139999999996</v>
      </c>
      <c r="BT2934">
        <v>2483.6509999999998</v>
      </c>
      <c r="BU2934">
        <v>4682.7079999999996</v>
      </c>
      <c r="BV2934">
        <v>9043.5409999999993</v>
      </c>
      <c r="BW2934">
        <v>5825.77</v>
      </c>
      <c r="BX2934">
        <v>5734.6880000000001</v>
      </c>
      <c r="BY2934">
        <v>5356.0209999999997</v>
      </c>
      <c r="BZ2934">
        <v>1267.181</v>
      </c>
      <c r="CA2934">
        <v>-35.962319999999998</v>
      </c>
      <c r="CB2934">
        <v>-372.49869999999999</v>
      </c>
      <c r="CC2934">
        <v>-2944.5259999999998</v>
      </c>
      <c r="CD2934">
        <v>-1051.827</v>
      </c>
      <c r="CE2934">
        <v>-2023.7660000000001</v>
      </c>
      <c r="CF2934" s="23">
        <v>3889606</v>
      </c>
      <c r="CG2934" s="23">
        <v>6464107</v>
      </c>
      <c r="CH2934" s="23">
        <v>5635886</v>
      </c>
      <c r="CI2934" s="23">
        <v>4289071</v>
      </c>
      <c r="CJ2934" s="23">
        <v>3630436</v>
      </c>
      <c r="CK2934" s="23">
        <v>1753287</v>
      </c>
      <c r="CL2934" s="23">
        <v>2341686</v>
      </c>
      <c r="CM2934" s="23">
        <v>2409670</v>
      </c>
      <c r="CN2934" s="23">
        <v>1783189</v>
      </c>
      <c r="CO2934" s="23">
        <v>8300609</v>
      </c>
      <c r="CP2934" s="23">
        <v>1267297</v>
      </c>
      <c r="CQ2934" s="23">
        <v>11400000</v>
      </c>
      <c r="CR2934" s="23">
        <v>11900000</v>
      </c>
      <c r="CS2934" s="23">
        <v>12700000</v>
      </c>
      <c r="CT2934" s="23">
        <v>12800000</v>
      </c>
      <c r="CU2934" s="23">
        <v>12100000</v>
      </c>
      <c r="CV2934" s="23">
        <v>12200000</v>
      </c>
      <c r="CW2934" s="23">
        <v>12100000</v>
      </c>
      <c r="CX2934" s="23">
        <v>14100000</v>
      </c>
      <c r="CY2934" s="23">
        <v>10800000</v>
      </c>
      <c r="CZ2934" s="23">
        <v>10300000</v>
      </c>
      <c r="DA2934" s="23">
        <v>2698353</v>
      </c>
      <c r="DB2934" s="23">
        <v>2965318</v>
      </c>
      <c r="DC2934" s="23">
        <v>3073879</v>
      </c>
      <c r="DD2934">
        <v>0</v>
      </c>
      <c r="DE2934">
        <v>0</v>
      </c>
      <c r="DF2934">
        <v>0</v>
      </c>
    </row>
    <row r="2935" spans="1:110" x14ac:dyDescent="0.25">
      <c r="A2935" s="18" t="str">
        <f t="shared" si="45"/>
        <v>program_CPP_200 kW and above_All_SDGE_1-in-10_MONTHLY SYSTEM PEAK DAY_2023_11</v>
      </c>
      <c r="B2935" t="s">
        <v>51</v>
      </c>
      <c r="C2935" t="s">
        <v>121</v>
      </c>
      <c r="D2935" t="s">
        <v>122</v>
      </c>
      <c r="E2935" t="s">
        <v>7</v>
      </c>
      <c r="F2935" t="s">
        <v>125</v>
      </c>
      <c r="G2935" t="s">
        <v>85</v>
      </c>
      <c r="H2935" t="s">
        <v>20</v>
      </c>
      <c r="I2935">
        <v>2023</v>
      </c>
      <c r="J2935">
        <v>11</v>
      </c>
      <c r="K2935">
        <v>1387</v>
      </c>
      <c r="L2935">
        <v>184313.7</v>
      </c>
      <c r="M2935">
        <v>179113</v>
      </c>
      <c r="N2935">
        <v>176291.8</v>
      </c>
      <c r="O2935">
        <v>176054.9</v>
      </c>
      <c r="P2935">
        <v>182148</v>
      </c>
      <c r="Q2935">
        <v>198365.1</v>
      </c>
      <c r="R2935">
        <v>220999</v>
      </c>
      <c r="S2935">
        <v>235855.9</v>
      </c>
      <c r="T2935">
        <v>244225.6</v>
      </c>
      <c r="U2935">
        <v>256205.8</v>
      </c>
      <c r="V2935">
        <v>271954.7</v>
      </c>
      <c r="W2935">
        <v>282555.8</v>
      </c>
      <c r="X2935">
        <v>287387.90000000002</v>
      </c>
      <c r="Y2935">
        <v>289994.7</v>
      </c>
      <c r="Z2935">
        <v>290149.8</v>
      </c>
      <c r="AA2935">
        <v>284165.7</v>
      </c>
      <c r="AB2935">
        <v>272888.90000000002</v>
      </c>
      <c r="AC2935">
        <v>269733.59999999998</v>
      </c>
      <c r="AD2935">
        <v>249748</v>
      </c>
      <c r="AE2935">
        <v>236247.7</v>
      </c>
      <c r="AF2935">
        <v>225262.1</v>
      </c>
      <c r="AG2935">
        <v>217776.9</v>
      </c>
      <c r="AH2935">
        <v>208314.1</v>
      </c>
      <c r="AI2935">
        <v>196066.8</v>
      </c>
      <c r="AJ2935">
        <v>65.954560000000001</v>
      </c>
      <c r="AK2935">
        <v>65.18929</v>
      </c>
      <c r="AL2935">
        <v>63.996720000000003</v>
      </c>
      <c r="AM2935">
        <v>63.60877</v>
      </c>
      <c r="AN2935">
        <v>63.734470000000002</v>
      </c>
      <c r="AO2935">
        <v>64.084270000000004</v>
      </c>
      <c r="AP2935">
        <v>64.602620000000002</v>
      </c>
      <c r="AQ2935">
        <v>66.516469999999998</v>
      </c>
      <c r="AR2935">
        <v>73.561440000000005</v>
      </c>
      <c r="AS2935">
        <v>81.266490000000005</v>
      </c>
      <c r="AT2935">
        <v>87.311920000000001</v>
      </c>
      <c r="AU2935">
        <v>91.032250000000005</v>
      </c>
      <c r="AV2935">
        <v>91.804400000000001</v>
      </c>
      <c r="AW2935">
        <v>91.677989999999994</v>
      </c>
      <c r="AX2935">
        <v>91.708110000000005</v>
      </c>
      <c r="AY2935">
        <v>89.931030000000007</v>
      </c>
      <c r="AZ2935">
        <v>88.447500000000005</v>
      </c>
      <c r="BA2935">
        <v>84.143600000000006</v>
      </c>
      <c r="BB2935">
        <v>79.312380000000005</v>
      </c>
      <c r="BC2935">
        <v>75.079549999999998</v>
      </c>
      <c r="BD2935">
        <v>72.317319999999995</v>
      </c>
      <c r="BE2935">
        <v>69.371459999999999</v>
      </c>
      <c r="BF2935">
        <v>67.264359999999996</v>
      </c>
      <c r="BG2935">
        <v>65.182220000000001</v>
      </c>
      <c r="BH2935">
        <v>883.47040000000004</v>
      </c>
      <c r="BI2935">
        <v>1609.989</v>
      </c>
      <c r="BJ2935">
        <v>2661.5520000000001</v>
      </c>
      <c r="BK2935">
        <v>2664.4560000000001</v>
      </c>
      <c r="BL2935">
        <v>3800.4169999999999</v>
      </c>
      <c r="BM2935">
        <v>7151.2749999999996</v>
      </c>
      <c r="BN2935">
        <v>8574.5560000000005</v>
      </c>
      <c r="BO2935">
        <v>8955.6720000000005</v>
      </c>
      <c r="BP2935">
        <v>5698.893</v>
      </c>
      <c r="BQ2935">
        <v>4973.8109999999997</v>
      </c>
      <c r="BR2935">
        <v>3538.2919999999999</v>
      </c>
      <c r="BS2935">
        <v>4684.2120000000004</v>
      </c>
      <c r="BT2935">
        <v>2565.0219999999999</v>
      </c>
      <c r="BU2935">
        <v>4836.125</v>
      </c>
      <c r="BV2935">
        <v>9339.83</v>
      </c>
      <c r="BW2935">
        <v>6016.6360000000004</v>
      </c>
      <c r="BX2935">
        <v>5922.57</v>
      </c>
      <c r="BY2935">
        <v>5531.4979999999996</v>
      </c>
      <c r="BZ2935">
        <v>1308.6969999999999</v>
      </c>
      <c r="CA2935">
        <v>-37.140540000000001</v>
      </c>
      <c r="CB2935">
        <v>-384.70269999999999</v>
      </c>
      <c r="CC2935">
        <v>-3040.9960000000001</v>
      </c>
      <c r="CD2935">
        <v>-1086.287</v>
      </c>
      <c r="CE2935">
        <v>-2090.069</v>
      </c>
      <c r="CF2935" s="23">
        <v>4148648</v>
      </c>
      <c r="CG2935" s="23">
        <v>6894605</v>
      </c>
      <c r="CH2935" s="23">
        <v>6011227</v>
      </c>
      <c r="CI2935" s="23">
        <v>4574716</v>
      </c>
      <c r="CJ2935" s="23">
        <v>3872217</v>
      </c>
      <c r="CK2935" s="23">
        <v>1870053</v>
      </c>
      <c r="CL2935" s="23">
        <v>2497639</v>
      </c>
      <c r="CM2935" s="23">
        <v>2570150</v>
      </c>
      <c r="CN2935" s="23">
        <v>1901947</v>
      </c>
      <c r="CO2935" s="23">
        <v>8853416</v>
      </c>
      <c r="CP2935" s="23">
        <v>1351697</v>
      </c>
      <c r="CQ2935" s="23">
        <v>12100000</v>
      </c>
      <c r="CR2935" s="23">
        <v>12700000</v>
      </c>
      <c r="CS2935" s="23">
        <v>13500000</v>
      </c>
      <c r="CT2935" s="23">
        <v>13600000</v>
      </c>
      <c r="CU2935" s="23">
        <v>12900000</v>
      </c>
      <c r="CV2935" s="23">
        <v>13100000</v>
      </c>
      <c r="CW2935" s="23">
        <v>12900000</v>
      </c>
      <c r="CX2935" s="23">
        <v>15100000</v>
      </c>
      <c r="CY2935" s="23">
        <v>11500000</v>
      </c>
      <c r="CZ2935" s="23">
        <v>11000000</v>
      </c>
      <c r="DA2935" s="23">
        <v>2878059</v>
      </c>
      <c r="DB2935" s="23">
        <v>3162804</v>
      </c>
      <c r="DC2935" s="23">
        <v>3278594</v>
      </c>
      <c r="DD2935">
        <v>0</v>
      </c>
      <c r="DE2935">
        <v>0</v>
      </c>
      <c r="DF2935">
        <v>0</v>
      </c>
    </row>
    <row r="2936" spans="1:110" x14ac:dyDescent="0.25">
      <c r="A2936" s="18" t="str">
        <f t="shared" si="45"/>
        <v>program_CPP_200 kW and above_All_SDGE_1-in-10_MONTHLY SYSTEM PEAK DAY_2024_11</v>
      </c>
      <c r="B2936" t="s">
        <v>51</v>
      </c>
      <c r="C2936" t="s">
        <v>121</v>
      </c>
      <c r="D2936" t="s">
        <v>122</v>
      </c>
      <c r="E2936" t="s">
        <v>7</v>
      </c>
      <c r="F2936" t="s">
        <v>125</v>
      </c>
      <c r="G2936" t="s">
        <v>85</v>
      </c>
      <c r="H2936" t="s">
        <v>20</v>
      </c>
      <c r="I2936">
        <v>2024</v>
      </c>
      <c r="J2936">
        <v>11</v>
      </c>
      <c r="K2936">
        <v>1422</v>
      </c>
      <c r="L2936">
        <v>188964.8</v>
      </c>
      <c r="M2936">
        <v>183632.8</v>
      </c>
      <c r="N2936">
        <v>180740.4</v>
      </c>
      <c r="O2936">
        <v>180497.5</v>
      </c>
      <c r="P2936">
        <v>186744.3</v>
      </c>
      <c r="Q2936">
        <v>203370.7</v>
      </c>
      <c r="R2936">
        <v>226575.8</v>
      </c>
      <c r="S2936">
        <v>241807.6</v>
      </c>
      <c r="T2936">
        <v>250388.4</v>
      </c>
      <c r="U2936">
        <v>262671</v>
      </c>
      <c r="V2936">
        <v>278817.3</v>
      </c>
      <c r="W2936">
        <v>289685.90000000002</v>
      </c>
      <c r="X2936">
        <v>294640</v>
      </c>
      <c r="Y2936">
        <v>297312.5</v>
      </c>
      <c r="Z2936">
        <v>297471.5</v>
      </c>
      <c r="AA2936">
        <v>291336.40000000002</v>
      </c>
      <c r="AB2936">
        <v>279775.09999999998</v>
      </c>
      <c r="AC2936">
        <v>276540.09999999998</v>
      </c>
      <c r="AD2936">
        <v>256050.2</v>
      </c>
      <c r="AE2936">
        <v>242209.2</v>
      </c>
      <c r="AF2936">
        <v>230946.5</v>
      </c>
      <c r="AG2936">
        <v>223272.3</v>
      </c>
      <c r="AH2936">
        <v>213570.8</v>
      </c>
      <c r="AI2936">
        <v>201014.5</v>
      </c>
      <c r="AJ2936">
        <v>65.954560000000001</v>
      </c>
      <c r="AK2936">
        <v>65.18929</v>
      </c>
      <c r="AL2936">
        <v>63.996720000000003</v>
      </c>
      <c r="AM2936">
        <v>63.60877</v>
      </c>
      <c r="AN2936">
        <v>63.734470000000002</v>
      </c>
      <c r="AO2936">
        <v>64.084270000000004</v>
      </c>
      <c r="AP2936">
        <v>64.602620000000002</v>
      </c>
      <c r="AQ2936">
        <v>66.516469999999998</v>
      </c>
      <c r="AR2936">
        <v>73.561440000000005</v>
      </c>
      <c r="AS2936">
        <v>81.266490000000005</v>
      </c>
      <c r="AT2936">
        <v>87.311920000000001</v>
      </c>
      <c r="AU2936">
        <v>91.032250000000005</v>
      </c>
      <c r="AV2936">
        <v>91.804400000000001</v>
      </c>
      <c r="AW2936">
        <v>91.677989999999994</v>
      </c>
      <c r="AX2936">
        <v>91.708110000000005</v>
      </c>
      <c r="AY2936">
        <v>89.931030000000007</v>
      </c>
      <c r="AZ2936">
        <v>88.447500000000005</v>
      </c>
      <c r="BA2936">
        <v>84.143600000000006</v>
      </c>
      <c r="BB2936">
        <v>79.312380000000005</v>
      </c>
      <c r="BC2936">
        <v>75.079549999999998</v>
      </c>
      <c r="BD2936">
        <v>72.317319999999995</v>
      </c>
      <c r="BE2936">
        <v>69.371459999999999</v>
      </c>
      <c r="BF2936">
        <v>67.264359999999996</v>
      </c>
      <c r="BG2936">
        <v>65.182220000000001</v>
      </c>
      <c r="BH2936">
        <v>905.76419999999996</v>
      </c>
      <c r="BI2936">
        <v>1650.616</v>
      </c>
      <c r="BJ2936">
        <v>2728.7139999999999</v>
      </c>
      <c r="BK2936">
        <v>2731.692</v>
      </c>
      <c r="BL2936">
        <v>3896.317</v>
      </c>
      <c r="BM2936">
        <v>7331.732</v>
      </c>
      <c r="BN2936">
        <v>8790.9290000000001</v>
      </c>
      <c r="BO2936">
        <v>9181.6620000000003</v>
      </c>
      <c r="BP2936">
        <v>5842.701</v>
      </c>
      <c r="BQ2936">
        <v>5099.3209999999999</v>
      </c>
      <c r="BR2936">
        <v>3627.578</v>
      </c>
      <c r="BS2936">
        <v>4802.415</v>
      </c>
      <c r="BT2936">
        <v>2629.7489999999998</v>
      </c>
      <c r="BU2936">
        <v>4958.1620000000003</v>
      </c>
      <c r="BV2936">
        <v>9575.5149999999994</v>
      </c>
      <c r="BW2936">
        <v>6168.4620000000004</v>
      </c>
      <c r="BX2936">
        <v>6072.0219999999999</v>
      </c>
      <c r="BY2936">
        <v>5671.0820000000003</v>
      </c>
      <c r="BZ2936">
        <v>1341.721</v>
      </c>
      <c r="CA2936">
        <v>-38.077750000000002</v>
      </c>
      <c r="CB2936">
        <v>-394.41039999999998</v>
      </c>
      <c r="CC2936">
        <v>-3117.7330000000002</v>
      </c>
      <c r="CD2936">
        <v>-1113.6990000000001</v>
      </c>
      <c r="CE2936">
        <v>-2142.8110000000001</v>
      </c>
      <c r="CF2936" s="23">
        <v>4360666</v>
      </c>
      <c r="CG2936" s="23">
        <v>7246957</v>
      </c>
      <c r="CH2936" s="23">
        <v>6318433</v>
      </c>
      <c r="CI2936" s="23">
        <v>4808509</v>
      </c>
      <c r="CJ2936" s="23">
        <v>4070109</v>
      </c>
      <c r="CK2936" s="23">
        <v>1965623</v>
      </c>
      <c r="CL2936" s="23">
        <v>2625282</v>
      </c>
      <c r="CM2936" s="23">
        <v>2701499</v>
      </c>
      <c r="CN2936" s="23">
        <v>1999146</v>
      </c>
      <c r="CO2936" s="23">
        <v>9305874</v>
      </c>
      <c r="CP2936" s="23">
        <v>1420776</v>
      </c>
      <c r="CQ2936" s="23">
        <v>12700000</v>
      </c>
      <c r="CR2936" s="23">
        <v>13300000</v>
      </c>
      <c r="CS2936" s="23">
        <v>14200000</v>
      </c>
      <c r="CT2936" s="23">
        <v>14300000</v>
      </c>
      <c r="CU2936" s="23">
        <v>13500000</v>
      </c>
      <c r="CV2936" s="23">
        <v>13700000</v>
      </c>
      <c r="CW2936" s="23">
        <v>13500000</v>
      </c>
      <c r="CX2936" s="23">
        <v>15800000</v>
      </c>
      <c r="CY2936" s="23">
        <v>12100000</v>
      </c>
      <c r="CZ2936" s="23">
        <v>11600000</v>
      </c>
      <c r="DA2936" s="23">
        <v>3025143</v>
      </c>
      <c r="DB2936" s="23">
        <v>3324440</v>
      </c>
      <c r="DC2936" s="23">
        <v>3446148</v>
      </c>
      <c r="DD2936">
        <v>0</v>
      </c>
      <c r="DE2936">
        <v>0</v>
      </c>
      <c r="DF2936">
        <v>0</v>
      </c>
    </row>
    <row r="2937" spans="1:110" x14ac:dyDescent="0.25">
      <c r="A2937" s="18" t="str">
        <f t="shared" si="45"/>
        <v>program_CPP_200 kW and above_All_SDGE_1-in-10_MONTHLY SYSTEM PEAK DAY_2025_11</v>
      </c>
      <c r="B2937" t="s">
        <v>51</v>
      </c>
      <c r="C2937" t="s">
        <v>121</v>
      </c>
      <c r="D2937" t="s">
        <v>122</v>
      </c>
      <c r="E2937" t="s">
        <v>7</v>
      </c>
      <c r="F2937" t="s">
        <v>125</v>
      </c>
      <c r="G2937" t="s">
        <v>85</v>
      </c>
      <c r="H2937" t="s">
        <v>20</v>
      </c>
      <c r="I2937">
        <v>2025</v>
      </c>
      <c r="J2937">
        <v>11</v>
      </c>
      <c r="K2937">
        <v>1451</v>
      </c>
      <c r="L2937">
        <v>192818.5</v>
      </c>
      <c r="M2937">
        <v>187377.8</v>
      </c>
      <c r="N2937">
        <v>184426.4</v>
      </c>
      <c r="O2937">
        <v>184178.6</v>
      </c>
      <c r="P2937">
        <v>190552.8</v>
      </c>
      <c r="Q2937">
        <v>207518.2</v>
      </c>
      <c r="R2937">
        <v>231196.5</v>
      </c>
      <c r="S2937">
        <v>246739</v>
      </c>
      <c r="T2937">
        <v>255494.8</v>
      </c>
      <c r="U2937">
        <v>268027.90000000002</v>
      </c>
      <c r="V2937">
        <v>284503.40000000002</v>
      </c>
      <c r="W2937">
        <v>295593.7</v>
      </c>
      <c r="X2937">
        <v>300648.8</v>
      </c>
      <c r="Y2937">
        <v>303375.8</v>
      </c>
      <c r="Z2937">
        <v>303538.09999999998</v>
      </c>
      <c r="AA2937">
        <v>297277.90000000002</v>
      </c>
      <c r="AB2937">
        <v>285480.7</v>
      </c>
      <c r="AC2937">
        <v>282179.8</v>
      </c>
      <c r="AD2937">
        <v>261272.1</v>
      </c>
      <c r="AE2937">
        <v>247148.79999999999</v>
      </c>
      <c r="AF2937">
        <v>235656.4</v>
      </c>
      <c r="AG2937">
        <v>227825.7</v>
      </c>
      <c r="AH2937">
        <v>217926.3</v>
      </c>
      <c r="AI2937">
        <v>205113.9</v>
      </c>
      <c r="AJ2937">
        <v>65.954560000000001</v>
      </c>
      <c r="AK2937">
        <v>65.18929</v>
      </c>
      <c r="AL2937">
        <v>63.996720000000003</v>
      </c>
      <c r="AM2937">
        <v>63.60877</v>
      </c>
      <c r="AN2937">
        <v>63.734470000000002</v>
      </c>
      <c r="AO2937">
        <v>64.084270000000004</v>
      </c>
      <c r="AP2937">
        <v>64.602620000000002</v>
      </c>
      <c r="AQ2937">
        <v>66.516469999999998</v>
      </c>
      <c r="AR2937">
        <v>73.561440000000005</v>
      </c>
      <c r="AS2937">
        <v>81.266490000000005</v>
      </c>
      <c r="AT2937">
        <v>87.311920000000001</v>
      </c>
      <c r="AU2937">
        <v>91.032250000000005</v>
      </c>
      <c r="AV2937">
        <v>91.804400000000001</v>
      </c>
      <c r="AW2937">
        <v>91.677989999999994</v>
      </c>
      <c r="AX2937">
        <v>91.708110000000005</v>
      </c>
      <c r="AY2937">
        <v>89.931030000000007</v>
      </c>
      <c r="AZ2937">
        <v>88.447500000000005</v>
      </c>
      <c r="BA2937">
        <v>84.143600000000006</v>
      </c>
      <c r="BB2937">
        <v>79.312380000000005</v>
      </c>
      <c r="BC2937">
        <v>75.079549999999998</v>
      </c>
      <c r="BD2937">
        <v>72.317319999999995</v>
      </c>
      <c r="BE2937">
        <v>69.371459999999999</v>
      </c>
      <c r="BF2937">
        <v>67.264359999999996</v>
      </c>
      <c r="BG2937">
        <v>65.182220000000001</v>
      </c>
      <c r="BH2937">
        <v>924.23620000000005</v>
      </c>
      <c r="BI2937">
        <v>1684.278</v>
      </c>
      <c r="BJ2937">
        <v>2784.3629999999998</v>
      </c>
      <c r="BK2937">
        <v>2787.4009999999998</v>
      </c>
      <c r="BL2937">
        <v>3975.7779999999998</v>
      </c>
      <c r="BM2937">
        <v>7481.2539999999999</v>
      </c>
      <c r="BN2937">
        <v>8970.2099999999991</v>
      </c>
      <c r="BO2937">
        <v>9368.9110000000001</v>
      </c>
      <c r="BP2937">
        <v>5961.8549999999996</v>
      </c>
      <c r="BQ2937">
        <v>5203.3159999999998</v>
      </c>
      <c r="BR2937">
        <v>3701.558</v>
      </c>
      <c r="BS2937">
        <v>4900.3549999999996</v>
      </c>
      <c r="BT2937">
        <v>2683.3789999999999</v>
      </c>
      <c r="BU2937">
        <v>5059.2780000000002</v>
      </c>
      <c r="BV2937">
        <v>9770.7960000000003</v>
      </c>
      <c r="BW2937">
        <v>6294.2610000000004</v>
      </c>
      <c r="BX2937">
        <v>6195.8540000000003</v>
      </c>
      <c r="BY2937">
        <v>5786.7359999999999</v>
      </c>
      <c r="BZ2937">
        <v>1369.0840000000001</v>
      </c>
      <c r="CA2937">
        <v>-38.854309999999998</v>
      </c>
      <c r="CB2937">
        <v>-402.45400000000001</v>
      </c>
      <c r="CC2937">
        <v>-3181.3159999999998</v>
      </c>
      <c r="CD2937">
        <v>-1136.4110000000001</v>
      </c>
      <c r="CE2937">
        <v>-2186.511</v>
      </c>
      <c r="CF2937" s="23">
        <v>4540341</v>
      </c>
      <c r="CG2937" s="23">
        <v>7545557</v>
      </c>
      <c r="CH2937" s="23">
        <v>6578775</v>
      </c>
      <c r="CI2937" s="23">
        <v>5006636</v>
      </c>
      <c r="CJ2937" s="23">
        <v>4237812</v>
      </c>
      <c r="CK2937" s="23">
        <v>2046614</v>
      </c>
      <c r="CL2937" s="23">
        <v>2733452</v>
      </c>
      <c r="CM2937" s="23">
        <v>2812810</v>
      </c>
      <c r="CN2937" s="23">
        <v>2081518</v>
      </c>
      <c r="CO2937" s="23">
        <v>9689308</v>
      </c>
      <c r="CP2937" s="23">
        <v>1479317</v>
      </c>
      <c r="CQ2937" s="23">
        <v>13300000</v>
      </c>
      <c r="CR2937" s="23">
        <v>13900000</v>
      </c>
      <c r="CS2937" s="23">
        <v>14800000</v>
      </c>
      <c r="CT2937" s="23">
        <v>14900000</v>
      </c>
      <c r="CU2937" s="23">
        <v>14100000</v>
      </c>
      <c r="CV2937" s="23">
        <v>14300000</v>
      </c>
      <c r="CW2937" s="23">
        <v>14100000</v>
      </c>
      <c r="CX2937" s="23">
        <v>16500000</v>
      </c>
      <c r="CY2937" s="23">
        <v>12600000</v>
      </c>
      <c r="CZ2937" s="23">
        <v>12000000</v>
      </c>
      <c r="DA2937" s="23">
        <v>3149790</v>
      </c>
      <c r="DB2937" s="23">
        <v>3461419</v>
      </c>
      <c r="DC2937" s="23">
        <v>3588141</v>
      </c>
      <c r="DD2937">
        <v>0</v>
      </c>
      <c r="DE2937">
        <v>0</v>
      </c>
      <c r="DF2937">
        <v>0</v>
      </c>
    </row>
    <row r="2938" spans="1:110" x14ac:dyDescent="0.25">
      <c r="A2938" s="18" t="str">
        <f t="shared" si="45"/>
        <v>program_CPP_200 kW and above_All_SDGE_1-in-10_MONTHLY SYSTEM PEAK DAY_2026_11</v>
      </c>
      <c r="B2938" t="s">
        <v>51</v>
      </c>
      <c r="C2938" t="s">
        <v>121</v>
      </c>
      <c r="D2938" t="s">
        <v>122</v>
      </c>
      <c r="E2938" t="s">
        <v>7</v>
      </c>
      <c r="F2938" t="s">
        <v>125</v>
      </c>
      <c r="G2938" t="s">
        <v>85</v>
      </c>
      <c r="H2938" t="s">
        <v>20</v>
      </c>
      <c r="I2938">
        <v>2026</v>
      </c>
      <c r="J2938">
        <v>11</v>
      </c>
      <c r="K2938">
        <v>1478</v>
      </c>
      <c r="L2938">
        <v>196406.39999999999</v>
      </c>
      <c r="M2938">
        <v>190864.5</v>
      </c>
      <c r="N2938">
        <v>187858.2</v>
      </c>
      <c r="O2938">
        <v>187605.8</v>
      </c>
      <c r="P2938">
        <v>194098.5</v>
      </c>
      <c r="Q2938">
        <v>211379.7</v>
      </c>
      <c r="R2938">
        <v>235498.6</v>
      </c>
      <c r="S2938">
        <v>251330.3</v>
      </c>
      <c r="T2938">
        <v>260249</v>
      </c>
      <c r="U2938">
        <v>273015.3</v>
      </c>
      <c r="V2938">
        <v>289797.40000000002</v>
      </c>
      <c r="W2938">
        <v>301094.09999999998</v>
      </c>
      <c r="X2938">
        <v>306243.20000000001</v>
      </c>
      <c r="Y2938">
        <v>309021</v>
      </c>
      <c r="Z2938">
        <v>309186.3</v>
      </c>
      <c r="AA2938">
        <v>302809.59999999998</v>
      </c>
      <c r="AB2938">
        <v>290792.90000000002</v>
      </c>
      <c r="AC2938">
        <v>287430.59999999998</v>
      </c>
      <c r="AD2938">
        <v>266133.8</v>
      </c>
      <c r="AE2938">
        <v>251747.7</v>
      </c>
      <c r="AF2938">
        <v>240041.4</v>
      </c>
      <c r="AG2938">
        <v>232065</v>
      </c>
      <c r="AH2938">
        <v>221981.5</v>
      </c>
      <c r="AI2938">
        <v>208930.6</v>
      </c>
      <c r="AJ2938">
        <v>65.954560000000001</v>
      </c>
      <c r="AK2938">
        <v>65.18929</v>
      </c>
      <c r="AL2938">
        <v>63.996720000000003</v>
      </c>
      <c r="AM2938">
        <v>63.60877</v>
      </c>
      <c r="AN2938">
        <v>63.734470000000002</v>
      </c>
      <c r="AO2938">
        <v>64.084270000000004</v>
      </c>
      <c r="AP2938">
        <v>64.602620000000002</v>
      </c>
      <c r="AQ2938">
        <v>66.516469999999998</v>
      </c>
      <c r="AR2938">
        <v>73.561440000000005</v>
      </c>
      <c r="AS2938">
        <v>81.266490000000005</v>
      </c>
      <c r="AT2938">
        <v>87.311920000000001</v>
      </c>
      <c r="AU2938">
        <v>91.032250000000005</v>
      </c>
      <c r="AV2938">
        <v>91.804400000000001</v>
      </c>
      <c r="AW2938">
        <v>91.677989999999994</v>
      </c>
      <c r="AX2938">
        <v>91.708110000000005</v>
      </c>
      <c r="AY2938">
        <v>89.931030000000007</v>
      </c>
      <c r="AZ2938">
        <v>88.447500000000005</v>
      </c>
      <c r="BA2938">
        <v>84.143600000000006</v>
      </c>
      <c r="BB2938">
        <v>79.312380000000005</v>
      </c>
      <c r="BC2938">
        <v>75.079549999999998</v>
      </c>
      <c r="BD2938">
        <v>72.317319999999995</v>
      </c>
      <c r="BE2938">
        <v>69.371459999999999</v>
      </c>
      <c r="BF2938">
        <v>67.264359999999996</v>
      </c>
      <c r="BG2938">
        <v>65.182220000000001</v>
      </c>
      <c r="BH2938">
        <v>941.43430000000001</v>
      </c>
      <c r="BI2938">
        <v>1715.6189999999999</v>
      </c>
      <c r="BJ2938">
        <v>2836.174</v>
      </c>
      <c r="BK2938">
        <v>2839.2689999999998</v>
      </c>
      <c r="BL2938">
        <v>4049.759</v>
      </c>
      <c r="BM2938">
        <v>7620.4650000000001</v>
      </c>
      <c r="BN2938">
        <v>9137.1260000000002</v>
      </c>
      <c r="BO2938">
        <v>9543.2469999999994</v>
      </c>
      <c r="BP2938">
        <v>6072.7929999999997</v>
      </c>
      <c r="BQ2938">
        <v>5300.1379999999999</v>
      </c>
      <c r="BR2938">
        <v>3770.4360000000001</v>
      </c>
      <c r="BS2938">
        <v>4991.54</v>
      </c>
      <c r="BT2938">
        <v>2733.3110000000001</v>
      </c>
      <c r="BU2938">
        <v>5153.42</v>
      </c>
      <c r="BV2938">
        <v>9952.6090000000004</v>
      </c>
      <c r="BW2938">
        <v>6411.3829999999998</v>
      </c>
      <c r="BX2938">
        <v>6311.1450000000004</v>
      </c>
      <c r="BY2938">
        <v>5894.415</v>
      </c>
      <c r="BZ2938">
        <v>1394.56</v>
      </c>
      <c r="CA2938">
        <v>-39.577300000000001</v>
      </c>
      <c r="CB2938">
        <v>-409.94279999999998</v>
      </c>
      <c r="CC2938">
        <v>-3240.5129999999999</v>
      </c>
      <c r="CD2938">
        <v>-1157.558</v>
      </c>
      <c r="CE2938">
        <v>-2227.1970000000001</v>
      </c>
      <c r="CF2938" s="23">
        <v>4710885</v>
      </c>
      <c r="CG2938" s="23">
        <v>7828983</v>
      </c>
      <c r="CH2938" s="23">
        <v>6825886</v>
      </c>
      <c r="CI2938" s="23">
        <v>5194695</v>
      </c>
      <c r="CJ2938" s="23">
        <v>4396992</v>
      </c>
      <c r="CK2938" s="23">
        <v>2123489</v>
      </c>
      <c r="CL2938" s="23">
        <v>2836126</v>
      </c>
      <c r="CM2938" s="23">
        <v>2918465</v>
      </c>
      <c r="CN2938" s="23">
        <v>2159704</v>
      </c>
      <c r="CO2938" s="23">
        <v>10100000</v>
      </c>
      <c r="CP2938" s="23">
        <v>1534883</v>
      </c>
      <c r="CQ2938" s="23">
        <v>13800000</v>
      </c>
      <c r="CR2938" s="23">
        <v>14400000</v>
      </c>
      <c r="CS2938" s="23">
        <v>15400000</v>
      </c>
      <c r="CT2938" s="23">
        <v>15500000</v>
      </c>
      <c r="CU2938" s="23">
        <v>14600000</v>
      </c>
      <c r="CV2938" s="23">
        <v>14800000</v>
      </c>
      <c r="CW2938" s="23">
        <v>14600000</v>
      </c>
      <c r="CX2938" s="23">
        <v>17100000</v>
      </c>
      <c r="CY2938" s="23">
        <v>13100000</v>
      </c>
      <c r="CZ2938" s="23">
        <v>12500000</v>
      </c>
      <c r="DA2938" s="23">
        <v>3268102</v>
      </c>
      <c r="DB2938" s="23">
        <v>3591436</v>
      </c>
      <c r="DC2938" s="23">
        <v>3722919</v>
      </c>
      <c r="DD2938">
        <v>0</v>
      </c>
      <c r="DE2938">
        <v>0</v>
      </c>
      <c r="DF2938">
        <v>0</v>
      </c>
    </row>
    <row r="2939" spans="1:110" x14ac:dyDescent="0.25">
      <c r="A2939" s="18" t="str">
        <f t="shared" si="45"/>
        <v>program_CPP_200 kW and above_All_SDGE_1-in-10_MONTHLY SYSTEM PEAK DAY_2027_11</v>
      </c>
      <c r="B2939" t="s">
        <v>51</v>
      </c>
      <c r="C2939" t="s">
        <v>121</v>
      </c>
      <c r="D2939" t="s">
        <v>122</v>
      </c>
      <c r="E2939" t="s">
        <v>7</v>
      </c>
      <c r="F2939" t="s">
        <v>125</v>
      </c>
      <c r="G2939" t="s">
        <v>85</v>
      </c>
      <c r="H2939" t="s">
        <v>20</v>
      </c>
      <c r="I2939">
        <v>2027</v>
      </c>
      <c r="J2939">
        <v>11</v>
      </c>
      <c r="K2939">
        <v>1509</v>
      </c>
      <c r="L2939">
        <v>200525.9</v>
      </c>
      <c r="M2939">
        <v>194867.7</v>
      </c>
      <c r="N2939">
        <v>191798.39999999999</v>
      </c>
      <c r="O2939">
        <v>191540.6</v>
      </c>
      <c r="P2939">
        <v>198169.60000000001</v>
      </c>
      <c r="Q2939">
        <v>215813.3</v>
      </c>
      <c r="R2939">
        <v>240438</v>
      </c>
      <c r="S2939">
        <v>256601.7</v>
      </c>
      <c r="T2939">
        <v>265707.59999999998</v>
      </c>
      <c r="U2939">
        <v>278741.59999999998</v>
      </c>
      <c r="V2939">
        <v>295875.7</v>
      </c>
      <c r="W2939">
        <v>307409.3</v>
      </c>
      <c r="X2939">
        <v>312666.5</v>
      </c>
      <c r="Y2939">
        <v>315502.5</v>
      </c>
      <c r="Z2939">
        <v>315671.3</v>
      </c>
      <c r="AA2939">
        <v>309160.8</v>
      </c>
      <c r="AB2939">
        <v>296892.09999999998</v>
      </c>
      <c r="AC2939">
        <v>293459.3</v>
      </c>
      <c r="AD2939">
        <v>271715.8</v>
      </c>
      <c r="AE2939">
        <v>257027.9</v>
      </c>
      <c r="AF2939">
        <v>245076.1</v>
      </c>
      <c r="AG2939">
        <v>236932.4</v>
      </c>
      <c r="AH2939">
        <v>226637.4</v>
      </c>
      <c r="AI2939">
        <v>213312.8</v>
      </c>
      <c r="AJ2939">
        <v>65.954560000000001</v>
      </c>
      <c r="AK2939">
        <v>65.18929</v>
      </c>
      <c r="AL2939">
        <v>63.996720000000003</v>
      </c>
      <c r="AM2939">
        <v>63.60877</v>
      </c>
      <c r="AN2939">
        <v>63.734470000000002</v>
      </c>
      <c r="AO2939">
        <v>64.084270000000004</v>
      </c>
      <c r="AP2939">
        <v>64.602620000000002</v>
      </c>
      <c r="AQ2939">
        <v>66.516469999999998</v>
      </c>
      <c r="AR2939">
        <v>73.561440000000005</v>
      </c>
      <c r="AS2939">
        <v>81.266490000000005</v>
      </c>
      <c r="AT2939">
        <v>87.311920000000001</v>
      </c>
      <c r="AU2939">
        <v>91.032250000000005</v>
      </c>
      <c r="AV2939">
        <v>91.804400000000001</v>
      </c>
      <c r="AW2939">
        <v>91.677989999999994</v>
      </c>
      <c r="AX2939">
        <v>91.708110000000005</v>
      </c>
      <c r="AY2939">
        <v>89.931030000000007</v>
      </c>
      <c r="AZ2939">
        <v>88.447500000000005</v>
      </c>
      <c r="BA2939">
        <v>84.143600000000006</v>
      </c>
      <c r="BB2939">
        <v>79.312380000000005</v>
      </c>
      <c r="BC2939">
        <v>75.079549999999998</v>
      </c>
      <c r="BD2939">
        <v>72.317319999999995</v>
      </c>
      <c r="BE2939">
        <v>69.371459999999999</v>
      </c>
      <c r="BF2939">
        <v>67.264359999999996</v>
      </c>
      <c r="BG2939">
        <v>65.182220000000001</v>
      </c>
      <c r="BH2939">
        <v>961.18020000000001</v>
      </c>
      <c r="BI2939">
        <v>1751.6030000000001</v>
      </c>
      <c r="BJ2939">
        <v>2895.6610000000001</v>
      </c>
      <c r="BK2939">
        <v>2898.8209999999999</v>
      </c>
      <c r="BL2939">
        <v>4134.7</v>
      </c>
      <c r="BM2939">
        <v>7780.2979999999998</v>
      </c>
      <c r="BN2939">
        <v>9328.7710000000006</v>
      </c>
      <c r="BO2939">
        <v>9743.41</v>
      </c>
      <c r="BP2939">
        <v>6200.1660000000002</v>
      </c>
      <c r="BQ2939">
        <v>5411.3050000000003</v>
      </c>
      <c r="BR2939">
        <v>3849.518</v>
      </c>
      <c r="BS2939">
        <v>5096.2340000000004</v>
      </c>
      <c r="BT2939">
        <v>2790.64</v>
      </c>
      <c r="BU2939">
        <v>5261.51</v>
      </c>
      <c r="BV2939">
        <v>10161.36</v>
      </c>
      <c r="BW2939">
        <v>6545.857</v>
      </c>
      <c r="BX2939">
        <v>6443.5169999999998</v>
      </c>
      <c r="BY2939">
        <v>6018.0460000000003</v>
      </c>
      <c r="BZ2939">
        <v>1423.81</v>
      </c>
      <c r="CA2939">
        <v>-40.407409999999999</v>
      </c>
      <c r="CB2939">
        <v>-418.541</v>
      </c>
      <c r="CC2939">
        <v>-3308.48</v>
      </c>
      <c r="CD2939">
        <v>-1181.837</v>
      </c>
      <c r="CE2939">
        <v>-2273.9110000000001</v>
      </c>
      <c r="CF2939" s="23">
        <v>4910572</v>
      </c>
      <c r="CG2939" s="23">
        <v>8160842</v>
      </c>
      <c r="CH2939" s="23">
        <v>7115225</v>
      </c>
      <c r="CI2939" s="23">
        <v>5414891</v>
      </c>
      <c r="CJ2939" s="23">
        <v>4583374</v>
      </c>
      <c r="CK2939" s="23">
        <v>2213500</v>
      </c>
      <c r="CL2939" s="23">
        <v>2956345</v>
      </c>
      <c r="CM2939" s="23">
        <v>3042174</v>
      </c>
      <c r="CN2939" s="23">
        <v>2251251</v>
      </c>
      <c r="CO2939" s="23">
        <v>10500000</v>
      </c>
      <c r="CP2939" s="23">
        <v>1599945</v>
      </c>
      <c r="CQ2939" s="23">
        <v>14300000</v>
      </c>
      <c r="CR2939" s="23">
        <v>15000000</v>
      </c>
      <c r="CS2939" s="23">
        <v>16000000</v>
      </c>
      <c r="CT2939" s="23">
        <v>16100000</v>
      </c>
      <c r="CU2939" s="23">
        <v>15200000</v>
      </c>
      <c r="CV2939" s="23">
        <v>15500000</v>
      </c>
      <c r="CW2939" s="23">
        <v>15200000</v>
      </c>
      <c r="CX2939" s="23">
        <v>17800000</v>
      </c>
      <c r="CY2939" s="23">
        <v>13600000</v>
      </c>
      <c r="CZ2939" s="23">
        <v>13000000</v>
      </c>
      <c r="DA2939" s="23">
        <v>3406632</v>
      </c>
      <c r="DB2939" s="23">
        <v>3743672</v>
      </c>
      <c r="DC2939" s="23">
        <v>3880728</v>
      </c>
      <c r="DD2939">
        <v>0</v>
      </c>
      <c r="DE2939">
        <v>0</v>
      </c>
      <c r="DF2939">
        <v>0</v>
      </c>
    </row>
    <row r="2940" spans="1:110" x14ac:dyDescent="0.25">
      <c r="A2940" s="18" t="str">
        <f t="shared" si="45"/>
        <v>program_CPP_200 kW and above_All_SDGE_1-in-10_MONTHLY SYSTEM PEAK DAY_2028_11</v>
      </c>
      <c r="B2940" t="s">
        <v>51</v>
      </c>
      <c r="C2940" t="s">
        <v>121</v>
      </c>
      <c r="D2940" t="s">
        <v>122</v>
      </c>
      <c r="E2940" t="s">
        <v>7</v>
      </c>
      <c r="F2940" t="s">
        <v>125</v>
      </c>
      <c r="G2940" t="s">
        <v>85</v>
      </c>
      <c r="H2940" t="s">
        <v>20</v>
      </c>
      <c r="I2940">
        <v>2028</v>
      </c>
      <c r="J2940">
        <v>11</v>
      </c>
      <c r="K2940">
        <v>1541</v>
      </c>
      <c r="L2940">
        <v>204778.3</v>
      </c>
      <c r="M2940">
        <v>199000.1</v>
      </c>
      <c r="N2940">
        <v>195865.60000000001</v>
      </c>
      <c r="O2940">
        <v>195602.5</v>
      </c>
      <c r="P2940">
        <v>202372</v>
      </c>
      <c r="Q2940">
        <v>220389.8</v>
      </c>
      <c r="R2940">
        <v>245536.8</v>
      </c>
      <c r="S2940">
        <v>262043.3</v>
      </c>
      <c r="T2940">
        <v>271342.2</v>
      </c>
      <c r="U2940">
        <v>284652.59999999998</v>
      </c>
      <c r="V2940">
        <v>302150.09999999998</v>
      </c>
      <c r="W2940">
        <v>313928.3</v>
      </c>
      <c r="X2940">
        <v>319296.90000000002</v>
      </c>
      <c r="Y2940">
        <v>322193.09999999998</v>
      </c>
      <c r="Z2940">
        <v>322365.40000000002</v>
      </c>
      <c r="AA2940">
        <v>315716.90000000002</v>
      </c>
      <c r="AB2940">
        <v>303188</v>
      </c>
      <c r="AC2940">
        <v>299682.40000000002</v>
      </c>
      <c r="AD2940">
        <v>277477.8</v>
      </c>
      <c r="AE2940">
        <v>262478.5</v>
      </c>
      <c r="AF2940">
        <v>250273.2</v>
      </c>
      <c r="AG2940">
        <v>241956.8</v>
      </c>
      <c r="AH2940">
        <v>231443.5</v>
      </c>
      <c r="AI2940">
        <v>217836.3</v>
      </c>
      <c r="AJ2940">
        <v>65.954560000000001</v>
      </c>
      <c r="AK2940">
        <v>65.18929</v>
      </c>
      <c r="AL2940">
        <v>63.996720000000003</v>
      </c>
      <c r="AM2940">
        <v>63.60877</v>
      </c>
      <c r="AN2940">
        <v>63.734470000000002</v>
      </c>
      <c r="AO2940">
        <v>64.084270000000004</v>
      </c>
      <c r="AP2940">
        <v>64.602620000000002</v>
      </c>
      <c r="AQ2940">
        <v>66.516469999999998</v>
      </c>
      <c r="AR2940">
        <v>73.561440000000005</v>
      </c>
      <c r="AS2940">
        <v>81.266490000000005</v>
      </c>
      <c r="AT2940">
        <v>87.311920000000001</v>
      </c>
      <c r="AU2940">
        <v>91.032250000000005</v>
      </c>
      <c r="AV2940">
        <v>91.804400000000001</v>
      </c>
      <c r="AW2940">
        <v>91.677989999999994</v>
      </c>
      <c r="AX2940">
        <v>91.708110000000005</v>
      </c>
      <c r="AY2940">
        <v>89.931030000000007</v>
      </c>
      <c r="AZ2940">
        <v>88.447500000000005</v>
      </c>
      <c r="BA2940">
        <v>84.143600000000006</v>
      </c>
      <c r="BB2940">
        <v>79.312380000000005</v>
      </c>
      <c r="BC2940">
        <v>75.079549999999998</v>
      </c>
      <c r="BD2940">
        <v>72.317319999999995</v>
      </c>
      <c r="BE2940">
        <v>69.371459999999999</v>
      </c>
      <c r="BF2940">
        <v>67.264359999999996</v>
      </c>
      <c r="BG2940">
        <v>65.182220000000001</v>
      </c>
      <c r="BH2940">
        <v>981.56299999999999</v>
      </c>
      <c r="BI2940">
        <v>1788.748</v>
      </c>
      <c r="BJ2940">
        <v>2957.0659999999998</v>
      </c>
      <c r="BK2940">
        <v>2960.2930000000001</v>
      </c>
      <c r="BL2940">
        <v>4222.38</v>
      </c>
      <c r="BM2940">
        <v>7945.2879999999996</v>
      </c>
      <c r="BN2940">
        <v>9526.598</v>
      </c>
      <c r="BO2940">
        <v>9950.0290000000005</v>
      </c>
      <c r="BP2940">
        <v>6331.6469999999999</v>
      </c>
      <c r="BQ2940">
        <v>5526.058</v>
      </c>
      <c r="BR2940">
        <v>3931.1509999999998</v>
      </c>
      <c r="BS2940">
        <v>5204.3050000000003</v>
      </c>
      <c r="BT2940">
        <v>2849.819</v>
      </c>
      <c r="BU2940">
        <v>5373.085</v>
      </c>
      <c r="BV2940">
        <v>10376.84</v>
      </c>
      <c r="BW2940">
        <v>6684.6689999999999</v>
      </c>
      <c r="BX2940">
        <v>6580.1589999999997</v>
      </c>
      <c r="BY2940">
        <v>6145.6660000000002</v>
      </c>
      <c r="BZ2940">
        <v>1454.0029999999999</v>
      </c>
      <c r="CA2940">
        <v>-41.264290000000003</v>
      </c>
      <c r="CB2940">
        <v>-427.41669999999999</v>
      </c>
      <c r="CC2940">
        <v>-3378.64</v>
      </c>
      <c r="CD2940">
        <v>-1206.8989999999999</v>
      </c>
      <c r="CE2940">
        <v>-2322.1320000000001</v>
      </c>
      <c r="CF2940" s="23">
        <v>5121049</v>
      </c>
      <c r="CG2940" s="23">
        <v>8510631</v>
      </c>
      <c r="CH2940" s="23">
        <v>7420197</v>
      </c>
      <c r="CI2940" s="23">
        <v>5646983</v>
      </c>
      <c r="CJ2940" s="23">
        <v>4779826</v>
      </c>
      <c r="CK2940" s="23">
        <v>2308375</v>
      </c>
      <c r="CL2940" s="23">
        <v>3083060</v>
      </c>
      <c r="CM2940" s="23">
        <v>3172568</v>
      </c>
      <c r="CN2940" s="23">
        <v>2347744</v>
      </c>
      <c r="CO2940" s="23">
        <v>10900000</v>
      </c>
      <c r="CP2940" s="23">
        <v>1668521</v>
      </c>
      <c r="CQ2940" s="23">
        <v>15000000</v>
      </c>
      <c r="CR2940" s="23">
        <v>15600000</v>
      </c>
      <c r="CS2940" s="23">
        <v>16700000</v>
      </c>
      <c r="CT2940" s="23">
        <v>16800000</v>
      </c>
      <c r="CU2940" s="23">
        <v>15900000</v>
      </c>
      <c r="CV2940" s="23">
        <v>16100000</v>
      </c>
      <c r="CW2940" s="23">
        <v>15900000</v>
      </c>
      <c r="CX2940" s="23">
        <v>18600000</v>
      </c>
      <c r="CY2940" s="23">
        <v>14200000</v>
      </c>
      <c r="CZ2940" s="23">
        <v>13600000</v>
      </c>
      <c r="DA2940" s="23">
        <v>3552647</v>
      </c>
      <c r="DB2940" s="23">
        <v>3904133</v>
      </c>
      <c r="DC2940" s="23">
        <v>4047063</v>
      </c>
      <c r="DD2940">
        <v>0</v>
      </c>
      <c r="DE2940">
        <v>0</v>
      </c>
      <c r="DF2940">
        <v>0</v>
      </c>
    </row>
    <row r="2941" spans="1:110" x14ac:dyDescent="0.25">
      <c r="A2941" s="18" t="str">
        <f t="shared" si="45"/>
        <v>program_CPP_200 kW and above_All_SDGE_1-in-10_MONTHLY SYSTEM PEAK DAY_2029_11</v>
      </c>
      <c r="B2941" t="s">
        <v>51</v>
      </c>
      <c r="C2941" t="s">
        <v>121</v>
      </c>
      <c r="D2941" t="s">
        <v>122</v>
      </c>
      <c r="E2941" t="s">
        <v>7</v>
      </c>
      <c r="F2941" t="s">
        <v>125</v>
      </c>
      <c r="G2941" t="s">
        <v>85</v>
      </c>
      <c r="H2941" t="s">
        <v>20</v>
      </c>
      <c r="I2941">
        <v>2029</v>
      </c>
      <c r="J2941">
        <v>11</v>
      </c>
      <c r="K2941">
        <v>1573</v>
      </c>
      <c r="L2941">
        <v>209030.6</v>
      </c>
      <c r="M2941">
        <v>203132.5</v>
      </c>
      <c r="N2941">
        <v>199932.9</v>
      </c>
      <c r="O2941">
        <v>199664.3</v>
      </c>
      <c r="P2941">
        <v>206574.4</v>
      </c>
      <c r="Q2941">
        <v>224966.39999999999</v>
      </c>
      <c r="R2941">
        <v>250635.5</v>
      </c>
      <c r="S2941">
        <v>267484.79999999999</v>
      </c>
      <c r="T2941">
        <v>276976.8</v>
      </c>
      <c r="U2941">
        <v>290563.7</v>
      </c>
      <c r="V2941">
        <v>308424.5</v>
      </c>
      <c r="W2941">
        <v>320447.2</v>
      </c>
      <c r="X2941">
        <v>325927.3</v>
      </c>
      <c r="Y2941">
        <v>328883.59999999998</v>
      </c>
      <c r="Z2941">
        <v>329059.5</v>
      </c>
      <c r="AA2941">
        <v>322273</v>
      </c>
      <c r="AB2941">
        <v>309483.90000000002</v>
      </c>
      <c r="AC2941">
        <v>305905.5</v>
      </c>
      <c r="AD2941">
        <v>283239.8</v>
      </c>
      <c r="AE2941">
        <v>267929</v>
      </c>
      <c r="AF2941">
        <v>255470.3</v>
      </c>
      <c r="AG2941">
        <v>246981.3</v>
      </c>
      <c r="AH2941">
        <v>236249.5</v>
      </c>
      <c r="AI2941">
        <v>222359.9</v>
      </c>
      <c r="AJ2941">
        <v>65.954560000000001</v>
      </c>
      <c r="AK2941">
        <v>65.18929</v>
      </c>
      <c r="AL2941">
        <v>63.996720000000003</v>
      </c>
      <c r="AM2941">
        <v>63.60877</v>
      </c>
      <c r="AN2941">
        <v>63.734470000000002</v>
      </c>
      <c r="AO2941">
        <v>64.084270000000004</v>
      </c>
      <c r="AP2941">
        <v>64.602620000000002</v>
      </c>
      <c r="AQ2941">
        <v>66.516469999999998</v>
      </c>
      <c r="AR2941">
        <v>73.561440000000005</v>
      </c>
      <c r="AS2941">
        <v>81.266490000000005</v>
      </c>
      <c r="AT2941">
        <v>87.311920000000001</v>
      </c>
      <c r="AU2941">
        <v>91.032250000000005</v>
      </c>
      <c r="AV2941">
        <v>91.804400000000001</v>
      </c>
      <c r="AW2941">
        <v>91.677989999999994</v>
      </c>
      <c r="AX2941">
        <v>91.708110000000005</v>
      </c>
      <c r="AY2941">
        <v>89.931030000000007</v>
      </c>
      <c r="AZ2941">
        <v>88.447500000000005</v>
      </c>
      <c r="BA2941">
        <v>84.143600000000006</v>
      </c>
      <c r="BB2941">
        <v>79.312380000000005</v>
      </c>
      <c r="BC2941">
        <v>75.079549999999998</v>
      </c>
      <c r="BD2941">
        <v>72.317319999999995</v>
      </c>
      <c r="BE2941">
        <v>69.371459999999999</v>
      </c>
      <c r="BF2941">
        <v>67.264359999999996</v>
      </c>
      <c r="BG2941">
        <v>65.182220000000001</v>
      </c>
      <c r="BH2941">
        <v>1001.946</v>
      </c>
      <c r="BI2941">
        <v>1825.8920000000001</v>
      </c>
      <c r="BJ2941">
        <v>3018.4720000000002</v>
      </c>
      <c r="BK2941">
        <v>3021.7660000000001</v>
      </c>
      <c r="BL2941">
        <v>4310.0609999999997</v>
      </c>
      <c r="BM2941">
        <v>8110.2780000000002</v>
      </c>
      <c r="BN2941">
        <v>9724.4240000000009</v>
      </c>
      <c r="BO2941">
        <v>10156.65</v>
      </c>
      <c r="BP2941">
        <v>6463.1279999999997</v>
      </c>
      <c r="BQ2941">
        <v>5640.81</v>
      </c>
      <c r="BR2941">
        <v>4012.7849999999999</v>
      </c>
      <c r="BS2941">
        <v>5312.3760000000002</v>
      </c>
      <c r="BT2941">
        <v>2908.998</v>
      </c>
      <c r="BU2941">
        <v>5484.6620000000003</v>
      </c>
      <c r="BV2941">
        <v>10592.32</v>
      </c>
      <c r="BW2941">
        <v>6823.482</v>
      </c>
      <c r="BX2941">
        <v>6716.8010000000004</v>
      </c>
      <c r="BY2941">
        <v>6273.2849999999999</v>
      </c>
      <c r="BZ2941">
        <v>1484.1969999999999</v>
      </c>
      <c r="CA2941">
        <v>-42.121169999999999</v>
      </c>
      <c r="CB2941">
        <v>-436.29230000000001</v>
      </c>
      <c r="CC2941">
        <v>-3448.8009999999999</v>
      </c>
      <c r="CD2941">
        <v>-1231.961</v>
      </c>
      <c r="CE2941">
        <v>-2370.3530000000001</v>
      </c>
      <c r="CF2941" s="23">
        <v>5335941</v>
      </c>
      <c r="CG2941" s="23">
        <v>8867760</v>
      </c>
      <c r="CH2941" s="23">
        <v>7731569</v>
      </c>
      <c r="CI2941" s="23">
        <v>5883946</v>
      </c>
      <c r="CJ2941" s="23">
        <v>4980400</v>
      </c>
      <c r="CK2941" s="23">
        <v>2405240</v>
      </c>
      <c r="CL2941" s="23">
        <v>3212433</v>
      </c>
      <c r="CM2941" s="23">
        <v>3305697</v>
      </c>
      <c r="CN2941" s="23">
        <v>2446261</v>
      </c>
      <c r="CO2941" s="23">
        <v>11400000</v>
      </c>
      <c r="CP2941" s="23">
        <v>1738537</v>
      </c>
      <c r="CQ2941" s="23">
        <v>15600000</v>
      </c>
      <c r="CR2941" s="23">
        <v>16300000</v>
      </c>
      <c r="CS2941" s="23">
        <v>17400000</v>
      </c>
      <c r="CT2941" s="23">
        <v>17500000</v>
      </c>
      <c r="CU2941" s="23">
        <v>16600000</v>
      </c>
      <c r="CV2941" s="23">
        <v>16800000</v>
      </c>
      <c r="CW2941" s="23">
        <v>16500000</v>
      </c>
      <c r="CX2941" s="23">
        <v>19400000</v>
      </c>
      <c r="CY2941" s="23">
        <v>14800000</v>
      </c>
      <c r="CZ2941" s="23">
        <v>14200000</v>
      </c>
      <c r="DA2941" s="23">
        <v>3701726</v>
      </c>
      <c r="DB2941" s="23">
        <v>4067961</v>
      </c>
      <c r="DC2941" s="23">
        <v>4216889</v>
      </c>
      <c r="DD2941">
        <v>0</v>
      </c>
      <c r="DE2941">
        <v>0</v>
      </c>
      <c r="DF2941">
        <v>0</v>
      </c>
    </row>
    <row r="2942" spans="1:110" x14ac:dyDescent="0.25">
      <c r="A2942" s="18" t="str">
        <f t="shared" si="45"/>
        <v>program_CPP_200 kW and above_All_SDGE_1-in-10_MONTHLY SYSTEM PEAK DAY_2030_11</v>
      </c>
      <c r="B2942" t="s">
        <v>51</v>
      </c>
      <c r="C2942" t="s">
        <v>121</v>
      </c>
      <c r="D2942" t="s">
        <v>122</v>
      </c>
      <c r="E2942" t="s">
        <v>7</v>
      </c>
      <c r="F2942" t="s">
        <v>125</v>
      </c>
      <c r="G2942" t="s">
        <v>85</v>
      </c>
      <c r="H2942" t="s">
        <v>20</v>
      </c>
      <c r="I2942">
        <v>2030</v>
      </c>
      <c r="J2942">
        <v>11</v>
      </c>
      <c r="K2942">
        <v>1606</v>
      </c>
      <c r="L2942">
        <v>213415.9</v>
      </c>
      <c r="M2942">
        <v>207394</v>
      </c>
      <c r="N2942">
        <v>204127.3</v>
      </c>
      <c r="O2942">
        <v>203853.1</v>
      </c>
      <c r="P2942">
        <v>210908.2</v>
      </c>
      <c r="Q2942">
        <v>229685.9</v>
      </c>
      <c r="R2942">
        <v>255893.6</v>
      </c>
      <c r="S2942">
        <v>273096.3</v>
      </c>
      <c r="T2942">
        <v>282787.5</v>
      </c>
      <c r="U2942">
        <v>296659.40000000002</v>
      </c>
      <c r="V2942">
        <v>314894.90000000002</v>
      </c>
      <c r="W2942">
        <v>327169.90000000002</v>
      </c>
      <c r="X2942">
        <v>332765</v>
      </c>
      <c r="Y2942">
        <v>335783.3</v>
      </c>
      <c r="Z2942">
        <v>335962.9</v>
      </c>
      <c r="AA2942">
        <v>329034</v>
      </c>
      <c r="AB2942">
        <v>315976.59999999998</v>
      </c>
      <c r="AC2942">
        <v>312323.09999999998</v>
      </c>
      <c r="AD2942">
        <v>289181.90000000002</v>
      </c>
      <c r="AE2942">
        <v>273549.90000000002</v>
      </c>
      <c r="AF2942">
        <v>260829.9</v>
      </c>
      <c r="AG2942">
        <v>252162.7</v>
      </c>
      <c r="AH2942">
        <v>241205.8</v>
      </c>
      <c r="AI2942">
        <v>227024.8</v>
      </c>
      <c r="AJ2942">
        <v>65.954560000000001</v>
      </c>
      <c r="AK2942">
        <v>65.18929</v>
      </c>
      <c r="AL2942">
        <v>63.996720000000003</v>
      </c>
      <c r="AM2942">
        <v>63.60877</v>
      </c>
      <c r="AN2942">
        <v>63.734470000000002</v>
      </c>
      <c r="AO2942">
        <v>64.084270000000004</v>
      </c>
      <c r="AP2942">
        <v>64.602620000000002</v>
      </c>
      <c r="AQ2942">
        <v>66.516469999999998</v>
      </c>
      <c r="AR2942">
        <v>73.561440000000005</v>
      </c>
      <c r="AS2942">
        <v>81.266490000000005</v>
      </c>
      <c r="AT2942">
        <v>87.311920000000001</v>
      </c>
      <c r="AU2942">
        <v>91.032250000000005</v>
      </c>
      <c r="AV2942">
        <v>91.804400000000001</v>
      </c>
      <c r="AW2942">
        <v>91.677989999999994</v>
      </c>
      <c r="AX2942">
        <v>91.708110000000005</v>
      </c>
      <c r="AY2942">
        <v>89.931030000000007</v>
      </c>
      <c r="AZ2942">
        <v>88.447500000000005</v>
      </c>
      <c r="BA2942">
        <v>84.143600000000006</v>
      </c>
      <c r="BB2942">
        <v>79.312380000000005</v>
      </c>
      <c r="BC2942">
        <v>75.079549999999998</v>
      </c>
      <c r="BD2942">
        <v>72.317319999999995</v>
      </c>
      <c r="BE2942">
        <v>69.371459999999999</v>
      </c>
      <c r="BF2942">
        <v>67.264359999999996</v>
      </c>
      <c r="BG2942">
        <v>65.182220000000001</v>
      </c>
      <c r="BH2942">
        <v>1022.966</v>
      </c>
      <c r="BI2942">
        <v>1864.1980000000001</v>
      </c>
      <c r="BJ2942">
        <v>3081.797</v>
      </c>
      <c r="BK2942">
        <v>3085.1590000000001</v>
      </c>
      <c r="BL2942">
        <v>4400.482</v>
      </c>
      <c r="BM2942">
        <v>8280.4240000000009</v>
      </c>
      <c r="BN2942">
        <v>9928.4339999999993</v>
      </c>
      <c r="BO2942">
        <v>10369.73</v>
      </c>
      <c r="BP2942">
        <v>6598.7179999999998</v>
      </c>
      <c r="BQ2942">
        <v>5759.1490000000003</v>
      </c>
      <c r="BR2942">
        <v>4096.9690000000001</v>
      </c>
      <c r="BS2942">
        <v>5423.8249999999998</v>
      </c>
      <c r="BT2942">
        <v>2970.0250000000001</v>
      </c>
      <c r="BU2942">
        <v>5599.7250000000004</v>
      </c>
      <c r="BV2942">
        <v>10814.54</v>
      </c>
      <c r="BW2942">
        <v>6966.6319999999996</v>
      </c>
      <c r="BX2942">
        <v>6857.7120000000004</v>
      </c>
      <c r="BY2942">
        <v>6404.8919999999998</v>
      </c>
      <c r="BZ2942">
        <v>1515.3340000000001</v>
      </c>
      <c r="CA2942">
        <v>-43.004829999999998</v>
      </c>
      <c r="CB2942">
        <v>-445.44529999999997</v>
      </c>
      <c r="CC2942">
        <v>-3521.1529999999998</v>
      </c>
      <c r="CD2942">
        <v>-1257.806</v>
      </c>
      <c r="CE2942">
        <v>-2420.08</v>
      </c>
      <c r="CF2942" s="23">
        <v>5562176</v>
      </c>
      <c r="CG2942" s="23">
        <v>9243737</v>
      </c>
      <c r="CH2942" s="23">
        <v>8059373</v>
      </c>
      <c r="CI2942" s="23">
        <v>6133414</v>
      </c>
      <c r="CJ2942" s="23">
        <v>5191560</v>
      </c>
      <c r="CK2942" s="23">
        <v>2507218</v>
      </c>
      <c r="CL2942" s="23">
        <v>3348635</v>
      </c>
      <c r="CM2942" s="23">
        <v>3445853</v>
      </c>
      <c r="CN2942" s="23">
        <v>2549978</v>
      </c>
      <c r="CO2942" s="23">
        <v>11900000</v>
      </c>
      <c r="CP2942" s="23">
        <v>1812248</v>
      </c>
      <c r="CQ2942" s="23">
        <v>16200000</v>
      </c>
      <c r="CR2942" s="23">
        <v>17000000</v>
      </c>
      <c r="CS2942" s="23">
        <v>18100000</v>
      </c>
      <c r="CT2942" s="23">
        <v>18300000</v>
      </c>
      <c r="CU2942" s="23">
        <v>17300000</v>
      </c>
      <c r="CV2942" s="23">
        <v>17500000</v>
      </c>
      <c r="CW2942" s="23">
        <v>17200000</v>
      </c>
      <c r="CX2942" s="23">
        <v>20200000</v>
      </c>
      <c r="CY2942" s="23">
        <v>15400000</v>
      </c>
      <c r="CZ2942" s="23">
        <v>14800000</v>
      </c>
      <c r="DA2942" s="23">
        <v>3858672</v>
      </c>
      <c r="DB2942" s="23">
        <v>4240435</v>
      </c>
      <c r="DC2942" s="23">
        <v>4395677</v>
      </c>
      <c r="DD2942">
        <v>0</v>
      </c>
      <c r="DE2942">
        <v>0</v>
      </c>
      <c r="DF2942">
        <v>0</v>
      </c>
    </row>
    <row r="2943" spans="1:110" x14ac:dyDescent="0.25">
      <c r="A2943" s="18" t="str">
        <f t="shared" si="45"/>
        <v>program_CPP_200 kW and above_All_SDGE_1-in-10_MONTHLY SYSTEM PEAK DAY_2019_12</v>
      </c>
      <c r="B2943" t="s">
        <v>51</v>
      </c>
      <c r="C2943" t="s">
        <v>121</v>
      </c>
      <c r="D2943" t="s">
        <v>122</v>
      </c>
      <c r="E2943" t="s">
        <v>7</v>
      </c>
      <c r="F2943" t="s">
        <v>125</v>
      </c>
      <c r="G2943" t="s">
        <v>85</v>
      </c>
      <c r="H2943" t="s">
        <v>20</v>
      </c>
      <c r="I2943">
        <v>2019</v>
      </c>
      <c r="J2943">
        <v>12</v>
      </c>
      <c r="K2943">
        <v>1263</v>
      </c>
      <c r="L2943">
        <v>167835.8</v>
      </c>
      <c r="M2943">
        <v>163100</v>
      </c>
      <c r="N2943">
        <v>160534.79999999999</v>
      </c>
      <c r="O2943">
        <v>160314</v>
      </c>
      <c r="P2943">
        <v>165863.6</v>
      </c>
      <c r="Q2943">
        <v>180537.2</v>
      </c>
      <c r="R2943">
        <v>201207.5</v>
      </c>
      <c r="S2943">
        <v>214808.5</v>
      </c>
      <c r="T2943">
        <v>223349.9</v>
      </c>
      <c r="U2943">
        <v>228360.2</v>
      </c>
      <c r="V2943">
        <v>233994.2</v>
      </c>
      <c r="W2943">
        <v>236665.8</v>
      </c>
      <c r="X2943">
        <v>237538.1</v>
      </c>
      <c r="Y2943">
        <v>237731.9</v>
      </c>
      <c r="Z2943">
        <v>235711.2</v>
      </c>
      <c r="AA2943">
        <v>230148.2</v>
      </c>
      <c r="AB2943">
        <v>222404.6</v>
      </c>
      <c r="AC2943">
        <v>217348.2</v>
      </c>
      <c r="AD2943">
        <v>207239.7</v>
      </c>
      <c r="AE2943">
        <v>202148.1</v>
      </c>
      <c r="AF2943">
        <v>196069.7</v>
      </c>
      <c r="AG2943">
        <v>192451.4</v>
      </c>
      <c r="AH2943">
        <v>185372</v>
      </c>
      <c r="AI2943">
        <v>177129.9</v>
      </c>
      <c r="AJ2943">
        <v>48.97645</v>
      </c>
      <c r="AK2943">
        <v>48.175609999999999</v>
      </c>
      <c r="AL2943">
        <v>48.022820000000003</v>
      </c>
      <c r="AM2943">
        <v>47.75658</v>
      </c>
      <c r="AN2943">
        <v>46.685980000000001</v>
      </c>
      <c r="AO2943">
        <v>45.508229999999998</v>
      </c>
      <c r="AP2943">
        <v>44.471269999999997</v>
      </c>
      <c r="AQ2943">
        <v>44.027529999999999</v>
      </c>
      <c r="AR2943">
        <v>45.393360000000001</v>
      </c>
      <c r="AS2943">
        <v>48.217979999999997</v>
      </c>
      <c r="AT2943">
        <v>49.919719999999998</v>
      </c>
      <c r="AU2943">
        <v>52.316839999999999</v>
      </c>
      <c r="AV2943">
        <v>53.037190000000002</v>
      </c>
      <c r="AW2943">
        <v>54.943260000000002</v>
      </c>
      <c r="AX2943">
        <v>55.004950000000001</v>
      </c>
      <c r="AY2943">
        <v>55.698210000000003</v>
      </c>
      <c r="AZ2943">
        <v>54.80274</v>
      </c>
      <c r="BA2943">
        <v>52.407730000000001</v>
      </c>
      <c r="BB2943">
        <v>49.390799999999999</v>
      </c>
      <c r="BC2943">
        <v>47.145490000000002</v>
      </c>
      <c r="BD2943">
        <v>45.251170000000002</v>
      </c>
      <c r="BE2943">
        <v>44.743630000000003</v>
      </c>
      <c r="BF2943">
        <v>42.926540000000003</v>
      </c>
      <c r="BG2943">
        <v>42.70008</v>
      </c>
      <c r="BH2943">
        <v>804.48680000000002</v>
      </c>
      <c r="BI2943">
        <v>1466.0530000000001</v>
      </c>
      <c r="BJ2943">
        <v>2421.6959999999999</v>
      </c>
      <c r="BK2943">
        <v>2426.25</v>
      </c>
      <c r="BL2943">
        <v>3460.6529999999998</v>
      </c>
      <c r="BM2943">
        <v>6522.5870000000004</v>
      </c>
      <c r="BN2943">
        <v>7816.6459999999997</v>
      </c>
      <c r="BO2943">
        <v>8146.915</v>
      </c>
      <c r="BP2943">
        <v>5281.6859999999997</v>
      </c>
      <c r="BQ2943">
        <v>1950.8030000000001</v>
      </c>
      <c r="BR2943">
        <v>4303.5569999999998</v>
      </c>
      <c r="BS2943">
        <v>2546.9960000000001</v>
      </c>
      <c r="BT2943">
        <v>2893.0790000000002</v>
      </c>
      <c r="BU2943">
        <v>3867.81</v>
      </c>
      <c r="BV2943">
        <v>5844.4549999999999</v>
      </c>
      <c r="BW2943">
        <v>6011.4639999999999</v>
      </c>
      <c r="BX2943">
        <v>6244.0129999999999</v>
      </c>
      <c r="BY2943">
        <v>5257.5540000000001</v>
      </c>
      <c r="BZ2943">
        <v>563.96199999999999</v>
      </c>
      <c r="CA2943">
        <v>-200.83179999999999</v>
      </c>
      <c r="CB2943">
        <v>-266.09679999999997</v>
      </c>
      <c r="CC2943">
        <v>-2866.8620000000001</v>
      </c>
      <c r="CD2943">
        <v>-638.95640000000003</v>
      </c>
      <c r="CE2943">
        <v>-1903.2139999999999</v>
      </c>
      <c r="CF2943" s="23">
        <v>3450990</v>
      </c>
      <c r="CG2943" s="23">
        <v>5718782</v>
      </c>
      <c r="CH2943" s="23">
        <v>4992681</v>
      </c>
      <c r="CI2943" s="23">
        <v>3784480</v>
      </c>
      <c r="CJ2943" s="23">
        <v>3197765</v>
      </c>
      <c r="CK2943" s="23">
        <v>1552243</v>
      </c>
      <c r="CL2943" s="23">
        <v>2078476</v>
      </c>
      <c r="CM2943" s="23">
        <v>2136213</v>
      </c>
      <c r="CN2943" s="23">
        <v>1503358</v>
      </c>
      <c r="CO2943" s="23">
        <v>7309478</v>
      </c>
      <c r="CP2943" s="23">
        <v>1307637</v>
      </c>
      <c r="CQ2943" s="23">
        <v>11200000</v>
      </c>
      <c r="CR2943" s="23">
        <v>12900000</v>
      </c>
      <c r="CS2943" s="23">
        <v>14500000</v>
      </c>
      <c r="CT2943" s="23">
        <v>13900000</v>
      </c>
      <c r="CU2943" s="23">
        <v>11600000</v>
      </c>
      <c r="CV2943" s="23">
        <v>12100000</v>
      </c>
      <c r="CW2943" s="23">
        <v>11700000</v>
      </c>
      <c r="CX2943" s="23">
        <v>12200000</v>
      </c>
      <c r="CY2943" s="23">
        <v>9908776</v>
      </c>
      <c r="CZ2943" s="23">
        <v>9519910</v>
      </c>
      <c r="DA2943" s="23">
        <v>2462926</v>
      </c>
      <c r="DB2943" s="23">
        <v>2530671</v>
      </c>
      <c r="DC2943" s="23">
        <v>2762962</v>
      </c>
      <c r="DD2943">
        <v>0</v>
      </c>
      <c r="DE2943">
        <v>0</v>
      </c>
      <c r="DF2943">
        <v>0</v>
      </c>
    </row>
    <row r="2944" spans="1:110" x14ac:dyDescent="0.25">
      <c r="A2944" s="18" t="str">
        <f t="shared" si="45"/>
        <v>program_CPP_200 kW and above_All_SDGE_1-in-10_MONTHLY SYSTEM PEAK DAY_2020_12</v>
      </c>
      <c r="B2944" t="s">
        <v>51</v>
      </c>
      <c r="C2944" t="s">
        <v>121</v>
      </c>
      <c r="D2944" t="s">
        <v>122</v>
      </c>
      <c r="E2944" t="s">
        <v>7</v>
      </c>
      <c r="F2944" t="s">
        <v>125</v>
      </c>
      <c r="G2944" t="s">
        <v>85</v>
      </c>
      <c r="H2944" t="s">
        <v>20</v>
      </c>
      <c r="I2944">
        <v>2020</v>
      </c>
      <c r="J2944">
        <v>12</v>
      </c>
      <c r="K2944">
        <v>1289</v>
      </c>
      <c r="L2944">
        <v>171290.8</v>
      </c>
      <c r="M2944">
        <v>166457.60000000001</v>
      </c>
      <c r="N2944">
        <v>163839.5</v>
      </c>
      <c r="O2944">
        <v>163614.20000000001</v>
      </c>
      <c r="P2944">
        <v>169278.1</v>
      </c>
      <c r="Q2944">
        <v>184253.7</v>
      </c>
      <c r="R2944">
        <v>205349.5</v>
      </c>
      <c r="S2944">
        <v>219230.5</v>
      </c>
      <c r="T2944">
        <v>227947.8</v>
      </c>
      <c r="U2944">
        <v>233061.2</v>
      </c>
      <c r="V2944">
        <v>238811.2</v>
      </c>
      <c r="W2944">
        <v>241537.8</v>
      </c>
      <c r="X2944">
        <v>242428</v>
      </c>
      <c r="Y2944">
        <v>242625.8</v>
      </c>
      <c r="Z2944">
        <v>240563.5</v>
      </c>
      <c r="AA2944">
        <v>234886</v>
      </c>
      <c r="AB2944">
        <v>226983</v>
      </c>
      <c r="AC2944">
        <v>221822.5</v>
      </c>
      <c r="AD2944">
        <v>211505.9</v>
      </c>
      <c r="AE2944">
        <v>206309.5</v>
      </c>
      <c r="AF2944">
        <v>200105.9</v>
      </c>
      <c r="AG2944">
        <v>196413.1</v>
      </c>
      <c r="AH2944">
        <v>189188</v>
      </c>
      <c r="AI2944">
        <v>180776.2</v>
      </c>
      <c r="AJ2944">
        <v>48.97645</v>
      </c>
      <c r="AK2944">
        <v>48.175609999999999</v>
      </c>
      <c r="AL2944">
        <v>48.022820000000003</v>
      </c>
      <c r="AM2944">
        <v>47.75658</v>
      </c>
      <c r="AN2944">
        <v>46.685980000000001</v>
      </c>
      <c r="AO2944">
        <v>45.508229999999998</v>
      </c>
      <c r="AP2944">
        <v>44.471269999999997</v>
      </c>
      <c r="AQ2944">
        <v>44.027529999999999</v>
      </c>
      <c r="AR2944">
        <v>45.393360000000001</v>
      </c>
      <c r="AS2944">
        <v>48.217979999999997</v>
      </c>
      <c r="AT2944">
        <v>49.919719999999998</v>
      </c>
      <c r="AU2944">
        <v>52.316839999999999</v>
      </c>
      <c r="AV2944">
        <v>53.037190000000002</v>
      </c>
      <c r="AW2944">
        <v>54.943260000000002</v>
      </c>
      <c r="AX2944">
        <v>55.004950000000001</v>
      </c>
      <c r="AY2944">
        <v>55.698210000000003</v>
      </c>
      <c r="AZ2944">
        <v>54.80274</v>
      </c>
      <c r="BA2944">
        <v>52.407730000000001</v>
      </c>
      <c r="BB2944">
        <v>49.390799999999999</v>
      </c>
      <c r="BC2944">
        <v>47.145490000000002</v>
      </c>
      <c r="BD2944">
        <v>45.251170000000002</v>
      </c>
      <c r="BE2944">
        <v>44.743630000000003</v>
      </c>
      <c r="BF2944">
        <v>42.926540000000003</v>
      </c>
      <c r="BG2944">
        <v>42.70008</v>
      </c>
      <c r="BH2944">
        <v>821.04790000000003</v>
      </c>
      <c r="BI2944">
        <v>1496.2329999999999</v>
      </c>
      <c r="BJ2944">
        <v>2471.5479999999998</v>
      </c>
      <c r="BK2944">
        <v>2476.1959999999999</v>
      </c>
      <c r="BL2944">
        <v>3531.8939999999998</v>
      </c>
      <c r="BM2944">
        <v>6656.8609999999999</v>
      </c>
      <c r="BN2944">
        <v>7977.5590000000002</v>
      </c>
      <c r="BO2944">
        <v>8314.6260000000002</v>
      </c>
      <c r="BP2944">
        <v>5390.415</v>
      </c>
      <c r="BQ2944">
        <v>1990.962</v>
      </c>
      <c r="BR2944">
        <v>4392.1490000000003</v>
      </c>
      <c r="BS2944">
        <v>2599.4279999999999</v>
      </c>
      <c r="BT2944">
        <v>2952.6350000000002</v>
      </c>
      <c r="BU2944">
        <v>3947.4319999999998</v>
      </c>
      <c r="BV2944">
        <v>5964.768</v>
      </c>
      <c r="BW2944">
        <v>6135.2160000000003</v>
      </c>
      <c r="BX2944">
        <v>6372.5519999999997</v>
      </c>
      <c r="BY2944">
        <v>5365.7860000000001</v>
      </c>
      <c r="BZ2944">
        <v>575.57169999999996</v>
      </c>
      <c r="CA2944">
        <v>-204.96610000000001</v>
      </c>
      <c r="CB2944">
        <v>-271.57470000000001</v>
      </c>
      <c r="CC2944">
        <v>-2925.8789999999999</v>
      </c>
      <c r="CD2944">
        <v>-652.10990000000004</v>
      </c>
      <c r="CE2944">
        <v>-1942.393</v>
      </c>
      <c r="CF2944" s="23">
        <v>3594536</v>
      </c>
      <c r="CG2944" s="23">
        <v>5956658</v>
      </c>
      <c r="CH2944" s="23">
        <v>5200354</v>
      </c>
      <c r="CI2944" s="23">
        <v>3941897</v>
      </c>
      <c r="CJ2944" s="23">
        <v>3330778</v>
      </c>
      <c r="CK2944" s="23">
        <v>1616809</v>
      </c>
      <c r="CL2944" s="23">
        <v>2164932</v>
      </c>
      <c r="CM2944" s="23">
        <v>2225070</v>
      </c>
      <c r="CN2944" s="23">
        <v>1565891</v>
      </c>
      <c r="CO2944" s="23">
        <v>7613520</v>
      </c>
      <c r="CP2944" s="23">
        <v>1362029</v>
      </c>
      <c r="CQ2944" s="23">
        <v>11700000</v>
      </c>
      <c r="CR2944" s="23">
        <v>13500000</v>
      </c>
      <c r="CS2944" s="23">
        <v>15100000</v>
      </c>
      <c r="CT2944" s="23">
        <v>14500000</v>
      </c>
      <c r="CU2944" s="23">
        <v>12100000</v>
      </c>
      <c r="CV2944" s="23">
        <v>12600000</v>
      </c>
      <c r="CW2944" s="23">
        <v>12200000</v>
      </c>
      <c r="CX2944" s="23">
        <v>12700000</v>
      </c>
      <c r="CY2944" s="23">
        <v>10300000</v>
      </c>
      <c r="CZ2944" s="23">
        <v>9915896</v>
      </c>
      <c r="DA2944" s="23">
        <v>2565373</v>
      </c>
      <c r="DB2944" s="23">
        <v>2635936</v>
      </c>
      <c r="DC2944" s="23">
        <v>2877889</v>
      </c>
      <c r="DD2944">
        <v>0</v>
      </c>
      <c r="DE2944">
        <v>0</v>
      </c>
      <c r="DF2944">
        <v>0</v>
      </c>
    </row>
    <row r="2945" spans="1:110" x14ac:dyDescent="0.25">
      <c r="A2945" s="18" t="str">
        <f t="shared" si="45"/>
        <v>program_CPP_200 kW and above_All_SDGE_1-in-10_MONTHLY SYSTEM PEAK DAY_2021_12</v>
      </c>
      <c r="B2945" t="s">
        <v>51</v>
      </c>
      <c r="C2945" t="s">
        <v>121</v>
      </c>
      <c r="D2945" t="s">
        <v>122</v>
      </c>
      <c r="E2945" t="s">
        <v>7</v>
      </c>
      <c r="F2945" t="s">
        <v>125</v>
      </c>
      <c r="G2945" t="s">
        <v>85</v>
      </c>
      <c r="H2945" t="s">
        <v>20</v>
      </c>
      <c r="I2945">
        <v>2021</v>
      </c>
      <c r="J2945">
        <v>12</v>
      </c>
      <c r="K2945">
        <v>1307</v>
      </c>
      <c r="L2945">
        <v>173682.8</v>
      </c>
      <c r="M2945">
        <v>168782</v>
      </c>
      <c r="N2945">
        <v>166127.4</v>
      </c>
      <c r="O2945">
        <v>165899</v>
      </c>
      <c r="P2945">
        <v>171642</v>
      </c>
      <c r="Q2945">
        <v>186826.7</v>
      </c>
      <c r="R2945">
        <v>208217.1</v>
      </c>
      <c r="S2945">
        <v>222292</v>
      </c>
      <c r="T2945">
        <v>231130.9</v>
      </c>
      <c r="U2945">
        <v>236315.7</v>
      </c>
      <c r="V2945">
        <v>242146</v>
      </c>
      <c r="W2945">
        <v>244910.7</v>
      </c>
      <c r="X2945">
        <v>245813.4</v>
      </c>
      <c r="Y2945">
        <v>246013.9</v>
      </c>
      <c r="Z2945">
        <v>243922.8</v>
      </c>
      <c r="AA2945">
        <v>238166</v>
      </c>
      <c r="AB2945">
        <v>230152.7</v>
      </c>
      <c r="AC2945">
        <v>224920.1</v>
      </c>
      <c r="AD2945">
        <v>214459.4</v>
      </c>
      <c r="AE2945">
        <v>209190.5</v>
      </c>
      <c r="AF2945">
        <v>202900.3</v>
      </c>
      <c r="AG2945">
        <v>199155.9</v>
      </c>
      <c r="AH2945">
        <v>191829.9</v>
      </c>
      <c r="AI2945">
        <v>183300.6</v>
      </c>
      <c r="AJ2945">
        <v>48.97645</v>
      </c>
      <c r="AK2945">
        <v>48.175609999999999</v>
      </c>
      <c r="AL2945">
        <v>48.022820000000003</v>
      </c>
      <c r="AM2945">
        <v>47.75658</v>
      </c>
      <c r="AN2945">
        <v>46.685980000000001</v>
      </c>
      <c r="AO2945">
        <v>45.508229999999998</v>
      </c>
      <c r="AP2945">
        <v>44.471269999999997</v>
      </c>
      <c r="AQ2945">
        <v>44.027529999999999</v>
      </c>
      <c r="AR2945">
        <v>45.393360000000001</v>
      </c>
      <c r="AS2945">
        <v>48.217979999999997</v>
      </c>
      <c r="AT2945">
        <v>49.919719999999998</v>
      </c>
      <c r="AU2945">
        <v>52.316839999999999</v>
      </c>
      <c r="AV2945">
        <v>53.037190000000002</v>
      </c>
      <c r="AW2945">
        <v>54.943260000000002</v>
      </c>
      <c r="AX2945">
        <v>55.004950000000001</v>
      </c>
      <c r="AY2945">
        <v>55.698210000000003</v>
      </c>
      <c r="AZ2945">
        <v>54.80274</v>
      </c>
      <c r="BA2945">
        <v>52.407730000000001</v>
      </c>
      <c r="BB2945">
        <v>49.390799999999999</v>
      </c>
      <c r="BC2945">
        <v>47.145490000000002</v>
      </c>
      <c r="BD2945">
        <v>45.251170000000002</v>
      </c>
      <c r="BE2945">
        <v>44.743630000000003</v>
      </c>
      <c r="BF2945">
        <v>42.926540000000003</v>
      </c>
      <c r="BG2945">
        <v>42.70008</v>
      </c>
      <c r="BH2945">
        <v>832.51319999999998</v>
      </c>
      <c r="BI2945">
        <v>1517.127</v>
      </c>
      <c r="BJ2945">
        <v>2506.0619999999999</v>
      </c>
      <c r="BK2945">
        <v>2510.7739999999999</v>
      </c>
      <c r="BL2945">
        <v>3581.2139999999999</v>
      </c>
      <c r="BM2945">
        <v>6749.8190000000004</v>
      </c>
      <c r="BN2945">
        <v>8088.9589999999998</v>
      </c>
      <c r="BO2945">
        <v>8430.7340000000004</v>
      </c>
      <c r="BP2945">
        <v>5465.6880000000001</v>
      </c>
      <c r="BQ2945">
        <v>2018.7650000000001</v>
      </c>
      <c r="BR2945">
        <v>4453.4830000000002</v>
      </c>
      <c r="BS2945">
        <v>2635.7280000000001</v>
      </c>
      <c r="BT2945">
        <v>2993.8670000000002</v>
      </c>
      <c r="BU2945">
        <v>4002.5549999999998</v>
      </c>
      <c r="BV2945">
        <v>6048.0619999999999</v>
      </c>
      <c r="BW2945">
        <v>6220.89</v>
      </c>
      <c r="BX2945">
        <v>6461.5410000000002</v>
      </c>
      <c r="BY2945">
        <v>5440.7150000000001</v>
      </c>
      <c r="BZ2945">
        <v>583.60910000000001</v>
      </c>
      <c r="CA2945">
        <v>-207.82830000000001</v>
      </c>
      <c r="CB2945">
        <v>-275.36700000000002</v>
      </c>
      <c r="CC2945">
        <v>-2966.7370000000001</v>
      </c>
      <c r="CD2945">
        <v>-661.21619999999996</v>
      </c>
      <c r="CE2945">
        <v>-1969.5170000000001</v>
      </c>
      <c r="CF2945" s="23">
        <v>3695627</v>
      </c>
      <c r="CG2945" s="23">
        <v>6124181</v>
      </c>
      <c r="CH2945" s="23">
        <v>5346607</v>
      </c>
      <c r="CI2945" s="23">
        <v>4052758</v>
      </c>
      <c r="CJ2945" s="23">
        <v>3424452</v>
      </c>
      <c r="CK2945" s="23">
        <v>1662279</v>
      </c>
      <c r="CL2945" s="23">
        <v>2225817</v>
      </c>
      <c r="CM2945" s="23">
        <v>2287648</v>
      </c>
      <c r="CN2945" s="23">
        <v>1609930</v>
      </c>
      <c r="CO2945" s="23">
        <v>7827640</v>
      </c>
      <c r="CP2945" s="23">
        <v>1400334</v>
      </c>
      <c r="CQ2945" s="23">
        <v>12000000</v>
      </c>
      <c r="CR2945" s="23">
        <v>13800000</v>
      </c>
      <c r="CS2945" s="23">
        <v>15500000</v>
      </c>
      <c r="CT2945" s="23">
        <v>14900000</v>
      </c>
      <c r="CU2945" s="23">
        <v>12400000</v>
      </c>
      <c r="CV2945" s="23">
        <v>13000000</v>
      </c>
      <c r="CW2945" s="23">
        <v>12500000</v>
      </c>
      <c r="CX2945" s="23">
        <v>13000000</v>
      </c>
      <c r="CY2945" s="23">
        <v>10600000</v>
      </c>
      <c r="CZ2945" s="23">
        <v>10200000</v>
      </c>
      <c r="DA2945" s="23">
        <v>2637520</v>
      </c>
      <c r="DB2945" s="23">
        <v>2710068</v>
      </c>
      <c r="DC2945" s="23">
        <v>2958825</v>
      </c>
      <c r="DD2945">
        <v>0</v>
      </c>
      <c r="DE2945">
        <v>0</v>
      </c>
      <c r="DF2945">
        <v>0</v>
      </c>
    </row>
    <row r="2946" spans="1:110" x14ac:dyDescent="0.25">
      <c r="A2946" s="18" t="str">
        <f t="shared" si="45"/>
        <v>program_CPP_200 kW and above_All_SDGE_1-in-10_MONTHLY SYSTEM PEAK DAY_2022_12</v>
      </c>
      <c r="B2946" t="s">
        <v>51</v>
      </c>
      <c r="C2946" t="s">
        <v>121</v>
      </c>
      <c r="D2946" t="s">
        <v>122</v>
      </c>
      <c r="E2946" t="s">
        <v>7</v>
      </c>
      <c r="F2946" t="s">
        <v>125</v>
      </c>
      <c r="G2946" t="s">
        <v>85</v>
      </c>
      <c r="H2946" t="s">
        <v>20</v>
      </c>
      <c r="I2946">
        <v>2022</v>
      </c>
      <c r="J2946">
        <v>12</v>
      </c>
      <c r="K2946">
        <v>1343</v>
      </c>
      <c r="L2946">
        <v>178466.7</v>
      </c>
      <c r="M2946">
        <v>173431</v>
      </c>
      <c r="N2946">
        <v>170703.2</v>
      </c>
      <c r="O2946">
        <v>170468.5</v>
      </c>
      <c r="P2946">
        <v>176369.7</v>
      </c>
      <c r="Q2946">
        <v>191972.6</v>
      </c>
      <c r="R2946">
        <v>213952.2</v>
      </c>
      <c r="S2946">
        <v>228414.8</v>
      </c>
      <c r="T2946">
        <v>237497.2</v>
      </c>
      <c r="U2946">
        <v>242824.8</v>
      </c>
      <c r="V2946">
        <v>248815.7</v>
      </c>
      <c r="W2946">
        <v>251656.5</v>
      </c>
      <c r="X2946">
        <v>252584.1</v>
      </c>
      <c r="Y2946">
        <v>252790.1</v>
      </c>
      <c r="Z2946">
        <v>250641.4</v>
      </c>
      <c r="AA2946">
        <v>244726.1</v>
      </c>
      <c r="AB2946">
        <v>236492</v>
      </c>
      <c r="AC2946">
        <v>231115.3</v>
      </c>
      <c r="AD2946">
        <v>220366.5</v>
      </c>
      <c r="AE2946">
        <v>214952.5</v>
      </c>
      <c r="AF2946">
        <v>208489</v>
      </c>
      <c r="AG2946">
        <v>204641.5</v>
      </c>
      <c r="AH2946">
        <v>197113.7</v>
      </c>
      <c r="AI2946">
        <v>188349.5</v>
      </c>
      <c r="AJ2946">
        <v>48.97645</v>
      </c>
      <c r="AK2946">
        <v>48.175609999999999</v>
      </c>
      <c r="AL2946">
        <v>48.022820000000003</v>
      </c>
      <c r="AM2946">
        <v>47.75658</v>
      </c>
      <c r="AN2946">
        <v>46.685980000000001</v>
      </c>
      <c r="AO2946">
        <v>45.508229999999998</v>
      </c>
      <c r="AP2946">
        <v>44.471269999999997</v>
      </c>
      <c r="AQ2946">
        <v>44.027529999999999</v>
      </c>
      <c r="AR2946">
        <v>45.393360000000001</v>
      </c>
      <c r="AS2946">
        <v>48.217979999999997</v>
      </c>
      <c r="AT2946">
        <v>49.919719999999998</v>
      </c>
      <c r="AU2946">
        <v>52.316839999999999</v>
      </c>
      <c r="AV2946">
        <v>53.037190000000002</v>
      </c>
      <c r="AW2946">
        <v>54.943260000000002</v>
      </c>
      <c r="AX2946">
        <v>55.004950000000001</v>
      </c>
      <c r="AY2946">
        <v>55.698210000000003</v>
      </c>
      <c r="AZ2946">
        <v>54.80274</v>
      </c>
      <c r="BA2946">
        <v>52.407730000000001</v>
      </c>
      <c r="BB2946">
        <v>49.390799999999999</v>
      </c>
      <c r="BC2946">
        <v>47.145490000000002</v>
      </c>
      <c r="BD2946">
        <v>45.251170000000002</v>
      </c>
      <c r="BE2946">
        <v>44.743630000000003</v>
      </c>
      <c r="BF2946">
        <v>42.926540000000003</v>
      </c>
      <c r="BG2946">
        <v>42.70008</v>
      </c>
      <c r="BH2946">
        <v>855.44399999999996</v>
      </c>
      <c r="BI2946">
        <v>1558.915</v>
      </c>
      <c r="BJ2946">
        <v>2575.0889999999999</v>
      </c>
      <c r="BK2946">
        <v>2579.931</v>
      </c>
      <c r="BL2946">
        <v>3679.855</v>
      </c>
      <c r="BM2946">
        <v>6935.7359999999999</v>
      </c>
      <c r="BN2946">
        <v>8311.7620000000006</v>
      </c>
      <c r="BO2946">
        <v>8662.9500000000007</v>
      </c>
      <c r="BP2946">
        <v>5616.2349999999997</v>
      </c>
      <c r="BQ2946">
        <v>2074.3690000000001</v>
      </c>
      <c r="BR2946">
        <v>4576.1490000000003</v>
      </c>
      <c r="BS2946">
        <v>2708.326</v>
      </c>
      <c r="BT2946">
        <v>3076.33</v>
      </c>
      <c r="BU2946">
        <v>4112.8019999999997</v>
      </c>
      <c r="BV2946">
        <v>6214.65</v>
      </c>
      <c r="BW2946">
        <v>6392.2380000000003</v>
      </c>
      <c r="BX2946">
        <v>6639.5169999999998</v>
      </c>
      <c r="BY2946">
        <v>5590.5739999999996</v>
      </c>
      <c r="BZ2946">
        <v>599.68399999999997</v>
      </c>
      <c r="CA2946">
        <v>-213.55269999999999</v>
      </c>
      <c r="CB2946">
        <v>-282.95170000000002</v>
      </c>
      <c r="CC2946">
        <v>-3048.453</v>
      </c>
      <c r="CD2946">
        <v>-679.42870000000005</v>
      </c>
      <c r="CE2946">
        <v>-2023.7660000000001</v>
      </c>
      <c r="CF2946" s="23">
        <v>3902016</v>
      </c>
      <c r="CG2946" s="23">
        <v>6466196</v>
      </c>
      <c r="CH2946" s="23">
        <v>5645197</v>
      </c>
      <c r="CI2946" s="23">
        <v>4279091</v>
      </c>
      <c r="CJ2946" s="23">
        <v>3615696</v>
      </c>
      <c r="CK2946" s="23">
        <v>1755112</v>
      </c>
      <c r="CL2946" s="23">
        <v>2350122</v>
      </c>
      <c r="CM2946" s="23">
        <v>2415405</v>
      </c>
      <c r="CN2946" s="23">
        <v>1699839</v>
      </c>
      <c r="CO2946" s="23">
        <v>8264788</v>
      </c>
      <c r="CP2946" s="23">
        <v>1478538</v>
      </c>
      <c r="CQ2946" s="23">
        <v>12700000</v>
      </c>
      <c r="CR2946" s="23">
        <v>14600000</v>
      </c>
      <c r="CS2946" s="23">
        <v>16400000</v>
      </c>
      <c r="CT2946" s="23">
        <v>15700000</v>
      </c>
      <c r="CU2946" s="23">
        <v>13100000</v>
      </c>
      <c r="CV2946" s="23">
        <v>13700000</v>
      </c>
      <c r="CW2946" s="23">
        <v>13200000</v>
      </c>
      <c r="CX2946" s="23">
        <v>13800000</v>
      </c>
      <c r="CY2946" s="23">
        <v>11200000</v>
      </c>
      <c r="CZ2946" s="23">
        <v>10800000</v>
      </c>
      <c r="DA2946" s="23">
        <v>2784817</v>
      </c>
      <c r="DB2946" s="23">
        <v>2861416</v>
      </c>
      <c r="DC2946" s="23">
        <v>3124066</v>
      </c>
      <c r="DD2946">
        <v>0</v>
      </c>
      <c r="DE2946">
        <v>0</v>
      </c>
      <c r="DF2946">
        <v>0</v>
      </c>
    </row>
    <row r="2947" spans="1:110" x14ac:dyDescent="0.25">
      <c r="A2947" s="18" t="str">
        <f t="shared" ref="A2947:A3010" si="46">B2947&amp;"_"&amp;C2947&amp;"_"&amp;D2947&amp;"_"&amp;E2947&amp;"_"&amp;F2947&amp;"_"&amp;G2947&amp;"_"&amp;H2947&amp;"_"&amp;I2947&amp;"_"&amp;J2947</f>
        <v>program_CPP_200 kW and above_All_SDGE_1-in-10_MONTHLY SYSTEM PEAK DAY_2023_12</v>
      </c>
      <c r="B2947" t="s">
        <v>51</v>
      </c>
      <c r="C2947" t="s">
        <v>121</v>
      </c>
      <c r="D2947" t="s">
        <v>122</v>
      </c>
      <c r="E2947" t="s">
        <v>7</v>
      </c>
      <c r="F2947" t="s">
        <v>125</v>
      </c>
      <c r="G2947" t="s">
        <v>85</v>
      </c>
      <c r="H2947" t="s">
        <v>20</v>
      </c>
      <c r="I2947">
        <v>2023</v>
      </c>
      <c r="J2947">
        <v>12</v>
      </c>
      <c r="K2947">
        <v>1387</v>
      </c>
      <c r="L2947">
        <v>184313.7</v>
      </c>
      <c r="M2947">
        <v>179113</v>
      </c>
      <c r="N2947">
        <v>176295.9</v>
      </c>
      <c r="O2947">
        <v>176053.5</v>
      </c>
      <c r="P2947">
        <v>182148</v>
      </c>
      <c r="Q2947">
        <v>198262.1</v>
      </c>
      <c r="R2947">
        <v>220961.8</v>
      </c>
      <c r="S2947">
        <v>235898.2</v>
      </c>
      <c r="T2947">
        <v>245278.2</v>
      </c>
      <c r="U2947">
        <v>250780.3</v>
      </c>
      <c r="V2947">
        <v>256967.5</v>
      </c>
      <c r="W2947">
        <v>259901.4</v>
      </c>
      <c r="X2947">
        <v>260859.3</v>
      </c>
      <c r="Y2947">
        <v>261072.1</v>
      </c>
      <c r="Z2947">
        <v>258853.1</v>
      </c>
      <c r="AA2947">
        <v>252743.9</v>
      </c>
      <c r="AB2947">
        <v>244240.1</v>
      </c>
      <c r="AC2947">
        <v>238687.2</v>
      </c>
      <c r="AD2947">
        <v>227586.3</v>
      </c>
      <c r="AE2947">
        <v>221994.8</v>
      </c>
      <c r="AF2947">
        <v>215319.6</v>
      </c>
      <c r="AG2947">
        <v>211346</v>
      </c>
      <c r="AH2947">
        <v>203571.6</v>
      </c>
      <c r="AI2947">
        <v>194520.3</v>
      </c>
      <c r="AJ2947">
        <v>48.97645</v>
      </c>
      <c r="AK2947">
        <v>48.175609999999999</v>
      </c>
      <c r="AL2947">
        <v>48.022820000000003</v>
      </c>
      <c r="AM2947">
        <v>47.75658</v>
      </c>
      <c r="AN2947">
        <v>46.685980000000001</v>
      </c>
      <c r="AO2947">
        <v>45.508229999999998</v>
      </c>
      <c r="AP2947">
        <v>44.471269999999997</v>
      </c>
      <c r="AQ2947">
        <v>44.027529999999999</v>
      </c>
      <c r="AR2947">
        <v>45.393360000000001</v>
      </c>
      <c r="AS2947">
        <v>48.217979999999997</v>
      </c>
      <c r="AT2947">
        <v>49.919719999999998</v>
      </c>
      <c r="AU2947">
        <v>52.316839999999999</v>
      </c>
      <c r="AV2947">
        <v>53.037190000000002</v>
      </c>
      <c r="AW2947">
        <v>54.943260000000002</v>
      </c>
      <c r="AX2947">
        <v>55.004950000000001</v>
      </c>
      <c r="AY2947">
        <v>55.698210000000003</v>
      </c>
      <c r="AZ2947">
        <v>54.80274</v>
      </c>
      <c r="BA2947">
        <v>52.407730000000001</v>
      </c>
      <c r="BB2947">
        <v>49.390799999999999</v>
      </c>
      <c r="BC2947">
        <v>47.145490000000002</v>
      </c>
      <c r="BD2947">
        <v>45.251170000000002</v>
      </c>
      <c r="BE2947">
        <v>44.743630000000003</v>
      </c>
      <c r="BF2947">
        <v>42.926540000000003</v>
      </c>
      <c r="BG2947">
        <v>42.70008</v>
      </c>
      <c r="BH2947">
        <v>883.47040000000004</v>
      </c>
      <c r="BI2947">
        <v>1609.989</v>
      </c>
      <c r="BJ2947">
        <v>2659.4549999999999</v>
      </c>
      <c r="BK2947">
        <v>2664.4560000000001</v>
      </c>
      <c r="BL2947">
        <v>3800.4169999999999</v>
      </c>
      <c r="BM2947">
        <v>7162.9679999999998</v>
      </c>
      <c r="BN2947">
        <v>8584.0759999999991</v>
      </c>
      <c r="BO2947">
        <v>8946.7710000000006</v>
      </c>
      <c r="BP2947">
        <v>5800.2359999999999</v>
      </c>
      <c r="BQ2947">
        <v>2142.3310000000001</v>
      </c>
      <c r="BR2947">
        <v>4726.076</v>
      </c>
      <c r="BS2947">
        <v>2797.0569999999998</v>
      </c>
      <c r="BT2947">
        <v>3177.1179999999999</v>
      </c>
      <c r="BU2947">
        <v>4247.5469999999996</v>
      </c>
      <c r="BV2947">
        <v>6418.2569999999996</v>
      </c>
      <c r="BW2947">
        <v>6601.6629999999996</v>
      </c>
      <c r="BX2947">
        <v>6857.0439999999999</v>
      </c>
      <c r="BY2947">
        <v>5773.7349999999997</v>
      </c>
      <c r="BZ2947">
        <v>619.33119999999997</v>
      </c>
      <c r="CA2947">
        <v>-220.54920000000001</v>
      </c>
      <c r="CB2947">
        <v>-292.22190000000001</v>
      </c>
      <c r="CC2947">
        <v>-3148.328</v>
      </c>
      <c r="CD2947">
        <v>-701.68849999999998</v>
      </c>
      <c r="CE2947">
        <v>-2090.069</v>
      </c>
      <c r="CF2947" s="23">
        <v>4161883</v>
      </c>
      <c r="CG2947" s="23">
        <v>6896834</v>
      </c>
      <c r="CH2947" s="23">
        <v>6021158</v>
      </c>
      <c r="CI2947" s="23">
        <v>4564071</v>
      </c>
      <c r="CJ2947" s="23">
        <v>3856495</v>
      </c>
      <c r="CK2947" s="23">
        <v>1872000</v>
      </c>
      <c r="CL2947" s="23">
        <v>2506636</v>
      </c>
      <c r="CM2947" s="23">
        <v>2576267</v>
      </c>
      <c r="CN2947" s="23">
        <v>1813046</v>
      </c>
      <c r="CO2947" s="23">
        <v>8815209</v>
      </c>
      <c r="CP2947" s="23">
        <v>1577006</v>
      </c>
      <c r="CQ2947" s="23">
        <v>13500000</v>
      </c>
      <c r="CR2947" s="23">
        <v>15600000</v>
      </c>
      <c r="CS2947" s="23">
        <v>17500000</v>
      </c>
      <c r="CT2947" s="23">
        <v>16800000</v>
      </c>
      <c r="CU2947" s="23">
        <v>14000000</v>
      </c>
      <c r="CV2947" s="23">
        <v>14600000</v>
      </c>
      <c r="CW2947" s="23">
        <v>14100000</v>
      </c>
      <c r="CX2947" s="23">
        <v>14700000</v>
      </c>
      <c r="CY2947" s="23">
        <v>11900000</v>
      </c>
      <c r="CZ2947" s="23">
        <v>11500000</v>
      </c>
      <c r="DA2947" s="23">
        <v>2970281</v>
      </c>
      <c r="DB2947" s="23">
        <v>3051982</v>
      </c>
      <c r="DC2947" s="23">
        <v>3332123</v>
      </c>
      <c r="DD2947">
        <v>0</v>
      </c>
      <c r="DE2947">
        <v>0</v>
      </c>
      <c r="DF2947">
        <v>0</v>
      </c>
    </row>
    <row r="2948" spans="1:110" x14ac:dyDescent="0.25">
      <c r="A2948" s="18" t="str">
        <f t="shared" si="46"/>
        <v>program_CPP_200 kW and above_All_SDGE_1-in-10_MONTHLY SYSTEM PEAK DAY_2024_12</v>
      </c>
      <c r="B2948" t="s">
        <v>51</v>
      </c>
      <c r="C2948" t="s">
        <v>121</v>
      </c>
      <c r="D2948" t="s">
        <v>122</v>
      </c>
      <c r="E2948" t="s">
        <v>7</v>
      </c>
      <c r="F2948" t="s">
        <v>125</v>
      </c>
      <c r="G2948" t="s">
        <v>85</v>
      </c>
      <c r="H2948" t="s">
        <v>20</v>
      </c>
      <c r="I2948">
        <v>2024</v>
      </c>
      <c r="J2948">
        <v>12</v>
      </c>
      <c r="K2948">
        <v>1422</v>
      </c>
      <c r="L2948">
        <v>188964.8</v>
      </c>
      <c r="M2948">
        <v>183632.8</v>
      </c>
      <c r="N2948">
        <v>180744.6</v>
      </c>
      <c r="O2948">
        <v>180496.1</v>
      </c>
      <c r="P2948">
        <v>186744.3</v>
      </c>
      <c r="Q2948">
        <v>203265.1</v>
      </c>
      <c r="R2948">
        <v>226537.60000000001</v>
      </c>
      <c r="S2948">
        <v>241850.9</v>
      </c>
      <c r="T2948">
        <v>251467.6</v>
      </c>
      <c r="U2948">
        <v>257108.6</v>
      </c>
      <c r="V2948">
        <v>263451.90000000002</v>
      </c>
      <c r="W2948">
        <v>266459.8</v>
      </c>
      <c r="X2948">
        <v>267441.90000000002</v>
      </c>
      <c r="Y2948">
        <v>267660.09999999998</v>
      </c>
      <c r="Z2948">
        <v>265385</v>
      </c>
      <c r="AA2948">
        <v>259121.8</v>
      </c>
      <c r="AB2948">
        <v>250403.3</v>
      </c>
      <c r="AC2948">
        <v>244710.3</v>
      </c>
      <c r="AD2948">
        <v>233329.2</v>
      </c>
      <c r="AE2948">
        <v>227596.7</v>
      </c>
      <c r="AF2948">
        <v>220753</v>
      </c>
      <c r="AG2948">
        <v>216679.2</v>
      </c>
      <c r="AH2948">
        <v>208708.6</v>
      </c>
      <c r="AI2948">
        <v>199428.9</v>
      </c>
      <c r="AJ2948">
        <v>48.97645</v>
      </c>
      <c r="AK2948">
        <v>48.175609999999999</v>
      </c>
      <c r="AL2948">
        <v>48.022820000000003</v>
      </c>
      <c r="AM2948">
        <v>47.75658</v>
      </c>
      <c r="AN2948">
        <v>46.685980000000001</v>
      </c>
      <c r="AO2948">
        <v>45.508229999999998</v>
      </c>
      <c r="AP2948">
        <v>44.471269999999997</v>
      </c>
      <c r="AQ2948">
        <v>44.027529999999999</v>
      </c>
      <c r="AR2948">
        <v>45.393360000000001</v>
      </c>
      <c r="AS2948">
        <v>48.217979999999997</v>
      </c>
      <c r="AT2948">
        <v>49.919719999999998</v>
      </c>
      <c r="AU2948">
        <v>52.316839999999999</v>
      </c>
      <c r="AV2948">
        <v>53.037190000000002</v>
      </c>
      <c r="AW2948">
        <v>54.943260000000002</v>
      </c>
      <c r="AX2948">
        <v>55.004950000000001</v>
      </c>
      <c r="AY2948">
        <v>55.698210000000003</v>
      </c>
      <c r="AZ2948">
        <v>54.80274</v>
      </c>
      <c r="BA2948">
        <v>52.407730000000001</v>
      </c>
      <c r="BB2948">
        <v>49.390799999999999</v>
      </c>
      <c r="BC2948">
        <v>47.145490000000002</v>
      </c>
      <c r="BD2948">
        <v>45.251170000000002</v>
      </c>
      <c r="BE2948">
        <v>44.743630000000003</v>
      </c>
      <c r="BF2948">
        <v>42.926540000000003</v>
      </c>
      <c r="BG2948">
        <v>42.70008</v>
      </c>
      <c r="BH2948">
        <v>905.76419999999996</v>
      </c>
      <c r="BI2948">
        <v>1650.616</v>
      </c>
      <c r="BJ2948">
        <v>2726.5639999999999</v>
      </c>
      <c r="BK2948">
        <v>2731.692</v>
      </c>
      <c r="BL2948">
        <v>3896.317</v>
      </c>
      <c r="BM2948">
        <v>7343.7209999999995</v>
      </c>
      <c r="BN2948">
        <v>8800.6890000000003</v>
      </c>
      <c r="BO2948">
        <v>9172.5360000000001</v>
      </c>
      <c r="BP2948">
        <v>5946.6019999999999</v>
      </c>
      <c r="BQ2948">
        <v>2196.3910000000001</v>
      </c>
      <c r="BR2948">
        <v>4845.335</v>
      </c>
      <c r="BS2948">
        <v>2867.6390000000001</v>
      </c>
      <c r="BT2948">
        <v>3257.2910000000002</v>
      </c>
      <c r="BU2948">
        <v>4354.7309999999998</v>
      </c>
      <c r="BV2948">
        <v>6580.2179999999998</v>
      </c>
      <c r="BW2948">
        <v>6768.2520000000004</v>
      </c>
      <c r="BX2948">
        <v>7030.0770000000002</v>
      </c>
      <c r="BY2948">
        <v>5919.4319999999998</v>
      </c>
      <c r="BZ2948">
        <v>634.95960000000002</v>
      </c>
      <c r="CA2948">
        <v>-226.1147</v>
      </c>
      <c r="CB2948">
        <v>-299.59589999999997</v>
      </c>
      <c r="CC2948">
        <v>-3227.7730000000001</v>
      </c>
      <c r="CD2948">
        <v>-719.39509999999996</v>
      </c>
      <c r="CE2948">
        <v>-2142.8110000000001</v>
      </c>
      <c r="CF2948" s="23">
        <v>4374578</v>
      </c>
      <c r="CG2948" s="23">
        <v>7249300</v>
      </c>
      <c r="CH2948" s="23">
        <v>6328872</v>
      </c>
      <c r="CI2948" s="23">
        <v>4797320</v>
      </c>
      <c r="CJ2948" s="23">
        <v>4053583</v>
      </c>
      <c r="CK2948" s="23">
        <v>1967669</v>
      </c>
      <c r="CL2948" s="23">
        <v>2634739</v>
      </c>
      <c r="CM2948" s="23">
        <v>2707928</v>
      </c>
      <c r="CN2948" s="23">
        <v>1905702</v>
      </c>
      <c r="CO2948" s="23">
        <v>9265713</v>
      </c>
      <c r="CP2948" s="23">
        <v>1657600</v>
      </c>
      <c r="CQ2948" s="23">
        <v>14200000</v>
      </c>
      <c r="CR2948" s="23">
        <v>16400000</v>
      </c>
      <c r="CS2948" s="23">
        <v>18400000</v>
      </c>
      <c r="CT2948" s="23">
        <v>17600000</v>
      </c>
      <c r="CU2948" s="23">
        <v>14700000</v>
      </c>
      <c r="CV2948" s="23">
        <v>15400000</v>
      </c>
      <c r="CW2948" s="23">
        <v>14800000</v>
      </c>
      <c r="CX2948" s="23">
        <v>15400000</v>
      </c>
      <c r="CY2948" s="23">
        <v>12600000</v>
      </c>
      <c r="CZ2948" s="23">
        <v>12100000</v>
      </c>
      <c r="DA2948" s="23">
        <v>3122078</v>
      </c>
      <c r="DB2948" s="23">
        <v>3207955</v>
      </c>
      <c r="DC2948" s="23">
        <v>3502413</v>
      </c>
      <c r="DD2948">
        <v>0</v>
      </c>
      <c r="DE2948">
        <v>0</v>
      </c>
      <c r="DF2948">
        <v>0</v>
      </c>
    </row>
    <row r="2949" spans="1:110" x14ac:dyDescent="0.25">
      <c r="A2949" s="18" t="str">
        <f t="shared" si="46"/>
        <v>program_CPP_200 kW and above_All_SDGE_1-in-10_MONTHLY SYSTEM PEAK DAY_2025_12</v>
      </c>
      <c r="B2949" t="s">
        <v>51</v>
      </c>
      <c r="C2949" t="s">
        <v>121</v>
      </c>
      <c r="D2949" t="s">
        <v>122</v>
      </c>
      <c r="E2949" t="s">
        <v>7</v>
      </c>
      <c r="F2949" t="s">
        <v>125</v>
      </c>
      <c r="G2949" t="s">
        <v>85</v>
      </c>
      <c r="H2949" t="s">
        <v>20</v>
      </c>
      <c r="I2949">
        <v>2025</v>
      </c>
      <c r="J2949">
        <v>12</v>
      </c>
      <c r="K2949">
        <v>1451</v>
      </c>
      <c r="L2949">
        <v>192818.5</v>
      </c>
      <c r="M2949">
        <v>187377.8</v>
      </c>
      <c r="N2949">
        <v>184430.7</v>
      </c>
      <c r="O2949">
        <v>184177.1</v>
      </c>
      <c r="P2949">
        <v>190552.8</v>
      </c>
      <c r="Q2949">
        <v>207410.5</v>
      </c>
      <c r="R2949">
        <v>231157.6</v>
      </c>
      <c r="S2949">
        <v>246783.2</v>
      </c>
      <c r="T2949">
        <v>256596</v>
      </c>
      <c r="U2949">
        <v>262352</v>
      </c>
      <c r="V2949">
        <v>268824.7</v>
      </c>
      <c r="W2949">
        <v>271893.90000000002</v>
      </c>
      <c r="X2949">
        <v>272896.09999999998</v>
      </c>
      <c r="Y2949">
        <v>273118.8</v>
      </c>
      <c r="Z2949">
        <v>270797.3</v>
      </c>
      <c r="AA2949">
        <v>264406.2</v>
      </c>
      <c r="AB2949">
        <v>255510</v>
      </c>
      <c r="AC2949">
        <v>249700.9</v>
      </c>
      <c r="AD2949">
        <v>238087.7</v>
      </c>
      <c r="AE2949">
        <v>232238.3</v>
      </c>
      <c r="AF2949">
        <v>225255</v>
      </c>
      <c r="AG2949">
        <v>221098.1</v>
      </c>
      <c r="AH2949">
        <v>212965</v>
      </c>
      <c r="AI2949">
        <v>203496</v>
      </c>
      <c r="AJ2949">
        <v>48.97645</v>
      </c>
      <c r="AK2949">
        <v>48.175609999999999</v>
      </c>
      <c r="AL2949">
        <v>48.022820000000003</v>
      </c>
      <c r="AM2949">
        <v>47.75658</v>
      </c>
      <c r="AN2949">
        <v>46.685980000000001</v>
      </c>
      <c r="AO2949">
        <v>45.508229999999998</v>
      </c>
      <c r="AP2949">
        <v>44.471269999999997</v>
      </c>
      <c r="AQ2949">
        <v>44.027529999999999</v>
      </c>
      <c r="AR2949">
        <v>45.393360000000001</v>
      </c>
      <c r="AS2949">
        <v>48.217979999999997</v>
      </c>
      <c r="AT2949">
        <v>49.919719999999998</v>
      </c>
      <c r="AU2949">
        <v>52.316839999999999</v>
      </c>
      <c r="AV2949">
        <v>53.037190000000002</v>
      </c>
      <c r="AW2949">
        <v>54.943260000000002</v>
      </c>
      <c r="AX2949">
        <v>55.004950000000001</v>
      </c>
      <c r="AY2949">
        <v>55.698210000000003</v>
      </c>
      <c r="AZ2949">
        <v>54.80274</v>
      </c>
      <c r="BA2949">
        <v>52.407730000000001</v>
      </c>
      <c r="BB2949">
        <v>49.390799999999999</v>
      </c>
      <c r="BC2949">
        <v>47.145490000000002</v>
      </c>
      <c r="BD2949">
        <v>45.251170000000002</v>
      </c>
      <c r="BE2949">
        <v>44.743630000000003</v>
      </c>
      <c r="BF2949">
        <v>42.926540000000003</v>
      </c>
      <c r="BG2949">
        <v>42.70008</v>
      </c>
      <c r="BH2949">
        <v>924.23620000000005</v>
      </c>
      <c r="BI2949">
        <v>1684.278</v>
      </c>
      <c r="BJ2949">
        <v>2782.1689999999999</v>
      </c>
      <c r="BK2949">
        <v>2787.4009999999998</v>
      </c>
      <c r="BL2949">
        <v>3975.7779999999998</v>
      </c>
      <c r="BM2949">
        <v>7493.4870000000001</v>
      </c>
      <c r="BN2949">
        <v>8980.1689999999999</v>
      </c>
      <c r="BO2949">
        <v>9359.5990000000002</v>
      </c>
      <c r="BP2949">
        <v>6067.875</v>
      </c>
      <c r="BQ2949">
        <v>2241.1840000000002</v>
      </c>
      <c r="BR2949">
        <v>4944.1499999999996</v>
      </c>
      <c r="BS2949">
        <v>2926.1210000000001</v>
      </c>
      <c r="BT2949">
        <v>3323.7190000000001</v>
      </c>
      <c r="BU2949">
        <v>4443.5410000000002</v>
      </c>
      <c r="BV2949">
        <v>6714.4129999999996</v>
      </c>
      <c r="BW2949">
        <v>6906.2820000000002</v>
      </c>
      <c r="BX2949">
        <v>7173.4470000000001</v>
      </c>
      <c r="BY2949">
        <v>6040.1509999999998</v>
      </c>
      <c r="BZ2949">
        <v>647.90880000000004</v>
      </c>
      <c r="CA2949">
        <v>-230.726</v>
      </c>
      <c r="CB2949">
        <v>-305.70589999999999</v>
      </c>
      <c r="CC2949">
        <v>-3293.6</v>
      </c>
      <c r="CD2949">
        <v>-734.06629999999996</v>
      </c>
      <c r="CE2949">
        <v>-2186.511</v>
      </c>
      <c r="CF2949" s="23">
        <v>4554826</v>
      </c>
      <c r="CG2949" s="23">
        <v>7547996</v>
      </c>
      <c r="CH2949" s="23">
        <v>6589644</v>
      </c>
      <c r="CI2949" s="23">
        <v>4994986</v>
      </c>
      <c r="CJ2949" s="23">
        <v>4220605</v>
      </c>
      <c r="CK2949" s="23">
        <v>2048744</v>
      </c>
      <c r="CL2949" s="23">
        <v>2743299</v>
      </c>
      <c r="CM2949" s="23">
        <v>2819504</v>
      </c>
      <c r="CN2949" s="23">
        <v>1984224</v>
      </c>
      <c r="CO2949" s="23">
        <v>9647494</v>
      </c>
      <c r="CP2949" s="23">
        <v>1725899</v>
      </c>
      <c r="CQ2949" s="23">
        <v>14800000</v>
      </c>
      <c r="CR2949" s="23">
        <v>17100000</v>
      </c>
      <c r="CS2949" s="23">
        <v>19100000</v>
      </c>
      <c r="CT2949" s="23">
        <v>18300000</v>
      </c>
      <c r="CU2949" s="23">
        <v>15300000</v>
      </c>
      <c r="CV2949" s="23">
        <v>16000000</v>
      </c>
      <c r="CW2949" s="23">
        <v>15400000</v>
      </c>
      <c r="CX2949" s="23">
        <v>16100000</v>
      </c>
      <c r="CY2949" s="23">
        <v>13100000</v>
      </c>
      <c r="CZ2949" s="23">
        <v>12600000</v>
      </c>
      <c r="DA2949" s="23">
        <v>3250719</v>
      </c>
      <c r="DB2949" s="23">
        <v>3340134</v>
      </c>
      <c r="DC2949" s="23">
        <v>3646725</v>
      </c>
      <c r="DD2949">
        <v>0</v>
      </c>
      <c r="DE2949">
        <v>0</v>
      </c>
      <c r="DF2949">
        <v>0</v>
      </c>
    </row>
    <row r="2950" spans="1:110" x14ac:dyDescent="0.25">
      <c r="A2950" s="18" t="str">
        <f t="shared" si="46"/>
        <v>program_CPP_200 kW and above_All_SDGE_1-in-10_MONTHLY SYSTEM PEAK DAY_2026_12</v>
      </c>
      <c r="B2950" t="s">
        <v>51</v>
      </c>
      <c r="C2950" t="s">
        <v>121</v>
      </c>
      <c r="D2950" t="s">
        <v>122</v>
      </c>
      <c r="E2950" t="s">
        <v>7</v>
      </c>
      <c r="F2950" t="s">
        <v>125</v>
      </c>
      <c r="G2950" t="s">
        <v>85</v>
      </c>
      <c r="H2950" t="s">
        <v>20</v>
      </c>
      <c r="I2950">
        <v>2026</v>
      </c>
      <c r="J2950">
        <v>12</v>
      </c>
      <c r="K2950">
        <v>1478</v>
      </c>
      <c r="L2950">
        <v>196406.39999999999</v>
      </c>
      <c r="M2950">
        <v>190864.5</v>
      </c>
      <c r="N2950">
        <v>187862.5</v>
      </c>
      <c r="O2950">
        <v>187604.2</v>
      </c>
      <c r="P2950">
        <v>194098.5</v>
      </c>
      <c r="Q2950">
        <v>211269.9</v>
      </c>
      <c r="R2950">
        <v>235458.9</v>
      </c>
      <c r="S2950">
        <v>251375.3</v>
      </c>
      <c r="T2950">
        <v>261370.7</v>
      </c>
      <c r="U2950">
        <v>267233.8</v>
      </c>
      <c r="V2950">
        <v>273826.90000000002</v>
      </c>
      <c r="W2950">
        <v>276953.3</v>
      </c>
      <c r="X2950">
        <v>277974.09999999998</v>
      </c>
      <c r="Y2950">
        <v>278200.90000000002</v>
      </c>
      <c r="Z2950">
        <v>275836.2</v>
      </c>
      <c r="AA2950">
        <v>269326.3</v>
      </c>
      <c r="AB2950">
        <v>260264.5</v>
      </c>
      <c r="AC2950">
        <v>254347.3</v>
      </c>
      <c r="AD2950">
        <v>242518</v>
      </c>
      <c r="AE2950">
        <v>236559.8</v>
      </c>
      <c r="AF2950">
        <v>229446.5</v>
      </c>
      <c r="AG2950">
        <v>225212.3</v>
      </c>
      <c r="AH2950">
        <v>216927.8</v>
      </c>
      <c r="AI2950">
        <v>207282.6</v>
      </c>
      <c r="AJ2950">
        <v>48.97645</v>
      </c>
      <c r="AK2950">
        <v>48.175609999999999</v>
      </c>
      <c r="AL2950">
        <v>48.022820000000003</v>
      </c>
      <c r="AM2950">
        <v>47.75658</v>
      </c>
      <c r="AN2950">
        <v>46.685980000000001</v>
      </c>
      <c r="AO2950">
        <v>45.508229999999998</v>
      </c>
      <c r="AP2950">
        <v>44.471269999999997</v>
      </c>
      <c r="AQ2950">
        <v>44.027529999999999</v>
      </c>
      <c r="AR2950">
        <v>45.393360000000001</v>
      </c>
      <c r="AS2950">
        <v>48.217979999999997</v>
      </c>
      <c r="AT2950">
        <v>49.919719999999998</v>
      </c>
      <c r="AU2950">
        <v>52.316839999999999</v>
      </c>
      <c r="AV2950">
        <v>53.037190000000002</v>
      </c>
      <c r="AW2950">
        <v>54.943260000000002</v>
      </c>
      <c r="AX2950">
        <v>55.004950000000001</v>
      </c>
      <c r="AY2950">
        <v>55.698210000000003</v>
      </c>
      <c r="AZ2950">
        <v>54.80274</v>
      </c>
      <c r="BA2950">
        <v>52.407730000000001</v>
      </c>
      <c r="BB2950">
        <v>49.390799999999999</v>
      </c>
      <c r="BC2950">
        <v>47.145490000000002</v>
      </c>
      <c r="BD2950">
        <v>45.251170000000002</v>
      </c>
      <c r="BE2950">
        <v>44.743630000000003</v>
      </c>
      <c r="BF2950">
        <v>42.926540000000003</v>
      </c>
      <c r="BG2950">
        <v>42.70008</v>
      </c>
      <c r="BH2950">
        <v>941.43430000000001</v>
      </c>
      <c r="BI2950">
        <v>1715.6189999999999</v>
      </c>
      <c r="BJ2950">
        <v>2833.94</v>
      </c>
      <c r="BK2950">
        <v>2839.2689999999998</v>
      </c>
      <c r="BL2950">
        <v>4049.759</v>
      </c>
      <c r="BM2950">
        <v>7632.9250000000002</v>
      </c>
      <c r="BN2950">
        <v>9147.2710000000006</v>
      </c>
      <c r="BO2950">
        <v>9533.7610000000004</v>
      </c>
      <c r="BP2950">
        <v>6180.7860000000001</v>
      </c>
      <c r="BQ2950">
        <v>2282.8879999999999</v>
      </c>
      <c r="BR2950">
        <v>5036.1499999999996</v>
      </c>
      <c r="BS2950">
        <v>2980.57</v>
      </c>
      <c r="BT2950">
        <v>3385.5659999999998</v>
      </c>
      <c r="BU2950">
        <v>4526.2259999999997</v>
      </c>
      <c r="BV2950">
        <v>6839.3540000000003</v>
      </c>
      <c r="BW2950">
        <v>7034.7929999999997</v>
      </c>
      <c r="BX2950">
        <v>7306.9290000000001</v>
      </c>
      <c r="BY2950">
        <v>6152.5450000000001</v>
      </c>
      <c r="BZ2950">
        <v>659.96500000000003</v>
      </c>
      <c r="CA2950">
        <v>-235.01929999999999</v>
      </c>
      <c r="CB2950">
        <v>-311.39440000000002</v>
      </c>
      <c r="CC2950">
        <v>-3354.8870000000002</v>
      </c>
      <c r="CD2950">
        <v>-747.72569999999996</v>
      </c>
      <c r="CE2950">
        <v>-2227.1970000000001</v>
      </c>
      <c r="CF2950" s="23">
        <v>4725915</v>
      </c>
      <c r="CG2950" s="23">
        <v>7831514</v>
      </c>
      <c r="CH2950" s="23">
        <v>6837163</v>
      </c>
      <c r="CI2950" s="23">
        <v>5182608</v>
      </c>
      <c r="CJ2950" s="23">
        <v>4379139</v>
      </c>
      <c r="CK2950" s="23">
        <v>2125699</v>
      </c>
      <c r="CL2950" s="23">
        <v>2846343</v>
      </c>
      <c r="CM2950" s="23">
        <v>2925410</v>
      </c>
      <c r="CN2950" s="23">
        <v>2058755</v>
      </c>
      <c r="CO2950" s="23">
        <v>10000000</v>
      </c>
      <c r="CP2950" s="23">
        <v>1790727</v>
      </c>
      <c r="CQ2950" s="23">
        <v>15400000</v>
      </c>
      <c r="CR2950" s="23">
        <v>17700000</v>
      </c>
      <c r="CS2950" s="23">
        <v>19900000</v>
      </c>
      <c r="CT2950" s="23">
        <v>19000000</v>
      </c>
      <c r="CU2950" s="23">
        <v>15900000</v>
      </c>
      <c r="CV2950" s="23">
        <v>16600000</v>
      </c>
      <c r="CW2950" s="23">
        <v>16000000</v>
      </c>
      <c r="CX2950" s="23">
        <v>16700000</v>
      </c>
      <c r="CY2950" s="23">
        <v>13600000</v>
      </c>
      <c r="CZ2950" s="23">
        <v>13000000</v>
      </c>
      <c r="DA2950" s="23">
        <v>3372822</v>
      </c>
      <c r="DB2950" s="23">
        <v>3465596</v>
      </c>
      <c r="DC2950" s="23">
        <v>3783703</v>
      </c>
      <c r="DD2950">
        <v>0</v>
      </c>
      <c r="DE2950">
        <v>0</v>
      </c>
      <c r="DF2950">
        <v>0</v>
      </c>
    </row>
    <row r="2951" spans="1:110" x14ac:dyDescent="0.25">
      <c r="A2951" s="18" t="str">
        <f t="shared" si="46"/>
        <v>program_CPP_200 kW and above_All_SDGE_1-in-10_MONTHLY SYSTEM PEAK DAY_2027_12</v>
      </c>
      <c r="B2951" t="s">
        <v>51</v>
      </c>
      <c r="C2951" t="s">
        <v>121</v>
      </c>
      <c r="D2951" t="s">
        <v>122</v>
      </c>
      <c r="E2951" t="s">
        <v>7</v>
      </c>
      <c r="F2951" t="s">
        <v>125</v>
      </c>
      <c r="G2951" t="s">
        <v>85</v>
      </c>
      <c r="H2951" t="s">
        <v>20</v>
      </c>
      <c r="I2951">
        <v>2027</v>
      </c>
      <c r="J2951">
        <v>12</v>
      </c>
      <c r="K2951">
        <v>1509</v>
      </c>
      <c r="L2951">
        <v>200525.9</v>
      </c>
      <c r="M2951">
        <v>194867.7</v>
      </c>
      <c r="N2951">
        <v>191802.8</v>
      </c>
      <c r="O2951">
        <v>191539.1</v>
      </c>
      <c r="P2951">
        <v>198169.60000000001</v>
      </c>
      <c r="Q2951">
        <v>215701.2</v>
      </c>
      <c r="R2951">
        <v>240397.5</v>
      </c>
      <c r="S2951">
        <v>256647.7</v>
      </c>
      <c r="T2951">
        <v>266852.8</v>
      </c>
      <c r="U2951">
        <v>272838.8</v>
      </c>
      <c r="V2951">
        <v>279570.3</v>
      </c>
      <c r="W2951">
        <v>282762.2</v>
      </c>
      <c r="X2951">
        <v>283804.40000000002</v>
      </c>
      <c r="Y2951">
        <v>284036</v>
      </c>
      <c r="Z2951">
        <v>281621.7</v>
      </c>
      <c r="AA2951">
        <v>274975.2</v>
      </c>
      <c r="AB2951">
        <v>265723.3</v>
      </c>
      <c r="AC2951">
        <v>259682.1</v>
      </c>
      <c r="AD2951">
        <v>247604.6</v>
      </c>
      <c r="AE2951">
        <v>241521.4</v>
      </c>
      <c r="AF2951">
        <v>234259</v>
      </c>
      <c r="AG2951">
        <v>229936</v>
      </c>
      <c r="AH2951">
        <v>221477.7</v>
      </c>
      <c r="AI2951">
        <v>211630.2</v>
      </c>
      <c r="AJ2951">
        <v>48.97645</v>
      </c>
      <c r="AK2951">
        <v>48.175609999999999</v>
      </c>
      <c r="AL2951">
        <v>48.022820000000003</v>
      </c>
      <c r="AM2951">
        <v>47.75658</v>
      </c>
      <c r="AN2951">
        <v>46.685980000000001</v>
      </c>
      <c r="AO2951">
        <v>45.508229999999998</v>
      </c>
      <c r="AP2951">
        <v>44.471269999999997</v>
      </c>
      <c r="AQ2951">
        <v>44.027529999999999</v>
      </c>
      <c r="AR2951">
        <v>45.393360000000001</v>
      </c>
      <c r="AS2951">
        <v>48.217979999999997</v>
      </c>
      <c r="AT2951">
        <v>49.919719999999998</v>
      </c>
      <c r="AU2951">
        <v>52.316839999999999</v>
      </c>
      <c r="AV2951">
        <v>53.037190000000002</v>
      </c>
      <c r="AW2951">
        <v>54.943260000000002</v>
      </c>
      <c r="AX2951">
        <v>55.004950000000001</v>
      </c>
      <c r="AY2951">
        <v>55.698210000000003</v>
      </c>
      <c r="AZ2951">
        <v>54.80274</v>
      </c>
      <c r="BA2951">
        <v>52.407730000000001</v>
      </c>
      <c r="BB2951">
        <v>49.390799999999999</v>
      </c>
      <c r="BC2951">
        <v>47.145490000000002</v>
      </c>
      <c r="BD2951">
        <v>45.251170000000002</v>
      </c>
      <c r="BE2951">
        <v>44.743630000000003</v>
      </c>
      <c r="BF2951">
        <v>42.926540000000003</v>
      </c>
      <c r="BG2951">
        <v>42.70008</v>
      </c>
      <c r="BH2951">
        <v>961.18020000000001</v>
      </c>
      <c r="BI2951">
        <v>1751.6030000000001</v>
      </c>
      <c r="BJ2951">
        <v>2893.38</v>
      </c>
      <c r="BK2951">
        <v>2898.8209999999999</v>
      </c>
      <c r="BL2951">
        <v>4134.7</v>
      </c>
      <c r="BM2951">
        <v>7793.02</v>
      </c>
      <c r="BN2951">
        <v>9339.1280000000006</v>
      </c>
      <c r="BO2951">
        <v>9733.7250000000004</v>
      </c>
      <c r="BP2951">
        <v>6310.4229999999998</v>
      </c>
      <c r="BQ2951">
        <v>2330.77</v>
      </c>
      <c r="BR2951">
        <v>5141.7790000000005</v>
      </c>
      <c r="BS2951">
        <v>3043.0859999999998</v>
      </c>
      <c r="BT2951">
        <v>3456.576</v>
      </c>
      <c r="BU2951">
        <v>4621.16</v>
      </c>
      <c r="BV2951">
        <v>6982.8050000000003</v>
      </c>
      <c r="BW2951">
        <v>7182.3429999999998</v>
      </c>
      <c r="BX2951">
        <v>7460.1869999999999</v>
      </c>
      <c r="BY2951">
        <v>6281.5910000000003</v>
      </c>
      <c r="BZ2951">
        <v>673.80730000000005</v>
      </c>
      <c r="CA2951">
        <v>-239.9487</v>
      </c>
      <c r="CB2951">
        <v>-317.92570000000001</v>
      </c>
      <c r="CC2951">
        <v>-3425.2530000000002</v>
      </c>
      <c r="CD2951">
        <v>-763.40869999999995</v>
      </c>
      <c r="CE2951">
        <v>-2273.9110000000001</v>
      </c>
      <c r="CF2951" s="23">
        <v>4926239</v>
      </c>
      <c r="CG2951" s="23">
        <v>8163480</v>
      </c>
      <c r="CH2951" s="23">
        <v>7126981</v>
      </c>
      <c r="CI2951" s="23">
        <v>5402291</v>
      </c>
      <c r="CJ2951" s="23">
        <v>4564764</v>
      </c>
      <c r="CK2951" s="23">
        <v>2215804</v>
      </c>
      <c r="CL2951" s="23">
        <v>2966995</v>
      </c>
      <c r="CM2951" s="23">
        <v>3049414</v>
      </c>
      <c r="CN2951" s="23">
        <v>2146023</v>
      </c>
      <c r="CO2951" s="23">
        <v>10400000</v>
      </c>
      <c r="CP2951" s="23">
        <v>1866633</v>
      </c>
      <c r="CQ2951" s="23">
        <v>16000000</v>
      </c>
      <c r="CR2951" s="23">
        <v>18400000</v>
      </c>
      <c r="CS2951" s="23">
        <v>20700000</v>
      </c>
      <c r="CT2951" s="23">
        <v>19800000</v>
      </c>
      <c r="CU2951" s="23">
        <v>16500000</v>
      </c>
      <c r="CV2951" s="23">
        <v>17300000</v>
      </c>
      <c r="CW2951" s="23">
        <v>16700000</v>
      </c>
      <c r="CX2951" s="23">
        <v>17400000</v>
      </c>
      <c r="CY2951" s="23">
        <v>14100000</v>
      </c>
      <c r="CZ2951" s="23">
        <v>13600000</v>
      </c>
      <c r="DA2951" s="23">
        <v>3515791</v>
      </c>
      <c r="DB2951" s="23">
        <v>3612497</v>
      </c>
      <c r="DC2951" s="23">
        <v>3944088</v>
      </c>
      <c r="DD2951">
        <v>0</v>
      </c>
      <c r="DE2951">
        <v>0</v>
      </c>
      <c r="DF2951">
        <v>0</v>
      </c>
    </row>
    <row r="2952" spans="1:110" x14ac:dyDescent="0.25">
      <c r="A2952" s="18" t="str">
        <f t="shared" si="46"/>
        <v>program_CPP_200 kW and above_All_SDGE_1-in-10_MONTHLY SYSTEM PEAK DAY_2028_12</v>
      </c>
      <c r="B2952" t="s">
        <v>51</v>
      </c>
      <c r="C2952" t="s">
        <v>121</v>
      </c>
      <c r="D2952" t="s">
        <v>122</v>
      </c>
      <c r="E2952" t="s">
        <v>7</v>
      </c>
      <c r="F2952" t="s">
        <v>125</v>
      </c>
      <c r="G2952" t="s">
        <v>85</v>
      </c>
      <c r="H2952" t="s">
        <v>20</v>
      </c>
      <c r="I2952">
        <v>2028</v>
      </c>
      <c r="J2952">
        <v>12</v>
      </c>
      <c r="K2952">
        <v>1541</v>
      </c>
      <c r="L2952">
        <v>204778.3</v>
      </c>
      <c r="M2952">
        <v>199000.1</v>
      </c>
      <c r="N2952">
        <v>195870.2</v>
      </c>
      <c r="O2952">
        <v>195600.9</v>
      </c>
      <c r="P2952">
        <v>202372</v>
      </c>
      <c r="Q2952">
        <v>220275.3</v>
      </c>
      <c r="R2952">
        <v>245495.4</v>
      </c>
      <c r="S2952">
        <v>262090.2</v>
      </c>
      <c r="T2952">
        <v>272511.7</v>
      </c>
      <c r="U2952">
        <v>278624.7</v>
      </c>
      <c r="V2952">
        <v>285498.8</v>
      </c>
      <c r="W2952">
        <v>288758.5</v>
      </c>
      <c r="X2952">
        <v>289822.8</v>
      </c>
      <c r="Y2952">
        <v>290059.3</v>
      </c>
      <c r="Z2952">
        <v>287593.8</v>
      </c>
      <c r="AA2952">
        <v>280806.3</v>
      </c>
      <c r="AB2952">
        <v>271358.3</v>
      </c>
      <c r="AC2952">
        <v>265188.90000000002</v>
      </c>
      <c r="AD2952">
        <v>252855.4</v>
      </c>
      <c r="AE2952">
        <v>246643.1</v>
      </c>
      <c r="AF2952">
        <v>239226.7</v>
      </c>
      <c r="AG2952">
        <v>234812</v>
      </c>
      <c r="AH2952">
        <v>226174.4</v>
      </c>
      <c r="AI2952">
        <v>216118.1</v>
      </c>
      <c r="AJ2952">
        <v>48.97645</v>
      </c>
      <c r="AK2952">
        <v>48.175609999999999</v>
      </c>
      <c r="AL2952">
        <v>48.022820000000003</v>
      </c>
      <c r="AM2952">
        <v>47.75658</v>
      </c>
      <c r="AN2952">
        <v>46.685980000000001</v>
      </c>
      <c r="AO2952">
        <v>45.508229999999998</v>
      </c>
      <c r="AP2952">
        <v>44.471269999999997</v>
      </c>
      <c r="AQ2952">
        <v>44.027529999999999</v>
      </c>
      <c r="AR2952">
        <v>45.393360000000001</v>
      </c>
      <c r="AS2952">
        <v>48.217979999999997</v>
      </c>
      <c r="AT2952">
        <v>49.919719999999998</v>
      </c>
      <c r="AU2952">
        <v>52.316839999999999</v>
      </c>
      <c r="AV2952">
        <v>53.037190000000002</v>
      </c>
      <c r="AW2952">
        <v>54.943260000000002</v>
      </c>
      <c r="AX2952">
        <v>55.004950000000001</v>
      </c>
      <c r="AY2952">
        <v>55.698210000000003</v>
      </c>
      <c r="AZ2952">
        <v>54.80274</v>
      </c>
      <c r="BA2952">
        <v>52.407730000000001</v>
      </c>
      <c r="BB2952">
        <v>49.390799999999999</v>
      </c>
      <c r="BC2952">
        <v>47.145490000000002</v>
      </c>
      <c r="BD2952">
        <v>45.251170000000002</v>
      </c>
      <c r="BE2952">
        <v>44.743630000000003</v>
      </c>
      <c r="BF2952">
        <v>42.926540000000003</v>
      </c>
      <c r="BG2952">
        <v>42.70008</v>
      </c>
      <c r="BH2952">
        <v>981.56299999999999</v>
      </c>
      <c r="BI2952">
        <v>1788.748</v>
      </c>
      <c r="BJ2952">
        <v>2954.7370000000001</v>
      </c>
      <c r="BK2952">
        <v>2960.2930000000001</v>
      </c>
      <c r="BL2952">
        <v>4222.38</v>
      </c>
      <c r="BM2952">
        <v>7958.28</v>
      </c>
      <c r="BN2952">
        <v>9537.1740000000009</v>
      </c>
      <c r="BO2952">
        <v>9940.1389999999992</v>
      </c>
      <c r="BP2952">
        <v>6444.2430000000004</v>
      </c>
      <c r="BQ2952">
        <v>2380.1959999999999</v>
      </c>
      <c r="BR2952">
        <v>5250.8159999999998</v>
      </c>
      <c r="BS2952">
        <v>3107.6170000000002</v>
      </c>
      <c r="BT2952">
        <v>3529.877</v>
      </c>
      <c r="BU2952">
        <v>4719.1570000000002</v>
      </c>
      <c r="BV2952">
        <v>7130.8829999999998</v>
      </c>
      <c r="BW2952">
        <v>7334.6530000000002</v>
      </c>
      <c r="BX2952">
        <v>7618.3879999999999</v>
      </c>
      <c r="BY2952">
        <v>6414.799</v>
      </c>
      <c r="BZ2952">
        <v>688.09609999999998</v>
      </c>
      <c r="CA2952">
        <v>-245.03700000000001</v>
      </c>
      <c r="CB2952">
        <v>-324.66759999999999</v>
      </c>
      <c r="CC2952">
        <v>-3497.89</v>
      </c>
      <c r="CD2952">
        <v>-779.59770000000003</v>
      </c>
      <c r="CE2952">
        <v>-2322.1320000000001</v>
      </c>
      <c r="CF2952" s="23">
        <v>5137387</v>
      </c>
      <c r="CG2952" s="23">
        <v>8513382</v>
      </c>
      <c r="CH2952" s="23">
        <v>7432456</v>
      </c>
      <c r="CI2952" s="23">
        <v>5633843</v>
      </c>
      <c r="CJ2952" s="23">
        <v>4760418</v>
      </c>
      <c r="CK2952" s="23">
        <v>2310778</v>
      </c>
      <c r="CL2952" s="23">
        <v>3094166</v>
      </c>
      <c r="CM2952" s="23">
        <v>3180118</v>
      </c>
      <c r="CN2952" s="23">
        <v>2238005</v>
      </c>
      <c r="CO2952" s="23">
        <v>10900000</v>
      </c>
      <c r="CP2952" s="23">
        <v>1946641</v>
      </c>
      <c r="CQ2952" s="23">
        <v>16700000</v>
      </c>
      <c r="CR2952" s="23">
        <v>19200000</v>
      </c>
      <c r="CS2952" s="23">
        <v>21600000</v>
      </c>
      <c r="CT2952" s="23">
        <v>20700000</v>
      </c>
      <c r="CU2952" s="23">
        <v>17200000</v>
      </c>
      <c r="CV2952" s="23">
        <v>18000000</v>
      </c>
      <c r="CW2952" s="23">
        <v>17400000</v>
      </c>
      <c r="CX2952" s="23">
        <v>18100000</v>
      </c>
      <c r="CY2952" s="23">
        <v>14800000</v>
      </c>
      <c r="CZ2952" s="23">
        <v>14200000</v>
      </c>
      <c r="DA2952" s="23">
        <v>3666485</v>
      </c>
      <c r="DB2952" s="23">
        <v>3767336</v>
      </c>
      <c r="DC2952" s="23">
        <v>4113139</v>
      </c>
      <c r="DD2952">
        <v>0</v>
      </c>
      <c r="DE2952">
        <v>0</v>
      </c>
      <c r="DF2952">
        <v>0</v>
      </c>
    </row>
    <row r="2953" spans="1:110" x14ac:dyDescent="0.25">
      <c r="A2953" s="18" t="str">
        <f t="shared" si="46"/>
        <v>program_CPP_200 kW and above_All_SDGE_1-in-10_MONTHLY SYSTEM PEAK DAY_2029_12</v>
      </c>
      <c r="B2953" t="s">
        <v>51</v>
      </c>
      <c r="C2953" t="s">
        <v>121</v>
      </c>
      <c r="D2953" t="s">
        <v>122</v>
      </c>
      <c r="E2953" t="s">
        <v>7</v>
      </c>
      <c r="F2953" t="s">
        <v>125</v>
      </c>
      <c r="G2953" t="s">
        <v>85</v>
      </c>
      <c r="H2953" t="s">
        <v>20</v>
      </c>
      <c r="I2953">
        <v>2029</v>
      </c>
      <c r="J2953">
        <v>12</v>
      </c>
      <c r="K2953">
        <v>1573</v>
      </c>
      <c r="L2953">
        <v>209030.6</v>
      </c>
      <c r="M2953">
        <v>203132.5</v>
      </c>
      <c r="N2953">
        <v>199937.6</v>
      </c>
      <c r="O2953">
        <v>199662.7</v>
      </c>
      <c r="P2953">
        <v>206574.4</v>
      </c>
      <c r="Q2953">
        <v>224849.5</v>
      </c>
      <c r="R2953">
        <v>250593.3</v>
      </c>
      <c r="S2953">
        <v>267532.7</v>
      </c>
      <c r="T2953">
        <v>278170.59999999998</v>
      </c>
      <c r="U2953">
        <v>284410.59999999998</v>
      </c>
      <c r="V2953">
        <v>291427.40000000002</v>
      </c>
      <c r="W2953">
        <v>294754.8</v>
      </c>
      <c r="X2953">
        <v>295841.2</v>
      </c>
      <c r="Y2953">
        <v>296082.5</v>
      </c>
      <c r="Z2953">
        <v>293565.90000000002</v>
      </c>
      <c r="AA2953">
        <v>286637.5</v>
      </c>
      <c r="AB2953">
        <v>276993.3</v>
      </c>
      <c r="AC2953">
        <v>270695.8</v>
      </c>
      <c r="AD2953">
        <v>258106.1</v>
      </c>
      <c r="AE2953">
        <v>251764.9</v>
      </c>
      <c r="AF2953">
        <v>244194.5</v>
      </c>
      <c r="AG2953">
        <v>239688</v>
      </c>
      <c r="AH2953">
        <v>230871</v>
      </c>
      <c r="AI2953">
        <v>220605.9</v>
      </c>
      <c r="AJ2953">
        <v>48.97645</v>
      </c>
      <c r="AK2953">
        <v>48.175609999999999</v>
      </c>
      <c r="AL2953">
        <v>48.022820000000003</v>
      </c>
      <c r="AM2953">
        <v>47.75658</v>
      </c>
      <c r="AN2953">
        <v>46.685980000000001</v>
      </c>
      <c r="AO2953">
        <v>45.508229999999998</v>
      </c>
      <c r="AP2953">
        <v>44.471269999999997</v>
      </c>
      <c r="AQ2953">
        <v>44.027529999999999</v>
      </c>
      <c r="AR2953">
        <v>45.393360000000001</v>
      </c>
      <c r="AS2953">
        <v>48.217979999999997</v>
      </c>
      <c r="AT2953">
        <v>49.919719999999998</v>
      </c>
      <c r="AU2953">
        <v>52.316839999999999</v>
      </c>
      <c r="AV2953">
        <v>53.037190000000002</v>
      </c>
      <c r="AW2953">
        <v>54.943260000000002</v>
      </c>
      <c r="AX2953">
        <v>55.004950000000001</v>
      </c>
      <c r="AY2953">
        <v>55.698210000000003</v>
      </c>
      <c r="AZ2953">
        <v>54.80274</v>
      </c>
      <c r="BA2953">
        <v>52.407730000000001</v>
      </c>
      <c r="BB2953">
        <v>49.390799999999999</v>
      </c>
      <c r="BC2953">
        <v>47.145490000000002</v>
      </c>
      <c r="BD2953">
        <v>45.251170000000002</v>
      </c>
      <c r="BE2953">
        <v>44.743630000000003</v>
      </c>
      <c r="BF2953">
        <v>42.926540000000003</v>
      </c>
      <c r="BG2953">
        <v>42.70008</v>
      </c>
      <c r="BH2953">
        <v>1001.946</v>
      </c>
      <c r="BI2953">
        <v>1825.8920000000001</v>
      </c>
      <c r="BJ2953">
        <v>3016.0940000000001</v>
      </c>
      <c r="BK2953">
        <v>3021.7660000000001</v>
      </c>
      <c r="BL2953">
        <v>4310.0609999999997</v>
      </c>
      <c r="BM2953">
        <v>8123.5389999999998</v>
      </c>
      <c r="BN2953">
        <v>9735.2209999999995</v>
      </c>
      <c r="BO2953">
        <v>10146.549999999999</v>
      </c>
      <c r="BP2953">
        <v>6578.0619999999999</v>
      </c>
      <c r="BQ2953">
        <v>2429.623</v>
      </c>
      <c r="BR2953">
        <v>5359.8540000000003</v>
      </c>
      <c r="BS2953">
        <v>3172.1489999999999</v>
      </c>
      <c r="BT2953">
        <v>3603.1770000000001</v>
      </c>
      <c r="BU2953">
        <v>4817.1530000000002</v>
      </c>
      <c r="BV2953">
        <v>7278.9610000000002</v>
      </c>
      <c r="BW2953">
        <v>7486.9620000000004</v>
      </c>
      <c r="BX2953">
        <v>7776.59</v>
      </c>
      <c r="BY2953">
        <v>6548.0069999999996</v>
      </c>
      <c r="BZ2953">
        <v>702.38490000000002</v>
      </c>
      <c r="CA2953">
        <v>-250.12540000000001</v>
      </c>
      <c r="CB2953">
        <v>-331.40960000000001</v>
      </c>
      <c r="CC2953">
        <v>-3570.5259999999998</v>
      </c>
      <c r="CD2953">
        <v>-795.78660000000002</v>
      </c>
      <c r="CE2953">
        <v>-2370.3530000000001</v>
      </c>
      <c r="CF2953" s="23">
        <v>5352965</v>
      </c>
      <c r="CG2953" s="23">
        <v>8870627</v>
      </c>
      <c r="CH2953" s="23">
        <v>7744342</v>
      </c>
      <c r="CI2953" s="23">
        <v>5870254</v>
      </c>
      <c r="CJ2953" s="23">
        <v>4960178</v>
      </c>
      <c r="CK2953" s="23">
        <v>2407744</v>
      </c>
      <c r="CL2953" s="23">
        <v>3224006</v>
      </c>
      <c r="CM2953" s="23">
        <v>3313564</v>
      </c>
      <c r="CN2953" s="23">
        <v>2331918</v>
      </c>
      <c r="CO2953" s="23">
        <v>11300000</v>
      </c>
      <c r="CP2953" s="23">
        <v>2028327</v>
      </c>
      <c r="CQ2953" s="23">
        <v>17400000</v>
      </c>
      <c r="CR2953" s="23">
        <v>20000000</v>
      </c>
      <c r="CS2953" s="23">
        <v>22500000</v>
      </c>
      <c r="CT2953" s="23">
        <v>21600000</v>
      </c>
      <c r="CU2953" s="23">
        <v>18000000</v>
      </c>
      <c r="CV2953" s="23">
        <v>18800000</v>
      </c>
      <c r="CW2953" s="23">
        <v>18100000</v>
      </c>
      <c r="CX2953" s="23">
        <v>18900000</v>
      </c>
      <c r="CY2953" s="23">
        <v>15400000</v>
      </c>
      <c r="CZ2953" s="23">
        <v>14800000</v>
      </c>
      <c r="DA2953" s="23">
        <v>3820340</v>
      </c>
      <c r="DB2953" s="23">
        <v>3925423</v>
      </c>
      <c r="DC2953" s="23">
        <v>4285738</v>
      </c>
      <c r="DD2953">
        <v>0</v>
      </c>
      <c r="DE2953">
        <v>0</v>
      </c>
      <c r="DF2953">
        <v>0</v>
      </c>
    </row>
    <row r="2954" spans="1:110" x14ac:dyDescent="0.25">
      <c r="A2954" s="18" t="str">
        <f t="shared" si="46"/>
        <v>program_CPP_200 kW and above_All_SDGE_1-in-10_MONTHLY SYSTEM PEAK DAY_2030_12</v>
      </c>
      <c r="B2954" t="s">
        <v>51</v>
      </c>
      <c r="C2954" t="s">
        <v>121</v>
      </c>
      <c r="D2954" t="s">
        <v>122</v>
      </c>
      <c r="E2954" t="s">
        <v>7</v>
      </c>
      <c r="F2954" t="s">
        <v>125</v>
      </c>
      <c r="G2954" t="s">
        <v>85</v>
      </c>
      <c r="H2954" t="s">
        <v>20</v>
      </c>
      <c r="I2954">
        <v>2030</v>
      </c>
      <c r="J2954">
        <v>12</v>
      </c>
      <c r="K2954">
        <v>1606</v>
      </c>
      <c r="L2954">
        <v>213415.9</v>
      </c>
      <c r="M2954">
        <v>207394</v>
      </c>
      <c r="N2954">
        <v>204132.1</v>
      </c>
      <c r="O2954">
        <v>203851.4</v>
      </c>
      <c r="P2954">
        <v>210908.2</v>
      </c>
      <c r="Q2954">
        <v>229566.6</v>
      </c>
      <c r="R2954">
        <v>255850.5</v>
      </c>
      <c r="S2954">
        <v>273145.3</v>
      </c>
      <c r="T2954">
        <v>284006.3</v>
      </c>
      <c r="U2954">
        <v>290377.2</v>
      </c>
      <c r="V2954">
        <v>297541.3</v>
      </c>
      <c r="W2954">
        <v>300938.40000000002</v>
      </c>
      <c r="X2954">
        <v>302047.7</v>
      </c>
      <c r="Y2954">
        <v>302294.09999999998</v>
      </c>
      <c r="Z2954">
        <v>299724.59999999998</v>
      </c>
      <c r="AA2954">
        <v>292650.90000000002</v>
      </c>
      <c r="AB2954">
        <v>282804.3</v>
      </c>
      <c r="AC2954">
        <v>276374.7</v>
      </c>
      <c r="AD2954">
        <v>263520.90000000002</v>
      </c>
      <c r="AE2954">
        <v>257046.7</v>
      </c>
      <c r="AF2954">
        <v>249317.4</v>
      </c>
      <c r="AG2954">
        <v>244716.5</v>
      </c>
      <c r="AH2954">
        <v>235714.5</v>
      </c>
      <c r="AI2954">
        <v>225234</v>
      </c>
      <c r="AJ2954">
        <v>48.97645</v>
      </c>
      <c r="AK2954">
        <v>48.175609999999999</v>
      </c>
      <c r="AL2954">
        <v>48.022820000000003</v>
      </c>
      <c r="AM2954">
        <v>47.75658</v>
      </c>
      <c r="AN2954">
        <v>46.685980000000001</v>
      </c>
      <c r="AO2954">
        <v>45.508229999999998</v>
      </c>
      <c r="AP2954">
        <v>44.471269999999997</v>
      </c>
      <c r="AQ2954">
        <v>44.027529999999999</v>
      </c>
      <c r="AR2954">
        <v>45.393360000000001</v>
      </c>
      <c r="AS2954">
        <v>48.217979999999997</v>
      </c>
      <c r="AT2954">
        <v>49.919719999999998</v>
      </c>
      <c r="AU2954">
        <v>52.316839999999999</v>
      </c>
      <c r="AV2954">
        <v>53.037190000000002</v>
      </c>
      <c r="AW2954">
        <v>54.943260000000002</v>
      </c>
      <c r="AX2954">
        <v>55.004950000000001</v>
      </c>
      <c r="AY2954">
        <v>55.698210000000003</v>
      </c>
      <c r="AZ2954">
        <v>54.80274</v>
      </c>
      <c r="BA2954">
        <v>52.407730000000001</v>
      </c>
      <c r="BB2954">
        <v>49.390799999999999</v>
      </c>
      <c r="BC2954">
        <v>47.145490000000002</v>
      </c>
      <c r="BD2954">
        <v>45.251170000000002</v>
      </c>
      <c r="BE2954">
        <v>44.743630000000003</v>
      </c>
      <c r="BF2954">
        <v>42.926540000000003</v>
      </c>
      <c r="BG2954">
        <v>42.70008</v>
      </c>
      <c r="BH2954">
        <v>1022.966</v>
      </c>
      <c r="BI2954">
        <v>1864.1980000000001</v>
      </c>
      <c r="BJ2954">
        <v>3079.3690000000001</v>
      </c>
      <c r="BK2954">
        <v>3085.16</v>
      </c>
      <c r="BL2954">
        <v>4400.482</v>
      </c>
      <c r="BM2954">
        <v>8293.9629999999997</v>
      </c>
      <c r="BN2954">
        <v>9939.4560000000001</v>
      </c>
      <c r="BO2954">
        <v>10359.42</v>
      </c>
      <c r="BP2954">
        <v>6716.0630000000001</v>
      </c>
      <c r="BQ2954">
        <v>2480.5940000000001</v>
      </c>
      <c r="BR2954">
        <v>5472.2979999999998</v>
      </c>
      <c r="BS2954">
        <v>3238.6979999999999</v>
      </c>
      <c r="BT2954">
        <v>3678.768</v>
      </c>
      <c r="BU2954">
        <v>4918.2129999999997</v>
      </c>
      <c r="BV2954">
        <v>7431.6670000000004</v>
      </c>
      <c r="BW2954">
        <v>7644.0309999999999</v>
      </c>
      <c r="BX2954">
        <v>7939.7349999999997</v>
      </c>
      <c r="BY2954">
        <v>6685.3770000000004</v>
      </c>
      <c r="BZ2954">
        <v>717.12030000000004</v>
      </c>
      <c r="CA2954">
        <v>-255.37280000000001</v>
      </c>
      <c r="CB2954">
        <v>-338.36219999999997</v>
      </c>
      <c r="CC2954">
        <v>-3645.4319999999998</v>
      </c>
      <c r="CD2954">
        <v>-812.48140000000001</v>
      </c>
      <c r="CE2954">
        <v>-2420.08</v>
      </c>
      <c r="CF2954" s="23">
        <v>5579921</v>
      </c>
      <c r="CG2954" s="23">
        <v>9246725</v>
      </c>
      <c r="CH2954" s="23">
        <v>8072688</v>
      </c>
      <c r="CI2954" s="23">
        <v>6119142</v>
      </c>
      <c r="CJ2954" s="23">
        <v>5170481</v>
      </c>
      <c r="CK2954" s="23">
        <v>2509828</v>
      </c>
      <c r="CL2954" s="23">
        <v>3360698</v>
      </c>
      <c r="CM2954" s="23">
        <v>3454053</v>
      </c>
      <c r="CN2954" s="23">
        <v>2430787</v>
      </c>
      <c r="CO2954" s="23">
        <v>11800000</v>
      </c>
      <c r="CP2954" s="23">
        <v>2114324</v>
      </c>
      <c r="CQ2954" s="23">
        <v>18200000</v>
      </c>
      <c r="CR2954" s="23">
        <v>20900000</v>
      </c>
      <c r="CS2954" s="23">
        <v>23400000</v>
      </c>
      <c r="CT2954" s="23">
        <v>22500000</v>
      </c>
      <c r="CU2954" s="23">
        <v>18700000</v>
      </c>
      <c r="CV2954" s="23">
        <v>19600000</v>
      </c>
      <c r="CW2954" s="23">
        <v>18900000</v>
      </c>
      <c r="CX2954" s="23">
        <v>19700000</v>
      </c>
      <c r="CY2954" s="23">
        <v>16000000</v>
      </c>
      <c r="CZ2954" s="23">
        <v>15400000</v>
      </c>
      <c r="DA2954" s="23">
        <v>3982316</v>
      </c>
      <c r="DB2954" s="23">
        <v>4091854</v>
      </c>
      <c r="DC2954" s="23">
        <v>4467445</v>
      </c>
      <c r="DD2954">
        <v>0</v>
      </c>
      <c r="DE2954">
        <v>0</v>
      </c>
      <c r="DF2954">
        <v>0</v>
      </c>
    </row>
    <row r="2955" spans="1:110" x14ac:dyDescent="0.25">
      <c r="A2955" s="18" t="str">
        <f t="shared" si="46"/>
        <v>program_CPP_200 kW and above_All_SDGE_1-in-10_TYPICAL EVENT DAY_2019_8</v>
      </c>
      <c r="B2955" t="s">
        <v>51</v>
      </c>
      <c r="C2955" t="s">
        <v>121</v>
      </c>
      <c r="D2955" t="s">
        <v>122</v>
      </c>
      <c r="E2955" t="s">
        <v>7</v>
      </c>
      <c r="F2955" t="s">
        <v>125</v>
      </c>
      <c r="G2955" t="s">
        <v>85</v>
      </c>
      <c r="H2955" t="s">
        <v>19</v>
      </c>
      <c r="I2955">
        <v>2019</v>
      </c>
      <c r="J2955">
        <v>8</v>
      </c>
      <c r="K2955">
        <v>1263</v>
      </c>
      <c r="L2955">
        <v>173512</v>
      </c>
      <c r="M2955">
        <v>166303.9</v>
      </c>
      <c r="N2955">
        <v>163871.5</v>
      </c>
      <c r="O2955">
        <v>162538.29999999999</v>
      </c>
      <c r="P2955">
        <v>167358.39999999999</v>
      </c>
      <c r="Q2955">
        <v>181014</v>
      </c>
      <c r="R2955">
        <v>201263.3</v>
      </c>
      <c r="S2955">
        <v>212639.3</v>
      </c>
      <c r="T2955">
        <v>221598.5</v>
      </c>
      <c r="U2955">
        <v>232752.6</v>
      </c>
      <c r="V2955">
        <v>247654.1</v>
      </c>
      <c r="W2955">
        <v>257092.1</v>
      </c>
      <c r="X2955">
        <v>261393.9</v>
      </c>
      <c r="Y2955">
        <v>263756.59999999998</v>
      </c>
      <c r="Z2955">
        <v>263143</v>
      </c>
      <c r="AA2955">
        <v>257020.1</v>
      </c>
      <c r="AB2955">
        <v>247930.4</v>
      </c>
      <c r="AC2955">
        <v>245357.4</v>
      </c>
      <c r="AD2955">
        <v>227714.2</v>
      </c>
      <c r="AE2955">
        <v>221181.5</v>
      </c>
      <c r="AF2955">
        <v>219013.1</v>
      </c>
      <c r="AG2955">
        <v>214010.7</v>
      </c>
      <c r="AH2955">
        <v>203466.7</v>
      </c>
      <c r="AI2955">
        <v>190039.9</v>
      </c>
      <c r="AJ2955">
        <v>72.828019999999995</v>
      </c>
      <c r="AK2955">
        <v>72.018839999999997</v>
      </c>
      <c r="AL2955">
        <v>71.116709999999998</v>
      </c>
      <c r="AM2955">
        <v>70.604110000000006</v>
      </c>
      <c r="AN2955">
        <v>69.988579999999999</v>
      </c>
      <c r="AO2955">
        <v>69.415379999999999</v>
      </c>
      <c r="AP2955">
        <v>69.298000000000002</v>
      </c>
      <c r="AQ2955">
        <v>71.845929999999996</v>
      </c>
      <c r="AR2955">
        <v>77.606290000000001</v>
      </c>
      <c r="AS2955">
        <v>83.051670000000001</v>
      </c>
      <c r="AT2955">
        <v>87.795090000000002</v>
      </c>
      <c r="AU2955">
        <v>90.864419999999996</v>
      </c>
      <c r="AV2955">
        <v>91.997460000000004</v>
      </c>
      <c r="AW2955">
        <v>91.688180000000003</v>
      </c>
      <c r="AX2955">
        <v>90.27525</v>
      </c>
      <c r="AY2955">
        <v>90.13946</v>
      </c>
      <c r="AZ2955">
        <v>89.684380000000004</v>
      </c>
      <c r="BA2955">
        <v>88.576549999999997</v>
      </c>
      <c r="BB2955">
        <v>86.772850000000005</v>
      </c>
      <c r="BC2955">
        <v>83.743870000000001</v>
      </c>
      <c r="BD2955">
        <v>80.212609999999998</v>
      </c>
      <c r="BE2955">
        <v>77.620990000000006</v>
      </c>
      <c r="BF2955">
        <v>75.410449999999997</v>
      </c>
      <c r="BG2955">
        <v>74.262649999999994</v>
      </c>
      <c r="BH2955">
        <v>806.01170000000002</v>
      </c>
      <c r="BI2955">
        <v>1839.183</v>
      </c>
      <c r="BJ2955">
        <v>2870.8780000000002</v>
      </c>
      <c r="BK2955">
        <v>2800.3780000000002</v>
      </c>
      <c r="BL2955">
        <v>3617.538</v>
      </c>
      <c r="BM2955">
        <v>6550.5159999999996</v>
      </c>
      <c r="BN2955">
        <v>7377.9620000000004</v>
      </c>
      <c r="BO2955">
        <v>7369.8180000000002</v>
      </c>
      <c r="BP2955">
        <v>4125.8440000000001</v>
      </c>
      <c r="BQ2955">
        <v>4568.8940000000002</v>
      </c>
      <c r="BR2955">
        <v>3451.6550000000002</v>
      </c>
      <c r="BS2955">
        <v>3820.9459999999999</v>
      </c>
      <c r="BT2955">
        <v>1997.6569999999999</v>
      </c>
      <c r="BU2955">
        <v>4303.2150000000001</v>
      </c>
      <c r="BV2955">
        <v>8418.8870000000006</v>
      </c>
      <c r="BW2955">
        <v>5712.0119999999997</v>
      </c>
      <c r="BX2955">
        <v>6264.8639999999996</v>
      </c>
      <c r="BY2955">
        <v>5929.2190000000001</v>
      </c>
      <c r="BZ2955">
        <v>2346.11</v>
      </c>
      <c r="CA2955">
        <v>1057.374</v>
      </c>
      <c r="CB2955">
        <v>162.1713</v>
      </c>
      <c r="CC2955">
        <v>-952.21860000000004</v>
      </c>
      <c r="CD2955">
        <v>-1995.875</v>
      </c>
      <c r="CE2955">
        <v>-1439.5360000000001</v>
      </c>
      <c r="CF2955" s="23">
        <v>3702686</v>
      </c>
      <c r="CG2955" s="23">
        <v>5732484</v>
      </c>
      <c r="CH2955" s="23">
        <v>5044640</v>
      </c>
      <c r="CI2955" s="23">
        <v>3981372</v>
      </c>
      <c r="CJ2955" s="23">
        <v>3282159</v>
      </c>
      <c r="CK2955" s="23">
        <v>1639538</v>
      </c>
      <c r="CL2955" s="23">
        <v>2154217</v>
      </c>
      <c r="CM2955" s="23">
        <v>2086785</v>
      </c>
      <c r="CN2955" s="23">
        <v>1529830</v>
      </c>
      <c r="CO2955" s="23">
        <v>7162800</v>
      </c>
      <c r="CP2955" s="23">
        <v>1119756</v>
      </c>
      <c r="CQ2955" s="23">
        <v>9626269</v>
      </c>
      <c r="CR2955" s="23">
        <v>9835708</v>
      </c>
      <c r="CS2955" s="23">
        <v>10600000</v>
      </c>
      <c r="CT2955" s="23">
        <v>10600000</v>
      </c>
      <c r="CU2955" s="23">
        <v>10600000</v>
      </c>
      <c r="CV2955" s="23">
        <v>10500000</v>
      </c>
      <c r="CW2955" s="23">
        <v>10400000</v>
      </c>
      <c r="CX2955" s="23">
        <v>11400000</v>
      </c>
      <c r="CY2955" s="23">
        <v>8966027</v>
      </c>
      <c r="CZ2955" s="23">
        <v>9175894</v>
      </c>
      <c r="DA2955" s="23">
        <v>2514993</v>
      </c>
      <c r="DB2955" s="23">
        <v>2549838</v>
      </c>
      <c r="DC2955" s="23">
        <v>2725693</v>
      </c>
      <c r="DD2955">
        <v>0</v>
      </c>
      <c r="DE2955">
        <v>0</v>
      </c>
      <c r="DF2955">
        <v>0</v>
      </c>
    </row>
    <row r="2956" spans="1:110" x14ac:dyDescent="0.25">
      <c r="A2956" s="18" t="str">
        <f t="shared" si="46"/>
        <v>program_CPP_200 kW and above_All_SDGE_1-in-10_TYPICAL EVENT DAY_2020_8</v>
      </c>
      <c r="B2956" t="s">
        <v>51</v>
      </c>
      <c r="C2956" t="s">
        <v>121</v>
      </c>
      <c r="D2956" t="s">
        <v>122</v>
      </c>
      <c r="E2956" t="s">
        <v>7</v>
      </c>
      <c r="F2956" t="s">
        <v>125</v>
      </c>
      <c r="G2956" t="s">
        <v>85</v>
      </c>
      <c r="H2956" t="s">
        <v>19</v>
      </c>
      <c r="I2956">
        <v>2020</v>
      </c>
      <c r="J2956">
        <v>8</v>
      </c>
      <c r="K2956">
        <v>1289</v>
      </c>
      <c r="L2956">
        <v>177083.9</v>
      </c>
      <c r="M2956">
        <v>169727.4</v>
      </c>
      <c r="N2956">
        <v>167245</v>
      </c>
      <c r="O2956">
        <v>165884.29999999999</v>
      </c>
      <c r="P2956">
        <v>170803.7</v>
      </c>
      <c r="Q2956">
        <v>184740.4</v>
      </c>
      <c r="R2956">
        <v>205406.5</v>
      </c>
      <c r="S2956">
        <v>217016.7</v>
      </c>
      <c r="T2956">
        <v>226160.4</v>
      </c>
      <c r="U2956">
        <v>237544</v>
      </c>
      <c r="V2956">
        <v>252752.3</v>
      </c>
      <c r="W2956">
        <v>262384.59999999998</v>
      </c>
      <c r="X2956">
        <v>266774.90000000002</v>
      </c>
      <c r="Y2956">
        <v>269186.2</v>
      </c>
      <c r="Z2956">
        <v>268560</v>
      </c>
      <c r="AA2956">
        <v>262311.09999999998</v>
      </c>
      <c r="AB2956">
        <v>253034.2</v>
      </c>
      <c r="AC2956">
        <v>250408.3</v>
      </c>
      <c r="AD2956">
        <v>232401.9</v>
      </c>
      <c r="AE2956">
        <v>225734.8</v>
      </c>
      <c r="AF2956">
        <v>223521.7</v>
      </c>
      <c r="AG2956">
        <v>218416.3</v>
      </c>
      <c r="AH2956">
        <v>207655.3</v>
      </c>
      <c r="AI2956">
        <v>193952</v>
      </c>
      <c r="AJ2956">
        <v>72.828019999999995</v>
      </c>
      <c r="AK2956">
        <v>72.018839999999997</v>
      </c>
      <c r="AL2956">
        <v>71.116709999999998</v>
      </c>
      <c r="AM2956">
        <v>70.604110000000006</v>
      </c>
      <c r="AN2956">
        <v>69.988579999999999</v>
      </c>
      <c r="AO2956">
        <v>69.415379999999999</v>
      </c>
      <c r="AP2956">
        <v>69.298000000000002</v>
      </c>
      <c r="AQ2956">
        <v>71.845929999999996</v>
      </c>
      <c r="AR2956">
        <v>77.606290000000001</v>
      </c>
      <c r="AS2956">
        <v>83.051670000000001</v>
      </c>
      <c r="AT2956">
        <v>87.795090000000002</v>
      </c>
      <c r="AU2956">
        <v>90.864419999999996</v>
      </c>
      <c r="AV2956">
        <v>91.997460000000004</v>
      </c>
      <c r="AW2956">
        <v>91.688180000000003</v>
      </c>
      <c r="AX2956">
        <v>90.27525</v>
      </c>
      <c r="AY2956">
        <v>90.13946</v>
      </c>
      <c r="AZ2956">
        <v>89.684380000000004</v>
      </c>
      <c r="BA2956">
        <v>88.576549999999997</v>
      </c>
      <c r="BB2956">
        <v>86.772850000000005</v>
      </c>
      <c r="BC2956">
        <v>83.743870000000001</v>
      </c>
      <c r="BD2956">
        <v>80.212609999999998</v>
      </c>
      <c r="BE2956">
        <v>77.620990000000006</v>
      </c>
      <c r="BF2956">
        <v>75.410449999999997</v>
      </c>
      <c r="BG2956">
        <v>74.262649999999994</v>
      </c>
      <c r="BH2956">
        <v>822.60419999999999</v>
      </c>
      <c r="BI2956">
        <v>1877.0450000000001</v>
      </c>
      <c r="BJ2956">
        <v>2929.9780000000001</v>
      </c>
      <c r="BK2956">
        <v>2858.027</v>
      </c>
      <c r="BL2956">
        <v>3692.009</v>
      </c>
      <c r="BM2956">
        <v>6685.3639999999996</v>
      </c>
      <c r="BN2956">
        <v>7529.8440000000001</v>
      </c>
      <c r="BO2956">
        <v>7521.5320000000002</v>
      </c>
      <c r="BP2956">
        <v>4210.7780000000002</v>
      </c>
      <c r="BQ2956">
        <v>4662.9489999999996</v>
      </c>
      <c r="BR2956">
        <v>3522.7109999999998</v>
      </c>
      <c r="BS2956">
        <v>3899.6039999999998</v>
      </c>
      <c r="BT2956">
        <v>2038.7809999999999</v>
      </c>
      <c r="BU2956">
        <v>4391.8010000000004</v>
      </c>
      <c r="BV2956">
        <v>8592.1959999999999</v>
      </c>
      <c r="BW2956">
        <v>5829.5990000000002</v>
      </c>
      <c r="BX2956">
        <v>6393.8320000000003</v>
      </c>
      <c r="BY2956">
        <v>6051.277</v>
      </c>
      <c r="BZ2956">
        <v>2394.4070000000002</v>
      </c>
      <c r="CA2956">
        <v>1079.1410000000001</v>
      </c>
      <c r="CB2956">
        <v>165.50980000000001</v>
      </c>
      <c r="CC2956">
        <v>-971.82090000000005</v>
      </c>
      <c r="CD2956">
        <v>-2036.962</v>
      </c>
      <c r="CE2956">
        <v>-1469.171</v>
      </c>
      <c r="CF2956" s="23">
        <v>3856701</v>
      </c>
      <c r="CG2956" s="23">
        <v>5970930</v>
      </c>
      <c r="CH2956" s="23">
        <v>5254475</v>
      </c>
      <c r="CI2956" s="23">
        <v>4146980</v>
      </c>
      <c r="CJ2956" s="23">
        <v>3418682</v>
      </c>
      <c r="CK2956" s="23">
        <v>1707736</v>
      </c>
      <c r="CL2956" s="23">
        <v>2243823</v>
      </c>
      <c r="CM2956" s="23">
        <v>2173586</v>
      </c>
      <c r="CN2956" s="23">
        <v>1593464</v>
      </c>
      <c r="CO2956" s="23">
        <v>7460741</v>
      </c>
      <c r="CP2956" s="23">
        <v>1166333</v>
      </c>
      <c r="CQ2956" s="23">
        <v>10000000</v>
      </c>
      <c r="CR2956" s="23">
        <v>10200000</v>
      </c>
      <c r="CS2956" s="23">
        <v>11100000</v>
      </c>
      <c r="CT2956" s="23">
        <v>11000000</v>
      </c>
      <c r="CU2956" s="23">
        <v>11000000</v>
      </c>
      <c r="CV2956" s="23">
        <v>11000000</v>
      </c>
      <c r="CW2956" s="23">
        <v>10800000</v>
      </c>
      <c r="CX2956" s="23">
        <v>11900000</v>
      </c>
      <c r="CY2956" s="23">
        <v>9338975</v>
      </c>
      <c r="CZ2956" s="23">
        <v>9557570</v>
      </c>
      <c r="DA2956" s="23">
        <v>2619606</v>
      </c>
      <c r="DB2956" s="23">
        <v>2655900</v>
      </c>
      <c r="DC2956" s="23">
        <v>2839069</v>
      </c>
      <c r="DD2956">
        <v>0</v>
      </c>
      <c r="DE2956">
        <v>0</v>
      </c>
      <c r="DF2956">
        <v>0</v>
      </c>
    </row>
    <row r="2957" spans="1:110" x14ac:dyDescent="0.25">
      <c r="A2957" s="18" t="str">
        <f t="shared" si="46"/>
        <v>program_CPP_200 kW and above_All_SDGE_1-in-10_TYPICAL EVENT DAY_2021_8</v>
      </c>
      <c r="B2957" t="s">
        <v>51</v>
      </c>
      <c r="C2957" t="s">
        <v>121</v>
      </c>
      <c r="D2957" t="s">
        <v>122</v>
      </c>
      <c r="E2957" t="s">
        <v>7</v>
      </c>
      <c r="F2957" t="s">
        <v>125</v>
      </c>
      <c r="G2957" t="s">
        <v>85</v>
      </c>
      <c r="H2957" t="s">
        <v>19</v>
      </c>
      <c r="I2957">
        <v>2021</v>
      </c>
      <c r="J2957">
        <v>8</v>
      </c>
      <c r="K2957">
        <v>1307</v>
      </c>
      <c r="L2957">
        <v>179556.8</v>
      </c>
      <c r="M2957">
        <v>172097.5</v>
      </c>
      <c r="N2957">
        <v>169580.5</v>
      </c>
      <c r="O2957">
        <v>168200.8</v>
      </c>
      <c r="P2957">
        <v>173188.8</v>
      </c>
      <c r="Q2957">
        <v>187320.1</v>
      </c>
      <c r="R2957">
        <v>208274.8</v>
      </c>
      <c r="S2957">
        <v>220047.2</v>
      </c>
      <c r="T2957">
        <v>229318.5</v>
      </c>
      <c r="U2957">
        <v>240861.2</v>
      </c>
      <c r="V2957">
        <v>256281.8</v>
      </c>
      <c r="W2957">
        <v>266048.59999999998</v>
      </c>
      <c r="X2957">
        <v>270500.2</v>
      </c>
      <c r="Y2957">
        <v>272945.2</v>
      </c>
      <c r="Z2957">
        <v>272310.3</v>
      </c>
      <c r="AA2957">
        <v>265974.09999999998</v>
      </c>
      <c r="AB2957">
        <v>256567.7</v>
      </c>
      <c r="AC2957">
        <v>253905.1</v>
      </c>
      <c r="AD2957">
        <v>235647.2</v>
      </c>
      <c r="AE2957">
        <v>228887</v>
      </c>
      <c r="AF2957">
        <v>226643</v>
      </c>
      <c r="AG2957">
        <v>221466.4</v>
      </c>
      <c r="AH2957">
        <v>210555</v>
      </c>
      <c r="AI2957">
        <v>196660.4</v>
      </c>
      <c r="AJ2957">
        <v>72.828019999999995</v>
      </c>
      <c r="AK2957">
        <v>72.018839999999997</v>
      </c>
      <c r="AL2957">
        <v>71.116709999999998</v>
      </c>
      <c r="AM2957">
        <v>70.604110000000006</v>
      </c>
      <c r="AN2957">
        <v>69.988579999999999</v>
      </c>
      <c r="AO2957">
        <v>69.415379999999999</v>
      </c>
      <c r="AP2957">
        <v>69.298000000000002</v>
      </c>
      <c r="AQ2957">
        <v>71.845929999999996</v>
      </c>
      <c r="AR2957">
        <v>77.606290000000001</v>
      </c>
      <c r="AS2957">
        <v>83.051670000000001</v>
      </c>
      <c r="AT2957">
        <v>87.795090000000002</v>
      </c>
      <c r="AU2957">
        <v>90.864419999999996</v>
      </c>
      <c r="AV2957">
        <v>91.997460000000004</v>
      </c>
      <c r="AW2957">
        <v>91.688180000000003</v>
      </c>
      <c r="AX2957">
        <v>90.27525</v>
      </c>
      <c r="AY2957">
        <v>90.13946</v>
      </c>
      <c r="AZ2957">
        <v>89.684380000000004</v>
      </c>
      <c r="BA2957">
        <v>88.576549999999997</v>
      </c>
      <c r="BB2957">
        <v>86.772850000000005</v>
      </c>
      <c r="BC2957">
        <v>83.743870000000001</v>
      </c>
      <c r="BD2957">
        <v>80.212609999999998</v>
      </c>
      <c r="BE2957">
        <v>77.620990000000006</v>
      </c>
      <c r="BF2957">
        <v>75.410449999999997</v>
      </c>
      <c r="BG2957">
        <v>74.262649999999994</v>
      </c>
      <c r="BH2957">
        <v>834.09130000000005</v>
      </c>
      <c r="BI2957">
        <v>1903.2560000000001</v>
      </c>
      <c r="BJ2957">
        <v>2970.893</v>
      </c>
      <c r="BK2957">
        <v>2897.9369999999999</v>
      </c>
      <c r="BL2957">
        <v>3743.5650000000001</v>
      </c>
      <c r="BM2957">
        <v>6778.7209999999995</v>
      </c>
      <c r="BN2957">
        <v>7634.9939999999997</v>
      </c>
      <c r="BO2957">
        <v>7626.5649999999996</v>
      </c>
      <c r="BP2957">
        <v>4269.5789999999997</v>
      </c>
      <c r="BQ2957">
        <v>4728.0630000000001</v>
      </c>
      <c r="BR2957">
        <v>3571.9029999999998</v>
      </c>
      <c r="BS2957">
        <v>3954.0590000000002</v>
      </c>
      <c r="BT2957">
        <v>2067.2510000000002</v>
      </c>
      <c r="BU2957">
        <v>4453.1289999999999</v>
      </c>
      <c r="BV2957">
        <v>8712.1810000000005</v>
      </c>
      <c r="BW2957">
        <v>5911.0050000000001</v>
      </c>
      <c r="BX2957">
        <v>6483.1180000000004</v>
      </c>
      <c r="BY2957">
        <v>6135.7790000000005</v>
      </c>
      <c r="BZ2957">
        <v>2427.8429999999998</v>
      </c>
      <c r="CA2957">
        <v>1094.211</v>
      </c>
      <c r="CB2957">
        <v>167.821</v>
      </c>
      <c r="CC2957">
        <v>-985.39170000000001</v>
      </c>
      <c r="CD2957">
        <v>-2065.4070000000002</v>
      </c>
      <c r="CE2957">
        <v>-1489.6859999999999</v>
      </c>
      <c r="CF2957" s="23">
        <v>3965165</v>
      </c>
      <c r="CG2957" s="23">
        <v>6138854</v>
      </c>
      <c r="CH2957" s="23">
        <v>5402250</v>
      </c>
      <c r="CI2957" s="23">
        <v>4263608</v>
      </c>
      <c r="CJ2957" s="23">
        <v>3514828</v>
      </c>
      <c r="CK2957" s="23">
        <v>1755764</v>
      </c>
      <c r="CL2957" s="23">
        <v>2306927</v>
      </c>
      <c r="CM2957" s="23">
        <v>2234715</v>
      </c>
      <c r="CN2957" s="23">
        <v>1638278</v>
      </c>
      <c r="CO2957" s="23">
        <v>7670564</v>
      </c>
      <c r="CP2957" s="23">
        <v>1199134</v>
      </c>
      <c r="CQ2957" s="23">
        <v>10300000</v>
      </c>
      <c r="CR2957" s="23">
        <v>10500000</v>
      </c>
      <c r="CS2957" s="23">
        <v>11400000</v>
      </c>
      <c r="CT2957" s="23">
        <v>11400000</v>
      </c>
      <c r="CU2957" s="23">
        <v>11300000</v>
      </c>
      <c r="CV2957" s="23">
        <v>11300000</v>
      </c>
      <c r="CW2957" s="23">
        <v>11100000</v>
      </c>
      <c r="CX2957" s="23">
        <v>12200000</v>
      </c>
      <c r="CY2957" s="23">
        <v>9601620</v>
      </c>
      <c r="CZ2957" s="23">
        <v>9826364</v>
      </c>
      <c r="DA2957" s="23">
        <v>2693279</v>
      </c>
      <c r="DB2957" s="23">
        <v>2730593</v>
      </c>
      <c r="DC2957" s="23">
        <v>2918914</v>
      </c>
      <c r="DD2957">
        <v>0</v>
      </c>
      <c r="DE2957">
        <v>0</v>
      </c>
      <c r="DF2957">
        <v>0</v>
      </c>
    </row>
    <row r="2958" spans="1:110" x14ac:dyDescent="0.25">
      <c r="A2958" s="18" t="str">
        <f t="shared" si="46"/>
        <v>program_CPP_200 kW and above_All_SDGE_1-in-10_TYPICAL EVENT DAY_2022_8</v>
      </c>
      <c r="B2958" t="s">
        <v>51</v>
      </c>
      <c r="C2958" t="s">
        <v>121</v>
      </c>
      <c r="D2958" t="s">
        <v>122</v>
      </c>
      <c r="E2958" t="s">
        <v>7</v>
      </c>
      <c r="F2958" t="s">
        <v>125</v>
      </c>
      <c r="G2958" t="s">
        <v>85</v>
      </c>
      <c r="H2958" t="s">
        <v>19</v>
      </c>
      <c r="I2958">
        <v>2022</v>
      </c>
      <c r="J2958">
        <v>8</v>
      </c>
      <c r="K2958">
        <v>1343</v>
      </c>
      <c r="L2958">
        <v>184502.5</v>
      </c>
      <c r="M2958">
        <v>176837.8</v>
      </c>
      <c r="N2958">
        <v>174251.4</v>
      </c>
      <c r="O2958">
        <v>172833.7</v>
      </c>
      <c r="P2958">
        <v>177959.1</v>
      </c>
      <c r="Q2958">
        <v>192479.7</v>
      </c>
      <c r="R2958">
        <v>214011.5</v>
      </c>
      <c r="S2958">
        <v>226108.2</v>
      </c>
      <c r="T2958">
        <v>235634.9</v>
      </c>
      <c r="U2958">
        <v>247495.4</v>
      </c>
      <c r="V2958">
        <v>263340.79999999999</v>
      </c>
      <c r="W2958">
        <v>273376.59999999998</v>
      </c>
      <c r="X2958">
        <v>277950.90000000002</v>
      </c>
      <c r="Y2958">
        <v>280463.2</v>
      </c>
      <c r="Z2958">
        <v>279810.8</v>
      </c>
      <c r="AA2958">
        <v>273300.09999999998</v>
      </c>
      <c r="AB2958">
        <v>263634.59999999998</v>
      </c>
      <c r="AC2958">
        <v>260898.7</v>
      </c>
      <c r="AD2958">
        <v>242137.9</v>
      </c>
      <c r="AE2958">
        <v>235191.5</v>
      </c>
      <c r="AF2958">
        <v>232885.6</v>
      </c>
      <c r="AG2958">
        <v>227566.4</v>
      </c>
      <c r="AH2958">
        <v>216354.6</v>
      </c>
      <c r="AI2958">
        <v>202077.3</v>
      </c>
      <c r="AJ2958">
        <v>72.828019999999995</v>
      </c>
      <c r="AK2958">
        <v>72.018839999999997</v>
      </c>
      <c r="AL2958">
        <v>71.116709999999998</v>
      </c>
      <c r="AM2958">
        <v>70.604110000000006</v>
      </c>
      <c r="AN2958">
        <v>69.988579999999999</v>
      </c>
      <c r="AO2958">
        <v>69.415379999999999</v>
      </c>
      <c r="AP2958">
        <v>69.298000000000002</v>
      </c>
      <c r="AQ2958">
        <v>71.845929999999996</v>
      </c>
      <c r="AR2958">
        <v>77.606290000000001</v>
      </c>
      <c r="AS2958">
        <v>83.051670000000001</v>
      </c>
      <c r="AT2958">
        <v>87.795090000000002</v>
      </c>
      <c r="AU2958">
        <v>90.864419999999996</v>
      </c>
      <c r="AV2958">
        <v>91.997460000000004</v>
      </c>
      <c r="AW2958">
        <v>91.688180000000003</v>
      </c>
      <c r="AX2958">
        <v>90.27525</v>
      </c>
      <c r="AY2958">
        <v>90.13946</v>
      </c>
      <c r="AZ2958">
        <v>89.684380000000004</v>
      </c>
      <c r="BA2958">
        <v>88.576549999999997</v>
      </c>
      <c r="BB2958">
        <v>86.772850000000005</v>
      </c>
      <c r="BC2958">
        <v>83.743870000000001</v>
      </c>
      <c r="BD2958">
        <v>80.212609999999998</v>
      </c>
      <c r="BE2958">
        <v>77.620990000000006</v>
      </c>
      <c r="BF2958">
        <v>75.410449999999997</v>
      </c>
      <c r="BG2958">
        <v>74.262649999999994</v>
      </c>
      <c r="BH2958">
        <v>857.06550000000004</v>
      </c>
      <c r="BI2958">
        <v>1955.68</v>
      </c>
      <c r="BJ2958">
        <v>3052.7240000000002</v>
      </c>
      <c r="BK2958">
        <v>2977.7579999999998</v>
      </c>
      <c r="BL2958">
        <v>3846.6779999999999</v>
      </c>
      <c r="BM2958">
        <v>6965.4340000000002</v>
      </c>
      <c r="BN2958">
        <v>7845.2920000000004</v>
      </c>
      <c r="BO2958">
        <v>7836.6310000000003</v>
      </c>
      <c r="BP2958">
        <v>4387.18</v>
      </c>
      <c r="BQ2958">
        <v>4858.2929999999997</v>
      </c>
      <c r="BR2958">
        <v>3670.2869999999998</v>
      </c>
      <c r="BS2958">
        <v>4062.97</v>
      </c>
      <c r="BT2958">
        <v>2124.1909999999998</v>
      </c>
      <c r="BU2958">
        <v>4575.7870000000003</v>
      </c>
      <c r="BV2958">
        <v>8952.1489999999994</v>
      </c>
      <c r="BW2958">
        <v>6073.8180000000002</v>
      </c>
      <c r="BX2958">
        <v>6661.6880000000001</v>
      </c>
      <c r="BY2958">
        <v>6304.7830000000004</v>
      </c>
      <c r="BZ2958">
        <v>2494.7159999999999</v>
      </c>
      <c r="CA2958">
        <v>1124.3489999999999</v>
      </c>
      <c r="CB2958">
        <v>172.4435</v>
      </c>
      <c r="CC2958">
        <v>-1012.533</v>
      </c>
      <c r="CD2958">
        <v>-2122.2959999999998</v>
      </c>
      <c r="CE2958">
        <v>-1530.7180000000001</v>
      </c>
      <c r="CF2958" s="23">
        <v>4186607</v>
      </c>
      <c r="CG2958" s="23">
        <v>6481689</v>
      </c>
      <c r="CH2958" s="23">
        <v>5703948</v>
      </c>
      <c r="CI2958" s="23">
        <v>4501716</v>
      </c>
      <c r="CJ2958" s="23">
        <v>3711120</v>
      </c>
      <c r="CK2958" s="23">
        <v>1853817</v>
      </c>
      <c r="CL2958" s="23">
        <v>2435761</v>
      </c>
      <c r="CM2958" s="23">
        <v>2359516</v>
      </c>
      <c r="CN2958" s="23">
        <v>1729770</v>
      </c>
      <c r="CO2958" s="23">
        <v>8098939</v>
      </c>
      <c r="CP2958" s="23">
        <v>1266102</v>
      </c>
      <c r="CQ2958" s="23">
        <v>10900000</v>
      </c>
      <c r="CR2958" s="23">
        <v>11100000</v>
      </c>
      <c r="CS2958" s="23">
        <v>12000000</v>
      </c>
      <c r="CT2958" s="23">
        <v>12000000</v>
      </c>
      <c r="CU2958" s="23">
        <v>11900000</v>
      </c>
      <c r="CV2958" s="23">
        <v>11900000</v>
      </c>
      <c r="CW2958" s="23">
        <v>11700000</v>
      </c>
      <c r="CX2958" s="23">
        <v>12900000</v>
      </c>
      <c r="CY2958" s="23">
        <v>10100000</v>
      </c>
      <c r="CZ2958" s="23">
        <v>10400000</v>
      </c>
      <c r="DA2958" s="23">
        <v>2843689</v>
      </c>
      <c r="DB2958" s="23">
        <v>2883088</v>
      </c>
      <c r="DC2958" s="23">
        <v>3081926</v>
      </c>
      <c r="DD2958">
        <v>0</v>
      </c>
      <c r="DE2958">
        <v>0</v>
      </c>
      <c r="DF2958">
        <v>0</v>
      </c>
    </row>
    <row r="2959" spans="1:110" x14ac:dyDescent="0.25">
      <c r="A2959" s="18" t="str">
        <f t="shared" si="46"/>
        <v>program_CPP_200 kW and above_All_SDGE_1-in-10_TYPICAL EVENT DAY_2023_8</v>
      </c>
      <c r="B2959" t="s">
        <v>51</v>
      </c>
      <c r="C2959" t="s">
        <v>121</v>
      </c>
      <c r="D2959" t="s">
        <v>122</v>
      </c>
      <c r="E2959" t="s">
        <v>7</v>
      </c>
      <c r="F2959" t="s">
        <v>125</v>
      </c>
      <c r="G2959" t="s">
        <v>85</v>
      </c>
      <c r="H2959" t="s">
        <v>19</v>
      </c>
      <c r="I2959">
        <v>2023</v>
      </c>
      <c r="J2959">
        <v>8</v>
      </c>
      <c r="K2959">
        <v>1387</v>
      </c>
      <c r="L2959">
        <v>190547.20000000001</v>
      </c>
      <c r="M2959">
        <v>182631.4</v>
      </c>
      <c r="N2959">
        <v>179960.3</v>
      </c>
      <c r="O2959">
        <v>178496.1</v>
      </c>
      <c r="P2959">
        <v>183789.5</v>
      </c>
      <c r="Q2959">
        <v>198785.8</v>
      </c>
      <c r="R2959">
        <v>221023.1</v>
      </c>
      <c r="S2959">
        <v>233516</v>
      </c>
      <c r="T2959">
        <v>243354.9</v>
      </c>
      <c r="U2959">
        <v>255604</v>
      </c>
      <c r="V2959">
        <v>271968.5</v>
      </c>
      <c r="W2959">
        <v>282333.09999999998</v>
      </c>
      <c r="X2959">
        <v>287057.2</v>
      </c>
      <c r="Y2959">
        <v>289651.90000000002</v>
      </c>
      <c r="Z2959">
        <v>288978.09999999998</v>
      </c>
      <c r="AA2959">
        <v>282254</v>
      </c>
      <c r="AB2959">
        <v>272271.90000000002</v>
      </c>
      <c r="AC2959">
        <v>269446.3</v>
      </c>
      <c r="AD2959">
        <v>250070.9</v>
      </c>
      <c r="AE2959">
        <v>242896.9</v>
      </c>
      <c r="AF2959">
        <v>240515.5</v>
      </c>
      <c r="AG2959">
        <v>235022.1</v>
      </c>
      <c r="AH2959">
        <v>223442.9</v>
      </c>
      <c r="AI2959">
        <v>208697.8</v>
      </c>
      <c r="AJ2959">
        <v>72.828019999999995</v>
      </c>
      <c r="AK2959">
        <v>72.018839999999997</v>
      </c>
      <c r="AL2959">
        <v>71.116709999999998</v>
      </c>
      <c r="AM2959">
        <v>70.604110000000006</v>
      </c>
      <c r="AN2959">
        <v>69.988579999999999</v>
      </c>
      <c r="AO2959">
        <v>69.415379999999999</v>
      </c>
      <c r="AP2959">
        <v>69.298000000000002</v>
      </c>
      <c r="AQ2959">
        <v>71.845929999999996</v>
      </c>
      <c r="AR2959">
        <v>77.606290000000001</v>
      </c>
      <c r="AS2959">
        <v>83.051670000000001</v>
      </c>
      <c r="AT2959">
        <v>87.795090000000002</v>
      </c>
      <c r="AU2959">
        <v>90.864419999999996</v>
      </c>
      <c r="AV2959">
        <v>91.997460000000004</v>
      </c>
      <c r="AW2959">
        <v>91.688180000000003</v>
      </c>
      <c r="AX2959">
        <v>90.27525</v>
      </c>
      <c r="AY2959">
        <v>90.13946</v>
      </c>
      <c r="AZ2959">
        <v>89.684380000000004</v>
      </c>
      <c r="BA2959">
        <v>88.576549999999997</v>
      </c>
      <c r="BB2959">
        <v>86.772850000000005</v>
      </c>
      <c r="BC2959">
        <v>83.743870000000001</v>
      </c>
      <c r="BD2959">
        <v>80.212609999999998</v>
      </c>
      <c r="BE2959">
        <v>77.620990000000006</v>
      </c>
      <c r="BF2959">
        <v>75.410449999999997</v>
      </c>
      <c r="BG2959">
        <v>74.262649999999994</v>
      </c>
      <c r="BH2959">
        <v>885.14509999999996</v>
      </c>
      <c r="BI2959">
        <v>2019.7529999999999</v>
      </c>
      <c r="BJ2959">
        <v>3152.7379999999998</v>
      </c>
      <c r="BK2959">
        <v>3075.317</v>
      </c>
      <c r="BL2959">
        <v>3972.7040000000002</v>
      </c>
      <c r="BM2959">
        <v>7193.6390000000001</v>
      </c>
      <c r="BN2959">
        <v>8102.3230000000003</v>
      </c>
      <c r="BO2959">
        <v>8093.3779999999997</v>
      </c>
      <c r="BP2959">
        <v>4530.915</v>
      </c>
      <c r="BQ2959">
        <v>5017.4629999999997</v>
      </c>
      <c r="BR2959">
        <v>3790.5349999999999</v>
      </c>
      <c r="BS2959">
        <v>4196.0829999999996</v>
      </c>
      <c r="BT2959">
        <v>2193.7849999999999</v>
      </c>
      <c r="BU2959">
        <v>4725.701</v>
      </c>
      <c r="BV2959">
        <v>9245.4429999999993</v>
      </c>
      <c r="BW2959">
        <v>6272.8119999999999</v>
      </c>
      <c r="BX2959">
        <v>6879.942</v>
      </c>
      <c r="BY2959">
        <v>6511.3440000000001</v>
      </c>
      <c r="BZ2959">
        <v>2576.4490000000001</v>
      </c>
      <c r="CA2959">
        <v>1161.1859999999999</v>
      </c>
      <c r="CB2959">
        <v>178.0932</v>
      </c>
      <c r="CC2959">
        <v>-1045.7059999999999</v>
      </c>
      <c r="CD2959">
        <v>-2191.828</v>
      </c>
      <c r="CE2959">
        <v>-1580.8689999999999</v>
      </c>
      <c r="CF2959" s="23">
        <v>4465428</v>
      </c>
      <c r="CG2959" s="23">
        <v>6913358</v>
      </c>
      <c r="CH2959" s="23">
        <v>6083821</v>
      </c>
      <c r="CI2959" s="23">
        <v>4801523</v>
      </c>
      <c r="CJ2959" s="23">
        <v>3958274</v>
      </c>
      <c r="CK2959" s="23">
        <v>1977278</v>
      </c>
      <c r="CL2959" s="23">
        <v>2597979</v>
      </c>
      <c r="CM2959" s="23">
        <v>2516656</v>
      </c>
      <c r="CN2959" s="23">
        <v>1844970</v>
      </c>
      <c r="CO2959" s="23">
        <v>8638315</v>
      </c>
      <c r="CP2959" s="23">
        <v>1350422</v>
      </c>
      <c r="CQ2959" s="23">
        <v>11600000</v>
      </c>
      <c r="CR2959" s="23">
        <v>11900000</v>
      </c>
      <c r="CS2959" s="23">
        <v>12800000</v>
      </c>
      <c r="CT2959" s="23">
        <v>12800000</v>
      </c>
      <c r="CU2959" s="23">
        <v>12700000</v>
      </c>
      <c r="CV2959" s="23">
        <v>12700000</v>
      </c>
      <c r="CW2959" s="23">
        <v>12500000</v>
      </c>
      <c r="CX2959" s="23">
        <v>13700000</v>
      </c>
      <c r="CY2959" s="23">
        <v>10800000</v>
      </c>
      <c r="CZ2959" s="23">
        <v>11100000</v>
      </c>
      <c r="DA2959" s="23">
        <v>3033074</v>
      </c>
      <c r="DB2959" s="23">
        <v>3075097</v>
      </c>
      <c r="DC2959" s="23">
        <v>3287177</v>
      </c>
      <c r="DD2959">
        <v>0</v>
      </c>
      <c r="DE2959">
        <v>0</v>
      </c>
      <c r="DF2959">
        <v>0</v>
      </c>
    </row>
    <row r="2960" spans="1:110" x14ac:dyDescent="0.25">
      <c r="A2960" s="18" t="str">
        <f t="shared" si="46"/>
        <v>program_CPP_200 kW and above_All_SDGE_1-in-10_TYPICAL EVENT DAY_2024_8</v>
      </c>
      <c r="B2960" t="s">
        <v>51</v>
      </c>
      <c r="C2960" t="s">
        <v>121</v>
      </c>
      <c r="D2960" t="s">
        <v>122</v>
      </c>
      <c r="E2960" t="s">
        <v>7</v>
      </c>
      <c r="F2960" t="s">
        <v>125</v>
      </c>
      <c r="G2960" t="s">
        <v>85</v>
      </c>
      <c r="H2960" t="s">
        <v>19</v>
      </c>
      <c r="I2960">
        <v>2024</v>
      </c>
      <c r="J2960">
        <v>8</v>
      </c>
      <c r="K2960">
        <v>1422</v>
      </c>
      <c r="L2960">
        <v>195355.6</v>
      </c>
      <c r="M2960">
        <v>187240</v>
      </c>
      <c r="N2960">
        <v>184501.5</v>
      </c>
      <c r="O2960">
        <v>183000.3</v>
      </c>
      <c r="P2960">
        <v>188427.3</v>
      </c>
      <c r="Q2960">
        <v>203802</v>
      </c>
      <c r="R2960">
        <v>226600.4</v>
      </c>
      <c r="S2960">
        <v>239408.7</v>
      </c>
      <c r="T2960">
        <v>249495.8</v>
      </c>
      <c r="U2960">
        <v>262054</v>
      </c>
      <c r="V2960">
        <v>278831.5</v>
      </c>
      <c r="W2960">
        <v>289457.59999999998</v>
      </c>
      <c r="X2960">
        <v>294300.90000000002</v>
      </c>
      <c r="Y2960">
        <v>296961.09999999998</v>
      </c>
      <c r="Z2960">
        <v>296270.2</v>
      </c>
      <c r="AA2960">
        <v>289376.5</v>
      </c>
      <c r="AB2960">
        <v>279142.5</v>
      </c>
      <c r="AC2960">
        <v>276245.59999999998</v>
      </c>
      <c r="AD2960">
        <v>256381.3</v>
      </c>
      <c r="AE2960">
        <v>249026.3</v>
      </c>
      <c r="AF2960">
        <v>246584.8</v>
      </c>
      <c r="AG2960">
        <v>240952.7</v>
      </c>
      <c r="AH2960">
        <v>229081.3</v>
      </c>
      <c r="AI2960">
        <v>213964.2</v>
      </c>
      <c r="AJ2960">
        <v>72.828019999999995</v>
      </c>
      <c r="AK2960">
        <v>72.018839999999997</v>
      </c>
      <c r="AL2960">
        <v>71.116709999999998</v>
      </c>
      <c r="AM2960">
        <v>70.604110000000006</v>
      </c>
      <c r="AN2960">
        <v>69.988579999999999</v>
      </c>
      <c r="AO2960">
        <v>69.415379999999999</v>
      </c>
      <c r="AP2960">
        <v>69.298000000000002</v>
      </c>
      <c r="AQ2960">
        <v>71.845929999999996</v>
      </c>
      <c r="AR2960">
        <v>77.606290000000001</v>
      </c>
      <c r="AS2960">
        <v>83.051670000000001</v>
      </c>
      <c r="AT2960">
        <v>87.795090000000002</v>
      </c>
      <c r="AU2960">
        <v>90.864419999999996</v>
      </c>
      <c r="AV2960">
        <v>91.997460000000004</v>
      </c>
      <c r="AW2960">
        <v>91.688180000000003</v>
      </c>
      <c r="AX2960">
        <v>90.27525</v>
      </c>
      <c r="AY2960">
        <v>90.13946</v>
      </c>
      <c r="AZ2960">
        <v>89.684380000000004</v>
      </c>
      <c r="BA2960">
        <v>88.576549999999997</v>
      </c>
      <c r="BB2960">
        <v>86.772850000000005</v>
      </c>
      <c r="BC2960">
        <v>83.743870000000001</v>
      </c>
      <c r="BD2960">
        <v>80.212609999999998</v>
      </c>
      <c r="BE2960">
        <v>77.620990000000006</v>
      </c>
      <c r="BF2960">
        <v>75.410449999999997</v>
      </c>
      <c r="BG2960">
        <v>74.262649999999994</v>
      </c>
      <c r="BH2960">
        <v>907.48109999999997</v>
      </c>
      <c r="BI2960">
        <v>2070.7199999999998</v>
      </c>
      <c r="BJ2960">
        <v>3232.2950000000001</v>
      </c>
      <c r="BK2960">
        <v>3152.92</v>
      </c>
      <c r="BL2960">
        <v>4072.953</v>
      </c>
      <c r="BM2960">
        <v>7375.165</v>
      </c>
      <c r="BN2960">
        <v>8306.7790000000005</v>
      </c>
      <c r="BO2960">
        <v>8297.6090000000004</v>
      </c>
      <c r="BP2960">
        <v>4645.25</v>
      </c>
      <c r="BQ2960">
        <v>5144.0749999999998</v>
      </c>
      <c r="BR2960">
        <v>3886.1869999999999</v>
      </c>
      <c r="BS2960">
        <v>4301.9679999999998</v>
      </c>
      <c r="BT2960">
        <v>2249.1439999999998</v>
      </c>
      <c r="BU2960">
        <v>4844.95</v>
      </c>
      <c r="BV2960">
        <v>9478.7459999999992</v>
      </c>
      <c r="BW2960">
        <v>6431.1019999999999</v>
      </c>
      <c r="BX2960">
        <v>7053.5529999999999</v>
      </c>
      <c r="BY2960">
        <v>6675.6530000000002</v>
      </c>
      <c r="BZ2960">
        <v>2641.4639999999999</v>
      </c>
      <c r="CA2960">
        <v>1190.4880000000001</v>
      </c>
      <c r="CB2960">
        <v>182.5872</v>
      </c>
      <c r="CC2960">
        <v>-1072.0940000000001</v>
      </c>
      <c r="CD2960">
        <v>-2247.1370000000002</v>
      </c>
      <c r="CE2960">
        <v>-1620.761</v>
      </c>
      <c r="CF2960" s="23">
        <v>4693635</v>
      </c>
      <c r="CG2960" s="23">
        <v>7266668</v>
      </c>
      <c r="CH2960" s="23">
        <v>6394737</v>
      </c>
      <c r="CI2960" s="23">
        <v>5046906</v>
      </c>
      <c r="CJ2960" s="23">
        <v>4160563</v>
      </c>
      <c r="CK2960" s="23">
        <v>2078328</v>
      </c>
      <c r="CL2960" s="23">
        <v>2730750</v>
      </c>
      <c r="CM2960" s="23">
        <v>2645271</v>
      </c>
      <c r="CN2960" s="23">
        <v>1939258</v>
      </c>
      <c r="CO2960" s="23">
        <v>9079780</v>
      </c>
      <c r="CP2960" s="23">
        <v>1419436</v>
      </c>
      <c r="CQ2960" s="23">
        <v>12200000</v>
      </c>
      <c r="CR2960" s="23">
        <v>12500000</v>
      </c>
      <c r="CS2960" s="23">
        <v>13500000</v>
      </c>
      <c r="CT2960" s="23">
        <v>13400000</v>
      </c>
      <c r="CU2960" s="23">
        <v>13400000</v>
      </c>
      <c r="CV2960" s="23">
        <v>13300000</v>
      </c>
      <c r="CW2960" s="23">
        <v>13200000</v>
      </c>
      <c r="CX2960" s="23">
        <v>14400000</v>
      </c>
      <c r="CY2960" s="23">
        <v>11400000</v>
      </c>
      <c r="CZ2960" s="23">
        <v>11600000</v>
      </c>
      <c r="DA2960" s="23">
        <v>3188081</v>
      </c>
      <c r="DB2960" s="23">
        <v>3232251</v>
      </c>
      <c r="DC2960" s="23">
        <v>3455170</v>
      </c>
      <c r="DD2960">
        <v>0</v>
      </c>
      <c r="DE2960">
        <v>0</v>
      </c>
      <c r="DF2960">
        <v>0</v>
      </c>
    </row>
    <row r="2961" spans="1:110" x14ac:dyDescent="0.25">
      <c r="A2961" s="18" t="str">
        <f t="shared" si="46"/>
        <v>program_CPP_200 kW and above_All_SDGE_1-in-10_TYPICAL EVENT DAY_2025_8</v>
      </c>
      <c r="B2961" t="s">
        <v>51</v>
      </c>
      <c r="C2961" t="s">
        <v>121</v>
      </c>
      <c r="D2961" t="s">
        <v>122</v>
      </c>
      <c r="E2961" t="s">
        <v>7</v>
      </c>
      <c r="F2961" t="s">
        <v>125</v>
      </c>
      <c r="G2961" t="s">
        <v>85</v>
      </c>
      <c r="H2961" t="s">
        <v>19</v>
      </c>
      <c r="I2961">
        <v>2025</v>
      </c>
      <c r="J2961">
        <v>8</v>
      </c>
      <c r="K2961">
        <v>1451</v>
      </c>
      <c r="L2961">
        <v>199339.6</v>
      </c>
      <c r="M2961">
        <v>191058.5</v>
      </c>
      <c r="N2961">
        <v>188264.2</v>
      </c>
      <c r="O2961">
        <v>186732.4</v>
      </c>
      <c r="P2961">
        <v>192270</v>
      </c>
      <c r="Q2961">
        <v>207958.3</v>
      </c>
      <c r="R2961">
        <v>231221.7</v>
      </c>
      <c r="S2961">
        <v>244291.1</v>
      </c>
      <c r="T2961">
        <v>254583.9</v>
      </c>
      <c r="U2961">
        <v>267398.3</v>
      </c>
      <c r="V2961">
        <v>284517.90000000002</v>
      </c>
      <c r="W2961">
        <v>295360.8</v>
      </c>
      <c r="X2961">
        <v>300302.8</v>
      </c>
      <c r="Y2961">
        <v>303017.2</v>
      </c>
      <c r="Z2961">
        <v>302312.3</v>
      </c>
      <c r="AA2961">
        <v>295278</v>
      </c>
      <c r="AB2961">
        <v>284835.3</v>
      </c>
      <c r="AC2961">
        <v>281879.3</v>
      </c>
      <c r="AD2961">
        <v>261609.9</v>
      </c>
      <c r="AE2961">
        <v>254104.8</v>
      </c>
      <c r="AF2961">
        <v>251613.6</v>
      </c>
      <c r="AG2961">
        <v>245866.6</v>
      </c>
      <c r="AH2961">
        <v>233753.1</v>
      </c>
      <c r="AI2961">
        <v>218327.7</v>
      </c>
      <c r="AJ2961">
        <v>72.828019999999995</v>
      </c>
      <c r="AK2961">
        <v>72.018839999999997</v>
      </c>
      <c r="AL2961">
        <v>71.116709999999998</v>
      </c>
      <c r="AM2961">
        <v>70.604110000000006</v>
      </c>
      <c r="AN2961">
        <v>69.988579999999999</v>
      </c>
      <c r="AO2961">
        <v>69.415379999999999</v>
      </c>
      <c r="AP2961">
        <v>69.298000000000002</v>
      </c>
      <c r="AQ2961">
        <v>71.845929999999996</v>
      </c>
      <c r="AR2961">
        <v>77.606290000000001</v>
      </c>
      <c r="AS2961">
        <v>83.051670000000001</v>
      </c>
      <c r="AT2961">
        <v>87.795090000000002</v>
      </c>
      <c r="AU2961">
        <v>90.864419999999996</v>
      </c>
      <c r="AV2961">
        <v>91.997460000000004</v>
      </c>
      <c r="AW2961">
        <v>91.688180000000003</v>
      </c>
      <c r="AX2961">
        <v>90.27525</v>
      </c>
      <c r="AY2961">
        <v>90.13946</v>
      </c>
      <c r="AZ2961">
        <v>89.684380000000004</v>
      </c>
      <c r="BA2961">
        <v>88.576549999999997</v>
      </c>
      <c r="BB2961">
        <v>86.772850000000005</v>
      </c>
      <c r="BC2961">
        <v>83.743870000000001</v>
      </c>
      <c r="BD2961">
        <v>80.212609999999998</v>
      </c>
      <c r="BE2961">
        <v>77.620990000000006</v>
      </c>
      <c r="BF2961">
        <v>75.410449999999997</v>
      </c>
      <c r="BG2961">
        <v>74.262649999999994</v>
      </c>
      <c r="BH2961">
        <v>925.98820000000001</v>
      </c>
      <c r="BI2961">
        <v>2112.9490000000001</v>
      </c>
      <c r="BJ2961">
        <v>3298.2139999999999</v>
      </c>
      <c r="BK2961">
        <v>3217.22</v>
      </c>
      <c r="BL2961">
        <v>4156.0159999999996</v>
      </c>
      <c r="BM2961">
        <v>7525.5730000000003</v>
      </c>
      <c r="BN2961">
        <v>8476.1869999999999</v>
      </c>
      <c r="BO2961">
        <v>8466.8289999999997</v>
      </c>
      <c r="BP2961">
        <v>4739.9840000000004</v>
      </c>
      <c r="BQ2961">
        <v>5248.982</v>
      </c>
      <c r="BR2961">
        <v>3965.4409999999998</v>
      </c>
      <c r="BS2961">
        <v>4389.7020000000002</v>
      </c>
      <c r="BT2961">
        <v>2295.0120000000002</v>
      </c>
      <c r="BU2961">
        <v>4943.7569999999996</v>
      </c>
      <c r="BV2961">
        <v>9672.0540000000001</v>
      </c>
      <c r="BW2961">
        <v>6562.2560000000003</v>
      </c>
      <c r="BX2961">
        <v>7197.4009999999998</v>
      </c>
      <c r="BY2961">
        <v>6811.7950000000001</v>
      </c>
      <c r="BZ2961">
        <v>2695.3330000000001</v>
      </c>
      <c r="CA2961">
        <v>1214.7660000000001</v>
      </c>
      <c r="CB2961">
        <v>186.3109</v>
      </c>
      <c r="CC2961">
        <v>-1093.9580000000001</v>
      </c>
      <c r="CD2961">
        <v>-2292.9650000000001</v>
      </c>
      <c r="CE2961">
        <v>-1653.8140000000001</v>
      </c>
      <c r="CF2961" s="23">
        <v>4887030</v>
      </c>
      <c r="CG2961" s="23">
        <v>7566081</v>
      </c>
      <c r="CH2961" s="23">
        <v>6658223</v>
      </c>
      <c r="CI2961" s="23">
        <v>5254857</v>
      </c>
      <c r="CJ2961" s="23">
        <v>4331993</v>
      </c>
      <c r="CK2961" s="23">
        <v>2163962</v>
      </c>
      <c r="CL2961" s="23">
        <v>2843266</v>
      </c>
      <c r="CM2961" s="23">
        <v>2754265</v>
      </c>
      <c r="CN2961" s="23">
        <v>2019163</v>
      </c>
      <c r="CO2961" s="23">
        <v>9453899</v>
      </c>
      <c r="CP2961" s="23">
        <v>1477922</v>
      </c>
      <c r="CQ2961" s="23">
        <v>12700000</v>
      </c>
      <c r="CR2961" s="23">
        <v>13000000</v>
      </c>
      <c r="CS2961" s="23">
        <v>14000000</v>
      </c>
      <c r="CT2961" s="23">
        <v>14000000</v>
      </c>
      <c r="CU2961" s="23">
        <v>13900000</v>
      </c>
      <c r="CV2961" s="23">
        <v>13900000</v>
      </c>
      <c r="CW2961" s="23">
        <v>13700000</v>
      </c>
      <c r="CX2961" s="23">
        <v>15000000</v>
      </c>
      <c r="CY2961" s="23">
        <v>11800000</v>
      </c>
      <c r="CZ2961" s="23">
        <v>12100000</v>
      </c>
      <c r="DA2961" s="23">
        <v>3319441</v>
      </c>
      <c r="DB2961" s="23">
        <v>3365431</v>
      </c>
      <c r="DC2961" s="23">
        <v>3597535</v>
      </c>
      <c r="DD2961">
        <v>0</v>
      </c>
      <c r="DE2961">
        <v>0</v>
      </c>
      <c r="DF2961">
        <v>0</v>
      </c>
    </row>
    <row r="2962" spans="1:110" x14ac:dyDescent="0.25">
      <c r="A2962" s="18" t="str">
        <f t="shared" si="46"/>
        <v>program_CPP_200 kW and above_All_SDGE_1-in-10_TYPICAL EVENT DAY_2026_8</v>
      </c>
      <c r="B2962" t="s">
        <v>51</v>
      </c>
      <c r="C2962" t="s">
        <v>121</v>
      </c>
      <c r="D2962" t="s">
        <v>122</v>
      </c>
      <c r="E2962" t="s">
        <v>7</v>
      </c>
      <c r="F2962" t="s">
        <v>125</v>
      </c>
      <c r="G2962" t="s">
        <v>85</v>
      </c>
      <c r="H2962" t="s">
        <v>19</v>
      </c>
      <c r="I2962">
        <v>2026</v>
      </c>
      <c r="J2962">
        <v>8</v>
      </c>
      <c r="K2962">
        <v>1478</v>
      </c>
      <c r="L2962">
        <v>203048.9</v>
      </c>
      <c r="M2962">
        <v>194613.7</v>
      </c>
      <c r="N2962">
        <v>191767.3</v>
      </c>
      <c r="O2962">
        <v>190207.1</v>
      </c>
      <c r="P2962">
        <v>195847.8</v>
      </c>
      <c r="Q2962">
        <v>211828</v>
      </c>
      <c r="R2962">
        <v>235524.2</v>
      </c>
      <c r="S2962">
        <v>248836.8</v>
      </c>
      <c r="T2962">
        <v>259321.2</v>
      </c>
      <c r="U2962">
        <v>272374</v>
      </c>
      <c r="V2962">
        <v>289812.2</v>
      </c>
      <c r="W2962">
        <v>300856.8</v>
      </c>
      <c r="X2962">
        <v>305890.8</v>
      </c>
      <c r="Y2962">
        <v>308655.7</v>
      </c>
      <c r="Z2962">
        <v>307937.7</v>
      </c>
      <c r="AA2962">
        <v>300772.5</v>
      </c>
      <c r="AB2962">
        <v>290135.40000000002</v>
      </c>
      <c r="AC2962">
        <v>287124.5</v>
      </c>
      <c r="AD2962">
        <v>266477.8</v>
      </c>
      <c r="AE2962">
        <v>258833.2</v>
      </c>
      <c r="AF2962">
        <v>256295.6</v>
      </c>
      <c r="AG2962">
        <v>250441.7</v>
      </c>
      <c r="AH2962">
        <v>238102.8</v>
      </c>
      <c r="AI2962">
        <v>222390.3</v>
      </c>
      <c r="AJ2962">
        <v>72.828019999999995</v>
      </c>
      <c r="AK2962">
        <v>72.018839999999997</v>
      </c>
      <c r="AL2962">
        <v>71.116709999999998</v>
      </c>
      <c r="AM2962">
        <v>70.604110000000006</v>
      </c>
      <c r="AN2962">
        <v>69.988579999999999</v>
      </c>
      <c r="AO2962">
        <v>69.415379999999999</v>
      </c>
      <c r="AP2962">
        <v>69.298000000000002</v>
      </c>
      <c r="AQ2962">
        <v>71.845929999999996</v>
      </c>
      <c r="AR2962">
        <v>77.606290000000001</v>
      </c>
      <c r="AS2962">
        <v>83.051670000000001</v>
      </c>
      <c r="AT2962">
        <v>87.795090000000002</v>
      </c>
      <c r="AU2962">
        <v>90.864419999999996</v>
      </c>
      <c r="AV2962">
        <v>91.997460000000004</v>
      </c>
      <c r="AW2962">
        <v>91.688180000000003</v>
      </c>
      <c r="AX2962">
        <v>90.27525</v>
      </c>
      <c r="AY2962">
        <v>90.13946</v>
      </c>
      <c r="AZ2962">
        <v>89.684380000000004</v>
      </c>
      <c r="BA2962">
        <v>88.576549999999997</v>
      </c>
      <c r="BB2962">
        <v>86.772850000000005</v>
      </c>
      <c r="BC2962">
        <v>83.743870000000001</v>
      </c>
      <c r="BD2962">
        <v>80.212609999999998</v>
      </c>
      <c r="BE2962">
        <v>77.620990000000006</v>
      </c>
      <c r="BF2962">
        <v>75.410449999999997</v>
      </c>
      <c r="BG2962">
        <v>74.262649999999994</v>
      </c>
      <c r="BH2962">
        <v>943.21879999999999</v>
      </c>
      <c r="BI2962">
        <v>2152.2669999999998</v>
      </c>
      <c r="BJ2962">
        <v>3359.587</v>
      </c>
      <c r="BK2962">
        <v>3277.0859999999998</v>
      </c>
      <c r="BL2962">
        <v>4233.3509999999997</v>
      </c>
      <c r="BM2962">
        <v>7665.607</v>
      </c>
      <c r="BN2962">
        <v>8633.91</v>
      </c>
      <c r="BO2962">
        <v>8624.3790000000008</v>
      </c>
      <c r="BP2962">
        <v>4828.1850000000004</v>
      </c>
      <c r="BQ2962">
        <v>5346.6549999999997</v>
      </c>
      <c r="BR2962">
        <v>4039.2289999999998</v>
      </c>
      <c r="BS2962">
        <v>4471.3850000000002</v>
      </c>
      <c r="BT2962">
        <v>2337.7179999999998</v>
      </c>
      <c r="BU2962">
        <v>5035.75</v>
      </c>
      <c r="BV2962">
        <v>9852.0300000000007</v>
      </c>
      <c r="BW2962">
        <v>6684.366</v>
      </c>
      <c r="BX2962">
        <v>7331.33</v>
      </c>
      <c r="BY2962">
        <v>6938.5479999999998</v>
      </c>
      <c r="BZ2962">
        <v>2745.4879999999998</v>
      </c>
      <c r="CA2962">
        <v>1237.3699999999999</v>
      </c>
      <c r="CB2962">
        <v>189.77770000000001</v>
      </c>
      <c r="CC2962">
        <v>-1114.3140000000001</v>
      </c>
      <c r="CD2962">
        <v>-2335.6320000000001</v>
      </c>
      <c r="CE2962">
        <v>-1684.588</v>
      </c>
      <c r="CF2962" s="23">
        <v>5070596</v>
      </c>
      <c r="CG2962" s="23">
        <v>7850278</v>
      </c>
      <c r="CH2962" s="23">
        <v>6908319</v>
      </c>
      <c r="CI2962" s="23">
        <v>5452240</v>
      </c>
      <c r="CJ2962" s="23">
        <v>4494711</v>
      </c>
      <c r="CK2962" s="23">
        <v>2245245</v>
      </c>
      <c r="CL2962" s="23">
        <v>2950065</v>
      </c>
      <c r="CM2962" s="23">
        <v>2857721</v>
      </c>
      <c r="CN2962" s="23">
        <v>2095006</v>
      </c>
      <c r="CO2962" s="23">
        <v>9809006</v>
      </c>
      <c r="CP2962" s="23">
        <v>1533436</v>
      </c>
      <c r="CQ2962" s="23">
        <v>13200000</v>
      </c>
      <c r="CR2962" s="23">
        <v>13500000</v>
      </c>
      <c r="CS2962" s="23">
        <v>14600000</v>
      </c>
      <c r="CT2962" s="23">
        <v>14500000</v>
      </c>
      <c r="CU2962" s="23">
        <v>14500000</v>
      </c>
      <c r="CV2962" s="23">
        <v>14400000</v>
      </c>
      <c r="CW2962" s="23">
        <v>14200000</v>
      </c>
      <c r="CX2962" s="23">
        <v>15600000</v>
      </c>
      <c r="CY2962" s="23">
        <v>12300000</v>
      </c>
      <c r="CZ2962" s="23">
        <v>12600000</v>
      </c>
      <c r="DA2962" s="23">
        <v>3444126</v>
      </c>
      <c r="DB2962" s="23">
        <v>3491843</v>
      </c>
      <c r="DC2962" s="23">
        <v>3732665</v>
      </c>
      <c r="DD2962">
        <v>0</v>
      </c>
      <c r="DE2962">
        <v>0</v>
      </c>
      <c r="DF2962">
        <v>0</v>
      </c>
    </row>
    <row r="2963" spans="1:110" x14ac:dyDescent="0.25">
      <c r="A2963" s="18" t="str">
        <f t="shared" si="46"/>
        <v>program_CPP_200 kW and above_All_SDGE_1-in-10_TYPICAL EVENT DAY_2027_8</v>
      </c>
      <c r="B2963" t="s">
        <v>51</v>
      </c>
      <c r="C2963" t="s">
        <v>121</v>
      </c>
      <c r="D2963" t="s">
        <v>122</v>
      </c>
      <c r="E2963" t="s">
        <v>7</v>
      </c>
      <c r="F2963" t="s">
        <v>125</v>
      </c>
      <c r="G2963" t="s">
        <v>85</v>
      </c>
      <c r="H2963" t="s">
        <v>19</v>
      </c>
      <c r="I2963">
        <v>2027</v>
      </c>
      <c r="J2963">
        <v>8</v>
      </c>
      <c r="K2963">
        <v>1509</v>
      </c>
      <c r="L2963">
        <v>207307.7</v>
      </c>
      <c r="M2963">
        <v>198695.6</v>
      </c>
      <c r="N2963">
        <v>195789.5</v>
      </c>
      <c r="O2963">
        <v>194196.6</v>
      </c>
      <c r="P2963">
        <v>199955.6</v>
      </c>
      <c r="Q2963">
        <v>216270.9</v>
      </c>
      <c r="R2963">
        <v>240464.2</v>
      </c>
      <c r="S2963">
        <v>254056</v>
      </c>
      <c r="T2963">
        <v>264760.3</v>
      </c>
      <c r="U2963">
        <v>278086.8</v>
      </c>
      <c r="V2963">
        <v>295890.8</v>
      </c>
      <c r="W2963">
        <v>307167</v>
      </c>
      <c r="X2963">
        <v>312306.7</v>
      </c>
      <c r="Y2963">
        <v>315129.59999999998</v>
      </c>
      <c r="Z2963">
        <v>314396.40000000002</v>
      </c>
      <c r="AA2963">
        <v>307081</v>
      </c>
      <c r="AB2963">
        <v>296220.79999999999</v>
      </c>
      <c r="AC2963">
        <v>293146.8</v>
      </c>
      <c r="AD2963">
        <v>272067</v>
      </c>
      <c r="AE2963">
        <v>264262</v>
      </c>
      <c r="AF2963">
        <v>261671.2</v>
      </c>
      <c r="AG2963">
        <v>255694.5</v>
      </c>
      <c r="AH2963">
        <v>243096.8</v>
      </c>
      <c r="AI2963">
        <v>227054.8</v>
      </c>
      <c r="AJ2963">
        <v>72.828019999999995</v>
      </c>
      <c r="AK2963">
        <v>72.018839999999997</v>
      </c>
      <c r="AL2963">
        <v>71.116709999999998</v>
      </c>
      <c r="AM2963">
        <v>70.604110000000006</v>
      </c>
      <c r="AN2963">
        <v>69.988579999999999</v>
      </c>
      <c r="AO2963">
        <v>69.415379999999999</v>
      </c>
      <c r="AP2963">
        <v>69.298000000000002</v>
      </c>
      <c r="AQ2963">
        <v>71.845929999999996</v>
      </c>
      <c r="AR2963">
        <v>77.606290000000001</v>
      </c>
      <c r="AS2963">
        <v>83.051670000000001</v>
      </c>
      <c r="AT2963">
        <v>87.795090000000002</v>
      </c>
      <c r="AU2963">
        <v>90.864419999999996</v>
      </c>
      <c r="AV2963">
        <v>91.997460000000004</v>
      </c>
      <c r="AW2963">
        <v>91.688180000000003</v>
      </c>
      <c r="AX2963">
        <v>90.27525</v>
      </c>
      <c r="AY2963">
        <v>90.13946</v>
      </c>
      <c r="AZ2963">
        <v>89.684380000000004</v>
      </c>
      <c r="BA2963">
        <v>88.576549999999997</v>
      </c>
      <c r="BB2963">
        <v>86.772850000000005</v>
      </c>
      <c r="BC2963">
        <v>83.743870000000001</v>
      </c>
      <c r="BD2963">
        <v>80.212609999999998</v>
      </c>
      <c r="BE2963">
        <v>77.620990000000006</v>
      </c>
      <c r="BF2963">
        <v>75.410449999999997</v>
      </c>
      <c r="BG2963">
        <v>74.262649999999994</v>
      </c>
      <c r="BH2963">
        <v>963.00210000000004</v>
      </c>
      <c r="BI2963">
        <v>2197.4090000000001</v>
      </c>
      <c r="BJ2963">
        <v>3430.0520000000001</v>
      </c>
      <c r="BK2963">
        <v>3345.82</v>
      </c>
      <c r="BL2963">
        <v>4322.1419999999998</v>
      </c>
      <c r="BM2963">
        <v>7826.3879999999999</v>
      </c>
      <c r="BN2963">
        <v>8815</v>
      </c>
      <c r="BO2963">
        <v>8805.27</v>
      </c>
      <c r="BP2963">
        <v>4929.4530000000004</v>
      </c>
      <c r="BQ2963">
        <v>5458.7969999999996</v>
      </c>
      <c r="BR2963">
        <v>4123.9489999999996</v>
      </c>
      <c r="BS2963">
        <v>4565.1689999999999</v>
      </c>
      <c r="BT2963">
        <v>2386.75</v>
      </c>
      <c r="BU2963">
        <v>5141.3720000000003</v>
      </c>
      <c r="BV2963">
        <v>10058.67</v>
      </c>
      <c r="BW2963">
        <v>6824.5649999999996</v>
      </c>
      <c r="BX2963">
        <v>7485.0990000000002</v>
      </c>
      <c r="BY2963">
        <v>7084.0789999999997</v>
      </c>
      <c r="BZ2963">
        <v>2803.0720000000001</v>
      </c>
      <c r="CA2963">
        <v>1263.3230000000001</v>
      </c>
      <c r="CB2963">
        <v>193.75819999999999</v>
      </c>
      <c r="CC2963">
        <v>-1137.6859999999999</v>
      </c>
      <c r="CD2963">
        <v>-2384.6210000000001</v>
      </c>
      <c r="CE2963">
        <v>-1719.921</v>
      </c>
      <c r="CF2963" s="23">
        <v>5285531</v>
      </c>
      <c r="CG2963" s="23">
        <v>8183039</v>
      </c>
      <c r="CH2963" s="23">
        <v>7201152</v>
      </c>
      <c r="CI2963" s="23">
        <v>5683352</v>
      </c>
      <c r="CJ2963" s="23">
        <v>4685235</v>
      </c>
      <c r="CK2963" s="23">
        <v>2340417</v>
      </c>
      <c r="CL2963" s="23">
        <v>3075114</v>
      </c>
      <c r="CM2963" s="23">
        <v>2978856</v>
      </c>
      <c r="CN2963" s="23">
        <v>2183810</v>
      </c>
      <c r="CO2963" s="23">
        <v>10200000</v>
      </c>
      <c r="CP2963" s="23">
        <v>1598436</v>
      </c>
      <c r="CQ2963" s="23">
        <v>13700000</v>
      </c>
      <c r="CR2963" s="23">
        <v>14000000</v>
      </c>
      <c r="CS2963" s="23">
        <v>15200000</v>
      </c>
      <c r="CT2963" s="23">
        <v>15100000</v>
      </c>
      <c r="CU2963" s="23">
        <v>15100000</v>
      </c>
      <c r="CV2963" s="23">
        <v>15000000</v>
      </c>
      <c r="CW2963" s="23">
        <v>14800000</v>
      </c>
      <c r="CX2963" s="23">
        <v>16300000</v>
      </c>
      <c r="CY2963" s="23">
        <v>12800000</v>
      </c>
      <c r="CZ2963" s="23">
        <v>13100000</v>
      </c>
      <c r="DA2963" s="23">
        <v>3590117</v>
      </c>
      <c r="DB2963" s="23">
        <v>3639857</v>
      </c>
      <c r="DC2963" s="23">
        <v>3890887</v>
      </c>
      <c r="DD2963">
        <v>0</v>
      </c>
      <c r="DE2963">
        <v>0</v>
      </c>
      <c r="DF2963">
        <v>0</v>
      </c>
    </row>
    <row r="2964" spans="1:110" x14ac:dyDescent="0.25">
      <c r="A2964" s="18" t="str">
        <f t="shared" si="46"/>
        <v>program_CPP_200 kW and above_All_SDGE_1-in-10_TYPICAL EVENT DAY_2028_8</v>
      </c>
      <c r="B2964" t="s">
        <v>51</v>
      </c>
      <c r="C2964" t="s">
        <v>121</v>
      </c>
      <c r="D2964" t="s">
        <v>122</v>
      </c>
      <c r="E2964" t="s">
        <v>7</v>
      </c>
      <c r="F2964" t="s">
        <v>125</v>
      </c>
      <c r="G2964" t="s">
        <v>85</v>
      </c>
      <c r="H2964" t="s">
        <v>19</v>
      </c>
      <c r="I2964">
        <v>2028</v>
      </c>
      <c r="J2964">
        <v>8</v>
      </c>
      <c r="K2964">
        <v>1541</v>
      </c>
      <c r="L2964">
        <v>211703.9</v>
      </c>
      <c r="M2964">
        <v>202909.1</v>
      </c>
      <c r="N2964">
        <v>199941.5</v>
      </c>
      <c r="O2964">
        <v>198314.7</v>
      </c>
      <c r="P2964">
        <v>204195.8</v>
      </c>
      <c r="Q2964">
        <v>220857.2</v>
      </c>
      <c r="R2964">
        <v>245563.5</v>
      </c>
      <c r="S2964">
        <v>259443.6</v>
      </c>
      <c r="T2964">
        <v>270374.8</v>
      </c>
      <c r="U2964">
        <v>283984</v>
      </c>
      <c r="V2964">
        <v>302165.5</v>
      </c>
      <c r="W2964">
        <v>313680.8</v>
      </c>
      <c r="X2964">
        <v>318929.5</v>
      </c>
      <c r="Y2964">
        <v>321812.2</v>
      </c>
      <c r="Z2964">
        <v>321063.59999999998</v>
      </c>
      <c r="AA2964">
        <v>313593</v>
      </c>
      <c r="AB2964">
        <v>302502.5</v>
      </c>
      <c r="AC2964">
        <v>299363.20000000001</v>
      </c>
      <c r="AD2964">
        <v>277836.5</v>
      </c>
      <c r="AE2964">
        <v>269866</v>
      </c>
      <c r="AF2964">
        <v>267220.2</v>
      </c>
      <c r="AG2964">
        <v>261116.79999999999</v>
      </c>
      <c r="AH2964">
        <v>248252</v>
      </c>
      <c r="AI2964">
        <v>231869.7</v>
      </c>
      <c r="AJ2964">
        <v>72.828019999999995</v>
      </c>
      <c r="AK2964">
        <v>72.018839999999997</v>
      </c>
      <c r="AL2964">
        <v>71.116709999999998</v>
      </c>
      <c r="AM2964">
        <v>70.604110000000006</v>
      </c>
      <c r="AN2964">
        <v>69.988579999999999</v>
      </c>
      <c r="AO2964">
        <v>69.415379999999999</v>
      </c>
      <c r="AP2964">
        <v>69.298000000000002</v>
      </c>
      <c r="AQ2964">
        <v>71.845929999999996</v>
      </c>
      <c r="AR2964">
        <v>77.606290000000001</v>
      </c>
      <c r="AS2964">
        <v>83.051670000000001</v>
      </c>
      <c r="AT2964">
        <v>87.795090000000002</v>
      </c>
      <c r="AU2964">
        <v>90.864419999999996</v>
      </c>
      <c r="AV2964">
        <v>91.997460000000004</v>
      </c>
      <c r="AW2964">
        <v>91.688180000000003</v>
      </c>
      <c r="AX2964">
        <v>90.27525</v>
      </c>
      <c r="AY2964">
        <v>90.13946</v>
      </c>
      <c r="AZ2964">
        <v>89.684380000000004</v>
      </c>
      <c r="BA2964">
        <v>88.576549999999997</v>
      </c>
      <c r="BB2964">
        <v>86.772850000000005</v>
      </c>
      <c r="BC2964">
        <v>83.743870000000001</v>
      </c>
      <c r="BD2964">
        <v>80.212609999999998</v>
      </c>
      <c r="BE2964">
        <v>77.620990000000006</v>
      </c>
      <c r="BF2964">
        <v>75.410449999999997</v>
      </c>
      <c r="BG2964">
        <v>74.262649999999994</v>
      </c>
      <c r="BH2964">
        <v>983.42359999999996</v>
      </c>
      <c r="BI2964">
        <v>2244.0079999999998</v>
      </c>
      <c r="BJ2964">
        <v>3502.79</v>
      </c>
      <c r="BK2964">
        <v>3416.7719999999999</v>
      </c>
      <c r="BL2964">
        <v>4413.7979999999998</v>
      </c>
      <c r="BM2964">
        <v>7992.3549999999996</v>
      </c>
      <c r="BN2964">
        <v>9001.9320000000007</v>
      </c>
      <c r="BO2964">
        <v>8991.9940000000006</v>
      </c>
      <c r="BP2964">
        <v>5033.9870000000001</v>
      </c>
      <c r="BQ2964">
        <v>5574.5569999999998</v>
      </c>
      <c r="BR2964">
        <v>4211.402</v>
      </c>
      <c r="BS2964">
        <v>4661.9780000000001</v>
      </c>
      <c r="BT2964">
        <v>2437.3629999999998</v>
      </c>
      <c r="BU2964">
        <v>5250.4</v>
      </c>
      <c r="BV2964">
        <v>10271.969999999999</v>
      </c>
      <c r="BW2964">
        <v>6969.2879999999996</v>
      </c>
      <c r="BX2964">
        <v>7643.8289999999997</v>
      </c>
      <c r="BY2964">
        <v>7234.3050000000003</v>
      </c>
      <c r="BZ2964">
        <v>2862.5140000000001</v>
      </c>
      <c r="CA2964">
        <v>1290.114</v>
      </c>
      <c r="CB2964">
        <v>197.86699999999999</v>
      </c>
      <c r="CC2964">
        <v>-1161.8119999999999</v>
      </c>
      <c r="CD2964">
        <v>-2435.1889999999999</v>
      </c>
      <c r="CE2964">
        <v>-1756.394</v>
      </c>
      <c r="CF2964" s="23">
        <v>5512079</v>
      </c>
      <c r="CG2964" s="23">
        <v>8533780</v>
      </c>
      <c r="CH2964" s="23">
        <v>7509807</v>
      </c>
      <c r="CI2964" s="23">
        <v>5926951</v>
      </c>
      <c r="CJ2964" s="23">
        <v>4886053</v>
      </c>
      <c r="CK2964" s="23">
        <v>2440732</v>
      </c>
      <c r="CL2964" s="23">
        <v>3206919</v>
      </c>
      <c r="CM2964" s="23">
        <v>3106535</v>
      </c>
      <c r="CN2964" s="23">
        <v>2277413</v>
      </c>
      <c r="CO2964" s="23">
        <v>10700000</v>
      </c>
      <c r="CP2964" s="23">
        <v>1666948</v>
      </c>
      <c r="CQ2964" s="23">
        <v>14300000</v>
      </c>
      <c r="CR2964" s="23">
        <v>14600000</v>
      </c>
      <c r="CS2964" s="23">
        <v>15800000</v>
      </c>
      <c r="CT2964" s="23">
        <v>15800000</v>
      </c>
      <c r="CU2964" s="23">
        <v>15700000</v>
      </c>
      <c r="CV2964" s="23">
        <v>15700000</v>
      </c>
      <c r="CW2964" s="23">
        <v>15500000</v>
      </c>
      <c r="CX2964" s="23">
        <v>17000000</v>
      </c>
      <c r="CY2964" s="23">
        <v>13300000</v>
      </c>
      <c r="CZ2964" s="23">
        <v>13700000</v>
      </c>
      <c r="DA2964" s="23">
        <v>3743996</v>
      </c>
      <c r="DB2964" s="23">
        <v>3795868</v>
      </c>
      <c r="DC2964" s="23">
        <v>4057658</v>
      </c>
      <c r="DD2964">
        <v>0</v>
      </c>
      <c r="DE2964">
        <v>0</v>
      </c>
      <c r="DF2964">
        <v>0</v>
      </c>
    </row>
    <row r="2965" spans="1:110" x14ac:dyDescent="0.25">
      <c r="A2965" s="18" t="str">
        <f t="shared" si="46"/>
        <v>program_CPP_200 kW and above_All_SDGE_1-in-10_TYPICAL EVENT DAY_2029_8</v>
      </c>
      <c r="B2965" t="s">
        <v>51</v>
      </c>
      <c r="C2965" t="s">
        <v>121</v>
      </c>
      <c r="D2965" t="s">
        <v>122</v>
      </c>
      <c r="E2965" t="s">
        <v>7</v>
      </c>
      <c r="F2965" t="s">
        <v>125</v>
      </c>
      <c r="G2965" t="s">
        <v>85</v>
      </c>
      <c r="H2965" t="s">
        <v>19</v>
      </c>
      <c r="I2965">
        <v>2029</v>
      </c>
      <c r="J2965">
        <v>8</v>
      </c>
      <c r="K2965">
        <v>1573</v>
      </c>
      <c r="L2965">
        <v>216100.1</v>
      </c>
      <c r="M2965">
        <v>207122.7</v>
      </c>
      <c r="N2965">
        <v>204093.4</v>
      </c>
      <c r="O2965">
        <v>202432.9</v>
      </c>
      <c r="P2965">
        <v>208436.1</v>
      </c>
      <c r="Q2965">
        <v>225443.5</v>
      </c>
      <c r="R2965">
        <v>250662.8</v>
      </c>
      <c r="S2965">
        <v>264831.09999999998</v>
      </c>
      <c r="T2965">
        <v>275989.3</v>
      </c>
      <c r="U2965">
        <v>289881.09999999998</v>
      </c>
      <c r="V2965">
        <v>308440.2</v>
      </c>
      <c r="W2965">
        <v>320194.7</v>
      </c>
      <c r="X2965">
        <v>325552.3</v>
      </c>
      <c r="Y2965">
        <v>328494.90000000002</v>
      </c>
      <c r="Z2965">
        <v>327730.7</v>
      </c>
      <c r="AA2965">
        <v>320105</v>
      </c>
      <c r="AB2965">
        <v>308784.2</v>
      </c>
      <c r="AC2965">
        <v>305579.7</v>
      </c>
      <c r="AD2965">
        <v>283606</v>
      </c>
      <c r="AE2965">
        <v>275470</v>
      </c>
      <c r="AF2965">
        <v>272769.3</v>
      </c>
      <c r="AG2965">
        <v>266539.09999999998</v>
      </c>
      <c r="AH2965">
        <v>253407.1</v>
      </c>
      <c r="AI2965">
        <v>236684.7</v>
      </c>
      <c r="AJ2965">
        <v>72.828019999999995</v>
      </c>
      <c r="AK2965">
        <v>72.018839999999997</v>
      </c>
      <c r="AL2965">
        <v>71.116709999999998</v>
      </c>
      <c r="AM2965">
        <v>70.604110000000006</v>
      </c>
      <c r="AN2965">
        <v>69.988579999999999</v>
      </c>
      <c r="AO2965">
        <v>69.415379999999999</v>
      </c>
      <c r="AP2965">
        <v>69.298000000000002</v>
      </c>
      <c r="AQ2965">
        <v>71.845929999999996</v>
      </c>
      <c r="AR2965">
        <v>77.606290000000001</v>
      </c>
      <c r="AS2965">
        <v>83.051670000000001</v>
      </c>
      <c r="AT2965">
        <v>87.795090000000002</v>
      </c>
      <c r="AU2965">
        <v>90.864419999999996</v>
      </c>
      <c r="AV2965">
        <v>91.997460000000004</v>
      </c>
      <c r="AW2965">
        <v>91.688180000000003</v>
      </c>
      <c r="AX2965">
        <v>90.27525</v>
      </c>
      <c r="AY2965">
        <v>90.13946</v>
      </c>
      <c r="AZ2965">
        <v>89.684380000000004</v>
      </c>
      <c r="BA2965">
        <v>88.576549999999997</v>
      </c>
      <c r="BB2965">
        <v>86.772850000000005</v>
      </c>
      <c r="BC2965">
        <v>83.743870000000001</v>
      </c>
      <c r="BD2965">
        <v>80.212609999999998</v>
      </c>
      <c r="BE2965">
        <v>77.620990000000006</v>
      </c>
      <c r="BF2965">
        <v>75.410449999999997</v>
      </c>
      <c r="BG2965">
        <v>74.262649999999994</v>
      </c>
      <c r="BH2965">
        <v>1003.845</v>
      </c>
      <c r="BI2965">
        <v>2290.6060000000002</v>
      </c>
      <c r="BJ2965">
        <v>3575.5279999999998</v>
      </c>
      <c r="BK2965">
        <v>3487.7240000000002</v>
      </c>
      <c r="BL2965">
        <v>4505.4539999999997</v>
      </c>
      <c r="BM2965">
        <v>8158.3230000000003</v>
      </c>
      <c r="BN2965">
        <v>9188.8629999999994</v>
      </c>
      <c r="BO2965">
        <v>9178.7199999999993</v>
      </c>
      <c r="BP2965">
        <v>5138.5209999999997</v>
      </c>
      <c r="BQ2965">
        <v>5690.317</v>
      </c>
      <c r="BR2965">
        <v>4298.8549999999996</v>
      </c>
      <c r="BS2965">
        <v>4758.7879999999996</v>
      </c>
      <c r="BT2965">
        <v>2487.9769999999999</v>
      </c>
      <c r="BU2965">
        <v>5359.4279999999999</v>
      </c>
      <c r="BV2965">
        <v>10485.280000000001</v>
      </c>
      <c r="BW2965">
        <v>7114.01</v>
      </c>
      <c r="BX2965">
        <v>7802.5590000000002</v>
      </c>
      <c r="BY2965">
        <v>7384.53</v>
      </c>
      <c r="BZ2965">
        <v>2921.9569999999999</v>
      </c>
      <c r="CA2965">
        <v>1316.904</v>
      </c>
      <c r="CB2965">
        <v>201.9759</v>
      </c>
      <c r="CC2965">
        <v>-1185.9380000000001</v>
      </c>
      <c r="CD2965">
        <v>-2485.7579999999998</v>
      </c>
      <c r="CE2965">
        <v>-1792.867</v>
      </c>
      <c r="CF2965" s="23">
        <v>5743380</v>
      </c>
      <c r="CG2965" s="23">
        <v>8891880</v>
      </c>
      <c r="CH2965" s="23">
        <v>7824939</v>
      </c>
      <c r="CI2965" s="23">
        <v>6175662</v>
      </c>
      <c r="CJ2965" s="23">
        <v>5091085</v>
      </c>
      <c r="CK2965" s="23">
        <v>2543152</v>
      </c>
      <c r="CL2965" s="23">
        <v>3341490</v>
      </c>
      <c r="CM2965" s="23">
        <v>3236894</v>
      </c>
      <c r="CN2965" s="23">
        <v>2372979</v>
      </c>
      <c r="CO2965" s="23">
        <v>11100000</v>
      </c>
      <c r="CP2965" s="23">
        <v>1736897</v>
      </c>
      <c r="CQ2965" s="23">
        <v>14900000</v>
      </c>
      <c r="CR2965" s="23">
        <v>15300000</v>
      </c>
      <c r="CS2965" s="23">
        <v>16500000</v>
      </c>
      <c r="CT2965" s="23">
        <v>16400000</v>
      </c>
      <c r="CU2965" s="23">
        <v>16400000</v>
      </c>
      <c r="CV2965" s="23">
        <v>16300000</v>
      </c>
      <c r="CW2965" s="23">
        <v>16100000</v>
      </c>
      <c r="CX2965" s="23">
        <v>17700000</v>
      </c>
      <c r="CY2965" s="23">
        <v>13900000</v>
      </c>
      <c r="CZ2965" s="23">
        <v>14200000</v>
      </c>
      <c r="DA2965" s="23">
        <v>3901105</v>
      </c>
      <c r="DB2965" s="23">
        <v>3955153</v>
      </c>
      <c r="DC2965" s="23">
        <v>4227928</v>
      </c>
      <c r="DD2965">
        <v>0</v>
      </c>
      <c r="DE2965">
        <v>0</v>
      </c>
      <c r="DF2965">
        <v>0</v>
      </c>
    </row>
    <row r="2966" spans="1:110" x14ac:dyDescent="0.25">
      <c r="A2966" s="18" t="str">
        <f t="shared" si="46"/>
        <v>program_CPP_200 kW and above_All_SDGE_1-in-10_TYPICAL EVENT DAY_2030_8</v>
      </c>
      <c r="B2966" t="s">
        <v>51</v>
      </c>
      <c r="C2966" t="s">
        <v>121</v>
      </c>
      <c r="D2966" t="s">
        <v>122</v>
      </c>
      <c r="E2966" t="s">
        <v>7</v>
      </c>
      <c r="F2966" t="s">
        <v>125</v>
      </c>
      <c r="G2966" t="s">
        <v>85</v>
      </c>
      <c r="H2966" t="s">
        <v>19</v>
      </c>
      <c r="I2966">
        <v>2030</v>
      </c>
      <c r="J2966">
        <v>8</v>
      </c>
      <c r="K2966">
        <v>1606</v>
      </c>
      <c r="L2966">
        <v>220633.60000000001</v>
      </c>
      <c r="M2966">
        <v>211467.9</v>
      </c>
      <c r="N2966">
        <v>208375.1</v>
      </c>
      <c r="O2966">
        <v>206679.7</v>
      </c>
      <c r="P2966">
        <v>212808.9</v>
      </c>
      <c r="Q2966">
        <v>230173</v>
      </c>
      <c r="R2966">
        <v>255921.5</v>
      </c>
      <c r="S2966">
        <v>270387</v>
      </c>
      <c r="T2966">
        <v>281779.3</v>
      </c>
      <c r="U2966">
        <v>295962.5</v>
      </c>
      <c r="V2966">
        <v>314910.90000000002</v>
      </c>
      <c r="W2966">
        <v>326912</v>
      </c>
      <c r="X2966">
        <v>332382.09999999998</v>
      </c>
      <c r="Y2966">
        <v>335386.40000000002</v>
      </c>
      <c r="Z2966">
        <v>334606.2</v>
      </c>
      <c r="AA2966">
        <v>326820.5</v>
      </c>
      <c r="AB2966">
        <v>315262.2</v>
      </c>
      <c r="AC2966">
        <v>311990.5</v>
      </c>
      <c r="AD2966">
        <v>289555.8</v>
      </c>
      <c r="AE2966">
        <v>281249.09999999998</v>
      </c>
      <c r="AF2966">
        <v>278491.7</v>
      </c>
      <c r="AG2966">
        <v>272130.8</v>
      </c>
      <c r="AH2966">
        <v>258723.3</v>
      </c>
      <c r="AI2966">
        <v>241650.1</v>
      </c>
      <c r="AJ2966">
        <v>72.828019999999995</v>
      </c>
      <c r="AK2966">
        <v>72.018839999999997</v>
      </c>
      <c r="AL2966">
        <v>71.116709999999998</v>
      </c>
      <c r="AM2966">
        <v>70.604110000000006</v>
      </c>
      <c r="AN2966">
        <v>69.988579999999999</v>
      </c>
      <c r="AO2966">
        <v>69.415379999999999</v>
      </c>
      <c r="AP2966">
        <v>69.298000000000002</v>
      </c>
      <c r="AQ2966">
        <v>71.845929999999996</v>
      </c>
      <c r="AR2966">
        <v>77.606290000000001</v>
      </c>
      <c r="AS2966">
        <v>83.051670000000001</v>
      </c>
      <c r="AT2966">
        <v>87.795090000000002</v>
      </c>
      <c r="AU2966">
        <v>90.864419999999996</v>
      </c>
      <c r="AV2966">
        <v>91.997460000000004</v>
      </c>
      <c r="AW2966">
        <v>91.688180000000003</v>
      </c>
      <c r="AX2966">
        <v>90.27525</v>
      </c>
      <c r="AY2966">
        <v>90.13946</v>
      </c>
      <c r="AZ2966">
        <v>89.684380000000004</v>
      </c>
      <c r="BA2966">
        <v>88.576549999999997</v>
      </c>
      <c r="BB2966">
        <v>86.772850000000005</v>
      </c>
      <c r="BC2966">
        <v>83.743870000000001</v>
      </c>
      <c r="BD2966">
        <v>80.212609999999998</v>
      </c>
      <c r="BE2966">
        <v>77.620990000000006</v>
      </c>
      <c r="BF2966">
        <v>75.410449999999997</v>
      </c>
      <c r="BG2966">
        <v>74.262649999999994</v>
      </c>
      <c r="BH2966">
        <v>1024.905</v>
      </c>
      <c r="BI2966">
        <v>2338.6610000000001</v>
      </c>
      <c r="BJ2966">
        <v>3650.5390000000002</v>
      </c>
      <c r="BK2966">
        <v>3560.893</v>
      </c>
      <c r="BL2966">
        <v>4599.9740000000002</v>
      </c>
      <c r="BM2966">
        <v>8329.4770000000008</v>
      </c>
      <c r="BN2966">
        <v>9381.6370000000006</v>
      </c>
      <c r="BO2966">
        <v>9371.2800000000007</v>
      </c>
      <c r="BP2966">
        <v>5246.3230000000003</v>
      </c>
      <c r="BQ2966">
        <v>5809.6940000000004</v>
      </c>
      <c r="BR2966">
        <v>4389.0410000000002</v>
      </c>
      <c r="BS2966">
        <v>4858.6220000000003</v>
      </c>
      <c r="BT2966">
        <v>2540.172</v>
      </c>
      <c r="BU2966">
        <v>5471.8639999999996</v>
      </c>
      <c r="BV2966">
        <v>10705.25</v>
      </c>
      <c r="BW2966">
        <v>7263.2550000000001</v>
      </c>
      <c r="BX2966">
        <v>7966.2489999999998</v>
      </c>
      <c r="BY2966">
        <v>7539.45</v>
      </c>
      <c r="BZ2966">
        <v>2983.2559999999999</v>
      </c>
      <c r="CA2966">
        <v>1344.5309999999999</v>
      </c>
      <c r="CB2966">
        <v>206.2131</v>
      </c>
      <c r="CC2966">
        <v>-1210.818</v>
      </c>
      <c r="CD2966">
        <v>-2537.9059999999999</v>
      </c>
      <c r="CE2966">
        <v>-1830.479</v>
      </c>
      <c r="CF2966" s="23">
        <v>5986889</v>
      </c>
      <c r="CG2966" s="23">
        <v>9268879</v>
      </c>
      <c r="CH2966" s="23">
        <v>8156702</v>
      </c>
      <c r="CI2966" s="23">
        <v>6437499</v>
      </c>
      <c r="CJ2966" s="23">
        <v>5306938</v>
      </c>
      <c r="CK2966" s="23">
        <v>2650977</v>
      </c>
      <c r="CL2966" s="23">
        <v>3483163</v>
      </c>
      <c r="CM2966" s="23">
        <v>3374132</v>
      </c>
      <c r="CN2966" s="23">
        <v>2473589</v>
      </c>
      <c r="CO2966" s="23">
        <v>11600000</v>
      </c>
      <c r="CP2966" s="23">
        <v>1810538</v>
      </c>
      <c r="CQ2966" s="23">
        <v>15600000</v>
      </c>
      <c r="CR2966" s="23">
        <v>15900000</v>
      </c>
      <c r="CS2966" s="23">
        <v>17200000</v>
      </c>
      <c r="CT2966" s="23">
        <v>17100000</v>
      </c>
      <c r="CU2966" s="23">
        <v>17100000</v>
      </c>
      <c r="CV2966" s="23">
        <v>17000000</v>
      </c>
      <c r="CW2966" s="23">
        <v>16800000</v>
      </c>
      <c r="CX2966" s="23">
        <v>18400000</v>
      </c>
      <c r="CY2966" s="23">
        <v>14500000</v>
      </c>
      <c r="CZ2966" s="23">
        <v>14800000</v>
      </c>
      <c r="DA2966" s="23">
        <v>4066504</v>
      </c>
      <c r="DB2966" s="23">
        <v>4122844</v>
      </c>
      <c r="DC2966" s="23">
        <v>4407185</v>
      </c>
      <c r="DD2966">
        <v>0</v>
      </c>
      <c r="DE2966">
        <v>0</v>
      </c>
      <c r="DF2966">
        <v>0</v>
      </c>
    </row>
    <row r="2967" spans="1:110" x14ac:dyDescent="0.25">
      <c r="A2967" s="18" t="str">
        <f t="shared" si="46"/>
        <v>program_CPP_200 kW and above_All_SDGE_1-in-2_MONTHLY SYSTEM PEAK DAY_2019_1</v>
      </c>
      <c r="B2967" t="s">
        <v>51</v>
      </c>
      <c r="C2967" t="s">
        <v>121</v>
      </c>
      <c r="D2967" t="s">
        <v>122</v>
      </c>
      <c r="E2967" t="s">
        <v>7</v>
      </c>
      <c r="F2967" t="s">
        <v>125</v>
      </c>
      <c r="G2967" t="s">
        <v>111</v>
      </c>
      <c r="H2967" t="s">
        <v>20</v>
      </c>
      <c r="I2967">
        <v>2019</v>
      </c>
      <c r="J2967">
        <v>1</v>
      </c>
      <c r="K2967">
        <v>1263</v>
      </c>
      <c r="L2967">
        <v>167835.8</v>
      </c>
      <c r="M2967">
        <v>163100</v>
      </c>
      <c r="N2967">
        <v>160534.79999999999</v>
      </c>
      <c r="O2967">
        <v>160314</v>
      </c>
      <c r="P2967">
        <v>165863.6</v>
      </c>
      <c r="Q2967">
        <v>180537.2</v>
      </c>
      <c r="R2967">
        <v>201207.5</v>
      </c>
      <c r="S2967">
        <v>214808.5</v>
      </c>
      <c r="T2967">
        <v>223349.9</v>
      </c>
      <c r="U2967">
        <v>228360.2</v>
      </c>
      <c r="V2967">
        <v>233994.2</v>
      </c>
      <c r="W2967">
        <v>236665.8</v>
      </c>
      <c r="X2967">
        <v>237538.1</v>
      </c>
      <c r="Y2967">
        <v>237731.9</v>
      </c>
      <c r="Z2967">
        <v>235711.2</v>
      </c>
      <c r="AA2967">
        <v>230148.2</v>
      </c>
      <c r="AB2967">
        <v>222404.6</v>
      </c>
      <c r="AC2967">
        <v>217348.2</v>
      </c>
      <c r="AD2967">
        <v>207239.7</v>
      </c>
      <c r="AE2967">
        <v>202148.1</v>
      </c>
      <c r="AF2967">
        <v>196069.7</v>
      </c>
      <c r="AG2967">
        <v>192451.4</v>
      </c>
      <c r="AH2967">
        <v>185372</v>
      </c>
      <c r="AI2967">
        <v>177129.9</v>
      </c>
      <c r="AJ2967">
        <v>47.04757</v>
      </c>
      <c r="AK2967">
        <v>46.371920000000003</v>
      </c>
      <c r="AL2967">
        <v>45.7121</v>
      </c>
      <c r="AM2967">
        <v>44.903480000000002</v>
      </c>
      <c r="AN2967">
        <v>44.76905</v>
      </c>
      <c r="AO2967">
        <v>44.864669999999997</v>
      </c>
      <c r="AP2967">
        <v>44.843910000000001</v>
      </c>
      <c r="AQ2967">
        <v>45.120759999999997</v>
      </c>
      <c r="AR2967">
        <v>47.92277</v>
      </c>
      <c r="AS2967">
        <v>51.375720000000001</v>
      </c>
      <c r="AT2967">
        <v>53.46163</v>
      </c>
      <c r="AU2967">
        <v>55.459290000000003</v>
      </c>
      <c r="AV2967">
        <v>56.02073</v>
      </c>
      <c r="AW2967">
        <v>56.659840000000003</v>
      </c>
      <c r="AX2967">
        <v>57.037210000000002</v>
      </c>
      <c r="AY2967">
        <v>57.627110000000002</v>
      </c>
      <c r="AZ2967">
        <v>56.588729999999998</v>
      </c>
      <c r="BA2967">
        <v>55.344389999999997</v>
      </c>
      <c r="BB2967">
        <v>53.888680000000001</v>
      </c>
      <c r="BC2967">
        <v>52.77825</v>
      </c>
      <c r="BD2967">
        <v>52.373359999999998</v>
      </c>
      <c r="BE2967">
        <v>51.32508</v>
      </c>
      <c r="BF2967">
        <v>50.506129999999999</v>
      </c>
      <c r="BG2967">
        <v>49.520699999999998</v>
      </c>
      <c r="BH2967">
        <v>804.48710000000005</v>
      </c>
      <c r="BI2967">
        <v>1466.0530000000001</v>
      </c>
      <c r="BJ2967">
        <v>2421.6959999999999</v>
      </c>
      <c r="BK2967">
        <v>2426.2489999999998</v>
      </c>
      <c r="BL2967">
        <v>3460.6529999999998</v>
      </c>
      <c r="BM2967">
        <v>6522.5870000000004</v>
      </c>
      <c r="BN2967">
        <v>7816.6459999999997</v>
      </c>
      <c r="BO2967">
        <v>8146.915</v>
      </c>
      <c r="BP2967">
        <v>5281.6859999999997</v>
      </c>
      <c r="BQ2967">
        <v>1950.8040000000001</v>
      </c>
      <c r="BR2967">
        <v>4303.5569999999998</v>
      </c>
      <c r="BS2967">
        <v>2546.9960000000001</v>
      </c>
      <c r="BT2967">
        <v>2893.0790000000002</v>
      </c>
      <c r="BU2967">
        <v>3867.8110000000001</v>
      </c>
      <c r="BV2967">
        <v>5844.4549999999999</v>
      </c>
      <c r="BW2967">
        <v>6011.4650000000001</v>
      </c>
      <c r="BX2967">
        <v>6244.0129999999999</v>
      </c>
      <c r="BY2967">
        <v>5257.5540000000001</v>
      </c>
      <c r="BZ2967">
        <v>563.96220000000005</v>
      </c>
      <c r="CA2967">
        <v>-200.83189999999999</v>
      </c>
      <c r="CB2967">
        <v>-266.09690000000001</v>
      </c>
      <c r="CC2967">
        <v>-2866.8629999999998</v>
      </c>
      <c r="CD2967">
        <v>-638.95680000000004</v>
      </c>
      <c r="CE2967">
        <v>-1903.2139999999999</v>
      </c>
      <c r="CF2967" s="23">
        <v>3858852</v>
      </c>
      <c r="CG2967" s="23">
        <v>5720015</v>
      </c>
      <c r="CH2967" s="23">
        <v>4988785</v>
      </c>
      <c r="CI2967" s="23">
        <v>3780191</v>
      </c>
      <c r="CJ2967" s="23">
        <v>3208899</v>
      </c>
      <c r="CK2967" s="23">
        <v>1552391</v>
      </c>
      <c r="CL2967" s="23">
        <v>2072726</v>
      </c>
      <c r="CM2967" s="23">
        <v>2131474</v>
      </c>
      <c r="CN2967" s="23">
        <v>1497190</v>
      </c>
      <c r="CO2967" s="23">
        <v>7293761</v>
      </c>
      <c r="CP2967" s="23">
        <v>1301385</v>
      </c>
      <c r="CQ2967" s="23">
        <v>11100000</v>
      </c>
      <c r="CR2967" s="23">
        <v>12900000</v>
      </c>
      <c r="CS2967" s="23">
        <v>14400000</v>
      </c>
      <c r="CT2967" s="23">
        <v>13800000</v>
      </c>
      <c r="CU2967" s="23">
        <v>11600000</v>
      </c>
      <c r="CV2967" s="23">
        <v>12100000</v>
      </c>
      <c r="CW2967" s="23">
        <v>11700000</v>
      </c>
      <c r="CX2967" s="23">
        <v>12100000</v>
      </c>
      <c r="CY2967" s="23">
        <v>9867221</v>
      </c>
      <c r="CZ2967" s="23">
        <v>9491569</v>
      </c>
      <c r="DA2967" s="23">
        <v>2456054</v>
      </c>
      <c r="DB2967" s="23">
        <v>2528885</v>
      </c>
      <c r="DC2967" s="23">
        <v>2754148</v>
      </c>
      <c r="DD2967">
        <v>0</v>
      </c>
      <c r="DE2967">
        <v>0</v>
      </c>
      <c r="DF2967">
        <v>0</v>
      </c>
    </row>
    <row r="2968" spans="1:110" x14ac:dyDescent="0.25">
      <c r="A2968" s="18" t="str">
        <f t="shared" si="46"/>
        <v>program_CPP_200 kW and above_All_SDGE_1-in-2_MONTHLY SYSTEM PEAK DAY_2020_1</v>
      </c>
      <c r="B2968" t="s">
        <v>51</v>
      </c>
      <c r="C2968" t="s">
        <v>121</v>
      </c>
      <c r="D2968" t="s">
        <v>122</v>
      </c>
      <c r="E2968" t="s">
        <v>7</v>
      </c>
      <c r="F2968" t="s">
        <v>125</v>
      </c>
      <c r="G2968" t="s">
        <v>111</v>
      </c>
      <c r="H2968" t="s">
        <v>20</v>
      </c>
      <c r="I2968">
        <v>2020</v>
      </c>
      <c r="J2968">
        <v>1</v>
      </c>
      <c r="K2968">
        <v>1289</v>
      </c>
      <c r="L2968">
        <v>171290.8</v>
      </c>
      <c r="M2968">
        <v>166457.60000000001</v>
      </c>
      <c r="N2968">
        <v>163839.5</v>
      </c>
      <c r="O2968">
        <v>163614.20000000001</v>
      </c>
      <c r="P2968">
        <v>169278.1</v>
      </c>
      <c r="Q2968">
        <v>184253.7</v>
      </c>
      <c r="R2968">
        <v>205349.5</v>
      </c>
      <c r="S2968">
        <v>219230.5</v>
      </c>
      <c r="T2968">
        <v>227947.8</v>
      </c>
      <c r="U2968">
        <v>233061.2</v>
      </c>
      <c r="V2968">
        <v>238811.2</v>
      </c>
      <c r="W2968">
        <v>241537.8</v>
      </c>
      <c r="X2968">
        <v>242428</v>
      </c>
      <c r="Y2968">
        <v>242625.8</v>
      </c>
      <c r="Z2968">
        <v>240563.5</v>
      </c>
      <c r="AA2968">
        <v>234886</v>
      </c>
      <c r="AB2968">
        <v>226983</v>
      </c>
      <c r="AC2968">
        <v>221822.5</v>
      </c>
      <c r="AD2968">
        <v>211505.9</v>
      </c>
      <c r="AE2968">
        <v>206309.5</v>
      </c>
      <c r="AF2968">
        <v>200105.9</v>
      </c>
      <c r="AG2968">
        <v>196413.1</v>
      </c>
      <c r="AH2968">
        <v>189188</v>
      </c>
      <c r="AI2968">
        <v>180776.2</v>
      </c>
      <c r="AJ2968">
        <v>47.04757</v>
      </c>
      <c r="AK2968">
        <v>46.371920000000003</v>
      </c>
      <c r="AL2968">
        <v>45.7121</v>
      </c>
      <c r="AM2968">
        <v>44.903480000000002</v>
      </c>
      <c r="AN2968">
        <v>44.76905</v>
      </c>
      <c r="AO2968">
        <v>44.864669999999997</v>
      </c>
      <c r="AP2968">
        <v>44.843910000000001</v>
      </c>
      <c r="AQ2968">
        <v>45.120759999999997</v>
      </c>
      <c r="AR2968">
        <v>47.92277</v>
      </c>
      <c r="AS2968">
        <v>51.375720000000001</v>
      </c>
      <c r="AT2968">
        <v>53.46163</v>
      </c>
      <c r="AU2968">
        <v>55.459290000000003</v>
      </c>
      <c r="AV2968">
        <v>56.02073</v>
      </c>
      <c r="AW2968">
        <v>56.659840000000003</v>
      </c>
      <c r="AX2968">
        <v>57.037210000000002</v>
      </c>
      <c r="AY2968">
        <v>57.627110000000002</v>
      </c>
      <c r="AZ2968">
        <v>56.588729999999998</v>
      </c>
      <c r="BA2968">
        <v>55.344389999999997</v>
      </c>
      <c r="BB2968">
        <v>53.888680000000001</v>
      </c>
      <c r="BC2968">
        <v>52.77825</v>
      </c>
      <c r="BD2968">
        <v>52.373359999999998</v>
      </c>
      <c r="BE2968">
        <v>51.32508</v>
      </c>
      <c r="BF2968">
        <v>50.506129999999999</v>
      </c>
      <c r="BG2968">
        <v>49.520699999999998</v>
      </c>
      <c r="BH2968">
        <v>821.04819999999995</v>
      </c>
      <c r="BI2968">
        <v>1496.2329999999999</v>
      </c>
      <c r="BJ2968">
        <v>2471.549</v>
      </c>
      <c r="BK2968">
        <v>2476.1959999999999</v>
      </c>
      <c r="BL2968">
        <v>3531.8939999999998</v>
      </c>
      <c r="BM2968">
        <v>6656.8609999999999</v>
      </c>
      <c r="BN2968">
        <v>7977.5590000000002</v>
      </c>
      <c r="BO2968">
        <v>8314.6260000000002</v>
      </c>
      <c r="BP2968">
        <v>5390.415</v>
      </c>
      <c r="BQ2968">
        <v>1990.963</v>
      </c>
      <c r="BR2968">
        <v>4392.1499999999996</v>
      </c>
      <c r="BS2968">
        <v>2599.4290000000001</v>
      </c>
      <c r="BT2968">
        <v>2952.6350000000002</v>
      </c>
      <c r="BU2968">
        <v>3947.433</v>
      </c>
      <c r="BV2968">
        <v>5964.768</v>
      </c>
      <c r="BW2968">
        <v>6135.2160000000003</v>
      </c>
      <c r="BX2968">
        <v>6372.5519999999997</v>
      </c>
      <c r="BY2968">
        <v>5365.7860000000001</v>
      </c>
      <c r="BZ2968">
        <v>575.57190000000003</v>
      </c>
      <c r="CA2968">
        <v>-204.96619999999999</v>
      </c>
      <c r="CB2968">
        <v>-271.57470000000001</v>
      </c>
      <c r="CC2968">
        <v>-2925.88</v>
      </c>
      <c r="CD2968">
        <v>-652.11030000000005</v>
      </c>
      <c r="CE2968">
        <v>-1942.393</v>
      </c>
      <c r="CF2968" s="23">
        <v>4019363</v>
      </c>
      <c r="CG2968" s="23">
        <v>5957943</v>
      </c>
      <c r="CH2968" s="23">
        <v>5196297</v>
      </c>
      <c r="CI2968" s="23">
        <v>3937431</v>
      </c>
      <c r="CJ2968" s="23">
        <v>3342375</v>
      </c>
      <c r="CK2968" s="23">
        <v>1616964</v>
      </c>
      <c r="CL2968" s="23">
        <v>2158942</v>
      </c>
      <c r="CM2968" s="23">
        <v>2220133</v>
      </c>
      <c r="CN2968" s="23">
        <v>1559467</v>
      </c>
      <c r="CO2968" s="23">
        <v>7597149</v>
      </c>
      <c r="CP2968" s="23">
        <v>1355517</v>
      </c>
      <c r="CQ2968" s="23">
        <v>11600000</v>
      </c>
      <c r="CR2968" s="23">
        <v>13400000</v>
      </c>
      <c r="CS2968" s="23">
        <v>15000000</v>
      </c>
      <c r="CT2968" s="23">
        <v>14400000</v>
      </c>
      <c r="CU2968" s="23">
        <v>12000000</v>
      </c>
      <c r="CV2968" s="23">
        <v>12600000</v>
      </c>
      <c r="CW2968" s="23">
        <v>12200000</v>
      </c>
      <c r="CX2968" s="23">
        <v>12600000</v>
      </c>
      <c r="CY2968" s="23">
        <v>10300000</v>
      </c>
      <c r="CZ2968" s="23">
        <v>9886377</v>
      </c>
      <c r="DA2968" s="23">
        <v>2558215</v>
      </c>
      <c r="DB2968" s="23">
        <v>2634075</v>
      </c>
      <c r="DC2968" s="23">
        <v>2868708</v>
      </c>
      <c r="DD2968">
        <v>0</v>
      </c>
      <c r="DE2968">
        <v>0</v>
      </c>
      <c r="DF2968">
        <v>0</v>
      </c>
    </row>
    <row r="2969" spans="1:110" x14ac:dyDescent="0.25">
      <c r="A2969" s="18" t="str">
        <f t="shared" si="46"/>
        <v>program_CPP_200 kW and above_All_SDGE_1-in-2_MONTHLY SYSTEM PEAK DAY_2021_1</v>
      </c>
      <c r="B2969" t="s">
        <v>51</v>
      </c>
      <c r="C2969" t="s">
        <v>121</v>
      </c>
      <c r="D2969" t="s">
        <v>122</v>
      </c>
      <c r="E2969" t="s">
        <v>7</v>
      </c>
      <c r="F2969" t="s">
        <v>125</v>
      </c>
      <c r="G2969" t="s">
        <v>111</v>
      </c>
      <c r="H2969" t="s">
        <v>20</v>
      </c>
      <c r="I2969">
        <v>2021</v>
      </c>
      <c r="J2969">
        <v>1</v>
      </c>
      <c r="K2969">
        <v>1307</v>
      </c>
      <c r="L2969">
        <v>173682.8</v>
      </c>
      <c r="M2969">
        <v>168782</v>
      </c>
      <c r="N2969">
        <v>166127.4</v>
      </c>
      <c r="O2969">
        <v>165899</v>
      </c>
      <c r="P2969">
        <v>171642</v>
      </c>
      <c r="Q2969">
        <v>186826.7</v>
      </c>
      <c r="R2969">
        <v>208217.1</v>
      </c>
      <c r="S2969">
        <v>222292</v>
      </c>
      <c r="T2969">
        <v>231130.9</v>
      </c>
      <c r="U2969">
        <v>236315.7</v>
      </c>
      <c r="V2969">
        <v>242146</v>
      </c>
      <c r="W2969">
        <v>244910.7</v>
      </c>
      <c r="X2969">
        <v>245813.4</v>
      </c>
      <c r="Y2969">
        <v>246013.9</v>
      </c>
      <c r="Z2969">
        <v>243922.8</v>
      </c>
      <c r="AA2969">
        <v>238166</v>
      </c>
      <c r="AB2969">
        <v>230152.7</v>
      </c>
      <c r="AC2969">
        <v>224920.1</v>
      </c>
      <c r="AD2969">
        <v>214459.4</v>
      </c>
      <c r="AE2969">
        <v>209190.5</v>
      </c>
      <c r="AF2969">
        <v>202900.3</v>
      </c>
      <c r="AG2969">
        <v>199155.9</v>
      </c>
      <c r="AH2969">
        <v>191829.9</v>
      </c>
      <c r="AI2969">
        <v>183300.6</v>
      </c>
      <c r="AJ2969">
        <v>47.04757</v>
      </c>
      <c r="AK2969">
        <v>46.371920000000003</v>
      </c>
      <c r="AL2969">
        <v>45.7121</v>
      </c>
      <c r="AM2969">
        <v>44.903480000000002</v>
      </c>
      <c r="AN2969">
        <v>44.76905</v>
      </c>
      <c r="AO2969">
        <v>44.864669999999997</v>
      </c>
      <c r="AP2969">
        <v>44.843910000000001</v>
      </c>
      <c r="AQ2969">
        <v>45.120759999999997</v>
      </c>
      <c r="AR2969">
        <v>47.92277</v>
      </c>
      <c r="AS2969">
        <v>51.375720000000001</v>
      </c>
      <c r="AT2969">
        <v>53.46163</v>
      </c>
      <c r="AU2969">
        <v>55.459290000000003</v>
      </c>
      <c r="AV2969">
        <v>56.02073</v>
      </c>
      <c r="AW2969">
        <v>56.659840000000003</v>
      </c>
      <c r="AX2969">
        <v>57.037210000000002</v>
      </c>
      <c r="AY2969">
        <v>57.627110000000002</v>
      </c>
      <c r="AZ2969">
        <v>56.588729999999998</v>
      </c>
      <c r="BA2969">
        <v>55.344389999999997</v>
      </c>
      <c r="BB2969">
        <v>53.888680000000001</v>
      </c>
      <c r="BC2969">
        <v>52.77825</v>
      </c>
      <c r="BD2969">
        <v>52.373359999999998</v>
      </c>
      <c r="BE2969">
        <v>51.32508</v>
      </c>
      <c r="BF2969">
        <v>50.506129999999999</v>
      </c>
      <c r="BG2969">
        <v>49.520699999999998</v>
      </c>
      <c r="BH2969">
        <v>832.51350000000002</v>
      </c>
      <c r="BI2969">
        <v>1517.127</v>
      </c>
      <c r="BJ2969">
        <v>2506.0619999999999</v>
      </c>
      <c r="BK2969">
        <v>2510.7739999999999</v>
      </c>
      <c r="BL2969">
        <v>3581.2139999999999</v>
      </c>
      <c r="BM2969">
        <v>6749.8190000000004</v>
      </c>
      <c r="BN2969">
        <v>8088.9589999999998</v>
      </c>
      <c r="BO2969">
        <v>8430.7340000000004</v>
      </c>
      <c r="BP2969">
        <v>5465.6880000000001</v>
      </c>
      <c r="BQ2969">
        <v>2018.7650000000001</v>
      </c>
      <c r="BR2969">
        <v>4453.4830000000002</v>
      </c>
      <c r="BS2969">
        <v>2635.7280000000001</v>
      </c>
      <c r="BT2969">
        <v>2993.8670000000002</v>
      </c>
      <c r="BU2969">
        <v>4002.556</v>
      </c>
      <c r="BV2969">
        <v>6048.0619999999999</v>
      </c>
      <c r="BW2969">
        <v>6220.89</v>
      </c>
      <c r="BX2969">
        <v>6461.5410000000002</v>
      </c>
      <c r="BY2969">
        <v>5440.7150000000001</v>
      </c>
      <c r="BZ2969">
        <v>583.60940000000005</v>
      </c>
      <c r="CA2969">
        <v>-207.82839999999999</v>
      </c>
      <c r="CB2969">
        <v>-275.36709999999999</v>
      </c>
      <c r="CC2969">
        <v>-2966.7379999999998</v>
      </c>
      <c r="CD2969">
        <v>-661.21659999999997</v>
      </c>
      <c r="CE2969">
        <v>-1969.5170000000001</v>
      </c>
      <c r="CF2969" s="23">
        <v>4132402</v>
      </c>
      <c r="CG2969" s="23">
        <v>6125502</v>
      </c>
      <c r="CH2969" s="23">
        <v>5342436</v>
      </c>
      <c r="CI2969" s="23">
        <v>4048166</v>
      </c>
      <c r="CJ2969" s="23">
        <v>3436375</v>
      </c>
      <c r="CK2969" s="23">
        <v>1662438</v>
      </c>
      <c r="CL2969" s="23">
        <v>2219659</v>
      </c>
      <c r="CM2969" s="23">
        <v>2282572</v>
      </c>
      <c r="CN2969" s="23">
        <v>1603325</v>
      </c>
      <c r="CO2969" s="23">
        <v>7810809</v>
      </c>
      <c r="CP2969" s="23">
        <v>1393639</v>
      </c>
      <c r="CQ2969" s="23">
        <v>11900000</v>
      </c>
      <c r="CR2969" s="23">
        <v>13800000</v>
      </c>
      <c r="CS2969" s="23">
        <v>15400000</v>
      </c>
      <c r="CT2969" s="23">
        <v>14800000</v>
      </c>
      <c r="CU2969" s="23">
        <v>12400000</v>
      </c>
      <c r="CV2969" s="23">
        <v>13000000</v>
      </c>
      <c r="CW2969" s="23">
        <v>12500000</v>
      </c>
      <c r="CX2969" s="23">
        <v>13000000</v>
      </c>
      <c r="CY2969" s="23">
        <v>10600000</v>
      </c>
      <c r="CZ2969" s="23">
        <v>10200000</v>
      </c>
      <c r="DA2969" s="23">
        <v>2630161</v>
      </c>
      <c r="DB2969" s="23">
        <v>2708155</v>
      </c>
      <c r="DC2969" s="23">
        <v>2949386</v>
      </c>
      <c r="DD2969">
        <v>0</v>
      </c>
      <c r="DE2969">
        <v>0</v>
      </c>
      <c r="DF2969">
        <v>0</v>
      </c>
    </row>
    <row r="2970" spans="1:110" x14ac:dyDescent="0.25">
      <c r="A2970" s="18" t="str">
        <f t="shared" si="46"/>
        <v>program_CPP_200 kW and above_All_SDGE_1-in-2_MONTHLY SYSTEM PEAK DAY_2022_1</v>
      </c>
      <c r="B2970" t="s">
        <v>51</v>
      </c>
      <c r="C2970" t="s">
        <v>121</v>
      </c>
      <c r="D2970" t="s">
        <v>122</v>
      </c>
      <c r="E2970" t="s">
        <v>7</v>
      </c>
      <c r="F2970" t="s">
        <v>125</v>
      </c>
      <c r="G2970" t="s">
        <v>111</v>
      </c>
      <c r="H2970" t="s">
        <v>20</v>
      </c>
      <c r="I2970">
        <v>2022</v>
      </c>
      <c r="J2970">
        <v>1</v>
      </c>
      <c r="K2970">
        <v>1343</v>
      </c>
      <c r="L2970">
        <v>178466.7</v>
      </c>
      <c r="M2970">
        <v>173431</v>
      </c>
      <c r="N2970">
        <v>170703.2</v>
      </c>
      <c r="O2970">
        <v>170468.5</v>
      </c>
      <c r="P2970">
        <v>176369.7</v>
      </c>
      <c r="Q2970">
        <v>191972.6</v>
      </c>
      <c r="R2970">
        <v>213952.2</v>
      </c>
      <c r="S2970">
        <v>228414.8</v>
      </c>
      <c r="T2970">
        <v>237497.2</v>
      </c>
      <c r="U2970">
        <v>242824.8</v>
      </c>
      <c r="V2970">
        <v>248815.7</v>
      </c>
      <c r="W2970">
        <v>251656.5</v>
      </c>
      <c r="X2970">
        <v>252584.1</v>
      </c>
      <c r="Y2970">
        <v>252790.1</v>
      </c>
      <c r="Z2970">
        <v>250641.4</v>
      </c>
      <c r="AA2970">
        <v>244726.1</v>
      </c>
      <c r="AB2970">
        <v>236492</v>
      </c>
      <c r="AC2970">
        <v>231115.3</v>
      </c>
      <c r="AD2970">
        <v>220366.5</v>
      </c>
      <c r="AE2970">
        <v>214952.5</v>
      </c>
      <c r="AF2970">
        <v>208489</v>
      </c>
      <c r="AG2970">
        <v>204641.5</v>
      </c>
      <c r="AH2970">
        <v>197113.7</v>
      </c>
      <c r="AI2970">
        <v>188349.5</v>
      </c>
      <c r="AJ2970">
        <v>47.04757</v>
      </c>
      <c r="AK2970">
        <v>46.371920000000003</v>
      </c>
      <c r="AL2970">
        <v>45.7121</v>
      </c>
      <c r="AM2970">
        <v>44.903480000000002</v>
      </c>
      <c r="AN2970">
        <v>44.76905</v>
      </c>
      <c r="AO2970">
        <v>44.864669999999997</v>
      </c>
      <c r="AP2970">
        <v>44.843910000000001</v>
      </c>
      <c r="AQ2970">
        <v>45.120759999999997</v>
      </c>
      <c r="AR2970">
        <v>47.92277</v>
      </c>
      <c r="AS2970">
        <v>51.375720000000001</v>
      </c>
      <c r="AT2970">
        <v>53.46163</v>
      </c>
      <c r="AU2970">
        <v>55.459290000000003</v>
      </c>
      <c r="AV2970">
        <v>56.02073</v>
      </c>
      <c r="AW2970">
        <v>56.659840000000003</v>
      </c>
      <c r="AX2970">
        <v>57.037210000000002</v>
      </c>
      <c r="AY2970">
        <v>57.627110000000002</v>
      </c>
      <c r="AZ2970">
        <v>56.588729999999998</v>
      </c>
      <c r="BA2970">
        <v>55.344389999999997</v>
      </c>
      <c r="BB2970">
        <v>53.888680000000001</v>
      </c>
      <c r="BC2970">
        <v>52.77825</v>
      </c>
      <c r="BD2970">
        <v>52.373359999999998</v>
      </c>
      <c r="BE2970">
        <v>51.32508</v>
      </c>
      <c r="BF2970">
        <v>50.506129999999999</v>
      </c>
      <c r="BG2970">
        <v>49.520699999999998</v>
      </c>
      <c r="BH2970">
        <v>855.4443</v>
      </c>
      <c r="BI2970">
        <v>1558.915</v>
      </c>
      <c r="BJ2970">
        <v>2575.0889999999999</v>
      </c>
      <c r="BK2970">
        <v>2579.931</v>
      </c>
      <c r="BL2970">
        <v>3679.855</v>
      </c>
      <c r="BM2970">
        <v>6935.7359999999999</v>
      </c>
      <c r="BN2970">
        <v>8311.7620000000006</v>
      </c>
      <c r="BO2970">
        <v>8662.9500000000007</v>
      </c>
      <c r="BP2970">
        <v>5616.2349999999997</v>
      </c>
      <c r="BQ2970">
        <v>2074.37</v>
      </c>
      <c r="BR2970">
        <v>4576.1499999999996</v>
      </c>
      <c r="BS2970">
        <v>2708.326</v>
      </c>
      <c r="BT2970">
        <v>3076.33</v>
      </c>
      <c r="BU2970">
        <v>4112.8019999999997</v>
      </c>
      <c r="BV2970">
        <v>6214.65</v>
      </c>
      <c r="BW2970">
        <v>6392.2380000000003</v>
      </c>
      <c r="BX2970">
        <v>6639.5169999999998</v>
      </c>
      <c r="BY2970">
        <v>5590.5739999999996</v>
      </c>
      <c r="BZ2970">
        <v>599.68430000000001</v>
      </c>
      <c r="CA2970">
        <v>-213.55279999999999</v>
      </c>
      <c r="CB2970">
        <v>-282.95179999999999</v>
      </c>
      <c r="CC2970">
        <v>-3048.4540000000002</v>
      </c>
      <c r="CD2970">
        <v>-679.42909999999995</v>
      </c>
      <c r="CE2970">
        <v>-2023.7660000000001</v>
      </c>
      <c r="CF2970" s="23">
        <v>4363183</v>
      </c>
      <c r="CG2970" s="23">
        <v>6467590</v>
      </c>
      <c r="CH2970" s="23">
        <v>5640793</v>
      </c>
      <c r="CI2970" s="23">
        <v>4274242</v>
      </c>
      <c r="CJ2970" s="23">
        <v>3628285</v>
      </c>
      <c r="CK2970" s="23">
        <v>1755280</v>
      </c>
      <c r="CL2970" s="23">
        <v>2343620</v>
      </c>
      <c r="CM2970" s="23">
        <v>2410046</v>
      </c>
      <c r="CN2970" s="23">
        <v>1692865</v>
      </c>
      <c r="CO2970" s="23">
        <v>8247016</v>
      </c>
      <c r="CP2970" s="23">
        <v>1471469</v>
      </c>
      <c r="CQ2970" s="23">
        <v>12600000</v>
      </c>
      <c r="CR2970" s="23">
        <v>14500000</v>
      </c>
      <c r="CS2970" s="23">
        <v>16300000</v>
      </c>
      <c r="CT2970" s="23">
        <v>15700000</v>
      </c>
      <c r="CU2970" s="23">
        <v>13100000</v>
      </c>
      <c r="CV2970" s="23">
        <v>13700000</v>
      </c>
      <c r="CW2970" s="23">
        <v>13200000</v>
      </c>
      <c r="CX2970" s="23">
        <v>13700000</v>
      </c>
      <c r="CY2970" s="23">
        <v>11200000</v>
      </c>
      <c r="CZ2970" s="23">
        <v>10700000</v>
      </c>
      <c r="DA2970" s="23">
        <v>2777047</v>
      </c>
      <c r="DB2970" s="23">
        <v>2859396</v>
      </c>
      <c r="DC2970" s="23">
        <v>3114100</v>
      </c>
      <c r="DD2970">
        <v>0</v>
      </c>
      <c r="DE2970">
        <v>0</v>
      </c>
      <c r="DF2970">
        <v>0</v>
      </c>
    </row>
    <row r="2971" spans="1:110" x14ac:dyDescent="0.25">
      <c r="A2971" s="18" t="str">
        <f t="shared" si="46"/>
        <v>program_CPP_200 kW and above_All_SDGE_1-in-2_MONTHLY SYSTEM PEAK DAY_2023_1</v>
      </c>
      <c r="B2971" t="s">
        <v>51</v>
      </c>
      <c r="C2971" t="s">
        <v>121</v>
      </c>
      <c r="D2971" t="s">
        <v>122</v>
      </c>
      <c r="E2971" t="s">
        <v>7</v>
      </c>
      <c r="F2971" t="s">
        <v>125</v>
      </c>
      <c r="G2971" t="s">
        <v>111</v>
      </c>
      <c r="H2971" t="s">
        <v>20</v>
      </c>
      <c r="I2971">
        <v>2023</v>
      </c>
      <c r="J2971">
        <v>1</v>
      </c>
      <c r="K2971">
        <v>1387</v>
      </c>
      <c r="L2971">
        <v>184313.7</v>
      </c>
      <c r="M2971">
        <v>179113</v>
      </c>
      <c r="N2971">
        <v>176295.9</v>
      </c>
      <c r="O2971">
        <v>176053.5</v>
      </c>
      <c r="P2971">
        <v>182148</v>
      </c>
      <c r="Q2971">
        <v>198262.1</v>
      </c>
      <c r="R2971">
        <v>220961.8</v>
      </c>
      <c r="S2971">
        <v>235898.2</v>
      </c>
      <c r="T2971">
        <v>245278.2</v>
      </c>
      <c r="U2971">
        <v>250780.3</v>
      </c>
      <c r="V2971">
        <v>256967.5</v>
      </c>
      <c r="W2971">
        <v>259901.4</v>
      </c>
      <c r="X2971">
        <v>260859.3</v>
      </c>
      <c r="Y2971">
        <v>261072.1</v>
      </c>
      <c r="Z2971">
        <v>258853.1</v>
      </c>
      <c r="AA2971">
        <v>252743.9</v>
      </c>
      <c r="AB2971">
        <v>244240.1</v>
      </c>
      <c r="AC2971">
        <v>238687.2</v>
      </c>
      <c r="AD2971">
        <v>227586.3</v>
      </c>
      <c r="AE2971">
        <v>221994.8</v>
      </c>
      <c r="AF2971">
        <v>215319.6</v>
      </c>
      <c r="AG2971">
        <v>211346</v>
      </c>
      <c r="AH2971">
        <v>203571.6</v>
      </c>
      <c r="AI2971">
        <v>194520.3</v>
      </c>
      <c r="AJ2971">
        <v>47.04757</v>
      </c>
      <c r="AK2971">
        <v>46.371920000000003</v>
      </c>
      <c r="AL2971">
        <v>45.7121</v>
      </c>
      <c r="AM2971">
        <v>44.903480000000002</v>
      </c>
      <c r="AN2971">
        <v>44.76905</v>
      </c>
      <c r="AO2971">
        <v>44.864669999999997</v>
      </c>
      <c r="AP2971">
        <v>44.843910000000001</v>
      </c>
      <c r="AQ2971">
        <v>45.120759999999997</v>
      </c>
      <c r="AR2971">
        <v>47.92277</v>
      </c>
      <c r="AS2971">
        <v>51.375720000000001</v>
      </c>
      <c r="AT2971">
        <v>53.46163</v>
      </c>
      <c r="AU2971">
        <v>55.459290000000003</v>
      </c>
      <c r="AV2971">
        <v>56.02073</v>
      </c>
      <c r="AW2971">
        <v>56.659840000000003</v>
      </c>
      <c r="AX2971">
        <v>57.037210000000002</v>
      </c>
      <c r="AY2971">
        <v>57.627110000000002</v>
      </c>
      <c r="AZ2971">
        <v>56.588729999999998</v>
      </c>
      <c r="BA2971">
        <v>55.344389999999997</v>
      </c>
      <c r="BB2971">
        <v>53.888680000000001</v>
      </c>
      <c r="BC2971">
        <v>52.77825</v>
      </c>
      <c r="BD2971">
        <v>52.373359999999998</v>
      </c>
      <c r="BE2971">
        <v>51.32508</v>
      </c>
      <c r="BF2971">
        <v>50.506129999999999</v>
      </c>
      <c r="BG2971">
        <v>49.520699999999998</v>
      </c>
      <c r="BH2971">
        <v>883.47080000000005</v>
      </c>
      <c r="BI2971">
        <v>1609.989</v>
      </c>
      <c r="BJ2971">
        <v>2659.4560000000001</v>
      </c>
      <c r="BK2971">
        <v>2664.4560000000001</v>
      </c>
      <c r="BL2971">
        <v>3800.4169999999999</v>
      </c>
      <c r="BM2971">
        <v>7162.9679999999998</v>
      </c>
      <c r="BN2971">
        <v>8584.0759999999991</v>
      </c>
      <c r="BO2971">
        <v>8946.7710000000006</v>
      </c>
      <c r="BP2971">
        <v>5800.2359999999999</v>
      </c>
      <c r="BQ2971">
        <v>2142.3319999999999</v>
      </c>
      <c r="BR2971">
        <v>4726.076</v>
      </c>
      <c r="BS2971">
        <v>2797.058</v>
      </c>
      <c r="BT2971">
        <v>3177.1179999999999</v>
      </c>
      <c r="BU2971">
        <v>4247.5479999999998</v>
      </c>
      <c r="BV2971">
        <v>6418.2569999999996</v>
      </c>
      <c r="BW2971">
        <v>6601.6639999999998</v>
      </c>
      <c r="BX2971">
        <v>6857.0439999999999</v>
      </c>
      <c r="BY2971">
        <v>5773.7349999999997</v>
      </c>
      <c r="BZ2971">
        <v>619.33140000000003</v>
      </c>
      <c r="CA2971">
        <v>-220.54929999999999</v>
      </c>
      <c r="CB2971">
        <v>-292.22199999999998</v>
      </c>
      <c r="CC2971">
        <v>-3148.3290000000002</v>
      </c>
      <c r="CD2971">
        <v>-701.68889999999999</v>
      </c>
      <c r="CE2971">
        <v>-2090.069</v>
      </c>
      <c r="CF2971" s="23">
        <v>4653763</v>
      </c>
      <c r="CG2971" s="23">
        <v>6898321</v>
      </c>
      <c r="CH2971" s="23">
        <v>6016460</v>
      </c>
      <c r="CI2971" s="23">
        <v>4558899</v>
      </c>
      <c r="CJ2971" s="23">
        <v>3869923</v>
      </c>
      <c r="CK2971" s="23">
        <v>1872179</v>
      </c>
      <c r="CL2971" s="23">
        <v>2499701</v>
      </c>
      <c r="CM2971" s="23">
        <v>2570551</v>
      </c>
      <c r="CN2971" s="23">
        <v>1805607</v>
      </c>
      <c r="CO2971" s="23">
        <v>8796254</v>
      </c>
      <c r="CP2971" s="23">
        <v>1569467</v>
      </c>
      <c r="CQ2971" s="23">
        <v>13400000</v>
      </c>
      <c r="CR2971" s="23">
        <v>15500000</v>
      </c>
      <c r="CS2971" s="23">
        <v>17400000</v>
      </c>
      <c r="CT2971" s="23">
        <v>16700000</v>
      </c>
      <c r="CU2971" s="23">
        <v>13900000</v>
      </c>
      <c r="CV2971" s="23">
        <v>14600000</v>
      </c>
      <c r="CW2971" s="23">
        <v>14100000</v>
      </c>
      <c r="CX2971" s="23">
        <v>14600000</v>
      </c>
      <c r="CY2971" s="23">
        <v>11900000</v>
      </c>
      <c r="CZ2971" s="23">
        <v>11400000</v>
      </c>
      <c r="DA2971" s="23">
        <v>2961993</v>
      </c>
      <c r="DB2971" s="23">
        <v>3049827</v>
      </c>
      <c r="DC2971" s="23">
        <v>3321494</v>
      </c>
      <c r="DD2971">
        <v>0</v>
      </c>
      <c r="DE2971">
        <v>0</v>
      </c>
      <c r="DF2971">
        <v>0</v>
      </c>
    </row>
    <row r="2972" spans="1:110" x14ac:dyDescent="0.25">
      <c r="A2972" s="18" t="str">
        <f t="shared" si="46"/>
        <v>program_CPP_200 kW and above_All_SDGE_1-in-2_MONTHLY SYSTEM PEAK DAY_2024_1</v>
      </c>
      <c r="B2972" t="s">
        <v>51</v>
      </c>
      <c r="C2972" t="s">
        <v>121</v>
      </c>
      <c r="D2972" t="s">
        <v>122</v>
      </c>
      <c r="E2972" t="s">
        <v>7</v>
      </c>
      <c r="F2972" t="s">
        <v>125</v>
      </c>
      <c r="G2972" t="s">
        <v>111</v>
      </c>
      <c r="H2972" t="s">
        <v>20</v>
      </c>
      <c r="I2972">
        <v>2024</v>
      </c>
      <c r="J2972">
        <v>1</v>
      </c>
      <c r="K2972">
        <v>1422</v>
      </c>
      <c r="L2972">
        <v>188964.8</v>
      </c>
      <c r="M2972">
        <v>183632.8</v>
      </c>
      <c r="N2972">
        <v>180744.6</v>
      </c>
      <c r="O2972">
        <v>180496.1</v>
      </c>
      <c r="P2972">
        <v>186744.3</v>
      </c>
      <c r="Q2972">
        <v>203265.1</v>
      </c>
      <c r="R2972">
        <v>226537.60000000001</v>
      </c>
      <c r="S2972">
        <v>241850.9</v>
      </c>
      <c r="T2972">
        <v>251467.6</v>
      </c>
      <c r="U2972">
        <v>257108.6</v>
      </c>
      <c r="V2972">
        <v>263451.90000000002</v>
      </c>
      <c r="W2972">
        <v>266459.8</v>
      </c>
      <c r="X2972">
        <v>267441.90000000002</v>
      </c>
      <c r="Y2972">
        <v>267660.09999999998</v>
      </c>
      <c r="Z2972">
        <v>265385</v>
      </c>
      <c r="AA2972">
        <v>259121.8</v>
      </c>
      <c r="AB2972">
        <v>250403.3</v>
      </c>
      <c r="AC2972">
        <v>244710.3</v>
      </c>
      <c r="AD2972">
        <v>233329.2</v>
      </c>
      <c r="AE2972">
        <v>227596.7</v>
      </c>
      <c r="AF2972">
        <v>220753</v>
      </c>
      <c r="AG2972">
        <v>216679.2</v>
      </c>
      <c r="AH2972">
        <v>208708.6</v>
      </c>
      <c r="AI2972">
        <v>199428.9</v>
      </c>
      <c r="AJ2972">
        <v>47.04757</v>
      </c>
      <c r="AK2972">
        <v>46.371920000000003</v>
      </c>
      <c r="AL2972">
        <v>45.7121</v>
      </c>
      <c r="AM2972">
        <v>44.903480000000002</v>
      </c>
      <c r="AN2972">
        <v>44.76905</v>
      </c>
      <c r="AO2972">
        <v>44.864669999999997</v>
      </c>
      <c r="AP2972">
        <v>44.843910000000001</v>
      </c>
      <c r="AQ2972">
        <v>45.120759999999997</v>
      </c>
      <c r="AR2972">
        <v>47.92277</v>
      </c>
      <c r="AS2972">
        <v>51.375720000000001</v>
      </c>
      <c r="AT2972">
        <v>53.46163</v>
      </c>
      <c r="AU2972">
        <v>55.459290000000003</v>
      </c>
      <c r="AV2972">
        <v>56.02073</v>
      </c>
      <c r="AW2972">
        <v>56.659840000000003</v>
      </c>
      <c r="AX2972">
        <v>57.037210000000002</v>
      </c>
      <c r="AY2972">
        <v>57.627110000000002</v>
      </c>
      <c r="AZ2972">
        <v>56.588729999999998</v>
      </c>
      <c r="BA2972">
        <v>55.344389999999997</v>
      </c>
      <c r="BB2972">
        <v>53.888680000000001</v>
      </c>
      <c r="BC2972">
        <v>52.77825</v>
      </c>
      <c r="BD2972">
        <v>52.373359999999998</v>
      </c>
      <c r="BE2972">
        <v>51.32508</v>
      </c>
      <c r="BF2972">
        <v>50.506129999999999</v>
      </c>
      <c r="BG2972">
        <v>49.520699999999998</v>
      </c>
      <c r="BH2972">
        <v>905.7645</v>
      </c>
      <c r="BI2972">
        <v>1650.615</v>
      </c>
      <c r="BJ2972">
        <v>2726.5650000000001</v>
      </c>
      <c r="BK2972">
        <v>2731.692</v>
      </c>
      <c r="BL2972">
        <v>3896.317</v>
      </c>
      <c r="BM2972">
        <v>7343.7209999999995</v>
      </c>
      <c r="BN2972">
        <v>8800.6890000000003</v>
      </c>
      <c r="BO2972">
        <v>9172.5360000000001</v>
      </c>
      <c r="BP2972">
        <v>5946.6019999999999</v>
      </c>
      <c r="BQ2972">
        <v>2196.3919999999998</v>
      </c>
      <c r="BR2972">
        <v>4845.335</v>
      </c>
      <c r="BS2972">
        <v>2867.64</v>
      </c>
      <c r="BT2972">
        <v>3257.2910000000002</v>
      </c>
      <c r="BU2972">
        <v>4354.732</v>
      </c>
      <c r="BV2972">
        <v>6580.2179999999998</v>
      </c>
      <c r="BW2972">
        <v>6768.2520000000004</v>
      </c>
      <c r="BX2972">
        <v>7030.0770000000002</v>
      </c>
      <c r="BY2972">
        <v>5919.4319999999998</v>
      </c>
      <c r="BZ2972">
        <v>634.95979999999997</v>
      </c>
      <c r="CA2972">
        <v>-226.1147</v>
      </c>
      <c r="CB2972">
        <v>-299.596</v>
      </c>
      <c r="CC2972">
        <v>-3227.7739999999999</v>
      </c>
      <c r="CD2972">
        <v>-719.39549999999997</v>
      </c>
      <c r="CE2972">
        <v>-2142.8110000000001</v>
      </c>
      <c r="CF2972" s="23">
        <v>4891596</v>
      </c>
      <c r="CG2972" s="23">
        <v>7250863</v>
      </c>
      <c r="CH2972" s="23">
        <v>6323934</v>
      </c>
      <c r="CI2972" s="23">
        <v>4791884</v>
      </c>
      <c r="CJ2972" s="23">
        <v>4067697</v>
      </c>
      <c r="CK2972" s="23">
        <v>1967857</v>
      </c>
      <c r="CL2972" s="23">
        <v>2627449</v>
      </c>
      <c r="CM2972" s="23">
        <v>2701920</v>
      </c>
      <c r="CN2972" s="23">
        <v>1897883</v>
      </c>
      <c r="CO2972" s="23">
        <v>9245790</v>
      </c>
      <c r="CP2972" s="23">
        <v>1649675</v>
      </c>
      <c r="CQ2972" s="23">
        <v>14100000</v>
      </c>
      <c r="CR2972" s="23">
        <v>16300000</v>
      </c>
      <c r="CS2972" s="23">
        <v>18300000</v>
      </c>
      <c r="CT2972" s="23">
        <v>17600000</v>
      </c>
      <c r="CU2972" s="23">
        <v>14700000</v>
      </c>
      <c r="CV2972" s="23">
        <v>15400000</v>
      </c>
      <c r="CW2972" s="23">
        <v>14800000</v>
      </c>
      <c r="CX2972" s="23">
        <v>15400000</v>
      </c>
      <c r="CY2972" s="23">
        <v>12500000</v>
      </c>
      <c r="CZ2972" s="23">
        <v>12000000</v>
      </c>
      <c r="DA2972" s="23">
        <v>3113367</v>
      </c>
      <c r="DB2972" s="23">
        <v>3205690</v>
      </c>
      <c r="DC2972" s="23">
        <v>3491240</v>
      </c>
      <c r="DD2972">
        <v>0</v>
      </c>
      <c r="DE2972">
        <v>0</v>
      </c>
      <c r="DF2972">
        <v>0</v>
      </c>
    </row>
    <row r="2973" spans="1:110" x14ac:dyDescent="0.25">
      <c r="A2973" s="18" t="str">
        <f t="shared" si="46"/>
        <v>program_CPP_200 kW and above_All_SDGE_1-in-2_MONTHLY SYSTEM PEAK DAY_2025_1</v>
      </c>
      <c r="B2973" t="s">
        <v>51</v>
      </c>
      <c r="C2973" t="s">
        <v>121</v>
      </c>
      <c r="D2973" t="s">
        <v>122</v>
      </c>
      <c r="E2973" t="s">
        <v>7</v>
      </c>
      <c r="F2973" t="s">
        <v>125</v>
      </c>
      <c r="G2973" t="s">
        <v>111</v>
      </c>
      <c r="H2973" t="s">
        <v>20</v>
      </c>
      <c r="I2973">
        <v>2025</v>
      </c>
      <c r="J2973">
        <v>1</v>
      </c>
      <c r="K2973">
        <v>1451</v>
      </c>
      <c r="L2973">
        <v>192818.5</v>
      </c>
      <c r="M2973">
        <v>187377.8</v>
      </c>
      <c r="N2973">
        <v>184430.7</v>
      </c>
      <c r="O2973">
        <v>184177.1</v>
      </c>
      <c r="P2973">
        <v>190552.8</v>
      </c>
      <c r="Q2973">
        <v>207410.5</v>
      </c>
      <c r="R2973">
        <v>231157.6</v>
      </c>
      <c r="S2973">
        <v>246783.2</v>
      </c>
      <c r="T2973">
        <v>256596</v>
      </c>
      <c r="U2973">
        <v>262352</v>
      </c>
      <c r="V2973">
        <v>268824.7</v>
      </c>
      <c r="W2973">
        <v>271893.90000000002</v>
      </c>
      <c r="X2973">
        <v>272896.09999999998</v>
      </c>
      <c r="Y2973">
        <v>273118.8</v>
      </c>
      <c r="Z2973">
        <v>270797.3</v>
      </c>
      <c r="AA2973">
        <v>264406.2</v>
      </c>
      <c r="AB2973">
        <v>255510</v>
      </c>
      <c r="AC2973">
        <v>249700.9</v>
      </c>
      <c r="AD2973">
        <v>238087.7</v>
      </c>
      <c r="AE2973">
        <v>232238.3</v>
      </c>
      <c r="AF2973">
        <v>225255</v>
      </c>
      <c r="AG2973">
        <v>221098.1</v>
      </c>
      <c r="AH2973">
        <v>212965</v>
      </c>
      <c r="AI2973">
        <v>203496</v>
      </c>
      <c r="AJ2973">
        <v>47.04757</v>
      </c>
      <c r="AK2973">
        <v>46.371920000000003</v>
      </c>
      <c r="AL2973">
        <v>45.7121</v>
      </c>
      <c r="AM2973">
        <v>44.903480000000002</v>
      </c>
      <c r="AN2973">
        <v>44.76905</v>
      </c>
      <c r="AO2973">
        <v>44.864669999999997</v>
      </c>
      <c r="AP2973">
        <v>44.843910000000001</v>
      </c>
      <c r="AQ2973">
        <v>45.120759999999997</v>
      </c>
      <c r="AR2973">
        <v>47.92277</v>
      </c>
      <c r="AS2973">
        <v>51.375720000000001</v>
      </c>
      <c r="AT2973">
        <v>53.46163</v>
      </c>
      <c r="AU2973">
        <v>55.459290000000003</v>
      </c>
      <c r="AV2973">
        <v>56.02073</v>
      </c>
      <c r="AW2973">
        <v>56.659840000000003</v>
      </c>
      <c r="AX2973">
        <v>57.037210000000002</v>
      </c>
      <c r="AY2973">
        <v>57.627110000000002</v>
      </c>
      <c r="AZ2973">
        <v>56.588729999999998</v>
      </c>
      <c r="BA2973">
        <v>55.344389999999997</v>
      </c>
      <c r="BB2973">
        <v>53.888680000000001</v>
      </c>
      <c r="BC2973">
        <v>52.77825</v>
      </c>
      <c r="BD2973">
        <v>52.373359999999998</v>
      </c>
      <c r="BE2973">
        <v>51.32508</v>
      </c>
      <c r="BF2973">
        <v>50.506129999999999</v>
      </c>
      <c r="BG2973">
        <v>49.520699999999998</v>
      </c>
      <c r="BH2973">
        <v>924.23649999999998</v>
      </c>
      <c r="BI2973">
        <v>1684.278</v>
      </c>
      <c r="BJ2973">
        <v>2782.17</v>
      </c>
      <c r="BK2973">
        <v>2787.4009999999998</v>
      </c>
      <c r="BL2973">
        <v>3975.7779999999998</v>
      </c>
      <c r="BM2973">
        <v>7493.4870000000001</v>
      </c>
      <c r="BN2973">
        <v>8980.1689999999999</v>
      </c>
      <c r="BO2973">
        <v>9359.5990000000002</v>
      </c>
      <c r="BP2973">
        <v>6067.875</v>
      </c>
      <c r="BQ2973">
        <v>2241.1849999999999</v>
      </c>
      <c r="BR2973">
        <v>4944.1499999999996</v>
      </c>
      <c r="BS2973">
        <v>2926.1219999999998</v>
      </c>
      <c r="BT2973">
        <v>3323.7190000000001</v>
      </c>
      <c r="BU2973">
        <v>4443.5420000000004</v>
      </c>
      <c r="BV2973">
        <v>6714.4129999999996</v>
      </c>
      <c r="BW2973">
        <v>6906.2830000000004</v>
      </c>
      <c r="BX2973">
        <v>7173.4470000000001</v>
      </c>
      <c r="BY2973">
        <v>6040.1509999999998</v>
      </c>
      <c r="BZ2973">
        <v>647.90909999999997</v>
      </c>
      <c r="CA2973">
        <v>-230.7261</v>
      </c>
      <c r="CB2973">
        <v>-305.70589999999999</v>
      </c>
      <c r="CC2973">
        <v>-3293.6010000000001</v>
      </c>
      <c r="CD2973">
        <v>-734.06669999999997</v>
      </c>
      <c r="CE2973">
        <v>-2186.511</v>
      </c>
      <c r="CF2973" s="23">
        <v>5093147</v>
      </c>
      <c r="CG2973" s="23">
        <v>7549624</v>
      </c>
      <c r="CH2973" s="23">
        <v>6584502</v>
      </c>
      <c r="CI2973" s="23">
        <v>4989326</v>
      </c>
      <c r="CJ2973" s="23">
        <v>4235300</v>
      </c>
      <c r="CK2973" s="23">
        <v>2048940</v>
      </c>
      <c r="CL2973" s="23">
        <v>2735709</v>
      </c>
      <c r="CM2973" s="23">
        <v>2813248</v>
      </c>
      <c r="CN2973" s="23">
        <v>1976083</v>
      </c>
      <c r="CO2973" s="23">
        <v>9626749</v>
      </c>
      <c r="CP2973" s="23">
        <v>1717647</v>
      </c>
      <c r="CQ2973" s="23">
        <v>14700000</v>
      </c>
      <c r="CR2973" s="23">
        <v>17000000</v>
      </c>
      <c r="CS2973" s="23">
        <v>19000000</v>
      </c>
      <c r="CT2973" s="23">
        <v>18300000</v>
      </c>
      <c r="CU2973" s="23">
        <v>15300000</v>
      </c>
      <c r="CV2973" s="23">
        <v>16000000</v>
      </c>
      <c r="CW2973" s="23">
        <v>15400000</v>
      </c>
      <c r="CX2973" s="23">
        <v>16000000</v>
      </c>
      <c r="CY2973" s="23">
        <v>13000000</v>
      </c>
      <c r="CZ2973" s="23">
        <v>12500000</v>
      </c>
      <c r="DA2973" s="23">
        <v>3241649</v>
      </c>
      <c r="DB2973" s="23">
        <v>3337776</v>
      </c>
      <c r="DC2973" s="23">
        <v>3635091</v>
      </c>
      <c r="DD2973">
        <v>0</v>
      </c>
      <c r="DE2973">
        <v>0</v>
      </c>
      <c r="DF2973">
        <v>0</v>
      </c>
    </row>
    <row r="2974" spans="1:110" x14ac:dyDescent="0.25">
      <c r="A2974" s="18" t="str">
        <f t="shared" si="46"/>
        <v>program_CPP_200 kW and above_All_SDGE_1-in-2_MONTHLY SYSTEM PEAK DAY_2026_1</v>
      </c>
      <c r="B2974" t="s">
        <v>51</v>
      </c>
      <c r="C2974" t="s">
        <v>121</v>
      </c>
      <c r="D2974" t="s">
        <v>122</v>
      </c>
      <c r="E2974" t="s">
        <v>7</v>
      </c>
      <c r="F2974" t="s">
        <v>125</v>
      </c>
      <c r="G2974" t="s">
        <v>111</v>
      </c>
      <c r="H2974" t="s">
        <v>20</v>
      </c>
      <c r="I2974">
        <v>2026</v>
      </c>
      <c r="J2974">
        <v>1</v>
      </c>
      <c r="K2974">
        <v>1478</v>
      </c>
      <c r="L2974">
        <v>196406.39999999999</v>
      </c>
      <c r="M2974">
        <v>190864.5</v>
      </c>
      <c r="N2974">
        <v>187862.5</v>
      </c>
      <c r="O2974">
        <v>187604.2</v>
      </c>
      <c r="P2974">
        <v>194098.5</v>
      </c>
      <c r="Q2974">
        <v>211269.9</v>
      </c>
      <c r="R2974">
        <v>235458.9</v>
      </c>
      <c r="S2974">
        <v>251375.3</v>
      </c>
      <c r="T2974">
        <v>261370.7</v>
      </c>
      <c r="U2974">
        <v>267233.8</v>
      </c>
      <c r="V2974">
        <v>273826.90000000002</v>
      </c>
      <c r="W2974">
        <v>276953.3</v>
      </c>
      <c r="X2974">
        <v>277974.09999999998</v>
      </c>
      <c r="Y2974">
        <v>278200.90000000002</v>
      </c>
      <c r="Z2974">
        <v>275836.2</v>
      </c>
      <c r="AA2974">
        <v>269326.3</v>
      </c>
      <c r="AB2974">
        <v>260264.5</v>
      </c>
      <c r="AC2974">
        <v>254347.3</v>
      </c>
      <c r="AD2974">
        <v>242518</v>
      </c>
      <c r="AE2974">
        <v>236559.8</v>
      </c>
      <c r="AF2974">
        <v>229446.5</v>
      </c>
      <c r="AG2974">
        <v>225212.3</v>
      </c>
      <c r="AH2974">
        <v>216927.8</v>
      </c>
      <c r="AI2974">
        <v>207282.6</v>
      </c>
      <c r="AJ2974">
        <v>47.04757</v>
      </c>
      <c r="AK2974">
        <v>46.371920000000003</v>
      </c>
      <c r="AL2974">
        <v>45.7121</v>
      </c>
      <c r="AM2974">
        <v>44.903480000000002</v>
      </c>
      <c r="AN2974">
        <v>44.76905</v>
      </c>
      <c r="AO2974">
        <v>44.864669999999997</v>
      </c>
      <c r="AP2974">
        <v>44.843910000000001</v>
      </c>
      <c r="AQ2974">
        <v>45.120759999999997</v>
      </c>
      <c r="AR2974">
        <v>47.92277</v>
      </c>
      <c r="AS2974">
        <v>51.375720000000001</v>
      </c>
      <c r="AT2974">
        <v>53.46163</v>
      </c>
      <c r="AU2974">
        <v>55.459290000000003</v>
      </c>
      <c r="AV2974">
        <v>56.02073</v>
      </c>
      <c r="AW2974">
        <v>56.659840000000003</v>
      </c>
      <c r="AX2974">
        <v>57.037210000000002</v>
      </c>
      <c r="AY2974">
        <v>57.627110000000002</v>
      </c>
      <c r="AZ2974">
        <v>56.588729999999998</v>
      </c>
      <c r="BA2974">
        <v>55.344389999999997</v>
      </c>
      <c r="BB2974">
        <v>53.888680000000001</v>
      </c>
      <c r="BC2974">
        <v>52.77825</v>
      </c>
      <c r="BD2974">
        <v>52.373359999999998</v>
      </c>
      <c r="BE2974">
        <v>51.32508</v>
      </c>
      <c r="BF2974">
        <v>50.506129999999999</v>
      </c>
      <c r="BG2974">
        <v>49.520699999999998</v>
      </c>
      <c r="BH2974">
        <v>941.43460000000005</v>
      </c>
      <c r="BI2974">
        <v>1715.6189999999999</v>
      </c>
      <c r="BJ2974">
        <v>2833.94</v>
      </c>
      <c r="BK2974">
        <v>2839.2689999999998</v>
      </c>
      <c r="BL2974">
        <v>4049.759</v>
      </c>
      <c r="BM2974">
        <v>7632.9250000000002</v>
      </c>
      <c r="BN2974">
        <v>9147.2710000000006</v>
      </c>
      <c r="BO2974">
        <v>9533.7610000000004</v>
      </c>
      <c r="BP2974">
        <v>6180.7860000000001</v>
      </c>
      <c r="BQ2974">
        <v>2282.8879999999999</v>
      </c>
      <c r="BR2974">
        <v>5036.1499999999996</v>
      </c>
      <c r="BS2974">
        <v>2980.5709999999999</v>
      </c>
      <c r="BT2974">
        <v>3385.5659999999998</v>
      </c>
      <c r="BU2974">
        <v>4526.2259999999997</v>
      </c>
      <c r="BV2974">
        <v>6839.3540000000003</v>
      </c>
      <c r="BW2974">
        <v>7034.7939999999999</v>
      </c>
      <c r="BX2974">
        <v>7306.9290000000001</v>
      </c>
      <c r="BY2974">
        <v>6152.5450000000001</v>
      </c>
      <c r="BZ2974">
        <v>659.96529999999996</v>
      </c>
      <c r="CA2974">
        <v>-235.01939999999999</v>
      </c>
      <c r="CB2974">
        <v>-311.39440000000002</v>
      </c>
      <c r="CC2974">
        <v>-3354.8879999999999</v>
      </c>
      <c r="CD2974">
        <v>-747.72609999999997</v>
      </c>
      <c r="CE2974">
        <v>-2227.1970000000001</v>
      </c>
      <c r="CF2974" s="23">
        <v>5284456</v>
      </c>
      <c r="CG2974" s="23">
        <v>7833202</v>
      </c>
      <c r="CH2974" s="23">
        <v>6831829</v>
      </c>
      <c r="CI2974" s="23">
        <v>5176735</v>
      </c>
      <c r="CJ2974" s="23">
        <v>4394387</v>
      </c>
      <c r="CK2974" s="23">
        <v>2125902</v>
      </c>
      <c r="CL2974" s="23">
        <v>2838468</v>
      </c>
      <c r="CM2974" s="23">
        <v>2918920</v>
      </c>
      <c r="CN2974" s="23">
        <v>2050308</v>
      </c>
      <c r="CO2974" s="23">
        <v>9988349</v>
      </c>
      <c r="CP2974" s="23">
        <v>1782165</v>
      </c>
      <c r="CQ2974" s="23">
        <v>15300000</v>
      </c>
      <c r="CR2974" s="23">
        <v>17600000</v>
      </c>
      <c r="CS2974" s="23">
        <v>19700000</v>
      </c>
      <c r="CT2974" s="23">
        <v>19000000</v>
      </c>
      <c r="CU2974" s="23">
        <v>15800000</v>
      </c>
      <c r="CV2974" s="23">
        <v>16600000</v>
      </c>
      <c r="CW2974" s="23">
        <v>16000000</v>
      </c>
      <c r="CX2974" s="23">
        <v>16600000</v>
      </c>
      <c r="CY2974" s="23">
        <v>13500000</v>
      </c>
      <c r="CZ2974" s="23">
        <v>13000000</v>
      </c>
      <c r="DA2974" s="23">
        <v>3363412</v>
      </c>
      <c r="DB2974" s="23">
        <v>3463149</v>
      </c>
      <c r="DC2974" s="23">
        <v>3771633</v>
      </c>
      <c r="DD2974">
        <v>0</v>
      </c>
      <c r="DE2974">
        <v>0</v>
      </c>
      <c r="DF2974">
        <v>0</v>
      </c>
    </row>
    <row r="2975" spans="1:110" x14ac:dyDescent="0.25">
      <c r="A2975" s="18" t="str">
        <f t="shared" si="46"/>
        <v>program_CPP_200 kW and above_All_SDGE_1-in-2_MONTHLY SYSTEM PEAK DAY_2027_1</v>
      </c>
      <c r="B2975" t="s">
        <v>51</v>
      </c>
      <c r="C2975" t="s">
        <v>121</v>
      </c>
      <c r="D2975" t="s">
        <v>122</v>
      </c>
      <c r="E2975" t="s">
        <v>7</v>
      </c>
      <c r="F2975" t="s">
        <v>125</v>
      </c>
      <c r="G2975" t="s">
        <v>111</v>
      </c>
      <c r="H2975" t="s">
        <v>20</v>
      </c>
      <c r="I2975">
        <v>2027</v>
      </c>
      <c r="J2975">
        <v>1</v>
      </c>
      <c r="K2975">
        <v>1509</v>
      </c>
      <c r="L2975">
        <v>200525.9</v>
      </c>
      <c r="M2975">
        <v>194867.7</v>
      </c>
      <c r="N2975">
        <v>191802.8</v>
      </c>
      <c r="O2975">
        <v>191539.1</v>
      </c>
      <c r="P2975">
        <v>198169.60000000001</v>
      </c>
      <c r="Q2975">
        <v>215701.2</v>
      </c>
      <c r="R2975">
        <v>240397.5</v>
      </c>
      <c r="S2975">
        <v>256647.7</v>
      </c>
      <c r="T2975">
        <v>266852.8</v>
      </c>
      <c r="U2975">
        <v>272838.8</v>
      </c>
      <c r="V2975">
        <v>279570.3</v>
      </c>
      <c r="W2975">
        <v>282762.2</v>
      </c>
      <c r="X2975">
        <v>283804.40000000002</v>
      </c>
      <c r="Y2975">
        <v>284036</v>
      </c>
      <c r="Z2975">
        <v>281621.7</v>
      </c>
      <c r="AA2975">
        <v>274975.2</v>
      </c>
      <c r="AB2975">
        <v>265723.3</v>
      </c>
      <c r="AC2975">
        <v>259682.1</v>
      </c>
      <c r="AD2975">
        <v>247604.6</v>
      </c>
      <c r="AE2975">
        <v>241521.4</v>
      </c>
      <c r="AF2975">
        <v>234259</v>
      </c>
      <c r="AG2975">
        <v>229936</v>
      </c>
      <c r="AH2975">
        <v>221477.7</v>
      </c>
      <c r="AI2975">
        <v>211630.2</v>
      </c>
      <c r="AJ2975">
        <v>47.04757</v>
      </c>
      <c r="AK2975">
        <v>46.371920000000003</v>
      </c>
      <c r="AL2975">
        <v>45.7121</v>
      </c>
      <c r="AM2975">
        <v>44.903480000000002</v>
      </c>
      <c r="AN2975">
        <v>44.76905</v>
      </c>
      <c r="AO2975">
        <v>44.864669999999997</v>
      </c>
      <c r="AP2975">
        <v>44.843910000000001</v>
      </c>
      <c r="AQ2975">
        <v>45.120759999999997</v>
      </c>
      <c r="AR2975">
        <v>47.92277</v>
      </c>
      <c r="AS2975">
        <v>51.375720000000001</v>
      </c>
      <c r="AT2975">
        <v>53.46163</v>
      </c>
      <c r="AU2975">
        <v>55.459290000000003</v>
      </c>
      <c r="AV2975">
        <v>56.02073</v>
      </c>
      <c r="AW2975">
        <v>56.659840000000003</v>
      </c>
      <c r="AX2975">
        <v>57.037210000000002</v>
      </c>
      <c r="AY2975">
        <v>57.627110000000002</v>
      </c>
      <c r="AZ2975">
        <v>56.588729999999998</v>
      </c>
      <c r="BA2975">
        <v>55.344389999999997</v>
      </c>
      <c r="BB2975">
        <v>53.888680000000001</v>
      </c>
      <c r="BC2975">
        <v>52.77825</v>
      </c>
      <c r="BD2975">
        <v>52.373359999999998</v>
      </c>
      <c r="BE2975">
        <v>51.32508</v>
      </c>
      <c r="BF2975">
        <v>50.506129999999999</v>
      </c>
      <c r="BG2975">
        <v>49.520699999999998</v>
      </c>
      <c r="BH2975">
        <v>961.18050000000005</v>
      </c>
      <c r="BI2975">
        <v>1751.6030000000001</v>
      </c>
      <c r="BJ2975">
        <v>2893.38</v>
      </c>
      <c r="BK2975">
        <v>2898.8209999999999</v>
      </c>
      <c r="BL2975">
        <v>4134.7</v>
      </c>
      <c r="BM2975">
        <v>7793.02</v>
      </c>
      <c r="BN2975">
        <v>9339.1280000000006</v>
      </c>
      <c r="BO2975">
        <v>9733.7250000000004</v>
      </c>
      <c r="BP2975">
        <v>6310.4229999999998</v>
      </c>
      <c r="BQ2975">
        <v>2330.7710000000002</v>
      </c>
      <c r="BR2975">
        <v>5141.78</v>
      </c>
      <c r="BS2975">
        <v>3043.0859999999998</v>
      </c>
      <c r="BT2975">
        <v>3456.576</v>
      </c>
      <c r="BU2975">
        <v>4621.1610000000001</v>
      </c>
      <c r="BV2975">
        <v>6982.8050000000003</v>
      </c>
      <c r="BW2975">
        <v>7182.3440000000001</v>
      </c>
      <c r="BX2975">
        <v>7460.1869999999999</v>
      </c>
      <c r="BY2975">
        <v>6281.5910000000003</v>
      </c>
      <c r="BZ2975">
        <v>673.80759999999998</v>
      </c>
      <c r="CA2975">
        <v>-239.94880000000001</v>
      </c>
      <c r="CB2975">
        <v>-317.92570000000001</v>
      </c>
      <c r="CC2975">
        <v>-3425.2539999999999</v>
      </c>
      <c r="CD2975">
        <v>-763.40920000000006</v>
      </c>
      <c r="CE2975">
        <v>-2273.9110000000001</v>
      </c>
      <c r="CF2975" s="23">
        <v>5508456</v>
      </c>
      <c r="CG2975" s="23">
        <v>8165240</v>
      </c>
      <c r="CH2975" s="23">
        <v>7121420</v>
      </c>
      <c r="CI2975" s="23">
        <v>5396169</v>
      </c>
      <c r="CJ2975" s="23">
        <v>4580658</v>
      </c>
      <c r="CK2975" s="23">
        <v>2216016</v>
      </c>
      <c r="CL2975" s="23">
        <v>2958786</v>
      </c>
      <c r="CM2975" s="23">
        <v>3042648</v>
      </c>
      <c r="CN2975" s="23">
        <v>2137218</v>
      </c>
      <c r="CO2975" s="23">
        <v>10400000</v>
      </c>
      <c r="CP2975" s="23">
        <v>1857709</v>
      </c>
      <c r="CQ2975" s="23">
        <v>15900000</v>
      </c>
      <c r="CR2975" s="23">
        <v>18400000</v>
      </c>
      <c r="CS2975" s="23">
        <v>20600000</v>
      </c>
      <c r="CT2975" s="23">
        <v>19800000</v>
      </c>
      <c r="CU2975" s="23">
        <v>16500000</v>
      </c>
      <c r="CV2975" s="23">
        <v>17300000</v>
      </c>
      <c r="CW2975" s="23">
        <v>16700000</v>
      </c>
      <c r="CX2975" s="23">
        <v>17300000</v>
      </c>
      <c r="CY2975" s="23">
        <v>14100000</v>
      </c>
      <c r="CZ2975" s="23">
        <v>13500000</v>
      </c>
      <c r="DA2975" s="23">
        <v>3505982</v>
      </c>
      <c r="DB2975" s="23">
        <v>3609947</v>
      </c>
      <c r="DC2975" s="23">
        <v>3931506</v>
      </c>
      <c r="DD2975">
        <v>0</v>
      </c>
      <c r="DE2975">
        <v>0</v>
      </c>
      <c r="DF2975">
        <v>0</v>
      </c>
    </row>
    <row r="2976" spans="1:110" x14ac:dyDescent="0.25">
      <c r="A2976" s="18" t="str">
        <f t="shared" si="46"/>
        <v>program_CPP_200 kW and above_All_SDGE_1-in-2_MONTHLY SYSTEM PEAK DAY_2028_1</v>
      </c>
      <c r="B2976" t="s">
        <v>51</v>
      </c>
      <c r="C2976" t="s">
        <v>121</v>
      </c>
      <c r="D2976" t="s">
        <v>122</v>
      </c>
      <c r="E2976" t="s">
        <v>7</v>
      </c>
      <c r="F2976" t="s">
        <v>125</v>
      </c>
      <c r="G2976" t="s">
        <v>111</v>
      </c>
      <c r="H2976" t="s">
        <v>20</v>
      </c>
      <c r="I2976">
        <v>2028</v>
      </c>
      <c r="J2976">
        <v>1</v>
      </c>
      <c r="K2976">
        <v>1541</v>
      </c>
      <c r="L2976">
        <v>204778.3</v>
      </c>
      <c r="M2976">
        <v>199000.1</v>
      </c>
      <c r="N2976">
        <v>195870.2</v>
      </c>
      <c r="O2976">
        <v>195600.9</v>
      </c>
      <c r="P2976">
        <v>202372</v>
      </c>
      <c r="Q2976">
        <v>220275.3</v>
      </c>
      <c r="R2976">
        <v>245495.4</v>
      </c>
      <c r="S2976">
        <v>262090.2</v>
      </c>
      <c r="T2976">
        <v>272511.7</v>
      </c>
      <c r="U2976">
        <v>278624.7</v>
      </c>
      <c r="V2976">
        <v>285498.8</v>
      </c>
      <c r="W2976">
        <v>288758.5</v>
      </c>
      <c r="X2976">
        <v>289822.8</v>
      </c>
      <c r="Y2976">
        <v>290059.3</v>
      </c>
      <c r="Z2976">
        <v>287593.8</v>
      </c>
      <c r="AA2976">
        <v>280806.3</v>
      </c>
      <c r="AB2976">
        <v>271358.3</v>
      </c>
      <c r="AC2976">
        <v>265188.90000000002</v>
      </c>
      <c r="AD2976">
        <v>252855.4</v>
      </c>
      <c r="AE2976">
        <v>246643.1</v>
      </c>
      <c r="AF2976">
        <v>239226.7</v>
      </c>
      <c r="AG2976">
        <v>234812</v>
      </c>
      <c r="AH2976">
        <v>226174.4</v>
      </c>
      <c r="AI2976">
        <v>216118.1</v>
      </c>
      <c r="AJ2976">
        <v>47.04757</v>
      </c>
      <c r="AK2976">
        <v>46.371920000000003</v>
      </c>
      <c r="AL2976">
        <v>45.7121</v>
      </c>
      <c r="AM2976">
        <v>44.903480000000002</v>
      </c>
      <c r="AN2976">
        <v>44.76905</v>
      </c>
      <c r="AO2976">
        <v>44.864669999999997</v>
      </c>
      <c r="AP2976">
        <v>44.843910000000001</v>
      </c>
      <c r="AQ2976">
        <v>45.120759999999997</v>
      </c>
      <c r="AR2976">
        <v>47.92277</v>
      </c>
      <c r="AS2976">
        <v>51.375720000000001</v>
      </c>
      <c r="AT2976">
        <v>53.46163</v>
      </c>
      <c r="AU2976">
        <v>55.459290000000003</v>
      </c>
      <c r="AV2976">
        <v>56.02073</v>
      </c>
      <c r="AW2976">
        <v>56.659840000000003</v>
      </c>
      <c r="AX2976">
        <v>57.037210000000002</v>
      </c>
      <c r="AY2976">
        <v>57.627110000000002</v>
      </c>
      <c r="AZ2976">
        <v>56.588729999999998</v>
      </c>
      <c r="BA2976">
        <v>55.344389999999997</v>
      </c>
      <c r="BB2976">
        <v>53.888680000000001</v>
      </c>
      <c r="BC2976">
        <v>52.77825</v>
      </c>
      <c r="BD2976">
        <v>52.373359999999998</v>
      </c>
      <c r="BE2976">
        <v>51.32508</v>
      </c>
      <c r="BF2976">
        <v>50.506129999999999</v>
      </c>
      <c r="BG2976">
        <v>49.520699999999998</v>
      </c>
      <c r="BH2976">
        <v>981.5634</v>
      </c>
      <c r="BI2976">
        <v>1788.7470000000001</v>
      </c>
      <c r="BJ2976">
        <v>2954.7379999999998</v>
      </c>
      <c r="BK2976">
        <v>2960.2930000000001</v>
      </c>
      <c r="BL2976">
        <v>4222.38</v>
      </c>
      <c r="BM2976">
        <v>7958.28</v>
      </c>
      <c r="BN2976">
        <v>9537.1740000000009</v>
      </c>
      <c r="BO2976">
        <v>9940.1389999999992</v>
      </c>
      <c r="BP2976">
        <v>6444.2430000000004</v>
      </c>
      <c r="BQ2976">
        <v>2380.1970000000001</v>
      </c>
      <c r="BR2976">
        <v>5250.817</v>
      </c>
      <c r="BS2976">
        <v>3107.6179999999999</v>
      </c>
      <c r="BT2976">
        <v>3529.877</v>
      </c>
      <c r="BU2976">
        <v>4719.1570000000002</v>
      </c>
      <c r="BV2976">
        <v>7130.8829999999998</v>
      </c>
      <c r="BW2976">
        <v>7334.6530000000002</v>
      </c>
      <c r="BX2976">
        <v>7618.3879999999999</v>
      </c>
      <c r="BY2976">
        <v>6414.799</v>
      </c>
      <c r="BZ2976">
        <v>688.09640000000002</v>
      </c>
      <c r="CA2976">
        <v>-245.03710000000001</v>
      </c>
      <c r="CB2976">
        <v>-324.66770000000002</v>
      </c>
      <c r="CC2976">
        <v>-3497.8910000000001</v>
      </c>
      <c r="CD2976">
        <v>-779.59810000000004</v>
      </c>
      <c r="CE2976">
        <v>-2322.1320000000001</v>
      </c>
      <c r="CF2976" s="23">
        <v>5744559</v>
      </c>
      <c r="CG2976" s="23">
        <v>8515218</v>
      </c>
      <c r="CH2976" s="23">
        <v>7426658</v>
      </c>
      <c r="CI2976" s="23">
        <v>5627459</v>
      </c>
      <c r="CJ2976" s="23">
        <v>4776994</v>
      </c>
      <c r="CK2976" s="23">
        <v>2310999</v>
      </c>
      <c r="CL2976" s="23">
        <v>3085605</v>
      </c>
      <c r="CM2976" s="23">
        <v>3173062</v>
      </c>
      <c r="CN2976" s="23">
        <v>2228823</v>
      </c>
      <c r="CO2976" s="23">
        <v>10900000</v>
      </c>
      <c r="CP2976" s="23">
        <v>1937334</v>
      </c>
      <c r="CQ2976" s="23">
        <v>16600000</v>
      </c>
      <c r="CR2976" s="23">
        <v>19100000</v>
      </c>
      <c r="CS2976" s="23">
        <v>21400000</v>
      </c>
      <c r="CT2976" s="23">
        <v>20600000</v>
      </c>
      <c r="CU2976" s="23">
        <v>17200000</v>
      </c>
      <c r="CV2976" s="23">
        <v>18000000</v>
      </c>
      <c r="CW2976" s="23">
        <v>17400000</v>
      </c>
      <c r="CX2976" s="23">
        <v>18100000</v>
      </c>
      <c r="CY2976" s="23">
        <v>14700000</v>
      </c>
      <c r="CZ2976" s="23">
        <v>14100000</v>
      </c>
      <c r="DA2976" s="23">
        <v>3656255</v>
      </c>
      <c r="DB2976" s="23">
        <v>3764676</v>
      </c>
      <c r="DC2976" s="23">
        <v>4100018</v>
      </c>
      <c r="DD2976">
        <v>0</v>
      </c>
      <c r="DE2976">
        <v>0</v>
      </c>
      <c r="DF2976">
        <v>0</v>
      </c>
    </row>
    <row r="2977" spans="1:110" x14ac:dyDescent="0.25">
      <c r="A2977" s="18" t="str">
        <f t="shared" si="46"/>
        <v>program_CPP_200 kW and above_All_SDGE_1-in-2_MONTHLY SYSTEM PEAK DAY_2029_1</v>
      </c>
      <c r="B2977" t="s">
        <v>51</v>
      </c>
      <c r="C2977" t="s">
        <v>121</v>
      </c>
      <c r="D2977" t="s">
        <v>122</v>
      </c>
      <c r="E2977" t="s">
        <v>7</v>
      </c>
      <c r="F2977" t="s">
        <v>125</v>
      </c>
      <c r="G2977" t="s">
        <v>111</v>
      </c>
      <c r="H2977" t="s">
        <v>20</v>
      </c>
      <c r="I2977">
        <v>2029</v>
      </c>
      <c r="J2977">
        <v>1</v>
      </c>
      <c r="K2977">
        <v>1573</v>
      </c>
      <c r="L2977">
        <v>209030.6</v>
      </c>
      <c r="M2977">
        <v>203132.5</v>
      </c>
      <c r="N2977">
        <v>199937.6</v>
      </c>
      <c r="O2977">
        <v>199662.7</v>
      </c>
      <c r="P2977">
        <v>206574.4</v>
      </c>
      <c r="Q2977">
        <v>224849.5</v>
      </c>
      <c r="R2977">
        <v>250593.3</v>
      </c>
      <c r="S2977">
        <v>267532.7</v>
      </c>
      <c r="T2977">
        <v>278170.59999999998</v>
      </c>
      <c r="U2977">
        <v>284410.59999999998</v>
      </c>
      <c r="V2977">
        <v>291427.40000000002</v>
      </c>
      <c r="W2977">
        <v>294754.8</v>
      </c>
      <c r="X2977">
        <v>295841.2</v>
      </c>
      <c r="Y2977">
        <v>296082.5</v>
      </c>
      <c r="Z2977">
        <v>293565.90000000002</v>
      </c>
      <c r="AA2977">
        <v>286637.5</v>
      </c>
      <c r="AB2977">
        <v>276993.3</v>
      </c>
      <c r="AC2977">
        <v>270695.8</v>
      </c>
      <c r="AD2977">
        <v>258106.1</v>
      </c>
      <c r="AE2977">
        <v>251764.9</v>
      </c>
      <c r="AF2977">
        <v>244194.5</v>
      </c>
      <c r="AG2977">
        <v>239688</v>
      </c>
      <c r="AH2977">
        <v>230871</v>
      </c>
      <c r="AI2977">
        <v>220605.9</v>
      </c>
      <c r="AJ2977">
        <v>47.04757</v>
      </c>
      <c r="AK2977">
        <v>46.371920000000003</v>
      </c>
      <c r="AL2977">
        <v>45.7121</v>
      </c>
      <c r="AM2977">
        <v>44.903480000000002</v>
      </c>
      <c r="AN2977">
        <v>44.76905</v>
      </c>
      <c r="AO2977">
        <v>44.864669999999997</v>
      </c>
      <c r="AP2977">
        <v>44.843910000000001</v>
      </c>
      <c r="AQ2977">
        <v>45.120759999999997</v>
      </c>
      <c r="AR2977">
        <v>47.92277</v>
      </c>
      <c r="AS2977">
        <v>51.375720000000001</v>
      </c>
      <c r="AT2977">
        <v>53.46163</v>
      </c>
      <c r="AU2977">
        <v>55.459290000000003</v>
      </c>
      <c r="AV2977">
        <v>56.02073</v>
      </c>
      <c r="AW2977">
        <v>56.659840000000003</v>
      </c>
      <c r="AX2977">
        <v>57.037210000000002</v>
      </c>
      <c r="AY2977">
        <v>57.627110000000002</v>
      </c>
      <c r="AZ2977">
        <v>56.588729999999998</v>
      </c>
      <c r="BA2977">
        <v>55.344389999999997</v>
      </c>
      <c r="BB2977">
        <v>53.888680000000001</v>
      </c>
      <c r="BC2977">
        <v>52.77825</v>
      </c>
      <c r="BD2977">
        <v>52.373359999999998</v>
      </c>
      <c r="BE2977">
        <v>51.32508</v>
      </c>
      <c r="BF2977">
        <v>50.506129999999999</v>
      </c>
      <c r="BG2977">
        <v>49.520699999999998</v>
      </c>
      <c r="BH2977">
        <v>1001.946</v>
      </c>
      <c r="BI2977">
        <v>1825.8920000000001</v>
      </c>
      <c r="BJ2977">
        <v>3016.0949999999998</v>
      </c>
      <c r="BK2977">
        <v>3021.7660000000001</v>
      </c>
      <c r="BL2977">
        <v>4310.0609999999997</v>
      </c>
      <c r="BM2977">
        <v>8123.5389999999998</v>
      </c>
      <c r="BN2977">
        <v>9735.2209999999995</v>
      </c>
      <c r="BO2977">
        <v>10146.549999999999</v>
      </c>
      <c r="BP2977">
        <v>6578.0619999999999</v>
      </c>
      <c r="BQ2977">
        <v>2429.6239999999998</v>
      </c>
      <c r="BR2977">
        <v>5359.8540000000003</v>
      </c>
      <c r="BS2977">
        <v>3172.15</v>
      </c>
      <c r="BT2977">
        <v>3603.1770000000001</v>
      </c>
      <c r="BU2977">
        <v>4817.1540000000005</v>
      </c>
      <c r="BV2977">
        <v>7278.9610000000002</v>
      </c>
      <c r="BW2977">
        <v>7486.9629999999997</v>
      </c>
      <c r="BX2977">
        <v>7776.59</v>
      </c>
      <c r="BY2977">
        <v>6548.0069999999996</v>
      </c>
      <c r="BZ2977">
        <v>702.38530000000003</v>
      </c>
      <c r="CA2977">
        <v>-250.12549999999999</v>
      </c>
      <c r="CB2977">
        <v>-331.40960000000001</v>
      </c>
      <c r="CC2977">
        <v>-3570.527</v>
      </c>
      <c r="CD2977">
        <v>-795.78700000000003</v>
      </c>
      <c r="CE2977">
        <v>-2370.3530000000001</v>
      </c>
      <c r="CF2977" s="23">
        <v>5985616</v>
      </c>
      <c r="CG2977" s="23">
        <v>8872539</v>
      </c>
      <c r="CH2977" s="23">
        <v>7738300</v>
      </c>
      <c r="CI2977" s="23">
        <v>5863603</v>
      </c>
      <c r="CJ2977" s="23">
        <v>4977449</v>
      </c>
      <c r="CK2977" s="23">
        <v>2407974</v>
      </c>
      <c r="CL2977" s="23">
        <v>3215086</v>
      </c>
      <c r="CM2977" s="23">
        <v>3306212</v>
      </c>
      <c r="CN2977" s="23">
        <v>2322350</v>
      </c>
      <c r="CO2977" s="23">
        <v>11300000</v>
      </c>
      <c r="CP2977" s="23">
        <v>2018629</v>
      </c>
      <c r="CQ2977" s="23">
        <v>17300000</v>
      </c>
      <c r="CR2977" s="23">
        <v>19900000</v>
      </c>
      <c r="CS2977" s="23">
        <v>22300000</v>
      </c>
      <c r="CT2977" s="23">
        <v>21500000</v>
      </c>
      <c r="CU2977" s="23">
        <v>17900000</v>
      </c>
      <c r="CV2977" s="23">
        <v>18800000</v>
      </c>
      <c r="CW2977" s="23">
        <v>18100000</v>
      </c>
      <c r="CX2977" s="23">
        <v>18800000</v>
      </c>
      <c r="CY2977" s="23">
        <v>15300000</v>
      </c>
      <c r="CZ2977" s="23">
        <v>14700000</v>
      </c>
      <c r="DA2977" s="23">
        <v>3809681</v>
      </c>
      <c r="DB2977" s="23">
        <v>3922652</v>
      </c>
      <c r="DC2977" s="23">
        <v>4272066</v>
      </c>
      <c r="DD2977">
        <v>0</v>
      </c>
      <c r="DE2977">
        <v>0</v>
      </c>
      <c r="DF2977">
        <v>0</v>
      </c>
    </row>
    <row r="2978" spans="1:110" x14ac:dyDescent="0.25">
      <c r="A2978" s="18" t="str">
        <f t="shared" si="46"/>
        <v>program_CPP_200 kW and above_All_SDGE_1-in-2_MONTHLY SYSTEM PEAK DAY_2030_1</v>
      </c>
      <c r="B2978" t="s">
        <v>51</v>
      </c>
      <c r="C2978" t="s">
        <v>121</v>
      </c>
      <c r="D2978" t="s">
        <v>122</v>
      </c>
      <c r="E2978" t="s">
        <v>7</v>
      </c>
      <c r="F2978" t="s">
        <v>125</v>
      </c>
      <c r="G2978" t="s">
        <v>111</v>
      </c>
      <c r="H2978" t="s">
        <v>20</v>
      </c>
      <c r="I2978">
        <v>2030</v>
      </c>
      <c r="J2978">
        <v>1</v>
      </c>
      <c r="K2978">
        <v>1606</v>
      </c>
      <c r="L2978">
        <v>213415.9</v>
      </c>
      <c r="M2978">
        <v>207394</v>
      </c>
      <c r="N2978">
        <v>204132.1</v>
      </c>
      <c r="O2978">
        <v>203851.4</v>
      </c>
      <c r="P2978">
        <v>210908.2</v>
      </c>
      <c r="Q2978">
        <v>229566.6</v>
      </c>
      <c r="R2978">
        <v>255850.5</v>
      </c>
      <c r="S2978">
        <v>273145.3</v>
      </c>
      <c r="T2978">
        <v>284006.3</v>
      </c>
      <c r="U2978">
        <v>290377.2</v>
      </c>
      <c r="V2978">
        <v>297541.3</v>
      </c>
      <c r="W2978">
        <v>300938.40000000002</v>
      </c>
      <c r="X2978">
        <v>302047.7</v>
      </c>
      <c r="Y2978">
        <v>302294.09999999998</v>
      </c>
      <c r="Z2978">
        <v>299724.59999999998</v>
      </c>
      <c r="AA2978">
        <v>292650.90000000002</v>
      </c>
      <c r="AB2978">
        <v>282804.3</v>
      </c>
      <c r="AC2978">
        <v>276374.7</v>
      </c>
      <c r="AD2978">
        <v>263520.90000000002</v>
      </c>
      <c r="AE2978">
        <v>257046.7</v>
      </c>
      <c r="AF2978">
        <v>249317.4</v>
      </c>
      <c r="AG2978">
        <v>244716.5</v>
      </c>
      <c r="AH2978">
        <v>235714.5</v>
      </c>
      <c r="AI2978">
        <v>225234</v>
      </c>
      <c r="AJ2978">
        <v>47.04757</v>
      </c>
      <c r="AK2978">
        <v>46.371920000000003</v>
      </c>
      <c r="AL2978">
        <v>45.7121</v>
      </c>
      <c r="AM2978">
        <v>44.903480000000002</v>
      </c>
      <c r="AN2978">
        <v>44.76905</v>
      </c>
      <c r="AO2978">
        <v>44.864669999999997</v>
      </c>
      <c r="AP2978">
        <v>44.843910000000001</v>
      </c>
      <c r="AQ2978">
        <v>45.120759999999997</v>
      </c>
      <c r="AR2978">
        <v>47.92277</v>
      </c>
      <c r="AS2978">
        <v>51.375720000000001</v>
      </c>
      <c r="AT2978">
        <v>53.46163</v>
      </c>
      <c r="AU2978">
        <v>55.459290000000003</v>
      </c>
      <c r="AV2978">
        <v>56.02073</v>
      </c>
      <c r="AW2978">
        <v>56.659840000000003</v>
      </c>
      <c r="AX2978">
        <v>57.037210000000002</v>
      </c>
      <c r="AY2978">
        <v>57.627110000000002</v>
      </c>
      <c r="AZ2978">
        <v>56.588729999999998</v>
      </c>
      <c r="BA2978">
        <v>55.344389999999997</v>
      </c>
      <c r="BB2978">
        <v>53.888680000000001</v>
      </c>
      <c r="BC2978">
        <v>52.77825</v>
      </c>
      <c r="BD2978">
        <v>52.373359999999998</v>
      </c>
      <c r="BE2978">
        <v>51.32508</v>
      </c>
      <c r="BF2978">
        <v>50.506129999999999</v>
      </c>
      <c r="BG2978">
        <v>49.520699999999998</v>
      </c>
      <c r="BH2978">
        <v>1022.966</v>
      </c>
      <c r="BI2978">
        <v>1864.1969999999999</v>
      </c>
      <c r="BJ2978">
        <v>3079.3690000000001</v>
      </c>
      <c r="BK2978">
        <v>3085.1590000000001</v>
      </c>
      <c r="BL2978">
        <v>4400.482</v>
      </c>
      <c r="BM2978">
        <v>8293.9629999999997</v>
      </c>
      <c r="BN2978">
        <v>9939.4560000000001</v>
      </c>
      <c r="BO2978">
        <v>10359.42</v>
      </c>
      <c r="BP2978">
        <v>6716.0630000000001</v>
      </c>
      <c r="BQ2978">
        <v>2480.5949999999998</v>
      </c>
      <c r="BR2978">
        <v>5472.2979999999998</v>
      </c>
      <c r="BS2978">
        <v>3238.6979999999999</v>
      </c>
      <c r="BT2978">
        <v>3678.768</v>
      </c>
      <c r="BU2978">
        <v>4918.2129999999997</v>
      </c>
      <c r="BV2978">
        <v>7431.6670000000004</v>
      </c>
      <c r="BW2978">
        <v>7644.0320000000002</v>
      </c>
      <c r="BX2978">
        <v>7939.7349999999997</v>
      </c>
      <c r="BY2978">
        <v>6685.3770000000004</v>
      </c>
      <c r="BZ2978">
        <v>717.12059999999997</v>
      </c>
      <c r="CA2978">
        <v>-255.37289999999999</v>
      </c>
      <c r="CB2978">
        <v>-338.3623</v>
      </c>
      <c r="CC2978">
        <v>-3645.433</v>
      </c>
      <c r="CD2978">
        <v>-812.4819</v>
      </c>
      <c r="CE2978">
        <v>-2420.08</v>
      </c>
      <c r="CF2978" s="23">
        <v>6239395</v>
      </c>
      <c r="CG2978" s="23">
        <v>9248719</v>
      </c>
      <c r="CH2978" s="23">
        <v>8066390</v>
      </c>
      <c r="CI2978" s="23">
        <v>6112209</v>
      </c>
      <c r="CJ2978" s="23">
        <v>5188484</v>
      </c>
      <c r="CK2978" s="23">
        <v>2510068</v>
      </c>
      <c r="CL2978" s="23">
        <v>3351399</v>
      </c>
      <c r="CM2978" s="23">
        <v>3446389</v>
      </c>
      <c r="CN2978" s="23">
        <v>2420814</v>
      </c>
      <c r="CO2978" s="23">
        <v>11800000</v>
      </c>
      <c r="CP2978" s="23">
        <v>2104216</v>
      </c>
      <c r="CQ2978" s="23">
        <v>18000000</v>
      </c>
      <c r="CR2978" s="23">
        <v>20800000</v>
      </c>
      <c r="CS2978" s="23">
        <v>23300000</v>
      </c>
      <c r="CT2978" s="23">
        <v>22400000</v>
      </c>
      <c r="CU2978" s="23">
        <v>18700000</v>
      </c>
      <c r="CV2978" s="23">
        <v>19600000</v>
      </c>
      <c r="CW2978" s="23">
        <v>18900000</v>
      </c>
      <c r="CX2978" s="23">
        <v>19600000</v>
      </c>
      <c r="CY2978" s="23">
        <v>16000000</v>
      </c>
      <c r="CZ2978" s="23">
        <v>15300000</v>
      </c>
      <c r="DA2978" s="23">
        <v>3971204</v>
      </c>
      <c r="DB2978" s="23">
        <v>4088965</v>
      </c>
      <c r="DC2978" s="23">
        <v>4453194</v>
      </c>
      <c r="DD2978">
        <v>0</v>
      </c>
      <c r="DE2978">
        <v>0</v>
      </c>
      <c r="DF2978">
        <v>0</v>
      </c>
    </row>
    <row r="2979" spans="1:110" x14ac:dyDescent="0.25">
      <c r="A2979" s="18" t="str">
        <f t="shared" si="46"/>
        <v>program_CPP_200 kW and above_All_SDGE_1-in-2_MONTHLY SYSTEM PEAK DAY_2019_2</v>
      </c>
      <c r="B2979" t="s">
        <v>51</v>
      </c>
      <c r="C2979" t="s">
        <v>121</v>
      </c>
      <c r="D2979" t="s">
        <v>122</v>
      </c>
      <c r="E2979" t="s">
        <v>7</v>
      </c>
      <c r="F2979" t="s">
        <v>125</v>
      </c>
      <c r="G2979" t="s">
        <v>111</v>
      </c>
      <c r="H2979" t="s">
        <v>20</v>
      </c>
      <c r="I2979">
        <v>2019</v>
      </c>
      <c r="J2979">
        <v>2</v>
      </c>
      <c r="K2979">
        <v>1263</v>
      </c>
      <c r="L2979">
        <v>167835.8</v>
      </c>
      <c r="M2979">
        <v>163100</v>
      </c>
      <c r="N2979">
        <v>160534.79999999999</v>
      </c>
      <c r="O2979">
        <v>160314</v>
      </c>
      <c r="P2979">
        <v>165863.6</v>
      </c>
      <c r="Q2979">
        <v>180537.2</v>
      </c>
      <c r="R2979">
        <v>201207.5</v>
      </c>
      <c r="S2979">
        <v>214808.5</v>
      </c>
      <c r="T2979">
        <v>223349.9</v>
      </c>
      <c r="U2979">
        <v>228360.2</v>
      </c>
      <c r="V2979">
        <v>233994.2</v>
      </c>
      <c r="W2979">
        <v>236665.8</v>
      </c>
      <c r="X2979">
        <v>237538.1</v>
      </c>
      <c r="Y2979">
        <v>237731.9</v>
      </c>
      <c r="Z2979">
        <v>235711.2</v>
      </c>
      <c r="AA2979">
        <v>230148.2</v>
      </c>
      <c r="AB2979">
        <v>222404.6</v>
      </c>
      <c r="AC2979">
        <v>217348.2</v>
      </c>
      <c r="AD2979">
        <v>207239.7</v>
      </c>
      <c r="AE2979">
        <v>202148.1</v>
      </c>
      <c r="AF2979">
        <v>196069.7</v>
      </c>
      <c r="AG2979">
        <v>192451.4</v>
      </c>
      <c r="AH2979">
        <v>185372</v>
      </c>
      <c r="AI2979">
        <v>177129.9</v>
      </c>
      <c r="AJ2979">
        <v>42.934310000000004</v>
      </c>
      <c r="AK2979">
        <v>42.734470000000002</v>
      </c>
      <c r="AL2979">
        <v>41.59111</v>
      </c>
      <c r="AM2979">
        <v>41.424900000000001</v>
      </c>
      <c r="AN2979">
        <v>40.956440000000001</v>
      </c>
      <c r="AO2979">
        <v>40.310029999999998</v>
      </c>
      <c r="AP2979">
        <v>40.438800000000001</v>
      </c>
      <c r="AQ2979">
        <v>41.492959999999997</v>
      </c>
      <c r="AR2979">
        <v>46.415280000000003</v>
      </c>
      <c r="AS2979">
        <v>51.792369999999998</v>
      </c>
      <c r="AT2979">
        <v>55.422310000000003</v>
      </c>
      <c r="AU2979">
        <v>58.646900000000002</v>
      </c>
      <c r="AV2979">
        <v>59.746450000000003</v>
      </c>
      <c r="AW2979">
        <v>59.812370000000001</v>
      </c>
      <c r="AX2979">
        <v>59.557459999999999</v>
      </c>
      <c r="AY2979">
        <v>58.963270000000001</v>
      </c>
      <c r="AZ2979">
        <v>57.808639999999997</v>
      </c>
      <c r="BA2979">
        <v>56.003779999999999</v>
      </c>
      <c r="BB2979">
        <v>53.680070000000001</v>
      </c>
      <c r="BC2979">
        <v>51.98563</v>
      </c>
      <c r="BD2979">
        <v>50.85689</v>
      </c>
      <c r="BE2979">
        <v>49.653739999999999</v>
      </c>
      <c r="BF2979">
        <v>48.825569999999999</v>
      </c>
      <c r="BG2979">
        <v>48.067540000000001</v>
      </c>
      <c r="BH2979">
        <v>804.48649999999998</v>
      </c>
      <c r="BI2979">
        <v>1466.0530000000001</v>
      </c>
      <c r="BJ2979">
        <v>2421.6950000000002</v>
      </c>
      <c r="BK2979">
        <v>2426.25</v>
      </c>
      <c r="BL2979">
        <v>3460.6529999999998</v>
      </c>
      <c r="BM2979">
        <v>6522.5879999999997</v>
      </c>
      <c r="BN2979">
        <v>7816.6459999999997</v>
      </c>
      <c r="BO2979">
        <v>8146.915</v>
      </c>
      <c r="BP2979">
        <v>5281.6859999999997</v>
      </c>
      <c r="BQ2979">
        <v>1950.8040000000001</v>
      </c>
      <c r="BR2979">
        <v>4303.558</v>
      </c>
      <c r="BS2979">
        <v>2546.9960000000001</v>
      </c>
      <c r="BT2979">
        <v>2893.0790000000002</v>
      </c>
      <c r="BU2979">
        <v>3867.81</v>
      </c>
      <c r="BV2979">
        <v>5844.4549999999999</v>
      </c>
      <c r="BW2979">
        <v>6011.4639999999999</v>
      </c>
      <c r="BX2979">
        <v>6244.0129999999999</v>
      </c>
      <c r="BY2979">
        <v>5257.5540000000001</v>
      </c>
      <c r="BZ2979">
        <v>563.96249999999998</v>
      </c>
      <c r="CA2979">
        <v>-200.83199999999999</v>
      </c>
      <c r="CB2979">
        <v>-266.09649999999999</v>
      </c>
      <c r="CC2979">
        <v>-2866.8629999999998</v>
      </c>
      <c r="CD2979">
        <v>-638.95740000000001</v>
      </c>
      <c r="CE2979">
        <v>-1903.2139999999999</v>
      </c>
      <c r="CF2979" s="23">
        <v>3494570</v>
      </c>
      <c r="CG2979" s="23">
        <v>5718863</v>
      </c>
      <c r="CH2979" s="23">
        <v>4990689</v>
      </c>
      <c r="CI2979" s="23">
        <v>3782141</v>
      </c>
      <c r="CJ2979" s="23">
        <v>3202474</v>
      </c>
      <c r="CK2979" s="23">
        <v>1552173</v>
      </c>
      <c r="CL2979" s="23">
        <v>2075357</v>
      </c>
      <c r="CM2979" s="23">
        <v>2134365</v>
      </c>
      <c r="CN2979" s="23">
        <v>1500470</v>
      </c>
      <c r="CO2979" s="23">
        <v>7301305</v>
      </c>
      <c r="CP2979" s="23">
        <v>1303827</v>
      </c>
      <c r="CQ2979" s="23">
        <v>11200000</v>
      </c>
      <c r="CR2979" s="23">
        <v>12900000</v>
      </c>
      <c r="CS2979" s="23">
        <v>14400000</v>
      </c>
      <c r="CT2979" s="23">
        <v>13900000</v>
      </c>
      <c r="CU2979" s="23">
        <v>11600000</v>
      </c>
      <c r="CV2979" s="23">
        <v>12100000</v>
      </c>
      <c r="CW2979" s="23">
        <v>11700000</v>
      </c>
      <c r="CX2979" s="23">
        <v>12200000</v>
      </c>
      <c r="CY2979" s="23">
        <v>9883799</v>
      </c>
      <c r="CZ2979" s="23">
        <v>9502591</v>
      </c>
      <c r="DA2979" s="23">
        <v>2458881</v>
      </c>
      <c r="DB2979" s="23">
        <v>2529630</v>
      </c>
      <c r="DC2979" s="23">
        <v>2758353</v>
      </c>
      <c r="DD2979">
        <v>0</v>
      </c>
      <c r="DE2979">
        <v>0</v>
      </c>
      <c r="DF2979">
        <v>0</v>
      </c>
    </row>
    <row r="2980" spans="1:110" x14ac:dyDescent="0.25">
      <c r="A2980" s="18" t="str">
        <f t="shared" si="46"/>
        <v>program_CPP_200 kW and above_All_SDGE_1-in-2_MONTHLY SYSTEM PEAK DAY_2020_2</v>
      </c>
      <c r="B2980" t="s">
        <v>51</v>
      </c>
      <c r="C2980" t="s">
        <v>121</v>
      </c>
      <c r="D2980" t="s">
        <v>122</v>
      </c>
      <c r="E2980" t="s">
        <v>7</v>
      </c>
      <c r="F2980" t="s">
        <v>125</v>
      </c>
      <c r="G2980" t="s">
        <v>111</v>
      </c>
      <c r="H2980" t="s">
        <v>20</v>
      </c>
      <c r="I2980">
        <v>2020</v>
      </c>
      <c r="J2980">
        <v>2</v>
      </c>
      <c r="K2980">
        <v>1289</v>
      </c>
      <c r="L2980">
        <v>171290.8</v>
      </c>
      <c r="M2980">
        <v>166457.60000000001</v>
      </c>
      <c r="N2980">
        <v>163839.5</v>
      </c>
      <c r="O2980">
        <v>163614.20000000001</v>
      </c>
      <c r="P2980">
        <v>169278.1</v>
      </c>
      <c r="Q2980">
        <v>184253.7</v>
      </c>
      <c r="R2980">
        <v>205349.5</v>
      </c>
      <c r="S2980">
        <v>219230.5</v>
      </c>
      <c r="T2980">
        <v>227947.8</v>
      </c>
      <c r="U2980">
        <v>233061.2</v>
      </c>
      <c r="V2980">
        <v>238811.2</v>
      </c>
      <c r="W2980">
        <v>241537.8</v>
      </c>
      <c r="X2980">
        <v>242428</v>
      </c>
      <c r="Y2980">
        <v>242625.8</v>
      </c>
      <c r="Z2980">
        <v>240563.5</v>
      </c>
      <c r="AA2980">
        <v>234886</v>
      </c>
      <c r="AB2980">
        <v>226983</v>
      </c>
      <c r="AC2980">
        <v>221822.5</v>
      </c>
      <c r="AD2980">
        <v>211505.9</v>
      </c>
      <c r="AE2980">
        <v>206309.5</v>
      </c>
      <c r="AF2980">
        <v>200105.9</v>
      </c>
      <c r="AG2980">
        <v>196413.1</v>
      </c>
      <c r="AH2980">
        <v>189188</v>
      </c>
      <c r="AI2980">
        <v>180776.2</v>
      </c>
      <c r="AJ2980">
        <v>42.934310000000004</v>
      </c>
      <c r="AK2980">
        <v>42.734470000000002</v>
      </c>
      <c r="AL2980">
        <v>41.59111</v>
      </c>
      <c r="AM2980">
        <v>41.424900000000001</v>
      </c>
      <c r="AN2980">
        <v>40.956440000000001</v>
      </c>
      <c r="AO2980">
        <v>40.310029999999998</v>
      </c>
      <c r="AP2980">
        <v>40.438800000000001</v>
      </c>
      <c r="AQ2980">
        <v>41.492959999999997</v>
      </c>
      <c r="AR2980">
        <v>46.415280000000003</v>
      </c>
      <c r="AS2980">
        <v>51.792369999999998</v>
      </c>
      <c r="AT2980">
        <v>55.422310000000003</v>
      </c>
      <c r="AU2980">
        <v>58.646900000000002</v>
      </c>
      <c r="AV2980">
        <v>59.746450000000003</v>
      </c>
      <c r="AW2980">
        <v>59.812370000000001</v>
      </c>
      <c r="AX2980">
        <v>59.557459999999999</v>
      </c>
      <c r="AY2980">
        <v>58.963270000000001</v>
      </c>
      <c r="AZ2980">
        <v>57.808639999999997</v>
      </c>
      <c r="BA2980">
        <v>56.003779999999999</v>
      </c>
      <c r="BB2980">
        <v>53.680070000000001</v>
      </c>
      <c r="BC2980">
        <v>51.98563</v>
      </c>
      <c r="BD2980">
        <v>50.85689</v>
      </c>
      <c r="BE2980">
        <v>49.653739999999999</v>
      </c>
      <c r="BF2980">
        <v>48.825569999999999</v>
      </c>
      <c r="BG2980">
        <v>48.067540000000001</v>
      </c>
      <c r="BH2980">
        <v>821.04750000000001</v>
      </c>
      <c r="BI2980">
        <v>1496.2329999999999</v>
      </c>
      <c r="BJ2980">
        <v>2471.5479999999998</v>
      </c>
      <c r="BK2980">
        <v>2476.1959999999999</v>
      </c>
      <c r="BL2980">
        <v>3531.8939999999998</v>
      </c>
      <c r="BM2980">
        <v>6656.8609999999999</v>
      </c>
      <c r="BN2980">
        <v>7977.5590000000002</v>
      </c>
      <c r="BO2980">
        <v>8314.6260000000002</v>
      </c>
      <c r="BP2980">
        <v>5390.415</v>
      </c>
      <c r="BQ2980">
        <v>1990.963</v>
      </c>
      <c r="BR2980">
        <v>4392.1499999999996</v>
      </c>
      <c r="BS2980">
        <v>2599.4279999999999</v>
      </c>
      <c r="BT2980">
        <v>2952.6350000000002</v>
      </c>
      <c r="BU2980">
        <v>3947.433</v>
      </c>
      <c r="BV2980">
        <v>5964.768</v>
      </c>
      <c r="BW2980">
        <v>6135.2160000000003</v>
      </c>
      <c r="BX2980">
        <v>6372.5519999999997</v>
      </c>
      <c r="BY2980">
        <v>5365.7860000000001</v>
      </c>
      <c r="BZ2980">
        <v>575.57219999999995</v>
      </c>
      <c r="CA2980">
        <v>-204.96629999999999</v>
      </c>
      <c r="CB2980">
        <v>-271.57429999999999</v>
      </c>
      <c r="CC2980">
        <v>-2925.88</v>
      </c>
      <c r="CD2980">
        <v>-652.11090000000002</v>
      </c>
      <c r="CE2980">
        <v>-1942.393</v>
      </c>
      <c r="CF2980" s="23">
        <v>3639929</v>
      </c>
      <c r="CG2980" s="23">
        <v>5956742</v>
      </c>
      <c r="CH2980" s="23">
        <v>5198279</v>
      </c>
      <c r="CI2980" s="23">
        <v>3939462</v>
      </c>
      <c r="CJ2980" s="23">
        <v>3335682</v>
      </c>
      <c r="CK2980" s="23">
        <v>1616737</v>
      </c>
      <c r="CL2980" s="23">
        <v>2161683</v>
      </c>
      <c r="CM2980" s="23">
        <v>2223145</v>
      </c>
      <c r="CN2980" s="23">
        <v>1562883</v>
      </c>
      <c r="CO2980" s="23">
        <v>7605007</v>
      </c>
      <c r="CP2980" s="23">
        <v>1358061</v>
      </c>
      <c r="CQ2980" s="23">
        <v>11600000</v>
      </c>
      <c r="CR2980" s="23">
        <v>13400000</v>
      </c>
      <c r="CS2980" s="23">
        <v>15000000</v>
      </c>
      <c r="CT2980" s="23">
        <v>14400000</v>
      </c>
      <c r="CU2980" s="23">
        <v>12000000</v>
      </c>
      <c r="CV2980" s="23">
        <v>12600000</v>
      </c>
      <c r="CW2980" s="23">
        <v>12200000</v>
      </c>
      <c r="CX2980" s="23">
        <v>12700000</v>
      </c>
      <c r="CY2980" s="23">
        <v>10300000</v>
      </c>
      <c r="CZ2980" s="23">
        <v>9897857</v>
      </c>
      <c r="DA2980" s="23">
        <v>2561160</v>
      </c>
      <c r="DB2980" s="23">
        <v>2634851</v>
      </c>
      <c r="DC2980" s="23">
        <v>2873089</v>
      </c>
      <c r="DD2980">
        <v>0</v>
      </c>
      <c r="DE2980">
        <v>0</v>
      </c>
      <c r="DF2980">
        <v>0</v>
      </c>
    </row>
    <row r="2981" spans="1:110" x14ac:dyDescent="0.25">
      <c r="A2981" s="18" t="str">
        <f t="shared" si="46"/>
        <v>program_CPP_200 kW and above_All_SDGE_1-in-2_MONTHLY SYSTEM PEAK DAY_2021_2</v>
      </c>
      <c r="B2981" t="s">
        <v>51</v>
      </c>
      <c r="C2981" t="s">
        <v>121</v>
      </c>
      <c r="D2981" t="s">
        <v>122</v>
      </c>
      <c r="E2981" t="s">
        <v>7</v>
      </c>
      <c r="F2981" t="s">
        <v>125</v>
      </c>
      <c r="G2981" t="s">
        <v>111</v>
      </c>
      <c r="H2981" t="s">
        <v>20</v>
      </c>
      <c r="I2981">
        <v>2021</v>
      </c>
      <c r="J2981">
        <v>2</v>
      </c>
      <c r="K2981">
        <v>1307</v>
      </c>
      <c r="L2981">
        <v>173682.8</v>
      </c>
      <c r="M2981">
        <v>168782</v>
      </c>
      <c r="N2981">
        <v>166127.4</v>
      </c>
      <c r="O2981">
        <v>165899</v>
      </c>
      <c r="P2981">
        <v>171642</v>
      </c>
      <c r="Q2981">
        <v>186826.7</v>
      </c>
      <c r="R2981">
        <v>208217.1</v>
      </c>
      <c r="S2981">
        <v>222292</v>
      </c>
      <c r="T2981">
        <v>231130.9</v>
      </c>
      <c r="U2981">
        <v>236315.7</v>
      </c>
      <c r="V2981">
        <v>242146</v>
      </c>
      <c r="W2981">
        <v>244910.7</v>
      </c>
      <c r="X2981">
        <v>245813.4</v>
      </c>
      <c r="Y2981">
        <v>246013.9</v>
      </c>
      <c r="Z2981">
        <v>243922.8</v>
      </c>
      <c r="AA2981">
        <v>238166</v>
      </c>
      <c r="AB2981">
        <v>230152.7</v>
      </c>
      <c r="AC2981">
        <v>224920.1</v>
      </c>
      <c r="AD2981">
        <v>214459.4</v>
      </c>
      <c r="AE2981">
        <v>209190.5</v>
      </c>
      <c r="AF2981">
        <v>202900.3</v>
      </c>
      <c r="AG2981">
        <v>199155.9</v>
      </c>
      <c r="AH2981">
        <v>191829.9</v>
      </c>
      <c r="AI2981">
        <v>183300.6</v>
      </c>
      <c r="AJ2981">
        <v>42.934310000000004</v>
      </c>
      <c r="AK2981">
        <v>42.734470000000002</v>
      </c>
      <c r="AL2981">
        <v>41.59111</v>
      </c>
      <c r="AM2981">
        <v>41.424900000000001</v>
      </c>
      <c r="AN2981">
        <v>40.956440000000001</v>
      </c>
      <c r="AO2981">
        <v>40.310029999999998</v>
      </c>
      <c r="AP2981">
        <v>40.438800000000001</v>
      </c>
      <c r="AQ2981">
        <v>41.492959999999997</v>
      </c>
      <c r="AR2981">
        <v>46.415280000000003</v>
      </c>
      <c r="AS2981">
        <v>51.792369999999998</v>
      </c>
      <c r="AT2981">
        <v>55.422310000000003</v>
      </c>
      <c r="AU2981">
        <v>58.646900000000002</v>
      </c>
      <c r="AV2981">
        <v>59.746450000000003</v>
      </c>
      <c r="AW2981">
        <v>59.812370000000001</v>
      </c>
      <c r="AX2981">
        <v>59.557459999999999</v>
      </c>
      <c r="AY2981">
        <v>58.963270000000001</v>
      </c>
      <c r="AZ2981">
        <v>57.808639999999997</v>
      </c>
      <c r="BA2981">
        <v>56.003779999999999</v>
      </c>
      <c r="BB2981">
        <v>53.680070000000001</v>
      </c>
      <c r="BC2981">
        <v>51.98563</v>
      </c>
      <c r="BD2981">
        <v>50.85689</v>
      </c>
      <c r="BE2981">
        <v>49.653739999999999</v>
      </c>
      <c r="BF2981">
        <v>48.825569999999999</v>
      </c>
      <c r="BG2981">
        <v>48.067540000000001</v>
      </c>
      <c r="BH2981">
        <v>832.51289999999995</v>
      </c>
      <c r="BI2981">
        <v>1517.127</v>
      </c>
      <c r="BJ2981">
        <v>2506.0619999999999</v>
      </c>
      <c r="BK2981">
        <v>2510.7739999999999</v>
      </c>
      <c r="BL2981">
        <v>3581.2139999999999</v>
      </c>
      <c r="BM2981">
        <v>6749.82</v>
      </c>
      <c r="BN2981">
        <v>8088.9589999999998</v>
      </c>
      <c r="BO2981">
        <v>8430.7340000000004</v>
      </c>
      <c r="BP2981">
        <v>5465.6880000000001</v>
      </c>
      <c r="BQ2981">
        <v>2018.7660000000001</v>
      </c>
      <c r="BR2981">
        <v>4453.4840000000004</v>
      </c>
      <c r="BS2981">
        <v>2635.7280000000001</v>
      </c>
      <c r="BT2981">
        <v>2993.8670000000002</v>
      </c>
      <c r="BU2981">
        <v>4002.556</v>
      </c>
      <c r="BV2981">
        <v>6048.0619999999999</v>
      </c>
      <c r="BW2981">
        <v>6220.89</v>
      </c>
      <c r="BX2981">
        <v>6461.5410000000002</v>
      </c>
      <c r="BY2981">
        <v>5440.7150000000001</v>
      </c>
      <c r="BZ2981">
        <v>583.60969999999998</v>
      </c>
      <c r="CA2981">
        <v>-207.82849999999999</v>
      </c>
      <c r="CB2981">
        <v>-275.36669999999998</v>
      </c>
      <c r="CC2981">
        <v>-2966.7379999999998</v>
      </c>
      <c r="CD2981">
        <v>-661.21720000000005</v>
      </c>
      <c r="CE2981">
        <v>-1969.5170000000001</v>
      </c>
      <c r="CF2981" s="23">
        <v>3742297</v>
      </c>
      <c r="CG2981" s="23">
        <v>6124267</v>
      </c>
      <c r="CH2981" s="23">
        <v>5344474</v>
      </c>
      <c r="CI2981" s="23">
        <v>4050254</v>
      </c>
      <c r="CJ2981" s="23">
        <v>3429494</v>
      </c>
      <c r="CK2981" s="23">
        <v>1662205</v>
      </c>
      <c r="CL2981" s="23">
        <v>2222477</v>
      </c>
      <c r="CM2981" s="23">
        <v>2285668</v>
      </c>
      <c r="CN2981" s="23">
        <v>1606837</v>
      </c>
      <c r="CO2981" s="23">
        <v>7818887</v>
      </c>
      <c r="CP2981" s="23">
        <v>1396254</v>
      </c>
      <c r="CQ2981" s="23">
        <v>12000000</v>
      </c>
      <c r="CR2981" s="23">
        <v>13800000</v>
      </c>
      <c r="CS2981" s="23">
        <v>15500000</v>
      </c>
      <c r="CT2981" s="23">
        <v>14800000</v>
      </c>
      <c r="CU2981" s="23">
        <v>12400000</v>
      </c>
      <c r="CV2981" s="23">
        <v>13000000</v>
      </c>
      <c r="CW2981" s="23">
        <v>12500000</v>
      </c>
      <c r="CX2981" s="23">
        <v>13000000</v>
      </c>
      <c r="CY2981" s="23">
        <v>10600000</v>
      </c>
      <c r="CZ2981" s="23">
        <v>10200000</v>
      </c>
      <c r="DA2981" s="23">
        <v>2633189</v>
      </c>
      <c r="DB2981" s="23">
        <v>2708953</v>
      </c>
      <c r="DC2981" s="23">
        <v>2953890</v>
      </c>
      <c r="DD2981">
        <v>0</v>
      </c>
      <c r="DE2981">
        <v>0</v>
      </c>
      <c r="DF2981">
        <v>0</v>
      </c>
    </row>
    <row r="2982" spans="1:110" x14ac:dyDescent="0.25">
      <c r="A2982" s="18" t="str">
        <f t="shared" si="46"/>
        <v>program_CPP_200 kW and above_All_SDGE_1-in-2_MONTHLY SYSTEM PEAK DAY_2022_2</v>
      </c>
      <c r="B2982" t="s">
        <v>51</v>
      </c>
      <c r="C2982" t="s">
        <v>121</v>
      </c>
      <c r="D2982" t="s">
        <v>122</v>
      </c>
      <c r="E2982" t="s">
        <v>7</v>
      </c>
      <c r="F2982" t="s">
        <v>125</v>
      </c>
      <c r="G2982" t="s">
        <v>111</v>
      </c>
      <c r="H2982" t="s">
        <v>20</v>
      </c>
      <c r="I2982">
        <v>2022</v>
      </c>
      <c r="J2982">
        <v>2</v>
      </c>
      <c r="K2982">
        <v>1343</v>
      </c>
      <c r="L2982">
        <v>178466.7</v>
      </c>
      <c r="M2982">
        <v>173431</v>
      </c>
      <c r="N2982">
        <v>170703.2</v>
      </c>
      <c r="O2982">
        <v>170468.5</v>
      </c>
      <c r="P2982">
        <v>176369.7</v>
      </c>
      <c r="Q2982">
        <v>191972.6</v>
      </c>
      <c r="R2982">
        <v>213952.2</v>
      </c>
      <c r="S2982">
        <v>228414.8</v>
      </c>
      <c r="T2982">
        <v>237497.2</v>
      </c>
      <c r="U2982">
        <v>242824.8</v>
      </c>
      <c r="V2982">
        <v>248815.7</v>
      </c>
      <c r="W2982">
        <v>251656.5</v>
      </c>
      <c r="X2982">
        <v>252584.1</v>
      </c>
      <c r="Y2982">
        <v>252790.1</v>
      </c>
      <c r="Z2982">
        <v>250641.4</v>
      </c>
      <c r="AA2982">
        <v>244726.1</v>
      </c>
      <c r="AB2982">
        <v>236492</v>
      </c>
      <c r="AC2982">
        <v>231115.3</v>
      </c>
      <c r="AD2982">
        <v>220366.5</v>
      </c>
      <c r="AE2982">
        <v>214952.5</v>
      </c>
      <c r="AF2982">
        <v>208489</v>
      </c>
      <c r="AG2982">
        <v>204641.5</v>
      </c>
      <c r="AH2982">
        <v>197113.7</v>
      </c>
      <c r="AI2982">
        <v>188349.5</v>
      </c>
      <c r="AJ2982">
        <v>42.934310000000004</v>
      </c>
      <c r="AK2982">
        <v>42.734470000000002</v>
      </c>
      <c r="AL2982">
        <v>41.59111</v>
      </c>
      <c r="AM2982">
        <v>41.424900000000001</v>
      </c>
      <c r="AN2982">
        <v>40.956440000000001</v>
      </c>
      <c r="AO2982">
        <v>40.310029999999998</v>
      </c>
      <c r="AP2982">
        <v>40.438800000000001</v>
      </c>
      <c r="AQ2982">
        <v>41.492959999999997</v>
      </c>
      <c r="AR2982">
        <v>46.415280000000003</v>
      </c>
      <c r="AS2982">
        <v>51.792369999999998</v>
      </c>
      <c r="AT2982">
        <v>55.422310000000003</v>
      </c>
      <c r="AU2982">
        <v>58.646900000000002</v>
      </c>
      <c r="AV2982">
        <v>59.746450000000003</v>
      </c>
      <c r="AW2982">
        <v>59.812370000000001</v>
      </c>
      <c r="AX2982">
        <v>59.557459999999999</v>
      </c>
      <c r="AY2982">
        <v>58.963270000000001</v>
      </c>
      <c r="AZ2982">
        <v>57.808639999999997</v>
      </c>
      <c r="BA2982">
        <v>56.003779999999999</v>
      </c>
      <c r="BB2982">
        <v>53.680070000000001</v>
      </c>
      <c r="BC2982">
        <v>51.98563</v>
      </c>
      <c r="BD2982">
        <v>50.85689</v>
      </c>
      <c r="BE2982">
        <v>49.653739999999999</v>
      </c>
      <c r="BF2982">
        <v>48.825569999999999</v>
      </c>
      <c r="BG2982">
        <v>48.067540000000001</v>
      </c>
      <c r="BH2982">
        <v>855.44370000000004</v>
      </c>
      <c r="BI2982">
        <v>1558.915</v>
      </c>
      <c r="BJ2982">
        <v>2575.0880000000002</v>
      </c>
      <c r="BK2982">
        <v>2579.931</v>
      </c>
      <c r="BL2982">
        <v>3679.855</v>
      </c>
      <c r="BM2982">
        <v>6935.7370000000001</v>
      </c>
      <c r="BN2982">
        <v>8311.7620000000006</v>
      </c>
      <c r="BO2982">
        <v>8662.9500000000007</v>
      </c>
      <c r="BP2982">
        <v>5616.2349999999997</v>
      </c>
      <c r="BQ2982">
        <v>2074.37</v>
      </c>
      <c r="BR2982">
        <v>4576.1499999999996</v>
      </c>
      <c r="BS2982">
        <v>2708.326</v>
      </c>
      <c r="BT2982">
        <v>3076.33</v>
      </c>
      <c r="BU2982">
        <v>4112.8019999999997</v>
      </c>
      <c r="BV2982">
        <v>6214.65</v>
      </c>
      <c r="BW2982">
        <v>6392.2380000000003</v>
      </c>
      <c r="BX2982">
        <v>6639.5169999999998</v>
      </c>
      <c r="BY2982">
        <v>5590.5739999999996</v>
      </c>
      <c r="BZ2982">
        <v>599.68460000000005</v>
      </c>
      <c r="CA2982">
        <v>-213.55289999999999</v>
      </c>
      <c r="CB2982">
        <v>-282.95139999999998</v>
      </c>
      <c r="CC2982">
        <v>-3048.453</v>
      </c>
      <c r="CD2982">
        <v>-679.42970000000003</v>
      </c>
      <c r="CE2982">
        <v>-2023.7660000000001</v>
      </c>
      <c r="CF2982" s="23">
        <v>3951291</v>
      </c>
      <c r="CG2982" s="23">
        <v>6466287</v>
      </c>
      <c r="CH2982" s="23">
        <v>5642945</v>
      </c>
      <c r="CI2982" s="23">
        <v>4276447</v>
      </c>
      <c r="CJ2982" s="23">
        <v>3621020</v>
      </c>
      <c r="CK2982" s="23">
        <v>1755034</v>
      </c>
      <c r="CL2982" s="23">
        <v>2346595</v>
      </c>
      <c r="CM2982" s="23">
        <v>2413315</v>
      </c>
      <c r="CN2982" s="23">
        <v>1696573</v>
      </c>
      <c r="CO2982" s="23">
        <v>8255546</v>
      </c>
      <c r="CP2982" s="23">
        <v>1474230</v>
      </c>
      <c r="CQ2982" s="23">
        <v>12600000</v>
      </c>
      <c r="CR2982" s="23">
        <v>14600000</v>
      </c>
      <c r="CS2982" s="23">
        <v>16300000</v>
      </c>
      <c r="CT2982" s="23">
        <v>15700000</v>
      </c>
      <c r="CU2982" s="23">
        <v>13100000</v>
      </c>
      <c r="CV2982" s="23">
        <v>13700000</v>
      </c>
      <c r="CW2982" s="23">
        <v>13200000</v>
      </c>
      <c r="CX2982" s="23">
        <v>13700000</v>
      </c>
      <c r="CY2982" s="23">
        <v>11200000</v>
      </c>
      <c r="CZ2982" s="23">
        <v>10700000</v>
      </c>
      <c r="DA2982" s="23">
        <v>2780244</v>
      </c>
      <c r="DB2982" s="23">
        <v>2860239</v>
      </c>
      <c r="DC2982" s="23">
        <v>3118855</v>
      </c>
      <c r="DD2982">
        <v>0</v>
      </c>
      <c r="DE2982">
        <v>0</v>
      </c>
      <c r="DF2982">
        <v>0</v>
      </c>
    </row>
    <row r="2983" spans="1:110" x14ac:dyDescent="0.25">
      <c r="A2983" s="18" t="str">
        <f t="shared" si="46"/>
        <v>program_CPP_200 kW and above_All_SDGE_1-in-2_MONTHLY SYSTEM PEAK DAY_2023_2</v>
      </c>
      <c r="B2983" t="s">
        <v>51</v>
      </c>
      <c r="C2983" t="s">
        <v>121</v>
      </c>
      <c r="D2983" t="s">
        <v>122</v>
      </c>
      <c r="E2983" t="s">
        <v>7</v>
      </c>
      <c r="F2983" t="s">
        <v>125</v>
      </c>
      <c r="G2983" t="s">
        <v>111</v>
      </c>
      <c r="H2983" t="s">
        <v>20</v>
      </c>
      <c r="I2983">
        <v>2023</v>
      </c>
      <c r="J2983">
        <v>2</v>
      </c>
      <c r="K2983">
        <v>1387</v>
      </c>
      <c r="L2983">
        <v>184313.7</v>
      </c>
      <c r="M2983">
        <v>179113</v>
      </c>
      <c r="N2983">
        <v>176295.9</v>
      </c>
      <c r="O2983">
        <v>176053.5</v>
      </c>
      <c r="P2983">
        <v>182148</v>
      </c>
      <c r="Q2983">
        <v>198262.1</v>
      </c>
      <c r="R2983">
        <v>220961.8</v>
      </c>
      <c r="S2983">
        <v>235898.2</v>
      </c>
      <c r="T2983">
        <v>245278.2</v>
      </c>
      <c r="U2983">
        <v>250780.3</v>
      </c>
      <c r="V2983">
        <v>256967.5</v>
      </c>
      <c r="W2983">
        <v>259901.4</v>
      </c>
      <c r="X2983">
        <v>260859.3</v>
      </c>
      <c r="Y2983">
        <v>261072.1</v>
      </c>
      <c r="Z2983">
        <v>258853.1</v>
      </c>
      <c r="AA2983">
        <v>252743.9</v>
      </c>
      <c r="AB2983">
        <v>244240.1</v>
      </c>
      <c r="AC2983">
        <v>238687.2</v>
      </c>
      <c r="AD2983">
        <v>227586.3</v>
      </c>
      <c r="AE2983">
        <v>221994.8</v>
      </c>
      <c r="AF2983">
        <v>215319.6</v>
      </c>
      <c r="AG2983">
        <v>211346</v>
      </c>
      <c r="AH2983">
        <v>203571.6</v>
      </c>
      <c r="AI2983">
        <v>194520.3</v>
      </c>
      <c r="AJ2983">
        <v>42.934310000000004</v>
      </c>
      <c r="AK2983">
        <v>42.734470000000002</v>
      </c>
      <c r="AL2983">
        <v>41.59111</v>
      </c>
      <c r="AM2983">
        <v>41.424900000000001</v>
      </c>
      <c r="AN2983">
        <v>40.956440000000001</v>
      </c>
      <c r="AO2983">
        <v>40.310029999999998</v>
      </c>
      <c r="AP2983">
        <v>40.438800000000001</v>
      </c>
      <c r="AQ2983">
        <v>41.492959999999997</v>
      </c>
      <c r="AR2983">
        <v>46.415280000000003</v>
      </c>
      <c r="AS2983">
        <v>51.792369999999998</v>
      </c>
      <c r="AT2983">
        <v>55.422310000000003</v>
      </c>
      <c r="AU2983">
        <v>58.646900000000002</v>
      </c>
      <c r="AV2983">
        <v>59.746450000000003</v>
      </c>
      <c r="AW2983">
        <v>59.812370000000001</v>
      </c>
      <c r="AX2983">
        <v>59.557459999999999</v>
      </c>
      <c r="AY2983">
        <v>58.963270000000001</v>
      </c>
      <c r="AZ2983">
        <v>57.808639999999997</v>
      </c>
      <c r="BA2983">
        <v>56.003779999999999</v>
      </c>
      <c r="BB2983">
        <v>53.680070000000001</v>
      </c>
      <c r="BC2983">
        <v>51.98563</v>
      </c>
      <c r="BD2983">
        <v>50.85689</v>
      </c>
      <c r="BE2983">
        <v>49.653739999999999</v>
      </c>
      <c r="BF2983">
        <v>48.825569999999999</v>
      </c>
      <c r="BG2983">
        <v>48.067540000000001</v>
      </c>
      <c r="BH2983">
        <v>883.4701</v>
      </c>
      <c r="BI2983">
        <v>1609.9880000000001</v>
      </c>
      <c r="BJ2983">
        <v>2659.4549999999999</v>
      </c>
      <c r="BK2983">
        <v>2664.4560000000001</v>
      </c>
      <c r="BL2983">
        <v>3800.4160000000002</v>
      </c>
      <c r="BM2983">
        <v>7162.9690000000001</v>
      </c>
      <c r="BN2983">
        <v>8584.0759999999991</v>
      </c>
      <c r="BO2983">
        <v>8946.7710000000006</v>
      </c>
      <c r="BP2983">
        <v>5800.2359999999999</v>
      </c>
      <c r="BQ2983">
        <v>2142.3319999999999</v>
      </c>
      <c r="BR2983">
        <v>4726.0770000000002</v>
      </c>
      <c r="BS2983">
        <v>2797.0569999999998</v>
      </c>
      <c r="BT2983">
        <v>3177.1179999999999</v>
      </c>
      <c r="BU2983">
        <v>4247.5479999999998</v>
      </c>
      <c r="BV2983">
        <v>6418.2569999999996</v>
      </c>
      <c r="BW2983">
        <v>6601.6629999999996</v>
      </c>
      <c r="BX2983">
        <v>6857.0439999999999</v>
      </c>
      <c r="BY2983">
        <v>5773.7349999999997</v>
      </c>
      <c r="BZ2983">
        <v>619.33169999999996</v>
      </c>
      <c r="CA2983">
        <v>-220.54949999999999</v>
      </c>
      <c r="CB2983">
        <v>-292.22149999999999</v>
      </c>
      <c r="CC2983">
        <v>-3148.328</v>
      </c>
      <c r="CD2983">
        <v>-701.68949999999995</v>
      </c>
      <c r="CE2983">
        <v>-2090.069</v>
      </c>
      <c r="CF2983" s="23">
        <v>4214441</v>
      </c>
      <c r="CG2983" s="23">
        <v>6896931</v>
      </c>
      <c r="CH2983" s="23">
        <v>6018756</v>
      </c>
      <c r="CI2983" s="23">
        <v>4561251</v>
      </c>
      <c r="CJ2983" s="23">
        <v>3862174</v>
      </c>
      <c r="CK2983" s="23">
        <v>1871916</v>
      </c>
      <c r="CL2983" s="23">
        <v>2502875</v>
      </c>
      <c r="CM2983" s="23">
        <v>2574038</v>
      </c>
      <c r="CN2983" s="23">
        <v>1809562</v>
      </c>
      <c r="CO2983" s="23">
        <v>8805351</v>
      </c>
      <c r="CP2983" s="23">
        <v>1572412</v>
      </c>
      <c r="CQ2983" s="23">
        <v>13500000</v>
      </c>
      <c r="CR2983" s="23">
        <v>15500000</v>
      </c>
      <c r="CS2983" s="23">
        <v>17400000</v>
      </c>
      <c r="CT2983" s="23">
        <v>16700000</v>
      </c>
      <c r="CU2983" s="23">
        <v>13900000</v>
      </c>
      <c r="CV2983" s="23">
        <v>14600000</v>
      </c>
      <c r="CW2983" s="23">
        <v>14100000</v>
      </c>
      <c r="CX2983" s="23">
        <v>14700000</v>
      </c>
      <c r="CY2983" s="23">
        <v>11900000</v>
      </c>
      <c r="CZ2983" s="23">
        <v>11500000</v>
      </c>
      <c r="DA2983" s="23">
        <v>2965403</v>
      </c>
      <c r="DB2983" s="23">
        <v>3050726</v>
      </c>
      <c r="DC2983" s="23">
        <v>3326566</v>
      </c>
      <c r="DD2983">
        <v>0</v>
      </c>
      <c r="DE2983">
        <v>0</v>
      </c>
      <c r="DF2983">
        <v>0</v>
      </c>
    </row>
    <row r="2984" spans="1:110" x14ac:dyDescent="0.25">
      <c r="A2984" s="18" t="str">
        <f t="shared" si="46"/>
        <v>program_CPP_200 kW and above_All_SDGE_1-in-2_MONTHLY SYSTEM PEAK DAY_2024_2</v>
      </c>
      <c r="B2984" t="s">
        <v>51</v>
      </c>
      <c r="C2984" t="s">
        <v>121</v>
      </c>
      <c r="D2984" t="s">
        <v>122</v>
      </c>
      <c r="E2984" t="s">
        <v>7</v>
      </c>
      <c r="F2984" t="s">
        <v>125</v>
      </c>
      <c r="G2984" t="s">
        <v>111</v>
      </c>
      <c r="H2984" t="s">
        <v>20</v>
      </c>
      <c r="I2984">
        <v>2024</v>
      </c>
      <c r="J2984">
        <v>2</v>
      </c>
      <c r="K2984">
        <v>1422</v>
      </c>
      <c r="L2984">
        <v>188964.8</v>
      </c>
      <c r="M2984">
        <v>183632.8</v>
      </c>
      <c r="N2984">
        <v>180744.6</v>
      </c>
      <c r="O2984">
        <v>180496.1</v>
      </c>
      <c r="P2984">
        <v>186744.3</v>
      </c>
      <c r="Q2984">
        <v>203265.1</v>
      </c>
      <c r="R2984">
        <v>226537.60000000001</v>
      </c>
      <c r="S2984">
        <v>241850.9</v>
      </c>
      <c r="T2984">
        <v>251467.6</v>
      </c>
      <c r="U2984">
        <v>257108.6</v>
      </c>
      <c r="V2984">
        <v>263451.90000000002</v>
      </c>
      <c r="W2984">
        <v>266459.8</v>
      </c>
      <c r="X2984">
        <v>267441.90000000002</v>
      </c>
      <c r="Y2984">
        <v>267660.09999999998</v>
      </c>
      <c r="Z2984">
        <v>265385</v>
      </c>
      <c r="AA2984">
        <v>259121.8</v>
      </c>
      <c r="AB2984">
        <v>250403.3</v>
      </c>
      <c r="AC2984">
        <v>244710.3</v>
      </c>
      <c r="AD2984">
        <v>233329.2</v>
      </c>
      <c r="AE2984">
        <v>227596.7</v>
      </c>
      <c r="AF2984">
        <v>220753</v>
      </c>
      <c r="AG2984">
        <v>216679.2</v>
      </c>
      <c r="AH2984">
        <v>208708.6</v>
      </c>
      <c r="AI2984">
        <v>199428.9</v>
      </c>
      <c r="AJ2984">
        <v>42.934310000000004</v>
      </c>
      <c r="AK2984">
        <v>42.734470000000002</v>
      </c>
      <c r="AL2984">
        <v>41.59111</v>
      </c>
      <c r="AM2984">
        <v>41.424900000000001</v>
      </c>
      <c r="AN2984">
        <v>40.956440000000001</v>
      </c>
      <c r="AO2984">
        <v>40.310029999999998</v>
      </c>
      <c r="AP2984">
        <v>40.438800000000001</v>
      </c>
      <c r="AQ2984">
        <v>41.492959999999997</v>
      </c>
      <c r="AR2984">
        <v>46.415280000000003</v>
      </c>
      <c r="AS2984">
        <v>51.792369999999998</v>
      </c>
      <c r="AT2984">
        <v>55.422310000000003</v>
      </c>
      <c r="AU2984">
        <v>58.646900000000002</v>
      </c>
      <c r="AV2984">
        <v>59.746450000000003</v>
      </c>
      <c r="AW2984">
        <v>59.812370000000001</v>
      </c>
      <c r="AX2984">
        <v>59.557459999999999</v>
      </c>
      <c r="AY2984">
        <v>58.963270000000001</v>
      </c>
      <c r="AZ2984">
        <v>57.808639999999997</v>
      </c>
      <c r="BA2984">
        <v>56.003779999999999</v>
      </c>
      <c r="BB2984">
        <v>53.680070000000001</v>
      </c>
      <c r="BC2984">
        <v>51.98563</v>
      </c>
      <c r="BD2984">
        <v>50.85689</v>
      </c>
      <c r="BE2984">
        <v>49.653739999999999</v>
      </c>
      <c r="BF2984">
        <v>48.825569999999999</v>
      </c>
      <c r="BG2984">
        <v>48.067540000000001</v>
      </c>
      <c r="BH2984">
        <v>905.76390000000004</v>
      </c>
      <c r="BI2984">
        <v>1650.615</v>
      </c>
      <c r="BJ2984">
        <v>2726.5639999999999</v>
      </c>
      <c r="BK2984">
        <v>2731.692</v>
      </c>
      <c r="BL2984">
        <v>3896.317</v>
      </c>
      <c r="BM2984">
        <v>7343.7209999999995</v>
      </c>
      <c r="BN2984">
        <v>8800.6890000000003</v>
      </c>
      <c r="BO2984">
        <v>9172.5360000000001</v>
      </c>
      <c r="BP2984">
        <v>5946.6019999999999</v>
      </c>
      <c r="BQ2984">
        <v>2196.3919999999998</v>
      </c>
      <c r="BR2984">
        <v>4845.3360000000002</v>
      </c>
      <c r="BS2984">
        <v>2867.6390000000001</v>
      </c>
      <c r="BT2984">
        <v>3257.2910000000002</v>
      </c>
      <c r="BU2984">
        <v>4354.7309999999998</v>
      </c>
      <c r="BV2984">
        <v>6580.2179999999998</v>
      </c>
      <c r="BW2984">
        <v>6768.2520000000004</v>
      </c>
      <c r="BX2984">
        <v>7030.0770000000002</v>
      </c>
      <c r="BY2984">
        <v>5919.4319999999998</v>
      </c>
      <c r="BZ2984">
        <v>634.96010000000001</v>
      </c>
      <c r="CA2984">
        <v>-226.11490000000001</v>
      </c>
      <c r="CB2984">
        <v>-299.59559999999999</v>
      </c>
      <c r="CC2984">
        <v>-3227.7739999999999</v>
      </c>
      <c r="CD2984">
        <v>-719.39620000000002</v>
      </c>
      <c r="CE2984">
        <v>-2142.8110000000001</v>
      </c>
      <c r="CF2984" s="23">
        <v>4429822</v>
      </c>
      <c r="CG2984" s="23">
        <v>7249401</v>
      </c>
      <c r="CH2984" s="23">
        <v>6326347</v>
      </c>
      <c r="CI2984" s="23">
        <v>4794356</v>
      </c>
      <c r="CJ2984" s="23">
        <v>4059552</v>
      </c>
      <c r="CK2984" s="23">
        <v>1967581</v>
      </c>
      <c r="CL2984" s="23">
        <v>2630785</v>
      </c>
      <c r="CM2984" s="23">
        <v>2705585</v>
      </c>
      <c r="CN2984" s="23">
        <v>1902041</v>
      </c>
      <c r="CO2984" s="23">
        <v>9255352</v>
      </c>
      <c r="CP2984" s="23">
        <v>1652770</v>
      </c>
      <c r="CQ2984" s="23">
        <v>14200000</v>
      </c>
      <c r="CR2984" s="23">
        <v>16300000</v>
      </c>
      <c r="CS2984" s="23">
        <v>18300000</v>
      </c>
      <c r="CT2984" s="23">
        <v>17600000</v>
      </c>
      <c r="CU2984" s="23">
        <v>14700000</v>
      </c>
      <c r="CV2984" s="23">
        <v>15400000</v>
      </c>
      <c r="CW2984" s="23">
        <v>14800000</v>
      </c>
      <c r="CX2984" s="23">
        <v>15400000</v>
      </c>
      <c r="CY2984" s="23">
        <v>12500000</v>
      </c>
      <c r="CZ2984" s="23">
        <v>12000000</v>
      </c>
      <c r="DA2984" s="23">
        <v>3116951</v>
      </c>
      <c r="DB2984" s="23">
        <v>3206635</v>
      </c>
      <c r="DC2984" s="23">
        <v>3496571</v>
      </c>
      <c r="DD2984">
        <v>0</v>
      </c>
      <c r="DE2984">
        <v>0</v>
      </c>
      <c r="DF2984">
        <v>0</v>
      </c>
    </row>
    <row r="2985" spans="1:110" x14ac:dyDescent="0.25">
      <c r="A2985" s="18" t="str">
        <f t="shared" si="46"/>
        <v>program_CPP_200 kW and above_All_SDGE_1-in-2_MONTHLY SYSTEM PEAK DAY_2025_2</v>
      </c>
      <c r="B2985" t="s">
        <v>51</v>
      </c>
      <c r="C2985" t="s">
        <v>121</v>
      </c>
      <c r="D2985" t="s">
        <v>122</v>
      </c>
      <c r="E2985" t="s">
        <v>7</v>
      </c>
      <c r="F2985" t="s">
        <v>125</v>
      </c>
      <c r="G2985" t="s">
        <v>111</v>
      </c>
      <c r="H2985" t="s">
        <v>20</v>
      </c>
      <c r="I2985">
        <v>2025</v>
      </c>
      <c r="J2985">
        <v>2</v>
      </c>
      <c r="K2985">
        <v>1451</v>
      </c>
      <c r="L2985">
        <v>192818.5</v>
      </c>
      <c r="M2985">
        <v>187377.8</v>
      </c>
      <c r="N2985">
        <v>184430.7</v>
      </c>
      <c r="O2985">
        <v>184177.1</v>
      </c>
      <c r="P2985">
        <v>190552.8</v>
      </c>
      <c r="Q2985">
        <v>207410.5</v>
      </c>
      <c r="R2985">
        <v>231157.6</v>
      </c>
      <c r="S2985">
        <v>246783.2</v>
      </c>
      <c r="T2985">
        <v>256596</v>
      </c>
      <c r="U2985">
        <v>262352</v>
      </c>
      <c r="V2985">
        <v>268824.7</v>
      </c>
      <c r="W2985">
        <v>271893.90000000002</v>
      </c>
      <c r="X2985">
        <v>272896.09999999998</v>
      </c>
      <c r="Y2985">
        <v>273118.8</v>
      </c>
      <c r="Z2985">
        <v>270797.3</v>
      </c>
      <c r="AA2985">
        <v>264406.2</v>
      </c>
      <c r="AB2985">
        <v>255510</v>
      </c>
      <c r="AC2985">
        <v>249700.9</v>
      </c>
      <c r="AD2985">
        <v>238087.7</v>
      </c>
      <c r="AE2985">
        <v>232238.3</v>
      </c>
      <c r="AF2985">
        <v>225255</v>
      </c>
      <c r="AG2985">
        <v>221098.1</v>
      </c>
      <c r="AH2985">
        <v>212965</v>
      </c>
      <c r="AI2985">
        <v>203496</v>
      </c>
      <c r="AJ2985">
        <v>42.934310000000004</v>
      </c>
      <c r="AK2985">
        <v>42.734470000000002</v>
      </c>
      <c r="AL2985">
        <v>41.59111</v>
      </c>
      <c r="AM2985">
        <v>41.424900000000001</v>
      </c>
      <c r="AN2985">
        <v>40.956440000000001</v>
      </c>
      <c r="AO2985">
        <v>40.310029999999998</v>
      </c>
      <c r="AP2985">
        <v>40.438800000000001</v>
      </c>
      <c r="AQ2985">
        <v>41.492959999999997</v>
      </c>
      <c r="AR2985">
        <v>46.415280000000003</v>
      </c>
      <c r="AS2985">
        <v>51.792369999999998</v>
      </c>
      <c r="AT2985">
        <v>55.422310000000003</v>
      </c>
      <c r="AU2985">
        <v>58.646900000000002</v>
      </c>
      <c r="AV2985">
        <v>59.746450000000003</v>
      </c>
      <c r="AW2985">
        <v>59.812370000000001</v>
      </c>
      <c r="AX2985">
        <v>59.557459999999999</v>
      </c>
      <c r="AY2985">
        <v>58.963270000000001</v>
      </c>
      <c r="AZ2985">
        <v>57.808639999999997</v>
      </c>
      <c r="BA2985">
        <v>56.003779999999999</v>
      </c>
      <c r="BB2985">
        <v>53.680070000000001</v>
      </c>
      <c r="BC2985">
        <v>51.98563</v>
      </c>
      <c r="BD2985">
        <v>50.85689</v>
      </c>
      <c r="BE2985">
        <v>49.653739999999999</v>
      </c>
      <c r="BF2985">
        <v>48.825569999999999</v>
      </c>
      <c r="BG2985">
        <v>48.067540000000001</v>
      </c>
      <c r="BH2985">
        <v>924.23580000000004</v>
      </c>
      <c r="BI2985">
        <v>1684.278</v>
      </c>
      <c r="BJ2985">
        <v>2782.1689999999999</v>
      </c>
      <c r="BK2985">
        <v>2787.4009999999998</v>
      </c>
      <c r="BL2985">
        <v>3975.7779999999998</v>
      </c>
      <c r="BM2985">
        <v>7493.4880000000003</v>
      </c>
      <c r="BN2985">
        <v>8980.1689999999999</v>
      </c>
      <c r="BO2985">
        <v>9359.5990000000002</v>
      </c>
      <c r="BP2985">
        <v>6067.875</v>
      </c>
      <c r="BQ2985">
        <v>2241.1849999999999</v>
      </c>
      <c r="BR2985">
        <v>4944.1509999999998</v>
      </c>
      <c r="BS2985">
        <v>2926.1210000000001</v>
      </c>
      <c r="BT2985">
        <v>3323.7190000000001</v>
      </c>
      <c r="BU2985">
        <v>4443.5410000000002</v>
      </c>
      <c r="BV2985">
        <v>6714.4129999999996</v>
      </c>
      <c r="BW2985">
        <v>6906.2820000000002</v>
      </c>
      <c r="BX2985">
        <v>7173.4470000000001</v>
      </c>
      <c r="BY2985">
        <v>6040.1509999999998</v>
      </c>
      <c r="BZ2985">
        <v>647.90940000000001</v>
      </c>
      <c r="CA2985">
        <v>-230.72620000000001</v>
      </c>
      <c r="CB2985">
        <v>-305.7054</v>
      </c>
      <c r="CC2985">
        <v>-3293.6010000000001</v>
      </c>
      <c r="CD2985">
        <v>-734.06740000000002</v>
      </c>
      <c r="CE2985">
        <v>-2186.511</v>
      </c>
      <c r="CF2985" s="23">
        <v>4612346</v>
      </c>
      <c r="CG2985" s="23">
        <v>7548102</v>
      </c>
      <c r="CH2985" s="23">
        <v>6587014</v>
      </c>
      <c r="CI2985" s="23">
        <v>4991900</v>
      </c>
      <c r="CJ2985" s="23">
        <v>4226819</v>
      </c>
      <c r="CK2985" s="23">
        <v>2048652</v>
      </c>
      <c r="CL2985" s="23">
        <v>2739183</v>
      </c>
      <c r="CM2985" s="23">
        <v>2817065</v>
      </c>
      <c r="CN2985" s="23">
        <v>1980412</v>
      </c>
      <c r="CO2985" s="23">
        <v>9636706</v>
      </c>
      <c r="CP2985" s="23">
        <v>1720870</v>
      </c>
      <c r="CQ2985" s="23">
        <v>14800000</v>
      </c>
      <c r="CR2985" s="23">
        <v>17000000</v>
      </c>
      <c r="CS2985" s="23">
        <v>19100000</v>
      </c>
      <c r="CT2985" s="23">
        <v>18300000</v>
      </c>
      <c r="CU2985" s="23">
        <v>15300000</v>
      </c>
      <c r="CV2985" s="23">
        <v>16000000</v>
      </c>
      <c r="CW2985" s="23">
        <v>15400000</v>
      </c>
      <c r="CX2985" s="23">
        <v>16000000</v>
      </c>
      <c r="CY2985" s="23">
        <v>13000000</v>
      </c>
      <c r="CZ2985" s="23">
        <v>12500000</v>
      </c>
      <c r="DA2985" s="23">
        <v>3245381</v>
      </c>
      <c r="DB2985" s="23">
        <v>3338759</v>
      </c>
      <c r="DC2985" s="23">
        <v>3640642</v>
      </c>
      <c r="DD2985">
        <v>0</v>
      </c>
      <c r="DE2985">
        <v>0</v>
      </c>
      <c r="DF2985">
        <v>0</v>
      </c>
    </row>
    <row r="2986" spans="1:110" x14ac:dyDescent="0.25">
      <c r="A2986" s="18" t="str">
        <f t="shared" si="46"/>
        <v>program_CPP_200 kW and above_All_SDGE_1-in-2_MONTHLY SYSTEM PEAK DAY_2026_2</v>
      </c>
      <c r="B2986" t="s">
        <v>51</v>
      </c>
      <c r="C2986" t="s">
        <v>121</v>
      </c>
      <c r="D2986" t="s">
        <v>122</v>
      </c>
      <c r="E2986" t="s">
        <v>7</v>
      </c>
      <c r="F2986" t="s">
        <v>125</v>
      </c>
      <c r="G2986" t="s">
        <v>111</v>
      </c>
      <c r="H2986" t="s">
        <v>20</v>
      </c>
      <c r="I2986">
        <v>2026</v>
      </c>
      <c r="J2986">
        <v>2</v>
      </c>
      <c r="K2986">
        <v>1478</v>
      </c>
      <c r="L2986">
        <v>196406.39999999999</v>
      </c>
      <c r="M2986">
        <v>190864.5</v>
      </c>
      <c r="N2986">
        <v>187862.5</v>
      </c>
      <c r="O2986">
        <v>187604.2</v>
      </c>
      <c r="P2986">
        <v>194098.5</v>
      </c>
      <c r="Q2986">
        <v>211269.9</v>
      </c>
      <c r="R2986">
        <v>235458.9</v>
      </c>
      <c r="S2986">
        <v>251375.3</v>
      </c>
      <c r="T2986">
        <v>261370.7</v>
      </c>
      <c r="U2986">
        <v>267233.8</v>
      </c>
      <c r="V2986">
        <v>273826.90000000002</v>
      </c>
      <c r="W2986">
        <v>276953.3</v>
      </c>
      <c r="X2986">
        <v>277974.09999999998</v>
      </c>
      <c r="Y2986">
        <v>278200.90000000002</v>
      </c>
      <c r="Z2986">
        <v>275836.2</v>
      </c>
      <c r="AA2986">
        <v>269326.3</v>
      </c>
      <c r="AB2986">
        <v>260264.5</v>
      </c>
      <c r="AC2986">
        <v>254347.3</v>
      </c>
      <c r="AD2986">
        <v>242518</v>
      </c>
      <c r="AE2986">
        <v>236559.8</v>
      </c>
      <c r="AF2986">
        <v>229446.5</v>
      </c>
      <c r="AG2986">
        <v>225212.3</v>
      </c>
      <c r="AH2986">
        <v>216927.8</v>
      </c>
      <c r="AI2986">
        <v>207282.6</v>
      </c>
      <c r="AJ2986">
        <v>42.934310000000004</v>
      </c>
      <c r="AK2986">
        <v>42.734470000000002</v>
      </c>
      <c r="AL2986">
        <v>41.59111</v>
      </c>
      <c r="AM2986">
        <v>41.424900000000001</v>
      </c>
      <c r="AN2986">
        <v>40.956440000000001</v>
      </c>
      <c r="AO2986">
        <v>40.310029999999998</v>
      </c>
      <c r="AP2986">
        <v>40.438800000000001</v>
      </c>
      <c r="AQ2986">
        <v>41.492959999999997</v>
      </c>
      <c r="AR2986">
        <v>46.415280000000003</v>
      </c>
      <c r="AS2986">
        <v>51.792369999999998</v>
      </c>
      <c r="AT2986">
        <v>55.422310000000003</v>
      </c>
      <c r="AU2986">
        <v>58.646900000000002</v>
      </c>
      <c r="AV2986">
        <v>59.746450000000003</v>
      </c>
      <c r="AW2986">
        <v>59.812370000000001</v>
      </c>
      <c r="AX2986">
        <v>59.557459999999999</v>
      </c>
      <c r="AY2986">
        <v>58.963270000000001</v>
      </c>
      <c r="AZ2986">
        <v>57.808639999999997</v>
      </c>
      <c r="BA2986">
        <v>56.003779999999999</v>
      </c>
      <c r="BB2986">
        <v>53.680070000000001</v>
      </c>
      <c r="BC2986">
        <v>51.98563</v>
      </c>
      <c r="BD2986">
        <v>50.85689</v>
      </c>
      <c r="BE2986">
        <v>49.653739999999999</v>
      </c>
      <c r="BF2986">
        <v>48.825569999999999</v>
      </c>
      <c r="BG2986">
        <v>48.067540000000001</v>
      </c>
      <c r="BH2986">
        <v>941.43389999999999</v>
      </c>
      <c r="BI2986">
        <v>1715.6189999999999</v>
      </c>
      <c r="BJ2986">
        <v>2833.9389999999999</v>
      </c>
      <c r="BK2986">
        <v>2839.2689999999998</v>
      </c>
      <c r="BL2986">
        <v>4049.759</v>
      </c>
      <c r="BM2986">
        <v>7632.9260000000004</v>
      </c>
      <c r="BN2986">
        <v>9147.2710000000006</v>
      </c>
      <c r="BO2986">
        <v>9533.7610000000004</v>
      </c>
      <c r="BP2986">
        <v>6180.7860000000001</v>
      </c>
      <c r="BQ2986">
        <v>2282.8890000000001</v>
      </c>
      <c r="BR2986">
        <v>5036.1509999999998</v>
      </c>
      <c r="BS2986">
        <v>2980.57</v>
      </c>
      <c r="BT2986">
        <v>3385.5659999999998</v>
      </c>
      <c r="BU2986">
        <v>4526.2259999999997</v>
      </c>
      <c r="BV2986">
        <v>6839.3540000000003</v>
      </c>
      <c r="BW2986">
        <v>7034.7929999999997</v>
      </c>
      <c r="BX2986">
        <v>7306.9290000000001</v>
      </c>
      <c r="BY2986">
        <v>6152.5450000000001</v>
      </c>
      <c r="BZ2986">
        <v>659.96559999999999</v>
      </c>
      <c r="CA2986">
        <v>-235.01949999999999</v>
      </c>
      <c r="CB2986">
        <v>-311.39400000000001</v>
      </c>
      <c r="CC2986">
        <v>-3354.8879999999999</v>
      </c>
      <c r="CD2986">
        <v>-747.7269</v>
      </c>
      <c r="CE2986">
        <v>-2227.1970000000001</v>
      </c>
      <c r="CF2986" s="23">
        <v>4785595</v>
      </c>
      <c r="CG2986" s="23">
        <v>7831624</v>
      </c>
      <c r="CH2986" s="23">
        <v>6834436</v>
      </c>
      <c r="CI2986" s="23">
        <v>5179406</v>
      </c>
      <c r="CJ2986" s="23">
        <v>4385587</v>
      </c>
      <c r="CK2986" s="23">
        <v>2125604</v>
      </c>
      <c r="CL2986" s="23">
        <v>2842072</v>
      </c>
      <c r="CM2986" s="23">
        <v>2922879</v>
      </c>
      <c r="CN2986" s="23">
        <v>2054800</v>
      </c>
      <c r="CO2986" s="23">
        <v>9998679</v>
      </c>
      <c r="CP2986" s="23">
        <v>1785510</v>
      </c>
      <c r="CQ2986" s="23">
        <v>15300000</v>
      </c>
      <c r="CR2986" s="23">
        <v>17600000</v>
      </c>
      <c r="CS2986" s="23">
        <v>19800000</v>
      </c>
      <c r="CT2986" s="23">
        <v>19000000</v>
      </c>
      <c r="CU2986" s="23">
        <v>15800000</v>
      </c>
      <c r="CV2986" s="23">
        <v>16600000</v>
      </c>
      <c r="CW2986" s="23">
        <v>16000000</v>
      </c>
      <c r="CX2986" s="23">
        <v>16600000</v>
      </c>
      <c r="CY2986" s="23">
        <v>13500000</v>
      </c>
      <c r="CZ2986" s="23">
        <v>13000000</v>
      </c>
      <c r="DA2986" s="23">
        <v>3367284</v>
      </c>
      <c r="DB2986" s="23">
        <v>3464170</v>
      </c>
      <c r="DC2986" s="23">
        <v>3777392</v>
      </c>
      <c r="DD2986">
        <v>0</v>
      </c>
      <c r="DE2986">
        <v>0</v>
      </c>
      <c r="DF2986">
        <v>0</v>
      </c>
    </row>
    <row r="2987" spans="1:110" x14ac:dyDescent="0.25">
      <c r="A2987" s="18" t="str">
        <f t="shared" si="46"/>
        <v>program_CPP_200 kW and above_All_SDGE_1-in-2_MONTHLY SYSTEM PEAK DAY_2027_2</v>
      </c>
      <c r="B2987" t="s">
        <v>51</v>
      </c>
      <c r="C2987" t="s">
        <v>121</v>
      </c>
      <c r="D2987" t="s">
        <v>122</v>
      </c>
      <c r="E2987" t="s">
        <v>7</v>
      </c>
      <c r="F2987" t="s">
        <v>125</v>
      </c>
      <c r="G2987" t="s">
        <v>111</v>
      </c>
      <c r="H2987" t="s">
        <v>20</v>
      </c>
      <c r="I2987">
        <v>2027</v>
      </c>
      <c r="J2987">
        <v>2</v>
      </c>
      <c r="K2987">
        <v>1509</v>
      </c>
      <c r="L2987">
        <v>200525.9</v>
      </c>
      <c r="M2987">
        <v>194867.7</v>
      </c>
      <c r="N2987">
        <v>191802.8</v>
      </c>
      <c r="O2987">
        <v>191539.1</v>
      </c>
      <c r="P2987">
        <v>198169.60000000001</v>
      </c>
      <c r="Q2987">
        <v>215701.2</v>
      </c>
      <c r="R2987">
        <v>240397.5</v>
      </c>
      <c r="S2987">
        <v>256647.7</v>
      </c>
      <c r="T2987">
        <v>266852.8</v>
      </c>
      <c r="U2987">
        <v>272838.8</v>
      </c>
      <c r="V2987">
        <v>279570.3</v>
      </c>
      <c r="W2987">
        <v>282762.2</v>
      </c>
      <c r="X2987">
        <v>283804.40000000002</v>
      </c>
      <c r="Y2987">
        <v>284036</v>
      </c>
      <c r="Z2987">
        <v>281621.7</v>
      </c>
      <c r="AA2987">
        <v>274975.2</v>
      </c>
      <c r="AB2987">
        <v>265723.3</v>
      </c>
      <c r="AC2987">
        <v>259682.1</v>
      </c>
      <c r="AD2987">
        <v>247604.6</v>
      </c>
      <c r="AE2987">
        <v>241521.4</v>
      </c>
      <c r="AF2987">
        <v>234259</v>
      </c>
      <c r="AG2987">
        <v>229936</v>
      </c>
      <c r="AH2987">
        <v>221477.7</v>
      </c>
      <c r="AI2987">
        <v>211630.2</v>
      </c>
      <c r="AJ2987">
        <v>42.934310000000004</v>
      </c>
      <c r="AK2987">
        <v>42.734470000000002</v>
      </c>
      <c r="AL2987">
        <v>41.59111</v>
      </c>
      <c r="AM2987">
        <v>41.424900000000001</v>
      </c>
      <c r="AN2987">
        <v>40.956440000000001</v>
      </c>
      <c r="AO2987">
        <v>40.310029999999998</v>
      </c>
      <c r="AP2987">
        <v>40.438800000000001</v>
      </c>
      <c r="AQ2987">
        <v>41.492959999999997</v>
      </c>
      <c r="AR2987">
        <v>46.415280000000003</v>
      </c>
      <c r="AS2987">
        <v>51.792369999999998</v>
      </c>
      <c r="AT2987">
        <v>55.422310000000003</v>
      </c>
      <c r="AU2987">
        <v>58.646900000000002</v>
      </c>
      <c r="AV2987">
        <v>59.746450000000003</v>
      </c>
      <c r="AW2987">
        <v>59.812370000000001</v>
      </c>
      <c r="AX2987">
        <v>59.557459999999999</v>
      </c>
      <c r="AY2987">
        <v>58.963270000000001</v>
      </c>
      <c r="AZ2987">
        <v>57.808639999999997</v>
      </c>
      <c r="BA2987">
        <v>56.003779999999999</v>
      </c>
      <c r="BB2987">
        <v>53.680070000000001</v>
      </c>
      <c r="BC2987">
        <v>51.98563</v>
      </c>
      <c r="BD2987">
        <v>50.85689</v>
      </c>
      <c r="BE2987">
        <v>49.653739999999999</v>
      </c>
      <c r="BF2987">
        <v>48.825569999999999</v>
      </c>
      <c r="BG2987">
        <v>48.067540000000001</v>
      </c>
      <c r="BH2987">
        <v>961.1798</v>
      </c>
      <c r="BI2987">
        <v>1751.6020000000001</v>
      </c>
      <c r="BJ2987">
        <v>2893.3789999999999</v>
      </c>
      <c r="BK2987">
        <v>2898.8209999999999</v>
      </c>
      <c r="BL2987">
        <v>4134.6989999999996</v>
      </c>
      <c r="BM2987">
        <v>7793.0209999999997</v>
      </c>
      <c r="BN2987">
        <v>9339.1280000000006</v>
      </c>
      <c r="BO2987">
        <v>9733.7250000000004</v>
      </c>
      <c r="BP2987">
        <v>6310.4229999999998</v>
      </c>
      <c r="BQ2987">
        <v>2330.7710000000002</v>
      </c>
      <c r="BR2987">
        <v>5141.78</v>
      </c>
      <c r="BS2987">
        <v>3043.0859999999998</v>
      </c>
      <c r="BT2987">
        <v>3456.576</v>
      </c>
      <c r="BU2987">
        <v>4621.16</v>
      </c>
      <c r="BV2987">
        <v>6982.8050000000003</v>
      </c>
      <c r="BW2987">
        <v>7182.3429999999998</v>
      </c>
      <c r="BX2987">
        <v>7460.1869999999999</v>
      </c>
      <c r="BY2987">
        <v>6281.5910000000003</v>
      </c>
      <c r="BZ2987">
        <v>673.80790000000002</v>
      </c>
      <c r="CA2987">
        <v>-239.94890000000001</v>
      </c>
      <c r="CB2987">
        <v>-317.92520000000002</v>
      </c>
      <c r="CC2987">
        <v>-3425.2539999999999</v>
      </c>
      <c r="CD2987">
        <v>-763.40989999999999</v>
      </c>
      <c r="CE2987">
        <v>-2273.9110000000001</v>
      </c>
      <c r="CF2987" s="23">
        <v>4988449</v>
      </c>
      <c r="CG2987" s="23">
        <v>8163595</v>
      </c>
      <c r="CH2987" s="23">
        <v>7124137</v>
      </c>
      <c r="CI2987" s="23">
        <v>5398953</v>
      </c>
      <c r="CJ2987" s="23">
        <v>4571485</v>
      </c>
      <c r="CK2987" s="23">
        <v>2215705</v>
      </c>
      <c r="CL2987" s="23">
        <v>2962543</v>
      </c>
      <c r="CM2987" s="23">
        <v>3046776</v>
      </c>
      <c r="CN2987" s="23">
        <v>2141900</v>
      </c>
      <c r="CO2987" s="23">
        <v>10400000</v>
      </c>
      <c r="CP2987" s="23">
        <v>1861195</v>
      </c>
      <c r="CQ2987" s="23">
        <v>16000000</v>
      </c>
      <c r="CR2987" s="23">
        <v>18400000</v>
      </c>
      <c r="CS2987" s="23">
        <v>20600000</v>
      </c>
      <c r="CT2987" s="23">
        <v>19800000</v>
      </c>
      <c r="CU2987" s="23">
        <v>16500000</v>
      </c>
      <c r="CV2987" s="23">
        <v>17300000</v>
      </c>
      <c r="CW2987" s="23">
        <v>16700000</v>
      </c>
      <c r="CX2987" s="23">
        <v>17300000</v>
      </c>
      <c r="CY2987" s="23">
        <v>14100000</v>
      </c>
      <c r="CZ2987" s="23">
        <v>13600000</v>
      </c>
      <c r="DA2987" s="23">
        <v>3510018</v>
      </c>
      <c r="DB2987" s="23">
        <v>3611011</v>
      </c>
      <c r="DC2987" s="23">
        <v>3937510</v>
      </c>
      <c r="DD2987">
        <v>0</v>
      </c>
      <c r="DE2987">
        <v>0</v>
      </c>
      <c r="DF2987">
        <v>0</v>
      </c>
    </row>
    <row r="2988" spans="1:110" x14ac:dyDescent="0.25">
      <c r="A2988" s="18" t="str">
        <f t="shared" si="46"/>
        <v>program_CPP_200 kW and above_All_SDGE_1-in-2_MONTHLY SYSTEM PEAK DAY_2028_2</v>
      </c>
      <c r="B2988" t="s">
        <v>51</v>
      </c>
      <c r="C2988" t="s">
        <v>121</v>
      </c>
      <c r="D2988" t="s">
        <v>122</v>
      </c>
      <c r="E2988" t="s">
        <v>7</v>
      </c>
      <c r="F2988" t="s">
        <v>125</v>
      </c>
      <c r="G2988" t="s">
        <v>111</v>
      </c>
      <c r="H2988" t="s">
        <v>20</v>
      </c>
      <c r="I2988">
        <v>2028</v>
      </c>
      <c r="J2988">
        <v>2</v>
      </c>
      <c r="K2988">
        <v>1541</v>
      </c>
      <c r="L2988">
        <v>204778.3</v>
      </c>
      <c r="M2988">
        <v>199000.1</v>
      </c>
      <c r="N2988">
        <v>195870.2</v>
      </c>
      <c r="O2988">
        <v>195600.9</v>
      </c>
      <c r="P2988">
        <v>202372</v>
      </c>
      <c r="Q2988">
        <v>220275.3</v>
      </c>
      <c r="R2988">
        <v>245495.4</v>
      </c>
      <c r="S2988">
        <v>262090.2</v>
      </c>
      <c r="T2988">
        <v>272511.7</v>
      </c>
      <c r="U2988">
        <v>278624.7</v>
      </c>
      <c r="V2988">
        <v>285498.8</v>
      </c>
      <c r="W2988">
        <v>288758.5</v>
      </c>
      <c r="X2988">
        <v>289822.8</v>
      </c>
      <c r="Y2988">
        <v>290059.3</v>
      </c>
      <c r="Z2988">
        <v>287593.8</v>
      </c>
      <c r="AA2988">
        <v>280806.3</v>
      </c>
      <c r="AB2988">
        <v>271358.3</v>
      </c>
      <c r="AC2988">
        <v>265188.90000000002</v>
      </c>
      <c r="AD2988">
        <v>252855.4</v>
      </c>
      <c r="AE2988">
        <v>246643.1</v>
      </c>
      <c r="AF2988">
        <v>239226.7</v>
      </c>
      <c r="AG2988">
        <v>234812</v>
      </c>
      <c r="AH2988">
        <v>226174.4</v>
      </c>
      <c r="AI2988">
        <v>216118.1</v>
      </c>
      <c r="AJ2988">
        <v>42.934310000000004</v>
      </c>
      <c r="AK2988">
        <v>42.734470000000002</v>
      </c>
      <c r="AL2988">
        <v>41.59111</v>
      </c>
      <c r="AM2988">
        <v>41.424900000000001</v>
      </c>
      <c r="AN2988">
        <v>40.956440000000001</v>
      </c>
      <c r="AO2988">
        <v>40.310029999999998</v>
      </c>
      <c r="AP2988">
        <v>40.438800000000001</v>
      </c>
      <c r="AQ2988">
        <v>41.492959999999997</v>
      </c>
      <c r="AR2988">
        <v>46.415280000000003</v>
      </c>
      <c r="AS2988">
        <v>51.792369999999998</v>
      </c>
      <c r="AT2988">
        <v>55.422310000000003</v>
      </c>
      <c r="AU2988">
        <v>58.646900000000002</v>
      </c>
      <c r="AV2988">
        <v>59.746450000000003</v>
      </c>
      <c r="AW2988">
        <v>59.812370000000001</v>
      </c>
      <c r="AX2988">
        <v>59.557459999999999</v>
      </c>
      <c r="AY2988">
        <v>58.963270000000001</v>
      </c>
      <c r="AZ2988">
        <v>57.808639999999997</v>
      </c>
      <c r="BA2988">
        <v>56.003779999999999</v>
      </c>
      <c r="BB2988">
        <v>53.680070000000001</v>
      </c>
      <c r="BC2988">
        <v>51.98563</v>
      </c>
      <c r="BD2988">
        <v>50.85689</v>
      </c>
      <c r="BE2988">
        <v>49.653739999999999</v>
      </c>
      <c r="BF2988">
        <v>48.825569999999999</v>
      </c>
      <c r="BG2988">
        <v>48.067540000000001</v>
      </c>
      <c r="BH2988">
        <v>981.56269999999995</v>
      </c>
      <c r="BI2988">
        <v>1788.7470000000001</v>
      </c>
      <c r="BJ2988">
        <v>2954.7370000000001</v>
      </c>
      <c r="BK2988">
        <v>2960.2930000000001</v>
      </c>
      <c r="BL2988">
        <v>4222.38</v>
      </c>
      <c r="BM2988">
        <v>7958.28</v>
      </c>
      <c r="BN2988">
        <v>9537.1740000000009</v>
      </c>
      <c r="BO2988">
        <v>9940.1389999999992</v>
      </c>
      <c r="BP2988">
        <v>6444.2430000000004</v>
      </c>
      <c r="BQ2988">
        <v>2380.1970000000001</v>
      </c>
      <c r="BR2988">
        <v>5250.817</v>
      </c>
      <c r="BS2988">
        <v>3107.6170000000002</v>
      </c>
      <c r="BT2988">
        <v>3529.877</v>
      </c>
      <c r="BU2988">
        <v>4719.1570000000002</v>
      </c>
      <c r="BV2988">
        <v>7130.8829999999998</v>
      </c>
      <c r="BW2988">
        <v>7334.6530000000002</v>
      </c>
      <c r="BX2988">
        <v>7618.3879999999999</v>
      </c>
      <c r="BY2988">
        <v>6414.799</v>
      </c>
      <c r="BZ2988">
        <v>688.09680000000003</v>
      </c>
      <c r="CA2988">
        <v>-245.03729999999999</v>
      </c>
      <c r="CB2988">
        <v>-324.66719999999998</v>
      </c>
      <c r="CC2988">
        <v>-3497.89</v>
      </c>
      <c r="CD2988">
        <v>-779.59879999999998</v>
      </c>
      <c r="CE2988">
        <v>-2322.1320000000001</v>
      </c>
      <c r="CF2988" s="23">
        <v>5202263</v>
      </c>
      <c r="CG2988" s="23">
        <v>8513502</v>
      </c>
      <c r="CH2988" s="23">
        <v>7429491</v>
      </c>
      <c r="CI2988" s="23">
        <v>5630362</v>
      </c>
      <c r="CJ2988" s="23">
        <v>4767428</v>
      </c>
      <c r="CK2988" s="23">
        <v>2310674</v>
      </c>
      <c r="CL2988" s="23">
        <v>3089523</v>
      </c>
      <c r="CM2988" s="23">
        <v>3177366</v>
      </c>
      <c r="CN2988" s="23">
        <v>2233705</v>
      </c>
      <c r="CO2988" s="23">
        <v>10900000</v>
      </c>
      <c r="CP2988" s="23">
        <v>1940969</v>
      </c>
      <c r="CQ2988" s="23">
        <v>16600000</v>
      </c>
      <c r="CR2988" s="23">
        <v>19200000</v>
      </c>
      <c r="CS2988" s="23">
        <v>21500000</v>
      </c>
      <c r="CT2988" s="23">
        <v>20600000</v>
      </c>
      <c r="CU2988" s="23">
        <v>17200000</v>
      </c>
      <c r="CV2988" s="23">
        <v>18000000</v>
      </c>
      <c r="CW2988" s="23">
        <v>17400000</v>
      </c>
      <c r="CX2988" s="23">
        <v>18100000</v>
      </c>
      <c r="CY2988" s="23">
        <v>14700000</v>
      </c>
      <c r="CZ2988" s="23">
        <v>14100000</v>
      </c>
      <c r="DA2988" s="23">
        <v>3660464</v>
      </c>
      <c r="DB2988" s="23">
        <v>3765785</v>
      </c>
      <c r="DC2988" s="23">
        <v>4106279</v>
      </c>
      <c r="DD2988">
        <v>0</v>
      </c>
      <c r="DE2988">
        <v>0</v>
      </c>
      <c r="DF2988">
        <v>0</v>
      </c>
    </row>
    <row r="2989" spans="1:110" x14ac:dyDescent="0.25">
      <c r="A2989" s="18" t="str">
        <f t="shared" si="46"/>
        <v>program_CPP_200 kW and above_All_SDGE_1-in-2_MONTHLY SYSTEM PEAK DAY_2029_2</v>
      </c>
      <c r="B2989" t="s">
        <v>51</v>
      </c>
      <c r="C2989" t="s">
        <v>121</v>
      </c>
      <c r="D2989" t="s">
        <v>122</v>
      </c>
      <c r="E2989" t="s">
        <v>7</v>
      </c>
      <c r="F2989" t="s">
        <v>125</v>
      </c>
      <c r="G2989" t="s">
        <v>111</v>
      </c>
      <c r="H2989" t="s">
        <v>20</v>
      </c>
      <c r="I2989">
        <v>2029</v>
      </c>
      <c r="J2989">
        <v>2</v>
      </c>
      <c r="K2989">
        <v>1573</v>
      </c>
      <c r="L2989">
        <v>209030.6</v>
      </c>
      <c r="M2989">
        <v>203132.5</v>
      </c>
      <c r="N2989">
        <v>199937.6</v>
      </c>
      <c r="O2989">
        <v>199662.7</v>
      </c>
      <c r="P2989">
        <v>206574.4</v>
      </c>
      <c r="Q2989">
        <v>224849.5</v>
      </c>
      <c r="R2989">
        <v>250593.3</v>
      </c>
      <c r="S2989">
        <v>267532.7</v>
      </c>
      <c r="T2989">
        <v>278170.59999999998</v>
      </c>
      <c r="U2989">
        <v>284410.59999999998</v>
      </c>
      <c r="V2989">
        <v>291427.40000000002</v>
      </c>
      <c r="W2989">
        <v>294754.8</v>
      </c>
      <c r="X2989">
        <v>295841.2</v>
      </c>
      <c r="Y2989">
        <v>296082.5</v>
      </c>
      <c r="Z2989">
        <v>293565.90000000002</v>
      </c>
      <c r="AA2989">
        <v>286637.5</v>
      </c>
      <c r="AB2989">
        <v>276993.3</v>
      </c>
      <c r="AC2989">
        <v>270695.8</v>
      </c>
      <c r="AD2989">
        <v>258106.1</v>
      </c>
      <c r="AE2989">
        <v>251764.9</v>
      </c>
      <c r="AF2989">
        <v>244194.5</v>
      </c>
      <c r="AG2989">
        <v>239688</v>
      </c>
      <c r="AH2989">
        <v>230871</v>
      </c>
      <c r="AI2989">
        <v>220605.9</v>
      </c>
      <c r="AJ2989">
        <v>42.934310000000004</v>
      </c>
      <c r="AK2989">
        <v>42.734470000000002</v>
      </c>
      <c r="AL2989">
        <v>41.59111</v>
      </c>
      <c r="AM2989">
        <v>41.424900000000001</v>
      </c>
      <c r="AN2989">
        <v>40.956440000000001</v>
      </c>
      <c r="AO2989">
        <v>40.310029999999998</v>
      </c>
      <c r="AP2989">
        <v>40.438800000000001</v>
      </c>
      <c r="AQ2989">
        <v>41.492959999999997</v>
      </c>
      <c r="AR2989">
        <v>46.415280000000003</v>
      </c>
      <c r="AS2989">
        <v>51.792369999999998</v>
      </c>
      <c r="AT2989">
        <v>55.422310000000003</v>
      </c>
      <c r="AU2989">
        <v>58.646900000000002</v>
      </c>
      <c r="AV2989">
        <v>59.746450000000003</v>
      </c>
      <c r="AW2989">
        <v>59.812370000000001</v>
      </c>
      <c r="AX2989">
        <v>59.557459999999999</v>
      </c>
      <c r="AY2989">
        <v>58.963270000000001</v>
      </c>
      <c r="AZ2989">
        <v>57.808639999999997</v>
      </c>
      <c r="BA2989">
        <v>56.003779999999999</v>
      </c>
      <c r="BB2989">
        <v>53.680070000000001</v>
      </c>
      <c r="BC2989">
        <v>51.98563</v>
      </c>
      <c r="BD2989">
        <v>50.85689</v>
      </c>
      <c r="BE2989">
        <v>49.653739999999999</v>
      </c>
      <c r="BF2989">
        <v>48.825569999999999</v>
      </c>
      <c r="BG2989">
        <v>48.067540000000001</v>
      </c>
      <c r="BH2989">
        <v>1001.946</v>
      </c>
      <c r="BI2989">
        <v>1825.8920000000001</v>
      </c>
      <c r="BJ2989">
        <v>3016.0940000000001</v>
      </c>
      <c r="BK2989">
        <v>3021.7660000000001</v>
      </c>
      <c r="BL2989">
        <v>4310.0609999999997</v>
      </c>
      <c r="BM2989">
        <v>8123.54</v>
      </c>
      <c r="BN2989">
        <v>9735.2209999999995</v>
      </c>
      <c r="BO2989">
        <v>10146.549999999999</v>
      </c>
      <c r="BP2989">
        <v>6578.0619999999999</v>
      </c>
      <c r="BQ2989">
        <v>2429.6239999999998</v>
      </c>
      <c r="BR2989">
        <v>5359.8540000000003</v>
      </c>
      <c r="BS2989">
        <v>3172.1489999999999</v>
      </c>
      <c r="BT2989">
        <v>3603.1770000000001</v>
      </c>
      <c r="BU2989">
        <v>4817.1540000000005</v>
      </c>
      <c r="BV2989">
        <v>7278.9610000000002</v>
      </c>
      <c r="BW2989">
        <v>7486.9620000000004</v>
      </c>
      <c r="BX2989">
        <v>7776.59</v>
      </c>
      <c r="BY2989">
        <v>6548.0069999999996</v>
      </c>
      <c r="BZ2989">
        <v>702.38559999999995</v>
      </c>
      <c r="CA2989">
        <v>-250.12569999999999</v>
      </c>
      <c r="CB2989">
        <v>-331.40910000000002</v>
      </c>
      <c r="CC2989">
        <v>-3570.527</v>
      </c>
      <c r="CD2989">
        <v>-795.78779999999995</v>
      </c>
      <c r="CE2989">
        <v>-2370.3519999999999</v>
      </c>
      <c r="CF2989" s="23">
        <v>5420564</v>
      </c>
      <c r="CG2989" s="23">
        <v>8870751</v>
      </c>
      <c r="CH2989" s="23">
        <v>7741252</v>
      </c>
      <c r="CI2989" s="23">
        <v>5866627</v>
      </c>
      <c r="CJ2989" s="23">
        <v>4967482</v>
      </c>
      <c r="CK2989" s="23">
        <v>2407636</v>
      </c>
      <c r="CL2989" s="23">
        <v>3219168</v>
      </c>
      <c r="CM2989" s="23">
        <v>3310697</v>
      </c>
      <c r="CN2989" s="23">
        <v>2327438</v>
      </c>
      <c r="CO2989" s="23">
        <v>11300000</v>
      </c>
      <c r="CP2989" s="23">
        <v>2022417</v>
      </c>
      <c r="CQ2989" s="23">
        <v>17300000</v>
      </c>
      <c r="CR2989" s="23">
        <v>20000000</v>
      </c>
      <c r="CS2989" s="23">
        <v>22400000</v>
      </c>
      <c r="CT2989" s="23">
        <v>21500000</v>
      </c>
      <c r="CU2989" s="23">
        <v>17900000</v>
      </c>
      <c r="CV2989" s="23">
        <v>18800000</v>
      </c>
      <c r="CW2989" s="23">
        <v>18100000</v>
      </c>
      <c r="CX2989" s="23">
        <v>18800000</v>
      </c>
      <c r="CY2989" s="23">
        <v>15300000</v>
      </c>
      <c r="CZ2989" s="23">
        <v>14700000</v>
      </c>
      <c r="DA2989" s="23">
        <v>3814067</v>
      </c>
      <c r="DB2989" s="23">
        <v>3923808</v>
      </c>
      <c r="DC2989" s="23">
        <v>4278590</v>
      </c>
      <c r="DD2989">
        <v>0</v>
      </c>
      <c r="DE2989">
        <v>0</v>
      </c>
      <c r="DF2989">
        <v>0</v>
      </c>
    </row>
    <row r="2990" spans="1:110" x14ac:dyDescent="0.25">
      <c r="A2990" s="18" t="str">
        <f t="shared" si="46"/>
        <v>program_CPP_200 kW and above_All_SDGE_1-in-2_MONTHLY SYSTEM PEAK DAY_2030_2</v>
      </c>
      <c r="B2990" t="s">
        <v>51</v>
      </c>
      <c r="C2990" t="s">
        <v>121</v>
      </c>
      <c r="D2990" t="s">
        <v>122</v>
      </c>
      <c r="E2990" t="s">
        <v>7</v>
      </c>
      <c r="F2990" t="s">
        <v>125</v>
      </c>
      <c r="G2990" t="s">
        <v>111</v>
      </c>
      <c r="H2990" t="s">
        <v>20</v>
      </c>
      <c r="I2990">
        <v>2030</v>
      </c>
      <c r="J2990">
        <v>2</v>
      </c>
      <c r="K2990">
        <v>1606</v>
      </c>
      <c r="L2990">
        <v>213415.9</v>
      </c>
      <c r="M2990">
        <v>207394</v>
      </c>
      <c r="N2990">
        <v>204132.1</v>
      </c>
      <c r="O2990">
        <v>203851.4</v>
      </c>
      <c r="P2990">
        <v>210908.2</v>
      </c>
      <c r="Q2990">
        <v>229566.6</v>
      </c>
      <c r="R2990">
        <v>255850.5</v>
      </c>
      <c r="S2990">
        <v>273145.3</v>
      </c>
      <c r="T2990">
        <v>284006.3</v>
      </c>
      <c r="U2990">
        <v>290377.2</v>
      </c>
      <c r="V2990">
        <v>297541.3</v>
      </c>
      <c r="W2990">
        <v>300938.40000000002</v>
      </c>
      <c r="X2990">
        <v>302047.7</v>
      </c>
      <c r="Y2990">
        <v>302294.09999999998</v>
      </c>
      <c r="Z2990">
        <v>299724.59999999998</v>
      </c>
      <c r="AA2990">
        <v>292650.90000000002</v>
      </c>
      <c r="AB2990">
        <v>282804.3</v>
      </c>
      <c r="AC2990">
        <v>276374.7</v>
      </c>
      <c r="AD2990">
        <v>263520.90000000002</v>
      </c>
      <c r="AE2990">
        <v>257046.7</v>
      </c>
      <c r="AF2990">
        <v>249317.4</v>
      </c>
      <c r="AG2990">
        <v>244716.5</v>
      </c>
      <c r="AH2990">
        <v>235714.5</v>
      </c>
      <c r="AI2990">
        <v>225234</v>
      </c>
      <c r="AJ2990">
        <v>42.934310000000004</v>
      </c>
      <c r="AK2990">
        <v>42.734470000000002</v>
      </c>
      <c r="AL2990">
        <v>41.59111</v>
      </c>
      <c r="AM2990">
        <v>41.424900000000001</v>
      </c>
      <c r="AN2990">
        <v>40.956440000000001</v>
      </c>
      <c r="AO2990">
        <v>40.310029999999998</v>
      </c>
      <c r="AP2990">
        <v>40.438800000000001</v>
      </c>
      <c r="AQ2990">
        <v>41.492959999999997</v>
      </c>
      <c r="AR2990">
        <v>46.415280000000003</v>
      </c>
      <c r="AS2990">
        <v>51.792369999999998</v>
      </c>
      <c r="AT2990">
        <v>55.422310000000003</v>
      </c>
      <c r="AU2990">
        <v>58.646900000000002</v>
      </c>
      <c r="AV2990">
        <v>59.746450000000003</v>
      </c>
      <c r="AW2990">
        <v>59.812370000000001</v>
      </c>
      <c r="AX2990">
        <v>59.557459999999999</v>
      </c>
      <c r="AY2990">
        <v>58.963270000000001</v>
      </c>
      <c r="AZ2990">
        <v>57.808639999999997</v>
      </c>
      <c r="BA2990">
        <v>56.003779999999999</v>
      </c>
      <c r="BB2990">
        <v>53.680070000000001</v>
      </c>
      <c r="BC2990">
        <v>51.98563</v>
      </c>
      <c r="BD2990">
        <v>50.85689</v>
      </c>
      <c r="BE2990">
        <v>49.653739999999999</v>
      </c>
      <c r="BF2990">
        <v>48.825569999999999</v>
      </c>
      <c r="BG2990">
        <v>48.067540000000001</v>
      </c>
      <c r="BH2990">
        <v>1022.965</v>
      </c>
      <c r="BI2990">
        <v>1864.1969999999999</v>
      </c>
      <c r="BJ2990">
        <v>3079.3679999999999</v>
      </c>
      <c r="BK2990">
        <v>3085.16</v>
      </c>
      <c r="BL2990">
        <v>4400.482</v>
      </c>
      <c r="BM2990">
        <v>8293.9639999999999</v>
      </c>
      <c r="BN2990">
        <v>9939.4560000000001</v>
      </c>
      <c r="BO2990">
        <v>10359.42</v>
      </c>
      <c r="BP2990">
        <v>6716.0630000000001</v>
      </c>
      <c r="BQ2990">
        <v>2480.5949999999998</v>
      </c>
      <c r="BR2990">
        <v>5472.299</v>
      </c>
      <c r="BS2990">
        <v>3238.6979999999999</v>
      </c>
      <c r="BT2990">
        <v>3678.768</v>
      </c>
      <c r="BU2990">
        <v>4918.2129999999997</v>
      </c>
      <c r="BV2990">
        <v>7431.6670000000004</v>
      </c>
      <c r="BW2990">
        <v>7644.0309999999999</v>
      </c>
      <c r="BX2990">
        <v>7939.7349999999997</v>
      </c>
      <c r="BY2990">
        <v>6685.3770000000004</v>
      </c>
      <c r="BZ2990">
        <v>717.12099999999998</v>
      </c>
      <c r="CA2990">
        <v>-255.37309999999999</v>
      </c>
      <c r="CB2990">
        <v>-338.36180000000002</v>
      </c>
      <c r="CC2990">
        <v>-3645.433</v>
      </c>
      <c r="CD2990">
        <v>-812.48260000000005</v>
      </c>
      <c r="CE2990">
        <v>-2420.08</v>
      </c>
      <c r="CF2990" s="23">
        <v>5650386</v>
      </c>
      <c r="CG2990" s="23">
        <v>9246855</v>
      </c>
      <c r="CH2990" s="23">
        <v>8069467</v>
      </c>
      <c r="CI2990" s="23">
        <v>6115362</v>
      </c>
      <c r="CJ2990" s="23">
        <v>5178094</v>
      </c>
      <c r="CK2990" s="23">
        <v>2509716</v>
      </c>
      <c r="CL2990" s="23">
        <v>3355655</v>
      </c>
      <c r="CM2990" s="23">
        <v>3451065</v>
      </c>
      <c r="CN2990" s="23">
        <v>2426117</v>
      </c>
      <c r="CO2990" s="23">
        <v>11800000</v>
      </c>
      <c r="CP2990" s="23">
        <v>2108164</v>
      </c>
      <c r="CQ2990" s="23">
        <v>18100000</v>
      </c>
      <c r="CR2990" s="23">
        <v>20800000</v>
      </c>
      <c r="CS2990" s="23">
        <v>23300000</v>
      </c>
      <c r="CT2990" s="23">
        <v>22400000</v>
      </c>
      <c r="CU2990" s="23">
        <v>18700000</v>
      </c>
      <c r="CV2990" s="23">
        <v>19600000</v>
      </c>
      <c r="CW2990" s="23">
        <v>18900000</v>
      </c>
      <c r="CX2990" s="23">
        <v>19600000</v>
      </c>
      <c r="CY2990" s="23">
        <v>16000000</v>
      </c>
      <c r="CZ2990" s="23">
        <v>15400000</v>
      </c>
      <c r="DA2990" s="23">
        <v>3975776</v>
      </c>
      <c r="DB2990" s="23">
        <v>4090170</v>
      </c>
      <c r="DC2990" s="23">
        <v>4459994</v>
      </c>
      <c r="DD2990">
        <v>0</v>
      </c>
      <c r="DE2990">
        <v>0</v>
      </c>
      <c r="DF2990">
        <v>0</v>
      </c>
    </row>
    <row r="2991" spans="1:110" x14ac:dyDescent="0.25">
      <c r="A2991" s="18" t="str">
        <f t="shared" si="46"/>
        <v>program_CPP_200 kW and above_All_SDGE_1-in-2_MONTHLY SYSTEM PEAK DAY_2019_3</v>
      </c>
      <c r="B2991" t="s">
        <v>51</v>
      </c>
      <c r="C2991" t="s">
        <v>121</v>
      </c>
      <c r="D2991" t="s">
        <v>122</v>
      </c>
      <c r="E2991" t="s">
        <v>7</v>
      </c>
      <c r="F2991" t="s">
        <v>125</v>
      </c>
      <c r="G2991" t="s">
        <v>111</v>
      </c>
      <c r="H2991" t="s">
        <v>20</v>
      </c>
      <c r="I2991">
        <v>2019</v>
      </c>
      <c r="J2991">
        <v>3</v>
      </c>
      <c r="K2991">
        <v>1263</v>
      </c>
      <c r="L2991">
        <v>167835.8</v>
      </c>
      <c r="M2991">
        <v>163100</v>
      </c>
      <c r="N2991">
        <v>160534.79999999999</v>
      </c>
      <c r="O2991">
        <v>160314</v>
      </c>
      <c r="P2991">
        <v>165863.6</v>
      </c>
      <c r="Q2991">
        <v>180537.2</v>
      </c>
      <c r="R2991">
        <v>201207.5</v>
      </c>
      <c r="S2991">
        <v>214808.5</v>
      </c>
      <c r="T2991">
        <v>223349.9</v>
      </c>
      <c r="U2991">
        <v>228360.2</v>
      </c>
      <c r="V2991">
        <v>233994.2</v>
      </c>
      <c r="W2991">
        <v>236665.8</v>
      </c>
      <c r="X2991">
        <v>237538.1</v>
      </c>
      <c r="Y2991">
        <v>237731.9</v>
      </c>
      <c r="Z2991">
        <v>235711.2</v>
      </c>
      <c r="AA2991">
        <v>230148.2</v>
      </c>
      <c r="AB2991">
        <v>222404.6</v>
      </c>
      <c r="AC2991">
        <v>217348.2</v>
      </c>
      <c r="AD2991">
        <v>207239.7</v>
      </c>
      <c r="AE2991">
        <v>202148.1</v>
      </c>
      <c r="AF2991">
        <v>196069.7</v>
      </c>
      <c r="AG2991">
        <v>192451.4</v>
      </c>
      <c r="AH2991">
        <v>185372</v>
      </c>
      <c r="AI2991">
        <v>177129.9</v>
      </c>
      <c r="AJ2991">
        <v>48.215629999999997</v>
      </c>
      <c r="AK2991">
        <v>47.966320000000003</v>
      </c>
      <c r="AL2991">
        <v>46.948459999999997</v>
      </c>
      <c r="AM2991">
        <v>45.745530000000002</v>
      </c>
      <c r="AN2991">
        <v>45.748339999999999</v>
      </c>
      <c r="AO2991">
        <v>45.335439999999998</v>
      </c>
      <c r="AP2991">
        <v>45.02496</v>
      </c>
      <c r="AQ2991">
        <v>45.408659999999998</v>
      </c>
      <c r="AR2991">
        <v>48.067549999999997</v>
      </c>
      <c r="AS2991">
        <v>53.116289999999999</v>
      </c>
      <c r="AT2991">
        <v>57.176560000000002</v>
      </c>
      <c r="AU2991">
        <v>59.621250000000003</v>
      </c>
      <c r="AV2991">
        <v>61.443750000000001</v>
      </c>
      <c r="AW2991">
        <v>61.883940000000003</v>
      </c>
      <c r="AX2991">
        <v>62.076270000000001</v>
      </c>
      <c r="AY2991">
        <v>61.77731</v>
      </c>
      <c r="AZ2991">
        <v>61.357599999999998</v>
      </c>
      <c r="BA2991">
        <v>60.846739999999997</v>
      </c>
      <c r="BB2991">
        <v>58.914549999999998</v>
      </c>
      <c r="BC2991">
        <v>57.110880000000002</v>
      </c>
      <c r="BD2991">
        <v>56.230449999999998</v>
      </c>
      <c r="BE2991">
        <v>54.950569999999999</v>
      </c>
      <c r="BF2991">
        <v>53.301090000000002</v>
      </c>
      <c r="BG2991">
        <v>52.515540000000001</v>
      </c>
      <c r="BH2991">
        <v>804.48649999999998</v>
      </c>
      <c r="BI2991">
        <v>1466.0530000000001</v>
      </c>
      <c r="BJ2991">
        <v>2421.6959999999999</v>
      </c>
      <c r="BK2991">
        <v>2426.2489999999998</v>
      </c>
      <c r="BL2991">
        <v>3460.6529999999998</v>
      </c>
      <c r="BM2991">
        <v>6522.5870000000004</v>
      </c>
      <c r="BN2991">
        <v>7816.6459999999997</v>
      </c>
      <c r="BO2991">
        <v>8146.915</v>
      </c>
      <c r="BP2991">
        <v>5281.6859999999997</v>
      </c>
      <c r="BQ2991">
        <v>1950.8040000000001</v>
      </c>
      <c r="BR2991">
        <v>4303.558</v>
      </c>
      <c r="BS2991">
        <v>2546.9960000000001</v>
      </c>
      <c r="BT2991">
        <v>2893.0790000000002</v>
      </c>
      <c r="BU2991">
        <v>3867.8110000000001</v>
      </c>
      <c r="BV2991">
        <v>5844.4560000000001</v>
      </c>
      <c r="BW2991">
        <v>6011.4639999999999</v>
      </c>
      <c r="BX2991">
        <v>6244.0129999999999</v>
      </c>
      <c r="BY2991">
        <v>5257.5540000000001</v>
      </c>
      <c r="BZ2991">
        <v>563.96230000000003</v>
      </c>
      <c r="CA2991">
        <v>-200.83150000000001</v>
      </c>
      <c r="CB2991">
        <v>-266.09690000000001</v>
      </c>
      <c r="CC2991">
        <v>-2866.8629999999998</v>
      </c>
      <c r="CD2991">
        <v>-638.95680000000004</v>
      </c>
      <c r="CE2991">
        <v>-1903.213</v>
      </c>
      <c r="CF2991" s="23">
        <v>3443936</v>
      </c>
      <c r="CG2991" s="23">
        <v>5720069</v>
      </c>
      <c r="CH2991" s="23">
        <v>4993610</v>
      </c>
      <c r="CI2991" s="23">
        <v>3785056</v>
      </c>
      <c r="CJ2991" s="23">
        <v>3202098</v>
      </c>
      <c r="CK2991" s="23">
        <v>1553101</v>
      </c>
      <c r="CL2991" s="23">
        <v>2078934</v>
      </c>
      <c r="CM2991" s="23">
        <v>2138093</v>
      </c>
      <c r="CN2991" s="23">
        <v>1503670</v>
      </c>
      <c r="CO2991" s="23">
        <v>7304436</v>
      </c>
      <c r="CP2991" s="23">
        <v>1306322</v>
      </c>
      <c r="CQ2991" s="23">
        <v>11200000</v>
      </c>
      <c r="CR2991" s="23">
        <v>12900000</v>
      </c>
      <c r="CS2991" s="23">
        <v>14400000</v>
      </c>
      <c r="CT2991" s="23">
        <v>13900000</v>
      </c>
      <c r="CU2991" s="23">
        <v>11600000</v>
      </c>
      <c r="CV2991" s="23">
        <v>12100000</v>
      </c>
      <c r="CW2991" s="23">
        <v>11700000</v>
      </c>
      <c r="CX2991" s="23">
        <v>12200000</v>
      </c>
      <c r="CY2991" s="23">
        <v>9883219</v>
      </c>
      <c r="CZ2991" s="23">
        <v>9505316</v>
      </c>
      <c r="DA2991" s="23">
        <v>2463180</v>
      </c>
      <c r="DB2991" s="23">
        <v>2532474</v>
      </c>
      <c r="DC2991" s="23">
        <v>2762430</v>
      </c>
      <c r="DD2991">
        <v>0</v>
      </c>
      <c r="DE2991">
        <v>0</v>
      </c>
      <c r="DF2991">
        <v>0</v>
      </c>
    </row>
    <row r="2992" spans="1:110" x14ac:dyDescent="0.25">
      <c r="A2992" s="18" t="str">
        <f t="shared" si="46"/>
        <v>program_CPP_200 kW and above_All_SDGE_1-in-2_MONTHLY SYSTEM PEAK DAY_2020_3</v>
      </c>
      <c r="B2992" t="s">
        <v>51</v>
      </c>
      <c r="C2992" t="s">
        <v>121</v>
      </c>
      <c r="D2992" t="s">
        <v>122</v>
      </c>
      <c r="E2992" t="s">
        <v>7</v>
      </c>
      <c r="F2992" t="s">
        <v>125</v>
      </c>
      <c r="G2992" t="s">
        <v>111</v>
      </c>
      <c r="H2992" t="s">
        <v>20</v>
      </c>
      <c r="I2992">
        <v>2020</v>
      </c>
      <c r="J2992">
        <v>3</v>
      </c>
      <c r="K2992">
        <v>1289</v>
      </c>
      <c r="L2992">
        <v>171290.8</v>
      </c>
      <c r="M2992">
        <v>166457.60000000001</v>
      </c>
      <c r="N2992">
        <v>163839.5</v>
      </c>
      <c r="O2992">
        <v>163614.20000000001</v>
      </c>
      <c r="P2992">
        <v>169278.1</v>
      </c>
      <c r="Q2992">
        <v>184253.7</v>
      </c>
      <c r="R2992">
        <v>205349.5</v>
      </c>
      <c r="S2992">
        <v>219230.5</v>
      </c>
      <c r="T2992">
        <v>227947.8</v>
      </c>
      <c r="U2992">
        <v>233061.2</v>
      </c>
      <c r="V2992">
        <v>238811.2</v>
      </c>
      <c r="W2992">
        <v>241537.8</v>
      </c>
      <c r="X2992">
        <v>242428</v>
      </c>
      <c r="Y2992">
        <v>242625.8</v>
      </c>
      <c r="Z2992">
        <v>240563.5</v>
      </c>
      <c r="AA2992">
        <v>234886</v>
      </c>
      <c r="AB2992">
        <v>226983</v>
      </c>
      <c r="AC2992">
        <v>221822.5</v>
      </c>
      <c r="AD2992">
        <v>211505.9</v>
      </c>
      <c r="AE2992">
        <v>206309.5</v>
      </c>
      <c r="AF2992">
        <v>200105.9</v>
      </c>
      <c r="AG2992">
        <v>196413.1</v>
      </c>
      <c r="AH2992">
        <v>189188</v>
      </c>
      <c r="AI2992">
        <v>180776.2</v>
      </c>
      <c r="AJ2992">
        <v>48.215629999999997</v>
      </c>
      <c r="AK2992">
        <v>47.966320000000003</v>
      </c>
      <c r="AL2992">
        <v>46.948459999999997</v>
      </c>
      <c r="AM2992">
        <v>45.745530000000002</v>
      </c>
      <c r="AN2992">
        <v>45.748339999999999</v>
      </c>
      <c r="AO2992">
        <v>45.335439999999998</v>
      </c>
      <c r="AP2992">
        <v>45.02496</v>
      </c>
      <c r="AQ2992">
        <v>45.408659999999998</v>
      </c>
      <c r="AR2992">
        <v>48.067549999999997</v>
      </c>
      <c r="AS2992">
        <v>53.116289999999999</v>
      </c>
      <c r="AT2992">
        <v>57.176560000000002</v>
      </c>
      <c r="AU2992">
        <v>59.621250000000003</v>
      </c>
      <c r="AV2992">
        <v>61.443750000000001</v>
      </c>
      <c r="AW2992">
        <v>61.883940000000003</v>
      </c>
      <c r="AX2992">
        <v>62.076270000000001</v>
      </c>
      <c r="AY2992">
        <v>61.77731</v>
      </c>
      <c r="AZ2992">
        <v>61.357599999999998</v>
      </c>
      <c r="BA2992">
        <v>60.846739999999997</v>
      </c>
      <c r="BB2992">
        <v>58.914549999999998</v>
      </c>
      <c r="BC2992">
        <v>57.110880000000002</v>
      </c>
      <c r="BD2992">
        <v>56.230449999999998</v>
      </c>
      <c r="BE2992">
        <v>54.950569999999999</v>
      </c>
      <c r="BF2992">
        <v>53.301090000000002</v>
      </c>
      <c r="BG2992">
        <v>52.515540000000001</v>
      </c>
      <c r="BH2992">
        <v>821.04759999999999</v>
      </c>
      <c r="BI2992">
        <v>1496.2329999999999</v>
      </c>
      <c r="BJ2992">
        <v>2471.5479999999998</v>
      </c>
      <c r="BK2992">
        <v>2476.1959999999999</v>
      </c>
      <c r="BL2992">
        <v>3531.893</v>
      </c>
      <c r="BM2992">
        <v>6656.8609999999999</v>
      </c>
      <c r="BN2992">
        <v>7977.5590000000002</v>
      </c>
      <c r="BO2992">
        <v>8314.6270000000004</v>
      </c>
      <c r="BP2992">
        <v>5390.415</v>
      </c>
      <c r="BQ2992">
        <v>1990.9639999999999</v>
      </c>
      <c r="BR2992">
        <v>4392.1499999999996</v>
      </c>
      <c r="BS2992">
        <v>2599.4290000000001</v>
      </c>
      <c r="BT2992">
        <v>2952.636</v>
      </c>
      <c r="BU2992">
        <v>3947.433</v>
      </c>
      <c r="BV2992">
        <v>5964.7690000000002</v>
      </c>
      <c r="BW2992">
        <v>6135.2160000000003</v>
      </c>
      <c r="BX2992">
        <v>6372.5510000000004</v>
      </c>
      <c r="BY2992">
        <v>5365.7860000000001</v>
      </c>
      <c r="BZ2992">
        <v>575.57190000000003</v>
      </c>
      <c r="CA2992">
        <v>-204.9658</v>
      </c>
      <c r="CB2992">
        <v>-271.57470000000001</v>
      </c>
      <c r="CC2992">
        <v>-2925.88</v>
      </c>
      <c r="CD2992">
        <v>-652.11040000000003</v>
      </c>
      <c r="CE2992">
        <v>-1942.393</v>
      </c>
      <c r="CF2992" s="23">
        <v>3587188</v>
      </c>
      <c r="CG2992" s="23">
        <v>5957999</v>
      </c>
      <c r="CH2992" s="23">
        <v>5201322</v>
      </c>
      <c r="CI2992" s="23">
        <v>3942498</v>
      </c>
      <c r="CJ2992" s="23">
        <v>3335291</v>
      </c>
      <c r="CK2992" s="23">
        <v>1617703</v>
      </c>
      <c r="CL2992" s="23">
        <v>2165408</v>
      </c>
      <c r="CM2992" s="23">
        <v>2227028</v>
      </c>
      <c r="CN2992" s="23">
        <v>1566216</v>
      </c>
      <c r="CO2992" s="23">
        <v>7608268</v>
      </c>
      <c r="CP2992" s="23">
        <v>1360659</v>
      </c>
      <c r="CQ2992" s="23">
        <v>11700000</v>
      </c>
      <c r="CR2992" s="23">
        <v>13400000</v>
      </c>
      <c r="CS2992" s="23">
        <v>15100000</v>
      </c>
      <c r="CT2992" s="23">
        <v>14400000</v>
      </c>
      <c r="CU2992" s="23">
        <v>12000000</v>
      </c>
      <c r="CV2992" s="23">
        <v>12600000</v>
      </c>
      <c r="CW2992" s="23">
        <v>12200000</v>
      </c>
      <c r="CX2992" s="23">
        <v>12700000</v>
      </c>
      <c r="CY2992" s="23">
        <v>10300000</v>
      </c>
      <c r="CZ2992" s="23">
        <v>9900695</v>
      </c>
      <c r="DA2992" s="23">
        <v>2565637</v>
      </c>
      <c r="DB2992" s="23">
        <v>2637813</v>
      </c>
      <c r="DC2992" s="23">
        <v>2877335</v>
      </c>
      <c r="DD2992">
        <v>0</v>
      </c>
      <c r="DE2992">
        <v>0</v>
      </c>
      <c r="DF2992">
        <v>0</v>
      </c>
    </row>
    <row r="2993" spans="1:110" x14ac:dyDescent="0.25">
      <c r="A2993" s="18" t="str">
        <f t="shared" si="46"/>
        <v>program_CPP_200 kW and above_All_SDGE_1-in-2_MONTHLY SYSTEM PEAK DAY_2021_3</v>
      </c>
      <c r="B2993" t="s">
        <v>51</v>
      </c>
      <c r="C2993" t="s">
        <v>121</v>
      </c>
      <c r="D2993" t="s">
        <v>122</v>
      </c>
      <c r="E2993" t="s">
        <v>7</v>
      </c>
      <c r="F2993" t="s">
        <v>125</v>
      </c>
      <c r="G2993" t="s">
        <v>111</v>
      </c>
      <c r="H2993" t="s">
        <v>20</v>
      </c>
      <c r="I2993">
        <v>2021</v>
      </c>
      <c r="J2993">
        <v>3</v>
      </c>
      <c r="K2993">
        <v>1307</v>
      </c>
      <c r="L2993">
        <v>173682.8</v>
      </c>
      <c r="M2993">
        <v>168782</v>
      </c>
      <c r="N2993">
        <v>166127.4</v>
      </c>
      <c r="O2993">
        <v>165899</v>
      </c>
      <c r="P2993">
        <v>171642</v>
      </c>
      <c r="Q2993">
        <v>186826.7</v>
      </c>
      <c r="R2993">
        <v>208217.1</v>
      </c>
      <c r="S2993">
        <v>222292</v>
      </c>
      <c r="T2993">
        <v>231130.9</v>
      </c>
      <c r="U2993">
        <v>236315.7</v>
      </c>
      <c r="V2993">
        <v>242146</v>
      </c>
      <c r="W2993">
        <v>244910.7</v>
      </c>
      <c r="X2993">
        <v>245813.4</v>
      </c>
      <c r="Y2993">
        <v>246013.9</v>
      </c>
      <c r="Z2993">
        <v>243922.8</v>
      </c>
      <c r="AA2993">
        <v>238166</v>
      </c>
      <c r="AB2993">
        <v>230152.7</v>
      </c>
      <c r="AC2993">
        <v>224920.1</v>
      </c>
      <c r="AD2993">
        <v>214459.4</v>
      </c>
      <c r="AE2993">
        <v>209190.5</v>
      </c>
      <c r="AF2993">
        <v>202900.3</v>
      </c>
      <c r="AG2993">
        <v>199155.9</v>
      </c>
      <c r="AH2993">
        <v>191829.9</v>
      </c>
      <c r="AI2993">
        <v>183300.6</v>
      </c>
      <c r="AJ2993">
        <v>48.215629999999997</v>
      </c>
      <c r="AK2993">
        <v>47.966320000000003</v>
      </c>
      <c r="AL2993">
        <v>46.948459999999997</v>
      </c>
      <c r="AM2993">
        <v>45.745530000000002</v>
      </c>
      <c r="AN2993">
        <v>45.748339999999999</v>
      </c>
      <c r="AO2993">
        <v>45.335439999999998</v>
      </c>
      <c r="AP2993">
        <v>45.02496</v>
      </c>
      <c r="AQ2993">
        <v>45.408659999999998</v>
      </c>
      <c r="AR2993">
        <v>48.067549999999997</v>
      </c>
      <c r="AS2993">
        <v>53.116289999999999</v>
      </c>
      <c r="AT2993">
        <v>57.176560000000002</v>
      </c>
      <c r="AU2993">
        <v>59.621250000000003</v>
      </c>
      <c r="AV2993">
        <v>61.443750000000001</v>
      </c>
      <c r="AW2993">
        <v>61.883940000000003</v>
      </c>
      <c r="AX2993">
        <v>62.076270000000001</v>
      </c>
      <c r="AY2993">
        <v>61.77731</v>
      </c>
      <c r="AZ2993">
        <v>61.357599999999998</v>
      </c>
      <c r="BA2993">
        <v>60.846739999999997</v>
      </c>
      <c r="BB2993">
        <v>58.914549999999998</v>
      </c>
      <c r="BC2993">
        <v>57.110880000000002</v>
      </c>
      <c r="BD2993">
        <v>56.230449999999998</v>
      </c>
      <c r="BE2993">
        <v>54.950569999999999</v>
      </c>
      <c r="BF2993">
        <v>53.301090000000002</v>
      </c>
      <c r="BG2993">
        <v>52.515540000000001</v>
      </c>
      <c r="BH2993">
        <v>832.51300000000003</v>
      </c>
      <c r="BI2993">
        <v>1517.127</v>
      </c>
      <c r="BJ2993">
        <v>2506.0619999999999</v>
      </c>
      <c r="BK2993">
        <v>2510.7739999999999</v>
      </c>
      <c r="BL2993">
        <v>3581.2139999999999</v>
      </c>
      <c r="BM2993">
        <v>6749.8190000000004</v>
      </c>
      <c r="BN2993">
        <v>8088.96</v>
      </c>
      <c r="BO2993">
        <v>8430.7350000000006</v>
      </c>
      <c r="BP2993">
        <v>5465.6880000000001</v>
      </c>
      <c r="BQ2993">
        <v>2018.7660000000001</v>
      </c>
      <c r="BR2993">
        <v>4453.4830000000002</v>
      </c>
      <c r="BS2993">
        <v>2635.7280000000001</v>
      </c>
      <c r="BT2993">
        <v>2993.8670000000002</v>
      </c>
      <c r="BU2993">
        <v>4002.556</v>
      </c>
      <c r="BV2993">
        <v>6048.0630000000001</v>
      </c>
      <c r="BW2993">
        <v>6220.89</v>
      </c>
      <c r="BX2993">
        <v>6461.54</v>
      </c>
      <c r="BY2993">
        <v>5440.7150000000001</v>
      </c>
      <c r="BZ2993">
        <v>583.60940000000005</v>
      </c>
      <c r="CA2993">
        <v>-207.828</v>
      </c>
      <c r="CB2993">
        <v>-275.36709999999999</v>
      </c>
      <c r="CC2993">
        <v>-2966.7379999999998</v>
      </c>
      <c r="CD2993">
        <v>-661.21659999999997</v>
      </c>
      <c r="CE2993">
        <v>-1969.5170000000001</v>
      </c>
      <c r="CF2993" s="23">
        <v>3688073</v>
      </c>
      <c r="CG2993" s="23">
        <v>6125560</v>
      </c>
      <c r="CH2993" s="23">
        <v>5347602</v>
      </c>
      <c r="CI2993" s="23">
        <v>4053375</v>
      </c>
      <c r="CJ2993" s="23">
        <v>3429091</v>
      </c>
      <c r="CK2993" s="23">
        <v>1663199</v>
      </c>
      <c r="CL2993" s="23">
        <v>2226307</v>
      </c>
      <c r="CM2993" s="23">
        <v>2289660</v>
      </c>
      <c r="CN2993" s="23">
        <v>1610264</v>
      </c>
      <c r="CO2993" s="23">
        <v>7822240</v>
      </c>
      <c r="CP2993" s="23">
        <v>1398926</v>
      </c>
      <c r="CQ2993" s="23">
        <v>12000000</v>
      </c>
      <c r="CR2993" s="23">
        <v>13800000</v>
      </c>
      <c r="CS2993" s="23">
        <v>15500000</v>
      </c>
      <c r="CT2993" s="23">
        <v>14800000</v>
      </c>
      <c r="CU2993" s="23">
        <v>12400000</v>
      </c>
      <c r="CV2993" s="23">
        <v>13000000</v>
      </c>
      <c r="CW2993" s="23">
        <v>12500000</v>
      </c>
      <c r="CX2993" s="23">
        <v>13000000</v>
      </c>
      <c r="CY2993" s="23">
        <v>10600000</v>
      </c>
      <c r="CZ2993" s="23">
        <v>10200000</v>
      </c>
      <c r="DA2993" s="23">
        <v>2637792</v>
      </c>
      <c r="DB2993" s="23">
        <v>2711998</v>
      </c>
      <c r="DC2993" s="23">
        <v>2958256</v>
      </c>
      <c r="DD2993">
        <v>0</v>
      </c>
      <c r="DE2993">
        <v>0</v>
      </c>
      <c r="DF2993">
        <v>0</v>
      </c>
    </row>
    <row r="2994" spans="1:110" x14ac:dyDescent="0.25">
      <c r="A2994" s="18" t="str">
        <f t="shared" si="46"/>
        <v>program_CPP_200 kW and above_All_SDGE_1-in-2_MONTHLY SYSTEM PEAK DAY_2022_3</v>
      </c>
      <c r="B2994" t="s">
        <v>51</v>
      </c>
      <c r="C2994" t="s">
        <v>121</v>
      </c>
      <c r="D2994" t="s">
        <v>122</v>
      </c>
      <c r="E2994" t="s">
        <v>7</v>
      </c>
      <c r="F2994" t="s">
        <v>125</v>
      </c>
      <c r="G2994" t="s">
        <v>111</v>
      </c>
      <c r="H2994" t="s">
        <v>20</v>
      </c>
      <c r="I2994">
        <v>2022</v>
      </c>
      <c r="J2994">
        <v>3</v>
      </c>
      <c r="K2994">
        <v>1343</v>
      </c>
      <c r="L2994">
        <v>178466.7</v>
      </c>
      <c r="M2994">
        <v>173431</v>
      </c>
      <c r="N2994">
        <v>170703.2</v>
      </c>
      <c r="O2994">
        <v>170468.5</v>
      </c>
      <c r="P2994">
        <v>176369.7</v>
      </c>
      <c r="Q2994">
        <v>191972.6</v>
      </c>
      <c r="R2994">
        <v>213952.2</v>
      </c>
      <c r="S2994">
        <v>228414.8</v>
      </c>
      <c r="T2994">
        <v>237497.2</v>
      </c>
      <c r="U2994">
        <v>242824.8</v>
      </c>
      <c r="V2994">
        <v>248815.7</v>
      </c>
      <c r="W2994">
        <v>251656.5</v>
      </c>
      <c r="X2994">
        <v>252584.1</v>
      </c>
      <c r="Y2994">
        <v>252790.1</v>
      </c>
      <c r="Z2994">
        <v>250641.4</v>
      </c>
      <c r="AA2994">
        <v>244726.1</v>
      </c>
      <c r="AB2994">
        <v>236492</v>
      </c>
      <c r="AC2994">
        <v>231115.3</v>
      </c>
      <c r="AD2994">
        <v>220366.5</v>
      </c>
      <c r="AE2994">
        <v>214952.5</v>
      </c>
      <c r="AF2994">
        <v>208489</v>
      </c>
      <c r="AG2994">
        <v>204641.5</v>
      </c>
      <c r="AH2994">
        <v>197113.7</v>
      </c>
      <c r="AI2994">
        <v>188349.5</v>
      </c>
      <c r="AJ2994">
        <v>48.215629999999997</v>
      </c>
      <c r="AK2994">
        <v>47.966320000000003</v>
      </c>
      <c r="AL2994">
        <v>46.948459999999997</v>
      </c>
      <c r="AM2994">
        <v>45.745530000000002</v>
      </c>
      <c r="AN2994">
        <v>45.748339999999999</v>
      </c>
      <c r="AO2994">
        <v>45.335439999999998</v>
      </c>
      <c r="AP2994">
        <v>45.02496</v>
      </c>
      <c r="AQ2994">
        <v>45.408659999999998</v>
      </c>
      <c r="AR2994">
        <v>48.067549999999997</v>
      </c>
      <c r="AS2994">
        <v>53.116289999999999</v>
      </c>
      <c r="AT2994">
        <v>57.176560000000002</v>
      </c>
      <c r="AU2994">
        <v>59.621250000000003</v>
      </c>
      <c r="AV2994">
        <v>61.443750000000001</v>
      </c>
      <c r="AW2994">
        <v>61.883940000000003</v>
      </c>
      <c r="AX2994">
        <v>62.076270000000001</v>
      </c>
      <c r="AY2994">
        <v>61.77731</v>
      </c>
      <c r="AZ2994">
        <v>61.357599999999998</v>
      </c>
      <c r="BA2994">
        <v>60.846739999999997</v>
      </c>
      <c r="BB2994">
        <v>58.914549999999998</v>
      </c>
      <c r="BC2994">
        <v>57.110880000000002</v>
      </c>
      <c r="BD2994">
        <v>56.230449999999998</v>
      </c>
      <c r="BE2994">
        <v>54.950569999999999</v>
      </c>
      <c r="BF2994">
        <v>53.301090000000002</v>
      </c>
      <c r="BG2994">
        <v>52.515540000000001</v>
      </c>
      <c r="BH2994">
        <v>855.44370000000004</v>
      </c>
      <c r="BI2994">
        <v>1558.915</v>
      </c>
      <c r="BJ2994">
        <v>2575.0889999999999</v>
      </c>
      <c r="BK2994">
        <v>2579.931</v>
      </c>
      <c r="BL2994">
        <v>3679.8539999999998</v>
      </c>
      <c r="BM2994">
        <v>6935.7359999999999</v>
      </c>
      <c r="BN2994">
        <v>8311.7630000000008</v>
      </c>
      <c r="BO2994">
        <v>8662.9509999999991</v>
      </c>
      <c r="BP2994">
        <v>5616.2349999999997</v>
      </c>
      <c r="BQ2994">
        <v>2074.3710000000001</v>
      </c>
      <c r="BR2994">
        <v>4576.1499999999996</v>
      </c>
      <c r="BS2994">
        <v>2708.326</v>
      </c>
      <c r="BT2994">
        <v>3076.33</v>
      </c>
      <c r="BU2994">
        <v>4112.8019999999997</v>
      </c>
      <c r="BV2994">
        <v>6214.65</v>
      </c>
      <c r="BW2994">
        <v>6392.2380000000003</v>
      </c>
      <c r="BX2994">
        <v>6639.5159999999996</v>
      </c>
      <c r="BY2994">
        <v>5590.5739999999996</v>
      </c>
      <c r="BZ2994">
        <v>599.68430000000001</v>
      </c>
      <c r="CA2994">
        <v>-213.55240000000001</v>
      </c>
      <c r="CB2994">
        <v>-282.95179999999999</v>
      </c>
      <c r="CC2994">
        <v>-3048.453</v>
      </c>
      <c r="CD2994">
        <v>-679.42920000000004</v>
      </c>
      <c r="CE2994">
        <v>-2023.7650000000001</v>
      </c>
      <c r="CF2994" s="23">
        <v>3894039</v>
      </c>
      <c r="CG2994" s="23">
        <v>6467652</v>
      </c>
      <c r="CH2994" s="23">
        <v>5646248</v>
      </c>
      <c r="CI2994" s="23">
        <v>4279743</v>
      </c>
      <c r="CJ2994" s="23">
        <v>3620595</v>
      </c>
      <c r="CK2994" s="23">
        <v>1756083</v>
      </c>
      <c r="CL2994" s="23">
        <v>2350639</v>
      </c>
      <c r="CM2994" s="23">
        <v>2417530</v>
      </c>
      <c r="CN2994" s="23">
        <v>1700192</v>
      </c>
      <c r="CO2994" s="23">
        <v>8259086</v>
      </c>
      <c r="CP2994" s="23">
        <v>1477051</v>
      </c>
      <c r="CQ2994" s="23">
        <v>12700000</v>
      </c>
      <c r="CR2994" s="23">
        <v>14600000</v>
      </c>
      <c r="CS2994" s="23">
        <v>16300000</v>
      </c>
      <c r="CT2994" s="23">
        <v>15700000</v>
      </c>
      <c r="CU2994" s="23">
        <v>13100000</v>
      </c>
      <c r="CV2994" s="23">
        <v>13700000</v>
      </c>
      <c r="CW2994" s="23">
        <v>13200000</v>
      </c>
      <c r="CX2994" s="23">
        <v>13700000</v>
      </c>
      <c r="CY2994" s="23">
        <v>11200000</v>
      </c>
      <c r="CZ2994" s="23">
        <v>10700000</v>
      </c>
      <c r="DA2994" s="23">
        <v>2785104</v>
      </c>
      <c r="DB2994" s="23">
        <v>2863454</v>
      </c>
      <c r="DC2994" s="23">
        <v>3123464</v>
      </c>
      <c r="DD2994">
        <v>0</v>
      </c>
      <c r="DE2994">
        <v>0</v>
      </c>
      <c r="DF2994">
        <v>0</v>
      </c>
    </row>
    <row r="2995" spans="1:110" x14ac:dyDescent="0.25">
      <c r="A2995" s="18" t="str">
        <f t="shared" si="46"/>
        <v>program_CPP_200 kW and above_All_SDGE_1-in-2_MONTHLY SYSTEM PEAK DAY_2023_3</v>
      </c>
      <c r="B2995" t="s">
        <v>51</v>
      </c>
      <c r="C2995" t="s">
        <v>121</v>
      </c>
      <c r="D2995" t="s">
        <v>122</v>
      </c>
      <c r="E2995" t="s">
        <v>7</v>
      </c>
      <c r="F2995" t="s">
        <v>125</v>
      </c>
      <c r="G2995" t="s">
        <v>111</v>
      </c>
      <c r="H2995" t="s">
        <v>20</v>
      </c>
      <c r="I2995">
        <v>2023</v>
      </c>
      <c r="J2995">
        <v>3</v>
      </c>
      <c r="K2995">
        <v>1387</v>
      </c>
      <c r="L2995">
        <v>184313.7</v>
      </c>
      <c r="M2995">
        <v>179113</v>
      </c>
      <c r="N2995">
        <v>176295.9</v>
      </c>
      <c r="O2995">
        <v>176053.5</v>
      </c>
      <c r="P2995">
        <v>182148</v>
      </c>
      <c r="Q2995">
        <v>198262.1</v>
      </c>
      <c r="R2995">
        <v>220961.8</v>
      </c>
      <c r="S2995">
        <v>235898.2</v>
      </c>
      <c r="T2995">
        <v>245278.2</v>
      </c>
      <c r="U2995">
        <v>250780.3</v>
      </c>
      <c r="V2995">
        <v>256967.5</v>
      </c>
      <c r="W2995">
        <v>259901.4</v>
      </c>
      <c r="X2995">
        <v>260859.3</v>
      </c>
      <c r="Y2995">
        <v>261072.1</v>
      </c>
      <c r="Z2995">
        <v>258853.1</v>
      </c>
      <c r="AA2995">
        <v>252743.9</v>
      </c>
      <c r="AB2995">
        <v>244240.1</v>
      </c>
      <c r="AC2995">
        <v>238687.2</v>
      </c>
      <c r="AD2995">
        <v>227586.3</v>
      </c>
      <c r="AE2995">
        <v>221994.8</v>
      </c>
      <c r="AF2995">
        <v>215319.6</v>
      </c>
      <c r="AG2995">
        <v>211346</v>
      </c>
      <c r="AH2995">
        <v>203571.6</v>
      </c>
      <c r="AI2995">
        <v>194520.3</v>
      </c>
      <c r="AJ2995">
        <v>48.215629999999997</v>
      </c>
      <c r="AK2995">
        <v>47.966320000000003</v>
      </c>
      <c r="AL2995">
        <v>46.948459999999997</v>
      </c>
      <c r="AM2995">
        <v>45.745530000000002</v>
      </c>
      <c r="AN2995">
        <v>45.748339999999999</v>
      </c>
      <c r="AO2995">
        <v>45.335439999999998</v>
      </c>
      <c r="AP2995">
        <v>45.02496</v>
      </c>
      <c r="AQ2995">
        <v>45.408659999999998</v>
      </c>
      <c r="AR2995">
        <v>48.067549999999997</v>
      </c>
      <c r="AS2995">
        <v>53.116289999999999</v>
      </c>
      <c r="AT2995">
        <v>57.176560000000002</v>
      </c>
      <c r="AU2995">
        <v>59.621250000000003</v>
      </c>
      <c r="AV2995">
        <v>61.443750000000001</v>
      </c>
      <c r="AW2995">
        <v>61.883940000000003</v>
      </c>
      <c r="AX2995">
        <v>62.076270000000001</v>
      </c>
      <c r="AY2995">
        <v>61.77731</v>
      </c>
      <c r="AZ2995">
        <v>61.357599999999998</v>
      </c>
      <c r="BA2995">
        <v>60.846739999999997</v>
      </c>
      <c r="BB2995">
        <v>58.914549999999998</v>
      </c>
      <c r="BC2995">
        <v>57.110880000000002</v>
      </c>
      <c r="BD2995">
        <v>56.230449999999998</v>
      </c>
      <c r="BE2995">
        <v>54.950569999999999</v>
      </c>
      <c r="BF2995">
        <v>53.301090000000002</v>
      </c>
      <c r="BG2995">
        <v>52.515540000000001</v>
      </c>
      <c r="BH2995">
        <v>883.47019999999998</v>
      </c>
      <c r="BI2995">
        <v>1609.989</v>
      </c>
      <c r="BJ2995">
        <v>2659.4549999999999</v>
      </c>
      <c r="BK2995">
        <v>2664.4560000000001</v>
      </c>
      <c r="BL2995">
        <v>3800.4160000000002</v>
      </c>
      <c r="BM2995">
        <v>7162.9679999999998</v>
      </c>
      <c r="BN2995">
        <v>8584.0759999999991</v>
      </c>
      <c r="BO2995">
        <v>8946.7710000000006</v>
      </c>
      <c r="BP2995">
        <v>5800.2359999999999</v>
      </c>
      <c r="BQ2995">
        <v>2142.3319999999999</v>
      </c>
      <c r="BR2995">
        <v>4726.076</v>
      </c>
      <c r="BS2995">
        <v>2797.058</v>
      </c>
      <c r="BT2995">
        <v>3177.1179999999999</v>
      </c>
      <c r="BU2995">
        <v>4247.5479999999998</v>
      </c>
      <c r="BV2995">
        <v>6418.2579999999998</v>
      </c>
      <c r="BW2995">
        <v>6601.6629999999996</v>
      </c>
      <c r="BX2995">
        <v>6857.0429999999997</v>
      </c>
      <c r="BY2995">
        <v>5773.7349999999997</v>
      </c>
      <c r="BZ2995">
        <v>619.33150000000001</v>
      </c>
      <c r="CA2995">
        <v>-220.54900000000001</v>
      </c>
      <c r="CB2995">
        <v>-292.22199999999998</v>
      </c>
      <c r="CC2995">
        <v>-3148.328</v>
      </c>
      <c r="CD2995">
        <v>-701.68899999999996</v>
      </c>
      <c r="CE2995">
        <v>-2090.069</v>
      </c>
      <c r="CF2995" s="23">
        <v>4153376</v>
      </c>
      <c r="CG2995" s="23">
        <v>6898386</v>
      </c>
      <c r="CH2995" s="23">
        <v>6022279</v>
      </c>
      <c r="CI2995" s="23">
        <v>4564767</v>
      </c>
      <c r="CJ2995" s="23">
        <v>3861720</v>
      </c>
      <c r="CK2995" s="23">
        <v>1873035</v>
      </c>
      <c r="CL2995" s="23">
        <v>2507188</v>
      </c>
      <c r="CM2995" s="23">
        <v>2578534</v>
      </c>
      <c r="CN2995" s="23">
        <v>1813422</v>
      </c>
      <c r="CO2995" s="23">
        <v>8809128</v>
      </c>
      <c r="CP2995" s="23">
        <v>1575420</v>
      </c>
      <c r="CQ2995" s="23">
        <v>13500000</v>
      </c>
      <c r="CR2995" s="23">
        <v>15600000</v>
      </c>
      <c r="CS2995" s="23">
        <v>17400000</v>
      </c>
      <c r="CT2995" s="23">
        <v>16700000</v>
      </c>
      <c r="CU2995" s="23">
        <v>13900000</v>
      </c>
      <c r="CV2995" s="23">
        <v>14600000</v>
      </c>
      <c r="CW2995" s="23">
        <v>14100000</v>
      </c>
      <c r="CX2995" s="23">
        <v>14700000</v>
      </c>
      <c r="CY2995" s="23">
        <v>11900000</v>
      </c>
      <c r="CZ2995" s="23">
        <v>11500000</v>
      </c>
      <c r="DA2995" s="23">
        <v>2970587</v>
      </c>
      <c r="DB2995" s="23">
        <v>3054156</v>
      </c>
      <c r="DC2995" s="23">
        <v>3331482</v>
      </c>
      <c r="DD2995">
        <v>0</v>
      </c>
      <c r="DE2995">
        <v>0</v>
      </c>
      <c r="DF2995">
        <v>0</v>
      </c>
    </row>
    <row r="2996" spans="1:110" x14ac:dyDescent="0.25">
      <c r="A2996" s="18" t="str">
        <f t="shared" si="46"/>
        <v>program_CPP_200 kW and above_All_SDGE_1-in-2_MONTHLY SYSTEM PEAK DAY_2024_3</v>
      </c>
      <c r="B2996" t="s">
        <v>51</v>
      </c>
      <c r="C2996" t="s">
        <v>121</v>
      </c>
      <c r="D2996" t="s">
        <v>122</v>
      </c>
      <c r="E2996" t="s">
        <v>7</v>
      </c>
      <c r="F2996" t="s">
        <v>125</v>
      </c>
      <c r="G2996" t="s">
        <v>111</v>
      </c>
      <c r="H2996" t="s">
        <v>20</v>
      </c>
      <c r="I2996">
        <v>2024</v>
      </c>
      <c r="J2996">
        <v>3</v>
      </c>
      <c r="K2996">
        <v>1422</v>
      </c>
      <c r="L2996">
        <v>188964.8</v>
      </c>
      <c r="M2996">
        <v>183632.8</v>
      </c>
      <c r="N2996">
        <v>180744.6</v>
      </c>
      <c r="O2996">
        <v>180496.1</v>
      </c>
      <c r="P2996">
        <v>186744.3</v>
      </c>
      <c r="Q2996">
        <v>203265.1</v>
      </c>
      <c r="R2996">
        <v>226537.60000000001</v>
      </c>
      <c r="S2996">
        <v>241850.9</v>
      </c>
      <c r="T2996">
        <v>251467.6</v>
      </c>
      <c r="U2996">
        <v>257108.6</v>
      </c>
      <c r="V2996">
        <v>263451.90000000002</v>
      </c>
      <c r="W2996">
        <v>266459.8</v>
      </c>
      <c r="X2996">
        <v>267441.90000000002</v>
      </c>
      <c r="Y2996">
        <v>267660.09999999998</v>
      </c>
      <c r="Z2996">
        <v>265385</v>
      </c>
      <c r="AA2996">
        <v>259121.8</v>
      </c>
      <c r="AB2996">
        <v>250403.3</v>
      </c>
      <c r="AC2996">
        <v>244710.3</v>
      </c>
      <c r="AD2996">
        <v>233329.2</v>
      </c>
      <c r="AE2996">
        <v>227596.7</v>
      </c>
      <c r="AF2996">
        <v>220753</v>
      </c>
      <c r="AG2996">
        <v>216679.2</v>
      </c>
      <c r="AH2996">
        <v>208708.6</v>
      </c>
      <c r="AI2996">
        <v>199428.9</v>
      </c>
      <c r="AJ2996">
        <v>48.215629999999997</v>
      </c>
      <c r="AK2996">
        <v>47.966320000000003</v>
      </c>
      <c r="AL2996">
        <v>46.948459999999997</v>
      </c>
      <c r="AM2996">
        <v>45.745530000000002</v>
      </c>
      <c r="AN2996">
        <v>45.748339999999999</v>
      </c>
      <c r="AO2996">
        <v>45.335439999999998</v>
      </c>
      <c r="AP2996">
        <v>45.02496</v>
      </c>
      <c r="AQ2996">
        <v>45.408659999999998</v>
      </c>
      <c r="AR2996">
        <v>48.067549999999997</v>
      </c>
      <c r="AS2996">
        <v>53.116289999999999</v>
      </c>
      <c r="AT2996">
        <v>57.176560000000002</v>
      </c>
      <c r="AU2996">
        <v>59.621250000000003</v>
      </c>
      <c r="AV2996">
        <v>61.443750000000001</v>
      </c>
      <c r="AW2996">
        <v>61.883940000000003</v>
      </c>
      <c r="AX2996">
        <v>62.076270000000001</v>
      </c>
      <c r="AY2996">
        <v>61.77731</v>
      </c>
      <c r="AZ2996">
        <v>61.357599999999998</v>
      </c>
      <c r="BA2996">
        <v>60.846739999999997</v>
      </c>
      <c r="BB2996">
        <v>58.914549999999998</v>
      </c>
      <c r="BC2996">
        <v>57.110880000000002</v>
      </c>
      <c r="BD2996">
        <v>56.230449999999998</v>
      </c>
      <c r="BE2996">
        <v>54.950569999999999</v>
      </c>
      <c r="BF2996">
        <v>53.301090000000002</v>
      </c>
      <c r="BG2996">
        <v>52.515540000000001</v>
      </c>
      <c r="BH2996">
        <v>905.76390000000004</v>
      </c>
      <c r="BI2996">
        <v>1650.616</v>
      </c>
      <c r="BJ2996">
        <v>2726.5639999999999</v>
      </c>
      <c r="BK2996">
        <v>2731.6909999999998</v>
      </c>
      <c r="BL2996">
        <v>3896.317</v>
      </c>
      <c r="BM2996">
        <v>7343.7209999999995</v>
      </c>
      <c r="BN2996">
        <v>8800.6890000000003</v>
      </c>
      <c r="BO2996">
        <v>9172.5360000000001</v>
      </c>
      <c r="BP2996">
        <v>5946.6019999999999</v>
      </c>
      <c r="BQ2996">
        <v>2196.393</v>
      </c>
      <c r="BR2996">
        <v>4845.335</v>
      </c>
      <c r="BS2996">
        <v>2867.64</v>
      </c>
      <c r="BT2996">
        <v>3257.2910000000002</v>
      </c>
      <c r="BU2996">
        <v>4354.732</v>
      </c>
      <c r="BV2996">
        <v>6580.2179999999998</v>
      </c>
      <c r="BW2996">
        <v>6768.2520000000004</v>
      </c>
      <c r="BX2996">
        <v>7030.076</v>
      </c>
      <c r="BY2996">
        <v>5919.4319999999998</v>
      </c>
      <c r="BZ2996">
        <v>634.95989999999995</v>
      </c>
      <c r="CA2996">
        <v>-226.11429999999999</v>
      </c>
      <c r="CB2996">
        <v>-299.596</v>
      </c>
      <c r="CC2996">
        <v>-3227.7739999999999</v>
      </c>
      <c r="CD2996">
        <v>-719.39559999999994</v>
      </c>
      <c r="CE2996">
        <v>-2142.81</v>
      </c>
      <c r="CF2996" s="23">
        <v>4365636</v>
      </c>
      <c r="CG2996" s="23">
        <v>7250931</v>
      </c>
      <c r="CH2996" s="23">
        <v>6330050</v>
      </c>
      <c r="CI2996" s="23">
        <v>4798051</v>
      </c>
      <c r="CJ2996" s="23">
        <v>4059075</v>
      </c>
      <c r="CK2996" s="23">
        <v>1968757</v>
      </c>
      <c r="CL2996" s="23">
        <v>2635319</v>
      </c>
      <c r="CM2996" s="23">
        <v>2710311</v>
      </c>
      <c r="CN2996" s="23">
        <v>1906098</v>
      </c>
      <c r="CO2996" s="23">
        <v>9259322</v>
      </c>
      <c r="CP2996" s="23">
        <v>1655932</v>
      </c>
      <c r="CQ2996" s="23">
        <v>14200000</v>
      </c>
      <c r="CR2996" s="23">
        <v>16300000</v>
      </c>
      <c r="CS2996" s="23">
        <v>18300000</v>
      </c>
      <c r="CT2996" s="23">
        <v>17600000</v>
      </c>
      <c r="CU2996" s="23">
        <v>14600000</v>
      </c>
      <c r="CV2996" s="23">
        <v>15300000</v>
      </c>
      <c r="CW2996" s="23">
        <v>14800000</v>
      </c>
      <c r="CX2996" s="23">
        <v>15400000</v>
      </c>
      <c r="CY2996" s="23">
        <v>12500000</v>
      </c>
      <c r="CZ2996" s="23">
        <v>12000000</v>
      </c>
      <c r="DA2996" s="23">
        <v>3122400</v>
      </c>
      <c r="DB2996" s="23">
        <v>3210239</v>
      </c>
      <c r="DC2996" s="23">
        <v>3501739</v>
      </c>
      <c r="DD2996">
        <v>0</v>
      </c>
      <c r="DE2996">
        <v>0</v>
      </c>
      <c r="DF2996">
        <v>0</v>
      </c>
    </row>
    <row r="2997" spans="1:110" x14ac:dyDescent="0.25">
      <c r="A2997" s="18" t="str">
        <f t="shared" si="46"/>
        <v>program_CPP_200 kW and above_All_SDGE_1-in-2_MONTHLY SYSTEM PEAK DAY_2025_3</v>
      </c>
      <c r="B2997" t="s">
        <v>51</v>
      </c>
      <c r="C2997" t="s">
        <v>121</v>
      </c>
      <c r="D2997" t="s">
        <v>122</v>
      </c>
      <c r="E2997" t="s">
        <v>7</v>
      </c>
      <c r="F2997" t="s">
        <v>125</v>
      </c>
      <c r="G2997" t="s">
        <v>111</v>
      </c>
      <c r="H2997" t="s">
        <v>20</v>
      </c>
      <c r="I2997">
        <v>2025</v>
      </c>
      <c r="J2997">
        <v>3</v>
      </c>
      <c r="K2997">
        <v>1451</v>
      </c>
      <c r="L2997">
        <v>192818.5</v>
      </c>
      <c r="M2997">
        <v>187377.8</v>
      </c>
      <c r="N2997">
        <v>184430.7</v>
      </c>
      <c r="O2997">
        <v>184177.1</v>
      </c>
      <c r="P2997">
        <v>190552.8</v>
      </c>
      <c r="Q2997">
        <v>207410.5</v>
      </c>
      <c r="R2997">
        <v>231157.6</v>
      </c>
      <c r="S2997">
        <v>246783.2</v>
      </c>
      <c r="T2997">
        <v>256596</v>
      </c>
      <c r="U2997">
        <v>262352</v>
      </c>
      <c r="V2997">
        <v>268824.7</v>
      </c>
      <c r="W2997">
        <v>271893.90000000002</v>
      </c>
      <c r="X2997">
        <v>272896.09999999998</v>
      </c>
      <c r="Y2997">
        <v>273118.8</v>
      </c>
      <c r="Z2997">
        <v>270797.3</v>
      </c>
      <c r="AA2997">
        <v>264406.2</v>
      </c>
      <c r="AB2997">
        <v>255510</v>
      </c>
      <c r="AC2997">
        <v>249700.9</v>
      </c>
      <c r="AD2997">
        <v>238087.7</v>
      </c>
      <c r="AE2997">
        <v>232238.3</v>
      </c>
      <c r="AF2997">
        <v>225255</v>
      </c>
      <c r="AG2997">
        <v>221098.1</v>
      </c>
      <c r="AH2997">
        <v>212965</v>
      </c>
      <c r="AI2997">
        <v>203496</v>
      </c>
      <c r="AJ2997">
        <v>48.215629999999997</v>
      </c>
      <c r="AK2997">
        <v>47.966320000000003</v>
      </c>
      <c r="AL2997">
        <v>46.948459999999997</v>
      </c>
      <c r="AM2997">
        <v>45.745530000000002</v>
      </c>
      <c r="AN2997">
        <v>45.748339999999999</v>
      </c>
      <c r="AO2997">
        <v>45.335439999999998</v>
      </c>
      <c r="AP2997">
        <v>45.02496</v>
      </c>
      <c r="AQ2997">
        <v>45.408659999999998</v>
      </c>
      <c r="AR2997">
        <v>48.067549999999997</v>
      </c>
      <c r="AS2997">
        <v>53.116289999999999</v>
      </c>
      <c r="AT2997">
        <v>57.176560000000002</v>
      </c>
      <c r="AU2997">
        <v>59.621250000000003</v>
      </c>
      <c r="AV2997">
        <v>61.443750000000001</v>
      </c>
      <c r="AW2997">
        <v>61.883940000000003</v>
      </c>
      <c r="AX2997">
        <v>62.076270000000001</v>
      </c>
      <c r="AY2997">
        <v>61.77731</v>
      </c>
      <c r="AZ2997">
        <v>61.357599999999998</v>
      </c>
      <c r="BA2997">
        <v>60.846739999999997</v>
      </c>
      <c r="BB2997">
        <v>58.914549999999998</v>
      </c>
      <c r="BC2997">
        <v>57.110880000000002</v>
      </c>
      <c r="BD2997">
        <v>56.230449999999998</v>
      </c>
      <c r="BE2997">
        <v>54.950569999999999</v>
      </c>
      <c r="BF2997">
        <v>53.301090000000002</v>
      </c>
      <c r="BG2997">
        <v>52.515540000000001</v>
      </c>
      <c r="BH2997">
        <v>924.23590000000002</v>
      </c>
      <c r="BI2997">
        <v>1684.278</v>
      </c>
      <c r="BJ2997">
        <v>2782.1689999999999</v>
      </c>
      <c r="BK2997">
        <v>2787.4009999999998</v>
      </c>
      <c r="BL2997">
        <v>3975.777</v>
      </c>
      <c r="BM2997">
        <v>7493.4870000000001</v>
      </c>
      <c r="BN2997">
        <v>8980.1689999999999</v>
      </c>
      <c r="BO2997">
        <v>9359.6</v>
      </c>
      <c r="BP2997">
        <v>6067.875</v>
      </c>
      <c r="BQ2997">
        <v>2241.1849999999999</v>
      </c>
      <c r="BR2997">
        <v>4944.1499999999996</v>
      </c>
      <c r="BS2997">
        <v>2926.1219999999998</v>
      </c>
      <c r="BT2997">
        <v>3323.7190000000001</v>
      </c>
      <c r="BU2997">
        <v>4443.5420000000004</v>
      </c>
      <c r="BV2997">
        <v>6714.4139999999998</v>
      </c>
      <c r="BW2997">
        <v>6906.2820000000002</v>
      </c>
      <c r="BX2997">
        <v>7173.4459999999999</v>
      </c>
      <c r="BY2997">
        <v>6040.1509999999998</v>
      </c>
      <c r="BZ2997">
        <v>647.90909999999997</v>
      </c>
      <c r="CA2997">
        <v>-230.72569999999999</v>
      </c>
      <c r="CB2997">
        <v>-305.70589999999999</v>
      </c>
      <c r="CC2997">
        <v>-3293.6010000000001</v>
      </c>
      <c r="CD2997">
        <v>-734.06679999999994</v>
      </c>
      <c r="CE2997">
        <v>-2186.5100000000002</v>
      </c>
      <c r="CF2997" s="23">
        <v>4545515</v>
      </c>
      <c r="CG2997" s="23">
        <v>7549695</v>
      </c>
      <c r="CH2997" s="23">
        <v>6590870</v>
      </c>
      <c r="CI2997" s="23">
        <v>4995748</v>
      </c>
      <c r="CJ2997" s="23">
        <v>4226323</v>
      </c>
      <c r="CK2997" s="23">
        <v>2049877</v>
      </c>
      <c r="CL2997" s="23">
        <v>2743903</v>
      </c>
      <c r="CM2997" s="23">
        <v>2821985</v>
      </c>
      <c r="CN2997" s="23">
        <v>1984636</v>
      </c>
      <c r="CO2997" s="23">
        <v>9640838</v>
      </c>
      <c r="CP2997" s="23">
        <v>1724163</v>
      </c>
      <c r="CQ2997" s="23">
        <v>14800000</v>
      </c>
      <c r="CR2997" s="23">
        <v>17000000</v>
      </c>
      <c r="CS2997" s="23">
        <v>19100000</v>
      </c>
      <c r="CT2997" s="23">
        <v>18300000</v>
      </c>
      <c r="CU2997" s="23">
        <v>15300000</v>
      </c>
      <c r="CV2997" s="23">
        <v>16000000</v>
      </c>
      <c r="CW2997" s="23">
        <v>15400000</v>
      </c>
      <c r="CX2997" s="23">
        <v>16000000</v>
      </c>
      <c r="CY2997" s="23">
        <v>13000000</v>
      </c>
      <c r="CZ2997" s="23">
        <v>12500000</v>
      </c>
      <c r="DA2997" s="23">
        <v>3251054</v>
      </c>
      <c r="DB2997" s="23">
        <v>3342513</v>
      </c>
      <c r="DC2997" s="23">
        <v>3646023</v>
      </c>
      <c r="DD2997">
        <v>0</v>
      </c>
      <c r="DE2997">
        <v>0</v>
      </c>
      <c r="DF2997">
        <v>0</v>
      </c>
    </row>
    <row r="2998" spans="1:110" x14ac:dyDescent="0.25">
      <c r="A2998" s="18" t="str">
        <f t="shared" si="46"/>
        <v>program_CPP_200 kW and above_All_SDGE_1-in-2_MONTHLY SYSTEM PEAK DAY_2026_3</v>
      </c>
      <c r="B2998" t="s">
        <v>51</v>
      </c>
      <c r="C2998" t="s">
        <v>121</v>
      </c>
      <c r="D2998" t="s">
        <v>122</v>
      </c>
      <c r="E2998" t="s">
        <v>7</v>
      </c>
      <c r="F2998" t="s">
        <v>125</v>
      </c>
      <c r="G2998" t="s">
        <v>111</v>
      </c>
      <c r="H2998" t="s">
        <v>20</v>
      </c>
      <c r="I2998">
        <v>2026</v>
      </c>
      <c r="J2998">
        <v>3</v>
      </c>
      <c r="K2998">
        <v>1478</v>
      </c>
      <c r="L2998">
        <v>196406.39999999999</v>
      </c>
      <c r="M2998">
        <v>190864.5</v>
      </c>
      <c r="N2998">
        <v>187862.5</v>
      </c>
      <c r="O2998">
        <v>187604.2</v>
      </c>
      <c r="P2998">
        <v>194098.5</v>
      </c>
      <c r="Q2998">
        <v>211269.9</v>
      </c>
      <c r="R2998">
        <v>235458.9</v>
      </c>
      <c r="S2998">
        <v>251375.3</v>
      </c>
      <c r="T2998">
        <v>261370.7</v>
      </c>
      <c r="U2998">
        <v>267233.8</v>
      </c>
      <c r="V2998">
        <v>273826.90000000002</v>
      </c>
      <c r="W2998">
        <v>276953.3</v>
      </c>
      <c r="X2998">
        <v>277974.09999999998</v>
      </c>
      <c r="Y2998">
        <v>278200.90000000002</v>
      </c>
      <c r="Z2998">
        <v>275836.2</v>
      </c>
      <c r="AA2998">
        <v>269326.3</v>
      </c>
      <c r="AB2998">
        <v>260264.5</v>
      </c>
      <c r="AC2998">
        <v>254347.3</v>
      </c>
      <c r="AD2998">
        <v>242518</v>
      </c>
      <c r="AE2998">
        <v>236559.8</v>
      </c>
      <c r="AF2998">
        <v>229446.5</v>
      </c>
      <c r="AG2998">
        <v>225212.3</v>
      </c>
      <c r="AH2998">
        <v>216927.8</v>
      </c>
      <c r="AI2998">
        <v>207282.6</v>
      </c>
      <c r="AJ2998">
        <v>48.215629999999997</v>
      </c>
      <c r="AK2998">
        <v>47.966320000000003</v>
      </c>
      <c r="AL2998">
        <v>46.948459999999997</v>
      </c>
      <c r="AM2998">
        <v>45.745530000000002</v>
      </c>
      <c r="AN2998">
        <v>45.748339999999999</v>
      </c>
      <c r="AO2998">
        <v>45.335439999999998</v>
      </c>
      <c r="AP2998">
        <v>45.02496</v>
      </c>
      <c r="AQ2998">
        <v>45.408659999999998</v>
      </c>
      <c r="AR2998">
        <v>48.067549999999997</v>
      </c>
      <c r="AS2998">
        <v>53.116289999999999</v>
      </c>
      <c r="AT2998">
        <v>57.176560000000002</v>
      </c>
      <c r="AU2998">
        <v>59.621250000000003</v>
      </c>
      <c r="AV2998">
        <v>61.443750000000001</v>
      </c>
      <c r="AW2998">
        <v>61.883940000000003</v>
      </c>
      <c r="AX2998">
        <v>62.076270000000001</v>
      </c>
      <c r="AY2998">
        <v>61.77731</v>
      </c>
      <c r="AZ2998">
        <v>61.357599999999998</v>
      </c>
      <c r="BA2998">
        <v>60.846739999999997</v>
      </c>
      <c r="BB2998">
        <v>58.914549999999998</v>
      </c>
      <c r="BC2998">
        <v>57.110880000000002</v>
      </c>
      <c r="BD2998">
        <v>56.230449999999998</v>
      </c>
      <c r="BE2998">
        <v>54.950569999999999</v>
      </c>
      <c r="BF2998">
        <v>53.301090000000002</v>
      </c>
      <c r="BG2998">
        <v>52.515540000000001</v>
      </c>
      <c r="BH2998">
        <v>941.43399999999997</v>
      </c>
      <c r="BI2998">
        <v>1715.6189999999999</v>
      </c>
      <c r="BJ2998">
        <v>2833.94</v>
      </c>
      <c r="BK2998">
        <v>2839.2689999999998</v>
      </c>
      <c r="BL2998">
        <v>4049.7579999999998</v>
      </c>
      <c r="BM2998">
        <v>7632.9250000000002</v>
      </c>
      <c r="BN2998">
        <v>9147.2710000000006</v>
      </c>
      <c r="BO2998">
        <v>9533.7620000000006</v>
      </c>
      <c r="BP2998">
        <v>6180.7860000000001</v>
      </c>
      <c r="BQ2998">
        <v>2282.8890000000001</v>
      </c>
      <c r="BR2998">
        <v>5036.1499999999996</v>
      </c>
      <c r="BS2998">
        <v>2980.5709999999999</v>
      </c>
      <c r="BT2998">
        <v>3385.567</v>
      </c>
      <c r="BU2998">
        <v>4526.2259999999997</v>
      </c>
      <c r="BV2998">
        <v>6839.3549999999996</v>
      </c>
      <c r="BW2998">
        <v>7034.7929999999997</v>
      </c>
      <c r="BX2998">
        <v>7306.9290000000001</v>
      </c>
      <c r="BY2998">
        <v>6152.5450000000001</v>
      </c>
      <c r="BZ2998">
        <v>659.96529999999996</v>
      </c>
      <c r="CA2998">
        <v>-235.01900000000001</v>
      </c>
      <c r="CB2998">
        <v>-311.39449999999999</v>
      </c>
      <c r="CC2998">
        <v>-3354.8879999999999</v>
      </c>
      <c r="CD2998">
        <v>-747.72630000000004</v>
      </c>
      <c r="CE2998">
        <v>-2227.1970000000001</v>
      </c>
      <c r="CF2998" s="23">
        <v>4716254</v>
      </c>
      <c r="CG2998" s="23">
        <v>7833277</v>
      </c>
      <c r="CH2998" s="23">
        <v>6838436</v>
      </c>
      <c r="CI2998" s="23">
        <v>5183398</v>
      </c>
      <c r="CJ2998" s="23">
        <v>4385072</v>
      </c>
      <c r="CK2998" s="23">
        <v>2126875</v>
      </c>
      <c r="CL2998" s="23">
        <v>2846970</v>
      </c>
      <c r="CM2998" s="23">
        <v>2927985</v>
      </c>
      <c r="CN2998" s="23">
        <v>2059182</v>
      </c>
      <c r="CO2998" s="23">
        <v>10000000</v>
      </c>
      <c r="CP2998" s="23">
        <v>1788926</v>
      </c>
      <c r="CQ2998" s="23">
        <v>15300000</v>
      </c>
      <c r="CR2998" s="23">
        <v>17700000</v>
      </c>
      <c r="CS2998" s="23">
        <v>19800000</v>
      </c>
      <c r="CT2998" s="23">
        <v>19000000</v>
      </c>
      <c r="CU2998" s="23">
        <v>15800000</v>
      </c>
      <c r="CV2998" s="23">
        <v>16600000</v>
      </c>
      <c r="CW2998" s="23">
        <v>16000000</v>
      </c>
      <c r="CX2998" s="23">
        <v>16600000</v>
      </c>
      <c r="CY2998" s="23">
        <v>13500000</v>
      </c>
      <c r="CZ2998" s="23">
        <v>13000000</v>
      </c>
      <c r="DA2998" s="23">
        <v>3373170</v>
      </c>
      <c r="DB2998" s="23">
        <v>3468064</v>
      </c>
      <c r="DC2998" s="23">
        <v>3782974</v>
      </c>
      <c r="DD2998">
        <v>0</v>
      </c>
      <c r="DE2998">
        <v>0</v>
      </c>
      <c r="DF2998">
        <v>0</v>
      </c>
    </row>
    <row r="2999" spans="1:110" x14ac:dyDescent="0.25">
      <c r="A2999" s="18" t="str">
        <f t="shared" si="46"/>
        <v>program_CPP_200 kW and above_All_SDGE_1-in-2_MONTHLY SYSTEM PEAK DAY_2027_3</v>
      </c>
      <c r="B2999" t="s">
        <v>51</v>
      </c>
      <c r="C2999" t="s">
        <v>121</v>
      </c>
      <c r="D2999" t="s">
        <v>122</v>
      </c>
      <c r="E2999" t="s">
        <v>7</v>
      </c>
      <c r="F2999" t="s">
        <v>125</v>
      </c>
      <c r="G2999" t="s">
        <v>111</v>
      </c>
      <c r="H2999" t="s">
        <v>20</v>
      </c>
      <c r="I2999">
        <v>2027</v>
      </c>
      <c r="J2999">
        <v>3</v>
      </c>
      <c r="K2999">
        <v>1509</v>
      </c>
      <c r="L2999">
        <v>200525.9</v>
      </c>
      <c r="M2999">
        <v>194867.7</v>
      </c>
      <c r="N2999">
        <v>191802.8</v>
      </c>
      <c r="O2999">
        <v>191539.1</v>
      </c>
      <c r="P2999">
        <v>198169.60000000001</v>
      </c>
      <c r="Q2999">
        <v>215701.2</v>
      </c>
      <c r="R2999">
        <v>240397.5</v>
      </c>
      <c r="S2999">
        <v>256647.7</v>
      </c>
      <c r="T2999">
        <v>266852.8</v>
      </c>
      <c r="U2999">
        <v>272838.8</v>
      </c>
      <c r="V2999">
        <v>279570.3</v>
      </c>
      <c r="W2999">
        <v>282762.2</v>
      </c>
      <c r="X2999">
        <v>283804.40000000002</v>
      </c>
      <c r="Y2999">
        <v>284036</v>
      </c>
      <c r="Z2999">
        <v>281621.7</v>
      </c>
      <c r="AA2999">
        <v>274975.2</v>
      </c>
      <c r="AB2999">
        <v>265723.3</v>
      </c>
      <c r="AC2999">
        <v>259682.1</v>
      </c>
      <c r="AD2999">
        <v>247604.6</v>
      </c>
      <c r="AE2999">
        <v>241521.4</v>
      </c>
      <c r="AF2999">
        <v>234259</v>
      </c>
      <c r="AG2999">
        <v>229936</v>
      </c>
      <c r="AH2999">
        <v>221477.7</v>
      </c>
      <c r="AI2999">
        <v>211630.2</v>
      </c>
      <c r="AJ2999">
        <v>48.215629999999997</v>
      </c>
      <c r="AK2999">
        <v>47.966320000000003</v>
      </c>
      <c r="AL2999">
        <v>46.948459999999997</v>
      </c>
      <c r="AM2999">
        <v>45.745530000000002</v>
      </c>
      <c r="AN2999">
        <v>45.748339999999999</v>
      </c>
      <c r="AO2999">
        <v>45.335439999999998</v>
      </c>
      <c r="AP2999">
        <v>45.02496</v>
      </c>
      <c r="AQ2999">
        <v>45.408659999999998</v>
      </c>
      <c r="AR2999">
        <v>48.067549999999997</v>
      </c>
      <c r="AS2999">
        <v>53.116289999999999</v>
      </c>
      <c r="AT2999">
        <v>57.176560000000002</v>
      </c>
      <c r="AU2999">
        <v>59.621250000000003</v>
      </c>
      <c r="AV2999">
        <v>61.443750000000001</v>
      </c>
      <c r="AW2999">
        <v>61.883940000000003</v>
      </c>
      <c r="AX2999">
        <v>62.076270000000001</v>
      </c>
      <c r="AY2999">
        <v>61.77731</v>
      </c>
      <c r="AZ2999">
        <v>61.357599999999998</v>
      </c>
      <c r="BA2999">
        <v>60.846739999999997</v>
      </c>
      <c r="BB2999">
        <v>58.914549999999998</v>
      </c>
      <c r="BC2999">
        <v>57.110880000000002</v>
      </c>
      <c r="BD2999">
        <v>56.230449999999998</v>
      </c>
      <c r="BE2999">
        <v>54.950569999999999</v>
      </c>
      <c r="BF2999">
        <v>53.301090000000002</v>
      </c>
      <c r="BG2999">
        <v>52.515540000000001</v>
      </c>
      <c r="BH2999">
        <v>961.17989999999998</v>
      </c>
      <c r="BI2999">
        <v>1751.6030000000001</v>
      </c>
      <c r="BJ2999">
        <v>2893.38</v>
      </c>
      <c r="BK2999">
        <v>2898.82</v>
      </c>
      <c r="BL2999">
        <v>4134.6989999999996</v>
      </c>
      <c r="BM2999">
        <v>7793.02</v>
      </c>
      <c r="BN2999">
        <v>9339.1290000000008</v>
      </c>
      <c r="BO2999">
        <v>9733.7260000000006</v>
      </c>
      <c r="BP2999">
        <v>6310.4229999999998</v>
      </c>
      <c r="BQ2999">
        <v>2330.7710000000002</v>
      </c>
      <c r="BR2999">
        <v>5141.78</v>
      </c>
      <c r="BS2999">
        <v>3043.0859999999998</v>
      </c>
      <c r="BT2999">
        <v>3456.5770000000002</v>
      </c>
      <c r="BU2999">
        <v>4621.1610000000001</v>
      </c>
      <c r="BV2999">
        <v>6982.8059999999996</v>
      </c>
      <c r="BW2999">
        <v>7182.3429999999998</v>
      </c>
      <c r="BX2999">
        <v>7460.1859999999997</v>
      </c>
      <c r="BY2999">
        <v>6281.5910000000003</v>
      </c>
      <c r="BZ2999">
        <v>673.80759999999998</v>
      </c>
      <c r="CA2999">
        <v>-239.94829999999999</v>
      </c>
      <c r="CB2999">
        <v>-317.92570000000001</v>
      </c>
      <c r="CC2999">
        <v>-3425.2539999999999</v>
      </c>
      <c r="CD2999">
        <v>-763.40920000000006</v>
      </c>
      <c r="CE2999">
        <v>-2273.9110000000001</v>
      </c>
      <c r="CF2999" s="23">
        <v>4916169</v>
      </c>
      <c r="CG2999" s="23">
        <v>8165318</v>
      </c>
      <c r="CH2999" s="23">
        <v>7128307</v>
      </c>
      <c r="CI2999" s="23">
        <v>5403114</v>
      </c>
      <c r="CJ2999" s="23">
        <v>4570949</v>
      </c>
      <c r="CK2999" s="23">
        <v>2217030</v>
      </c>
      <c r="CL2999" s="23">
        <v>2967648</v>
      </c>
      <c r="CM2999" s="23">
        <v>3052097</v>
      </c>
      <c r="CN2999" s="23">
        <v>2146468</v>
      </c>
      <c r="CO2999" s="23">
        <v>10400000</v>
      </c>
      <c r="CP2999" s="23">
        <v>1864756</v>
      </c>
      <c r="CQ2999" s="23">
        <v>16000000</v>
      </c>
      <c r="CR2999" s="23">
        <v>18400000</v>
      </c>
      <c r="CS2999" s="23">
        <v>20600000</v>
      </c>
      <c r="CT2999" s="23">
        <v>19800000</v>
      </c>
      <c r="CU2999" s="23">
        <v>16500000</v>
      </c>
      <c r="CV2999" s="23">
        <v>17300000</v>
      </c>
      <c r="CW2999" s="23">
        <v>16700000</v>
      </c>
      <c r="CX2999" s="23">
        <v>17300000</v>
      </c>
      <c r="CY2999" s="23">
        <v>14100000</v>
      </c>
      <c r="CZ2999" s="23">
        <v>13600000</v>
      </c>
      <c r="DA2999" s="23">
        <v>3516154</v>
      </c>
      <c r="DB2999" s="23">
        <v>3615070</v>
      </c>
      <c r="DC2999" s="23">
        <v>3943329</v>
      </c>
      <c r="DD2999">
        <v>0</v>
      </c>
      <c r="DE2999">
        <v>0</v>
      </c>
      <c r="DF2999">
        <v>0</v>
      </c>
    </row>
    <row r="3000" spans="1:110" x14ac:dyDescent="0.25">
      <c r="A3000" s="18" t="str">
        <f t="shared" si="46"/>
        <v>program_CPP_200 kW and above_All_SDGE_1-in-2_MONTHLY SYSTEM PEAK DAY_2028_3</v>
      </c>
      <c r="B3000" t="s">
        <v>51</v>
      </c>
      <c r="C3000" t="s">
        <v>121</v>
      </c>
      <c r="D3000" t="s">
        <v>122</v>
      </c>
      <c r="E3000" t="s">
        <v>7</v>
      </c>
      <c r="F3000" t="s">
        <v>125</v>
      </c>
      <c r="G3000" t="s">
        <v>111</v>
      </c>
      <c r="H3000" t="s">
        <v>20</v>
      </c>
      <c r="I3000">
        <v>2028</v>
      </c>
      <c r="J3000">
        <v>3</v>
      </c>
      <c r="K3000">
        <v>1541</v>
      </c>
      <c r="L3000">
        <v>204778.3</v>
      </c>
      <c r="M3000">
        <v>199000.1</v>
      </c>
      <c r="N3000">
        <v>195870.2</v>
      </c>
      <c r="O3000">
        <v>195600.9</v>
      </c>
      <c r="P3000">
        <v>202372</v>
      </c>
      <c r="Q3000">
        <v>220275.3</v>
      </c>
      <c r="R3000">
        <v>245495.4</v>
      </c>
      <c r="S3000">
        <v>262090.2</v>
      </c>
      <c r="T3000">
        <v>272511.7</v>
      </c>
      <c r="U3000">
        <v>278624.7</v>
      </c>
      <c r="V3000">
        <v>285498.8</v>
      </c>
      <c r="W3000">
        <v>288758.5</v>
      </c>
      <c r="X3000">
        <v>289822.8</v>
      </c>
      <c r="Y3000">
        <v>290059.3</v>
      </c>
      <c r="Z3000">
        <v>287593.8</v>
      </c>
      <c r="AA3000">
        <v>280806.3</v>
      </c>
      <c r="AB3000">
        <v>271358.3</v>
      </c>
      <c r="AC3000">
        <v>265188.90000000002</v>
      </c>
      <c r="AD3000">
        <v>252855.4</v>
      </c>
      <c r="AE3000">
        <v>246643.1</v>
      </c>
      <c r="AF3000">
        <v>239226.7</v>
      </c>
      <c r="AG3000">
        <v>234812</v>
      </c>
      <c r="AH3000">
        <v>226174.4</v>
      </c>
      <c r="AI3000">
        <v>216118.1</v>
      </c>
      <c r="AJ3000">
        <v>48.215629999999997</v>
      </c>
      <c r="AK3000">
        <v>47.966320000000003</v>
      </c>
      <c r="AL3000">
        <v>46.948459999999997</v>
      </c>
      <c r="AM3000">
        <v>45.745530000000002</v>
      </c>
      <c r="AN3000">
        <v>45.748339999999999</v>
      </c>
      <c r="AO3000">
        <v>45.335439999999998</v>
      </c>
      <c r="AP3000">
        <v>45.02496</v>
      </c>
      <c r="AQ3000">
        <v>45.408659999999998</v>
      </c>
      <c r="AR3000">
        <v>48.067549999999997</v>
      </c>
      <c r="AS3000">
        <v>53.116289999999999</v>
      </c>
      <c r="AT3000">
        <v>57.176560000000002</v>
      </c>
      <c r="AU3000">
        <v>59.621250000000003</v>
      </c>
      <c r="AV3000">
        <v>61.443750000000001</v>
      </c>
      <c r="AW3000">
        <v>61.883940000000003</v>
      </c>
      <c r="AX3000">
        <v>62.076270000000001</v>
      </c>
      <c r="AY3000">
        <v>61.77731</v>
      </c>
      <c r="AZ3000">
        <v>61.357599999999998</v>
      </c>
      <c r="BA3000">
        <v>60.846739999999997</v>
      </c>
      <c r="BB3000">
        <v>58.914549999999998</v>
      </c>
      <c r="BC3000">
        <v>57.110880000000002</v>
      </c>
      <c r="BD3000">
        <v>56.230449999999998</v>
      </c>
      <c r="BE3000">
        <v>54.950569999999999</v>
      </c>
      <c r="BF3000">
        <v>53.301090000000002</v>
      </c>
      <c r="BG3000">
        <v>52.515540000000001</v>
      </c>
      <c r="BH3000">
        <v>981.56269999999995</v>
      </c>
      <c r="BI3000">
        <v>1788.7470000000001</v>
      </c>
      <c r="BJ3000">
        <v>2954.7370000000001</v>
      </c>
      <c r="BK3000">
        <v>2960.2930000000001</v>
      </c>
      <c r="BL3000">
        <v>4222.38</v>
      </c>
      <c r="BM3000">
        <v>7958.28</v>
      </c>
      <c r="BN3000">
        <v>9537.1749999999993</v>
      </c>
      <c r="BO3000">
        <v>9940.14</v>
      </c>
      <c r="BP3000">
        <v>6444.2430000000004</v>
      </c>
      <c r="BQ3000">
        <v>2380.1979999999999</v>
      </c>
      <c r="BR3000">
        <v>5250.817</v>
      </c>
      <c r="BS3000">
        <v>3107.6179999999999</v>
      </c>
      <c r="BT3000">
        <v>3529.877</v>
      </c>
      <c r="BU3000">
        <v>4719.1570000000002</v>
      </c>
      <c r="BV3000">
        <v>7130.8829999999998</v>
      </c>
      <c r="BW3000">
        <v>7334.6530000000002</v>
      </c>
      <c r="BX3000">
        <v>7618.3879999999999</v>
      </c>
      <c r="BY3000">
        <v>6414.799</v>
      </c>
      <c r="BZ3000">
        <v>688.09640000000002</v>
      </c>
      <c r="CA3000">
        <v>-245.0367</v>
      </c>
      <c r="CB3000">
        <v>-324.66770000000002</v>
      </c>
      <c r="CC3000">
        <v>-3497.89</v>
      </c>
      <c r="CD3000">
        <v>-779.59820000000002</v>
      </c>
      <c r="CE3000">
        <v>-2322.1309999999999</v>
      </c>
      <c r="CF3000" s="23">
        <v>5126885</v>
      </c>
      <c r="CG3000" s="23">
        <v>8515299</v>
      </c>
      <c r="CH3000" s="23">
        <v>7433840</v>
      </c>
      <c r="CI3000" s="23">
        <v>5634702</v>
      </c>
      <c r="CJ3000" s="23">
        <v>4766868</v>
      </c>
      <c r="CK3000" s="23">
        <v>2312056</v>
      </c>
      <c r="CL3000" s="23">
        <v>3094847</v>
      </c>
      <c r="CM3000" s="23">
        <v>3182916</v>
      </c>
      <c r="CN3000" s="23">
        <v>2238470</v>
      </c>
      <c r="CO3000" s="23">
        <v>10900000</v>
      </c>
      <c r="CP3000" s="23">
        <v>1944682</v>
      </c>
      <c r="CQ3000" s="23">
        <v>16700000</v>
      </c>
      <c r="CR3000" s="23">
        <v>19200000</v>
      </c>
      <c r="CS3000" s="23">
        <v>21500000</v>
      </c>
      <c r="CT3000" s="23">
        <v>20600000</v>
      </c>
      <c r="CU3000" s="23">
        <v>17200000</v>
      </c>
      <c r="CV3000" s="23">
        <v>18000000</v>
      </c>
      <c r="CW3000" s="23">
        <v>17400000</v>
      </c>
      <c r="CX3000" s="23">
        <v>18100000</v>
      </c>
      <c r="CY3000" s="23">
        <v>14700000</v>
      </c>
      <c r="CZ3000" s="23">
        <v>14200000</v>
      </c>
      <c r="DA3000" s="23">
        <v>3666863</v>
      </c>
      <c r="DB3000" s="23">
        <v>3770019</v>
      </c>
      <c r="DC3000" s="23">
        <v>4112348</v>
      </c>
      <c r="DD3000">
        <v>0</v>
      </c>
      <c r="DE3000">
        <v>0</v>
      </c>
      <c r="DF3000">
        <v>0</v>
      </c>
    </row>
    <row r="3001" spans="1:110" x14ac:dyDescent="0.25">
      <c r="A3001" s="18" t="str">
        <f t="shared" si="46"/>
        <v>program_CPP_200 kW and above_All_SDGE_1-in-2_MONTHLY SYSTEM PEAK DAY_2029_3</v>
      </c>
      <c r="B3001" t="s">
        <v>51</v>
      </c>
      <c r="C3001" t="s">
        <v>121</v>
      </c>
      <c r="D3001" t="s">
        <v>122</v>
      </c>
      <c r="E3001" t="s">
        <v>7</v>
      </c>
      <c r="F3001" t="s">
        <v>125</v>
      </c>
      <c r="G3001" t="s">
        <v>111</v>
      </c>
      <c r="H3001" t="s">
        <v>20</v>
      </c>
      <c r="I3001">
        <v>2029</v>
      </c>
      <c r="J3001">
        <v>3</v>
      </c>
      <c r="K3001">
        <v>1573</v>
      </c>
      <c r="L3001">
        <v>209030.6</v>
      </c>
      <c r="M3001">
        <v>203132.5</v>
      </c>
      <c r="N3001">
        <v>199937.6</v>
      </c>
      <c r="O3001">
        <v>199662.7</v>
      </c>
      <c r="P3001">
        <v>206574.4</v>
      </c>
      <c r="Q3001">
        <v>224849.5</v>
      </c>
      <c r="R3001">
        <v>250593.3</v>
      </c>
      <c r="S3001">
        <v>267532.7</v>
      </c>
      <c r="T3001">
        <v>278170.59999999998</v>
      </c>
      <c r="U3001">
        <v>284410.59999999998</v>
      </c>
      <c r="V3001">
        <v>291427.40000000002</v>
      </c>
      <c r="W3001">
        <v>294754.8</v>
      </c>
      <c r="X3001">
        <v>295841.2</v>
      </c>
      <c r="Y3001">
        <v>296082.5</v>
      </c>
      <c r="Z3001">
        <v>293565.90000000002</v>
      </c>
      <c r="AA3001">
        <v>286637.5</v>
      </c>
      <c r="AB3001">
        <v>276993.3</v>
      </c>
      <c r="AC3001">
        <v>270695.8</v>
      </c>
      <c r="AD3001">
        <v>258106.1</v>
      </c>
      <c r="AE3001">
        <v>251764.9</v>
      </c>
      <c r="AF3001">
        <v>244194.5</v>
      </c>
      <c r="AG3001">
        <v>239688</v>
      </c>
      <c r="AH3001">
        <v>230871</v>
      </c>
      <c r="AI3001">
        <v>220605.9</v>
      </c>
      <c r="AJ3001">
        <v>48.215629999999997</v>
      </c>
      <c r="AK3001">
        <v>47.966320000000003</v>
      </c>
      <c r="AL3001">
        <v>46.948459999999997</v>
      </c>
      <c r="AM3001">
        <v>45.745530000000002</v>
      </c>
      <c r="AN3001">
        <v>45.748339999999999</v>
      </c>
      <c r="AO3001">
        <v>45.335439999999998</v>
      </c>
      <c r="AP3001">
        <v>45.02496</v>
      </c>
      <c r="AQ3001">
        <v>45.408659999999998</v>
      </c>
      <c r="AR3001">
        <v>48.067549999999997</v>
      </c>
      <c r="AS3001">
        <v>53.116289999999999</v>
      </c>
      <c r="AT3001">
        <v>57.176560000000002</v>
      </c>
      <c r="AU3001">
        <v>59.621250000000003</v>
      </c>
      <c r="AV3001">
        <v>61.443750000000001</v>
      </c>
      <c r="AW3001">
        <v>61.883940000000003</v>
      </c>
      <c r="AX3001">
        <v>62.076270000000001</v>
      </c>
      <c r="AY3001">
        <v>61.77731</v>
      </c>
      <c r="AZ3001">
        <v>61.357599999999998</v>
      </c>
      <c r="BA3001">
        <v>60.846739999999997</v>
      </c>
      <c r="BB3001">
        <v>58.914549999999998</v>
      </c>
      <c r="BC3001">
        <v>57.110880000000002</v>
      </c>
      <c r="BD3001">
        <v>56.230449999999998</v>
      </c>
      <c r="BE3001">
        <v>54.950569999999999</v>
      </c>
      <c r="BF3001">
        <v>53.301090000000002</v>
      </c>
      <c r="BG3001">
        <v>52.515540000000001</v>
      </c>
      <c r="BH3001">
        <v>1001.946</v>
      </c>
      <c r="BI3001">
        <v>1825.8920000000001</v>
      </c>
      <c r="BJ3001">
        <v>3016.0940000000001</v>
      </c>
      <c r="BK3001">
        <v>3021.7660000000001</v>
      </c>
      <c r="BL3001">
        <v>4310.0609999999997</v>
      </c>
      <c r="BM3001">
        <v>8123.5389999999998</v>
      </c>
      <c r="BN3001">
        <v>9735.2219999999998</v>
      </c>
      <c r="BO3001">
        <v>10146.549999999999</v>
      </c>
      <c r="BP3001">
        <v>6578.0619999999999</v>
      </c>
      <c r="BQ3001">
        <v>2429.6239999999998</v>
      </c>
      <c r="BR3001">
        <v>5359.8540000000003</v>
      </c>
      <c r="BS3001">
        <v>3172.15</v>
      </c>
      <c r="BT3001">
        <v>3603.1779999999999</v>
      </c>
      <c r="BU3001">
        <v>4817.1540000000005</v>
      </c>
      <c r="BV3001">
        <v>7278.9610000000002</v>
      </c>
      <c r="BW3001">
        <v>7486.9620000000004</v>
      </c>
      <c r="BX3001">
        <v>7776.5889999999999</v>
      </c>
      <c r="BY3001">
        <v>6548.0069999999996</v>
      </c>
      <c r="BZ3001">
        <v>702.38530000000003</v>
      </c>
      <c r="CA3001">
        <v>-250.1251</v>
      </c>
      <c r="CB3001">
        <v>-331.40969999999999</v>
      </c>
      <c r="CC3001">
        <v>-3570.527</v>
      </c>
      <c r="CD3001">
        <v>-795.78710000000001</v>
      </c>
      <c r="CE3001">
        <v>-2370.3519999999999</v>
      </c>
      <c r="CF3001" s="23">
        <v>5342023</v>
      </c>
      <c r="CG3001" s="23">
        <v>8872623</v>
      </c>
      <c r="CH3001" s="23">
        <v>7745784</v>
      </c>
      <c r="CI3001" s="23">
        <v>5871149</v>
      </c>
      <c r="CJ3001" s="23">
        <v>4966899</v>
      </c>
      <c r="CK3001" s="23">
        <v>2409076</v>
      </c>
      <c r="CL3001" s="23">
        <v>3224715</v>
      </c>
      <c r="CM3001" s="23">
        <v>3316480</v>
      </c>
      <c r="CN3001" s="23">
        <v>2332402</v>
      </c>
      <c r="CO3001" s="23">
        <v>11300000</v>
      </c>
      <c r="CP3001" s="23">
        <v>2026287</v>
      </c>
      <c r="CQ3001" s="23">
        <v>17400000</v>
      </c>
      <c r="CR3001" s="23">
        <v>20000000</v>
      </c>
      <c r="CS3001" s="23">
        <v>22400000</v>
      </c>
      <c r="CT3001" s="23">
        <v>21500000</v>
      </c>
      <c r="CU3001" s="23">
        <v>17900000</v>
      </c>
      <c r="CV3001" s="23">
        <v>18800000</v>
      </c>
      <c r="CW3001" s="23">
        <v>18100000</v>
      </c>
      <c r="CX3001" s="23">
        <v>18900000</v>
      </c>
      <c r="CY3001" s="23">
        <v>15300000</v>
      </c>
      <c r="CZ3001" s="23">
        <v>14700000</v>
      </c>
      <c r="DA3001" s="23">
        <v>3820734</v>
      </c>
      <c r="DB3001" s="23">
        <v>3928219</v>
      </c>
      <c r="DC3001" s="23">
        <v>4284913</v>
      </c>
      <c r="DD3001">
        <v>0</v>
      </c>
      <c r="DE3001">
        <v>0</v>
      </c>
      <c r="DF3001">
        <v>0</v>
      </c>
    </row>
    <row r="3002" spans="1:110" x14ac:dyDescent="0.25">
      <c r="A3002" s="18" t="str">
        <f t="shared" si="46"/>
        <v>program_CPP_200 kW and above_All_SDGE_1-in-2_MONTHLY SYSTEM PEAK DAY_2030_3</v>
      </c>
      <c r="B3002" t="s">
        <v>51</v>
      </c>
      <c r="C3002" t="s">
        <v>121</v>
      </c>
      <c r="D3002" t="s">
        <v>122</v>
      </c>
      <c r="E3002" t="s">
        <v>7</v>
      </c>
      <c r="F3002" t="s">
        <v>125</v>
      </c>
      <c r="G3002" t="s">
        <v>111</v>
      </c>
      <c r="H3002" t="s">
        <v>20</v>
      </c>
      <c r="I3002">
        <v>2030</v>
      </c>
      <c r="J3002">
        <v>3</v>
      </c>
      <c r="K3002">
        <v>1606</v>
      </c>
      <c r="L3002">
        <v>213415.9</v>
      </c>
      <c r="M3002">
        <v>207394</v>
      </c>
      <c r="N3002">
        <v>204132.1</v>
      </c>
      <c r="O3002">
        <v>203851.4</v>
      </c>
      <c r="P3002">
        <v>210908.2</v>
      </c>
      <c r="Q3002">
        <v>229566.6</v>
      </c>
      <c r="R3002">
        <v>255850.5</v>
      </c>
      <c r="S3002">
        <v>273145.3</v>
      </c>
      <c r="T3002">
        <v>284006.3</v>
      </c>
      <c r="U3002">
        <v>290377.2</v>
      </c>
      <c r="V3002">
        <v>297541.3</v>
      </c>
      <c r="W3002">
        <v>300938.40000000002</v>
      </c>
      <c r="X3002">
        <v>302047.7</v>
      </c>
      <c r="Y3002">
        <v>302294.09999999998</v>
      </c>
      <c r="Z3002">
        <v>299724.59999999998</v>
      </c>
      <c r="AA3002">
        <v>292650.90000000002</v>
      </c>
      <c r="AB3002">
        <v>282804.3</v>
      </c>
      <c r="AC3002">
        <v>276374.7</v>
      </c>
      <c r="AD3002">
        <v>263520.90000000002</v>
      </c>
      <c r="AE3002">
        <v>257046.7</v>
      </c>
      <c r="AF3002">
        <v>249317.4</v>
      </c>
      <c r="AG3002">
        <v>244716.5</v>
      </c>
      <c r="AH3002">
        <v>235714.5</v>
      </c>
      <c r="AI3002">
        <v>225234</v>
      </c>
      <c r="AJ3002">
        <v>48.215629999999997</v>
      </c>
      <c r="AK3002">
        <v>47.966320000000003</v>
      </c>
      <c r="AL3002">
        <v>46.948459999999997</v>
      </c>
      <c r="AM3002">
        <v>45.745530000000002</v>
      </c>
      <c r="AN3002">
        <v>45.748339999999999</v>
      </c>
      <c r="AO3002">
        <v>45.335439999999998</v>
      </c>
      <c r="AP3002">
        <v>45.02496</v>
      </c>
      <c r="AQ3002">
        <v>45.408659999999998</v>
      </c>
      <c r="AR3002">
        <v>48.067549999999997</v>
      </c>
      <c r="AS3002">
        <v>53.116289999999999</v>
      </c>
      <c r="AT3002">
        <v>57.176560000000002</v>
      </c>
      <c r="AU3002">
        <v>59.621250000000003</v>
      </c>
      <c r="AV3002">
        <v>61.443750000000001</v>
      </c>
      <c r="AW3002">
        <v>61.883940000000003</v>
      </c>
      <c r="AX3002">
        <v>62.076270000000001</v>
      </c>
      <c r="AY3002">
        <v>61.77731</v>
      </c>
      <c r="AZ3002">
        <v>61.357599999999998</v>
      </c>
      <c r="BA3002">
        <v>60.846739999999997</v>
      </c>
      <c r="BB3002">
        <v>58.914549999999998</v>
      </c>
      <c r="BC3002">
        <v>57.110880000000002</v>
      </c>
      <c r="BD3002">
        <v>56.230449999999998</v>
      </c>
      <c r="BE3002">
        <v>54.950569999999999</v>
      </c>
      <c r="BF3002">
        <v>53.301090000000002</v>
      </c>
      <c r="BG3002">
        <v>52.515540000000001</v>
      </c>
      <c r="BH3002">
        <v>1022.965</v>
      </c>
      <c r="BI3002">
        <v>1864.1980000000001</v>
      </c>
      <c r="BJ3002">
        <v>3079.3690000000001</v>
      </c>
      <c r="BK3002">
        <v>3085.1590000000001</v>
      </c>
      <c r="BL3002">
        <v>4400.4809999999998</v>
      </c>
      <c r="BM3002">
        <v>8293.9629999999997</v>
      </c>
      <c r="BN3002">
        <v>9939.4570000000003</v>
      </c>
      <c r="BO3002">
        <v>10359.42</v>
      </c>
      <c r="BP3002">
        <v>6716.0630000000001</v>
      </c>
      <c r="BQ3002">
        <v>2480.5949999999998</v>
      </c>
      <c r="BR3002">
        <v>5472.299</v>
      </c>
      <c r="BS3002">
        <v>3238.6979999999999</v>
      </c>
      <c r="BT3002">
        <v>3678.7689999999998</v>
      </c>
      <c r="BU3002">
        <v>4918.2129999999997</v>
      </c>
      <c r="BV3002">
        <v>7431.6670000000004</v>
      </c>
      <c r="BW3002">
        <v>7644.0309999999999</v>
      </c>
      <c r="BX3002">
        <v>7939.7340000000004</v>
      </c>
      <c r="BY3002">
        <v>6685.3770000000004</v>
      </c>
      <c r="BZ3002">
        <v>717.12070000000006</v>
      </c>
      <c r="CA3002">
        <v>-255.3725</v>
      </c>
      <c r="CB3002">
        <v>-338.3623</v>
      </c>
      <c r="CC3002">
        <v>-3645.433</v>
      </c>
      <c r="CD3002">
        <v>-812.4819</v>
      </c>
      <c r="CE3002">
        <v>-2420.08</v>
      </c>
      <c r="CF3002" s="23">
        <v>5568515</v>
      </c>
      <c r="CG3002" s="23">
        <v>9248806</v>
      </c>
      <c r="CH3002" s="23">
        <v>8074191</v>
      </c>
      <c r="CI3002" s="23">
        <v>6120075</v>
      </c>
      <c r="CJ3002" s="23">
        <v>5177487</v>
      </c>
      <c r="CK3002" s="23">
        <v>2511216</v>
      </c>
      <c r="CL3002" s="23">
        <v>3361437</v>
      </c>
      <c r="CM3002" s="23">
        <v>3457092</v>
      </c>
      <c r="CN3002" s="23">
        <v>2431291</v>
      </c>
      <c r="CO3002" s="23">
        <v>11800000</v>
      </c>
      <c r="CP3002" s="23">
        <v>2112197</v>
      </c>
      <c r="CQ3002" s="23">
        <v>18100000</v>
      </c>
      <c r="CR3002" s="23">
        <v>20800000</v>
      </c>
      <c r="CS3002" s="23">
        <v>23400000</v>
      </c>
      <c r="CT3002" s="23">
        <v>22400000</v>
      </c>
      <c r="CU3002" s="23">
        <v>18700000</v>
      </c>
      <c r="CV3002" s="23">
        <v>19600000</v>
      </c>
      <c r="CW3002" s="23">
        <v>18900000</v>
      </c>
      <c r="CX3002" s="23">
        <v>19700000</v>
      </c>
      <c r="CY3002" s="23">
        <v>16000000</v>
      </c>
      <c r="CZ3002" s="23">
        <v>15400000</v>
      </c>
      <c r="DA3002" s="23">
        <v>3982726</v>
      </c>
      <c r="DB3002" s="23">
        <v>4094768</v>
      </c>
      <c r="DC3002" s="23">
        <v>4466585</v>
      </c>
      <c r="DD3002">
        <v>0</v>
      </c>
      <c r="DE3002">
        <v>0</v>
      </c>
      <c r="DF3002">
        <v>0</v>
      </c>
    </row>
    <row r="3003" spans="1:110" x14ac:dyDescent="0.25">
      <c r="A3003" s="18" t="str">
        <f t="shared" si="46"/>
        <v>program_CPP_200 kW and above_All_SDGE_1-in-2_MONTHLY SYSTEM PEAK DAY_2019_4</v>
      </c>
      <c r="B3003" t="s">
        <v>51</v>
      </c>
      <c r="C3003" t="s">
        <v>121</v>
      </c>
      <c r="D3003" t="s">
        <v>122</v>
      </c>
      <c r="E3003" t="s">
        <v>7</v>
      </c>
      <c r="F3003" t="s">
        <v>125</v>
      </c>
      <c r="G3003" t="s">
        <v>111</v>
      </c>
      <c r="H3003" t="s">
        <v>20</v>
      </c>
      <c r="I3003">
        <v>2019</v>
      </c>
      <c r="J3003">
        <v>4</v>
      </c>
      <c r="K3003">
        <v>1263</v>
      </c>
      <c r="L3003">
        <v>167835.8</v>
      </c>
      <c r="M3003">
        <v>163100</v>
      </c>
      <c r="N3003">
        <v>160534.79999999999</v>
      </c>
      <c r="O3003">
        <v>160314</v>
      </c>
      <c r="P3003">
        <v>165863.6</v>
      </c>
      <c r="Q3003">
        <v>180537.2</v>
      </c>
      <c r="R3003">
        <v>201207.5</v>
      </c>
      <c r="S3003">
        <v>214808.5</v>
      </c>
      <c r="T3003">
        <v>223349.9</v>
      </c>
      <c r="U3003">
        <v>228922.4</v>
      </c>
      <c r="V3003">
        <v>237919.6</v>
      </c>
      <c r="W3003">
        <v>242258.3</v>
      </c>
      <c r="X3003">
        <v>245825.4</v>
      </c>
      <c r="Y3003">
        <v>248341.1</v>
      </c>
      <c r="Z3003">
        <v>247909.4</v>
      </c>
      <c r="AA3003">
        <v>242711.9</v>
      </c>
      <c r="AB3003">
        <v>234039.2</v>
      </c>
      <c r="AC3003">
        <v>230724.8</v>
      </c>
      <c r="AD3003">
        <v>216366.5</v>
      </c>
      <c r="AE3003">
        <v>208225.6</v>
      </c>
      <c r="AF3003">
        <v>198508.3</v>
      </c>
      <c r="AG3003">
        <v>192451.4</v>
      </c>
      <c r="AH3003">
        <v>185372</v>
      </c>
      <c r="AI3003">
        <v>177129.9</v>
      </c>
      <c r="AJ3003">
        <v>60.109209999999997</v>
      </c>
      <c r="AK3003">
        <v>59.648299999999999</v>
      </c>
      <c r="AL3003">
        <v>58.944899999999997</v>
      </c>
      <c r="AM3003">
        <v>57.769309999999997</v>
      </c>
      <c r="AN3003">
        <v>57.54663</v>
      </c>
      <c r="AO3003">
        <v>56.837789999999998</v>
      </c>
      <c r="AP3003">
        <v>56.882080000000002</v>
      </c>
      <c r="AQ3003">
        <v>58.823459999999997</v>
      </c>
      <c r="AR3003">
        <v>64.508229999999998</v>
      </c>
      <c r="AS3003">
        <v>69.363</v>
      </c>
      <c r="AT3003">
        <v>73.31756</v>
      </c>
      <c r="AU3003">
        <v>75.677019999999999</v>
      </c>
      <c r="AV3003">
        <v>78.078620000000001</v>
      </c>
      <c r="AW3003">
        <v>79.012690000000006</v>
      </c>
      <c r="AX3003">
        <v>79.513660000000002</v>
      </c>
      <c r="AY3003">
        <v>78.903729999999996</v>
      </c>
      <c r="AZ3003">
        <v>78.349810000000005</v>
      </c>
      <c r="BA3003">
        <v>76.249539999999996</v>
      </c>
      <c r="BB3003">
        <v>73.690219999999997</v>
      </c>
      <c r="BC3003">
        <v>70.722440000000006</v>
      </c>
      <c r="BD3003">
        <v>67.642169999999993</v>
      </c>
      <c r="BE3003">
        <v>64.88749</v>
      </c>
      <c r="BF3003">
        <v>63.627360000000003</v>
      </c>
      <c r="BG3003">
        <v>61.705269999999999</v>
      </c>
      <c r="BH3003">
        <v>804.48630000000003</v>
      </c>
      <c r="BI3003">
        <v>1466.0530000000001</v>
      </c>
      <c r="BJ3003">
        <v>2421.6959999999999</v>
      </c>
      <c r="BK3003">
        <v>2426.25</v>
      </c>
      <c r="BL3003">
        <v>3460.6529999999998</v>
      </c>
      <c r="BM3003">
        <v>6522.5870000000004</v>
      </c>
      <c r="BN3003">
        <v>7816.6459999999997</v>
      </c>
      <c r="BO3003">
        <v>8146.915</v>
      </c>
      <c r="BP3003">
        <v>5281.6859999999997</v>
      </c>
      <c r="BQ3003">
        <v>2109.2719999999999</v>
      </c>
      <c r="BR3003">
        <v>4110.5219999999999</v>
      </c>
      <c r="BS3003">
        <v>3015.6570000000002</v>
      </c>
      <c r="BT3003">
        <v>2690.3220000000001</v>
      </c>
      <c r="BU3003">
        <v>4110.83</v>
      </c>
      <c r="BV3003">
        <v>7086.4449999999997</v>
      </c>
      <c r="BW3003">
        <v>5843.63</v>
      </c>
      <c r="BX3003">
        <v>5888.4229999999998</v>
      </c>
      <c r="BY3003">
        <v>5127.9759999999997</v>
      </c>
      <c r="BZ3003">
        <v>803.90089999999998</v>
      </c>
      <c r="CA3003">
        <v>-177.28540000000001</v>
      </c>
      <c r="CB3003">
        <v>-266.09699999999998</v>
      </c>
      <c r="CC3003">
        <v>-2866.8629999999998</v>
      </c>
      <c r="CD3003">
        <v>-638.95680000000004</v>
      </c>
      <c r="CE3003">
        <v>-1903.2139999999999</v>
      </c>
      <c r="CF3003" s="23">
        <v>3596215</v>
      </c>
      <c r="CG3003" s="23">
        <v>5715824</v>
      </c>
      <c r="CH3003" s="23">
        <v>4990149</v>
      </c>
      <c r="CI3003" s="23">
        <v>3782530</v>
      </c>
      <c r="CJ3003" s="23">
        <v>3193816</v>
      </c>
      <c r="CK3003" s="23">
        <v>1550587</v>
      </c>
      <c r="CL3003" s="23">
        <v>2074363</v>
      </c>
      <c r="CM3003" s="23">
        <v>2134312</v>
      </c>
      <c r="CN3003" s="23">
        <v>1501875</v>
      </c>
      <c r="CO3003" s="23">
        <v>7263515</v>
      </c>
      <c r="CP3003" s="23">
        <v>1182319</v>
      </c>
      <c r="CQ3003" s="23">
        <v>10700000</v>
      </c>
      <c r="CR3003" s="23">
        <v>11000000</v>
      </c>
      <c r="CS3003" s="23">
        <v>11900000</v>
      </c>
      <c r="CT3003" s="23">
        <v>11700000</v>
      </c>
      <c r="CU3003" s="23">
        <v>10700000</v>
      </c>
      <c r="CV3003" s="23">
        <v>11000000</v>
      </c>
      <c r="CW3003" s="23">
        <v>10500000</v>
      </c>
      <c r="CX3003" s="23">
        <v>12300000</v>
      </c>
      <c r="CY3003" s="23">
        <v>9316500</v>
      </c>
      <c r="CZ3003" s="23">
        <v>9237163</v>
      </c>
      <c r="DA3003" s="23">
        <v>2456471</v>
      </c>
      <c r="DB3003" s="23">
        <v>2526343</v>
      </c>
      <c r="DC3003" s="23">
        <v>2758124</v>
      </c>
      <c r="DD3003">
        <v>0</v>
      </c>
      <c r="DE3003">
        <v>0</v>
      </c>
      <c r="DF3003">
        <v>0</v>
      </c>
    </row>
    <row r="3004" spans="1:110" x14ac:dyDescent="0.25">
      <c r="A3004" s="18" t="str">
        <f t="shared" si="46"/>
        <v>program_CPP_200 kW and above_All_SDGE_1-in-2_MONTHLY SYSTEM PEAK DAY_2020_4</v>
      </c>
      <c r="B3004" t="s">
        <v>51</v>
      </c>
      <c r="C3004" t="s">
        <v>121</v>
      </c>
      <c r="D3004" t="s">
        <v>122</v>
      </c>
      <c r="E3004" t="s">
        <v>7</v>
      </c>
      <c r="F3004" t="s">
        <v>125</v>
      </c>
      <c r="G3004" t="s">
        <v>111</v>
      </c>
      <c r="H3004" t="s">
        <v>20</v>
      </c>
      <c r="I3004">
        <v>2020</v>
      </c>
      <c r="J3004">
        <v>4</v>
      </c>
      <c r="K3004">
        <v>1289</v>
      </c>
      <c r="L3004">
        <v>171290.8</v>
      </c>
      <c r="M3004">
        <v>166457.60000000001</v>
      </c>
      <c r="N3004">
        <v>163839.5</v>
      </c>
      <c r="O3004">
        <v>163614.20000000001</v>
      </c>
      <c r="P3004">
        <v>169278.1</v>
      </c>
      <c r="Q3004">
        <v>184253.7</v>
      </c>
      <c r="R3004">
        <v>205349.5</v>
      </c>
      <c r="S3004">
        <v>219230.5</v>
      </c>
      <c r="T3004">
        <v>227947.8</v>
      </c>
      <c r="U3004">
        <v>233635</v>
      </c>
      <c r="V3004">
        <v>242817.4</v>
      </c>
      <c r="W3004">
        <v>247245.5</v>
      </c>
      <c r="X3004">
        <v>250885.9</v>
      </c>
      <c r="Y3004">
        <v>253453.5</v>
      </c>
      <c r="Z3004">
        <v>253012.9</v>
      </c>
      <c r="AA3004">
        <v>247708.3</v>
      </c>
      <c r="AB3004">
        <v>238857.1</v>
      </c>
      <c r="AC3004">
        <v>235474.5</v>
      </c>
      <c r="AD3004">
        <v>220820.6</v>
      </c>
      <c r="AE3004">
        <v>212512.1</v>
      </c>
      <c r="AF3004">
        <v>202594.8</v>
      </c>
      <c r="AG3004">
        <v>196413.1</v>
      </c>
      <c r="AH3004">
        <v>189188</v>
      </c>
      <c r="AI3004">
        <v>180776.2</v>
      </c>
      <c r="AJ3004">
        <v>60.109209999999997</v>
      </c>
      <c r="AK3004">
        <v>59.648299999999999</v>
      </c>
      <c r="AL3004">
        <v>58.944899999999997</v>
      </c>
      <c r="AM3004">
        <v>57.769309999999997</v>
      </c>
      <c r="AN3004">
        <v>57.54663</v>
      </c>
      <c r="AO3004">
        <v>56.837789999999998</v>
      </c>
      <c r="AP3004">
        <v>56.882080000000002</v>
      </c>
      <c r="AQ3004">
        <v>58.823459999999997</v>
      </c>
      <c r="AR3004">
        <v>64.508229999999998</v>
      </c>
      <c r="AS3004">
        <v>69.363</v>
      </c>
      <c r="AT3004">
        <v>73.31756</v>
      </c>
      <c r="AU3004">
        <v>75.677019999999999</v>
      </c>
      <c r="AV3004">
        <v>78.078620000000001</v>
      </c>
      <c r="AW3004">
        <v>79.012690000000006</v>
      </c>
      <c r="AX3004">
        <v>79.513660000000002</v>
      </c>
      <c r="AY3004">
        <v>78.903729999999996</v>
      </c>
      <c r="AZ3004">
        <v>78.349810000000005</v>
      </c>
      <c r="BA3004">
        <v>76.249539999999996</v>
      </c>
      <c r="BB3004">
        <v>73.690219999999997</v>
      </c>
      <c r="BC3004">
        <v>70.722440000000006</v>
      </c>
      <c r="BD3004">
        <v>67.642169999999993</v>
      </c>
      <c r="BE3004">
        <v>64.88749</v>
      </c>
      <c r="BF3004">
        <v>63.627360000000003</v>
      </c>
      <c r="BG3004">
        <v>61.705269999999999</v>
      </c>
      <c r="BH3004">
        <v>821.04740000000004</v>
      </c>
      <c r="BI3004">
        <v>1496.2329999999999</v>
      </c>
      <c r="BJ3004">
        <v>2471.549</v>
      </c>
      <c r="BK3004">
        <v>2476.1959999999999</v>
      </c>
      <c r="BL3004">
        <v>3531.893</v>
      </c>
      <c r="BM3004">
        <v>6656.8609999999999</v>
      </c>
      <c r="BN3004">
        <v>7977.5590000000002</v>
      </c>
      <c r="BO3004">
        <v>8314.6270000000004</v>
      </c>
      <c r="BP3004">
        <v>5390.415</v>
      </c>
      <c r="BQ3004">
        <v>2152.694</v>
      </c>
      <c r="BR3004">
        <v>4195.1409999999996</v>
      </c>
      <c r="BS3004">
        <v>3077.7370000000001</v>
      </c>
      <c r="BT3004">
        <v>2745.7049999999999</v>
      </c>
      <c r="BU3004">
        <v>4195.4549999999999</v>
      </c>
      <c r="BV3004">
        <v>7232.326</v>
      </c>
      <c r="BW3004">
        <v>5963.9260000000004</v>
      </c>
      <c r="BX3004">
        <v>6009.6419999999998</v>
      </c>
      <c r="BY3004">
        <v>5233.54</v>
      </c>
      <c r="BZ3004">
        <v>820.45</v>
      </c>
      <c r="CA3004">
        <v>-180.935</v>
      </c>
      <c r="CB3004">
        <v>-271.57490000000001</v>
      </c>
      <c r="CC3004">
        <v>-2925.88</v>
      </c>
      <c r="CD3004">
        <v>-652.11040000000003</v>
      </c>
      <c r="CE3004">
        <v>-1942.393</v>
      </c>
      <c r="CF3004" s="23">
        <v>3745802</v>
      </c>
      <c r="CG3004" s="23">
        <v>5953577</v>
      </c>
      <c r="CH3004" s="23">
        <v>5197717</v>
      </c>
      <c r="CI3004" s="23">
        <v>3939867</v>
      </c>
      <c r="CJ3004" s="23">
        <v>3326665</v>
      </c>
      <c r="CK3004" s="23">
        <v>1615084</v>
      </c>
      <c r="CL3004" s="23">
        <v>2160647</v>
      </c>
      <c r="CM3004" s="23">
        <v>2223090</v>
      </c>
      <c r="CN3004" s="23">
        <v>1564346</v>
      </c>
      <c r="CO3004" s="23">
        <v>7565645</v>
      </c>
      <c r="CP3004" s="23">
        <v>1231499</v>
      </c>
      <c r="CQ3004" s="23">
        <v>11100000</v>
      </c>
      <c r="CR3004" s="23">
        <v>11500000</v>
      </c>
      <c r="CS3004" s="23">
        <v>12400000</v>
      </c>
      <c r="CT3004" s="23">
        <v>12200000</v>
      </c>
      <c r="CU3004" s="23">
        <v>11100000</v>
      </c>
      <c r="CV3004" s="23">
        <v>11500000</v>
      </c>
      <c r="CW3004" s="23">
        <v>11000000</v>
      </c>
      <c r="CX3004" s="23">
        <v>12800000</v>
      </c>
      <c r="CY3004" s="23">
        <v>9704026</v>
      </c>
      <c r="CZ3004" s="23">
        <v>9621389</v>
      </c>
      <c r="DA3004" s="23">
        <v>2558650</v>
      </c>
      <c r="DB3004" s="23">
        <v>2631427</v>
      </c>
      <c r="DC3004" s="23">
        <v>2872850</v>
      </c>
      <c r="DD3004">
        <v>0</v>
      </c>
      <c r="DE3004">
        <v>0</v>
      </c>
      <c r="DF3004">
        <v>0</v>
      </c>
    </row>
    <row r="3005" spans="1:110" x14ac:dyDescent="0.25">
      <c r="A3005" s="18" t="str">
        <f t="shared" si="46"/>
        <v>program_CPP_200 kW and above_All_SDGE_1-in-2_MONTHLY SYSTEM PEAK DAY_2021_4</v>
      </c>
      <c r="B3005" t="s">
        <v>51</v>
      </c>
      <c r="C3005" t="s">
        <v>121</v>
      </c>
      <c r="D3005" t="s">
        <v>122</v>
      </c>
      <c r="E3005" t="s">
        <v>7</v>
      </c>
      <c r="F3005" t="s">
        <v>125</v>
      </c>
      <c r="G3005" t="s">
        <v>111</v>
      </c>
      <c r="H3005" t="s">
        <v>20</v>
      </c>
      <c r="I3005">
        <v>2021</v>
      </c>
      <c r="J3005">
        <v>4</v>
      </c>
      <c r="K3005">
        <v>1307</v>
      </c>
      <c r="L3005">
        <v>173682.8</v>
      </c>
      <c r="M3005">
        <v>168782</v>
      </c>
      <c r="N3005">
        <v>166127.4</v>
      </c>
      <c r="O3005">
        <v>165899</v>
      </c>
      <c r="P3005">
        <v>171642</v>
      </c>
      <c r="Q3005">
        <v>186826.7</v>
      </c>
      <c r="R3005">
        <v>208217.1</v>
      </c>
      <c r="S3005">
        <v>222292</v>
      </c>
      <c r="T3005">
        <v>231130.9</v>
      </c>
      <c r="U3005">
        <v>236897.5</v>
      </c>
      <c r="V3005">
        <v>246208.2</v>
      </c>
      <c r="W3005">
        <v>250698.1</v>
      </c>
      <c r="X3005">
        <v>254389.4</v>
      </c>
      <c r="Y3005">
        <v>256992.8</v>
      </c>
      <c r="Z3005">
        <v>256546</v>
      </c>
      <c r="AA3005">
        <v>251167.4</v>
      </c>
      <c r="AB3005">
        <v>242192.5</v>
      </c>
      <c r="AC3005">
        <v>238762.7</v>
      </c>
      <c r="AD3005">
        <v>223904.2</v>
      </c>
      <c r="AE3005">
        <v>215479.7</v>
      </c>
      <c r="AF3005">
        <v>205423.9</v>
      </c>
      <c r="AG3005">
        <v>199155.9</v>
      </c>
      <c r="AH3005">
        <v>191829.9</v>
      </c>
      <c r="AI3005">
        <v>183300.6</v>
      </c>
      <c r="AJ3005">
        <v>60.109209999999997</v>
      </c>
      <c r="AK3005">
        <v>59.648299999999999</v>
      </c>
      <c r="AL3005">
        <v>58.944899999999997</v>
      </c>
      <c r="AM3005">
        <v>57.769309999999997</v>
      </c>
      <c r="AN3005">
        <v>57.54663</v>
      </c>
      <c r="AO3005">
        <v>56.837789999999998</v>
      </c>
      <c r="AP3005">
        <v>56.882080000000002</v>
      </c>
      <c r="AQ3005">
        <v>58.823459999999997</v>
      </c>
      <c r="AR3005">
        <v>64.508229999999998</v>
      </c>
      <c r="AS3005">
        <v>69.363</v>
      </c>
      <c r="AT3005">
        <v>73.31756</v>
      </c>
      <c r="AU3005">
        <v>75.677019999999999</v>
      </c>
      <c r="AV3005">
        <v>78.078620000000001</v>
      </c>
      <c r="AW3005">
        <v>79.012690000000006</v>
      </c>
      <c r="AX3005">
        <v>79.513660000000002</v>
      </c>
      <c r="AY3005">
        <v>78.903729999999996</v>
      </c>
      <c r="AZ3005">
        <v>78.349810000000005</v>
      </c>
      <c r="BA3005">
        <v>76.249539999999996</v>
      </c>
      <c r="BB3005">
        <v>73.690219999999997</v>
      </c>
      <c r="BC3005">
        <v>70.722440000000006</v>
      </c>
      <c r="BD3005">
        <v>67.642169999999993</v>
      </c>
      <c r="BE3005">
        <v>64.88749</v>
      </c>
      <c r="BF3005">
        <v>63.627360000000003</v>
      </c>
      <c r="BG3005">
        <v>61.705269999999999</v>
      </c>
      <c r="BH3005">
        <v>832.51279999999997</v>
      </c>
      <c r="BI3005">
        <v>1517.127</v>
      </c>
      <c r="BJ3005">
        <v>2506.0619999999999</v>
      </c>
      <c r="BK3005">
        <v>2510.7739999999999</v>
      </c>
      <c r="BL3005">
        <v>3581.2139999999999</v>
      </c>
      <c r="BM3005">
        <v>6749.8190000000004</v>
      </c>
      <c r="BN3005">
        <v>8088.96</v>
      </c>
      <c r="BO3005">
        <v>8430.7350000000006</v>
      </c>
      <c r="BP3005">
        <v>5465.6880000000001</v>
      </c>
      <c r="BQ3005">
        <v>2182.7550000000001</v>
      </c>
      <c r="BR3005">
        <v>4253.7240000000002</v>
      </c>
      <c r="BS3005">
        <v>3120.7150000000001</v>
      </c>
      <c r="BT3005">
        <v>2784.047</v>
      </c>
      <c r="BU3005">
        <v>4254.0410000000002</v>
      </c>
      <c r="BV3005">
        <v>7333.32</v>
      </c>
      <c r="BW3005">
        <v>6047.2079999999996</v>
      </c>
      <c r="BX3005">
        <v>6093.5619999999999</v>
      </c>
      <c r="BY3005">
        <v>5306.6229999999996</v>
      </c>
      <c r="BZ3005">
        <v>831.90700000000004</v>
      </c>
      <c r="CA3005">
        <v>-183.4616</v>
      </c>
      <c r="CB3005">
        <v>-275.36720000000003</v>
      </c>
      <c r="CC3005">
        <v>-2966.7379999999998</v>
      </c>
      <c r="CD3005">
        <v>-661.21659999999997</v>
      </c>
      <c r="CE3005">
        <v>-1969.5170000000001</v>
      </c>
      <c r="CF3005" s="23">
        <v>3851147</v>
      </c>
      <c r="CG3005" s="23">
        <v>6121013</v>
      </c>
      <c r="CH3005" s="23">
        <v>5343896</v>
      </c>
      <c r="CI3005" s="23">
        <v>4050670</v>
      </c>
      <c r="CJ3005" s="23">
        <v>3420222</v>
      </c>
      <c r="CK3005" s="23">
        <v>1660506</v>
      </c>
      <c r="CL3005" s="23">
        <v>2221412</v>
      </c>
      <c r="CM3005" s="23">
        <v>2285611</v>
      </c>
      <c r="CN3005" s="23">
        <v>1608341</v>
      </c>
      <c r="CO3005" s="23">
        <v>7778419</v>
      </c>
      <c r="CP3005" s="23">
        <v>1266133</v>
      </c>
      <c r="CQ3005" s="23">
        <v>11400000</v>
      </c>
      <c r="CR3005" s="23">
        <v>11800000</v>
      </c>
      <c r="CS3005" s="23">
        <v>12800000</v>
      </c>
      <c r="CT3005" s="23">
        <v>12500000</v>
      </c>
      <c r="CU3005" s="23">
        <v>11400000</v>
      </c>
      <c r="CV3005" s="23">
        <v>11800000</v>
      </c>
      <c r="CW3005" s="23">
        <v>11300000</v>
      </c>
      <c r="CX3005" s="23">
        <v>13200000</v>
      </c>
      <c r="CY3005" s="23">
        <v>9976938</v>
      </c>
      <c r="CZ3005" s="23">
        <v>9891977</v>
      </c>
      <c r="DA3005" s="23">
        <v>2630608</v>
      </c>
      <c r="DB3005" s="23">
        <v>2705433</v>
      </c>
      <c r="DC3005" s="23">
        <v>2953645</v>
      </c>
      <c r="DD3005">
        <v>0</v>
      </c>
      <c r="DE3005">
        <v>0</v>
      </c>
      <c r="DF3005">
        <v>0</v>
      </c>
    </row>
    <row r="3006" spans="1:110" x14ac:dyDescent="0.25">
      <c r="A3006" s="18" t="str">
        <f t="shared" si="46"/>
        <v>program_CPP_200 kW and above_All_SDGE_1-in-2_MONTHLY SYSTEM PEAK DAY_2022_4</v>
      </c>
      <c r="B3006" t="s">
        <v>51</v>
      </c>
      <c r="C3006" t="s">
        <v>121</v>
      </c>
      <c r="D3006" t="s">
        <v>122</v>
      </c>
      <c r="E3006" t="s">
        <v>7</v>
      </c>
      <c r="F3006" t="s">
        <v>125</v>
      </c>
      <c r="G3006" t="s">
        <v>111</v>
      </c>
      <c r="H3006" t="s">
        <v>20</v>
      </c>
      <c r="I3006">
        <v>2022</v>
      </c>
      <c r="J3006">
        <v>4</v>
      </c>
      <c r="K3006">
        <v>1343</v>
      </c>
      <c r="L3006">
        <v>178466.7</v>
      </c>
      <c r="M3006">
        <v>173431</v>
      </c>
      <c r="N3006">
        <v>170703.2</v>
      </c>
      <c r="O3006">
        <v>170468.5</v>
      </c>
      <c r="P3006">
        <v>176369.7</v>
      </c>
      <c r="Q3006">
        <v>191972.6</v>
      </c>
      <c r="R3006">
        <v>213952.2</v>
      </c>
      <c r="S3006">
        <v>228414.8</v>
      </c>
      <c r="T3006">
        <v>237497.2</v>
      </c>
      <c r="U3006">
        <v>243422.6</v>
      </c>
      <c r="V3006">
        <v>252989.7</v>
      </c>
      <c r="W3006">
        <v>257603.3</v>
      </c>
      <c r="X3006">
        <v>261396.3</v>
      </c>
      <c r="Y3006">
        <v>264071.40000000002</v>
      </c>
      <c r="Z3006">
        <v>263612.3</v>
      </c>
      <c r="AA3006">
        <v>258085.6</v>
      </c>
      <c r="AB3006">
        <v>248863.5</v>
      </c>
      <c r="AC3006">
        <v>245339.2</v>
      </c>
      <c r="AD3006">
        <v>230071.4</v>
      </c>
      <c r="AE3006">
        <v>221414.9</v>
      </c>
      <c r="AF3006">
        <v>211082.1</v>
      </c>
      <c r="AG3006">
        <v>204641.5</v>
      </c>
      <c r="AH3006">
        <v>197113.7</v>
      </c>
      <c r="AI3006">
        <v>188349.5</v>
      </c>
      <c r="AJ3006">
        <v>60.109209999999997</v>
      </c>
      <c r="AK3006">
        <v>59.648299999999999</v>
      </c>
      <c r="AL3006">
        <v>58.944899999999997</v>
      </c>
      <c r="AM3006">
        <v>57.769309999999997</v>
      </c>
      <c r="AN3006">
        <v>57.54663</v>
      </c>
      <c r="AO3006">
        <v>56.837789999999998</v>
      </c>
      <c r="AP3006">
        <v>56.882080000000002</v>
      </c>
      <c r="AQ3006">
        <v>58.823459999999997</v>
      </c>
      <c r="AR3006">
        <v>64.508229999999998</v>
      </c>
      <c r="AS3006">
        <v>69.363</v>
      </c>
      <c r="AT3006">
        <v>73.31756</v>
      </c>
      <c r="AU3006">
        <v>75.677019999999999</v>
      </c>
      <c r="AV3006">
        <v>78.078620000000001</v>
      </c>
      <c r="AW3006">
        <v>79.012690000000006</v>
      </c>
      <c r="AX3006">
        <v>79.513660000000002</v>
      </c>
      <c r="AY3006">
        <v>78.903729999999996</v>
      </c>
      <c r="AZ3006">
        <v>78.349810000000005</v>
      </c>
      <c r="BA3006">
        <v>76.249539999999996</v>
      </c>
      <c r="BB3006">
        <v>73.690219999999997</v>
      </c>
      <c r="BC3006">
        <v>70.722440000000006</v>
      </c>
      <c r="BD3006">
        <v>67.642169999999993</v>
      </c>
      <c r="BE3006">
        <v>64.88749</v>
      </c>
      <c r="BF3006">
        <v>63.627360000000003</v>
      </c>
      <c r="BG3006">
        <v>61.705269999999999</v>
      </c>
      <c r="BH3006">
        <v>855.44349999999997</v>
      </c>
      <c r="BI3006">
        <v>1558.915</v>
      </c>
      <c r="BJ3006">
        <v>2575.0889999999999</v>
      </c>
      <c r="BK3006">
        <v>2579.931</v>
      </c>
      <c r="BL3006">
        <v>3679.8539999999998</v>
      </c>
      <c r="BM3006">
        <v>6935.7359999999999</v>
      </c>
      <c r="BN3006">
        <v>8311.7630000000008</v>
      </c>
      <c r="BO3006">
        <v>8662.9509999999991</v>
      </c>
      <c r="BP3006">
        <v>5616.2349999999997</v>
      </c>
      <c r="BQ3006">
        <v>2242.8760000000002</v>
      </c>
      <c r="BR3006">
        <v>4370.8879999999999</v>
      </c>
      <c r="BS3006">
        <v>3206.672</v>
      </c>
      <c r="BT3006">
        <v>2860.73</v>
      </c>
      <c r="BU3006">
        <v>4371.2139999999999</v>
      </c>
      <c r="BV3006">
        <v>7535.3090000000002</v>
      </c>
      <c r="BW3006">
        <v>6213.7719999999999</v>
      </c>
      <c r="BX3006">
        <v>6261.4030000000002</v>
      </c>
      <c r="BY3006">
        <v>5452.7879999999996</v>
      </c>
      <c r="BZ3006">
        <v>854.82100000000003</v>
      </c>
      <c r="CA3006">
        <v>-188.51490000000001</v>
      </c>
      <c r="CB3006">
        <v>-282.952</v>
      </c>
      <c r="CC3006">
        <v>-3048.453</v>
      </c>
      <c r="CD3006">
        <v>-679.42920000000004</v>
      </c>
      <c r="CE3006">
        <v>-2023.7660000000001</v>
      </c>
      <c r="CF3006" s="23">
        <v>4066221</v>
      </c>
      <c r="CG3006" s="23">
        <v>6462851</v>
      </c>
      <c r="CH3006" s="23">
        <v>5642335</v>
      </c>
      <c r="CI3006" s="23">
        <v>4276886</v>
      </c>
      <c r="CJ3006" s="23">
        <v>3611230</v>
      </c>
      <c r="CK3006" s="23">
        <v>1753240</v>
      </c>
      <c r="CL3006" s="23">
        <v>2345471</v>
      </c>
      <c r="CM3006" s="23">
        <v>2413255</v>
      </c>
      <c r="CN3006" s="23">
        <v>1698162</v>
      </c>
      <c r="CO3006" s="23">
        <v>8212818</v>
      </c>
      <c r="CP3006" s="23">
        <v>1336842</v>
      </c>
      <c r="CQ3006" s="23">
        <v>12100000</v>
      </c>
      <c r="CR3006" s="23">
        <v>12400000</v>
      </c>
      <c r="CS3006" s="23">
        <v>13500000</v>
      </c>
      <c r="CT3006" s="23">
        <v>13200000</v>
      </c>
      <c r="CU3006" s="23">
        <v>12100000</v>
      </c>
      <c r="CV3006" s="23">
        <v>12500000</v>
      </c>
      <c r="CW3006" s="23">
        <v>11900000</v>
      </c>
      <c r="CX3006" s="23">
        <v>13900000</v>
      </c>
      <c r="CY3006" s="23">
        <v>10500000</v>
      </c>
      <c r="CZ3006" s="23">
        <v>10400000</v>
      </c>
      <c r="DA3006" s="23">
        <v>2777519</v>
      </c>
      <c r="DB3006" s="23">
        <v>2856522</v>
      </c>
      <c r="DC3006" s="23">
        <v>3118596</v>
      </c>
      <c r="DD3006">
        <v>0</v>
      </c>
      <c r="DE3006">
        <v>0</v>
      </c>
      <c r="DF3006">
        <v>0</v>
      </c>
    </row>
    <row r="3007" spans="1:110" x14ac:dyDescent="0.25">
      <c r="A3007" s="18" t="str">
        <f t="shared" si="46"/>
        <v>program_CPP_200 kW and above_All_SDGE_1-in-2_MONTHLY SYSTEM PEAK DAY_2023_4</v>
      </c>
      <c r="B3007" t="s">
        <v>51</v>
      </c>
      <c r="C3007" t="s">
        <v>121</v>
      </c>
      <c r="D3007" t="s">
        <v>122</v>
      </c>
      <c r="E3007" t="s">
        <v>7</v>
      </c>
      <c r="F3007" t="s">
        <v>125</v>
      </c>
      <c r="G3007" t="s">
        <v>111</v>
      </c>
      <c r="H3007" t="s">
        <v>20</v>
      </c>
      <c r="I3007">
        <v>2023</v>
      </c>
      <c r="J3007">
        <v>4</v>
      </c>
      <c r="K3007">
        <v>1387</v>
      </c>
      <c r="L3007">
        <v>184313.7</v>
      </c>
      <c r="M3007">
        <v>179113</v>
      </c>
      <c r="N3007">
        <v>176295.9</v>
      </c>
      <c r="O3007">
        <v>176053.5</v>
      </c>
      <c r="P3007">
        <v>182148</v>
      </c>
      <c r="Q3007">
        <v>198262.1</v>
      </c>
      <c r="R3007">
        <v>220961.8</v>
      </c>
      <c r="S3007">
        <v>235898.2</v>
      </c>
      <c r="T3007">
        <v>245278.2</v>
      </c>
      <c r="U3007">
        <v>251397.8</v>
      </c>
      <c r="V3007">
        <v>261278.3</v>
      </c>
      <c r="W3007">
        <v>266043</v>
      </c>
      <c r="X3007">
        <v>269960.3</v>
      </c>
      <c r="Y3007">
        <v>272723</v>
      </c>
      <c r="Z3007">
        <v>272248.90000000002</v>
      </c>
      <c r="AA3007">
        <v>266541.09999999998</v>
      </c>
      <c r="AB3007">
        <v>257016.9</v>
      </c>
      <c r="AC3007">
        <v>253377.1</v>
      </c>
      <c r="AD3007">
        <v>237609.1</v>
      </c>
      <c r="AE3007">
        <v>228669</v>
      </c>
      <c r="AF3007">
        <v>217997.6</v>
      </c>
      <c r="AG3007">
        <v>211346</v>
      </c>
      <c r="AH3007">
        <v>203571.6</v>
      </c>
      <c r="AI3007">
        <v>194520.3</v>
      </c>
      <c r="AJ3007">
        <v>60.109209999999997</v>
      </c>
      <c r="AK3007">
        <v>59.648299999999999</v>
      </c>
      <c r="AL3007">
        <v>58.944899999999997</v>
      </c>
      <c r="AM3007">
        <v>57.769309999999997</v>
      </c>
      <c r="AN3007">
        <v>57.54663</v>
      </c>
      <c r="AO3007">
        <v>56.837789999999998</v>
      </c>
      <c r="AP3007">
        <v>56.882080000000002</v>
      </c>
      <c r="AQ3007">
        <v>58.823459999999997</v>
      </c>
      <c r="AR3007">
        <v>64.508229999999998</v>
      </c>
      <c r="AS3007">
        <v>69.363</v>
      </c>
      <c r="AT3007">
        <v>73.31756</v>
      </c>
      <c r="AU3007">
        <v>75.677019999999999</v>
      </c>
      <c r="AV3007">
        <v>78.078620000000001</v>
      </c>
      <c r="AW3007">
        <v>79.012690000000006</v>
      </c>
      <c r="AX3007">
        <v>79.513660000000002</v>
      </c>
      <c r="AY3007">
        <v>78.903729999999996</v>
      </c>
      <c r="AZ3007">
        <v>78.349810000000005</v>
      </c>
      <c r="BA3007">
        <v>76.249539999999996</v>
      </c>
      <c r="BB3007">
        <v>73.690219999999997</v>
      </c>
      <c r="BC3007">
        <v>70.722440000000006</v>
      </c>
      <c r="BD3007">
        <v>67.642169999999993</v>
      </c>
      <c r="BE3007">
        <v>64.88749</v>
      </c>
      <c r="BF3007">
        <v>63.627360000000003</v>
      </c>
      <c r="BG3007">
        <v>61.705269999999999</v>
      </c>
      <c r="BH3007">
        <v>883.46990000000005</v>
      </c>
      <c r="BI3007">
        <v>1609.989</v>
      </c>
      <c r="BJ3007">
        <v>2659.4560000000001</v>
      </c>
      <c r="BK3007">
        <v>2664.4560000000001</v>
      </c>
      <c r="BL3007">
        <v>3800.4160000000002</v>
      </c>
      <c r="BM3007">
        <v>7162.9679999999998</v>
      </c>
      <c r="BN3007">
        <v>8584.0759999999991</v>
      </c>
      <c r="BO3007">
        <v>8946.7710000000006</v>
      </c>
      <c r="BP3007">
        <v>5800.2359999999999</v>
      </c>
      <c r="BQ3007">
        <v>2316.3589999999999</v>
      </c>
      <c r="BR3007">
        <v>4514.0889999999999</v>
      </c>
      <c r="BS3007">
        <v>3311.7310000000002</v>
      </c>
      <c r="BT3007">
        <v>2954.4549999999999</v>
      </c>
      <c r="BU3007">
        <v>4514.4260000000004</v>
      </c>
      <c r="BV3007">
        <v>7782.1850000000004</v>
      </c>
      <c r="BW3007">
        <v>6417.3509999999997</v>
      </c>
      <c r="BX3007">
        <v>6466.5420000000004</v>
      </c>
      <c r="BY3007">
        <v>5631.4350000000004</v>
      </c>
      <c r="BZ3007">
        <v>882.82709999999997</v>
      </c>
      <c r="CA3007">
        <v>-194.69110000000001</v>
      </c>
      <c r="CB3007">
        <v>-292.22219999999999</v>
      </c>
      <c r="CC3007">
        <v>-3148.328</v>
      </c>
      <c r="CD3007">
        <v>-701.68899999999996</v>
      </c>
      <c r="CE3007">
        <v>-2090.069</v>
      </c>
      <c r="CF3007" s="23">
        <v>4337025</v>
      </c>
      <c r="CG3007" s="23">
        <v>6893266</v>
      </c>
      <c r="CH3007" s="23">
        <v>6018105</v>
      </c>
      <c r="CI3007" s="23">
        <v>4561720</v>
      </c>
      <c r="CJ3007" s="23">
        <v>3851732</v>
      </c>
      <c r="CK3007" s="23">
        <v>1870003</v>
      </c>
      <c r="CL3007" s="23">
        <v>2501675</v>
      </c>
      <c r="CM3007" s="23">
        <v>2573974</v>
      </c>
      <c r="CN3007" s="23">
        <v>1811256</v>
      </c>
      <c r="CO3007" s="23">
        <v>8759777</v>
      </c>
      <c r="CP3007" s="23">
        <v>1425874</v>
      </c>
      <c r="CQ3007" s="23">
        <v>12900000</v>
      </c>
      <c r="CR3007" s="23">
        <v>13300000</v>
      </c>
      <c r="CS3007" s="23">
        <v>14400000</v>
      </c>
      <c r="CT3007" s="23">
        <v>14100000</v>
      </c>
      <c r="CU3007" s="23">
        <v>12900000</v>
      </c>
      <c r="CV3007" s="23">
        <v>13300000</v>
      </c>
      <c r="CW3007" s="23">
        <v>12700000</v>
      </c>
      <c r="CX3007" s="23">
        <v>14800000</v>
      </c>
      <c r="CY3007" s="23">
        <v>11200000</v>
      </c>
      <c r="CZ3007" s="23">
        <v>11100000</v>
      </c>
      <c r="DA3007" s="23">
        <v>2962497</v>
      </c>
      <c r="DB3007" s="23">
        <v>3046762</v>
      </c>
      <c r="DC3007" s="23">
        <v>3326290</v>
      </c>
      <c r="DD3007">
        <v>0</v>
      </c>
      <c r="DE3007">
        <v>0</v>
      </c>
      <c r="DF3007">
        <v>0</v>
      </c>
    </row>
    <row r="3008" spans="1:110" x14ac:dyDescent="0.25">
      <c r="A3008" s="18" t="str">
        <f t="shared" si="46"/>
        <v>program_CPP_200 kW and above_All_SDGE_1-in-2_MONTHLY SYSTEM PEAK DAY_2024_4</v>
      </c>
      <c r="B3008" t="s">
        <v>51</v>
      </c>
      <c r="C3008" t="s">
        <v>121</v>
      </c>
      <c r="D3008" t="s">
        <v>122</v>
      </c>
      <c r="E3008" t="s">
        <v>7</v>
      </c>
      <c r="F3008" t="s">
        <v>125</v>
      </c>
      <c r="G3008" t="s">
        <v>111</v>
      </c>
      <c r="H3008" t="s">
        <v>20</v>
      </c>
      <c r="I3008">
        <v>2024</v>
      </c>
      <c r="J3008">
        <v>4</v>
      </c>
      <c r="K3008">
        <v>1422</v>
      </c>
      <c r="L3008">
        <v>188964.8</v>
      </c>
      <c r="M3008">
        <v>183632.8</v>
      </c>
      <c r="N3008">
        <v>180744.6</v>
      </c>
      <c r="O3008">
        <v>180496.1</v>
      </c>
      <c r="P3008">
        <v>186744.3</v>
      </c>
      <c r="Q3008">
        <v>203265.1</v>
      </c>
      <c r="R3008">
        <v>226537.60000000001</v>
      </c>
      <c r="S3008">
        <v>241850.9</v>
      </c>
      <c r="T3008">
        <v>251467.6</v>
      </c>
      <c r="U3008">
        <v>257741.6</v>
      </c>
      <c r="V3008">
        <v>267871.5</v>
      </c>
      <c r="W3008">
        <v>272756.40000000002</v>
      </c>
      <c r="X3008">
        <v>276772.5</v>
      </c>
      <c r="Y3008">
        <v>279605</v>
      </c>
      <c r="Z3008">
        <v>279118.90000000002</v>
      </c>
      <c r="AA3008">
        <v>273267.09999999998</v>
      </c>
      <c r="AB3008">
        <v>263502.5</v>
      </c>
      <c r="AC3008">
        <v>259770.9</v>
      </c>
      <c r="AD3008">
        <v>243605</v>
      </c>
      <c r="AE3008">
        <v>234439.3</v>
      </c>
      <c r="AF3008">
        <v>223498.7</v>
      </c>
      <c r="AG3008">
        <v>216679.2</v>
      </c>
      <c r="AH3008">
        <v>208708.6</v>
      </c>
      <c r="AI3008">
        <v>199428.9</v>
      </c>
      <c r="AJ3008">
        <v>60.109209999999997</v>
      </c>
      <c r="AK3008">
        <v>59.648299999999999</v>
      </c>
      <c r="AL3008">
        <v>58.944899999999997</v>
      </c>
      <c r="AM3008">
        <v>57.769309999999997</v>
      </c>
      <c r="AN3008">
        <v>57.54663</v>
      </c>
      <c r="AO3008">
        <v>56.837789999999998</v>
      </c>
      <c r="AP3008">
        <v>56.882080000000002</v>
      </c>
      <c r="AQ3008">
        <v>58.823459999999997</v>
      </c>
      <c r="AR3008">
        <v>64.508229999999998</v>
      </c>
      <c r="AS3008">
        <v>69.363</v>
      </c>
      <c r="AT3008">
        <v>73.31756</v>
      </c>
      <c r="AU3008">
        <v>75.677019999999999</v>
      </c>
      <c r="AV3008">
        <v>78.078620000000001</v>
      </c>
      <c r="AW3008">
        <v>79.012690000000006</v>
      </c>
      <c r="AX3008">
        <v>79.513660000000002</v>
      </c>
      <c r="AY3008">
        <v>78.903729999999996</v>
      </c>
      <c r="AZ3008">
        <v>78.349810000000005</v>
      </c>
      <c r="BA3008">
        <v>76.249539999999996</v>
      </c>
      <c r="BB3008">
        <v>73.690219999999997</v>
      </c>
      <c r="BC3008">
        <v>70.722440000000006</v>
      </c>
      <c r="BD3008">
        <v>67.642169999999993</v>
      </c>
      <c r="BE3008">
        <v>64.88749</v>
      </c>
      <c r="BF3008">
        <v>63.627360000000003</v>
      </c>
      <c r="BG3008">
        <v>61.705269999999999</v>
      </c>
      <c r="BH3008">
        <v>905.76369999999997</v>
      </c>
      <c r="BI3008">
        <v>1650.615</v>
      </c>
      <c r="BJ3008">
        <v>2726.5650000000001</v>
      </c>
      <c r="BK3008">
        <v>2731.692</v>
      </c>
      <c r="BL3008">
        <v>3896.317</v>
      </c>
      <c r="BM3008">
        <v>7343.7209999999995</v>
      </c>
      <c r="BN3008">
        <v>8800.6890000000003</v>
      </c>
      <c r="BO3008">
        <v>9172.5360000000001</v>
      </c>
      <c r="BP3008">
        <v>5946.6019999999999</v>
      </c>
      <c r="BQ3008">
        <v>2374.81</v>
      </c>
      <c r="BR3008">
        <v>4627.9989999999998</v>
      </c>
      <c r="BS3008">
        <v>3395.3</v>
      </c>
      <c r="BT3008">
        <v>3029.009</v>
      </c>
      <c r="BU3008">
        <v>4628.3450000000003</v>
      </c>
      <c r="BV3008">
        <v>7978.5630000000001</v>
      </c>
      <c r="BW3008">
        <v>6579.2889999999998</v>
      </c>
      <c r="BX3008">
        <v>6629.7209999999995</v>
      </c>
      <c r="BY3008">
        <v>5773.5410000000002</v>
      </c>
      <c r="BZ3008">
        <v>905.1046</v>
      </c>
      <c r="CA3008">
        <v>-199.60400000000001</v>
      </c>
      <c r="CB3008">
        <v>-299.59620000000001</v>
      </c>
      <c r="CC3008">
        <v>-3227.7739999999999</v>
      </c>
      <c r="CD3008">
        <v>-719.39559999999994</v>
      </c>
      <c r="CE3008">
        <v>-2142.8110000000001</v>
      </c>
      <c r="CF3008" s="23">
        <v>4558670</v>
      </c>
      <c r="CG3008" s="23">
        <v>7245549</v>
      </c>
      <c r="CH3008" s="23">
        <v>6325662</v>
      </c>
      <c r="CI3008" s="23">
        <v>4794848</v>
      </c>
      <c r="CJ3008" s="23">
        <v>4048577</v>
      </c>
      <c r="CK3008" s="23">
        <v>1965570</v>
      </c>
      <c r="CL3008" s="23">
        <v>2629524</v>
      </c>
      <c r="CM3008" s="23">
        <v>2705518</v>
      </c>
      <c r="CN3008" s="23">
        <v>1903821</v>
      </c>
      <c r="CO3008" s="23">
        <v>9207449</v>
      </c>
      <c r="CP3008" s="23">
        <v>1498744</v>
      </c>
      <c r="CQ3008" s="23">
        <v>13600000</v>
      </c>
      <c r="CR3008" s="23">
        <v>14000000</v>
      </c>
      <c r="CS3008" s="23">
        <v>15100000</v>
      </c>
      <c r="CT3008" s="23">
        <v>14800000</v>
      </c>
      <c r="CU3008" s="23">
        <v>13500000</v>
      </c>
      <c r="CV3008" s="23">
        <v>14000000</v>
      </c>
      <c r="CW3008" s="23">
        <v>13400000</v>
      </c>
      <c r="CX3008" s="23">
        <v>15600000</v>
      </c>
      <c r="CY3008" s="23">
        <v>11800000</v>
      </c>
      <c r="CZ3008" s="23">
        <v>11700000</v>
      </c>
      <c r="DA3008" s="23">
        <v>3113897</v>
      </c>
      <c r="DB3008" s="23">
        <v>3202468</v>
      </c>
      <c r="DC3008" s="23">
        <v>3496281</v>
      </c>
      <c r="DD3008">
        <v>0</v>
      </c>
      <c r="DE3008">
        <v>0</v>
      </c>
      <c r="DF3008">
        <v>0</v>
      </c>
    </row>
    <row r="3009" spans="1:110" x14ac:dyDescent="0.25">
      <c r="A3009" s="18" t="str">
        <f t="shared" si="46"/>
        <v>program_CPP_200 kW and above_All_SDGE_1-in-2_MONTHLY SYSTEM PEAK DAY_2025_4</v>
      </c>
      <c r="B3009" t="s">
        <v>51</v>
      </c>
      <c r="C3009" t="s">
        <v>121</v>
      </c>
      <c r="D3009" t="s">
        <v>122</v>
      </c>
      <c r="E3009" t="s">
        <v>7</v>
      </c>
      <c r="F3009" t="s">
        <v>125</v>
      </c>
      <c r="G3009" t="s">
        <v>111</v>
      </c>
      <c r="H3009" t="s">
        <v>20</v>
      </c>
      <c r="I3009">
        <v>2025</v>
      </c>
      <c r="J3009">
        <v>4</v>
      </c>
      <c r="K3009">
        <v>1451</v>
      </c>
      <c r="L3009">
        <v>192818.5</v>
      </c>
      <c r="M3009">
        <v>187377.8</v>
      </c>
      <c r="N3009">
        <v>184430.7</v>
      </c>
      <c r="O3009">
        <v>184177.1</v>
      </c>
      <c r="P3009">
        <v>190552.8</v>
      </c>
      <c r="Q3009">
        <v>207410.5</v>
      </c>
      <c r="R3009">
        <v>231157.6</v>
      </c>
      <c r="S3009">
        <v>246783.2</v>
      </c>
      <c r="T3009">
        <v>256596</v>
      </c>
      <c r="U3009">
        <v>262998</v>
      </c>
      <c r="V3009">
        <v>273334.40000000002</v>
      </c>
      <c r="W3009">
        <v>278319</v>
      </c>
      <c r="X3009">
        <v>282417</v>
      </c>
      <c r="Y3009">
        <v>285307.2</v>
      </c>
      <c r="Z3009">
        <v>284811.2</v>
      </c>
      <c r="AA3009">
        <v>278840</v>
      </c>
      <c r="AB3009">
        <v>268876.3</v>
      </c>
      <c r="AC3009">
        <v>265068.59999999998</v>
      </c>
      <c r="AD3009">
        <v>248573.1</v>
      </c>
      <c r="AE3009">
        <v>239220.4</v>
      </c>
      <c r="AF3009">
        <v>228056.7</v>
      </c>
      <c r="AG3009">
        <v>221098.1</v>
      </c>
      <c r="AH3009">
        <v>212965</v>
      </c>
      <c r="AI3009">
        <v>203496</v>
      </c>
      <c r="AJ3009">
        <v>60.109209999999997</v>
      </c>
      <c r="AK3009">
        <v>59.648299999999999</v>
      </c>
      <c r="AL3009">
        <v>58.944899999999997</v>
      </c>
      <c r="AM3009">
        <v>57.769309999999997</v>
      </c>
      <c r="AN3009">
        <v>57.54663</v>
      </c>
      <c r="AO3009">
        <v>56.837789999999998</v>
      </c>
      <c r="AP3009">
        <v>56.882080000000002</v>
      </c>
      <c r="AQ3009">
        <v>58.823459999999997</v>
      </c>
      <c r="AR3009">
        <v>64.508229999999998</v>
      </c>
      <c r="AS3009">
        <v>69.363</v>
      </c>
      <c r="AT3009">
        <v>73.31756</v>
      </c>
      <c r="AU3009">
        <v>75.677019999999999</v>
      </c>
      <c r="AV3009">
        <v>78.078620000000001</v>
      </c>
      <c r="AW3009">
        <v>79.012690000000006</v>
      </c>
      <c r="AX3009">
        <v>79.513660000000002</v>
      </c>
      <c r="AY3009">
        <v>78.903729999999996</v>
      </c>
      <c r="AZ3009">
        <v>78.349810000000005</v>
      </c>
      <c r="BA3009">
        <v>76.249539999999996</v>
      </c>
      <c r="BB3009">
        <v>73.690219999999997</v>
      </c>
      <c r="BC3009">
        <v>70.722440000000006</v>
      </c>
      <c r="BD3009">
        <v>67.642169999999993</v>
      </c>
      <c r="BE3009">
        <v>64.88749</v>
      </c>
      <c r="BF3009">
        <v>63.627360000000003</v>
      </c>
      <c r="BG3009">
        <v>61.705269999999999</v>
      </c>
      <c r="BH3009">
        <v>924.23569999999995</v>
      </c>
      <c r="BI3009">
        <v>1684.278</v>
      </c>
      <c r="BJ3009">
        <v>2782.17</v>
      </c>
      <c r="BK3009">
        <v>2787.4009999999998</v>
      </c>
      <c r="BL3009">
        <v>3975.777</v>
      </c>
      <c r="BM3009">
        <v>7493.4870000000001</v>
      </c>
      <c r="BN3009">
        <v>8980.1689999999999</v>
      </c>
      <c r="BO3009">
        <v>9359.6</v>
      </c>
      <c r="BP3009">
        <v>6067.875</v>
      </c>
      <c r="BQ3009">
        <v>2423.2420000000002</v>
      </c>
      <c r="BR3009">
        <v>4722.3819999999996</v>
      </c>
      <c r="BS3009">
        <v>3464.5430000000001</v>
      </c>
      <c r="BT3009">
        <v>3090.7820000000002</v>
      </c>
      <c r="BU3009">
        <v>4722.7340000000004</v>
      </c>
      <c r="BV3009">
        <v>8141.2759999999998</v>
      </c>
      <c r="BW3009">
        <v>6713.4650000000001</v>
      </c>
      <c r="BX3009">
        <v>6764.9260000000004</v>
      </c>
      <c r="BY3009">
        <v>5891.2849999999999</v>
      </c>
      <c r="BZ3009">
        <v>923.56320000000005</v>
      </c>
      <c r="CA3009">
        <v>-203.6747</v>
      </c>
      <c r="CB3009">
        <v>-305.70609999999999</v>
      </c>
      <c r="CC3009">
        <v>-3293.6010000000001</v>
      </c>
      <c r="CD3009">
        <v>-734.06679999999994</v>
      </c>
      <c r="CE3009">
        <v>-2186.511</v>
      </c>
      <c r="CF3009" s="23">
        <v>4746503</v>
      </c>
      <c r="CG3009" s="23">
        <v>7544092</v>
      </c>
      <c r="CH3009" s="23">
        <v>6586302</v>
      </c>
      <c r="CI3009" s="23">
        <v>4992413</v>
      </c>
      <c r="CJ3009" s="23">
        <v>4215392</v>
      </c>
      <c r="CK3009" s="23">
        <v>2046559</v>
      </c>
      <c r="CL3009" s="23">
        <v>2737870</v>
      </c>
      <c r="CM3009" s="23">
        <v>2816994</v>
      </c>
      <c r="CN3009" s="23">
        <v>1982265</v>
      </c>
      <c r="CO3009" s="23">
        <v>9586829</v>
      </c>
      <c r="CP3009" s="23">
        <v>1560497</v>
      </c>
      <c r="CQ3009" s="23">
        <v>14100000</v>
      </c>
      <c r="CR3009" s="23">
        <v>14500000</v>
      </c>
      <c r="CS3009" s="23">
        <v>15700000</v>
      </c>
      <c r="CT3009" s="23">
        <v>15500000</v>
      </c>
      <c r="CU3009" s="23">
        <v>14100000</v>
      </c>
      <c r="CV3009" s="23">
        <v>14500000</v>
      </c>
      <c r="CW3009" s="23">
        <v>13900000</v>
      </c>
      <c r="CX3009" s="23">
        <v>16200000</v>
      </c>
      <c r="CY3009" s="23">
        <v>12300000</v>
      </c>
      <c r="CZ3009" s="23">
        <v>12200000</v>
      </c>
      <c r="DA3009" s="23">
        <v>3242200</v>
      </c>
      <c r="DB3009" s="23">
        <v>3334421</v>
      </c>
      <c r="DC3009" s="23">
        <v>3640340</v>
      </c>
      <c r="DD3009">
        <v>0</v>
      </c>
      <c r="DE3009">
        <v>0</v>
      </c>
      <c r="DF3009">
        <v>0</v>
      </c>
    </row>
    <row r="3010" spans="1:110" x14ac:dyDescent="0.25">
      <c r="A3010" s="18" t="str">
        <f t="shared" si="46"/>
        <v>program_CPP_200 kW and above_All_SDGE_1-in-2_MONTHLY SYSTEM PEAK DAY_2026_4</v>
      </c>
      <c r="B3010" t="s">
        <v>51</v>
      </c>
      <c r="C3010" t="s">
        <v>121</v>
      </c>
      <c r="D3010" t="s">
        <v>122</v>
      </c>
      <c r="E3010" t="s">
        <v>7</v>
      </c>
      <c r="F3010" t="s">
        <v>125</v>
      </c>
      <c r="G3010" t="s">
        <v>111</v>
      </c>
      <c r="H3010" t="s">
        <v>20</v>
      </c>
      <c r="I3010">
        <v>2026</v>
      </c>
      <c r="J3010">
        <v>4</v>
      </c>
      <c r="K3010">
        <v>1478</v>
      </c>
      <c r="L3010">
        <v>196406.39999999999</v>
      </c>
      <c r="M3010">
        <v>190864.5</v>
      </c>
      <c r="N3010">
        <v>187862.5</v>
      </c>
      <c r="O3010">
        <v>187604.2</v>
      </c>
      <c r="P3010">
        <v>194098.5</v>
      </c>
      <c r="Q3010">
        <v>211269.9</v>
      </c>
      <c r="R3010">
        <v>235458.9</v>
      </c>
      <c r="S3010">
        <v>251375.3</v>
      </c>
      <c r="T3010">
        <v>261370.7</v>
      </c>
      <c r="U3010">
        <v>267891.8</v>
      </c>
      <c r="V3010">
        <v>278420.59999999998</v>
      </c>
      <c r="W3010">
        <v>283497.90000000002</v>
      </c>
      <c r="X3010">
        <v>287672.2</v>
      </c>
      <c r="Y3010">
        <v>290616.2</v>
      </c>
      <c r="Z3010">
        <v>290110.90000000002</v>
      </c>
      <c r="AA3010">
        <v>284028.7</v>
      </c>
      <c r="AB3010">
        <v>273879.59999999998</v>
      </c>
      <c r="AC3010">
        <v>270001</v>
      </c>
      <c r="AD3010">
        <v>253198.5</v>
      </c>
      <c r="AE3010">
        <v>243671.8</v>
      </c>
      <c r="AF3010">
        <v>232300.3</v>
      </c>
      <c r="AG3010">
        <v>225212.3</v>
      </c>
      <c r="AH3010">
        <v>216927.8</v>
      </c>
      <c r="AI3010">
        <v>207282.6</v>
      </c>
      <c r="AJ3010">
        <v>60.109209999999997</v>
      </c>
      <c r="AK3010">
        <v>59.648299999999999</v>
      </c>
      <c r="AL3010">
        <v>58.944899999999997</v>
      </c>
      <c r="AM3010">
        <v>57.769309999999997</v>
      </c>
      <c r="AN3010">
        <v>57.54663</v>
      </c>
      <c r="AO3010">
        <v>56.837789999999998</v>
      </c>
      <c r="AP3010">
        <v>56.882080000000002</v>
      </c>
      <c r="AQ3010">
        <v>58.823459999999997</v>
      </c>
      <c r="AR3010">
        <v>64.508229999999998</v>
      </c>
      <c r="AS3010">
        <v>69.363</v>
      </c>
      <c r="AT3010">
        <v>73.31756</v>
      </c>
      <c r="AU3010">
        <v>75.677019999999999</v>
      </c>
      <c r="AV3010">
        <v>78.078620000000001</v>
      </c>
      <c r="AW3010">
        <v>79.012690000000006</v>
      </c>
      <c r="AX3010">
        <v>79.513660000000002</v>
      </c>
      <c r="AY3010">
        <v>78.903729999999996</v>
      </c>
      <c r="AZ3010">
        <v>78.349810000000005</v>
      </c>
      <c r="BA3010">
        <v>76.249539999999996</v>
      </c>
      <c r="BB3010">
        <v>73.690219999999997</v>
      </c>
      <c r="BC3010">
        <v>70.722440000000006</v>
      </c>
      <c r="BD3010">
        <v>67.642169999999993</v>
      </c>
      <c r="BE3010">
        <v>64.88749</v>
      </c>
      <c r="BF3010">
        <v>63.627360000000003</v>
      </c>
      <c r="BG3010">
        <v>61.705269999999999</v>
      </c>
      <c r="BH3010">
        <v>941.43370000000004</v>
      </c>
      <c r="BI3010">
        <v>1715.6189999999999</v>
      </c>
      <c r="BJ3010">
        <v>2833.94</v>
      </c>
      <c r="BK3010">
        <v>2839.2689999999998</v>
      </c>
      <c r="BL3010">
        <v>4049.7579999999998</v>
      </c>
      <c r="BM3010">
        <v>7632.9250000000002</v>
      </c>
      <c r="BN3010">
        <v>9147.2710000000006</v>
      </c>
      <c r="BO3010">
        <v>9533.7620000000006</v>
      </c>
      <c r="BP3010">
        <v>6180.7860000000001</v>
      </c>
      <c r="BQ3010">
        <v>2468.3330000000001</v>
      </c>
      <c r="BR3010">
        <v>4810.2550000000001</v>
      </c>
      <c r="BS3010">
        <v>3529.011</v>
      </c>
      <c r="BT3010">
        <v>3148.2939999999999</v>
      </c>
      <c r="BU3010">
        <v>4810.6139999999996</v>
      </c>
      <c r="BV3010">
        <v>8292.768</v>
      </c>
      <c r="BW3010">
        <v>6838.3890000000001</v>
      </c>
      <c r="BX3010">
        <v>6890.8069999999998</v>
      </c>
      <c r="BY3010">
        <v>6000.9089999999997</v>
      </c>
      <c r="BZ3010">
        <v>940.74869999999999</v>
      </c>
      <c r="CA3010">
        <v>-207.46459999999999</v>
      </c>
      <c r="CB3010">
        <v>-311.3947</v>
      </c>
      <c r="CC3010">
        <v>-3354.8879999999999</v>
      </c>
      <c r="CD3010">
        <v>-747.72630000000004</v>
      </c>
      <c r="CE3010">
        <v>-2227.1970000000001</v>
      </c>
      <c r="CF3010" s="23">
        <v>4924791</v>
      </c>
      <c r="CG3010" s="23">
        <v>7827463</v>
      </c>
      <c r="CH3010" s="23">
        <v>6833697</v>
      </c>
      <c r="CI3010" s="23">
        <v>5179938</v>
      </c>
      <c r="CJ3010" s="23">
        <v>4373731</v>
      </c>
      <c r="CK3010" s="23">
        <v>2123431</v>
      </c>
      <c r="CL3010" s="23">
        <v>2840710</v>
      </c>
      <c r="CM3010" s="23">
        <v>2922806</v>
      </c>
      <c r="CN3010" s="23">
        <v>2056723</v>
      </c>
      <c r="CO3010" s="23">
        <v>9946929</v>
      </c>
      <c r="CP3010" s="23">
        <v>1619112</v>
      </c>
      <c r="CQ3010" s="23">
        <v>14600000</v>
      </c>
      <c r="CR3010" s="23">
        <v>15100000</v>
      </c>
      <c r="CS3010" s="23">
        <v>16300000</v>
      </c>
      <c r="CT3010" s="23">
        <v>16000000</v>
      </c>
      <c r="CU3010" s="23">
        <v>14600000</v>
      </c>
      <c r="CV3010" s="23">
        <v>15100000</v>
      </c>
      <c r="CW3010" s="23">
        <v>14400000</v>
      </c>
      <c r="CX3010" s="23">
        <v>16900000</v>
      </c>
      <c r="CY3010" s="23">
        <v>12800000</v>
      </c>
      <c r="CZ3010" s="23">
        <v>12600000</v>
      </c>
      <c r="DA3010" s="23">
        <v>3363984</v>
      </c>
      <c r="DB3010" s="23">
        <v>3459668</v>
      </c>
      <c r="DC3010" s="23">
        <v>3777078</v>
      </c>
      <c r="DD3010">
        <v>0</v>
      </c>
      <c r="DE3010">
        <v>0</v>
      </c>
      <c r="DF3010">
        <v>0</v>
      </c>
    </row>
    <row r="3011" spans="1:110" x14ac:dyDescent="0.25">
      <c r="A3011" s="18" t="str">
        <f t="shared" ref="A3011:A3074" si="47">B3011&amp;"_"&amp;C3011&amp;"_"&amp;D3011&amp;"_"&amp;E3011&amp;"_"&amp;F3011&amp;"_"&amp;G3011&amp;"_"&amp;H3011&amp;"_"&amp;I3011&amp;"_"&amp;J3011</f>
        <v>program_CPP_200 kW and above_All_SDGE_1-in-2_MONTHLY SYSTEM PEAK DAY_2027_4</v>
      </c>
      <c r="B3011" t="s">
        <v>51</v>
      </c>
      <c r="C3011" t="s">
        <v>121</v>
      </c>
      <c r="D3011" t="s">
        <v>122</v>
      </c>
      <c r="E3011" t="s">
        <v>7</v>
      </c>
      <c r="F3011" t="s">
        <v>125</v>
      </c>
      <c r="G3011" t="s">
        <v>111</v>
      </c>
      <c r="H3011" t="s">
        <v>20</v>
      </c>
      <c r="I3011">
        <v>2027</v>
      </c>
      <c r="J3011">
        <v>4</v>
      </c>
      <c r="K3011">
        <v>1509</v>
      </c>
      <c r="L3011">
        <v>200525.9</v>
      </c>
      <c r="M3011">
        <v>194867.7</v>
      </c>
      <c r="N3011">
        <v>191802.8</v>
      </c>
      <c r="O3011">
        <v>191539.1</v>
      </c>
      <c r="P3011">
        <v>198169.60000000001</v>
      </c>
      <c r="Q3011">
        <v>215701.2</v>
      </c>
      <c r="R3011">
        <v>240397.5</v>
      </c>
      <c r="S3011">
        <v>256647.7</v>
      </c>
      <c r="T3011">
        <v>266852.8</v>
      </c>
      <c r="U3011">
        <v>273510.59999999998</v>
      </c>
      <c r="V3011">
        <v>284260.3</v>
      </c>
      <c r="W3011">
        <v>289444.09999999998</v>
      </c>
      <c r="X3011">
        <v>293705.90000000002</v>
      </c>
      <c r="Y3011">
        <v>296711.59999999998</v>
      </c>
      <c r="Z3011">
        <v>296195.8</v>
      </c>
      <c r="AA3011">
        <v>289986</v>
      </c>
      <c r="AB3011">
        <v>279624</v>
      </c>
      <c r="AC3011">
        <v>275664.09999999998</v>
      </c>
      <c r="AD3011">
        <v>258509.1</v>
      </c>
      <c r="AE3011">
        <v>248782.6</v>
      </c>
      <c r="AF3011">
        <v>237172.6</v>
      </c>
      <c r="AG3011">
        <v>229936</v>
      </c>
      <c r="AH3011">
        <v>221477.7</v>
      </c>
      <c r="AI3011">
        <v>211630.2</v>
      </c>
      <c r="AJ3011">
        <v>60.109209999999997</v>
      </c>
      <c r="AK3011">
        <v>59.648299999999999</v>
      </c>
      <c r="AL3011">
        <v>58.944899999999997</v>
      </c>
      <c r="AM3011">
        <v>57.769309999999997</v>
      </c>
      <c r="AN3011">
        <v>57.54663</v>
      </c>
      <c r="AO3011">
        <v>56.837789999999998</v>
      </c>
      <c r="AP3011">
        <v>56.882080000000002</v>
      </c>
      <c r="AQ3011">
        <v>58.823459999999997</v>
      </c>
      <c r="AR3011">
        <v>64.508229999999998</v>
      </c>
      <c r="AS3011">
        <v>69.363</v>
      </c>
      <c r="AT3011">
        <v>73.31756</v>
      </c>
      <c r="AU3011">
        <v>75.677019999999999</v>
      </c>
      <c r="AV3011">
        <v>78.078620000000001</v>
      </c>
      <c r="AW3011">
        <v>79.012690000000006</v>
      </c>
      <c r="AX3011">
        <v>79.513660000000002</v>
      </c>
      <c r="AY3011">
        <v>78.903729999999996</v>
      </c>
      <c r="AZ3011">
        <v>78.349810000000005</v>
      </c>
      <c r="BA3011">
        <v>76.249539999999996</v>
      </c>
      <c r="BB3011">
        <v>73.690219999999997</v>
      </c>
      <c r="BC3011">
        <v>70.722440000000006</v>
      </c>
      <c r="BD3011">
        <v>67.642169999999993</v>
      </c>
      <c r="BE3011">
        <v>64.88749</v>
      </c>
      <c r="BF3011">
        <v>63.627360000000003</v>
      </c>
      <c r="BG3011">
        <v>61.705269999999999</v>
      </c>
      <c r="BH3011">
        <v>961.17960000000005</v>
      </c>
      <c r="BI3011">
        <v>1751.6030000000001</v>
      </c>
      <c r="BJ3011">
        <v>2893.38</v>
      </c>
      <c r="BK3011">
        <v>2898.8209999999999</v>
      </c>
      <c r="BL3011">
        <v>4134.6989999999996</v>
      </c>
      <c r="BM3011">
        <v>7793.02</v>
      </c>
      <c r="BN3011">
        <v>9339.1290000000008</v>
      </c>
      <c r="BO3011">
        <v>9733.7260000000006</v>
      </c>
      <c r="BP3011">
        <v>6310.4229999999998</v>
      </c>
      <c r="BQ3011">
        <v>2520.1039999999998</v>
      </c>
      <c r="BR3011">
        <v>4911.1469999999999</v>
      </c>
      <c r="BS3011">
        <v>3603.029</v>
      </c>
      <c r="BT3011">
        <v>3214.328</v>
      </c>
      <c r="BU3011">
        <v>4911.5140000000001</v>
      </c>
      <c r="BV3011">
        <v>8466.7029999999995</v>
      </c>
      <c r="BW3011">
        <v>6981.8190000000004</v>
      </c>
      <c r="BX3011">
        <v>7035.3370000000004</v>
      </c>
      <c r="BY3011">
        <v>6126.7740000000003</v>
      </c>
      <c r="BZ3011">
        <v>960.48019999999997</v>
      </c>
      <c r="CA3011">
        <v>-211.81610000000001</v>
      </c>
      <c r="CB3011">
        <v>-317.92590000000001</v>
      </c>
      <c r="CC3011">
        <v>-3425.2539999999999</v>
      </c>
      <c r="CD3011">
        <v>-763.40920000000006</v>
      </c>
      <c r="CE3011">
        <v>-2273.9110000000001</v>
      </c>
      <c r="CF3011" s="23">
        <v>5133546</v>
      </c>
      <c r="CG3011" s="23">
        <v>8159257</v>
      </c>
      <c r="CH3011" s="23">
        <v>7123367</v>
      </c>
      <c r="CI3011" s="23">
        <v>5399508</v>
      </c>
      <c r="CJ3011" s="23">
        <v>4559127</v>
      </c>
      <c r="CK3011" s="23">
        <v>2213440</v>
      </c>
      <c r="CL3011" s="23">
        <v>2961123</v>
      </c>
      <c r="CM3011" s="23">
        <v>3046700</v>
      </c>
      <c r="CN3011" s="23">
        <v>2143905</v>
      </c>
      <c r="CO3011" s="23">
        <v>10400000</v>
      </c>
      <c r="CP3011" s="23">
        <v>1687744</v>
      </c>
      <c r="CQ3011" s="23">
        <v>15300000</v>
      </c>
      <c r="CR3011" s="23">
        <v>15700000</v>
      </c>
      <c r="CS3011" s="23">
        <v>17000000</v>
      </c>
      <c r="CT3011" s="23">
        <v>16700000</v>
      </c>
      <c r="CU3011" s="23">
        <v>15200000</v>
      </c>
      <c r="CV3011" s="23">
        <v>15700000</v>
      </c>
      <c r="CW3011" s="23">
        <v>15100000</v>
      </c>
      <c r="CX3011" s="23">
        <v>17600000</v>
      </c>
      <c r="CY3011" s="23">
        <v>13300000</v>
      </c>
      <c r="CZ3011" s="23">
        <v>13200000</v>
      </c>
      <c r="DA3011" s="23">
        <v>3506578</v>
      </c>
      <c r="DB3011" s="23">
        <v>3606318</v>
      </c>
      <c r="DC3011" s="23">
        <v>3937183</v>
      </c>
      <c r="DD3011">
        <v>0</v>
      </c>
      <c r="DE3011">
        <v>0</v>
      </c>
      <c r="DF3011">
        <v>0</v>
      </c>
    </row>
    <row r="3012" spans="1:110" x14ac:dyDescent="0.25">
      <c r="A3012" s="18" t="str">
        <f t="shared" si="47"/>
        <v>program_CPP_200 kW and above_All_SDGE_1-in-2_MONTHLY SYSTEM PEAK DAY_2028_4</v>
      </c>
      <c r="B3012" t="s">
        <v>51</v>
      </c>
      <c r="C3012" t="s">
        <v>121</v>
      </c>
      <c r="D3012" t="s">
        <v>122</v>
      </c>
      <c r="E3012" t="s">
        <v>7</v>
      </c>
      <c r="F3012" t="s">
        <v>125</v>
      </c>
      <c r="G3012" t="s">
        <v>111</v>
      </c>
      <c r="H3012" t="s">
        <v>20</v>
      </c>
      <c r="I3012">
        <v>2028</v>
      </c>
      <c r="J3012">
        <v>4</v>
      </c>
      <c r="K3012">
        <v>1541</v>
      </c>
      <c r="L3012">
        <v>204778.3</v>
      </c>
      <c r="M3012">
        <v>199000.1</v>
      </c>
      <c r="N3012">
        <v>195870.2</v>
      </c>
      <c r="O3012">
        <v>195600.9</v>
      </c>
      <c r="P3012">
        <v>202372</v>
      </c>
      <c r="Q3012">
        <v>220275.3</v>
      </c>
      <c r="R3012">
        <v>245495.4</v>
      </c>
      <c r="S3012">
        <v>262090.2</v>
      </c>
      <c r="T3012">
        <v>272511.7</v>
      </c>
      <c r="U3012">
        <v>279310.7</v>
      </c>
      <c r="V3012">
        <v>290288.3</v>
      </c>
      <c r="W3012">
        <v>295582</v>
      </c>
      <c r="X3012">
        <v>299934.3</v>
      </c>
      <c r="Y3012">
        <v>303003.7</v>
      </c>
      <c r="Z3012">
        <v>302477</v>
      </c>
      <c r="AA3012">
        <v>296135.40000000002</v>
      </c>
      <c r="AB3012">
        <v>285553.7</v>
      </c>
      <c r="AC3012">
        <v>281509.8</v>
      </c>
      <c r="AD3012">
        <v>263991.09999999998</v>
      </c>
      <c r="AE3012">
        <v>254058.3</v>
      </c>
      <c r="AF3012">
        <v>242202.1</v>
      </c>
      <c r="AG3012">
        <v>234812</v>
      </c>
      <c r="AH3012">
        <v>226174.4</v>
      </c>
      <c r="AI3012">
        <v>216118.1</v>
      </c>
      <c r="AJ3012">
        <v>60.109209999999997</v>
      </c>
      <c r="AK3012">
        <v>59.648299999999999</v>
      </c>
      <c r="AL3012">
        <v>58.944899999999997</v>
      </c>
      <c r="AM3012">
        <v>57.769309999999997</v>
      </c>
      <c r="AN3012">
        <v>57.54663</v>
      </c>
      <c r="AO3012">
        <v>56.837789999999998</v>
      </c>
      <c r="AP3012">
        <v>56.882080000000002</v>
      </c>
      <c r="AQ3012">
        <v>58.823459999999997</v>
      </c>
      <c r="AR3012">
        <v>64.508229999999998</v>
      </c>
      <c r="AS3012">
        <v>69.363</v>
      </c>
      <c r="AT3012">
        <v>73.31756</v>
      </c>
      <c r="AU3012">
        <v>75.677019999999999</v>
      </c>
      <c r="AV3012">
        <v>78.078620000000001</v>
      </c>
      <c r="AW3012">
        <v>79.012690000000006</v>
      </c>
      <c r="AX3012">
        <v>79.513660000000002</v>
      </c>
      <c r="AY3012">
        <v>78.903729999999996</v>
      </c>
      <c r="AZ3012">
        <v>78.349810000000005</v>
      </c>
      <c r="BA3012">
        <v>76.249539999999996</v>
      </c>
      <c r="BB3012">
        <v>73.690219999999997</v>
      </c>
      <c r="BC3012">
        <v>70.722440000000006</v>
      </c>
      <c r="BD3012">
        <v>67.642169999999993</v>
      </c>
      <c r="BE3012">
        <v>64.88749</v>
      </c>
      <c r="BF3012">
        <v>63.627360000000003</v>
      </c>
      <c r="BG3012">
        <v>61.705269999999999</v>
      </c>
      <c r="BH3012">
        <v>981.5625</v>
      </c>
      <c r="BI3012">
        <v>1788.7470000000001</v>
      </c>
      <c r="BJ3012">
        <v>2954.7379999999998</v>
      </c>
      <c r="BK3012">
        <v>2960.2930000000001</v>
      </c>
      <c r="BL3012">
        <v>4222.38</v>
      </c>
      <c r="BM3012">
        <v>7958.28</v>
      </c>
      <c r="BN3012">
        <v>9537.1749999999993</v>
      </c>
      <c r="BO3012">
        <v>9940.14</v>
      </c>
      <c r="BP3012">
        <v>6444.2430000000004</v>
      </c>
      <c r="BQ3012">
        <v>2573.5459999999998</v>
      </c>
      <c r="BR3012">
        <v>5015.2929999999997</v>
      </c>
      <c r="BS3012">
        <v>3679.4360000000001</v>
      </c>
      <c r="BT3012">
        <v>3282.491</v>
      </c>
      <c r="BU3012">
        <v>5015.6670000000004</v>
      </c>
      <c r="BV3012">
        <v>8646.2479999999996</v>
      </c>
      <c r="BW3012">
        <v>7129.8760000000002</v>
      </c>
      <c r="BX3012">
        <v>7184.5290000000005</v>
      </c>
      <c r="BY3012">
        <v>6256.6989999999996</v>
      </c>
      <c r="BZ3012">
        <v>980.84829999999999</v>
      </c>
      <c r="CA3012">
        <v>-216.30789999999999</v>
      </c>
      <c r="CB3012">
        <v>-324.66789999999997</v>
      </c>
      <c r="CC3012">
        <v>-3497.89</v>
      </c>
      <c r="CD3012">
        <v>-779.59820000000002</v>
      </c>
      <c r="CE3012">
        <v>-2322.1320000000001</v>
      </c>
      <c r="CF3012" s="23">
        <v>5353579</v>
      </c>
      <c r="CG3012" s="23">
        <v>8508978</v>
      </c>
      <c r="CH3012" s="23">
        <v>7428688</v>
      </c>
      <c r="CI3012" s="23">
        <v>5630941</v>
      </c>
      <c r="CJ3012" s="23">
        <v>4754539</v>
      </c>
      <c r="CK3012" s="23">
        <v>2308313</v>
      </c>
      <c r="CL3012" s="23">
        <v>3088042</v>
      </c>
      <c r="CM3012" s="23">
        <v>3177287</v>
      </c>
      <c r="CN3012" s="23">
        <v>2235796</v>
      </c>
      <c r="CO3012" s="23">
        <v>10800000</v>
      </c>
      <c r="CP3012" s="23">
        <v>1760084</v>
      </c>
      <c r="CQ3012" s="23">
        <v>15900000</v>
      </c>
      <c r="CR3012" s="23">
        <v>16400000</v>
      </c>
      <c r="CS3012" s="23">
        <v>17800000</v>
      </c>
      <c r="CT3012" s="23">
        <v>17400000</v>
      </c>
      <c r="CU3012" s="23">
        <v>15900000</v>
      </c>
      <c r="CV3012" s="23">
        <v>16400000</v>
      </c>
      <c r="CW3012" s="23">
        <v>15700000</v>
      </c>
      <c r="CX3012" s="23">
        <v>18300000</v>
      </c>
      <c r="CY3012" s="23">
        <v>13900000</v>
      </c>
      <c r="CZ3012" s="23">
        <v>13800000</v>
      </c>
      <c r="DA3012" s="23">
        <v>3656876</v>
      </c>
      <c r="DB3012" s="23">
        <v>3760892</v>
      </c>
      <c r="DC3012" s="23">
        <v>4105938</v>
      </c>
      <c r="DD3012">
        <v>0</v>
      </c>
      <c r="DE3012">
        <v>0</v>
      </c>
      <c r="DF3012">
        <v>0</v>
      </c>
    </row>
    <row r="3013" spans="1:110" x14ac:dyDescent="0.25">
      <c r="A3013" s="18" t="str">
        <f t="shared" si="47"/>
        <v>program_CPP_200 kW and above_All_SDGE_1-in-2_MONTHLY SYSTEM PEAK DAY_2029_4</v>
      </c>
      <c r="B3013" t="s">
        <v>51</v>
      </c>
      <c r="C3013" t="s">
        <v>121</v>
      </c>
      <c r="D3013" t="s">
        <v>122</v>
      </c>
      <c r="E3013" t="s">
        <v>7</v>
      </c>
      <c r="F3013" t="s">
        <v>125</v>
      </c>
      <c r="G3013" t="s">
        <v>111</v>
      </c>
      <c r="H3013" t="s">
        <v>20</v>
      </c>
      <c r="I3013">
        <v>2029</v>
      </c>
      <c r="J3013">
        <v>4</v>
      </c>
      <c r="K3013">
        <v>1573</v>
      </c>
      <c r="L3013">
        <v>209030.6</v>
      </c>
      <c r="M3013">
        <v>203132.5</v>
      </c>
      <c r="N3013">
        <v>199937.6</v>
      </c>
      <c r="O3013">
        <v>199662.7</v>
      </c>
      <c r="P3013">
        <v>206574.4</v>
      </c>
      <c r="Q3013">
        <v>224849.5</v>
      </c>
      <c r="R3013">
        <v>250593.3</v>
      </c>
      <c r="S3013">
        <v>267532.7</v>
      </c>
      <c r="T3013">
        <v>278170.59999999998</v>
      </c>
      <c r="U3013">
        <v>285110.8</v>
      </c>
      <c r="V3013">
        <v>296316.3</v>
      </c>
      <c r="W3013">
        <v>301720</v>
      </c>
      <c r="X3013">
        <v>306162.59999999998</v>
      </c>
      <c r="Y3013">
        <v>309295.8</v>
      </c>
      <c r="Z3013">
        <v>308758.09999999998</v>
      </c>
      <c r="AA3013">
        <v>302284.90000000002</v>
      </c>
      <c r="AB3013">
        <v>291483.5</v>
      </c>
      <c r="AC3013">
        <v>287355.59999999998</v>
      </c>
      <c r="AD3013">
        <v>269473.09999999998</v>
      </c>
      <c r="AE3013">
        <v>259334</v>
      </c>
      <c r="AF3013">
        <v>247231.6</v>
      </c>
      <c r="AG3013">
        <v>239688</v>
      </c>
      <c r="AH3013">
        <v>230871</v>
      </c>
      <c r="AI3013">
        <v>220605.9</v>
      </c>
      <c r="AJ3013">
        <v>60.109209999999997</v>
      </c>
      <c r="AK3013">
        <v>59.648299999999999</v>
      </c>
      <c r="AL3013">
        <v>58.944899999999997</v>
      </c>
      <c r="AM3013">
        <v>57.769309999999997</v>
      </c>
      <c r="AN3013">
        <v>57.54663</v>
      </c>
      <c r="AO3013">
        <v>56.837789999999998</v>
      </c>
      <c r="AP3013">
        <v>56.882080000000002</v>
      </c>
      <c r="AQ3013">
        <v>58.823459999999997</v>
      </c>
      <c r="AR3013">
        <v>64.508229999999998</v>
      </c>
      <c r="AS3013">
        <v>69.363</v>
      </c>
      <c r="AT3013">
        <v>73.31756</v>
      </c>
      <c r="AU3013">
        <v>75.677019999999999</v>
      </c>
      <c r="AV3013">
        <v>78.078620000000001</v>
      </c>
      <c r="AW3013">
        <v>79.012690000000006</v>
      </c>
      <c r="AX3013">
        <v>79.513660000000002</v>
      </c>
      <c r="AY3013">
        <v>78.903729999999996</v>
      </c>
      <c r="AZ3013">
        <v>78.349810000000005</v>
      </c>
      <c r="BA3013">
        <v>76.249539999999996</v>
      </c>
      <c r="BB3013">
        <v>73.690219999999997</v>
      </c>
      <c r="BC3013">
        <v>70.722440000000006</v>
      </c>
      <c r="BD3013">
        <v>67.642169999999993</v>
      </c>
      <c r="BE3013">
        <v>64.88749</v>
      </c>
      <c r="BF3013">
        <v>63.627360000000003</v>
      </c>
      <c r="BG3013">
        <v>61.705269999999999</v>
      </c>
      <c r="BH3013">
        <v>1001.9450000000001</v>
      </c>
      <c r="BI3013">
        <v>1825.8920000000001</v>
      </c>
      <c r="BJ3013">
        <v>3016.0949999999998</v>
      </c>
      <c r="BK3013">
        <v>3021.7660000000001</v>
      </c>
      <c r="BL3013">
        <v>4310.0609999999997</v>
      </c>
      <c r="BM3013">
        <v>8123.5389999999998</v>
      </c>
      <c r="BN3013">
        <v>9735.2219999999998</v>
      </c>
      <c r="BO3013">
        <v>10146.549999999999</v>
      </c>
      <c r="BP3013">
        <v>6578.0619999999999</v>
      </c>
      <c r="BQ3013">
        <v>2626.9879999999998</v>
      </c>
      <c r="BR3013">
        <v>5119.4390000000003</v>
      </c>
      <c r="BS3013">
        <v>3755.8420000000001</v>
      </c>
      <c r="BT3013">
        <v>3350.6550000000002</v>
      </c>
      <c r="BU3013">
        <v>5119.8209999999999</v>
      </c>
      <c r="BV3013">
        <v>8825.7939999999999</v>
      </c>
      <c r="BW3013">
        <v>7277.933</v>
      </c>
      <c r="BX3013">
        <v>7333.7209999999995</v>
      </c>
      <c r="BY3013">
        <v>6386.6239999999998</v>
      </c>
      <c r="BZ3013">
        <v>1001.216</v>
      </c>
      <c r="CA3013">
        <v>-220.7997</v>
      </c>
      <c r="CB3013">
        <v>-331.40989999999999</v>
      </c>
      <c r="CC3013">
        <v>-3570.527</v>
      </c>
      <c r="CD3013">
        <v>-795.78710000000001</v>
      </c>
      <c r="CE3013">
        <v>-2370.3530000000001</v>
      </c>
      <c r="CF3013" s="23">
        <v>5578230</v>
      </c>
      <c r="CG3013" s="23">
        <v>8866038</v>
      </c>
      <c r="CH3013" s="23">
        <v>7740415</v>
      </c>
      <c r="CI3013" s="23">
        <v>5867230</v>
      </c>
      <c r="CJ3013" s="23">
        <v>4954053</v>
      </c>
      <c r="CK3013" s="23">
        <v>2405176</v>
      </c>
      <c r="CL3013" s="23">
        <v>3217625</v>
      </c>
      <c r="CM3013" s="23">
        <v>3310614</v>
      </c>
      <c r="CN3013" s="23">
        <v>2329616</v>
      </c>
      <c r="CO3013" s="23">
        <v>11300000</v>
      </c>
      <c r="CP3013" s="23">
        <v>1833942</v>
      </c>
      <c r="CQ3013" s="23">
        <v>16600000</v>
      </c>
      <c r="CR3013" s="23">
        <v>17100000</v>
      </c>
      <c r="CS3013" s="23">
        <v>18500000</v>
      </c>
      <c r="CT3013" s="23">
        <v>18200000</v>
      </c>
      <c r="CU3013" s="23">
        <v>16500000</v>
      </c>
      <c r="CV3013" s="23">
        <v>17100000</v>
      </c>
      <c r="CW3013" s="23">
        <v>16400000</v>
      </c>
      <c r="CX3013" s="23">
        <v>19100000</v>
      </c>
      <c r="CY3013" s="23">
        <v>14500000</v>
      </c>
      <c r="CZ3013" s="23">
        <v>14300000</v>
      </c>
      <c r="DA3013" s="23">
        <v>3810329</v>
      </c>
      <c r="DB3013" s="23">
        <v>3918709</v>
      </c>
      <c r="DC3013" s="23">
        <v>4278234</v>
      </c>
      <c r="DD3013">
        <v>0</v>
      </c>
      <c r="DE3013">
        <v>0</v>
      </c>
      <c r="DF3013">
        <v>0</v>
      </c>
    </row>
    <row r="3014" spans="1:110" x14ac:dyDescent="0.25">
      <c r="A3014" s="18" t="str">
        <f t="shared" si="47"/>
        <v>program_CPP_200 kW and above_All_SDGE_1-in-2_MONTHLY SYSTEM PEAK DAY_2030_4</v>
      </c>
      <c r="B3014" t="s">
        <v>51</v>
      </c>
      <c r="C3014" t="s">
        <v>121</v>
      </c>
      <c r="D3014" t="s">
        <v>122</v>
      </c>
      <c r="E3014" t="s">
        <v>7</v>
      </c>
      <c r="F3014" t="s">
        <v>125</v>
      </c>
      <c r="G3014" t="s">
        <v>111</v>
      </c>
      <c r="H3014" t="s">
        <v>20</v>
      </c>
      <c r="I3014">
        <v>2030</v>
      </c>
      <c r="J3014">
        <v>4</v>
      </c>
      <c r="K3014">
        <v>1606</v>
      </c>
      <c r="L3014">
        <v>213415.9</v>
      </c>
      <c r="M3014">
        <v>207394</v>
      </c>
      <c r="N3014">
        <v>204132.1</v>
      </c>
      <c r="O3014">
        <v>203851.4</v>
      </c>
      <c r="P3014">
        <v>210908.2</v>
      </c>
      <c r="Q3014">
        <v>229566.6</v>
      </c>
      <c r="R3014">
        <v>255850.5</v>
      </c>
      <c r="S3014">
        <v>273145.3</v>
      </c>
      <c r="T3014">
        <v>284006.3</v>
      </c>
      <c r="U3014">
        <v>291092.2</v>
      </c>
      <c r="V3014">
        <v>302532.8</v>
      </c>
      <c r="W3014">
        <v>308049.8</v>
      </c>
      <c r="X3014">
        <v>312585.59999999998</v>
      </c>
      <c r="Y3014">
        <v>315784.5</v>
      </c>
      <c r="Z3014">
        <v>315235.59999999998</v>
      </c>
      <c r="AA3014">
        <v>308626.5</v>
      </c>
      <c r="AB3014">
        <v>297598.5</v>
      </c>
      <c r="AC3014">
        <v>293384</v>
      </c>
      <c r="AD3014">
        <v>275126.3</v>
      </c>
      <c r="AE3014">
        <v>264774.59999999998</v>
      </c>
      <c r="AF3014">
        <v>252418.3</v>
      </c>
      <c r="AG3014">
        <v>244716.5</v>
      </c>
      <c r="AH3014">
        <v>235714.5</v>
      </c>
      <c r="AI3014">
        <v>225234</v>
      </c>
      <c r="AJ3014">
        <v>60.109209999999997</v>
      </c>
      <c r="AK3014">
        <v>59.648299999999999</v>
      </c>
      <c r="AL3014">
        <v>58.944899999999997</v>
      </c>
      <c r="AM3014">
        <v>57.769309999999997</v>
      </c>
      <c r="AN3014">
        <v>57.54663</v>
      </c>
      <c r="AO3014">
        <v>56.837789999999998</v>
      </c>
      <c r="AP3014">
        <v>56.882080000000002</v>
      </c>
      <c r="AQ3014">
        <v>58.823459999999997</v>
      </c>
      <c r="AR3014">
        <v>64.508229999999998</v>
      </c>
      <c r="AS3014">
        <v>69.363</v>
      </c>
      <c r="AT3014">
        <v>73.31756</v>
      </c>
      <c r="AU3014">
        <v>75.677019999999999</v>
      </c>
      <c r="AV3014">
        <v>78.078620000000001</v>
      </c>
      <c r="AW3014">
        <v>79.012690000000006</v>
      </c>
      <c r="AX3014">
        <v>79.513660000000002</v>
      </c>
      <c r="AY3014">
        <v>78.903729999999996</v>
      </c>
      <c r="AZ3014">
        <v>78.349810000000005</v>
      </c>
      <c r="BA3014">
        <v>76.249539999999996</v>
      </c>
      <c r="BB3014">
        <v>73.690219999999997</v>
      </c>
      <c r="BC3014">
        <v>70.722440000000006</v>
      </c>
      <c r="BD3014">
        <v>67.642169999999993</v>
      </c>
      <c r="BE3014">
        <v>64.88749</v>
      </c>
      <c r="BF3014">
        <v>63.627360000000003</v>
      </c>
      <c r="BG3014">
        <v>61.705269999999999</v>
      </c>
      <c r="BH3014">
        <v>1022.965</v>
      </c>
      <c r="BI3014">
        <v>1864.1969999999999</v>
      </c>
      <c r="BJ3014">
        <v>3079.37</v>
      </c>
      <c r="BK3014">
        <v>3085.16</v>
      </c>
      <c r="BL3014">
        <v>4400.4809999999998</v>
      </c>
      <c r="BM3014">
        <v>8293.9629999999997</v>
      </c>
      <c r="BN3014">
        <v>9939.4570000000003</v>
      </c>
      <c r="BO3014">
        <v>10359.42</v>
      </c>
      <c r="BP3014">
        <v>6716.0630000000001</v>
      </c>
      <c r="BQ3014">
        <v>2682.0990000000002</v>
      </c>
      <c r="BR3014">
        <v>5226.84</v>
      </c>
      <c r="BS3014">
        <v>3834.6350000000002</v>
      </c>
      <c r="BT3014">
        <v>3420.9479999999999</v>
      </c>
      <c r="BU3014">
        <v>5227.2299999999996</v>
      </c>
      <c r="BV3014">
        <v>9010.9500000000007</v>
      </c>
      <c r="BW3014">
        <v>7430.6170000000002</v>
      </c>
      <c r="BX3014">
        <v>7487.5749999999998</v>
      </c>
      <c r="BY3014">
        <v>6520.6090000000004</v>
      </c>
      <c r="BZ3014">
        <v>1022.221</v>
      </c>
      <c r="CA3014">
        <v>-225.43180000000001</v>
      </c>
      <c r="CB3014">
        <v>-338.36250000000001</v>
      </c>
      <c r="CC3014">
        <v>-3645.433</v>
      </c>
      <c r="CD3014">
        <v>-812.4819</v>
      </c>
      <c r="CE3014">
        <v>-2420.08</v>
      </c>
      <c r="CF3014" s="23">
        <v>5814737</v>
      </c>
      <c r="CG3014" s="23">
        <v>9241941</v>
      </c>
      <c r="CH3014" s="23">
        <v>8068595</v>
      </c>
      <c r="CI3014" s="23">
        <v>6115990</v>
      </c>
      <c r="CJ3014" s="23">
        <v>5164095</v>
      </c>
      <c r="CK3014" s="23">
        <v>2507151</v>
      </c>
      <c r="CL3014" s="23">
        <v>3354046</v>
      </c>
      <c r="CM3014" s="23">
        <v>3450978</v>
      </c>
      <c r="CN3014" s="23">
        <v>2428388</v>
      </c>
      <c r="CO3014" s="23">
        <v>11700000</v>
      </c>
      <c r="CP3014" s="23">
        <v>1911698</v>
      </c>
      <c r="CQ3014" s="23">
        <v>17300000</v>
      </c>
      <c r="CR3014" s="23">
        <v>17800000</v>
      </c>
      <c r="CS3014" s="23">
        <v>19300000</v>
      </c>
      <c r="CT3014" s="23">
        <v>18900000</v>
      </c>
      <c r="CU3014" s="23">
        <v>17200000</v>
      </c>
      <c r="CV3014" s="23">
        <v>17800000</v>
      </c>
      <c r="CW3014" s="23">
        <v>17100000</v>
      </c>
      <c r="CX3014" s="23">
        <v>19900000</v>
      </c>
      <c r="CY3014" s="23">
        <v>15100000</v>
      </c>
      <c r="CZ3014" s="23">
        <v>14900000</v>
      </c>
      <c r="DA3014" s="23">
        <v>3971880</v>
      </c>
      <c r="DB3014" s="23">
        <v>4084855</v>
      </c>
      <c r="DC3014" s="23">
        <v>4459624</v>
      </c>
      <c r="DD3014">
        <v>0</v>
      </c>
      <c r="DE3014">
        <v>0</v>
      </c>
      <c r="DF3014">
        <v>0</v>
      </c>
    </row>
    <row r="3015" spans="1:110" x14ac:dyDescent="0.25">
      <c r="A3015" s="18" t="str">
        <f t="shared" si="47"/>
        <v>program_CPP_200 kW and above_All_SDGE_1-in-2_MONTHLY SYSTEM PEAK DAY_2019_5</v>
      </c>
      <c r="B3015" t="s">
        <v>51</v>
      </c>
      <c r="C3015" t="s">
        <v>121</v>
      </c>
      <c r="D3015" t="s">
        <v>122</v>
      </c>
      <c r="E3015" t="s">
        <v>7</v>
      </c>
      <c r="F3015" t="s">
        <v>125</v>
      </c>
      <c r="G3015" t="s">
        <v>111</v>
      </c>
      <c r="H3015" t="s">
        <v>20</v>
      </c>
      <c r="I3015">
        <v>2019</v>
      </c>
      <c r="J3015">
        <v>5</v>
      </c>
      <c r="K3015">
        <v>1263</v>
      </c>
      <c r="L3015">
        <v>167835.8</v>
      </c>
      <c r="M3015">
        <v>163100</v>
      </c>
      <c r="N3015">
        <v>160534.79999999999</v>
      </c>
      <c r="O3015">
        <v>160314</v>
      </c>
      <c r="P3015">
        <v>165863.6</v>
      </c>
      <c r="Q3015">
        <v>180537.2</v>
      </c>
      <c r="R3015">
        <v>201207.5</v>
      </c>
      <c r="S3015">
        <v>214808.5</v>
      </c>
      <c r="T3015">
        <v>223349.9</v>
      </c>
      <c r="U3015">
        <v>230399.7</v>
      </c>
      <c r="V3015">
        <v>241057.1</v>
      </c>
      <c r="W3015">
        <v>247687.2</v>
      </c>
      <c r="X3015">
        <v>250853.3</v>
      </c>
      <c r="Y3015">
        <v>252816.8</v>
      </c>
      <c r="Z3015">
        <v>252049.9</v>
      </c>
      <c r="AA3015">
        <v>246280.7</v>
      </c>
      <c r="AB3015">
        <v>237478.5</v>
      </c>
      <c r="AC3015">
        <v>234646.3</v>
      </c>
      <c r="AD3015">
        <v>219636.6</v>
      </c>
      <c r="AE3015">
        <v>211219</v>
      </c>
      <c r="AF3015">
        <v>206108.6</v>
      </c>
      <c r="AG3015">
        <v>193944.1</v>
      </c>
      <c r="AH3015">
        <v>185372</v>
      </c>
      <c r="AI3015">
        <v>177129.9</v>
      </c>
      <c r="AJ3015">
        <v>62.35172</v>
      </c>
      <c r="AK3015">
        <v>61.205509999999997</v>
      </c>
      <c r="AL3015">
        <v>60.434800000000003</v>
      </c>
      <c r="AM3015">
        <v>59.235860000000002</v>
      </c>
      <c r="AN3015">
        <v>58.680540000000001</v>
      </c>
      <c r="AO3015">
        <v>57.922780000000003</v>
      </c>
      <c r="AP3015">
        <v>56.178699999999999</v>
      </c>
      <c r="AQ3015">
        <v>60.140549999999998</v>
      </c>
      <c r="AR3015">
        <v>67.100269999999995</v>
      </c>
      <c r="AS3015">
        <v>72.796620000000004</v>
      </c>
      <c r="AT3015">
        <v>77.059100000000001</v>
      </c>
      <c r="AU3015">
        <v>81.377369999999999</v>
      </c>
      <c r="AV3015">
        <v>82.005170000000007</v>
      </c>
      <c r="AW3015">
        <v>82.836870000000005</v>
      </c>
      <c r="AX3015">
        <v>82.438329999999993</v>
      </c>
      <c r="AY3015">
        <v>82.297319999999999</v>
      </c>
      <c r="AZ3015">
        <v>81.91901</v>
      </c>
      <c r="BA3015">
        <v>79.74391</v>
      </c>
      <c r="BB3015">
        <v>77.530360000000002</v>
      </c>
      <c r="BC3015">
        <v>74.55932</v>
      </c>
      <c r="BD3015">
        <v>70.020939999999996</v>
      </c>
      <c r="BE3015">
        <v>67.472210000000004</v>
      </c>
      <c r="BF3015">
        <v>65.682410000000004</v>
      </c>
      <c r="BG3015">
        <v>63.165489999999998</v>
      </c>
      <c r="BH3015">
        <v>804.48670000000004</v>
      </c>
      <c r="BI3015">
        <v>1466.0530000000001</v>
      </c>
      <c r="BJ3015">
        <v>2421.6950000000002</v>
      </c>
      <c r="BK3015">
        <v>2426.2489999999998</v>
      </c>
      <c r="BL3015">
        <v>3460.6529999999998</v>
      </c>
      <c r="BM3015">
        <v>6522.5870000000004</v>
      </c>
      <c r="BN3015">
        <v>7816.6459999999997</v>
      </c>
      <c r="BO3015">
        <v>8146.915</v>
      </c>
      <c r="BP3015">
        <v>5281.6869999999999</v>
      </c>
      <c r="BQ3015">
        <v>2746.6260000000002</v>
      </c>
      <c r="BR3015">
        <v>3994.3789999999999</v>
      </c>
      <c r="BS3015">
        <v>3422.2449999999999</v>
      </c>
      <c r="BT3015">
        <v>2556.67</v>
      </c>
      <c r="BU3015">
        <v>4257.549</v>
      </c>
      <c r="BV3015">
        <v>7485.4780000000001</v>
      </c>
      <c r="BW3015">
        <v>5733.9009999999998</v>
      </c>
      <c r="BX3015">
        <v>5700.5280000000002</v>
      </c>
      <c r="BY3015">
        <v>5038.1880000000001</v>
      </c>
      <c r="BZ3015">
        <v>988.54459999999995</v>
      </c>
      <c r="CA3015">
        <v>-82.294820000000001</v>
      </c>
      <c r="CB3015">
        <v>-305.08730000000003</v>
      </c>
      <c r="CC3015">
        <v>-2866.8620000000001</v>
      </c>
      <c r="CD3015">
        <v>-638.95659999999998</v>
      </c>
      <c r="CE3015">
        <v>-1903.2139999999999</v>
      </c>
      <c r="CF3015" s="23">
        <v>3463590</v>
      </c>
      <c r="CG3015" s="23">
        <v>5719135</v>
      </c>
      <c r="CH3015" s="23">
        <v>4989310</v>
      </c>
      <c r="CI3015" s="23">
        <v>3780711</v>
      </c>
      <c r="CJ3015" s="23">
        <v>3206451</v>
      </c>
      <c r="CK3015" s="23">
        <v>1552102</v>
      </c>
      <c r="CL3015" s="23">
        <v>2072699</v>
      </c>
      <c r="CM3015" s="23">
        <v>2133004</v>
      </c>
      <c r="CN3015" s="23">
        <v>1498375</v>
      </c>
      <c r="CO3015" s="23">
        <v>7158257</v>
      </c>
      <c r="CP3015" s="23">
        <v>1137704</v>
      </c>
      <c r="CQ3015" s="23">
        <v>10200000</v>
      </c>
      <c r="CR3015" s="23">
        <v>10400000</v>
      </c>
      <c r="CS3015" s="23">
        <v>11400000</v>
      </c>
      <c r="CT3015" s="23">
        <v>11000000</v>
      </c>
      <c r="CU3015" s="23">
        <v>10500000</v>
      </c>
      <c r="CV3015" s="23">
        <v>10600000</v>
      </c>
      <c r="CW3015" s="23">
        <v>10200000</v>
      </c>
      <c r="CX3015" s="23">
        <v>11200000</v>
      </c>
      <c r="CY3015" s="23">
        <v>8450104</v>
      </c>
      <c r="CZ3015" s="23">
        <v>9217244</v>
      </c>
      <c r="DA3015" s="23">
        <v>2458979</v>
      </c>
      <c r="DB3015" s="23">
        <v>2528626</v>
      </c>
      <c r="DC3015" s="23">
        <v>2754245</v>
      </c>
      <c r="DD3015">
        <v>0</v>
      </c>
      <c r="DE3015">
        <v>0</v>
      </c>
      <c r="DF3015">
        <v>0</v>
      </c>
    </row>
    <row r="3016" spans="1:110" x14ac:dyDescent="0.25">
      <c r="A3016" s="18" t="str">
        <f t="shared" si="47"/>
        <v>program_CPP_200 kW and above_All_SDGE_1-in-2_MONTHLY SYSTEM PEAK DAY_2020_5</v>
      </c>
      <c r="B3016" t="s">
        <v>51</v>
      </c>
      <c r="C3016" t="s">
        <v>121</v>
      </c>
      <c r="D3016" t="s">
        <v>122</v>
      </c>
      <c r="E3016" t="s">
        <v>7</v>
      </c>
      <c r="F3016" t="s">
        <v>125</v>
      </c>
      <c r="G3016" t="s">
        <v>111</v>
      </c>
      <c r="H3016" t="s">
        <v>20</v>
      </c>
      <c r="I3016">
        <v>2020</v>
      </c>
      <c r="J3016">
        <v>5</v>
      </c>
      <c r="K3016">
        <v>1289</v>
      </c>
      <c r="L3016">
        <v>171290.8</v>
      </c>
      <c r="M3016">
        <v>166457.60000000001</v>
      </c>
      <c r="N3016">
        <v>163839.5</v>
      </c>
      <c r="O3016">
        <v>163614.20000000001</v>
      </c>
      <c r="P3016">
        <v>169278.1</v>
      </c>
      <c r="Q3016">
        <v>184253.7</v>
      </c>
      <c r="R3016">
        <v>205349.5</v>
      </c>
      <c r="S3016">
        <v>219230.5</v>
      </c>
      <c r="T3016">
        <v>227947.8</v>
      </c>
      <c r="U3016">
        <v>235142.7</v>
      </c>
      <c r="V3016">
        <v>246019.5</v>
      </c>
      <c r="W3016">
        <v>252786.1</v>
      </c>
      <c r="X3016">
        <v>256017.4</v>
      </c>
      <c r="Y3016">
        <v>258021.2</v>
      </c>
      <c r="Z3016">
        <v>257238.6</v>
      </c>
      <c r="AA3016">
        <v>251350.7</v>
      </c>
      <c r="AB3016">
        <v>242367.2</v>
      </c>
      <c r="AC3016">
        <v>239476.7</v>
      </c>
      <c r="AD3016">
        <v>224158</v>
      </c>
      <c r="AE3016">
        <v>215567.1</v>
      </c>
      <c r="AF3016">
        <v>210351.5</v>
      </c>
      <c r="AG3016">
        <v>197936.6</v>
      </c>
      <c r="AH3016">
        <v>189188</v>
      </c>
      <c r="AI3016">
        <v>180776.2</v>
      </c>
      <c r="AJ3016">
        <v>62.35172</v>
      </c>
      <c r="AK3016">
        <v>61.205509999999997</v>
      </c>
      <c r="AL3016">
        <v>60.434800000000003</v>
      </c>
      <c r="AM3016">
        <v>59.235860000000002</v>
      </c>
      <c r="AN3016">
        <v>58.680540000000001</v>
      </c>
      <c r="AO3016">
        <v>57.922780000000003</v>
      </c>
      <c r="AP3016">
        <v>56.178699999999999</v>
      </c>
      <c r="AQ3016">
        <v>60.140549999999998</v>
      </c>
      <c r="AR3016">
        <v>67.100269999999995</v>
      </c>
      <c r="AS3016">
        <v>72.796620000000004</v>
      </c>
      <c r="AT3016">
        <v>77.059100000000001</v>
      </c>
      <c r="AU3016">
        <v>81.377369999999999</v>
      </c>
      <c r="AV3016">
        <v>82.005170000000007</v>
      </c>
      <c r="AW3016">
        <v>82.836870000000005</v>
      </c>
      <c r="AX3016">
        <v>82.438329999999993</v>
      </c>
      <c r="AY3016">
        <v>82.297319999999999</v>
      </c>
      <c r="AZ3016">
        <v>81.91901</v>
      </c>
      <c r="BA3016">
        <v>79.74391</v>
      </c>
      <c r="BB3016">
        <v>77.530360000000002</v>
      </c>
      <c r="BC3016">
        <v>74.55932</v>
      </c>
      <c r="BD3016">
        <v>70.020939999999996</v>
      </c>
      <c r="BE3016">
        <v>67.472210000000004</v>
      </c>
      <c r="BF3016">
        <v>65.682410000000004</v>
      </c>
      <c r="BG3016">
        <v>63.165489999999998</v>
      </c>
      <c r="BH3016">
        <v>821.04780000000005</v>
      </c>
      <c r="BI3016">
        <v>1496.2329999999999</v>
      </c>
      <c r="BJ3016">
        <v>2471.5479999999998</v>
      </c>
      <c r="BK3016">
        <v>2476.1959999999999</v>
      </c>
      <c r="BL3016">
        <v>3531.8939999999998</v>
      </c>
      <c r="BM3016">
        <v>6656.8609999999999</v>
      </c>
      <c r="BN3016">
        <v>7977.5590000000002</v>
      </c>
      <c r="BO3016">
        <v>8314.6270000000004</v>
      </c>
      <c r="BP3016">
        <v>5390.415</v>
      </c>
      <c r="BQ3016">
        <v>2803.1680000000001</v>
      </c>
      <c r="BR3016">
        <v>4076.6060000000002</v>
      </c>
      <c r="BS3016">
        <v>3492.6950000000002</v>
      </c>
      <c r="BT3016">
        <v>2609.3009999999999</v>
      </c>
      <c r="BU3016">
        <v>4345.1940000000004</v>
      </c>
      <c r="BV3016">
        <v>7639.5739999999996</v>
      </c>
      <c r="BW3016">
        <v>5851.9390000000003</v>
      </c>
      <c r="BX3016">
        <v>5817.8779999999997</v>
      </c>
      <c r="BY3016">
        <v>5141.9040000000005</v>
      </c>
      <c r="BZ3016">
        <v>1008.895</v>
      </c>
      <c r="CA3016">
        <v>-83.988939999999999</v>
      </c>
      <c r="CB3016">
        <v>-311.36779999999999</v>
      </c>
      <c r="CC3016">
        <v>-2925.8789999999999</v>
      </c>
      <c r="CD3016">
        <v>-652.11009999999999</v>
      </c>
      <c r="CE3016">
        <v>-1942.393</v>
      </c>
      <c r="CF3016" s="23">
        <v>3607660</v>
      </c>
      <c r="CG3016" s="23">
        <v>5957025</v>
      </c>
      <c r="CH3016" s="23">
        <v>5196844</v>
      </c>
      <c r="CI3016" s="23">
        <v>3937972</v>
      </c>
      <c r="CJ3016" s="23">
        <v>3339825</v>
      </c>
      <c r="CK3016" s="23">
        <v>1616663</v>
      </c>
      <c r="CL3016" s="23">
        <v>2158914</v>
      </c>
      <c r="CM3016" s="23">
        <v>2221727</v>
      </c>
      <c r="CN3016" s="23">
        <v>1560701</v>
      </c>
      <c r="CO3016" s="23">
        <v>7456009</v>
      </c>
      <c r="CP3016" s="23">
        <v>1185028</v>
      </c>
      <c r="CQ3016" s="23">
        <v>10700000</v>
      </c>
      <c r="CR3016" s="23">
        <v>10800000</v>
      </c>
      <c r="CS3016" s="23">
        <v>11900000</v>
      </c>
      <c r="CT3016" s="23">
        <v>11500000</v>
      </c>
      <c r="CU3016" s="23">
        <v>10900000</v>
      </c>
      <c r="CV3016" s="23">
        <v>11000000</v>
      </c>
      <c r="CW3016" s="23">
        <v>10600000</v>
      </c>
      <c r="CX3016" s="23">
        <v>11600000</v>
      </c>
      <c r="CY3016" s="23">
        <v>8801591</v>
      </c>
      <c r="CZ3016" s="23">
        <v>9600641</v>
      </c>
      <c r="DA3016" s="23">
        <v>2561262</v>
      </c>
      <c r="DB3016" s="23">
        <v>2633805</v>
      </c>
      <c r="DC3016" s="23">
        <v>2868810</v>
      </c>
      <c r="DD3016">
        <v>0</v>
      </c>
      <c r="DE3016">
        <v>0</v>
      </c>
      <c r="DF3016">
        <v>0</v>
      </c>
    </row>
    <row r="3017" spans="1:110" x14ac:dyDescent="0.25">
      <c r="A3017" s="18" t="str">
        <f t="shared" si="47"/>
        <v>program_CPP_200 kW and above_All_SDGE_1-in-2_MONTHLY SYSTEM PEAK DAY_2021_5</v>
      </c>
      <c r="B3017" t="s">
        <v>51</v>
      </c>
      <c r="C3017" t="s">
        <v>121</v>
      </c>
      <c r="D3017" t="s">
        <v>122</v>
      </c>
      <c r="E3017" t="s">
        <v>7</v>
      </c>
      <c r="F3017" t="s">
        <v>125</v>
      </c>
      <c r="G3017" t="s">
        <v>111</v>
      </c>
      <c r="H3017" t="s">
        <v>20</v>
      </c>
      <c r="I3017">
        <v>2021</v>
      </c>
      <c r="J3017">
        <v>5</v>
      </c>
      <c r="K3017">
        <v>1307</v>
      </c>
      <c r="L3017">
        <v>173682.8</v>
      </c>
      <c r="M3017">
        <v>168782</v>
      </c>
      <c r="N3017">
        <v>166127.4</v>
      </c>
      <c r="O3017">
        <v>165899</v>
      </c>
      <c r="P3017">
        <v>171642</v>
      </c>
      <c r="Q3017">
        <v>186826.7</v>
      </c>
      <c r="R3017">
        <v>208217.1</v>
      </c>
      <c r="S3017">
        <v>222292</v>
      </c>
      <c r="T3017">
        <v>231130.9</v>
      </c>
      <c r="U3017">
        <v>238426.3</v>
      </c>
      <c r="V3017">
        <v>249454.9</v>
      </c>
      <c r="W3017">
        <v>256316.1</v>
      </c>
      <c r="X3017">
        <v>259592.5</v>
      </c>
      <c r="Y3017">
        <v>261624.3</v>
      </c>
      <c r="Z3017">
        <v>260830.8</v>
      </c>
      <c r="AA3017">
        <v>254860.6</v>
      </c>
      <c r="AB3017">
        <v>245751.7</v>
      </c>
      <c r="AC3017">
        <v>242820.8</v>
      </c>
      <c r="AD3017">
        <v>227288.2</v>
      </c>
      <c r="AE3017">
        <v>218577.3</v>
      </c>
      <c r="AF3017">
        <v>213288.9</v>
      </c>
      <c r="AG3017">
        <v>200700.6</v>
      </c>
      <c r="AH3017">
        <v>191829.9</v>
      </c>
      <c r="AI3017">
        <v>183300.6</v>
      </c>
      <c r="AJ3017">
        <v>62.35172</v>
      </c>
      <c r="AK3017">
        <v>61.205509999999997</v>
      </c>
      <c r="AL3017">
        <v>60.434800000000003</v>
      </c>
      <c r="AM3017">
        <v>59.235860000000002</v>
      </c>
      <c r="AN3017">
        <v>58.680540000000001</v>
      </c>
      <c r="AO3017">
        <v>57.922780000000003</v>
      </c>
      <c r="AP3017">
        <v>56.178699999999999</v>
      </c>
      <c r="AQ3017">
        <v>60.140549999999998</v>
      </c>
      <c r="AR3017">
        <v>67.100269999999995</v>
      </c>
      <c r="AS3017">
        <v>72.796620000000004</v>
      </c>
      <c r="AT3017">
        <v>77.059100000000001</v>
      </c>
      <c r="AU3017">
        <v>81.377369999999999</v>
      </c>
      <c r="AV3017">
        <v>82.005170000000007</v>
      </c>
      <c r="AW3017">
        <v>82.836870000000005</v>
      </c>
      <c r="AX3017">
        <v>82.438329999999993</v>
      </c>
      <c r="AY3017">
        <v>82.297319999999999</v>
      </c>
      <c r="AZ3017">
        <v>81.91901</v>
      </c>
      <c r="BA3017">
        <v>79.74391</v>
      </c>
      <c r="BB3017">
        <v>77.530360000000002</v>
      </c>
      <c r="BC3017">
        <v>74.55932</v>
      </c>
      <c r="BD3017">
        <v>70.020939999999996</v>
      </c>
      <c r="BE3017">
        <v>67.472210000000004</v>
      </c>
      <c r="BF3017">
        <v>65.682410000000004</v>
      </c>
      <c r="BG3017">
        <v>63.165489999999998</v>
      </c>
      <c r="BH3017">
        <v>832.51310000000001</v>
      </c>
      <c r="BI3017">
        <v>1517.127</v>
      </c>
      <c r="BJ3017">
        <v>2506.0619999999999</v>
      </c>
      <c r="BK3017">
        <v>2510.7739999999999</v>
      </c>
      <c r="BL3017">
        <v>3581.2139999999999</v>
      </c>
      <c r="BM3017">
        <v>6749.8190000000004</v>
      </c>
      <c r="BN3017">
        <v>8088.96</v>
      </c>
      <c r="BO3017">
        <v>8430.7350000000006</v>
      </c>
      <c r="BP3017">
        <v>5465.6880000000001</v>
      </c>
      <c r="BQ3017">
        <v>2842.3130000000001</v>
      </c>
      <c r="BR3017">
        <v>4133.5339999999997</v>
      </c>
      <c r="BS3017">
        <v>3541.4679999999998</v>
      </c>
      <c r="BT3017">
        <v>2645.7379999999998</v>
      </c>
      <c r="BU3017">
        <v>4405.8720000000003</v>
      </c>
      <c r="BV3017">
        <v>7746.2550000000001</v>
      </c>
      <c r="BW3017">
        <v>5933.6570000000002</v>
      </c>
      <c r="BX3017">
        <v>5899.1210000000001</v>
      </c>
      <c r="BY3017">
        <v>5213.7079999999996</v>
      </c>
      <c r="BZ3017">
        <v>1022.9829999999999</v>
      </c>
      <c r="CA3017">
        <v>-85.161779999999993</v>
      </c>
      <c r="CB3017">
        <v>-315.7158</v>
      </c>
      <c r="CC3017">
        <v>-2966.7370000000001</v>
      </c>
      <c r="CD3017">
        <v>-661.21640000000002</v>
      </c>
      <c r="CE3017">
        <v>-1969.518</v>
      </c>
      <c r="CF3017" s="23">
        <v>3709121</v>
      </c>
      <c r="CG3017" s="23">
        <v>6124559</v>
      </c>
      <c r="CH3017" s="23">
        <v>5342998</v>
      </c>
      <c r="CI3017" s="23">
        <v>4048722</v>
      </c>
      <c r="CJ3017" s="23">
        <v>3433753</v>
      </c>
      <c r="CK3017" s="23">
        <v>1662129</v>
      </c>
      <c r="CL3017" s="23">
        <v>2219631</v>
      </c>
      <c r="CM3017" s="23">
        <v>2284210</v>
      </c>
      <c r="CN3017" s="23">
        <v>1604593</v>
      </c>
      <c r="CO3017" s="23">
        <v>7665699</v>
      </c>
      <c r="CP3017" s="23">
        <v>1218355</v>
      </c>
      <c r="CQ3017" s="23">
        <v>11000000</v>
      </c>
      <c r="CR3017" s="23">
        <v>11100000</v>
      </c>
      <c r="CS3017" s="23">
        <v>12200000</v>
      </c>
      <c r="CT3017" s="23">
        <v>11800000</v>
      </c>
      <c r="CU3017" s="23">
        <v>11200000</v>
      </c>
      <c r="CV3017" s="23">
        <v>11300000</v>
      </c>
      <c r="CW3017" s="23">
        <v>10900000</v>
      </c>
      <c r="CX3017" s="23">
        <v>12000000</v>
      </c>
      <c r="CY3017" s="23">
        <v>9049124</v>
      </c>
      <c r="CZ3017" s="23">
        <v>9870646</v>
      </c>
      <c r="DA3017" s="23">
        <v>2633294</v>
      </c>
      <c r="DB3017" s="23">
        <v>2707878</v>
      </c>
      <c r="DC3017" s="23">
        <v>2949491</v>
      </c>
      <c r="DD3017">
        <v>0</v>
      </c>
      <c r="DE3017">
        <v>0</v>
      </c>
      <c r="DF3017">
        <v>0</v>
      </c>
    </row>
    <row r="3018" spans="1:110" x14ac:dyDescent="0.25">
      <c r="A3018" s="18" t="str">
        <f t="shared" si="47"/>
        <v>program_CPP_200 kW and above_All_SDGE_1-in-2_MONTHLY SYSTEM PEAK DAY_2022_5</v>
      </c>
      <c r="B3018" t="s">
        <v>51</v>
      </c>
      <c r="C3018" t="s">
        <v>121</v>
      </c>
      <c r="D3018" t="s">
        <v>122</v>
      </c>
      <c r="E3018" t="s">
        <v>7</v>
      </c>
      <c r="F3018" t="s">
        <v>125</v>
      </c>
      <c r="G3018" t="s">
        <v>111</v>
      </c>
      <c r="H3018" t="s">
        <v>20</v>
      </c>
      <c r="I3018">
        <v>2022</v>
      </c>
      <c r="J3018">
        <v>5</v>
      </c>
      <c r="K3018">
        <v>1343</v>
      </c>
      <c r="L3018">
        <v>178466.7</v>
      </c>
      <c r="M3018">
        <v>173431</v>
      </c>
      <c r="N3018">
        <v>170703.2</v>
      </c>
      <c r="O3018">
        <v>170468.5</v>
      </c>
      <c r="P3018">
        <v>176369.7</v>
      </c>
      <c r="Q3018">
        <v>191972.6</v>
      </c>
      <c r="R3018">
        <v>213952.2</v>
      </c>
      <c r="S3018">
        <v>228414.8</v>
      </c>
      <c r="T3018">
        <v>237497.2</v>
      </c>
      <c r="U3018">
        <v>244993.5</v>
      </c>
      <c r="V3018">
        <v>256325.9</v>
      </c>
      <c r="W3018">
        <v>263376.09999999998</v>
      </c>
      <c r="X3018">
        <v>266742.7</v>
      </c>
      <c r="Y3018">
        <v>268830.5</v>
      </c>
      <c r="Z3018">
        <v>268015.09999999998</v>
      </c>
      <c r="AA3018">
        <v>261880.5</v>
      </c>
      <c r="AB3018">
        <v>252520.7</v>
      </c>
      <c r="AC3018">
        <v>249509.1</v>
      </c>
      <c r="AD3018">
        <v>233548.7</v>
      </c>
      <c r="AE3018">
        <v>224597.8</v>
      </c>
      <c r="AF3018">
        <v>219163.8</v>
      </c>
      <c r="AG3018">
        <v>206228.7</v>
      </c>
      <c r="AH3018">
        <v>197113.7</v>
      </c>
      <c r="AI3018">
        <v>188349.5</v>
      </c>
      <c r="AJ3018">
        <v>62.35172</v>
      </c>
      <c r="AK3018">
        <v>61.205509999999997</v>
      </c>
      <c r="AL3018">
        <v>60.434800000000003</v>
      </c>
      <c r="AM3018">
        <v>59.235860000000002</v>
      </c>
      <c r="AN3018">
        <v>58.680540000000001</v>
      </c>
      <c r="AO3018">
        <v>57.922780000000003</v>
      </c>
      <c r="AP3018">
        <v>56.178699999999999</v>
      </c>
      <c r="AQ3018">
        <v>60.140549999999998</v>
      </c>
      <c r="AR3018">
        <v>67.100269999999995</v>
      </c>
      <c r="AS3018">
        <v>72.796620000000004</v>
      </c>
      <c r="AT3018">
        <v>77.059100000000001</v>
      </c>
      <c r="AU3018">
        <v>81.377369999999999</v>
      </c>
      <c r="AV3018">
        <v>82.005170000000007</v>
      </c>
      <c r="AW3018">
        <v>82.836870000000005</v>
      </c>
      <c r="AX3018">
        <v>82.438329999999993</v>
      </c>
      <c r="AY3018">
        <v>82.297319999999999</v>
      </c>
      <c r="AZ3018">
        <v>81.91901</v>
      </c>
      <c r="BA3018">
        <v>79.74391</v>
      </c>
      <c r="BB3018">
        <v>77.530360000000002</v>
      </c>
      <c r="BC3018">
        <v>74.55932</v>
      </c>
      <c r="BD3018">
        <v>70.020939999999996</v>
      </c>
      <c r="BE3018">
        <v>67.472210000000004</v>
      </c>
      <c r="BF3018">
        <v>65.682410000000004</v>
      </c>
      <c r="BG3018">
        <v>63.165489999999998</v>
      </c>
      <c r="BH3018">
        <v>855.44389999999999</v>
      </c>
      <c r="BI3018">
        <v>1558.915</v>
      </c>
      <c r="BJ3018">
        <v>2575.0889999999999</v>
      </c>
      <c r="BK3018">
        <v>2579.931</v>
      </c>
      <c r="BL3018">
        <v>3679.855</v>
      </c>
      <c r="BM3018">
        <v>6935.7359999999999</v>
      </c>
      <c r="BN3018">
        <v>8311.7630000000008</v>
      </c>
      <c r="BO3018">
        <v>8662.9509999999991</v>
      </c>
      <c r="BP3018">
        <v>5616.2349999999997</v>
      </c>
      <c r="BQ3018">
        <v>2920.6010000000001</v>
      </c>
      <c r="BR3018">
        <v>4247.3879999999999</v>
      </c>
      <c r="BS3018">
        <v>3639.0149999999999</v>
      </c>
      <c r="BT3018">
        <v>2718.6120000000001</v>
      </c>
      <c r="BU3018">
        <v>4527.2269999999999</v>
      </c>
      <c r="BV3018">
        <v>7959.6180000000004</v>
      </c>
      <c r="BW3018">
        <v>6097.0940000000001</v>
      </c>
      <c r="BX3018">
        <v>6061.6059999999998</v>
      </c>
      <c r="BY3018">
        <v>5357.3140000000003</v>
      </c>
      <c r="BZ3018">
        <v>1051.1600000000001</v>
      </c>
      <c r="CA3018">
        <v>-87.507480000000001</v>
      </c>
      <c r="CB3018">
        <v>-324.4119</v>
      </c>
      <c r="CC3018">
        <v>-3048.453</v>
      </c>
      <c r="CD3018">
        <v>-679.42899999999997</v>
      </c>
      <c r="CE3018">
        <v>-2023.7660000000001</v>
      </c>
      <c r="CF3018" s="23">
        <v>3916263</v>
      </c>
      <c r="CG3018" s="23">
        <v>6466595</v>
      </c>
      <c r="CH3018" s="23">
        <v>5641386</v>
      </c>
      <c r="CI3018" s="23">
        <v>4274830</v>
      </c>
      <c r="CJ3018" s="23">
        <v>3625517</v>
      </c>
      <c r="CK3018" s="23">
        <v>1754954</v>
      </c>
      <c r="CL3018" s="23">
        <v>2343590</v>
      </c>
      <c r="CM3018" s="23">
        <v>2411776</v>
      </c>
      <c r="CN3018" s="23">
        <v>1694204</v>
      </c>
      <c r="CO3018" s="23">
        <v>8093803</v>
      </c>
      <c r="CP3018" s="23">
        <v>1286396</v>
      </c>
      <c r="CQ3018" s="23">
        <v>11600000</v>
      </c>
      <c r="CR3018" s="23">
        <v>11700000</v>
      </c>
      <c r="CS3018" s="23">
        <v>12900000</v>
      </c>
      <c r="CT3018" s="23">
        <v>12400000</v>
      </c>
      <c r="CU3018" s="23">
        <v>11900000</v>
      </c>
      <c r="CV3018" s="23">
        <v>12000000</v>
      </c>
      <c r="CW3018" s="23">
        <v>11500000</v>
      </c>
      <c r="CX3018" s="23">
        <v>12600000</v>
      </c>
      <c r="CY3018" s="23">
        <v>9554487</v>
      </c>
      <c r="CZ3018" s="23">
        <v>10400000</v>
      </c>
      <c r="DA3018" s="23">
        <v>2780354</v>
      </c>
      <c r="DB3018" s="23">
        <v>2859104</v>
      </c>
      <c r="DC3018" s="23">
        <v>3114211</v>
      </c>
      <c r="DD3018">
        <v>0</v>
      </c>
      <c r="DE3018">
        <v>0</v>
      </c>
      <c r="DF3018">
        <v>0</v>
      </c>
    </row>
    <row r="3019" spans="1:110" x14ac:dyDescent="0.25">
      <c r="A3019" s="18" t="str">
        <f t="shared" si="47"/>
        <v>program_CPP_200 kW and above_All_SDGE_1-in-2_MONTHLY SYSTEM PEAK DAY_2023_5</v>
      </c>
      <c r="B3019" t="s">
        <v>51</v>
      </c>
      <c r="C3019" t="s">
        <v>121</v>
      </c>
      <c r="D3019" t="s">
        <v>122</v>
      </c>
      <c r="E3019" t="s">
        <v>7</v>
      </c>
      <c r="F3019" t="s">
        <v>125</v>
      </c>
      <c r="G3019" t="s">
        <v>111</v>
      </c>
      <c r="H3019" t="s">
        <v>20</v>
      </c>
      <c r="I3019">
        <v>2023</v>
      </c>
      <c r="J3019">
        <v>5</v>
      </c>
      <c r="K3019">
        <v>1387</v>
      </c>
      <c r="L3019">
        <v>184313.7</v>
      </c>
      <c r="M3019">
        <v>179113</v>
      </c>
      <c r="N3019">
        <v>176295.9</v>
      </c>
      <c r="O3019">
        <v>176053.5</v>
      </c>
      <c r="P3019">
        <v>182148</v>
      </c>
      <c r="Q3019">
        <v>198262.1</v>
      </c>
      <c r="R3019">
        <v>220961.8</v>
      </c>
      <c r="S3019">
        <v>235898.2</v>
      </c>
      <c r="T3019">
        <v>245278.2</v>
      </c>
      <c r="U3019">
        <v>253020.1</v>
      </c>
      <c r="V3019">
        <v>264723.8</v>
      </c>
      <c r="W3019">
        <v>272004.90000000002</v>
      </c>
      <c r="X3019">
        <v>275481.8</v>
      </c>
      <c r="Y3019">
        <v>277638.09999999998</v>
      </c>
      <c r="Z3019">
        <v>276795.90000000002</v>
      </c>
      <c r="AA3019">
        <v>270460.3</v>
      </c>
      <c r="AB3019">
        <v>260793.9</v>
      </c>
      <c r="AC3019">
        <v>257683.6</v>
      </c>
      <c r="AD3019">
        <v>241200.3</v>
      </c>
      <c r="AE3019">
        <v>231956.2</v>
      </c>
      <c r="AF3019">
        <v>226344.1</v>
      </c>
      <c r="AG3019">
        <v>212985.3</v>
      </c>
      <c r="AH3019">
        <v>203571.6</v>
      </c>
      <c r="AI3019">
        <v>194520.3</v>
      </c>
      <c r="AJ3019">
        <v>62.35172</v>
      </c>
      <c r="AK3019">
        <v>61.205509999999997</v>
      </c>
      <c r="AL3019">
        <v>60.434800000000003</v>
      </c>
      <c r="AM3019">
        <v>59.235860000000002</v>
      </c>
      <c r="AN3019">
        <v>58.680540000000001</v>
      </c>
      <c r="AO3019">
        <v>57.922780000000003</v>
      </c>
      <c r="AP3019">
        <v>56.178699999999999</v>
      </c>
      <c r="AQ3019">
        <v>60.140549999999998</v>
      </c>
      <c r="AR3019">
        <v>67.100269999999995</v>
      </c>
      <c r="AS3019">
        <v>72.796620000000004</v>
      </c>
      <c r="AT3019">
        <v>77.059100000000001</v>
      </c>
      <c r="AU3019">
        <v>81.377369999999999</v>
      </c>
      <c r="AV3019">
        <v>82.005170000000007</v>
      </c>
      <c r="AW3019">
        <v>82.836870000000005</v>
      </c>
      <c r="AX3019">
        <v>82.438329999999993</v>
      </c>
      <c r="AY3019">
        <v>82.297319999999999</v>
      </c>
      <c r="AZ3019">
        <v>81.91901</v>
      </c>
      <c r="BA3019">
        <v>79.74391</v>
      </c>
      <c r="BB3019">
        <v>77.530360000000002</v>
      </c>
      <c r="BC3019">
        <v>74.55932</v>
      </c>
      <c r="BD3019">
        <v>70.020939999999996</v>
      </c>
      <c r="BE3019">
        <v>67.472210000000004</v>
      </c>
      <c r="BF3019">
        <v>65.682410000000004</v>
      </c>
      <c r="BG3019">
        <v>63.165489999999998</v>
      </c>
      <c r="BH3019">
        <v>883.47029999999995</v>
      </c>
      <c r="BI3019">
        <v>1609.989</v>
      </c>
      <c r="BJ3019">
        <v>2659.4549999999999</v>
      </c>
      <c r="BK3019">
        <v>2664.4560000000001</v>
      </c>
      <c r="BL3019">
        <v>3800.4160000000002</v>
      </c>
      <c r="BM3019">
        <v>7162.9679999999998</v>
      </c>
      <c r="BN3019">
        <v>8584.0759999999991</v>
      </c>
      <c r="BO3019">
        <v>8946.7710000000006</v>
      </c>
      <c r="BP3019">
        <v>5800.2370000000001</v>
      </c>
      <c r="BQ3019">
        <v>3016.2869999999998</v>
      </c>
      <c r="BR3019">
        <v>4386.5420000000004</v>
      </c>
      <c r="BS3019">
        <v>3758.2379999999998</v>
      </c>
      <c r="BT3019">
        <v>2807.681</v>
      </c>
      <c r="BU3019">
        <v>4675.55</v>
      </c>
      <c r="BV3019">
        <v>8220.3950000000004</v>
      </c>
      <c r="BW3019">
        <v>6296.85</v>
      </c>
      <c r="BX3019">
        <v>6260.2</v>
      </c>
      <c r="BY3019">
        <v>5532.8329999999996</v>
      </c>
      <c r="BZ3019">
        <v>1085.5989999999999</v>
      </c>
      <c r="CA3019">
        <v>-90.374440000000007</v>
      </c>
      <c r="CB3019">
        <v>-335.04039999999998</v>
      </c>
      <c r="CC3019">
        <v>-3148.328</v>
      </c>
      <c r="CD3019">
        <v>-701.68870000000004</v>
      </c>
      <c r="CE3019">
        <v>-2090.0700000000002</v>
      </c>
      <c r="CF3019" s="23">
        <v>4177079</v>
      </c>
      <c r="CG3019" s="23">
        <v>6897259</v>
      </c>
      <c r="CH3019" s="23">
        <v>6017093</v>
      </c>
      <c r="CI3019" s="23">
        <v>4559526</v>
      </c>
      <c r="CJ3019" s="23">
        <v>3866970</v>
      </c>
      <c r="CK3019" s="23">
        <v>1871831</v>
      </c>
      <c r="CL3019" s="23">
        <v>2499669</v>
      </c>
      <c r="CM3019" s="23">
        <v>2572396</v>
      </c>
      <c r="CN3019" s="23">
        <v>1807035</v>
      </c>
      <c r="CO3019" s="23">
        <v>8632836</v>
      </c>
      <c r="CP3019" s="23">
        <v>1372068</v>
      </c>
      <c r="CQ3019" s="23">
        <v>12400000</v>
      </c>
      <c r="CR3019" s="23">
        <v>12500000</v>
      </c>
      <c r="CS3019" s="23">
        <v>13800000</v>
      </c>
      <c r="CT3019" s="23">
        <v>13300000</v>
      </c>
      <c r="CU3019" s="23">
        <v>12700000</v>
      </c>
      <c r="CV3019" s="23">
        <v>12800000</v>
      </c>
      <c r="CW3019" s="23">
        <v>12300000</v>
      </c>
      <c r="CX3019" s="23">
        <v>13500000</v>
      </c>
      <c r="CY3019" s="23">
        <v>10200000</v>
      </c>
      <c r="CZ3019" s="23">
        <v>11100000</v>
      </c>
      <c r="DA3019" s="23">
        <v>2965521</v>
      </c>
      <c r="DB3019" s="23">
        <v>3049515</v>
      </c>
      <c r="DC3019" s="23">
        <v>3321612</v>
      </c>
      <c r="DD3019">
        <v>0</v>
      </c>
      <c r="DE3019">
        <v>0</v>
      </c>
      <c r="DF3019">
        <v>0</v>
      </c>
    </row>
    <row r="3020" spans="1:110" x14ac:dyDescent="0.25">
      <c r="A3020" s="18" t="str">
        <f t="shared" si="47"/>
        <v>program_CPP_200 kW and above_All_SDGE_1-in-2_MONTHLY SYSTEM PEAK DAY_2024_5</v>
      </c>
      <c r="B3020" t="s">
        <v>51</v>
      </c>
      <c r="C3020" t="s">
        <v>121</v>
      </c>
      <c r="D3020" t="s">
        <v>122</v>
      </c>
      <c r="E3020" t="s">
        <v>7</v>
      </c>
      <c r="F3020" t="s">
        <v>125</v>
      </c>
      <c r="G3020" t="s">
        <v>111</v>
      </c>
      <c r="H3020" t="s">
        <v>20</v>
      </c>
      <c r="I3020">
        <v>2024</v>
      </c>
      <c r="J3020">
        <v>5</v>
      </c>
      <c r="K3020">
        <v>1422</v>
      </c>
      <c r="L3020">
        <v>188964.8</v>
      </c>
      <c r="M3020">
        <v>183632.8</v>
      </c>
      <c r="N3020">
        <v>180744.6</v>
      </c>
      <c r="O3020">
        <v>180496.1</v>
      </c>
      <c r="P3020">
        <v>186744.3</v>
      </c>
      <c r="Q3020">
        <v>203265.1</v>
      </c>
      <c r="R3020">
        <v>226537.60000000001</v>
      </c>
      <c r="S3020">
        <v>241850.9</v>
      </c>
      <c r="T3020">
        <v>251467.6</v>
      </c>
      <c r="U3020">
        <v>259404.9</v>
      </c>
      <c r="V3020">
        <v>271403.90000000002</v>
      </c>
      <c r="W3020">
        <v>278868.8</v>
      </c>
      <c r="X3020">
        <v>282433.40000000002</v>
      </c>
      <c r="Y3020">
        <v>284644.09999999998</v>
      </c>
      <c r="Z3020">
        <v>283780.7</v>
      </c>
      <c r="AA3020">
        <v>277285.2</v>
      </c>
      <c r="AB3020">
        <v>267374.8</v>
      </c>
      <c r="AC3020">
        <v>264186.09999999998</v>
      </c>
      <c r="AD3020">
        <v>247286.8</v>
      </c>
      <c r="AE3020">
        <v>237809.5</v>
      </c>
      <c r="AF3020">
        <v>232055.7</v>
      </c>
      <c r="AG3020">
        <v>218359.8</v>
      </c>
      <c r="AH3020">
        <v>208708.6</v>
      </c>
      <c r="AI3020">
        <v>199428.9</v>
      </c>
      <c r="AJ3020">
        <v>62.35172</v>
      </c>
      <c r="AK3020">
        <v>61.205509999999997</v>
      </c>
      <c r="AL3020">
        <v>60.434800000000003</v>
      </c>
      <c r="AM3020">
        <v>59.235860000000002</v>
      </c>
      <c r="AN3020">
        <v>58.680540000000001</v>
      </c>
      <c r="AO3020">
        <v>57.922780000000003</v>
      </c>
      <c r="AP3020">
        <v>56.178699999999999</v>
      </c>
      <c r="AQ3020">
        <v>60.140549999999998</v>
      </c>
      <c r="AR3020">
        <v>67.100269999999995</v>
      </c>
      <c r="AS3020">
        <v>72.796620000000004</v>
      </c>
      <c r="AT3020">
        <v>77.059100000000001</v>
      </c>
      <c r="AU3020">
        <v>81.377369999999999</v>
      </c>
      <c r="AV3020">
        <v>82.005170000000007</v>
      </c>
      <c r="AW3020">
        <v>82.836870000000005</v>
      </c>
      <c r="AX3020">
        <v>82.438329999999993</v>
      </c>
      <c r="AY3020">
        <v>82.297319999999999</v>
      </c>
      <c r="AZ3020">
        <v>81.91901</v>
      </c>
      <c r="BA3020">
        <v>79.74391</v>
      </c>
      <c r="BB3020">
        <v>77.530360000000002</v>
      </c>
      <c r="BC3020">
        <v>74.55932</v>
      </c>
      <c r="BD3020">
        <v>70.020939999999996</v>
      </c>
      <c r="BE3020">
        <v>67.472210000000004</v>
      </c>
      <c r="BF3020">
        <v>65.682410000000004</v>
      </c>
      <c r="BG3020">
        <v>63.165489999999998</v>
      </c>
      <c r="BH3020">
        <v>905.76409999999998</v>
      </c>
      <c r="BI3020">
        <v>1650.615</v>
      </c>
      <c r="BJ3020">
        <v>2726.5639999999999</v>
      </c>
      <c r="BK3020">
        <v>2731.6909999999998</v>
      </c>
      <c r="BL3020">
        <v>3896.317</v>
      </c>
      <c r="BM3020">
        <v>7343.7209999999995</v>
      </c>
      <c r="BN3020">
        <v>8800.6890000000003</v>
      </c>
      <c r="BO3020">
        <v>9172.5360000000001</v>
      </c>
      <c r="BP3020">
        <v>5946.6019999999999</v>
      </c>
      <c r="BQ3020">
        <v>3092.4009999999998</v>
      </c>
      <c r="BR3020">
        <v>4497.2340000000004</v>
      </c>
      <c r="BS3020">
        <v>3853.0740000000001</v>
      </c>
      <c r="BT3020">
        <v>2878.5309999999999</v>
      </c>
      <c r="BU3020">
        <v>4793.5349999999999</v>
      </c>
      <c r="BV3020">
        <v>8427.8310000000001</v>
      </c>
      <c r="BW3020">
        <v>6455.7470000000003</v>
      </c>
      <c r="BX3020">
        <v>6418.1710000000003</v>
      </c>
      <c r="BY3020">
        <v>5672.45</v>
      </c>
      <c r="BZ3020">
        <v>1112.9929999999999</v>
      </c>
      <c r="CA3020">
        <v>-92.654979999999995</v>
      </c>
      <c r="CB3020">
        <v>-343.49489999999997</v>
      </c>
      <c r="CC3020">
        <v>-3227.7739999999999</v>
      </c>
      <c r="CD3020">
        <v>-719.39530000000002</v>
      </c>
      <c r="CE3020">
        <v>-2142.8110000000001</v>
      </c>
      <c r="CF3020" s="23">
        <v>4390551</v>
      </c>
      <c r="CG3020" s="23">
        <v>7249746</v>
      </c>
      <c r="CH3020" s="23">
        <v>6324599</v>
      </c>
      <c r="CI3020" s="23">
        <v>4792543</v>
      </c>
      <c r="CJ3020" s="23">
        <v>4064593</v>
      </c>
      <c r="CK3020" s="23">
        <v>1967491</v>
      </c>
      <c r="CL3020" s="23">
        <v>2627415</v>
      </c>
      <c r="CM3020" s="23">
        <v>2703859</v>
      </c>
      <c r="CN3020" s="23">
        <v>1899385</v>
      </c>
      <c r="CO3020" s="23">
        <v>9074021</v>
      </c>
      <c r="CP3020" s="23">
        <v>1442188</v>
      </c>
      <c r="CQ3020" s="23">
        <v>13000000</v>
      </c>
      <c r="CR3020" s="23">
        <v>13100000</v>
      </c>
      <c r="CS3020" s="23">
        <v>14500000</v>
      </c>
      <c r="CT3020" s="23">
        <v>13900000</v>
      </c>
      <c r="CU3020" s="23">
        <v>13300000</v>
      </c>
      <c r="CV3020" s="23">
        <v>13400000</v>
      </c>
      <c r="CW3020" s="23">
        <v>12900000</v>
      </c>
      <c r="CX3020" s="23">
        <v>14200000</v>
      </c>
      <c r="CY3020" s="23">
        <v>10700000</v>
      </c>
      <c r="CZ3020" s="23">
        <v>11700000</v>
      </c>
      <c r="DA3020" s="23">
        <v>3117075</v>
      </c>
      <c r="DB3020" s="23">
        <v>3205362</v>
      </c>
      <c r="DC3020" s="23">
        <v>3491364</v>
      </c>
      <c r="DD3020">
        <v>0</v>
      </c>
      <c r="DE3020">
        <v>0</v>
      </c>
      <c r="DF3020">
        <v>0</v>
      </c>
    </row>
    <row r="3021" spans="1:110" x14ac:dyDescent="0.25">
      <c r="A3021" s="18" t="str">
        <f t="shared" si="47"/>
        <v>program_CPP_200 kW and above_All_SDGE_1-in-2_MONTHLY SYSTEM PEAK DAY_2025_5</v>
      </c>
      <c r="B3021" t="s">
        <v>51</v>
      </c>
      <c r="C3021" t="s">
        <v>121</v>
      </c>
      <c r="D3021" t="s">
        <v>122</v>
      </c>
      <c r="E3021" t="s">
        <v>7</v>
      </c>
      <c r="F3021" t="s">
        <v>125</v>
      </c>
      <c r="G3021" t="s">
        <v>111</v>
      </c>
      <c r="H3021" t="s">
        <v>20</v>
      </c>
      <c r="I3021">
        <v>2025</v>
      </c>
      <c r="J3021">
        <v>5</v>
      </c>
      <c r="K3021">
        <v>1451</v>
      </c>
      <c r="L3021">
        <v>192818.5</v>
      </c>
      <c r="M3021">
        <v>187377.8</v>
      </c>
      <c r="N3021">
        <v>184430.7</v>
      </c>
      <c r="O3021">
        <v>184177.1</v>
      </c>
      <c r="P3021">
        <v>190552.8</v>
      </c>
      <c r="Q3021">
        <v>207410.5</v>
      </c>
      <c r="R3021">
        <v>231157.6</v>
      </c>
      <c r="S3021">
        <v>246783.2</v>
      </c>
      <c r="T3021">
        <v>256596</v>
      </c>
      <c r="U3021">
        <v>264695.2</v>
      </c>
      <c r="V3021">
        <v>276938.90000000002</v>
      </c>
      <c r="W3021">
        <v>284556</v>
      </c>
      <c r="X3021">
        <v>288193.3</v>
      </c>
      <c r="Y3021">
        <v>290449</v>
      </c>
      <c r="Z3021">
        <v>289568</v>
      </c>
      <c r="AA3021">
        <v>282940.09999999998</v>
      </c>
      <c r="AB3021">
        <v>272827.59999999998</v>
      </c>
      <c r="AC3021">
        <v>269573.8</v>
      </c>
      <c r="AD3021">
        <v>252329.9</v>
      </c>
      <c r="AE3021">
        <v>242659.3</v>
      </c>
      <c r="AF3021">
        <v>236788.2</v>
      </c>
      <c r="AG3021">
        <v>222813</v>
      </c>
      <c r="AH3021">
        <v>212965</v>
      </c>
      <c r="AI3021">
        <v>203496</v>
      </c>
      <c r="AJ3021">
        <v>62.35172</v>
      </c>
      <c r="AK3021">
        <v>61.205509999999997</v>
      </c>
      <c r="AL3021">
        <v>60.434800000000003</v>
      </c>
      <c r="AM3021">
        <v>59.235860000000002</v>
      </c>
      <c r="AN3021">
        <v>58.680540000000001</v>
      </c>
      <c r="AO3021">
        <v>57.922780000000003</v>
      </c>
      <c r="AP3021">
        <v>56.178699999999999</v>
      </c>
      <c r="AQ3021">
        <v>60.140549999999998</v>
      </c>
      <c r="AR3021">
        <v>67.100269999999995</v>
      </c>
      <c r="AS3021">
        <v>72.796620000000004</v>
      </c>
      <c r="AT3021">
        <v>77.059100000000001</v>
      </c>
      <c r="AU3021">
        <v>81.377369999999999</v>
      </c>
      <c r="AV3021">
        <v>82.005170000000007</v>
      </c>
      <c r="AW3021">
        <v>82.836870000000005</v>
      </c>
      <c r="AX3021">
        <v>82.438329999999993</v>
      </c>
      <c r="AY3021">
        <v>82.297319999999999</v>
      </c>
      <c r="AZ3021">
        <v>81.91901</v>
      </c>
      <c r="BA3021">
        <v>79.74391</v>
      </c>
      <c r="BB3021">
        <v>77.530360000000002</v>
      </c>
      <c r="BC3021">
        <v>74.55932</v>
      </c>
      <c r="BD3021">
        <v>70.020939999999996</v>
      </c>
      <c r="BE3021">
        <v>67.472210000000004</v>
      </c>
      <c r="BF3021">
        <v>65.682410000000004</v>
      </c>
      <c r="BG3021">
        <v>63.165489999999998</v>
      </c>
      <c r="BH3021">
        <v>924.23609999999996</v>
      </c>
      <c r="BI3021">
        <v>1684.278</v>
      </c>
      <c r="BJ3021">
        <v>2782.1689999999999</v>
      </c>
      <c r="BK3021">
        <v>2787.4009999999998</v>
      </c>
      <c r="BL3021">
        <v>3975.7779999999998</v>
      </c>
      <c r="BM3021">
        <v>7493.4870000000001</v>
      </c>
      <c r="BN3021">
        <v>8980.1689999999999</v>
      </c>
      <c r="BO3021">
        <v>9359.6</v>
      </c>
      <c r="BP3021">
        <v>6067.8760000000002</v>
      </c>
      <c r="BQ3021">
        <v>3155.4670000000001</v>
      </c>
      <c r="BR3021">
        <v>4588.95</v>
      </c>
      <c r="BS3021">
        <v>3931.6529999999998</v>
      </c>
      <c r="BT3021">
        <v>2937.2350000000001</v>
      </c>
      <c r="BU3021">
        <v>4891.2929999999997</v>
      </c>
      <c r="BV3021">
        <v>8599.7060000000001</v>
      </c>
      <c r="BW3021">
        <v>6587.4040000000005</v>
      </c>
      <c r="BX3021">
        <v>6549.0630000000001</v>
      </c>
      <c r="BY3021">
        <v>5788.1329999999998</v>
      </c>
      <c r="BZ3021">
        <v>1135.691</v>
      </c>
      <c r="CA3021">
        <v>-94.544560000000004</v>
      </c>
      <c r="CB3021">
        <v>-350.50009999999997</v>
      </c>
      <c r="CC3021">
        <v>-3293.6</v>
      </c>
      <c r="CD3021">
        <v>-734.06650000000002</v>
      </c>
      <c r="CE3021">
        <v>-2186.511</v>
      </c>
      <c r="CF3021" s="23">
        <v>4571457</v>
      </c>
      <c r="CG3021" s="23">
        <v>7548462</v>
      </c>
      <c r="CH3021" s="23">
        <v>6585195</v>
      </c>
      <c r="CI3021" s="23">
        <v>4990013</v>
      </c>
      <c r="CJ3021" s="23">
        <v>4232069</v>
      </c>
      <c r="CK3021" s="23">
        <v>2048559</v>
      </c>
      <c r="CL3021" s="23">
        <v>2735674</v>
      </c>
      <c r="CM3021" s="23">
        <v>2815268</v>
      </c>
      <c r="CN3021" s="23">
        <v>1977646</v>
      </c>
      <c r="CO3021" s="23">
        <v>9447903</v>
      </c>
      <c r="CP3021" s="23">
        <v>1501612</v>
      </c>
      <c r="CQ3021" s="23">
        <v>13500000</v>
      </c>
      <c r="CR3021" s="23">
        <v>13700000</v>
      </c>
      <c r="CS3021" s="23">
        <v>15100000</v>
      </c>
      <c r="CT3021" s="23">
        <v>14500000</v>
      </c>
      <c r="CU3021" s="23">
        <v>13800000</v>
      </c>
      <c r="CV3021" s="23">
        <v>14000000</v>
      </c>
      <c r="CW3021" s="23">
        <v>13500000</v>
      </c>
      <c r="CX3021" s="23">
        <v>14700000</v>
      </c>
      <c r="CY3021" s="23">
        <v>11200000</v>
      </c>
      <c r="CZ3021" s="23">
        <v>12200000</v>
      </c>
      <c r="DA3021" s="23">
        <v>3245510</v>
      </c>
      <c r="DB3021" s="23">
        <v>3337434</v>
      </c>
      <c r="DC3021" s="23">
        <v>3635221</v>
      </c>
      <c r="DD3021">
        <v>0</v>
      </c>
      <c r="DE3021">
        <v>0</v>
      </c>
      <c r="DF3021">
        <v>0</v>
      </c>
    </row>
    <row r="3022" spans="1:110" x14ac:dyDescent="0.25">
      <c r="A3022" s="18" t="str">
        <f t="shared" si="47"/>
        <v>program_CPP_200 kW and above_All_SDGE_1-in-2_MONTHLY SYSTEM PEAK DAY_2026_5</v>
      </c>
      <c r="B3022" t="s">
        <v>51</v>
      </c>
      <c r="C3022" t="s">
        <v>121</v>
      </c>
      <c r="D3022" t="s">
        <v>122</v>
      </c>
      <c r="E3022" t="s">
        <v>7</v>
      </c>
      <c r="F3022" t="s">
        <v>125</v>
      </c>
      <c r="G3022" t="s">
        <v>111</v>
      </c>
      <c r="H3022" t="s">
        <v>20</v>
      </c>
      <c r="I3022">
        <v>2026</v>
      </c>
      <c r="J3022">
        <v>5</v>
      </c>
      <c r="K3022">
        <v>1478</v>
      </c>
      <c r="L3022">
        <v>196406.39999999999</v>
      </c>
      <c r="M3022">
        <v>190864.5</v>
      </c>
      <c r="N3022">
        <v>187862.5</v>
      </c>
      <c r="O3022">
        <v>187604.2</v>
      </c>
      <c r="P3022">
        <v>194098.5</v>
      </c>
      <c r="Q3022">
        <v>211269.9</v>
      </c>
      <c r="R3022">
        <v>235458.9</v>
      </c>
      <c r="S3022">
        <v>251375.3</v>
      </c>
      <c r="T3022">
        <v>261370.7</v>
      </c>
      <c r="U3022">
        <v>269620.59999999998</v>
      </c>
      <c r="V3022">
        <v>282092.09999999998</v>
      </c>
      <c r="W3022">
        <v>289850.90000000002</v>
      </c>
      <c r="X3022">
        <v>293556</v>
      </c>
      <c r="Y3022">
        <v>295853.7</v>
      </c>
      <c r="Z3022">
        <v>294956.3</v>
      </c>
      <c r="AA3022">
        <v>288205</v>
      </c>
      <c r="AB3022">
        <v>277904.3</v>
      </c>
      <c r="AC3022">
        <v>274590</v>
      </c>
      <c r="AD3022">
        <v>257025.3</v>
      </c>
      <c r="AE3022">
        <v>247174.7</v>
      </c>
      <c r="AF3022">
        <v>241194.3</v>
      </c>
      <c r="AG3022">
        <v>226959.1</v>
      </c>
      <c r="AH3022">
        <v>216927.8</v>
      </c>
      <c r="AI3022">
        <v>207282.6</v>
      </c>
      <c r="AJ3022">
        <v>62.35172</v>
      </c>
      <c r="AK3022">
        <v>61.205509999999997</v>
      </c>
      <c r="AL3022">
        <v>60.434800000000003</v>
      </c>
      <c r="AM3022">
        <v>59.235860000000002</v>
      </c>
      <c r="AN3022">
        <v>58.680540000000001</v>
      </c>
      <c r="AO3022">
        <v>57.922780000000003</v>
      </c>
      <c r="AP3022">
        <v>56.178699999999999</v>
      </c>
      <c r="AQ3022">
        <v>60.140549999999998</v>
      </c>
      <c r="AR3022">
        <v>67.100269999999995</v>
      </c>
      <c r="AS3022">
        <v>72.796620000000004</v>
      </c>
      <c r="AT3022">
        <v>77.059100000000001</v>
      </c>
      <c r="AU3022">
        <v>81.377369999999999</v>
      </c>
      <c r="AV3022">
        <v>82.005170000000007</v>
      </c>
      <c r="AW3022">
        <v>82.836870000000005</v>
      </c>
      <c r="AX3022">
        <v>82.438329999999993</v>
      </c>
      <c r="AY3022">
        <v>82.297319999999999</v>
      </c>
      <c r="AZ3022">
        <v>81.91901</v>
      </c>
      <c r="BA3022">
        <v>79.74391</v>
      </c>
      <c r="BB3022">
        <v>77.530360000000002</v>
      </c>
      <c r="BC3022">
        <v>74.55932</v>
      </c>
      <c r="BD3022">
        <v>70.020939999999996</v>
      </c>
      <c r="BE3022">
        <v>67.472210000000004</v>
      </c>
      <c r="BF3022">
        <v>65.682410000000004</v>
      </c>
      <c r="BG3022">
        <v>63.165489999999998</v>
      </c>
      <c r="BH3022">
        <v>941.43409999999994</v>
      </c>
      <c r="BI3022">
        <v>1715.6189999999999</v>
      </c>
      <c r="BJ3022">
        <v>2833.94</v>
      </c>
      <c r="BK3022">
        <v>2839.2689999999998</v>
      </c>
      <c r="BL3022">
        <v>4049.759</v>
      </c>
      <c r="BM3022">
        <v>7632.9250000000002</v>
      </c>
      <c r="BN3022">
        <v>9147.2710000000006</v>
      </c>
      <c r="BO3022">
        <v>9533.7620000000006</v>
      </c>
      <c r="BP3022">
        <v>6180.7860000000001</v>
      </c>
      <c r="BQ3022">
        <v>3214.1840000000002</v>
      </c>
      <c r="BR3022">
        <v>4674.34</v>
      </c>
      <c r="BS3022">
        <v>4004.8130000000001</v>
      </c>
      <c r="BT3022">
        <v>2991.8910000000001</v>
      </c>
      <c r="BU3022">
        <v>4982.3100000000004</v>
      </c>
      <c r="BV3022">
        <v>8759.7289999999994</v>
      </c>
      <c r="BW3022">
        <v>6709.9809999999998</v>
      </c>
      <c r="BX3022">
        <v>6670.9269999999997</v>
      </c>
      <c r="BY3022">
        <v>5895.8370000000004</v>
      </c>
      <c r="BZ3022">
        <v>1156.8240000000001</v>
      </c>
      <c r="CA3022">
        <v>-96.303830000000005</v>
      </c>
      <c r="CB3022">
        <v>-357.0222</v>
      </c>
      <c r="CC3022">
        <v>-3354.8870000000002</v>
      </c>
      <c r="CD3022">
        <v>-747.726</v>
      </c>
      <c r="CE3022">
        <v>-2227.1979999999999</v>
      </c>
      <c r="CF3022" s="23">
        <v>4743170</v>
      </c>
      <c r="CG3022" s="23">
        <v>7831997</v>
      </c>
      <c r="CH3022" s="23">
        <v>6832548</v>
      </c>
      <c r="CI3022" s="23">
        <v>5177447</v>
      </c>
      <c r="CJ3022" s="23">
        <v>4391034</v>
      </c>
      <c r="CK3022" s="23">
        <v>2125507</v>
      </c>
      <c r="CL3022" s="23">
        <v>2838431</v>
      </c>
      <c r="CM3022" s="23">
        <v>2921015</v>
      </c>
      <c r="CN3022" s="23">
        <v>2051930</v>
      </c>
      <c r="CO3022" s="23">
        <v>9802784</v>
      </c>
      <c r="CP3022" s="23">
        <v>1558015</v>
      </c>
      <c r="CQ3022" s="23">
        <v>14000000</v>
      </c>
      <c r="CR3022" s="23">
        <v>14200000</v>
      </c>
      <c r="CS3022" s="23">
        <v>15600000</v>
      </c>
      <c r="CT3022" s="23">
        <v>15100000</v>
      </c>
      <c r="CU3022" s="23">
        <v>14400000</v>
      </c>
      <c r="CV3022" s="23">
        <v>14500000</v>
      </c>
      <c r="CW3022" s="23">
        <v>14000000</v>
      </c>
      <c r="CX3022" s="23">
        <v>15300000</v>
      </c>
      <c r="CY3022" s="23">
        <v>11600000</v>
      </c>
      <c r="CZ3022" s="23">
        <v>12600000</v>
      </c>
      <c r="DA3022" s="23">
        <v>3367418</v>
      </c>
      <c r="DB3022" s="23">
        <v>3462795</v>
      </c>
      <c r="DC3022" s="23">
        <v>3771767</v>
      </c>
      <c r="DD3022">
        <v>0</v>
      </c>
      <c r="DE3022">
        <v>0</v>
      </c>
      <c r="DF3022">
        <v>0</v>
      </c>
    </row>
    <row r="3023" spans="1:110" x14ac:dyDescent="0.25">
      <c r="A3023" s="18" t="str">
        <f t="shared" si="47"/>
        <v>program_CPP_200 kW and above_All_SDGE_1-in-2_MONTHLY SYSTEM PEAK DAY_2027_5</v>
      </c>
      <c r="B3023" t="s">
        <v>51</v>
      </c>
      <c r="C3023" t="s">
        <v>121</v>
      </c>
      <c r="D3023" t="s">
        <v>122</v>
      </c>
      <c r="E3023" t="s">
        <v>7</v>
      </c>
      <c r="F3023" t="s">
        <v>125</v>
      </c>
      <c r="G3023" t="s">
        <v>111</v>
      </c>
      <c r="H3023" t="s">
        <v>20</v>
      </c>
      <c r="I3023">
        <v>2027</v>
      </c>
      <c r="J3023">
        <v>5</v>
      </c>
      <c r="K3023">
        <v>1509</v>
      </c>
      <c r="L3023">
        <v>200525.9</v>
      </c>
      <c r="M3023">
        <v>194867.7</v>
      </c>
      <c r="N3023">
        <v>191802.8</v>
      </c>
      <c r="O3023">
        <v>191539.1</v>
      </c>
      <c r="P3023">
        <v>198169.60000000001</v>
      </c>
      <c r="Q3023">
        <v>215701.2</v>
      </c>
      <c r="R3023">
        <v>240397.5</v>
      </c>
      <c r="S3023">
        <v>256647.7</v>
      </c>
      <c r="T3023">
        <v>266852.8</v>
      </c>
      <c r="U3023">
        <v>275275.7</v>
      </c>
      <c r="V3023">
        <v>288008.8</v>
      </c>
      <c r="W3023">
        <v>295930.3</v>
      </c>
      <c r="X3023">
        <v>299713.09999999998</v>
      </c>
      <c r="Y3023">
        <v>302059</v>
      </c>
      <c r="Z3023">
        <v>301142.8</v>
      </c>
      <c r="AA3023">
        <v>294249.90000000002</v>
      </c>
      <c r="AB3023">
        <v>283733.2</v>
      </c>
      <c r="AC3023">
        <v>280349.40000000002</v>
      </c>
      <c r="AD3023">
        <v>262416.2</v>
      </c>
      <c r="AE3023">
        <v>252359</v>
      </c>
      <c r="AF3023">
        <v>246253.2</v>
      </c>
      <c r="AG3023">
        <v>231719.4</v>
      </c>
      <c r="AH3023">
        <v>221477.7</v>
      </c>
      <c r="AI3023">
        <v>211630.2</v>
      </c>
      <c r="AJ3023">
        <v>62.35172</v>
      </c>
      <c r="AK3023">
        <v>61.205509999999997</v>
      </c>
      <c r="AL3023">
        <v>60.434800000000003</v>
      </c>
      <c r="AM3023">
        <v>59.235860000000002</v>
      </c>
      <c r="AN3023">
        <v>58.680540000000001</v>
      </c>
      <c r="AO3023">
        <v>57.922780000000003</v>
      </c>
      <c r="AP3023">
        <v>56.178699999999999</v>
      </c>
      <c r="AQ3023">
        <v>60.140549999999998</v>
      </c>
      <c r="AR3023">
        <v>67.100269999999995</v>
      </c>
      <c r="AS3023">
        <v>72.796620000000004</v>
      </c>
      <c r="AT3023">
        <v>77.059100000000001</v>
      </c>
      <c r="AU3023">
        <v>81.377369999999999</v>
      </c>
      <c r="AV3023">
        <v>82.005170000000007</v>
      </c>
      <c r="AW3023">
        <v>82.836870000000005</v>
      </c>
      <c r="AX3023">
        <v>82.438329999999993</v>
      </c>
      <c r="AY3023">
        <v>82.297319999999999</v>
      </c>
      <c r="AZ3023">
        <v>81.91901</v>
      </c>
      <c r="BA3023">
        <v>79.74391</v>
      </c>
      <c r="BB3023">
        <v>77.530360000000002</v>
      </c>
      <c r="BC3023">
        <v>74.55932</v>
      </c>
      <c r="BD3023">
        <v>70.020939999999996</v>
      </c>
      <c r="BE3023">
        <v>67.472210000000004</v>
      </c>
      <c r="BF3023">
        <v>65.682410000000004</v>
      </c>
      <c r="BG3023">
        <v>63.165489999999998</v>
      </c>
      <c r="BH3023">
        <v>961.18010000000004</v>
      </c>
      <c r="BI3023">
        <v>1751.6030000000001</v>
      </c>
      <c r="BJ3023">
        <v>2893.3789999999999</v>
      </c>
      <c r="BK3023">
        <v>2898.82</v>
      </c>
      <c r="BL3023">
        <v>4134.6989999999996</v>
      </c>
      <c r="BM3023">
        <v>7793.02</v>
      </c>
      <c r="BN3023">
        <v>9339.1290000000008</v>
      </c>
      <c r="BO3023">
        <v>9733.7260000000006</v>
      </c>
      <c r="BP3023">
        <v>6310.424</v>
      </c>
      <c r="BQ3023">
        <v>3281.5990000000002</v>
      </c>
      <c r="BR3023">
        <v>4772.3810000000003</v>
      </c>
      <c r="BS3023">
        <v>4088.8110000000001</v>
      </c>
      <c r="BT3023">
        <v>3054.643</v>
      </c>
      <c r="BU3023">
        <v>5086.8100000000004</v>
      </c>
      <c r="BV3023">
        <v>8943.4570000000003</v>
      </c>
      <c r="BW3023">
        <v>6850.7179999999998</v>
      </c>
      <c r="BX3023">
        <v>6810.8440000000001</v>
      </c>
      <c r="BY3023">
        <v>6019.4989999999998</v>
      </c>
      <c r="BZ3023">
        <v>1181.088</v>
      </c>
      <c r="CA3023">
        <v>-98.323740000000001</v>
      </c>
      <c r="CB3023">
        <v>-364.5104</v>
      </c>
      <c r="CC3023">
        <v>-3425.2539999999999</v>
      </c>
      <c r="CD3023">
        <v>-763.40899999999999</v>
      </c>
      <c r="CE3023">
        <v>-2273.9110000000001</v>
      </c>
      <c r="CF3023" s="23">
        <v>4944225</v>
      </c>
      <c r="CG3023" s="23">
        <v>8163983</v>
      </c>
      <c r="CH3023" s="23">
        <v>7122169</v>
      </c>
      <c r="CI3023" s="23">
        <v>5396912</v>
      </c>
      <c r="CJ3023" s="23">
        <v>4577163</v>
      </c>
      <c r="CK3023" s="23">
        <v>2215604</v>
      </c>
      <c r="CL3023" s="23">
        <v>2958748</v>
      </c>
      <c r="CM3023" s="23">
        <v>3044832</v>
      </c>
      <c r="CN3023" s="23">
        <v>2138909</v>
      </c>
      <c r="CO3023" s="23">
        <v>10200000</v>
      </c>
      <c r="CP3023" s="23">
        <v>1624057</v>
      </c>
      <c r="CQ3023" s="23">
        <v>14600000</v>
      </c>
      <c r="CR3023" s="23">
        <v>14800000</v>
      </c>
      <c r="CS3023" s="23">
        <v>16300000</v>
      </c>
      <c r="CT3023" s="23">
        <v>15700000</v>
      </c>
      <c r="CU3023" s="23">
        <v>15000000</v>
      </c>
      <c r="CV3023" s="23">
        <v>15100000</v>
      </c>
      <c r="CW3023" s="23">
        <v>14600000</v>
      </c>
      <c r="CX3023" s="23">
        <v>15900000</v>
      </c>
      <c r="CY3023" s="23">
        <v>12100000</v>
      </c>
      <c r="CZ3023" s="23">
        <v>13200000</v>
      </c>
      <c r="DA3023" s="23">
        <v>3510157</v>
      </c>
      <c r="DB3023" s="23">
        <v>3609577</v>
      </c>
      <c r="DC3023" s="23">
        <v>3931646</v>
      </c>
      <c r="DD3023">
        <v>0</v>
      </c>
      <c r="DE3023">
        <v>0</v>
      </c>
      <c r="DF3023">
        <v>0</v>
      </c>
    </row>
    <row r="3024" spans="1:110" x14ac:dyDescent="0.25">
      <c r="A3024" s="18" t="str">
        <f t="shared" si="47"/>
        <v>program_CPP_200 kW and above_All_SDGE_1-in-2_MONTHLY SYSTEM PEAK DAY_2028_5</v>
      </c>
      <c r="B3024" t="s">
        <v>51</v>
      </c>
      <c r="C3024" t="s">
        <v>121</v>
      </c>
      <c r="D3024" t="s">
        <v>122</v>
      </c>
      <c r="E3024" t="s">
        <v>7</v>
      </c>
      <c r="F3024" t="s">
        <v>125</v>
      </c>
      <c r="G3024" t="s">
        <v>111</v>
      </c>
      <c r="H3024" t="s">
        <v>20</v>
      </c>
      <c r="I3024">
        <v>2028</v>
      </c>
      <c r="J3024">
        <v>5</v>
      </c>
      <c r="K3024">
        <v>1541</v>
      </c>
      <c r="L3024">
        <v>204778.3</v>
      </c>
      <c r="M3024">
        <v>199000.1</v>
      </c>
      <c r="N3024">
        <v>195870.2</v>
      </c>
      <c r="O3024">
        <v>195600.9</v>
      </c>
      <c r="P3024">
        <v>202372</v>
      </c>
      <c r="Q3024">
        <v>220275.3</v>
      </c>
      <c r="R3024">
        <v>245495.4</v>
      </c>
      <c r="S3024">
        <v>262090.2</v>
      </c>
      <c r="T3024">
        <v>272511.7</v>
      </c>
      <c r="U3024">
        <v>281113.2</v>
      </c>
      <c r="V3024">
        <v>294116.3</v>
      </c>
      <c r="W3024">
        <v>302205.90000000002</v>
      </c>
      <c r="X3024">
        <v>306068.90000000002</v>
      </c>
      <c r="Y3024">
        <v>308464.5</v>
      </c>
      <c r="Z3024">
        <v>307528.8</v>
      </c>
      <c r="AA3024">
        <v>300489.8</v>
      </c>
      <c r="AB3024">
        <v>289750.09999999998</v>
      </c>
      <c r="AC3024">
        <v>286294.5</v>
      </c>
      <c r="AD3024">
        <v>267981</v>
      </c>
      <c r="AE3024">
        <v>257710.5</v>
      </c>
      <c r="AF3024">
        <v>251475.3</v>
      </c>
      <c r="AG3024">
        <v>236633.3</v>
      </c>
      <c r="AH3024">
        <v>226174.4</v>
      </c>
      <c r="AI3024">
        <v>216118.1</v>
      </c>
      <c r="AJ3024">
        <v>62.35172</v>
      </c>
      <c r="AK3024">
        <v>61.205509999999997</v>
      </c>
      <c r="AL3024">
        <v>60.434800000000003</v>
      </c>
      <c r="AM3024">
        <v>59.235860000000002</v>
      </c>
      <c r="AN3024">
        <v>58.680540000000001</v>
      </c>
      <c r="AO3024">
        <v>57.922780000000003</v>
      </c>
      <c r="AP3024">
        <v>56.178699999999999</v>
      </c>
      <c r="AQ3024">
        <v>60.140549999999998</v>
      </c>
      <c r="AR3024">
        <v>67.100269999999995</v>
      </c>
      <c r="AS3024">
        <v>72.796620000000004</v>
      </c>
      <c r="AT3024">
        <v>77.059100000000001</v>
      </c>
      <c r="AU3024">
        <v>81.377369999999999</v>
      </c>
      <c r="AV3024">
        <v>82.005170000000007</v>
      </c>
      <c r="AW3024">
        <v>82.836870000000005</v>
      </c>
      <c r="AX3024">
        <v>82.438329999999993</v>
      </c>
      <c r="AY3024">
        <v>82.297319999999999</v>
      </c>
      <c r="AZ3024">
        <v>81.91901</v>
      </c>
      <c r="BA3024">
        <v>79.74391</v>
      </c>
      <c r="BB3024">
        <v>77.530360000000002</v>
      </c>
      <c r="BC3024">
        <v>74.55932</v>
      </c>
      <c r="BD3024">
        <v>70.020939999999996</v>
      </c>
      <c r="BE3024">
        <v>67.472210000000004</v>
      </c>
      <c r="BF3024">
        <v>65.682410000000004</v>
      </c>
      <c r="BG3024">
        <v>63.165489999999998</v>
      </c>
      <c r="BH3024">
        <v>981.56290000000001</v>
      </c>
      <c r="BI3024">
        <v>1788.7470000000001</v>
      </c>
      <c r="BJ3024">
        <v>2954.7370000000001</v>
      </c>
      <c r="BK3024">
        <v>2960.2930000000001</v>
      </c>
      <c r="BL3024">
        <v>4222.38</v>
      </c>
      <c r="BM3024">
        <v>7958.28</v>
      </c>
      <c r="BN3024">
        <v>9537.1749999999993</v>
      </c>
      <c r="BO3024">
        <v>9940.14</v>
      </c>
      <c r="BP3024">
        <v>6444.2430000000004</v>
      </c>
      <c r="BQ3024">
        <v>3351.1889999999999</v>
      </c>
      <c r="BR3024">
        <v>4873.5839999999998</v>
      </c>
      <c r="BS3024">
        <v>4175.5190000000002</v>
      </c>
      <c r="BT3024">
        <v>3119.42</v>
      </c>
      <c r="BU3024">
        <v>5194.6809999999996</v>
      </c>
      <c r="BV3024">
        <v>9133.1129999999994</v>
      </c>
      <c r="BW3024">
        <v>6995.9949999999999</v>
      </c>
      <c r="BX3024">
        <v>6955.2759999999998</v>
      </c>
      <c r="BY3024">
        <v>6147.1490000000003</v>
      </c>
      <c r="BZ3024">
        <v>1206.134</v>
      </c>
      <c r="CA3024">
        <v>-100.4088</v>
      </c>
      <c r="CB3024">
        <v>-372.24029999999999</v>
      </c>
      <c r="CC3024">
        <v>-3497.89</v>
      </c>
      <c r="CD3024">
        <v>-779.59789999999998</v>
      </c>
      <c r="CE3024">
        <v>-2322.1320000000001</v>
      </c>
      <c r="CF3024" s="23">
        <v>5156144</v>
      </c>
      <c r="CG3024" s="23">
        <v>8513907</v>
      </c>
      <c r="CH3024" s="23">
        <v>7427439</v>
      </c>
      <c r="CI3024" s="23">
        <v>5628233</v>
      </c>
      <c r="CJ3024" s="23">
        <v>4773349</v>
      </c>
      <c r="CK3024" s="23">
        <v>2310569</v>
      </c>
      <c r="CL3024" s="23">
        <v>3085566</v>
      </c>
      <c r="CM3024" s="23">
        <v>3175340</v>
      </c>
      <c r="CN3024" s="23">
        <v>2230586</v>
      </c>
      <c r="CO3024" s="23">
        <v>10700000</v>
      </c>
      <c r="CP3024" s="23">
        <v>1693667</v>
      </c>
      <c r="CQ3024" s="23">
        <v>15200000</v>
      </c>
      <c r="CR3024" s="23">
        <v>15400000</v>
      </c>
      <c r="CS3024" s="23">
        <v>17000000</v>
      </c>
      <c r="CT3024" s="23">
        <v>16400000</v>
      </c>
      <c r="CU3024" s="23">
        <v>15600000</v>
      </c>
      <c r="CV3024" s="23">
        <v>15700000</v>
      </c>
      <c r="CW3024" s="23">
        <v>15200000</v>
      </c>
      <c r="CX3024" s="23">
        <v>16600000</v>
      </c>
      <c r="CY3024" s="23">
        <v>12600000</v>
      </c>
      <c r="CZ3024" s="23">
        <v>13700000</v>
      </c>
      <c r="DA3024" s="23">
        <v>3660609</v>
      </c>
      <c r="DB3024" s="23">
        <v>3764291</v>
      </c>
      <c r="DC3024" s="23">
        <v>4100164</v>
      </c>
      <c r="DD3024">
        <v>0</v>
      </c>
      <c r="DE3024">
        <v>0</v>
      </c>
      <c r="DF3024">
        <v>0</v>
      </c>
    </row>
    <row r="3025" spans="1:110" x14ac:dyDescent="0.25">
      <c r="A3025" s="18" t="str">
        <f t="shared" si="47"/>
        <v>program_CPP_200 kW and above_All_SDGE_1-in-2_MONTHLY SYSTEM PEAK DAY_2029_5</v>
      </c>
      <c r="B3025" t="s">
        <v>51</v>
      </c>
      <c r="C3025" t="s">
        <v>121</v>
      </c>
      <c r="D3025" t="s">
        <v>122</v>
      </c>
      <c r="E3025" t="s">
        <v>7</v>
      </c>
      <c r="F3025" t="s">
        <v>125</v>
      </c>
      <c r="G3025" t="s">
        <v>111</v>
      </c>
      <c r="H3025" t="s">
        <v>20</v>
      </c>
      <c r="I3025">
        <v>2029</v>
      </c>
      <c r="J3025">
        <v>5</v>
      </c>
      <c r="K3025">
        <v>1573</v>
      </c>
      <c r="L3025">
        <v>209030.6</v>
      </c>
      <c r="M3025">
        <v>203132.5</v>
      </c>
      <c r="N3025">
        <v>199937.6</v>
      </c>
      <c r="O3025">
        <v>199662.7</v>
      </c>
      <c r="P3025">
        <v>206574.4</v>
      </c>
      <c r="Q3025">
        <v>224849.5</v>
      </c>
      <c r="R3025">
        <v>250593.3</v>
      </c>
      <c r="S3025">
        <v>267532.7</v>
      </c>
      <c r="T3025">
        <v>278170.59999999998</v>
      </c>
      <c r="U3025">
        <v>286950.7</v>
      </c>
      <c r="V3025">
        <v>300223.90000000002</v>
      </c>
      <c r="W3025">
        <v>308481.40000000002</v>
      </c>
      <c r="X3025">
        <v>312424.59999999998</v>
      </c>
      <c r="Y3025">
        <v>314870</v>
      </c>
      <c r="Z3025">
        <v>313914.90000000002</v>
      </c>
      <c r="AA3025">
        <v>306729.7</v>
      </c>
      <c r="AB3025">
        <v>295766.90000000002</v>
      </c>
      <c r="AC3025">
        <v>292239.59999999998</v>
      </c>
      <c r="AD3025">
        <v>273545.8</v>
      </c>
      <c r="AE3025">
        <v>263062.09999999998</v>
      </c>
      <c r="AF3025">
        <v>256697.4</v>
      </c>
      <c r="AG3025">
        <v>241547.1</v>
      </c>
      <c r="AH3025">
        <v>230871</v>
      </c>
      <c r="AI3025">
        <v>220605.9</v>
      </c>
      <c r="AJ3025">
        <v>62.35172</v>
      </c>
      <c r="AK3025">
        <v>61.205509999999997</v>
      </c>
      <c r="AL3025">
        <v>60.434800000000003</v>
      </c>
      <c r="AM3025">
        <v>59.235860000000002</v>
      </c>
      <c r="AN3025">
        <v>58.680540000000001</v>
      </c>
      <c r="AO3025">
        <v>57.922780000000003</v>
      </c>
      <c r="AP3025">
        <v>56.178699999999999</v>
      </c>
      <c r="AQ3025">
        <v>60.140549999999998</v>
      </c>
      <c r="AR3025">
        <v>67.100269999999995</v>
      </c>
      <c r="AS3025">
        <v>72.796620000000004</v>
      </c>
      <c r="AT3025">
        <v>77.059100000000001</v>
      </c>
      <c r="AU3025">
        <v>81.377369999999999</v>
      </c>
      <c r="AV3025">
        <v>82.005170000000007</v>
      </c>
      <c r="AW3025">
        <v>82.836870000000005</v>
      </c>
      <c r="AX3025">
        <v>82.438329999999993</v>
      </c>
      <c r="AY3025">
        <v>82.297319999999999</v>
      </c>
      <c r="AZ3025">
        <v>81.91901</v>
      </c>
      <c r="BA3025">
        <v>79.74391</v>
      </c>
      <c r="BB3025">
        <v>77.530360000000002</v>
      </c>
      <c r="BC3025">
        <v>74.55932</v>
      </c>
      <c r="BD3025">
        <v>70.020939999999996</v>
      </c>
      <c r="BE3025">
        <v>67.472210000000004</v>
      </c>
      <c r="BF3025">
        <v>65.682410000000004</v>
      </c>
      <c r="BG3025">
        <v>63.165489999999998</v>
      </c>
      <c r="BH3025">
        <v>1001.946</v>
      </c>
      <c r="BI3025">
        <v>1825.8920000000001</v>
      </c>
      <c r="BJ3025">
        <v>3016.0940000000001</v>
      </c>
      <c r="BK3025">
        <v>3021.7660000000001</v>
      </c>
      <c r="BL3025">
        <v>4310.0609999999997</v>
      </c>
      <c r="BM3025">
        <v>8123.5389999999998</v>
      </c>
      <c r="BN3025">
        <v>9735.2219999999998</v>
      </c>
      <c r="BO3025">
        <v>10146.549999999999</v>
      </c>
      <c r="BP3025">
        <v>6578.0630000000001</v>
      </c>
      <c r="BQ3025">
        <v>3420.779</v>
      </c>
      <c r="BR3025">
        <v>4974.7879999999996</v>
      </c>
      <c r="BS3025">
        <v>4262.2259999999997</v>
      </c>
      <c r="BT3025">
        <v>3184.1979999999999</v>
      </c>
      <c r="BU3025">
        <v>5302.5529999999999</v>
      </c>
      <c r="BV3025">
        <v>9322.7690000000002</v>
      </c>
      <c r="BW3025">
        <v>7141.2719999999999</v>
      </c>
      <c r="BX3025">
        <v>7099.7079999999996</v>
      </c>
      <c r="BY3025">
        <v>6274.799</v>
      </c>
      <c r="BZ3025">
        <v>1231.18</v>
      </c>
      <c r="CA3025">
        <v>-102.4939</v>
      </c>
      <c r="CB3025">
        <v>-379.9701</v>
      </c>
      <c r="CC3025">
        <v>-3570.5259999999998</v>
      </c>
      <c r="CD3025">
        <v>-795.78679999999997</v>
      </c>
      <c r="CE3025">
        <v>-2370.3530000000001</v>
      </c>
      <c r="CF3025" s="23">
        <v>5372510</v>
      </c>
      <c r="CG3025" s="23">
        <v>8871173</v>
      </c>
      <c r="CH3025" s="23">
        <v>7739114</v>
      </c>
      <c r="CI3025" s="23">
        <v>5864409</v>
      </c>
      <c r="CJ3025" s="23">
        <v>4973652</v>
      </c>
      <c r="CK3025" s="23">
        <v>2407527</v>
      </c>
      <c r="CL3025" s="23">
        <v>3215044</v>
      </c>
      <c r="CM3025" s="23">
        <v>3308586</v>
      </c>
      <c r="CN3025" s="23">
        <v>2324188</v>
      </c>
      <c r="CO3025" s="23">
        <v>11100000</v>
      </c>
      <c r="CP3025" s="23">
        <v>1764738</v>
      </c>
      <c r="CQ3025" s="23">
        <v>15900000</v>
      </c>
      <c r="CR3025" s="23">
        <v>16100000</v>
      </c>
      <c r="CS3025" s="23">
        <v>17700000</v>
      </c>
      <c r="CT3025" s="23">
        <v>17100000</v>
      </c>
      <c r="CU3025" s="23">
        <v>16300000</v>
      </c>
      <c r="CV3025" s="23">
        <v>16400000</v>
      </c>
      <c r="CW3025" s="23">
        <v>15800000</v>
      </c>
      <c r="CX3025" s="23">
        <v>17300000</v>
      </c>
      <c r="CY3025" s="23">
        <v>13100000</v>
      </c>
      <c r="CZ3025" s="23">
        <v>14300000</v>
      </c>
      <c r="DA3025" s="23">
        <v>3814218</v>
      </c>
      <c r="DB3025" s="23">
        <v>3922250</v>
      </c>
      <c r="DC3025" s="23">
        <v>4272218</v>
      </c>
      <c r="DD3025">
        <v>0</v>
      </c>
      <c r="DE3025">
        <v>0</v>
      </c>
      <c r="DF3025">
        <v>0</v>
      </c>
    </row>
    <row r="3026" spans="1:110" x14ac:dyDescent="0.25">
      <c r="A3026" s="18" t="str">
        <f t="shared" si="47"/>
        <v>program_CPP_200 kW and above_All_SDGE_1-in-2_MONTHLY SYSTEM PEAK DAY_2030_5</v>
      </c>
      <c r="B3026" t="s">
        <v>51</v>
      </c>
      <c r="C3026" t="s">
        <v>121</v>
      </c>
      <c r="D3026" t="s">
        <v>122</v>
      </c>
      <c r="E3026" t="s">
        <v>7</v>
      </c>
      <c r="F3026" t="s">
        <v>125</v>
      </c>
      <c r="G3026" t="s">
        <v>111</v>
      </c>
      <c r="H3026" t="s">
        <v>20</v>
      </c>
      <c r="I3026">
        <v>2030</v>
      </c>
      <c r="J3026">
        <v>5</v>
      </c>
      <c r="K3026">
        <v>1606</v>
      </c>
      <c r="L3026">
        <v>213415.9</v>
      </c>
      <c r="M3026">
        <v>207394</v>
      </c>
      <c r="N3026">
        <v>204132.1</v>
      </c>
      <c r="O3026">
        <v>203851.4</v>
      </c>
      <c r="P3026">
        <v>210908.2</v>
      </c>
      <c r="Q3026">
        <v>229566.6</v>
      </c>
      <c r="R3026">
        <v>255850.5</v>
      </c>
      <c r="S3026">
        <v>273145.3</v>
      </c>
      <c r="T3026">
        <v>284006.3</v>
      </c>
      <c r="U3026">
        <v>292970.7</v>
      </c>
      <c r="V3026">
        <v>306522.3</v>
      </c>
      <c r="W3026">
        <v>314953.09999999998</v>
      </c>
      <c r="X3026">
        <v>318979</v>
      </c>
      <c r="Y3026">
        <v>321475.59999999998</v>
      </c>
      <c r="Z3026">
        <v>320500.5</v>
      </c>
      <c r="AA3026">
        <v>313164.59999999998</v>
      </c>
      <c r="AB3026">
        <v>301971.8</v>
      </c>
      <c r="AC3026">
        <v>298370.5</v>
      </c>
      <c r="AD3026">
        <v>279284.5</v>
      </c>
      <c r="AE3026">
        <v>268580.90000000002</v>
      </c>
      <c r="AF3026">
        <v>262082.6</v>
      </c>
      <c r="AG3026">
        <v>246614.6</v>
      </c>
      <c r="AH3026">
        <v>235714.5</v>
      </c>
      <c r="AI3026">
        <v>225234</v>
      </c>
      <c r="AJ3026">
        <v>62.35172</v>
      </c>
      <c r="AK3026">
        <v>61.205509999999997</v>
      </c>
      <c r="AL3026">
        <v>60.434800000000003</v>
      </c>
      <c r="AM3026">
        <v>59.235860000000002</v>
      </c>
      <c r="AN3026">
        <v>58.680540000000001</v>
      </c>
      <c r="AO3026">
        <v>57.922780000000003</v>
      </c>
      <c r="AP3026">
        <v>56.178699999999999</v>
      </c>
      <c r="AQ3026">
        <v>60.140549999999998</v>
      </c>
      <c r="AR3026">
        <v>67.100269999999995</v>
      </c>
      <c r="AS3026">
        <v>72.796620000000004</v>
      </c>
      <c r="AT3026">
        <v>77.059100000000001</v>
      </c>
      <c r="AU3026">
        <v>81.377369999999999</v>
      </c>
      <c r="AV3026">
        <v>82.005170000000007</v>
      </c>
      <c r="AW3026">
        <v>82.836870000000005</v>
      </c>
      <c r="AX3026">
        <v>82.438329999999993</v>
      </c>
      <c r="AY3026">
        <v>82.297319999999999</v>
      </c>
      <c r="AZ3026">
        <v>81.91901</v>
      </c>
      <c r="BA3026">
        <v>79.74391</v>
      </c>
      <c r="BB3026">
        <v>77.530360000000002</v>
      </c>
      <c r="BC3026">
        <v>74.55932</v>
      </c>
      <c r="BD3026">
        <v>70.020939999999996</v>
      </c>
      <c r="BE3026">
        <v>67.472210000000004</v>
      </c>
      <c r="BF3026">
        <v>65.682410000000004</v>
      </c>
      <c r="BG3026">
        <v>63.165489999999998</v>
      </c>
      <c r="BH3026">
        <v>1022.966</v>
      </c>
      <c r="BI3026">
        <v>1864.1969999999999</v>
      </c>
      <c r="BJ3026">
        <v>3079.3690000000001</v>
      </c>
      <c r="BK3026">
        <v>3085.1590000000001</v>
      </c>
      <c r="BL3026">
        <v>4400.482</v>
      </c>
      <c r="BM3026">
        <v>8293.9629999999997</v>
      </c>
      <c r="BN3026">
        <v>9939.4570000000003</v>
      </c>
      <c r="BO3026">
        <v>10359.42</v>
      </c>
      <c r="BP3026">
        <v>6716.0640000000003</v>
      </c>
      <c r="BQ3026">
        <v>3492.5430000000001</v>
      </c>
      <c r="BR3026">
        <v>5079.1540000000005</v>
      </c>
      <c r="BS3026">
        <v>4351.6440000000002</v>
      </c>
      <c r="BT3026">
        <v>3250.9989999999998</v>
      </c>
      <c r="BU3026">
        <v>5413.7950000000001</v>
      </c>
      <c r="BV3026">
        <v>9518.3520000000008</v>
      </c>
      <c r="BW3026">
        <v>7291.0889999999999</v>
      </c>
      <c r="BX3026">
        <v>7248.652</v>
      </c>
      <c r="BY3026">
        <v>6406.4380000000001</v>
      </c>
      <c r="BZ3026">
        <v>1257.009</v>
      </c>
      <c r="CA3026">
        <v>-104.64409999999999</v>
      </c>
      <c r="CB3026">
        <v>-387.94150000000002</v>
      </c>
      <c r="CC3026">
        <v>-3645.4319999999998</v>
      </c>
      <c r="CD3026">
        <v>-812.48170000000005</v>
      </c>
      <c r="CE3026">
        <v>-2420.0810000000001</v>
      </c>
      <c r="CF3026" s="23">
        <v>5600295</v>
      </c>
      <c r="CG3026" s="23">
        <v>9247295</v>
      </c>
      <c r="CH3026" s="23">
        <v>8067239</v>
      </c>
      <c r="CI3026" s="23">
        <v>6113049</v>
      </c>
      <c r="CJ3026" s="23">
        <v>5184525</v>
      </c>
      <c r="CK3026" s="23">
        <v>2509601</v>
      </c>
      <c r="CL3026" s="23">
        <v>3351356</v>
      </c>
      <c r="CM3026" s="23">
        <v>3448864</v>
      </c>
      <c r="CN3026" s="23">
        <v>2422729</v>
      </c>
      <c r="CO3026" s="23">
        <v>11600000</v>
      </c>
      <c r="CP3026" s="23">
        <v>1839560</v>
      </c>
      <c r="CQ3026" s="23">
        <v>16600000</v>
      </c>
      <c r="CR3026" s="23">
        <v>16700000</v>
      </c>
      <c r="CS3026" s="23">
        <v>18500000</v>
      </c>
      <c r="CT3026" s="23">
        <v>17800000</v>
      </c>
      <c r="CU3026" s="23">
        <v>17000000</v>
      </c>
      <c r="CV3026" s="23">
        <v>17100000</v>
      </c>
      <c r="CW3026" s="23">
        <v>16500000</v>
      </c>
      <c r="CX3026" s="23">
        <v>18100000</v>
      </c>
      <c r="CY3026" s="23">
        <v>13700000</v>
      </c>
      <c r="CZ3026" s="23">
        <v>14900000</v>
      </c>
      <c r="DA3026" s="23">
        <v>3975934</v>
      </c>
      <c r="DB3026" s="23">
        <v>4088547</v>
      </c>
      <c r="DC3026" s="23">
        <v>4453352</v>
      </c>
      <c r="DD3026">
        <v>0</v>
      </c>
      <c r="DE3026">
        <v>0</v>
      </c>
      <c r="DF3026">
        <v>0</v>
      </c>
    </row>
    <row r="3027" spans="1:110" x14ac:dyDescent="0.25">
      <c r="A3027" s="18" t="str">
        <f t="shared" si="47"/>
        <v>program_CPP_200 kW and above_All_SDGE_1-in-2_MONTHLY SYSTEM PEAK DAY_2019_6</v>
      </c>
      <c r="B3027" t="s">
        <v>51</v>
      </c>
      <c r="C3027" t="s">
        <v>121</v>
      </c>
      <c r="D3027" t="s">
        <v>122</v>
      </c>
      <c r="E3027" t="s">
        <v>7</v>
      </c>
      <c r="F3027" t="s">
        <v>125</v>
      </c>
      <c r="G3027" t="s">
        <v>111</v>
      </c>
      <c r="H3027" t="s">
        <v>20</v>
      </c>
      <c r="I3027">
        <v>2019</v>
      </c>
      <c r="J3027">
        <v>6</v>
      </c>
      <c r="K3027">
        <v>1263</v>
      </c>
      <c r="L3027">
        <v>167835.8</v>
      </c>
      <c r="M3027">
        <v>163100</v>
      </c>
      <c r="N3027">
        <v>160534.79999999999</v>
      </c>
      <c r="O3027">
        <v>160314</v>
      </c>
      <c r="P3027">
        <v>165863.6</v>
      </c>
      <c r="Q3027">
        <v>180537.2</v>
      </c>
      <c r="R3027">
        <v>201207.5</v>
      </c>
      <c r="S3027">
        <v>214808.5</v>
      </c>
      <c r="T3027">
        <v>223349.9</v>
      </c>
      <c r="U3027">
        <v>228400.1</v>
      </c>
      <c r="V3027">
        <v>234773.3</v>
      </c>
      <c r="W3027">
        <v>240302</v>
      </c>
      <c r="X3027">
        <v>242713.1</v>
      </c>
      <c r="Y3027">
        <v>244867.20000000001</v>
      </c>
      <c r="Z3027">
        <v>244507.8</v>
      </c>
      <c r="AA3027">
        <v>239570.2</v>
      </c>
      <c r="AB3027">
        <v>231254.8</v>
      </c>
      <c r="AC3027">
        <v>226040.6</v>
      </c>
      <c r="AD3027">
        <v>213095.4</v>
      </c>
      <c r="AE3027">
        <v>206489.1</v>
      </c>
      <c r="AF3027">
        <v>197732.3</v>
      </c>
      <c r="AG3027">
        <v>192521</v>
      </c>
      <c r="AH3027">
        <v>185372</v>
      </c>
      <c r="AI3027">
        <v>177129.9</v>
      </c>
      <c r="AJ3027">
        <v>62.9482</v>
      </c>
      <c r="AK3027">
        <v>62.239420000000003</v>
      </c>
      <c r="AL3027">
        <v>60.875720000000001</v>
      </c>
      <c r="AM3027">
        <v>60.158679999999997</v>
      </c>
      <c r="AN3027">
        <v>60.583570000000002</v>
      </c>
      <c r="AO3027">
        <v>60.3842</v>
      </c>
      <c r="AP3027">
        <v>60.289070000000002</v>
      </c>
      <c r="AQ3027">
        <v>61.589230000000001</v>
      </c>
      <c r="AR3027">
        <v>64.127840000000006</v>
      </c>
      <c r="AS3027">
        <v>67.204809999999995</v>
      </c>
      <c r="AT3027">
        <v>70.532229999999998</v>
      </c>
      <c r="AU3027">
        <v>73.895499999999998</v>
      </c>
      <c r="AV3027">
        <v>75.308859999999996</v>
      </c>
      <c r="AW3027">
        <v>76.667370000000005</v>
      </c>
      <c r="AX3027">
        <v>77.387259999999998</v>
      </c>
      <c r="AY3027">
        <v>77.091800000000006</v>
      </c>
      <c r="AZ3027">
        <v>76.23</v>
      </c>
      <c r="BA3027">
        <v>74.389129999999994</v>
      </c>
      <c r="BB3027">
        <v>73.033900000000003</v>
      </c>
      <c r="BC3027">
        <v>70.834729999999993</v>
      </c>
      <c r="BD3027">
        <v>68.017169999999993</v>
      </c>
      <c r="BE3027">
        <v>65.789789999999996</v>
      </c>
      <c r="BF3027">
        <v>64.438559999999995</v>
      </c>
      <c r="BG3027">
        <v>63.571109999999997</v>
      </c>
      <c r="BH3027">
        <v>804.48630000000003</v>
      </c>
      <c r="BI3027">
        <v>1466.0530000000001</v>
      </c>
      <c r="BJ3027">
        <v>2421.6959999999999</v>
      </c>
      <c r="BK3027">
        <v>2426.25</v>
      </c>
      <c r="BL3027">
        <v>3460.6529999999998</v>
      </c>
      <c r="BM3027">
        <v>6522.5879999999997</v>
      </c>
      <c r="BN3027">
        <v>7816.6459999999997</v>
      </c>
      <c r="BO3027">
        <v>8146.915</v>
      </c>
      <c r="BP3027">
        <v>5281.6859999999997</v>
      </c>
      <c r="BQ3027">
        <v>2004.105</v>
      </c>
      <c r="BR3027">
        <v>4264.9809999999998</v>
      </c>
      <c r="BS3027">
        <v>2839.0120000000002</v>
      </c>
      <c r="BT3027">
        <v>2736.4140000000002</v>
      </c>
      <c r="BU3027">
        <v>4102.9009999999998</v>
      </c>
      <c r="BV3027">
        <v>6871.2539999999999</v>
      </c>
      <c r="BW3027">
        <v>5897.61</v>
      </c>
      <c r="BX3027">
        <v>5954.2179999999998</v>
      </c>
      <c r="BY3027">
        <v>5137.7730000000001</v>
      </c>
      <c r="BZ3027">
        <v>708.82410000000004</v>
      </c>
      <c r="CA3027">
        <v>-170.84110000000001</v>
      </c>
      <c r="CB3027">
        <v>-271.04390000000001</v>
      </c>
      <c r="CC3027">
        <v>-2866.8629999999998</v>
      </c>
      <c r="CD3027">
        <v>-638.95669999999996</v>
      </c>
      <c r="CE3027">
        <v>-1903.2139999999999</v>
      </c>
      <c r="CF3027" s="23">
        <v>3436447</v>
      </c>
      <c r="CG3027" s="23">
        <v>5719008</v>
      </c>
      <c r="CH3027" s="23">
        <v>4993158</v>
      </c>
      <c r="CI3027" s="23">
        <v>3784927</v>
      </c>
      <c r="CJ3027" s="23">
        <v>3198790</v>
      </c>
      <c r="CK3027" s="23">
        <v>1552462</v>
      </c>
      <c r="CL3027" s="23">
        <v>2078563</v>
      </c>
      <c r="CM3027" s="23">
        <v>2137368</v>
      </c>
      <c r="CN3027" s="23">
        <v>1503817</v>
      </c>
      <c r="CO3027" s="23">
        <v>7299390</v>
      </c>
      <c r="CP3027" s="23">
        <v>1279381</v>
      </c>
      <c r="CQ3027" s="23">
        <v>10900000</v>
      </c>
      <c r="CR3027" s="23">
        <v>11300000</v>
      </c>
      <c r="CS3027" s="23">
        <v>12400000</v>
      </c>
      <c r="CT3027" s="23">
        <v>12000000</v>
      </c>
      <c r="CU3027" s="23">
        <v>10700000</v>
      </c>
      <c r="CV3027" s="23">
        <v>10700000</v>
      </c>
      <c r="CW3027" s="23">
        <v>10700000</v>
      </c>
      <c r="CX3027" s="23">
        <v>11300000</v>
      </c>
      <c r="CY3027" s="23">
        <v>8778019</v>
      </c>
      <c r="CZ3027" s="23">
        <v>9091101</v>
      </c>
      <c r="DA3027" s="23">
        <v>2462405</v>
      </c>
      <c r="DB3027" s="23">
        <v>2531159</v>
      </c>
      <c r="DC3027" s="23">
        <v>2762569</v>
      </c>
      <c r="DD3027">
        <v>0</v>
      </c>
      <c r="DE3027">
        <v>0</v>
      </c>
      <c r="DF3027">
        <v>0</v>
      </c>
    </row>
    <row r="3028" spans="1:110" x14ac:dyDescent="0.25">
      <c r="A3028" s="18" t="str">
        <f t="shared" si="47"/>
        <v>program_CPP_200 kW and above_All_SDGE_1-in-2_MONTHLY SYSTEM PEAK DAY_2020_6</v>
      </c>
      <c r="B3028" t="s">
        <v>51</v>
      </c>
      <c r="C3028" t="s">
        <v>121</v>
      </c>
      <c r="D3028" t="s">
        <v>122</v>
      </c>
      <c r="E3028" t="s">
        <v>7</v>
      </c>
      <c r="F3028" t="s">
        <v>125</v>
      </c>
      <c r="G3028" t="s">
        <v>111</v>
      </c>
      <c r="H3028" t="s">
        <v>20</v>
      </c>
      <c r="I3028">
        <v>2020</v>
      </c>
      <c r="J3028">
        <v>6</v>
      </c>
      <c r="K3028">
        <v>1289</v>
      </c>
      <c r="L3028">
        <v>171290.8</v>
      </c>
      <c r="M3028">
        <v>166457.60000000001</v>
      </c>
      <c r="N3028">
        <v>163839.5</v>
      </c>
      <c r="O3028">
        <v>163614.20000000001</v>
      </c>
      <c r="P3028">
        <v>169278.1</v>
      </c>
      <c r="Q3028">
        <v>184253.7</v>
      </c>
      <c r="R3028">
        <v>205349.5</v>
      </c>
      <c r="S3028">
        <v>219230.5</v>
      </c>
      <c r="T3028">
        <v>227947.8</v>
      </c>
      <c r="U3028">
        <v>233101.9</v>
      </c>
      <c r="V3028">
        <v>239606.3</v>
      </c>
      <c r="W3028">
        <v>245248.8</v>
      </c>
      <c r="X3028">
        <v>247709.6</v>
      </c>
      <c r="Y3028">
        <v>249908</v>
      </c>
      <c r="Z3028">
        <v>249541.3</v>
      </c>
      <c r="AA3028">
        <v>244502</v>
      </c>
      <c r="AB3028">
        <v>236015.3</v>
      </c>
      <c r="AC3028">
        <v>230693.8</v>
      </c>
      <c r="AD3028">
        <v>217482.2</v>
      </c>
      <c r="AE3028">
        <v>210739.8</v>
      </c>
      <c r="AF3028">
        <v>201802.8</v>
      </c>
      <c r="AG3028">
        <v>196484.2</v>
      </c>
      <c r="AH3028">
        <v>189188</v>
      </c>
      <c r="AI3028">
        <v>180776.2</v>
      </c>
      <c r="AJ3028">
        <v>62.9482</v>
      </c>
      <c r="AK3028">
        <v>62.239420000000003</v>
      </c>
      <c r="AL3028">
        <v>60.875720000000001</v>
      </c>
      <c r="AM3028">
        <v>60.158679999999997</v>
      </c>
      <c r="AN3028">
        <v>60.583570000000002</v>
      </c>
      <c r="AO3028">
        <v>60.3842</v>
      </c>
      <c r="AP3028">
        <v>60.289070000000002</v>
      </c>
      <c r="AQ3028">
        <v>61.589230000000001</v>
      </c>
      <c r="AR3028">
        <v>64.127840000000006</v>
      </c>
      <c r="AS3028">
        <v>67.204809999999995</v>
      </c>
      <c r="AT3028">
        <v>70.532229999999998</v>
      </c>
      <c r="AU3028">
        <v>73.895499999999998</v>
      </c>
      <c r="AV3028">
        <v>75.308859999999996</v>
      </c>
      <c r="AW3028">
        <v>76.667370000000005</v>
      </c>
      <c r="AX3028">
        <v>77.387259999999998</v>
      </c>
      <c r="AY3028">
        <v>77.091800000000006</v>
      </c>
      <c r="AZ3028">
        <v>76.23</v>
      </c>
      <c r="BA3028">
        <v>74.389129999999994</v>
      </c>
      <c r="BB3028">
        <v>73.033900000000003</v>
      </c>
      <c r="BC3028">
        <v>70.834729999999993</v>
      </c>
      <c r="BD3028">
        <v>68.017169999999993</v>
      </c>
      <c r="BE3028">
        <v>65.789789999999996</v>
      </c>
      <c r="BF3028">
        <v>64.438559999999995</v>
      </c>
      <c r="BG3028">
        <v>63.571109999999997</v>
      </c>
      <c r="BH3028">
        <v>821.04740000000004</v>
      </c>
      <c r="BI3028">
        <v>1496.2329999999999</v>
      </c>
      <c r="BJ3028">
        <v>2471.549</v>
      </c>
      <c r="BK3028">
        <v>2476.1959999999999</v>
      </c>
      <c r="BL3028">
        <v>3531.893</v>
      </c>
      <c r="BM3028">
        <v>6656.8609999999999</v>
      </c>
      <c r="BN3028">
        <v>7977.5590000000002</v>
      </c>
      <c r="BO3028">
        <v>8314.6260000000002</v>
      </c>
      <c r="BP3028">
        <v>5390.415</v>
      </c>
      <c r="BQ3028">
        <v>2045.3610000000001</v>
      </c>
      <c r="BR3028">
        <v>4352.78</v>
      </c>
      <c r="BS3028">
        <v>2897.4560000000001</v>
      </c>
      <c r="BT3028">
        <v>2792.7460000000001</v>
      </c>
      <c r="BU3028">
        <v>4187.3630000000003</v>
      </c>
      <c r="BV3028">
        <v>7012.7049999999999</v>
      </c>
      <c r="BW3028">
        <v>6019.0169999999998</v>
      </c>
      <c r="BX3028">
        <v>6076.7910000000002</v>
      </c>
      <c r="BY3028">
        <v>5243.5389999999998</v>
      </c>
      <c r="BZ3028">
        <v>723.41589999999997</v>
      </c>
      <c r="CA3028">
        <v>-174.358</v>
      </c>
      <c r="CB3028">
        <v>-276.62360000000001</v>
      </c>
      <c r="CC3028">
        <v>-2925.88</v>
      </c>
      <c r="CD3028">
        <v>-652.11019999999996</v>
      </c>
      <c r="CE3028">
        <v>-1942.393</v>
      </c>
      <c r="CF3028" s="23">
        <v>3579388</v>
      </c>
      <c r="CG3028" s="23">
        <v>5956893</v>
      </c>
      <c r="CH3028" s="23">
        <v>5200851</v>
      </c>
      <c r="CI3028" s="23">
        <v>3942363</v>
      </c>
      <c r="CJ3028" s="23">
        <v>3331846</v>
      </c>
      <c r="CK3028" s="23">
        <v>1617038</v>
      </c>
      <c r="CL3028" s="23">
        <v>2165022</v>
      </c>
      <c r="CM3028" s="23">
        <v>2226274</v>
      </c>
      <c r="CN3028" s="23">
        <v>1566370</v>
      </c>
      <c r="CO3028" s="23">
        <v>7603013</v>
      </c>
      <c r="CP3028" s="23">
        <v>1332598</v>
      </c>
      <c r="CQ3028" s="23">
        <v>11300000</v>
      </c>
      <c r="CR3028" s="23">
        <v>11800000</v>
      </c>
      <c r="CS3028" s="23">
        <v>12900000</v>
      </c>
      <c r="CT3028" s="23">
        <v>12500000</v>
      </c>
      <c r="CU3028" s="23">
        <v>11200000</v>
      </c>
      <c r="CV3028" s="23">
        <v>11100000</v>
      </c>
      <c r="CW3028" s="23">
        <v>11100000</v>
      </c>
      <c r="CX3028" s="23">
        <v>11800000</v>
      </c>
      <c r="CY3028" s="23">
        <v>9143145</v>
      </c>
      <c r="CZ3028" s="23">
        <v>9469250</v>
      </c>
      <c r="DA3028" s="23">
        <v>2564830</v>
      </c>
      <c r="DB3028" s="23">
        <v>2636444</v>
      </c>
      <c r="DC3028" s="23">
        <v>2877480</v>
      </c>
      <c r="DD3028">
        <v>0</v>
      </c>
      <c r="DE3028">
        <v>0</v>
      </c>
      <c r="DF3028">
        <v>0</v>
      </c>
    </row>
    <row r="3029" spans="1:110" x14ac:dyDescent="0.25">
      <c r="A3029" s="18" t="str">
        <f t="shared" si="47"/>
        <v>program_CPP_200 kW and above_All_SDGE_1-in-2_MONTHLY SYSTEM PEAK DAY_2021_6</v>
      </c>
      <c r="B3029" t="s">
        <v>51</v>
      </c>
      <c r="C3029" t="s">
        <v>121</v>
      </c>
      <c r="D3029" t="s">
        <v>122</v>
      </c>
      <c r="E3029" t="s">
        <v>7</v>
      </c>
      <c r="F3029" t="s">
        <v>125</v>
      </c>
      <c r="G3029" t="s">
        <v>111</v>
      </c>
      <c r="H3029" t="s">
        <v>20</v>
      </c>
      <c r="I3029">
        <v>2021</v>
      </c>
      <c r="J3029">
        <v>6</v>
      </c>
      <c r="K3029">
        <v>1307</v>
      </c>
      <c r="L3029">
        <v>173682.8</v>
      </c>
      <c r="M3029">
        <v>168782</v>
      </c>
      <c r="N3029">
        <v>166127.4</v>
      </c>
      <c r="O3029">
        <v>165899</v>
      </c>
      <c r="P3029">
        <v>171642</v>
      </c>
      <c r="Q3029">
        <v>186826.7</v>
      </c>
      <c r="R3029">
        <v>208217.1</v>
      </c>
      <c r="S3029">
        <v>222292</v>
      </c>
      <c r="T3029">
        <v>231130.9</v>
      </c>
      <c r="U3029">
        <v>236357</v>
      </c>
      <c r="V3029">
        <v>242952.3</v>
      </c>
      <c r="W3029">
        <v>248673.6</v>
      </c>
      <c r="X3029">
        <v>251168.7</v>
      </c>
      <c r="Y3029">
        <v>253397.8</v>
      </c>
      <c r="Z3029">
        <v>253025.9</v>
      </c>
      <c r="AA3029">
        <v>247916.3</v>
      </c>
      <c r="AB3029">
        <v>239311.1</v>
      </c>
      <c r="AC3029">
        <v>233915.3</v>
      </c>
      <c r="AD3029">
        <v>220519.2</v>
      </c>
      <c r="AE3029">
        <v>213682.7</v>
      </c>
      <c r="AF3029">
        <v>204620.79999999999</v>
      </c>
      <c r="AG3029">
        <v>199228</v>
      </c>
      <c r="AH3029">
        <v>191829.9</v>
      </c>
      <c r="AI3029">
        <v>183300.6</v>
      </c>
      <c r="AJ3029">
        <v>62.9482</v>
      </c>
      <c r="AK3029">
        <v>62.239420000000003</v>
      </c>
      <c r="AL3029">
        <v>60.875720000000001</v>
      </c>
      <c r="AM3029">
        <v>60.158679999999997</v>
      </c>
      <c r="AN3029">
        <v>60.583570000000002</v>
      </c>
      <c r="AO3029">
        <v>60.3842</v>
      </c>
      <c r="AP3029">
        <v>60.289070000000002</v>
      </c>
      <c r="AQ3029">
        <v>61.589230000000001</v>
      </c>
      <c r="AR3029">
        <v>64.127840000000006</v>
      </c>
      <c r="AS3029">
        <v>67.204809999999995</v>
      </c>
      <c r="AT3029">
        <v>70.532229999999998</v>
      </c>
      <c r="AU3029">
        <v>73.895499999999998</v>
      </c>
      <c r="AV3029">
        <v>75.308859999999996</v>
      </c>
      <c r="AW3029">
        <v>76.667370000000005</v>
      </c>
      <c r="AX3029">
        <v>77.387259999999998</v>
      </c>
      <c r="AY3029">
        <v>77.091800000000006</v>
      </c>
      <c r="AZ3029">
        <v>76.23</v>
      </c>
      <c r="BA3029">
        <v>74.389129999999994</v>
      </c>
      <c r="BB3029">
        <v>73.033900000000003</v>
      </c>
      <c r="BC3029">
        <v>70.834729999999993</v>
      </c>
      <c r="BD3029">
        <v>68.017169999999993</v>
      </c>
      <c r="BE3029">
        <v>65.789789999999996</v>
      </c>
      <c r="BF3029">
        <v>64.438559999999995</v>
      </c>
      <c r="BG3029">
        <v>63.571109999999997</v>
      </c>
      <c r="BH3029">
        <v>832.51279999999997</v>
      </c>
      <c r="BI3029">
        <v>1517.127</v>
      </c>
      <c r="BJ3029">
        <v>2506.0619999999999</v>
      </c>
      <c r="BK3029">
        <v>2510.7739999999999</v>
      </c>
      <c r="BL3029">
        <v>3581.2139999999999</v>
      </c>
      <c r="BM3029">
        <v>6749.82</v>
      </c>
      <c r="BN3029">
        <v>8088.9589999999998</v>
      </c>
      <c r="BO3029">
        <v>8430.7340000000004</v>
      </c>
      <c r="BP3029">
        <v>5465.6880000000001</v>
      </c>
      <c r="BQ3029">
        <v>2073.9229999999998</v>
      </c>
      <c r="BR3029">
        <v>4413.5630000000001</v>
      </c>
      <c r="BS3029">
        <v>2937.9169999999999</v>
      </c>
      <c r="BT3029">
        <v>2831.7440000000001</v>
      </c>
      <c r="BU3029">
        <v>4245.8370000000004</v>
      </c>
      <c r="BV3029">
        <v>7110.6329999999998</v>
      </c>
      <c r="BW3029">
        <v>6103.0690000000004</v>
      </c>
      <c r="BX3029">
        <v>6161.6490000000003</v>
      </c>
      <c r="BY3029">
        <v>5316.7610000000004</v>
      </c>
      <c r="BZ3029">
        <v>733.51790000000005</v>
      </c>
      <c r="CA3029">
        <v>-176.7928</v>
      </c>
      <c r="CB3029">
        <v>-280.48649999999998</v>
      </c>
      <c r="CC3029">
        <v>-2966.7379999999998</v>
      </c>
      <c r="CD3029">
        <v>-661.2165</v>
      </c>
      <c r="CE3029">
        <v>-1969.5170000000001</v>
      </c>
      <c r="CF3029" s="23">
        <v>3680053</v>
      </c>
      <c r="CG3029" s="23">
        <v>6124423</v>
      </c>
      <c r="CH3029" s="23">
        <v>5347118</v>
      </c>
      <c r="CI3029" s="23">
        <v>4053236</v>
      </c>
      <c r="CJ3029" s="23">
        <v>3425549</v>
      </c>
      <c r="CK3029" s="23">
        <v>1662515</v>
      </c>
      <c r="CL3029" s="23">
        <v>2225911</v>
      </c>
      <c r="CM3029" s="23">
        <v>2288884</v>
      </c>
      <c r="CN3029" s="23">
        <v>1610422</v>
      </c>
      <c r="CO3029" s="23">
        <v>7816837</v>
      </c>
      <c r="CP3029" s="23">
        <v>1370075</v>
      </c>
      <c r="CQ3029" s="23">
        <v>11600000</v>
      </c>
      <c r="CR3029" s="23">
        <v>12100000</v>
      </c>
      <c r="CS3029" s="23">
        <v>13300000</v>
      </c>
      <c r="CT3029" s="23">
        <v>12900000</v>
      </c>
      <c r="CU3029" s="23">
        <v>11500000</v>
      </c>
      <c r="CV3029" s="23">
        <v>11500000</v>
      </c>
      <c r="CW3029" s="23">
        <v>11400000</v>
      </c>
      <c r="CX3029" s="23">
        <v>12100000</v>
      </c>
      <c r="CY3029" s="23">
        <v>9400284</v>
      </c>
      <c r="CZ3029" s="23">
        <v>9735560</v>
      </c>
      <c r="DA3029" s="23">
        <v>2636962</v>
      </c>
      <c r="DB3029" s="23">
        <v>2710590</v>
      </c>
      <c r="DC3029" s="23">
        <v>2958405</v>
      </c>
      <c r="DD3029">
        <v>0</v>
      </c>
      <c r="DE3029">
        <v>0</v>
      </c>
      <c r="DF3029">
        <v>0</v>
      </c>
    </row>
    <row r="3030" spans="1:110" x14ac:dyDescent="0.25">
      <c r="A3030" s="18" t="str">
        <f t="shared" si="47"/>
        <v>program_CPP_200 kW and above_All_SDGE_1-in-2_MONTHLY SYSTEM PEAK DAY_2022_6</v>
      </c>
      <c r="B3030" t="s">
        <v>51</v>
      </c>
      <c r="C3030" t="s">
        <v>121</v>
      </c>
      <c r="D3030" t="s">
        <v>122</v>
      </c>
      <c r="E3030" t="s">
        <v>7</v>
      </c>
      <c r="F3030" t="s">
        <v>125</v>
      </c>
      <c r="G3030" t="s">
        <v>111</v>
      </c>
      <c r="H3030" t="s">
        <v>20</v>
      </c>
      <c r="I3030">
        <v>2022</v>
      </c>
      <c r="J3030">
        <v>6</v>
      </c>
      <c r="K3030">
        <v>1343</v>
      </c>
      <c r="L3030">
        <v>178466.7</v>
      </c>
      <c r="M3030">
        <v>173431</v>
      </c>
      <c r="N3030">
        <v>170703.2</v>
      </c>
      <c r="O3030">
        <v>170468.5</v>
      </c>
      <c r="P3030">
        <v>176369.7</v>
      </c>
      <c r="Q3030">
        <v>191972.6</v>
      </c>
      <c r="R3030">
        <v>213952.2</v>
      </c>
      <c r="S3030">
        <v>228414.8</v>
      </c>
      <c r="T3030">
        <v>237497.2</v>
      </c>
      <c r="U3030">
        <v>242867.20000000001</v>
      </c>
      <c r="V3030">
        <v>249644.1</v>
      </c>
      <c r="W3030">
        <v>255523</v>
      </c>
      <c r="X3030">
        <v>258086.9</v>
      </c>
      <c r="Y3030">
        <v>260377.4</v>
      </c>
      <c r="Z3030">
        <v>259995.3</v>
      </c>
      <c r="AA3030">
        <v>254744.9</v>
      </c>
      <c r="AB3030">
        <v>245902.7</v>
      </c>
      <c r="AC3030">
        <v>240358.3</v>
      </c>
      <c r="AD3030">
        <v>226593.2</v>
      </c>
      <c r="AE3030">
        <v>219568.3</v>
      </c>
      <c r="AF3030">
        <v>210256.9</v>
      </c>
      <c r="AG3030">
        <v>204715.5</v>
      </c>
      <c r="AH3030">
        <v>197113.7</v>
      </c>
      <c r="AI3030">
        <v>188349.5</v>
      </c>
      <c r="AJ3030">
        <v>62.9482</v>
      </c>
      <c r="AK3030">
        <v>62.239420000000003</v>
      </c>
      <c r="AL3030">
        <v>60.875720000000001</v>
      </c>
      <c r="AM3030">
        <v>60.158679999999997</v>
      </c>
      <c r="AN3030">
        <v>60.583570000000002</v>
      </c>
      <c r="AO3030">
        <v>60.3842</v>
      </c>
      <c r="AP3030">
        <v>60.289070000000002</v>
      </c>
      <c r="AQ3030">
        <v>61.589230000000001</v>
      </c>
      <c r="AR3030">
        <v>64.127840000000006</v>
      </c>
      <c r="AS3030">
        <v>67.204809999999995</v>
      </c>
      <c r="AT3030">
        <v>70.532229999999998</v>
      </c>
      <c r="AU3030">
        <v>73.895499999999998</v>
      </c>
      <c r="AV3030">
        <v>75.308859999999996</v>
      </c>
      <c r="AW3030">
        <v>76.667370000000005</v>
      </c>
      <c r="AX3030">
        <v>77.387259999999998</v>
      </c>
      <c r="AY3030">
        <v>77.091800000000006</v>
      </c>
      <c r="AZ3030">
        <v>76.23</v>
      </c>
      <c r="BA3030">
        <v>74.389129999999994</v>
      </c>
      <c r="BB3030">
        <v>73.033900000000003</v>
      </c>
      <c r="BC3030">
        <v>70.834729999999993</v>
      </c>
      <c r="BD3030">
        <v>68.017169999999993</v>
      </c>
      <c r="BE3030">
        <v>65.789789999999996</v>
      </c>
      <c r="BF3030">
        <v>64.438559999999995</v>
      </c>
      <c r="BG3030">
        <v>63.571109999999997</v>
      </c>
      <c r="BH3030">
        <v>855.44349999999997</v>
      </c>
      <c r="BI3030">
        <v>1558.915</v>
      </c>
      <c r="BJ3030">
        <v>2575.0889999999999</v>
      </c>
      <c r="BK3030">
        <v>2579.931</v>
      </c>
      <c r="BL3030">
        <v>3679.8539999999998</v>
      </c>
      <c r="BM3030">
        <v>6935.7370000000001</v>
      </c>
      <c r="BN3030">
        <v>8311.7620000000006</v>
      </c>
      <c r="BO3030">
        <v>8662.9500000000007</v>
      </c>
      <c r="BP3030">
        <v>5616.2349999999997</v>
      </c>
      <c r="BQ3030">
        <v>2131.047</v>
      </c>
      <c r="BR3030">
        <v>4535.13</v>
      </c>
      <c r="BS3030">
        <v>3018.8380000000002</v>
      </c>
      <c r="BT3030">
        <v>2909.7420000000002</v>
      </c>
      <c r="BU3030">
        <v>4362.7839999999997</v>
      </c>
      <c r="BV3030">
        <v>7306.4880000000003</v>
      </c>
      <c r="BW3030">
        <v>6271.1719999999996</v>
      </c>
      <c r="BX3030">
        <v>6331.3649999999998</v>
      </c>
      <c r="BY3030">
        <v>5463.2060000000001</v>
      </c>
      <c r="BZ3030">
        <v>753.72190000000001</v>
      </c>
      <c r="CA3030">
        <v>-181.66239999999999</v>
      </c>
      <c r="CB3030">
        <v>-288.2122</v>
      </c>
      <c r="CC3030">
        <v>-3048.4540000000002</v>
      </c>
      <c r="CD3030">
        <v>-679.42899999999997</v>
      </c>
      <c r="CE3030">
        <v>-2023.7660000000001</v>
      </c>
      <c r="CF3030" s="23">
        <v>3885572</v>
      </c>
      <c r="CG3030" s="23">
        <v>6466451</v>
      </c>
      <c r="CH3030" s="23">
        <v>5645736</v>
      </c>
      <c r="CI3030" s="23">
        <v>4279596</v>
      </c>
      <c r="CJ3030" s="23">
        <v>3616855</v>
      </c>
      <c r="CK3030" s="23">
        <v>1755361</v>
      </c>
      <c r="CL3030" s="23">
        <v>2350220</v>
      </c>
      <c r="CM3030" s="23">
        <v>2416711</v>
      </c>
      <c r="CN3030" s="23">
        <v>1700358</v>
      </c>
      <c r="CO3030" s="23">
        <v>8253381</v>
      </c>
      <c r="CP3030" s="23">
        <v>1446589</v>
      </c>
      <c r="CQ3030" s="23">
        <v>12300000</v>
      </c>
      <c r="CR3030" s="23">
        <v>12800000</v>
      </c>
      <c r="CS3030" s="23">
        <v>14000000</v>
      </c>
      <c r="CT3030" s="23">
        <v>13600000</v>
      </c>
      <c r="CU3030" s="23">
        <v>12100000</v>
      </c>
      <c r="CV3030" s="23">
        <v>12100000</v>
      </c>
      <c r="CW3030" s="23">
        <v>12100000</v>
      </c>
      <c r="CX3030" s="23">
        <v>12800000</v>
      </c>
      <c r="CY3030" s="23">
        <v>9925258</v>
      </c>
      <c r="CZ3030" s="23">
        <v>10300000</v>
      </c>
      <c r="DA3030" s="23">
        <v>2784228</v>
      </c>
      <c r="DB3030" s="23">
        <v>2861968</v>
      </c>
      <c r="DC3030" s="23">
        <v>3123622</v>
      </c>
      <c r="DD3030">
        <v>0</v>
      </c>
      <c r="DE3030">
        <v>0</v>
      </c>
      <c r="DF3030">
        <v>0</v>
      </c>
    </row>
    <row r="3031" spans="1:110" x14ac:dyDescent="0.25">
      <c r="A3031" s="18" t="str">
        <f t="shared" si="47"/>
        <v>program_CPP_200 kW and above_All_SDGE_1-in-2_MONTHLY SYSTEM PEAK DAY_2023_6</v>
      </c>
      <c r="B3031" t="s">
        <v>51</v>
      </c>
      <c r="C3031" t="s">
        <v>121</v>
      </c>
      <c r="D3031" t="s">
        <v>122</v>
      </c>
      <c r="E3031" t="s">
        <v>7</v>
      </c>
      <c r="F3031" t="s">
        <v>125</v>
      </c>
      <c r="G3031" t="s">
        <v>111</v>
      </c>
      <c r="H3031" t="s">
        <v>20</v>
      </c>
      <c r="I3031">
        <v>2023</v>
      </c>
      <c r="J3031">
        <v>6</v>
      </c>
      <c r="K3031">
        <v>1387</v>
      </c>
      <c r="L3031">
        <v>184313.7</v>
      </c>
      <c r="M3031">
        <v>179113</v>
      </c>
      <c r="N3031">
        <v>176295.9</v>
      </c>
      <c r="O3031">
        <v>176053.5</v>
      </c>
      <c r="P3031">
        <v>182148</v>
      </c>
      <c r="Q3031">
        <v>198262.1</v>
      </c>
      <c r="R3031">
        <v>220961.8</v>
      </c>
      <c r="S3031">
        <v>235898.2</v>
      </c>
      <c r="T3031">
        <v>245278.2</v>
      </c>
      <c r="U3031">
        <v>250824.1</v>
      </c>
      <c r="V3031">
        <v>257823.1</v>
      </c>
      <c r="W3031">
        <v>263894.59999999998</v>
      </c>
      <c r="X3031">
        <v>266542.5</v>
      </c>
      <c r="Y3031">
        <v>268908</v>
      </c>
      <c r="Z3031">
        <v>268513.3</v>
      </c>
      <c r="AA3031">
        <v>263091</v>
      </c>
      <c r="AB3031">
        <v>253959.1</v>
      </c>
      <c r="AC3031">
        <v>248233</v>
      </c>
      <c r="AD3031">
        <v>234016.9</v>
      </c>
      <c r="AE3031">
        <v>226762</v>
      </c>
      <c r="AF3031">
        <v>217145.4</v>
      </c>
      <c r="AG3031">
        <v>211422.5</v>
      </c>
      <c r="AH3031">
        <v>203571.6</v>
      </c>
      <c r="AI3031">
        <v>194520.3</v>
      </c>
      <c r="AJ3031">
        <v>62.9482</v>
      </c>
      <c r="AK3031">
        <v>62.239420000000003</v>
      </c>
      <c r="AL3031">
        <v>60.875720000000001</v>
      </c>
      <c r="AM3031">
        <v>60.158679999999997</v>
      </c>
      <c r="AN3031">
        <v>60.583570000000002</v>
      </c>
      <c r="AO3031">
        <v>60.3842</v>
      </c>
      <c r="AP3031">
        <v>60.289070000000002</v>
      </c>
      <c r="AQ3031">
        <v>61.589230000000001</v>
      </c>
      <c r="AR3031">
        <v>64.127840000000006</v>
      </c>
      <c r="AS3031">
        <v>67.204809999999995</v>
      </c>
      <c r="AT3031">
        <v>70.532229999999998</v>
      </c>
      <c r="AU3031">
        <v>73.895499999999998</v>
      </c>
      <c r="AV3031">
        <v>75.308859999999996</v>
      </c>
      <c r="AW3031">
        <v>76.667370000000005</v>
      </c>
      <c r="AX3031">
        <v>77.387259999999998</v>
      </c>
      <c r="AY3031">
        <v>77.091800000000006</v>
      </c>
      <c r="AZ3031">
        <v>76.23</v>
      </c>
      <c r="BA3031">
        <v>74.389129999999994</v>
      </c>
      <c r="BB3031">
        <v>73.033900000000003</v>
      </c>
      <c r="BC3031">
        <v>70.834729999999993</v>
      </c>
      <c r="BD3031">
        <v>68.017169999999993</v>
      </c>
      <c r="BE3031">
        <v>65.789789999999996</v>
      </c>
      <c r="BF3031">
        <v>64.438559999999995</v>
      </c>
      <c r="BG3031">
        <v>63.571109999999997</v>
      </c>
      <c r="BH3031">
        <v>883.46990000000005</v>
      </c>
      <c r="BI3031">
        <v>1609.989</v>
      </c>
      <c r="BJ3031">
        <v>2659.4549999999999</v>
      </c>
      <c r="BK3031">
        <v>2664.4560000000001</v>
      </c>
      <c r="BL3031">
        <v>3800.4160000000002</v>
      </c>
      <c r="BM3031">
        <v>7162.9690000000001</v>
      </c>
      <c r="BN3031">
        <v>8584.0759999999991</v>
      </c>
      <c r="BO3031">
        <v>8946.7710000000006</v>
      </c>
      <c r="BP3031">
        <v>5800.2359999999999</v>
      </c>
      <c r="BQ3031">
        <v>2200.866</v>
      </c>
      <c r="BR3031">
        <v>4683.7120000000004</v>
      </c>
      <c r="BS3031">
        <v>3117.7429999999999</v>
      </c>
      <c r="BT3031">
        <v>3005.0720000000001</v>
      </c>
      <c r="BU3031">
        <v>4505.72</v>
      </c>
      <c r="BV3031">
        <v>7545.8670000000002</v>
      </c>
      <c r="BW3031">
        <v>6476.6310000000003</v>
      </c>
      <c r="BX3031">
        <v>6538.7960000000003</v>
      </c>
      <c r="BY3031">
        <v>5642.1940000000004</v>
      </c>
      <c r="BZ3031">
        <v>778.41570000000002</v>
      </c>
      <c r="CA3031">
        <v>-187.61410000000001</v>
      </c>
      <c r="CB3031">
        <v>-297.65480000000002</v>
      </c>
      <c r="CC3031">
        <v>-3148.3290000000002</v>
      </c>
      <c r="CD3031">
        <v>-701.68880000000001</v>
      </c>
      <c r="CE3031">
        <v>-2090.069</v>
      </c>
      <c r="CF3031" s="23">
        <v>4144344</v>
      </c>
      <c r="CG3031" s="23">
        <v>6897106</v>
      </c>
      <c r="CH3031" s="23">
        <v>6021733</v>
      </c>
      <c r="CI3031" s="23">
        <v>4564610</v>
      </c>
      <c r="CJ3031" s="23">
        <v>3857731</v>
      </c>
      <c r="CK3031" s="23">
        <v>1872265</v>
      </c>
      <c r="CL3031" s="23">
        <v>2506741</v>
      </c>
      <c r="CM3031" s="23">
        <v>2577660</v>
      </c>
      <c r="CN3031" s="23">
        <v>1813599</v>
      </c>
      <c r="CO3031" s="23">
        <v>8803043</v>
      </c>
      <c r="CP3031" s="23">
        <v>1542930</v>
      </c>
      <c r="CQ3031" s="23">
        <v>13100000</v>
      </c>
      <c r="CR3031" s="23">
        <v>13600000</v>
      </c>
      <c r="CS3031" s="23">
        <v>15000000</v>
      </c>
      <c r="CT3031" s="23">
        <v>14500000</v>
      </c>
      <c r="CU3031" s="23">
        <v>13000000</v>
      </c>
      <c r="CV3031" s="23">
        <v>12900000</v>
      </c>
      <c r="CW3031" s="23">
        <v>12900000</v>
      </c>
      <c r="CX3031" s="23">
        <v>13600000</v>
      </c>
      <c r="CY3031" s="23">
        <v>10600000</v>
      </c>
      <c r="CZ3031" s="23">
        <v>11000000</v>
      </c>
      <c r="DA3031" s="23">
        <v>2969653</v>
      </c>
      <c r="DB3031" s="23">
        <v>3052570</v>
      </c>
      <c r="DC3031" s="23">
        <v>3331650</v>
      </c>
      <c r="DD3031">
        <v>0</v>
      </c>
      <c r="DE3031">
        <v>0</v>
      </c>
      <c r="DF3031">
        <v>0</v>
      </c>
    </row>
    <row r="3032" spans="1:110" x14ac:dyDescent="0.25">
      <c r="A3032" s="18" t="str">
        <f t="shared" si="47"/>
        <v>program_CPP_200 kW and above_All_SDGE_1-in-2_MONTHLY SYSTEM PEAK DAY_2024_6</v>
      </c>
      <c r="B3032" t="s">
        <v>51</v>
      </c>
      <c r="C3032" t="s">
        <v>121</v>
      </c>
      <c r="D3032" t="s">
        <v>122</v>
      </c>
      <c r="E3032" t="s">
        <v>7</v>
      </c>
      <c r="F3032" t="s">
        <v>125</v>
      </c>
      <c r="G3032" t="s">
        <v>111</v>
      </c>
      <c r="H3032" t="s">
        <v>20</v>
      </c>
      <c r="I3032">
        <v>2024</v>
      </c>
      <c r="J3032">
        <v>6</v>
      </c>
      <c r="K3032">
        <v>1422</v>
      </c>
      <c r="L3032">
        <v>188964.8</v>
      </c>
      <c r="M3032">
        <v>183632.8</v>
      </c>
      <c r="N3032">
        <v>180744.6</v>
      </c>
      <c r="O3032">
        <v>180496.1</v>
      </c>
      <c r="P3032">
        <v>186744.3</v>
      </c>
      <c r="Q3032">
        <v>203265.1</v>
      </c>
      <c r="R3032">
        <v>226537.60000000001</v>
      </c>
      <c r="S3032">
        <v>241850.9</v>
      </c>
      <c r="T3032">
        <v>251467.6</v>
      </c>
      <c r="U3032">
        <v>257153.5</v>
      </c>
      <c r="V3032">
        <v>264329.09999999998</v>
      </c>
      <c r="W3032">
        <v>270553.8</v>
      </c>
      <c r="X3032">
        <v>273268.5</v>
      </c>
      <c r="Y3032">
        <v>275693.7</v>
      </c>
      <c r="Z3032">
        <v>275289.09999999998</v>
      </c>
      <c r="AA3032">
        <v>269729.90000000002</v>
      </c>
      <c r="AB3032">
        <v>260367.6</v>
      </c>
      <c r="AC3032">
        <v>254497</v>
      </c>
      <c r="AD3032">
        <v>239922.2</v>
      </c>
      <c r="AE3032">
        <v>232484.1</v>
      </c>
      <c r="AF3032">
        <v>222624.9</v>
      </c>
      <c r="AG3032">
        <v>216757.6</v>
      </c>
      <c r="AH3032">
        <v>208708.6</v>
      </c>
      <c r="AI3032">
        <v>199428.9</v>
      </c>
      <c r="AJ3032">
        <v>62.9482</v>
      </c>
      <c r="AK3032">
        <v>62.239420000000003</v>
      </c>
      <c r="AL3032">
        <v>60.875720000000001</v>
      </c>
      <c r="AM3032">
        <v>60.158679999999997</v>
      </c>
      <c r="AN3032">
        <v>60.583570000000002</v>
      </c>
      <c r="AO3032">
        <v>60.3842</v>
      </c>
      <c r="AP3032">
        <v>60.289070000000002</v>
      </c>
      <c r="AQ3032">
        <v>61.589230000000001</v>
      </c>
      <c r="AR3032">
        <v>64.127840000000006</v>
      </c>
      <c r="AS3032">
        <v>67.204809999999995</v>
      </c>
      <c r="AT3032">
        <v>70.532229999999998</v>
      </c>
      <c r="AU3032">
        <v>73.895499999999998</v>
      </c>
      <c r="AV3032">
        <v>75.308859999999996</v>
      </c>
      <c r="AW3032">
        <v>76.667370000000005</v>
      </c>
      <c r="AX3032">
        <v>77.387259999999998</v>
      </c>
      <c r="AY3032">
        <v>77.091800000000006</v>
      </c>
      <c r="AZ3032">
        <v>76.23</v>
      </c>
      <c r="BA3032">
        <v>74.389129999999994</v>
      </c>
      <c r="BB3032">
        <v>73.033900000000003</v>
      </c>
      <c r="BC3032">
        <v>70.834729999999993</v>
      </c>
      <c r="BD3032">
        <v>68.017169999999993</v>
      </c>
      <c r="BE3032">
        <v>65.789789999999996</v>
      </c>
      <c r="BF3032">
        <v>64.438559999999995</v>
      </c>
      <c r="BG3032">
        <v>63.571109999999997</v>
      </c>
      <c r="BH3032">
        <v>905.76369999999997</v>
      </c>
      <c r="BI3032">
        <v>1650.616</v>
      </c>
      <c r="BJ3032">
        <v>2726.5650000000001</v>
      </c>
      <c r="BK3032">
        <v>2731.692</v>
      </c>
      <c r="BL3032">
        <v>3896.317</v>
      </c>
      <c r="BM3032">
        <v>7343.7209999999995</v>
      </c>
      <c r="BN3032">
        <v>8800.6890000000003</v>
      </c>
      <c r="BO3032">
        <v>9172.5360000000001</v>
      </c>
      <c r="BP3032">
        <v>5946.6019999999999</v>
      </c>
      <c r="BQ3032">
        <v>2256.4029999999998</v>
      </c>
      <c r="BR3032">
        <v>4801.9030000000002</v>
      </c>
      <c r="BS3032">
        <v>3196.4169999999999</v>
      </c>
      <c r="BT3032">
        <v>3080.9029999999998</v>
      </c>
      <c r="BU3032">
        <v>4619.4179999999997</v>
      </c>
      <c r="BV3032">
        <v>7736.2820000000002</v>
      </c>
      <c r="BW3032">
        <v>6640.0640000000003</v>
      </c>
      <c r="BX3032">
        <v>6703.7979999999998</v>
      </c>
      <c r="BY3032">
        <v>5784.5709999999999</v>
      </c>
      <c r="BZ3032">
        <v>798.05849999999998</v>
      </c>
      <c r="CA3032">
        <v>-192.3484</v>
      </c>
      <c r="CB3032">
        <v>-305.16590000000002</v>
      </c>
      <c r="CC3032">
        <v>-3227.7739999999999</v>
      </c>
      <c r="CD3032">
        <v>-719.3954</v>
      </c>
      <c r="CE3032">
        <v>-2142.8110000000001</v>
      </c>
      <c r="CF3032" s="23">
        <v>4356143</v>
      </c>
      <c r="CG3032" s="23">
        <v>7249586</v>
      </c>
      <c r="CH3032" s="23">
        <v>6329476</v>
      </c>
      <c r="CI3032" s="23">
        <v>4797886</v>
      </c>
      <c r="CJ3032" s="23">
        <v>4054882</v>
      </c>
      <c r="CK3032" s="23">
        <v>1967948</v>
      </c>
      <c r="CL3032" s="23">
        <v>2634849</v>
      </c>
      <c r="CM3032" s="23">
        <v>2709392</v>
      </c>
      <c r="CN3032" s="23">
        <v>1906284</v>
      </c>
      <c r="CO3032" s="23">
        <v>9252926</v>
      </c>
      <c r="CP3032" s="23">
        <v>1621782</v>
      </c>
      <c r="CQ3032" s="23">
        <v>13800000</v>
      </c>
      <c r="CR3032" s="23">
        <v>14300000</v>
      </c>
      <c r="CS3032" s="23">
        <v>15700000</v>
      </c>
      <c r="CT3032" s="23">
        <v>15300000</v>
      </c>
      <c r="CU3032" s="23">
        <v>13600000</v>
      </c>
      <c r="CV3032" s="23">
        <v>13600000</v>
      </c>
      <c r="CW3032" s="23">
        <v>13500000</v>
      </c>
      <c r="CX3032" s="23">
        <v>14300000</v>
      </c>
      <c r="CY3032" s="23">
        <v>11100000</v>
      </c>
      <c r="CZ3032" s="23">
        <v>11500000</v>
      </c>
      <c r="DA3032" s="23">
        <v>3121418</v>
      </c>
      <c r="DB3032" s="23">
        <v>3208573</v>
      </c>
      <c r="DC3032" s="23">
        <v>3501915</v>
      </c>
      <c r="DD3032">
        <v>0</v>
      </c>
      <c r="DE3032">
        <v>0</v>
      </c>
      <c r="DF3032">
        <v>0</v>
      </c>
    </row>
    <row r="3033" spans="1:110" x14ac:dyDescent="0.25">
      <c r="A3033" s="18" t="str">
        <f t="shared" si="47"/>
        <v>program_CPP_200 kW and above_All_SDGE_1-in-2_MONTHLY SYSTEM PEAK DAY_2025_6</v>
      </c>
      <c r="B3033" t="s">
        <v>51</v>
      </c>
      <c r="C3033" t="s">
        <v>121</v>
      </c>
      <c r="D3033" t="s">
        <v>122</v>
      </c>
      <c r="E3033" t="s">
        <v>7</v>
      </c>
      <c r="F3033" t="s">
        <v>125</v>
      </c>
      <c r="G3033" t="s">
        <v>111</v>
      </c>
      <c r="H3033" t="s">
        <v>20</v>
      </c>
      <c r="I3033">
        <v>2025</v>
      </c>
      <c r="J3033">
        <v>6</v>
      </c>
      <c r="K3033">
        <v>1451</v>
      </c>
      <c r="L3033">
        <v>192818.5</v>
      </c>
      <c r="M3033">
        <v>187377.8</v>
      </c>
      <c r="N3033">
        <v>184430.7</v>
      </c>
      <c r="O3033">
        <v>184177.1</v>
      </c>
      <c r="P3033">
        <v>190552.8</v>
      </c>
      <c r="Q3033">
        <v>207410.5</v>
      </c>
      <c r="R3033">
        <v>231157.6</v>
      </c>
      <c r="S3033">
        <v>246783.2</v>
      </c>
      <c r="T3033">
        <v>256596</v>
      </c>
      <c r="U3033">
        <v>262397.90000000002</v>
      </c>
      <c r="V3033">
        <v>269719.8</v>
      </c>
      <c r="W3033">
        <v>276071.40000000002</v>
      </c>
      <c r="X3033">
        <v>278841.5</v>
      </c>
      <c r="Y3033">
        <v>281316.09999999998</v>
      </c>
      <c r="Z3033">
        <v>280903.3</v>
      </c>
      <c r="AA3033">
        <v>275230.7</v>
      </c>
      <c r="AB3033">
        <v>265677.5</v>
      </c>
      <c r="AC3033">
        <v>259687.1</v>
      </c>
      <c r="AD3033">
        <v>244815.1</v>
      </c>
      <c r="AE3033">
        <v>237225.4</v>
      </c>
      <c r="AF3033">
        <v>227165.1</v>
      </c>
      <c r="AG3033">
        <v>221178.1</v>
      </c>
      <c r="AH3033">
        <v>212965</v>
      </c>
      <c r="AI3033">
        <v>203496</v>
      </c>
      <c r="AJ3033">
        <v>62.9482</v>
      </c>
      <c r="AK3033">
        <v>62.239420000000003</v>
      </c>
      <c r="AL3033">
        <v>60.875720000000001</v>
      </c>
      <c r="AM3033">
        <v>60.158679999999997</v>
      </c>
      <c r="AN3033">
        <v>60.583570000000002</v>
      </c>
      <c r="AO3033">
        <v>60.3842</v>
      </c>
      <c r="AP3033">
        <v>60.289070000000002</v>
      </c>
      <c r="AQ3033">
        <v>61.589230000000001</v>
      </c>
      <c r="AR3033">
        <v>64.127840000000006</v>
      </c>
      <c r="AS3033">
        <v>67.204809999999995</v>
      </c>
      <c r="AT3033">
        <v>70.532229999999998</v>
      </c>
      <c r="AU3033">
        <v>73.895499999999998</v>
      </c>
      <c r="AV3033">
        <v>75.308859999999996</v>
      </c>
      <c r="AW3033">
        <v>76.667370000000005</v>
      </c>
      <c r="AX3033">
        <v>77.387259999999998</v>
      </c>
      <c r="AY3033">
        <v>77.091800000000006</v>
      </c>
      <c r="AZ3033">
        <v>76.23</v>
      </c>
      <c r="BA3033">
        <v>74.389129999999994</v>
      </c>
      <c r="BB3033">
        <v>73.033900000000003</v>
      </c>
      <c r="BC3033">
        <v>70.834729999999993</v>
      </c>
      <c r="BD3033">
        <v>68.017169999999993</v>
      </c>
      <c r="BE3033">
        <v>65.789789999999996</v>
      </c>
      <c r="BF3033">
        <v>64.438559999999995</v>
      </c>
      <c r="BG3033">
        <v>63.571109999999997</v>
      </c>
      <c r="BH3033">
        <v>924.23569999999995</v>
      </c>
      <c r="BI3033">
        <v>1684.278</v>
      </c>
      <c r="BJ3033">
        <v>2782.17</v>
      </c>
      <c r="BK3033">
        <v>2787.4009999999998</v>
      </c>
      <c r="BL3033">
        <v>3975.777</v>
      </c>
      <c r="BM3033">
        <v>7493.4880000000003</v>
      </c>
      <c r="BN3033">
        <v>8980.1689999999999</v>
      </c>
      <c r="BO3033">
        <v>9359.5990000000002</v>
      </c>
      <c r="BP3033">
        <v>6067.875</v>
      </c>
      <c r="BQ3033">
        <v>2302.42</v>
      </c>
      <c r="BR3033">
        <v>4899.8320000000003</v>
      </c>
      <c r="BS3033">
        <v>3261.6039999999998</v>
      </c>
      <c r="BT3033">
        <v>3143.7350000000001</v>
      </c>
      <c r="BU3033">
        <v>4713.6260000000002</v>
      </c>
      <c r="BV3033">
        <v>7894.0540000000001</v>
      </c>
      <c r="BW3033">
        <v>6775.48</v>
      </c>
      <c r="BX3033">
        <v>6840.5150000000003</v>
      </c>
      <c r="BY3033">
        <v>5902.5410000000002</v>
      </c>
      <c r="BZ3033">
        <v>814.33389999999997</v>
      </c>
      <c r="CA3033">
        <v>-196.27109999999999</v>
      </c>
      <c r="CB3033">
        <v>-311.38940000000002</v>
      </c>
      <c r="CC3033">
        <v>-3293.6010000000001</v>
      </c>
      <c r="CD3033">
        <v>-734.06669999999997</v>
      </c>
      <c r="CE3033">
        <v>-2186.511</v>
      </c>
      <c r="CF3033" s="23">
        <v>4535631</v>
      </c>
      <c r="CG3033" s="23">
        <v>7548294</v>
      </c>
      <c r="CH3033" s="23">
        <v>6590273</v>
      </c>
      <c r="CI3033" s="23">
        <v>4995576</v>
      </c>
      <c r="CJ3033" s="23">
        <v>4221958</v>
      </c>
      <c r="CK3033" s="23">
        <v>2049034</v>
      </c>
      <c r="CL3033" s="23">
        <v>2743414</v>
      </c>
      <c r="CM3033" s="23">
        <v>2821029</v>
      </c>
      <c r="CN3033" s="23">
        <v>1984830</v>
      </c>
      <c r="CO3033" s="23">
        <v>9634179</v>
      </c>
      <c r="CP3033" s="23">
        <v>1688605</v>
      </c>
      <c r="CQ3033" s="23">
        <v>14300000</v>
      </c>
      <c r="CR3033" s="23">
        <v>14900000</v>
      </c>
      <c r="CS3033" s="23">
        <v>16400000</v>
      </c>
      <c r="CT3033" s="23">
        <v>15900000</v>
      </c>
      <c r="CU3033" s="23">
        <v>14200000</v>
      </c>
      <c r="CV3033" s="23">
        <v>14100000</v>
      </c>
      <c r="CW3033" s="23">
        <v>14100000</v>
      </c>
      <c r="CX3033" s="23">
        <v>14900000</v>
      </c>
      <c r="CY3033" s="23">
        <v>11600000</v>
      </c>
      <c r="CZ3033" s="23">
        <v>12000000</v>
      </c>
      <c r="DA3033" s="23">
        <v>3250032</v>
      </c>
      <c r="DB3033" s="23">
        <v>3340777</v>
      </c>
      <c r="DC3033" s="23">
        <v>3646207</v>
      </c>
      <c r="DD3033">
        <v>0</v>
      </c>
      <c r="DE3033">
        <v>0</v>
      </c>
      <c r="DF3033">
        <v>0</v>
      </c>
    </row>
    <row r="3034" spans="1:110" x14ac:dyDescent="0.25">
      <c r="A3034" s="18" t="str">
        <f t="shared" si="47"/>
        <v>program_CPP_200 kW and above_All_SDGE_1-in-2_MONTHLY SYSTEM PEAK DAY_2026_6</v>
      </c>
      <c r="B3034" t="s">
        <v>51</v>
      </c>
      <c r="C3034" t="s">
        <v>121</v>
      </c>
      <c r="D3034" t="s">
        <v>122</v>
      </c>
      <c r="E3034" t="s">
        <v>7</v>
      </c>
      <c r="F3034" t="s">
        <v>125</v>
      </c>
      <c r="G3034" t="s">
        <v>111</v>
      </c>
      <c r="H3034" t="s">
        <v>20</v>
      </c>
      <c r="I3034">
        <v>2026</v>
      </c>
      <c r="J3034">
        <v>6</v>
      </c>
      <c r="K3034">
        <v>1478</v>
      </c>
      <c r="L3034">
        <v>196406.39999999999</v>
      </c>
      <c r="M3034">
        <v>190864.5</v>
      </c>
      <c r="N3034">
        <v>187862.5</v>
      </c>
      <c r="O3034">
        <v>187604.2</v>
      </c>
      <c r="P3034">
        <v>194098.5</v>
      </c>
      <c r="Q3034">
        <v>211269.9</v>
      </c>
      <c r="R3034">
        <v>235458.9</v>
      </c>
      <c r="S3034">
        <v>251375.3</v>
      </c>
      <c r="T3034">
        <v>261370.7</v>
      </c>
      <c r="U3034">
        <v>267280.5</v>
      </c>
      <c r="V3034">
        <v>274738.7</v>
      </c>
      <c r="W3034">
        <v>281208.5</v>
      </c>
      <c r="X3034">
        <v>284030.09999999998</v>
      </c>
      <c r="Y3034">
        <v>286550.8</v>
      </c>
      <c r="Z3034">
        <v>286130.3</v>
      </c>
      <c r="AA3034">
        <v>280352.2</v>
      </c>
      <c r="AB3034">
        <v>270621.2</v>
      </c>
      <c r="AC3034">
        <v>264519.3</v>
      </c>
      <c r="AD3034">
        <v>249370.6</v>
      </c>
      <c r="AE3034">
        <v>241639.6</v>
      </c>
      <c r="AF3034">
        <v>231392.2</v>
      </c>
      <c r="AG3034">
        <v>225293.8</v>
      </c>
      <c r="AH3034">
        <v>216927.8</v>
      </c>
      <c r="AI3034">
        <v>207282.6</v>
      </c>
      <c r="AJ3034">
        <v>62.9482</v>
      </c>
      <c r="AK3034">
        <v>62.239420000000003</v>
      </c>
      <c r="AL3034">
        <v>60.875720000000001</v>
      </c>
      <c r="AM3034">
        <v>60.158679999999997</v>
      </c>
      <c r="AN3034">
        <v>60.583570000000002</v>
      </c>
      <c r="AO3034">
        <v>60.3842</v>
      </c>
      <c r="AP3034">
        <v>60.289070000000002</v>
      </c>
      <c r="AQ3034">
        <v>61.589230000000001</v>
      </c>
      <c r="AR3034">
        <v>64.127840000000006</v>
      </c>
      <c r="AS3034">
        <v>67.204809999999995</v>
      </c>
      <c r="AT3034">
        <v>70.532229999999998</v>
      </c>
      <c r="AU3034">
        <v>73.895499999999998</v>
      </c>
      <c r="AV3034">
        <v>75.308859999999996</v>
      </c>
      <c r="AW3034">
        <v>76.667370000000005</v>
      </c>
      <c r="AX3034">
        <v>77.387259999999998</v>
      </c>
      <c r="AY3034">
        <v>77.091800000000006</v>
      </c>
      <c r="AZ3034">
        <v>76.23</v>
      </c>
      <c r="BA3034">
        <v>74.389129999999994</v>
      </c>
      <c r="BB3034">
        <v>73.033900000000003</v>
      </c>
      <c r="BC3034">
        <v>70.834729999999993</v>
      </c>
      <c r="BD3034">
        <v>68.017169999999993</v>
      </c>
      <c r="BE3034">
        <v>65.789789999999996</v>
      </c>
      <c r="BF3034">
        <v>64.438559999999995</v>
      </c>
      <c r="BG3034">
        <v>63.571109999999997</v>
      </c>
      <c r="BH3034">
        <v>941.43370000000004</v>
      </c>
      <c r="BI3034">
        <v>1715.6189999999999</v>
      </c>
      <c r="BJ3034">
        <v>2833.94</v>
      </c>
      <c r="BK3034">
        <v>2839.2689999999998</v>
      </c>
      <c r="BL3034">
        <v>4049.7579999999998</v>
      </c>
      <c r="BM3034">
        <v>7632.9260000000004</v>
      </c>
      <c r="BN3034">
        <v>9147.2710000000006</v>
      </c>
      <c r="BO3034">
        <v>9533.7610000000004</v>
      </c>
      <c r="BP3034">
        <v>6180.7860000000001</v>
      </c>
      <c r="BQ3034">
        <v>2345.2629999999999</v>
      </c>
      <c r="BR3034">
        <v>4991.0069999999996</v>
      </c>
      <c r="BS3034">
        <v>3322.2959999999998</v>
      </c>
      <c r="BT3034">
        <v>3202.2330000000002</v>
      </c>
      <c r="BU3034">
        <v>4801.3360000000002</v>
      </c>
      <c r="BV3034">
        <v>8040.9449999999997</v>
      </c>
      <c r="BW3034">
        <v>6901.558</v>
      </c>
      <c r="BX3034">
        <v>6967.8019999999997</v>
      </c>
      <c r="BY3034">
        <v>6012.3739999999998</v>
      </c>
      <c r="BZ3034">
        <v>829.48689999999999</v>
      </c>
      <c r="CA3034">
        <v>-199.92330000000001</v>
      </c>
      <c r="CB3034">
        <v>-317.18369999999999</v>
      </c>
      <c r="CC3034">
        <v>-3354.8879999999999</v>
      </c>
      <c r="CD3034">
        <v>-747.72609999999997</v>
      </c>
      <c r="CE3034">
        <v>-2227.1970000000001</v>
      </c>
      <c r="CF3034" s="23">
        <v>4705998</v>
      </c>
      <c r="CG3034" s="23">
        <v>7831823</v>
      </c>
      <c r="CH3034" s="23">
        <v>6837817</v>
      </c>
      <c r="CI3034" s="23">
        <v>5183220</v>
      </c>
      <c r="CJ3034" s="23">
        <v>4380543</v>
      </c>
      <c r="CK3034" s="23">
        <v>2126000</v>
      </c>
      <c r="CL3034" s="23">
        <v>2846462</v>
      </c>
      <c r="CM3034" s="23">
        <v>2926992</v>
      </c>
      <c r="CN3034" s="23">
        <v>2059384</v>
      </c>
      <c r="CO3034" s="23">
        <v>9996058</v>
      </c>
      <c r="CP3034" s="23">
        <v>1752032</v>
      </c>
      <c r="CQ3034" s="23">
        <v>14900000</v>
      </c>
      <c r="CR3034" s="23">
        <v>15500000</v>
      </c>
      <c r="CS3034" s="23">
        <v>17000000</v>
      </c>
      <c r="CT3034" s="23">
        <v>16500000</v>
      </c>
      <c r="CU3034" s="23">
        <v>14700000</v>
      </c>
      <c r="CV3034" s="23">
        <v>14700000</v>
      </c>
      <c r="CW3034" s="23">
        <v>14600000</v>
      </c>
      <c r="CX3034" s="23">
        <v>15500000</v>
      </c>
      <c r="CY3034" s="23">
        <v>12000000</v>
      </c>
      <c r="CZ3034" s="23">
        <v>12400000</v>
      </c>
      <c r="DA3034" s="23">
        <v>3372109</v>
      </c>
      <c r="DB3034" s="23">
        <v>3466263</v>
      </c>
      <c r="DC3034" s="23">
        <v>3783165</v>
      </c>
      <c r="DD3034">
        <v>0</v>
      </c>
      <c r="DE3034">
        <v>0</v>
      </c>
      <c r="DF3034">
        <v>0</v>
      </c>
    </row>
    <row r="3035" spans="1:110" x14ac:dyDescent="0.25">
      <c r="A3035" s="18" t="str">
        <f t="shared" si="47"/>
        <v>program_CPP_200 kW and above_All_SDGE_1-in-2_MONTHLY SYSTEM PEAK DAY_2027_6</v>
      </c>
      <c r="B3035" t="s">
        <v>51</v>
      </c>
      <c r="C3035" t="s">
        <v>121</v>
      </c>
      <c r="D3035" t="s">
        <v>122</v>
      </c>
      <c r="E3035" t="s">
        <v>7</v>
      </c>
      <c r="F3035" t="s">
        <v>125</v>
      </c>
      <c r="G3035" t="s">
        <v>111</v>
      </c>
      <c r="H3035" t="s">
        <v>20</v>
      </c>
      <c r="I3035">
        <v>2027</v>
      </c>
      <c r="J3035">
        <v>6</v>
      </c>
      <c r="K3035">
        <v>1509</v>
      </c>
      <c r="L3035">
        <v>200525.9</v>
      </c>
      <c r="M3035">
        <v>194867.7</v>
      </c>
      <c r="N3035">
        <v>191802.8</v>
      </c>
      <c r="O3035">
        <v>191539.1</v>
      </c>
      <c r="P3035">
        <v>198169.60000000001</v>
      </c>
      <c r="Q3035">
        <v>215701.2</v>
      </c>
      <c r="R3035">
        <v>240397.5</v>
      </c>
      <c r="S3035">
        <v>256647.7</v>
      </c>
      <c r="T3035">
        <v>266852.8</v>
      </c>
      <c r="U3035">
        <v>272886.5</v>
      </c>
      <c r="V3035">
        <v>280501.09999999998</v>
      </c>
      <c r="W3035">
        <v>287106.7</v>
      </c>
      <c r="X3035">
        <v>289987.40000000002</v>
      </c>
      <c r="Y3035">
        <v>292561</v>
      </c>
      <c r="Z3035">
        <v>292131.7</v>
      </c>
      <c r="AA3035">
        <v>286232.3</v>
      </c>
      <c r="AB3035">
        <v>276297.3</v>
      </c>
      <c r="AC3035">
        <v>270067.5</v>
      </c>
      <c r="AD3035">
        <v>254601</v>
      </c>
      <c r="AE3035">
        <v>246707.8</v>
      </c>
      <c r="AF3035">
        <v>236245.4</v>
      </c>
      <c r="AG3035">
        <v>230019.20000000001</v>
      </c>
      <c r="AH3035">
        <v>221477.7</v>
      </c>
      <c r="AI3035">
        <v>211630.2</v>
      </c>
      <c r="AJ3035">
        <v>62.9482</v>
      </c>
      <c r="AK3035">
        <v>62.239420000000003</v>
      </c>
      <c r="AL3035">
        <v>60.875720000000001</v>
      </c>
      <c r="AM3035">
        <v>60.158679999999997</v>
      </c>
      <c r="AN3035">
        <v>60.583570000000002</v>
      </c>
      <c r="AO3035">
        <v>60.3842</v>
      </c>
      <c r="AP3035">
        <v>60.289070000000002</v>
      </c>
      <c r="AQ3035">
        <v>61.589230000000001</v>
      </c>
      <c r="AR3035">
        <v>64.127840000000006</v>
      </c>
      <c r="AS3035">
        <v>67.204809999999995</v>
      </c>
      <c r="AT3035">
        <v>70.532229999999998</v>
      </c>
      <c r="AU3035">
        <v>73.895499999999998</v>
      </c>
      <c r="AV3035">
        <v>75.308859999999996</v>
      </c>
      <c r="AW3035">
        <v>76.667370000000005</v>
      </c>
      <c r="AX3035">
        <v>77.387259999999998</v>
      </c>
      <c r="AY3035">
        <v>77.091800000000006</v>
      </c>
      <c r="AZ3035">
        <v>76.23</v>
      </c>
      <c r="BA3035">
        <v>74.389129999999994</v>
      </c>
      <c r="BB3035">
        <v>73.033900000000003</v>
      </c>
      <c r="BC3035">
        <v>70.834729999999993</v>
      </c>
      <c r="BD3035">
        <v>68.017169999999993</v>
      </c>
      <c r="BE3035">
        <v>65.789789999999996</v>
      </c>
      <c r="BF3035">
        <v>64.438559999999995</v>
      </c>
      <c r="BG3035">
        <v>63.571109999999997</v>
      </c>
      <c r="BH3035">
        <v>961.17960000000005</v>
      </c>
      <c r="BI3035">
        <v>1751.6030000000001</v>
      </c>
      <c r="BJ3035">
        <v>2893.38</v>
      </c>
      <c r="BK3035">
        <v>2898.8209999999999</v>
      </c>
      <c r="BL3035">
        <v>4134.6989999999996</v>
      </c>
      <c r="BM3035">
        <v>7793.0209999999997</v>
      </c>
      <c r="BN3035">
        <v>9339.1280000000006</v>
      </c>
      <c r="BO3035">
        <v>9733.7250000000004</v>
      </c>
      <c r="BP3035">
        <v>6310.4229999999998</v>
      </c>
      <c r="BQ3035">
        <v>2394.453</v>
      </c>
      <c r="BR3035">
        <v>5095.6899999999996</v>
      </c>
      <c r="BS3035">
        <v>3391.9789999999998</v>
      </c>
      <c r="BT3035">
        <v>3269.3969999999999</v>
      </c>
      <c r="BU3035">
        <v>4902.0410000000002</v>
      </c>
      <c r="BV3035">
        <v>8209.5990000000002</v>
      </c>
      <c r="BW3035">
        <v>7046.3130000000001</v>
      </c>
      <c r="BX3035">
        <v>7113.9470000000001</v>
      </c>
      <c r="BY3035">
        <v>6138.4790000000003</v>
      </c>
      <c r="BZ3035">
        <v>846.88480000000004</v>
      </c>
      <c r="CA3035">
        <v>-204.1165</v>
      </c>
      <c r="CB3035">
        <v>-323.83640000000003</v>
      </c>
      <c r="CC3035">
        <v>-3425.2539999999999</v>
      </c>
      <c r="CD3035">
        <v>-763.40909999999997</v>
      </c>
      <c r="CE3035">
        <v>-2273.9110000000001</v>
      </c>
      <c r="CF3035" s="23">
        <v>4905479</v>
      </c>
      <c r="CG3035" s="23">
        <v>8163802</v>
      </c>
      <c r="CH3035" s="23">
        <v>7127661</v>
      </c>
      <c r="CI3035" s="23">
        <v>5402929</v>
      </c>
      <c r="CJ3035" s="23">
        <v>4566228</v>
      </c>
      <c r="CK3035" s="23">
        <v>2216118</v>
      </c>
      <c r="CL3035" s="23">
        <v>2967119</v>
      </c>
      <c r="CM3035" s="23">
        <v>3051063</v>
      </c>
      <c r="CN3035" s="23">
        <v>2146678</v>
      </c>
      <c r="CO3035" s="23">
        <v>10400000</v>
      </c>
      <c r="CP3035" s="23">
        <v>1826298</v>
      </c>
      <c r="CQ3035" s="23">
        <v>15500000</v>
      </c>
      <c r="CR3035" s="23">
        <v>16100000</v>
      </c>
      <c r="CS3035" s="23">
        <v>17700000</v>
      </c>
      <c r="CT3035" s="23">
        <v>17200000</v>
      </c>
      <c r="CU3035" s="23">
        <v>15300000</v>
      </c>
      <c r="CV3035" s="23">
        <v>15300000</v>
      </c>
      <c r="CW3035" s="23">
        <v>15200000</v>
      </c>
      <c r="CX3035" s="23">
        <v>16100000</v>
      </c>
      <c r="CY3035" s="23">
        <v>12500000</v>
      </c>
      <c r="CZ3035" s="23">
        <v>13000000</v>
      </c>
      <c r="DA3035" s="23">
        <v>3515048</v>
      </c>
      <c r="DB3035" s="23">
        <v>3613193</v>
      </c>
      <c r="DC3035" s="23">
        <v>3943528</v>
      </c>
      <c r="DD3035">
        <v>0</v>
      </c>
      <c r="DE3035">
        <v>0</v>
      </c>
      <c r="DF3035">
        <v>0</v>
      </c>
    </row>
    <row r="3036" spans="1:110" x14ac:dyDescent="0.25">
      <c r="A3036" s="18" t="str">
        <f t="shared" si="47"/>
        <v>program_CPP_200 kW and above_All_SDGE_1-in-2_MONTHLY SYSTEM PEAK DAY_2028_6</v>
      </c>
      <c r="B3036" t="s">
        <v>51</v>
      </c>
      <c r="C3036" t="s">
        <v>121</v>
      </c>
      <c r="D3036" t="s">
        <v>122</v>
      </c>
      <c r="E3036" t="s">
        <v>7</v>
      </c>
      <c r="F3036" t="s">
        <v>125</v>
      </c>
      <c r="G3036" t="s">
        <v>111</v>
      </c>
      <c r="H3036" t="s">
        <v>20</v>
      </c>
      <c r="I3036">
        <v>2028</v>
      </c>
      <c r="J3036">
        <v>6</v>
      </c>
      <c r="K3036">
        <v>1541</v>
      </c>
      <c r="L3036">
        <v>204778.3</v>
      </c>
      <c r="M3036">
        <v>199000.1</v>
      </c>
      <c r="N3036">
        <v>195870.2</v>
      </c>
      <c r="O3036">
        <v>195600.9</v>
      </c>
      <c r="P3036">
        <v>202372</v>
      </c>
      <c r="Q3036">
        <v>220275.3</v>
      </c>
      <c r="R3036">
        <v>245495.4</v>
      </c>
      <c r="S3036">
        <v>262090.2</v>
      </c>
      <c r="T3036">
        <v>272511.7</v>
      </c>
      <c r="U3036">
        <v>278673.40000000002</v>
      </c>
      <c r="V3036">
        <v>286449.5</v>
      </c>
      <c r="W3036">
        <v>293195.09999999998</v>
      </c>
      <c r="X3036">
        <v>296136.90000000002</v>
      </c>
      <c r="Y3036">
        <v>298765.09999999998</v>
      </c>
      <c r="Z3036">
        <v>298326.7</v>
      </c>
      <c r="AA3036">
        <v>292302.2</v>
      </c>
      <c r="AB3036">
        <v>282156.40000000002</v>
      </c>
      <c r="AC3036">
        <v>275794.5</v>
      </c>
      <c r="AD3036">
        <v>260000</v>
      </c>
      <c r="AE3036">
        <v>251939.6</v>
      </c>
      <c r="AF3036">
        <v>241255.3</v>
      </c>
      <c r="AG3036">
        <v>234897</v>
      </c>
      <c r="AH3036">
        <v>226174.4</v>
      </c>
      <c r="AI3036">
        <v>216118.1</v>
      </c>
      <c r="AJ3036">
        <v>62.9482</v>
      </c>
      <c r="AK3036">
        <v>62.239420000000003</v>
      </c>
      <c r="AL3036">
        <v>60.875720000000001</v>
      </c>
      <c r="AM3036">
        <v>60.158679999999997</v>
      </c>
      <c r="AN3036">
        <v>60.583570000000002</v>
      </c>
      <c r="AO3036">
        <v>60.3842</v>
      </c>
      <c r="AP3036">
        <v>60.289070000000002</v>
      </c>
      <c r="AQ3036">
        <v>61.589230000000001</v>
      </c>
      <c r="AR3036">
        <v>64.127840000000006</v>
      </c>
      <c r="AS3036">
        <v>67.204809999999995</v>
      </c>
      <c r="AT3036">
        <v>70.532229999999998</v>
      </c>
      <c r="AU3036">
        <v>73.895499999999998</v>
      </c>
      <c r="AV3036">
        <v>75.308859999999996</v>
      </c>
      <c r="AW3036">
        <v>76.667370000000005</v>
      </c>
      <c r="AX3036">
        <v>77.387259999999998</v>
      </c>
      <c r="AY3036">
        <v>77.091800000000006</v>
      </c>
      <c r="AZ3036">
        <v>76.23</v>
      </c>
      <c r="BA3036">
        <v>74.389129999999994</v>
      </c>
      <c r="BB3036">
        <v>73.033900000000003</v>
      </c>
      <c r="BC3036">
        <v>70.834729999999993</v>
      </c>
      <c r="BD3036">
        <v>68.017169999999993</v>
      </c>
      <c r="BE3036">
        <v>65.789789999999996</v>
      </c>
      <c r="BF3036">
        <v>64.438559999999995</v>
      </c>
      <c r="BG3036">
        <v>63.571109999999997</v>
      </c>
      <c r="BH3036">
        <v>981.5625</v>
      </c>
      <c r="BI3036">
        <v>1788.748</v>
      </c>
      <c r="BJ3036">
        <v>2954.7370000000001</v>
      </c>
      <c r="BK3036">
        <v>2960.2930000000001</v>
      </c>
      <c r="BL3036">
        <v>4222.38</v>
      </c>
      <c r="BM3036">
        <v>7958.28</v>
      </c>
      <c r="BN3036">
        <v>9537.1740000000009</v>
      </c>
      <c r="BO3036">
        <v>9940.1389999999992</v>
      </c>
      <c r="BP3036">
        <v>6444.2430000000004</v>
      </c>
      <c r="BQ3036">
        <v>2445.23</v>
      </c>
      <c r="BR3036">
        <v>5203.75</v>
      </c>
      <c r="BS3036">
        <v>3463.9090000000001</v>
      </c>
      <c r="BT3036">
        <v>3338.7280000000001</v>
      </c>
      <c r="BU3036">
        <v>5005.9939999999997</v>
      </c>
      <c r="BV3036">
        <v>8383.6910000000007</v>
      </c>
      <c r="BW3036">
        <v>7195.7370000000001</v>
      </c>
      <c r="BX3036">
        <v>7264.8059999999996</v>
      </c>
      <c r="BY3036">
        <v>6268.652</v>
      </c>
      <c r="BZ3036">
        <v>864.84389999999996</v>
      </c>
      <c r="CA3036">
        <v>-208.4451</v>
      </c>
      <c r="CB3036">
        <v>-330.70370000000003</v>
      </c>
      <c r="CC3036">
        <v>-3497.8910000000001</v>
      </c>
      <c r="CD3036">
        <v>-779.59799999999996</v>
      </c>
      <c r="CE3036">
        <v>-2322.1320000000001</v>
      </c>
      <c r="CF3036" s="23">
        <v>5115737</v>
      </c>
      <c r="CG3036" s="23">
        <v>8513718</v>
      </c>
      <c r="CH3036" s="23">
        <v>7433166</v>
      </c>
      <c r="CI3036" s="23">
        <v>5634508</v>
      </c>
      <c r="CJ3036" s="23">
        <v>4761945</v>
      </c>
      <c r="CK3036" s="23">
        <v>2311105</v>
      </c>
      <c r="CL3036" s="23">
        <v>3094296</v>
      </c>
      <c r="CM3036" s="23">
        <v>3181837</v>
      </c>
      <c r="CN3036" s="23">
        <v>2238689</v>
      </c>
      <c r="CO3036" s="23">
        <v>10900000</v>
      </c>
      <c r="CP3036" s="23">
        <v>1904577</v>
      </c>
      <c r="CQ3036" s="23">
        <v>16200000</v>
      </c>
      <c r="CR3036" s="23">
        <v>16800000</v>
      </c>
      <c r="CS3036" s="23">
        <v>18500000</v>
      </c>
      <c r="CT3036" s="23">
        <v>17900000</v>
      </c>
      <c r="CU3036" s="23">
        <v>16000000</v>
      </c>
      <c r="CV3036" s="23">
        <v>15900000</v>
      </c>
      <c r="CW3036" s="23">
        <v>15900000</v>
      </c>
      <c r="CX3036" s="23">
        <v>16800000</v>
      </c>
      <c r="CY3036" s="23">
        <v>13100000</v>
      </c>
      <c r="CZ3036" s="23">
        <v>13500000</v>
      </c>
      <c r="DA3036" s="23">
        <v>3665709</v>
      </c>
      <c r="DB3036" s="23">
        <v>3768061</v>
      </c>
      <c r="DC3036" s="23">
        <v>4112555</v>
      </c>
      <c r="DD3036">
        <v>0</v>
      </c>
      <c r="DE3036">
        <v>0</v>
      </c>
      <c r="DF3036">
        <v>0</v>
      </c>
    </row>
    <row r="3037" spans="1:110" x14ac:dyDescent="0.25">
      <c r="A3037" s="18" t="str">
        <f t="shared" si="47"/>
        <v>program_CPP_200 kW and above_All_SDGE_1-in-2_MONTHLY SYSTEM PEAK DAY_2029_6</v>
      </c>
      <c r="B3037" t="s">
        <v>51</v>
      </c>
      <c r="C3037" t="s">
        <v>121</v>
      </c>
      <c r="D3037" t="s">
        <v>122</v>
      </c>
      <c r="E3037" t="s">
        <v>7</v>
      </c>
      <c r="F3037" t="s">
        <v>125</v>
      </c>
      <c r="G3037" t="s">
        <v>111</v>
      </c>
      <c r="H3037" t="s">
        <v>20</v>
      </c>
      <c r="I3037">
        <v>2029</v>
      </c>
      <c r="J3037">
        <v>6</v>
      </c>
      <c r="K3037">
        <v>1573</v>
      </c>
      <c r="L3037">
        <v>209030.6</v>
      </c>
      <c r="M3037">
        <v>203132.5</v>
      </c>
      <c r="N3037">
        <v>199937.6</v>
      </c>
      <c r="O3037">
        <v>199662.7</v>
      </c>
      <c r="P3037">
        <v>206574.4</v>
      </c>
      <c r="Q3037">
        <v>224849.5</v>
      </c>
      <c r="R3037">
        <v>250593.3</v>
      </c>
      <c r="S3037">
        <v>267532.7</v>
      </c>
      <c r="T3037">
        <v>278170.59999999998</v>
      </c>
      <c r="U3037">
        <v>284460.3</v>
      </c>
      <c r="V3037">
        <v>292397.8</v>
      </c>
      <c r="W3037">
        <v>299283.5</v>
      </c>
      <c r="X3037">
        <v>302286.40000000002</v>
      </c>
      <c r="Y3037">
        <v>304969.2</v>
      </c>
      <c r="Z3037">
        <v>304521.59999999998</v>
      </c>
      <c r="AA3037">
        <v>298372.09999999998</v>
      </c>
      <c r="AB3037">
        <v>288015.59999999998</v>
      </c>
      <c r="AC3037">
        <v>281521.59999999998</v>
      </c>
      <c r="AD3037">
        <v>265399.09999999998</v>
      </c>
      <c r="AE3037">
        <v>257171.3</v>
      </c>
      <c r="AF3037">
        <v>246265.1</v>
      </c>
      <c r="AG3037">
        <v>239774.8</v>
      </c>
      <c r="AH3037">
        <v>230871</v>
      </c>
      <c r="AI3037">
        <v>220605.9</v>
      </c>
      <c r="AJ3037">
        <v>62.9482</v>
      </c>
      <c r="AK3037">
        <v>62.239420000000003</v>
      </c>
      <c r="AL3037">
        <v>60.875720000000001</v>
      </c>
      <c r="AM3037">
        <v>60.158679999999997</v>
      </c>
      <c r="AN3037">
        <v>60.583570000000002</v>
      </c>
      <c r="AO3037">
        <v>60.3842</v>
      </c>
      <c r="AP3037">
        <v>60.289070000000002</v>
      </c>
      <c r="AQ3037">
        <v>61.589230000000001</v>
      </c>
      <c r="AR3037">
        <v>64.127840000000006</v>
      </c>
      <c r="AS3037">
        <v>67.204809999999995</v>
      </c>
      <c r="AT3037">
        <v>70.532229999999998</v>
      </c>
      <c r="AU3037">
        <v>73.895499999999998</v>
      </c>
      <c r="AV3037">
        <v>75.308859999999996</v>
      </c>
      <c r="AW3037">
        <v>76.667370000000005</v>
      </c>
      <c r="AX3037">
        <v>77.387259999999998</v>
      </c>
      <c r="AY3037">
        <v>77.091800000000006</v>
      </c>
      <c r="AZ3037">
        <v>76.23</v>
      </c>
      <c r="BA3037">
        <v>74.389129999999994</v>
      </c>
      <c r="BB3037">
        <v>73.033900000000003</v>
      </c>
      <c r="BC3037">
        <v>70.834729999999993</v>
      </c>
      <c r="BD3037">
        <v>68.017169999999993</v>
      </c>
      <c r="BE3037">
        <v>65.789789999999996</v>
      </c>
      <c r="BF3037">
        <v>64.438559999999995</v>
      </c>
      <c r="BG3037">
        <v>63.571109999999997</v>
      </c>
      <c r="BH3037">
        <v>1001.9450000000001</v>
      </c>
      <c r="BI3037">
        <v>1825.8920000000001</v>
      </c>
      <c r="BJ3037">
        <v>3016.0940000000001</v>
      </c>
      <c r="BK3037">
        <v>3021.7660000000001</v>
      </c>
      <c r="BL3037">
        <v>4310.0609999999997</v>
      </c>
      <c r="BM3037">
        <v>8123.54</v>
      </c>
      <c r="BN3037">
        <v>9735.2209999999995</v>
      </c>
      <c r="BO3037">
        <v>10146.549999999999</v>
      </c>
      <c r="BP3037">
        <v>6578.0619999999999</v>
      </c>
      <c r="BQ3037">
        <v>2496.0070000000001</v>
      </c>
      <c r="BR3037">
        <v>5311.81</v>
      </c>
      <c r="BS3037">
        <v>3535.84</v>
      </c>
      <c r="BT3037">
        <v>3408.06</v>
      </c>
      <c r="BU3037">
        <v>5109.9470000000001</v>
      </c>
      <c r="BV3037">
        <v>8557.7849999999999</v>
      </c>
      <c r="BW3037">
        <v>7345.1620000000003</v>
      </c>
      <c r="BX3037">
        <v>7415.665</v>
      </c>
      <c r="BY3037">
        <v>6398.826</v>
      </c>
      <c r="BZ3037">
        <v>882.80309999999997</v>
      </c>
      <c r="CA3037">
        <v>-212.77359999999999</v>
      </c>
      <c r="CB3037">
        <v>-337.57100000000003</v>
      </c>
      <c r="CC3037">
        <v>-3570.527</v>
      </c>
      <c r="CD3037">
        <v>-795.78689999999995</v>
      </c>
      <c r="CE3037">
        <v>-2370.3530000000001</v>
      </c>
      <c r="CF3037" s="23">
        <v>5330407</v>
      </c>
      <c r="CG3037" s="23">
        <v>8870977</v>
      </c>
      <c r="CH3037" s="23">
        <v>7745082</v>
      </c>
      <c r="CI3037" s="23">
        <v>5870948</v>
      </c>
      <c r="CJ3037" s="23">
        <v>4961769</v>
      </c>
      <c r="CK3037" s="23">
        <v>2408085</v>
      </c>
      <c r="CL3037" s="23">
        <v>3224141</v>
      </c>
      <c r="CM3037" s="23">
        <v>3315356</v>
      </c>
      <c r="CN3037" s="23">
        <v>2332630</v>
      </c>
      <c r="CO3037" s="23">
        <v>11300000</v>
      </c>
      <c r="CP3037" s="23">
        <v>1984498</v>
      </c>
      <c r="CQ3037" s="23">
        <v>16800000</v>
      </c>
      <c r="CR3037" s="23">
        <v>17500000</v>
      </c>
      <c r="CS3037" s="23">
        <v>19200000</v>
      </c>
      <c r="CT3037" s="23">
        <v>18700000</v>
      </c>
      <c r="CU3037" s="23">
        <v>16700000</v>
      </c>
      <c r="CV3037" s="23">
        <v>16600000</v>
      </c>
      <c r="CW3037" s="23">
        <v>16600000</v>
      </c>
      <c r="CX3037" s="23">
        <v>17500000</v>
      </c>
      <c r="CY3037" s="23">
        <v>13600000</v>
      </c>
      <c r="CZ3037" s="23">
        <v>14100000</v>
      </c>
      <c r="DA3037" s="23">
        <v>3819533</v>
      </c>
      <c r="DB3037" s="23">
        <v>3926179</v>
      </c>
      <c r="DC3037" s="23">
        <v>4285129</v>
      </c>
      <c r="DD3037">
        <v>0</v>
      </c>
      <c r="DE3037">
        <v>0</v>
      </c>
      <c r="DF3037">
        <v>0</v>
      </c>
    </row>
    <row r="3038" spans="1:110" x14ac:dyDescent="0.25">
      <c r="A3038" s="18" t="str">
        <f t="shared" si="47"/>
        <v>program_CPP_200 kW and above_All_SDGE_1-in-2_MONTHLY SYSTEM PEAK DAY_2030_6</v>
      </c>
      <c r="B3038" t="s">
        <v>51</v>
      </c>
      <c r="C3038" t="s">
        <v>121</v>
      </c>
      <c r="D3038" t="s">
        <v>122</v>
      </c>
      <c r="E3038" t="s">
        <v>7</v>
      </c>
      <c r="F3038" t="s">
        <v>125</v>
      </c>
      <c r="G3038" t="s">
        <v>111</v>
      </c>
      <c r="H3038" t="s">
        <v>20</v>
      </c>
      <c r="I3038">
        <v>2030</v>
      </c>
      <c r="J3038">
        <v>6</v>
      </c>
      <c r="K3038">
        <v>1606</v>
      </c>
      <c r="L3038">
        <v>213415.9</v>
      </c>
      <c r="M3038">
        <v>207394</v>
      </c>
      <c r="N3038">
        <v>204132.1</v>
      </c>
      <c r="O3038">
        <v>203851.4</v>
      </c>
      <c r="P3038">
        <v>210908.2</v>
      </c>
      <c r="Q3038">
        <v>229566.6</v>
      </c>
      <c r="R3038">
        <v>255850.5</v>
      </c>
      <c r="S3038">
        <v>273145.3</v>
      </c>
      <c r="T3038">
        <v>284006.3</v>
      </c>
      <c r="U3038">
        <v>290428</v>
      </c>
      <c r="V3038">
        <v>298532</v>
      </c>
      <c r="W3038">
        <v>305562.2</v>
      </c>
      <c r="X3038">
        <v>308628.09999999998</v>
      </c>
      <c r="Y3038">
        <v>311367.09999999998</v>
      </c>
      <c r="Z3038">
        <v>310910.2</v>
      </c>
      <c r="AA3038">
        <v>304631.7</v>
      </c>
      <c r="AB3038">
        <v>294057.90000000002</v>
      </c>
      <c r="AC3038">
        <v>287427.7</v>
      </c>
      <c r="AD3038">
        <v>270966.90000000002</v>
      </c>
      <c r="AE3038">
        <v>262566.5</v>
      </c>
      <c r="AF3038">
        <v>251431.5</v>
      </c>
      <c r="AG3038">
        <v>244805</v>
      </c>
      <c r="AH3038">
        <v>235714.5</v>
      </c>
      <c r="AI3038">
        <v>225234</v>
      </c>
      <c r="AJ3038">
        <v>62.9482</v>
      </c>
      <c r="AK3038">
        <v>62.239420000000003</v>
      </c>
      <c r="AL3038">
        <v>60.875720000000001</v>
      </c>
      <c r="AM3038">
        <v>60.158679999999997</v>
      </c>
      <c r="AN3038">
        <v>60.583570000000002</v>
      </c>
      <c r="AO3038">
        <v>60.3842</v>
      </c>
      <c r="AP3038">
        <v>60.289070000000002</v>
      </c>
      <c r="AQ3038">
        <v>61.589230000000001</v>
      </c>
      <c r="AR3038">
        <v>64.127840000000006</v>
      </c>
      <c r="AS3038">
        <v>67.204809999999995</v>
      </c>
      <c r="AT3038">
        <v>70.532229999999998</v>
      </c>
      <c r="AU3038">
        <v>73.895499999999998</v>
      </c>
      <c r="AV3038">
        <v>75.308859999999996</v>
      </c>
      <c r="AW3038">
        <v>76.667370000000005</v>
      </c>
      <c r="AX3038">
        <v>77.387259999999998</v>
      </c>
      <c r="AY3038">
        <v>77.091800000000006</v>
      </c>
      <c r="AZ3038">
        <v>76.23</v>
      </c>
      <c r="BA3038">
        <v>74.389129999999994</v>
      </c>
      <c r="BB3038">
        <v>73.033900000000003</v>
      </c>
      <c r="BC3038">
        <v>70.834729999999993</v>
      </c>
      <c r="BD3038">
        <v>68.017169999999993</v>
      </c>
      <c r="BE3038">
        <v>65.789789999999996</v>
      </c>
      <c r="BF3038">
        <v>64.438559999999995</v>
      </c>
      <c r="BG3038">
        <v>63.571109999999997</v>
      </c>
      <c r="BH3038">
        <v>1022.965</v>
      </c>
      <c r="BI3038">
        <v>1864.1980000000001</v>
      </c>
      <c r="BJ3038">
        <v>3079.3690000000001</v>
      </c>
      <c r="BK3038">
        <v>3085.16</v>
      </c>
      <c r="BL3038">
        <v>4400.4809999999998</v>
      </c>
      <c r="BM3038">
        <v>8293.9639999999999</v>
      </c>
      <c r="BN3038">
        <v>9939.4560000000001</v>
      </c>
      <c r="BO3038">
        <v>10359.42</v>
      </c>
      <c r="BP3038">
        <v>6716.0630000000001</v>
      </c>
      <c r="BQ3038">
        <v>2548.3710000000001</v>
      </c>
      <c r="BR3038">
        <v>5423.2460000000001</v>
      </c>
      <c r="BS3038">
        <v>3610.018</v>
      </c>
      <c r="BT3038">
        <v>3479.5569999999998</v>
      </c>
      <c r="BU3038">
        <v>5217.1490000000003</v>
      </c>
      <c r="BV3038">
        <v>8737.3189999999995</v>
      </c>
      <c r="BW3038">
        <v>7499.2569999999996</v>
      </c>
      <c r="BX3038">
        <v>7571.2380000000003</v>
      </c>
      <c r="BY3038">
        <v>6533.067</v>
      </c>
      <c r="BZ3038">
        <v>901.32339999999999</v>
      </c>
      <c r="CA3038">
        <v>-217.23740000000001</v>
      </c>
      <c r="CB3038">
        <v>-344.65289999999999</v>
      </c>
      <c r="CC3038">
        <v>-3645.433</v>
      </c>
      <c r="CD3038">
        <v>-812.48180000000002</v>
      </c>
      <c r="CE3038">
        <v>-2420.08</v>
      </c>
      <c r="CF3038" s="23">
        <v>5556406</v>
      </c>
      <c r="CG3038" s="23">
        <v>9247090</v>
      </c>
      <c r="CH3038" s="23">
        <v>8073459</v>
      </c>
      <c r="CI3038" s="23">
        <v>6119865</v>
      </c>
      <c r="CJ3038" s="23">
        <v>5172139</v>
      </c>
      <c r="CK3038" s="23">
        <v>2510184</v>
      </c>
      <c r="CL3038" s="23">
        <v>3360838</v>
      </c>
      <c r="CM3038" s="23">
        <v>3455921</v>
      </c>
      <c r="CN3038" s="23">
        <v>2431529</v>
      </c>
      <c r="CO3038" s="23">
        <v>11800000</v>
      </c>
      <c r="CP3038" s="23">
        <v>2068637</v>
      </c>
      <c r="CQ3038" s="23">
        <v>17600000</v>
      </c>
      <c r="CR3038" s="23">
        <v>18300000</v>
      </c>
      <c r="CS3038" s="23">
        <v>20000000</v>
      </c>
      <c r="CT3038" s="23">
        <v>19500000</v>
      </c>
      <c r="CU3038" s="23">
        <v>17400000</v>
      </c>
      <c r="CV3038" s="23">
        <v>17300000</v>
      </c>
      <c r="CW3038" s="23">
        <v>17300000</v>
      </c>
      <c r="CX3038" s="23">
        <v>18300000</v>
      </c>
      <c r="CY3038" s="23">
        <v>14200000</v>
      </c>
      <c r="CZ3038" s="23">
        <v>14700000</v>
      </c>
      <c r="DA3038" s="23">
        <v>3981474</v>
      </c>
      <c r="DB3038" s="23">
        <v>4092642</v>
      </c>
      <c r="DC3038" s="23">
        <v>4466811</v>
      </c>
      <c r="DD3038">
        <v>0</v>
      </c>
      <c r="DE3038">
        <v>0</v>
      </c>
      <c r="DF3038">
        <v>0</v>
      </c>
    </row>
    <row r="3039" spans="1:110" x14ac:dyDescent="0.25">
      <c r="A3039" s="18" t="str">
        <f t="shared" si="47"/>
        <v>program_CPP_200 kW and above_All_SDGE_1-in-2_MONTHLY SYSTEM PEAK DAY_2019_7</v>
      </c>
      <c r="B3039" t="s">
        <v>51</v>
      </c>
      <c r="C3039" t="s">
        <v>121</v>
      </c>
      <c r="D3039" t="s">
        <v>122</v>
      </c>
      <c r="E3039" t="s">
        <v>7</v>
      </c>
      <c r="F3039" t="s">
        <v>125</v>
      </c>
      <c r="G3039" t="s">
        <v>111</v>
      </c>
      <c r="H3039" t="s">
        <v>20</v>
      </c>
      <c r="I3039">
        <v>2019</v>
      </c>
      <c r="J3039">
        <v>7</v>
      </c>
      <c r="K3039">
        <v>1263</v>
      </c>
      <c r="L3039">
        <v>168637.3</v>
      </c>
      <c r="M3039">
        <v>163806.1</v>
      </c>
      <c r="N3039">
        <v>161159.20000000001</v>
      </c>
      <c r="O3039">
        <v>160614.29999999999</v>
      </c>
      <c r="P3039">
        <v>166129.1</v>
      </c>
      <c r="Q3039">
        <v>180704.9</v>
      </c>
      <c r="R3039">
        <v>201273.8</v>
      </c>
      <c r="S3039">
        <v>214647.4</v>
      </c>
      <c r="T3039">
        <v>222916.4</v>
      </c>
      <c r="U3039">
        <v>230678.7</v>
      </c>
      <c r="V3039">
        <v>241782.3</v>
      </c>
      <c r="W3039">
        <v>248157.1</v>
      </c>
      <c r="X3039">
        <v>251847.3</v>
      </c>
      <c r="Y3039">
        <v>254674.6</v>
      </c>
      <c r="Z3039">
        <v>253823.4</v>
      </c>
      <c r="AA3039">
        <v>247603.6</v>
      </c>
      <c r="AB3039">
        <v>239138.8</v>
      </c>
      <c r="AC3039">
        <v>234884.3</v>
      </c>
      <c r="AD3039">
        <v>219205.4</v>
      </c>
      <c r="AE3039">
        <v>213015.3</v>
      </c>
      <c r="AF3039">
        <v>208378.4</v>
      </c>
      <c r="AG3039">
        <v>201098.9</v>
      </c>
      <c r="AH3039">
        <v>190621</v>
      </c>
      <c r="AI3039">
        <v>179412.1</v>
      </c>
      <c r="AJ3039">
        <v>69.808120000000002</v>
      </c>
      <c r="AK3039">
        <v>69.511060000000001</v>
      </c>
      <c r="AL3039">
        <v>69.230699999999999</v>
      </c>
      <c r="AM3039">
        <v>68.661500000000004</v>
      </c>
      <c r="AN3039">
        <v>68.339920000000006</v>
      </c>
      <c r="AO3039">
        <v>68.325109999999995</v>
      </c>
      <c r="AP3039">
        <v>68.556020000000004</v>
      </c>
      <c r="AQ3039">
        <v>69.115809999999996</v>
      </c>
      <c r="AR3039">
        <v>72.089929999999995</v>
      </c>
      <c r="AS3039">
        <v>75.568269999999998</v>
      </c>
      <c r="AT3039">
        <v>79.268109999999993</v>
      </c>
      <c r="AU3039">
        <v>81.627129999999994</v>
      </c>
      <c r="AV3039">
        <v>83.519310000000004</v>
      </c>
      <c r="AW3039">
        <v>84.374300000000005</v>
      </c>
      <c r="AX3039">
        <v>83.393119999999996</v>
      </c>
      <c r="AY3039">
        <v>83.279629999999997</v>
      </c>
      <c r="AZ3039">
        <v>82.108969999999999</v>
      </c>
      <c r="BA3039">
        <v>80.546379999999999</v>
      </c>
      <c r="BB3039">
        <v>79.123609999999999</v>
      </c>
      <c r="BC3039">
        <v>76.721310000000003</v>
      </c>
      <c r="BD3039">
        <v>73.835459999999998</v>
      </c>
      <c r="BE3039">
        <v>72.174440000000004</v>
      </c>
      <c r="BF3039">
        <v>71.005399999999995</v>
      </c>
      <c r="BG3039">
        <v>70.255889999999994</v>
      </c>
      <c r="BH3039">
        <v>449.48180000000002</v>
      </c>
      <c r="BI3039">
        <v>1514.3209999999999</v>
      </c>
      <c r="BJ3039">
        <v>2460.1410000000001</v>
      </c>
      <c r="BK3039">
        <v>2382.623</v>
      </c>
      <c r="BL3039">
        <v>3436.248</v>
      </c>
      <c r="BM3039">
        <v>6503.1270000000004</v>
      </c>
      <c r="BN3039">
        <v>7394.0969999999998</v>
      </c>
      <c r="BO3039">
        <v>7839.3969999999999</v>
      </c>
      <c r="BP3039">
        <v>4468.3040000000001</v>
      </c>
      <c r="BQ3039">
        <v>2705.0830000000001</v>
      </c>
      <c r="BR3039">
        <v>3721.0390000000002</v>
      </c>
      <c r="BS3039">
        <v>3279.63</v>
      </c>
      <c r="BT3039">
        <v>3336.3180000000002</v>
      </c>
      <c r="BU3039">
        <v>5912.058</v>
      </c>
      <c r="BV3039">
        <v>8559.759</v>
      </c>
      <c r="BW3039">
        <v>6845.87</v>
      </c>
      <c r="BX3039">
        <v>7534.8090000000002</v>
      </c>
      <c r="BY3039">
        <v>6815.8289999999997</v>
      </c>
      <c r="BZ3039">
        <v>2902.4780000000001</v>
      </c>
      <c r="CA3039">
        <v>1738.163</v>
      </c>
      <c r="CB3039">
        <v>1488.6289999999999</v>
      </c>
      <c r="CC3039">
        <v>-644.75030000000004</v>
      </c>
      <c r="CD3039">
        <v>545.57579999999996</v>
      </c>
      <c r="CE3039">
        <v>32.96349</v>
      </c>
      <c r="CF3039" s="23">
        <v>3555116</v>
      </c>
      <c r="CG3039" s="23">
        <v>5736821</v>
      </c>
      <c r="CH3039" s="23">
        <v>5047487</v>
      </c>
      <c r="CI3039" s="23">
        <v>3828202</v>
      </c>
      <c r="CJ3039" s="23">
        <v>3217064</v>
      </c>
      <c r="CK3039" s="23">
        <v>1595674</v>
      </c>
      <c r="CL3039" s="23">
        <v>2094117</v>
      </c>
      <c r="CM3039" s="23">
        <v>2185921</v>
      </c>
      <c r="CN3039" s="23">
        <v>1494006</v>
      </c>
      <c r="CO3039" s="23">
        <v>7137194</v>
      </c>
      <c r="CP3039" s="23">
        <v>1120528</v>
      </c>
      <c r="CQ3039" s="23">
        <v>9762873</v>
      </c>
      <c r="CR3039" s="23">
        <v>10200000</v>
      </c>
      <c r="CS3039" s="23">
        <v>10900000</v>
      </c>
      <c r="CT3039" s="23">
        <v>11300000</v>
      </c>
      <c r="CU3039" s="23">
        <v>10600000</v>
      </c>
      <c r="CV3039" s="23">
        <v>10700000</v>
      </c>
      <c r="CW3039" s="23">
        <v>10500000</v>
      </c>
      <c r="CX3039" s="23">
        <v>11300000</v>
      </c>
      <c r="CY3039" s="23">
        <v>8804626</v>
      </c>
      <c r="CZ3039" s="23">
        <v>8751322</v>
      </c>
      <c r="DA3039" s="23">
        <v>2464492</v>
      </c>
      <c r="DB3039" s="23">
        <v>2531650</v>
      </c>
      <c r="DC3039" s="23">
        <v>2679101</v>
      </c>
      <c r="DD3039">
        <v>0</v>
      </c>
      <c r="DE3039">
        <v>0</v>
      </c>
      <c r="DF3039">
        <v>0</v>
      </c>
    </row>
    <row r="3040" spans="1:110" x14ac:dyDescent="0.25">
      <c r="A3040" s="18" t="str">
        <f t="shared" si="47"/>
        <v>program_CPP_200 kW and above_All_SDGE_1-in-2_MONTHLY SYSTEM PEAK DAY_2020_7</v>
      </c>
      <c r="B3040" t="s">
        <v>51</v>
      </c>
      <c r="C3040" t="s">
        <v>121</v>
      </c>
      <c r="D3040" t="s">
        <v>122</v>
      </c>
      <c r="E3040" t="s">
        <v>7</v>
      </c>
      <c r="F3040" t="s">
        <v>125</v>
      </c>
      <c r="G3040" t="s">
        <v>111</v>
      </c>
      <c r="H3040" t="s">
        <v>20</v>
      </c>
      <c r="I3040">
        <v>2020</v>
      </c>
      <c r="J3040">
        <v>7</v>
      </c>
      <c r="K3040">
        <v>1289</v>
      </c>
      <c r="L3040">
        <v>172108.9</v>
      </c>
      <c r="M3040">
        <v>167178.20000000001</v>
      </c>
      <c r="N3040">
        <v>164476.79999999999</v>
      </c>
      <c r="O3040">
        <v>163920.70000000001</v>
      </c>
      <c r="P3040">
        <v>169549</v>
      </c>
      <c r="Q3040">
        <v>184424.9</v>
      </c>
      <c r="R3040">
        <v>205417.1</v>
      </c>
      <c r="S3040">
        <v>219066.2</v>
      </c>
      <c r="T3040">
        <v>227505.3</v>
      </c>
      <c r="U3040">
        <v>235427.4</v>
      </c>
      <c r="V3040">
        <v>246759.6</v>
      </c>
      <c r="W3040">
        <v>253265.6</v>
      </c>
      <c r="X3040">
        <v>257031.8</v>
      </c>
      <c r="Y3040">
        <v>259917.3</v>
      </c>
      <c r="Z3040">
        <v>259048.5</v>
      </c>
      <c r="AA3040">
        <v>252700.79999999999</v>
      </c>
      <c r="AB3040">
        <v>244061.7</v>
      </c>
      <c r="AC3040">
        <v>239719.6</v>
      </c>
      <c r="AD3040">
        <v>223717.9</v>
      </c>
      <c r="AE3040">
        <v>217400.5</v>
      </c>
      <c r="AF3040">
        <v>212668.1</v>
      </c>
      <c r="AG3040">
        <v>205238.7</v>
      </c>
      <c r="AH3040">
        <v>194545.2</v>
      </c>
      <c r="AI3040">
        <v>183105.5</v>
      </c>
      <c r="AJ3040">
        <v>69.808120000000002</v>
      </c>
      <c r="AK3040">
        <v>69.511060000000001</v>
      </c>
      <c r="AL3040">
        <v>69.230699999999999</v>
      </c>
      <c r="AM3040">
        <v>68.661500000000004</v>
      </c>
      <c r="AN3040">
        <v>68.339920000000006</v>
      </c>
      <c r="AO3040">
        <v>68.325109999999995</v>
      </c>
      <c r="AP3040">
        <v>68.556020000000004</v>
      </c>
      <c r="AQ3040">
        <v>69.115809999999996</v>
      </c>
      <c r="AR3040">
        <v>72.089929999999995</v>
      </c>
      <c r="AS3040">
        <v>75.568269999999998</v>
      </c>
      <c r="AT3040">
        <v>79.268109999999993</v>
      </c>
      <c r="AU3040">
        <v>81.627129999999994</v>
      </c>
      <c r="AV3040">
        <v>83.519310000000004</v>
      </c>
      <c r="AW3040">
        <v>84.374300000000005</v>
      </c>
      <c r="AX3040">
        <v>83.393119999999996</v>
      </c>
      <c r="AY3040">
        <v>83.279629999999997</v>
      </c>
      <c r="AZ3040">
        <v>82.108969999999999</v>
      </c>
      <c r="BA3040">
        <v>80.546379999999999</v>
      </c>
      <c r="BB3040">
        <v>79.123609999999999</v>
      </c>
      <c r="BC3040">
        <v>76.721310000000003</v>
      </c>
      <c r="BD3040">
        <v>73.835459999999998</v>
      </c>
      <c r="BE3040">
        <v>72.174440000000004</v>
      </c>
      <c r="BF3040">
        <v>71.005399999999995</v>
      </c>
      <c r="BG3040">
        <v>70.255889999999994</v>
      </c>
      <c r="BH3040">
        <v>458.73480000000001</v>
      </c>
      <c r="BI3040">
        <v>1545.4949999999999</v>
      </c>
      <c r="BJ3040">
        <v>2510.7849999999999</v>
      </c>
      <c r="BK3040">
        <v>2431.672</v>
      </c>
      <c r="BL3040">
        <v>3506.9859999999999</v>
      </c>
      <c r="BM3040">
        <v>6637</v>
      </c>
      <c r="BN3040">
        <v>7546.3109999999997</v>
      </c>
      <c r="BO3040">
        <v>8000.7780000000002</v>
      </c>
      <c r="BP3040">
        <v>4560.2889999999998</v>
      </c>
      <c r="BQ3040">
        <v>2760.77</v>
      </c>
      <c r="BR3040">
        <v>3797.64</v>
      </c>
      <c r="BS3040">
        <v>3347.1439999999998</v>
      </c>
      <c r="BT3040">
        <v>3404.9989999999998</v>
      </c>
      <c r="BU3040">
        <v>6033.7629999999999</v>
      </c>
      <c r="BV3040">
        <v>8735.9689999999991</v>
      </c>
      <c r="BW3040">
        <v>6986.799</v>
      </c>
      <c r="BX3040">
        <v>7689.9189999999999</v>
      </c>
      <c r="BY3040">
        <v>6956.1390000000001</v>
      </c>
      <c r="BZ3040">
        <v>2962.2289999999998</v>
      </c>
      <c r="CA3040">
        <v>1773.944</v>
      </c>
      <c r="CB3040">
        <v>1519.2739999999999</v>
      </c>
      <c r="CC3040">
        <v>-658.0231</v>
      </c>
      <c r="CD3040">
        <v>556.80700000000002</v>
      </c>
      <c r="CE3040">
        <v>33.642069999999997</v>
      </c>
      <c r="CF3040" s="23">
        <v>3702993</v>
      </c>
      <c r="CG3040" s="23">
        <v>5975447</v>
      </c>
      <c r="CH3040" s="23">
        <v>5257441</v>
      </c>
      <c r="CI3040" s="23">
        <v>3987439</v>
      </c>
      <c r="CJ3040" s="23">
        <v>3350880</v>
      </c>
      <c r="CK3040" s="23">
        <v>1662047</v>
      </c>
      <c r="CL3040" s="23">
        <v>2181223</v>
      </c>
      <c r="CM3040" s="23">
        <v>2276845</v>
      </c>
      <c r="CN3040" s="23">
        <v>1556150</v>
      </c>
      <c r="CO3040" s="23">
        <v>7434069</v>
      </c>
      <c r="CP3040" s="23">
        <v>1167137</v>
      </c>
      <c r="CQ3040" s="23">
        <v>10200000</v>
      </c>
      <c r="CR3040" s="23">
        <v>10700000</v>
      </c>
      <c r="CS3040" s="23">
        <v>11300000</v>
      </c>
      <c r="CT3040" s="23">
        <v>11800000</v>
      </c>
      <c r="CU3040" s="23">
        <v>11000000</v>
      </c>
      <c r="CV3040" s="23">
        <v>11200000</v>
      </c>
      <c r="CW3040" s="23">
        <v>10900000</v>
      </c>
      <c r="CX3040" s="23">
        <v>11800000</v>
      </c>
      <c r="CY3040" s="23">
        <v>9170859</v>
      </c>
      <c r="CZ3040" s="23">
        <v>9115338</v>
      </c>
      <c r="DA3040" s="23">
        <v>2567004</v>
      </c>
      <c r="DB3040" s="23">
        <v>2636956</v>
      </c>
      <c r="DC3040" s="23">
        <v>2790539</v>
      </c>
      <c r="DD3040">
        <v>0</v>
      </c>
      <c r="DE3040">
        <v>0</v>
      </c>
      <c r="DF3040">
        <v>0</v>
      </c>
    </row>
    <row r="3041" spans="1:110" x14ac:dyDescent="0.25">
      <c r="A3041" s="18" t="str">
        <f t="shared" si="47"/>
        <v>program_CPP_200 kW and above_All_SDGE_1-in-2_MONTHLY SYSTEM PEAK DAY_2021_7</v>
      </c>
      <c r="B3041" t="s">
        <v>51</v>
      </c>
      <c r="C3041" t="s">
        <v>121</v>
      </c>
      <c r="D3041" t="s">
        <v>122</v>
      </c>
      <c r="E3041" t="s">
        <v>7</v>
      </c>
      <c r="F3041" t="s">
        <v>125</v>
      </c>
      <c r="G3041" t="s">
        <v>111</v>
      </c>
      <c r="H3041" t="s">
        <v>20</v>
      </c>
      <c r="I3041">
        <v>2021</v>
      </c>
      <c r="J3041">
        <v>7</v>
      </c>
      <c r="K3041">
        <v>1307</v>
      </c>
      <c r="L3041">
        <v>174512.3</v>
      </c>
      <c r="M3041">
        <v>169512.7</v>
      </c>
      <c r="N3041">
        <v>166773.6</v>
      </c>
      <c r="O3041">
        <v>166209.70000000001</v>
      </c>
      <c r="P3041">
        <v>171916.6</v>
      </c>
      <c r="Q3041">
        <v>187000.2</v>
      </c>
      <c r="R3041">
        <v>208285.7</v>
      </c>
      <c r="S3041">
        <v>222125.3</v>
      </c>
      <c r="T3041">
        <v>230682.3</v>
      </c>
      <c r="U3041">
        <v>238715</v>
      </c>
      <c r="V3041">
        <v>250205.4</v>
      </c>
      <c r="W3041">
        <v>256802.3</v>
      </c>
      <c r="X3041">
        <v>260621.1</v>
      </c>
      <c r="Y3041">
        <v>263546.8</v>
      </c>
      <c r="Z3041">
        <v>262666</v>
      </c>
      <c r="AA3041">
        <v>256229.6</v>
      </c>
      <c r="AB3041">
        <v>247469.9</v>
      </c>
      <c r="AC3041">
        <v>243067.1</v>
      </c>
      <c r="AD3041">
        <v>226842</v>
      </c>
      <c r="AE3041">
        <v>220436.3</v>
      </c>
      <c r="AF3041">
        <v>215637.8</v>
      </c>
      <c r="AG3041">
        <v>208104.7</v>
      </c>
      <c r="AH3041">
        <v>197261.8</v>
      </c>
      <c r="AI3041">
        <v>185662.4</v>
      </c>
      <c r="AJ3041">
        <v>69.808120000000002</v>
      </c>
      <c r="AK3041">
        <v>69.511060000000001</v>
      </c>
      <c r="AL3041">
        <v>69.230699999999999</v>
      </c>
      <c r="AM3041">
        <v>68.661500000000004</v>
      </c>
      <c r="AN3041">
        <v>68.339920000000006</v>
      </c>
      <c r="AO3041">
        <v>68.325109999999995</v>
      </c>
      <c r="AP3041">
        <v>68.556020000000004</v>
      </c>
      <c r="AQ3041">
        <v>69.115809999999996</v>
      </c>
      <c r="AR3041">
        <v>72.089929999999995</v>
      </c>
      <c r="AS3041">
        <v>75.568269999999998</v>
      </c>
      <c r="AT3041">
        <v>79.268109999999993</v>
      </c>
      <c r="AU3041">
        <v>81.627129999999994</v>
      </c>
      <c r="AV3041">
        <v>83.519310000000004</v>
      </c>
      <c r="AW3041">
        <v>84.374300000000005</v>
      </c>
      <c r="AX3041">
        <v>83.393119999999996</v>
      </c>
      <c r="AY3041">
        <v>83.279629999999997</v>
      </c>
      <c r="AZ3041">
        <v>82.108969999999999</v>
      </c>
      <c r="BA3041">
        <v>80.546379999999999</v>
      </c>
      <c r="BB3041">
        <v>79.123609999999999</v>
      </c>
      <c r="BC3041">
        <v>76.721310000000003</v>
      </c>
      <c r="BD3041">
        <v>73.835459999999998</v>
      </c>
      <c r="BE3041">
        <v>72.174440000000004</v>
      </c>
      <c r="BF3041">
        <v>71.005399999999995</v>
      </c>
      <c r="BG3041">
        <v>70.255889999999994</v>
      </c>
      <c r="BH3041">
        <v>465.14069999999998</v>
      </c>
      <c r="BI3041">
        <v>1567.077</v>
      </c>
      <c r="BJ3041">
        <v>2545.8470000000002</v>
      </c>
      <c r="BK3041">
        <v>2465.6280000000002</v>
      </c>
      <c r="BL3041">
        <v>3555.9589999999998</v>
      </c>
      <c r="BM3041">
        <v>6729.6819999999998</v>
      </c>
      <c r="BN3041">
        <v>7651.69</v>
      </c>
      <c r="BO3041">
        <v>8112.5039999999999</v>
      </c>
      <c r="BP3041">
        <v>4623.97</v>
      </c>
      <c r="BQ3041">
        <v>2799.3220000000001</v>
      </c>
      <c r="BR3041">
        <v>3850.672</v>
      </c>
      <c r="BS3041">
        <v>3393.8850000000002</v>
      </c>
      <c r="BT3041">
        <v>3452.5479999999998</v>
      </c>
      <c r="BU3041">
        <v>6118.0209999999997</v>
      </c>
      <c r="BV3041">
        <v>8857.9609999999993</v>
      </c>
      <c r="BW3041">
        <v>7084.3649999999998</v>
      </c>
      <c r="BX3041">
        <v>7797.3040000000001</v>
      </c>
      <c r="BY3041">
        <v>7053.2759999999998</v>
      </c>
      <c r="BZ3041">
        <v>3003.5940000000001</v>
      </c>
      <c r="CA3041">
        <v>1798.7159999999999</v>
      </c>
      <c r="CB3041">
        <v>1540.49</v>
      </c>
      <c r="CC3041">
        <v>-667.21190000000001</v>
      </c>
      <c r="CD3041">
        <v>564.58240000000001</v>
      </c>
      <c r="CE3041">
        <v>34.11186</v>
      </c>
      <c r="CF3041" s="23">
        <v>3807134</v>
      </c>
      <c r="CG3041" s="23">
        <v>6143499</v>
      </c>
      <c r="CH3041" s="23">
        <v>5405299</v>
      </c>
      <c r="CI3041" s="23">
        <v>4099580</v>
      </c>
      <c r="CJ3041" s="23">
        <v>3445119</v>
      </c>
      <c r="CK3041" s="23">
        <v>1708790</v>
      </c>
      <c r="CL3041" s="23">
        <v>2242567</v>
      </c>
      <c r="CM3041" s="23">
        <v>2340879</v>
      </c>
      <c r="CN3041" s="23">
        <v>1599914</v>
      </c>
      <c r="CO3041" s="23">
        <v>7643142</v>
      </c>
      <c r="CP3041" s="23">
        <v>1199961</v>
      </c>
      <c r="CQ3041" s="23">
        <v>10500000</v>
      </c>
      <c r="CR3041" s="23">
        <v>11000000</v>
      </c>
      <c r="CS3041" s="23">
        <v>11600000</v>
      </c>
      <c r="CT3041" s="23">
        <v>12100000</v>
      </c>
      <c r="CU3041" s="23">
        <v>11400000</v>
      </c>
      <c r="CV3041" s="23">
        <v>11500000</v>
      </c>
      <c r="CW3041" s="23">
        <v>11200000</v>
      </c>
      <c r="CX3041" s="23">
        <v>12100000</v>
      </c>
      <c r="CY3041" s="23">
        <v>9428777</v>
      </c>
      <c r="CZ3041" s="23">
        <v>9371695</v>
      </c>
      <c r="DA3041" s="23">
        <v>2639198</v>
      </c>
      <c r="DB3041" s="23">
        <v>2711117</v>
      </c>
      <c r="DC3041" s="23">
        <v>2869019</v>
      </c>
      <c r="DD3041">
        <v>0</v>
      </c>
      <c r="DE3041">
        <v>0</v>
      </c>
      <c r="DF3041">
        <v>0</v>
      </c>
    </row>
    <row r="3042" spans="1:110" x14ac:dyDescent="0.25">
      <c r="A3042" s="18" t="str">
        <f t="shared" si="47"/>
        <v>program_CPP_200 kW and above_All_SDGE_1-in-2_MONTHLY SYSTEM PEAK DAY_2022_7</v>
      </c>
      <c r="B3042" t="s">
        <v>51</v>
      </c>
      <c r="C3042" t="s">
        <v>121</v>
      </c>
      <c r="D3042" t="s">
        <v>122</v>
      </c>
      <c r="E3042" t="s">
        <v>7</v>
      </c>
      <c r="F3042" t="s">
        <v>125</v>
      </c>
      <c r="G3042" t="s">
        <v>111</v>
      </c>
      <c r="H3042" t="s">
        <v>20</v>
      </c>
      <c r="I3042">
        <v>2022</v>
      </c>
      <c r="J3042">
        <v>7</v>
      </c>
      <c r="K3042">
        <v>1343</v>
      </c>
      <c r="L3042">
        <v>179319</v>
      </c>
      <c r="M3042">
        <v>174181.8</v>
      </c>
      <c r="N3042">
        <v>171367.2</v>
      </c>
      <c r="O3042">
        <v>170787.8</v>
      </c>
      <c r="P3042">
        <v>176651.9</v>
      </c>
      <c r="Q3042">
        <v>192151</v>
      </c>
      <c r="R3042">
        <v>214022.7</v>
      </c>
      <c r="S3042">
        <v>228243.5</v>
      </c>
      <c r="T3042">
        <v>237036.2</v>
      </c>
      <c r="U3042">
        <v>245290.1</v>
      </c>
      <c r="V3042">
        <v>257097.1</v>
      </c>
      <c r="W3042">
        <v>263875.7</v>
      </c>
      <c r="X3042">
        <v>267799.59999999998</v>
      </c>
      <c r="Y3042">
        <v>270806</v>
      </c>
      <c r="Z3042">
        <v>269900.79999999999</v>
      </c>
      <c r="AA3042">
        <v>263287.2</v>
      </c>
      <c r="AB3042">
        <v>254286.2</v>
      </c>
      <c r="AC3042">
        <v>249762.1</v>
      </c>
      <c r="AD3042">
        <v>233090.1</v>
      </c>
      <c r="AE3042">
        <v>226508</v>
      </c>
      <c r="AF3042">
        <v>221577.4</v>
      </c>
      <c r="AG3042">
        <v>213836.79999999999</v>
      </c>
      <c r="AH3042">
        <v>202695.2</v>
      </c>
      <c r="AI3042">
        <v>190776.3</v>
      </c>
      <c r="AJ3042">
        <v>69.808120000000002</v>
      </c>
      <c r="AK3042">
        <v>69.511060000000001</v>
      </c>
      <c r="AL3042">
        <v>69.230699999999999</v>
      </c>
      <c r="AM3042">
        <v>68.661500000000004</v>
      </c>
      <c r="AN3042">
        <v>68.339920000000006</v>
      </c>
      <c r="AO3042">
        <v>68.325109999999995</v>
      </c>
      <c r="AP3042">
        <v>68.556020000000004</v>
      </c>
      <c r="AQ3042">
        <v>69.115809999999996</v>
      </c>
      <c r="AR3042">
        <v>72.089929999999995</v>
      </c>
      <c r="AS3042">
        <v>75.568269999999998</v>
      </c>
      <c r="AT3042">
        <v>79.268109999999993</v>
      </c>
      <c r="AU3042">
        <v>81.627129999999994</v>
      </c>
      <c r="AV3042">
        <v>83.519310000000004</v>
      </c>
      <c r="AW3042">
        <v>84.374300000000005</v>
      </c>
      <c r="AX3042">
        <v>83.393119999999996</v>
      </c>
      <c r="AY3042">
        <v>83.279629999999997</v>
      </c>
      <c r="AZ3042">
        <v>82.108969999999999</v>
      </c>
      <c r="BA3042">
        <v>80.546379999999999</v>
      </c>
      <c r="BB3042">
        <v>79.123609999999999</v>
      </c>
      <c r="BC3042">
        <v>76.721310000000003</v>
      </c>
      <c r="BD3042">
        <v>73.835459999999998</v>
      </c>
      <c r="BE3042">
        <v>72.174440000000004</v>
      </c>
      <c r="BF3042">
        <v>71.005399999999995</v>
      </c>
      <c r="BG3042">
        <v>70.255889999999994</v>
      </c>
      <c r="BH3042">
        <v>477.95260000000002</v>
      </c>
      <c r="BI3042">
        <v>1610.24</v>
      </c>
      <c r="BJ3042">
        <v>2615.9690000000001</v>
      </c>
      <c r="BK3042">
        <v>2533.5419999999999</v>
      </c>
      <c r="BL3042">
        <v>3653.904</v>
      </c>
      <c r="BM3042">
        <v>6915.0439999999999</v>
      </c>
      <c r="BN3042">
        <v>7862.4480000000003</v>
      </c>
      <c r="BO3042">
        <v>8335.9549999999999</v>
      </c>
      <c r="BP3042">
        <v>4751.3329999999996</v>
      </c>
      <c r="BQ3042">
        <v>2876.4270000000001</v>
      </c>
      <c r="BR3042">
        <v>3956.7350000000001</v>
      </c>
      <c r="BS3042">
        <v>3487.366</v>
      </c>
      <c r="BT3042">
        <v>3547.645</v>
      </c>
      <c r="BU3042">
        <v>6286.5349999999999</v>
      </c>
      <c r="BV3042">
        <v>9101.9439999999995</v>
      </c>
      <c r="BW3042">
        <v>7279.4960000000001</v>
      </c>
      <c r="BX3042">
        <v>8012.0730000000003</v>
      </c>
      <c r="BY3042">
        <v>7247.5519999999997</v>
      </c>
      <c r="BZ3042">
        <v>3086.3249999999998</v>
      </c>
      <c r="CA3042">
        <v>1848.26</v>
      </c>
      <c r="CB3042">
        <v>1582.921</v>
      </c>
      <c r="CC3042">
        <v>-685.58960000000002</v>
      </c>
      <c r="CD3042">
        <v>580.13319999999999</v>
      </c>
      <c r="CE3042">
        <v>35.051439999999999</v>
      </c>
      <c r="CF3042" s="23">
        <v>4019750</v>
      </c>
      <c r="CG3042" s="23">
        <v>6486592</v>
      </c>
      <c r="CH3042" s="23">
        <v>5707167</v>
      </c>
      <c r="CI3042" s="23">
        <v>4328528</v>
      </c>
      <c r="CJ3042" s="23">
        <v>3637517</v>
      </c>
      <c r="CK3042" s="23">
        <v>1804220</v>
      </c>
      <c r="CL3042" s="23">
        <v>2367806</v>
      </c>
      <c r="CM3042" s="23">
        <v>2471609</v>
      </c>
      <c r="CN3042" s="23">
        <v>1689264</v>
      </c>
      <c r="CO3042" s="23">
        <v>8069986</v>
      </c>
      <c r="CP3042" s="23">
        <v>1266975</v>
      </c>
      <c r="CQ3042" s="23">
        <v>11000000</v>
      </c>
      <c r="CR3042" s="23">
        <v>11600000</v>
      </c>
      <c r="CS3042" s="23">
        <v>12300000</v>
      </c>
      <c r="CT3042" s="23">
        <v>12800000</v>
      </c>
      <c r="CU3042" s="23">
        <v>12000000</v>
      </c>
      <c r="CV3042" s="23">
        <v>12100000</v>
      </c>
      <c r="CW3042" s="23">
        <v>11800000</v>
      </c>
      <c r="CX3042" s="23">
        <v>12800000</v>
      </c>
      <c r="CY3042" s="23">
        <v>9955343</v>
      </c>
      <c r="CZ3042" s="23">
        <v>9895072</v>
      </c>
      <c r="DA3042" s="23">
        <v>2786588</v>
      </c>
      <c r="DB3042" s="23">
        <v>2862523</v>
      </c>
      <c r="DC3042" s="23">
        <v>3029245</v>
      </c>
      <c r="DD3042">
        <v>0</v>
      </c>
      <c r="DE3042">
        <v>0</v>
      </c>
      <c r="DF3042">
        <v>0</v>
      </c>
    </row>
    <row r="3043" spans="1:110" x14ac:dyDescent="0.25">
      <c r="A3043" s="18" t="str">
        <f t="shared" si="47"/>
        <v>program_CPP_200 kW and above_All_SDGE_1-in-2_MONTHLY SYSTEM PEAK DAY_2023_7</v>
      </c>
      <c r="B3043" t="s">
        <v>51</v>
      </c>
      <c r="C3043" t="s">
        <v>121</v>
      </c>
      <c r="D3043" t="s">
        <v>122</v>
      </c>
      <c r="E3043" t="s">
        <v>7</v>
      </c>
      <c r="F3043" t="s">
        <v>125</v>
      </c>
      <c r="G3043" t="s">
        <v>111</v>
      </c>
      <c r="H3043" t="s">
        <v>20</v>
      </c>
      <c r="I3043">
        <v>2023</v>
      </c>
      <c r="J3043">
        <v>7</v>
      </c>
      <c r="K3043">
        <v>1387</v>
      </c>
      <c r="L3043">
        <v>185194</v>
      </c>
      <c r="M3043">
        <v>179888.4</v>
      </c>
      <c r="N3043">
        <v>176981.6</v>
      </c>
      <c r="O3043">
        <v>176383.2</v>
      </c>
      <c r="P3043">
        <v>182439.4</v>
      </c>
      <c r="Q3043">
        <v>198446.3</v>
      </c>
      <c r="R3043">
        <v>221034.6</v>
      </c>
      <c r="S3043">
        <v>235721.3</v>
      </c>
      <c r="T3043">
        <v>244802.1</v>
      </c>
      <c r="U3043">
        <v>253326.4</v>
      </c>
      <c r="V3043">
        <v>265520.2</v>
      </c>
      <c r="W3043">
        <v>272520.90000000002</v>
      </c>
      <c r="X3043">
        <v>276573.40000000002</v>
      </c>
      <c r="Y3043">
        <v>279678.3</v>
      </c>
      <c r="Z3043">
        <v>278743.5</v>
      </c>
      <c r="AA3043">
        <v>271913.09999999998</v>
      </c>
      <c r="AB3043">
        <v>262617.3</v>
      </c>
      <c r="AC3043">
        <v>257944.9</v>
      </c>
      <c r="AD3043">
        <v>240726.7</v>
      </c>
      <c r="AE3043">
        <v>233929</v>
      </c>
      <c r="AF3043">
        <v>228836.8</v>
      </c>
      <c r="AG3043">
        <v>220842.6</v>
      </c>
      <c r="AH3043">
        <v>209336</v>
      </c>
      <c r="AI3043">
        <v>197026.6</v>
      </c>
      <c r="AJ3043">
        <v>69.808120000000002</v>
      </c>
      <c r="AK3043">
        <v>69.511060000000001</v>
      </c>
      <c r="AL3043">
        <v>69.230699999999999</v>
      </c>
      <c r="AM3043">
        <v>68.661500000000004</v>
      </c>
      <c r="AN3043">
        <v>68.339920000000006</v>
      </c>
      <c r="AO3043">
        <v>68.325109999999995</v>
      </c>
      <c r="AP3043">
        <v>68.556020000000004</v>
      </c>
      <c r="AQ3043">
        <v>69.115809999999996</v>
      </c>
      <c r="AR3043">
        <v>72.089929999999995</v>
      </c>
      <c r="AS3043">
        <v>75.568269999999998</v>
      </c>
      <c r="AT3043">
        <v>79.268109999999993</v>
      </c>
      <c r="AU3043">
        <v>81.627129999999994</v>
      </c>
      <c r="AV3043">
        <v>83.519310000000004</v>
      </c>
      <c r="AW3043">
        <v>84.374300000000005</v>
      </c>
      <c r="AX3043">
        <v>83.393119999999996</v>
      </c>
      <c r="AY3043">
        <v>83.279629999999997</v>
      </c>
      <c r="AZ3043">
        <v>82.108969999999999</v>
      </c>
      <c r="BA3043">
        <v>80.546379999999999</v>
      </c>
      <c r="BB3043">
        <v>79.123609999999999</v>
      </c>
      <c r="BC3043">
        <v>76.721310000000003</v>
      </c>
      <c r="BD3043">
        <v>73.835459999999998</v>
      </c>
      <c r="BE3043">
        <v>72.174440000000004</v>
      </c>
      <c r="BF3043">
        <v>71.005399999999995</v>
      </c>
      <c r="BG3043">
        <v>70.255889999999994</v>
      </c>
      <c r="BH3043">
        <v>493.61149999999998</v>
      </c>
      <c r="BI3043">
        <v>1662.9960000000001</v>
      </c>
      <c r="BJ3043">
        <v>2701.6750000000002</v>
      </c>
      <c r="BK3043">
        <v>2616.547</v>
      </c>
      <c r="BL3043">
        <v>3773.6149999999998</v>
      </c>
      <c r="BM3043">
        <v>7141.598</v>
      </c>
      <c r="BN3043">
        <v>8120.0410000000002</v>
      </c>
      <c r="BO3043">
        <v>8609.0619999999999</v>
      </c>
      <c r="BP3043">
        <v>4906.9979999999996</v>
      </c>
      <c r="BQ3043">
        <v>2970.665</v>
      </c>
      <c r="BR3043">
        <v>4086.3670000000002</v>
      </c>
      <c r="BS3043">
        <v>3601.6210000000001</v>
      </c>
      <c r="BT3043">
        <v>3663.8739999999998</v>
      </c>
      <c r="BU3043">
        <v>6492.4979999999996</v>
      </c>
      <c r="BV3043">
        <v>9400.1460000000006</v>
      </c>
      <c r="BW3043">
        <v>7517.991</v>
      </c>
      <c r="BX3043">
        <v>8274.5679999999993</v>
      </c>
      <c r="BY3043">
        <v>7484.9989999999998</v>
      </c>
      <c r="BZ3043">
        <v>3187.4409999999998</v>
      </c>
      <c r="CA3043">
        <v>1908.8140000000001</v>
      </c>
      <c r="CB3043">
        <v>1634.7809999999999</v>
      </c>
      <c r="CC3043">
        <v>-708.05119999999999</v>
      </c>
      <c r="CD3043">
        <v>599.13990000000001</v>
      </c>
      <c r="CE3043">
        <v>36.199809999999999</v>
      </c>
      <c r="CF3043" s="23">
        <v>4287459</v>
      </c>
      <c r="CG3043" s="23">
        <v>6918589</v>
      </c>
      <c r="CH3043" s="23">
        <v>6087254</v>
      </c>
      <c r="CI3043" s="23">
        <v>4616800</v>
      </c>
      <c r="CJ3043" s="23">
        <v>3879770</v>
      </c>
      <c r="CK3043" s="23">
        <v>1924379</v>
      </c>
      <c r="CL3043" s="23">
        <v>2525498</v>
      </c>
      <c r="CM3043" s="23">
        <v>2636214</v>
      </c>
      <c r="CN3043" s="23">
        <v>1801766</v>
      </c>
      <c r="CO3043" s="23">
        <v>8607434</v>
      </c>
      <c r="CP3043" s="23">
        <v>1351353</v>
      </c>
      <c r="CQ3043" s="23">
        <v>11800000</v>
      </c>
      <c r="CR3043" s="23">
        <v>12300000</v>
      </c>
      <c r="CS3043" s="23">
        <v>13100000</v>
      </c>
      <c r="CT3043" s="23">
        <v>13700000</v>
      </c>
      <c r="CU3043" s="23">
        <v>12800000</v>
      </c>
      <c r="CV3043" s="23">
        <v>12900000</v>
      </c>
      <c r="CW3043" s="23">
        <v>12600000</v>
      </c>
      <c r="CX3043" s="23">
        <v>13700000</v>
      </c>
      <c r="CY3043" s="23">
        <v>10600000</v>
      </c>
      <c r="CZ3043" s="23">
        <v>10600000</v>
      </c>
      <c r="DA3043" s="23">
        <v>2972170</v>
      </c>
      <c r="DB3043" s="23">
        <v>3053163</v>
      </c>
      <c r="DC3043" s="23">
        <v>3230987</v>
      </c>
      <c r="DD3043">
        <v>0</v>
      </c>
      <c r="DE3043">
        <v>0</v>
      </c>
      <c r="DF3043">
        <v>0</v>
      </c>
    </row>
    <row r="3044" spans="1:110" x14ac:dyDescent="0.25">
      <c r="A3044" s="18" t="str">
        <f t="shared" si="47"/>
        <v>program_CPP_200 kW and above_All_SDGE_1-in-2_MONTHLY SYSTEM PEAK DAY_2024_7</v>
      </c>
      <c r="B3044" t="s">
        <v>51</v>
      </c>
      <c r="C3044" t="s">
        <v>121</v>
      </c>
      <c r="D3044" t="s">
        <v>122</v>
      </c>
      <c r="E3044" t="s">
        <v>7</v>
      </c>
      <c r="F3044" t="s">
        <v>125</v>
      </c>
      <c r="G3044" t="s">
        <v>111</v>
      </c>
      <c r="H3044" t="s">
        <v>20</v>
      </c>
      <c r="I3044">
        <v>2024</v>
      </c>
      <c r="J3044">
        <v>7</v>
      </c>
      <c r="K3044">
        <v>1422</v>
      </c>
      <c r="L3044">
        <v>189867.2</v>
      </c>
      <c r="M3044">
        <v>184427.7</v>
      </c>
      <c r="N3044">
        <v>181447.6</v>
      </c>
      <c r="O3044">
        <v>180834.1</v>
      </c>
      <c r="P3044">
        <v>187043.20000000001</v>
      </c>
      <c r="Q3044">
        <v>203454</v>
      </c>
      <c r="R3044">
        <v>226612.3</v>
      </c>
      <c r="S3044">
        <v>241669.6</v>
      </c>
      <c r="T3044">
        <v>250979.5</v>
      </c>
      <c r="U3044">
        <v>259719</v>
      </c>
      <c r="V3044">
        <v>272220.40000000002</v>
      </c>
      <c r="W3044">
        <v>279397.8</v>
      </c>
      <c r="X3044">
        <v>283552.5</v>
      </c>
      <c r="Y3044">
        <v>286735.8</v>
      </c>
      <c r="Z3044">
        <v>285777.40000000002</v>
      </c>
      <c r="AA3044">
        <v>278774.59999999998</v>
      </c>
      <c r="AB3044">
        <v>269244.2</v>
      </c>
      <c r="AC3044">
        <v>264454</v>
      </c>
      <c r="AD3044">
        <v>246801.3</v>
      </c>
      <c r="AE3044">
        <v>239832</v>
      </c>
      <c r="AF3044">
        <v>234611.3</v>
      </c>
      <c r="AG3044">
        <v>226415.4</v>
      </c>
      <c r="AH3044">
        <v>214618.5</v>
      </c>
      <c r="AI3044">
        <v>201998.4</v>
      </c>
      <c r="AJ3044">
        <v>69.808120000000002</v>
      </c>
      <c r="AK3044">
        <v>69.511060000000001</v>
      </c>
      <c r="AL3044">
        <v>69.230699999999999</v>
      </c>
      <c r="AM3044">
        <v>68.661500000000004</v>
      </c>
      <c r="AN3044">
        <v>68.339920000000006</v>
      </c>
      <c r="AO3044">
        <v>68.325109999999995</v>
      </c>
      <c r="AP3044">
        <v>68.556020000000004</v>
      </c>
      <c r="AQ3044">
        <v>69.115809999999996</v>
      </c>
      <c r="AR3044">
        <v>72.089929999999995</v>
      </c>
      <c r="AS3044">
        <v>75.568269999999998</v>
      </c>
      <c r="AT3044">
        <v>79.268109999999993</v>
      </c>
      <c r="AU3044">
        <v>81.627129999999994</v>
      </c>
      <c r="AV3044">
        <v>83.519310000000004</v>
      </c>
      <c r="AW3044">
        <v>84.374300000000005</v>
      </c>
      <c r="AX3044">
        <v>83.393119999999996</v>
      </c>
      <c r="AY3044">
        <v>83.279629999999997</v>
      </c>
      <c r="AZ3044">
        <v>82.108969999999999</v>
      </c>
      <c r="BA3044">
        <v>80.546379999999999</v>
      </c>
      <c r="BB3044">
        <v>79.123609999999999</v>
      </c>
      <c r="BC3044">
        <v>76.721310000000003</v>
      </c>
      <c r="BD3044">
        <v>73.835459999999998</v>
      </c>
      <c r="BE3044">
        <v>72.174440000000004</v>
      </c>
      <c r="BF3044">
        <v>71.005399999999995</v>
      </c>
      <c r="BG3044">
        <v>70.255889999999994</v>
      </c>
      <c r="BH3044">
        <v>506.06740000000002</v>
      </c>
      <c r="BI3044">
        <v>1704.96</v>
      </c>
      <c r="BJ3044">
        <v>2769.85</v>
      </c>
      <c r="BK3044">
        <v>2682.5729999999999</v>
      </c>
      <c r="BL3044">
        <v>3868.84</v>
      </c>
      <c r="BM3044">
        <v>7321.8109999999997</v>
      </c>
      <c r="BN3044">
        <v>8324.9439999999995</v>
      </c>
      <c r="BO3044">
        <v>8826.3050000000003</v>
      </c>
      <c r="BP3044">
        <v>5030.8230000000003</v>
      </c>
      <c r="BQ3044">
        <v>3045.6280000000002</v>
      </c>
      <c r="BR3044">
        <v>4189.4840000000004</v>
      </c>
      <c r="BS3044">
        <v>3692.5050000000001</v>
      </c>
      <c r="BT3044">
        <v>3756.33</v>
      </c>
      <c r="BU3044">
        <v>6656.3320000000003</v>
      </c>
      <c r="BV3044">
        <v>9637.3529999999992</v>
      </c>
      <c r="BW3044">
        <v>7707.7020000000002</v>
      </c>
      <c r="BX3044">
        <v>8483.3709999999992</v>
      </c>
      <c r="BY3044">
        <v>7673.8779999999997</v>
      </c>
      <c r="BZ3044">
        <v>3267.8739999999998</v>
      </c>
      <c r="CA3044">
        <v>1956.981</v>
      </c>
      <c r="CB3044">
        <v>1676.0340000000001</v>
      </c>
      <c r="CC3044">
        <v>-725.91840000000002</v>
      </c>
      <c r="CD3044">
        <v>614.25869999999998</v>
      </c>
      <c r="CE3044">
        <v>37.113289999999999</v>
      </c>
      <c r="CF3044" s="23">
        <v>4506571</v>
      </c>
      <c r="CG3044" s="23">
        <v>7272166</v>
      </c>
      <c r="CH3044" s="23">
        <v>6398346</v>
      </c>
      <c r="CI3044" s="23">
        <v>4852744</v>
      </c>
      <c r="CJ3044" s="23">
        <v>4078047</v>
      </c>
      <c r="CK3044" s="23">
        <v>2022725</v>
      </c>
      <c r="CL3044" s="23">
        <v>2654565</v>
      </c>
      <c r="CM3044" s="23">
        <v>2770939</v>
      </c>
      <c r="CN3044" s="23">
        <v>1893847</v>
      </c>
      <c r="CO3044" s="23">
        <v>9047320</v>
      </c>
      <c r="CP3044" s="23">
        <v>1420415</v>
      </c>
      <c r="CQ3044" s="23">
        <v>12400000</v>
      </c>
      <c r="CR3044" s="23">
        <v>13000000</v>
      </c>
      <c r="CS3044" s="23">
        <v>13800000</v>
      </c>
      <c r="CT3044" s="23">
        <v>14400000</v>
      </c>
      <c r="CU3044" s="23">
        <v>13400000</v>
      </c>
      <c r="CV3044" s="23">
        <v>13600000</v>
      </c>
      <c r="CW3044" s="23">
        <v>13300000</v>
      </c>
      <c r="CX3044" s="23">
        <v>14400000</v>
      </c>
      <c r="CY3044" s="23">
        <v>11200000</v>
      </c>
      <c r="CZ3044" s="23">
        <v>11100000</v>
      </c>
      <c r="DA3044" s="23">
        <v>3124064</v>
      </c>
      <c r="DB3044" s="23">
        <v>3209196</v>
      </c>
      <c r="DC3044" s="23">
        <v>3396108</v>
      </c>
      <c r="DD3044">
        <v>0</v>
      </c>
      <c r="DE3044">
        <v>0</v>
      </c>
      <c r="DF3044">
        <v>0</v>
      </c>
    </row>
    <row r="3045" spans="1:110" x14ac:dyDescent="0.25">
      <c r="A3045" s="18" t="str">
        <f t="shared" si="47"/>
        <v>program_CPP_200 kW and above_All_SDGE_1-in-2_MONTHLY SYSTEM PEAK DAY_2025_7</v>
      </c>
      <c r="B3045" t="s">
        <v>51</v>
      </c>
      <c r="C3045" t="s">
        <v>121</v>
      </c>
      <c r="D3045" t="s">
        <v>122</v>
      </c>
      <c r="E3045" t="s">
        <v>7</v>
      </c>
      <c r="F3045" t="s">
        <v>125</v>
      </c>
      <c r="G3045" t="s">
        <v>111</v>
      </c>
      <c r="H3045" t="s">
        <v>20</v>
      </c>
      <c r="I3045">
        <v>2025</v>
      </c>
      <c r="J3045">
        <v>7</v>
      </c>
      <c r="K3045">
        <v>1451</v>
      </c>
      <c r="L3045">
        <v>193739.3</v>
      </c>
      <c r="M3045">
        <v>188188.9</v>
      </c>
      <c r="N3045">
        <v>185148</v>
      </c>
      <c r="O3045">
        <v>184522</v>
      </c>
      <c r="P3045">
        <v>190857.7</v>
      </c>
      <c r="Q3045">
        <v>207603.20000000001</v>
      </c>
      <c r="R3045">
        <v>231233.7</v>
      </c>
      <c r="S3045">
        <v>246598.1</v>
      </c>
      <c r="T3045">
        <v>256097.9</v>
      </c>
      <c r="U3045">
        <v>265015.59999999998</v>
      </c>
      <c r="V3045">
        <v>277772.09999999998</v>
      </c>
      <c r="W3045">
        <v>285095.8</v>
      </c>
      <c r="X3045">
        <v>289335.3</v>
      </c>
      <c r="Y3045">
        <v>292583.40000000002</v>
      </c>
      <c r="Z3045">
        <v>291605.5</v>
      </c>
      <c r="AA3045">
        <v>284459.90000000002</v>
      </c>
      <c r="AB3045">
        <v>274735.09999999998</v>
      </c>
      <c r="AC3045">
        <v>269847.2</v>
      </c>
      <c r="AD3045">
        <v>251834.5</v>
      </c>
      <c r="AE3045">
        <v>244723.1</v>
      </c>
      <c r="AF3045">
        <v>239396</v>
      </c>
      <c r="AG3045">
        <v>231032.8</v>
      </c>
      <c r="AH3045">
        <v>218995.4</v>
      </c>
      <c r="AI3045">
        <v>206117.9</v>
      </c>
      <c r="AJ3045">
        <v>69.808120000000002</v>
      </c>
      <c r="AK3045">
        <v>69.511060000000001</v>
      </c>
      <c r="AL3045">
        <v>69.230699999999999</v>
      </c>
      <c r="AM3045">
        <v>68.661500000000004</v>
      </c>
      <c r="AN3045">
        <v>68.339920000000006</v>
      </c>
      <c r="AO3045">
        <v>68.325109999999995</v>
      </c>
      <c r="AP3045">
        <v>68.556020000000004</v>
      </c>
      <c r="AQ3045">
        <v>69.115809999999996</v>
      </c>
      <c r="AR3045">
        <v>72.089929999999995</v>
      </c>
      <c r="AS3045">
        <v>75.568269999999998</v>
      </c>
      <c r="AT3045">
        <v>79.268109999999993</v>
      </c>
      <c r="AU3045">
        <v>81.627129999999994</v>
      </c>
      <c r="AV3045">
        <v>83.519310000000004</v>
      </c>
      <c r="AW3045">
        <v>84.374300000000005</v>
      </c>
      <c r="AX3045">
        <v>83.393119999999996</v>
      </c>
      <c r="AY3045">
        <v>83.279629999999997</v>
      </c>
      <c r="AZ3045">
        <v>82.108969999999999</v>
      </c>
      <c r="BA3045">
        <v>80.546379999999999</v>
      </c>
      <c r="BB3045">
        <v>79.123609999999999</v>
      </c>
      <c r="BC3045">
        <v>76.721310000000003</v>
      </c>
      <c r="BD3045">
        <v>73.835459999999998</v>
      </c>
      <c r="BE3045">
        <v>72.174440000000004</v>
      </c>
      <c r="BF3045">
        <v>71.005399999999995</v>
      </c>
      <c r="BG3045">
        <v>70.255889999999994</v>
      </c>
      <c r="BH3045">
        <v>516.38810000000001</v>
      </c>
      <c r="BI3045">
        <v>1739.731</v>
      </c>
      <c r="BJ3045">
        <v>2826.3380000000002</v>
      </c>
      <c r="BK3045">
        <v>2737.2809999999999</v>
      </c>
      <c r="BL3045">
        <v>3947.74</v>
      </c>
      <c r="BM3045">
        <v>7471.1310000000003</v>
      </c>
      <c r="BN3045">
        <v>8494.723</v>
      </c>
      <c r="BO3045">
        <v>9006.3070000000007</v>
      </c>
      <c r="BP3045">
        <v>5133.42</v>
      </c>
      <c r="BQ3045">
        <v>3107.74</v>
      </c>
      <c r="BR3045">
        <v>4274.9229999999998</v>
      </c>
      <c r="BS3045">
        <v>3767.81</v>
      </c>
      <c r="BT3045">
        <v>3832.9360000000001</v>
      </c>
      <c r="BU3045">
        <v>6792.08</v>
      </c>
      <c r="BV3045">
        <v>9833.8960000000006</v>
      </c>
      <c r="BW3045">
        <v>7864.8909999999996</v>
      </c>
      <c r="BX3045">
        <v>8656.3799999999992</v>
      </c>
      <c r="BY3045">
        <v>7830.3779999999997</v>
      </c>
      <c r="BZ3045">
        <v>3334.518</v>
      </c>
      <c r="CA3045">
        <v>1996.8920000000001</v>
      </c>
      <c r="CB3045">
        <v>1710.2139999999999</v>
      </c>
      <c r="CC3045">
        <v>-740.72270000000003</v>
      </c>
      <c r="CD3045">
        <v>626.78579999999999</v>
      </c>
      <c r="CE3045">
        <v>37.870170000000002</v>
      </c>
      <c r="CF3045" s="23">
        <v>4692258</v>
      </c>
      <c r="CG3045" s="23">
        <v>7571805</v>
      </c>
      <c r="CH3045" s="23">
        <v>6661981</v>
      </c>
      <c r="CI3045" s="23">
        <v>5052694</v>
      </c>
      <c r="CJ3045" s="23">
        <v>4246077</v>
      </c>
      <c r="CK3045" s="23">
        <v>2106068</v>
      </c>
      <c r="CL3045" s="23">
        <v>2763942</v>
      </c>
      <c r="CM3045" s="23">
        <v>2885111</v>
      </c>
      <c r="CN3045" s="23">
        <v>1971880</v>
      </c>
      <c r="CO3045" s="23">
        <v>9420102</v>
      </c>
      <c r="CP3045" s="23">
        <v>1478941</v>
      </c>
      <c r="CQ3045" s="23">
        <v>12900000</v>
      </c>
      <c r="CR3045" s="23">
        <v>13500000</v>
      </c>
      <c r="CS3045" s="23">
        <v>14400000</v>
      </c>
      <c r="CT3045" s="23">
        <v>14900000</v>
      </c>
      <c r="CU3045" s="23">
        <v>14000000</v>
      </c>
      <c r="CV3045" s="23">
        <v>14100000</v>
      </c>
      <c r="CW3045" s="23">
        <v>13800000</v>
      </c>
      <c r="CX3045" s="23">
        <v>14900000</v>
      </c>
      <c r="CY3045" s="23">
        <v>11600000</v>
      </c>
      <c r="CZ3045" s="23">
        <v>11600000</v>
      </c>
      <c r="DA3045" s="23">
        <v>3252787</v>
      </c>
      <c r="DB3045" s="23">
        <v>3341426</v>
      </c>
      <c r="DC3045" s="23">
        <v>3536040</v>
      </c>
      <c r="DD3045">
        <v>0</v>
      </c>
      <c r="DE3045">
        <v>0</v>
      </c>
      <c r="DF3045">
        <v>0</v>
      </c>
    </row>
    <row r="3046" spans="1:110" x14ac:dyDescent="0.25">
      <c r="A3046" s="18" t="str">
        <f t="shared" si="47"/>
        <v>program_CPP_200 kW and above_All_SDGE_1-in-2_MONTHLY SYSTEM PEAK DAY_2026_7</v>
      </c>
      <c r="B3046" t="s">
        <v>51</v>
      </c>
      <c r="C3046" t="s">
        <v>121</v>
      </c>
      <c r="D3046" t="s">
        <v>122</v>
      </c>
      <c r="E3046" t="s">
        <v>7</v>
      </c>
      <c r="F3046" t="s">
        <v>125</v>
      </c>
      <c r="G3046" t="s">
        <v>111</v>
      </c>
      <c r="H3046" t="s">
        <v>20</v>
      </c>
      <c r="I3046">
        <v>2026</v>
      </c>
      <c r="J3046">
        <v>7</v>
      </c>
      <c r="K3046">
        <v>1478</v>
      </c>
      <c r="L3046">
        <v>197344.4</v>
      </c>
      <c r="M3046">
        <v>191690.7</v>
      </c>
      <c r="N3046">
        <v>188593.2</v>
      </c>
      <c r="O3046">
        <v>187955.6</v>
      </c>
      <c r="P3046">
        <v>194409.1</v>
      </c>
      <c r="Q3046">
        <v>211466.2</v>
      </c>
      <c r="R3046">
        <v>235536.5</v>
      </c>
      <c r="S3046">
        <v>251186.8</v>
      </c>
      <c r="T3046">
        <v>260863.3</v>
      </c>
      <c r="U3046">
        <v>269947</v>
      </c>
      <c r="V3046">
        <v>282940.79999999999</v>
      </c>
      <c r="W3046">
        <v>290400.8</v>
      </c>
      <c r="X3046">
        <v>294719.2</v>
      </c>
      <c r="Y3046">
        <v>298027.7</v>
      </c>
      <c r="Z3046">
        <v>297031.59999999998</v>
      </c>
      <c r="AA3046">
        <v>289753.09999999998</v>
      </c>
      <c r="AB3046">
        <v>279847.3</v>
      </c>
      <c r="AC3046">
        <v>274868.5</v>
      </c>
      <c r="AD3046">
        <v>256520.6</v>
      </c>
      <c r="AE3046">
        <v>249276.9</v>
      </c>
      <c r="AF3046">
        <v>243850.6</v>
      </c>
      <c r="AG3046">
        <v>235331.9</v>
      </c>
      <c r="AH3046">
        <v>223070.4</v>
      </c>
      <c r="AI3046">
        <v>209953.4</v>
      </c>
      <c r="AJ3046">
        <v>69.808120000000002</v>
      </c>
      <c r="AK3046">
        <v>69.511060000000001</v>
      </c>
      <c r="AL3046">
        <v>69.230699999999999</v>
      </c>
      <c r="AM3046">
        <v>68.661500000000004</v>
      </c>
      <c r="AN3046">
        <v>68.339920000000006</v>
      </c>
      <c r="AO3046">
        <v>68.325109999999995</v>
      </c>
      <c r="AP3046">
        <v>68.556020000000004</v>
      </c>
      <c r="AQ3046">
        <v>69.115809999999996</v>
      </c>
      <c r="AR3046">
        <v>72.089929999999995</v>
      </c>
      <c r="AS3046">
        <v>75.568269999999998</v>
      </c>
      <c r="AT3046">
        <v>79.268109999999993</v>
      </c>
      <c r="AU3046">
        <v>81.627129999999994</v>
      </c>
      <c r="AV3046">
        <v>83.519310000000004</v>
      </c>
      <c r="AW3046">
        <v>84.374300000000005</v>
      </c>
      <c r="AX3046">
        <v>83.393119999999996</v>
      </c>
      <c r="AY3046">
        <v>83.279629999999997</v>
      </c>
      <c r="AZ3046">
        <v>82.108969999999999</v>
      </c>
      <c r="BA3046">
        <v>80.546379999999999</v>
      </c>
      <c r="BB3046">
        <v>79.123609999999999</v>
      </c>
      <c r="BC3046">
        <v>76.721310000000003</v>
      </c>
      <c r="BD3046">
        <v>73.835459999999998</v>
      </c>
      <c r="BE3046">
        <v>72.174440000000004</v>
      </c>
      <c r="BF3046">
        <v>71.005399999999995</v>
      </c>
      <c r="BG3046">
        <v>70.255889999999994</v>
      </c>
      <c r="BH3046">
        <v>525.99689999999998</v>
      </c>
      <c r="BI3046">
        <v>1772.104</v>
      </c>
      <c r="BJ3046">
        <v>2878.93</v>
      </c>
      <c r="BK3046">
        <v>2788.2159999999999</v>
      </c>
      <c r="BL3046">
        <v>4021.1990000000001</v>
      </c>
      <c r="BM3046">
        <v>7610.152</v>
      </c>
      <c r="BN3046">
        <v>8652.7909999999993</v>
      </c>
      <c r="BO3046">
        <v>9173.8950000000004</v>
      </c>
      <c r="BP3046">
        <v>5228.942</v>
      </c>
      <c r="BQ3046">
        <v>3165.5680000000002</v>
      </c>
      <c r="BR3046">
        <v>4354.47</v>
      </c>
      <c r="BS3046">
        <v>3837.92</v>
      </c>
      <c r="BT3046">
        <v>3904.2579999999998</v>
      </c>
      <c r="BU3046">
        <v>6918.4650000000001</v>
      </c>
      <c r="BV3046">
        <v>10016.879999999999</v>
      </c>
      <c r="BW3046">
        <v>8011.24</v>
      </c>
      <c r="BX3046">
        <v>8817.4560000000001</v>
      </c>
      <c r="BY3046">
        <v>7976.0839999999998</v>
      </c>
      <c r="BZ3046">
        <v>3396.5659999999998</v>
      </c>
      <c r="CA3046">
        <v>2034.05</v>
      </c>
      <c r="CB3046">
        <v>1742.038</v>
      </c>
      <c r="CC3046">
        <v>-754.5059</v>
      </c>
      <c r="CD3046">
        <v>638.44899999999996</v>
      </c>
      <c r="CE3046">
        <v>38.574849999999998</v>
      </c>
      <c r="CF3046" s="23">
        <v>4868508</v>
      </c>
      <c r="CG3046" s="23">
        <v>7856217</v>
      </c>
      <c r="CH3046" s="23">
        <v>6912218</v>
      </c>
      <c r="CI3046" s="23">
        <v>5242483</v>
      </c>
      <c r="CJ3046" s="23">
        <v>4405568</v>
      </c>
      <c r="CK3046" s="23">
        <v>2185176</v>
      </c>
      <c r="CL3046" s="23">
        <v>2867762</v>
      </c>
      <c r="CM3046" s="23">
        <v>2993482</v>
      </c>
      <c r="CN3046" s="23">
        <v>2045947</v>
      </c>
      <c r="CO3046" s="23">
        <v>9773940</v>
      </c>
      <c r="CP3046" s="23">
        <v>1534493</v>
      </c>
      <c r="CQ3046" s="23">
        <v>13400000</v>
      </c>
      <c r="CR3046" s="23">
        <v>14000000</v>
      </c>
      <c r="CS3046" s="23">
        <v>14900000</v>
      </c>
      <c r="CT3046" s="23">
        <v>15500000</v>
      </c>
      <c r="CU3046" s="23">
        <v>14500000</v>
      </c>
      <c r="CV3046" s="23">
        <v>14700000</v>
      </c>
      <c r="CW3046" s="23">
        <v>14300000</v>
      </c>
      <c r="CX3046" s="23">
        <v>15500000</v>
      </c>
      <c r="CY3046" s="23">
        <v>12100000</v>
      </c>
      <c r="CZ3046" s="23">
        <v>12000000</v>
      </c>
      <c r="DA3046" s="23">
        <v>3374968</v>
      </c>
      <c r="DB3046" s="23">
        <v>3466936</v>
      </c>
      <c r="DC3046" s="23">
        <v>3668860</v>
      </c>
      <c r="DD3046">
        <v>0</v>
      </c>
      <c r="DE3046">
        <v>0</v>
      </c>
      <c r="DF3046">
        <v>0</v>
      </c>
    </row>
    <row r="3047" spans="1:110" x14ac:dyDescent="0.25">
      <c r="A3047" s="18" t="str">
        <f t="shared" si="47"/>
        <v>program_CPP_200 kW and above_All_SDGE_1-in-2_MONTHLY SYSTEM PEAK DAY_2027_7</v>
      </c>
      <c r="B3047" t="s">
        <v>51</v>
      </c>
      <c r="C3047" t="s">
        <v>121</v>
      </c>
      <c r="D3047" t="s">
        <v>122</v>
      </c>
      <c r="E3047" t="s">
        <v>7</v>
      </c>
      <c r="F3047" t="s">
        <v>125</v>
      </c>
      <c r="G3047" t="s">
        <v>111</v>
      </c>
      <c r="H3047" t="s">
        <v>20</v>
      </c>
      <c r="I3047">
        <v>2027</v>
      </c>
      <c r="J3047">
        <v>7</v>
      </c>
      <c r="K3047">
        <v>1509</v>
      </c>
      <c r="L3047">
        <v>201483.5</v>
      </c>
      <c r="M3047">
        <v>195711.3</v>
      </c>
      <c r="N3047">
        <v>192548.8</v>
      </c>
      <c r="O3047">
        <v>191897.8</v>
      </c>
      <c r="P3047">
        <v>198486.7</v>
      </c>
      <c r="Q3047">
        <v>215901.6</v>
      </c>
      <c r="R3047">
        <v>240476.7</v>
      </c>
      <c r="S3047">
        <v>256455.3</v>
      </c>
      <c r="T3047">
        <v>266334.8</v>
      </c>
      <c r="U3047">
        <v>275608.90000000002</v>
      </c>
      <c r="V3047">
        <v>288875.3</v>
      </c>
      <c r="W3047">
        <v>296491.8</v>
      </c>
      <c r="X3047">
        <v>300900.7</v>
      </c>
      <c r="Y3047">
        <v>304278.7</v>
      </c>
      <c r="Z3047">
        <v>303261.59999999998</v>
      </c>
      <c r="AA3047">
        <v>295830.40000000002</v>
      </c>
      <c r="AB3047">
        <v>285717</v>
      </c>
      <c r="AC3047">
        <v>280633.7</v>
      </c>
      <c r="AD3047">
        <v>261901</v>
      </c>
      <c r="AE3047">
        <v>254505.3</v>
      </c>
      <c r="AF3047">
        <v>248965.2</v>
      </c>
      <c r="AG3047">
        <v>240267.8</v>
      </c>
      <c r="AH3047">
        <v>227749.1</v>
      </c>
      <c r="AI3047">
        <v>214357</v>
      </c>
      <c r="AJ3047">
        <v>69.808120000000002</v>
      </c>
      <c r="AK3047">
        <v>69.511060000000001</v>
      </c>
      <c r="AL3047">
        <v>69.230699999999999</v>
      </c>
      <c r="AM3047">
        <v>68.661500000000004</v>
      </c>
      <c r="AN3047">
        <v>68.339920000000006</v>
      </c>
      <c r="AO3047">
        <v>68.325109999999995</v>
      </c>
      <c r="AP3047">
        <v>68.556020000000004</v>
      </c>
      <c r="AQ3047">
        <v>69.115809999999996</v>
      </c>
      <c r="AR3047">
        <v>72.089929999999995</v>
      </c>
      <c r="AS3047">
        <v>75.568269999999998</v>
      </c>
      <c r="AT3047">
        <v>79.268109999999993</v>
      </c>
      <c r="AU3047">
        <v>81.627129999999994</v>
      </c>
      <c r="AV3047">
        <v>83.519310000000004</v>
      </c>
      <c r="AW3047">
        <v>84.374300000000005</v>
      </c>
      <c r="AX3047">
        <v>83.393119999999996</v>
      </c>
      <c r="AY3047">
        <v>83.279629999999997</v>
      </c>
      <c r="AZ3047">
        <v>82.108969999999999</v>
      </c>
      <c r="BA3047">
        <v>80.546379999999999</v>
      </c>
      <c r="BB3047">
        <v>79.123609999999999</v>
      </c>
      <c r="BC3047">
        <v>76.721310000000003</v>
      </c>
      <c r="BD3047">
        <v>73.835459999999998</v>
      </c>
      <c r="BE3047">
        <v>72.174440000000004</v>
      </c>
      <c r="BF3047">
        <v>71.005399999999995</v>
      </c>
      <c r="BG3047">
        <v>70.255889999999994</v>
      </c>
      <c r="BH3047">
        <v>537.02940000000001</v>
      </c>
      <c r="BI3047">
        <v>1809.2719999999999</v>
      </c>
      <c r="BJ3047">
        <v>2939.3130000000001</v>
      </c>
      <c r="BK3047">
        <v>2846.6970000000001</v>
      </c>
      <c r="BL3047">
        <v>4105.5410000000002</v>
      </c>
      <c r="BM3047">
        <v>7769.77</v>
      </c>
      <c r="BN3047">
        <v>8834.277</v>
      </c>
      <c r="BO3047">
        <v>9366.3109999999997</v>
      </c>
      <c r="BP3047">
        <v>5338.616</v>
      </c>
      <c r="BQ3047">
        <v>3231.9639999999999</v>
      </c>
      <c r="BR3047">
        <v>4445.8019999999997</v>
      </c>
      <c r="BS3047">
        <v>3918.4180000000001</v>
      </c>
      <c r="BT3047">
        <v>3986.1469999999999</v>
      </c>
      <c r="BU3047">
        <v>7063.5749999999998</v>
      </c>
      <c r="BV3047">
        <v>10226.98</v>
      </c>
      <c r="BW3047">
        <v>8179.27</v>
      </c>
      <c r="BX3047">
        <v>9002.3960000000006</v>
      </c>
      <c r="BY3047">
        <v>8143.3770000000004</v>
      </c>
      <c r="BZ3047">
        <v>3467.8069999999998</v>
      </c>
      <c r="CA3047">
        <v>2076.712</v>
      </c>
      <c r="CB3047">
        <v>1778.576</v>
      </c>
      <c r="CC3047">
        <v>-770.33109999999999</v>
      </c>
      <c r="CD3047">
        <v>651.84</v>
      </c>
      <c r="CE3047">
        <v>39.383929999999999</v>
      </c>
      <c r="CF3047" s="23">
        <v>5074877</v>
      </c>
      <c r="CG3047" s="23">
        <v>8189230</v>
      </c>
      <c r="CH3047" s="23">
        <v>7205216</v>
      </c>
      <c r="CI3047" s="23">
        <v>5464704</v>
      </c>
      <c r="CJ3047" s="23">
        <v>4592314</v>
      </c>
      <c r="CK3047" s="23">
        <v>2277802</v>
      </c>
      <c r="CL3047" s="23">
        <v>2989322</v>
      </c>
      <c r="CM3047" s="23">
        <v>3120371</v>
      </c>
      <c r="CN3047" s="23">
        <v>2132672</v>
      </c>
      <c r="CO3047" s="23">
        <v>10200000</v>
      </c>
      <c r="CP3047" s="23">
        <v>1599537</v>
      </c>
      <c r="CQ3047" s="23">
        <v>13900000</v>
      </c>
      <c r="CR3047" s="23">
        <v>14600000</v>
      </c>
      <c r="CS3047" s="23">
        <v>15500000</v>
      </c>
      <c r="CT3047" s="23">
        <v>16200000</v>
      </c>
      <c r="CU3047" s="23">
        <v>15100000</v>
      </c>
      <c r="CV3047" s="23">
        <v>15300000</v>
      </c>
      <c r="CW3047" s="23">
        <v>14900000</v>
      </c>
      <c r="CX3047" s="23">
        <v>16200000</v>
      </c>
      <c r="CY3047" s="23">
        <v>12600000</v>
      </c>
      <c r="CZ3047" s="23">
        <v>12500000</v>
      </c>
      <c r="DA3047" s="23">
        <v>3518028</v>
      </c>
      <c r="DB3047" s="23">
        <v>3613895</v>
      </c>
      <c r="DC3047" s="23">
        <v>3824378</v>
      </c>
      <c r="DD3047">
        <v>0</v>
      </c>
      <c r="DE3047">
        <v>0</v>
      </c>
      <c r="DF3047">
        <v>0</v>
      </c>
    </row>
    <row r="3048" spans="1:110" x14ac:dyDescent="0.25">
      <c r="A3048" s="18" t="str">
        <f t="shared" si="47"/>
        <v>program_CPP_200 kW and above_All_SDGE_1-in-2_MONTHLY SYSTEM PEAK DAY_2028_7</v>
      </c>
      <c r="B3048" t="s">
        <v>51</v>
      </c>
      <c r="C3048" t="s">
        <v>121</v>
      </c>
      <c r="D3048" t="s">
        <v>122</v>
      </c>
      <c r="E3048" t="s">
        <v>7</v>
      </c>
      <c r="F3048" t="s">
        <v>125</v>
      </c>
      <c r="G3048" t="s">
        <v>111</v>
      </c>
      <c r="H3048" t="s">
        <v>20</v>
      </c>
      <c r="I3048">
        <v>2028</v>
      </c>
      <c r="J3048">
        <v>7</v>
      </c>
      <c r="K3048">
        <v>1541</v>
      </c>
      <c r="L3048">
        <v>205756.2</v>
      </c>
      <c r="M3048">
        <v>199861.6</v>
      </c>
      <c r="N3048">
        <v>196632</v>
      </c>
      <c r="O3048">
        <v>195967.2</v>
      </c>
      <c r="P3048">
        <v>202695.9</v>
      </c>
      <c r="Q3048">
        <v>220480</v>
      </c>
      <c r="R3048">
        <v>245576.3</v>
      </c>
      <c r="S3048">
        <v>261893.7</v>
      </c>
      <c r="T3048">
        <v>271982.7</v>
      </c>
      <c r="U3048">
        <v>281453.5</v>
      </c>
      <c r="V3048">
        <v>295001.2</v>
      </c>
      <c r="W3048">
        <v>302779.2</v>
      </c>
      <c r="X3048">
        <v>307281.59999999998</v>
      </c>
      <c r="Y3048">
        <v>310731.2</v>
      </c>
      <c r="Z3048">
        <v>309692.59999999998</v>
      </c>
      <c r="AA3048">
        <v>302103.90000000002</v>
      </c>
      <c r="AB3048">
        <v>291775.90000000002</v>
      </c>
      <c r="AC3048">
        <v>286584.8</v>
      </c>
      <c r="AD3048">
        <v>267454.8</v>
      </c>
      <c r="AE3048">
        <v>259902.3</v>
      </c>
      <c r="AF3048">
        <v>254244.8</v>
      </c>
      <c r="AG3048">
        <v>245362.9</v>
      </c>
      <c r="AH3048">
        <v>232578.8</v>
      </c>
      <c r="AI3048">
        <v>218902.7</v>
      </c>
      <c r="AJ3048">
        <v>69.808120000000002</v>
      </c>
      <c r="AK3048">
        <v>69.511060000000001</v>
      </c>
      <c r="AL3048">
        <v>69.230699999999999</v>
      </c>
      <c r="AM3048">
        <v>68.661500000000004</v>
      </c>
      <c r="AN3048">
        <v>68.339920000000006</v>
      </c>
      <c r="AO3048">
        <v>68.325109999999995</v>
      </c>
      <c r="AP3048">
        <v>68.556020000000004</v>
      </c>
      <c r="AQ3048">
        <v>69.115809999999996</v>
      </c>
      <c r="AR3048">
        <v>72.089929999999995</v>
      </c>
      <c r="AS3048">
        <v>75.568269999999998</v>
      </c>
      <c r="AT3048">
        <v>79.268109999999993</v>
      </c>
      <c r="AU3048">
        <v>81.627129999999994</v>
      </c>
      <c r="AV3048">
        <v>83.519310000000004</v>
      </c>
      <c r="AW3048">
        <v>84.374300000000005</v>
      </c>
      <c r="AX3048">
        <v>83.393119999999996</v>
      </c>
      <c r="AY3048">
        <v>83.279629999999997</v>
      </c>
      <c r="AZ3048">
        <v>82.108969999999999</v>
      </c>
      <c r="BA3048">
        <v>80.546379999999999</v>
      </c>
      <c r="BB3048">
        <v>79.123609999999999</v>
      </c>
      <c r="BC3048">
        <v>76.721310000000003</v>
      </c>
      <c r="BD3048">
        <v>73.835459999999998</v>
      </c>
      <c r="BE3048">
        <v>72.174440000000004</v>
      </c>
      <c r="BF3048">
        <v>71.005399999999995</v>
      </c>
      <c r="BG3048">
        <v>70.255889999999994</v>
      </c>
      <c r="BH3048">
        <v>548.41769999999997</v>
      </c>
      <c r="BI3048">
        <v>1847.64</v>
      </c>
      <c r="BJ3048">
        <v>3001.645</v>
      </c>
      <c r="BK3048">
        <v>2907.0639999999999</v>
      </c>
      <c r="BL3048">
        <v>4192.6040000000003</v>
      </c>
      <c r="BM3048">
        <v>7934.5370000000003</v>
      </c>
      <c r="BN3048">
        <v>9021.6170000000002</v>
      </c>
      <c r="BO3048">
        <v>9564.9339999999993</v>
      </c>
      <c r="BP3048">
        <v>5451.8270000000002</v>
      </c>
      <c r="BQ3048">
        <v>3300.5010000000002</v>
      </c>
      <c r="BR3048">
        <v>4540.0810000000001</v>
      </c>
      <c r="BS3048">
        <v>4001.5120000000002</v>
      </c>
      <c r="BT3048">
        <v>4070.6779999999999</v>
      </c>
      <c r="BU3048">
        <v>7213.366</v>
      </c>
      <c r="BV3048">
        <v>10443.85</v>
      </c>
      <c r="BW3048">
        <v>8352.7209999999995</v>
      </c>
      <c r="BX3048">
        <v>9193.3019999999997</v>
      </c>
      <c r="BY3048">
        <v>8316.0660000000007</v>
      </c>
      <c r="BZ3048">
        <v>3541.3449999999998</v>
      </c>
      <c r="CA3048">
        <v>2120.7510000000002</v>
      </c>
      <c r="CB3048">
        <v>1816.2919999999999</v>
      </c>
      <c r="CC3048">
        <v>-786.66679999999997</v>
      </c>
      <c r="CD3048">
        <v>665.66300000000001</v>
      </c>
      <c r="CE3048">
        <v>40.219110000000001</v>
      </c>
      <c r="CF3048" s="23">
        <v>5292396</v>
      </c>
      <c r="CG3048" s="23">
        <v>8540236</v>
      </c>
      <c r="CH3048" s="23">
        <v>7514045</v>
      </c>
      <c r="CI3048" s="23">
        <v>5698932</v>
      </c>
      <c r="CJ3048" s="23">
        <v>4789149</v>
      </c>
      <c r="CK3048" s="23">
        <v>2375433</v>
      </c>
      <c r="CL3048" s="23">
        <v>3117450</v>
      </c>
      <c r="CM3048" s="23">
        <v>3254116</v>
      </c>
      <c r="CN3048" s="23">
        <v>2224082</v>
      </c>
      <c r="CO3048" s="23">
        <v>10600000</v>
      </c>
      <c r="CP3048" s="23">
        <v>1668097</v>
      </c>
      <c r="CQ3048" s="23">
        <v>14500000</v>
      </c>
      <c r="CR3048" s="23">
        <v>15200000</v>
      </c>
      <c r="CS3048" s="23">
        <v>16200000</v>
      </c>
      <c r="CT3048" s="23">
        <v>16900000</v>
      </c>
      <c r="CU3048" s="23">
        <v>15800000</v>
      </c>
      <c r="CV3048" s="23">
        <v>16000000</v>
      </c>
      <c r="CW3048" s="23">
        <v>15600000</v>
      </c>
      <c r="CX3048" s="23">
        <v>16900000</v>
      </c>
      <c r="CY3048" s="23">
        <v>13100000</v>
      </c>
      <c r="CZ3048" s="23">
        <v>13000000</v>
      </c>
      <c r="DA3048" s="23">
        <v>3668817</v>
      </c>
      <c r="DB3048" s="23">
        <v>3768793</v>
      </c>
      <c r="DC3048" s="23">
        <v>3988298</v>
      </c>
      <c r="DD3048">
        <v>0</v>
      </c>
      <c r="DE3048">
        <v>0</v>
      </c>
      <c r="DF3048">
        <v>0</v>
      </c>
    </row>
    <row r="3049" spans="1:110" x14ac:dyDescent="0.25">
      <c r="A3049" s="18" t="str">
        <f t="shared" si="47"/>
        <v>program_CPP_200 kW and above_All_SDGE_1-in-2_MONTHLY SYSTEM PEAK DAY_2029_7</v>
      </c>
      <c r="B3049" t="s">
        <v>51</v>
      </c>
      <c r="C3049" t="s">
        <v>121</v>
      </c>
      <c r="D3049" t="s">
        <v>122</v>
      </c>
      <c r="E3049" t="s">
        <v>7</v>
      </c>
      <c r="F3049" t="s">
        <v>125</v>
      </c>
      <c r="G3049" t="s">
        <v>111</v>
      </c>
      <c r="H3049" t="s">
        <v>20</v>
      </c>
      <c r="I3049">
        <v>2029</v>
      </c>
      <c r="J3049">
        <v>7</v>
      </c>
      <c r="K3049">
        <v>1573</v>
      </c>
      <c r="L3049">
        <v>210028.9</v>
      </c>
      <c r="M3049">
        <v>204011.8</v>
      </c>
      <c r="N3049">
        <v>200715.3</v>
      </c>
      <c r="O3049">
        <v>200036.6</v>
      </c>
      <c r="P3049">
        <v>206905</v>
      </c>
      <c r="Q3049">
        <v>225058.4</v>
      </c>
      <c r="R3049">
        <v>250675.8</v>
      </c>
      <c r="S3049">
        <v>267332.09999999998</v>
      </c>
      <c r="T3049">
        <v>277630.59999999998</v>
      </c>
      <c r="U3049">
        <v>287298.09999999998</v>
      </c>
      <c r="V3049">
        <v>301127.09999999998</v>
      </c>
      <c r="W3049">
        <v>309066.59999999998</v>
      </c>
      <c r="X3049">
        <v>313662.5</v>
      </c>
      <c r="Y3049">
        <v>317183.8</v>
      </c>
      <c r="Z3049">
        <v>316123.59999999998</v>
      </c>
      <c r="AA3049">
        <v>308377.3</v>
      </c>
      <c r="AB3049">
        <v>297834.8</v>
      </c>
      <c r="AC3049">
        <v>292536</v>
      </c>
      <c r="AD3049">
        <v>273008.8</v>
      </c>
      <c r="AE3049">
        <v>265299.40000000002</v>
      </c>
      <c r="AF3049">
        <v>259524.4</v>
      </c>
      <c r="AG3049">
        <v>250458.1</v>
      </c>
      <c r="AH3049">
        <v>237408.5</v>
      </c>
      <c r="AI3049">
        <v>223448.3</v>
      </c>
      <c r="AJ3049">
        <v>69.808120000000002</v>
      </c>
      <c r="AK3049">
        <v>69.511060000000001</v>
      </c>
      <c r="AL3049">
        <v>69.230699999999999</v>
      </c>
      <c r="AM3049">
        <v>68.661500000000004</v>
      </c>
      <c r="AN3049">
        <v>68.339920000000006</v>
      </c>
      <c r="AO3049">
        <v>68.325109999999995</v>
      </c>
      <c r="AP3049">
        <v>68.556020000000004</v>
      </c>
      <c r="AQ3049">
        <v>69.115809999999996</v>
      </c>
      <c r="AR3049">
        <v>72.089929999999995</v>
      </c>
      <c r="AS3049">
        <v>75.568269999999998</v>
      </c>
      <c r="AT3049">
        <v>79.268109999999993</v>
      </c>
      <c r="AU3049">
        <v>81.627129999999994</v>
      </c>
      <c r="AV3049">
        <v>83.519310000000004</v>
      </c>
      <c r="AW3049">
        <v>84.374300000000005</v>
      </c>
      <c r="AX3049">
        <v>83.393119999999996</v>
      </c>
      <c r="AY3049">
        <v>83.279629999999997</v>
      </c>
      <c r="AZ3049">
        <v>82.108969999999999</v>
      </c>
      <c r="BA3049">
        <v>80.546379999999999</v>
      </c>
      <c r="BB3049">
        <v>79.123609999999999</v>
      </c>
      <c r="BC3049">
        <v>76.721310000000003</v>
      </c>
      <c r="BD3049">
        <v>73.835459999999998</v>
      </c>
      <c r="BE3049">
        <v>72.174440000000004</v>
      </c>
      <c r="BF3049">
        <v>71.005399999999995</v>
      </c>
      <c r="BG3049">
        <v>70.255889999999994</v>
      </c>
      <c r="BH3049">
        <v>559.80600000000004</v>
      </c>
      <c r="BI3049">
        <v>1886.0070000000001</v>
      </c>
      <c r="BJ3049">
        <v>3063.9760000000001</v>
      </c>
      <c r="BK3049">
        <v>2967.4319999999998</v>
      </c>
      <c r="BL3049">
        <v>4279.6660000000002</v>
      </c>
      <c r="BM3049">
        <v>8099.3029999999999</v>
      </c>
      <c r="BN3049">
        <v>9208.9580000000005</v>
      </c>
      <c r="BO3049">
        <v>9763.5570000000007</v>
      </c>
      <c r="BP3049">
        <v>5565.0379999999996</v>
      </c>
      <c r="BQ3049">
        <v>3369.0390000000002</v>
      </c>
      <c r="BR3049">
        <v>4634.3580000000002</v>
      </c>
      <c r="BS3049">
        <v>4084.607</v>
      </c>
      <c r="BT3049">
        <v>4155.2079999999996</v>
      </c>
      <c r="BU3049">
        <v>7363.1570000000002</v>
      </c>
      <c r="BV3049">
        <v>10660.73</v>
      </c>
      <c r="BW3049">
        <v>8526.1710000000003</v>
      </c>
      <c r="BX3049">
        <v>9384.2080000000005</v>
      </c>
      <c r="BY3049">
        <v>8488.7559999999994</v>
      </c>
      <c r="BZ3049">
        <v>3614.884</v>
      </c>
      <c r="CA3049">
        <v>2164.79</v>
      </c>
      <c r="CB3049">
        <v>1854.009</v>
      </c>
      <c r="CC3049">
        <v>-803.00260000000003</v>
      </c>
      <c r="CD3049">
        <v>679.48599999999999</v>
      </c>
      <c r="CE3049">
        <v>41.054290000000002</v>
      </c>
      <c r="CF3049" s="23">
        <v>5514479</v>
      </c>
      <c r="CG3049" s="23">
        <v>8898607</v>
      </c>
      <c r="CH3049" s="23">
        <v>7829355</v>
      </c>
      <c r="CI3049" s="23">
        <v>5938074</v>
      </c>
      <c r="CJ3049" s="23">
        <v>4990114</v>
      </c>
      <c r="CK3049" s="23">
        <v>2475113</v>
      </c>
      <c r="CL3049" s="23">
        <v>3248266</v>
      </c>
      <c r="CM3049" s="23">
        <v>3390667</v>
      </c>
      <c r="CN3049" s="23">
        <v>2317411</v>
      </c>
      <c r="CO3049" s="23">
        <v>11100000</v>
      </c>
      <c r="CP3049" s="23">
        <v>1738094</v>
      </c>
      <c r="CQ3049" s="23">
        <v>15100000</v>
      </c>
      <c r="CR3049" s="23">
        <v>15900000</v>
      </c>
      <c r="CS3049" s="23">
        <v>16900000</v>
      </c>
      <c r="CT3049" s="23">
        <v>17600000</v>
      </c>
      <c r="CU3049" s="23">
        <v>16500000</v>
      </c>
      <c r="CV3049" s="23">
        <v>16600000</v>
      </c>
      <c r="CW3049" s="23">
        <v>16200000</v>
      </c>
      <c r="CX3049" s="23">
        <v>17600000</v>
      </c>
      <c r="CY3049" s="23">
        <v>13700000</v>
      </c>
      <c r="CZ3049" s="23">
        <v>13600000</v>
      </c>
      <c r="DA3049" s="23">
        <v>3822770</v>
      </c>
      <c r="DB3049" s="23">
        <v>3926942</v>
      </c>
      <c r="DC3049" s="23">
        <v>4155658</v>
      </c>
      <c r="DD3049">
        <v>0</v>
      </c>
      <c r="DE3049">
        <v>0</v>
      </c>
      <c r="DF3049">
        <v>0</v>
      </c>
    </row>
    <row r="3050" spans="1:110" x14ac:dyDescent="0.25">
      <c r="A3050" s="18" t="str">
        <f t="shared" si="47"/>
        <v>program_CPP_200 kW and above_All_SDGE_1-in-2_MONTHLY SYSTEM PEAK DAY_2030_7</v>
      </c>
      <c r="B3050" t="s">
        <v>51</v>
      </c>
      <c r="C3050" t="s">
        <v>121</v>
      </c>
      <c r="D3050" t="s">
        <v>122</v>
      </c>
      <c r="E3050" t="s">
        <v>7</v>
      </c>
      <c r="F3050" t="s">
        <v>125</v>
      </c>
      <c r="G3050" t="s">
        <v>111</v>
      </c>
      <c r="H3050" t="s">
        <v>20</v>
      </c>
      <c r="I3050">
        <v>2030</v>
      </c>
      <c r="J3050">
        <v>7</v>
      </c>
      <c r="K3050">
        <v>1606</v>
      </c>
      <c r="L3050">
        <v>214435.1</v>
      </c>
      <c r="M3050">
        <v>208291.8</v>
      </c>
      <c r="N3050">
        <v>204926.1</v>
      </c>
      <c r="O3050">
        <v>204233.2</v>
      </c>
      <c r="P3050">
        <v>211245.7</v>
      </c>
      <c r="Q3050">
        <v>229779.9</v>
      </c>
      <c r="R3050">
        <v>255934.8</v>
      </c>
      <c r="S3050">
        <v>272940.5</v>
      </c>
      <c r="T3050">
        <v>283455</v>
      </c>
      <c r="U3050">
        <v>293325.3</v>
      </c>
      <c r="V3050">
        <v>307444.5</v>
      </c>
      <c r="W3050">
        <v>315550.5</v>
      </c>
      <c r="X3050">
        <v>320242.90000000002</v>
      </c>
      <c r="Y3050">
        <v>323838</v>
      </c>
      <c r="Z3050">
        <v>322755.59999999998</v>
      </c>
      <c r="AA3050">
        <v>314846.7</v>
      </c>
      <c r="AB3050">
        <v>304083.09999999998</v>
      </c>
      <c r="AC3050">
        <v>298673.09999999998</v>
      </c>
      <c r="AD3050">
        <v>278736.2</v>
      </c>
      <c r="AE3050">
        <v>270865.09999999998</v>
      </c>
      <c r="AF3050">
        <v>264968.90000000002</v>
      </c>
      <c r="AG3050">
        <v>255712.4</v>
      </c>
      <c r="AH3050">
        <v>242389.1</v>
      </c>
      <c r="AI3050">
        <v>228136</v>
      </c>
      <c r="AJ3050">
        <v>69.808120000000002</v>
      </c>
      <c r="AK3050">
        <v>69.511060000000001</v>
      </c>
      <c r="AL3050">
        <v>69.230699999999999</v>
      </c>
      <c r="AM3050">
        <v>68.661500000000004</v>
      </c>
      <c r="AN3050">
        <v>68.339920000000006</v>
      </c>
      <c r="AO3050">
        <v>68.325109999999995</v>
      </c>
      <c r="AP3050">
        <v>68.556020000000004</v>
      </c>
      <c r="AQ3050">
        <v>69.115809999999996</v>
      </c>
      <c r="AR3050">
        <v>72.089929999999995</v>
      </c>
      <c r="AS3050">
        <v>75.568269999999998</v>
      </c>
      <c r="AT3050">
        <v>79.268109999999993</v>
      </c>
      <c r="AU3050">
        <v>81.627129999999994</v>
      </c>
      <c r="AV3050">
        <v>83.519310000000004</v>
      </c>
      <c r="AW3050">
        <v>84.374300000000005</v>
      </c>
      <c r="AX3050">
        <v>83.393119999999996</v>
      </c>
      <c r="AY3050">
        <v>83.279629999999997</v>
      </c>
      <c r="AZ3050">
        <v>82.108969999999999</v>
      </c>
      <c r="BA3050">
        <v>80.546379999999999</v>
      </c>
      <c r="BB3050">
        <v>79.123609999999999</v>
      </c>
      <c r="BC3050">
        <v>76.721310000000003</v>
      </c>
      <c r="BD3050">
        <v>73.835459999999998</v>
      </c>
      <c r="BE3050">
        <v>72.174440000000004</v>
      </c>
      <c r="BF3050">
        <v>71.005399999999995</v>
      </c>
      <c r="BG3050">
        <v>70.255889999999994</v>
      </c>
      <c r="BH3050">
        <v>571.55020000000002</v>
      </c>
      <c r="BI3050">
        <v>1925.5740000000001</v>
      </c>
      <c r="BJ3050">
        <v>3128.2559999999999</v>
      </c>
      <c r="BK3050">
        <v>3029.6860000000001</v>
      </c>
      <c r="BL3050">
        <v>4369.4489999999996</v>
      </c>
      <c r="BM3050">
        <v>8269.2189999999991</v>
      </c>
      <c r="BN3050">
        <v>9402.1530000000002</v>
      </c>
      <c r="BO3050">
        <v>9968.3870000000006</v>
      </c>
      <c r="BP3050">
        <v>5681.7870000000003</v>
      </c>
      <c r="BQ3050">
        <v>3439.7179999999998</v>
      </c>
      <c r="BR3050">
        <v>4731.5829999999996</v>
      </c>
      <c r="BS3050">
        <v>4170.2979999999998</v>
      </c>
      <c r="BT3050">
        <v>4242.3810000000003</v>
      </c>
      <c r="BU3050">
        <v>7517.6289999999999</v>
      </c>
      <c r="BV3050">
        <v>10884.38</v>
      </c>
      <c r="BW3050">
        <v>8705.0419999999995</v>
      </c>
      <c r="BX3050">
        <v>9581.0789999999997</v>
      </c>
      <c r="BY3050">
        <v>8666.8410000000003</v>
      </c>
      <c r="BZ3050">
        <v>3690.721</v>
      </c>
      <c r="CA3050">
        <v>2210.2060000000001</v>
      </c>
      <c r="CB3050">
        <v>1892.904</v>
      </c>
      <c r="CC3050">
        <v>-819.84879999999998</v>
      </c>
      <c r="CD3050">
        <v>693.74090000000001</v>
      </c>
      <c r="CE3050">
        <v>41.915570000000002</v>
      </c>
      <c r="CF3050" s="23">
        <v>5748283</v>
      </c>
      <c r="CG3050" s="23">
        <v>9275892</v>
      </c>
      <c r="CH3050" s="23">
        <v>8161305</v>
      </c>
      <c r="CI3050" s="23">
        <v>6189838</v>
      </c>
      <c r="CJ3050" s="23">
        <v>5201686</v>
      </c>
      <c r="CK3050" s="23">
        <v>2580053</v>
      </c>
      <c r="CL3050" s="23">
        <v>3385987</v>
      </c>
      <c r="CM3050" s="23">
        <v>3534425</v>
      </c>
      <c r="CN3050" s="23">
        <v>2415665</v>
      </c>
      <c r="CO3050" s="23">
        <v>11500000</v>
      </c>
      <c r="CP3050" s="23">
        <v>1811786</v>
      </c>
      <c r="CQ3050" s="23">
        <v>15800000</v>
      </c>
      <c r="CR3050" s="23">
        <v>16500000</v>
      </c>
      <c r="CS3050" s="23">
        <v>17600000</v>
      </c>
      <c r="CT3050" s="23">
        <v>18300000</v>
      </c>
      <c r="CU3050" s="23">
        <v>17100000</v>
      </c>
      <c r="CV3050" s="23">
        <v>17300000</v>
      </c>
      <c r="CW3050" s="23">
        <v>16900000</v>
      </c>
      <c r="CX3050" s="23">
        <v>18300000</v>
      </c>
      <c r="CY3050" s="23">
        <v>14200000</v>
      </c>
      <c r="CZ3050" s="23">
        <v>14200000</v>
      </c>
      <c r="DA3050" s="23">
        <v>3984849</v>
      </c>
      <c r="DB3050" s="23">
        <v>4093437</v>
      </c>
      <c r="DC3050" s="23">
        <v>4331850</v>
      </c>
      <c r="DD3050">
        <v>0</v>
      </c>
      <c r="DE3050">
        <v>0</v>
      </c>
      <c r="DF3050">
        <v>0</v>
      </c>
    </row>
    <row r="3051" spans="1:110" x14ac:dyDescent="0.25">
      <c r="A3051" s="18" t="str">
        <f t="shared" si="47"/>
        <v>program_CPP_200 kW and above_All_SDGE_1-in-2_MONTHLY SYSTEM PEAK DAY_2019_8</v>
      </c>
      <c r="B3051" t="s">
        <v>51</v>
      </c>
      <c r="C3051" t="s">
        <v>121</v>
      </c>
      <c r="D3051" t="s">
        <v>122</v>
      </c>
      <c r="E3051" t="s">
        <v>7</v>
      </c>
      <c r="F3051" t="s">
        <v>125</v>
      </c>
      <c r="G3051" t="s">
        <v>111</v>
      </c>
      <c r="H3051" t="s">
        <v>20</v>
      </c>
      <c r="I3051">
        <v>2019</v>
      </c>
      <c r="J3051">
        <v>8</v>
      </c>
      <c r="K3051">
        <v>1263</v>
      </c>
      <c r="L3051">
        <v>172105</v>
      </c>
      <c r="M3051">
        <v>165561.70000000001</v>
      </c>
      <c r="N3051">
        <v>163022.20000000001</v>
      </c>
      <c r="O3051">
        <v>162223.9</v>
      </c>
      <c r="P3051">
        <v>167328.5</v>
      </c>
      <c r="Q3051">
        <v>181208.7</v>
      </c>
      <c r="R3051">
        <v>201480.4</v>
      </c>
      <c r="S3051">
        <v>213506.2</v>
      </c>
      <c r="T3051">
        <v>222406.39999999999</v>
      </c>
      <c r="U3051">
        <v>231989</v>
      </c>
      <c r="V3051">
        <v>244879.4</v>
      </c>
      <c r="W3051">
        <v>253345.9</v>
      </c>
      <c r="X3051">
        <v>257586.9</v>
      </c>
      <c r="Y3051">
        <v>259721</v>
      </c>
      <c r="Z3051">
        <v>258707.8</v>
      </c>
      <c r="AA3051">
        <v>252422.8</v>
      </c>
      <c r="AB3051">
        <v>242697</v>
      </c>
      <c r="AC3051">
        <v>240150.39999999999</v>
      </c>
      <c r="AD3051">
        <v>224095.3</v>
      </c>
      <c r="AE3051">
        <v>215709.5</v>
      </c>
      <c r="AF3051">
        <v>214499.3</v>
      </c>
      <c r="AG3051">
        <v>209284.7</v>
      </c>
      <c r="AH3051">
        <v>200170.6</v>
      </c>
      <c r="AI3051">
        <v>188766.8</v>
      </c>
      <c r="AJ3051">
        <v>72.040710000000004</v>
      </c>
      <c r="AK3051">
        <v>71.666210000000007</v>
      </c>
      <c r="AL3051">
        <v>71.124279999999999</v>
      </c>
      <c r="AM3051">
        <v>70.784360000000007</v>
      </c>
      <c r="AN3051">
        <v>70.579319999999996</v>
      </c>
      <c r="AO3051">
        <v>70.203410000000005</v>
      </c>
      <c r="AP3051">
        <v>69.712090000000003</v>
      </c>
      <c r="AQ3051">
        <v>71.306970000000007</v>
      </c>
      <c r="AR3051">
        <v>74.216560000000001</v>
      </c>
      <c r="AS3051">
        <v>79.033879999999996</v>
      </c>
      <c r="AT3051">
        <v>83.564250000000001</v>
      </c>
      <c r="AU3051">
        <v>87.099580000000003</v>
      </c>
      <c r="AV3051">
        <v>89.027299999999997</v>
      </c>
      <c r="AW3051">
        <v>88.534580000000005</v>
      </c>
      <c r="AX3051">
        <v>87.461870000000005</v>
      </c>
      <c r="AY3051">
        <v>86.525180000000006</v>
      </c>
      <c r="AZ3051">
        <v>86.169030000000006</v>
      </c>
      <c r="BA3051">
        <v>84.896640000000005</v>
      </c>
      <c r="BB3051">
        <v>82.868880000000004</v>
      </c>
      <c r="BC3051">
        <v>80.87312</v>
      </c>
      <c r="BD3051">
        <v>78.02919</v>
      </c>
      <c r="BE3051">
        <v>76.301770000000005</v>
      </c>
      <c r="BF3051">
        <v>74.938800000000001</v>
      </c>
      <c r="BG3051">
        <v>73.332629999999995</v>
      </c>
      <c r="BH3051">
        <v>753.41459999999995</v>
      </c>
      <c r="BI3051">
        <v>1739.0820000000001</v>
      </c>
      <c r="BJ3051">
        <v>2803.386</v>
      </c>
      <c r="BK3051">
        <v>2752.4090000000001</v>
      </c>
      <c r="BL3051">
        <v>3587.5540000000001</v>
      </c>
      <c r="BM3051">
        <v>6514.1319999999996</v>
      </c>
      <c r="BN3051">
        <v>7431.23</v>
      </c>
      <c r="BO3051">
        <v>7444.585</v>
      </c>
      <c r="BP3051">
        <v>4174.9369999999999</v>
      </c>
      <c r="BQ3051">
        <v>3620.68</v>
      </c>
      <c r="BR3051">
        <v>3617.0340000000001</v>
      </c>
      <c r="BS3051">
        <v>3522.3829999999998</v>
      </c>
      <c r="BT3051">
        <v>2087.2759999999998</v>
      </c>
      <c r="BU3051">
        <v>4250.9849999999997</v>
      </c>
      <c r="BV3051">
        <v>8107.3630000000003</v>
      </c>
      <c r="BW3051">
        <v>5820.0479999999998</v>
      </c>
      <c r="BX3051">
        <v>6423.5990000000002</v>
      </c>
      <c r="BY3051">
        <v>5991.9939999999997</v>
      </c>
      <c r="BZ3051">
        <v>2123.252</v>
      </c>
      <c r="CA3051">
        <v>984.01900000000001</v>
      </c>
      <c r="CB3051">
        <v>308.19830000000002</v>
      </c>
      <c r="CC3051">
        <v>-1058.7370000000001</v>
      </c>
      <c r="CD3051">
        <v>-1816.0139999999999</v>
      </c>
      <c r="CE3051">
        <v>-1294.1959999999999</v>
      </c>
      <c r="CF3051" s="23">
        <v>3725791</v>
      </c>
      <c r="CG3051" s="23">
        <v>5743301</v>
      </c>
      <c r="CH3051" s="23">
        <v>5036299</v>
      </c>
      <c r="CI3051" s="23">
        <v>3860602</v>
      </c>
      <c r="CJ3051" s="23">
        <v>3243711</v>
      </c>
      <c r="CK3051" s="23">
        <v>1624926</v>
      </c>
      <c r="CL3051" s="23">
        <v>2147605</v>
      </c>
      <c r="CM3051" s="23">
        <v>2109681</v>
      </c>
      <c r="CN3051" s="23">
        <v>1460622</v>
      </c>
      <c r="CO3051" s="23">
        <v>7110436</v>
      </c>
      <c r="CP3051" s="23">
        <v>1098657</v>
      </c>
      <c r="CQ3051" s="23">
        <v>9509137</v>
      </c>
      <c r="CR3051" s="23">
        <v>9707136</v>
      </c>
      <c r="CS3051" s="23">
        <v>10500000</v>
      </c>
      <c r="CT3051" s="23">
        <v>10700000</v>
      </c>
      <c r="CU3051" s="23">
        <v>10600000</v>
      </c>
      <c r="CV3051" s="23">
        <v>10800000</v>
      </c>
      <c r="CW3051" s="23">
        <v>10200000</v>
      </c>
      <c r="CX3051" s="23">
        <v>11100000</v>
      </c>
      <c r="CY3051" s="23">
        <v>8420882</v>
      </c>
      <c r="CZ3051" s="23">
        <v>8917604</v>
      </c>
      <c r="DA3051" s="23">
        <v>2407812</v>
      </c>
      <c r="DB3051" s="23">
        <v>2484364</v>
      </c>
      <c r="DC3051" s="23">
        <v>2725525</v>
      </c>
      <c r="DD3051">
        <v>0</v>
      </c>
      <c r="DE3051">
        <v>0</v>
      </c>
      <c r="DF3051">
        <v>0</v>
      </c>
    </row>
    <row r="3052" spans="1:110" x14ac:dyDescent="0.25">
      <c r="A3052" s="18" t="str">
        <f t="shared" si="47"/>
        <v>program_CPP_200 kW and above_All_SDGE_1-in-2_MONTHLY SYSTEM PEAK DAY_2020_8</v>
      </c>
      <c r="B3052" t="s">
        <v>51</v>
      </c>
      <c r="C3052" t="s">
        <v>121</v>
      </c>
      <c r="D3052" t="s">
        <v>122</v>
      </c>
      <c r="E3052" t="s">
        <v>7</v>
      </c>
      <c r="F3052" t="s">
        <v>125</v>
      </c>
      <c r="G3052" t="s">
        <v>111</v>
      </c>
      <c r="H3052" t="s">
        <v>20</v>
      </c>
      <c r="I3052">
        <v>2020</v>
      </c>
      <c r="J3052">
        <v>8</v>
      </c>
      <c r="K3052">
        <v>1289</v>
      </c>
      <c r="L3052">
        <v>175647.9</v>
      </c>
      <c r="M3052">
        <v>168970</v>
      </c>
      <c r="N3052">
        <v>166378.20000000001</v>
      </c>
      <c r="O3052">
        <v>165563.4</v>
      </c>
      <c r="P3052">
        <v>170773.1</v>
      </c>
      <c r="Q3052">
        <v>184939.1</v>
      </c>
      <c r="R3052">
        <v>205628</v>
      </c>
      <c r="S3052">
        <v>217901.4</v>
      </c>
      <c r="T3052">
        <v>226984.8</v>
      </c>
      <c r="U3052">
        <v>236764.7</v>
      </c>
      <c r="V3052">
        <v>249920.5</v>
      </c>
      <c r="W3052">
        <v>258561.2</v>
      </c>
      <c r="X3052">
        <v>262889.5</v>
      </c>
      <c r="Y3052">
        <v>265067.59999999998</v>
      </c>
      <c r="Z3052">
        <v>264033.5</v>
      </c>
      <c r="AA3052">
        <v>257619.20000000001</v>
      </c>
      <c r="AB3052">
        <v>247693.1</v>
      </c>
      <c r="AC3052">
        <v>245094.1</v>
      </c>
      <c r="AD3052">
        <v>228708.5</v>
      </c>
      <c r="AE3052">
        <v>220150</v>
      </c>
      <c r="AF3052">
        <v>218914.9</v>
      </c>
      <c r="AG3052">
        <v>213593</v>
      </c>
      <c r="AH3052">
        <v>204291.3</v>
      </c>
      <c r="AI3052">
        <v>192652.7</v>
      </c>
      <c r="AJ3052">
        <v>72.040710000000004</v>
      </c>
      <c r="AK3052">
        <v>71.666210000000007</v>
      </c>
      <c r="AL3052">
        <v>71.124279999999999</v>
      </c>
      <c r="AM3052">
        <v>70.784360000000007</v>
      </c>
      <c r="AN3052">
        <v>70.579319999999996</v>
      </c>
      <c r="AO3052">
        <v>70.203410000000005</v>
      </c>
      <c r="AP3052">
        <v>69.712090000000003</v>
      </c>
      <c r="AQ3052">
        <v>71.306970000000007</v>
      </c>
      <c r="AR3052">
        <v>74.216560000000001</v>
      </c>
      <c r="AS3052">
        <v>79.033879999999996</v>
      </c>
      <c r="AT3052">
        <v>83.564250000000001</v>
      </c>
      <c r="AU3052">
        <v>87.099580000000003</v>
      </c>
      <c r="AV3052">
        <v>89.027299999999997</v>
      </c>
      <c r="AW3052">
        <v>88.534580000000005</v>
      </c>
      <c r="AX3052">
        <v>87.461870000000005</v>
      </c>
      <c r="AY3052">
        <v>86.525180000000006</v>
      </c>
      <c r="AZ3052">
        <v>86.169030000000006</v>
      </c>
      <c r="BA3052">
        <v>84.896640000000005</v>
      </c>
      <c r="BB3052">
        <v>82.868880000000004</v>
      </c>
      <c r="BC3052">
        <v>80.87312</v>
      </c>
      <c r="BD3052">
        <v>78.02919</v>
      </c>
      <c r="BE3052">
        <v>76.301770000000005</v>
      </c>
      <c r="BF3052">
        <v>74.938800000000001</v>
      </c>
      <c r="BG3052">
        <v>73.332629999999995</v>
      </c>
      <c r="BH3052">
        <v>768.92430000000002</v>
      </c>
      <c r="BI3052">
        <v>1774.8820000000001</v>
      </c>
      <c r="BJ3052">
        <v>2861.096</v>
      </c>
      <c r="BK3052">
        <v>2809.07</v>
      </c>
      <c r="BL3052">
        <v>3661.4070000000002</v>
      </c>
      <c r="BM3052">
        <v>6648.2309999999998</v>
      </c>
      <c r="BN3052">
        <v>7584.2089999999998</v>
      </c>
      <c r="BO3052">
        <v>7597.8389999999999</v>
      </c>
      <c r="BP3052">
        <v>4260.8810000000003</v>
      </c>
      <c r="BQ3052">
        <v>3695.2150000000001</v>
      </c>
      <c r="BR3052">
        <v>3691.4940000000001</v>
      </c>
      <c r="BS3052">
        <v>3594.895</v>
      </c>
      <c r="BT3052">
        <v>2130.2440000000001</v>
      </c>
      <c r="BU3052">
        <v>4338.4960000000001</v>
      </c>
      <c r="BV3052">
        <v>8274.26</v>
      </c>
      <c r="BW3052">
        <v>5939.8590000000004</v>
      </c>
      <c r="BX3052">
        <v>6555.835</v>
      </c>
      <c r="BY3052">
        <v>6115.3450000000003</v>
      </c>
      <c r="BZ3052">
        <v>2166.9609999999998</v>
      </c>
      <c r="CA3052">
        <v>1004.276</v>
      </c>
      <c r="CB3052">
        <v>314.5428</v>
      </c>
      <c r="CC3052">
        <v>-1080.5319999999999</v>
      </c>
      <c r="CD3052">
        <v>-1853.3979999999999</v>
      </c>
      <c r="CE3052">
        <v>-1320.838</v>
      </c>
      <c r="CF3052" s="23">
        <v>3880768</v>
      </c>
      <c r="CG3052" s="23">
        <v>5982197</v>
      </c>
      <c r="CH3052" s="23">
        <v>5245786</v>
      </c>
      <c r="CI3052" s="23">
        <v>4021186</v>
      </c>
      <c r="CJ3052" s="23">
        <v>3378635</v>
      </c>
      <c r="CK3052" s="23">
        <v>1692516</v>
      </c>
      <c r="CL3052" s="23">
        <v>2236936</v>
      </c>
      <c r="CM3052" s="23">
        <v>2197434</v>
      </c>
      <c r="CN3052" s="23">
        <v>1521377</v>
      </c>
      <c r="CO3052" s="23">
        <v>7406199</v>
      </c>
      <c r="CP3052" s="23">
        <v>1144356</v>
      </c>
      <c r="CQ3052" s="23">
        <v>9904675</v>
      </c>
      <c r="CR3052" s="23">
        <v>10100000</v>
      </c>
      <c r="CS3052" s="23">
        <v>11000000</v>
      </c>
      <c r="CT3052" s="23">
        <v>11100000</v>
      </c>
      <c r="CU3052" s="23">
        <v>11000000</v>
      </c>
      <c r="CV3052" s="23">
        <v>11200000</v>
      </c>
      <c r="CW3052" s="23">
        <v>10600000</v>
      </c>
      <c r="CX3052" s="23">
        <v>11500000</v>
      </c>
      <c r="CY3052" s="23">
        <v>8771154</v>
      </c>
      <c r="CZ3052" s="23">
        <v>9288537</v>
      </c>
      <c r="DA3052" s="23">
        <v>2507966</v>
      </c>
      <c r="DB3052" s="23">
        <v>2587703</v>
      </c>
      <c r="DC3052" s="23">
        <v>2838895</v>
      </c>
      <c r="DD3052">
        <v>0</v>
      </c>
      <c r="DE3052">
        <v>0</v>
      </c>
      <c r="DF3052">
        <v>0</v>
      </c>
    </row>
    <row r="3053" spans="1:110" x14ac:dyDescent="0.25">
      <c r="A3053" s="18" t="str">
        <f t="shared" si="47"/>
        <v>program_CPP_200 kW and above_All_SDGE_1-in-2_MONTHLY SYSTEM PEAK DAY_2021_8</v>
      </c>
      <c r="B3053" t="s">
        <v>51</v>
      </c>
      <c r="C3053" t="s">
        <v>121</v>
      </c>
      <c r="D3053" t="s">
        <v>122</v>
      </c>
      <c r="E3053" t="s">
        <v>7</v>
      </c>
      <c r="F3053" t="s">
        <v>125</v>
      </c>
      <c r="G3053" t="s">
        <v>111</v>
      </c>
      <c r="H3053" t="s">
        <v>20</v>
      </c>
      <c r="I3053">
        <v>2021</v>
      </c>
      <c r="J3053">
        <v>8</v>
      </c>
      <c r="K3053">
        <v>1307</v>
      </c>
      <c r="L3053">
        <v>178100.8</v>
      </c>
      <c r="M3053">
        <v>171329.5</v>
      </c>
      <c r="N3053">
        <v>168701.6</v>
      </c>
      <c r="O3053">
        <v>167875.4</v>
      </c>
      <c r="P3053">
        <v>173157.9</v>
      </c>
      <c r="Q3053">
        <v>187521.6</v>
      </c>
      <c r="R3053">
        <v>208499.5</v>
      </c>
      <c r="S3053">
        <v>220944.2</v>
      </c>
      <c r="T3053">
        <v>230154.5</v>
      </c>
      <c r="U3053">
        <v>240071</v>
      </c>
      <c r="V3053">
        <v>253410.4</v>
      </c>
      <c r="W3053">
        <v>262171.8</v>
      </c>
      <c r="X3053">
        <v>266560.59999999998</v>
      </c>
      <c r="Y3053">
        <v>268769.09999999998</v>
      </c>
      <c r="Z3053">
        <v>267720.5</v>
      </c>
      <c r="AA3053">
        <v>261216.6</v>
      </c>
      <c r="AB3053">
        <v>251152</v>
      </c>
      <c r="AC3053">
        <v>248516.7</v>
      </c>
      <c r="AD3053">
        <v>231902.2</v>
      </c>
      <c r="AE3053">
        <v>223224.3</v>
      </c>
      <c r="AF3053">
        <v>221971.9</v>
      </c>
      <c r="AG3053">
        <v>216575.7</v>
      </c>
      <c r="AH3053">
        <v>207144.1</v>
      </c>
      <c r="AI3053">
        <v>195343</v>
      </c>
      <c r="AJ3053">
        <v>72.040710000000004</v>
      </c>
      <c r="AK3053">
        <v>71.666210000000007</v>
      </c>
      <c r="AL3053">
        <v>71.124279999999999</v>
      </c>
      <c r="AM3053">
        <v>70.784360000000007</v>
      </c>
      <c r="AN3053">
        <v>70.579319999999996</v>
      </c>
      <c r="AO3053">
        <v>70.203410000000005</v>
      </c>
      <c r="AP3053">
        <v>69.712090000000003</v>
      </c>
      <c r="AQ3053">
        <v>71.306970000000007</v>
      </c>
      <c r="AR3053">
        <v>74.216560000000001</v>
      </c>
      <c r="AS3053">
        <v>79.033879999999996</v>
      </c>
      <c r="AT3053">
        <v>83.564250000000001</v>
      </c>
      <c r="AU3053">
        <v>87.099580000000003</v>
      </c>
      <c r="AV3053">
        <v>89.027299999999997</v>
      </c>
      <c r="AW3053">
        <v>88.534580000000005</v>
      </c>
      <c r="AX3053">
        <v>87.461870000000005</v>
      </c>
      <c r="AY3053">
        <v>86.525180000000006</v>
      </c>
      <c r="AZ3053">
        <v>86.169030000000006</v>
      </c>
      <c r="BA3053">
        <v>84.896640000000005</v>
      </c>
      <c r="BB3053">
        <v>82.868880000000004</v>
      </c>
      <c r="BC3053">
        <v>80.87312</v>
      </c>
      <c r="BD3053">
        <v>78.02919</v>
      </c>
      <c r="BE3053">
        <v>76.301770000000005</v>
      </c>
      <c r="BF3053">
        <v>74.938800000000001</v>
      </c>
      <c r="BG3053">
        <v>73.332629999999995</v>
      </c>
      <c r="BH3053">
        <v>779.66179999999997</v>
      </c>
      <c r="BI3053">
        <v>1799.6669999999999</v>
      </c>
      <c r="BJ3053">
        <v>2901.05</v>
      </c>
      <c r="BK3053">
        <v>2848.297</v>
      </c>
      <c r="BL3053">
        <v>3712.5360000000001</v>
      </c>
      <c r="BM3053">
        <v>6741.0690000000004</v>
      </c>
      <c r="BN3053">
        <v>7690.1170000000002</v>
      </c>
      <c r="BO3053">
        <v>7703.9380000000001</v>
      </c>
      <c r="BP3053">
        <v>4320.3819999999996</v>
      </c>
      <c r="BQ3053">
        <v>3746.8159999999998</v>
      </c>
      <c r="BR3053">
        <v>3743.0430000000001</v>
      </c>
      <c r="BS3053">
        <v>3645.0949999999998</v>
      </c>
      <c r="BT3053">
        <v>2159.9920000000002</v>
      </c>
      <c r="BU3053">
        <v>4399.08</v>
      </c>
      <c r="BV3053">
        <v>8389.8050000000003</v>
      </c>
      <c r="BW3053">
        <v>6022.8050000000003</v>
      </c>
      <c r="BX3053">
        <v>6647.3829999999998</v>
      </c>
      <c r="BY3053">
        <v>6200.741</v>
      </c>
      <c r="BZ3053">
        <v>2197.221</v>
      </c>
      <c r="CA3053">
        <v>1018.3</v>
      </c>
      <c r="CB3053">
        <v>318.93520000000001</v>
      </c>
      <c r="CC3053">
        <v>-1095.6210000000001</v>
      </c>
      <c r="CD3053">
        <v>-1879.279</v>
      </c>
      <c r="CE3053">
        <v>-1339.2829999999999</v>
      </c>
      <c r="CF3053" s="23">
        <v>3989909</v>
      </c>
      <c r="CG3053" s="23">
        <v>6150438</v>
      </c>
      <c r="CH3053" s="23">
        <v>5393317</v>
      </c>
      <c r="CI3053" s="23">
        <v>4134276</v>
      </c>
      <c r="CJ3053" s="23">
        <v>3473655</v>
      </c>
      <c r="CK3053" s="23">
        <v>1740115</v>
      </c>
      <c r="CL3053" s="23">
        <v>2299846</v>
      </c>
      <c r="CM3053" s="23">
        <v>2259234</v>
      </c>
      <c r="CN3053" s="23">
        <v>1564164</v>
      </c>
      <c r="CO3053" s="23">
        <v>7614488</v>
      </c>
      <c r="CP3053" s="23">
        <v>1176540</v>
      </c>
      <c r="CQ3053" s="23">
        <v>10200000</v>
      </c>
      <c r="CR3053" s="23">
        <v>10400000</v>
      </c>
      <c r="CS3053" s="23">
        <v>11300000</v>
      </c>
      <c r="CT3053" s="23">
        <v>11400000</v>
      </c>
      <c r="CU3053" s="23">
        <v>11300000</v>
      </c>
      <c r="CV3053" s="23">
        <v>11500000</v>
      </c>
      <c r="CW3053" s="23">
        <v>10900000</v>
      </c>
      <c r="CX3053" s="23">
        <v>11800000</v>
      </c>
      <c r="CY3053" s="23">
        <v>9017830</v>
      </c>
      <c r="CZ3053" s="23">
        <v>9549764</v>
      </c>
      <c r="DA3053" s="23">
        <v>2578499</v>
      </c>
      <c r="DB3053" s="23">
        <v>2660478</v>
      </c>
      <c r="DC3053" s="23">
        <v>2918735</v>
      </c>
      <c r="DD3053">
        <v>0</v>
      </c>
      <c r="DE3053">
        <v>0</v>
      </c>
      <c r="DF3053">
        <v>0</v>
      </c>
    </row>
    <row r="3054" spans="1:110" x14ac:dyDescent="0.25">
      <c r="A3054" s="18" t="str">
        <f t="shared" si="47"/>
        <v>program_CPP_200 kW and above_All_SDGE_1-in-2_MONTHLY SYSTEM PEAK DAY_2022_8</v>
      </c>
      <c r="B3054" t="s">
        <v>51</v>
      </c>
      <c r="C3054" t="s">
        <v>121</v>
      </c>
      <c r="D3054" t="s">
        <v>122</v>
      </c>
      <c r="E3054" t="s">
        <v>7</v>
      </c>
      <c r="F3054" t="s">
        <v>125</v>
      </c>
      <c r="G3054" t="s">
        <v>111</v>
      </c>
      <c r="H3054" t="s">
        <v>20</v>
      </c>
      <c r="I3054">
        <v>2022</v>
      </c>
      <c r="J3054">
        <v>8</v>
      </c>
      <c r="K3054">
        <v>1343</v>
      </c>
      <c r="L3054">
        <v>183006.4</v>
      </c>
      <c r="M3054">
        <v>176048.6</v>
      </c>
      <c r="N3054">
        <v>173348.3</v>
      </c>
      <c r="O3054">
        <v>172499.4</v>
      </c>
      <c r="P3054">
        <v>177927.3</v>
      </c>
      <c r="Q3054">
        <v>192686.7</v>
      </c>
      <c r="R3054">
        <v>214242.4</v>
      </c>
      <c r="S3054">
        <v>227029.9</v>
      </c>
      <c r="T3054">
        <v>236493.9</v>
      </c>
      <c r="U3054">
        <v>246683.5</v>
      </c>
      <c r="V3054">
        <v>260390.39999999999</v>
      </c>
      <c r="W3054">
        <v>269393.09999999998</v>
      </c>
      <c r="X3054">
        <v>273902.8</v>
      </c>
      <c r="Y3054">
        <v>276172.09999999998</v>
      </c>
      <c r="Z3054">
        <v>275094.59999999998</v>
      </c>
      <c r="AA3054">
        <v>268411.59999999998</v>
      </c>
      <c r="AB3054">
        <v>258069.7</v>
      </c>
      <c r="AC3054">
        <v>255361.8</v>
      </c>
      <c r="AD3054">
        <v>238289.7</v>
      </c>
      <c r="AE3054">
        <v>229372.79999999999</v>
      </c>
      <c r="AF3054">
        <v>228085.9</v>
      </c>
      <c r="AG3054">
        <v>222541</v>
      </c>
      <c r="AH3054">
        <v>212849.7</v>
      </c>
      <c r="AI3054">
        <v>200723.5</v>
      </c>
      <c r="AJ3054">
        <v>72.040710000000004</v>
      </c>
      <c r="AK3054">
        <v>71.666210000000007</v>
      </c>
      <c r="AL3054">
        <v>71.124279999999999</v>
      </c>
      <c r="AM3054">
        <v>70.784360000000007</v>
      </c>
      <c r="AN3054">
        <v>70.579319999999996</v>
      </c>
      <c r="AO3054">
        <v>70.203410000000005</v>
      </c>
      <c r="AP3054">
        <v>69.712090000000003</v>
      </c>
      <c r="AQ3054">
        <v>71.306970000000007</v>
      </c>
      <c r="AR3054">
        <v>74.216560000000001</v>
      </c>
      <c r="AS3054">
        <v>79.033879999999996</v>
      </c>
      <c r="AT3054">
        <v>83.564250000000001</v>
      </c>
      <c r="AU3054">
        <v>87.099580000000003</v>
      </c>
      <c r="AV3054">
        <v>89.027299999999997</v>
      </c>
      <c r="AW3054">
        <v>88.534580000000005</v>
      </c>
      <c r="AX3054">
        <v>87.461870000000005</v>
      </c>
      <c r="AY3054">
        <v>86.525180000000006</v>
      </c>
      <c r="AZ3054">
        <v>86.169030000000006</v>
      </c>
      <c r="BA3054">
        <v>84.896640000000005</v>
      </c>
      <c r="BB3054">
        <v>82.868880000000004</v>
      </c>
      <c r="BC3054">
        <v>80.87312</v>
      </c>
      <c r="BD3054">
        <v>78.02919</v>
      </c>
      <c r="BE3054">
        <v>76.301770000000005</v>
      </c>
      <c r="BF3054">
        <v>74.938800000000001</v>
      </c>
      <c r="BG3054">
        <v>73.332629999999995</v>
      </c>
      <c r="BH3054">
        <v>801.13679999999999</v>
      </c>
      <c r="BI3054">
        <v>1849.2370000000001</v>
      </c>
      <c r="BJ3054">
        <v>2980.9560000000001</v>
      </c>
      <c r="BK3054">
        <v>2926.75</v>
      </c>
      <c r="BL3054">
        <v>3814.7939999999999</v>
      </c>
      <c r="BM3054">
        <v>6926.7449999999999</v>
      </c>
      <c r="BN3054">
        <v>7901.9340000000002</v>
      </c>
      <c r="BO3054">
        <v>7916.1350000000002</v>
      </c>
      <c r="BP3054">
        <v>4439.3819999999996</v>
      </c>
      <c r="BQ3054">
        <v>3850.018</v>
      </c>
      <c r="BR3054">
        <v>3846.1410000000001</v>
      </c>
      <c r="BS3054">
        <v>3745.4949999999999</v>
      </c>
      <c r="BT3054">
        <v>2219.4870000000001</v>
      </c>
      <c r="BU3054">
        <v>4520.2479999999996</v>
      </c>
      <c r="BV3054">
        <v>8620.8940000000002</v>
      </c>
      <c r="BW3054">
        <v>6188.6970000000001</v>
      </c>
      <c r="BX3054">
        <v>6830.4780000000001</v>
      </c>
      <c r="BY3054">
        <v>6371.5349999999999</v>
      </c>
      <c r="BZ3054">
        <v>2257.7420000000002</v>
      </c>
      <c r="CA3054">
        <v>1046.348</v>
      </c>
      <c r="CB3054">
        <v>327.72</v>
      </c>
      <c r="CC3054">
        <v>-1125.799</v>
      </c>
      <c r="CD3054">
        <v>-1931.0419999999999</v>
      </c>
      <c r="CE3054">
        <v>-1376.172</v>
      </c>
      <c r="CF3054" s="23">
        <v>4212732</v>
      </c>
      <c r="CG3054" s="23">
        <v>6493919</v>
      </c>
      <c r="CH3054" s="23">
        <v>5694516</v>
      </c>
      <c r="CI3054" s="23">
        <v>4365162</v>
      </c>
      <c r="CJ3054" s="23">
        <v>3667647</v>
      </c>
      <c r="CK3054" s="23">
        <v>1837295</v>
      </c>
      <c r="CL3054" s="23">
        <v>2428285</v>
      </c>
      <c r="CM3054" s="23">
        <v>2385405</v>
      </c>
      <c r="CN3054" s="23">
        <v>1651517</v>
      </c>
      <c r="CO3054" s="23">
        <v>8039732</v>
      </c>
      <c r="CP3054" s="23">
        <v>1242246</v>
      </c>
      <c r="CQ3054" s="23">
        <v>10800000</v>
      </c>
      <c r="CR3054" s="23">
        <v>11000000</v>
      </c>
      <c r="CS3054" s="23">
        <v>11900000</v>
      </c>
      <c r="CT3054" s="23">
        <v>12100000</v>
      </c>
      <c r="CU3054" s="23">
        <v>11900000</v>
      </c>
      <c r="CV3054" s="23">
        <v>12200000</v>
      </c>
      <c r="CW3054" s="23">
        <v>11500000</v>
      </c>
      <c r="CX3054" s="23">
        <v>12500000</v>
      </c>
      <c r="CY3054" s="23">
        <v>9521446</v>
      </c>
      <c r="CZ3054" s="23">
        <v>10100000</v>
      </c>
      <c r="DA3054" s="23">
        <v>2722500</v>
      </c>
      <c r="DB3054" s="23">
        <v>2809057</v>
      </c>
      <c r="DC3054" s="23">
        <v>3081737</v>
      </c>
      <c r="DD3054">
        <v>0</v>
      </c>
      <c r="DE3054">
        <v>0</v>
      </c>
      <c r="DF3054">
        <v>0</v>
      </c>
    </row>
    <row r="3055" spans="1:110" x14ac:dyDescent="0.25">
      <c r="A3055" s="18" t="str">
        <f t="shared" si="47"/>
        <v>program_CPP_200 kW and above_All_SDGE_1-in-2_MONTHLY SYSTEM PEAK DAY_2023_8</v>
      </c>
      <c r="B3055" t="s">
        <v>51</v>
      </c>
      <c r="C3055" t="s">
        <v>121</v>
      </c>
      <c r="D3055" t="s">
        <v>122</v>
      </c>
      <c r="E3055" t="s">
        <v>7</v>
      </c>
      <c r="F3055" t="s">
        <v>125</v>
      </c>
      <c r="G3055" t="s">
        <v>111</v>
      </c>
      <c r="H3055" t="s">
        <v>20</v>
      </c>
      <c r="I3055">
        <v>2023</v>
      </c>
      <c r="J3055">
        <v>8</v>
      </c>
      <c r="K3055">
        <v>1387</v>
      </c>
      <c r="L3055">
        <v>189002.1</v>
      </c>
      <c r="M3055">
        <v>181816.4</v>
      </c>
      <c r="N3055">
        <v>179027.6</v>
      </c>
      <c r="O3055">
        <v>178150.9</v>
      </c>
      <c r="P3055">
        <v>183756.7</v>
      </c>
      <c r="Q3055">
        <v>198999.6</v>
      </c>
      <c r="R3055">
        <v>221261.5</v>
      </c>
      <c r="S3055">
        <v>234468</v>
      </c>
      <c r="T3055">
        <v>244242</v>
      </c>
      <c r="U3055">
        <v>254765.4</v>
      </c>
      <c r="V3055">
        <v>268921.40000000002</v>
      </c>
      <c r="W3055">
        <v>278219.09999999998</v>
      </c>
      <c r="X3055">
        <v>282876.5</v>
      </c>
      <c r="Y3055">
        <v>285220.09999999998</v>
      </c>
      <c r="Z3055">
        <v>284107.40000000002</v>
      </c>
      <c r="AA3055">
        <v>277205.40000000002</v>
      </c>
      <c r="AB3055">
        <v>266524.79999999999</v>
      </c>
      <c r="AC3055">
        <v>263728.09999999998</v>
      </c>
      <c r="AD3055">
        <v>246096.7</v>
      </c>
      <c r="AE3055">
        <v>236887.6</v>
      </c>
      <c r="AF3055">
        <v>235558.6</v>
      </c>
      <c r="AG3055">
        <v>229832</v>
      </c>
      <c r="AH3055">
        <v>219823.2</v>
      </c>
      <c r="AI3055">
        <v>207299.7</v>
      </c>
      <c r="AJ3055">
        <v>72.040710000000004</v>
      </c>
      <c r="AK3055">
        <v>71.666210000000007</v>
      </c>
      <c r="AL3055">
        <v>71.124279999999999</v>
      </c>
      <c r="AM3055">
        <v>70.784360000000007</v>
      </c>
      <c r="AN3055">
        <v>70.579319999999996</v>
      </c>
      <c r="AO3055">
        <v>70.203410000000005</v>
      </c>
      <c r="AP3055">
        <v>69.712090000000003</v>
      </c>
      <c r="AQ3055">
        <v>71.306970000000007</v>
      </c>
      <c r="AR3055">
        <v>74.216560000000001</v>
      </c>
      <c r="AS3055">
        <v>79.033879999999996</v>
      </c>
      <c r="AT3055">
        <v>83.564250000000001</v>
      </c>
      <c r="AU3055">
        <v>87.099580000000003</v>
      </c>
      <c r="AV3055">
        <v>89.027299999999997</v>
      </c>
      <c r="AW3055">
        <v>88.534580000000005</v>
      </c>
      <c r="AX3055">
        <v>87.461870000000005</v>
      </c>
      <c r="AY3055">
        <v>86.525180000000006</v>
      </c>
      <c r="AZ3055">
        <v>86.169030000000006</v>
      </c>
      <c r="BA3055">
        <v>84.896640000000005</v>
      </c>
      <c r="BB3055">
        <v>82.868880000000004</v>
      </c>
      <c r="BC3055">
        <v>80.87312</v>
      </c>
      <c r="BD3055">
        <v>78.02919</v>
      </c>
      <c r="BE3055">
        <v>76.301770000000005</v>
      </c>
      <c r="BF3055">
        <v>74.938800000000001</v>
      </c>
      <c r="BG3055">
        <v>73.332629999999995</v>
      </c>
      <c r="BH3055">
        <v>827.38400000000001</v>
      </c>
      <c r="BI3055">
        <v>1909.8230000000001</v>
      </c>
      <c r="BJ3055">
        <v>3078.62</v>
      </c>
      <c r="BK3055">
        <v>3022.6379999999999</v>
      </c>
      <c r="BL3055">
        <v>3939.7759999999998</v>
      </c>
      <c r="BM3055">
        <v>7153.6819999999998</v>
      </c>
      <c r="BN3055">
        <v>8160.8209999999999</v>
      </c>
      <c r="BO3055">
        <v>8175.4870000000001</v>
      </c>
      <c r="BP3055">
        <v>4584.8280000000004</v>
      </c>
      <c r="BQ3055">
        <v>3976.154</v>
      </c>
      <c r="BR3055">
        <v>3972.1509999999998</v>
      </c>
      <c r="BS3055">
        <v>3868.2069999999999</v>
      </c>
      <c r="BT3055">
        <v>2292.2020000000002</v>
      </c>
      <c r="BU3055">
        <v>4668.3419999999996</v>
      </c>
      <c r="BV3055">
        <v>8903.3349999999991</v>
      </c>
      <c r="BW3055">
        <v>6391.4539999999997</v>
      </c>
      <c r="BX3055">
        <v>7054.2610000000004</v>
      </c>
      <c r="BY3055">
        <v>6580.2820000000002</v>
      </c>
      <c r="BZ3055">
        <v>2331.7109999999998</v>
      </c>
      <c r="CA3055">
        <v>1080.6289999999999</v>
      </c>
      <c r="CB3055">
        <v>338.45690000000002</v>
      </c>
      <c r="CC3055">
        <v>-1162.683</v>
      </c>
      <c r="CD3055">
        <v>-1994.308</v>
      </c>
      <c r="CE3055">
        <v>-1421.259</v>
      </c>
      <c r="CF3055" s="23">
        <v>4493293</v>
      </c>
      <c r="CG3055" s="23">
        <v>6926403</v>
      </c>
      <c r="CH3055" s="23">
        <v>6073761</v>
      </c>
      <c r="CI3055" s="23">
        <v>4655874</v>
      </c>
      <c r="CJ3055" s="23">
        <v>3911906</v>
      </c>
      <c r="CK3055" s="23">
        <v>1959656</v>
      </c>
      <c r="CL3055" s="23">
        <v>2590005</v>
      </c>
      <c r="CM3055" s="23">
        <v>2544269</v>
      </c>
      <c r="CN3055" s="23">
        <v>1761505</v>
      </c>
      <c r="CO3055" s="23">
        <v>8575165</v>
      </c>
      <c r="CP3055" s="23">
        <v>1324977</v>
      </c>
      <c r="CQ3055" s="23">
        <v>11500000</v>
      </c>
      <c r="CR3055" s="23">
        <v>11700000</v>
      </c>
      <c r="CS3055" s="23">
        <v>12700000</v>
      </c>
      <c r="CT3055" s="23">
        <v>12900000</v>
      </c>
      <c r="CU3055" s="23">
        <v>12700000</v>
      </c>
      <c r="CV3055" s="23">
        <v>13000000</v>
      </c>
      <c r="CW3055" s="23">
        <v>12300000</v>
      </c>
      <c r="CX3055" s="23">
        <v>13300000</v>
      </c>
      <c r="CY3055" s="23">
        <v>10200000</v>
      </c>
      <c r="CZ3055" s="23">
        <v>10800000</v>
      </c>
      <c r="DA3055" s="23">
        <v>2903814</v>
      </c>
      <c r="DB3055" s="23">
        <v>2996136</v>
      </c>
      <c r="DC3055" s="23">
        <v>3286975</v>
      </c>
      <c r="DD3055">
        <v>0</v>
      </c>
      <c r="DE3055">
        <v>0</v>
      </c>
      <c r="DF3055">
        <v>0</v>
      </c>
    </row>
    <row r="3056" spans="1:110" x14ac:dyDescent="0.25">
      <c r="A3056" s="18" t="str">
        <f t="shared" si="47"/>
        <v>program_CPP_200 kW and above_All_SDGE_1-in-2_MONTHLY SYSTEM PEAK DAY_2024_8</v>
      </c>
      <c r="B3056" t="s">
        <v>51</v>
      </c>
      <c r="C3056" t="s">
        <v>121</v>
      </c>
      <c r="D3056" t="s">
        <v>122</v>
      </c>
      <c r="E3056" t="s">
        <v>7</v>
      </c>
      <c r="F3056" t="s">
        <v>125</v>
      </c>
      <c r="G3056" t="s">
        <v>111</v>
      </c>
      <c r="H3056" t="s">
        <v>20</v>
      </c>
      <c r="I3056">
        <v>2024</v>
      </c>
      <c r="J3056">
        <v>8</v>
      </c>
      <c r="K3056">
        <v>1422</v>
      </c>
      <c r="L3056">
        <v>193771.4</v>
      </c>
      <c r="M3056">
        <v>186404.4</v>
      </c>
      <c r="N3056">
        <v>183545.2</v>
      </c>
      <c r="O3056">
        <v>182646.39999999999</v>
      </c>
      <c r="P3056">
        <v>188393.7</v>
      </c>
      <c r="Q3056">
        <v>204021.2</v>
      </c>
      <c r="R3056">
        <v>226844.9</v>
      </c>
      <c r="S3056">
        <v>240384.6</v>
      </c>
      <c r="T3056">
        <v>250405.3</v>
      </c>
      <c r="U3056">
        <v>261194.3</v>
      </c>
      <c r="V3056">
        <v>275707.5</v>
      </c>
      <c r="W3056">
        <v>285239.8</v>
      </c>
      <c r="X3056">
        <v>290014.7</v>
      </c>
      <c r="Y3056">
        <v>292417.5</v>
      </c>
      <c r="Z3056">
        <v>291276.7</v>
      </c>
      <c r="AA3056">
        <v>284200.5</v>
      </c>
      <c r="AB3056">
        <v>273250.3</v>
      </c>
      <c r="AC3056">
        <v>270383.09999999998</v>
      </c>
      <c r="AD3056">
        <v>252306.8</v>
      </c>
      <c r="AE3056">
        <v>242865.3</v>
      </c>
      <c r="AF3056">
        <v>241502.8</v>
      </c>
      <c r="AG3056">
        <v>235631.7</v>
      </c>
      <c r="AH3056">
        <v>225370.3</v>
      </c>
      <c r="AI3056">
        <v>212530.8</v>
      </c>
      <c r="AJ3056">
        <v>72.040710000000004</v>
      </c>
      <c r="AK3056">
        <v>71.666210000000007</v>
      </c>
      <c r="AL3056">
        <v>71.124279999999999</v>
      </c>
      <c r="AM3056">
        <v>70.784360000000007</v>
      </c>
      <c r="AN3056">
        <v>70.579319999999996</v>
      </c>
      <c r="AO3056">
        <v>70.203410000000005</v>
      </c>
      <c r="AP3056">
        <v>69.712090000000003</v>
      </c>
      <c r="AQ3056">
        <v>71.306970000000007</v>
      </c>
      <c r="AR3056">
        <v>74.216560000000001</v>
      </c>
      <c r="AS3056">
        <v>79.033879999999996</v>
      </c>
      <c r="AT3056">
        <v>83.564250000000001</v>
      </c>
      <c r="AU3056">
        <v>87.099580000000003</v>
      </c>
      <c r="AV3056">
        <v>89.027299999999997</v>
      </c>
      <c r="AW3056">
        <v>88.534580000000005</v>
      </c>
      <c r="AX3056">
        <v>87.461870000000005</v>
      </c>
      <c r="AY3056">
        <v>86.525180000000006</v>
      </c>
      <c r="AZ3056">
        <v>86.169030000000006</v>
      </c>
      <c r="BA3056">
        <v>84.896640000000005</v>
      </c>
      <c r="BB3056">
        <v>82.868880000000004</v>
      </c>
      <c r="BC3056">
        <v>80.87312</v>
      </c>
      <c r="BD3056">
        <v>78.02919</v>
      </c>
      <c r="BE3056">
        <v>76.301770000000005</v>
      </c>
      <c r="BF3056">
        <v>74.938800000000001</v>
      </c>
      <c r="BG3056">
        <v>73.332629999999995</v>
      </c>
      <c r="BH3056">
        <v>848.26250000000005</v>
      </c>
      <c r="BI3056">
        <v>1958.0160000000001</v>
      </c>
      <c r="BJ3056">
        <v>3156.306</v>
      </c>
      <c r="BK3056">
        <v>3098.9119999999998</v>
      </c>
      <c r="BL3056">
        <v>4039.194</v>
      </c>
      <c r="BM3056">
        <v>7334.201</v>
      </c>
      <c r="BN3056">
        <v>8366.7540000000008</v>
      </c>
      <c r="BO3056">
        <v>8381.7890000000007</v>
      </c>
      <c r="BP3056">
        <v>4700.5219999999999</v>
      </c>
      <c r="BQ3056">
        <v>4076.49</v>
      </c>
      <c r="BR3056">
        <v>4072.3850000000002</v>
      </c>
      <c r="BS3056">
        <v>3965.819</v>
      </c>
      <c r="BT3056">
        <v>2350.0450000000001</v>
      </c>
      <c r="BU3056">
        <v>4786.1450000000004</v>
      </c>
      <c r="BV3056">
        <v>9128.0049999999992</v>
      </c>
      <c r="BW3056">
        <v>6552.7380000000003</v>
      </c>
      <c r="BX3056">
        <v>7232.2709999999997</v>
      </c>
      <c r="BY3056">
        <v>6746.3310000000001</v>
      </c>
      <c r="BZ3056">
        <v>2390.5500000000002</v>
      </c>
      <c r="CA3056">
        <v>1107.8979999999999</v>
      </c>
      <c r="CB3056">
        <v>346.99759999999998</v>
      </c>
      <c r="CC3056">
        <v>-1192.0229999999999</v>
      </c>
      <c r="CD3056">
        <v>-2044.633</v>
      </c>
      <c r="CE3056">
        <v>-1457.123</v>
      </c>
      <c r="CF3056" s="23">
        <v>4722924</v>
      </c>
      <c r="CG3056" s="23">
        <v>7280380</v>
      </c>
      <c r="CH3056" s="23">
        <v>6384163</v>
      </c>
      <c r="CI3056" s="23">
        <v>4893815</v>
      </c>
      <c r="CJ3056" s="23">
        <v>4111826</v>
      </c>
      <c r="CK3056" s="23">
        <v>2059805</v>
      </c>
      <c r="CL3056" s="23">
        <v>2722368</v>
      </c>
      <c r="CM3056" s="23">
        <v>2674294</v>
      </c>
      <c r="CN3056" s="23">
        <v>1851528</v>
      </c>
      <c r="CO3056" s="23">
        <v>9013402</v>
      </c>
      <c r="CP3056" s="23">
        <v>1392691</v>
      </c>
      <c r="CQ3056" s="23">
        <v>12100000</v>
      </c>
      <c r="CR3056" s="23">
        <v>12300000</v>
      </c>
      <c r="CS3056" s="23">
        <v>13400000</v>
      </c>
      <c r="CT3056" s="23">
        <v>13500000</v>
      </c>
      <c r="CU3056" s="23">
        <v>13400000</v>
      </c>
      <c r="CV3056" s="23">
        <v>13600000</v>
      </c>
      <c r="CW3056" s="23">
        <v>12900000</v>
      </c>
      <c r="CX3056" s="23">
        <v>14000000</v>
      </c>
      <c r="CY3056" s="23">
        <v>10700000</v>
      </c>
      <c r="CZ3056" s="23">
        <v>11300000</v>
      </c>
      <c r="DA3056" s="23">
        <v>3052214</v>
      </c>
      <c r="DB3056" s="23">
        <v>3149254</v>
      </c>
      <c r="DC3056" s="23">
        <v>3454958</v>
      </c>
      <c r="DD3056">
        <v>0</v>
      </c>
      <c r="DE3056">
        <v>0</v>
      </c>
      <c r="DF3056">
        <v>0</v>
      </c>
    </row>
    <row r="3057" spans="1:110" x14ac:dyDescent="0.25">
      <c r="A3057" s="18" t="str">
        <f t="shared" si="47"/>
        <v>program_CPP_200 kW and above_All_SDGE_1-in-2_MONTHLY SYSTEM PEAK DAY_2025_8</v>
      </c>
      <c r="B3057" t="s">
        <v>51</v>
      </c>
      <c r="C3057" t="s">
        <v>121</v>
      </c>
      <c r="D3057" t="s">
        <v>122</v>
      </c>
      <c r="E3057" t="s">
        <v>7</v>
      </c>
      <c r="F3057" t="s">
        <v>125</v>
      </c>
      <c r="G3057" t="s">
        <v>111</v>
      </c>
      <c r="H3057" t="s">
        <v>20</v>
      </c>
      <c r="I3057">
        <v>2025</v>
      </c>
      <c r="J3057">
        <v>8</v>
      </c>
      <c r="K3057">
        <v>1451</v>
      </c>
      <c r="L3057">
        <v>197723.2</v>
      </c>
      <c r="M3057">
        <v>190205.9</v>
      </c>
      <c r="N3057">
        <v>187288.4</v>
      </c>
      <c r="O3057">
        <v>186371.3</v>
      </c>
      <c r="P3057">
        <v>192235.7</v>
      </c>
      <c r="Q3057">
        <v>208182</v>
      </c>
      <c r="R3057">
        <v>231471.1</v>
      </c>
      <c r="S3057">
        <v>245287</v>
      </c>
      <c r="T3057">
        <v>255512</v>
      </c>
      <c r="U3057">
        <v>266521</v>
      </c>
      <c r="V3057">
        <v>281330.2</v>
      </c>
      <c r="W3057">
        <v>291056.90000000002</v>
      </c>
      <c r="X3057">
        <v>295929.2</v>
      </c>
      <c r="Y3057">
        <v>298381</v>
      </c>
      <c r="Z3057">
        <v>297216.90000000002</v>
      </c>
      <c r="AA3057">
        <v>289996.40000000002</v>
      </c>
      <c r="AB3057">
        <v>278822.90000000002</v>
      </c>
      <c r="AC3057">
        <v>275897.3</v>
      </c>
      <c r="AD3057">
        <v>257452.3</v>
      </c>
      <c r="AE3057">
        <v>247818.3</v>
      </c>
      <c r="AF3057">
        <v>246427.9</v>
      </c>
      <c r="AG3057">
        <v>240437.1</v>
      </c>
      <c r="AH3057">
        <v>229966.4</v>
      </c>
      <c r="AI3057">
        <v>216865.1</v>
      </c>
      <c r="AJ3057">
        <v>72.040710000000004</v>
      </c>
      <c r="AK3057">
        <v>71.666210000000007</v>
      </c>
      <c r="AL3057">
        <v>71.124279999999999</v>
      </c>
      <c r="AM3057">
        <v>70.784360000000007</v>
      </c>
      <c r="AN3057">
        <v>70.579319999999996</v>
      </c>
      <c r="AO3057">
        <v>70.203410000000005</v>
      </c>
      <c r="AP3057">
        <v>69.712090000000003</v>
      </c>
      <c r="AQ3057">
        <v>71.306970000000007</v>
      </c>
      <c r="AR3057">
        <v>74.216560000000001</v>
      </c>
      <c r="AS3057">
        <v>79.033879999999996</v>
      </c>
      <c r="AT3057">
        <v>83.564250000000001</v>
      </c>
      <c r="AU3057">
        <v>87.099580000000003</v>
      </c>
      <c r="AV3057">
        <v>89.027299999999997</v>
      </c>
      <c r="AW3057">
        <v>88.534580000000005</v>
      </c>
      <c r="AX3057">
        <v>87.461870000000005</v>
      </c>
      <c r="AY3057">
        <v>86.525180000000006</v>
      </c>
      <c r="AZ3057">
        <v>86.169030000000006</v>
      </c>
      <c r="BA3057">
        <v>84.896640000000005</v>
      </c>
      <c r="BB3057">
        <v>82.868880000000004</v>
      </c>
      <c r="BC3057">
        <v>80.87312</v>
      </c>
      <c r="BD3057">
        <v>78.02919</v>
      </c>
      <c r="BE3057">
        <v>76.301770000000005</v>
      </c>
      <c r="BF3057">
        <v>74.938800000000001</v>
      </c>
      <c r="BG3057">
        <v>73.332629999999995</v>
      </c>
      <c r="BH3057">
        <v>865.56179999999995</v>
      </c>
      <c r="BI3057">
        <v>1997.9480000000001</v>
      </c>
      <c r="BJ3057">
        <v>3220.6759999999999</v>
      </c>
      <c r="BK3057">
        <v>3162.1109999999999</v>
      </c>
      <c r="BL3057">
        <v>4121.5680000000002</v>
      </c>
      <c r="BM3057">
        <v>7483.7730000000001</v>
      </c>
      <c r="BN3057">
        <v>8537.384</v>
      </c>
      <c r="BO3057">
        <v>8552.7270000000008</v>
      </c>
      <c r="BP3057">
        <v>4796.384</v>
      </c>
      <c r="BQ3057">
        <v>4159.625</v>
      </c>
      <c r="BR3057">
        <v>4155.4369999999999</v>
      </c>
      <c r="BS3057">
        <v>4046.6970000000001</v>
      </c>
      <c r="BT3057">
        <v>2397.971</v>
      </c>
      <c r="BU3057">
        <v>4883.7520000000004</v>
      </c>
      <c r="BV3057">
        <v>9314.1589999999997</v>
      </c>
      <c r="BW3057">
        <v>6686.3729999999996</v>
      </c>
      <c r="BX3057">
        <v>7379.7650000000003</v>
      </c>
      <c r="BY3057">
        <v>6883.9139999999998</v>
      </c>
      <c r="BZ3057">
        <v>2439.3020000000001</v>
      </c>
      <c r="CA3057">
        <v>1130.492</v>
      </c>
      <c r="CB3057">
        <v>354.07420000000002</v>
      </c>
      <c r="CC3057">
        <v>-1216.3330000000001</v>
      </c>
      <c r="CD3057">
        <v>-2086.3310000000001</v>
      </c>
      <c r="CE3057">
        <v>-1486.84</v>
      </c>
      <c r="CF3057" s="23">
        <v>4917525</v>
      </c>
      <c r="CG3057" s="23">
        <v>7580357</v>
      </c>
      <c r="CH3057" s="23">
        <v>6647213</v>
      </c>
      <c r="CI3057" s="23">
        <v>5095457</v>
      </c>
      <c r="CJ3057" s="23">
        <v>4281247</v>
      </c>
      <c r="CK3057" s="23">
        <v>2144676</v>
      </c>
      <c r="CL3057" s="23">
        <v>2834539</v>
      </c>
      <c r="CM3057" s="23">
        <v>2784485</v>
      </c>
      <c r="CN3057" s="23">
        <v>1927817</v>
      </c>
      <c r="CO3057" s="23">
        <v>9384786</v>
      </c>
      <c r="CP3057" s="23">
        <v>1450075</v>
      </c>
      <c r="CQ3057" s="23">
        <v>12600000</v>
      </c>
      <c r="CR3057" s="23">
        <v>12800000</v>
      </c>
      <c r="CS3057" s="23">
        <v>13900000</v>
      </c>
      <c r="CT3057" s="23">
        <v>14100000</v>
      </c>
      <c r="CU3057" s="23">
        <v>13900000</v>
      </c>
      <c r="CV3057" s="23">
        <v>14200000</v>
      </c>
      <c r="CW3057" s="23">
        <v>13400000</v>
      </c>
      <c r="CX3057" s="23">
        <v>14600000</v>
      </c>
      <c r="CY3057" s="23">
        <v>11100000</v>
      </c>
      <c r="CZ3057" s="23">
        <v>11800000</v>
      </c>
      <c r="DA3057" s="23">
        <v>3177976</v>
      </c>
      <c r="DB3057" s="23">
        <v>3279015</v>
      </c>
      <c r="DC3057" s="23">
        <v>3597314</v>
      </c>
      <c r="DD3057">
        <v>0</v>
      </c>
      <c r="DE3057">
        <v>0</v>
      </c>
      <c r="DF3057">
        <v>0</v>
      </c>
    </row>
    <row r="3058" spans="1:110" x14ac:dyDescent="0.25">
      <c r="A3058" s="18" t="str">
        <f t="shared" si="47"/>
        <v>program_CPP_200 kW and above_All_SDGE_1-in-2_MONTHLY SYSTEM PEAK DAY_2026_8</v>
      </c>
      <c r="B3058" t="s">
        <v>51</v>
      </c>
      <c r="C3058" t="s">
        <v>121</v>
      </c>
      <c r="D3058" t="s">
        <v>122</v>
      </c>
      <c r="E3058" t="s">
        <v>7</v>
      </c>
      <c r="F3058" t="s">
        <v>125</v>
      </c>
      <c r="G3058" t="s">
        <v>111</v>
      </c>
      <c r="H3058" t="s">
        <v>20</v>
      </c>
      <c r="I3058">
        <v>2026</v>
      </c>
      <c r="J3058">
        <v>8</v>
      </c>
      <c r="K3058">
        <v>1478</v>
      </c>
      <c r="L3058">
        <v>201402.4</v>
      </c>
      <c r="M3058">
        <v>193745.2</v>
      </c>
      <c r="N3058">
        <v>190773.5</v>
      </c>
      <c r="O3058">
        <v>189839.2</v>
      </c>
      <c r="P3058">
        <v>195812.8</v>
      </c>
      <c r="Q3058">
        <v>212055.8</v>
      </c>
      <c r="R3058">
        <v>235778.3</v>
      </c>
      <c r="S3058">
        <v>249851.2</v>
      </c>
      <c r="T3058">
        <v>260266.5</v>
      </c>
      <c r="U3058">
        <v>271480.40000000002</v>
      </c>
      <c r="V3058">
        <v>286565.09999999998</v>
      </c>
      <c r="W3058">
        <v>296472.8</v>
      </c>
      <c r="X3058">
        <v>301435.8</v>
      </c>
      <c r="Y3058">
        <v>303933.2</v>
      </c>
      <c r="Z3058">
        <v>302747.5</v>
      </c>
      <c r="AA3058">
        <v>295392.7</v>
      </c>
      <c r="AB3058">
        <v>284011.2</v>
      </c>
      <c r="AC3058">
        <v>281031.09999999998</v>
      </c>
      <c r="AD3058">
        <v>262242.90000000002</v>
      </c>
      <c r="AE3058">
        <v>252429.6</v>
      </c>
      <c r="AF3058">
        <v>251013.4</v>
      </c>
      <c r="AG3058">
        <v>244911.1</v>
      </c>
      <c r="AH3058">
        <v>234245.6</v>
      </c>
      <c r="AI3058">
        <v>220900.5</v>
      </c>
      <c r="AJ3058">
        <v>72.040710000000004</v>
      </c>
      <c r="AK3058">
        <v>71.666210000000007</v>
      </c>
      <c r="AL3058">
        <v>71.124279999999999</v>
      </c>
      <c r="AM3058">
        <v>70.784360000000007</v>
      </c>
      <c r="AN3058">
        <v>70.579319999999996</v>
      </c>
      <c r="AO3058">
        <v>70.203410000000005</v>
      </c>
      <c r="AP3058">
        <v>69.712090000000003</v>
      </c>
      <c r="AQ3058">
        <v>71.306970000000007</v>
      </c>
      <c r="AR3058">
        <v>74.216560000000001</v>
      </c>
      <c r="AS3058">
        <v>79.033879999999996</v>
      </c>
      <c r="AT3058">
        <v>83.564250000000001</v>
      </c>
      <c r="AU3058">
        <v>87.099580000000003</v>
      </c>
      <c r="AV3058">
        <v>89.027299999999997</v>
      </c>
      <c r="AW3058">
        <v>88.534580000000005</v>
      </c>
      <c r="AX3058">
        <v>87.461870000000005</v>
      </c>
      <c r="AY3058">
        <v>86.525180000000006</v>
      </c>
      <c r="AZ3058">
        <v>86.169030000000006</v>
      </c>
      <c r="BA3058">
        <v>84.896640000000005</v>
      </c>
      <c r="BB3058">
        <v>82.868880000000004</v>
      </c>
      <c r="BC3058">
        <v>80.87312</v>
      </c>
      <c r="BD3058">
        <v>78.02919</v>
      </c>
      <c r="BE3058">
        <v>76.301770000000005</v>
      </c>
      <c r="BF3058">
        <v>74.938800000000001</v>
      </c>
      <c r="BG3058">
        <v>73.332629999999995</v>
      </c>
      <c r="BH3058">
        <v>881.66800000000001</v>
      </c>
      <c r="BI3058">
        <v>2035.125</v>
      </c>
      <c r="BJ3058">
        <v>3280.605</v>
      </c>
      <c r="BK3058">
        <v>3220.951</v>
      </c>
      <c r="BL3058">
        <v>4198.2619999999997</v>
      </c>
      <c r="BM3058">
        <v>7623.03</v>
      </c>
      <c r="BN3058">
        <v>8696.2459999999992</v>
      </c>
      <c r="BO3058">
        <v>8711.8739999999998</v>
      </c>
      <c r="BP3058">
        <v>4885.634</v>
      </c>
      <c r="BQ3058">
        <v>4237.0259999999998</v>
      </c>
      <c r="BR3058">
        <v>4232.76</v>
      </c>
      <c r="BS3058">
        <v>4121.9970000000003</v>
      </c>
      <c r="BT3058">
        <v>2442.5920000000001</v>
      </c>
      <c r="BU3058">
        <v>4974.6279999999997</v>
      </c>
      <c r="BV3058">
        <v>9487.4760000000006</v>
      </c>
      <c r="BW3058">
        <v>6810.7920000000004</v>
      </c>
      <c r="BX3058">
        <v>7517.0860000000002</v>
      </c>
      <c r="BY3058">
        <v>7012.009</v>
      </c>
      <c r="BZ3058">
        <v>2484.6930000000002</v>
      </c>
      <c r="CA3058">
        <v>1151.528</v>
      </c>
      <c r="CB3058">
        <v>360.6628</v>
      </c>
      <c r="CC3058">
        <v>-1238.9659999999999</v>
      </c>
      <c r="CD3058">
        <v>-2125.1529999999998</v>
      </c>
      <c r="CE3058">
        <v>-1514.5060000000001</v>
      </c>
      <c r="CF3058" s="23">
        <v>5102237</v>
      </c>
      <c r="CG3058" s="23">
        <v>7865090</v>
      </c>
      <c r="CH3058" s="23">
        <v>6896895</v>
      </c>
      <c r="CI3058" s="23">
        <v>5286853</v>
      </c>
      <c r="CJ3058" s="23">
        <v>4442059</v>
      </c>
      <c r="CK3058" s="23">
        <v>2225234</v>
      </c>
      <c r="CL3058" s="23">
        <v>2941010</v>
      </c>
      <c r="CM3058" s="23">
        <v>2889075</v>
      </c>
      <c r="CN3058" s="23">
        <v>2000230</v>
      </c>
      <c r="CO3058" s="23">
        <v>9737297</v>
      </c>
      <c r="CP3058" s="23">
        <v>1504542</v>
      </c>
      <c r="CQ3058" s="23">
        <v>13000000</v>
      </c>
      <c r="CR3058" s="23">
        <v>13300000</v>
      </c>
      <c r="CS3058" s="23">
        <v>14400000</v>
      </c>
      <c r="CT3058" s="23">
        <v>14600000</v>
      </c>
      <c r="CU3058" s="23">
        <v>14400000</v>
      </c>
      <c r="CV3058" s="23">
        <v>14700000</v>
      </c>
      <c r="CW3058" s="23">
        <v>13900000</v>
      </c>
      <c r="CX3058" s="23">
        <v>15200000</v>
      </c>
      <c r="CY3058" s="23">
        <v>11500000</v>
      </c>
      <c r="CZ3058" s="23">
        <v>12200000</v>
      </c>
      <c r="DA3058" s="23">
        <v>3297347</v>
      </c>
      <c r="DB3058" s="23">
        <v>3402181</v>
      </c>
      <c r="DC3058" s="23">
        <v>3732436</v>
      </c>
      <c r="DD3058">
        <v>0</v>
      </c>
      <c r="DE3058">
        <v>0</v>
      </c>
      <c r="DF3058">
        <v>0</v>
      </c>
    </row>
    <row r="3059" spans="1:110" x14ac:dyDescent="0.25">
      <c r="A3059" s="18" t="str">
        <f t="shared" si="47"/>
        <v>program_CPP_200 kW and above_All_SDGE_1-in-2_MONTHLY SYSTEM PEAK DAY_2027_8</v>
      </c>
      <c r="B3059" t="s">
        <v>51</v>
      </c>
      <c r="C3059" t="s">
        <v>121</v>
      </c>
      <c r="D3059" t="s">
        <v>122</v>
      </c>
      <c r="E3059" t="s">
        <v>7</v>
      </c>
      <c r="F3059" t="s">
        <v>125</v>
      </c>
      <c r="G3059" t="s">
        <v>111</v>
      </c>
      <c r="H3059" t="s">
        <v>20</v>
      </c>
      <c r="I3059">
        <v>2027</v>
      </c>
      <c r="J3059">
        <v>8</v>
      </c>
      <c r="K3059">
        <v>1509</v>
      </c>
      <c r="L3059">
        <v>205626.6</v>
      </c>
      <c r="M3059">
        <v>197808.9</v>
      </c>
      <c r="N3059">
        <v>194774.8</v>
      </c>
      <c r="O3059">
        <v>193821</v>
      </c>
      <c r="P3059">
        <v>199919.8</v>
      </c>
      <c r="Q3059">
        <v>216503.5</v>
      </c>
      <c r="R3059">
        <v>240723.6</v>
      </c>
      <c r="S3059">
        <v>255091.7</v>
      </c>
      <c r="T3059">
        <v>265725.40000000002</v>
      </c>
      <c r="U3059">
        <v>277174.5</v>
      </c>
      <c r="V3059">
        <v>292575.59999999998</v>
      </c>
      <c r="W3059">
        <v>302691.09999999998</v>
      </c>
      <c r="X3059">
        <v>307758.2</v>
      </c>
      <c r="Y3059">
        <v>310308</v>
      </c>
      <c r="Z3059">
        <v>309097.40000000002</v>
      </c>
      <c r="AA3059">
        <v>301588.3</v>
      </c>
      <c r="AB3059">
        <v>289968.2</v>
      </c>
      <c r="AC3059">
        <v>286925.5</v>
      </c>
      <c r="AD3059">
        <v>267743.3</v>
      </c>
      <c r="AE3059">
        <v>257724.2</v>
      </c>
      <c r="AF3059">
        <v>256278.2</v>
      </c>
      <c r="AG3059">
        <v>250048</v>
      </c>
      <c r="AH3059">
        <v>239158.8</v>
      </c>
      <c r="AI3059">
        <v>225533.7</v>
      </c>
      <c r="AJ3059">
        <v>72.040710000000004</v>
      </c>
      <c r="AK3059">
        <v>71.666210000000007</v>
      </c>
      <c r="AL3059">
        <v>71.124279999999999</v>
      </c>
      <c r="AM3059">
        <v>70.784360000000007</v>
      </c>
      <c r="AN3059">
        <v>70.579319999999996</v>
      </c>
      <c r="AO3059">
        <v>70.203410000000005</v>
      </c>
      <c r="AP3059">
        <v>69.712090000000003</v>
      </c>
      <c r="AQ3059">
        <v>71.306970000000007</v>
      </c>
      <c r="AR3059">
        <v>74.216560000000001</v>
      </c>
      <c r="AS3059">
        <v>79.033879999999996</v>
      </c>
      <c r="AT3059">
        <v>83.564250000000001</v>
      </c>
      <c r="AU3059">
        <v>87.099580000000003</v>
      </c>
      <c r="AV3059">
        <v>89.027299999999997</v>
      </c>
      <c r="AW3059">
        <v>88.534580000000005</v>
      </c>
      <c r="AX3059">
        <v>87.461870000000005</v>
      </c>
      <c r="AY3059">
        <v>86.525180000000006</v>
      </c>
      <c r="AZ3059">
        <v>86.169030000000006</v>
      </c>
      <c r="BA3059">
        <v>84.896640000000005</v>
      </c>
      <c r="BB3059">
        <v>82.868880000000004</v>
      </c>
      <c r="BC3059">
        <v>80.87312</v>
      </c>
      <c r="BD3059">
        <v>78.02919</v>
      </c>
      <c r="BE3059">
        <v>76.301770000000005</v>
      </c>
      <c r="BF3059">
        <v>74.938800000000001</v>
      </c>
      <c r="BG3059">
        <v>73.332629999999995</v>
      </c>
      <c r="BH3059">
        <v>900.16039999999998</v>
      </c>
      <c r="BI3059">
        <v>2077.81</v>
      </c>
      <c r="BJ3059">
        <v>3349.4140000000002</v>
      </c>
      <c r="BK3059">
        <v>3288.5079999999998</v>
      </c>
      <c r="BL3059">
        <v>4286.317</v>
      </c>
      <c r="BM3059">
        <v>7782.9170000000004</v>
      </c>
      <c r="BN3059">
        <v>8878.6440000000002</v>
      </c>
      <c r="BO3059">
        <v>8894.6</v>
      </c>
      <c r="BP3059">
        <v>4988.107</v>
      </c>
      <c r="BQ3059">
        <v>4325.8950000000004</v>
      </c>
      <c r="BR3059">
        <v>4321.54</v>
      </c>
      <c r="BS3059">
        <v>4208.4530000000004</v>
      </c>
      <c r="BT3059">
        <v>2493.8240000000001</v>
      </c>
      <c r="BU3059">
        <v>5078.9679999999998</v>
      </c>
      <c r="BV3059">
        <v>9686.4689999999991</v>
      </c>
      <c r="BW3059">
        <v>6953.6440000000002</v>
      </c>
      <c r="BX3059">
        <v>7674.7510000000002</v>
      </c>
      <c r="BY3059">
        <v>7159.0810000000001</v>
      </c>
      <c r="BZ3059">
        <v>2536.8069999999998</v>
      </c>
      <c r="CA3059">
        <v>1175.681</v>
      </c>
      <c r="CB3059">
        <v>368.22739999999999</v>
      </c>
      <c r="CC3059">
        <v>-1264.952</v>
      </c>
      <c r="CD3059">
        <v>-2169.7269999999999</v>
      </c>
      <c r="CE3059">
        <v>-1546.2719999999999</v>
      </c>
      <c r="CF3059" s="23">
        <v>5318514</v>
      </c>
      <c r="CG3059" s="23">
        <v>8198480</v>
      </c>
      <c r="CH3059" s="23">
        <v>7189245</v>
      </c>
      <c r="CI3059" s="23">
        <v>5510954</v>
      </c>
      <c r="CJ3059" s="23">
        <v>4630352</v>
      </c>
      <c r="CK3059" s="23">
        <v>2319558</v>
      </c>
      <c r="CL3059" s="23">
        <v>3065675</v>
      </c>
      <c r="CM3059" s="23">
        <v>3011539</v>
      </c>
      <c r="CN3059" s="23">
        <v>2085017</v>
      </c>
      <c r="CO3059" s="23">
        <v>10200000</v>
      </c>
      <c r="CP3059" s="23">
        <v>1568317</v>
      </c>
      <c r="CQ3059" s="23">
        <v>13600000</v>
      </c>
      <c r="CR3059" s="23">
        <v>13900000</v>
      </c>
      <c r="CS3059" s="23">
        <v>15100000</v>
      </c>
      <c r="CT3059" s="23">
        <v>15200000</v>
      </c>
      <c r="CU3059" s="23">
        <v>15100000</v>
      </c>
      <c r="CV3059" s="23">
        <v>15300000</v>
      </c>
      <c r="CW3059" s="23">
        <v>14500000</v>
      </c>
      <c r="CX3059" s="23">
        <v>15800000</v>
      </c>
      <c r="CY3059" s="23">
        <v>12000000</v>
      </c>
      <c r="CZ3059" s="23">
        <v>12700000</v>
      </c>
      <c r="DA3059" s="23">
        <v>3437117</v>
      </c>
      <c r="DB3059" s="23">
        <v>3546394</v>
      </c>
      <c r="DC3059" s="23">
        <v>3890649</v>
      </c>
      <c r="DD3059">
        <v>0</v>
      </c>
      <c r="DE3059">
        <v>0</v>
      </c>
      <c r="DF3059">
        <v>0</v>
      </c>
    </row>
    <row r="3060" spans="1:110" x14ac:dyDescent="0.25">
      <c r="A3060" s="18" t="str">
        <f t="shared" si="47"/>
        <v>program_CPP_200 kW and above_All_SDGE_1-in-2_MONTHLY SYSTEM PEAK DAY_2028_8</v>
      </c>
      <c r="B3060" t="s">
        <v>51</v>
      </c>
      <c r="C3060" t="s">
        <v>121</v>
      </c>
      <c r="D3060" t="s">
        <v>122</v>
      </c>
      <c r="E3060" t="s">
        <v>7</v>
      </c>
      <c r="F3060" t="s">
        <v>125</v>
      </c>
      <c r="G3060" t="s">
        <v>111</v>
      </c>
      <c r="H3060" t="s">
        <v>20</v>
      </c>
      <c r="I3060">
        <v>2028</v>
      </c>
      <c r="J3060">
        <v>8</v>
      </c>
      <c r="K3060">
        <v>1541</v>
      </c>
      <c r="L3060">
        <v>209987.20000000001</v>
      </c>
      <c r="M3060">
        <v>202003.7</v>
      </c>
      <c r="N3060">
        <v>198905.2</v>
      </c>
      <c r="O3060">
        <v>197931.1</v>
      </c>
      <c r="P3060">
        <v>204159.4</v>
      </c>
      <c r="Q3060">
        <v>221094.7</v>
      </c>
      <c r="R3060">
        <v>245828.4</v>
      </c>
      <c r="S3060">
        <v>260501.2</v>
      </c>
      <c r="T3060">
        <v>271360.40000000002</v>
      </c>
      <c r="U3060">
        <v>283052.3</v>
      </c>
      <c r="V3060">
        <v>298780</v>
      </c>
      <c r="W3060">
        <v>309110</v>
      </c>
      <c r="X3060">
        <v>314284.5</v>
      </c>
      <c r="Y3060">
        <v>316888.40000000002</v>
      </c>
      <c r="Z3060">
        <v>315652.09999999998</v>
      </c>
      <c r="AA3060">
        <v>307983.8</v>
      </c>
      <c r="AB3060">
        <v>296117.3</v>
      </c>
      <c r="AC3060">
        <v>293010.09999999998</v>
      </c>
      <c r="AD3060">
        <v>273421.09999999998</v>
      </c>
      <c r="AE3060">
        <v>263189.5</v>
      </c>
      <c r="AF3060">
        <v>261712.9</v>
      </c>
      <c r="AG3060">
        <v>255350.5</v>
      </c>
      <c r="AH3060">
        <v>244230.39999999999</v>
      </c>
      <c r="AI3060">
        <v>230316.4</v>
      </c>
      <c r="AJ3060">
        <v>72.040710000000004</v>
      </c>
      <c r="AK3060">
        <v>71.666210000000007</v>
      </c>
      <c r="AL3060">
        <v>71.124279999999999</v>
      </c>
      <c r="AM3060">
        <v>70.784360000000007</v>
      </c>
      <c r="AN3060">
        <v>70.579319999999996</v>
      </c>
      <c r="AO3060">
        <v>70.203410000000005</v>
      </c>
      <c r="AP3060">
        <v>69.712090000000003</v>
      </c>
      <c r="AQ3060">
        <v>71.306970000000007</v>
      </c>
      <c r="AR3060">
        <v>74.216560000000001</v>
      </c>
      <c r="AS3060">
        <v>79.033879999999996</v>
      </c>
      <c r="AT3060">
        <v>83.564250000000001</v>
      </c>
      <c r="AU3060">
        <v>87.099580000000003</v>
      </c>
      <c r="AV3060">
        <v>89.027299999999997</v>
      </c>
      <c r="AW3060">
        <v>88.534580000000005</v>
      </c>
      <c r="AX3060">
        <v>87.461870000000005</v>
      </c>
      <c r="AY3060">
        <v>86.525180000000006</v>
      </c>
      <c r="AZ3060">
        <v>86.169030000000006</v>
      </c>
      <c r="BA3060">
        <v>84.896640000000005</v>
      </c>
      <c r="BB3060">
        <v>82.868880000000004</v>
      </c>
      <c r="BC3060">
        <v>80.87312</v>
      </c>
      <c r="BD3060">
        <v>78.02919</v>
      </c>
      <c r="BE3060">
        <v>76.301770000000005</v>
      </c>
      <c r="BF3060">
        <v>74.938800000000001</v>
      </c>
      <c r="BG3060">
        <v>73.332629999999995</v>
      </c>
      <c r="BH3060">
        <v>919.24929999999995</v>
      </c>
      <c r="BI3060">
        <v>2121.873</v>
      </c>
      <c r="BJ3060">
        <v>3420.442</v>
      </c>
      <c r="BK3060">
        <v>3358.2440000000001</v>
      </c>
      <c r="BL3060">
        <v>4377.2129999999997</v>
      </c>
      <c r="BM3060">
        <v>7947.9629999999997</v>
      </c>
      <c r="BN3060">
        <v>9066.9249999999993</v>
      </c>
      <c r="BO3060">
        <v>9083.2189999999991</v>
      </c>
      <c r="BP3060">
        <v>5093.8850000000002</v>
      </c>
      <c r="BQ3060">
        <v>4417.63</v>
      </c>
      <c r="BR3060">
        <v>4413.183</v>
      </c>
      <c r="BS3060">
        <v>4297.6980000000003</v>
      </c>
      <c r="BT3060">
        <v>2546.7080000000001</v>
      </c>
      <c r="BU3060">
        <v>5186.6729999999998</v>
      </c>
      <c r="BV3060">
        <v>9891.8809999999994</v>
      </c>
      <c r="BW3060">
        <v>7101.1040000000003</v>
      </c>
      <c r="BX3060">
        <v>7837.5029999999997</v>
      </c>
      <c r="BY3060">
        <v>7310.8969999999999</v>
      </c>
      <c r="BZ3060">
        <v>2590.6030000000001</v>
      </c>
      <c r="CA3060">
        <v>1200.6120000000001</v>
      </c>
      <c r="CB3060">
        <v>376.03609999999998</v>
      </c>
      <c r="CC3060">
        <v>-1291.777</v>
      </c>
      <c r="CD3060">
        <v>-2215.7379999999998</v>
      </c>
      <c r="CE3060">
        <v>-1579.0630000000001</v>
      </c>
      <c r="CF3060" s="23">
        <v>5546475</v>
      </c>
      <c r="CG3060" s="23">
        <v>8549882</v>
      </c>
      <c r="CH3060" s="23">
        <v>7497389</v>
      </c>
      <c r="CI3060" s="23">
        <v>5747164</v>
      </c>
      <c r="CJ3060" s="23">
        <v>4828817</v>
      </c>
      <c r="CK3060" s="23">
        <v>2418979</v>
      </c>
      <c r="CL3060" s="23">
        <v>3197076</v>
      </c>
      <c r="CM3060" s="23">
        <v>3140619</v>
      </c>
      <c r="CN3060" s="23">
        <v>2174385</v>
      </c>
      <c r="CO3060" s="23">
        <v>10600000</v>
      </c>
      <c r="CP3060" s="23">
        <v>1635539</v>
      </c>
      <c r="CQ3060" s="23">
        <v>14200000</v>
      </c>
      <c r="CR3060" s="23">
        <v>14500000</v>
      </c>
      <c r="CS3060" s="23">
        <v>15700000</v>
      </c>
      <c r="CT3060" s="23">
        <v>15900000</v>
      </c>
      <c r="CU3060" s="23">
        <v>15700000</v>
      </c>
      <c r="CV3060" s="23">
        <v>16000000</v>
      </c>
      <c r="CW3060" s="23">
        <v>15200000</v>
      </c>
      <c r="CX3060" s="23">
        <v>16500000</v>
      </c>
      <c r="CY3060" s="23">
        <v>12500000</v>
      </c>
      <c r="CZ3060" s="23">
        <v>13300000</v>
      </c>
      <c r="DA3060" s="23">
        <v>3584438</v>
      </c>
      <c r="DB3060" s="23">
        <v>3698400</v>
      </c>
      <c r="DC3060" s="23">
        <v>4057409</v>
      </c>
      <c r="DD3060">
        <v>0</v>
      </c>
      <c r="DE3060">
        <v>0</v>
      </c>
      <c r="DF3060">
        <v>0</v>
      </c>
    </row>
    <row r="3061" spans="1:110" x14ac:dyDescent="0.25">
      <c r="A3061" s="18" t="str">
        <f t="shared" si="47"/>
        <v>program_CPP_200 kW and above_All_SDGE_1-in-2_MONTHLY SYSTEM PEAK DAY_2029_8</v>
      </c>
      <c r="B3061" t="s">
        <v>51</v>
      </c>
      <c r="C3061" t="s">
        <v>121</v>
      </c>
      <c r="D3061" t="s">
        <v>122</v>
      </c>
      <c r="E3061" t="s">
        <v>7</v>
      </c>
      <c r="F3061" t="s">
        <v>125</v>
      </c>
      <c r="G3061" t="s">
        <v>111</v>
      </c>
      <c r="H3061" t="s">
        <v>20</v>
      </c>
      <c r="I3061">
        <v>2029</v>
      </c>
      <c r="J3061">
        <v>8</v>
      </c>
      <c r="K3061">
        <v>1573</v>
      </c>
      <c r="L3061">
        <v>214347.7</v>
      </c>
      <c r="M3061">
        <v>206198.39999999999</v>
      </c>
      <c r="N3061">
        <v>203035.6</v>
      </c>
      <c r="O3061">
        <v>202041.3</v>
      </c>
      <c r="P3061">
        <v>208398.9</v>
      </c>
      <c r="Q3061">
        <v>225685.9</v>
      </c>
      <c r="R3061">
        <v>250933.2</v>
      </c>
      <c r="S3061">
        <v>265910.7</v>
      </c>
      <c r="T3061">
        <v>276995.40000000002</v>
      </c>
      <c r="U3061">
        <v>288930.09999999998</v>
      </c>
      <c r="V3061">
        <v>304984.40000000002</v>
      </c>
      <c r="W3061">
        <v>315528.90000000002</v>
      </c>
      <c r="X3061">
        <v>320810.90000000002</v>
      </c>
      <c r="Y3061">
        <v>323468.79999999999</v>
      </c>
      <c r="Z3061">
        <v>322206.90000000002</v>
      </c>
      <c r="AA3061">
        <v>314379.3</v>
      </c>
      <c r="AB3061">
        <v>302266.3</v>
      </c>
      <c r="AC3061">
        <v>299094.7</v>
      </c>
      <c r="AD3061">
        <v>279098.8</v>
      </c>
      <c r="AE3061">
        <v>268654.8</v>
      </c>
      <c r="AF3061">
        <v>267147.59999999998</v>
      </c>
      <c r="AG3061">
        <v>260653.1</v>
      </c>
      <c r="AH3061">
        <v>249302</v>
      </c>
      <c r="AI3061">
        <v>235099.1</v>
      </c>
      <c r="AJ3061">
        <v>72.040710000000004</v>
      </c>
      <c r="AK3061">
        <v>71.666210000000007</v>
      </c>
      <c r="AL3061">
        <v>71.124279999999999</v>
      </c>
      <c r="AM3061">
        <v>70.784360000000007</v>
      </c>
      <c r="AN3061">
        <v>70.579319999999996</v>
      </c>
      <c r="AO3061">
        <v>70.203410000000005</v>
      </c>
      <c r="AP3061">
        <v>69.712090000000003</v>
      </c>
      <c r="AQ3061">
        <v>71.306970000000007</v>
      </c>
      <c r="AR3061">
        <v>74.216560000000001</v>
      </c>
      <c r="AS3061">
        <v>79.033879999999996</v>
      </c>
      <c r="AT3061">
        <v>83.564250000000001</v>
      </c>
      <c r="AU3061">
        <v>87.099580000000003</v>
      </c>
      <c r="AV3061">
        <v>89.027299999999997</v>
      </c>
      <c r="AW3061">
        <v>88.534580000000005</v>
      </c>
      <c r="AX3061">
        <v>87.461870000000005</v>
      </c>
      <c r="AY3061">
        <v>86.525180000000006</v>
      </c>
      <c r="AZ3061">
        <v>86.169030000000006</v>
      </c>
      <c r="BA3061">
        <v>84.896640000000005</v>
      </c>
      <c r="BB3061">
        <v>82.868880000000004</v>
      </c>
      <c r="BC3061">
        <v>80.87312</v>
      </c>
      <c r="BD3061">
        <v>78.02919</v>
      </c>
      <c r="BE3061">
        <v>76.301770000000005</v>
      </c>
      <c r="BF3061">
        <v>74.938800000000001</v>
      </c>
      <c r="BG3061">
        <v>73.332629999999995</v>
      </c>
      <c r="BH3061">
        <v>938.33810000000005</v>
      </c>
      <c r="BI3061">
        <v>2165.9349999999999</v>
      </c>
      <c r="BJ3061">
        <v>3491.47</v>
      </c>
      <c r="BK3061">
        <v>3427.9810000000002</v>
      </c>
      <c r="BL3061">
        <v>4468.1090000000004</v>
      </c>
      <c r="BM3061">
        <v>8113.0079999999998</v>
      </c>
      <c r="BN3061">
        <v>9255.2060000000001</v>
      </c>
      <c r="BO3061">
        <v>9271.8389999999999</v>
      </c>
      <c r="BP3061">
        <v>5199.6639999999998</v>
      </c>
      <c r="BQ3061">
        <v>4509.366</v>
      </c>
      <c r="BR3061">
        <v>4504.8249999999998</v>
      </c>
      <c r="BS3061">
        <v>4386.9430000000002</v>
      </c>
      <c r="BT3061">
        <v>2599.5920000000001</v>
      </c>
      <c r="BU3061">
        <v>5294.3779999999997</v>
      </c>
      <c r="BV3061">
        <v>10097.290000000001</v>
      </c>
      <c r="BW3061">
        <v>7248.5630000000001</v>
      </c>
      <c r="BX3061">
        <v>8000.2550000000001</v>
      </c>
      <c r="BY3061">
        <v>7462.7129999999997</v>
      </c>
      <c r="BZ3061">
        <v>2644.3989999999999</v>
      </c>
      <c r="CA3061">
        <v>1225.5440000000001</v>
      </c>
      <c r="CB3061">
        <v>383.84480000000002</v>
      </c>
      <c r="CC3061">
        <v>-1318.6020000000001</v>
      </c>
      <c r="CD3061">
        <v>-2261.7489999999998</v>
      </c>
      <c r="CE3061">
        <v>-1611.8530000000001</v>
      </c>
      <c r="CF3061" s="23">
        <v>5779220</v>
      </c>
      <c r="CG3061" s="23">
        <v>8908658</v>
      </c>
      <c r="CH3061" s="23">
        <v>7812000</v>
      </c>
      <c r="CI3061" s="23">
        <v>5988331</v>
      </c>
      <c r="CJ3061" s="23">
        <v>5031448</v>
      </c>
      <c r="CK3061" s="23">
        <v>2520486</v>
      </c>
      <c r="CL3061" s="23">
        <v>3331234</v>
      </c>
      <c r="CM3061" s="23">
        <v>3272408</v>
      </c>
      <c r="CN3061" s="23">
        <v>2265628</v>
      </c>
      <c r="CO3061" s="23">
        <v>11000000</v>
      </c>
      <c r="CP3061" s="23">
        <v>1704170</v>
      </c>
      <c r="CQ3061" s="23">
        <v>14700000</v>
      </c>
      <c r="CR3061" s="23">
        <v>15100000</v>
      </c>
      <c r="CS3061" s="23">
        <v>16400000</v>
      </c>
      <c r="CT3061" s="23">
        <v>16500000</v>
      </c>
      <c r="CU3061" s="23">
        <v>16400000</v>
      </c>
      <c r="CV3061" s="23">
        <v>16700000</v>
      </c>
      <c r="CW3061" s="23">
        <v>15800000</v>
      </c>
      <c r="CX3061" s="23">
        <v>17200000</v>
      </c>
      <c r="CY3061" s="23">
        <v>13100000</v>
      </c>
      <c r="CZ3061" s="23">
        <v>13800000</v>
      </c>
      <c r="DA3061" s="23">
        <v>3734851</v>
      </c>
      <c r="DB3061" s="23">
        <v>3853594</v>
      </c>
      <c r="DC3061" s="23">
        <v>4227669</v>
      </c>
      <c r="DD3061">
        <v>0</v>
      </c>
      <c r="DE3061">
        <v>0</v>
      </c>
      <c r="DF3061">
        <v>0</v>
      </c>
    </row>
    <row r="3062" spans="1:110" x14ac:dyDescent="0.25">
      <c r="A3062" s="18" t="str">
        <f t="shared" si="47"/>
        <v>program_CPP_200 kW and above_All_SDGE_1-in-2_MONTHLY SYSTEM PEAK DAY_2030_8</v>
      </c>
      <c r="B3062" t="s">
        <v>51</v>
      </c>
      <c r="C3062" t="s">
        <v>121</v>
      </c>
      <c r="D3062" t="s">
        <v>122</v>
      </c>
      <c r="E3062" t="s">
        <v>7</v>
      </c>
      <c r="F3062" t="s">
        <v>125</v>
      </c>
      <c r="G3062" t="s">
        <v>111</v>
      </c>
      <c r="H3062" t="s">
        <v>20</v>
      </c>
      <c r="I3062">
        <v>2030</v>
      </c>
      <c r="J3062">
        <v>8</v>
      </c>
      <c r="K3062">
        <v>1606</v>
      </c>
      <c r="L3062">
        <v>218844.5</v>
      </c>
      <c r="M3062">
        <v>210524.3</v>
      </c>
      <c r="N3062">
        <v>207295.1</v>
      </c>
      <c r="O3062">
        <v>206280</v>
      </c>
      <c r="P3062">
        <v>212770.9</v>
      </c>
      <c r="Q3062">
        <v>230420.6</v>
      </c>
      <c r="R3062">
        <v>256197.5</v>
      </c>
      <c r="S3062">
        <v>271489.2</v>
      </c>
      <c r="T3062">
        <v>282806.5</v>
      </c>
      <c r="U3062">
        <v>294991.59999999998</v>
      </c>
      <c r="V3062">
        <v>311382.7</v>
      </c>
      <c r="W3062">
        <v>322148.40000000002</v>
      </c>
      <c r="X3062">
        <v>327541.2</v>
      </c>
      <c r="Y3062">
        <v>330254.90000000002</v>
      </c>
      <c r="Z3062">
        <v>328966.5</v>
      </c>
      <c r="AA3062">
        <v>320974.7</v>
      </c>
      <c r="AB3062">
        <v>308607.59999999998</v>
      </c>
      <c r="AC3062">
        <v>305369.40000000002</v>
      </c>
      <c r="AD3062">
        <v>284954.09999999998</v>
      </c>
      <c r="AE3062">
        <v>274290.90000000002</v>
      </c>
      <c r="AF3062">
        <v>272752.09999999998</v>
      </c>
      <c r="AG3062">
        <v>266121.3</v>
      </c>
      <c r="AH3062">
        <v>254532.1</v>
      </c>
      <c r="AI3062">
        <v>240031.2</v>
      </c>
      <c r="AJ3062">
        <v>72.040710000000004</v>
      </c>
      <c r="AK3062">
        <v>71.666210000000007</v>
      </c>
      <c r="AL3062">
        <v>71.124279999999999</v>
      </c>
      <c r="AM3062">
        <v>70.784360000000007</v>
      </c>
      <c r="AN3062">
        <v>70.579319999999996</v>
      </c>
      <c r="AO3062">
        <v>70.203410000000005</v>
      </c>
      <c r="AP3062">
        <v>69.712090000000003</v>
      </c>
      <c r="AQ3062">
        <v>71.306970000000007</v>
      </c>
      <c r="AR3062">
        <v>74.216560000000001</v>
      </c>
      <c r="AS3062">
        <v>79.033879999999996</v>
      </c>
      <c r="AT3062">
        <v>83.564250000000001</v>
      </c>
      <c r="AU3062">
        <v>87.099580000000003</v>
      </c>
      <c r="AV3062">
        <v>89.027299999999997</v>
      </c>
      <c r="AW3062">
        <v>88.534580000000005</v>
      </c>
      <c r="AX3062">
        <v>87.461870000000005</v>
      </c>
      <c r="AY3062">
        <v>86.525180000000006</v>
      </c>
      <c r="AZ3062">
        <v>86.169030000000006</v>
      </c>
      <c r="BA3062">
        <v>84.896640000000005</v>
      </c>
      <c r="BB3062">
        <v>82.868880000000004</v>
      </c>
      <c r="BC3062">
        <v>80.87312</v>
      </c>
      <c r="BD3062">
        <v>78.02919</v>
      </c>
      <c r="BE3062">
        <v>76.301770000000005</v>
      </c>
      <c r="BF3062">
        <v>74.938800000000001</v>
      </c>
      <c r="BG3062">
        <v>73.332629999999995</v>
      </c>
      <c r="BH3062">
        <v>958.02359999999999</v>
      </c>
      <c r="BI3062">
        <v>2211.3739999999998</v>
      </c>
      <c r="BJ3062">
        <v>3564.7170000000001</v>
      </c>
      <c r="BK3062">
        <v>3499.8960000000002</v>
      </c>
      <c r="BL3062">
        <v>4561.8459999999995</v>
      </c>
      <c r="BM3062">
        <v>8283.2109999999993</v>
      </c>
      <c r="BN3062">
        <v>9449.3709999999992</v>
      </c>
      <c r="BO3062">
        <v>9466.3529999999992</v>
      </c>
      <c r="BP3062">
        <v>5308.7479999999996</v>
      </c>
      <c r="BQ3062">
        <v>4603.9679999999998</v>
      </c>
      <c r="BR3062">
        <v>4599.3320000000003</v>
      </c>
      <c r="BS3062">
        <v>4478.9769999999999</v>
      </c>
      <c r="BT3062">
        <v>2654.1289999999999</v>
      </c>
      <c r="BU3062">
        <v>5405.4489999999996</v>
      </c>
      <c r="BV3062">
        <v>10309.129999999999</v>
      </c>
      <c r="BW3062">
        <v>7400.6310000000003</v>
      </c>
      <c r="BX3062">
        <v>8168.0919999999996</v>
      </c>
      <c r="BY3062">
        <v>7619.2730000000001</v>
      </c>
      <c r="BZ3062">
        <v>2699.8760000000002</v>
      </c>
      <c r="CA3062">
        <v>1251.2550000000001</v>
      </c>
      <c r="CB3062">
        <v>391.8974</v>
      </c>
      <c r="CC3062">
        <v>-1346.2650000000001</v>
      </c>
      <c r="CD3062">
        <v>-2309.1979999999999</v>
      </c>
      <c r="CE3062">
        <v>-1645.6679999999999</v>
      </c>
      <c r="CF3062" s="23">
        <v>6024248</v>
      </c>
      <c r="CG3062" s="23">
        <v>9286369</v>
      </c>
      <c r="CH3062" s="23">
        <v>8143214</v>
      </c>
      <c r="CI3062" s="23">
        <v>6242225</v>
      </c>
      <c r="CJ3062" s="23">
        <v>5244772</v>
      </c>
      <c r="CK3062" s="23">
        <v>2627350</v>
      </c>
      <c r="CL3062" s="23">
        <v>3472472</v>
      </c>
      <c r="CM3062" s="23">
        <v>3411152</v>
      </c>
      <c r="CN3062" s="23">
        <v>2361686</v>
      </c>
      <c r="CO3062" s="23">
        <v>11500000</v>
      </c>
      <c r="CP3062" s="23">
        <v>1776424</v>
      </c>
      <c r="CQ3062" s="23">
        <v>15400000</v>
      </c>
      <c r="CR3062" s="23">
        <v>15700000</v>
      </c>
      <c r="CS3062" s="23">
        <v>17100000</v>
      </c>
      <c r="CT3062" s="23">
        <v>17200000</v>
      </c>
      <c r="CU3062" s="23">
        <v>17100000</v>
      </c>
      <c r="CV3062" s="23">
        <v>17400000</v>
      </c>
      <c r="CW3062" s="23">
        <v>16500000</v>
      </c>
      <c r="CX3062" s="23">
        <v>17900000</v>
      </c>
      <c r="CY3062" s="23">
        <v>13600000</v>
      </c>
      <c r="CZ3062" s="23">
        <v>14400000</v>
      </c>
      <c r="DA3062" s="23">
        <v>3893202</v>
      </c>
      <c r="DB3062" s="23">
        <v>4016980</v>
      </c>
      <c r="DC3062" s="23">
        <v>4406914</v>
      </c>
      <c r="DD3062">
        <v>0</v>
      </c>
      <c r="DE3062">
        <v>0</v>
      </c>
      <c r="DF3062">
        <v>0</v>
      </c>
    </row>
    <row r="3063" spans="1:110" x14ac:dyDescent="0.25">
      <c r="A3063" s="18" t="str">
        <f t="shared" si="47"/>
        <v>program_CPP_200 kW and above_All_SDGE_1-in-2_MONTHLY SYSTEM PEAK DAY_2019_9</v>
      </c>
      <c r="B3063" t="s">
        <v>51</v>
      </c>
      <c r="C3063" t="s">
        <v>121</v>
      </c>
      <c r="D3063" t="s">
        <v>122</v>
      </c>
      <c r="E3063" t="s">
        <v>7</v>
      </c>
      <c r="F3063" t="s">
        <v>125</v>
      </c>
      <c r="G3063" t="s">
        <v>111</v>
      </c>
      <c r="H3063" t="s">
        <v>20</v>
      </c>
      <c r="I3063">
        <v>2019</v>
      </c>
      <c r="J3063">
        <v>9</v>
      </c>
      <c r="K3063">
        <v>1263</v>
      </c>
      <c r="L3063">
        <v>175996.5</v>
      </c>
      <c r="M3063">
        <v>167878.3</v>
      </c>
      <c r="N3063">
        <v>165547.20000000001</v>
      </c>
      <c r="O3063">
        <v>167416</v>
      </c>
      <c r="P3063">
        <v>171824.2</v>
      </c>
      <c r="Q3063">
        <v>185341.2</v>
      </c>
      <c r="R3063">
        <v>202366.9</v>
      </c>
      <c r="S3063">
        <v>212215.1</v>
      </c>
      <c r="T3063">
        <v>221410.5</v>
      </c>
      <c r="U3063">
        <v>233563.2</v>
      </c>
      <c r="V3063">
        <v>249594.7</v>
      </c>
      <c r="W3063">
        <v>261576.6</v>
      </c>
      <c r="X3063">
        <v>266568.59999999998</v>
      </c>
      <c r="Y3063">
        <v>268726.2</v>
      </c>
      <c r="Z3063">
        <v>269255.59999999998</v>
      </c>
      <c r="AA3063">
        <v>264684.3</v>
      </c>
      <c r="AB3063">
        <v>255813.9</v>
      </c>
      <c r="AC3063">
        <v>252485.4</v>
      </c>
      <c r="AD3063">
        <v>235427</v>
      </c>
      <c r="AE3063">
        <v>227304.7</v>
      </c>
      <c r="AF3063">
        <v>225071.6</v>
      </c>
      <c r="AG3063">
        <v>216795.7</v>
      </c>
      <c r="AH3063">
        <v>207876.5</v>
      </c>
      <c r="AI3063">
        <v>196951.9</v>
      </c>
      <c r="AJ3063">
        <v>72.997169999999997</v>
      </c>
      <c r="AK3063">
        <v>72.520690000000002</v>
      </c>
      <c r="AL3063">
        <v>71.879930000000002</v>
      </c>
      <c r="AM3063">
        <v>72.185270000000003</v>
      </c>
      <c r="AN3063">
        <v>71.971760000000003</v>
      </c>
      <c r="AO3063">
        <v>72.198660000000004</v>
      </c>
      <c r="AP3063">
        <v>71.872860000000003</v>
      </c>
      <c r="AQ3063">
        <v>72.010829999999999</v>
      </c>
      <c r="AR3063">
        <v>77.627589999999998</v>
      </c>
      <c r="AS3063">
        <v>84.328850000000003</v>
      </c>
      <c r="AT3063">
        <v>90.197500000000005</v>
      </c>
      <c r="AU3063">
        <v>95.242000000000004</v>
      </c>
      <c r="AV3063">
        <v>96.357439999999997</v>
      </c>
      <c r="AW3063">
        <v>95.51249</v>
      </c>
      <c r="AX3063">
        <v>95.98</v>
      </c>
      <c r="AY3063">
        <v>95.975999999999999</v>
      </c>
      <c r="AZ3063">
        <v>94.799670000000006</v>
      </c>
      <c r="BA3063">
        <v>94.602869999999996</v>
      </c>
      <c r="BB3063">
        <v>91.432910000000007</v>
      </c>
      <c r="BC3063">
        <v>86.739859999999993</v>
      </c>
      <c r="BD3063">
        <v>81.843220000000002</v>
      </c>
      <c r="BE3063">
        <v>79.697770000000006</v>
      </c>
      <c r="BF3063">
        <v>78.008470000000003</v>
      </c>
      <c r="BG3063">
        <v>76.604039999999998</v>
      </c>
      <c r="BH3063">
        <v>731.21680000000003</v>
      </c>
      <c r="BI3063">
        <v>2017.3150000000001</v>
      </c>
      <c r="BJ3063">
        <v>3144.739</v>
      </c>
      <c r="BK3063">
        <v>3543.8850000000002</v>
      </c>
      <c r="BL3063">
        <v>3440.8710000000001</v>
      </c>
      <c r="BM3063">
        <v>5420.6509999999998</v>
      </c>
      <c r="BN3063">
        <v>6473.0950000000003</v>
      </c>
      <c r="BO3063">
        <v>7266.23</v>
      </c>
      <c r="BP3063">
        <v>4227.9070000000002</v>
      </c>
      <c r="BQ3063">
        <v>4806.7049999999999</v>
      </c>
      <c r="BR3063">
        <v>3094.8069999999998</v>
      </c>
      <c r="BS3063">
        <v>4310.0910000000003</v>
      </c>
      <c r="BT3063">
        <v>2500.2759999999998</v>
      </c>
      <c r="BU3063">
        <v>5217.1629999999996</v>
      </c>
      <c r="BV3063">
        <v>9520.4670000000006</v>
      </c>
      <c r="BW3063">
        <v>5930.3209999999999</v>
      </c>
      <c r="BX3063">
        <v>6485.4279999999999</v>
      </c>
      <c r="BY3063">
        <v>6275.66</v>
      </c>
      <c r="BZ3063">
        <v>3236.6179999999999</v>
      </c>
      <c r="CA3063">
        <v>1586.7840000000001</v>
      </c>
      <c r="CB3063">
        <v>547.29399999999998</v>
      </c>
      <c r="CC3063">
        <v>-430.55880000000002</v>
      </c>
      <c r="CD3063">
        <v>-2606.2339999999999</v>
      </c>
      <c r="CE3063">
        <v>-1399.136</v>
      </c>
      <c r="CF3063" s="23">
        <v>3791772</v>
      </c>
      <c r="CG3063" s="23">
        <v>5754317</v>
      </c>
      <c r="CH3063" s="23">
        <v>5043199</v>
      </c>
      <c r="CI3063" s="23">
        <v>3883609</v>
      </c>
      <c r="CJ3063" s="23">
        <v>3282917</v>
      </c>
      <c r="CK3063" s="23">
        <v>1655201</v>
      </c>
      <c r="CL3063" s="23">
        <v>2113072</v>
      </c>
      <c r="CM3063" s="23">
        <v>2058473</v>
      </c>
      <c r="CN3063" s="23">
        <v>1441824</v>
      </c>
      <c r="CO3063" s="23">
        <v>7194158</v>
      </c>
      <c r="CP3063" s="23">
        <v>1142660</v>
      </c>
      <c r="CQ3063" s="23">
        <v>10500000</v>
      </c>
      <c r="CR3063" s="23">
        <v>10800000</v>
      </c>
      <c r="CS3063" s="23">
        <v>11600000</v>
      </c>
      <c r="CT3063" s="23">
        <v>11600000</v>
      </c>
      <c r="CU3063" s="23">
        <v>11400000</v>
      </c>
      <c r="CV3063" s="23">
        <v>11300000</v>
      </c>
      <c r="CW3063" s="23">
        <v>11300000</v>
      </c>
      <c r="CX3063" s="23">
        <v>12800000</v>
      </c>
      <c r="CY3063" s="23">
        <v>10600000</v>
      </c>
      <c r="CZ3063" s="23">
        <v>10000000</v>
      </c>
      <c r="DA3063" s="23">
        <v>2508769</v>
      </c>
      <c r="DB3063" s="23">
        <v>2525400</v>
      </c>
      <c r="DC3063" s="23">
        <v>2931189</v>
      </c>
      <c r="DD3063">
        <v>0</v>
      </c>
      <c r="DE3063">
        <v>0</v>
      </c>
      <c r="DF3063">
        <v>0</v>
      </c>
    </row>
    <row r="3064" spans="1:110" x14ac:dyDescent="0.25">
      <c r="A3064" s="18" t="str">
        <f t="shared" si="47"/>
        <v>program_CPP_200 kW and above_All_SDGE_1-in-2_MONTHLY SYSTEM PEAK DAY_2020_9</v>
      </c>
      <c r="B3064" t="s">
        <v>51</v>
      </c>
      <c r="C3064" t="s">
        <v>121</v>
      </c>
      <c r="D3064" t="s">
        <v>122</v>
      </c>
      <c r="E3064" t="s">
        <v>7</v>
      </c>
      <c r="F3064" t="s">
        <v>125</v>
      </c>
      <c r="G3064" t="s">
        <v>111</v>
      </c>
      <c r="H3064" t="s">
        <v>20</v>
      </c>
      <c r="I3064">
        <v>2020</v>
      </c>
      <c r="J3064">
        <v>9</v>
      </c>
      <c r="K3064">
        <v>1289</v>
      </c>
      <c r="L3064">
        <v>179619.5</v>
      </c>
      <c r="M3064">
        <v>171334.2</v>
      </c>
      <c r="N3064">
        <v>168955.2</v>
      </c>
      <c r="O3064">
        <v>170862.4</v>
      </c>
      <c r="P3064">
        <v>175361.3</v>
      </c>
      <c r="Q3064">
        <v>189156.6</v>
      </c>
      <c r="R3064">
        <v>206532.8</v>
      </c>
      <c r="S3064">
        <v>216583.8</v>
      </c>
      <c r="T3064">
        <v>225968.4</v>
      </c>
      <c r="U3064">
        <v>238371.3</v>
      </c>
      <c r="V3064">
        <v>254732.79999999999</v>
      </c>
      <c r="W3064">
        <v>266961.40000000002</v>
      </c>
      <c r="X3064">
        <v>272056.09999999998</v>
      </c>
      <c r="Y3064">
        <v>274258.2</v>
      </c>
      <c r="Z3064">
        <v>274798.40000000002</v>
      </c>
      <c r="AA3064">
        <v>270133</v>
      </c>
      <c r="AB3064">
        <v>261080.1</v>
      </c>
      <c r="AC3064">
        <v>257683.1</v>
      </c>
      <c r="AD3064">
        <v>240273.4</v>
      </c>
      <c r="AE3064">
        <v>231984</v>
      </c>
      <c r="AF3064">
        <v>229704.9</v>
      </c>
      <c r="AG3064">
        <v>221258.7</v>
      </c>
      <c r="AH3064">
        <v>212155.8</v>
      </c>
      <c r="AI3064">
        <v>201006.3</v>
      </c>
      <c r="AJ3064">
        <v>72.997169999999997</v>
      </c>
      <c r="AK3064">
        <v>72.520690000000002</v>
      </c>
      <c r="AL3064">
        <v>71.879930000000002</v>
      </c>
      <c r="AM3064">
        <v>72.185270000000003</v>
      </c>
      <c r="AN3064">
        <v>71.971760000000003</v>
      </c>
      <c r="AO3064">
        <v>72.198660000000004</v>
      </c>
      <c r="AP3064">
        <v>71.872860000000003</v>
      </c>
      <c r="AQ3064">
        <v>72.010829999999999</v>
      </c>
      <c r="AR3064">
        <v>77.627589999999998</v>
      </c>
      <c r="AS3064">
        <v>84.328850000000003</v>
      </c>
      <c r="AT3064">
        <v>90.197500000000005</v>
      </c>
      <c r="AU3064">
        <v>95.242000000000004</v>
      </c>
      <c r="AV3064">
        <v>96.357439999999997</v>
      </c>
      <c r="AW3064">
        <v>95.51249</v>
      </c>
      <c r="AX3064">
        <v>95.98</v>
      </c>
      <c r="AY3064">
        <v>95.975999999999999</v>
      </c>
      <c r="AZ3064">
        <v>94.799670000000006</v>
      </c>
      <c r="BA3064">
        <v>94.602869999999996</v>
      </c>
      <c r="BB3064">
        <v>91.432910000000007</v>
      </c>
      <c r="BC3064">
        <v>86.739859999999993</v>
      </c>
      <c r="BD3064">
        <v>81.843220000000002</v>
      </c>
      <c r="BE3064">
        <v>79.697770000000006</v>
      </c>
      <c r="BF3064">
        <v>78.008470000000003</v>
      </c>
      <c r="BG3064">
        <v>76.604039999999998</v>
      </c>
      <c r="BH3064">
        <v>746.26949999999999</v>
      </c>
      <c r="BI3064">
        <v>2058.8429999999998</v>
      </c>
      <c r="BJ3064">
        <v>3209.4760000000001</v>
      </c>
      <c r="BK3064">
        <v>3616.8389999999999</v>
      </c>
      <c r="BL3064">
        <v>3511.7040000000002</v>
      </c>
      <c r="BM3064">
        <v>5532.24</v>
      </c>
      <c r="BN3064">
        <v>6606.3490000000002</v>
      </c>
      <c r="BO3064">
        <v>7415.8119999999999</v>
      </c>
      <c r="BP3064">
        <v>4314.942</v>
      </c>
      <c r="BQ3064">
        <v>4905.6549999999997</v>
      </c>
      <c r="BR3064">
        <v>3158.5160000000001</v>
      </c>
      <c r="BS3064">
        <v>4398.8180000000002</v>
      </c>
      <c r="BT3064">
        <v>2551.7469999999998</v>
      </c>
      <c r="BU3064">
        <v>5324.5630000000001</v>
      </c>
      <c r="BV3064">
        <v>9716.4539999999997</v>
      </c>
      <c r="BW3064">
        <v>6052.402</v>
      </c>
      <c r="BX3064">
        <v>6618.9369999999999</v>
      </c>
      <c r="BY3064">
        <v>6404.85</v>
      </c>
      <c r="BZ3064">
        <v>3303.2460000000001</v>
      </c>
      <c r="CA3064">
        <v>1619.4490000000001</v>
      </c>
      <c r="CB3064">
        <v>558.56050000000005</v>
      </c>
      <c r="CC3064">
        <v>-439.42219999999998</v>
      </c>
      <c r="CD3064">
        <v>-2659.8850000000002</v>
      </c>
      <c r="CE3064">
        <v>-1427.9380000000001</v>
      </c>
      <c r="CF3064" s="23">
        <v>3949493</v>
      </c>
      <c r="CG3064" s="23">
        <v>5993671</v>
      </c>
      <c r="CH3064" s="23">
        <v>5252974</v>
      </c>
      <c r="CI3064" s="23">
        <v>4045150</v>
      </c>
      <c r="CJ3064" s="23">
        <v>3419472</v>
      </c>
      <c r="CK3064" s="23">
        <v>1724050</v>
      </c>
      <c r="CL3064" s="23">
        <v>2200967</v>
      </c>
      <c r="CM3064" s="23">
        <v>2144096</v>
      </c>
      <c r="CN3064" s="23">
        <v>1501798</v>
      </c>
      <c r="CO3064" s="23">
        <v>7493404</v>
      </c>
      <c r="CP3064" s="23">
        <v>1190190</v>
      </c>
      <c r="CQ3064" s="23">
        <v>10900000</v>
      </c>
      <c r="CR3064" s="23">
        <v>11300000</v>
      </c>
      <c r="CS3064" s="23">
        <v>12100000</v>
      </c>
      <c r="CT3064" s="23">
        <v>12100000</v>
      </c>
      <c r="CU3064" s="23">
        <v>11800000</v>
      </c>
      <c r="CV3064" s="23">
        <v>11800000</v>
      </c>
      <c r="CW3064" s="23">
        <v>11800000</v>
      </c>
      <c r="CX3064" s="23">
        <v>13300000</v>
      </c>
      <c r="CY3064" s="23">
        <v>11100000</v>
      </c>
      <c r="CZ3064" s="23">
        <v>10500000</v>
      </c>
      <c r="DA3064" s="23">
        <v>2613122</v>
      </c>
      <c r="DB3064" s="23">
        <v>2630446</v>
      </c>
      <c r="DC3064" s="23">
        <v>3053113</v>
      </c>
      <c r="DD3064">
        <v>0</v>
      </c>
      <c r="DE3064">
        <v>0</v>
      </c>
      <c r="DF3064">
        <v>0</v>
      </c>
    </row>
    <row r="3065" spans="1:110" x14ac:dyDescent="0.25">
      <c r="A3065" s="18" t="str">
        <f t="shared" si="47"/>
        <v>program_CPP_200 kW and above_All_SDGE_1-in-2_MONTHLY SYSTEM PEAK DAY_2021_9</v>
      </c>
      <c r="B3065" t="s">
        <v>51</v>
      </c>
      <c r="C3065" t="s">
        <v>121</v>
      </c>
      <c r="D3065" t="s">
        <v>122</v>
      </c>
      <c r="E3065" t="s">
        <v>7</v>
      </c>
      <c r="F3065" t="s">
        <v>125</v>
      </c>
      <c r="G3065" t="s">
        <v>111</v>
      </c>
      <c r="H3065" t="s">
        <v>20</v>
      </c>
      <c r="I3065">
        <v>2021</v>
      </c>
      <c r="J3065">
        <v>9</v>
      </c>
      <c r="K3065">
        <v>1307</v>
      </c>
      <c r="L3065">
        <v>182127.8</v>
      </c>
      <c r="M3065">
        <v>173726.7</v>
      </c>
      <c r="N3065">
        <v>171314.5</v>
      </c>
      <c r="O3065">
        <v>173248.3</v>
      </c>
      <c r="P3065">
        <v>177810.1</v>
      </c>
      <c r="Q3065">
        <v>191798.1</v>
      </c>
      <c r="R3065">
        <v>209416.9</v>
      </c>
      <c r="S3065">
        <v>219608.2</v>
      </c>
      <c r="T3065">
        <v>229123.9</v>
      </c>
      <c r="U3065">
        <v>241700</v>
      </c>
      <c r="V3065">
        <v>258290</v>
      </c>
      <c r="W3065">
        <v>270689.3</v>
      </c>
      <c r="X3065">
        <v>275855.2</v>
      </c>
      <c r="Y3065">
        <v>278088</v>
      </c>
      <c r="Z3065">
        <v>278635.8</v>
      </c>
      <c r="AA3065">
        <v>273905.2</v>
      </c>
      <c r="AB3065">
        <v>264725.90000000002</v>
      </c>
      <c r="AC3065">
        <v>261281.4</v>
      </c>
      <c r="AD3065">
        <v>243628.7</v>
      </c>
      <c r="AE3065">
        <v>235223.5</v>
      </c>
      <c r="AF3065">
        <v>232912.6</v>
      </c>
      <c r="AG3065">
        <v>224348.4</v>
      </c>
      <c r="AH3065">
        <v>215118.4</v>
      </c>
      <c r="AI3065">
        <v>203813.3</v>
      </c>
      <c r="AJ3065">
        <v>72.997169999999997</v>
      </c>
      <c r="AK3065">
        <v>72.520690000000002</v>
      </c>
      <c r="AL3065">
        <v>71.879930000000002</v>
      </c>
      <c r="AM3065">
        <v>72.185270000000003</v>
      </c>
      <c r="AN3065">
        <v>71.971760000000003</v>
      </c>
      <c r="AO3065">
        <v>72.198660000000004</v>
      </c>
      <c r="AP3065">
        <v>71.872860000000003</v>
      </c>
      <c r="AQ3065">
        <v>72.010829999999999</v>
      </c>
      <c r="AR3065">
        <v>77.627589999999998</v>
      </c>
      <c r="AS3065">
        <v>84.328850000000003</v>
      </c>
      <c r="AT3065">
        <v>90.197500000000005</v>
      </c>
      <c r="AU3065">
        <v>95.242000000000004</v>
      </c>
      <c r="AV3065">
        <v>96.357439999999997</v>
      </c>
      <c r="AW3065">
        <v>95.51249</v>
      </c>
      <c r="AX3065">
        <v>95.98</v>
      </c>
      <c r="AY3065">
        <v>95.975999999999999</v>
      </c>
      <c r="AZ3065">
        <v>94.799670000000006</v>
      </c>
      <c r="BA3065">
        <v>94.602869999999996</v>
      </c>
      <c r="BB3065">
        <v>91.432910000000007</v>
      </c>
      <c r="BC3065">
        <v>86.739859999999993</v>
      </c>
      <c r="BD3065">
        <v>81.843220000000002</v>
      </c>
      <c r="BE3065">
        <v>79.697770000000006</v>
      </c>
      <c r="BF3065">
        <v>78.008470000000003</v>
      </c>
      <c r="BG3065">
        <v>76.604039999999998</v>
      </c>
      <c r="BH3065">
        <v>756.69069999999999</v>
      </c>
      <c r="BI3065">
        <v>2087.5929999999998</v>
      </c>
      <c r="BJ3065">
        <v>3254.2939999999999</v>
      </c>
      <c r="BK3065">
        <v>3667.346</v>
      </c>
      <c r="BL3065">
        <v>3560.7429999999999</v>
      </c>
      <c r="BM3065">
        <v>5609.4939999999997</v>
      </c>
      <c r="BN3065">
        <v>6698.6030000000001</v>
      </c>
      <c r="BO3065">
        <v>7519.3689999999997</v>
      </c>
      <c r="BP3065">
        <v>4375.1980000000003</v>
      </c>
      <c r="BQ3065">
        <v>4974.1589999999997</v>
      </c>
      <c r="BR3065">
        <v>3202.623</v>
      </c>
      <c r="BS3065">
        <v>4460.2449999999999</v>
      </c>
      <c r="BT3065">
        <v>2587.38</v>
      </c>
      <c r="BU3065">
        <v>5398.9170000000004</v>
      </c>
      <c r="BV3065">
        <v>9852.1380000000008</v>
      </c>
      <c r="BW3065">
        <v>6136.9189999999999</v>
      </c>
      <c r="BX3065">
        <v>6711.366</v>
      </c>
      <c r="BY3065">
        <v>6494.29</v>
      </c>
      <c r="BZ3065">
        <v>3349.3739999999998</v>
      </c>
      <c r="CA3065">
        <v>1642.0640000000001</v>
      </c>
      <c r="CB3065">
        <v>566.3605</v>
      </c>
      <c r="CC3065">
        <v>-445.55840000000001</v>
      </c>
      <c r="CD3065">
        <v>-2697.029</v>
      </c>
      <c r="CE3065">
        <v>-1447.8779999999999</v>
      </c>
      <c r="CF3065" s="23">
        <v>4060567</v>
      </c>
      <c r="CG3065" s="23">
        <v>6162235</v>
      </c>
      <c r="CH3065" s="23">
        <v>5400706</v>
      </c>
      <c r="CI3065" s="23">
        <v>4158914</v>
      </c>
      <c r="CJ3065" s="23">
        <v>3515640</v>
      </c>
      <c r="CK3065" s="23">
        <v>1772536</v>
      </c>
      <c r="CL3065" s="23">
        <v>2262866</v>
      </c>
      <c r="CM3065" s="23">
        <v>2204396</v>
      </c>
      <c r="CN3065" s="23">
        <v>1544034</v>
      </c>
      <c r="CO3065" s="23">
        <v>7704145</v>
      </c>
      <c r="CP3065" s="23">
        <v>1223662</v>
      </c>
      <c r="CQ3065" s="23">
        <v>11300000</v>
      </c>
      <c r="CR3065" s="23">
        <v>11600000</v>
      </c>
      <c r="CS3065" s="23">
        <v>12400000</v>
      </c>
      <c r="CT3065" s="23">
        <v>12400000</v>
      </c>
      <c r="CU3065" s="23">
        <v>12200000</v>
      </c>
      <c r="CV3065" s="23">
        <v>12200000</v>
      </c>
      <c r="CW3065" s="23">
        <v>12100000</v>
      </c>
      <c r="CX3065" s="23">
        <v>13700000</v>
      </c>
      <c r="CY3065" s="23">
        <v>11400000</v>
      </c>
      <c r="CZ3065" s="23">
        <v>10800000</v>
      </c>
      <c r="DA3065" s="23">
        <v>2686613</v>
      </c>
      <c r="DB3065" s="23">
        <v>2704423</v>
      </c>
      <c r="DC3065" s="23">
        <v>3138978</v>
      </c>
      <c r="DD3065">
        <v>0</v>
      </c>
      <c r="DE3065">
        <v>0</v>
      </c>
      <c r="DF3065">
        <v>0</v>
      </c>
    </row>
    <row r="3066" spans="1:110" x14ac:dyDescent="0.25">
      <c r="A3066" s="18" t="str">
        <f t="shared" si="47"/>
        <v>program_CPP_200 kW and above_All_SDGE_1-in-2_MONTHLY SYSTEM PEAK DAY_2022_9</v>
      </c>
      <c r="B3066" t="s">
        <v>51</v>
      </c>
      <c r="C3066" t="s">
        <v>121</v>
      </c>
      <c r="D3066" t="s">
        <v>122</v>
      </c>
      <c r="E3066" t="s">
        <v>7</v>
      </c>
      <c r="F3066" t="s">
        <v>125</v>
      </c>
      <c r="G3066" t="s">
        <v>111</v>
      </c>
      <c r="H3066" t="s">
        <v>20</v>
      </c>
      <c r="I3066">
        <v>2022</v>
      </c>
      <c r="J3066">
        <v>9</v>
      </c>
      <c r="K3066">
        <v>1343</v>
      </c>
      <c r="L3066">
        <v>187144.3</v>
      </c>
      <c r="M3066">
        <v>178511.9</v>
      </c>
      <c r="N3066">
        <v>176033.2</v>
      </c>
      <c r="O3066">
        <v>178020.3</v>
      </c>
      <c r="P3066">
        <v>182707.7</v>
      </c>
      <c r="Q3066">
        <v>197081</v>
      </c>
      <c r="R3066">
        <v>215185.1</v>
      </c>
      <c r="S3066">
        <v>225657.1</v>
      </c>
      <c r="T3066">
        <v>235434.9</v>
      </c>
      <c r="U3066">
        <v>248357.4</v>
      </c>
      <c r="V3066">
        <v>265404.3</v>
      </c>
      <c r="W3066">
        <v>278145.2</v>
      </c>
      <c r="X3066">
        <v>283453.3</v>
      </c>
      <c r="Y3066">
        <v>285747.59999999998</v>
      </c>
      <c r="Z3066">
        <v>286310.59999999998</v>
      </c>
      <c r="AA3066">
        <v>281449.7</v>
      </c>
      <c r="AB3066">
        <v>272017.5</v>
      </c>
      <c r="AC3066">
        <v>268478.2</v>
      </c>
      <c r="AD3066">
        <v>250339.20000000001</v>
      </c>
      <c r="AE3066">
        <v>241702.5</v>
      </c>
      <c r="AF3066">
        <v>239327.9</v>
      </c>
      <c r="AG3066">
        <v>230527.8</v>
      </c>
      <c r="AH3066">
        <v>221043.6</v>
      </c>
      <c r="AI3066">
        <v>209427.1</v>
      </c>
      <c r="AJ3066">
        <v>72.997169999999997</v>
      </c>
      <c r="AK3066">
        <v>72.520690000000002</v>
      </c>
      <c r="AL3066">
        <v>71.879930000000002</v>
      </c>
      <c r="AM3066">
        <v>72.185270000000003</v>
      </c>
      <c r="AN3066">
        <v>71.971760000000003</v>
      </c>
      <c r="AO3066">
        <v>72.198660000000004</v>
      </c>
      <c r="AP3066">
        <v>71.872860000000003</v>
      </c>
      <c r="AQ3066">
        <v>72.010829999999999</v>
      </c>
      <c r="AR3066">
        <v>77.627589999999998</v>
      </c>
      <c r="AS3066">
        <v>84.328850000000003</v>
      </c>
      <c r="AT3066">
        <v>90.197500000000005</v>
      </c>
      <c r="AU3066">
        <v>95.242000000000004</v>
      </c>
      <c r="AV3066">
        <v>96.357439999999997</v>
      </c>
      <c r="AW3066">
        <v>95.51249</v>
      </c>
      <c r="AX3066">
        <v>95.98</v>
      </c>
      <c r="AY3066">
        <v>95.975999999999999</v>
      </c>
      <c r="AZ3066">
        <v>94.799670000000006</v>
      </c>
      <c r="BA3066">
        <v>94.602869999999996</v>
      </c>
      <c r="BB3066">
        <v>91.432910000000007</v>
      </c>
      <c r="BC3066">
        <v>86.739859999999993</v>
      </c>
      <c r="BD3066">
        <v>81.843220000000002</v>
      </c>
      <c r="BE3066">
        <v>79.697770000000006</v>
      </c>
      <c r="BF3066">
        <v>78.008470000000003</v>
      </c>
      <c r="BG3066">
        <v>76.604039999999998</v>
      </c>
      <c r="BH3066">
        <v>777.53300000000002</v>
      </c>
      <c r="BI3066">
        <v>2145.0940000000001</v>
      </c>
      <c r="BJ3066">
        <v>3343.93</v>
      </c>
      <c r="BK3066">
        <v>3768.3589999999999</v>
      </c>
      <c r="BL3066">
        <v>3658.82</v>
      </c>
      <c r="BM3066">
        <v>5764.0020000000004</v>
      </c>
      <c r="BN3066">
        <v>6883.1090000000004</v>
      </c>
      <c r="BO3066">
        <v>7726.482</v>
      </c>
      <c r="BP3066">
        <v>4495.7079999999996</v>
      </c>
      <c r="BQ3066">
        <v>5111.1670000000004</v>
      </c>
      <c r="BR3066">
        <v>3290.835</v>
      </c>
      <c r="BS3066">
        <v>4583.098</v>
      </c>
      <c r="BT3066">
        <v>2658.6469999999999</v>
      </c>
      <c r="BU3066">
        <v>5547.625</v>
      </c>
      <c r="BV3066">
        <v>10123.5</v>
      </c>
      <c r="BW3066">
        <v>6305.9549999999999</v>
      </c>
      <c r="BX3066">
        <v>6896.223</v>
      </c>
      <c r="BY3066">
        <v>6673.1679999999997</v>
      </c>
      <c r="BZ3066">
        <v>3441.6289999999999</v>
      </c>
      <c r="CA3066">
        <v>1687.2929999999999</v>
      </c>
      <c r="CB3066">
        <v>581.96029999999996</v>
      </c>
      <c r="CC3066">
        <v>-457.83089999999999</v>
      </c>
      <c r="CD3066">
        <v>-2771.3159999999998</v>
      </c>
      <c r="CE3066">
        <v>-1487.759</v>
      </c>
      <c r="CF3066" s="23">
        <v>4287336</v>
      </c>
      <c r="CG3066" s="23">
        <v>6506375</v>
      </c>
      <c r="CH3066" s="23">
        <v>5702318</v>
      </c>
      <c r="CI3066" s="23">
        <v>4391176</v>
      </c>
      <c r="CJ3066" s="23">
        <v>3711977</v>
      </c>
      <c r="CK3066" s="23">
        <v>1871526</v>
      </c>
      <c r="CL3066" s="23">
        <v>2389240</v>
      </c>
      <c r="CM3066" s="23">
        <v>2327504</v>
      </c>
      <c r="CN3066" s="23">
        <v>1630263</v>
      </c>
      <c r="CO3066" s="23">
        <v>8134396</v>
      </c>
      <c r="CP3066" s="23">
        <v>1291999</v>
      </c>
      <c r="CQ3066" s="23">
        <v>11900000</v>
      </c>
      <c r="CR3066" s="23">
        <v>12300000</v>
      </c>
      <c r="CS3066" s="23">
        <v>13100000</v>
      </c>
      <c r="CT3066" s="23">
        <v>13100000</v>
      </c>
      <c r="CU3066" s="23">
        <v>12800000</v>
      </c>
      <c r="CV3066" s="23">
        <v>12800000</v>
      </c>
      <c r="CW3066" s="23">
        <v>12800000</v>
      </c>
      <c r="CX3066" s="23">
        <v>14500000</v>
      </c>
      <c r="CY3066" s="23">
        <v>12000000</v>
      </c>
      <c r="CZ3066" s="23">
        <v>11400000</v>
      </c>
      <c r="DA3066" s="23">
        <v>2836651</v>
      </c>
      <c r="DB3066" s="23">
        <v>2855457</v>
      </c>
      <c r="DC3066" s="23">
        <v>3314280</v>
      </c>
      <c r="DD3066">
        <v>0</v>
      </c>
      <c r="DE3066">
        <v>0</v>
      </c>
      <c r="DF3066">
        <v>0</v>
      </c>
    </row>
    <row r="3067" spans="1:110" x14ac:dyDescent="0.25">
      <c r="A3067" s="18" t="str">
        <f t="shared" si="47"/>
        <v>program_CPP_200 kW and above_All_SDGE_1-in-2_MONTHLY SYSTEM PEAK DAY_2023_9</v>
      </c>
      <c r="B3067" t="s">
        <v>51</v>
      </c>
      <c r="C3067" t="s">
        <v>121</v>
      </c>
      <c r="D3067" t="s">
        <v>122</v>
      </c>
      <c r="E3067" t="s">
        <v>7</v>
      </c>
      <c r="F3067" t="s">
        <v>125</v>
      </c>
      <c r="G3067" t="s">
        <v>111</v>
      </c>
      <c r="H3067" t="s">
        <v>20</v>
      </c>
      <c r="I3067">
        <v>2023</v>
      </c>
      <c r="J3067">
        <v>9</v>
      </c>
      <c r="K3067">
        <v>1387</v>
      </c>
      <c r="L3067">
        <v>193275.6</v>
      </c>
      <c r="M3067">
        <v>184360.4</v>
      </c>
      <c r="N3067">
        <v>181800.5</v>
      </c>
      <c r="O3067">
        <v>183852.7</v>
      </c>
      <c r="P3067">
        <v>188693.7</v>
      </c>
      <c r="Q3067">
        <v>203537.8</v>
      </c>
      <c r="R3067">
        <v>222235.1</v>
      </c>
      <c r="S3067">
        <v>233050.2</v>
      </c>
      <c r="T3067">
        <v>243148.3</v>
      </c>
      <c r="U3067">
        <v>256494.2</v>
      </c>
      <c r="V3067">
        <v>274099.7</v>
      </c>
      <c r="W3067">
        <v>287257.90000000002</v>
      </c>
      <c r="X3067">
        <v>292740</v>
      </c>
      <c r="Y3067">
        <v>295109.40000000002</v>
      </c>
      <c r="Z3067">
        <v>295690.8</v>
      </c>
      <c r="AA3067">
        <v>290670.7</v>
      </c>
      <c r="AB3067">
        <v>280929.5</v>
      </c>
      <c r="AC3067">
        <v>277274.2</v>
      </c>
      <c r="AD3067">
        <v>258540.9</v>
      </c>
      <c r="AE3067">
        <v>249621.2</v>
      </c>
      <c r="AF3067">
        <v>247168.9</v>
      </c>
      <c r="AG3067">
        <v>238080.5</v>
      </c>
      <c r="AH3067">
        <v>228285.5</v>
      </c>
      <c r="AI3067">
        <v>216288.4</v>
      </c>
      <c r="AJ3067">
        <v>72.997169999999997</v>
      </c>
      <c r="AK3067">
        <v>72.520690000000002</v>
      </c>
      <c r="AL3067">
        <v>71.879930000000002</v>
      </c>
      <c r="AM3067">
        <v>72.185270000000003</v>
      </c>
      <c r="AN3067">
        <v>71.971760000000003</v>
      </c>
      <c r="AO3067">
        <v>72.198660000000004</v>
      </c>
      <c r="AP3067">
        <v>71.872860000000003</v>
      </c>
      <c r="AQ3067">
        <v>72.010829999999999</v>
      </c>
      <c r="AR3067">
        <v>77.627589999999998</v>
      </c>
      <c r="AS3067">
        <v>84.328850000000003</v>
      </c>
      <c r="AT3067">
        <v>90.197500000000005</v>
      </c>
      <c r="AU3067">
        <v>95.242000000000004</v>
      </c>
      <c r="AV3067">
        <v>96.357439999999997</v>
      </c>
      <c r="AW3067">
        <v>95.51249</v>
      </c>
      <c r="AX3067">
        <v>95.98</v>
      </c>
      <c r="AY3067">
        <v>95.975999999999999</v>
      </c>
      <c r="AZ3067">
        <v>94.799670000000006</v>
      </c>
      <c r="BA3067">
        <v>94.602869999999996</v>
      </c>
      <c r="BB3067">
        <v>91.432910000000007</v>
      </c>
      <c r="BC3067">
        <v>86.739859999999993</v>
      </c>
      <c r="BD3067">
        <v>81.843220000000002</v>
      </c>
      <c r="BE3067">
        <v>79.697770000000006</v>
      </c>
      <c r="BF3067">
        <v>78.008470000000003</v>
      </c>
      <c r="BG3067">
        <v>76.604039999999998</v>
      </c>
      <c r="BH3067">
        <v>803.0068</v>
      </c>
      <c r="BI3067">
        <v>2215.3719999999998</v>
      </c>
      <c r="BJ3067">
        <v>3453.4859999999999</v>
      </c>
      <c r="BK3067">
        <v>3891.82</v>
      </c>
      <c r="BL3067">
        <v>3778.692</v>
      </c>
      <c r="BM3067">
        <v>5952.8450000000003</v>
      </c>
      <c r="BN3067">
        <v>7108.616</v>
      </c>
      <c r="BO3067">
        <v>7979.6210000000001</v>
      </c>
      <c r="BP3067">
        <v>4642.9989999999998</v>
      </c>
      <c r="BQ3067">
        <v>5278.6220000000003</v>
      </c>
      <c r="BR3067">
        <v>3398.6509999999998</v>
      </c>
      <c r="BS3067">
        <v>4733.2510000000002</v>
      </c>
      <c r="BT3067">
        <v>2745.7510000000002</v>
      </c>
      <c r="BU3067">
        <v>5729.3779999999997</v>
      </c>
      <c r="BV3067">
        <v>10455.18</v>
      </c>
      <c r="BW3067">
        <v>6512.5529999999999</v>
      </c>
      <c r="BX3067">
        <v>7122.1610000000001</v>
      </c>
      <c r="BY3067">
        <v>6891.7979999999998</v>
      </c>
      <c r="BZ3067">
        <v>3554.3850000000002</v>
      </c>
      <c r="CA3067">
        <v>1742.5730000000001</v>
      </c>
      <c r="CB3067">
        <v>601.02679999999998</v>
      </c>
      <c r="CC3067">
        <v>-472.8306</v>
      </c>
      <c r="CD3067">
        <v>-2862.1109999999999</v>
      </c>
      <c r="CE3067">
        <v>-1536.501</v>
      </c>
      <c r="CF3067" s="23">
        <v>4572865</v>
      </c>
      <c r="CG3067" s="23">
        <v>6939689</v>
      </c>
      <c r="CH3067" s="23">
        <v>6082083</v>
      </c>
      <c r="CI3067" s="23">
        <v>4683621</v>
      </c>
      <c r="CJ3067" s="23">
        <v>3959188</v>
      </c>
      <c r="CK3067" s="23">
        <v>1996167</v>
      </c>
      <c r="CL3067" s="23">
        <v>2548359</v>
      </c>
      <c r="CM3067" s="23">
        <v>2482512</v>
      </c>
      <c r="CN3067" s="23">
        <v>1738836</v>
      </c>
      <c r="CO3067" s="23">
        <v>8676133</v>
      </c>
      <c r="CP3067" s="23">
        <v>1378044</v>
      </c>
      <c r="CQ3067" s="23">
        <v>12700000</v>
      </c>
      <c r="CR3067" s="23">
        <v>13100000</v>
      </c>
      <c r="CS3067" s="23">
        <v>14000000</v>
      </c>
      <c r="CT3067" s="23">
        <v>14000000</v>
      </c>
      <c r="CU3067" s="23">
        <v>13700000</v>
      </c>
      <c r="CV3067" s="23">
        <v>13700000</v>
      </c>
      <c r="CW3067" s="23">
        <v>13700000</v>
      </c>
      <c r="CX3067" s="23">
        <v>15400000</v>
      </c>
      <c r="CY3067" s="23">
        <v>12800000</v>
      </c>
      <c r="CZ3067" s="23">
        <v>12100000</v>
      </c>
      <c r="DA3067" s="23">
        <v>3025567</v>
      </c>
      <c r="DB3067" s="23">
        <v>3045625</v>
      </c>
      <c r="DC3067" s="23">
        <v>3535005</v>
      </c>
      <c r="DD3067">
        <v>0</v>
      </c>
      <c r="DE3067">
        <v>0</v>
      </c>
      <c r="DF3067">
        <v>0</v>
      </c>
    </row>
    <row r="3068" spans="1:110" x14ac:dyDescent="0.25">
      <c r="A3068" s="18" t="str">
        <f t="shared" si="47"/>
        <v>program_CPP_200 kW and above_All_SDGE_1-in-2_MONTHLY SYSTEM PEAK DAY_2024_9</v>
      </c>
      <c r="B3068" t="s">
        <v>51</v>
      </c>
      <c r="C3068" t="s">
        <v>121</v>
      </c>
      <c r="D3068" t="s">
        <v>122</v>
      </c>
      <c r="E3068" t="s">
        <v>7</v>
      </c>
      <c r="F3068" t="s">
        <v>125</v>
      </c>
      <c r="G3068" t="s">
        <v>111</v>
      </c>
      <c r="H3068" t="s">
        <v>20</v>
      </c>
      <c r="I3068">
        <v>2024</v>
      </c>
      <c r="J3068">
        <v>9</v>
      </c>
      <c r="K3068">
        <v>1422</v>
      </c>
      <c r="L3068">
        <v>198152.8</v>
      </c>
      <c r="M3068">
        <v>189012.6</v>
      </c>
      <c r="N3068">
        <v>186388.1</v>
      </c>
      <c r="O3068">
        <v>188492.1</v>
      </c>
      <c r="P3068">
        <v>193455.2</v>
      </c>
      <c r="Q3068">
        <v>208673.9</v>
      </c>
      <c r="R3068">
        <v>227843</v>
      </c>
      <c r="S3068">
        <v>238931</v>
      </c>
      <c r="T3068">
        <v>249284</v>
      </c>
      <c r="U3068">
        <v>262966.59999999998</v>
      </c>
      <c r="V3068">
        <v>281016.40000000002</v>
      </c>
      <c r="W3068">
        <v>294506.7</v>
      </c>
      <c r="X3068">
        <v>300127.09999999998</v>
      </c>
      <c r="Y3068">
        <v>302556.3</v>
      </c>
      <c r="Z3068">
        <v>303152.40000000002</v>
      </c>
      <c r="AA3068">
        <v>298005.5</v>
      </c>
      <c r="AB3068">
        <v>288018.5</v>
      </c>
      <c r="AC3068">
        <v>284271</v>
      </c>
      <c r="AD3068">
        <v>265065</v>
      </c>
      <c r="AE3068">
        <v>255920.3</v>
      </c>
      <c r="AF3068">
        <v>253406.1</v>
      </c>
      <c r="AG3068">
        <v>244088.3</v>
      </c>
      <c r="AH3068">
        <v>234046.2</v>
      </c>
      <c r="AI3068">
        <v>221746.3</v>
      </c>
      <c r="AJ3068">
        <v>72.997169999999997</v>
      </c>
      <c r="AK3068">
        <v>72.520690000000002</v>
      </c>
      <c r="AL3068">
        <v>71.879930000000002</v>
      </c>
      <c r="AM3068">
        <v>72.185270000000003</v>
      </c>
      <c r="AN3068">
        <v>71.971760000000003</v>
      </c>
      <c r="AO3068">
        <v>72.198660000000004</v>
      </c>
      <c r="AP3068">
        <v>71.872860000000003</v>
      </c>
      <c r="AQ3068">
        <v>72.010829999999999</v>
      </c>
      <c r="AR3068">
        <v>77.627589999999998</v>
      </c>
      <c r="AS3068">
        <v>84.328850000000003</v>
      </c>
      <c r="AT3068">
        <v>90.197500000000005</v>
      </c>
      <c r="AU3068">
        <v>95.242000000000004</v>
      </c>
      <c r="AV3068">
        <v>96.357439999999997</v>
      </c>
      <c r="AW3068">
        <v>95.51249</v>
      </c>
      <c r="AX3068">
        <v>95.98</v>
      </c>
      <c r="AY3068">
        <v>95.975999999999999</v>
      </c>
      <c r="AZ3068">
        <v>94.799670000000006</v>
      </c>
      <c r="BA3068">
        <v>94.602869999999996</v>
      </c>
      <c r="BB3068">
        <v>91.432910000000007</v>
      </c>
      <c r="BC3068">
        <v>86.739859999999993</v>
      </c>
      <c r="BD3068">
        <v>81.843220000000002</v>
      </c>
      <c r="BE3068">
        <v>79.697770000000006</v>
      </c>
      <c r="BF3068">
        <v>78.008470000000003</v>
      </c>
      <c r="BG3068">
        <v>76.604039999999998</v>
      </c>
      <c r="BH3068">
        <v>823.27020000000005</v>
      </c>
      <c r="BI3068">
        <v>2271.2759999999998</v>
      </c>
      <c r="BJ3068">
        <v>3540.6320000000001</v>
      </c>
      <c r="BK3068">
        <v>3990.027</v>
      </c>
      <c r="BL3068">
        <v>3874.0439999999999</v>
      </c>
      <c r="BM3068">
        <v>6103.0609999999997</v>
      </c>
      <c r="BN3068">
        <v>7287.9979999999996</v>
      </c>
      <c r="BO3068">
        <v>8180.9809999999998</v>
      </c>
      <c r="BP3068">
        <v>4760.1620000000003</v>
      </c>
      <c r="BQ3068">
        <v>5411.8239999999996</v>
      </c>
      <c r="BR3068">
        <v>3484.4140000000002</v>
      </c>
      <c r="BS3068">
        <v>4852.692</v>
      </c>
      <c r="BT3068">
        <v>2815.038</v>
      </c>
      <c r="BU3068">
        <v>5873.9549999999999</v>
      </c>
      <c r="BV3068">
        <v>10719</v>
      </c>
      <c r="BW3068">
        <v>6676.893</v>
      </c>
      <c r="BX3068">
        <v>7301.8829999999998</v>
      </c>
      <c r="BY3068">
        <v>7065.7079999999996</v>
      </c>
      <c r="BZ3068">
        <v>3644.078</v>
      </c>
      <c r="CA3068">
        <v>1786.5450000000001</v>
      </c>
      <c r="CB3068">
        <v>616.19320000000005</v>
      </c>
      <c r="CC3068">
        <v>-484.76209999999998</v>
      </c>
      <c r="CD3068">
        <v>-2934.3339999999998</v>
      </c>
      <c r="CE3068">
        <v>-1575.2739999999999</v>
      </c>
      <c r="CF3068" s="23">
        <v>4806563</v>
      </c>
      <c r="CG3068" s="23">
        <v>7294345</v>
      </c>
      <c r="CH3068" s="23">
        <v>6392910</v>
      </c>
      <c r="CI3068" s="23">
        <v>4922979</v>
      </c>
      <c r="CJ3068" s="23">
        <v>4161524</v>
      </c>
      <c r="CK3068" s="23">
        <v>2098182</v>
      </c>
      <c r="CL3068" s="23">
        <v>2678594</v>
      </c>
      <c r="CM3068" s="23">
        <v>2609382</v>
      </c>
      <c r="CN3068" s="23">
        <v>1827700</v>
      </c>
      <c r="CO3068" s="23">
        <v>9119530</v>
      </c>
      <c r="CP3068" s="23">
        <v>1448470</v>
      </c>
      <c r="CQ3068" s="23">
        <v>13300000</v>
      </c>
      <c r="CR3068" s="23">
        <v>13700000</v>
      </c>
      <c r="CS3068" s="23">
        <v>14700000</v>
      </c>
      <c r="CT3068" s="23">
        <v>14700000</v>
      </c>
      <c r="CU3068" s="23">
        <v>14400000</v>
      </c>
      <c r="CV3068" s="23">
        <v>14400000</v>
      </c>
      <c r="CW3068" s="23">
        <v>14400000</v>
      </c>
      <c r="CX3068" s="23">
        <v>16200000</v>
      </c>
      <c r="CY3068" s="23">
        <v>13500000</v>
      </c>
      <c r="CZ3068" s="23">
        <v>12700000</v>
      </c>
      <c r="DA3068" s="23">
        <v>3180190</v>
      </c>
      <c r="DB3068" s="23">
        <v>3201273</v>
      </c>
      <c r="DC3068" s="23">
        <v>3715663</v>
      </c>
      <c r="DD3068">
        <v>0</v>
      </c>
      <c r="DE3068">
        <v>0</v>
      </c>
      <c r="DF3068">
        <v>0</v>
      </c>
    </row>
    <row r="3069" spans="1:110" x14ac:dyDescent="0.25">
      <c r="A3069" s="18" t="str">
        <f t="shared" si="47"/>
        <v>program_CPP_200 kW and above_All_SDGE_1-in-2_MONTHLY SYSTEM PEAK DAY_2025_9</v>
      </c>
      <c r="B3069" t="s">
        <v>51</v>
      </c>
      <c r="C3069" t="s">
        <v>121</v>
      </c>
      <c r="D3069" t="s">
        <v>122</v>
      </c>
      <c r="E3069" t="s">
        <v>7</v>
      </c>
      <c r="F3069" t="s">
        <v>125</v>
      </c>
      <c r="G3069" t="s">
        <v>111</v>
      </c>
      <c r="H3069" t="s">
        <v>20</v>
      </c>
      <c r="I3069">
        <v>2025</v>
      </c>
      <c r="J3069">
        <v>9</v>
      </c>
      <c r="K3069">
        <v>1451</v>
      </c>
      <c r="L3069">
        <v>202193.9</v>
      </c>
      <c r="M3069">
        <v>192867.3</v>
      </c>
      <c r="N3069">
        <v>190189.3</v>
      </c>
      <c r="O3069">
        <v>192336.1</v>
      </c>
      <c r="P3069">
        <v>197400.5</v>
      </c>
      <c r="Q3069">
        <v>212929.6</v>
      </c>
      <c r="R3069">
        <v>232489.60000000001</v>
      </c>
      <c r="S3069">
        <v>243803.7</v>
      </c>
      <c r="T3069">
        <v>254367.9</v>
      </c>
      <c r="U3069">
        <v>268329.5</v>
      </c>
      <c r="V3069">
        <v>286747.40000000002</v>
      </c>
      <c r="W3069">
        <v>300512.8</v>
      </c>
      <c r="X3069">
        <v>306247.8</v>
      </c>
      <c r="Y3069">
        <v>308726.59999999998</v>
      </c>
      <c r="Z3069">
        <v>309334.8</v>
      </c>
      <c r="AA3069">
        <v>304083</v>
      </c>
      <c r="AB3069">
        <v>293892.3</v>
      </c>
      <c r="AC3069">
        <v>290068.40000000002</v>
      </c>
      <c r="AD3069">
        <v>270470.7</v>
      </c>
      <c r="AE3069">
        <v>261139.4</v>
      </c>
      <c r="AF3069">
        <v>258574</v>
      </c>
      <c r="AG3069">
        <v>249066.2</v>
      </c>
      <c r="AH3069">
        <v>238819.3</v>
      </c>
      <c r="AI3069">
        <v>226268.6</v>
      </c>
      <c r="AJ3069">
        <v>72.997169999999997</v>
      </c>
      <c r="AK3069">
        <v>72.520690000000002</v>
      </c>
      <c r="AL3069">
        <v>71.879930000000002</v>
      </c>
      <c r="AM3069">
        <v>72.185270000000003</v>
      </c>
      <c r="AN3069">
        <v>71.971760000000003</v>
      </c>
      <c r="AO3069">
        <v>72.198660000000004</v>
      </c>
      <c r="AP3069">
        <v>71.872860000000003</v>
      </c>
      <c r="AQ3069">
        <v>72.010829999999999</v>
      </c>
      <c r="AR3069">
        <v>77.627589999999998</v>
      </c>
      <c r="AS3069">
        <v>84.328850000000003</v>
      </c>
      <c r="AT3069">
        <v>90.197500000000005</v>
      </c>
      <c r="AU3069">
        <v>95.242000000000004</v>
      </c>
      <c r="AV3069">
        <v>96.357439999999997</v>
      </c>
      <c r="AW3069">
        <v>95.51249</v>
      </c>
      <c r="AX3069">
        <v>95.98</v>
      </c>
      <c r="AY3069">
        <v>95.975999999999999</v>
      </c>
      <c r="AZ3069">
        <v>94.799670000000006</v>
      </c>
      <c r="BA3069">
        <v>94.602869999999996</v>
      </c>
      <c r="BB3069">
        <v>91.432910000000007</v>
      </c>
      <c r="BC3069">
        <v>86.739859999999993</v>
      </c>
      <c r="BD3069">
        <v>81.843220000000002</v>
      </c>
      <c r="BE3069">
        <v>79.697770000000006</v>
      </c>
      <c r="BF3069">
        <v>78.008470000000003</v>
      </c>
      <c r="BG3069">
        <v>76.604039999999998</v>
      </c>
      <c r="BH3069">
        <v>840.0598</v>
      </c>
      <c r="BI3069">
        <v>2317.596</v>
      </c>
      <c r="BJ3069">
        <v>3612.8389999999999</v>
      </c>
      <c r="BK3069">
        <v>4071.3989999999999</v>
      </c>
      <c r="BL3069">
        <v>3953.0509999999999</v>
      </c>
      <c r="BM3069">
        <v>6227.5259999999998</v>
      </c>
      <c r="BN3069">
        <v>7436.6270000000004</v>
      </c>
      <c r="BO3069">
        <v>8347.8220000000001</v>
      </c>
      <c r="BP3069">
        <v>4857.2389999999996</v>
      </c>
      <c r="BQ3069">
        <v>5522.192</v>
      </c>
      <c r="BR3069">
        <v>3555.4749999999999</v>
      </c>
      <c r="BS3069">
        <v>4951.6570000000002</v>
      </c>
      <c r="BT3069">
        <v>2872.4470000000001</v>
      </c>
      <c r="BU3069">
        <v>5993.7479999999996</v>
      </c>
      <c r="BV3069">
        <v>10937.61</v>
      </c>
      <c r="BW3069">
        <v>6813.0609999999997</v>
      </c>
      <c r="BX3069">
        <v>7450.7969999999996</v>
      </c>
      <c r="BY3069">
        <v>7209.8040000000001</v>
      </c>
      <c r="BZ3069">
        <v>3718.3939999999998</v>
      </c>
      <c r="CA3069">
        <v>1822.98</v>
      </c>
      <c r="CB3069">
        <v>628.75980000000004</v>
      </c>
      <c r="CC3069">
        <v>-494.64830000000001</v>
      </c>
      <c r="CD3069">
        <v>-2994.1770000000001</v>
      </c>
      <c r="CE3069">
        <v>-1607.4</v>
      </c>
      <c r="CF3069" s="23">
        <v>5004611</v>
      </c>
      <c r="CG3069" s="23">
        <v>7594897</v>
      </c>
      <c r="CH3069" s="23">
        <v>6656320</v>
      </c>
      <c r="CI3069" s="23">
        <v>5125823</v>
      </c>
      <c r="CJ3069" s="23">
        <v>4332993</v>
      </c>
      <c r="CK3069" s="23">
        <v>2184634</v>
      </c>
      <c r="CL3069" s="23">
        <v>2788961</v>
      </c>
      <c r="CM3069" s="23">
        <v>2716898</v>
      </c>
      <c r="CN3069" s="23">
        <v>1903007</v>
      </c>
      <c r="CO3069" s="23">
        <v>9495287</v>
      </c>
      <c r="CP3069" s="23">
        <v>1508152</v>
      </c>
      <c r="CQ3069" s="23">
        <v>13900000</v>
      </c>
      <c r="CR3069" s="23">
        <v>14300000</v>
      </c>
      <c r="CS3069" s="23">
        <v>15300000</v>
      </c>
      <c r="CT3069" s="23">
        <v>15300000</v>
      </c>
      <c r="CU3069" s="23">
        <v>15000000</v>
      </c>
      <c r="CV3069" s="23">
        <v>15000000</v>
      </c>
      <c r="CW3069" s="23">
        <v>15000000</v>
      </c>
      <c r="CX3069" s="23">
        <v>16900000</v>
      </c>
      <c r="CY3069" s="23">
        <v>14000000</v>
      </c>
      <c r="CZ3069" s="23">
        <v>13300000</v>
      </c>
      <c r="DA3069" s="23">
        <v>3311225</v>
      </c>
      <c r="DB3069" s="23">
        <v>3333177</v>
      </c>
      <c r="DC3069" s="23">
        <v>3868761</v>
      </c>
      <c r="DD3069">
        <v>0</v>
      </c>
      <c r="DE3069">
        <v>0</v>
      </c>
      <c r="DF3069">
        <v>0</v>
      </c>
    </row>
    <row r="3070" spans="1:110" x14ac:dyDescent="0.25">
      <c r="A3070" s="18" t="str">
        <f t="shared" si="47"/>
        <v>program_CPP_200 kW and above_All_SDGE_1-in-2_MONTHLY SYSTEM PEAK DAY_2026_9</v>
      </c>
      <c r="B3070" t="s">
        <v>51</v>
      </c>
      <c r="C3070" t="s">
        <v>121</v>
      </c>
      <c r="D3070" t="s">
        <v>122</v>
      </c>
      <c r="E3070" t="s">
        <v>7</v>
      </c>
      <c r="F3070" t="s">
        <v>125</v>
      </c>
      <c r="G3070" t="s">
        <v>111</v>
      </c>
      <c r="H3070" t="s">
        <v>20</v>
      </c>
      <c r="I3070">
        <v>2026</v>
      </c>
      <c r="J3070">
        <v>9</v>
      </c>
      <c r="K3070">
        <v>1478</v>
      </c>
      <c r="L3070">
        <v>205956.3</v>
      </c>
      <c r="M3070">
        <v>196456.1</v>
      </c>
      <c r="N3070">
        <v>193728.3</v>
      </c>
      <c r="O3070">
        <v>195915.1</v>
      </c>
      <c r="P3070">
        <v>201073.7</v>
      </c>
      <c r="Q3070">
        <v>216891.8</v>
      </c>
      <c r="R3070">
        <v>236815.8</v>
      </c>
      <c r="S3070">
        <v>248340.4</v>
      </c>
      <c r="T3070">
        <v>259101.1</v>
      </c>
      <c r="U3070">
        <v>273322.5</v>
      </c>
      <c r="V3070">
        <v>292083.09999999998</v>
      </c>
      <c r="W3070">
        <v>306104.7</v>
      </c>
      <c r="X3070">
        <v>311946.40000000002</v>
      </c>
      <c r="Y3070">
        <v>314471.3</v>
      </c>
      <c r="Z3070">
        <v>315090.8</v>
      </c>
      <c r="AA3070">
        <v>309741.3</v>
      </c>
      <c r="AB3070">
        <v>299361</v>
      </c>
      <c r="AC3070">
        <v>295465.90000000002</v>
      </c>
      <c r="AD3070">
        <v>275503.59999999998</v>
      </c>
      <c r="AE3070">
        <v>265998.7</v>
      </c>
      <c r="AF3070">
        <v>263385.5</v>
      </c>
      <c r="AG3070">
        <v>253700.8</v>
      </c>
      <c r="AH3070">
        <v>243263.2</v>
      </c>
      <c r="AI3070">
        <v>230479</v>
      </c>
      <c r="AJ3070">
        <v>72.997169999999997</v>
      </c>
      <c r="AK3070">
        <v>72.520690000000002</v>
      </c>
      <c r="AL3070">
        <v>71.879930000000002</v>
      </c>
      <c r="AM3070">
        <v>72.185270000000003</v>
      </c>
      <c r="AN3070">
        <v>71.971760000000003</v>
      </c>
      <c r="AO3070">
        <v>72.198660000000004</v>
      </c>
      <c r="AP3070">
        <v>71.872860000000003</v>
      </c>
      <c r="AQ3070">
        <v>72.010829999999999</v>
      </c>
      <c r="AR3070">
        <v>77.627589999999998</v>
      </c>
      <c r="AS3070">
        <v>84.328850000000003</v>
      </c>
      <c r="AT3070">
        <v>90.197500000000005</v>
      </c>
      <c r="AU3070">
        <v>95.242000000000004</v>
      </c>
      <c r="AV3070">
        <v>96.357439999999997</v>
      </c>
      <c r="AW3070">
        <v>95.51249</v>
      </c>
      <c r="AX3070">
        <v>95.98</v>
      </c>
      <c r="AY3070">
        <v>95.975999999999999</v>
      </c>
      <c r="AZ3070">
        <v>94.799670000000006</v>
      </c>
      <c r="BA3070">
        <v>94.602869999999996</v>
      </c>
      <c r="BB3070">
        <v>91.432910000000007</v>
      </c>
      <c r="BC3070">
        <v>86.739859999999993</v>
      </c>
      <c r="BD3070">
        <v>81.843220000000002</v>
      </c>
      <c r="BE3070">
        <v>79.697770000000006</v>
      </c>
      <c r="BF3070">
        <v>78.008470000000003</v>
      </c>
      <c r="BG3070">
        <v>76.604039999999998</v>
      </c>
      <c r="BH3070">
        <v>855.69150000000002</v>
      </c>
      <c r="BI3070">
        <v>2360.721</v>
      </c>
      <c r="BJ3070">
        <v>3680.0659999999998</v>
      </c>
      <c r="BK3070">
        <v>4147.1589999999997</v>
      </c>
      <c r="BL3070">
        <v>4026.6089999999999</v>
      </c>
      <c r="BM3070">
        <v>6343.4070000000002</v>
      </c>
      <c r="BN3070">
        <v>7575.0069999999996</v>
      </c>
      <c r="BO3070">
        <v>8503.1579999999994</v>
      </c>
      <c r="BP3070">
        <v>4947.6220000000003</v>
      </c>
      <c r="BQ3070">
        <v>5624.9480000000003</v>
      </c>
      <c r="BR3070">
        <v>3621.634</v>
      </c>
      <c r="BS3070">
        <v>5043.7960000000003</v>
      </c>
      <c r="BT3070">
        <v>2925.8969999999999</v>
      </c>
      <c r="BU3070">
        <v>6105.2780000000002</v>
      </c>
      <c r="BV3070">
        <v>11141.13</v>
      </c>
      <c r="BW3070">
        <v>6939.8370000000004</v>
      </c>
      <c r="BX3070">
        <v>7589.44</v>
      </c>
      <c r="BY3070">
        <v>7343.9629999999997</v>
      </c>
      <c r="BZ3070">
        <v>3787.5859999999998</v>
      </c>
      <c r="CA3070">
        <v>1856.9010000000001</v>
      </c>
      <c r="CB3070">
        <v>640.4597</v>
      </c>
      <c r="CC3070">
        <v>-503.8526</v>
      </c>
      <c r="CD3070">
        <v>-3049.8919999999998</v>
      </c>
      <c r="CE3070">
        <v>-1637.31</v>
      </c>
      <c r="CF3070" s="23">
        <v>5192594</v>
      </c>
      <c r="CG3070" s="23">
        <v>7880177</v>
      </c>
      <c r="CH3070" s="23">
        <v>6906345</v>
      </c>
      <c r="CI3070" s="23">
        <v>5318359</v>
      </c>
      <c r="CJ3070" s="23">
        <v>4495749</v>
      </c>
      <c r="CK3070" s="23">
        <v>2266694</v>
      </c>
      <c r="CL3070" s="23">
        <v>2893720</v>
      </c>
      <c r="CM3070" s="23">
        <v>2818950</v>
      </c>
      <c r="CN3070" s="23">
        <v>1974488</v>
      </c>
      <c r="CO3070" s="23">
        <v>9851949</v>
      </c>
      <c r="CP3070" s="23">
        <v>1564801</v>
      </c>
      <c r="CQ3070" s="23">
        <v>14400000</v>
      </c>
      <c r="CR3070" s="23">
        <v>14800000</v>
      </c>
      <c r="CS3070" s="23">
        <v>15900000</v>
      </c>
      <c r="CT3070" s="23">
        <v>15900000</v>
      </c>
      <c r="CU3070" s="23">
        <v>15600000</v>
      </c>
      <c r="CV3070" s="23">
        <v>15500000</v>
      </c>
      <c r="CW3070" s="23">
        <v>15500000</v>
      </c>
      <c r="CX3070" s="23">
        <v>17500000</v>
      </c>
      <c r="CY3070" s="23">
        <v>14500000</v>
      </c>
      <c r="CZ3070" s="23">
        <v>13800000</v>
      </c>
      <c r="DA3070" s="23">
        <v>3435602</v>
      </c>
      <c r="DB3070" s="23">
        <v>3458377</v>
      </c>
      <c r="DC3070" s="23">
        <v>4014080</v>
      </c>
      <c r="DD3070">
        <v>0</v>
      </c>
      <c r="DE3070">
        <v>0</v>
      </c>
      <c r="DF3070">
        <v>0</v>
      </c>
    </row>
    <row r="3071" spans="1:110" x14ac:dyDescent="0.25">
      <c r="A3071" s="18" t="str">
        <f t="shared" si="47"/>
        <v>program_CPP_200 kW and above_All_SDGE_1-in-2_MONTHLY SYSTEM PEAK DAY_2027_9</v>
      </c>
      <c r="B3071" t="s">
        <v>51</v>
      </c>
      <c r="C3071" t="s">
        <v>121</v>
      </c>
      <c r="D3071" t="s">
        <v>122</v>
      </c>
      <c r="E3071" t="s">
        <v>7</v>
      </c>
      <c r="F3071" t="s">
        <v>125</v>
      </c>
      <c r="G3071" t="s">
        <v>111</v>
      </c>
      <c r="H3071" t="s">
        <v>20</v>
      </c>
      <c r="I3071">
        <v>2027</v>
      </c>
      <c r="J3071">
        <v>9</v>
      </c>
      <c r="K3071">
        <v>1509</v>
      </c>
      <c r="L3071">
        <v>210276.1</v>
      </c>
      <c r="M3071">
        <v>200576.6</v>
      </c>
      <c r="N3071">
        <v>197791.6</v>
      </c>
      <c r="O3071">
        <v>200024.3</v>
      </c>
      <c r="P3071">
        <v>205291.1</v>
      </c>
      <c r="Q3071">
        <v>221440.9</v>
      </c>
      <c r="R3071">
        <v>241782.8</v>
      </c>
      <c r="S3071">
        <v>253549.2</v>
      </c>
      <c r="T3071">
        <v>264535.59999999998</v>
      </c>
      <c r="U3071">
        <v>279055.3</v>
      </c>
      <c r="V3071">
        <v>298209.3</v>
      </c>
      <c r="W3071">
        <v>312525</v>
      </c>
      <c r="X3071">
        <v>318489.3</v>
      </c>
      <c r="Y3071">
        <v>321067.2</v>
      </c>
      <c r="Z3071">
        <v>321699.7</v>
      </c>
      <c r="AA3071">
        <v>316237.90000000002</v>
      </c>
      <c r="AB3071">
        <v>305639.90000000002</v>
      </c>
      <c r="AC3071">
        <v>301663.09999999998</v>
      </c>
      <c r="AD3071">
        <v>281282.09999999998</v>
      </c>
      <c r="AE3071">
        <v>271577.8</v>
      </c>
      <c r="AF3071">
        <v>268909.8</v>
      </c>
      <c r="AG3071">
        <v>259022</v>
      </c>
      <c r="AH3071">
        <v>248365.5</v>
      </c>
      <c r="AI3071">
        <v>235313.1</v>
      </c>
      <c r="AJ3071">
        <v>72.997169999999997</v>
      </c>
      <c r="AK3071">
        <v>72.520690000000002</v>
      </c>
      <c r="AL3071">
        <v>71.879930000000002</v>
      </c>
      <c r="AM3071">
        <v>72.185270000000003</v>
      </c>
      <c r="AN3071">
        <v>71.971760000000003</v>
      </c>
      <c r="AO3071">
        <v>72.198660000000004</v>
      </c>
      <c r="AP3071">
        <v>71.872860000000003</v>
      </c>
      <c r="AQ3071">
        <v>72.010829999999999</v>
      </c>
      <c r="AR3071">
        <v>77.627589999999998</v>
      </c>
      <c r="AS3071">
        <v>84.328850000000003</v>
      </c>
      <c r="AT3071">
        <v>90.197500000000005</v>
      </c>
      <c r="AU3071">
        <v>95.242000000000004</v>
      </c>
      <c r="AV3071">
        <v>96.357439999999997</v>
      </c>
      <c r="AW3071">
        <v>95.51249</v>
      </c>
      <c r="AX3071">
        <v>95.98</v>
      </c>
      <c r="AY3071">
        <v>95.975999999999999</v>
      </c>
      <c r="AZ3071">
        <v>94.799670000000006</v>
      </c>
      <c r="BA3071">
        <v>94.602869999999996</v>
      </c>
      <c r="BB3071">
        <v>91.432910000000007</v>
      </c>
      <c r="BC3071">
        <v>86.739859999999993</v>
      </c>
      <c r="BD3071">
        <v>81.843220000000002</v>
      </c>
      <c r="BE3071">
        <v>79.697770000000006</v>
      </c>
      <c r="BF3071">
        <v>78.008470000000003</v>
      </c>
      <c r="BG3071">
        <v>76.604039999999998</v>
      </c>
      <c r="BH3071">
        <v>873.63900000000001</v>
      </c>
      <c r="BI3071">
        <v>2410.2359999999999</v>
      </c>
      <c r="BJ3071">
        <v>3757.2530000000002</v>
      </c>
      <c r="BK3071">
        <v>4234.143</v>
      </c>
      <c r="BL3071">
        <v>4111.0640000000003</v>
      </c>
      <c r="BM3071">
        <v>6476.4549999999999</v>
      </c>
      <c r="BN3071">
        <v>7733.8879999999999</v>
      </c>
      <c r="BO3071">
        <v>8681.5059999999994</v>
      </c>
      <c r="BP3071">
        <v>5051.3950000000004</v>
      </c>
      <c r="BQ3071">
        <v>5742.9269999999997</v>
      </c>
      <c r="BR3071">
        <v>3697.5949999999998</v>
      </c>
      <c r="BS3071">
        <v>5149.5860000000002</v>
      </c>
      <c r="BT3071">
        <v>2987.2660000000001</v>
      </c>
      <c r="BU3071">
        <v>6233.3320000000003</v>
      </c>
      <c r="BV3071">
        <v>11374.81</v>
      </c>
      <c r="BW3071">
        <v>7085.3950000000004</v>
      </c>
      <c r="BX3071">
        <v>7748.6229999999996</v>
      </c>
      <c r="BY3071">
        <v>7497.9979999999996</v>
      </c>
      <c r="BZ3071">
        <v>3867.0279999999998</v>
      </c>
      <c r="CA3071">
        <v>1895.8489999999999</v>
      </c>
      <c r="CB3071">
        <v>653.89290000000005</v>
      </c>
      <c r="CC3071">
        <v>-514.42060000000004</v>
      </c>
      <c r="CD3071">
        <v>-3113.8609999999999</v>
      </c>
      <c r="CE3071">
        <v>-1671.6510000000001</v>
      </c>
      <c r="CF3071" s="23">
        <v>5412700</v>
      </c>
      <c r="CG3071" s="23">
        <v>8214206</v>
      </c>
      <c r="CH3071" s="23">
        <v>7199095</v>
      </c>
      <c r="CI3071" s="23">
        <v>5543796</v>
      </c>
      <c r="CJ3071" s="23">
        <v>4686317</v>
      </c>
      <c r="CK3071" s="23">
        <v>2362775</v>
      </c>
      <c r="CL3071" s="23">
        <v>3016381</v>
      </c>
      <c r="CM3071" s="23">
        <v>2938441</v>
      </c>
      <c r="CN3071" s="23">
        <v>2058184</v>
      </c>
      <c r="CO3071" s="23">
        <v>10300000</v>
      </c>
      <c r="CP3071" s="23">
        <v>1631131</v>
      </c>
      <c r="CQ3071" s="23">
        <v>15000000</v>
      </c>
      <c r="CR3071" s="23">
        <v>15500000</v>
      </c>
      <c r="CS3071" s="23">
        <v>16500000</v>
      </c>
      <c r="CT3071" s="23">
        <v>16600000</v>
      </c>
      <c r="CU3071" s="23">
        <v>16200000</v>
      </c>
      <c r="CV3071" s="23">
        <v>16200000</v>
      </c>
      <c r="CW3071" s="23">
        <v>16200000</v>
      </c>
      <c r="CX3071" s="23">
        <v>18200000</v>
      </c>
      <c r="CY3071" s="23">
        <v>15200000</v>
      </c>
      <c r="CZ3071" s="23">
        <v>14300000</v>
      </c>
      <c r="DA3071" s="23">
        <v>3581232</v>
      </c>
      <c r="DB3071" s="23">
        <v>3604973</v>
      </c>
      <c r="DC3071" s="23">
        <v>4184230</v>
      </c>
      <c r="DD3071">
        <v>0</v>
      </c>
      <c r="DE3071">
        <v>0</v>
      </c>
      <c r="DF3071">
        <v>0</v>
      </c>
    </row>
    <row r="3072" spans="1:110" x14ac:dyDescent="0.25">
      <c r="A3072" s="18" t="str">
        <f t="shared" si="47"/>
        <v>program_CPP_200 kW and above_All_SDGE_1-in-2_MONTHLY SYSTEM PEAK DAY_2028_9</v>
      </c>
      <c r="B3072" t="s">
        <v>51</v>
      </c>
      <c r="C3072" t="s">
        <v>121</v>
      </c>
      <c r="D3072" t="s">
        <v>122</v>
      </c>
      <c r="E3072" t="s">
        <v>7</v>
      </c>
      <c r="F3072" t="s">
        <v>125</v>
      </c>
      <c r="G3072" t="s">
        <v>111</v>
      </c>
      <c r="H3072" t="s">
        <v>20</v>
      </c>
      <c r="I3072">
        <v>2028</v>
      </c>
      <c r="J3072">
        <v>9</v>
      </c>
      <c r="K3072">
        <v>1541</v>
      </c>
      <c r="L3072">
        <v>214735.2</v>
      </c>
      <c r="M3072">
        <v>204830.1</v>
      </c>
      <c r="N3072">
        <v>201986</v>
      </c>
      <c r="O3072">
        <v>204266</v>
      </c>
      <c r="P3072">
        <v>209644.5</v>
      </c>
      <c r="Q3072">
        <v>226136.8</v>
      </c>
      <c r="R3072">
        <v>246910.1</v>
      </c>
      <c r="S3072">
        <v>258926</v>
      </c>
      <c r="T3072">
        <v>270145.3</v>
      </c>
      <c r="U3072">
        <v>284973</v>
      </c>
      <c r="V3072">
        <v>304533.2</v>
      </c>
      <c r="W3072">
        <v>319152.40000000002</v>
      </c>
      <c r="X3072">
        <v>325243.2</v>
      </c>
      <c r="Y3072">
        <v>327875.7</v>
      </c>
      <c r="Z3072">
        <v>328521.7</v>
      </c>
      <c r="AA3072">
        <v>322944.09999999998</v>
      </c>
      <c r="AB3072">
        <v>312121.3</v>
      </c>
      <c r="AC3072">
        <v>308060.2</v>
      </c>
      <c r="AD3072">
        <v>287247</v>
      </c>
      <c r="AE3072">
        <v>277336.90000000002</v>
      </c>
      <c r="AF3072">
        <v>274612.3</v>
      </c>
      <c r="AG3072">
        <v>264514.8</v>
      </c>
      <c r="AH3072">
        <v>253632.3</v>
      </c>
      <c r="AI3072">
        <v>240303.2</v>
      </c>
      <c r="AJ3072">
        <v>72.997169999999997</v>
      </c>
      <c r="AK3072">
        <v>72.520690000000002</v>
      </c>
      <c r="AL3072">
        <v>71.879930000000002</v>
      </c>
      <c r="AM3072">
        <v>72.185270000000003</v>
      </c>
      <c r="AN3072">
        <v>71.971760000000003</v>
      </c>
      <c r="AO3072">
        <v>72.198660000000004</v>
      </c>
      <c r="AP3072">
        <v>71.872860000000003</v>
      </c>
      <c r="AQ3072">
        <v>72.010829999999999</v>
      </c>
      <c r="AR3072">
        <v>77.627589999999998</v>
      </c>
      <c r="AS3072">
        <v>84.328850000000003</v>
      </c>
      <c r="AT3072">
        <v>90.197500000000005</v>
      </c>
      <c r="AU3072">
        <v>95.242000000000004</v>
      </c>
      <c r="AV3072">
        <v>96.357439999999997</v>
      </c>
      <c r="AW3072">
        <v>95.51249</v>
      </c>
      <c r="AX3072">
        <v>95.98</v>
      </c>
      <c r="AY3072">
        <v>95.975999999999999</v>
      </c>
      <c r="AZ3072">
        <v>94.799670000000006</v>
      </c>
      <c r="BA3072">
        <v>94.602869999999996</v>
      </c>
      <c r="BB3072">
        <v>91.432910000000007</v>
      </c>
      <c r="BC3072">
        <v>86.739859999999993</v>
      </c>
      <c r="BD3072">
        <v>81.843220000000002</v>
      </c>
      <c r="BE3072">
        <v>79.697770000000006</v>
      </c>
      <c r="BF3072">
        <v>78.008470000000003</v>
      </c>
      <c r="BG3072">
        <v>76.604039999999998</v>
      </c>
      <c r="BH3072">
        <v>892.16549999999995</v>
      </c>
      <c r="BI3072">
        <v>2461.3470000000002</v>
      </c>
      <c r="BJ3072">
        <v>3836.9290000000001</v>
      </c>
      <c r="BK3072">
        <v>4323.933</v>
      </c>
      <c r="BL3072">
        <v>4198.2439999999997</v>
      </c>
      <c r="BM3072">
        <v>6613.7950000000001</v>
      </c>
      <c r="BN3072">
        <v>7897.893</v>
      </c>
      <c r="BO3072">
        <v>8865.6059999999998</v>
      </c>
      <c r="BP3072">
        <v>5158.5150000000003</v>
      </c>
      <c r="BQ3072">
        <v>5864.7120000000004</v>
      </c>
      <c r="BR3072">
        <v>3776.0070000000001</v>
      </c>
      <c r="BS3072">
        <v>5258.7889999999998</v>
      </c>
      <c r="BT3072">
        <v>3050.614</v>
      </c>
      <c r="BU3072">
        <v>6365.5169999999998</v>
      </c>
      <c r="BV3072">
        <v>11616.02</v>
      </c>
      <c r="BW3072">
        <v>7235.6480000000001</v>
      </c>
      <c r="BX3072">
        <v>7912.9409999999998</v>
      </c>
      <c r="BY3072">
        <v>7657.0010000000002</v>
      </c>
      <c r="BZ3072">
        <v>3949.0320000000002</v>
      </c>
      <c r="CA3072">
        <v>1936.0519999999999</v>
      </c>
      <c r="CB3072">
        <v>667.75940000000003</v>
      </c>
      <c r="CC3072">
        <v>-525.32939999999996</v>
      </c>
      <c r="CD3072">
        <v>-3179.8939999999998</v>
      </c>
      <c r="CE3072">
        <v>-1707.1</v>
      </c>
      <c r="CF3072" s="23">
        <v>5644698</v>
      </c>
      <c r="CG3072" s="23">
        <v>8566282</v>
      </c>
      <c r="CH3072" s="23">
        <v>7507661</v>
      </c>
      <c r="CI3072" s="23">
        <v>5781414</v>
      </c>
      <c r="CJ3072" s="23">
        <v>4887182</v>
      </c>
      <c r="CK3072" s="23">
        <v>2464048</v>
      </c>
      <c r="CL3072" s="23">
        <v>3145669</v>
      </c>
      <c r="CM3072" s="23">
        <v>3064388</v>
      </c>
      <c r="CN3072" s="23">
        <v>2146401</v>
      </c>
      <c r="CO3072" s="23">
        <v>10700000</v>
      </c>
      <c r="CP3072" s="23">
        <v>1701044</v>
      </c>
      <c r="CQ3072" s="23">
        <v>15600000</v>
      </c>
      <c r="CR3072" s="23">
        <v>16100000</v>
      </c>
      <c r="CS3072" s="23">
        <v>17300000</v>
      </c>
      <c r="CT3072" s="23">
        <v>17300000</v>
      </c>
      <c r="CU3072" s="23">
        <v>16900000</v>
      </c>
      <c r="CV3072" s="23">
        <v>16900000</v>
      </c>
      <c r="CW3072" s="23">
        <v>16900000</v>
      </c>
      <c r="CX3072" s="23">
        <v>19000000</v>
      </c>
      <c r="CY3072" s="23">
        <v>15800000</v>
      </c>
      <c r="CZ3072" s="23">
        <v>15000000</v>
      </c>
      <c r="DA3072" s="23">
        <v>3734730</v>
      </c>
      <c r="DB3072" s="23">
        <v>3759489</v>
      </c>
      <c r="DC3072" s="23">
        <v>4363574</v>
      </c>
      <c r="DD3072">
        <v>0</v>
      </c>
      <c r="DE3072">
        <v>0</v>
      </c>
      <c r="DF3072">
        <v>0</v>
      </c>
    </row>
    <row r="3073" spans="1:110" x14ac:dyDescent="0.25">
      <c r="A3073" s="18" t="str">
        <f t="shared" si="47"/>
        <v>program_CPP_200 kW and above_All_SDGE_1-in-2_MONTHLY SYSTEM PEAK DAY_2029_9</v>
      </c>
      <c r="B3073" t="s">
        <v>51</v>
      </c>
      <c r="C3073" t="s">
        <v>121</v>
      </c>
      <c r="D3073" t="s">
        <v>122</v>
      </c>
      <c r="E3073" t="s">
        <v>7</v>
      </c>
      <c r="F3073" t="s">
        <v>125</v>
      </c>
      <c r="G3073" t="s">
        <v>111</v>
      </c>
      <c r="H3073" t="s">
        <v>20</v>
      </c>
      <c r="I3073">
        <v>2029</v>
      </c>
      <c r="J3073">
        <v>9</v>
      </c>
      <c r="K3073">
        <v>1573</v>
      </c>
      <c r="L3073">
        <v>219194.3</v>
      </c>
      <c r="M3073">
        <v>209083.5</v>
      </c>
      <c r="N3073">
        <v>206180.3</v>
      </c>
      <c r="O3073">
        <v>208507.8</v>
      </c>
      <c r="P3073">
        <v>213997.9</v>
      </c>
      <c r="Q3073">
        <v>230832.7</v>
      </c>
      <c r="R3073">
        <v>252037.3</v>
      </c>
      <c r="S3073">
        <v>264302.8</v>
      </c>
      <c r="T3073">
        <v>275755.09999999998</v>
      </c>
      <c r="U3073">
        <v>290890.59999999998</v>
      </c>
      <c r="V3073">
        <v>310857.09999999998</v>
      </c>
      <c r="W3073">
        <v>325779.8</v>
      </c>
      <c r="X3073">
        <v>331997.09999999998</v>
      </c>
      <c r="Y3073">
        <v>334684.3</v>
      </c>
      <c r="Z3073">
        <v>335343.7</v>
      </c>
      <c r="AA3073">
        <v>329650.3</v>
      </c>
      <c r="AB3073">
        <v>318602.8</v>
      </c>
      <c r="AC3073">
        <v>314457.3</v>
      </c>
      <c r="AD3073">
        <v>293211.90000000002</v>
      </c>
      <c r="AE3073">
        <v>283096</v>
      </c>
      <c r="AF3073">
        <v>280314.90000000002</v>
      </c>
      <c r="AG3073">
        <v>270007.7</v>
      </c>
      <c r="AH3073">
        <v>258899.20000000001</v>
      </c>
      <c r="AI3073">
        <v>245293.2</v>
      </c>
      <c r="AJ3073">
        <v>72.997169999999997</v>
      </c>
      <c r="AK3073">
        <v>72.520690000000002</v>
      </c>
      <c r="AL3073">
        <v>71.879930000000002</v>
      </c>
      <c r="AM3073">
        <v>72.185270000000003</v>
      </c>
      <c r="AN3073">
        <v>71.971760000000003</v>
      </c>
      <c r="AO3073">
        <v>72.198660000000004</v>
      </c>
      <c r="AP3073">
        <v>71.872860000000003</v>
      </c>
      <c r="AQ3073">
        <v>72.010829999999999</v>
      </c>
      <c r="AR3073">
        <v>77.627589999999998</v>
      </c>
      <c r="AS3073">
        <v>84.328850000000003</v>
      </c>
      <c r="AT3073">
        <v>90.197500000000005</v>
      </c>
      <c r="AU3073">
        <v>95.242000000000004</v>
      </c>
      <c r="AV3073">
        <v>96.357439999999997</v>
      </c>
      <c r="AW3073">
        <v>95.51249</v>
      </c>
      <c r="AX3073">
        <v>95.98</v>
      </c>
      <c r="AY3073">
        <v>95.975999999999999</v>
      </c>
      <c r="AZ3073">
        <v>94.799670000000006</v>
      </c>
      <c r="BA3073">
        <v>94.602869999999996</v>
      </c>
      <c r="BB3073">
        <v>91.432910000000007</v>
      </c>
      <c r="BC3073">
        <v>86.739859999999993</v>
      </c>
      <c r="BD3073">
        <v>81.843220000000002</v>
      </c>
      <c r="BE3073">
        <v>79.697770000000006</v>
      </c>
      <c r="BF3073">
        <v>78.008470000000003</v>
      </c>
      <c r="BG3073">
        <v>76.604039999999998</v>
      </c>
      <c r="BH3073">
        <v>910.69200000000001</v>
      </c>
      <c r="BI3073">
        <v>2512.4589999999998</v>
      </c>
      <c r="BJ3073">
        <v>3916.6060000000002</v>
      </c>
      <c r="BK3073">
        <v>4413.7219999999998</v>
      </c>
      <c r="BL3073">
        <v>4285.4229999999998</v>
      </c>
      <c r="BM3073">
        <v>6751.1360000000004</v>
      </c>
      <c r="BN3073">
        <v>8061.8990000000003</v>
      </c>
      <c r="BO3073">
        <v>9049.7070000000003</v>
      </c>
      <c r="BP3073">
        <v>5265.6360000000004</v>
      </c>
      <c r="BQ3073">
        <v>5986.4979999999996</v>
      </c>
      <c r="BR3073">
        <v>3854.4189999999999</v>
      </c>
      <c r="BS3073">
        <v>5367.9920000000002</v>
      </c>
      <c r="BT3073">
        <v>3113.962</v>
      </c>
      <c r="BU3073">
        <v>6497.7020000000002</v>
      </c>
      <c r="BV3073">
        <v>11857.24</v>
      </c>
      <c r="BW3073">
        <v>7385.902</v>
      </c>
      <c r="BX3073">
        <v>8077.259</v>
      </c>
      <c r="BY3073">
        <v>7816.0039999999999</v>
      </c>
      <c r="BZ3073">
        <v>4031.0369999999998</v>
      </c>
      <c r="CA3073">
        <v>1976.2560000000001</v>
      </c>
      <c r="CB3073">
        <v>681.6259</v>
      </c>
      <c r="CC3073">
        <v>-536.23829999999998</v>
      </c>
      <c r="CD3073">
        <v>-3245.9270000000001</v>
      </c>
      <c r="CE3073">
        <v>-1742.55</v>
      </c>
      <c r="CF3073" s="23">
        <v>5881565</v>
      </c>
      <c r="CG3073" s="23">
        <v>8925746</v>
      </c>
      <c r="CH3073" s="23">
        <v>7822703</v>
      </c>
      <c r="CI3073" s="23">
        <v>6024017</v>
      </c>
      <c r="CJ3073" s="23">
        <v>5092261</v>
      </c>
      <c r="CK3073" s="23">
        <v>2567446</v>
      </c>
      <c r="CL3073" s="23">
        <v>3277669</v>
      </c>
      <c r="CM3073" s="23">
        <v>3192978</v>
      </c>
      <c r="CN3073" s="23">
        <v>2236470</v>
      </c>
      <c r="CO3073" s="23">
        <v>11200000</v>
      </c>
      <c r="CP3073" s="23">
        <v>1772424</v>
      </c>
      <c r="CQ3073" s="23">
        <v>16300000</v>
      </c>
      <c r="CR3073" s="23">
        <v>16800000</v>
      </c>
      <c r="CS3073" s="23">
        <v>18000000</v>
      </c>
      <c r="CT3073" s="23">
        <v>18000000</v>
      </c>
      <c r="CU3073" s="23">
        <v>17600000</v>
      </c>
      <c r="CV3073" s="23">
        <v>17600000</v>
      </c>
      <c r="CW3073" s="23">
        <v>17600000</v>
      </c>
      <c r="CX3073" s="23">
        <v>19800000</v>
      </c>
      <c r="CY3073" s="23">
        <v>16500000</v>
      </c>
      <c r="CZ3073" s="23">
        <v>15600000</v>
      </c>
      <c r="DA3073" s="23">
        <v>3891449</v>
      </c>
      <c r="DB3073" s="23">
        <v>3917247</v>
      </c>
      <c r="DC3073" s="23">
        <v>4546682</v>
      </c>
      <c r="DD3073">
        <v>0</v>
      </c>
      <c r="DE3073">
        <v>0</v>
      </c>
      <c r="DF3073">
        <v>0</v>
      </c>
    </row>
    <row r="3074" spans="1:110" x14ac:dyDescent="0.25">
      <c r="A3074" s="18" t="str">
        <f t="shared" si="47"/>
        <v>program_CPP_200 kW and above_All_SDGE_1-in-2_MONTHLY SYSTEM PEAK DAY_2030_9</v>
      </c>
      <c r="B3074" t="s">
        <v>51</v>
      </c>
      <c r="C3074" t="s">
        <v>121</v>
      </c>
      <c r="D3074" t="s">
        <v>122</v>
      </c>
      <c r="E3074" t="s">
        <v>7</v>
      </c>
      <c r="F3074" t="s">
        <v>125</v>
      </c>
      <c r="G3074" t="s">
        <v>111</v>
      </c>
      <c r="H3074" t="s">
        <v>20</v>
      </c>
      <c r="I3074">
        <v>2030</v>
      </c>
      <c r="J3074">
        <v>9</v>
      </c>
      <c r="K3074">
        <v>1606</v>
      </c>
      <c r="L3074">
        <v>223792.8</v>
      </c>
      <c r="M3074">
        <v>213469.9</v>
      </c>
      <c r="N3074">
        <v>210505.8</v>
      </c>
      <c r="O3074">
        <v>212882</v>
      </c>
      <c r="P3074">
        <v>218487.4</v>
      </c>
      <c r="Q3074">
        <v>235675.4</v>
      </c>
      <c r="R3074">
        <v>257324.79999999999</v>
      </c>
      <c r="S3074">
        <v>269847.59999999998</v>
      </c>
      <c r="T3074">
        <v>281540.2</v>
      </c>
      <c r="U3074">
        <v>296993.2</v>
      </c>
      <c r="V3074">
        <v>317378.5</v>
      </c>
      <c r="W3074">
        <v>332614.40000000002</v>
      </c>
      <c r="X3074">
        <v>338962.1</v>
      </c>
      <c r="Y3074">
        <v>341705.7</v>
      </c>
      <c r="Z3074">
        <v>342378.8</v>
      </c>
      <c r="AA3074">
        <v>336566</v>
      </c>
      <c r="AB3074">
        <v>325286.8</v>
      </c>
      <c r="AC3074">
        <v>321054.3</v>
      </c>
      <c r="AD3074">
        <v>299363.20000000001</v>
      </c>
      <c r="AE3074">
        <v>289035.09999999998</v>
      </c>
      <c r="AF3074">
        <v>286195.59999999998</v>
      </c>
      <c r="AG3074">
        <v>275672.2</v>
      </c>
      <c r="AH3074">
        <v>264330.59999999998</v>
      </c>
      <c r="AI3074">
        <v>250439.3</v>
      </c>
      <c r="AJ3074">
        <v>72.997169999999997</v>
      </c>
      <c r="AK3074">
        <v>72.520690000000002</v>
      </c>
      <c r="AL3074">
        <v>71.879930000000002</v>
      </c>
      <c r="AM3074">
        <v>72.185270000000003</v>
      </c>
      <c r="AN3074">
        <v>71.971760000000003</v>
      </c>
      <c r="AO3074">
        <v>72.198660000000004</v>
      </c>
      <c r="AP3074">
        <v>71.872860000000003</v>
      </c>
      <c r="AQ3074">
        <v>72.010829999999999</v>
      </c>
      <c r="AR3074">
        <v>77.627589999999998</v>
      </c>
      <c r="AS3074">
        <v>84.328850000000003</v>
      </c>
      <c r="AT3074">
        <v>90.197500000000005</v>
      </c>
      <c r="AU3074">
        <v>95.242000000000004</v>
      </c>
      <c r="AV3074">
        <v>96.357439999999997</v>
      </c>
      <c r="AW3074">
        <v>95.51249</v>
      </c>
      <c r="AX3074">
        <v>95.98</v>
      </c>
      <c r="AY3074">
        <v>95.975999999999999</v>
      </c>
      <c r="AZ3074">
        <v>94.799670000000006</v>
      </c>
      <c r="BA3074">
        <v>94.602869999999996</v>
      </c>
      <c r="BB3074">
        <v>91.432910000000007</v>
      </c>
      <c r="BC3074">
        <v>86.739859999999993</v>
      </c>
      <c r="BD3074">
        <v>81.843220000000002</v>
      </c>
      <c r="BE3074">
        <v>79.697770000000006</v>
      </c>
      <c r="BF3074">
        <v>78.008470000000003</v>
      </c>
      <c r="BG3074">
        <v>76.604039999999998</v>
      </c>
      <c r="BH3074">
        <v>929.79740000000004</v>
      </c>
      <c r="BI3074">
        <v>2565.1680000000001</v>
      </c>
      <c r="BJ3074">
        <v>3998.7730000000001</v>
      </c>
      <c r="BK3074">
        <v>4506.3180000000002</v>
      </c>
      <c r="BL3074">
        <v>4375.3270000000002</v>
      </c>
      <c r="BM3074">
        <v>6892.768</v>
      </c>
      <c r="BN3074">
        <v>8231.0290000000005</v>
      </c>
      <c r="BO3074">
        <v>9239.5619999999999</v>
      </c>
      <c r="BP3074">
        <v>5376.1040000000003</v>
      </c>
      <c r="BQ3074">
        <v>6112.0879999999997</v>
      </c>
      <c r="BR3074">
        <v>3935.2809999999999</v>
      </c>
      <c r="BS3074">
        <v>5480.607</v>
      </c>
      <c r="BT3074">
        <v>3179.29</v>
      </c>
      <c r="BU3074">
        <v>6634.0169999999998</v>
      </c>
      <c r="BV3074">
        <v>12105.99</v>
      </c>
      <c r="BW3074">
        <v>7540.8509999999997</v>
      </c>
      <c r="BX3074">
        <v>8246.7119999999995</v>
      </c>
      <c r="BY3074">
        <v>7979.9769999999999</v>
      </c>
      <c r="BZ3074">
        <v>4115.6040000000003</v>
      </c>
      <c r="CA3074">
        <v>2017.7159999999999</v>
      </c>
      <c r="CB3074">
        <v>695.92570000000001</v>
      </c>
      <c r="CC3074">
        <v>-547.48800000000006</v>
      </c>
      <c r="CD3074">
        <v>-3314.0230000000001</v>
      </c>
      <c r="CE3074">
        <v>-1779.107</v>
      </c>
      <c r="CF3074" s="23">
        <v>6130933</v>
      </c>
      <c r="CG3074" s="23">
        <v>9304181</v>
      </c>
      <c r="CH3074" s="23">
        <v>8154371</v>
      </c>
      <c r="CI3074" s="23">
        <v>6279425</v>
      </c>
      <c r="CJ3074" s="23">
        <v>5308163</v>
      </c>
      <c r="CK3074" s="23">
        <v>2676301</v>
      </c>
      <c r="CL3074" s="23">
        <v>3416636</v>
      </c>
      <c r="CM3074" s="23">
        <v>3328354</v>
      </c>
      <c r="CN3074" s="23">
        <v>2331292</v>
      </c>
      <c r="CO3074" s="23">
        <v>11600000</v>
      </c>
      <c r="CP3074" s="23">
        <v>1847572</v>
      </c>
      <c r="CQ3074" s="23">
        <v>17000000</v>
      </c>
      <c r="CR3074" s="23">
        <v>17500000</v>
      </c>
      <c r="CS3074" s="23">
        <v>18700000</v>
      </c>
      <c r="CT3074" s="23">
        <v>18800000</v>
      </c>
      <c r="CU3074" s="23">
        <v>18400000</v>
      </c>
      <c r="CV3074" s="23">
        <v>18400000</v>
      </c>
      <c r="CW3074" s="23">
        <v>18300000</v>
      </c>
      <c r="CX3074" s="23">
        <v>20700000</v>
      </c>
      <c r="CY3074" s="23">
        <v>17200000</v>
      </c>
      <c r="CZ3074" s="23">
        <v>16200000</v>
      </c>
      <c r="DA3074" s="23">
        <v>4056440</v>
      </c>
      <c r="DB3074" s="23">
        <v>4083331</v>
      </c>
      <c r="DC3074" s="23">
        <v>4739453</v>
      </c>
      <c r="DD3074">
        <v>0</v>
      </c>
      <c r="DE3074">
        <v>0</v>
      </c>
      <c r="DF3074">
        <v>0</v>
      </c>
    </row>
    <row r="3075" spans="1:110" x14ac:dyDescent="0.25">
      <c r="A3075" s="18" t="str">
        <f t="shared" ref="A3075:A3138" si="48">B3075&amp;"_"&amp;C3075&amp;"_"&amp;D3075&amp;"_"&amp;E3075&amp;"_"&amp;F3075&amp;"_"&amp;G3075&amp;"_"&amp;H3075&amp;"_"&amp;I3075&amp;"_"&amp;J3075</f>
        <v>program_CPP_200 kW and above_All_SDGE_1-in-2_MONTHLY SYSTEM PEAK DAY_2019_10</v>
      </c>
      <c r="B3075" t="s">
        <v>51</v>
      </c>
      <c r="C3075" t="s">
        <v>121</v>
      </c>
      <c r="D3075" t="s">
        <v>122</v>
      </c>
      <c r="E3075" t="s">
        <v>7</v>
      </c>
      <c r="F3075" t="s">
        <v>125</v>
      </c>
      <c r="G3075" t="s">
        <v>111</v>
      </c>
      <c r="H3075" t="s">
        <v>20</v>
      </c>
      <c r="I3075">
        <v>2019</v>
      </c>
      <c r="J3075">
        <v>10</v>
      </c>
      <c r="K3075">
        <v>1263</v>
      </c>
      <c r="L3075">
        <v>167960.8</v>
      </c>
      <c r="M3075">
        <v>163100</v>
      </c>
      <c r="N3075">
        <v>160534.79999999999</v>
      </c>
      <c r="O3075">
        <v>160314</v>
      </c>
      <c r="P3075">
        <v>165863.6</v>
      </c>
      <c r="Q3075">
        <v>180537.2</v>
      </c>
      <c r="R3075">
        <v>201207.5</v>
      </c>
      <c r="S3075">
        <v>214808.5</v>
      </c>
      <c r="T3075">
        <v>223091.8</v>
      </c>
      <c r="U3075">
        <v>233343.7</v>
      </c>
      <c r="V3075">
        <v>247002</v>
      </c>
      <c r="W3075">
        <v>255195.5</v>
      </c>
      <c r="X3075">
        <v>259906.7</v>
      </c>
      <c r="Y3075">
        <v>262591.90000000002</v>
      </c>
      <c r="Z3075">
        <v>262444.79999999999</v>
      </c>
      <c r="AA3075">
        <v>256899.20000000001</v>
      </c>
      <c r="AB3075">
        <v>247728.5</v>
      </c>
      <c r="AC3075">
        <v>244421.3</v>
      </c>
      <c r="AD3075">
        <v>226550.39999999999</v>
      </c>
      <c r="AE3075">
        <v>218742.7</v>
      </c>
      <c r="AF3075">
        <v>207146.6</v>
      </c>
      <c r="AG3075">
        <v>200506.9</v>
      </c>
      <c r="AH3075">
        <v>188059.5</v>
      </c>
      <c r="AI3075">
        <v>178269</v>
      </c>
      <c r="AJ3075">
        <v>65.785550000000001</v>
      </c>
      <c r="AK3075">
        <v>64.996700000000004</v>
      </c>
      <c r="AL3075">
        <v>64.295400000000001</v>
      </c>
      <c r="AM3075">
        <v>64.386319999999998</v>
      </c>
      <c r="AN3075">
        <v>64.306470000000004</v>
      </c>
      <c r="AO3075">
        <v>63.053429999999999</v>
      </c>
      <c r="AP3075">
        <v>63.214449999999999</v>
      </c>
      <c r="AQ3075">
        <v>62.80932</v>
      </c>
      <c r="AR3075">
        <v>68.433850000000007</v>
      </c>
      <c r="AS3075">
        <v>77.069429999999997</v>
      </c>
      <c r="AT3075">
        <v>84.378529999999998</v>
      </c>
      <c r="AU3075">
        <v>88.466350000000006</v>
      </c>
      <c r="AV3075">
        <v>90.445849999999993</v>
      </c>
      <c r="AW3075">
        <v>90.477620000000002</v>
      </c>
      <c r="AX3075">
        <v>90.200100000000006</v>
      </c>
      <c r="AY3075">
        <v>89.657020000000003</v>
      </c>
      <c r="AZ3075">
        <v>88.187870000000004</v>
      </c>
      <c r="BA3075">
        <v>85.389600000000002</v>
      </c>
      <c r="BB3075">
        <v>81.839680000000001</v>
      </c>
      <c r="BC3075">
        <v>76.096279999999993</v>
      </c>
      <c r="BD3075">
        <v>73.089460000000003</v>
      </c>
      <c r="BE3075">
        <v>69.846270000000004</v>
      </c>
      <c r="BF3075">
        <v>67.999080000000006</v>
      </c>
      <c r="BG3075">
        <v>66.520480000000006</v>
      </c>
      <c r="BH3075">
        <v>804.4864</v>
      </c>
      <c r="BI3075">
        <v>1466.0530000000001</v>
      </c>
      <c r="BJ3075">
        <v>2421.6959999999999</v>
      </c>
      <c r="BK3075">
        <v>2426.25</v>
      </c>
      <c r="BL3075">
        <v>3460.6529999999998</v>
      </c>
      <c r="BM3075">
        <v>6522.5879999999997</v>
      </c>
      <c r="BN3075">
        <v>7816.6459999999997</v>
      </c>
      <c r="BO3075">
        <v>8146.915</v>
      </c>
      <c r="BP3075">
        <v>5269.768</v>
      </c>
      <c r="BQ3075">
        <v>3905.5349999999999</v>
      </c>
      <c r="BR3075">
        <v>3523.2539999999999</v>
      </c>
      <c r="BS3075">
        <v>3994.0859999999998</v>
      </c>
      <c r="BT3075">
        <v>2335.143</v>
      </c>
      <c r="BU3075">
        <v>4430.4399999999996</v>
      </c>
      <c r="BV3075">
        <v>8448.9609999999993</v>
      </c>
      <c r="BW3075">
        <v>5589.5680000000002</v>
      </c>
      <c r="BX3075">
        <v>5438.91</v>
      </c>
      <c r="BY3075">
        <v>4958.5770000000002</v>
      </c>
      <c r="BZ3075">
        <v>1281.481</v>
      </c>
      <c r="CA3075">
        <v>-27.810569999999998</v>
      </c>
      <c r="CB3075">
        <v>-436.58100000000002</v>
      </c>
      <c r="CC3075">
        <v>-2800.2330000000002</v>
      </c>
      <c r="CD3075">
        <v>-884.678</v>
      </c>
      <c r="CE3075">
        <v>-1906.0909999999999</v>
      </c>
      <c r="CF3075" s="23">
        <v>3476441</v>
      </c>
      <c r="CG3075" s="23">
        <v>5714428</v>
      </c>
      <c r="CH3075" s="23">
        <v>4988530</v>
      </c>
      <c r="CI3075" s="23">
        <v>3781095</v>
      </c>
      <c r="CJ3075" s="23">
        <v>3193650</v>
      </c>
      <c r="CK3075" s="23">
        <v>1549929</v>
      </c>
      <c r="CL3075" s="23">
        <v>2071494</v>
      </c>
      <c r="CM3075" s="23">
        <v>2133476</v>
      </c>
      <c r="CN3075" s="23">
        <v>1499815</v>
      </c>
      <c r="CO3075" s="23">
        <v>7333614</v>
      </c>
      <c r="CP3075" s="23">
        <v>1142258</v>
      </c>
      <c r="CQ3075" s="23">
        <v>10400000</v>
      </c>
      <c r="CR3075" s="23">
        <v>10300000</v>
      </c>
      <c r="CS3075" s="23">
        <v>11000000</v>
      </c>
      <c r="CT3075" s="23">
        <v>11000000</v>
      </c>
      <c r="CU3075" s="23">
        <v>10700000</v>
      </c>
      <c r="CV3075" s="23">
        <v>10700000</v>
      </c>
      <c r="CW3075" s="23">
        <v>10400000</v>
      </c>
      <c r="CX3075" s="23">
        <v>11700000</v>
      </c>
      <c r="CY3075" s="23">
        <v>9168157</v>
      </c>
      <c r="CZ3075" s="23">
        <v>8815479</v>
      </c>
      <c r="DA3075" s="23">
        <v>2433688</v>
      </c>
      <c r="DB3075" s="23">
        <v>2505405</v>
      </c>
      <c r="DC3075" s="23">
        <v>2685143</v>
      </c>
      <c r="DD3075">
        <v>0</v>
      </c>
      <c r="DE3075">
        <v>0</v>
      </c>
      <c r="DF3075">
        <v>0</v>
      </c>
    </row>
    <row r="3076" spans="1:110" x14ac:dyDescent="0.25">
      <c r="A3076" s="18" t="str">
        <f t="shared" si="48"/>
        <v>program_CPP_200 kW and above_All_SDGE_1-in-2_MONTHLY SYSTEM PEAK DAY_2020_10</v>
      </c>
      <c r="B3076" t="s">
        <v>51</v>
      </c>
      <c r="C3076" t="s">
        <v>121</v>
      </c>
      <c r="D3076" t="s">
        <v>122</v>
      </c>
      <c r="E3076" t="s">
        <v>7</v>
      </c>
      <c r="F3076" t="s">
        <v>125</v>
      </c>
      <c r="G3076" t="s">
        <v>111</v>
      </c>
      <c r="H3076" t="s">
        <v>20</v>
      </c>
      <c r="I3076">
        <v>2020</v>
      </c>
      <c r="J3076">
        <v>10</v>
      </c>
      <c r="K3076">
        <v>1289</v>
      </c>
      <c r="L3076">
        <v>171418.4</v>
      </c>
      <c r="M3076">
        <v>166457.60000000001</v>
      </c>
      <c r="N3076">
        <v>163839.5</v>
      </c>
      <c r="O3076">
        <v>163614.20000000001</v>
      </c>
      <c r="P3076">
        <v>169278.1</v>
      </c>
      <c r="Q3076">
        <v>184253.7</v>
      </c>
      <c r="R3076">
        <v>205349.5</v>
      </c>
      <c r="S3076">
        <v>219230.5</v>
      </c>
      <c r="T3076">
        <v>227684.4</v>
      </c>
      <c r="U3076">
        <v>238147.3</v>
      </c>
      <c r="V3076">
        <v>252086.8</v>
      </c>
      <c r="W3076">
        <v>260448.9</v>
      </c>
      <c r="X3076">
        <v>265257.2</v>
      </c>
      <c r="Y3076">
        <v>267997.59999999998</v>
      </c>
      <c r="Z3076">
        <v>267847.5</v>
      </c>
      <c r="AA3076">
        <v>262187.7</v>
      </c>
      <c r="AB3076">
        <v>252828.2</v>
      </c>
      <c r="AC3076">
        <v>249452.9</v>
      </c>
      <c r="AD3076">
        <v>231214.2</v>
      </c>
      <c r="AE3076">
        <v>223245.7</v>
      </c>
      <c r="AF3076">
        <v>211411</v>
      </c>
      <c r="AG3076">
        <v>204634.5</v>
      </c>
      <c r="AH3076">
        <v>191930.9</v>
      </c>
      <c r="AI3076">
        <v>181938.8</v>
      </c>
      <c r="AJ3076">
        <v>65.785550000000001</v>
      </c>
      <c r="AK3076">
        <v>64.996700000000004</v>
      </c>
      <c r="AL3076">
        <v>64.295400000000001</v>
      </c>
      <c r="AM3076">
        <v>64.386319999999998</v>
      </c>
      <c r="AN3076">
        <v>64.306470000000004</v>
      </c>
      <c r="AO3076">
        <v>63.053429999999999</v>
      </c>
      <c r="AP3076">
        <v>63.214449999999999</v>
      </c>
      <c r="AQ3076">
        <v>62.80932</v>
      </c>
      <c r="AR3076">
        <v>68.433850000000007</v>
      </c>
      <c r="AS3076">
        <v>77.069429999999997</v>
      </c>
      <c r="AT3076">
        <v>84.378529999999998</v>
      </c>
      <c r="AU3076">
        <v>88.466350000000006</v>
      </c>
      <c r="AV3076">
        <v>90.445849999999993</v>
      </c>
      <c r="AW3076">
        <v>90.477620000000002</v>
      </c>
      <c r="AX3076">
        <v>90.200100000000006</v>
      </c>
      <c r="AY3076">
        <v>89.657020000000003</v>
      </c>
      <c r="AZ3076">
        <v>88.187870000000004</v>
      </c>
      <c r="BA3076">
        <v>85.389600000000002</v>
      </c>
      <c r="BB3076">
        <v>81.839680000000001</v>
      </c>
      <c r="BC3076">
        <v>76.096279999999993</v>
      </c>
      <c r="BD3076">
        <v>73.089460000000003</v>
      </c>
      <c r="BE3076">
        <v>69.846270000000004</v>
      </c>
      <c r="BF3076">
        <v>67.999080000000006</v>
      </c>
      <c r="BG3076">
        <v>66.520480000000006</v>
      </c>
      <c r="BH3076">
        <v>821.04750000000001</v>
      </c>
      <c r="BI3076">
        <v>1496.2329999999999</v>
      </c>
      <c r="BJ3076">
        <v>2471.549</v>
      </c>
      <c r="BK3076">
        <v>2476.1959999999999</v>
      </c>
      <c r="BL3076">
        <v>3531.8939999999998</v>
      </c>
      <c r="BM3076">
        <v>6656.8609999999999</v>
      </c>
      <c r="BN3076">
        <v>7977.5590000000002</v>
      </c>
      <c r="BO3076">
        <v>8314.6260000000002</v>
      </c>
      <c r="BP3076">
        <v>5378.25</v>
      </c>
      <c r="BQ3076">
        <v>3985.9340000000002</v>
      </c>
      <c r="BR3076">
        <v>3595.7829999999999</v>
      </c>
      <c r="BS3076">
        <v>4076.308</v>
      </c>
      <c r="BT3076">
        <v>2383.2139999999999</v>
      </c>
      <c r="BU3076">
        <v>4521.6450000000004</v>
      </c>
      <c r="BV3076">
        <v>8622.89</v>
      </c>
      <c r="BW3076">
        <v>5704.6350000000002</v>
      </c>
      <c r="BX3076">
        <v>5550.875</v>
      </c>
      <c r="BY3076">
        <v>5060.6530000000002</v>
      </c>
      <c r="BZ3076">
        <v>1307.8610000000001</v>
      </c>
      <c r="CA3076">
        <v>-28.38308</v>
      </c>
      <c r="CB3076">
        <v>-445.5684</v>
      </c>
      <c r="CC3076">
        <v>-2857.8789999999999</v>
      </c>
      <c r="CD3076">
        <v>-902.89</v>
      </c>
      <c r="CE3076">
        <v>-1945.329</v>
      </c>
      <c r="CF3076" s="23">
        <v>3621046</v>
      </c>
      <c r="CG3076" s="23">
        <v>5952123</v>
      </c>
      <c r="CH3076" s="23">
        <v>5196030</v>
      </c>
      <c r="CI3076" s="23">
        <v>3938372</v>
      </c>
      <c r="CJ3076" s="23">
        <v>3326492</v>
      </c>
      <c r="CK3076" s="23">
        <v>1614399</v>
      </c>
      <c r="CL3076" s="23">
        <v>2157659</v>
      </c>
      <c r="CM3076" s="23">
        <v>2222219</v>
      </c>
      <c r="CN3076" s="23">
        <v>1562201</v>
      </c>
      <c r="CO3076" s="23">
        <v>7638660</v>
      </c>
      <c r="CP3076" s="23">
        <v>1189771</v>
      </c>
      <c r="CQ3076" s="23">
        <v>10800000</v>
      </c>
      <c r="CR3076" s="23">
        <v>10800000</v>
      </c>
      <c r="CS3076" s="23">
        <v>11500000</v>
      </c>
      <c r="CT3076" s="23">
        <v>11500000</v>
      </c>
      <c r="CU3076" s="23">
        <v>11200000</v>
      </c>
      <c r="CV3076" s="23">
        <v>11200000</v>
      </c>
      <c r="CW3076" s="23">
        <v>10800000</v>
      </c>
      <c r="CX3076" s="23">
        <v>12200000</v>
      </c>
      <c r="CY3076" s="23">
        <v>9549512</v>
      </c>
      <c r="CZ3076" s="23">
        <v>9182164</v>
      </c>
      <c r="DA3076" s="23">
        <v>2534918</v>
      </c>
      <c r="DB3076" s="23">
        <v>2609619</v>
      </c>
      <c r="DC3076" s="23">
        <v>2796833</v>
      </c>
      <c r="DD3076">
        <v>0</v>
      </c>
      <c r="DE3076">
        <v>0</v>
      </c>
      <c r="DF3076">
        <v>0</v>
      </c>
    </row>
    <row r="3077" spans="1:110" x14ac:dyDescent="0.25">
      <c r="A3077" s="18" t="str">
        <f t="shared" si="48"/>
        <v>program_CPP_200 kW and above_All_SDGE_1-in-2_MONTHLY SYSTEM PEAK DAY_2021_10</v>
      </c>
      <c r="B3077" t="s">
        <v>51</v>
      </c>
      <c r="C3077" t="s">
        <v>121</v>
      </c>
      <c r="D3077" t="s">
        <v>122</v>
      </c>
      <c r="E3077" t="s">
        <v>7</v>
      </c>
      <c r="F3077" t="s">
        <v>125</v>
      </c>
      <c r="G3077" t="s">
        <v>111</v>
      </c>
      <c r="H3077" t="s">
        <v>20</v>
      </c>
      <c r="I3077">
        <v>2021</v>
      </c>
      <c r="J3077">
        <v>10</v>
      </c>
      <c r="K3077">
        <v>1307</v>
      </c>
      <c r="L3077">
        <v>173812.1</v>
      </c>
      <c r="M3077">
        <v>168782</v>
      </c>
      <c r="N3077">
        <v>166127.4</v>
      </c>
      <c r="O3077">
        <v>165899</v>
      </c>
      <c r="P3077">
        <v>171642</v>
      </c>
      <c r="Q3077">
        <v>186826.7</v>
      </c>
      <c r="R3077">
        <v>208217.1</v>
      </c>
      <c r="S3077">
        <v>222292</v>
      </c>
      <c r="T3077">
        <v>230863.8</v>
      </c>
      <c r="U3077">
        <v>241472.8</v>
      </c>
      <c r="V3077">
        <v>255607</v>
      </c>
      <c r="W3077">
        <v>264085.90000000002</v>
      </c>
      <c r="X3077">
        <v>268961.3</v>
      </c>
      <c r="Y3077">
        <v>271740</v>
      </c>
      <c r="Z3077">
        <v>271587.8</v>
      </c>
      <c r="AA3077">
        <v>265849</v>
      </c>
      <c r="AB3077">
        <v>256358.8</v>
      </c>
      <c r="AC3077">
        <v>252936.3</v>
      </c>
      <c r="AD3077">
        <v>234442.9</v>
      </c>
      <c r="AE3077">
        <v>226363.2</v>
      </c>
      <c r="AF3077">
        <v>214363.2</v>
      </c>
      <c r="AG3077">
        <v>207492.1</v>
      </c>
      <c r="AH3077">
        <v>194611.1</v>
      </c>
      <c r="AI3077">
        <v>184479.5</v>
      </c>
      <c r="AJ3077">
        <v>65.785550000000001</v>
      </c>
      <c r="AK3077">
        <v>64.996700000000004</v>
      </c>
      <c r="AL3077">
        <v>64.295400000000001</v>
      </c>
      <c r="AM3077">
        <v>64.386319999999998</v>
      </c>
      <c r="AN3077">
        <v>64.306470000000004</v>
      </c>
      <c r="AO3077">
        <v>63.053429999999999</v>
      </c>
      <c r="AP3077">
        <v>63.214449999999999</v>
      </c>
      <c r="AQ3077">
        <v>62.80932</v>
      </c>
      <c r="AR3077">
        <v>68.433850000000007</v>
      </c>
      <c r="AS3077">
        <v>77.069429999999997</v>
      </c>
      <c r="AT3077">
        <v>84.378529999999998</v>
      </c>
      <c r="AU3077">
        <v>88.466350000000006</v>
      </c>
      <c r="AV3077">
        <v>90.445849999999993</v>
      </c>
      <c r="AW3077">
        <v>90.477620000000002</v>
      </c>
      <c r="AX3077">
        <v>90.200100000000006</v>
      </c>
      <c r="AY3077">
        <v>89.657020000000003</v>
      </c>
      <c r="AZ3077">
        <v>88.187870000000004</v>
      </c>
      <c r="BA3077">
        <v>85.389600000000002</v>
      </c>
      <c r="BB3077">
        <v>81.839680000000001</v>
      </c>
      <c r="BC3077">
        <v>76.096279999999993</v>
      </c>
      <c r="BD3077">
        <v>73.089460000000003</v>
      </c>
      <c r="BE3077">
        <v>69.846270000000004</v>
      </c>
      <c r="BF3077">
        <v>67.999080000000006</v>
      </c>
      <c r="BG3077">
        <v>66.520480000000006</v>
      </c>
      <c r="BH3077">
        <v>832.51279999999997</v>
      </c>
      <c r="BI3077">
        <v>1517.127</v>
      </c>
      <c r="BJ3077">
        <v>2506.0619999999999</v>
      </c>
      <c r="BK3077">
        <v>2510.7739999999999</v>
      </c>
      <c r="BL3077">
        <v>3581.2139999999999</v>
      </c>
      <c r="BM3077">
        <v>6749.82</v>
      </c>
      <c r="BN3077">
        <v>8088.96</v>
      </c>
      <c r="BO3077">
        <v>8430.7340000000004</v>
      </c>
      <c r="BP3077">
        <v>5453.3540000000003</v>
      </c>
      <c r="BQ3077">
        <v>4041.5949999999998</v>
      </c>
      <c r="BR3077">
        <v>3645.9960000000001</v>
      </c>
      <c r="BS3077">
        <v>4133.2309999999998</v>
      </c>
      <c r="BT3077">
        <v>2416.4940000000001</v>
      </c>
      <c r="BU3077">
        <v>4584.7860000000001</v>
      </c>
      <c r="BV3077">
        <v>8743.3029999999999</v>
      </c>
      <c r="BW3077">
        <v>5784.2960000000003</v>
      </c>
      <c r="BX3077">
        <v>5628.3890000000001</v>
      </c>
      <c r="BY3077">
        <v>5131.3220000000001</v>
      </c>
      <c r="BZ3077">
        <v>1326.125</v>
      </c>
      <c r="CA3077">
        <v>-28.779419999999998</v>
      </c>
      <c r="CB3077">
        <v>-451.79039999999998</v>
      </c>
      <c r="CC3077">
        <v>-2897.7869999999998</v>
      </c>
      <c r="CD3077">
        <v>-915.4982</v>
      </c>
      <c r="CE3077">
        <v>-1972.4949999999999</v>
      </c>
      <c r="CF3077" s="23">
        <v>3722883</v>
      </c>
      <c r="CG3077" s="23">
        <v>6119518</v>
      </c>
      <c r="CH3077" s="23">
        <v>5342162</v>
      </c>
      <c r="CI3077" s="23">
        <v>4049133</v>
      </c>
      <c r="CJ3077" s="23">
        <v>3420045</v>
      </c>
      <c r="CK3077" s="23">
        <v>1659802</v>
      </c>
      <c r="CL3077" s="23">
        <v>2218340</v>
      </c>
      <c r="CM3077" s="23">
        <v>2284716</v>
      </c>
      <c r="CN3077" s="23">
        <v>1606135</v>
      </c>
      <c r="CO3077" s="23">
        <v>7853487</v>
      </c>
      <c r="CP3077" s="23">
        <v>1223232</v>
      </c>
      <c r="CQ3077" s="23">
        <v>11100000</v>
      </c>
      <c r="CR3077" s="23">
        <v>11100000</v>
      </c>
      <c r="CS3077" s="23">
        <v>11800000</v>
      </c>
      <c r="CT3077" s="23">
        <v>11800000</v>
      </c>
      <c r="CU3077" s="23">
        <v>11500000</v>
      </c>
      <c r="CV3077" s="23">
        <v>11500000</v>
      </c>
      <c r="CW3077" s="23">
        <v>11100000</v>
      </c>
      <c r="CX3077" s="23">
        <v>12500000</v>
      </c>
      <c r="CY3077" s="23">
        <v>9818079</v>
      </c>
      <c r="CZ3077" s="23">
        <v>9440399</v>
      </c>
      <c r="DA3077" s="23">
        <v>2606209</v>
      </c>
      <c r="DB3077" s="23">
        <v>2683011</v>
      </c>
      <c r="DC3077" s="23">
        <v>2875490</v>
      </c>
      <c r="DD3077">
        <v>0</v>
      </c>
      <c r="DE3077">
        <v>0</v>
      </c>
      <c r="DF3077">
        <v>0</v>
      </c>
    </row>
    <row r="3078" spans="1:110" x14ac:dyDescent="0.25">
      <c r="A3078" s="18" t="str">
        <f t="shared" si="48"/>
        <v>program_CPP_200 kW and above_All_SDGE_1-in-2_MONTHLY SYSTEM PEAK DAY_2022_10</v>
      </c>
      <c r="B3078" t="s">
        <v>51</v>
      </c>
      <c r="C3078" t="s">
        <v>121</v>
      </c>
      <c r="D3078" t="s">
        <v>122</v>
      </c>
      <c r="E3078" t="s">
        <v>7</v>
      </c>
      <c r="F3078" t="s">
        <v>125</v>
      </c>
      <c r="G3078" t="s">
        <v>111</v>
      </c>
      <c r="H3078" t="s">
        <v>20</v>
      </c>
      <c r="I3078">
        <v>2022</v>
      </c>
      <c r="J3078">
        <v>10</v>
      </c>
      <c r="K3078">
        <v>1343</v>
      </c>
      <c r="L3078">
        <v>178599.6</v>
      </c>
      <c r="M3078">
        <v>173431</v>
      </c>
      <c r="N3078">
        <v>170703.2</v>
      </c>
      <c r="O3078">
        <v>170468.5</v>
      </c>
      <c r="P3078">
        <v>176369.7</v>
      </c>
      <c r="Q3078">
        <v>191972.6</v>
      </c>
      <c r="R3078">
        <v>213952.2</v>
      </c>
      <c r="S3078">
        <v>228414.8</v>
      </c>
      <c r="T3078">
        <v>237222.7</v>
      </c>
      <c r="U3078">
        <v>248124</v>
      </c>
      <c r="V3078">
        <v>262647.40000000002</v>
      </c>
      <c r="W3078">
        <v>271359.90000000002</v>
      </c>
      <c r="X3078">
        <v>276369.5</v>
      </c>
      <c r="Y3078">
        <v>279224.8</v>
      </c>
      <c r="Z3078">
        <v>279068.40000000002</v>
      </c>
      <c r="AA3078">
        <v>273171.5</v>
      </c>
      <c r="AB3078">
        <v>263419.90000000002</v>
      </c>
      <c r="AC3078">
        <v>259903.2</v>
      </c>
      <c r="AD3078">
        <v>240900.4</v>
      </c>
      <c r="AE3078">
        <v>232598.2</v>
      </c>
      <c r="AF3078">
        <v>220267.6</v>
      </c>
      <c r="AG3078">
        <v>213207.3</v>
      </c>
      <c r="AH3078">
        <v>199971.4</v>
      </c>
      <c r="AI3078">
        <v>189560.8</v>
      </c>
      <c r="AJ3078">
        <v>65.785550000000001</v>
      </c>
      <c r="AK3078">
        <v>64.996700000000004</v>
      </c>
      <c r="AL3078">
        <v>64.295400000000001</v>
      </c>
      <c r="AM3078">
        <v>64.386319999999998</v>
      </c>
      <c r="AN3078">
        <v>64.306470000000004</v>
      </c>
      <c r="AO3078">
        <v>63.053429999999999</v>
      </c>
      <c r="AP3078">
        <v>63.214449999999999</v>
      </c>
      <c r="AQ3078">
        <v>62.80932</v>
      </c>
      <c r="AR3078">
        <v>68.433850000000007</v>
      </c>
      <c r="AS3078">
        <v>77.069429999999997</v>
      </c>
      <c r="AT3078">
        <v>84.378529999999998</v>
      </c>
      <c r="AU3078">
        <v>88.466350000000006</v>
      </c>
      <c r="AV3078">
        <v>90.445849999999993</v>
      </c>
      <c r="AW3078">
        <v>90.477620000000002</v>
      </c>
      <c r="AX3078">
        <v>90.200100000000006</v>
      </c>
      <c r="AY3078">
        <v>89.657020000000003</v>
      </c>
      <c r="AZ3078">
        <v>88.187870000000004</v>
      </c>
      <c r="BA3078">
        <v>85.389600000000002</v>
      </c>
      <c r="BB3078">
        <v>81.839680000000001</v>
      </c>
      <c r="BC3078">
        <v>76.096279999999993</v>
      </c>
      <c r="BD3078">
        <v>73.089460000000003</v>
      </c>
      <c r="BE3078">
        <v>69.846270000000004</v>
      </c>
      <c r="BF3078">
        <v>67.999080000000006</v>
      </c>
      <c r="BG3078">
        <v>66.520480000000006</v>
      </c>
      <c r="BH3078">
        <v>855.44349999999997</v>
      </c>
      <c r="BI3078">
        <v>1558.915</v>
      </c>
      <c r="BJ3078">
        <v>2575.0889999999999</v>
      </c>
      <c r="BK3078">
        <v>2579.931</v>
      </c>
      <c r="BL3078">
        <v>3679.855</v>
      </c>
      <c r="BM3078">
        <v>6935.7370000000001</v>
      </c>
      <c r="BN3078">
        <v>8311.7630000000008</v>
      </c>
      <c r="BO3078">
        <v>8662.9500000000007</v>
      </c>
      <c r="BP3078">
        <v>5603.5619999999999</v>
      </c>
      <c r="BQ3078">
        <v>4152.9170000000004</v>
      </c>
      <c r="BR3078">
        <v>3746.4209999999998</v>
      </c>
      <c r="BS3078">
        <v>4247.0770000000002</v>
      </c>
      <c r="BT3078">
        <v>2483.0529999999999</v>
      </c>
      <c r="BU3078">
        <v>4711.0690000000004</v>
      </c>
      <c r="BV3078">
        <v>8984.1280000000006</v>
      </c>
      <c r="BW3078">
        <v>5943.6189999999997</v>
      </c>
      <c r="BX3078">
        <v>5783.4170000000004</v>
      </c>
      <c r="BY3078">
        <v>5272.6589999999997</v>
      </c>
      <c r="BZ3078">
        <v>1362.6510000000001</v>
      </c>
      <c r="CA3078">
        <v>-29.572130000000001</v>
      </c>
      <c r="CB3078">
        <v>-464.2346</v>
      </c>
      <c r="CC3078">
        <v>-2977.6039999999998</v>
      </c>
      <c r="CD3078">
        <v>-940.71469999999999</v>
      </c>
      <c r="CE3078">
        <v>-2026.825</v>
      </c>
      <c r="CF3078" s="23">
        <v>3930793</v>
      </c>
      <c r="CG3078" s="23">
        <v>6461273</v>
      </c>
      <c r="CH3078" s="23">
        <v>5640503</v>
      </c>
      <c r="CI3078" s="23">
        <v>4275264</v>
      </c>
      <c r="CJ3078" s="23">
        <v>3611043</v>
      </c>
      <c r="CK3078" s="23">
        <v>1752496</v>
      </c>
      <c r="CL3078" s="23">
        <v>2342227</v>
      </c>
      <c r="CM3078" s="23">
        <v>2412310</v>
      </c>
      <c r="CN3078" s="23">
        <v>1695833</v>
      </c>
      <c r="CO3078" s="23">
        <v>8292078</v>
      </c>
      <c r="CP3078" s="23">
        <v>1291545</v>
      </c>
      <c r="CQ3078" s="23">
        <v>11700000</v>
      </c>
      <c r="CR3078" s="23">
        <v>11700000</v>
      </c>
      <c r="CS3078" s="23">
        <v>12500000</v>
      </c>
      <c r="CT3078" s="23">
        <v>12500000</v>
      </c>
      <c r="CU3078" s="23">
        <v>12100000</v>
      </c>
      <c r="CV3078" s="23">
        <v>12100000</v>
      </c>
      <c r="CW3078" s="23">
        <v>11700000</v>
      </c>
      <c r="CX3078" s="23">
        <v>13200000</v>
      </c>
      <c r="CY3078" s="23">
        <v>10400000</v>
      </c>
      <c r="CZ3078" s="23">
        <v>9967614</v>
      </c>
      <c r="DA3078" s="23">
        <v>2751757</v>
      </c>
      <c r="DB3078" s="23">
        <v>2832848</v>
      </c>
      <c r="DC3078" s="23">
        <v>3036077</v>
      </c>
      <c r="DD3078">
        <v>0</v>
      </c>
      <c r="DE3078">
        <v>0</v>
      </c>
      <c r="DF3078">
        <v>0</v>
      </c>
    </row>
    <row r="3079" spans="1:110" x14ac:dyDescent="0.25">
      <c r="A3079" s="18" t="str">
        <f t="shared" si="48"/>
        <v>program_CPP_200 kW and above_All_SDGE_1-in-2_MONTHLY SYSTEM PEAK DAY_2023_10</v>
      </c>
      <c r="B3079" t="s">
        <v>51</v>
      </c>
      <c r="C3079" t="s">
        <v>121</v>
      </c>
      <c r="D3079" t="s">
        <v>122</v>
      </c>
      <c r="E3079" t="s">
        <v>7</v>
      </c>
      <c r="F3079" t="s">
        <v>125</v>
      </c>
      <c r="G3079" t="s">
        <v>111</v>
      </c>
      <c r="H3079" t="s">
        <v>20</v>
      </c>
      <c r="I3079">
        <v>2023</v>
      </c>
      <c r="J3079">
        <v>10</v>
      </c>
      <c r="K3079">
        <v>1387</v>
      </c>
      <c r="L3079">
        <v>184451</v>
      </c>
      <c r="M3079">
        <v>179113</v>
      </c>
      <c r="N3079">
        <v>176295.9</v>
      </c>
      <c r="O3079">
        <v>176053.5</v>
      </c>
      <c r="P3079">
        <v>182148</v>
      </c>
      <c r="Q3079">
        <v>198262.1</v>
      </c>
      <c r="R3079">
        <v>220961.8</v>
      </c>
      <c r="S3079">
        <v>235898.2</v>
      </c>
      <c r="T3079">
        <v>244994.7</v>
      </c>
      <c r="U3079">
        <v>256253.1</v>
      </c>
      <c r="V3079">
        <v>271252.40000000002</v>
      </c>
      <c r="W3079">
        <v>280250.3</v>
      </c>
      <c r="X3079">
        <v>285424.09999999998</v>
      </c>
      <c r="Y3079">
        <v>288372.90000000002</v>
      </c>
      <c r="Z3079">
        <v>288211.40000000002</v>
      </c>
      <c r="AA3079">
        <v>282121.3</v>
      </c>
      <c r="AB3079">
        <v>272050.2</v>
      </c>
      <c r="AC3079">
        <v>268418.3</v>
      </c>
      <c r="AD3079">
        <v>248792.9</v>
      </c>
      <c r="AE3079">
        <v>240218.6</v>
      </c>
      <c r="AF3079">
        <v>227484.1</v>
      </c>
      <c r="AG3079">
        <v>220192.5</v>
      </c>
      <c r="AH3079">
        <v>206523</v>
      </c>
      <c r="AI3079">
        <v>195771.3</v>
      </c>
      <c r="AJ3079">
        <v>65.785550000000001</v>
      </c>
      <c r="AK3079">
        <v>64.996700000000004</v>
      </c>
      <c r="AL3079">
        <v>64.295400000000001</v>
      </c>
      <c r="AM3079">
        <v>64.386319999999998</v>
      </c>
      <c r="AN3079">
        <v>64.306470000000004</v>
      </c>
      <c r="AO3079">
        <v>63.053429999999999</v>
      </c>
      <c r="AP3079">
        <v>63.214449999999999</v>
      </c>
      <c r="AQ3079">
        <v>62.80932</v>
      </c>
      <c r="AR3079">
        <v>68.433850000000007</v>
      </c>
      <c r="AS3079">
        <v>77.069429999999997</v>
      </c>
      <c r="AT3079">
        <v>84.378529999999998</v>
      </c>
      <c r="AU3079">
        <v>88.466350000000006</v>
      </c>
      <c r="AV3079">
        <v>90.445849999999993</v>
      </c>
      <c r="AW3079">
        <v>90.477620000000002</v>
      </c>
      <c r="AX3079">
        <v>90.200100000000006</v>
      </c>
      <c r="AY3079">
        <v>89.657020000000003</v>
      </c>
      <c r="AZ3079">
        <v>88.187870000000004</v>
      </c>
      <c r="BA3079">
        <v>85.389600000000002</v>
      </c>
      <c r="BB3079">
        <v>81.839680000000001</v>
      </c>
      <c r="BC3079">
        <v>76.096279999999993</v>
      </c>
      <c r="BD3079">
        <v>73.089460000000003</v>
      </c>
      <c r="BE3079">
        <v>69.846270000000004</v>
      </c>
      <c r="BF3079">
        <v>67.999080000000006</v>
      </c>
      <c r="BG3079">
        <v>66.520480000000006</v>
      </c>
      <c r="BH3079">
        <v>883.47</v>
      </c>
      <c r="BI3079">
        <v>1609.989</v>
      </c>
      <c r="BJ3079">
        <v>2659.4549999999999</v>
      </c>
      <c r="BK3079">
        <v>2664.4560000000001</v>
      </c>
      <c r="BL3079">
        <v>3800.4160000000002</v>
      </c>
      <c r="BM3079">
        <v>7162.9690000000001</v>
      </c>
      <c r="BN3079">
        <v>8584.0759999999991</v>
      </c>
      <c r="BO3079">
        <v>8946.7710000000006</v>
      </c>
      <c r="BP3079">
        <v>5787.1480000000001</v>
      </c>
      <c r="BQ3079">
        <v>4288.9769999999999</v>
      </c>
      <c r="BR3079">
        <v>3869.1640000000002</v>
      </c>
      <c r="BS3079">
        <v>4386.2209999999995</v>
      </c>
      <c r="BT3079">
        <v>2564.404</v>
      </c>
      <c r="BU3079">
        <v>4865.4160000000002</v>
      </c>
      <c r="BV3079">
        <v>9278.4709999999995</v>
      </c>
      <c r="BW3079">
        <v>6138.3459999999995</v>
      </c>
      <c r="BX3079">
        <v>5972.8959999999997</v>
      </c>
      <c r="BY3079">
        <v>5445.4040000000005</v>
      </c>
      <c r="BZ3079">
        <v>1407.2950000000001</v>
      </c>
      <c r="CA3079">
        <v>-30.540980000000001</v>
      </c>
      <c r="CB3079">
        <v>-479.44400000000002</v>
      </c>
      <c r="CC3079">
        <v>-3075.1570000000002</v>
      </c>
      <c r="CD3079">
        <v>-971.53480000000002</v>
      </c>
      <c r="CE3079">
        <v>-2093.2289999999998</v>
      </c>
      <c r="CF3079" s="23">
        <v>4192578</v>
      </c>
      <c r="CG3079" s="23">
        <v>6891583</v>
      </c>
      <c r="CH3079" s="23">
        <v>6016152</v>
      </c>
      <c r="CI3079" s="23">
        <v>4559989</v>
      </c>
      <c r="CJ3079" s="23">
        <v>3851532</v>
      </c>
      <c r="CK3079" s="23">
        <v>1869210</v>
      </c>
      <c r="CL3079" s="23">
        <v>2498215</v>
      </c>
      <c r="CM3079" s="23">
        <v>2572966</v>
      </c>
      <c r="CN3079" s="23">
        <v>1808772</v>
      </c>
      <c r="CO3079" s="23">
        <v>8844317</v>
      </c>
      <c r="CP3079" s="23">
        <v>1377560</v>
      </c>
      <c r="CQ3079" s="23">
        <v>12500000</v>
      </c>
      <c r="CR3079" s="23">
        <v>12500000</v>
      </c>
      <c r="CS3079" s="23">
        <v>13300000</v>
      </c>
      <c r="CT3079" s="23">
        <v>13300000</v>
      </c>
      <c r="CU3079" s="23">
        <v>12900000</v>
      </c>
      <c r="CV3079" s="23">
        <v>13000000</v>
      </c>
      <c r="CW3079" s="23">
        <v>12500000</v>
      </c>
      <c r="CX3079" s="23">
        <v>14100000</v>
      </c>
      <c r="CY3079" s="23">
        <v>11100000</v>
      </c>
      <c r="CZ3079" s="23">
        <v>10600000</v>
      </c>
      <c r="DA3079" s="23">
        <v>2935020</v>
      </c>
      <c r="DB3079" s="23">
        <v>3021511</v>
      </c>
      <c r="DC3079" s="23">
        <v>3238275</v>
      </c>
      <c r="DD3079">
        <v>0</v>
      </c>
      <c r="DE3079">
        <v>0</v>
      </c>
      <c r="DF3079">
        <v>0</v>
      </c>
    </row>
    <row r="3080" spans="1:110" x14ac:dyDescent="0.25">
      <c r="A3080" s="18" t="str">
        <f t="shared" si="48"/>
        <v>program_CPP_200 kW and above_All_SDGE_1-in-2_MONTHLY SYSTEM PEAK DAY_2024_10</v>
      </c>
      <c r="B3080" t="s">
        <v>51</v>
      </c>
      <c r="C3080" t="s">
        <v>121</v>
      </c>
      <c r="D3080" t="s">
        <v>122</v>
      </c>
      <c r="E3080" t="s">
        <v>7</v>
      </c>
      <c r="F3080" t="s">
        <v>125</v>
      </c>
      <c r="G3080" t="s">
        <v>111</v>
      </c>
      <c r="H3080" t="s">
        <v>20</v>
      </c>
      <c r="I3080">
        <v>2024</v>
      </c>
      <c r="J3080">
        <v>10</v>
      </c>
      <c r="K3080">
        <v>1422</v>
      </c>
      <c r="L3080">
        <v>189105.5</v>
      </c>
      <c r="M3080">
        <v>183632.8</v>
      </c>
      <c r="N3080">
        <v>180744.6</v>
      </c>
      <c r="O3080">
        <v>180496.1</v>
      </c>
      <c r="P3080">
        <v>186744.3</v>
      </c>
      <c r="Q3080">
        <v>203265.1</v>
      </c>
      <c r="R3080">
        <v>226537.60000000001</v>
      </c>
      <c r="S3080">
        <v>241850.9</v>
      </c>
      <c r="T3080">
        <v>251177</v>
      </c>
      <c r="U3080">
        <v>262719.5</v>
      </c>
      <c r="V3080">
        <v>278097.3</v>
      </c>
      <c r="W3080">
        <v>287322.3</v>
      </c>
      <c r="X3080">
        <v>292626.59999999998</v>
      </c>
      <c r="Y3080">
        <v>295649.8</v>
      </c>
      <c r="Z3080">
        <v>295484.2</v>
      </c>
      <c r="AA3080">
        <v>289240.5</v>
      </c>
      <c r="AB3080">
        <v>278915.20000000001</v>
      </c>
      <c r="AC3080">
        <v>275191.7</v>
      </c>
      <c r="AD3080">
        <v>255071</v>
      </c>
      <c r="AE3080">
        <v>246280.4</v>
      </c>
      <c r="AF3080">
        <v>233224.5</v>
      </c>
      <c r="AG3080">
        <v>225748.9</v>
      </c>
      <c r="AH3080">
        <v>211734.5</v>
      </c>
      <c r="AI3080">
        <v>200711.4</v>
      </c>
      <c r="AJ3080">
        <v>65.785550000000001</v>
      </c>
      <c r="AK3080">
        <v>64.996700000000004</v>
      </c>
      <c r="AL3080">
        <v>64.295400000000001</v>
      </c>
      <c r="AM3080">
        <v>64.386319999999998</v>
      </c>
      <c r="AN3080">
        <v>64.306470000000004</v>
      </c>
      <c r="AO3080">
        <v>63.053429999999999</v>
      </c>
      <c r="AP3080">
        <v>63.214449999999999</v>
      </c>
      <c r="AQ3080">
        <v>62.80932</v>
      </c>
      <c r="AR3080">
        <v>68.433850000000007</v>
      </c>
      <c r="AS3080">
        <v>77.069429999999997</v>
      </c>
      <c r="AT3080">
        <v>84.378529999999998</v>
      </c>
      <c r="AU3080">
        <v>88.466350000000006</v>
      </c>
      <c r="AV3080">
        <v>90.445849999999993</v>
      </c>
      <c r="AW3080">
        <v>90.477620000000002</v>
      </c>
      <c r="AX3080">
        <v>90.200100000000006</v>
      </c>
      <c r="AY3080">
        <v>89.657020000000003</v>
      </c>
      <c r="AZ3080">
        <v>88.187870000000004</v>
      </c>
      <c r="BA3080">
        <v>85.389600000000002</v>
      </c>
      <c r="BB3080">
        <v>81.839680000000001</v>
      </c>
      <c r="BC3080">
        <v>76.096279999999993</v>
      </c>
      <c r="BD3080">
        <v>73.089460000000003</v>
      </c>
      <c r="BE3080">
        <v>69.846270000000004</v>
      </c>
      <c r="BF3080">
        <v>67.999080000000006</v>
      </c>
      <c r="BG3080">
        <v>66.520480000000006</v>
      </c>
      <c r="BH3080">
        <v>905.76379999999995</v>
      </c>
      <c r="BI3080">
        <v>1650.616</v>
      </c>
      <c r="BJ3080">
        <v>2726.5650000000001</v>
      </c>
      <c r="BK3080">
        <v>2731.692</v>
      </c>
      <c r="BL3080">
        <v>3896.317</v>
      </c>
      <c r="BM3080">
        <v>7343.7209999999995</v>
      </c>
      <c r="BN3080">
        <v>8800.6890000000003</v>
      </c>
      <c r="BO3080">
        <v>9172.5360000000001</v>
      </c>
      <c r="BP3080">
        <v>5933.183</v>
      </c>
      <c r="BQ3080">
        <v>4397.2060000000001</v>
      </c>
      <c r="BR3080">
        <v>3966.799</v>
      </c>
      <c r="BS3080">
        <v>4496.9049999999997</v>
      </c>
      <c r="BT3080">
        <v>2629.1149999999998</v>
      </c>
      <c r="BU3080">
        <v>4988.1909999999998</v>
      </c>
      <c r="BV3080">
        <v>9512.6059999999998</v>
      </c>
      <c r="BW3080">
        <v>6293.2430000000004</v>
      </c>
      <c r="BX3080">
        <v>6123.6180000000004</v>
      </c>
      <c r="BY3080">
        <v>5582.8149999999996</v>
      </c>
      <c r="BZ3080">
        <v>1442.807</v>
      </c>
      <c r="CA3080">
        <v>-31.31166</v>
      </c>
      <c r="CB3080">
        <v>-491.54239999999999</v>
      </c>
      <c r="CC3080">
        <v>-3152.7570000000001</v>
      </c>
      <c r="CD3080">
        <v>-996.05079999999998</v>
      </c>
      <c r="CE3080">
        <v>-2146.0500000000002</v>
      </c>
      <c r="CF3080" s="23">
        <v>4406841</v>
      </c>
      <c r="CG3080" s="23">
        <v>7243780</v>
      </c>
      <c r="CH3080" s="23">
        <v>6323609</v>
      </c>
      <c r="CI3080" s="23">
        <v>4793029</v>
      </c>
      <c r="CJ3080" s="23">
        <v>4048367</v>
      </c>
      <c r="CK3080" s="23">
        <v>1964736</v>
      </c>
      <c r="CL3080" s="23">
        <v>2625888</v>
      </c>
      <c r="CM3080" s="23">
        <v>2704458</v>
      </c>
      <c r="CN3080" s="23">
        <v>1901210</v>
      </c>
      <c r="CO3080" s="23">
        <v>9296309</v>
      </c>
      <c r="CP3080" s="23">
        <v>1447961</v>
      </c>
      <c r="CQ3080" s="23">
        <v>13200000</v>
      </c>
      <c r="CR3080" s="23">
        <v>13100000</v>
      </c>
      <c r="CS3080" s="23">
        <v>14000000</v>
      </c>
      <c r="CT3080" s="23">
        <v>14000000</v>
      </c>
      <c r="CU3080" s="23">
        <v>13600000</v>
      </c>
      <c r="CV3080" s="23">
        <v>13600000</v>
      </c>
      <c r="CW3080" s="23">
        <v>13200000</v>
      </c>
      <c r="CX3080" s="23">
        <v>14800000</v>
      </c>
      <c r="CY3080" s="23">
        <v>11600000</v>
      </c>
      <c r="CZ3080" s="23">
        <v>11200000</v>
      </c>
      <c r="DA3080" s="23">
        <v>3085015</v>
      </c>
      <c r="DB3080" s="23">
        <v>3175927</v>
      </c>
      <c r="DC3080" s="23">
        <v>3403768</v>
      </c>
      <c r="DD3080">
        <v>0</v>
      </c>
      <c r="DE3080">
        <v>0</v>
      </c>
      <c r="DF3080">
        <v>0</v>
      </c>
    </row>
    <row r="3081" spans="1:110" x14ac:dyDescent="0.25">
      <c r="A3081" s="18" t="str">
        <f t="shared" si="48"/>
        <v>program_CPP_200 kW and above_All_SDGE_1-in-2_MONTHLY SYSTEM PEAK DAY_2025_10</v>
      </c>
      <c r="B3081" t="s">
        <v>51</v>
      </c>
      <c r="C3081" t="s">
        <v>121</v>
      </c>
      <c r="D3081" t="s">
        <v>122</v>
      </c>
      <c r="E3081" t="s">
        <v>7</v>
      </c>
      <c r="F3081" t="s">
        <v>125</v>
      </c>
      <c r="G3081" t="s">
        <v>111</v>
      </c>
      <c r="H3081" t="s">
        <v>20</v>
      </c>
      <c r="I3081">
        <v>2025</v>
      </c>
      <c r="J3081">
        <v>10</v>
      </c>
      <c r="K3081">
        <v>1451</v>
      </c>
      <c r="L3081">
        <v>192962.1</v>
      </c>
      <c r="M3081">
        <v>187377.8</v>
      </c>
      <c r="N3081">
        <v>184430.7</v>
      </c>
      <c r="O3081">
        <v>184177.1</v>
      </c>
      <c r="P3081">
        <v>190552.8</v>
      </c>
      <c r="Q3081">
        <v>207410.5</v>
      </c>
      <c r="R3081">
        <v>231157.6</v>
      </c>
      <c r="S3081">
        <v>246783.2</v>
      </c>
      <c r="T3081">
        <v>256299.5</v>
      </c>
      <c r="U3081">
        <v>268077.3</v>
      </c>
      <c r="V3081">
        <v>283768.8</v>
      </c>
      <c r="W3081">
        <v>293181.90000000002</v>
      </c>
      <c r="X3081">
        <v>298594.3</v>
      </c>
      <c r="Y3081">
        <v>301679.3</v>
      </c>
      <c r="Z3081">
        <v>301510.3</v>
      </c>
      <c r="AA3081">
        <v>295139.20000000001</v>
      </c>
      <c r="AB3081">
        <v>284603.40000000002</v>
      </c>
      <c r="AC3081">
        <v>280803.8</v>
      </c>
      <c r="AD3081">
        <v>260272.9</v>
      </c>
      <c r="AE3081">
        <v>251303</v>
      </c>
      <c r="AF3081">
        <v>237980.79999999999</v>
      </c>
      <c r="AG3081">
        <v>230352.7</v>
      </c>
      <c r="AH3081">
        <v>216052.5</v>
      </c>
      <c r="AI3081">
        <v>204804.7</v>
      </c>
      <c r="AJ3081">
        <v>65.785550000000001</v>
      </c>
      <c r="AK3081">
        <v>64.996700000000004</v>
      </c>
      <c r="AL3081">
        <v>64.295400000000001</v>
      </c>
      <c r="AM3081">
        <v>64.386319999999998</v>
      </c>
      <c r="AN3081">
        <v>64.306470000000004</v>
      </c>
      <c r="AO3081">
        <v>63.053429999999999</v>
      </c>
      <c r="AP3081">
        <v>63.214449999999999</v>
      </c>
      <c r="AQ3081">
        <v>62.80932</v>
      </c>
      <c r="AR3081">
        <v>68.433850000000007</v>
      </c>
      <c r="AS3081">
        <v>77.069429999999997</v>
      </c>
      <c r="AT3081">
        <v>84.378529999999998</v>
      </c>
      <c r="AU3081">
        <v>88.466350000000006</v>
      </c>
      <c r="AV3081">
        <v>90.445849999999993</v>
      </c>
      <c r="AW3081">
        <v>90.477620000000002</v>
      </c>
      <c r="AX3081">
        <v>90.200100000000006</v>
      </c>
      <c r="AY3081">
        <v>89.657020000000003</v>
      </c>
      <c r="AZ3081">
        <v>88.187870000000004</v>
      </c>
      <c r="BA3081">
        <v>85.389600000000002</v>
      </c>
      <c r="BB3081">
        <v>81.839680000000001</v>
      </c>
      <c r="BC3081">
        <v>76.096279999999993</v>
      </c>
      <c r="BD3081">
        <v>73.089460000000003</v>
      </c>
      <c r="BE3081">
        <v>69.846270000000004</v>
      </c>
      <c r="BF3081">
        <v>67.999080000000006</v>
      </c>
      <c r="BG3081">
        <v>66.520480000000006</v>
      </c>
      <c r="BH3081">
        <v>924.23580000000004</v>
      </c>
      <c r="BI3081">
        <v>1684.278</v>
      </c>
      <c r="BJ3081">
        <v>2782.17</v>
      </c>
      <c r="BK3081">
        <v>2787.4009999999998</v>
      </c>
      <c r="BL3081">
        <v>3975.7779999999998</v>
      </c>
      <c r="BM3081">
        <v>7493.4880000000003</v>
      </c>
      <c r="BN3081">
        <v>8980.1689999999999</v>
      </c>
      <c r="BO3081">
        <v>9359.5990000000002</v>
      </c>
      <c r="BP3081">
        <v>6054.183</v>
      </c>
      <c r="BQ3081">
        <v>4486.8819999999996</v>
      </c>
      <c r="BR3081">
        <v>4047.6970000000001</v>
      </c>
      <c r="BS3081">
        <v>4588.6139999999996</v>
      </c>
      <c r="BT3081">
        <v>2682.7330000000002</v>
      </c>
      <c r="BU3081">
        <v>5089.9189999999999</v>
      </c>
      <c r="BV3081">
        <v>9706.6039999999994</v>
      </c>
      <c r="BW3081">
        <v>6421.5860000000002</v>
      </c>
      <c r="BX3081">
        <v>6248.5020000000004</v>
      </c>
      <c r="BY3081">
        <v>5696.67</v>
      </c>
      <c r="BZ3081">
        <v>1472.232</v>
      </c>
      <c r="CA3081">
        <v>-31.950230000000001</v>
      </c>
      <c r="CB3081">
        <v>-501.56689999999998</v>
      </c>
      <c r="CC3081">
        <v>-3217.0529999999999</v>
      </c>
      <c r="CD3081">
        <v>-1016.364</v>
      </c>
      <c r="CE3081">
        <v>-2189.8159999999998</v>
      </c>
      <c r="CF3081" s="23">
        <v>4588418</v>
      </c>
      <c r="CG3081" s="23">
        <v>7542249</v>
      </c>
      <c r="CH3081" s="23">
        <v>6584164</v>
      </c>
      <c r="CI3081" s="23">
        <v>4990519</v>
      </c>
      <c r="CJ3081" s="23">
        <v>4215174</v>
      </c>
      <c r="CK3081" s="23">
        <v>2045691</v>
      </c>
      <c r="CL3081" s="23">
        <v>2734083</v>
      </c>
      <c r="CM3081" s="23">
        <v>2815891</v>
      </c>
      <c r="CN3081" s="23">
        <v>1979547</v>
      </c>
      <c r="CO3081" s="23">
        <v>9679350</v>
      </c>
      <c r="CP3081" s="23">
        <v>1507622</v>
      </c>
      <c r="CQ3081" s="23">
        <v>13700000</v>
      </c>
      <c r="CR3081" s="23">
        <v>13600000</v>
      </c>
      <c r="CS3081" s="23">
        <v>14600000</v>
      </c>
      <c r="CT3081" s="23">
        <v>14600000</v>
      </c>
      <c r="CU3081" s="23">
        <v>14200000</v>
      </c>
      <c r="CV3081" s="23">
        <v>14200000</v>
      </c>
      <c r="CW3081" s="23">
        <v>13700000</v>
      </c>
      <c r="CX3081" s="23">
        <v>15500000</v>
      </c>
      <c r="CY3081" s="23">
        <v>12100000</v>
      </c>
      <c r="CZ3081" s="23">
        <v>11600000</v>
      </c>
      <c r="DA3081" s="23">
        <v>3212129</v>
      </c>
      <c r="DB3081" s="23">
        <v>3306786</v>
      </c>
      <c r="DC3081" s="23">
        <v>3544015</v>
      </c>
      <c r="DD3081">
        <v>0</v>
      </c>
      <c r="DE3081">
        <v>0</v>
      </c>
      <c r="DF3081">
        <v>0</v>
      </c>
    </row>
    <row r="3082" spans="1:110" x14ac:dyDescent="0.25">
      <c r="A3082" s="18" t="str">
        <f t="shared" si="48"/>
        <v>program_CPP_200 kW and above_All_SDGE_1-in-2_MONTHLY SYSTEM PEAK DAY_2026_10</v>
      </c>
      <c r="B3082" t="s">
        <v>51</v>
      </c>
      <c r="C3082" t="s">
        <v>121</v>
      </c>
      <c r="D3082" t="s">
        <v>122</v>
      </c>
      <c r="E3082" t="s">
        <v>7</v>
      </c>
      <c r="F3082" t="s">
        <v>125</v>
      </c>
      <c r="G3082" t="s">
        <v>111</v>
      </c>
      <c r="H3082" t="s">
        <v>20</v>
      </c>
      <c r="I3082">
        <v>2026</v>
      </c>
      <c r="J3082">
        <v>10</v>
      </c>
      <c r="K3082">
        <v>1478</v>
      </c>
      <c r="L3082">
        <v>196552.7</v>
      </c>
      <c r="M3082">
        <v>190864.5</v>
      </c>
      <c r="N3082">
        <v>187862.5</v>
      </c>
      <c r="O3082">
        <v>187604.2</v>
      </c>
      <c r="P3082">
        <v>194098.5</v>
      </c>
      <c r="Q3082">
        <v>211269.9</v>
      </c>
      <c r="R3082">
        <v>235458.9</v>
      </c>
      <c r="S3082">
        <v>251375.3</v>
      </c>
      <c r="T3082">
        <v>261068.6</v>
      </c>
      <c r="U3082">
        <v>273065.7</v>
      </c>
      <c r="V3082">
        <v>289049.09999999998</v>
      </c>
      <c r="W3082">
        <v>298637.3</v>
      </c>
      <c r="X3082">
        <v>304150.59999999998</v>
      </c>
      <c r="Y3082">
        <v>307292.79999999999</v>
      </c>
      <c r="Z3082">
        <v>307120.7</v>
      </c>
      <c r="AA3082">
        <v>300631.09999999998</v>
      </c>
      <c r="AB3082">
        <v>289899.2</v>
      </c>
      <c r="AC3082">
        <v>286029</v>
      </c>
      <c r="AD3082">
        <v>265116</v>
      </c>
      <c r="AE3082">
        <v>255979.2</v>
      </c>
      <c r="AF3082">
        <v>242409.1</v>
      </c>
      <c r="AG3082">
        <v>234639.1</v>
      </c>
      <c r="AH3082">
        <v>220072.8</v>
      </c>
      <c r="AI3082">
        <v>208615.7</v>
      </c>
      <c r="AJ3082">
        <v>65.785550000000001</v>
      </c>
      <c r="AK3082">
        <v>64.996700000000004</v>
      </c>
      <c r="AL3082">
        <v>64.295400000000001</v>
      </c>
      <c r="AM3082">
        <v>64.386319999999998</v>
      </c>
      <c r="AN3082">
        <v>64.306470000000004</v>
      </c>
      <c r="AO3082">
        <v>63.053429999999999</v>
      </c>
      <c r="AP3082">
        <v>63.214449999999999</v>
      </c>
      <c r="AQ3082">
        <v>62.80932</v>
      </c>
      <c r="AR3082">
        <v>68.433850000000007</v>
      </c>
      <c r="AS3082">
        <v>77.069429999999997</v>
      </c>
      <c r="AT3082">
        <v>84.378529999999998</v>
      </c>
      <c r="AU3082">
        <v>88.466350000000006</v>
      </c>
      <c r="AV3082">
        <v>90.445849999999993</v>
      </c>
      <c r="AW3082">
        <v>90.477620000000002</v>
      </c>
      <c r="AX3082">
        <v>90.200100000000006</v>
      </c>
      <c r="AY3082">
        <v>89.657020000000003</v>
      </c>
      <c r="AZ3082">
        <v>88.187870000000004</v>
      </c>
      <c r="BA3082">
        <v>85.389600000000002</v>
      </c>
      <c r="BB3082">
        <v>81.839680000000001</v>
      </c>
      <c r="BC3082">
        <v>76.096279999999993</v>
      </c>
      <c r="BD3082">
        <v>73.089460000000003</v>
      </c>
      <c r="BE3082">
        <v>69.846270000000004</v>
      </c>
      <c r="BF3082">
        <v>67.999080000000006</v>
      </c>
      <c r="BG3082">
        <v>66.520480000000006</v>
      </c>
      <c r="BH3082">
        <v>941.43380000000002</v>
      </c>
      <c r="BI3082">
        <v>1715.6189999999999</v>
      </c>
      <c r="BJ3082">
        <v>2833.94</v>
      </c>
      <c r="BK3082">
        <v>2839.2689999999998</v>
      </c>
      <c r="BL3082">
        <v>4049.759</v>
      </c>
      <c r="BM3082">
        <v>7632.9260000000004</v>
      </c>
      <c r="BN3082">
        <v>9147.2710000000006</v>
      </c>
      <c r="BO3082">
        <v>9533.7610000000004</v>
      </c>
      <c r="BP3082">
        <v>6166.8379999999997</v>
      </c>
      <c r="BQ3082">
        <v>4570.3729999999996</v>
      </c>
      <c r="BR3082">
        <v>4123.0159999999996</v>
      </c>
      <c r="BS3082">
        <v>4673.9979999999996</v>
      </c>
      <c r="BT3082">
        <v>2732.6529999999998</v>
      </c>
      <c r="BU3082">
        <v>5184.6319999999996</v>
      </c>
      <c r="BV3082">
        <v>9887.2240000000002</v>
      </c>
      <c r="BW3082">
        <v>6541.0789999999997</v>
      </c>
      <c r="BX3082">
        <v>6364.7730000000001</v>
      </c>
      <c r="BY3082">
        <v>5802.6729999999998</v>
      </c>
      <c r="BZ3082">
        <v>1499.627</v>
      </c>
      <c r="CA3082">
        <v>-32.544750000000001</v>
      </c>
      <c r="CB3082">
        <v>-510.9</v>
      </c>
      <c r="CC3082">
        <v>-3276.9160000000002</v>
      </c>
      <c r="CD3082">
        <v>-1035.2760000000001</v>
      </c>
      <c r="CE3082">
        <v>-2230.5639999999999</v>
      </c>
      <c r="CF3082" s="23">
        <v>4760769</v>
      </c>
      <c r="CG3082" s="23">
        <v>7825551</v>
      </c>
      <c r="CH3082" s="23">
        <v>6831479</v>
      </c>
      <c r="CI3082" s="23">
        <v>5177973</v>
      </c>
      <c r="CJ3082" s="23">
        <v>4373504</v>
      </c>
      <c r="CK3082" s="23">
        <v>2122531</v>
      </c>
      <c r="CL3082" s="23">
        <v>2836781</v>
      </c>
      <c r="CM3082" s="23">
        <v>2921662</v>
      </c>
      <c r="CN3082" s="23">
        <v>2053903</v>
      </c>
      <c r="CO3082" s="23">
        <v>10000000</v>
      </c>
      <c r="CP3082" s="23">
        <v>1564251</v>
      </c>
      <c r="CQ3082" s="23">
        <v>14200000</v>
      </c>
      <c r="CR3082" s="23">
        <v>14100000</v>
      </c>
      <c r="CS3082" s="23">
        <v>15100000</v>
      </c>
      <c r="CT3082" s="23">
        <v>15100000</v>
      </c>
      <c r="CU3082" s="23">
        <v>14700000</v>
      </c>
      <c r="CV3082" s="23">
        <v>14700000</v>
      </c>
      <c r="CW3082" s="23">
        <v>14200000</v>
      </c>
      <c r="CX3082" s="23">
        <v>16000000</v>
      </c>
      <c r="CY3082" s="23">
        <v>12600000</v>
      </c>
      <c r="CZ3082" s="23">
        <v>12100000</v>
      </c>
      <c r="DA3082" s="23">
        <v>3332783</v>
      </c>
      <c r="DB3082" s="23">
        <v>3430995</v>
      </c>
      <c r="DC3082" s="23">
        <v>3677135</v>
      </c>
      <c r="DD3082">
        <v>0</v>
      </c>
      <c r="DE3082">
        <v>0</v>
      </c>
      <c r="DF3082">
        <v>0</v>
      </c>
    </row>
    <row r="3083" spans="1:110" x14ac:dyDescent="0.25">
      <c r="A3083" s="18" t="str">
        <f t="shared" si="48"/>
        <v>program_CPP_200 kW and above_All_SDGE_1-in-2_MONTHLY SYSTEM PEAK DAY_2027_10</v>
      </c>
      <c r="B3083" t="s">
        <v>51</v>
      </c>
      <c r="C3083" t="s">
        <v>121</v>
      </c>
      <c r="D3083" t="s">
        <v>122</v>
      </c>
      <c r="E3083" t="s">
        <v>7</v>
      </c>
      <c r="F3083" t="s">
        <v>125</v>
      </c>
      <c r="G3083" t="s">
        <v>111</v>
      </c>
      <c r="H3083" t="s">
        <v>20</v>
      </c>
      <c r="I3083">
        <v>2027</v>
      </c>
      <c r="J3083">
        <v>10</v>
      </c>
      <c r="K3083">
        <v>1509</v>
      </c>
      <c r="L3083">
        <v>200675.20000000001</v>
      </c>
      <c r="M3083">
        <v>194867.7</v>
      </c>
      <c r="N3083">
        <v>191802.8</v>
      </c>
      <c r="O3083">
        <v>191539.1</v>
      </c>
      <c r="P3083">
        <v>198169.60000000001</v>
      </c>
      <c r="Q3083">
        <v>215701.2</v>
      </c>
      <c r="R3083">
        <v>240397.5</v>
      </c>
      <c r="S3083">
        <v>256647.7</v>
      </c>
      <c r="T3083">
        <v>266544.40000000002</v>
      </c>
      <c r="U3083">
        <v>278793</v>
      </c>
      <c r="V3083">
        <v>295111.7</v>
      </c>
      <c r="W3083">
        <v>304901.09999999998</v>
      </c>
      <c r="X3083">
        <v>310529.90000000002</v>
      </c>
      <c r="Y3083">
        <v>313738.09999999998</v>
      </c>
      <c r="Z3083">
        <v>313562.3</v>
      </c>
      <c r="AA3083">
        <v>306936.59999999998</v>
      </c>
      <c r="AB3083">
        <v>295979.7</v>
      </c>
      <c r="AC3083">
        <v>292028.3</v>
      </c>
      <c r="AD3083">
        <v>270676.59999999998</v>
      </c>
      <c r="AE3083">
        <v>261348.2</v>
      </c>
      <c r="AF3083">
        <v>247493.5</v>
      </c>
      <c r="AG3083">
        <v>239560.5</v>
      </c>
      <c r="AH3083">
        <v>224688.7</v>
      </c>
      <c r="AI3083">
        <v>212991.2</v>
      </c>
      <c r="AJ3083">
        <v>65.785550000000001</v>
      </c>
      <c r="AK3083">
        <v>64.996700000000004</v>
      </c>
      <c r="AL3083">
        <v>64.295400000000001</v>
      </c>
      <c r="AM3083">
        <v>64.386319999999998</v>
      </c>
      <c r="AN3083">
        <v>64.306470000000004</v>
      </c>
      <c r="AO3083">
        <v>63.053429999999999</v>
      </c>
      <c r="AP3083">
        <v>63.214449999999999</v>
      </c>
      <c r="AQ3083">
        <v>62.80932</v>
      </c>
      <c r="AR3083">
        <v>68.433850000000007</v>
      </c>
      <c r="AS3083">
        <v>77.069429999999997</v>
      </c>
      <c r="AT3083">
        <v>84.378529999999998</v>
      </c>
      <c r="AU3083">
        <v>88.466350000000006</v>
      </c>
      <c r="AV3083">
        <v>90.445849999999993</v>
      </c>
      <c r="AW3083">
        <v>90.477620000000002</v>
      </c>
      <c r="AX3083">
        <v>90.200100000000006</v>
      </c>
      <c r="AY3083">
        <v>89.657020000000003</v>
      </c>
      <c r="AZ3083">
        <v>88.187870000000004</v>
      </c>
      <c r="BA3083">
        <v>85.389600000000002</v>
      </c>
      <c r="BB3083">
        <v>81.839680000000001</v>
      </c>
      <c r="BC3083">
        <v>76.096279999999993</v>
      </c>
      <c r="BD3083">
        <v>73.089460000000003</v>
      </c>
      <c r="BE3083">
        <v>69.846270000000004</v>
      </c>
      <c r="BF3083">
        <v>67.999080000000006</v>
      </c>
      <c r="BG3083">
        <v>66.520480000000006</v>
      </c>
      <c r="BH3083">
        <v>961.17970000000003</v>
      </c>
      <c r="BI3083">
        <v>1751.6030000000001</v>
      </c>
      <c r="BJ3083">
        <v>2893.38</v>
      </c>
      <c r="BK3083">
        <v>2898.8209999999999</v>
      </c>
      <c r="BL3083">
        <v>4134.6989999999996</v>
      </c>
      <c r="BM3083">
        <v>7793.0209999999997</v>
      </c>
      <c r="BN3083">
        <v>9339.1290000000008</v>
      </c>
      <c r="BO3083">
        <v>9733.7250000000004</v>
      </c>
      <c r="BP3083">
        <v>6296.183</v>
      </c>
      <c r="BQ3083">
        <v>4666.2330000000002</v>
      </c>
      <c r="BR3083">
        <v>4209.4939999999997</v>
      </c>
      <c r="BS3083">
        <v>4772.0320000000002</v>
      </c>
      <c r="BT3083">
        <v>2789.9690000000001</v>
      </c>
      <c r="BU3083">
        <v>5293.3760000000002</v>
      </c>
      <c r="BV3083">
        <v>10094.6</v>
      </c>
      <c r="BW3083">
        <v>6678.2730000000001</v>
      </c>
      <c r="BX3083">
        <v>6498.27</v>
      </c>
      <c r="BY3083">
        <v>5924.38</v>
      </c>
      <c r="BZ3083">
        <v>1531.08</v>
      </c>
      <c r="CA3083">
        <v>-33.227359999999997</v>
      </c>
      <c r="CB3083">
        <v>-521.61569999999995</v>
      </c>
      <c r="CC3083">
        <v>-3345.6469999999999</v>
      </c>
      <c r="CD3083">
        <v>-1056.991</v>
      </c>
      <c r="CE3083">
        <v>-2277.348</v>
      </c>
      <c r="CF3083" s="23">
        <v>4962570</v>
      </c>
      <c r="CG3083" s="23">
        <v>8157264</v>
      </c>
      <c r="CH3083" s="23">
        <v>7121055</v>
      </c>
      <c r="CI3083" s="23">
        <v>5397459</v>
      </c>
      <c r="CJ3083" s="23">
        <v>4558890</v>
      </c>
      <c r="CK3083" s="23">
        <v>2212502</v>
      </c>
      <c r="CL3083" s="23">
        <v>2957028</v>
      </c>
      <c r="CM3083" s="23">
        <v>3045507</v>
      </c>
      <c r="CN3083" s="23">
        <v>2140965</v>
      </c>
      <c r="CO3083" s="23">
        <v>10500000</v>
      </c>
      <c r="CP3083" s="23">
        <v>1630557</v>
      </c>
      <c r="CQ3083" s="23">
        <v>14800000</v>
      </c>
      <c r="CR3083" s="23">
        <v>14700000</v>
      </c>
      <c r="CS3083" s="23">
        <v>15700000</v>
      </c>
      <c r="CT3083" s="23">
        <v>15800000</v>
      </c>
      <c r="CU3083" s="23">
        <v>15300000</v>
      </c>
      <c r="CV3083" s="23">
        <v>15300000</v>
      </c>
      <c r="CW3083" s="23">
        <v>14800000</v>
      </c>
      <c r="CX3083" s="23">
        <v>16700000</v>
      </c>
      <c r="CY3083" s="23">
        <v>13100000</v>
      </c>
      <c r="CZ3083" s="23">
        <v>12600000</v>
      </c>
      <c r="DA3083" s="23">
        <v>3474054</v>
      </c>
      <c r="DB3083" s="23">
        <v>3576430</v>
      </c>
      <c r="DC3083" s="23">
        <v>3833004</v>
      </c>
      <c r="DD3083">
        <v>0</v>
      </c>
      <c r="DE3083">
        <v>0</v>
      </c>
      <c r="DF3083">
        <v>0</v>
      </c>
    </row>
    <row r="3084" spans="1:110" x14ac:dyDescent="0.25">
      <c r="A3084" s="18" t="str">
        <f t="shared" si="48"/>
        <v>program_CPP_200 kW and above_All_SDGE_1-in-2_MONTHLY SYSTEM PEAK DAY_2028_10</v>
      </c>
      <c r="B3084" t="s">
        <v>51</v>
      </c>
      <c r="C3084" t="s">
        <v>121</v>
      </c>
      <c r="D3084" t="s">
        <v>122</v>
      </c>
      <c r="E3084" t="s">
        <v>7</v>
      </c>
      <c r="F3084" t="s">
        <v>125</v>
      </c>
      <c r="G3084" t="s">
        <v>111</v>
      </c>
      <c r="H3084" t="s">
        <v>20</v>
      </c>
      <c r="I3084">
        <v>2028</v>
      </c>
      <c r="J3084">
        <v>10</v>
      </c>
      <c r="K3084">
        <v>1541</v>
      </c>
      <c r="L3084">
        <v>204930.8</v>
      </c>
      <c r="M3084">
        <v>199000.1</v>
      </c>
      <c r="N3084">
        <v>195870.2</v>
      </c>
      <c r="O3084">
        <v>195600.9</v>
      </c>
      <c r="P3084">
        <v>202372</v>
      </c>
      <c r="Q3084">
        <v>220275.3</v>
      </c>
      <c r="R3084">
        <v>245495.4</v>
      </c>
      <c r="S3084">
        <v>262090.2</v>
      </c>
      <c r="T3084">
        <v>272196.8</v>
      </c>
      <c r="U3084">
        <v>284705.2</v>
      </c>
      <c r="V3084">
        <v>301369.8</v>
      </c>
      <c r="W3084">
        <v>311366.8</v>
      </c>
      <c r="X3084">
        <v>317115</v>
      </c>
      <c r="Y3084">
        <v>320391.3</v>
      </c>
      <c r="Z3084">
        <v>320211.8</v>
      </c>
      <c r="AA3084">
        <v>313445.5</v>
      </c>
      <c r="AB3084">
        <v>302256.2</v>
      </c>
      <c r="AC3084">
        <v>298221.09999999998</v>
      </c>
      <c r="AD3084">
        <v>276416.59999999998</v>
      </c>
      <c r="AE3084">
        <v>266890.3</v>
      </c>
      <c r="AF3084">
        <v>252741.9</v>
      </c>
      <c r="AG3084">
        <v>244640.6</v>
      </c>
      <c r="AH3084">
        <v>229453.5</v>
      </c>
      <c r="AI3084">
        <v>217507.9</v>
      </c>
      <c r="AJ3084">
        <v>65.785550000000001</v>
      </c>
      <c r="AK3084">
        <v>64.996700000000004</v>
      </c>
      <c r="AL3084">
        <v>64.295400000000001</v>
      </c>
      <c r="AM3084">
        <v>64.386319999999998</v>
      </c>
      <c r="AN3084">
        <v>64.306470000000004</v>
      </c>
      <c r="AO3084">
        <v>63.053429999999999</v>
      </c>
      <c r="AP3084">
        <v>63.214449999999999</v>
      </c>
      <c r="AQ3084">
        <v>62.80932</v>
      </c>
      <c r="AR3084">
        <v>68.433850000000007</v>
      </c>
      <c r="AS3084">
        <v>77.069429999999997</v>
      </c>
      <c r="AT3084">
        <v>84.378529999999998</v>
      </c>
      <c r="AU3084">
        <v>88.466350000000006</v>
      </c>
      <c r="AV3084">
        <v>90.445849999999993</v>
      </c>
      <c r="AW3084">
        <v>90.477620000000002</v>
      </c>
      <c r="AX3084">
        <v>90.200100000000006</v>
      </c>
      <c r="AY3084">
        <v>89.657020000000003</v>
      </c>
      <c r="AZ3084">
        <v>88.187870000000004</v>
      </c>
      <c r="BA3084">
        <v>85.389600000000002</v>
      </c>
      <c r="BB3084">
        <v>81.839680000000001</v>
      </c>
      <c r="BC3084">
        <v>76.096279999999993</v>
      </c>
      <c r="BD3084">
        <v>73.089460000000003</v>
      </c>
      <c r="BE3084">
        <v>69.846270000000004</v>
      </c>
      <c r="BF3084">
        <v>67.999080000000006</v>
      </c>
      <c r="BG3084">
        <v>66.520480000000006</v>
      </c>
      <c r="BH3084">
        <v>981.56259999999997</v>
      </c>
      <c r="BI3084">
        <v>1788.748</v>
      </c>
      <c r="BJ3084">
        <v>2954.7370000000001</v>
      </c>
      <c r="BK3084">
        <v>2960.2930000000001</v>
      </c>
      <c r="BL3084">
        <v>4222.38</v>
      </c>
      <c r="BM3084">
        <v>7958.28</v>
      </c>
      <c r="BN3084">
        <v>9537.1749999999993</v>
      </c>
      <c r="BO3084">
        <v>9940.1389999999992</v>
      </c>
      <c r="BP3084">
        <v>6429.701</v>
      </c>
      <c r="BQ3084">
        <v>4765.1859999999997</v>
      </c>
      <c r="BR3084">
        <v>4298.7610000000004</v>
      </c>
      <c r="BS3084">
        <v>4873.2280000000001</v>
      </c>
      <c r="BT3084">
        <v>2849.1329999999998</v>
      </c>
      <c r="BU3084">
        <v>5405.6270000000004</v>
      </c>
      <c r="BV3084">
        <v>10308.67</v>
      </c>
      <c r="BW3084">
        <v>6819.893</v>
      </c>
      <c r="BX3084">
        <v>6636.0720000000001</v>
      </c>
      <c r="BY3084">
        <v>6050.0129999999999</v>
      </c>
      <c r="BZ3084">
        <v>1563.548</v>
      </c>
      <c r="CA3084">
        <v>-33.931980000000003</v>
      </c>
      <c r="CB3084">
        <v>-532.67719999999997</v>
      </c>
      <c r="CC3084">
        <v>-3416.5949999999998</v>
      </c>
      <c r="CD3084">
        <v>-1079.405</v>
      </c>
      <c r="CE3084">
        <v>-2325.6419999999998</v>
      </c>
      <c r="CF3084" s="23">
        <v>5175275</v>
      </c>
      <c r="CG3084" s="23">
        <v>8506900</v>
      </c>
      <c r="CH3084" s="23">
        <v>7426277</v>
      </c>
      <c r="CI3084" s="23">
        <v>5628805</v>
      </c>
      <c r="CJ3084" s="23">
        <v>4754293</v>
      </c>
      <c r="CK3084" s="23">
        <v>2307334</v>
      </c>
      <c r="CL3084" s="23">
        <v>3083772</v>
      </c>
      <c r="CM3084" s="23">
        <v>3176043</v>
      </c>
      <c r="CN3084" s="23">
        <v>2232730</v>
      </c>
      <c r="CO3084" s="23">
        <v>10900000</v>
      </c>
      <c r="CP3084" s="23">
        <v>1700446</v>
      </c>
      <c r="CQ3084" s="23">
        <v>15500000</v>
      </c>
      <c r="CR3084" s="23">
        <v>15400000</v>
      </c>
      <c r="CS3084" s="23">
        <v>16400000</v>
      </c>
      <c r="CT3084" s="23">
        <v>16400000</v>
      </c>
      <c r="CU3084" s="23">
        <v>16000000</v>
      </c>
      <c r="CV3084" s="23">
        <v>16000000</v>
      </c>
      <c r="CW3084" s="23">
        <v>15500000</v>
      </c>
      <c r="CX3084" s="23">
        <v>17400000</v>
      </c>
      <c r="CY3084" s="23">
        <v>13600000</v>
      </c>
      <c r="CZ3084" s="23">
        <v>13100000</v>
      </c>
      <c r="DA3084" s="23">
        <v>3622959</v>
      </c>
      <c r="DB3084" s="23">
        <v>3729723</v>
      </c>
      <c r="DC3084" s="23">
        <v>3997293</v>
      </c>
      <c r="DD3084">
        <v>0</v>
      </c>
      <c r="DE3084">
        <v>0</v>
      </c>
      <c r="DF3084">
        <v>0</v>
      </c>
    </row>
    <row r="3085" spans="1:110" x14ac:dyDescent="0.25">
      <c r="A3085" s="18" t="str">
        <f t="shared" si="48"/>
        <v>program_CPP_200 kW and above_All_SDGE_1-in-2_MONTHLY SYSTEM PEAK DAY_2029_10</v>
      </c>
      <c r="B3085" t="s">
        <v>51</v>
      </c>
      <c r="C3085" t="s">
        <v>121</v>
      </c>
      <c r="D3085" t="s">
        <v>122</v>
      </c>
      <c r="E3085" t="s">
        <v>7</v>
      </c>
      <c r="F3085" t="s">
        <v>125</v>
      </c>
      <c r="G3085" t="s">
        <v>111</v>
      </c>
      <c r="H3085" t="s">
        <v>20</v>
      </c>
      <c r="I3085">
        <v>2029</v>
      </c>
      <c r="J3085">
        <v>10</v>
      </c>
      <c r="K3085">
        <v>1573</v>
      </c>
      <c r="L3085">
        <v>209186.3</v>
      </c>
      <c r="M3085">
        <v>203132.5</v>
      </c>
      <c r="N3085">
        <v>199937.6</v>
      </c>
      <c r="O3085">
        <v>199662.7</v>
      </c>
      <c r="P3085">
        <v>206574.4</v>
      </c>
      <c r="Q3085">
        <v>224849.5</v>
      </c>
      <c r="R3085">
        <v>250593.3</v>
      </c>
      <c r="S3085">
        <v>267532.7</v>
      </c>
      <c r="T3085">
        <v>277849.09999999998</v>
      </c>
      <c r="U3085">
        <v>290617.3</v>
      </c>
      <c r="V3085">
        <v>307628</v>
      </c>
      <c r="W3085">
        <v>317832.59999999998</v>
      </c>
      <c r="X3085">
        <v>323700.2</v>
      </c>
      <c r="Y3085">
        <v>327044.40000000002</v>
      </c>
      <c r="Z3085">
        <v>326861.2</v>
      </c>
      <c r="AA3085">
        <v>319954.5</v>
      </c>
      <c r="AB3085">
        <v>308532.8</v>
      </c>
      <c r="AC3085">
        <v>304413.8</v>
      </c>
      <c r="AD3085">
        <v>282156.59999999998</v>
      </c>
      <c r="AE3085">
        <v>272432.5</v>
      </c>
      <c r="AF3085">
        <v>257990.2</v>
      </c>
      <c r="AG3085">
        <v>249720.8</v>
      </c>
      <c r="AH3085">
        <v>234218.2</v>
      </c>
      <c r="AI3085">
        <v>222024.6</v>
      </c>
      <c r="AJ3085">
        <v>65.785550000000001</v>
      </c>
      <c r="AK3085">
        <v>64.996700000000004</v>
      </c>
      <c r="AL3085">
        <v>64.295400000000001</v>
      </c>
      <c r="AM3085">
        <v>64.386319999999998</v>
      </c>
      <c r="AN3085">
        <v>64.306470000000004</v>
      </c>
      <c r="AO3085">
        <v>63.053429999999999</v>
      </c>
      <c r="AP3085">
        <v>63.214449999999999</v>
      </c>
      <c r="AQ3085">
        <v>62.80932</v>
      </c>
      <c r="AR3085">
        <v>68.433850000000007</v>
      </c>
      <c r="AS3085">
        <v>77.069429999999997</v>
      </c>
      <c r="AT3085">
        <v>84.378529999999998</v>
      </c>
      <c r="AU3085">
        <v>88.466350000000006</v>
      </c>
      <c r="AV3085">
        <v>90.445849999999993</v>
      </c>
      <c r="AW3085">
        <v>90.477620000000002</v>
      </c>
      <c r="AX3085">
        <v>90.200100000000006</v>
      </c>
      <c r="AY3085">
        <v>89.657020000000003</v>
      </c>
      <c r="AZ3085">
        <v>88.187870000000004</v>
      </c>
      <c r="BA3085">
        <v>85.389600000000002</v>
      </c>
      <c r="BB3085">
        <v>81.839680000000001</v>
      </c>
      <c r="BC3085">
        <v>76.096279999999993</v>
      </c>
      <c r="BD3085">
        <v>73.089460000000003</v>
      </c>
      <c r="BE3085">
        <v>69.846270000000004</v>
      </c>
      <c r="BF3085">
        <v>67.999080000000006</v>
      </c>
      <c r="BG3085">
        <v>66.520480000000006</v>
      </c>
      <c r="BH3085">
        <v>1001.9450000000001</v>
      </c>
      <c r="BI3085">
        <v>1825.8920000000001</v>
      </c>
      <c r="BJ3085">
        <v>3016.0940000000001</v>
      </c>
      <c r="BK3085">
        <v>3021.7660000000001</v>
      </c>
      <c r="BL3085">
        <v>4310.0609999999997</v>
      </c>
      <c r="BM3085">
        <v>8123.54</v>
      </c>
      <c r="BN3085">
        <v>9735.2219999999998</v>
      </c>
      <c r="BO3085">
        <v>10146.549999999999</v>
      </c>
      <c r="BP3085">
        <v>6563.2179999999998</v>
      </c>
      <c r="BQ3085">
        <v>4864.1390000000001</v>
      </c>
      <c r="BR3085">
        <v>4388.027</v>
      </c>
      <c r="BS3085">
        <v>4974.424</v>
      </c>
      <c r="BT3085">
        <v>2908.297</v>
      </c>
      <c r="BU3085">
        <v>5517.8789999999999</v>
      </c>
      <c r="BV3085">
        <v>10522.74</v>
      </c>
      <c r="BW3085">
        <v>6961.5129999999999</v>
      </c>
      <c r="BX3085">
        <v>6773.875</v>
      </c>
      <c r="BY3085">
        <v>6175.6459999999997</v>
      </c>
      <c r="BZ3085">
        <v>1596.0170000000001</v>
      </c>
      <c r="CA3085">
        <v>-34.636600000000001</v>
      </c>
      <c r="CB3085">
        <v>-543.73860000000002</v>
      </c>
      <c r="CC3085">
        <v>-3487.5430000000001</v>
      </c>
      <c r="CD3085">
        <v>-1101.82</v>
      </c>
      <c r="CE3085">
        <v>-2373.9360000000001</v>
      </c>
      <c r="CF3085" s="23">
        <v>5392444</v>
      </c>
      <c r="CG3085" s="23">
        <v>8863872</v>
      </c>
      <c r="CH3085" s="23">
        <v>7737903</v>
      </c>
      <c r="CI3085" s="23">
        <v>5865004</v>
      </c>
      <c r="CJ3085" s="23">
        <v>4953796</v>
      </c>
      <c r="CK3085" s="23">
        <v>2404156</v>
      </c>
      <c r="CL3085" s="23">
        <v>3213175</v>
      </c>
      <c r="CM3085" s="23">
        <v>3309318</v>
      </c>
      <c r="CN3085" s="23">
        <v>2326422</v>
      </c>
      <c r="CO3085" s="23">
        <v>11400000</v>
      </c>
      <c r="CP3085" s="23">
        <v>1771801</v>
      </c>
      <c r="CQ3085" s="23">
        <v>16100000</v>
      </c>
      <c r="CR3085" s="23">
        <v>16000000</v>
      </c>
      <c r="CS3085" s="23">
        <v>17100000</v>
      </c>
      <c r="CT3085" s="23">
        <v>17100000</v>
      </c>
      <c r="CU3085" s="23">
        <v>16700000</v>
      </c>
      <c r="CV3085" s="23">
        <v>16700000</v>
      </c>
      <c r="CW3085" s="23">
        <v>16100000</v>
      </c>
      <c r="CX3085" s="23">
        <v>18200000</v>
      </c>
      <c r="CY3085" s="23">
        <v>14200000</v>
      </c>
      <c r="CZ3085" s="23">
        <v>13700000</v>
      </c>
      <c r="DA3085" s="23">
        <v>3774988</v>
      </c>
      <c r="DB3085" s="23">
        <v>3886232</v>
      </c>
      <c r="DC3085" s="23">
        <v>4165031</v>
      </c>
      <c r="DD3085">
        <v>0</v>
      </c>
      <c r="DE3085">
        <v>0</v>
      </c>
      <c r="DF3085">
        <v>0</v>
      </c>
    </row>
    <row r="3086" spans="1:110" x14ac:dyDescent="0.25">
      <c r="A3086" s="18" t="str">
        <f t="shared" si="48"/>
        <v>program_CPP_200 kW and above_All_SDGE_1-in-2_MONTHLY SYSTEM PEAK DAY_2030_10</v>
      </c>
      <c r="B3086" t="s">
        <v>51</v>
      </c>
      <c r="C3086" t="s">
        <v>121</v>
      </c>
      <c r="D3086" t="s">
        <v>122</v>
      </c>
      <c r="E3086" t="s">
        <v>7</v>
      </c>
      <c r="F3086" t="s">
        <v>125</v>
      </c>
      <c r="G3086" t="s">
        <v>111</v>
      </c>
      <c r="H3086" t="s">
        <v>20</v>
      </c>
      <c r="I3086">
        <v>2030</v>
      </c>
      <c r="J3086">
        <v>10</v>
      </c>
      <c r="K3086">
        <v>1606</v>
      </c>
      <c r="L3086">
        <v>213574.8</v>
      </c>
      <c r="M3086">
        <v>207394</v>
      </c>
      <c r="N3086">
        <v>204132.1</v>
      </c>
      <c r="O3086">
        <v>203851.4</v>
      </c>
      <c r="P3086">
        <v>210908.2</v>
      </c>
      <c r="Q3086">
        <v>229566.6</v>
      </c>
      <c r="R3086">
        <v>255850.5</v>
      </c>
      <c r="S3086">
        <v>273145.3</v>
      </c>
      <c r="T3086">
        <v>283678.09999999998</v>
      </c>
      <c r="U3086">
        <v>296714.09999999998</v>
      </c>
      <c r="V3086">
        <v>314081.8</v>
      </c>
      <c r="W3086">
        <v>324500.40000000002</v>
      </c>
      <c r="X3086">
        <v>330491.09999999998</v>
      </c>
      <c r="Y3086">
        <v>333905.5</v>
      </c>
      <c r="Z3086">
        <v>333718.40000000002</v>
      </c>
      <c r="AA3086">
        <v>326666.8</v>
      </c>
      <c r="AB3086">
        <v>315005.5</v>
      </c>
      <c r="AC3086">
        <v>310800.09999999998</v>
      </c>
      <c r="AD3086">
        <v>288076</v>
      </c>
      <c r="AE3086">
        <v>278147.90000000002</v>
      </c>
      <c r="AF3086">
        <v>263402.59999999998</v>
      </c>
      <c r="AG3086">
        <v>254959.7</v>
      </c>
      <c r="AH3086">
        <v>239131.9</v>
      </c>
      <c r="AI3086">
        <v>226682.5</v>
      </c>
      <c r="AJ3086">
        <v>65.785550000000001</v>
      </c>
      <c r="AK3086">
        <v>64.996700000000004</v>
      </c>
      <c r="AL3086">
        <v>64.295400000000001</v>
      </c>
      <c r="AM3086">
        <v>64.386319999999998</v>
      </c>
      <c r="AN3086">
        <v>64.306470000000004</v>
      </c>
      <c r="AO3086">
        <v>63.053429999999999</v>
      </c>
      <c r="AP3086">
        <v>63.214449999999999</v>
      </c>
      <c r="AQ3086">
        <v>62.80932</v>
      </c>
      <c r="AR3086">
        <v>68.433850000000007</v>
      </c>
      <c r="AS3086">
        <v>77.069429999999997</v>
      </c>
      <c r="AT3086">
        <v>84.378529999999998</v>
      </c>
      <c r="AU3086">
        <v>88.466350000000006</v>
      </c>
      <c r="AV3086">
        <v>90.445849999999993</v>
      </c>
      <c r="AW3086">
        <v>90.477620000000002</v>
      </c>
      <c r="AX3086">
        <v>90.200100000000006</v>
      </c>
      <c r="AY3086">
        <v>89.657020000000003</v>
      </c>
      <c r="AZ3086">
        <v>88.187870000000004</v>
      </c>
      <c r="BA3086">
        <v>85.389600000000002</v>
      </c>
      <c r="BB3086">
        <v>81.839680000000001</v>
      </c>
      <c r="BC3086">
        <v>76.096279999999993</v>
      </c>
      <c r="BD3086">
        <v>73.089460000000003</v>
      </c>
      <c r="BE3086">
        <v>69.846270000000004</v>
      </c>
      <c r="BF3086">
        <v>67.999080000000006</v>
      </c>
      <c r="BG3086">
        <v>66.520480000000006</v>
      </c>
      <c r="BH3086">
        <v>1022.965</v>
      </c>
      <c r="BI3086">
        <v>1864.1980000000001</v>
      </c>
      <c r="BJ3086">
        <v>3079.3690000000001</v>
      </c>
      <c r="BK3086">
        <v>3085.16</v>
      </c>
      <c r="BL3086">
        <v>4400.482</v>
      </c>
      <c r="BM3086">
        <v>8293.9639999999999</v>
      </c>
      <c r="BN3086">
        <v>9939.4570000000003</v>
      </c>
      <c r="BO3086">
        <v>10359.42</v>
      </c>
      <c r="BP3086">
        <v>6700.9080000000004</v>
      </c>
      <c r="BQ3086">
        <v>4966.1840000000002</v>
      </c>
      <c r="BR3086">
        <v>4480.0839999999998</v>
      </c>
      <c r="BS3086">
        <v>5078.7830000000004</v>
      </c>
      <c r="BT3086">
        <v>2969.31</v>
      </c>
      <c r="BU3086">
        <v>5633.6390000000001</v>
      </c>
      <c r="BV3086">
        <v>10743.49</v>
      </c>
      <c r="BW3086">
        <v>7107.5590000000002</v>
      </c>
      <c r="BX3086">
        <v>6915.9849999999997</v>
      </c>
      <c r="BY3086">
        <v>6305.2049999999999</v>
      </c>
      <c r="BZ3086">
        <v>1629.5</v>
      </c>
      <c r="CA3086">
        <v>-35.363239999999998</v>
      </c>
      <c r="CB3086">
        <v>-555.14570000000003</v>
      </c>
      <c r="CC3086">
        <v>-3560.7080000000001</v>
      </c>
      <c r="CD3086">
        <v>-1124.9349999999999</v>
      </c>
      <c r="CE3086">
        <v>-2423.739</v>
      </c>
      <c r="CF3086" s="23">
        <v>5621074</v>
      </c>
      <c r="CG3086" s="23">
        <v>9239684</v>
      </c>
      <c r="CH3086" s="23">
        <v>8065976</v>
      </c>
      <c r="CI3086" s="23">
        <v>6113670</v>
      </c>
      <c r="CJ3086" s="23">
        <v>5163827</v>
      </c>
      <c r="CK3086" s="23">
        <v>2506087</v>
      </c>
      <c r="CL3086" s="23">
        <v>3349408</v>
      </c>
      <c r="CM3086" s="23">
        <v>3449627</v>
      </c>
      <c r="CN3086" s="23">
        <v>2425058</v>
      </c>
      <c r="CO3086" s="23">
        <v>11900000</v>
      </c>
      <c r="CP3086" s="23">
        <v>1846922</v>
      </c>
      <c r="CQ3086" s="23">
        <v>16800000</v>
      </c>
      <c r="CR3086" s="23">
        <v>16700000</v>
      </c>
      <c r="CS3086" s="23">
        <v>17800000</v>
      </c>
      <c r="CT3086" s="23">
        <v>17900000</v>
      </c>
      <c r="CU3086" s="23">
        <v>17400000</v>
      </c>
      <c r="CV3086" s="23">
        <v>17400000</v>
      </c>
      <c r="CW3086" s="23">
        <v>16800000</v>
      </c>
      <c r="CX3086" s="23">
        <v>18900000</v>
      </c>
      <c r="CY3086" s="23">
        <v>14800000</v>
      </c>
      <c r="CZ3086" s="23">
        <v>14300000</v>
      </c>
      <c r="DA3086" s="23">
        <v>3935040</v>
      </c>
      <c r="DB3086" s="23">
        <v>4051001</v>
      </c>
      <c r="DC3086" s="23">
        <v>4341620</v>
      </c>
      <c r="DD3086">
        <v>0</v>
      </c>
      <c r="DE3086">
        <v>0</v>
      </c>
      <c r="DF3086">
        <v>0</v>
      </c>
    </row>
    <row r="3087" spans="1:110" x14ac:dyDescent="0.25">
      <c r="A3087" s="18" t="str">
        <f t="shared" si="48"/>
        <v>program_CPP_200 kW and above_All_SDGE_1-in-2_MONTHLY SYSTEM PEAK DAY_2019_11</v>
      </c>
      <c r="B3087" t="s">
        <v>51</v>
      </c>
      <c r="C3087" t="s">
        <v>121</v>
      </c>
      <c r="D3087" t="s">
        <v>122</v>
      </c>
      <c r="E3087" t="s">
        <v>7</v>
      </c>
      <c r="F3087" t="s">
        <v>125</v>
      </c>
      <c r="G3087" t="s">
        <v>111</v>
      </c>
      <c r="H3087" t="s">
        <v>20</v>
      </c>
      <c r="I3087">
        <v>2019</v>
      </c>
      <c r="J3087">
        <v>11</v>
      </c>
      <c r="K3087">
        <v>1263</v>
      </c>
      <c r="L3087">
        <v>167835.8</v>
      </c>
      <c r="M3087">
        <v>163100</v>
      </c>
      <c r="N3087">
        <v>160534.79999999999</v>
      </c>
      <c r="O3087">
        <v>160314</v>
      </c>
      <c r="P3087">
        <v>165863.6</v>
      </c>
      <c r="Q3087">
        <v>180537.2</v>
      </c>
      <c r="R3087">
        <v>201207.5</v>
      </c>
      <c r="S3087">
        <v>214808.5</v>
      </c>
      <c r="T3087">
        <v>223349.9</v>
      </c>
      <c r="U3087">
        <v>229961.5</v>
      </c>
      <c r="V3087">
        <v>238885.1</v>
      </c>
      <c r="W3087">
        <v>244183.7</v>
      </c>
      <c r="X3087">
        <v>247776.7</v>
      </c>
      <c r="Y3087">
        <v>249064.8</v>
      </c>
      <c r="Z3087">
        <v>246769.8</v>
      </c>
      <c r="AA3087">
        <v>239846.5</v>
      </c>
      <c r="AB3087">
        <v>231792.5</v>
      </c>
      <c r="AC3087">
        <v>224719</v>
      </c>
      <c r="AD3087">
        <v>207452.6</v>
      </c>
      <c r="AE3087">
        <v>202148.1</v>
      </c>
      <c r="AF3087">
        <v>196069.7</v>
      </c>
      <c r="AG3087">
        <v>192451.4</v>
      </c>
      <c r="AH3087">
        <v>185372</v>
      </c>
      <c r="AI3087">
        <v>177129.9</v>
      </c>
      <c r="AJ3087">
        <v>56.61159</v>
      </c>
      <c r="AK3087">
        <v>55.421379999999999</v>
      </c>
      <c r="AL3087">
        <v>55.063800000000001</v>
      </c>
      <c r="AM3087">
        <v>54.122399999999999</v>
      </c>
      <c r="AN3087">
        <v>54.39573</v>
      </c>
      <c r="AO3087">
        <v>53.036020000000001</v>
      </c>
      <c r="AP3087">
        <v>52.403010000000002</v>
      </c>
      <c r="AQ3087">
        <v>54.407240000000002</v>
      </c>
      <c r="AR3087">
        <v>63.251190000000001</v>
      </c>
      <c r="AS3087">
        <v>70.158659999999998</v>
      </c>
      <c r="AT3087">
        <v>74.502570000000006</v>
      </c>
      <c r="AU3087">
        <v>77.750470000000007</v>
      </c>
      <c r="AV3087">
        <v>79.54119</v>
      </c>
      <c r="AW3087">
        <v>79.128749999999997</v>
      </c>
      <c r="AX3087">
        <v>77.420919999999995</v>
      </c>
      <c r="AY3087">
        <v>76.633709999999994</v>
      </c>
      <c r="AZ3087">
        <v>73.951040000000006</v>
      </c>
      <c r="BA3087">
        <v>68.769069999999999</v>
      </c>
      <c r="BB3087">
        <v>65.269760000000005</v>
      </c>
      <c r="BC3087">
        <v>61.478580000000001</v>
      </c>
      <c r="BD3087">
        <v>60.085900000000002</v>
      </c>
      <c r="BE3087">
        <v>58.326979999999999</v>
      </c>
      <c r="BF3087">
        <v>57.108750000000001</v>
      </c>
      <c r="BG3087">
        <v>55.939959999999999</v>
      </c>
      <c r="BH3087">
        <v>804.48680000000002</v>
      </c>
      <c r="BI3087">
        <v>1466.0530000000001</v>
      </c>
      <c r="BJ3087">
        <v>2421.6959999999999</v>
      </c>
      <c r="BK3087">
        <v>2426.2489999999998</v>
      </c>
      <c r="BL3087">
        <v>3460.6529999999998</v>
      </c>
      <c r="BM3087">
        <v>6522.5870000000004</v>
      </c>
      <c r="BN3087">
        <v>7816.6459999999997</v>
      </c>
      <c r="BO3087">
        <v>8146.915</v>
      </c>
      <c r="BP3087">
        <v>5281.6859999999997</v>
      </c>
      <c r="BQ3087">
        <v>2412.7710000000002</v>
      </c>
      <c r="BR3087">
        <v>4073.1190000000001</v>
      </c>
      <c r="BS3087">
        <v>3167.5749999999998</v>
      </c>
      <c r="BT3087">
        <v>2648.7489999999998</v>
      </c>
      <c r="BU3087">
        <v>4098.6450000000004</v>
      </c>
      <c r="BV3087">
        <v>6814.7709999999997</v>
      </c>
      <c r="BW3087">
        <v>5820.9769999999999</v>
      </c>
      <c r="BX3087">
        <v>6056.5389999999998</v>
      </c>
      <c r="BY3087">
        <v>5258.5730000000003</v>
      </c>
      <c r="BZ3087">
        <v>563.96199999999999</v>
      </c>
      <c r="CA3087">
        <v>-200.8321</v>
      </c>
      <c r="CB3087">
        <v>-266.09690000000001</v>
      </c>
      <c r="CC3087">
        <v>-2866.8629999999998</v>
      </c>
      <c r="CD3087">
        <v>-638.95680000000004</v>
      </c>
      <c r="CE3087">
        <v>-1903.2139999999999</v>
      </c>
      <c r="CF3087" s="23">
        <v>3480133</v>
      </c>
      <c r="CG3087" s="23">
        <v>5716934</v>
      </c>
      <c r="CH3087" s="23">
        <v>4984814</v>
      </c>
      <c r="CI3087" s="23">
        <v>3780456</v>
      </c>
      <c r="CJ3087" s="23">
        <v>3210802</v>
      </c>
      <c r="CK3087" s="23">
        <v>1551388</v>
      </c>
      <c r="CL3087" s="23">
        <v>2071521</v>
      </c>
      <c r="CM3087" s="23">
        <v>2132651</v>
      </c>
      <c r="CN3087" s="23">
        <v>1498720</v>
      </c>
      <c r="CO3087" s="23">
        <v>7221536</v>
      </c>
      <c r="CP3087" s="23">
        <v>1174843</v>
      </c>
      <c r="CQ3087" s="23">
        <v>10800000</v>
      </c>
      <c r="CR3087" s="23">
        <v>11000000</v>
      </c>
      <c r="CS3087" s="23">
        <v>11700000</v>
      </c>
      <c r="CT3087" s="23">
        <v>12000000</v>
      </c>
      <c r="CU3087" s="23">
        <v>10900000</v>
      </c>
      <c r="CV3087" s="23">
        <v>11500000</v>
      </c>
      <c r="CW3087" s="23">
        <v>11300000</v>
      </c>
      <c r="CX3087" s="23">
        <v>12100000</v>
      </c>
      <c r="CY3087" s="23">
        <v>9848476</v>
      </c>
      <c r="CZ3087" s="23">
        <v>9478133</v>
      </c>
      <c r="DA3087" s="23">
        <v>2450691</v>
      </c>
      <c r="DB3087" s="23">
        <v>2522252</v>
      </c>
      <c r="DC3087" s="23">
        <v>2742899</v>
      </c>
      <c r="DD3087">
        <v>0</v>
      </c>
      <c r="DE3087">
        <v>0</v>
      </c>
      <c r="DF3087">
        <v>0</v>
      </c>
    </row>
    <row r="3088" spans="1:110" x14ac:dyDescent="0.25">
      <c r="A3088" s="18" t="str">
        <f t="shared" si="48"/>
        <v>program_CPP_200 kW and above_All_SDGE_1-in-2_MONTHLY SYSTEM PEAK DAY_2020_11</v>
      </c>
      <c r="B3088" t="s">
        <v>51</v>
      </c>
      <c r="C3088" t="s">
        <v>121</v>
      </c>
      <c r="D3088" t="s">
        <v>122</v>
      </c>
      <c r="E3088" t="s">
        <v>7</v>
      </c>
      <c r="F3088" t="s">
        <v>125</v>
      </c>
      <c r="G3088" t="s">
        <v>111</v>
      </c>
      <c r="H3088" t="s">
        <v>20</v>
      </c>
      <c r="I3088">
        <v>2020</v>
      </c>
      <c r="J3088">
        <v>11</v>
      </c>
      <c r="K3088">
        <v>1289</v>
      </c>
      <c r="L3088">
        <v>171290.8</v>
      </c>
      <c r="M3088">
        <v>166457.60000000001</v>
      </c>
      <c r="N3088">
        <v>163839.5</v>
      </c>
      <c r="O3088">
        <v>163614.20000000001</v>
      </c>
      <c r="P3088">
        <v>169278.1</v>
      </c>
      <c r="Q3088">
        <v>184253.7</v>
      </c>
      <c r="R3088">
        <v>205349.5</v>
      </c>
      <c r="S3088">
        <v>219230.5</v>
      </c>
      <c r="T3088">
        <v>227947.8</v>
      </c>
      <c r="U3088">
        <v>234695.5</v>
      </c>
      <c r="V3088">
        <v>243802.8</v>
      </c>
      <c r="W3088">
        <v>249210.5</v>
      </c>
      <c r="X3088">
        <v>252877.4</v>
      </c>
      <c r="Y3088">
        <v>254192</v>
      </c>
      <c r="Z3088">
        <v>251849.8</v>
      </c>
      <c r="AA3088">
        <v>244784</v>
      </c>
      <c r="AB3088">
        <v>236564.2</v>
      </c>
      <c r="AC3088">
        <v>229345.1</v>
      </c>
      <c r="AD3088">
        <v>211723.2</v>
      </c>
      <c r="AE3088">
        <v>206309.5</v>
      </c>
      <c r="AF3088">
        <v>200105.9</v>
      </c>
      <c r="AG3088">
        <v>196413.1</v>
      </c>
      <c r="AH3088">
        <v>189188</v>
      </c>
      <c r="AI3088">
        <v>180776.2</v>
      </c>
      <c r="AJ3088">
        <v>56.61159</v>
      </c>
      <c r="AK3088">
        <v>55.421379999999999</v>
      </c>
      <c r="AL3088">
        <v>55.063800000000001</v>
      </c>
      <c r="AM3088">
        <v>54.122399999999999</v>
      </c>
      <c r="AN3088">
        <v>54.39573</v>
      </c>
      <c r="AO3088">
        <v>53.036020000000001</v>
      </c>
      <c r="AP3088">
        <v>52.403010000000002</v>
      </c>
      <c r="AQ3088">
        <v>54.407240000000002</v>
      </c>
      <c r="AR3088">
        <v>63.251190000000001</v>
      </c>
      <c r="AS3088">
        <v>70.158659999999998</v>
      </c>
      <c r="AT3088">
        <v>74.502570000000006</v>
      </c>
      <c r="AU3088">
        <v>77.750470000000007</v>
      </c>
      <c r="AV3088">
        <v>79.54119</v>
      </c>
      <c r="AW3088">
        <v>79.128749999999997</v>
      </c>
      <c r="AX3088">
        <v>77.420919999999995</v>
      </c>
      <c r="AY3088">
        <v>76.633709999999994</v>
      </c>
      <c r="AZ3088">
        <v>73.951040000000006</v>
      </c>
      <c r="BA3088">
        <v>68.769069999999999</v>
      </c>
      <c r="BB3088">
        <v>65.269760000000005</v>
      </c>
      <c r="BC3088">
        <v>61.478580000000001</v>
      </c>
      <c r="BD3088">
        <v>60.085900000000002</v>
      </c>
      <c r="BE3088">
        <v>58.326979999999999</v>
      </c>
      <c r="BF3088">
        <v>57.108750000000001</v>
      </c>
      <c r="BG3088">
        <v>55.939959999999999</v>
      </c>
      <c r="BH3088">
        <v>821.04790000000003</v>
      </c>
      <c r="BI3088">
        <v>1496.2329999999999</v>
      </c>
      <c r="BJ3088">
        <v>2471.549</v>
      </c>
      <c r="BK3088">
        <v>2476.1959999999999</v>
      </c>
      <c r="BL3088">
        <v>3531.8939999999998</v>
      </c>
      <c r="BM3088">
        <v>6656.8609999999999</v>
      </c>
      <c r="BN3088">
        <v>7977.5590000000002</v>
      </c>
      <c r="BO3088">
        <v>8314.6260000000002</v>
      </c>
      <c r="BP3088">
        <v>5390.415</v>
      </c>
      <c r="BQ3088">
        <v>2462.44</v>
      </c>
      <c r="BR3088">
        <v>4156.9669999999996</v>
      </c>
      <c r="BS3088">
        <v>3232.7820000000002</v>
      </c>
      <c r="BT3088">
        <v>2703.2759999999998</v>
      </c>
      <c r="BU3088">
        <v>4183.0190000000002</v>
      </c>
      <c r="BV3088">
        <v>6955.0590000000002</v>
      </c>
      <c r="BW3088">
        <v>5940.8069999999998</v>
      </c>
      <c r="BX3088">
        <v>6181.2179999999998</v>
      </c>
      <c r="BY3088">
        <v>5366.826</v>
      </c>
      <c r="BZ3088">
        <v>575.57169999999996</v>
      </c>
      <c r="CA3088">
        <v>-204.96639999999999</v>
      </c>
      <c r="CB3088">
        <v>-271.57470000000001</v>
      </c>
      <c r="CC3088">
        <v>-2925.88</v>
      </c>
      <c r="CD3088">
        <v>-652.11040000000003</v>
      </c>
      <c r="CE3088">
        <v>-1942.393</v>
      </c>
      <c r="CF3088" s="23">
        <v>3624892</v>
      </c>
      <c r="CG3088" s="23">
        <v>5954733</v>
      </c>
      <c r="CH3088" s="23">
        <v>5192161</v>
      </c>
      <c r="CI3088" s="23">
        <v>3937706</v>
      </c>
      <c r="CJ3088" s="23">
        <v>3344357</v>
      </c>
      <c r="CK3088" s="23">
        <v>1615919</v>
      </c>
      <c r="CL3088" s="23">
        <v>2157687</v>
      </c>
      <c r="CM3088" s="23">
        <v>2221360</v>
      </c>
      <c r="CN3088" s="23">
        <v>1561060</v>
      </c>
      <c r="CO3088" s="23">
        <v>7521920</v>
      </c>
      <c r="CP3088" s="23">
        <v>1223711</v>
      </c>
      <c r="CQ3088" s="23">
        <v>11200000</v>
      </c>
      <c r="CR3088" s="23">
        <v>11400000</v>
      </c>
      <c r="CS3088" s="23">
        <v>12200000</v>
      </c>
      <c r="CT3088" s="23">
        <v>12500000</v>
      </c>
      <c r="CU3088" s="23">
        <v>11400000</v>
      </c>
      <c r="CV3088" s="23">
        <v>12000000</v>
      </c>
      <c r="CW3088" s="23">
        <v>11800000</v>
      </c>
      <c r="CX3088" s="23">
        <v>12600000</v>
      </c>
      <c r="CY3088" s="23">
        <v>10300000</v>
      </c>
      <c r="CZ3088" s="23">
        <v>9872382</v>
      </c>
      <c r="DA3088" s="23">
        <v>2552629</v>
      </c>
      <c r="DB3088" s="23">
        <v>2627167</v>
      </c>
      <c r="DC3088" s="23">
        <v>2856992</v>
      </c>
      <c r="DD3088">
        <v>0</v>
      </c>
      <c r="DE3088">
        <v>0</v>
      </c>
      <c r="DF3088">
        <v>0</v>
      </c>
    </row>
    <row r="3089" spans="1:110" x14ac:dyDescent="0.25">
      <c r="A3089" s="18" t="str">
        <f t="shared" si="48"/>
        <v>program_CPP_200 kW and above_All_SDGE_1-in-2_MONTHLY SYSTEM PEAK DAY_2021_11</v>
      </c>
      <c r="B3089" t="s">
        <v>51</v>
      </c>
      <c r="C3089" t="s">
        <v>121</v>
      </c>
      <c r="D3089" t="s">
        <v>122</v>
      </c>
      <c r="E3089" t="s">
        <v>7</v>
      </c>
      <c r="F3089" t="s">
        <v>125</v>
      </c>
      <c r="G3089" t="s">
        <v>111</v>
      </c>
      <c r="H3089" t="s">
        <v>20</v>
      </c>
      <c r="I3089">
        <v>2021</v>
      </c>
      <c r="J3089">
        <v>11</v>
      </c>
      <c r="K3089">
        <v>1307</v>
      </c>
      <c r="L3089">
        <v>173682.8</v>
      </c>
      <c r="M3089">
        <v>168782</v>
      </c>
      <c r="N3089">
        <v>166127.4</v>
      </c>
      <c r="O3089">
        <v>165899</v>
      </c>
      <c r="P3089">
        <v>171642</v>
      </c>
      <c r="Q3089">
        <v>186826.7</v>
      </c>
      <c r="R3089">
        <v>208217.1</v>
      </c>
      <c r="S3089">
        <v>222292</v>
      </c>
      <c r="T3089">
        <v>231130.9</v>
      </c>
      <c r="U3089">
        <v>237972.8</v>
      </c>
      <c r="V3089">
        <v>247207.3</v>
      </c>
      <c r="W3089">
        <v>252690.5</v>
      </c>
      <c r="X3089">
        <v>256408.6</v>
      </c>
      <c r="Y3089">
        <v>257741.7</v>
      </c>
      <c r="Z3089">
        <v>255366.7</v>
      </c>
      <c r="AA3089">
        <v>248202.2</v>
      </c>
      <c r="AB3089">
        <v>239867.7</v>
      </c>
      <c r="AC3089">
        <v>232547.7</v>
      </c>
      <c r="AD3089">
        <v>214679.8</v>
      </c>
      <c r="AE3089">
        <v>209190.5</v>
      </c>
      <c r="AF3089">
        <v>202900.3</v>
      </c>
      <c r="AG3089">
        <v>199155.9</v>
      </c>
      <c r="AH3089">
        <v>191829.9</v>
      </c>
      <c r="AI3089">
        <v>183300.6</v>
      </c>
      <c r="AJ3089">
        <v>56.61159</v>
      </c>
      <c r="AK3089">
        <v>55.421379999999999</v>
      </c>
      <c r="AL3089">
        <v>55.063800000000001</v>
      </c>
      <c r="AM3089">
        <v>54.122399999999999</v>
      </c>
      <c r="AN3089">
        <v>54.39573</v>
      </c>
      <c r="AO3089">
        <v>53.036020000000001</v>
      </c>
      <c r="AP3089">
        <v>52.403010000000002</v>
      </c>
      <c r="AQ3089">
        <v>54.407240000000002</v>
      </c>
      <c r="AR3089">
        <v>63.251190000000001</v>
      </c>
      <c r="AS3089">
        <v>70.158659999999998</v>
      </c>
      <c r="AT3089">
        <v>74.502570000000006</v>
      </c>
      <c r="AU3089">
        <v>77.750470000000007</v>
      </c>
      <c r="AV3089">
        <v>79.54119</v>
      </c>
      <c r="AW3089">
        <v>79.128749999999997</v>
      </c>
      <c r="AX3089">
        <v>77.420919999999995</v>
      </c>
      <c r="AY3089">
        <v>76.633709999999994</v>
      </c>
      <c r="AZ3089">
        <v>73.951040000000006</v>
      </c>
      <c r="BA3089">
        <v>68.769069999999999</v>
      </c>
      <c r="BB3089">
        <v>65.269760000000005</v>
      </c>
      <c r="BC3089">
        <v>61.478580000000001</v>
      </c>
      <c r="BD3089">
        <v>60.085900000000002</v>
      </c>
      <c r="BE3089">
        <v>58.326979999999999</v>
      </c>
      <c r="BF3089">
        <v>57.108750000000001</v>
      </c>
      <c r="BG3089">
        <v>55.939959999999999</v>
      </c>
      <c r="BH3089">
        <v>832.51319999999998</v>
      </c>
      <c r="BI3089">
        <v>1517.127</v>
      </c>
      <c r="BJ3089">
        <v>2506.0619999999999</v>
      </c>
      <c r="BK3089">
        <v>2510.7739999999999</v>
      </c>
      <c r="BL3089">
        <v>3581.2139999999999</v>
      </c>
      <c r="BM3089">
        <v>6749.8190000000004</v>
      </c>
      <c r="BN3089">
        <v>8088.9589999999998</v>
      </c>
      <c r="BO3089">
        <v>8430.7340000000004</v>
      </c>
      <c r="BP3089">
        <v>5465.6880000000001</v>
      </c>
      <c r="BQ3089">
        <v>2496.826</v>
      </c>
      <c r="BR3089">
        <v>4215.0169999999998</v>
      </c>
      <c r="BS3089">
        <v>3277.9259999999999</v>
      </c>
      <c r="BT3089">
        <v>2741.0250000000001</v>
      </c>
      <c r="BU3089">
        <v>4241.4319999999998</v>
      </c>
      <c r="BV3089">
        <v>7052.1809999999996</v>
      </c>
      <c r="BW3089">
        <v>6023.7659999999996</v>
      </c>
      <c r="BX3089">
        <v>6267.5339999999997</v>
      </c>
      <c r="BY3089">
        <v>5441.77</v>
      </c>
      <c r="BZ3089">
        <v>583.60919999999999</v>
      </c>
      <c r="CA3089">
        <v>-207.82859999999999</v>
      </c>
      <c r="CB3089">
        <v>-275.36700000000002</v>
      </c>
      <c r="CC3089">
        <v>-2966.7379999999998</v>
      </c>
      <c r="CD3089">
        <v>-661.21659999999997</v>
      </c>
      <c r="CE3089">
        <v>-1969.5170000000001</v>
      </c>
      <c r="CF3089" s="23">
        <v>3726837</v>
      </c>
      <c r="CG3089" s="23">
        <v>6122202</v>
      </c>
      <c r="CH3089" s="23">
        <v>5338183</v>
      </c>
      <c r="CI3089" s="23">
        <v>4048449</v>
      </c>
      <c r="CJ3089" s="23">
        <v>3438413</v>
      </c>
      <c r="CK3089" s="23">
        <v>1661365</v>
      </c>
      <c r="CL3089" s="23">
        <v>2218369</v>
      </c>
      <c r="CM3089" s="23">
        <v>2283833</v>
      </c>
      <c r="CN3089" s="23">
        <v>1604963</v>
      </c>
      <c r="CO3089" s="23">
        <v>7733464</v>
      </c>
      <c r="CP3089" s="23">
        <v>1258126</v>
      </c>
      <c r="CQ3089" s="23">
        <v>11600000</v>
      </c>
      <c r="CR3089" s="23">
        <v>11700000</v>
      </c>
      <c r="CS3089" s="23">
        <v>12600000</v>
      </c>
      <c r="CT3089" s="23">
        <v>12800000</v>
      </c>
      <c r="CU3089" s="23">
        <v>11700000</v>
      </c>
      <c r="CV3089" s="23">
        <v>12300000</v>
      </c>
      <c r="CW3089" s="23">
        <v>12100000</v>
      </c>
      <c r="CX3089" s="23">
        <v>13000000</v>
      </c>
      <c r="CY3089" s="23">
        <v>10500000</v>
      </c>
      <c r="CZ3089" s="23">
        <v>10200000</v>
      </c>
      <c r="DA3089" s="23">
        <v>2624418</v>
      </c>
      <c r="DB3089" s="23">
        <v>2701052</v>
      </c>
      <c r="DC3089" s="23">
        <v>2937341</v>
      </c>
      <c r="DD3089">
        <v>0</v>
      </c>
      <c r="DE3089">
        <v>0</v>
      </c>
      <c r="DF3089">
        <v>0</v>
      </c>
    </row>
    <row r="3090" spans="1:110" x14ac:dyDescent="0.25">
      <c r="A3090" s="18" t="str">
        <f t="shared" si="48"/>
        <v>program_CPP_200 kW and above_All_SDGE_1-in-2_MONTHLY SYSTEM PEAK DAY_2022_11</v>
      </c>
      <c r="B3090" t="s">
        <v>51</v>
      </c>
      <c r="C3090" t="s">
        <v>121</v>
      </c>
      <c r="D3090" t="s">
        <v>122</v>
      </c>
      <c r="E3090" t="s">
        <v>7</v>
      </c>
      <c r="F3090" t="s">
        <v>125</v>
      </c>
      <c r="G3090" t="s">
        <v>111</v>
      </c>
      <c r="H3090" t="s">
        <v>20</v>
      </c>
      <c r="I3090">
        <v>2022</v>
      </c>
      <c r="J3090">
        <v>11</v>
      </c>
      <c r="K3090">
        <v>1343</v>
      </c>
      <c r="L3090">
        <v>178466.7</v>
      </c>
      <c r="M3090">
        <v>173431</v>
      </c>
      <c r="N3090">
        <v>170703.2</v>
      </c>
      <c r="O3090">
        <v>170468.5</v>
      </c>
      <c r="P3090">
        <v>176369.7</v>
      </c>
      <c r="Q3090">
        <v>191972.6</v>
      </c>
      <c r="R3090">
        <v>213952.2</v>
      </c>
      <c r="S3090">
        <v>228414.8</v>
      </c>
      <c r="T3090">
        <v>237497.2</v>
      </c>
      <c r="U3090">
        <v>244527.6</v>
      </c>
      <c r="V3090">
        <v>254016.4</v>
      </c>
      <c r="W3090">
        <v>259650.6</v>
      </c>
      <c r="X3090">
        <v>263471.2</v>
      </c>
      <c r="Y3090">
        <v>264840.90000000002</v>
      </c>
      <c r="Z3090">
        <v>262400.5</v>
      </c>
      <c r="AA3090">
        <v>255038.7</v>
      </c>
      <c r="AB3090">
        <v>246474.6</v>
      </c>
      <c r="AC3090">
        <v>238953</v>
      </c>
      <c r="AD3090">
        <v>220592.9</v>
      </c>
      <c r="AE3090">
        <v>214952.5</v>
      </c>
      <c r="AF3090">
        <v>208489</v>
      </c>
      <c r="AG3090">
        <v>204641.5</v>
      </c>
      <c r="AH3090">
        <v>197113.7</v>
      </c>
      <c r="AI3090">
        <v>188349.5</v>
      </c>
      <c r="AJ3090">
        <v>56.61159</v>
      </c>
      <c r="AK3090">
        <v>55.421379999999999</v>
      </c>
      <c r="AL3090">
        <v>55.063800000000001</v>
      </c>
      <c r="AM3090">
        <v>54.122399999999999</v>
      </c>
      <c r="AN3090">
        <v>54.39573</v>
      </c>
      <c r="AO3090">
        <v>53.036020000000001</v>
      </c>
      <c r="AP3090">
        <v>52.403010000000002</v>
      </c>
      <c r="AQ3090">
        <v>54.407240000000002</v>
      </c>
      <c r="AR3090">
        <v>63.251190000000001</v>
      </c>
      <c r="AS3090">
        <v>70.158659999999998</v>
      </c>
      <c r="AT3090">
        <v>74.502570000000006</v>
      </c>
      <c r="AU3090">
        <v>77.750470000000007</v>
      </c>
      <c r="AV3090">
        <v>79.54119</v>
      </c>
      <c r="AW3090">
        <v>79.128749999999997</v>
      </c>
      <c r="AX3090">
        <v>77.420919999999995</v>
      </c>
      <c r="AY3090">
        <v>76.633709999999994</v>
      </c>
      <c r="AZ3090">
        <v>73.951040000000006</v>
      </c>
      <c r="BA3090">
        <v>68.769069999999999</v>
      </c>
      <c r="BB3090">
        <v>65.269760000000005</v>
      </c>
      <c r="BC3090">
        <v>61.478580000000001</v>
      </c>
      <c r="BD3090">
        <v>60.085900000000002</v>
      </c>
      <c r="BE3090">
        <v>58.326979999999999</v>
      </c>
      <c r="BF3090">
        <v>57.108750000000001</v>
      </c>
      <c r="BG3090">
        <v>55.939959999999999</v>
      </c>
      <c r="BH3090">
        <v>855.44399999999996</v>
      </c>
      <c r="BI3090">
        <v>1558.915</v>
      </c>
      <c r="BJ3090">
        <v>2575.0889999999999</v>
      </c>
      <c r="BK3090">
        <v>2579.931</v>
      </c>
      <c r="BL3090">
        <v>3679.855</v>
      </c>
      <c r="BM3090">
        <v>6935.7359999999999</v>
      </c>
      <c r="BN3090">
        <v>8311.7620000000006</v>
      </c>
      <c r="BO3090">
        <v>8662.9500000000007</v>
      </c>
      <c r="BP3090">
        <v>5616.2349999999997</v>
      </c>
      <c r="BQ3090">
        <v>2565.5990000000002</v>
      </c>
      <c r="BR3090">
        <v>4331.1149999999998</v>
      </c>
      <c r="BS3090">
        <v>3368.2130000000002</v>
      </c>
      <c r="BT3090">
        <v>2816.5239999999999</v>
      </c>
      <c r="BU3090">
        <v>4358.2579999999998</v>
      </c>
      <c r="BV3090">
        <v>7246.4260000000004</v>
      </c>
      <c r="BW3090">
        <v>6189.6840000000002</v>
      </c>
      <c r="BX3090">
        <v>6440.1670000000004</v>
      </c>
      <c r="BY3090">
        <v>5591.6580000000004</v>
      </c>
      <c r="BZ3090">
        <v>599.68409999999994</v>
      </c>
      <c r="CA3090">
        <v>-213.553</v>
      </c>
      <c r="CB3090">
        <v>-282.95179999999999</v>
      </c>
      <c r="CC3090">
        <v>-3048.4540000000002</v>
      </c>
      <c r="CD3090">
        <v>-679.42920000000004</v>
      </c>
      <c r="CE3090">
        <v>-2023.7660000000001</v>
      </c>
      <c r="CF3090" s="23">
        <v>3934968</v>
      </c>
      <c r="CG3090" s="23">
        <v>6464107</v>
      </c>
      <c r="CH3090" s="23">
        <v>5636303</v>
      </c>
      <c r="CI3090" s="23">
        <v>4274541</v>
      </c>
      <c r="CJ3090" s="23">
        <v>3630436</v>
      </c>
      <c r="CK3090" s="23">
        <v>1754146</v>
      </c>
      <c r="CL3090" s="23">
        <v>2342258</v>
      </c>
      <c r="CM3090" s="23">
        <v>2411377</v>
      </c>
      <c r="CN3090" s="23">
        <v>1694595</v>
      </c>
      <c r="CO3090" s="23">
        <v>8165352</v>
      </c>
      <c r="CP3090" s="23">
        <v>1328388</v>
      </c>
      <c r="CQ3090" s="23">
        <v>12200000</v>
      </c>
      <c r="CR3090" s="23">
        <v>12400000</v>
      </c>
      <c r="CS3090" s="23">
        <v>13300000</v>
      </c>
      <c r="CT3090" s="23">
        <v>13600000</v>
      </c>
      <c r="CU3090" s="23">
        <v>12400000</v>
      </c>
      <c r="CV3090" s="23">
        <v>13000000</v>
      </c>
      <c r="CW3090" s="23">
        <v>12800000</v>
      </c>
      <c r="CX3090" s="23">
        <v>13700000</v>
      </c>
      <c r="CY3090" s="23">
        <v>11100000</v>
      </c>
      <c r="CZ3090" s="23">
        <v>10700000</v>
      </c>
      <c r="DA3090" s="23">
        <v>2770983</v>
      </c>
      <c r="DB3090" s="23">
        <v>2851897</v>
      </c>
      <c r="DC3090" s="23">
        <v>3101382</v>
      </c>
      <c r="DD3090">
        <v>0</v>
      </c>
      <c r="DE3090">
        <v>0</v>
      </c>
      <c r="DF3090">
        <v>0</v>
      </c>
    </row>
    <row r="3091" spans="1:110" x14ac:dyDescent="0.25">
      <c r="A3091" s="18" t="str">
        <f t="shared" si="48"/>
        <v>program_CPP_200 kW and above_All_SDGE_1-in-2_MONTHLY SYSTEM PEAK DAY_2023_11</v>
      </c>
      <c r="B3091" t="s">
        <v>51</v>
      </c>
      <c r="C3091" t="s">
        <v>121</v>
      </c>
      <c r="D3091" t="s">
        <v>122</v>
      </c>
      <c r="E3091" t="s">
        <v>7</v>
      </c>
      <c r="F3091" t="s">
        <v>125</v>
      </c>
      <c r="G3091" t="s">
        <v>111</v>
      </c>
      <c r="H3091" t="s">
        <v>20</v>
      </c>
      <c r="I3091">
        <v>2023</v>
      </c>
      <c r="J3091">
        <v>11</v>
      </c>
      <c r="K3091">
        <v>1387</v>
      </c>
      <c r="L3091">
        <v>184313.7</v>
      </c>
      <c r="M3091">
        <v>179113</v>
      </c>
      <c r="N3091">
        <v>176295.9</v>
      </c>
      <c r="O3091">
        <v>176053.5</v>
      </c>
      <c r="P3091">
        <v>182148</v>
      </c>
      <c r="Q3091">
        <v>198262.1</v>
      </c>
      <c r="R3091">
        <v>220961.8</v>
      </c>
      <c r="S3091">
        <v>235898.2</v>
      </c>
      <c r="T3091">
        <v>245278.2</v>
      </c>
      <c r="U3091">
        <v>252538.9</v>
      </c>
      <c r="V3091">
        <v>262338.59999999998</v>
      </c>
      <c r="W3091">
        <v>268157.40000000002</v>
      </c>
      <c r="X3091">
        <v>272103.09999999998</v>
      </c>
      <c r="Y3091">
        <v>273517.7</v>
      </c>
      <c r="Z3091">
        <v>270997.40000000002</v>
      </c>
      <c r="AA3091">
        <v>263394.40000000002</v>
      </c>
      <c r="AB3091">
        <v>254549.7</v>
      </c>
      <c r="AC3091">
        <v>246781.7</v>
      </c>
      <c r="AD3091">
        <v>227820.1</v>
      </c>
      <c r="AE3091">
        <v>221994.8</v>
      </c>
      <c r="AF3091">
        <v>215319.6</v>
      </c>
      <c r="AG3091">
        <v>211346</v>
      </c>
      <c r="AH3091">
        <v>203571.6</v>
      </c>
      <c r="AI3091">
        <v>194520.3</v>
      </c>
      <c r="AJ3091">
        <v>56.61159</v>
      </c>
      <c r="AK3091">
        <v>55.421379999999999</v>
      </c>
      <c r="AL3091">
        <v>55.063800000000001</v>
      </c>
      <c r="AM3091">
        <v>54.122399999999999</v>
      </c>
      <c r="AN3091">
        <v>54.39573</v>
      </c>
      <c r="AO3091">
        <v>53.036020000000001</v>
      </c>
      <c r="AP3091">
        <v>52.403010000000002</v>
      </c>
      <c r="AQ3091">
        <v>54.407240000000002</v>
      </c>
      <c r="AR3091">
        <v>63.251190000000001</v>
      </c>
      <c r="AS3091">
        <v>70.158659999999998</v>
      </c>
      <c r="AT3091">
        <v>74.502570000000006</v>
      </c>
      <c r="AU3091">
        <v>77.750470000000007</v>
      </c>
      <c r="AV3091">
        <v>79.54119</v>
      </c>
      <c r="AW3091">
        <v>79.128749999999997</v>
      </c>
      <c r="AX3091">
        <v>77.420919999999995</v>
      </c>
      <c r="AY3091">
        <v>76.633709999999994</v>
      </c>
      <c r="AZ3091">
        <v>73.951040000000006</v>
      </c>
      <c r="BA3091">
        <v>68.769069999999999</v>
      </c>
      <c r="BB3091">
        <v>65.269760000000005</v>
      </c>
      <c r="BC3091">
        <v>61.478580000000001</v>
      </c>
      <c r="BD3091">
        <v>60.085900000000002</v>
      </c>
      <c r="BE3091">
        <v>58.326979999999999</v>
      </c>
      <c r="BF3091">
        <v>57.108750000000001</v>
      </c>
      <c r="BG3091">
        <v>55.939959999999999</v>
      </c>
      <c r="BH3091">
        <v>883.47040000000004</v>
      </c>
      <c r="BI3091">
        <v>1609.989</v>
      </c>
      <c r="BJ3091">
        <v>2659.4549999999999</v>
      </c>
      <c r="BK3091">
        <v>2664.4560000000001</v>
      </c>
      <c r="BL3091">
        <v>3800.4169999999999</v>
      </c>
      <c r="BM3091">
        <v>7162.9679999999998</v>
      </c>
      <c r="BN3091">
        <v>8584.0759999999991</v>
      </c>
      <c r="BO3091">
        <v>8946.7710000000006</v>
      </c>
      <c r="BP3091">
        <v>5800.2359999999999</v>
      </c>
      <c r="BQ3091">
        <v>2649.654</v>
      </c>
      <c r="BR3091">
        <v>4473.0129999999999</v>
      </c>
      <c r="BS3091">
        <v>3478.5639999999999</v>
      </c>
      <c r="BT3091">
        <v>2908.8</v>
      </c>
      <c r="BU3091">
        <v>4501.0450000000001</v>
      </c>
      <c r="BV3091">
        <v>7483.8370000000004</v>
      </c>
      <c r="BW3091">
        <v>6392.4740000000002</v>
      </c>
      <c r="BX3091">
        <v>6651.1629999999996</v>
      </c>
      <c r="BY3091">
        <v>5774.8540000000003</v>
      </c>
      <c r="BZ3091">
        <v>619.33119999999997</v>
      </c>
      <c r="CA3091">
        <v>-220.5496</v>
      </c>
      <c r="CB3091">
        <v>-292.22199999999998</v>
      </c>
      <c r="CC3091">
        <v>-3148.3290000000002</v>
      </c>
      <c r="CD3091">
        <v>-701.68899999999996</v>
      </c>
      <c r="CE3091">
        <v>-2090.069</v>
      </c>
      <c r="CF3091" s="23">
        <v>4197030</v>
      </c>
      <c r="CG3091" s="23">
        <v>6894605</v>
      </c>
      <c r="CH3091" s="23">
        <v>6011671</v>
      </c>
      <c r="CI3091" s="23">
        <v>4559218</v>
      </c>
      <c r="CJ3091" s="23">
        <v>3872217</v>
      </c>
      <c r="CK3091" s="23">
        <v>1870969</v>
      </c>
      <c r="CL3091" s="23">
        <v>2498248</v>
      </c>
      <c r="CM3091" s="23">
        <v>2571971</v>
      </c>
      <c r="CN3091" s="23">
        <v>1807452</v>
      </c>
      <c r="CO3091" s="23">
        <v>8709151</v>
      </c>
      <c r="CP3091" s="23">
        <v>1416857</v>
      </c>
      <c r="CQ3091" s="23">
        <v>13000000</v>
      </c>
      <c r="CR3091" s="23">
        <v>13200000</v>
      </c>
      <c r="CS3091" s="23">
        <v>14200000</v>
      </c>
      <c r="CT3091" s="23">
        <v>14500000</v>
      </c>
      <c r="CU3091" s="23">
        <v>13200000</v>
      </c>
      <c r="CV3091" s="23">
        <v>13900000</v>
      </c>
      <c r="CW3091" s="23">
        <v>13700000</v>
      </c>
      <c r="CX3091" s="23">
        <v>14600000</v>
      </c>
      <c r="CY3091" s="23">
        <v>11900000</v>
      </c>
      <c r="CZ3091" s="23">
        <v>11400000</v>
      </c>
      <c r="DA3091" s="23">
        <v>2955525</v>
      </c>
      <c r="DB3091" s="23">
        <v>3041828</v>
      </c>
      <c r="DC3091" s="23">
        <v>3307928</v>
      </c>
      <c r="DD3091">
        <v>0</v>
      </c>
      <c r="DE3091">
        <v>0</v>
      </c>
      <c r="DF3091">
        <v>0</v>
      </c>
    </row>
    <row r="3092" spans="1:110" x14ac:dyDescent="0.25">
      <c r="A3092" s="18" t="str">
        <f t="shared" si="48"/>
        <v>program_CPP_200 kW and above_All_SDGE_1-in-2_MONTHLY SYSTEM PEAK DAY_2024_11</v>
      </c>
      <c r="B3092" t="s">
        <v>51</v>
      </c>
      <c r="C3092" t="s">
        <v>121</v>
      </c>
      <c r="D3092" t="s">
        <v>122</v>
      </c>
      <c r="E3092" t="s">
        <v>7</v>
      </c>
      <c r="F3092" t="s">
        <v>125</v>
      </c>
      <c r="G3092" t="s">
        <v>111</v>
      </c>
      <c r="H3092" t="s">
        <v>20</v>
      </c>
      <c r="I3092">
        <v>2024</v>
      </c>
      <c r="J3092">
        <v>11</v>
      </c>
      <c r="K3092">
        <v>1422</v>
      </c>
      <c r="L3092">
        <v>188964.8</v>
      </c>
      <c r="M3092">
        <v>183632.8</v>
      </c>
      <c r="N3092">
        <v>180744.6</v>
      </c>
      <c r="O3092">
        <v>180496.1</v>
      </c>
      <c r="P3092">
        <v>186744.3</v>
      </c>
      <c r="Q3092">
        <v>203265.1</v>
      </c>
      <c r="R3092">
        <v>226537.60000000001</v>
      </c>
      <c r="S3092">
        <v>241850.9</v>
      </c>
      <c r="T3092">
        <v>251467.6</v>
      </c>
      <c r="U3092">
        <v>258911.5</v>
      </c>
      <c r="V3092">
        <v>268958.5</v>
      </c>
      <c r="W3092">
        <v>274924.2</v>
      </c>
      <c r="X3092">
        <v>278969.40000000002</v>
      </c>
      <c r="Y3092">
        <v>280419.8</v>
      </c>
      <c r="Z3092">
        <v>277835.8</v>
      </c>
      <c r="AA3092">
        <v>270041</v>
      </c>
      <c r="AB3092">
        <v>260973.1</v>
      </c>
      <c r="AC3092">
        <v>253009.1</v>
      </c>
      <c r="AD3092">
        <v>233569</v>
      </c>
      <c r="AE3092">
        <v>227596.7</v>
      </c>
      <c r="AF3092">
        <v>220753</v>
      </c>
      <c r="AG3092">
        <v>216679.2</v>
      </c>
      <c r="AH3092">
        <v>208708.6</v>
      </c>
      <c r="AI3092">
        <v>199428.9</v>
      </c>
      <c r="AJ3092">
        <v>56.61159</v>
      </c>
      <c r="AK3092">
        <v>55.421379999999999</v>
      </c>
      <c r="AL3092">
        <v>55.063800000000001</v>
      </c>
      <c r="AM3092">
        <v>54.122399999999999</v>
      </c>
      <c r="AN3092">
        <v>54.39573</v>
      </c>
      <c r="AO3092">
        <v>53.036020000000001</v>
      </c>
      <c r="AP3092">
        <v>52.403010000000002</v>
      </c>
      <c r="AQ3092">
        <v>54.407240000000002</v>
      </c>
      <c r="AR3092">
        <v>63.251190000000001</v>
      </c>
      <c r="AS3092">
        <v>70.158659999999998</v>
      </c>
      <c r="AT3092">
        <v>74.502570000000006</v>
      </c>
      <c r="AU3092">
        <v>77.750470000000007</v>
      </c>
      <c r="AV3092">
        <v>79.54119</v>
      </c>
      <c r="AW3092">
        <v>79.128749999999997</v>
      </c>
      <c r="AX3092">
        <v>77.420919999999995</v>
      </c>
      <c r="AY3092">
        <v>76.633709999999994</v>
      </c>
      <c r="AZ3092">
        <v>73.951040000000006</v>
      </c>
      <c r="BA3092">
        <v>68.769069999999999</v>
      </c>
      <c r="BB3092">
        <v>65.269760000000005</v>
      </c>
      <c r="BC3092">
        <v>61.478580000000001</v>
      </c>
      <c r="BD3092">
        <v>60.085900000000002</v>
      </c>
      <c r="BE3092">
        <v>58.326979999999999</v>
      </c>
      <c r="BF3092">
        <v>57.108750000000001</v>
      </c>
      <c r="BG3092">
        <v>55.939959999999999</v>
      </c>
      <c r="BH3092">
        <v>905.76419999999996</v>
      </c>
      <c r="BI3092">
        <v>1650.616</v>
      </c>
      <c r="BJ3092">
        <v>2726.5650000000001</v>
      </c>
      <c r="BK3092">
        <v>2731.6909999999998</v>
      </c>
      <c r="BL3092">
        <v>3896.317</v>
      </c>
      <c r="BM3092">
        <v>7343.7209999999995</v>
      </c>
      <c r="BN3092">
        <v>8800.6890000000003</v>
      </c>
      <c r="BO3092">
        <v>9172.5360000000001</v>
      </c>
      <c r="BP3092">
        <v>5946.6019999999999</v>
      </c>
      <c r="BQ3092">
        <v>2716.5160000000001</v>
      </c>
      <c r="BR3092">
        <v>4585.8860000000004</v>
      </c>
      <c r="BS3092">
        <v>3566.3429999999998</v>
      </c>
      <c r="BT3092">
        <v>2982.2020000000002</v>
      </c>
      <c r="BU3092">
        <v>4614.6260000000002</v>
      </c>
      <c r="BV3092">
        <v>7672.6869999999999</v>
      </c>
      <c r="BW3092">
        <v>6553.7830000000004</v>
      </c>
      <c r="BX3092">
        <v>6819</v>
      </c>
      <c r="BY3092">
        <v>5920.5789999999997</v>
      </c>
      <c r="BZ3092">
        <v>634.9597</v>
      </c>
      <c r="CA3092">
        <v>-226.11500000000001</v>
      </c>
      <c r="CB3092">
        <v>-299.596</v>
      </c>
      <c r="CC3092">
        <v>-3227.7739999999999</v>
      </c>
      <c r="CD3092">
        <v>-719.39559999999994</v>
      </c>
      <c r="CE3092">
        <v>-2142.8110000000001</v>
      </c>
      <c r="CF3092" s="23">
        <v>4411521</v>
      </c>
      <c r="CG3092" s="23">
        <v>7246957</v>
      </c>
      <c r="CH3092" s="23">
        <v>6318900</v>
      </c>
      <c r="CI3092" s="23">
        <v>4792219</v>
      </c>
      <c r="CJ3092" s="23">
        <v>4070109</v>
      </c>
      <c r="CK3092" s="23">
        <v>1966586</v>
      </c>
      <c r="CL3092" s="23">
        <v>2625922</v>
      </c>
      <c r="CM3092" s="23">
        <v>2703413</v>
      </c>
      <c r="CN3092" s="23">
        <v>1899822</v>
      </c>
      <c r="CO3092" s="23">
        <v>9154236</v>
      </c>
      <c r="CP3092" s="23">
        <v>1489266</v>
      </c>
      <c r="CQ3092" s="23">
        <v>13700000</v>
      </c>
      <c r="CR3092" s="23">
        <v>13900000</v>
      </c>
      <c r="CS3092" s="23">
        <v>14900000</v>
      </c>
      <c r="CT3092" s="23">
        <v>15200000</v>
      </c>
      <c r="CU3092" s="23">
        <v>13900000</v>
      </c>
      <c r="CV3092" s="23">
        <v>14600000</v>
      </c>
      <c r="CW3092" s="23">
        <v>14400000</v>
      </c>
      <c r="CX3092" s="23">
        <v>15400000</v>
      </c>
      <c r="CY3092" s="23">
        <v>12500000</v>
      </c>
      <c r="CZ3092" s="23">
        <v>12000000</v>
      </c>
      <c r="DA3092" s="23">
        <v>3106569</v>
      </c>
      <c r="DB3092" s="23">
        <v>3197282</v>
      </c>
      <c r="DC3092" s="23">
        <v>3476981</v>
      </c>
      <c r="DD3092">
        <v>0</v>
      </c>
      <c r="DE3092">
        <v>0</v>
      </c>
      <c r="DF3092">
        <v>0</v>
      </c>
    </row>
    <row r="3093" spans="1:110" x14ac:dyDescent="0.25">
      <c r="A3093" s="18" t="str">
        <f t="shared" si="48"/>
        <v>program_CPP_200 kW and above_All_SDGE_1-in-2_MONTHLY SYSTEM PEAK DAY_2025_11</v>
      </c>
      <c r="B3093" t="s">
        <v>51</v>
      </c>
      <c r="C3093" t="s">
        <v>121</v>
      </c>
      <c r="D3093" t="s">
        <v>122</v>
      </c>
      <c r="E3093" t="s">
        <v>7</v>
      </c>
      <c r="F3093" t="s">
        <v>125</v>
      </c>
      <c r="G3093" t="s">
        <v>111</v>
      </c>
      <c r="H3093" t="s">
        <v>20</v>
      </c>
      <c r="I3093">
        <v>2025</v>
      </c>
      <c r="J3093">
        <v>11</v>
      </c>
      <c r="K3093">
        <v>1451</v>
      </c>
      <c r="L3093">
        <v>192818.5</v>
      </c>
      <c r="M3093">
        <v>187377.8</v>
      </c>
      <c r="N3093">
        <v>184430.7</v>
      </c>
      <c r="O3093">
        <v>184177.1</v>
      </c>
      <c r="P3093">
        <v>190552.8</v>
      </c>
      <c r="Q3093">
        <v>207410.5</v>
      </c>
      <c r="R3093">
        <v>231157.6</v>
      </c>
      <c r="S3093">
        <v>246783.2</v>
      </c>
      <c r="T3093">
        <v>256596</v>
      </c>
      <c r="U3093">
        <v>264191.7</v>
      </c>
      <c r="V3093">
        <v>274443.59999999998</v>
      </c>
      <c r="W3093">
        <v>280531</v>
      </c>
      <c r="X3093">
        <v>284658.7</v>
      </c>
      <c r="Y3093">
        <v>286138.59999999998</v>
      </c>
      <c r="Z3093">
        <v>283502</v>
      </c>
      <c r="AA3093">
        <v>275548.09999999998</v>
      </c>
      <c r="AB3093">
        <v>266295.3</v>
      </c>
      <c r="AC3093">
        <v>258168.9</v>
      </c>
      <c r="AD3093">
        <v>238332.3</v>
      </c>
      <c r="AE3093">
        <v>232238.3</v>
      </c>
      <c r="AF3093">
        <v>225255</v>
      </c>
      <c r="AG3093">
        <v>221098.1</v>
      </c>
      <c r="AH3093">
        <v>212965</v>
      </c>
      <c r="AI3093">
        <v>203496</v>
      </c>
      <c r="AJ3093">
        <v>56.61159</v>
      </c>
      <c r="AK3093">
        <v>55.421379999999999</v>
      </c>
      <c r="AL3093">
        <v>55.063800000000001</v>
      </c>
      <c r="AM3093">
        <v>54.122399999999999</v>
      </c>
      <c r="AN3093">
        <v>54.39573</v>
      </c>
      <c r="AO3093">
        <v>53.036020000000001</v>
      </c>
      <c r="AP3093">
        <v>52.403010000000002</v>
      </c>
      <c r="AQ3093">
        <v>54.407240000000002</v>
      </c>
      <c r="AR3093">
        <v>63.251190000000001</v>
      </c>
      <c r="AS3093">
        <v>70.158659999999998</v>
      </c>
      <c r="AT3093">
        <v>74.502570000000006</v>
      </c>
      <c r="AU3093">
        <v>77.750470000000007</v>
      </c>
      <c r="AV3093">
        <v>79.54119</v>
      </c>
      <c r="AW3093">
        <v>79.128749999999997</v>
      </c>
      <c r="AX3093">
        <v>77.420919999999995</v>
      </c>
      <c r="AY3093">
        <v>76.633709999999994</v>
      </c>
      <c r="AZ3093">
        <v>73.951040000000006</v>
      </c>
      <c r="BA3093">
        <v>68.769069999999999</v>
      </c>
      <c r="BB3093">
        <v>65.269760000000005</v>
      </c>
      <c r="BC3093">
        <v>61.478580000000001</v>
      </c>
      <c r="BD3093">
        <v>60.085900000000002</v>
      </c>
      <c r="BE3093">
        <v>58.326979999999999</v>
      </c>
      <c r="BF3093">
        <v>57.108750000000001</v>
      </c>
      <c r="BG3093">
        <v>55.939959999999999</v>
      </c>
      <c r="BH3093">
        <v>924.23620000000005</v>
      </c>
      <c r="BI3093">
        <v>1684.278</v>
      </c>
      <c r="BJ3093">
        <v>2782.17</v>
      </c>
      <c r="BK3093">
        <v>2787.4009999999998</v>
      </c>
      <c r="BL3093">
        <v>3975.7779999999998</v>
      </c>
      <c r="BM3093">
        <v>7493.4870000000001</v>
      </c>
      <c r="BN3093">
        <v>8980.1689999999999</v>
      </c>
      <c r="BO3093">
        <v>9359.5990000000002</v>
      </c>
      <c r="BP3093">
        <v>6067.875</v>
      </c>
      <c r="BQ3093">
        <v>2771.9169999999999</v>
      </c>
      <c r="BR3093">
        <v>4679.41</v>
      </c>
      <c r="BS3093">
        <v>3639.0740000000001</v>
      </c>
      <c r="BT3093">
        <v>3043.02</v>
      </c>
      <c r="BU3093">
        <v>4708.7359999999999</v>
      </c>
      <c r="BV3093">
        <v>7829.1620000000003</v>
      </c>
      <c r="BW3093">
        <v>6687.44</v>
      </c>
      <c r="BX3093">
        <v>6958.0659999999998</v>
      </c>
      <c r="BY3093">
        <v>6041.3220000000001</v>
      </c>
      <c r="BZ3093">
        <v>647.90890000000002</v>
      </c>
      <c r="CA3093">
        <v>-230.72630000000001</v>
      </c>
      <c r="CB3093">
        <v>-305.70589999999999</v>
      </c>
      <c r="CC3093">
        <v>-3293.6010000000001</v>
      </c>
      <c r="CD3093">
        <v>-734.06679999999994</v>
      </c>
      <c r="CE3093">
        <v>-2186.511</v>
      </c>
      <c r="CF3093" s="23">
        <v>4593292</v>
      </c>
      <c r="CG3093" s="23">
        <v>7545557</v>
      </c>
      <c r="CH3093" s="23">
        <v>6579261</v>
      </c>
      <c r="CI3093" s="23">
        <v>4989675</v>
      </c>
      <c r="CJ3093" s="23">
        <v>4237812</v>
      </c>
      <c r="CK3093" s="23">
        <v>2047616</v>
      </c>
      <c r="CL3093" s="23">
        <v>2734119</v>
      </c>
      <c r="CM3093" s="23">
        <v>2814803</v>
      </c>
      <c r="CN3093" s="23">
        <v>1978102</v>
      </c>
      <c r="CO3093" s="23">
        <v>9531423</v>
      </c>
      <c r="CP3093" s="23">
        <v>1550629</v>
      </c>
      <c r="CQ3093" s="23">
        <v>14200000</v>
      </c>
      <c r="CR3093" s="23">
        <v>14500000</v>
      </c>
      <c r="CS3093" s="23">
        <v>15500000</v>
      </c>
      <c r="CT3093" s="23">
        <v>15800000</v>
      </c>
      <c r="CU3093" s="23">
        <v>14400000</v>
      </c>
      <c r="CV3093" s="23">
        <v>15200000</v>
      </c>
      <c r="CW3093" s="23">
        <v>14900000</v>
      </c>
      <c r="CX3093" s="23">
        <v>16000000</v>
      </c>
      <c r="CY3093" s="23">
        <v>13000000</v>
      </c>
      <c r="CZ3093" s="23">
        <v>12500000</v>
      </c>
      <c r="DA3093" s="23">
        <v>3234570</v>
      </c>
      <c r="DB3093" s="23">
        <v>3329022</v>
      </c>
      <c r="DC3093" s="23">
        <v>3620245</v>
      </c>
      <c r="DD3093">
        <v>0</v>
      </c>
      <c r="DE3093">
        <v>0</v>
      </c>
      <c r="DF3093">
        <v>0</v>
      </c>
    </row>
    <row r="3094" spans="1:110" x14ac:dyDescent="0.25">
      <c r="A3094" s="18" t="str">
        <f t="shared" si="48"/>
        <v>program_CPP_200 kW and above_All_SDGE_1-in-2_MONTHLY SYSTEM PEAK DAY_2026_11</v>
      </c>
      <c r="B3094" t="s">
        <v>51</v>
      </c>
      <c r="C3094" t="s">
        <v>121</v>
      </c>
      <c r="D3094" t="s">
        <v>122</v>
      </c>
      <c r="E3094" t="s">
        <v>7</v>
      </c>
      <c r="F3094" t="s">
        <v>125</v>
      </c>
      <c r="G3094" t="s">
        <v>111</v>
      </c>
      <c r="H3094" t="s">
        <v>20</v>
      </c>
      <c r="I3094">
        <v>2026</v>
      </c>
      <c r="J3094">
        <v>11</v>
      </c>
      <c r="K3094">
        <v>1478</v>
      </c>
      <c r="L3094">
        <v>196406.39999999999</v>
      </c>
      <c r="M3094">
        <v>190864.5</v>
      </c>
      <c r="N3094">
        <v>187862.5</v>
      </c>
      <c r="O3094">
        <v>187604.2</v>
      </c>
      <c r="P3094">
        <v>194098.5</v>
      </c>
      <c r="Q3094">
        <v>211269.9</v>
      </c>
      <c r="R3094">
        <v>235458.9</v>
      </c>
      <c r="S3094">
        <v>251375.3</v>
      </c>
      <c r="T3094">
        <v>261370.7</v>
      </c>
      <c r="U3094">
        <v>269107.8</v>
      </c>
      <c r="V3094">
        <v>279550.40000000002</v>
      </c>
      <c r="W3094">
        <v>285751</v>
      </c>
      <c r="X3094">
        <v>289955.59999999998</v>
      </c>
      <c r="Y3094">
        <v>291463</v>
      </c>
      <c r="Z3094">
        <v>288777.3</v>
      </c>
      <c r="AA3094">
        <v>280675.5</v>
      </c>
      <c r="AB3094">
        <v>271250.5</v>
      </c>
      <c r="AC3094">
        <v>262972.90000000002</v>
      </c>
      <c r="AD3094">
        <v>242767.2</v>
      </c>
      <c r="AE3094">
        <v>236559.8</v>
      </c>
      <c r="AF3094">
        <v>229446.5</v>
      </c>
      <c r="AG3094">
        <v>225212.3</v>
      </c>
      <c r="AH3094">
        <v>216927.8</v>
      </c>
      <c r="AI3094">
        <v>207282.6</v>
      </c>
      <c r="AJ3094">
        <v>56.61159</v>
      </c>
      <c r="AK3094">
        <v>55.421379999999999</v>
      </c>
      <c r="AL3094">
        <v>55.063800000000001</v>
      </c>
      <c r="AM3094">
        <v>54.122399999999999</v>
      </c>
      <c r="AN3094">
        <v>54.39573</v>
      </c>
      <c r="AO3094">
        <v>53.036020000000001</v>
      </c>
      <c r="AP3094">
        <v>52.403010000000002</v>
      </c>
      <c r="AQ3094">
        <v>54.407240000000002</v>
      </c>
      <c r="AR3094">
        <v>63.251190000000001</v>
      </c>
      <c r="AS3094">
        <v>70.158659999999998</v>
      </c>
      <c r="AT3094">
        <v>74.502570000000006</v>
      </c>
      <c r="AU3094">
        <v>77.750470000000007</v>
      </c>
      <c r="AV3094">
        <v>79.54119</v>
      </c>
      <c r="AW3094">
        <v>79.128749999999997</v>
      </c>
      <c r="AX3094">
        <v>77.420919999999995</v>
      </c>
      <c r="AY3094">
        <v>76.633709999999994</v>
      </c>
      <c r="AZ3094">
        <v>73.951040000000006</v>
      </c>
      <c r="BA3094">
        <v>68.769069999999999</v>
      </c>
      <c r="BB3094">
        <v>65.269760000000005</v>
      </c>
      <c r="BC3094">
        <v>61.478580000000001</v>
      </c>
      <c r="BD3094">
        <v>60.085900000000002</v>
      </c>
      <c r="BE3094">
        <v>58.326979999999999</v>
      </c>
      <c r="BF3094">
        <v>57.108750000000001</v>
      </c>
      <c r="BG3094">
        <v>55.939959999999999</v>
      </c>
      <c r="BH3094">
        <v>941.43430000000001</v>
      </c>
      <c r="BI3094">
        <v>1715.6189999999999</v>
      </c>
      <c r="BJ3094">
        <v>2833.94</v>
      </c>
      <c r="BK3094">
        <v>2839.2689999999998</v>
      </c>
      <c r="BL3094">
        <v>4049.759</v>
      </c>
      <c r="BM3094">
        <v>7632.9250000000002</v>
      </c>
      <c r="BN3094">
        <v>9147.2710000000006</v>
      </c>
      <c r="BO3094">
        <v>9533.7610000000004</v>
      </c>
      <c r="BP3094">
        <v>6180.7860000000001</v>
      </c>
      <c r="BQ3094">
        <v>2823.4960000000001</v>
      </c>
      <c r="BR3094">
        <v>4766.4840000000004</v>
      </c>
      <c r="BS3094">
        <v>3706.79</v>
      </c>
      <c r="BT3094">
        <v>3099.6439999999998</v>
      </c>
      <c r="BU3094">
        <v>4796.3549999999996</v>
      </c>
      <c r="BV3094">
        <v>7974.8459999999995</v>
      </c>
      <c r="BW3094">
        <v>6811.8789999999999</v>
      </c>
      <c r="BX3094">
        <v>7087.5410000000002</v>
      </c>
      <c r="BY3094">
        <v>6153.7380000000003</v>
      </c>
      <c r="BZ3094">
        <v>659.96510000000001</v>
      </c>
      <c r="CA3094">
        <v>-235.0197</v>
      </c>
      <c r="CB3094">
        <v>-311.39440000000002</v>
      </c>
      <c r="CC3094">
        <v>-3354.8879999999999</v>
      </c>
      <c r="CD3094">
        <v>-747.72630000000004</v>
      </c>
      <c r="CE3094">
        <v>-2227.1970000000001</v>
      </c>
      <c r="CF3094" s="23">
        <v>4765825</v>
      </c>
      <c r="CG3094" s="23">
        <v>7828983</v>
      </c>
      <c r="CH3094" s="23">
        <v>6826391</v>
      </c>
      <c r="CI3094" s="23">
        <v>5177097</v>
      </c>
      <c r="CJ3094" s="23">
        <v>4396992</v>
      </c>
      <c r="CK3094" s="23">
        <v>2124529</v>
      </c>
      <c r="CL3094" s="23">
        <v>2836818</v>
      </c>
      <c r="CM3094" s="23">
        <v>2920532</v>
      </c>
      <c r="CN3094" s="23">
        <v>2052403</v>
      </c>
      <c r="CO3094" s="23">
        <v>9889442</v>
      </c>
      <c r="CP3094" s="23">
        <v>1608873</v>
      </c>
      <c r="CQ3094" s="23">
        <v>14800000</v>
      </c>
      <c r="CR3094" s="23">
        <v>15000000</v>
      </c>
      <c r="CS3094" s="23">
        <v>16100000</v>
      </c>
      <c r="CT3094" s="23">
        <v>16400000</v>
      </c>
      <c r="CU3094" s="23">
        <v>15000000</v>
      </c>
      <c r="CV3094" s="23">
        <v>15800000</v>
      </c>
      <c r="CW3094" s="23">
        <v>15500000</v>
      </c>
      <c r="CX3094" s="23">
        <v>16600000</v>
      </c>
      <c r="CY3094" s="23">
        <v>13500000</v>
      </c>
      <c r="CZ3094" s="23">
        <v>13000000</v>
      </c>
      <c r="DA3094" s="23">
        <v>3356067</v>
      </c>
      <c r="DB3094" s="23">
        <v>3454066</v>
      </c>
      <c r="DC3094" s="23">
        <v>3756229</v>
      </c>
      <c r="DD3094">
        <v>0</v>
      </c>
      <c r="DE3094">
        <v>0</v>
      </c>
      <c r="DF3094">
        <v>0</v>
      </c>
    </row>
    <row r="3095" spans="1:110" x14ac:dyDescent="0.25">
      <c r="A3095" s="18" t="str">
        <f t="shared" si="48"/>
        <v>program_CPP_200 kW and above_All_SDGE_1-in-2_MONTHLY SYSTEM PEAK DAY_2027_11</v>
      </c>
      <c r="B3095" t="s">
        <v>51</v>
      </c>
      <c r="C3095" t="s">
        <v>121</v>
      </c>
      <c r="D3095" t="s">
        <v>122</v>
      </c>
      <c r="E3095" t="s">
        <v>7</v>
      </c>
      <c r="F3095" t="s">
        <v>125</v>
      </c>
      <c r="G3095" t="s">
        <v>111</v>
      </c>
      <c r="H3095" t="s">
        <v>20</v>
      </c>
      <c r="I3095">
        <v>2027</v>
      </c>
      <c r="J3095">
        <v>11</v>
      </c>
      <c r="K3095">
        <v>1509</v>
      </c>
      <c r="L3095">
        <v>200525.9</v>
      </c>
      <c r="M3095">
        <v>194867.7</v>
      </c>
      <c r="N3095">
        <v>191802.8</v>
      </c>
      <c r="O3095">
        <v>191539.1</v>
      </c>
      <c r="P3095">
        <v>198169.60000000001</v>
      </c>
      <c r="Q3095">
        <v>215701.2</v>
      </c>
      <c r="R3095">
        <v>240397.5</v>
      </c>
      <c r="S3095">
        <v>256647.7</v>
      </c>
      <c r="T3095">
        <v>266852.8</v>
      </c>
      <c r="U3095">
        <v>274752.09999999998</v>
      </c>
      <c r="V3095">
        <v>285413.8</v>
      </c>
      <c r="W3095">
        <v>291744.5</v>
      </c>
      <c r="X3095">
        <v>296037.2</v>
      </c>
      <c r="Y3095">
        <v>297576.3</v>
      </c>
      <c r="Z3095">
        <v>294834.3</v>
      </c>
      <c r="AA3095">
        <v>286562.40000000002</v>
      </c>
      <c r="AB3095">
        <v>276939.8</v>
      </c>
      <c r="AC3095">
        <v>268488.59999999998</v>
      </c>
      <c r="AD3095">
        <v>247859</v>
      </c>
      <c r="AE3095">
        <v>241521.4</v>
      </c>
      <c r="AF3095">
        <v>234259</v>
      </c>
      <c r="AG3095">
        <v>229936</v>
      </c>
      <c r="AH3095">
        <v>221477.7</v>
      </c>
      <c r="AI3095">
        <v>211630.2</v>
      </c>
      <c r="AJ3095">
        <v>56.61159</v>
      </c>
      <c r="AK3095">
        <v>55.421379999999999</v>
      </c>
      <c r="AL3095">
        <v>55.063800000000001</v>
      </c>
      <c r="AM3095">
        <v>54.122399999999999</v>
      </c>
      <c r="AN3095">
        <v>54.39573</v>
      </c>
      <c r="AO3095">
        <v>53.036020000000001</v>
      </c>
      <c r="AP3095">
        <v>52.403010000000002</v>
      </c>
      <c r="AQ3095">
        <v>54.407240000000002</v>
      </c>
      <c r="AR3095">
        <v>63.251190000000001</v>
      </c>
      <c r="AS3095">
        <v>70.158659999999998</v>
      </c>
      <c r="AT3095">
        <v>74.502570000000006</v>
      </c>
      <c r="AU3095">
        <v>77.750470000000007</v>
      </c>
      <c r="AV3095">
        <v>79.54119</v>
      </c>
      <c r="AW3095">
        <v>79.128749999999997</v>
      </c>
      <c r="AX3095">
        <v>77.420919999999995</v>
      </c>
      <c r="AY3095">
        <v>76.633709999999994</v>
      </c>
      <c r="AZ3095">
        <v>73.951040000000006</v>
      </c>
      <c r="BA3095">
        <v>68.769069999999999</v>
      </c>
      <c r="BB3095">
        <v>65.269760000000005</v>
      </c>
      <c r="BC3095">
        <v>61.478580000000001</v>
      </c>
      <c r="BD3095">
        <v>60.085900000000002</v>
      </c>
      <c r="BE3095">
        <v>58.326979999999999</v>
      </c>
      <c r="BF3095">
        <v>57.108750000000001</v>
      </c>
      <c r="BG3095">
        <v>55.939959999999999</v>
      </c>
      <c r="BH3095">
        <v>961.18020000000001</v>
      </c>
      <c r="BI3095">
        <v>1751.6030000000001</v>
      </c>
      <c r="BJ3095">
        <v>2893.38</v>
      </c>
      <c r="BK3095">
        <v>2898.82</v>
      </c>
      <c r="BL3095">
        <v>4134.7</v>
      </c>
      <c r="BM3095">
        <v>7793.02</v>
      </c>
      <c r="BN3095">
        <v>9339.1280000000006</v>
      </c>
      <c r="BO3095">
        <v>9733.7250000000004</v>
      </c>
      <c r="BP3095">
        <v>6310.4229999999998</v>
      </c>
      <c r="BQ3095">
        <v>2882.7170000000001</v>
      </c>
      <c r="BR3095">
        <v>4866.4579999999996</v>
      </c>
      <c r="BS3095">
        <v>3784.5369999999998</v>
      </c>
      <c r="BT3095">
        <v>3164.6570000000002</v>
      </c>
      <c r="BU3095">
        <v>4896.9549999999999</v>
      </c>
      <c r="BV3095">
        <v>8142.1130000000003</v>
      </c>
      <c r="BW3095">
        <v>6954.7529999999997</v>
      </c>
      <c r="BX3095">
        <v>7236.1970000000001</v>
      </c>
      <c r="BY3095">
        <v>6282.808</v>
      </c>
      <c r="BZ3095">
        <v>673.80740000000003</v>
      </c>
      <c r="CA3095">
        <v>-239.94900000000001</v>
      </c>
      <c r="CB3095">
        <v>-317.92570000000001</v>
      </c>
      <c r="CC3095">
        <v>-3425.2539999999999</v>
      </c>
      <c r="CD3095">
        <v>-763.40920000000006</v>
      </c>
      <c r="CE3095">
        <v>-2273.9110000000001</v>
      </c>
      <c r="CF3095" s="23">
        <v>4967841</v>
      </c>
      <c r="CG3095" s="23">
        <v>8160842</v>
      </c>
      <c r="CH3095" s="23">
        <v>7115752</v>
      </c>
      <c r="CI3095" s="23">
        <v>5396547</v>
      </c>
      <c r="CJ3095" s="23">
        <v>4583374</v>
      </c>
      <c r="CK3095" s="23">
        <v>2214584</v>
      </c>
      <c r="CL3095" s="23">
        <v>2957067</v>
      </c>
      <c r="CM3095" s="23">
        <v>3044329</v>
      </c>
      <c r="CN3095" s="23">
        <v>2139401</v>
      </c>
      <c r="CO3095" s="23">
        <v>10300000</v>
      </c>
      <c r="CP3095" s="23">
        <v>1677071</v>
      </c>
      <c r="CQ3095" s="23">
        <v>15400000</v>
      </c>
      <c r="CR3095" s="23">
        <v>15600000</v>
      </c>
      <c r="CS3095" s="23">
        <v>16800000</v>
      </c>
      <c r="CT3095" s="23">
        <v>17100000</v>
      </c>
      <c r="CU3095" s="23">
        <v>15600000</v>
      </c>
      <c r="CV3095" s="23">
        <v>16400000</v>
      </c>
      <c r="CW3095" s="23">
        <v>16200000</v>
      </c>
      <c r="CX3095" s="23">
        <v>17300000</v>
      </c>
      <c r="CY3095" s="23">
        <v>14100000</v>
      </c>
      <c r="CZ3095" s="23">
        <v>13500000</v>
      </c>
      <c r="DA3095" s="23">
        <v>3498326</v>
      </c>
      <c r="DB3095" s="23">
        <v>3600479</v>
      </c>
      <c r="DC3095" s="23">
        <v>3915450</v>
      </c>
      <c r="DD3095">
        <v>0</v>
      </c>
      <c r="DE3095">
        <v>0</v>
      </c>
      <c r="DF3095">
        <v>0</v>
      </c>
    </row>
    <row r="3096" spans="1:110" x14ac:dyDescent="0.25">
      <c r="A3096" s="18" t="str">
        <f t="shared" si="48"/>
        <v>program_CPP_200 kW and above_All_SDGE_1-in-2_MONTHLY SYSTEM PEAK DAY_2028_11</v>
      </c>
      <c r="B3096" t="s">
        <v>51</v>
      </c>
      <c r="C3096" t="s">
        <v>121</v>
      </c>
      <c r="D3096" t="s">
        <v>122</v>
      </c>
      <c r="E3096" t="s">
        <v>7</v>
      </c>
      <c r="F3096" t="s">
        <v>125</v>
      </c>
      <c r="G3096" t="s">
        <v>111</v>
      </c>
      <c r="H3096" t="s">
        <v>20</v>
      </c>
      <c r="I3096">
        <v>2028</v>
      </c>
      <c r="J3096">
        <v>11</v>
      </c>
      <c r="K3096">
        <v>1541</v>
      </c>
      <c r="L3096">
        <v>204778.3</v>
      </c>
      <c r="M3096">
        <v>199000.1</v>
      </c>
      <c r="N3096">
        <v>195870.2</v>
      </c>
      <c r="O3096">
        <v>195600.9</v>
      </c>
      <c r="P3096">
        <v>202372</v>
      </c>
      <c r="Q3096">
        <v>220275.3</v>
      </c>
      <c r="R3096">
        <v>245495.4</v>
      </c>
      <c r="S3096">
        <v>262090.2</v>
      </c>
      <c r="T3096">
        <v>272511.7</v>
      </c>
      <c r="U3096">
        <v>280578.5</v>
      </c>
      <c r="V3096">
        <v>291466.3</v>
      </c>
      <c r="W3096">
        <v>297931.2</v>
      </c>
      <c r="X3096">
        <v>302315</v>
      </c>
      <c r="Y3096">
        <v>303886.7</v>
      </c>
      <c r="Z3096">
        <v>301086.5</v>
      </c>
      <c r="AA3096">
        <v>292639.3</v>
      </c>
      <c r="AB3096">
        <v>282812.59999999998</v>
      </c>
      <c r="AC3096">
        <v>274182.2</v>
      </c>
      <c r="AD3096">
        <v>253115.2</v>
      </c>
      <c r="AE3096">
        <v>246643.1</v>
      </c>
      <c r="AF3096">
        <v>239226.7</v>
      </c>
      <c r="AG3096">
        <v>234812</v>
      </c>
      <c r="AH3096">
        <v>226174.4</v>
      </c>
      <c r="AI3096">
        <v>216118.1</v>
      </c>
      <c r="AJ3096">
        <v>56.61159</v>
      </c>
      <c r="AK3096">
        <v>55.421379999999999</v>
      </c>
      <c r="AL3096">
        <v>55.063800000000001</v>
      </c>
      <c r="AM3096">
        <v>54.122399999999999</v>
      </c>
      <c r="AN3096">
        <v>54.39573</v>
      </c>
      <c r="AO3096">
        <v>53.036020000000001</v>
      </c>
      <c r="AP3096">
        <v>52.403010000000002</v>
      </c>
      <c r="AQ3096">
        <v>54.407240000000002</v>
      </c>
      <c r="AR3096">
        <v>63.251190000000001</v>
      </c>
      <c r="AS3096">
        <v>70.158659999999998</v>
      </c>
      <c r="AT3096">
        <v>74.502570000000006</v>
      </c>
      <c r="AU3096">
        <v>77.750470000000007</v>
      </c>
      <c r="AV3096">
        <v>79.54119</v>
      </c>
      <c r="AW3096">
        <v>79.128749999999997</v>
      </c>
      <c r="AX3096">
        <v>77.420919999999995</v>
      </c>
      <c r="AY3096">
        <v>76.633709999999994</v>
      </c>
      <c r="AZ3096">
        <v>73.951040000000006</v>
      </c>
      <c r="BA3096">
        <v>68.769069999999999</v>
      </c>
      <c r="BB3096">
        <v>65.269760000000005</v>
      </c>
      <c r="BC3096">
        <v>61.478580000000001</v>
      </c>
      <c r="BD3096">
        <v>60.085900000000002</v>
      </c>
      <c r="BE3096">
        <v>58.326979999999999</v>
      </c>
      <c r="BF3096">
        <v>57.108750000000001</v>
      </c>
      <c r="BG3096">
        <v>55.939959999999999</v>
      </c>
      <c r="BH3096">
        <v>981.56299999999999</v>
      </c>
      <c r="BI3096">
        <v>1788.748</v>
      </c>
      <c r="BJ3096">
        <v>2954.7370000000001</v>
      </c>
      <c r="BK3096">
        <v>2960.2930000000001</v>
      </c>
      <c r="BL3096">
        <v>4222.38</v>
      </c>
      <c r="BM3096">
        <v>7958.28</v>
      </c>
      <c r="BN3096">
        <v>9537.1740000000009</v>
      </c>
      <c r="BO3096">
        <v>9940.1389999999992</v>
      </c>
      <c r="BP3096">
        <v>6444.2430000000004</v>
      </c>
      <c r="BQ3096">
        <v>2943.848</v>
      </c>
      <c r="BR3096">
        <v>4969.6559999999999</v>
      </c>
      <c r="BS3096">
        <v>3864.7919999999999</v>
      </c>
      <c r="BT3096">
        <v>3231.7669999999998</v>
      </c>
      <c r="BU3096">
        <v>5000.8</v>
      </c>
      <c r="BV3096">
        <v>8314.7749999999996</v>
      </c>
      <c r="BW3096">
        <v>7102.2359999999999</v>
      </c>
      <c r="BX3096">
        <v>7389.6480000000001</v>
      </c>
      <c r="BY3096">
        <v>6416.0420000000004</v>
      </c>
      <c r="BZ3096">
        <v>688.09630000000004</v>
      </c>
      <c r="CA3096">
        <v>-245.03739999999999</v>
      </c>
      <c r="CB3096">
        <v>-324.66770000000002</v>
      </c>
      <c r="CC3096">
        <v>-3497.8910000000001</v>
      </c>
      <c r="CD3096">
        <v>-779.59820000000002</v>
      </c>
      <c r="CE3096">
        <v>-2322.1320000000001</v>
      </c>
      <c r="CF3096" s="23">
        <v>5180772</v>
      </c>
      <c r="CG3096" s="23">
        <v>8510631</v>
      </c>
      <c r="CH3096" s="23">
        <v>7420746</v>
      </c>
      <c r="CI3096" s="23">
        <v>5627853</v>
      </c>
      <c r="CJ3096" s="23">
        <v>4779826</v>
      </c>
      <c r="CK3096" s="23">
        <v>2309506</v>
      </c>
      <c r="CL3096" s="23">
        <v>3083812</v>
      </c>
      <c r="CM3096" s="23">
        <v>3174815</v>
      </c>
      <c r="CN3096" s="23">
        <v>2231100</v>
      </c>
      <c r="CO3096" s="23">
        <v>10800000</v>
      </c>
      <c r="CP3096" s="23">
        <v>1748954</v>
      </c>
      <c r="CQ3096" s="23">
        <v>16100000</v>
      </c>
      <c r="CR3096" s="23">
        <v>16300000</v>
      </c>
      <c r="CS3096" s="23">
        <v>17500000</v>
      </c>
      <c r="CT3096" s="23">
        <v>17900000</v>
      </c>
      <c r="CU3096" s="23">
        <v>16300000</v>
      </c>
      <c r="CV3096" s="23">
        <v>17100000</v>
      </c>
      <c r="CW3096" s="23">
        <v>16900000</v>
      </c>
      <c r="CX3096" s="23">
        <v>18000000</v>
      </c>
      <c r="CY3096" s="23">
        <v>14700000</v>
      </c>
      <c r="CZ3096" s="23">
        <v>14100000</v>
      </c>
      <c r="DA3096" s="23">
        <v>3648271</v>
      </c>
      <c r="DB3096" s="23">
        <v>3754802</v>
      </c>
      <c r="DC3096" s="23">
        <v>4083273</v>
      </c>
      <c r="DD3096">
        <v>0</v>
      </c>
      <c r="DE3096">
        <v>0</v>
      </c>
      <c r="DF3096">
        <v>0</v>
      </c>
    </row>
    <row r="3097" spans="1:110" x14ac:dyDescent="0.25">
      <c r="A3097" s="18" t="str">
        <f t="shared" si="48"/>
        <v>program_CPP_200 kW and above_All_SDGE_1-in-2_MONTHLY SYSTEM PEAK DAY_2029_11</v>
      </c>
      <c r="B3097" t="s">
        <v>51</v>
      </c>
      <c r="C3097" t="s">
        <v>121</v>
      </c>
      <c r="D3097" t="s">
        <v>122</v>
      </c>
      <c r="E3097" t="s">
        <v>7</v>
      </c>
      <c r="F3097" t="s">
        <v>125</v>
      </c>
      <c r="G3097" t="s">
        <v>111</v>
      </c>
      <c r="H3097" t="s">
        <v>20</v>
      </c>
      <c r="I3097">
        <v>2029</v>
      </c>
      <c r="J3097">
        <v>11</v>
      </c>
      <c r="K3097">
        <v>1573</v>
      </c>
      <c r="L3097">
        <v>209030.6</v>
      </c>
      <c r="M3097">
        <v>203132.5</v>
      </c>
      <c r="N3097">
        <v>199937.6</v>
      </c>
      <c r="O3097">
        <v>199662.7</v>
      </c>
      <c r="P3097">
        <v>206574.4</v>
      </c>
      <c r="Q3097">
        <v>224849.5</v>
      </c>
      <c r="R3097">
        <v>250593.3</v>
      </c>
      <c r="S3097">
        <v>267532.7</v>
      </c>
      <c r="T3097">
        <v>278170.59999999998</v>
      </c>
      <c r="U3097">
        <v>286405</v>
      </c>
      <c r="V3097">
        <v>297518.8</v>
      </c>
      <c r="W3097">
        <v>304118</v>
      </c>
      <c r="X3097">
        <v>308592.8</v>
      </c>
      <c r="Y3097">
        <v>310197.09999999998</v>
      </c>
      <c r="Z3097">
        <v>307338.8</v>
      </c>
      <c r="AA3097">
        <v>298716.2</v>
      </c>
      <c r="AB3097">
        <v>288685.40000000002</v>
      </c>
      <c r="AC3097">
        <v>279875.8</v>
      </c>
      <c r="AD3097">
        <v>258371.3</v>
      </c>
      <c r="AE3097">
        <v>251764.9</v>
      </c>
      <c r="AF3097">
        <v>244194.5</v>
      </c>
      <c r="AG3097">
        <v>239688</v>
      </c>
      <c r="AH3097">
        <v>230871</v>
      </c>
      <c r="AI3097">
        <v>220605.9</v>
      </c>
      <c r="AJ3097">
        <v>56.61159</v>
      </c>
      <c r="AK3097">
        <v>55.421379999999999</v>
      </c>
      <c r="AL3097">
        <v>55.063800000000001</v>
      </c>
      <c r="AM3097">
        <v>54.122399999999999</v>
      </c>
      <c r="AN3097">
        <v>54.39573</v>
      </c>
      <c r="AO3097">
        <v>53.036020000000001</v>
      </c>
      <c r="AP3097">
        <v>52.403010000000002</v>
      </c>
      <c r="AQ3097">
        <v>54.407240000000002</v>
      </c>
      <c r="AR3097">
        <v>63.251190000000001</v>
      </c>
      <c r="AS3097">
        <v>70.158659999999998</v>
      </c>
      <c r="AT3097">
        <v>74.502570000000006</v>
      </c>
      <c r="AU3097">
        <v>77.750470000000007</v>
      </c>
      <c r="AV3097">
        <v>79.54119</v>
      </c>
      <c r="AW3097">
        <v>79.128749999999997</v>
      </c>
      <c r="AX3097">
        <v>77.420919999999995</v>
      </c>
      <c r="AY3097">
        <v>76.633709999999994</v>
      </c>
      <c r="AZ3097">
        <v>73.951040000000006</v>
      </c>
      <c r="BA3097">
        <v>68.769069999999999</v>
      </c>
      <c r="BB3097">
        <v>65.269760000000005</v>
      </c>
      <c r="BC3097">
        <v>61.478580000000001</v>
      </c>
      <c r="BD3097">
        <v>60.085900000000002</v>
      </c>
      <c r="BE3097">
        <v>58.326979999999999</v>
      </c>
      <c r="BF3097">
        <v>57.108750000000001</v>
      </c>
      <c r="BG3097">
        <v>55.939959999999999</v>
      </c>
      <c r="BH3097">
        <v>1001.946</v>
      </c>
      <c r="BI3097">
        <v>1825.8920000000001</v>
      </c>
      <c r="BJ3097">
        <v>3016.0940000000001</v>
      </c>
      <c r="BK3097">
        <v>3021.7660000000001</v>
      </c>
      <c r="BL3097">
        <v>4310.0609999999997</v>
      </c>
      <c r="BM3097">
        <v>8123.5389999999998</v>
      </c>
      <c r="BN3097">
        <v>9735.2209999999995</v>
      </c>
      <c r="BO3097">
        <v>10146.549999999999</v>
      </c>
      <c r="BP3097">
        <v>6578.0619999999999</v>
      </c>
      <c r="BQ3097">
        <v>3004.9789999999998</v>
      </c>
      <c r="BR3097">
        <v>5072.8540000000003</v>
      </c>
      <c r="BS3097">
        <v>3945.047</v>
      </c>
      <c r="BT3097">
        <v>3298.877</v>
      </c>
      <c r="BU3097">
        <v>5104.6459999999997</v>
      </c>
      <c r="BV3097">
        <v>8487.4380000000001</v>
      </c>
      <c r="BW3097">
        <v>7249.72</v>
      </c>
      <c r="BX3097">
        <v>7543.1</v>
      </c>
      <c r="BY3097">
        <v>6549.2759999999998</v>
      </c>
      <c r="BZ3097">
        <v>702.38509999999997</v>
      </c>
      <c r="CA3097">
        <v>-250.1258</v>
      </c>
      <c r="CB3097">
        <v>-331.40960000000001</v>
      </c>
      <c r="CC3097">
        <v>-3570.527</v>
      </c>
      <c r="CD3097">
        <v>-795.78710000000001</v>
      </c>
      <c r="CE3097">
        <v>-2370.3519999999999</v>
      </c>
      <c r="CF3097" s="23">
        <v>5398171</v>
      </c>
      <c r="CG3097" s="23">
        <v>8867760</v>
      </c>
      <c r="CH3097" s="23">
        <v>7732141</v>
      </c>
      <c r="CI3097" s="23">
        <v>5864013</v>
      </c>
      <c r="CJ3097" s="23">
        <v>4980400</v>
      </c>
      <c r="CK3097" s="23">
        <v>2406419</v>
      </c>
      <c r="CL3097" s="23">
        <v>3213217</v>
      </c>
      <c r="CM3097" s="23">
        <v>3308039</v>
      </c>
      <c r="CN3097" s="23">
        <v>2324723</v>
      </c>
      <c r="CO3097" s="23">
        <v>11200000</v>
      </c>
      <c r="CP3097" s="23">
        <v>1822344</v>
      </c>
      <c r="CQ3097" s="23">
        <v>16700000</v>
      </c>
      <c r="CR3097" s="23">
        <v>17000000</v>
      </c>
      <c r="CS3097" s="23">
        <v>18200000</v>
      </c>
      <c r="CT3097" s="23">
        <v>18600000</v>
      </c>
      <c r="CU3097" s="23">
        <v>16900000</v>
      </c>
      <c r="CV3097" s="23">
        <v>17800000</v>
      </c>
      <c r="CW3097" s="23">
        <v>17600000</v>
      </c>
      <c r="CX3097" s="23">
        <v>18800000</v>
      </c>
      <c r="CY3097" s="23">
        <v>15300000</v>
      </c>
      <c r="CZ3097" s="23">
        <v>14700000</v>
      </c>
      <c r="DA3097" s="23">
        <v>3801362</v>
      </c>
      <c r="DB3097" s="23">
        <v>3912364</v>
      </c>
      <c r="DC3097" s="23">
        <v>4254619</v>
      </c>
      <c r="DD3097">
        <v>0</v>
      </c>
      <c r="DE3097">
        <v>0</v>
      </c>
      <c r="DF3097">
        <v>0</v>
      </c>
    </row>
    <row r="3098" spans="1:110" x14ac:dyDescent="0.25">
      <c r="A3098" s="18" t="str">
        <f t="shared" si="48"/>
        <v>program_CPP_200 kW and above_All_SDGE_1-in-2_MONTHLY SYSTEM PEAK DAY_2030_11</v>
      </c>
      <c r="B3098" t="s">
        <v>51</v>
      </c>
      <c r="C3098" t="s">
        <v>121</v>
      </c>
      <c r="D3098" t="s">
        <v>122</v>
      </c>
      <c r="E3098" t="s">
        <v>7</v>
      </c>
      <c r="F3098" t="s">
        <v>125</v>
      </c>
      <c r="G3098" t="s">
        <v>111</v>
      </c>
      <c r="H3098" t="s">
        <v>20</v>
      </c>
      <c r="I3098">
        <v>2030</v>
      </c>
      <c r="J3098">
        <v>11</v>
      </c>
      <c r="K3098">
        <v>1606</v>
      </c>
      <c r="L3098">
        <v>213415.9</v>
      </c>
      <c r="M3098">
        <v>207394</v>
      </c>
      <c r="N3098">
        <v>204132.1</v>
      </c>
      <c r="O3098">
        <v>203851.4</v>
      </c>
      <c r="P3098">
        <v>210908.2</v>
      </c>
      <c r="Q3098">
        <v>229566.6</v>
      </c>
      <c r="R3098">
        <v>255850.5</v>
      </c>
      <c r="S3098">
        <v>273145.3</v>
      </c>
      <c r="T3098">
        <v>284006.3</v>
      </c>
      <c r="U3098">
        <v>292413.40000000002</v>
      </c>
      <c r="V3098">
        <v>303760.5</v>
      </c>
      <c r="W3098">
        <v>310498.09999999998</v>
      </c>
      <c r="X3098">
        <v>315066.8</v>
      </c>
      <c r="Y3098">
        <v>316704.8</v>
      </c>
      <c r="Z3098">
        <v>313786.5</v>
      </c>
      <c r="AA3098">
        <v>304983</v>
      </c>
      <c r="AB3098">
        <v>294741.8</v>
      </c>
      <c r="AC3098">
        <v>285747.3</v>
      </c>
      <c r="AD3098">
        <v>263791.7</v>
      </c>
      <c r="AE3098">
        <v>257046.7</v>
      </c>
      <c r="AF3098">
        <v>249317.4</v>
      </c>
      <c r="AG3098">
        <v>244716.5</v>
      </c>
      <c r="AH3098">
        <v>235714.5</v>
      </c>
      <c r="AI3098">
        <v>225234</v>
      </c>
      <c r="AJ3098">
        <v>56.61159</v>
      </c>
      <c r="AK3098">
        <v>55.421379999999999</v>
      </c>
      <c r="AL3098">
        <v>55.063800000000001</v>
      </c>
      <c r="AM3098">
        <v>54.122399999999999</v>
      </c>
      <c r="AN3098">
        <v>54.39573</v>
      </c>
      <c r="AO3098">
        <v>53.036020000000001</v>
      </c>
      <c r="AP3098">
        <v>52.403010000000002</v>
      </c>
      <c r="AQ3098">
        <v>54.407240000000002</v>
      </c>
      <c r="AR3098">
        <v>63.251190000000001</v>
      </c>
      <c r="AS3098">
        <v>70.158659999999998</v>
      </c>
      <c r="AT3098">
        <v>74.502570000000006</v>
      </c>
      <c r="AU3098">
        <v>77.750470000000007</v>
      </c>
      <c r="AV3098">
        <v>79.54119</v>
      </c>
      <c r="AW3098">
        <v>79.128749999999997</v>
      </c>
      <c r="AX3098">
        <v>77.420919999999995</v>
      </c>
      <c r="AY3098">
        <v>76.633709999999994</v>
      </c>
      <c r="AZ3098">
        <v>73.951040000000006</v>
      </c>
      <c r="BA3098">
        <v>68.769069999999999</v>
      </c>
      <c r="BB3098">
        <v>65.269760000000005</v>
      </c>
      <c r="BC3098">
        <v>61.478580000000001</v>
      </c>
      <c r="BD3098">
        <v>60.085900000000002</v>
      </c>
      <c r="BE3098">
        <v>58.326979999999999</v>
      </c>
      <c r="BF3098">
        <v>57.108750000000001</v>
      </c>
      <c r="BG3098">
        <v>55.939959999999999</v>
      </c>
      <c r="BH3098">
        <v>1022.966</v>
      </c>
      <c r="BI3098">
        <v>1864.1980000000001</v>
      </c>
      <c r="BJ3098">
        <v>3079.3690000000001</v>
      </c>
      <c r="BK3098">
        <v>3085.1590000000001</v>
      </c>
      <c r="BL3098">
        <v>4400.482</v>
      </c>
      <c r="BM3098">
        <v>8293.9629999999997</v>
      </c>
      <c r="BN3098">
        <v>9939.4560000000001</v>
      </c>
      <c r="BO3098">
        <v>10359.42</v>
      </c>
      <c r="BP3098">
        <v>6716.0630000000001</v>
      </c>
      <c r="BQ3098">
        <v>3068.0210000000002</v>
      </c>
      <c r="BR3098">
        <v>5179.2780000000002</v>
      </c>
      <c r="BS3098">
        <v>4027.8110000000001</v>
      </c>
      <c r="BT3098">
        <v>3368.0839999999998</v>
      </c>
      <c r="BU3098">
        <v>5211.7359999999999</v>
      </c>
      <c r="BV3098">
        <v>8665.4959999999992</v>
      </c>
      <c r="BW3098">
        <v>7401.8119999999999</v>
      </c>
      <c r="BX3098">
        <v>7701.3469999999998</v>
      </c>
      <c r="BY3098">
        <v>6686.6729999999998</v>
      </c>
      <c r="BZ3098">
        <v>717.12040000000002</v>
      </c>
      <c r="CA3098">
        <v>-255.3732</v>
      </c>
      <c r="CB3098">
        <v>-338.3623</v>
      </c>
      <c r="CC3098">
        <v>-3645.433</v>
      </c>
      <c r="CD3098">
        <v>-812.4819</v>
      </c>
      <c r="CE3098">
        <v>-2420.08</v>
      </c>
      <c r="CF3098" s="23">
        <v>5627044</v>
      </c>
      <c r="CG3098" s="23">
        <v>9243737</v>
      </c>
      <c r="CH3098" s="23">
        <v>8059969</v>
      </c>
      <c r="CI3098" s="23">
        <v>6112636</v>
      </c>
      <c r="CJ3098" s="23">
        <v>5191560</v>
      </c>
      <c r="CK3098" s="23">
        <v>2508446</v>
      </c>
      <c r="CL3098" s="23">
        <v>3349452</v>
      </c>
      <c r="CM3098" s="23">
        <v>3448293</v>
      </c>
      <c r="CN3098" s="23">
        <v>2423287</v>
      </c>
      <c r="CO3098" s="23">
        <v>11700000</v>
      </c>
      <c r="CP3098" s="23">
        <v>1899608</v>
      </c>
      <c r="CQ3098" s="23">
        <v>17500000</v>
      </c>
      <c r="CR3098" s="23">
        <v>17700000</v>
      </c>
      <c r="CS3098" s="23">
        <v>19000000</v>
      </c>
      <c r="CT3098" s="23">
        <v>19400000</v>
      </c>
      <c r="CU3098" s="23">
        <v>17700000</v>
      </c>
      <c r="CV3098" s="23">
        <v>18600000</v>
      </c>
      <c r="CW3098" s="23">
        <v>18300000</v>
      </c>
      <c r="CX3098" s="23">
        <v>19600000</v>
      </c>
      <c r="CY3098" s="23">
        <v>15900000</v>
      </c>
      <c r="CZ3098" s="23">
        <v>15300000</v>
      </c>
      <c r="DA3098" s="23">
        <v>3962533</v>
      </c>
      <c r="DB3098" s="23">
        <v>4078241</v>
      </c>
      <c r="DC3098" s="23">
        <v>4435007</v>
      </c>
      <c r="DD3098">
        <v>0</v>
      </c>
      <c r="DE3098">
        <v>0</v>
      </c>
      <c r="DF3098">
        <v>0</v>
      </c>
    </row>
    <row r="3099" spans="1:110" x14ac:dyDescent="0.25">
      <c r="A3099" s="18" t="str">
        <f t="shared" si="48"/>
        <v>program_CPP_200 kW and above_All_SDGE_1-in-2_MONTHLY SYSTEM PEAK DAY_2019_12</v>
      </c>
      <c r="B3099" t="s">
        <v>51</v>
      </c>
      <c r="C3099" t="s">
        <v>121</v>
      </c>
      <c r="D3099" t="s">
        <v>122</v>
      </c>
      <c r="E3099" t="s">
        <v>7</v>
      </c>
      <c r="F3099" t="s">
        <v>125</v>
      </c>
      <c r="G3099" t="s">
        <v>111</v>
      </c>
      <c r="H3099" t="s">
        <v>20</v>
      </c>
      <c r="I3099">
        <v>2019</v>
      </c>
      <c r="J3099">
        <v>12</v>
      </c>
      <c r="K3099">
        <v>1263</v>
      </c>
      <c r="L3099">
        <v>167835.8</v>
      </c>
      <c r="M3099">
        <v>163100</v>
      </c>
      <c r="N3099">
        <v>160534.79999999999</v>
      </c>
      <c r="O3099">
        <v>160314</v>
      </c>
      <c r="P3099">
        <v>165863.6</v>
      </c>
      <c r="Q3099">
        <v>180537.2</v>
      </c>
      <c r="R3099">
        <v>201207.5</v>
      </c>
      <c r="S3099">
        <v>214808.5</v>
      </c>
      <c r="T3099">
        <v>223349.9</v>
      </c>
      <c r="U3099">
        <v>228360.2</v>
      </c>
      <c r="V3099">
        <v>233994.2</v>
      </c>
      <c r="W3099">
        <v>236665.8</v>
      </c>
      <c r="X3099">
        <v>237538.1</v>
      </c>
      <c r="Y3099">
        <v>237731.9</v>
      </c>
      <c r="Z3099">
        <v>235711.2</v>
      </c>
      <c r="AA3099">
        <v>230148.2</v>
      </c>
      <c r="AB3099">
        <v>222404.6</v>
      </c>
      <c r="AC3099">
        <v>217348.2</v>
      </c>
      <c r="AD3099">
        <v>207239.7</v>
      </c>
      <c r="AE3099">
        <v>202148.1</v>
      </c>
      <c r="AF3099">
        <v>196069.7</v>
      </c>
      <c r="AG3099">
        <v>192451.4</v>
      </c>
      <c r="AH3099">
        <v>185372</v>
      </c>
      <c r="AI3099">
        <v>177129.9</v>
      </c>
      <c r="AJ3099">
        <v>47.201979999999999</v>
      </c>
      <c r="AK3099">
        <v>46.90184</v>
      </c>
      <c r="AL3099">
        <v>46.046149999999997</v>
      </c>
      <c r="AM3099">
        <v>46.188319999999997</v>
      </c>
      <c r="AN3099">
        <v>45.852409999999999</v>
      </c>
      <c r="AO3099">
        <v>45.739429999999999</v>
      </c>
      <c r="AP3099">
        <v>45.627099999999999</v>
      </c>
      <c r="AQ3099">
        <v>46.178460000000001</v>
      </c>
      <c r="AR3099">
        <v>48.841830000000002</v>
      </c>
      <c r="AS3099">
        <v>51.209020000000002</v>
      </c>
      <c r="AT3099">
        <v>52.717750000000002</v>
      </c>
      <c r="AU3099">
        <v>53.337800000000001</v>
      </c>
      <c r="AV3099">
        <v>54.656999999999996</v>
      </c>
      <c r="AW3099">
        <v>55.795200000000001</v>
      </c>
      <c r="AX3099">
        <v>56.05415</v>
      </c>
      <c r="AY3099">
        <v>55.607109999999999</v>
      </c>
      <c r="AZ3099">
        <v>54.742010000000001</v>
      </c>
      <c r="BA3099">
        <v>53.376190000000001</v>
      </c>
      <c r="BB3099">
        <v>52.12782</v>
      </c>
      <c r="BC3099">
        <v>51.078870000000002</v>
      </c>
      <c r="BD3099">
        <v>50.612749999999998</v>
      </c>
      <c r="BE3099">
        <v>50.27026</v>
      </c>
      <c r="BF3099">
        <v>49.128320000000002</v>
      </c>
      <c r="BG3099">
        <v>48.371459999999999</v>
      </c>
      <c r="BH3099">
        <v>804.48670000000004</v>
      </c>
      <c r="BI3099">
        <v>1466.0530000000001</v>
      </c>
      <c r="BJ3099">
        <v>2421.6959999999999</v>
      </c>
      <c r="BK3099">
        <v>2426.25</v>
      </c>
      <c r="BL3099">
        <v>3460.6529999999998</v>
      </c>
      <c r="BM3099">
        <v>6522.5870000000004</v>
      </c>
      <c r="BN3099">
        <v>7816.6459999999997</v>
      </c>
      <c r="BO3099">
        <v>8146.915</v>
      </c>
      <c r="BP3099">
        <v>5281.6859999999997</v>
      </c>
      <c r="BQ3099">
        <v>1950.8030000000001</v>
      </c>
      <c r="BR3099">
        <v>4303.5569999999998</v>
      </c>
      <c r="BS3099">
        <v>2546.9960000000001</v>
      </c>
      <c r="BT3099">
        <v>2893.0790000000002</v>
      </c>
      <c r="BU3099">
        <v>3867.81</v>
      </c>
      <c r="BV3099">
        <v>5844.4549999999999</v>
      </c>
      <c r="BW3099">
        <v>6011.4639999999999</v>
      </c>
      <c r="BX3099">
        <v>6244.0129999999999</v>
      </c>
      <c r="BY3099">
        <v>5257.5540000000001</v>
      </c>
      <c r="BZ3099">
        <v>563.96199999999999</v>
      </c>
      <c r="CA3099">
        <v>-200.83179999999999</v>
      </c>
      <c r="CB3099">
        <v>-266.09679999999997</v>
      </c>
      <c r="CC3099">
        <v>-2866.8620000000001</v>
      </c>
      <c r="CD3099">
        <v>-638.95640000000003</v>
      </c>
      <c r="CE3099">
        <v>-1903.2139999999999</v>
      </c>
      <c r="CF3099" s="23">
        <v>3434923</v>
      </c>
      <c r="CG3099" s="23">
        <v>5718782</v>
      </c>
      <c r="CH3099" s="23">
        <v>4992681</v>
      </c>
      <c r="CI3099" s="23">
        <v>3784480</v>
      </c>
      <c r="CJ3099" s="23">
        <v>3197765</v>
      </c>
      <c r="CK3099" s="23">
        <v>1552243</v>
      </c>
      <c r="CL3099" s="23">
        <v>2078476</v>
      </c>
      <c r="CM3099" s="23">
        <v>2136213</v>
      </c>
      <c r="CN3099" s="23">
        <v>1503358</v>
      </c>
      <c r="CO3099" s="23">
        <v>7309478</v>
      </c>
      <c r="CP3099" s="23">
        <v>1307637</v>
      </c>
      <c r="CQ3099" s="23">
        <v>11200000</v>
      </c>
      <c r="CR3099" s="23">
        <v>12900000</v>
      </c>
      <c r="CS3099" s="23">
        <v>14500000</v>
      </c>
      <c r="CT3099" s="23">
        <v>13900000</v>
      </c>
      <c r="CU3099" s="23">
        <v>11600000</v>
      </c>
      <c r="CV3099" s="23">
        <v>12100000</v>
      </c>
      <c r="CW3099" s="23">
        <v>11700000</v>
      </c>
      <c r="CX3099" s="23">
        <v>12200000</v>
      </c>
      <c r="CY3099" s="23">
        <v>9908776</v>
      </c>
      <c r="CZ3099" s="23">
        <v>9519910</v>
      </c>
      <c r="DA3099" s="23">
        <v>2462926</v>
      </c>
      <c r="DB3099" s="23">
        <v>2530671</v>
      </c>
      <c r="DC3099" s="23">
        <v>2762962</v>
      </c>
      <c r="DD3099">
        <v>0</v>
      </c>
      <c r="DE3099">
        <v>0</v>
      </c>
      <c r="DF3099">
        <v>0</v>
      </c>
    </row>
    <row r="3100" spans="1:110" x14ac:dyDescent="0.25">
      <c r="A3100" s="18" t="str">
        <f t="shared" si="48"/>
        <v>program_CPP_200 kW and above_All_SDGE_1-in-2_MONTHLY SYSTEM PEAK DAY_2020_12</v>
      </c>
      <c r="B3100" t="s">
        <v>51</v>
      </c>
      <c r="C3100" t="s">
        <v>121</v>
      </c>
      <c r="D3100" t="s">
        <v>122</v>
      </c>
      <c r="E3100" t="s">
        <v>7</v>
      </c>
      <c r="F3100" t="s">
        <v>125</v>
      </c>
      <c r="G3100" t="s">
        <v>111</v>
      </c>
      <c r="H3100" t="s">
        <v>20</v>
      </c>
      <c r="I3100">
        <v>2020</v>
      </c>
      <c r="J3100">
        <v>12</v>
      </c>
      <c r="K3100">
        <v>1289</v>
      </c>
      <c r="L3100">
        <v>171290.8</v>
      </c>
      <c r="M3100">
        <v>166457.60000000001</v>
      </c>
      <c r="N3100">
        <v>163839.5</v>
      </c>
      <c r="O3100">
        <v>163614.20000000001</v>
      </c>
      <c r="P3100">
        <v>169278.1</v>
      </c>
      <c r="Q3100">
        <v>184253.7</v>
      </c>
      <c r="R3100">
        <v>205349.5</v>
      </c>
      <c r="S3100">
        <v>219230.5</v>
      </c>
      <c r="T3100">
        <v>227947.8</v>
      </c>
      <c r="U3100">
        <v>233061.2</v>
      </c>
      <c r="V3100">
        <v>238811.2</v>
      </c>
      <c r="W3100">
        <v>241537.8</v>
      </c>
      <c r="X3100">
        <v>242428</v>
      </c>
      <c r="Y3100">
        <v>242625.8</v>
      </c>
      <c r="Z3100">
        <v>240563.5</v>
      </c>
      <c r="AA3100">
        <v>234886</v>
      </c>
      <c r="AB3100">
        <v>226983</v>
      </c>
      <c r="AC3100">
        <v>221822.5</v>
      </c>
      <c r="AD3100">
        <v>211505.9</v>
      </c>
      <c r="AE3100">
        <v>206309.5</v>
      </c>
      <c r="AF3100">
        <v>200105.9</v>
      </c>
      <c r="AG3100">
        <v>196413.1</v>
      </c>
      <c r="AH3100">
        <v>189188</v>
      </c>
      <c r="AI3100">
        <v>180776.2</v>
      </c>
      <c r="AJ3100">
        <v>47.201979999999999</v>
      </c>
      <c r="AK3100">
        <v>46.90184</v>
      </c>
      <c r="AL3100">
        <v>46.046149999999997</v>
      </c>
      <c r="AM3100">
        <v>46.188319999999997</v>
      </c>
      <c r="AN3100">
        <v>45.852409999999999</v>
      </c>
      <c r="AO3100">
        <v>45.739429999999999</v>
      </c>
      <c r="AP3100">
        <v>45.627099999999999</v>
      </c>
      <c r="AQ3100">
        <v>46.178460000000001</v>
      </c>
      <c r="AR3100">
        <v>48.841830000000002</v>
      </c>
      <c r="AS3100">
        <v>51.209020000000002</v>
      </c>
      <c r="AT3100">
        <v>52.717750000000002</v>
      </c>
      <c r="AU3100">
        <v>53.337800000000001</v>
      </c>
      <c r="AV3100">
        <v>54.656999999999996</v>
      </c>
      <c r="AW3100">
        <v>55.795200000000001</v>
      </c>
      <c r="AX3100">
        <v>56.05415</v>
      </c>
      <c r="AY3100">
        <v>55.607109999999999</v>
      </c>
      <c r="AZ3100">
        <v>54.742010000000001</v>
      </c>
      <c r="BA3100">
        <v>53.376190000000001</v>
      </c>
      <c r="BB3100">
        <v>52.12782</v>
      </c>
      <c r="BC3100">
        <v>51.078870000000002</v>
      </c>
      <c r="BD3100">
        <v>50.612749999999998</v>
      </c>
      <c r="BE3100">
        <v>50.27026</v>
      </c>
      <c r="BF3100">
        <v>49.128320000000002</v>
      </c>
      <c r="BG3100">
        <v>48.371459999999999</v>
      </c>
      <c r="BH3100">
        <v>821.04780000000005</v>
      </c>
      <c r="BI3100">
        <v>1496.2329999999999</v>
      </c>
      <c r="BJ3100">
        <v>2471.5479999999998</v>
      </c>
      <c r="BK3100">
        <v>2476.1959999999999</v>
      </c>
      <c r="BL3100">
        <v>3531.8939999999998</v>
      </c>
      <c r="BM3100">
        <v>6656.8609999999999</v>
      </c>
      <c r="BN3100">
        <v>7977.5590000000002</v>
      </c>
      <c r="BO3100">
        <v>8314.6260000000002</v>
      </c>
      <c r="BP3100">
        <v>5390.415</v>
      </c>
      <c r="BQ3100">
        <v>1990.962</v>
      </c>
      <c r="BR3100">
        <v>4392.1490000000003</v>
      </c>
      <c r="BS3100">
        <v>2599.4279999999999</v>
      </c>
      <c r="BT3100">
        <v>2952.6350000000002</v>
      </c>
      <c r="BU3100">
        <v>3947.4319999999998</v>
      </c>
      <c r="BV3100">
        <v>5964.768</v>
      </c>
      <c r="BW3100">
        <v>6135.2160000000003</v>
      </c>
      <c r="BX3100">
        <v>6372.5519999999997</v>
      </c>
      <c r="BY3100">
        <v>5365.7860000000001</v>
      </c>
      <c r="BZ3100">
        <v>575.57169999999996</v>
      </c>
      <c r="CA3100">
        <v>-204.96610000000001</v>
      </c>
      <c r="CB3100">
        <v>-271.57470000000001</v>
      </c>
      <c r="CC3100">
        <v>-2925.8789999999999</v>
      </c>
      <c r="CD3100">
        <v>-652.10990000000004</v>
      </c>
      <c r="CE3100">
        <v>-1942.393</v>
      </c>
      <c r="CF3100" s="23">
        <v>3577801</v>
      </c>
      <c r="CG3100" s="23">
        <v>5956658</v>
      </c>
      <c r="CH3100" s="23">
        <v>5200354</v>
      </c>
      <c r="CI3100" s="23">
        <v>3941897</v>
      </c>
      <c r="CJ3100" s="23">
        <v>3330778</v>
      </c>
      <c r="CK3100" s="23">
        <v>1616809</v>
      </c>
      <c r="CL3100" s="23">
        <v>2164932</v>
      </c>
      <c r="CM3100" s="23">
        <v>2225070</v>
      </c>
      <c r="CN3100" s="23">
        <v>1565891</v>
      </c>
      <c r="CO3100" s="23">
        <v>7613520</v>
      </c>
      <c r="CP3100" s="23">
        <v>1362029</v>
      </c>
      <c r="CQ3100" s="23">
        <v>11700000</v>
      </c>
      <c r="CR3100" s="23">
        <v>13500000</v>
      </c>
      <c r="CS3100" s="23">
        <v>15100000</v>
      </c>
      <c r="CT3100" s="23">
        <v>14500000</v>
      </c>
      <c r="CU3100" s="23">
        <v>12100000</v>
      </c>
      <c r="CV3100" s="23">
        <v>12600000</v>
      </c>
      <c r="CW3100" s="23">
        <v>12200000</v>
      </c>
      <c r="CX3100" s="23">
        <v>12700000</v>
      </c>
      <c r="CY3100" s="23">
        <v>10300000</v>
      </c>
      <c r="CZ3100" s="23">
        <v>9915896</v>
      </c>
      <c r="DA3100" s="23">
        <v>2565373</v>
      </c>
      <c r="DB3100" s="23">
        <v>2635936</v>
      </c>
      <c r="DC3100" s="23">
        <v>2877889</v>
      </c>
      <c r="DD3100">
        <v>0</v>
      </c>
      <c r="DE3100">
        <v>0</v>
      </c>
      <c r="DF3100">
        <v>0</v>
      </c>
    </row>
    <row r="3101" spans="1:110" x14ac:dyDescent="0.25">
      <c r="A3101" s="18" t="str">
        <f t="shared" si="48"/>
        <v>program_CPP_200 kW and above_All_SDGE_1-in-2_MONTHLY SYSTEM PEAK DAY_2021_12</v>
      </c>
      <c r="B3101" t="s">
        <v>51</v>
      </c>
      <c r="C3101" t="s">
        <v>121</v>
      </c>
      <c r="D3101" t="s">
        <v>122</v>
      </c>
      <c r="E3101" t="s">
        <v>7</v>
      </c>
      <c r="F3101" t="s">
        <v>125</v>
      </c>
      <c r="G3101" t="s">
        <v>111</v>
      </c>
      <c r="H3101" t="s">
        <v>20</v>
      </c>
      <c r="I3101">
        <v>2021</v>
      </c>
      <c r="J3101">
        <v>12</v>
      </c>
      <c r="K3101">
        <v>1307</v>
      </c>
      <c r="L3101">
        <v>173682.8</v>
      </c>
      <c r="M3101">
        <v>168782</v>
      </c>
      <c r="N3101">
        <v>166127.4</v>
      </c>
      <c r="O3101">
        <v>165899</v>
      </c>
      <c r="P3101">
        <v>171642</v>
      </c>
      <c r="Q3101">
        <v>186826.7</v>
      </c>
      <c r="R3101">
        <v>208217.1</v>
      </c>
      <c r="S3101">
        <v>222292</v>
      </c>
      <c r="T3101">
        <v>231130.9</v>
      </c>
      <c r="U3101">
        <v>236315.7</v>
      </c>
      <c r="V3101">
        <v>242146</v>
      </c>
      <c r="W3101">
        <v>244910.7</v>
      </c>
      <c r="X3101">
        <v>245813.4</v>
      </c>
      <c r="Y3101">
        <v>246013.9</v>
      </c>
      <c r="Z3101">
        <v>243922.8</v>
      </c>
      <c r="AA3101">
        <v>238166</v>
      </c>
      <c r="AB3101">
        <v>230152.7</v>
      </c>
      <c r="AC3101">
        <v>224920.1</v>
      </c>
      <c r="AD3101">
        <v>214459.4</v>
      </c>
      <c r="AE3101">
        <v>209190.5</v>
      </c>
      <c r="AF3101">
        <v>202900.3</v>
      </c>
      <c r="AG3101">
        <v>199155.9</v>
      </c>
      <c r="AH3101">
        <v>191829.9</v>
      </c>
      <c r="AI3101">
        <v>183300.6</v>
      </c>
      <c r="AJ3101">
        <v>47.201979999999999</v>
      </c>
      <c r="AK3101">
        <v>46.90184</v>
      </c>
      <c r="AL3101">
        <v>46.046149999999997</v>
      </c>
      <c r="AM3101">
        <v>46.188319999999997</v>
      </c>
      <c r="AN3101">
        <v>45.852409999999999</v>
      </c>
      <c r="AO3101">
        <v>45.739429999999999</v>
      </c>
      <c r="AP3101">
        <v>45.627099999999999</v>
      </c>
      <c r="AQ3101">
        <v>46.178460000000001</v>
      </c>
      <c r="AR3101">
        <v>48.841830000000002</v>
      </c>
      <c r="AS3101">
        <v>51.209020000000002</v>
      </c>
      <c r="AT3101">
        <v>52.717750000000002</v>
      </c>
      <c r="AU3101">
        <v>53.337800000000001</v>
      </c>
      <c r="AV3101">
        <v>54.656999999999996</v>
      </c>
      <c r="AW3101">
        <v>55.795200000000001</v>
      </c>
      <c r="AX3101">
        <v>56.05415</v>
      </c>
      <c r="AY3101">
        <v>55.607109999999999</v>
      </c>
      <c r="AZ3101">
        <v>54.742010000000001</v>
      </c>
      <c r="BA3101">
        <v>53.376190000000001</v>
      </c>
      <c r="BB3101">
        <v>52.12782</v>
      </c>
      <c r="BC3101">
        <v>51.078870000000002</v>
      </c>
      <c r="BD3101">
        <v>50.612749999999998</v>
      </c>
      <c r="BE3101">
        <v>50.27026</v>
      </c>
      <c r="BF3101">
        <v>49.128320000000002</v>
      </c>
      <c r="BG3101">
        <v>48.371459999999999</v>
      </c>
      <c r="BH3101">
        <v>832.51310000000001</v>
      </c>
      <c r="BI3101">
        <v>1517.127</v>
      </c>
      <c r="BJ3101">
        <v>2506.0619999999999</v>
      </c>
      <c r="BK3101">
        <v>2510.7739999999999</v>
      </c>
      <c r="BL3101">
        <v>3581.2139999999999</v>
      </c>
      <c r="BM3101">
        <v>6749.8190000000004</v>
      </c>
      <c r="BN3101">
        <v>8088.9589999999998</v>
      </c>
      <c r="BO3101">
        <v>8430.7340000000004</v>
      </c>
      <c r="BP3101">
        <v>5465.6880000000001</v>
      </c>
      <c r="BQ3101">
        <v>2018.7650000000001</v>
      </c>
      <c r="BR3101">
        <v>4453.4830000000002</v>
      </c>
      <c r="BS3101">
        <v>2635.7280000000001</v>
      </c>
      <c r="BT3101">
        <v>2993.8670000000002</v>
      </c>
      <c r="BU3101">
        <v>4002.5549999999998</v>
      </c>
      <c r="BV3101">
        <v>6048.0619999999999</v>
      </c>
      <c r="BW3101">
        <v>6220.89</v>
      </c>
      <c r="BX3101">
        <v>6461.5410000000002</v>
      </c>
      <c r="BY3101">
        <v>5440.7150000000001</v>
      </c>
      <c r="BZ3101">
        <v>583.60910000000001</v>
      </c>
      <c r="CA3101">
        <v>-207.82830000000001</v>
      </c>
      <c r="CB3101">
        <v>-275.36700000000002</v>
      </c>
      <c r="CC3101">
        <v>-2966.7370000000001</v>
      </c>
      <c r="CD3101">
        <v>-661.21619999999996</v>
      </c>
      <c r="CE3101">
        <v>-1969.5170000000001</v>
      </c>
      <c r="CF3101" s="23">
        <v>3678421</v>
      </c>
      <c r="CG3101" s="23">
        <v>6124181</v>
      </c>
      <c r="CH3101" s="23">
        <v>5346607</v>
      </c>
      <c r="CI3101" s="23">
        <v>4052758</v>
      </c>
      <c r="CJ3101" s="23">
        <v>3424452</v>
      </c>
      <c r="CK3101" s="23">
        <v>1662279</v>
      </c>
      <c r="CL3101" s="23">
        <v>2225817</v>
      </c>
      <c r="CM3101" s="23">
        <v>2287648</v>
      </c>
      <c r="CN3101" s="23">
        <v>1609930</v>
      </c>
      <c r="CO3101" s="23">
        <v>7827640</v>
      </c>
      <c r="CP3101" s="23">
        <v>1400334</v>
      </c>
      <c r="CQ3101" s="23">
        <v>12000000</v>
      </c>
      <c r="CR3101" s="23">
        <v>13800000</v>
      </c>
      <c r="CS3101" s="23">
        <v>15500000</v>
      </c>
      <c r="CT3101" s="23">
        <v>14900000</v>
      </c>
      <c r="CU3101" s="23">
        <v>12400000</v>
      </c>
      <c r="CV3101" s="23">
        <v>13000000</v>
      </c>
      <c r="CW3101" s="23">
        <v>12500000</v>
      </c>
      <c r="CX3101" s="23">
        <v>13000000</v>
      </c>
      <c r="CY3101" s="23">
        <v>10600000</v>
      </c>
      <c r="CZ3101" s="23">
        <v>10200000</v>
      </c>
      <c r="DA3101" s="23">
        <v>2637520</v>
      </c>
      <c r="DB3101" s="23">
        <v>2710068</v>
      </c>
      <c r="DC3101" s="23">
        <v>2958825</v>
      </c>
      <c r="DD3101">
        <v>0</v>
      </c>
      <c r="DE3101">
        <v>0</v>
      </c>
      <c r="DF3101">
        <v>0</v>
      </c>
    </row>
    <row r="3102" spans="1:110" x14ac:dyDescent="0.25">
      <c r="A3102" s="18" t="str">
        <f t="shared" si="48"/>
        <v>program_CPP_200 kW and above_All_SDGE_1-in-2_MONTHLY SYSTEM PEAK DAY_2022_12</v>
      </c>
      <c r="B3102" t="s">
        <v>51</v>
      </c>
      <c r="C3102" t="s">
        <v>121</v>
      </c>
      <c r="D3102" t="s">
        <v>122</v>
      </c>
      <c r="E3102" t="s">
        <v>7</v>
      </c>
      <c r="F3102" t="s">
        <v>125</v>
      </c>
      <c r="G3102" t="s">
        <v>111</v>
      </c>
      <c r="H3102" t="s">
        <v>20</v>
      </c>
      <c r="I3102">
        <v>2022</v>
      </c>
      <c r="J3102">
        <v>12</v>
      </c>
      <c r="K3102">
        <v>1343</v>
      </c>
      <c r="L3102">
        <v>178466.7</v>
      </c>
      <c r="M3102">
        <v>173431</v>
      </c>
      <c r="N3102">
        <v>170703.2</v>
      </c>
      <c r="O3102">
        <v>170468.5</v>
      </c>
      <c r="P3102">
        <v>176369.7</v>
      </c>
      <c r="Q3102">
        <v>191972.6</v>
      </c>
      <c r="R3102">
        <v>213952.2</v>
      </c>
      <c r="S3102">
        <v>228414.8</v>
      </c>
      <c r="T3102">
        <v>237497.2</v>
      </c>
      <c r="U3102">
        <v>242824.8</v>
      </c>
      <c r="V3102">
        <v>248815.7</v>
      </c>
      <c r="W3102">
        <v>251656.5</v>
      </c>
      <c r="X3102">
        <v>252584.1</v>
      </c>
      <c r="Y3102">
        <v>252790.1</v>
      </c>
      <c r="Z3102">
        <v>250641.4</v>
      </c>
      <c r="AA3102">
        <v>244726.1</v>
      </c>
      <c r="AB3102">
        <v>236492</v>
      </c>
      <c r="AC3102">
        <v>231115.3</v>
      </c>
      <c r="AD3102">
        <v>220366.5</v>
      </c>
      <c r="AE3102">
        <v>214952.5</v>
      </c>
      <c r="AF3102">
        <v>208489</v>
      </c>
      <c r="AG3102">
        <v>204641.5</v>
      </c>
      <c r="AH3102">
        <v>197113.7</v>
      </c>
      <c r="AI3102">
        <v>188349.5</v>
      </c>
      <c r="AJ3102">
        <v>47.201979999999999</v>
      </c>
      <c r="AK3102">
        <v>46.90184</v>
      </c>
      <c r="AL3102">
        <v>46.046149999999997</v>
      </c>
      <c r="AM3102">
        <v>46.188319999999997</v>
      </c>
      <c r="AN3102">
        <v>45.852409999999999</v>
      </c>
      <c r="AO3102">
        <v>45.739429999999999</v>
      </c>
      <c r="AP3102">
        <v>45.627099999999999</v>
      </c>
      <c r="AQ3102">
        <v>46.178460000000001</v>
      </c>
      <c r="AR3102">
        <v>48.841830000000002</v>
      </c>
      <c r="AS3102">
        <v>51.209020000000002</v>
      </c>
      <c r="AT3102">
        <v>52.717750000000002</v>
      </c>
      <c r="AU3102">
        <v>53.337800000000001</v>
      </c>
      <c r="AV3102">
        <v>54.656999999999996</v>
      </c>
      <c r="AW3102">
        <v>55.795200000000001</v>
      </c>
      <c r="AX3102">
        <v>56.05415</v>
      </c>
      <c r="AY3102">
        <v>55.607109999999999</v>
      </c>
      <c r="AZ3102">
        <v>54.742010000000001</v>
      </c>
      <c r="BA3102">
        <v>53.376190000000001</v>
      </c>
      <c r="BB3102">
        <v>52.12782</v>
      </c>
      <c r="BC3102">
        <v>51.078870000000002</v>
      </c>
      <c r="BD3102">
        <v>50.612749999999998</v>
      </c>
      <c r="BE3102">
        <v>50.27026</v>
      </c>
      <c r="BF3102">
        <v>49.128320000000002</v>
      </c>
      <c r="BG3102">
        <v>48.371459999999999</v>
      </c>
      <c r="BH3102">
        <v>855.44389999999999</v>
      </c>
      <c r="BI3102">
        <v>1558.915</v>
      </c>
      <c r="BJ3102">
        <v>2575.0889999999999</v>
      </c>
      <c r="BK3102">
        <v>2579.931</v>
      </c>
      <c r="BL3102">
        <v>3679.855</v>
      </c>
      <c r="BM3102">
        <v>6935.7359999999999</v>
      </c>
      <c r="BN3102">
        <v>8311.7620000000006</v>
      </c>
      <c r="BO3102">
        <v>8662.9500000000007</v>
      </c>
      <c r="BP3102">
        <v>5616.2349999999997</v>
      </c>
      <c r="BQ3102">
        <v>2074.3690000000001</v>
      </c>
      <c r="BR3102">
        <v>4576.1490000000003</v>
      </c>
      <c r="BS3102">
        <v>2708.326</v>
      </c>
      <c r="BT3102">
        <v>3076.33</v>
      </c>
      <c r="BU3102">
        <v>4112.8019999999997</v>
      </c>
      <c r="BV3102">
        <v>6214.65</v>
      </c>
      <c r="BW3102">
        <v>6392.2380000000003</v>
      </c>
      <c r="BX3102">
        <v>6639.5169999999998</v>
      </c>
      <c r="BY3102">
        <v>5590.5739999999996</v>
      </c>
      <c r="BZ3102">
        <v>599.68399999999997</v>
      </c>
      <c r="CA3102">
        <v>-213.55269999999999</v>
      </c>
      <c r="CB3102">
        <v>-282.95170000000002</v>
      </c>
      <c r="CC3102">
        <v>-3048.453</v>
      </c>
      <c r="CD3102">
        <v>-679.42870000000005</v>
      </c>
      <c r="CE3102">
        <v>-2023.7660000000001</v>
      </c>
      <c r="CF3102" s="23">
        <v>3883849</v>
      </c>
      <c r="CG3102" s="23">
        <v>6466196</v>
      </c>
      <c r="CH3102" s="23">
        <v>5645197</v>
      </c>
      <c r="CI3102" s="23">
        <v>4279091</v>
      </c>
      <c r="CJ3102" s="23">
        <v>3615696</v>
      </c>
      <c r="CK3102" s="23">
        <v>1755112</v>
      </c>
      <c r="CL3102" s="23">
        <v>2350122</v>
      </c>
      <c r="CM3102" s="23">
        <v>2415405</v>
      </c>
      <c r="CN3102" s="23">
        <v>1699839</v>
      </c>
      <c r="CO3102" s="23">
        <v>8264788</v>
      </c>
      <c r="CP3102" s="23">
        <v>1478538</v>
      </c>
      <c r="CQ3102" s="23">
        <v>12700000</v>
      </c>
      <c r="CR3102" s="23">
        <v>14600000</v>
      </c>
      <c r="CS3102" s="23">
        <v>16400000</v>
      </c>
      <c r="CT3102" s="23">
        <v>15700000</v>
      </c>
      <c r="CU3102" s="23">
        <v>13100000</v>
      </c>
      <c r="CV3102" s="23">
        <v>13700000</v>
      </c>
      <c r="CW3102" s="23">
        <v>13200000</v>
      </c>
      <c r="CX3102" s="23">
        <v>13800000</v>
      </c>
      <c r="CY3102" s="23">
        <v>11200000</v>
      </c>
      <c r="CZ3102" s="23">
        <v>10800000</v>
      </c>
      <c r="DA3102" s="23">
        <v>2784817</v>
      </c>
      <c r="DB3102" s="23">
        <v>2861416</v>
      </c>
      <c r="DC3102" s="23">
        <v>3124066</v>
      </c>
      <c r="DD3102">
        <v>0</v>
      </c>
      <c r="DE3102">
        <v>0</v>
      </c>
      <c r="DF3102">
        <v>0</v>
      </c>
    </row>
    <row r="3103" spans="1:110" x14ac:dyDescent="0.25">
      <c r="A3103" s="18" t="str">
        <f t="shared" si="48"/>
        <v>program_CPP_200 kW and above_All_SDGE_1-in-2_MONTHLY SYSTEM PEAK DAY_2023_12</v>
      </c>
      <c r="B3103" t="s">
        <v>51</v>
      </c>
      <c r="C3103" t="s">
        <v>121</v>
      </c>
      <c r="D3103" t="s">
        <v>122</v>
      </c>
      <c r="E3103" t="s">
        <v>7</v>
      </c>
      <c r="F3103" t="s">
        <v>125</v>
      </c>
      <c r="G3103" t="s">
        <v>111</v>
      </c>
      <c r="H3103" t="s">
        <v>20</v>
      </c>
      <c r="I3103">
        <v>2023</v>
      </c>
      <c r="J3103">
        <v>12</v>
      </c>
      <c r="K3103">
        <v>1387</v>
      </c>
      <c r="L3103">
        <v>184313.7</v>
      </c>
      <c r="M3103">
        <v>179113</v>
      </c>
      <c r="N3103">
        <v>176295.9</v>
      </c>
      <c r="O3103">
        <v>176053.5</v>
      </c>
      <c r="P3103">
        <v>182148</v>
      </c>
      <c r="Q3103">
        <v>198262.1</v>
      </c>
      <c r="R3103">
        <v>220961.8</v>
      </c>
      <c r="S3103">
        <v>235898.2</v>
      </c>
      <c r="T3103">
        <v>245278.2</v>
      </c>
      <c r="U3103">
        <v>250780.3</v>
      </c>
      <c r="V3103">
        <v>256967.5</v>
      </c>
      <c r="W3103">
        <v>259901.4</v>
      </c>
      <c r="X3103">
        <v>260859.3</v>
      </c>
      <c r="Y3103">
        <v>261072.1</v>
      </c>
      <c r="Z3103">
        <v>258853.1</v>
      </c>
      <c r="AA3103">
        <v>252743.9</v>
      </c>
      <c r="AB3103">
        <v>244240.1</v>
      </c>
      <c r="AC3103">
        <v>238687.2</v>
      </c>
      <c r="AD3103">
        <v>227586.3</v>
      </c>
      <c r="AE3103">
        <v>221994.8</v>
      </c>
      <c r="AF3103">
        <v>215319.6</v>
      </c>
      <c r="AG3103">
        <v>211346</v>
      </c>
      <c r="AH3103">
        <v>203571.6</v>
      </c>
      <c r="AI3103">
        <v>194520.3</v>
      </c>
      <c r="AJ3103">
        <v>47.201979999999999</v>
      </c>
      <c r="AK3103">
        <v>46.90184</v>
      </c>
      <c r="AL3103">
        <v>46.046149999999997</v>
      </c>
      <c r="AM3103">
        <v>46.188319999999997</v>
      </c>
      <c r="AN3103">
        <v>45.852409999999999</v>
      </c>
      <c r="AO3103">
        <v>45.739429999999999</v>
      </c>
      <c r="AP3103">
        <v>45.627099999999999</v>
      </c>
      <c r="AQ3103">
        <v>46.178460000000001</v>
      </c>
      <c r="AR3103">
        <v>48.841830000000002</v>
      </c>
      <c r="AS3103">
        <v>51.209020000000002</v>
      </c>
      <c r="AT3103">
        <v>52.717750000000002</v>
      </c>
      <c r="AU3103">
        <v>53.337800000000001</v>
      </c>
      <c r="AV3103">
        <v>54.656999999999996</v>
      </c>
      <c r="AW3103">
        <v>55.795200000000001</v>
      </c>
      <c r="AX3103">
        <v>56.05415</v>
      </c>
      <c r="AY3103">
        <v>55.607109999999999</v>
      </c>
      <c r="AZ3103">
        <v>54.742010000000001</v>
      </c>
      <c r="BA3103">
        <v>53.376190000000001</v>
      </c>
      <c r="BB3103">
        <v>52.12782</v>
      </c>
      <c r="BC3103">
        <v>51.078870000000002</v>
      </c>
      <c r="BD3103">
        <v>50.612749999999998</v>
      </c>
      <c r="BE3103">
        <v>50.27026</v>
      </c>
      <c r="BF3103">
        <v>49.128320000000002</v>
      </c>
      <c r="BG3103">
        <v>48.371459999999999</v>
      </c>
      <c r="BH3103">
        <v>883.47029999999995</v>
      </c>
      <c r="BI3103">
        <v>1609.989</v>
      </c>
      <c r="BJ3103">
        <v>2659.4549999999999</v>
      </c>
      <c r="BK3103">
        <v>2664.4560000000001</v>
      </c>
      <c r="BL3103">
        <v>3800.4169999999999</v>
      </c>
      <c r="BM3103">
        <v>7162.9679999999998</v>
      </c>
      <c r="BN3103">
        <v>8584.0759999999991</v>
      </c>
      <c r="BO3103">
        <v>8946.7710000000006</v>
      </c>
      <c r="BP3103">
        <v>5800.2359999999999</v>
      </c>
      <c r="BQ3103">
        <v>2142.3310000000001</v>
      </c>
      <c r="BR3103">
        <v>4726.076</v>
      </c>
      <c r="BS3103">
        <v>2797.0569999999998</v>
      </c>
      <c r="BT3103">
        <v>3177.1179999999999</v>
      </c>
      <c r="BU3103">
        <v>4247.5469999999996</v>
      </c>
      <c r="BV3103">
        <v>6418.2569999999996</v>
      </c>
      <c r="BW3103">
        <v>6601.6629999999996</v>
      </c>
      <c r="BX3103">
        <v>6857.0439999999999</v>
      </c>
      <c r="BY3103">
        <v>5773.7349999999997</v>
      </c>
      <c r="BZ3103">
        <v>619.33119999999997</v>
      </c>
      <c r="CA3103">
        <v>-220.54920000000001</v>
      </c>
      <c r="CB3103">
        <v>-292.22190000000001</v>
      </c>
      <c r="CC3103">
        <v>-3148.328</v>
      </c>
      <c r="CD3103">
        <v>-701.68849999999998</v>
      </c>
      <c r="CE3103">
        <v>-2090.069</v>
      </c>
      <c r="CF3103" s="23">
        <v>4142507</v>
      </c>
      <c r="CG3103" s="23">
        <v>6896834</v>
      </c>
      <c r="CH3103" s="23">
        <v>6021158</v>
      </c>
      <c r="CI3103" s="23">
        <v>4564071</v>
      </c>
      <c r="CJ3103" s="23">
        <v>3856495</v>
      </c>
      <c r="CK3103" s="23">
        <v>1872000</v>
      </c>
      <c r="CL3103" s="23">
        <v>2506636</v>
      </c>
      <c r="CM3103" s="23">
        <v>2576267</v>
      </c>
      <c r="CN3103" s="23">
        <v>1813046</v>
      </c>
      <c r="CO3103" s="23">
        <v>8815209</v>
      </c>
      <c r="CP3103" s="23">
        <v>1577006</v>
      </c>
      <c r="CQ3103" s="23">
        <v>13500000</v>
      </c>
      <c r="CR3103" s="23">
        <v>15600000</v>
      </c>
      <c r="CS3103" s="23">
        <v>17500000</v>
      </c>
      <c r="CT3103" s="23">
        <v>16800000</v>
      </c>
      <c r="CU3103" s="23">
        <v>14000000</v>
      </c>
      <c r="CV3103" s="23">
        <v>14600000</v>
      </c>
      <c r="CW3103" s="23">
        <v>14100000</v>
      </c>
      <c r="CX3103" s="23">
        <v>14700000</v>
      </c>
      <c r="CY3103" s="23">
        <v>11900000</v>
      </c>
      <c r="CZ3103" s="23">
        <v>11500000</v>
      </c>
      <c r="DA3103" s="23">
        <v>2970281</v>
      </c>
      <c r="DB3103" s="23">
        <v>3051982</v>
      </c>
      <c r="DC3103" s="23">
        <v>3332123</v>
      </c>
      <c r="DD3103">
        <v>0</v>
      </c>
      <c r="DE3103">
        <v>0</v>
      </c>
      <c r="DF3103">
        <v>0</v>
      </c>
    </row>
    <row r="3104" spans="1:110" x14ac:dyDescent="0.25">
      <c r="A3104" s="18" t="str">
        <f t="shared" si="48"/>
        <v>program_CPP_200 kW and above_All_SDGE_1-in-2_MONTHLY SYSTEM PEAK DAY_2024_12</v>
      </c>
      <c r="B3104" t="s">
        <v>51</v>
      </c>
      <c r="C3104" t="s">
        <v>121</v>
      </c>
      <c r="D3104" t="s">
        <v>122</v>
      </c>
      <c r="E3104" t="s">
        <v>7</v>
      </c>
      <c r="F3104" t="s">
        <v>125</v>
      </c>
      <c r="G3104" t="s">
        <v>111</v>
      </c>
      <c r="H3104" t="s">
        <v>20</v>
      </c>
      <c r="I3104">
        <v>2024</v>
      </c>
      <c r="J3104">
        <v>12</v>
      </c>
      <c r="K3104">
        <v>1422</v>
      </c>
      <c r="L3104">
        <v>188964.8</v>
      </c>
      <c r="M3104">
        <v>183632.8</v>
      </c>
      <c r="N3104">
        <v>180744.6</v>
      </c>
      <c r="O3104">
        <v>180496.1</v>
      </c>
      <c r="P3104">
        <v>186744.3</v>
      </c>
      <c r="Q3104">
        <v>203265.1</v>
      </c>
      <c r="R3104">
        <v>226537.60000000001</v>
      </c>
      <c r="S3104">
        <v>241850.9</v>
      </c>
      <c r="T3104">
        <v>251467.6</v>
      </c>
      <c r="U3104">
        <v>257108.6</v>
      </c>
      <c r="V3104">
        <v>263451.90000000002</v>
      </c>
      <c r="W3104">
        <v>266459.8</v>
      </c>
      <c r="X3104">
        <v>267441.90000000002</v>
      </c>
      <c r="Y3104">
        <v>267660.09999999998</v>
      </c>
      <c r="Z3104">
        <v>265385</v>
      </c>
      <c r="AA3104">
        <v>259121.8</v>
      </c>
      <c r="AB3104">
        <v>250403.3</v>
      </c>
      <c r="AC3104">
        <v>244710.3</v>
      </c>
      <c r="AD3104">
        <v>233329.2</v>
      </c>
      <c r="AE3104">
        <v>227596.7</v>
      </c>
      <c r="AF3104">
        <v>220753</v>
      </c>
      <c r="AG3104">
        <v>216679.2</v>
      </c>
      <c r="AH3104">
        <v>208708.6</v>
      </c>
      <c r="AI3104">
        <v>199428.9</v>
      </c>
      <c r="AJ3104">
        <v>47.201979999999999</v>
      </c>
      <c r="AK3104">
        <v>46.90184</v>
      </c>
      <c r="AL3104">
        <v>46.046149999999997</v>
      </c>
      <c r="AM3104">
        <v>46.188319999999997</v>
      </c>
      <c r="AN3104">
        <v>45.852409999999999</v>
      </c>
      <c r="AO3104">
        <v>45.739429999999999</v>
      </c>
      <c r="AP3104">
        <v>45.627099999999999</v>
      </c>
      <c r="AQ3104">
        <v>46.178460000000001</v>
      </c>
      <c r="AR3104">
        <v>48.841830000000002</v>
      </c>
      <c r="AS3104">
        <v>51.209020000000002</v>
      </c>
      <c r="AT3104">
        <v>52.717750000000002</v>
      </c>
      <c r="AU3104">
        <v>53.337800000000001</v>
      </c>
      <c r="AV3104">
        <v>54.656999999999996</v>
      </c>
      <c r="AW3104">
        <v>55.795200000000001</v>
      </c>
      <c r="AX3104">
        <v>56.05415</v>
      </c>
      <c r="AY3104">
        <v>55.607109999999999</v>
      </c>
      <c r="AZ3104">
        <v>54.742010000000001</v>
      </c>
      <c r="BA3104">
        <v>53.376190000000001</v>
      </c>
      <c r="BB3104">
        <v>52.12782</v>
      </c>
      <c r="BC3104">
        <v>51.078870000000002</v>
      </c>
      <c r="BD3104">
        <v>50.612749999999998</v>
      </c>
      <c r="BE3104">
        <v>50.27026</v>
      </c>
      <c r="BF3104">
        <v>49.128320000000002</v>
      </c>
      <c r="BG3104">
        <v>48.371459999999999</v>
      </c>
      <c r="BH3104">
        <v>905.76409999999998</v>
      </c>
      <c r="BI3104">
        <v>1650.616</v>
      </c>
      <c r="BJ3104">
        <v>2726.5639999999999</v>
      </c>
      <c r="BK3104">
        <v>2731.692</v>
      </c>
      <c r="BL3104">
        <v>3896.317</v>
      </c>
      <c r="BM3104">
        <v>7343.7209999999995</v>
      </c>
      <c r="BN3104">
        <v>8800.6890000000003</v>
      </c>
      <c r="BO3104">
        <v>9172.5360000000001</v>
      </c>
      <c r="BP3104">
        <v>5946.6019999999999</v>
      </c>
      <c r="BQ3104">
        <v>2196.3910000000001</v>
      </c>
      <c r="BR3104">
        <v>4845.335</v>
      </c>
      <c r="BS3104">
        <v>2867.6390000000001</v>
      </c>
      <c r="BT3104">
        <v>3257.2910000000002</v>
      </c>
      <c r="BU3104">
        <v>4354.7309999999998</v>
      </c>
      <c r="BV3104">
        <v>6580.2179999999998</v>
      </c>
      <c r="BW3104">
        <v>6768.2520000000004</v>
      </c>
      <c r="BX3104">
        <v>7030.0770000000002</v>
      </c>
      <c r="BY3104">
        <v>5919.4319999999998</v>
      </c>
      <c r="BZ3104">
        <v>634.95960000000002</v>
      </c>
      <c r="CA3104">
        <v>-226.1147</v>
      </c>
      <c r="CB3104">
        <v>-299.59589999999997</v>
      </c>
      <c r="CC3104">
        <v>-3227.7730000000001</v>
      </c>
      <c r="CD3104">
        <v>-719.39509999999996</v>
      </c>
      <c r="CE3104">
        <v>-2142.8110000000001</v>
      </c>
      <c r="CF3104" s="23">
        <v>4354211</v>
      </c>
      <c r="CG3104" s="23">
        <v>7249300</v>
      </c>
      <c r="CH3104" s="23">
        <v>6328872</v>
      </c>
      <c r="CI3104" s="23">
        <v>4797320</v>
      </c>
      <c r="CJ3104" s="23">
        <v>4053583</v>
      </c>
      <c r="CK3104" s="23">
        <v>1967669</v>
      </c>
      <c r="CL3104" s="23">
        <v>2634739</v>
      </c>
      <c r="CM3104" s="23">
        <v>2707928</v>
      </c>
      <c r="CN3104" s="23">
        <v>1905702</v>
      </c>
      <c r="CO3104" s="23">
        <v>9265713</v>
      </c>
      <c r="CP3104" s="23">
        <v>1657600</v>
      </c>
      <c r="CQ3104" s="23">
        <v>14200000</v>
      </c>
      <c r="CR3104" s="23">
        <v>16400000</v>
      </c>
      <c r="CS3104" s="23">
        <v>18400000</v>
      </c>
      <c r="CT3104" s="23">
        <v>17600000</v>
      </c>
      <c r="CU3104" s="23">
        <v>14700000</v>
      </c>
      <c r="CV3104" s="23">
        <v>15400000</v>
      </c>
      <c r="CW3104" s="23">
        <v>14800000</v>
      </c>
      <c r="CX3104" s="23">
        <v>15400000</v>
      </c>
      <c r="CY3104" s="23">
        <v>12600000</v>
      </c>
      <c r="CZ3104" s="23">
        <v>12100000</v>
      </c>
      <c r="DA3104" s="23">
        <v>3122078</v>
      </c>
      <c r="DB3104" s="23">
        <v>3207955</v>
      </c>
      <c r="DC3104" s="23">
        <v>3502413</v>
      </c>
      <c r="DD3104">
        <v>0</v>
      </c>
      <c r="DE3104">
        <v>0</v>
      </c>
      <c r="DF3104">
        <v>0</v>
      </c>
    </row>
    <row r="3105" spans="1:110" x14ac:dyDescent="0.25">
      <c r="A3105" s="18" t="str">
        <f t="shared" si="48"/>
        <v>program_CPP_200 kW and above_All_SDGE_1-in-2_MONTHLY SYSTEM PEAK DAY_2025_12</v>
      </c>
      <c r="B3105" t="s">
        <v>51</v>
      </c>
      <c r="C3105" t="s">
        <v>121</v>
      </c>
      <c r="D3105" t="s">
        <v>122</v>
      </c>
      <c r="E3105" t="s">
        <v>7</v>
      </c>
      <c r="F3105" t="s">
        <v>125</v>
      </c>
      <c r="G3105" t="s">
        <v>111</v>
      </c>
      <c r="H3105" t="s">
        <v>20</v>
      </c>
      <c r="I3105">
        <v>2025</v>
      </c>
      <c r="J3105">
        <v>12</v>
      </c>
      <c r="K3105">
        <v>1451</v>
      </c>
      <c r="L3105">
        <v>192818.5</v>
      </c>
      <c r="M3105">
        <v>187377.8</v>
      </c>
      <c r="N3105">
        <v>184430.7</v>
      </c>
      <c r="O3105">
        <v>184177.1</v>
      </c>
      <c r="P3105">
        <v>190552.8</v>
      </c>
      <c r="Q3105">
        <v>207410.5</v>
      </c>
      <c r="R3105">
        <v>231157.6</v>
      </c>
      <c r="S3105">
        <v>246783.2</v>
      </c>
      <c r="T3105">
        <v>256596</v>
      </c>
      <c r="U3105">
        <v>262352</v>
      </c>
      <c r="V3105">
        <v>268824.7</v>
      </c>
      <c r="W3105">
        <v>271893.90000000002</v>
      </c>
      <c r="X3105">
        <v>272896.09999999998</v>
      </c>
      <c r="Y3105">
        <v>273118.8</v>
      </c>
      <c r="Z3105">
        <v>270797.3</v>
      </c>
      <c r="AA3105">
        <v>264406.2</v>
      </c>
      <c r="AB3105">
        <v>255510</v>
      </c>
      <c r="AC3105">
        <v>249700.9</v>
      </c>
      <c r="AD3105">
        <v>238087.7</v>
      </c>
      <c r="AE3105">
        <v>232238.3</v>
      </c>
      <c r="AF3105">
        <v>225255</v>
      </c>
      <c r="AG3105">
        <v>221098.1</v>
      </c>
      <c r="AH3105">
        <v>212965</v>
      </c>
      <c r="AI3105">
        <v>203496</v>
      </c>
      <c r="AJ3105">
        <v>47.201979999999999</v>
      </c>
      <c r="AK3105">
        <v>46.90184</v>
      </c>
      <c r="AL3105">
        <v>46.046149999999997</v>
      </c>
      <c r="AM3105">
        <v>46.188319999999997</v>
      </c>
      <c r="AN3105">
        <v>45.852409999999999</v>
      </c>
      <c r="AO3105">
        <v>45.739429999999999</v>
      </c>
      <c r="AP3105">
        <v>45.627099999999999</v>
      </c>
      <c r="AQ3105">
        <v>46.178460000000001</v>
      </c>
      <c r="AR3105">
        <v>48.841830000000002</v>
      </c>
      <c r="AS3105">
        <v>51.209020000000002</v>
      </c>
      <c r="AT3105">
        <v>52.717750000000002</v>
      </c>
      <c r="AU3105">
        <v>53.337800000000001</v>
      </c>
      <c r="AV3105">
        <v>54.656999999999996</v>
      </c>
      <c r="AW3105">
        <v>55.795200000000001</v>
      </c>
      <c r="AX3105">
        <v>56.05415</v>
      </c>
      <c r="AY3105">
        <v>55.607109999999999</v>
      </c>
      <c r="AZ3105">
        <v>54.742010000000001</v>
      </c>
      <c r="BA3105">
        <v>53.376190000000001</v>
      </c>
      <c r="BB3105">
        <v>52.12782</v>
      </c>
      <c r="BC3105">
        <v>51.078870000000002</v>
      </c>
      <c r="BD3105">
        <v>50.612749999999998</v>
      </c>
      <c r="BE3105">
        <v>50.27026</v>
      </c>
      <c r="BF3105">
        <v>49.128320000000002</v>
      </c>
      <c r="BG3105">
        <v>48.371459999999999</v>
      </c>
      <c r="BH3105">
        <v>924.23609999999996</v>
      </c>
      <c r="BI3105">
        <v>1684.278</v>
      </c>
      <c r="BJ3105">
        <v>2782.1689999999999</v>
      </c>
      <c r="BK3105">
        <v>2787.4009999999998</v>
      </c>
      <c r="BL3105">
        <v>3975.7779999999998</v>
      </c>
      <c r="BM3105">
        <v>7493.4870000000001</v>
      </c>
      <c r="BN3105">
        <v>8980.1689999999999</v>
      </c>
      <c r="BO3105">
        <v>9359.5990000000002</v>
      </c>
      <c r="BP3105">
        <v>6067.875</v>
      </c>
      <c r="BQ3105">
        <v>2241.1840000000002</v>
      </c>
      <c r="BR3105">
        <v>4944.1499999999996</v>
      </c>
      <c r="BS3105">
        <v>2926.1210000000001</v>
      </c>
      <c r="BT3105">
        <v>3323.7190000000001</v>
      </c>
      <c r="BU3105">
        <v>4443.5410000000002</v>
      </c>
      <c r="BV3105">
        <v>6714.4129999999996</v>
      </c>
      <c r="BW3105">
        <v>6906.2820000000002</v>
      </c>
      <c r="BX3105">
        <v>7173.4470000000001</v>
      </c>
      <c r="BY3105">
        <v>6040.1509999999998</v>
      </c>
      <c r="BZ3105">
        <v>647.90880000000004</v>
      </c>
      <c r="CA3105">
        <v>-230.726</v>
      </c>
      <c r="CB3105">
        <v>-305.70589999999999</v>
      </c>
      <c r="CC3105">
        <v>-3293.6</v>
      </c>
      <c r="CD3105">
        <v>-734.06629999999996</v>
      </c>
      <c r="CE3105">
        <v>-2186.511</v>
      </c>
      <c r="CF3105" s="23">
        <v>4533620</v>
      </c>
      <c r="CG3105" s="23">
        <v>7547996</v>
      </c>
      <c r="CH3105" s="23">
        <v>6589644</v>
      </c>
      <c r="CI3105" s="23">
        <v>4994986</v>
      </c>
      <c r="CJ3105" s="23">
        <v>4220605</v>
      </c>
      <c r="CK3105" s="23">
        <v>2048744</v>
      </c>
      <c r="CL3105" s="23">
        <v>2743299</v>
      </c>
      <c r="CM3105" s="23">
        <v>2819504</v>
      </c>
      <c r="CN3105" s="23">
        <v>1984224</v>
      </c>
      <c r="CO3105" s="23">
        <v>9647494</v>
      </c>
      <c r="CP3105" s="23">
        <v>1725899</v>
      </c>
      <c r="CQ3105" s="23">
        <v>14800000</v>
      </c>
      <c r="CR3105" s="23">
        <v>17100000</v>
      </c>
      <c r="CS3105" s="23">
        <v>19100000</v>
      </c>
      <c r="CT3105" s="23">
        <v>18300000</v>
      </c>
      <c r="CU3105" s="23">
        <v>15300000</v>
      </c>
      <c r="CV3105" s="23">
        <v>16000000</v>
      </c>
      <c r="CW3105" s="23">
        <v>15400000</v>
      </c>
      <c r="CX3105" s="23">
        <v>16100000</v>
      </c>
      <c r="CY3105" s="23">
        <v>13100000</v>
      </c>
      <c r="CZ3105" s="23">
        <v>12600000</v>
      </c>
      <c r="DA3105" s="23">
        <v>3250719</v>
      </c>
      <c r="DB3105" s="23">
        <v>3340134</v>
      </c>
      <c r="DC3105" s="23">
        <v>3646725</v>
      </c>
      <c r="DD3105">
        <v>0</v>
      </c>
      <c r="DE3105">
        <v>0</v>
      </c>
      <c r="DF3105">
        <v>0</v>
      </c>
    </row>
    <row r="3106" spans="1:110" x14ac:dyDescent="0.25">
      <c r="A3106" s="18" t="str">
        <f t="shared" si="48"/>
        <v>program_CPP_200 kW and above_All_SDGE_1-in-2_MONTHLY SYSTEM PEAK DAY_2026_12</v>
      </c>
      <c r="B3106" t="s">
        <v>51</v>
      </c>
      <c r="C3106" t="s">
        <v>121</v>
      </c>
      <c r="D3106" t="s">
        <v>122</v>
      </c>
      <c r="E3106" t="s">
        <v>7</v>
      </c>
      <c r="F3106" t="s">
        <v>125</v>
      </c>
      <c r="G3106" t="s">
        <v>111</v>
      </c>
      <c r="H3106" t="s">
        <v>20</v>
      </c>
      <c r="I3106">
        <v>2026</v>
      </c>
      <c r="J3106">
        <v>12</v>
      </c>
      <c r="K3106">
        <v>1478</v>
      </c>
      <c r="L3106">
        <v>196406.39999999999</v>
      </c>
      <c r="M3106">
        <v>190864.5</v>
      </c>
      <c r="N3106">
        <v>187862.5</v>
      </c>
      <c r="O3106">
        <v>187604.2</v>
      </c>
      <c r="P3106">
        <v>194098.5</v>
      </c>
      <c r="Q3106">
        <v>211269.9</v>
      </c>
      <c r="R3106">
        <v>235458.9</v>
      </c>
      <c r="S3106">
        <v>251375.3</v>
      </c>
      <c r="T3106">
        <v>261370.7</v>
      </c>
      <c r="U3106">
        <v>267233.8</v>
      </c>
      <c r="V3106">
        <v>273826.90000000002</v>
      </c>
      <c r="W3106">
        <v>276953.3</v>
      </c>
      <c r="X3106">
        <v>277974.09999999998</v>
      </c>
      <c r="Y3106">
        <v>278200.90000000002</v>
      </c>
      <c r="Z3106">
        <v>275836.2</v>
      </c>
      <c r="AA3106">
        <v>269326.3</v>
      </c>
      <c r="AB3106">
        <v>260264.5</v>
      </c>
      <c r="AC3106">
        <v>254347.3</v>
      </c>
      <c r="AD3106">
        <v>242518</v>
      </c>
      <c r="AE3106">
        <v>236559.8</v>
      </c>
      <c r="AF3106">
        <v>229446.5</v>
      </c>
      <c r="AG3106">
        <v>225212.3</v>
      </c>
      <c r="AH3106">
        <v>216927.8</v>
      </c>
      <c r="AI3106">
        <v>207282.6</v>
      </c>
      <c r="AJ3106">
        <v>47.201979999999999</v>
      </c>
      <c r="AK3106">
        <v>46.90184</v>
      </c>
      <c r="AL3106">
        <v>46.046149999999997</v>
      </c>
      <c r="AM3106">
        <v>46.188319999999997</v>
      </c>
      <c r="AN3106">
        <v>45.852409999999999</v>
      </c>
      <c r="AO3106">
        <v>45.739429999999999</v>
      </c>
      <c r="AP3106">
        <v>45.627099999999999</v>
      </c>
      <c r="AQ3106">
        <v>46.178460000000001</v>
      </c>
      <c r="AR3106">
        <v>48.841830000000002</v>
      </c>
      <c r="AS3106">
        <v>51.209020000000002</v>
      </c>
      <c r="AT3106">
        <v>52.717750000000002</v>
      </c>
      <c r="AU3106">
        <v>53.337800000000001</v>
      </c>
      <c r="AV3106">
        <v>54.656999999999996</v>
      </c>
      <c r="AW3106">
        <v>55.795200000000001</v>
      </c>
      <c r="AX3106">
        <v>56.05415</v>
      </c>
      <c r="AY3106">
        <v>55.607109999999999</v>
      </c>
      <c r="AZ3106">
        <v>54.742010000000001</v>
      </c>
      <c r="BA3106">
        <v>53.376190000000001</v>
      </c>
      <c r="BB3106">
        <v>52.12782</v>
      </c>
      <c r="BC3106">
        <v>51.078870000000002</v>
      </c>
      <c r="BD3106">
        <v>50.612749999999998</v>
      </c>
      <c r="BE3106">
        <v>50.27026</v>
      </c>
      <c r="BF3106">
        <v>49.128320000000002</v>
      </c>
      <c r="BG3106">
        <v>48.371459999999999</v>
      </c>
      <c r="BH3106">
        <v>941.43409999999994</v>
      </c>
      <c r="BI3106">
        <v>1715.6189999999999</v>
      </c>
      <c r="BJ3106">
        <v>2833.94</v>
      </c>
      <c r="BK3106">
        <v>2839.2689999999998</v>
      </c>
      <c r="BL3106">
        <v>4049.759</v>
      </c>
      <c r="BM3106">
        <v>7632.9250000000002</v>
      </c>
      <c r="BN3106">
        <v>9147.2710000000006</v>
      </c>
      <c r="BO3106">
        <v>9533.7610000000004</v>
      </c>
      <c r="BP3106">
        <v>6180.7860000000001</v>
      </c>
      <c r="BQ3106">
        <v>2282.8879999999999</v>
      </c>
      <c r="BR3106">
        <v>5036.1499999999996</v>
      </c>
      <c r="BS3106">
        <v>2980.57</v>
      </c>
      <c r="BT3106">
        <v>3385.5659999999998</v>
      </c>
      <c r="BU3106">
        <v>4526.2259999999997</v>
      </c>
      <c r="BV3106">
        <v>6839.3540000000003</v>
      </c>
      <c r="BW3106">
        <v>7034.7929999999997</v>
      </c>
      <c r="BX3106">
        <v>7306.9290000000001</v>
      </c>
      <c r="BY3106">
        <v>6152.5450000000001</v>
      </c>
      <c r="BZ3106">
        <v>659.96500000000003</v>
      </c>
      <c r="CA3106">
        <v>-235.01929999999999</v>
      </c>
      <c r="CB3106">
        <v>-311.39440000000002</v>
      </c>
      <c r="CC3106">
        <v>-3354.8870000000002</v>
      </c>
      <c r="CD3106">
        <v>-747.72569999999996</v>
      </c>
      <c r="CE3106">
        <v>-2227.1970000000001</v>
      </c>
      <c r="CF3106" s="23">
        <v>4703912</v>
      </c>
      <c r="CG3106" s="23">
        <v>7831514</v>
      </c>
      <c r="CH3106" s="23">
        <v>6837163</v>
      </c>
      <c r="CI3106" s="23">
        <v>5182608</v>
      </c>
      <c r="CJ3106" s="23">
        <v>4379139</v>
      </c>
      <c r="CK3106" s="23">
        <v>2125699</v>
      </c>
      <c r="CL3106" s="23">
        <v>2846343</v>
      </c>
      <c r="CM3106" s="23">
        <v>2925410</v>
      </c>
      <c r="CN3106" s="23">
        <v>2058755</v>
      </c>
      <c r="CO3106" s="23">
        <v>10000000</v>
      </c>
      <c r="CP3106" s="23">
        <v>1790727</v>
      </c>
      <c r="CQ3106" s="23">
        <v>15400000</v>
      </c>
      <c r="CR3106" s="23">
        <v>17700000</v>
      </c>
      <c r="CS3106" s="23">
        <v>19900000</v>
      </c>
      <c r="CT3106" s="23">
        <v>19000000</v>
      </c>
      <c r="CU3106" s="23">
        <v>15900000</v>
      </c>
      <c r="CV3106" s="23">
        <v>16600000</v>
      </c>
      <c r="CW3106" s="23">
        <v>16000000</v>
      </c>
      <c r="CX3106" s="23">
        <v>16700000</v>
      </c>
      <c r="CY3106" s="23">
        <v>13600000</v>
      </c>
      <c r="CZ3106" s="23">
        <v>13000000</v>
      </c>
      <c r="DA3106" s="23">
        <v>3372822</v>
      </c>
      <c r="DB3106" s="23">
        <v>3465596</v>
      </c>
      <c r="DC3106" s="23">
        <v>3783703</v>
      </c>
      <c r="DD3106">
        <v>0</v>
      </c>
      <c r="DE3106">
        <v>0</v>
      </c>
      <c r="DF3106">
        <v>0</v>
      </c>
    </row>
    <row r="3107" spans="1:110" x14ac:dyDescent="0.25">
      <c r="A3107" s="18" t="str">
        <f t="shared" si="48"/>
        <v>program_CPP_200 kW and above_All_SDGE_1-in-2_MONTHLY SYSTEM PEAK DAY_2027_12</v>
      </c>
      <c r="B3107" t="s">
        <v>51</v>
      </c>
      <c r="C3107" t="s">
        <v>121</v>
      </c>
      <c r="D3107" t="s">
        <v>122</v>
      </c>
      <c r="E3107" t="s">
        <v>7</v>
      </c>
      <c r="F3107" t="s">
        <v>125</v>
      </c>
      <c r="G3107" t="s">
        <v>111</v>
      </c>
      <c r="H3107" t="s">
        <v>20</v>
      </c>
      <c r="I3107">
        <v>2027</v>
      </c>
      <c r="J3107">
        <v>12</v>
      </c>
      <c r="K3107">
        <v>1509</v>
      </c>
      <c r="L3107">
        <v>200525.9</v>
      </c>
      <c r="M3107">
        <v>194867.7</v>
      </c>
      <c r="N3107">
        <v>191802.8</v>
      </c>
      <c r="O3107">
        <v>191539.1</v>
      </c>
      <c r="P3107">
        <v>198169.60000000001</v>
      </c>
      <c r="Q3107">
        <v>215701.2</v>
      </c>
      <c r="R3107">
        <v>240397.5</v>
      </c>
      <c r="S3107">
        <v>256647.7</v>
      </c>
      <c r="T3107">
        <v>266852.8</v>
      </c>
      <c r="U3107">
        <v>272838.8</v>
      </c>
      <c r="V3107">
        <v>279570.3</v>
      </c>
      <c r="W3107">
        <v>282762.2</v>
      </c>
      <c r="X3107">
        <v>283804.40000000002</v>
      </c>
      <c r="Y3107">
        <v>284036</v>
      </c>
      <c r="Z3107">
        <v>281621.7</v>
      </c>
      <c r="AA3107">
        <v>274975.2</v>
      </c>
      <c r="AB3107">
        <v>265723.3</v>
      </c>
      <c r="AC3107">
        <v>259682.1</v>
      </c>
      <c r="AD3107">
        <v>247604.6</v>
      </c>
      <c r="AE3107">
        <v>241521.4</v>
      </c>
      <c r="AF3107">
        <v>234259</v>
      </c>
      <c r="AG3107">
        <v>229936</v>
      </c>
      <c r="AH3107">
        <v>221477.7</v>
      </c>
      <c r="AI3107">
        <v>211630.2</v>
      </c>
      <c r="AJ3107">
        <v>47.201979999999999</v>
      </c>
      <c r="AK3107">
        <v>46.90184</v>
      </c>
      <c r="AL3107">
        <v>46.046149999999997</v>
      </c>
      <c r="AM3107">
        <v>46.188319999999997</v>
      </c>
      <c r="AN3107">
        <v>45.852409999999999</v>
      </c>
      <c r="AO3107">
        <v>45.739429999999999</v>
      </c>
      <c r="AP3107">
        <v>45.627099999999999</v>
      </c>
      <c r="AQ3107">
        <v>46.178460000000001</v>
      </c>
      <c r="AR3107">
        <v>48.841830000000002</v>
      </c>
      <c r="AS3107">
        <v>51.209020000000002</v>
      </c>
      <c r="AT3107">
        <v>52.717750000000002</v>
      </c>
      <c r="AU3107">
        <v>53.337800000000001</v>
      </c>
      <c r="AV3107">
        <v>54.656999999999996</v>
      </c>
      <c r="AW3107">
        <v>55.795200000000001</v>
      </c>
      <c r="AX3107">
        <v>56.05415</v>
      </c>
      <c r="AY3107">
        <v>55.607109999999999</v>
      </c>
      <c r="AZ3107">
        <v>54.742010000000001</v>
      </c>
      <c r="BA3107">
        <v>53.376190000000001</v>
      </c>
      <c r="BB3107">
        <v>52.12782</v>
      </c>
      <c r="BC3107">
        <v>51.078870000000002</v>
      </c>
      <c r="BD3107">
        <v>50.612749999999998</v>
      </c>
      <c r="BE3107">
        <v>50.27026</v>
      </c>
      <c r="BF3107">
        <v>49.128320000000002</v>
      </c>
      <c r="BG3107">
        <v>48.371459999999999</v>
      </c>
      <c r="BH3107">
        <v>961.18010000000004</v>
      </c>
      <c r="BI3107">
        <v>1751.6030000000001</v>
      </c>
      <c r="BJ3107">
        <v>2893.38</v>
      </c>
      <c r="BK3107">
        <v>2898.8209999999999</v>
      </c>
      <c r="BL3107">
        <v>4134.7</v>
      </c>
      <c r="BM3107">
        <v>7793.02</v>
      </c>
      <c r="BN3107">
        <v>9339.1280000000006</v>
      </c>
      <c r="BO3107">
        <v>9733.7250000000004</v>
      </c>
      <c r="BP3107">
        <v>6310.4229999999998</v>
      </c>
      <c r="BQ3107">
        <v>2330.77</v>
      </c>
      <c r="BR3107">
        <v>5141.7790000000005</v>
      </c>
      <c r="BS3107">
        <v>3043.0859999999998</v>
      </c>
      <c r="BT3107">
        <v>3456.576</v>
      </c>
      <c r="BU3107">
        <v>4621.16</v>
      </c>
      <c r="BV3107">
        <v>6982.8050000000003</v>
      </c>
      <c r="BW3107">
        <v>7182.3429999999998</v>
      </c>
      <c r="BX3107">
        <v>7460.1869999999999</v>
      </c>
      <c r="BY3107">
        <v>6281.5910000000003</v>
      </c>
      <c r="BZ3107">
        <v>673.80730000000005</v>
      </c>
      <c r="CA3107">
        <v>-239.9487</v>
      </c>
      <c r="CB3107">
        <v>-317.92570000000001</v>
      </c>
      <c r="CC3107">
        <v>-3425.2530000000002</v>
      </c>
      <c r="CD3107">
        <v>-763.40869999999995</v>
      </c>
      <c r="CE3107">
        <v>-2273.9110000000001</v>
      </c>
      <c r="CF3107" s="23">
        <v>4903303</v>
      </c>
      <c r="CG3107" s="23">
        <v>8163480</v>
      </c>
      <c r="CH3107" s="23">
        <v>7126981</v>
      </c>
      <c r="CI3107" s="23">
        <v>5402291</v>
      </c>
      <c r="CJ3107" s="23">
        <v>4564764</v>
      </c>
      <c r="CK3107" s="23">
        <v>2215804</v>
      </c>
      <c r="CL3107" s="23">
        <v>2966995</v>
      </c>
      <c r="CM3107" s="23">
        <v>3049414</v>
      </c>
      <c r="CN3107" s="23">
        <v>2146023</v>
      </c>
      <c r="CO3107" s="23">
        <v>10400000</v>
      </c>
      <c r="CP3107" s="23">
        <v>1866633</v>
      </c>
      <c r="CQ3107" s="23">
        <v>16000000</v>
      </c>
      <c r="CR3107" s="23">
        <v>18400000</v>
      </c>
      <c r="CS3107" s="23">
        <v>20700000</v>
      </c>
      <c r="CT3107" s="23">
        <v>19800000</v>
      </c>
      <c r="CU3107" s="23">
        <v>16500000</v>
      </c>
      <c r="CV3107" s="23">
        <v>17300000</v>
      </c>
      <c r="CW3107" s="23">
        <v>16700000</v>
      </c>
      <c r="CX3107" s="23">
        <v>17400000</v>
      </c>
      <c r="CY3107" s="23">
        <v>14100000</v>
      </c>
      <c r="CZ3107" s="23">
        <v>13600000</v>
      </c>
      <c r="DA3107" s="23">
        <v>3515791</v>
      </c>
      <c r="DB3107" s="23">
        <v>3612497</v>
      </c>
      <c r="DC3107" s="23">
        <v>3944088</v>
      </c>
      <c r="DD3107">
        <v>0</v>
      </c>
      <c r="DE3107">
        <v>0</v>
      </c>
      <c r="DF3107">
        <v>0</v>
      </c>
    </row>
    <row r="3108" spans="1:110" x14ac:dyDescent="0.25">
      <c r="A3108" s="18" t="str">
        <f t="shared" si="48"/>
        <v>program_CPP_200 kW and above_All_SDGE_1-in-2_MONTHLY SYSTEM PEAK DAY_2028_12</v>
      </c>
      <c r="B3108" t="s">
        <v>51</v>
      </c>
      <c r="C3108" t="s">
        <v>121</v>
      </c>
      <c r="D3108" t="s">
        <v>122</v>
      </c>
      <c r="E3108" t="s">
        <v>7</v>
      </c>
      <c r="F3108" t="s">
        <v>125</v>
      </c>
      <c r="G3108" t="s">
        <v>111</v>
      </c>
      <c r="H3108" t="s">
        <v>20</v>
      </c>
      <c r="I3108">
        <v>2028</v>
      </c>
      <c r="J3108">
        <v>12</v>
      </c>
      <c r="K3108">
        <v>1541</v>
      </c>
      <c r="L3108">
        <v>204778.3</v>
      </c>
      <c r="M3108">
        <v>199000.1</v>
      </c>
      <c r="N3108">
        <v>195870.2</v>
      </c>
      <c r="O3108">
        <v>195600.9</v>
      </c>
      <c r="P3108">
        <v>202372</v>
      </c>
      <c r="Q3108">
        <v>220275.3</v>
      </c>
      <c r="R3108">
        <v>245495.4</v>
      </c>
      <c r="S3108">
        <v>262090.2</v>
      </c>
      <c r="T3108">
        <v>272511.7</v>
      </c>
      <c r="U3108">
        <v>278624.7</v>
      </c>
      <c r="V3108">
        <v>285498.8</v>
      </c>
      <c r="W3108">
        <v>288758.5</v>
      </c>
      <c r="X3108">
        <v>289822.8</v>
      </c>
      <c r="Y3108">
        <v>290059.3</v>
      </c>
      <c r="Z3108">
        <v>287593.8</v>
      </c>
      <c r="AA3108">
        <v>280806.3</v>
      </c>
      <c r="AB3108">
        <v>271358.3</v>
      </c>
      <c r="AC3108">
        <v>265188.90000000002</v>
      </c>
      <c r="AD3108">
        <v>252855.4</v>
      </c>
      <c r="AE3108">
        <v>246643.1</v>
      </c>
      <c r="AF3108">
        <v>239226.7</v>
      </c>
      <c r="AG3108">
        <v>234812</v>
      </c>
      <c r="AH3108">
        <v>226174.4</v>
      </c>
      <c r="AI3108">
        <v>216118.1</v>
      </c>
      <c r="AJ3108">
        <v>47.201979999999999</v>
      </c>
      <c r="AK3108">
        <v>46.90184</v>
      </c>
      <c r="AL3108">
        <v>46.046149999999997</v>
      </c>
      <c r="AM3108">
        <v>46.188319999999997</v>
      </c>
      <c r="AN3108">
        <v>45.852409999999999</v>
      </c>
      <c r="AO3108">
        <v>45.739429999999999</v>
      </c>
      <c r="AP3108">
        <v>45.627099999999999</v>
      </c>
      <c r="AQ3108">
        <v>46.178460000000001</v>
      </c>
      <c r="AR3108">
        <v>48.841830000000002</v>
      </c>
      <c r="AS3108">
        <v>51.209020000000002</v>
      </c>
      <c r="AT3108">
        <v>52.717750000000002</v>
      </c>
      <c r="AU3108">
        <v>53.337800000000001</v>
      </c>
      <c r="AV3108">
        <v>54.656999999999996</v>
      </c>
      <c r="AW3108">
        <v>55.795200000000001</v>
      </c>
      <c r="AX3108">
        <v>56.05415</v>
      </c>
      <c r="AY3108">
        <v>55.607109999999999</v>
      </c>
      <c r="AZ3108">
        <v>54.742010000000001</v>
      </c>
      <c r="BA3108">
        <v>53.376190000000001</v>
      </c>
      <c r="BB3108">
        <v>52.12782</v>
      </c>
      <c r="BC3108">
        <v>51.078870000000002</v>
      </c>
      <c r="BD3108">
        <v>50.612749999999998</v>
      </c>
      <c r="BE3108">
        <v>50.27026</v>
      </c>
      <c r="BF3108">
        <v>49.128320000000002</v>
      </c>
      <c r="BG3108">
        <v>48.371459999999999</v>
      </c>
      <c r="BH3108">
        <v>981.56290000000001</v>
      </c>
      <c r="BI3108">
        <v>1788.748</v>
      </c>
      <c r="BJ3108">
        <v>2954.7370000000001</v>
      </c>
      <c r="BK3108">
        <v>2960.2930000000001</v>
      </c>
      <c r="BL3108">
        <v>4222.38</v>
      </c>
      <c r="BM3108">
        <v>7958.28</v>
      </c>
      <c r="BN3108">
        <v>9537.1740000000009</v>
      </c>
      <c r="BO3108">
        <v>9940.1389999999992</v>
      </c>
      <c r="BP3108">
        <v>6444.2430000000004</v>
      </c>
      <c r="BQ3108">
        <v>2380.1959999999999</v>
      </c>
      <c r="BR3108">
        <v>5250.8159999999998</v>
      </c>
      <c r="BS3108">
        <v>3107.6170000000002</v>
      </c>
      <c r="BT3108">
        <v>3529.877</v>
      </c>
      <c r="BU3108">
        <v>4719.1570000000002</v>
      </c>
      <c r="BV3108">
        <v>7130.8829999999998</v>
      </c>
      <c r="BW3108">
        <v>7334.6530000000002</v>
      </c>
      <c r="BX3108">
        <v>7618.3879999999999</v>
      </c>
      <c r="BY3108">
        <v>6414.799</v>
      </c>
      <c r="BZ3108">
        <v>688.09609999999998</v>
      </c>
      <c r="CA3108">
        <v>-245.03700000000001</v>
      </c>
      <c r="CB3108">
        <v>-324.66759999999999</v>
      </c>
      <c r="CC3108">
        <v>-3497.89</v>
      </c>
      <c r="CD3108">
        <v>-779.59770000000003</v>
      </c>
      <c r="CE3108">
        <v>-2322.1320000000001</v>
      </c>
      <c r="CF3108" s="23">
        <v>5113468</v>
      </c>
      <c r="CG3108" s="23">
        <v>8513382</v>
      </c>
      <c r="CH3108" s="23">
        <v>7432456</v>
      </c>
      <c r="CI3108" s="23">
        <v>5633843</v>
      </c>
      <c r="CJ3108" s="23">
        <v>4760418</v>
      </c>
      <c r="CK3108" s="23">
        <v>2310778</v>
      </c>
      <c r="CL3108" s="23">
        <v>3094166</v>
      </c>
      <c r="CM3108" s="23">
        <v>3180118</v>
      </c>
      <c r="CN3108" s="23">
        <v>2238005</v>
      </c>
      <c r="CO3108" s="23">
        <v>10900000</v>
      </c>
      <c r="CP3108" s="23">
        <v>1946641</v>
      </c>
      <c r="CQ3108" s="23">
        <v>16700000</v>
      </c>
      <c r="CR3108" s="23">
        <v>19200000</v>
      </c>
      <c r="CS3108" s="23">
        <v>21600000</v>
      </c>
      <c r="CT3108" s="23">
        <v>20700000</v>
      </c>
      <c r="CU3108" s="23">
        <v>17200000</v>
      </c>
      <c r="CV3108" s="23">
        <v>18000000</v>
      </c>
      <c r="CW3108" s="23">
        <v>17400000</v>
      </c>
      <c r="CX3108" s="23">
        <v>18100000</v>
      </c>
      <c r="CY3108" s="23">
        <v>14800000</v>
      </c>
      <c r="CZ3108" s="23">
        <v>14200000</v>
      </c>
      <c r="DA3108" s="23">
        <v>3666485</v>
      </c>
      <c r="DB3108" s="23">
        <v>3767336</v>
      </c>
      <c r="DC3108" s="23">
        <v>4113139</v>
      </c>
      <c r="DD3108">
        <v>0</v>
      </c>
      <c r="DE3108">
        <v>0</v>
      </c>
      <c r="DF3108">
        <v>0</v>
      </c>
    </row>
    <row r="3109" spans="1:110" x14ac:dyDescent="0.25">
      <c r="A3109" s="18" t="str">
        <f t="shared" si="48"/>
        <v>program_CPP_200 kW and above_All_SDGE_1-in-2_MONTHLY SYSTEM PEAK DAY_2029_12</v>
      </c>
      <c r="B3109" t="s">
        <v>51</v>
      </c>
      <c r="C3109" t="s">
        <v>121</v>
      </c>
      <c r="D3109" t="s">
        <v>122</v>
      </c>
      <c r="E3109" t="s">
        <v>7</v>
      </c>
      <c r="F3109" t="s">
        <v>125</v>
      </c>
      <c r="G3109" t="s">
        <v>111</v>
      </c>
      <c r="H3109" t="s">
        <v>20</v>
      </c>
      <c r="I3109">
        <v>2029</v>
      </c>
      <c r="J3109">
        <v>12</v>
      </c>
      <c r="K3109">
        <v>1573</v>
      </c>
      <c r="L3109">
        <v>209030.6</v>
      </c>
      <c r="M3109">
        <v>203132.5</v>
      </c>
      <c r="N3109">
        <v>199937.6</v>
      </c>
      <c r="O3109">
        <v>199662.7</v>
      </c>
      <c r="P3109">
        <v>206574.4</v>
      </c>
      <c r="Q3109">
        <v>224849.5</v>
      </c>
      <c r="R3109">
        <v>250593.3</v>
      </c>
      <c r="S3109">
        <v>267532.7</v>
      </c>
      <c r="T3109">
        <v>278170.59999999998</v>
      </c>
      <c r="U3109">
        <v>284410.59999999998</v>
      </c>
      <c r="V3109">
        <v>291427.40000000002</v>
      </c>
      <c r="W3109">
        <v>294754.8</v>
      </c>
      <c r="X3109">
        <v>295841.2</v>
      </c>
      <c r="Y3109">
        <v>296082.5</v>
      </c>
      <c r="Z3109">
        <v>293565.90000000002</v>
      </c>
      <c r="AA3109">
        <v>286637.5</v>
      </c>
      <c r="AB3109">
        <v>276993.3</v>
      </c>
      <c r="AC3109">
        <v>270695.8</v>
      </c>
      <c r="AD3109">
        <v>258106.1</v>
      </c>
      <c r="AE3109">
        <v>251764.9</v>
      </c>
      <c r="AF3109">
        <v>244194.5</v>
      </c>
      <c r="AG3109">
        <v>239688</v>
      </c>
      <c r="AH3109">
        <v>230871</v>
      </c>
      <c r="AI3109">
        <v>220605.9</v>
      </c>
      <c r="AJ3109">
        <v>47.201979999999999</v>
      </c>
      <c r="AK3109">
        <v>46.90184</v>
      </c>
      <c r="AL3109">
        <v>46.046149999999997</v>
      </c>
      <c r="AM3109">
        <v>46.188319999999997</v>
      </c>
      <c r="AN3109">
        <v>45.852409999999999</v>
      </c>
      <c r="AO3109">
        <v>45.739429999999999</v>
      </c>
      <c r="AP3109">
        <v>45.627099999999999</v>
      </c>
      <c r="AQ3109">
        <v>46.178460000000001</v>
      </c>
      <c r="AR3109">
        <v>48.841830000000002</v>
      </c>
      <c r="AS3109">
        <v>51.209020000000002</v>
      </c>
      <c r="AT3109">
        <v>52.717750000000002</v>
      </c>
      <c r="AU3109">
        <v>53.337800000000001</v>
      </c>
      <c r="AV3109">
        <v>54.656999999999996</v>
      </c>
      <c r="AW3109">
        <v>55.795200000000001</v>
      </c>
      <c r="AX3109">
        <v>56.05415</v>
      </c>
      <c r="AY3109">
        <v>55.607109999999999</v>
      </c>
      <c r="AZ3109">
        <v>54.742010000000001</v>
      </c>
      <c r="BA3109">
        <v>53.376190000000001</v>
      </c>
      <c r="BB3109">
        <v>52.12782</v>
      </c>
      <c r="BC3109">
        <v>51.078870000000002</v>
      </c>
      <c r="BD3109">
        <v>50.612749999999998</v>
      </c>
      <c r="BE3109">
        <v>50.27026</v>
      </c>
      <c r="BF3109">
        <v>49.128320000000002</v>
      </c>
      <c r="BG3109">
        <v>48.371459999999999</v>
      </c>
      <c r="BH3109">
        <v>1001.946</v>
      </c>
      <c r="BI3109">
        <v>1825.8920000000001</v>
      </c>
      <c r="BJ3109">
        <v>3016.0940000000001</v>
      </c>
      <c r="BK3109">
        <v>3021.7660000000001</v>
      </c>
      <c r="BL3109">
        <v>4310.0609999999997</v>
      </c>
      <c r="BM3109">
        <v>8123.5389999999998</v>
      </c>
      <c r="BN3109">
        <v>9735.2209999999995</v>
      </c>
      <c r="BO3109">
        <v>10146.549999999999</v>
      </c>
      <c r="BP3109">
        <v>6578.0619999999999</v>
      </c>
      <c r="BQ3109">
        <v>2429.623</v>
      </c>
      <c r="BR3109">
        <v>5359.8540000000003</v>
      </c>
      <c r="BS3109">
        <v>3172.1489999999999</v>
      </c>
      <c r="BT3109">
        <v>3603.1770000000001</v>
      </c>
      <c r="BU3109">
        <v>4817.1530000000002</v>
      </c>
      <c r="BV3109">
        <v>7278.9610000000002</v>
      </c>
      <c r="BW3109">
        <v>7486.9620000000004</v>
      </c>
      <c r="BX3109">
        <v>7776.59</v>
      </c>
      <c r="BY3109">
        <v>6548.0069999999996</v>
      </c>
      <c r="BZ3109">
        <v>702.38490000000002</v>
      </c>
      <c r="CA3109">
        <v>-250.12540000000001</v>
      </c>
      <c r="CB3109">
        <v>-331.40960000000001</v>
      </c>
      <c r="CC3109">
        <v>-3570.5259999999998</v>
      </c>
      <c r="CD3109">
        <v>-795.78660000000002</v>
      </c>
      <c r="CE3109">
        <v>-2370.3530000000001</v>
      </c>
      <c r="CF3109" s="23">
        <v>5328043</v>
      </c>
      <c r="CG3109" s="23">
        <v>8870627</v>
      </c>
      <c r="CH3109" s="23">
        <v>7744342</v>
      </c>
      <c r="CI3109" s="23">
        <v>5870254</v>
      </c>
      <c r="CJ3109" s="23">
        <v>4960178</v>
      </c>
      <c r="CK3109" s="23">
        <v>2407744</v>
      </c>
      <c r="CL3109" s="23">
        <v>3224006</v>
      </c>
      <c r="CM3109" s="23">
        <v>3313564</v>
      </c>
      <c r="CN3109" s="23">
        <v>2331918</v>
      </c>
      <c r="CO3109" s="23">
        <v>11300000</v>
      </c>
      <c r="CP3109" s="23">
        <v>2028327</v>
      </c>
      <c r="CQ3109" s="23">
        <v>17400000</v>
      </c>
      <c r="CR3109" s="23">
        <v>20000000</v>
      </c>
      <c r="CS3109" s="23">
        <v>22500000</v>
      </c>
      <c r="CT3109" s="23">
        <v>21600000</v>
      </c>
      <c r="CU3109" s="23">
        <v>18000000</v>
      </c>
      <c r="CV3109" s="23">
        <v>18800000</v>
      </c>
      <c r="CW3109" s="23">
        <v>18100000</v>
      </c>
      <c r="CX3109" s="23">
        <v>18900000</v>
      </c>
      <c r="CY3109" s="23">
        <v>15400000</v>
      </c>
      <c r="CZ3109" s="23">
        <v>14800000</v>
      </c>
      <c r="DA3109" s="23">
        <v>3820340</v>
      </c>
      <c r="DB3109" s="23">
        <v>3925423</v>
      </c>
      <c r="DC3109" s="23">
        <v>4285738</v>
      </c>
      <c r="DD3109">
        <v>0</v>
      </c>
      <c r="DE3109">
        <v>0</v>
      </c>
      <c r="DF3109">
        <v>0</v>
      </c>
    </row>
    <row r="3110" spans="1:110" x14ac:dyDescent="0.25">
      <c r="A3110" s="18" t="str">
        <f t="shared" si="48"/>
        <v>program_CPP_200 kW and above_All_SDGE_1-in-2_MONTHLY SYSTEM PEAK DAY_2030_12</v>
      </c>
      <c r="B3110" t="s">
        <v>51</v>
      </c>
      <c r="C3110" t="s">
        <v>121</v>
      </c>
      <c r="D3110" t="s">
        <v>122</v>
      </c>
      <c r="E3110" t="s">
        <v>7</v>
      </c>
      <c r="F3110" t="s">
        <v>125</v>
      </c>
      <c r="G3110" t="s">
        <v>111</v>
      </c>
      <c r="H3110" t="s">
        <v>20</v>
      </c>
      <c r="I3110">
        <v>2030</v>
      </c>
      <c r="J3110">
        <v>12</v>
      </c>
      <c r="K3110">
        <v>1606</v>
      </c>
      <c r="L3110">
        <v>213415.9</v>
      </c>
      <c r="M3110">
        <v>207394</v>
      </c>
      <c r="N3110">
        <v>204132.1</v>
      </c>
      <c r="O3110">
        <v>203851.4</v>
      </c>
      <c r="P3110">
        <v>210908.2</v>
      </c>
      <c r="Q3110">
        <v>229566.6</v>
      </c>
      <c r="R3110">
        <v>255850.5</v>
      </c>
      <c r="S3110">
        <v>273145.3</v>
      </c>
      <c r="T3110">
        <v>284006.3</v>
      </c>
      <c r="U3110">
        <v>290377.2</v>
      </c>
      <c r="V3110">
        <v>297541.3</v>
      </c>
      <c r="W3110">
        <v>300938.40000000002</v>
      </c>
      <c r="X3110">
        <v>302047.7</v>
      </c>
      <c r="Y3110">
        <v>302294.09999999998</v>
      </c>
      <c r="Z3110">
        <v>299724.59999999998</v>
      </c>
      <c r="AA3110">
        <v>292650.90000000002</v>
      </c>
      <c r="AB3110">
        <v>282804.3</v>
      </c>
      <c r="AC3110">
        <v>276374.7</v>
      </c>
      <c r="AD3110">
        <v>263520.90000000002</v>
      </c>
      <c r="AE3110">
        <v>257046.7</v>
      </c>
      <c r="AF3110">
        <v>249317.4</v>
      </c>
      <c r="AG3110">
        <v>244716.5</v>
      </c>
      <c r="AH3110">
        <v>235714.5</v>
      </c>
      <c r="AI3110">
        <v>225234</v>
      </c>
      <c r="AJ3110">
        <v>47.201979999999999</v>
      </c>
      <c r="AK3110">
        <v>46.90184</v>
      </c>
      <c r="AL3110">
        <v>46.046149999999997</v>
      </c>
      <c r="AM3110">
        <v>46.188319999999997</v>
      </c>
      <c r="AN3110">
        <v>45.852409999999999</v>
      </c>
      <c r="AO3110">
        <v>45.739429999999999</v>
      </c>
      <c r="AP3110">
        <v>45.627099999999999</v>
      </c>
      <c r="AQ3110">
        <v>46.178460000000001</v>
      </c>
      <c r="AR3110">
        <v>48.841830000000002</v>
      </c>
      <c r="AS3110">
        <v>51.209020000000002</v>
      </c>
      <c r="AT3110">
        <v>52.717750000000002</v>
      </c>
      <c r="AU3110">
        <v>53.337800000000001</v>
      </c>
      <c r="AV3110">
        <v>54.656999999999996</v>
      </c>
      <c r="AW3110">
        <v>55.795200000000001</v>
      </c>
      <c r="AX3110">
        <v>56.05415</v>
      </c>
      <c r="AY3110">
        <v>55.607109999999999</v>
      </c>
      <c r="AZ3110">
        <v>54.742010000000001</v>
      </c>
      <c r="BA3110">
        <v>53.376190000000001</v>
      </c>
      <c r="BB3110">
        <v>52.12782</v>
      </c>
      <c r="BC3110">
        <v>51.078870000000002</v>
      </c>
      <c r="BD3110">
        <v>50.612749999999998</v>
      </c>
      <c r="BE3110">
        <v>50.27026</v>
      </c>
      <c r="BF3110">
        <v>49.128320000000002</v>
      </c>
      <c r="BG3110">
        <v>48.371459999999999</v>
      </c>
      <c r="BH3110">
        <v>1022.966</v>
      </c>
      <c r="BI3110">
        <v>1864.1980000000001</v>
      </c>
      <c r="BJ3110">
        <v>3079.3690000000001</v>
      </c>
      <c r="BK3110">
        <v>3085.16</v>
      </c>
      <c r="BL3110">
        <v>4400.482</v>
      </c>
      <c r="BM3110">
        <v>8293.9629999999997</v>
      </c>
      <c r="BN3110">
        <v>9939.4560000000001</v>
      </c>
      <c r="BO3110">
        <v>10359.42</v>
      </c>
      <c r="BP3110">
        <v>6716.0630000000001</v>
      </c>
      <c r="BQ3110">
        <v>2480.5940000000001</v>
      </c>
      <c r="BR3110">
        <v>5472.2979999999998</v>
      </c>
      <c r="BS3110">
        <v>3238.6979999999999</v>
      </c>
      <c r="BT3110">
        <v>3678.768</v>
      </c>
      <c r="BU3110">
        <v>4918.2129999999997</v>
      </c>
      <c r="BV3110">
        <v>7431.6670000000004</v>
      </c>
      <c r="BW3110">
        <v>7644.0309999999999</v>
      </c>
      <c r="BX3110">
        <v>7939.7349999999997</v>
      </c>
      <c r="BY3110">
        <v>6685.3770000000004</v>
      </c>
      <c r="BZ3110">
        <v>717.12030000000004</v>
      </c>
      <c r="CA3110">
        <v>-255.37280000000001</v>
      </c>
      <c r="CB3110">
        <v>-338.36219999999997</v>
      </c>
      <c r="CC3110">
        <v>-3645.4319999999998</v>
      </c>
      <c r="CD3110">
        <v>-812.48140000000001</v>
      </c>
      <c r="CE3110">
        <v>-2420.08</v>
      </c>
      <c r="CF3110" s="23">
        <v>5553942</v>
      </c>
      <c r="CG3110" s="23">
        <v>9246725</v>
      </c>
      <c r="CH3110" s="23">
        <v>8072688</v>
      </c>
      <c r="CI3110" s="23">
        <v>6119142</v>
      </c>
      <c r="CJ3110" s="23">
        <v>5170481</v>
      </c>
      <c r="CK3110" s="23">
        <v>2509828</v>
      </c>
      <c r="CL3110" s="23">
        <v>3360698</v>
      </c>
      <c r="CM3110" s="23">
        <v>3454053</v>
      </c>
      <c r="CN3110" s="23">
        <v>2430787</v>
      </c>
      <c r="CO3110" s="23">
        <v>11800000</v>
      </c>
      <c r="CP3110" s="23">
        <v>2114324</v>
      </c>
      <c r="CQ3110" s="23">
        <v>18200000</v>
      </c>
      <c r="CR3110" s="23">
        <v>20900000</v>
      </c>
      <c r="CS3110" s="23">
        <v>23400000</v>
      </c>
      <c r="CT3110" s="23">
        <v>22500000</v>
      </c>
      <c r="CU3110" s="23">
        <v>18700000</v>
      </c>
      <c r="CV3110" s="23">
        <v>19600000</v>
      </c>
      <c r="CW3110" s="23">
        <v>18900000</v>
      </c>
      <c r="CX3110" s="23">
        <v>19700000</v>
      </c>
      <c r="CY3110" s="23">
        <v>16000000</v>
      </c>
      <c r="CZ3110" s="23">
        <v>15400000</v>
      </c>
      <c r="DA3110" s="23">
        <v>3982316</v>
      </c>
      <c r="DB3110" s="23">
        <v>4091854</v>
      </c>
      <c r="DC3110" s="23">
        <v>4467445</v>
      </c>
      <c r="DD3110">
        <v>0</v>
      </c>
      <c r="DE3110">
        <v>0</v>
      </c>
      <c r="DF3110">
        <v>0</v>
      </c>
    </row>
    <row r="3111" spans="1:110" x14ac:dyDescent="0.25">
      <c r="A3111" s="18" t="str">
        <f t="shared" si="48"/>
        <v>program_CPP_200 kW and above_All_SDGE_1-in-2_TYPICAL EVENT DAY_2019_8</v>
      </c>
      <c r="B3111" t="s">
        <v>51</v>
      </c>
      <c r="C3111" t="s">
        <v>121</v>
      </c>
      <c r="D3111" t="s">
        <v>122</v>
      </c>
      <c r="E3111" t="s">
        <v>7</v>
      </c>
      <c r="F3111" t="s">
        <v>125</v>
      </c>
      <c r="G3111" t="s">
        <v>111</v>
      </c>
      <c r="H3111" t="s">
        <v>19</v>
      </c>
      <c r="I3111">
        <v>2019</v>
      </c>
      <c r="J3111">
        <v>8</v>
      </c>
      <c r="K3111">
        <v>1263</v>
      </c>
      <c r="L3111">
        <v>169143</v>
      </c>
      <c r="M3111">
        <v>163394</v>
      </c>
      <c r="N3111">
        <v>160861.4</v>
      </c>
      <c r="O3111">
        <v>160334.39999999999</v>
      </c>
      <c r="P3111">
        <v>165863.6</v>
      </c>
      <c r="Q3111">
        <v>180537.2</v>
      </c>
      <c r="R3111">
        <v>201207.5</v>
      </c>
      <c r="S3111">
        <v>214797.4</v>
      </c>
      <c r="T3111">
        <v>222953.1</v>
      </c>
      <c r="U3111">
        <v>231382.1</v>
      </c>
      <c r="V3111">
        <v>243105.4</v>
      </c>
      <c r="W3111">
        <v>250836.1</v>
      </c>
      <c r="X3111">
        <v>254678.9</v>
      </c>
      <c r="Y3111">
        <v>256997.2</v>
      </c>
      <c r="Z3111">
        <v>256573.6</v>
      </c>
      <c r="AA3111">
        <v>251070.2</v>
      </c>
      <c r="AB3111">
        <v>242226.1</v>
      </c>
      <c r="AC3111">
        <v>238390.2</v>
      </c>
      <c r="AD3111">
        <v>222955.8</v>
      </c>
      <c r="AE3111">
        <v>215666.8</v>
      </c>
      <c r="AF3111">
        <v>211814.3</v>
      </c>
      <c r="AG3111">
        <v>204513.8</v>
      </c>
      <c r="AH3111">
        <v>193594.1</v>
      </c>
      <c r="AI3111">
        <v>181872.5</v>
      </c>
      <c r="AJ3111">
        <v>69.448549999999997</v>
      </c>
      <c r="AK3111">
        <v>68.984340000000003</v>
      </c>
      <c r="AL3111">
        <v>68.277659999999997</v>
      </c>
      <c r="AM3111">
        <v>67.947450000000003</v>
      </c>
      <c r="AN3111">
        <v>67.868639999999999</v>
      </c>
      <c r="AO3111">
        <v>67.777839999999998</v>
      </c>
      <c r="AP3111">
        <v>67.60754</v>
      </c>
      <c r="AQ3111">
        <v>68.505709999999993</v>
      </c>
      <c r="AR3111">
        <v>72.015460000000004</v>
      </c>
      <c r="AS3111">
        <v>76.533950000000004</v>
      </c>
      <c r="AT3111">
        <v>80.890529999999998</v>
      </c>
      <c r="AU3111">
        <v>84.466049999999996</v>
      </c>
      <c r="AV3111">
        <v>86.053210000000007</v>
      </c>
      <c r="AW3111">
        <v>86.272210000000001</v>
      </c>
      <c r="AX3111">
        <v>86.055539999999993</v>
      </c>
      <c r="AY3111">
        <v>85.718159999999997</v>
      </c>
      <c r="AZ3111">
        <v>84.826930000000004</v>
      </c>
      <c r="BA3111">
        <v>83.608760000000004</v>
      </c>
      <c r="BB3111">
        <v>81.614829999999998</v>
      </c>
      <c r="BC3111">
        <v>78.792249999999996</v>
      </c>
      <c r="BD3111">
        <v>75.431269999999998</v>
      </c>
      <c r="BE3111">
        <v>73.490920000000003</v>
      </c>
      <c r="BF3111">
        <v>72.097819999999999</v>
      </c>
      <c r="BG3111">
        <v>70.940910000000002</v>
      </c>
      <c r="BH3111">
        <v>809.32169999999996</v>
      </c>
      <c r="BI3111">
        <v>1568.7339999999999</v>
      </c>
      <c r="BJ3111">
        <v>2568.4920000000002</v>
      </c>
      <c r="BK3111">
        <v>2386.011</v>
      </c>
      <c r="BL3111">
        <v>3634.0839999999998</v>
      </c>
      <c r="BM3111">
        <v>6733.5309999999999</v>
      </c>
      <c r="BN3111">
        <v>7563.5450000000001</v>
      </c>
      <c r="BO3111">
        <v>7681.518</v>
      </c>
      <c r="BP3111">
        <v>4276.1850000000004</v>
      </c>
      <c r="BQ3111">
        <v>3015.02</v>
      </c>
      <c r="BR3111">
        <v>3780.91</v>
      </c>
      <c r="BS3111">
        <v>3324.1379999999999</v>
      </c>
      <c r="BT3111">
        <v>2177.9670000000001</v>
      </c>
      <c r="BU3111">
        <v>4145.0889999999999</v>
      </c>
      <c r="BV3111">
        <v>7877.4089999999997</v>
      </c>
      <c r="BW3111">
        <v>5788.0159999999996</v>
      </c>
      <c r="BX3111">
        <v>6479.8220000000001</v>
      </c>
      <c r="BY3111">
        <v>6042.1450000000004</v>
      </c>
      <c r="BZ3111">
        <v>2088.3530000000001</v>
      </c>
      <c r="CA3111">
        <v>930.5548</v>
      </c>
      <c r="CB3111">
        <v>516.87339999999995</v>
      </c>
      <c r="CC3111">
        <v>-1330.5139999999999</v>
      </c>
      <c r="CD3111">
        <v>-683.24599999999998</v>
      </c>
      <c r="CE3111">
        <v>-810.39620000000002</v>
      </c>
      <c r="CF3111" s="23">
        <v>3530667</v>
      </c>
      <c r="CG3111" s="23">
        <v>5783366</v>
      </c>
      <c r="CH3111" s="23">
        <v>5055241</v>
      </c>
      <c r="CI3111" s="23">
        <v>3872680</v>
      </c>
      <c r="CJ3111" s="23">
        <v>3305301</v>
      </c>
      <c r="CK3111" s="23">
        <v>1647494</v>
      </c>
      <c r="CL3111" s="23">
        <v>2181479</v>
      </c>
      <c r="CM3111" s="23">
        <v>2161429</v>
      </c>
      <c r="CN3111" s="23">
        <v>1487064</v>
      </c>
      <c r="CO3111" s="23">
        <v>7127789</v>
      </c>
      <c r="CP3111" s="23">
        <v>1104807</v>
      </c>
      <c r="CQ3111" s="23">
        <v>9725193</v>
      </c>
      <c r="CR3111" s="23">
        <v>9958244</v>
      </c>
      <c r="CS3111" s="23">
        <v>10700000</v>
      </c>
      <c r="CT3111" s="23">
        <v>10900000</v>
      </c>
      <c r="CU3111" s="23">
        <v>10600000</v>
      </c>
      <c r="CV3111" s="23">
        <v>10500000</v>
      </c>
      <c r="CW3111" s="23">
        <v>10300000</v>
      </c>
      <c r="CX3111" s="23">
        <v>11300000</v>
      </c>
      <c r="CY3111" s="23">
        <v>8769705</v>
      </c>
      <c r="CZ3111" s="23">
        <v>8893464</v>
      </c>
      <c r="DA3111" s="23">
        <v>2427822</v>
      </c>
      <c r="DB3111" s="23">
        <v>2512388</v>
      </c>
      <c r="DC3111" s="23">
        <v>2716152</v>
      </c>
      <c r="DD3111">
        <v>0</v>
      </c>
      <c r="DE3111">
        <v>0</v>
      </c>
      <c r="DF3111">
        <v>0</v>
      </c>
    </row>
    <row r="3112" spans="1:110" x14ac:dyDescent="0.25">
      <c r="A3112" s="18" t="str">
        <f t="shared" si="48"/>
        <v>program_CPP_200 kW and above_All_SDGE_1-in-2_TYPICAL EVENT DAY_2020_8</v>
      </c>
      <c r="B3112" t="s">
        <v>51</v>
      </c>
      <c r="C3112" t="s">
        <v>121</v>
      </c>
      <c r="D3112" t="s">
        <v>122</v>
      </c>
      <c r="E3112" t="s">
        <v>7</v>
      </c>
      <c r="F3112" t="s">
        <v>125</v>
      </c>
      <c r="G3112" t="s">
        <v>111</v>
      </c>
      <c r="H3112" t="s">
        <v>19</v>
      </c>
      <c r="I3112">
        <v>2020</v>
      </c>
      <c r="J3112">
        <v>8</v>
      </c>
      <c r="K3112">
        <v>1289</v>
      </c>
      <c r="L3112">
        <v>172625</v>
      </c>
      <c r="M3112">
        <v>166757.6</v>
      </c>
      <c r="N3112">
        <v>164172.9</v>
      </c>
      <c r="O3112">
        <v>163635.1</v>
      </c>
      <c r="P3112">
        <v>169278.1</v>
      </c>
      <c r="Q3112">
        <v>184253.7</v>
      </c>
      <c r="R3112">
        <v>205349.5</v>
      </c>
      <c r="S3112">
        <v>219219.20000000001</v>
      </c>
      <c r="T3112">
        <v>227542.8</v>
      </c>
      <c r="U3112">
        <v>236145.3</v>
      </c>
      <c r="V3112">
        <v>248110</v>
      </c>
      <c r="W3112">
        <v>255999.8</v>
      </c>
      <c r="X3112">
        <v>259921.7</v>
      </c>
      <c r="Y3112">
        <v>262287.8</v>
      </c>
      <c r="Z3112">
        <v>261855.4</v>
      </c>
      <c r="AA3112">
        <v>256238.7</v>
      </c>
      <c r="AB3112">
        <v>247212.6</v>
      </c>
      <c r="AC3112">
        <v>243297.7</v>
      </c>
      <c r="AD3112">
        <v>227545.5</v>
      </c>
      <c r="AE3112">
        <v>220106.5</v>
      </c>
      <c r="AF3112">
        <v>216174.7</v>
      </c>
      <c r="AG3112">
        <v>208723.9</v>
      </c>
      <c r="AH3112">
        <v>197579.4</v>
      </c>
      <c r="AI3112">
        <v>185616.5</v>
      </c>
      <c r="AJ3112">
        <v>69.448549999999997</v>
      </c>
      <c r="AK3112">
        <v>68.984340000000003</v>
      </c>
      <c r="AL3112">
        <v>68.277659999999997</v>
      </c>
      <c r="AM3112">
        <v>67.947450000000003</v>
      </c>
      <c r="AN3112">
        <v>67.868639999999999</v>
      </c>
      <c r="AO3112">
        <v>67.777839999999998</v>
      </c>
      <c r="AP3112">
        <v>67.60754</v>
      </c>
      <c r="AQ3112">
        <v>68.505709999999993</v>
      </c>
      <c r="AR3112">
        <v>72.015460000000004</v>
      </c>
      <c r="AS3112">
        <v>76.533950000000004</v>
      </c>
      <c r="AT3112">
        <v>80.890529999999998</v>
      </c>
      <c r="AU3112">
        <v>84.466049999999996</v>
      </c>
      <c r="AV3112">
        <v>86.053210000000007</v>
      </c>
      <c r="AW3112">
        <v>86.272210000000001</v>
      </c>
      <c r="AX3112">
        <v>86.055539999999993</v>
      </c>
      <c r="AY3112">
        <v>85.718159999999997</v>
      </c>
      <c r="AZ3112">
        <v>84.826930000000004</v>
      </c>
      <c r="BA3112">
        <v>83.608760000000004</v>
      </c>
      <c r="BB3112">
        <v>81.614829999999998</v>
      </c>
      <c r="BC3112">
        <v>78.792249999999996</v>
      </c>
      <c r="BD3112">
        <v>75.431269999999998</v>
      </c>
      <c r="BE3112">
        <v>73.490920000000003</v>
      </c>
      <c r="BF3112">
        <v>72.097819999999999</v>
      </c>
      <c r="BG3112">
        <v>70.940910000000002</v>
      </c>
      <c r="BH3112">
        <v>825.98239999999998</v>
      </c>
      <c r="BI3112">
        <v>1601.028</v>
      </c>
      <c r="BJ3112">
        <v>2621.366</v>
      </c>
      <c r="BK3112">
        <v>2435.13</v>
      </c>
      <c r="BL3112">
        <v>3708.895</v>
      </c>
      <c r="BM3112">
        <v>6872.1469999999999</v>
      </c>
      <c r="BN3112">
        <v>7719.2479999999996</v>
      </c>
      <c r="BO3112">
        <v>7839.6480000000001</v>
      </c>
      <c r="BP3112">
        <v>4364.2139999999999</v>
      </c>
      <c r="BQ3112">
        <v>3077.087</v>
      </c>
      <c r="BR3112">
        <v>3858.7440000000001</v>
      </c>
      <c r="BS3112">
        <v>3392.5680000000002</v>
      </c>
      <c r="BT3112">
        <v>2222.8020000000001</v>
      </c>
      <c r="BU3112">
        <v>4230.42</v>
      </c>
      <c r="BV3112">
        <v>8039.5720000000001</v>
      </c>
      <c r="BW3112">
        <v>5907.1670000000004</v>
      </c>
      <c r="BX3112">
        <v>6613.2150000000001</v>
      </c>
      <c r="BY3112">
        <v>6166.527</v>
      </c>
      <c r="BZ3112">
        <v>2131.3440000000001</v>
      </c>
      <c r="CA3112">
        <v>949.71109999999999</v>
      </c>
      <c r="CB3112">
        <v>527.51369999999997</v>
      </c>
      <c r="CC3112">
        <v>-1357.904</v>
      </c>
      <c r="CD3112">
        <v>-697.31119999999999</v>
      </c>
      <c r="CE3112">
        <v>-827.07899999999995</v>
      </c>
      <c r="CF3112" s="23">
        <v>3677527</v>
      </c>
      <c r="CG3112" s="23">
        <v>6023929</v>
      </c>
      <c r="CH3112" s="23">
        <v>5265516</v>
      </c>
      <c r="CI3112" s="23">
        <v>4033766</v>
      </c>
      <c r="CJ3112" s="23">
        <v>3442787</v>
      </c>
      <c r="CK3112" s="23">
        <v>1716022</v>
      </c>
      <c r="CL3112" s="23">
        <v>2272218</v>
      </c>
      <c r="CM3112" s="23">
        <v>2251335</v>
      </c>
      <c r="CN3112" s="23">
        <v>1548919</v>
      </c>
      <c r="CO3112" s="23">
        <v>7424273</v>
      </c>
      <c r="CP3112" s="23">
        <v>1150762</v>
      </c>
      <c r="CQ3112" s="23">
        <v>10100000</v>
      </c>
      <c r="CR3112" s="23">
        <v>10400000</v>
      </c>
      <c r="CS3112" s="23">
        <v>11100000</v>
      </c>
      <c r="CT3112" s="23">
        <v>11400000</v>
      </c>
      <c r="CU3112" s="23">
        <v>11000000</v>
      </c>
      <c r="CV3112" s="23">
        <v>11000000</v>
      </c>
      <c r="CW3112" s="23">
        <v>10800000</v>
      </c>
      <c r="CX3112" s="23">
        <v>11800000</v>
      </c>
      <c r="CY3112" s="23">
        <v>9134486</v>
      </c>
      <c r="CZ3112" s="23">
        <v>9263393</v>
      </c>
      <c r="DA3112" s="23">
        <v>2528809</v>
      </c>
      <c r="DB3112" s="23">
        <v>2616892</v>
      </c>
      <c r="DC3112" s="23">
        <v>2829132</v>
      </c>
      <c r="DD3112">
        <v>0</v>
      </c>
      <c r="DE3112">
        <v>0</v>
      </c>
      <c r="DF3112">
        <v>0</v>
      </c>
    </row>
    <row r="3113" spans="1:110" x14ac:dyDescent="0.25">
      <c r="A3113" s="18" t="str">
        <f t="shared" si="48"/>
        <v>program_CPP_200 kW and above_All_SDGE_1-in-2_TYPICAL EVENT DAY_2021_8</v>
      </c>
      <c r="B3113" t="s">
        <v>51</v>
      </c>
      <c r="C3113" t="s">
        <v>121</v>
      </c>
      <c r="D3113" t="s">
        <v>122</v>
      </c>
      <c r="E3113" t="s">
        <v>7</v>
      </c>
      <c r="F3113" t="s">
        <v>125</v>
      </c>
      <c r="G3113" t="s">
        <v>111</v>
      </c>
      <c r="H3113" t="s">
        <v>19</v>
      </c>
      <c r="I3113">
        <v>2021</v>
      </c>
      <c r="J3113">
        <v>8</v>
      </c>
      <c r="K3113">
        <v>1307</v>
      </c>
      <c r="L3113">
        <v>175035.6</v>
      </c>
      <c r="M3113">
        <v>169086.3</v>
      </c>
      <c r="N3113">
        <v>166465.5</v>
      </c>
      <c r="O3113">
        <v>165920.1</v>
      </c>
      <c r="P3113">
        <v>171642</v>
      </c>
      <c r="Q3113">
        <v>186826.7</v>
      </c>
      <c r="R3113">
        <v>208217.1</v>
      </c>
      <c r="S3113">
        <v>222280.5</v>
      </c>
      <c r="T3113">
        <v>230720.3</v>
      </c>
      <c r="U3113">
        <v>239442.9</v>
      </c>
      <c r="V3113">
        <v>251574.6</v>
      </c>
      <c r="W3113">
        <v>259574.6</v>
      </c>
      <c r="X3113">
        <v>263551.3</v>
      </c>
      <c r="Y3113">
        <v>265950.40000000002</v>
      </c>
      <c r="Z3113">
        <v>265512.09999999998</v>
      </c>
      <c r="AA3113">
        <v>259816.9</v>
      </c>
      <c r="AB3113">
        <v>250664.7</v>
      </c>
      <c r="AC3113">
        <v>246695.2</v>
      </c>
      <c r="AD3113">
        <v>230723</v>
      </c>
      <c r="AE3113">
        <v>223180.1</v>
      </c>
      <c r="AF3113">
        <v>219193.4</v>
      </c>
      <c r="AG3113">
        <v>211638.6</v>
      </c>
      <c r="AH3113">
        <v>200338.5</v>
      </c>
      <c r="AI3113">
        <v>188208.5</v>
      </c>
      <c r="AJ3113">
        <v>69.448549999999997</v>
      </c>
      <c r="AK3113">
        <v>68.984340000000003</v>
      </c>
      <c r="AL3113">
        <v>68.277659999999997</v>
      </c>
      <c r="AM3113">
        <v>67.947450000000003</v>
      </c>
      <c r="AN3113">
        <v>67.868639999999999</v>
      </c>
      <c r="AO3113">
        <v>67.777839999999998</v>
      </c>
      <c r="AP3113">
        <v>67.60754</v>
      </c>
      <c r="AQ3113">
        <v>68.505709999999993</v>
      </c>
      <c r="AR3113">
        <v>72.015460000000004</v>
      </c>
      <c r="AS3113">
        <v>76.533950000000004</v>
      </c>
      <c r="AT3113">
        <v>80.890529999999998</v>
      </c>
      <c r="AU3113">
        <v>84.466049999999996</v>
      </c>
      <c r="AV3113">
        <v>86.053210000000007</v>
      </c>
      <c r="AW3113">
        <v>86.272210000000001</v>
      </c>
      <c r="AX3113">
        <v>86.055539999999993</v>
      </c>
      <c r="AY3113">
        <v>85.718159999999997</v>
      </c>
      <c r="AZ3113">
        <v>84.826930000000004</v>
      </c>
      <c r="BA3113">
        <v>83.608760000000004</v>
      </c>
      <c r="BB3113">
        <v>81.614829999999998</v>
      </c>
      <c r="BC3113">
        <v>78.792249999999996</v>
      </c>
      <c r="BD3113">
        <v>75.431269999999998</v>
      </c>
      <c r="BE3113">
        <v>73.490920000000003</v>
      </c>
      <c r="BF3113">
        <v>72.097819999999999</v>
      </c>
      <c r="BG3113">
        <v>70.940910000000002</v>
      </c>
      <c r="BH3113">
        <v>837.51670000000001</v>
      </c>
      <c r="BI3113">
        <v>1623.385</v>
      </c>
      <c r="BJ3113">
        <v>2657.9720000000002</v>
      </c>
      <c r="BK3113">
        <v>2469.1350000000002</v>
      </c>
      <c r="BL3113">
        <v>3760.6880000000001</v>
      </c>
      <c r="BM3113">
        <v>6968.1120000000001</v>
      </c>
      <c r="BN3113">
        <v>7827.0420000000004</v>
      </c>
      <c r="BO3113">
        <v>7949.1239999999998</v>
      </c>
      <c r="BP3113">
        <v>4425.1570000000002</v>
      </c>
      <c r="BQ3113">
        <v>3120.0569999999998</v>
      </c>
      <c r="BR3113">
        <v>3912.6280000000002</v>
      </c>
      <c r="BS3113">
        <v>3439.9430000000002</v>
      </c>
      <c r="BT3113">
        <v>2253.8420000000001</v>
      </c>
      <c r="BU3113">
        <v>4289.4949999999999</v>
      </c>
      <c r="BV3113">
        <v>8151.8389999999999</v>
      </c>
      <c r="BW3113">
        <v>5989.6570000000002</v>
      </c>
      <c r="BX3113">
        <v>6705.5640000000003</v>
      </c>
      <c r="BY3113">
        <v>6252.6390000000001</v>
      </c>
      <c r="BZ3113">
        <v>2161.1060000000002</v>
      </c>
      <c r="CA3113">
        <v>962.97310000000004</v>
      </c>
      <c r="CB3113">
        <v>534.88009999999997</v>
      </c>
      <c r="CC3113">
        <v>-1376.866</v>
      </c>
      <c r="CD3113">
        <v>-707.04870000000005</v>
      </c>
      <c r="CE3113">
        <v>-838.62850000000003</v>
      </c>
      <c r="CF3113" s="23">
        <v>3780952</v>
      </c>
      <c r="CG3113" s="23">
        <v>6193344</v>
      </c>
      <c r="CH3113" s="23">
        <v>5413602</v>
      </c>
      <c r="CI3113" s="23">
        <v>4147210</v>
      </c>
      <c r="CJ3113" s="23">
        <v>3539610</v>
      </c>
      <c r="CK3113" s="23">
        <v>1764283</v>
      </c>
      <c r="CL3113" s="23">
        <v>2336121</v>
      </c>
      <c r="CM3113" s="23">
        <v>2314651</v>
      </c>
      <c r="CN3113" s="23">
        <v>1592481</v>
      </c>
      <c r="CO3113" s="23">
        <v>7633071</v>
      </c>
      <c r="CP3113" s="23">
        <v>1183125</v>
      </c>
      <c r="CQ3113" s="23">
        <v>10400000</v>
      </c>
      <c r="CR3113" s="23">
        <v>10700000</v>
      </c>
      <c r="CS3113" s="23">
        <v>11400000</v>
      </c>
      <c r="CT3113" s="23">
        <v>11700000</v>
      </c>
      <c r="CU3113" s="23">
        <v>11300000</v>
      </c>
      <c r="CV3113" s="23">
        <v>11300000</v>
      </c>
      <c r="CW3113" s="23">
        <v>11100000</v>
      </c>
      <c r="CX3113" s="23">
        <v>12100000</v>
      </c>
      <c r="CY3113" s="23">
        <v>9391381</v>
      </c>
      <c r="CZ3113" s="23">
        <v>9523913</v>
      </c>
      <c r="DA3113" s="23">
        <v>2599928</v>
      </c>
      <c r="DB3113" s="23">
        <v>2690489</v>
      </c>
      <c r="DC3113" s="23">
        <v>2908698</v>
      </c>
      <c r="DD3113">
        <v>0</v>
      </c>
      <c r="DE3113">
        <v>0</v>
      </c>
      <c r="DF3113">
        <v>0</v>
      </c>
    </row>
    <row r="3114" spans="1:110" x14ac:dyDescent="0.25">
      <c r="A3114" s="18" t="str">
        <f t="shared" si="48"/>
        <v>program_CPP_200 kW and above_All_SDGE_1-in-2_TYPICAL EVENT DAY_2022_8</v>
      </c>
      <c r="B3114" t="s">
        <v>51</v>
      </c>
      <c r="C3114" t="s">
        <v>121</v>
      </c>
      <c r="D3114" t="s">
        <v>122</v>
      </c>
      <c r="E3114" t="s">
        <v>7</v>
      </c>
      <c r="F3114" t="s">
        <v>125</v>
      </c>
      <c r="G3114" t="s">
        <v>111</v>
      </c>
      <c r="H3114" t="s">
        <v>19</v>
      </c>
      <c r="I3114">
        <v>2022</v>
      </c>
      <c r="J3114">
        <v>8</v>
      </c>
      <c r="K3114">
        <v>1343</v>
      </c>
      <c r="L3114">
        <v>179856.8</v>
      </c>
      <c r="M3114">
        <v>173743.6</v>
      </c>
      <c r="N3114">
        <v>171050.6</v>
      </c>
      <c r="O3114">
        <v>170490.2</v>
      </c>
      <c r="P3114">
        <v>176369.7</v>
      </c>
      <c r="Q3114">
        <v>191972.6</v>
      </c>
      <c r="R3114">
        <v>213952.2</v>
      </c>
      <c r="S3114">
        <v>228403</v>
      </c>
      <c r="T3114">
        <v>237075.20000000001</v>
      </c>
      <c r="U3114">
        <v>246038.1</v>
      </c>
      <c r="V3114">
        <v>258504</v>
      </c>
      <c r="W3114">
        <v>266724.3</v>
      </c>
      <c r="X3114">
        <v>270810.59999999998</v>
      </c>
      <c r="Y3114">
        <v>273275.8</v>
      </c>
      <c r="Z3114">
        <v>272825.3</v>
      </c>
      <c r="AA3114">
        <v>266973.3</v>
      </c>
      <c r="AB3114">
        <v>257569</v>
      </c>
      <c r="AC3114">
        <v>253490.1</v>
      </c>
      <c r="AD3114">
        <v>237078</v>
      </c>
      <c r="AE3114">
        <v>229327.4</v>
      </c>
      <c r="AF3114">
        <v>225230.9</v>
      </c>
      <c r="AG3114">
        <v>217468</v>
      </c>
      <c r="AH3114">
        <v>205856.6</v>
      </c>
      <c r="AI3114">
        <v>193392.5</v>
      </c>
      <c r="AJ3114">
        <v>69.448549999999997</v>
      </c>
      <c r="AK3114">
        <v>68.984340000000003</v>
      </c>
      <c r="AL3114">
        <v>68.277659999999997</v>
      </c>
      <c r="AM3114">
        <v>67.947450000000003</v>
      </c>
      <c r="AN3114">
        <v>67.868639999999999</v>
      </c>
      <c r="AO3114">
        <v>67.777839999999998</v>
      </c>
      <c r="AP3114">
        <v>67.60754</v>
      </c>
      <c r="AQ3114">
        <v>68.505709999999993</v>
      </c>
      <c r="AR3114">
        <v>72.015460000000004</v>
      </c>
      <c r="AS3114">
        <v>76.533950000000004</v>
      </c>
      <c r="AT3114">
        <v>80.890529999999998</v>
      </c>
      <c r="AU3114">
        <v>84.466049999999996</v>
      </c>
      <c r="AV3114">
        <v>86.053210000000007</v>
      </c>
      <c r="AW3114">
        <v>86.272210000000001</v>
      </c>
      <c r="AX3114">
        <v>86.055539999999993</v>
      </c>
      <c r="AY3114">
        <v>85.718159999999997</v>
      </c>
      <c r="AZ3114">
        <v>84.826930000000004</v>
      </c>
      <c r="BA3114">
        <v>83.608760000000004</v>
      </c>
      <c r="BB3114">
        <v>81.614829999999998</v>
      </c>
      <c r="BC3114">
        <v>78.792249999999996</v>
      </c>
      <c r="BD3114">
        <v>75.431269999999998</v>
      </c>
      <c r="BE3114">
        <v>73.490920000000003</v>
      </c>
      <c r="BF3114">
        <v>72.097819999999999</v>
      </c>
      <c r="BG3114">
        <v>70.940910000000002</v>
      </c>
      <c r="BH3114">
        <v>860.58519999999999</v>
      </c>
      <c r="BI3114">
        <v>1668.0989999999999</v>
      </c>
      <c r="BJ3114">
        <v>2731.183</v>
      </c>
      <c r="BK3114">
        <v>2537.1439999999998</v>
      </c>
      <c r="BL3114">
        <v>3864.2719999999999</v>
      </c>
      <c r="BM3114">
        <v>7160.0420000000004</v>
      </c>
      <c r="BN3114">
        <v>8042.6289999999999</v>
      </c>
      <c r="BO3114">
        <v>8168.0749999999998</v>
      </c>
      <c r="BP3114">
        <v>4547.0439999999999</v>
      </c>
      <c r="BQ3114">
        <v>3205.9949999999999</v>
      </c>
      <c r="BR3114">
        <v>4020.3980000000001</v>
      </c>
      <c r="BS3114">
        <v>3534.6930000000002</v>
      </c>
      <c r="BT3114">
        <v>2315.922</v>
      </c>
      <c r="BU3114">
        <v>4407.6450000000004</v>
      </c>
      <c r="BV3114">
        <v>8376.3739999999998</v>
      </c>
      <c r="BW3114">
        <v>6154.6360000000004</v>
      </c>
      <c r="BX3114">
        <v>6890.2619999999997</v>
      </c>
      <c r="BY3114">
        <v>6424.8609999999999</v>
      </c>
      <c r="BZ3114">
        <v>2220.6320000000001</v>
      </c>
      <c r="CA3114">
        <v>989.4973</v>
      </c>
      <c r="CB3114">
        <v>549.61279999999999</v>
      </c>
      <c r="CC3114">
        <v>-1414.7909999999999</v>
      </c>
      <c r="CD3114">
        <v>-726.52359999999999</v>
      </c>
      <c r="CE3114">
        <v>-861.72770000000003</v>
      </c>
      <c r="CF3114" s="23">
        <v>3992106</v>
      </c>
      <c r="CG3114" s="23">
        <v>6539221</v>
      </c>
      <c r="CH3114" s="23">
        <v>5715933</v>
      </c>
      <c r="CI3114" s="23">
        <v>4378818</v>
      </c>
      <c r="CJ3114" s="23">
        <v>3737286</v>
      </c>
      <c r="CK3114" s="23">
        <v>1862812</v>
      </c>
      <c r="CL3114" s="23">
        <v>2466586</v>
      </c>
      <c r="CM3114" s="23">
        <v>2443916</v>
      </c>
      <c r="CN3114" s="23">
        <v>1681415</v>
      </c>
      <c r="CO3114" s="23">
        <v>8059352</v>
      </c>
      <c r="CP3114" s="23">
        <v>1249199</v>
      </c>
      <c r="CQ3114" s="23">
        <v>11000000</v>
      </c>
      <c r="CR3114" s="23">
        <v>11300000</v>
      </c>
      <c r="CS3114" s="23">
        <v>12100000</v>
      </c>
      <c r="CT3114" s="23">
        <v>12300000</v>
      </c>
      <c r="CU3114" s="23">
        <v>11900000</v>
      </c>
      <c r="CV3114" s="23">
        <v>11900000</v>
      </c>
      <c r="CW3114" s="23">
        <v>11700000</v>
      </c>
      <c r="CX3114" s="23">
        <v>12800000</v>
      </c>
      <c r="CY3114" s="23">
        <v>9915858</v>
      </c>
      <c r="CZ3114" s="23">
        <v>10100000</v>
      </c>
      <c r="DA3114" s="23">
        <v>2745125</v>
      </c>
      <c r="DB3114" s="23">
        <v>2840743</v>
      </c>
      <c r="DC3114" s="23">
        <v>3071139</v>
      </c>
      <c r="DD3114">
        <v>0</v>
      </c>
      <c r="DE3114">
        <v>0</v>
      </c>
      <c r="DF3114">
        <v>0</v>
      </c>
    </row>
    <row r="3115" spans="1:110" x14ac:dyDescent="0.25">
      <c r="A3115" s="18" t="str">
        <f t="shared" si="48"/>
        <v>program_CPP_200 kW and above_All_SDGE_1-in-2_TYPICAL EVENT DAY_2023_8</v>
      </c>
      <c r="B3115" t="s">
        <v>51</v>
      </c>
      <c r="C3115" t="s">
        <v>121</v>
      </c>
      <c r="D3115" t="s">
        <v>122</v>
      </c>
      <c r="E3115" t="s">
        <v>7</v>
      </c>
      <c r="F3115" t="s">
        <v>125</v>
      </c>
      <c r="G3115" t="s">
        <v>111</v>
      </c>
      <c r="H3115" t="s">
        <v>19</v>
      </c>
      <c r="I3115">
        <v>2023</v>
      </c>
      <c r="J3115">
        <v>8</v>
      </c>
      <c r="K3115">
        <v>1387</v>
      </c>
      <c r="L3115">
        <v>185749.3</v>
      </c>
      <c r="M3115">
        <v>179435.9</v>
      </c>
      <c r="N3115">
        <v>176654.6</v>
      </c>
      <c r="O3115">
        <v>176075.9</v>
      </c>
      <c r="P3115">
        <v>182148</v>
      </c>
      <c r="Q3115">
        <v>198262.1</v>
      </c>
      <c r="R3115">
        <v>220961.8</v>
      </c>
      <c r="S3115">
        <v>235886</v>
      </c>
      <c r="T3115">
        <v>244842.4</v>
      </c>
      <c r="U3115">
        <v>254098.9</v>
      </c>
      <c r="V3115">
        <v>266973.3</v>
      </c>
      <c r="W3115">
        <v>275462.90000000002</v>
      </c>
      <c r="X3115">
        <v>279683</v>
      </c>
      <c r="Y3115">
        <v>282229</v>
      </c>
      <c r="Z3115">
        <v>281763.8</v>
      </c>
      <c r="AA3115">
        <v>275720</v>
      </c>
      <c r="AB3115">
        <v>266007.7</v>
      </c>
      <c r="AC3115">
        <v>261795.1</v>
      </c>
      <c r="AD3115">
        <v>244845.3</v>
      </c>
      <c r="AE3115">
        <v>236840.7</v>
      </c>
      <c r="AF3115">
        <v>232610</v>
      </c>
      <c r="AG3115">
        <v>224592.8</v>
      </c>
      <c r="AH3115">
        <v>212601</v>
      </c>
      <c r="AI3115">
        <v>199728.6</v>
      </c>
      <c r="AJ3115">
        <v>69.448549999999997</v>
      </c>
      <c r="AK3115">
        <v>68.984340000000003</v>
      </c>
      <c r="AL3115">
        <v>68.277659999999997</v>
      </c>
      <c r="AM3115">
        <v>67.947450000000003</v>
      </c>
      <c r="AN3115">
        <v>67.868639999999999</v>
      </c>
      <c r="AO3115">
        <v>67.777839999999998</v>
      </c>
      <c r="AP3115">
        <v>67.60754</v>
      </c>
      <c r="AQ3115">
        <v>68.505709999999993</v>
      </c>
      <c r="AR3115">
        <v>72.015460000000004</v>
      </c>
      <c r="AS3115">
        <v>76.533950000000004</v>
      </c>
      <c r="AT3115">
        <v>80.890529999999998</v>
      </c>
      <c r="AU3115">
        <v>84.466049999999996</v>
      </c>
      <c r="AV3115">
        <v>86.053210000000007</v>
      </c>
      <c r="AW3115">
        <v>86.272210000000001</v>
      </c>
      <c r="AX3115">
        <v>86.055539999999993</v>
      </c>
      <c r="AY3115">
        <v>85.718159999999997</v>
      </c>
      <c r="AZ3115">
        <v>84.826930000000004</v>
      </c>
      <c r="BA3115">
        <v>83.608760000000004</v>
      </c>
      <c r="BB3115">
        <v>81.614829999999998</v>
      </c>
      <c r="BC3115">
        <v>78.792249999999996</v>
      </c>
      <c r="BD3115">
        <v>75.431269999999998</v>
      </c>
      <c r="BE3115">
        <v>73.490920000000003</v>
      </c>
      <c r="BF3115">
        <v>72.097819999999999</v>
      </c>
      <c r="BG3115">
        <v>70.940910000000002</v>
      </c>
      <c r="BH3115">
        <v>888.78009999999995</v>
      </c>
      <c r="BI3115">
        <v>1722.75</v>
      </c>
      <c r="BJ3115">
        <v>2820.6640000000002</v>
      </c>
      <c r="BK3115">
        <v>2620.2669999999998</v>
      </c>
      <c r="BL3115">
        <v>3990.875</v>
      </c>
      <c r="BM3115">
        <v>7394.6220000000003</v>
      </c>
      <c r="BN3115">
        <v>8306.1260000000002</v>
      </c>
      <c r="BO3115">
        <v>8435.6810000000005</v>
      </c>
      <c r="BP3115">
        <v>4696.0159999999996</v>
      </c>
      <c r="BQ3115">
        <v>3311.0320000000002</v>
      </c>
      <c r="BR3115">
        <v>4152.116</v>
      </c>
      <c r="BS3115">
        <v>3650.498</v>
      </c>
      <c r="BT3115">
        <v>2391.797</v>
      </c>
      <c r="BU3115">
        <v>4552.05</v>
      </c>
      <c r="BV3115">
        <v>8650.8050000000003</v>
      </c>
      <c r="BW3115">
        <v>6356.277</v>
      </c>
      <c r="BX3115">
        <v>7116.0039999999999</v>
      </c>
      <c r="BY3115">
        <v>6635.3549999999996</v>
      </c>
      <c r="BZ3115">
        <v>2293.3850000000002</v>
      </c>
      <c r="CA3115">
        <v>1021.9160000000001</v>
      </c>
      <c r="CB3115">
        <v>567.61940000000004</v>
      </c>
      <c r="CC3115">
        <v>-1461.143</v>
      </c>
      <c r="CD3115">
        <v>-750.32640000000004</v>
      </c>
      <c r="CE3115">
        <v>-889.96010000000001</v>
      </c>
      <c r="CF3115" s="23">
        <v>4257973</v>
      </c>
      <c r="CG3115" s="23">
        <v>6974723</v>
      </c>
      <c r="CH3115" s="23">
        <v>6096605</v>
      </c>
      <c r="CI3115" s="23">
        <v>4670440</v>
      </c>
      <c r="CJ3115" s="23">
        <v>3986183</v>
      </c>
      <c r="CK3115" s="23">
        <v>1986872</v>
      </c>
      <c r="CL3115" s="23">
        <v>2630856</v>
      </c>
      <c r="CM3115" s="23">
        <v>2606677</v>
      </c>
      <c r="CN3115" s="23">
        <v>1793395</v>
      </c>
      <c r="CO3115" s="23">
        <v>8596092</v>
      </c>
      <c r="CP3115" s="23">
        <v>1332393</v>
      </c>
      <c r="CQ3115" s="23">
        <v>11700000</v>
      </c>
      <c r="CR3115" s="23">
        <v>12000000</v>
      </c>
      <c r="CS3115" s="23">
        <v>12900000</v>
      </c>
      <c r="CT3115" s="23">
        <v>13100000</v>
      </c>
      <c r="CU3115" s="23">
        <v>12700000</v>
      </c>
      <c r="CV3115" s="23">
        <v>12700000</v>
      </c>
      <c r="CW3115" s="23">
        <v>12500000</v>
      </c>
      <c r="CX3115" s="23">
        <v>13700000</v>
      </c>
      <c r="CY3115" s="23">
        <v>10600000</v>
      </c>
      <c r="CZ3115" s="23">
        <v>10700000</v>
      </c>
      <c r="DA3115" s="23">
        <v>2927946</v>
      </c>
      <c r="DB3115" s="23">
        <v>3029932</v>
      </c>
      <c r="DC3115" s="23">
        <v>3275672</v>
      </c>
      <c r="DD3115">
        <v>0</v>
      </c>
      <c r="DE3115">
        <v>0</v>
      </c>
      <c r="DF3115">
        <v>0</v>
      </c>
    </row>
    <row r="3116" spans="1:110" x14ac:dyDescent="0.25">
      <c r="A3116" s="18" t="str">
        <f t="shared" si="48"/>
        <v>program_CPP_200 kW and above_All_SDGE_1-in-2_TYPICAL EVENT DAY_2024_8</v>
      </c>
      <c r="B3116" t="s">
        <v>51</v>
      </c>
      <c r="C3116" t="s">
        <v>121</v>
      </c>
      <c r="D3116" t="s">
        <v>122</v>
      </c>
      <c r="E3116" t="s">
        <v>7</v>
      </c>
      <c r="F3116" t="s">
        <v>125</v>
      </c>
      <c r="G3116" t="s">
        <v>111</v>
      </c>
      <c r="H3116" t="s">
        <v>19</v>
      </c>
      <c r="I3116">
        <v>2024</v>
      </c>
      <c r="J3116">
        <v>8</v>
      </c>
      <c r="K3116">
        <v>1422</v>
      </c>
      <c r="L3116">
        <v>190436.6</v>
      </c>
      <c r="M3116">
        <v>183963.8</v>
      </c>
      <c r="N3116">
        <v>181112.4</v>
      </c>
      <c r="O3116">
        <v>180519</v>
      </c>
      <c r="P3116">
        <v>186744.3</v>
      </c>
      <c r="Q3116">
        <v>203265.1</v>
      </c>
      <c r="R3116">
        <v>226537.60000000001</v>
      </c>
      <c r="S3116">
        <v>241838.4</v>
      </c>
      <c r="T3116">
        <v>251020.79999999999</v>
      </c>
      <c r="U3116">
        <v>260510.9</v>
      </c>
      <c r="V3116">
        <v>273710.09999999998</v>
      </c>
      <c r="W3116">
        <v>282414</v>
      </c>
      <c r="X3116">
        <v>286740.7</v>
      </c>
      <c r="Y3116">
        <v>289350.8</v>
      </c>
      <c r="Z3116">
        <v>288873.90000000002</v>
      </c>
      <c r="AA3116">
        <v>282677.59999999998</v>
      </c>
      <c r="AB3116">
        <v>272720.2</v>
      </c>
      <c r="AC3116">
        <v>268401.3</v>
      </c>
      <c r="AD3116">
        <v>251023.8</v>
      </c>
      <c r="AE3116">
        <v>242817.2</v>
      </c>
      <c r="AF3116">
        <v>238479.8</v>
      </c>
      <c r="AG3116">
        <v>230260.2</v>
      </c>
      <c r="AH3116">
        <v>217965.8</v>
      </c>
      <c r="AI3116">
        <v>204768.6</v>
      </c>
      <c r="AJ3116">
        <v>69.448549999999997</v>
      </c>
      <c r="AK3116">
        <v>68.984340000000003</v>
      </c>
      <c r="AL3116">
        <v>68.277659999999997</v>
      </c>
      <c r="AM3116">
        <v>67.947450000000003</v>
      </c>
      <c r="AN3116">
        <v>67.868639999999999</v>
      </c>
      <c r="AO3116">
        <v>67.777839999999998</v>
      </c>
      <c r="AP3116">
        <v>67.60754</v>
      </c>
      <c r="AQ3116">
        <v>68.505709999999993</v>
      </c>
      <c r="AR3116">
        <v>72.015460000000004</v>
      </c>
      <c r="AS3116">
        <v>76.533950000000004</v>
      </c>
      <c r="AT3116">
        <v>80.890529999999998</v>
      </c>
      <c r="AU3116">
        <v>84.466049999999996</v>
      </c>
      <c r="AV3116">
        <v>86.053210000000007</v>
      </c>
      <c r="AW3116">
        <v>86.272210000000001</v>
      </c>
      <c r="AX3116">
        <v>86.055539999999993</v>
      </c>
      <c r="AY3116">
        <v>85.718159999999997</v>
      </c>
      <c r="AZ3116">
        <v>84.826930000000004</v>
      </c>
      <c r="BA3116">
        <v>83.608760000000004</v>
      </c>
      <c r="BB3116">
        <v>81.614829999999998</v>
      </c>
      <c r="BC3116">
        <v>78.792249999999996</v>
      </c>
      <c r="BD3116">
        <v>75.431269999999998</v>
      </c>
      <c r="BE3116">
        <v>73.490920000000003</v>
      </c>
      <c r="BF3116">
        <v>72.097819999999999</v>
      </c>
      <c r="BG3116">
        <v>70.940910000000002</v>
      </c>
      <c r="BH3116">
        <v>911.20780000000002</v>
      </c>
      <c r="BI3116">
        <v>1766.223</v>
      </c>
      <c r="BJ3116">
        <v>2891.8409999999999</v>
      </c>
      <c r="BK3116">
        <v>2686.3879999999999</v>
      </c>
      <c r="BL3116">
        <v>4091.5819999999999</v>
      </c>
      <c r="BM3116">
        <v>7581.22</v>
      </c>
      <c r="BN3116">
        <v>8515.7260000000006</v>
      </c>
      <c r="BO3116">
        <v>8648.5499999999993</v>
      </c>
      <c r="BP3116">
        <v>4814.5169999999998</v>
      </c>
      <c r="BQ3116">
        <v>3394.5830000000001</v>
      </c>
      <c r="BR3116">
        <v>4256.8919999999998</v>
      </c>
      <c r="BS3116">
        <v>3742.616</v>
      </c>
      <c r="BT3116">
        <v>2452.1529999999998</v>
      </c>
      <c r="BU3116">
        <v>4666.9179999999997</v>
      </c>
      <c r="BV3116">
        <v>8869.1020000000008</v>
      </c>
      <c r="BW3116">
        <v>6516.674</v>
      </c>
      <c r="BX3116">
        <v>7295.5709999999999</v>
      </c>
      <c r="BY3116">
        <v>6802.7939999999999</v>
      </c>
      <c r="BZ3116">
        <v>2351.2579999999998</v>
      </c>
      <c r="CA3116">
        <v>1047.703</v>
      </c>
      <c r="CB3116">
        <v>581.94290000000001</v>
      </c>
      <c r="CC3116">
        <v>-1498.0139999999999</v>
      </c>
      <c r="CD3116">
        <v>-769.26030000000003</v>
      </c>
      <c r="CE3116">
        <v>-912.41759999999999</v>
      </c>
      <c r="CF3116" s="23">
        <v>4475579</v>
      </c>
      <c r="CG3116" s="23">
        <v>7331169</v>
      </c>
      <c r="CH3116" s="23">
        <v>6408174</v>
      </c>
      <c r="CI3116" s="23">
        <v>4909125</v>
      </c>
      <c r="CJ3116" s="23">
        <v>4189898</v>
      </c>
      <c r="CK3116" s="23">
        <v>2088412</v>
      </c>
      <c r="CL3116" s="23">
        <v>2765307</v>
      </c>
      <c r="CM3116" s="23">
        <v>2739892</v>
      </c>
      <c r="CN3116" s="23">
        <v>1885047</v>
      </c>
      <c r="CO3116" s="23">
        <v>9035399</v>
      </c>
      <c r="CP3116" s="23">
        <v>1400486</v>
      </c>
      <c r="CQ3116" s="23">
        <v>12300000</v>
      </c>
      <c r="CR3116" s="23">
        <v>12600000</v>
      </c>
      <c r="CS3116" s="23">
        <v>13500000</v>
      </c>
      <c r="CT3116" s="23">
        <v>13800000</v>
      </c>
      <c r="CU3116" s="23">
        <v>13400000</v>
      </c>
      <c r="CV3116" s="23">
        <v>13400000</v>
      </c>
      <c r="CW3116" s="23">
        <v>13100000</v>
      </c>
      <c r="CX3116" s="23">
        <v>14400000</v>
      </c>
      <c r="CY3116" s="23">
        <v>11100000</v>
      </c>
      <c r="CZ3116" s="23">
        <v>11300000</v>
      </c>
      <c r="DA3116" s="23">
        <v>3077580</v>
      </c>
      <c r="DB3116" s="23">
        <v>3184778</v>
      </c>
      <c r="DC3116" s="23">
        <v>3443076</v>
      </c>
      <c r="DD3116">
        <v>0</v>
      </c>
      <c r="DE3116">
        <v>0</v>
      </c>
      <c r="DF3116">
        <v>0</v>
      </c>
    </row>
    <row r="3117" spans="1:110" x14ac:dyDescent="0.25">
      <c r="A3117" s="18" t="str">
        <f t="shared" si="48"/>
        <v>program_CPP_200 kW and above_All_SDGE_1-in-2_TYPICAL EVENT DAY_2025_8</v>
      </c>
      <c r="B3117" t="s">
        <v>51</v>
      </c>
      <c r="C3117" t="s">
        <v>121</v>
      </c>
      <c r="D3117" t="s">
        <v>122</v>
      </c>
      <c r="E3117" t="s">
        <v>7</v>
      </c>
      <c r="F3117" t="s">
        <v>125</v>
      </c>
      <c r="G3117" t="s">
        <v>111</v>
      </c>
      <c r="H3117" t="s">
        <v>19</v>
      </c>
      <c r="I3117">
        <v>2025</v>
      </c>
      <c r="J3117">
        <v>8</v>
      </c>
      <c r="K3117">
        <v>1451</v>
      </c>
      <c r="L3117">
        <v>194320.3</v>
      </c>
      <c r="M3117">
        <v>187715.5</v>
      </c>
      <c r="N3117">
        <v>184806</v>
      </c>
      <c r="O3117">
        <v>184200.5</v>
      </c>
      <c r="P3117">
        <v>190552.8</v>
      </c>
      <c r="Q3117">
        <v>207410.5</v>
      </c>
      <c r="R3117">
        <v>231157.6</v>
      </c>
      <c r="S3117">
        <v>246770.4</v>
      </c>
      <c r="T3117">
        <v>256140.1</v>
      </c>
      <c r="U3117">
        <v>265823.7</v>
      </c>
      <c r="V3117">
        <v>279292.09999999998</v>
      </c>
      <c r="W3117">
        <v>288173.5</v>
      </c>
      <c r="X3117">
        <v>292588.40000000002</v>
      </c>
      <c r="Y3117">
        <v>295251.8</v>
      </c>
      <c r="Z3117">
        <v>294765.09999999998</v>
      </c>
      <c r="AA3117">
        <v>288442.5</v>
      </c>
      <c r="AB3117">
        <v>278282</v>
      </c>
      <c r="AC3117">
        <v>273875</v>
      </c>
      <c r="AD3117">
        <v>256143.1</v>
      </c>
      <c r="AE3117">
        <v>247769.2</v>
      </c>
      <c r="AF3117">
        <v>243343.3</v>
      </c>
      <c r="AG3117">
        <v>234956.1</v>
      </c>
      <c r="AH3117">
        <v>222411</v>
      </c>
      <c r="AI3117">
        <v>208944.6</v>
      </c>
      <c r="AJ3117">
        <v>69.448549999999997</v>
      </c>
      <c r="AK3117">
        <v>68.984340000000003</v>
      </c>
      <c r="AL3117">
        <v>68.277659999999997</v>
      </c>
      <c r="AM3117">
        <v>67.947450000000003</v>
      </c>
      <c r="AN3117">
        <v>67.868639999999999</v>
      </c>
      <c r="AO3117">
        <v>67.777839999999998</v>
      </c>
      <c r="AP3117">
        <v>67.60754</v>
      </c>
      <c r="AQ3117">
        <v>68.505709999999993</v>
      </c>
      <c r="AR3117">
        <v>72.015460000000004</v>
      </c>
      <c r="AS3117">
        <v>76.533950000000004</v>
      </c>
      <c r="AT3117">
        <v>80.890529999999998</v>
      </c>
      <c r="AU3117">
        <v>84.466049999999996</v>
      </c>
      <c r="AV3117">
        <v>86.053210000000007</v>
      </c>
      <c r="AW3117">
        <v>86.272210000000001</v>
      </c>
      <c r="AX3117">
        <v>86.055539999999993</v>
      </c>
      <c r="AY3117">
        <v>85.718159999999997</v>
      </c>
      <c r="AZ3117">
        <v>84.826930000000004</v>
      </c>
      <c r="BA3117">
        <v>83.608760000000004</v>
      </c>
      <c r="BB3117">
        <v>81.614829999999998</v>
      </c>
      <c r="BC3117">
        <v>78.792249999999996</v>
      </c>
      <c r="BD3117">
        <v>75.431269999999998</v>
      </c>
      <c r="BE3117">
        <v>73.490920000000003</v>
      </c>
      <c r="BF3117">
        <v>72.097819999999999</v>
      </c>
      <c r="BG3117">
        <v>70.940910000000002</v>
      </c>
      <c r="BH3117">
        <v>929.79079999999999</v>
      </c>
      <c r="BI3117">
        <v>1802.2429999999999</v>
      </c>
      <c r="BJ3117">
        <v>2950.817</v>
      </c>
      <c r="BK3117">
        <v>2741.174</v>
      </c>
      <c r="BL3117">
        <v>4175.0249999999996</v>
      </c>
      <c r="BM3117">
        <v>7735.83</v>
      </c>
      <c r="BN3117">
        <v>8689.3940000000002</v>
      </c>
      <c r="BO3117">
        <v>8824.9269999999997</v>
      </c>
      <c r="BP3117">
        <v>4912.7030000000004</v>
      </c>
      <c r="BQ3117">
        <v>3463.8119999999999</v>
      </c>
      <c r="BR3117">
        <v>4343.7060000000001</v>
      </c>
      <c r="BS3117">
        <v>3818.942</v>
      </c>
      <c r="BT3117">
        <v>2502.1610000000001</v>
      </c>
      <c r="BU3117">
        <v>4762.0940000000001</v>
      </c>
      <c r="BV3117">
        <v>9049.9770000000008</v>
      </c>
      <c r="BW3117">
        <v>6649.5730000000003</v>
      </c>
      <c r="BX3117">
        <v>7444.3559999999998</v>
      </c>
      <c r="BY3117">
        <v>6941.5290000000005</v>
      </c>
      <c r="BZ3117">
        <v>2399.2080000000001</v>
      </c>
      <c r="CA3117">
        <v>1069.07</v>
      </c>
      <c r="CB3117">
        <v>593.81100000000004</v>
      </c>
      <c r="CC3117">
        <v>-1528.5640000000001</v>
      </c>
      <c r="CD3117">
        <v>-784.94849999999997</v>
      </c>
      <c r="CE3117">
        <v>-931.02530000000002</v>
      </c>
      <c r="CF3117" s="23">
        <v>4659988</v>
      </c>
      <c r="CG3117" s="23">
        <v>7633239</v>
      </c>
      <c r="CH3117" s="23">
        <v>6672214</v>
      </c>
      <c r="CI3117" s="23">
        <v>5111398</v>
      </c>
      <c r="CJ3117" s="23">
        <v>4362537</v>
      </c>
      <c r="CK3117" s="23">
        <v>2174462</v>
      </c>
      <c r="CL3117" s="23">
        <v>2879248</v>
      </c>
      <c r="CM3117" s="23">
        <v>2852786</v>
      </c>
      <c r="CN3117" s="23">
        <v>1962717</v>
      </c>
      <c r="CO3117" s="23">
        <v>9407689</v>
      </c>
      <c r="CP3117" s="23">
        <v>1458191</v>
      </c>
      <c r="CQ3117" s="23">
        <v>12800000</v>
      </c>
      <c r="CR3117" s="23">
        <v>13100000</v>
      </c>
      <c r="CS3117" s="23">
        <v>14100000</v>
      </c>
      <c r="CT3117" s="23">
        <v>14400000</v>
      </c>
      <c r="CU3117" s="23">
        <v>13900000</v>
      </c>
      <c r="CV3117" s="23">
        <v>13900000</v>
      </c>
      <c r="CW3117" s="23">
        <v>13600000</v>
      </c>
      <c r="CX3117" s="23">
        <v>14900000</v>
      </c>
      <c r="CY3117" s="23">
        <v>11600000</v>
      </c>
      <c r="CZ3117" s="23">
        <v>11700000</v>
      </c>
      <c r="DA3117" s="23">
        <v>3204387</v>
      </c>
      <c r="DB3117" s="23">
        <v>3316002</v>
      </c>
      <c r="DC3117" s="23">
        <v>3584943</v>
      </c>
      <c r="DD3117">
        <v>0</v>
      </c>
      <c r="DE3117">
        <v>0</v>
      </c>
      <c r="DF3117">
        <v>0</v>
      </c>
    </row>
    <row r="3118" spans="1:110" x14ac:dyDescent="0.25">
      <c r="A3118" s="18" t="str">
        <f t="shared" si="48"/>
        <v>program_CPP_200 kW and above_All_SDGE_1-in-2_TYPICAL EVENT DAY_2026_8</v>
      </c>
      <c r="B3118" t="s">
        <v>51</v>
      </c>
      <c r="C3118" t="s">
        <v>121</v>
      </c>
      <c r="D3118" t="s">
        <v>122</v>
      </c>
      <c r="E3118" t="s">
        <v>7</v>
      </c>
      <c r="F3118" t="s">
        <v>125</v>
      </c>
      <c r="G3118" t="s">
        <v>111</v>
      </c>
      <c r="H3118" t="s">
        <v>19</v>
      </c>
      <c r="I3118">
        <v>2026</v>
      </c>
      <c r="J3118">
        <v>8</v>
      </c>
      <c r="K3118">
        <v>1478</v>
      </c>
      <c r="L3118">
        <v>197936.2</v>
      </c>
      <c r="M3118">
        <v>191208.5</v>
      </c>
      <c r="N3118">
        <v>188244.8</v>
      </c>
      <c r="O3118">
        <v>187628.1</v>
      </c>
      <c r="P3118">
        <v>194098.5</v>
      </c>
      <c r="Q3118">
        <v>211269.9</v>
      </c>
      <c r="R3118">
        <v>235458.9</v>
      </c>
      <c r="S3118">
        <v>251362.3</v>
      </c>
      <c r="T3118">
        <v>260906.3</v>
      </c>
      <c r="U3118">
        <v>270770.09999999998</v>
      </c>
      <c r="V3118">
        <v>284489.2</v>
      </c>
      <c r="W3118">
        <v>293535.8</v>
      </c>
      <c r="X3118">
        <v>298032.8</v>
      </c>
      <c r="Y3118">
        <v>300745.8</v>
      </c>
      <c r="Z3118">
        <v>300250.09999999998</v>
      </c>
      <c r="AA3118">
        <v>293809.8</v>
      </c>
      <c r="AB3118">
        <v>283460.2</v>
      </c>
      <c r="AC3118">
        <v>278971.3</v>
      </c>
      <c r="AD3118">
        <v>260909.4</v>
      </c>
      <c r="AE3118">
        <v>252379.6</v>
      </c>
      <c r="AF3118">
        <v>247871.4</v>
      </c>
      <c r="AG3118">
        <v>239328.2</v>
      </c>
      <c r="AH3118">
        <v>226549.6</v>
      </c>
      <c r="AI3118">
        <v>212832.6</v>
      </c>
      <c r="AJ3118">
        <v>69.448549999999997</v>
      </c>
      <c r="AK3118">
        <v>68.984340000000003</v>
      </c>
      <c r="AL3118">
        <v>68.277659999999997</v>
      </c>
      <c r="AM3118">
        <v>67.947450000000003</v>
      </c>
      <c r="AN3118">
        <v>67.868639999999999</v>
      </c>
      <c r="AO3118">
        <v>67.777839999999998</v>
      </c>
      <c r="AP3118">
        <v>67.60754</v>
      </c>
      <c r="AQ3118">
        <v>68.505709999999993</v>
      </c>
      <c r="AR3118">
        <v>72.015460000000004</v>
      </c>
      <c r="AS3118">
        <v>76.533950000000004</v>
      </c>
      <c r="AT3118">
        <v>80.890529999999998</v>
      </c>
      <c r="AU3118">
        <v>84.466049999999996</v>
      </c>
      <c r="AV3118">
        <v>86.053210000000007</v>
      </c>
      <c r="AW3118">
        <v>86.272210000000001</v>
      </c>
      <c r="AX3118">
        <v>86.055539999999993</v>
      </c>
      <c r="AY3118">
        <v>85.718159999999997</v>
      </c>
      <c r="AZ3118">
        <v>84.826930000000004</v>
      </c>
      <c r="BA3118">
        <v>83.608760000000004</v>
      </c>
      <c r="BB3118">
        <v>81.614829999999998</v>
      </c>
      <c r="BC3118">
        <v>78.792249999999996</v>
      </c>
      <c r="BD3118">
        <v>75.431269999999998</v>
      </c>
      <c r="BE3118">
        <v>73.490920000000003</v>
      </c>
      <c r="BF3118">
        <v>72.097819999999999</v>
      </c>
      <c r="BG3118">
        <v>70.940910000000002</v>
      </c>
      <c r="BH3118">
        <v>947.09230000000002</v>
      </c>
      <c r="BI3118">
        <v>1835.779</v>
      </c>
      <c r="BJ3118">
        <v>3005.7249999999999</v>
      </c>
      <c r="BK3118">
        <v>2792.181</v>
      </c>
      <c r="BL3118">
        <v>4252.7129999999997</v>
      </c>
      <c r="BM3118">
        <v>7879.777</v>
      </c>
      <c r="BN3118">
        <v>8851.0840000000007</v>
      </c>
      <c r="BO3118">
        <v>8989.14</v>
      </c>
      <c r="BP3118">
        <v>5004.1180000000004</v>
      </c>
      <c r="BQ3118">
        <v>3528.2660000000001</v>
      </c>
      <c r="BR3118">
        <v>4424.5330000000004</v>
      </c>
      <c r="BS3118">
        <v>3890.0039999999999</v>
      </c>
      <c r="BT3118">
        <v>2548.721</v>
      </c>
      <c r="BU3118">
        <v>4850.7070000000003</v>
      </c>
      <c r="BV3118">
        <v>9218.3770000000004</v>
      </c>
      <c r="BW3118">
        <v>6773.308</v>
      </c>
      <c r="BX3118">
        <v>7582.8789999999999</v>
      </c>
      <c r="BY3118">
        <v>7070.6959999999999</v>
      </c>
      <c r="BZ3118">
        <v>2443.8530000000001</v>
      </c>
      <c r="CA3118">
        <v>1088.963</v>
      </c>
      <c r="CB3118">
        <v>604.8605</v>
      </c>
      <c r="CC3118">
        <v>-1557.0070000000001</v>
      </c>
      <c r="CD3118">
        <v>-799.55470000000003</v>
      </c>
      <c r="CE3118">
        <v>-948.34969999999998</v>
      </c>
      <c r="CF3118" s="23">
        <v>4835027</v>
      </c>
      <c r="CG3118" s="23">
        <v>7919958</v>
      </c>
      <c r="CH3118" s="23">
        <v>6922835</v>
      </c>
      <c r="CI3118" s="23">
        <v>5303392</v>
      </c>
      <c r="CJ3118" s="23">
        <v>4526402</v>
      </c>
      <c r="CK3118" s="23">
        <v>2256139</v>
      </c>
      <c r="CL3118" s="23">
        <v>2987398</v>
      </c>
      <c r="CM3118" s="23">
        <v>2959942</v>
      </c>
      <c r="CN3118" s="23">
        <v>2036441</v>
      </c>
      <c r="CO3118" s="23">
        <v>9761060</v>
      </c>
      <c r="CP3118" s="23">
        <v>1512963</v>
      </c>
      <c r="CQ3118" s="23">
        <v>13300000</v>
      </c>
      <c r="CR3118" s="23">
        <v>13600000</v>
      </c>
      <c r="CS3118" s="23">
        <v>14600000</v>
      </c>
      <c r="CT3118" s="23">
        <v>14900000</v>
      </c>
      <c r="CU3118" s="23">
        <v>14500000</v>
      </c>
      <c r="CV3118" s="23">
        <v>14400000</v>
      </c>
      <c r="CW3118" s="23">
        <v>14200000</v>
      </c>
      <c r="CX3118" s="23">
        <v>15500000</v>
      </c>
      <c r="CY3118" s="23">
        <v>12000000</v>
      </c>
      <c r="CZ3118" s="23">
        <v>12200000</v>
      </c>
      <c r="DA3118" s="23">
        <v>3324750</v>
      </c>
      <c r="DB3118" s="23">
        <v>3440558</v>
      </c>
      <c r="DC3118" s="23">
        <v>3719600</v>
      </c>
      <c r="DD3118">
        <v>0</v>
      </c>
      <c r="DE3118">
        <v>0</v>
      </c>
      <c r="DF3118">
        <v>0</v>
      </c>
    </row>
    <row r="3119" spans="1:110" x14ac:dyDescent="0.25">
      <c r="A3119" s="18" t="str">
        <f t="shared" si="48"/>
        <v>program_CPP_200 kW and above_All_SDGE_1-in-2_TYPICAL EVENT DAY_2027_8</v>
      </c>
      <c r="B3119" t="s">
        <v>51</v>
      </c>
      <c r="C3119" t="s">
        <v>121</v>
      </c>
      <c r="D3119" t="s">
        <v>122</v>
      </c>
      <c r="E3119" t="s">
        <v>7</v>
      </c>
      <c r="F3119" t="s">
        <v>125</v>
      </c>
      <c r="G3119" t="s">
        <v>111</v>
      </c>
      <c r="H3119" t="s">
        <v>19</v>
      </c>
      <c r="I3119">
        <v>2027</v>
      </c>
      <c r="J3119">
        <v>8</v>
      </c>
      <c r="K3119">
        <v>1509</v>
      </c>
      <c r="L3119">
        <v>202087.8</v>
      </c>
      <c r="M3119">
        <v>195219</v>
      </c>
      <c r="N3119">
        <v>192193.1</v>
      </c>
      <c r="O3119">
        <v>191563.5</v>
      </c>
      <c r="P3119">
        <v>198169.60000000001</v>
      </c>
      <c r="Q3119">
        <v>215701.2</v>
      </c>
      <c r="R3119">
        <v>240397.5</v>
      </c>
      <c r="S3119">
        <v>256634.4</v>
      </c>
      <c r="T3119">
        <v>266378.59999999998</v>
      </c>
      <c r="U3119">
        <v>276449.3</v>
      </c>
      <c r="V3119">
        <v>290456.09999999998</v>
      </c>
      <c r="W3119">
        <v>299692.5</v>
      </c>
      <c r="X3119">
        <v>304283.8</v>
      </c>
      <c r="Y3119">
        <v>307053.7</v>
      </c>
      <c r="Z3119">
        <v>306547.59999999998</v>
      </c>
      <c r="AA3119">
        <v>299972.3</v>
      </c>
      <c r="AB3119">
        <v>289405.59999999998</v>
      </c>
      <c r="AC3119">
        <v>284822.5</v>
      </c>
      <c r="AD3119">
        <v>266381.8</v>
      </c>
      <c r="AE3119">
        <v>257673.1</v>
      </c>
      <c r="AF3119">
        <v>253070.3</v>
      </c>
      <c r="AG3119">
        <v>244347.9</v>
      </c>
      <c r="AH3119">
        <v>231301.3</v>
      </c>
      <c r="AI3119">
        <v>217296.6</v>
      </c>
      <c r="AJ3119">
        <v>69.448549999999997</v>
      </c>
      <c r="AK3119">
        <v>68.984340000000003</v>
      </c>
      <c r="AL3119">
        <v>68.277659999999997</v>
      </c>
      <c r="AM3119">
        <v>67.947450000000003</v>
      </c>
      <c r="AN3119">
        <v>67.868639999999999</v>
      </c>
      <c r="AO3119">
        <v>67.777839999999998</v>
      </c>
      <c r="AP3119">
        <v>67.60754</v>
      </c>
      <c r="AQ3119">
        <v>68.505709999999993</v>
      </c>
      <c r="AR3119">
        <v>72.015460000000004</v>
      </c>
      <c r="AS3119">
        <v>76.533950000000004</v>
      </c>
      <c r="AT3119">
        <v>80.890529999999998</v>
      </c>
      <c r="AU3119">
        <v>84.466049999999996</v>
      </c>
      <c r="AV3119">
        <v>86.053210000000007</v>
      </c>
      <c r="AW3119">
        <v>86.272210000000001</v>
      </c>
      <c r="AX3119">
        <v>86.055539999999993</v>
      </c>
      <c r="AY3119">
        <v>85.718159999999997</v>
      </c>
      <c r="AZ3119">
        <v>84.826930000000004</v>
      </c>
      <c r="BA3119">
        <v>83.608760000000004</v>
      </c>
      <c r="BB3119">
        <v>81.614829999999998</v>
      </c>
      <c r="BC3119">
        <v>78.792249999999996</v>
      </c>
      <c r="BD3119">
        <v>75.431269999999998</v>
      </c>
      <c r="BE3119">
        <v>73.490920000000003</v>
      </c>
      <c r="BF3119">
        <v>72.097819999999999</v>
      </c>
      <c r="BG3119">
        <v>70.940910000000002</v>
      </c>
      <c r="BH3119">
        <v>966.95680000000004</v>
      </c>
      <c r="BI3119">
        <v>1874.2829999999999</v>
      </c>
      <c r="BJ3119">
        <v>3068.768</v>
      </c>
      <c r="BK3119">
        <v>2850.7449999999999</v>
      </c>
      <c r="BL3119">
        <v>4341.9110000000001</v>
      </c>
      <c r="BM3119">
        <v>8045.05</v>
      </c>
      <c r="BN3119">
        <v>9036.7289999999994</v>
      </c>
      <c r="BO3119">
        <v>9177.68</v>
      </c>
      <c r="BP3119">
        <v>5109.076</v>
      </c>
      <c r="BQ3119">
        <v>3602.2689999999998</v>
      </c>
      <c r="BR3119">
        <v>4517.3339999999998</v>
      </c>
      <c r="BS3119">
        <v>3971.5940000000001</v>
      </c>
      <c r="BT3119">
        <v>2602.1790000000001</v>
      </c>
      <c r="BU3119">
        <v>4952.4470000000001</v>
      </c>
      <c r="BV3119">
        <v>9411.7260000000006</v>
      </c>
      <c r="BW3119">
        <v>6915.3729999999996</v>
      </c>
      <c r="BX3119">
        <v>7741.9250000000002</v>
      </c>
      <c r="BY3119">
        <v>7218.9989999999998</v>
      </c>
      <c r="BZ3119">
        <v>2495.1109999999999</v>
      </c>
      <c r="CA3119">
        <v>1111.8030000000001</v>
      </c>
      <c r="CB3119">
        <v>617.5471</v>
      </c>
      <c r="CC3119">
        <v>-1589.664</v>
      </c>
      <c r="CD3119">
        <v>-816.32479999999998</v>
      </c>
      <c r="CE3119">
        <v>-968.24059999999997</v>
      </c>
      <c r="CF3119" s="23">
        <v>5039976</v>
      </c>
      <c r="CG3119" s="23">
        <v>8255673</v>
      </c>
      <c r="CH3119" s="23">
        <v>7216284</v>
      </c>
      <c r="CI3119" s="23">
        <v>5528195</v>
      </c>
      <c r="CJ3119" s="23">
        <v>4718270</v>
      </c>
      <c r="CK3119" s="23">
        <v>2351774</v>
      </c>
      <c r="CL3119" s="23">
        <v>3114029</v>
      </c>
      <c r="CM3119" s="23">
        <v>3085409</v>
      </c>
      <c r="CN3119" s="23">
        <v>2122763</v>
      </c>
      <c r="CO3119" s="23">
        <v>10200000</v>
      </c>
      <c r="CP3119" s="23">
        <v>1577096</v>
      </c>
      <c r="CQ3119" s="23">
        <v>13900000</v>
      </c>
      <c r="CR3119" s="23">
        <v>14200000</v>
      </c>
      <c r="CS3119" s="23">
        <v>15200000</v>
      </c>
      <c r="CT3119" s="23">
        <v>15600000</v>
      </c>
      <c r="CU3119" s="23">
        <v>15100000</v>
      </c>
      <c r="CV3119" s="23">
        <v>15100000</v>
      </c>
      <c r="CW3119" s="23">
        <v>14800000</v>
      </c>
      <c r="CX3119" s="23">
        <v>16200000</v>
      </c>
      <c r="CY3119" s="23">
        <v>12500000</v>
      </c>
      <c r="CZ3119" s="23">
        <v>12700000</v>
      </c>
      <c r="DA3119" s="23">
        <v>3465681</v>
      </c>
      <c r="DB3119" s="23">
        <v>3586398</v>
      </c>
      <c r="DC3119" s="23">
        <v>3877269</v>
      </c>
      <c r="DD3119">
        <v>0</v>
      </c>
      <c r="DE3119">
        <v>0</v>
      </c>
      <c r="DF3119">
        <v>0</v>
      </c>
    </row>
    <row r="3120" spans="1:110" x14ac:dyDescent="0.25">
      <c r="A3120" s="18" t="str">
        <f t="shared" si="48"/>
        <v>program_CPP_200 kW and above_All_SDGE_1-in-2_TYPICAL EVENT DAY_2028_8</v>
      </c>
      <c r="B3120" t="s">
        <v>51</v>
      </c>
      <c r="C3120" t="s">
        <v>121</v>
      </c>
      <c r="D3120" t="s">
        <v>122</v>
      </c>
      <c r="E3120" t="s">
        <v>7</v>
      </c>
      <c r="F3120" t="s">
        <v>125</v>
      </c>
      <c r="G3120" t="s">
        <v>111</v>
      </c>
      <c r="H3120" t="s">
        <v>19</v>
      </c>
      <c r="I3120">
        <v>2028</v>
      </c>
      <c r="J3120">
        <v>8</v>
      </c>
      <c r="K3120">
        <v>1541</v>
      </c>
      <c r="L3120">
        <v>206373.3</v>
      </c>
      <c r="M3120">
        <v>199358.8</v>
      </c>
      <c r="N3120">
        <v>196268.79999999999</v>
      </c>
      <c r="O3120">
        <v>195625.8</v>
      </c>
      <c r="P3120">
        <v>202372</v>
      </c>
      <c r="Q3120">
        <v>220275.3</v>
      </c>
      <c r="R3120">
        <v>245495.4</v>
      </c>
      <c r="S3120">
        <v>262076.7</v>
      </c>
      <c r="T3120">
        <v>272027.5</v>
      </c>
      <c r="U3120">
        <v>282311.8</v>
      </c>
      <c r="V3120">
        <v>296615.59999999998</v>
      </c>
      <c r="W3120">
        <v>306047.8</v>
      </c>
      <c r="X3120">
        <v>310736.5</v>
      </c>
      <c r="Y3120">
        <v>313565.09999999998</v>
      </c>
      <c r="Z3120">
        <v>313048.3</v>
      </c>
      <c r="AA3120">
        <v>306333.5</v>
      </c>
      <c r="AB3120">
        <v>295542.8</v>
      </c>
      <c r="AC3120">
        <v>290862.5</v>
      </c>
      <c r="AD3120">
        <v>272030.7</v>
      </c>
      <c r="AE3120">
        <v>263137.40000000002</v>
      </c>
      <c r="AF3120">
        <v>258436.9</v>
      </c>
      <c r="AG3120">
        <v>249529.60000000001</v>
      </c>
      <c r="AH3120">
        <v>236206.3</v>
      </c>
      <c r="AI3120">
        <v>221904.6</v>
      </c>
      <c r="AJ3120">
        <v>69.448549999999997</v>
      </c>
      <c r="AK3120">
        <v>68.984340000000003</v>
      </c>
      <c r="AL3120">
        <v>68.277659999999997</v>
      </c>
      <c r="AM3120">
        <v>67.947450000000003</v>
      </c>
      <c r="AN3120">
        <v>67.868639999999999</v>
      </c>
      <c r="AO3120">
        <v>67.777839999999998</v>
      </c>
      <c r="AP3120">
        <v>67.60754</v>
      </c>
      <c r="AQ3120">
        <v>68.505709999999993</v>
      </c>
      <c r="AR3120">
        <v>72.015460000000004</v>
      </c>
      <c r="AS3120">
        <v>76.533950000000004</v>
      </c>
      <c r="AT3120">
        <v>80.890529999999998</v>
      </c>
      <c r="AU3120">
        <v>84.466049999999996</v>
      </c>
      <c r="AV3120">
        <v>86.053210000000007</v>
      </c>
      <c r="AW3120">
        <v>86.272210000000001</v>
      </c>
      <c r="AX3120">
        <v>86.055539999999993</v>
      </c>
      <c r="AY3120">
        <v>85.718159999999997</v>
      </c>
      <c r="AZ3120">
        <v>84.826930000000004</v>
      </c>
      <c r="BA3120">
        <v>83.608760000000004</v>
      </c>
      <c r="BB3120">
        <v>81.614829999999998</v>
      </c>
      <c r="BC3120">
        <v>78.792249999999996</v>
      </c>
      <c r="BD3120">
        <v>75.431269999999998</v>
      </c>
      <c r="BE3120">
        <v>73.490920000000003</v>
      </c>
      <c r="BF3120">
        <v>72.097819999999999</v>
      </c>
      <c r="BG3120">
        <v>70.940910000000002</v>
      </c>
      <c r="BH3120">
        <v>987.46220000000005</v>
      </c>
      <c r="BI3120">
        <v>1914.029</v>
      </c>
      <c r="BJ3120">
        <v>3133.8449999999998</v>
      </c>
      <c r="BK3120">
        <v>2911.1979999999999</v>
      </c>
      <c r="BL3120">
        <v>4433.9859999999999</v>
      </c>
      <c r="BM3120">
        <v>8215.6540000000005</v>
      </c>
      <c r="BN3120">
        <v>9228.3629999999994</v>
      </c>
      <c r="BO3120">
        <v>9372.3029999999999</v>
      </c>
      <c r="BP3120">
        <v>5217.4189999999999</v>
      </c>
      <c r="BQ3120">
        <v>3678.6590000000001</v>
      </c>
      <c r="BR3120">
        <v>4613.13</v>
      </c>
      <c r="BS3120">
        <v>4055.8159999999998</v>
      </c>
      <c r="BT3120">
        <v>2657.3609999999999</v>
      </c>
      <c r="BU3120">
        <v>5057.4690000000001</v>
      </c>
      <c r="BV3120">
        <v>9611.3119999999999</v>
      </c>
      <c r="BW3120">
        <v>7062.0209999999997</v>
      </c>
      <c r="BX3120">
        <v>7906.1009999999997</v>
      </c>
      <c r="BY3120">
        <v>7372.0860000000002</v>
      </c>
      <c r="BZ3120">
        <v>2548.0219999999999</v>
      </c>
      <c r="CA3120">
        <v>1135.3800000000001</v>
      </c>
      <c r="CB3120">
        <v>630.64279999999997</v>
      </c>
      <c r="CC3120">
        <v>-1623.375</v>
      </c>
      <c r="CD3120">
        <v>-833.63580000000002</v>
      </c>
      <c r="CE3120">
        <v>-988.77319999999997</v>
      </c>
      <c r="CF3120" s="23">
        <v>5255999</v>
      </c>
      <c r="CG3120" s="23">
        <v>8609527</v>
      </c>
      <c r="CH3120" s="23">
        <v>7525587</v>
      </c>
      <c r="CI3120" s="23">
        <v>5765144</v>
      </c>
      <c r="CJ3120" s="23">
        <v>4920504</v>
      </c>
      <c r="CK3120" s="23">
        <v>2452575</v>
      </c>
      <c r="CL3120" s="23">
        <v>3247503</v>
      </c>
      <c r="CM3120" s="23">
        <v>3217656</v>
      </c>
      <c r="CN3120" s="23">
        <v>2213748</v>
      </c>
      <c r="CO3120" s="23">
        <v>10600000</v>
      </c>
      <c r="CP3120" s="23">
        <v>1644693</v>
      </c>
      <c r="CQ3120" s="23">
        <v>14500000</v>
      </c>
      <c r="CR3120" s="23">
        <v>14800000</v>
      </c>
      <c r="CS3120" s="23">
        <v>15900000</v>
      </c>
      <c r="CT3120" s="23">
        <v>16200000</v>
      </c>
      <c r="CU3120" s="23">
        <v>15700000</v>
      </c>
      <c r="CV3120" s="23">
        <v>15700000</v>
      </c>
      <c r="CW3120" s="23">
        <v>15400000</v>
      </c>
      <c r="CX3120" s="23">
        <v>16900000</v>
      </c>
      <c r="CY3120" s="23">
        <v>13100000</v>
      </c>
      <c r="CZ3120" s="23">
        <v>13200000</v>
      </c>
      <c r="DA3120" s="23">
        <v>3614227</v>
      </c>
      <c r="DB3120" s="23">
        <v>3740118</v>
      </c>
      <c r="DC3120" s="23">
        <v>4043456</v>
      </c>
      <c r="DD3120">
        <v>0</v>
      </c>
      <c r="DE3120">
        <v>0</v>
      </c>
      <c r="DF3120">
        <v>0</v>
      </c>
    </row>
    <row r="3121" spans="1:110" x14ac:dyDescent="0.25">
      <c r="A3121" s="18" t="str">
        <f t="shared" si="48"/>
        <v>program_CPP_200 kW and above_All_SDGE_1-in-2_TYPICAL EVENT DAY_2029_8</v>
      </c>
      <c r="B3121" t="s">
        <v>51</v>
      </c>
      <c r="C3121" t="s">
        <v>121</v>
      </c>
      <c r="D3121" t="s">
        <v>122</v>
      </c>
      <c r="E3121" t="s">
        <v>7</v>
      </c>
      <c r="F3121" t="s">
        <v>125</v>
      </c>
      <c r="G3121" t="s">
        <v>111</v>
      </c>
      <c r="H3121" t="s">
        <v>19</v>
      </c>
      <c r="I3121">
        <v>2029</v>
      </c>
      <c r="J3121">
        <v>8</v>
      </c>
      <c r="K3121">
        <v>1573</v>
      </c>
      <c r="L3121">
        <v>210658.8</v>
      </c>
      <c r="M3121">
        <v>203498.6</v>
      </c>
      <c r="N3121">
        <v>200344.4</v>
      </c>
      <c r="O3121">
        <v>199688.1</v>
      </c>
      <c r="P3121">
        <v>206574.4</v>
      </c>
      <c r="Q3121">
        <v>224849.5</v>
      </c>
      <c r="R3121">
        <v>250593.3</v>
      </c>
      <c r="S3121">
        <v>267518.90000000002</v>
      </c>
      <c r="T3121">
        <v>277676.3</v>
      </c>
      <c r="U3121">
        <v>288174.2</v>
      </c>
      <c r="V3121">
        <v>302775</v>
      </c>
      <c r="W3121">
        <v>312403.09999999998</v>
      </c>
      <c r="X3121">
        <v>317189.2</v>
      </c>
      <c r="Y3121">
        <v>320076.5</v>
      </c>
      <c r="Z3121">
        <v>319548.90000000002</v>
      </c>
      <c r="AA3121">
        <v>312694.7</v>
      </c>
      <c r="AB3121">
        <v>301679.90000000002</v>
      </c>
      <c r="AC3121">
        <v>296902.40000000002</v>
      </c>
      <c r="AD3121">
        <v>277679.7</v>
      </c>
      <c r="AE3121">
        <v>268601.59999999998</v>
      </c>
      <c r="AF3121">
        <v>263803.59999999998</v>
      </c>
      <c r="AG3121">
        <v>254711.2</v>
      </c>
      <c r="AH3121">
        <v>241111.3</v>
      </c>
      <c r="AI3121">
        <v>226512.6</v>
      </c>
      <c r="AJ3121">
        <v>69.448549999999997</v>
      </c>
      <c r="AK3121">
        <v>68.984340000000003</v>
      </c>
      <c r="AL3121">
        <v>68.277659999999997</v>
      </c>
      <c r="AM3121">
        <v>67.947450000000003</v>
      </c>
      <c r="AN3121">
        <v>67.868639999999999</v>
      </c>
      <c r="AO3121">
        <v>67.777839999999998</v>
      </c>
      <c r="AP3121">
        <v>67.60754</v>
      </c>
      <c r="AQ3121">
        <v>68.505709999999993</v>
      </c>
      <c r="AR3121">
        <v>72.015460000000004</v>
      </c>
      <c r="AS3121">
        <v>76.533950000000004</v>
      </c>
      <c r="AT3121">
        <v>80.890529999999998</v>
      </c>
      <c r="AU3121">
        <v>84.466049999999996</v>
      </c>
      <c r="AV3121">
        <v>86.053210000000007</v>
      </c>
      <c r="AW3121">
        <v>86.272210000000001</v>
      </c>
      <c r="AX3121">
        <v>86.055539999999993</v>
      </c>
      <c r="AY3121">
        <v>85.718159999999997</v>
      </c>
      <c r="AZ3121">
        <v>84.826930000000004</v>
      </c>
      <c r="BA3121">
        <v>83.608760000000004</v>
      </c>
      <c r="BB3121">
        <v>81.614829999999998</v>
      </c>
      <c r="BC3121">
        <v>78.792249999999996</v>
      </c>
      <c r="BD3121">
        <v>75.431269999999998</v>
      </c>
      <c r="BE3121">
        <v>73.490920000000003</v>
      </c>
      <c r="BF3121">
        <v>72.097819999999999</v>
      </c>
      <c r="BG3121">
        <v>70.940910000000002</v>
      </c>
      <c r="BH3121">
        <v>1007.968</v>
      </c>
      <c r="BI3121">
        <v>1953.7760000000001</v>
      </c>
      <c r="BJ3121">
        <v>3198.9209999999998</v>
      </c>
      <c r="BK3121">
        <v>2971.652</v>
      </c>
      <c r="BL3121">
        <v>4526.0609999999997</v>
      </c>
      <c r="BM3121">
        <v>8386.259</v>
      </c>
      <c r="BN3121">
        <v>9419.9969999999994</v>
      </c>
      <c r="BO3121">
        <v>9566.9259999999995</v>
      </c>
      <c r="BP3121">
        <v>5325.7629999999999</v>
      </c>
      <c r="BQ3121">
        <v>3755.049</v>
      </c>
      <c r="BR3121">
        <v>4708.9250000000002</v>
      </c>
      <c r="BS3121">
        <v>4140.0389999999998</v>
      </c>
      <c r="BT3121">
        <v>2712.5430000000001</v>
      </c>
      <c r="BU3121">
        <v>5162.491</v>
      </c>
      <c r="BV3121">
        <v>9810.8970000000008</v>
      </c>
      <c r="BW3121">
        <v>7208.6689999999999</v>
      </c>
      <c r="BX3121">
        <v>8070.277</v>
      </c>
      <c r="BY3121">
        <v>7525.1729999999998</v>
      </c>
      <c r="BZ3121">
        <v>2600.9340000000002</v>
      </c>
      <c r="CA3121">
        <v>1158.9570000000001</v>
      </c>
      <c r="CB3121">
        <v>643.73860000000002</v>
      </c>
      <c r="CC3121">
        <v>-1657.086</v>
      </c>
      <c r="CD3121">
        <v>-850.94690000000003</v>
      </c>
      <c r="CE3121">
        <v>-1009.306</v>
      </c>
      <c r="CF3121" s="23">
        <v>5476555</v>
      </c>
      <c r="CG3121" s="23">
        <v>8970806</v>
      </c>
      <c r="CH3121" s="23">
        <v>7841381</v>
      </c>
      <c r="CI3121" s="23">
        <v>6007065</v>
      </c>
      <c r="CJ3121" s="23">
        <v>5126981</v>
      </c>
      <c r="CK3121" s="23">
        <v>2555492</v>
      </c>
      <c r="CL3121" s="23">
        <v>3383777</v>
      </c>
      <c r="CM3121" s="23">
        <v>3352677</v>
      </c>
      <c r="CN3121" s="23">
        <v>2306643</v>
      </c>
      <c r="CO3121" s="23">
        <v>11100000</v>
      </c>
      <c r="CP3121" s="23">
        <v>1713709</v>
      </c>
      <c r="CQ3121" s="23">
        <v>15100000</v>
      </c>
      <c r="CR3121" s="23">
        <v>15400000</v>
      </c>
      <c r="CS3121" s="23">
        <v>16600000</v>
      </c>
      <c r="CT3121" s="23">
        <v>16900000</v>
      </c>
      <c r="CU3121" s="23">
        <v>16400000</v>
      </c>
      <c r="CV3121" s="23">
        <v>16400000</v>
      </c>
      <c r="CW3121" s="23">
        <v>16000000</v>
      </c>
      <c r="CX3121" s="23">
        <v>17600000</v>
      </c>
      <c r="CY3121" s="23">
        <v>13600000</v>
      </c>
      <c r="CZ3121" s="23">
        <v>13800000</v>
      </c>
      <c r="DA3121" s="23">
        <v>3765890</v>
      </c>
      <c r="DB3121" s="23">
        <v>3897063</v>
      </c>
      <c r="DC3121" s="23">
        <v>4213130</v>
      </c>
      <c r="DD3121">
        <v>0</v>
      </c>
      <c r="DE3121">
        <v>0</v>
      </c>
      <c r="DF3121">
        <v>0</v>
      </c>
    </row>
    <row r="3122" spans="1:110" x14ac:dyDescent="0.25">
      <c r="A3122" s="18" t="str">
        <f t="shared" si="48"/>
        <v>program_CPP_200 kW and above_All_SDGE_1-in-2_TYPICAL EVENT DAY_2030_8</v>
      </c>
      <c r="B3122" t="s">
        <v>51</v>
      </c>
      <c r="C3122" t="s">
        <v>121</v>
      </c>
      <c r="D3122" t="s">
        <v>122</v>
      </c>
      <c r="E3122" t="s">
        <v>7</v>
      </c>
      <c r="F3122" t="s">
        <v>125</v>
      </c>
      <c r="G3122" t="s">
        <v>111</v>
      </c>
      <c r="H3122" t="s">
        <v>19</v>
      </c>
      <c r="I3122">
        <v>2030</v>
      </c>
      <c r="J3122">
        <v>8</v>
      </c>
      <c r="K3122">
        <v>1606</v>
      </c>
      <c r="L3122">
        <v>215078.2</v>
      </c>
      <c r="M3122">
        <v>207767.8</v>
      </c>
      <c r="N3122">
        <v>204547.5</v>
      </c>
      <c r="O3122">
        <v>203877.3</v>
      </c>
      <c r="P3122">
        <v>210908.2</v>
      </c>
      <c r="Q3122">
        <v>229566.6</v>
      </c>
      <c r="R3122">
        <v>255850.5</v>
      </c>
      <c r="S3122">
        <v>273131.2</v>
      </c>
      <c r="T3122">
        <v>283501.7</v>
      </c>
      <c r="U3122">
        <v>294219.8</v>
      </c>
      <c r="V3122">
        <v>309126.90000000002</v>
      </c>
      <c r="W3122">
        <v>318957</v>
      </c>
      <c r="X3122">
        <v>323843.5</v>
      </c>
      <c r="Y3122">
        <v>326791.40000000002</v>
      </c>
      <c r="Z3122">
        <v>326252.79999999999</v>
      </c>
      <c r="AA3122">
        <v>319254.8</v>
      </c>
      <c r="AB3122">
        <v>308008.8</v>
      </c>
      <c r="AC3122">
        <v>303131.2</v>
      </c>
      <c r="AD3122">
        <v>283505.09999999998</v>
      </c>
      <c r="AE3122">
        <v>274236.59999999998</v>
      </c>
      <c r="AF3122">
        <v>269337.90000000002</v>
      </c>
      <c r="AG3122">
        <v>260054.8</v>
      </c>
      <c r="AH3122">
        <v>246169.60000000001</v>
      </c>
      <c r="AI3122">
        <v>231264.7</v>
      </c>
      <c r="AJ3122">
        <v>69.448549999999997</v>
      </c>
      <c r="AK3122">
        <v>68.984340000000003</v>
      </c>
      <c r="AL3122">
        <v>68.277659999999997</v>
      </c>
      <c r="AM3122">
        <v>67.947450000000003</v>
      </c>
      <c r="AN3122">
        <v>67.868639999999999</v>
      </c>
      <c r="AO3122">
        <v>67.777839999999998</v>
      </c>
      <c r="AP3122">
        <v>67.60754</v>
      </c>
      <c r="AQ3122">
        <v>68.505709999999993</v>
      </c>
      <c r="AR3122">
        <v>72.015460000000004</v>
      </c>
      <c r="AS3122">
        <v>76.533950000000004</v>
      </c>
      <c r="AT3122">
        <v>80.890529999999998</v>
      </c>
      <c r="AU3122">
        <v>84.466049999999996</v>
      </c>
      <c r="AV3122">
        <v>86.053210000000007</v>
      </c>
      <c r="AW3122">
        <v>86.272210000000001</v>
      </c>
      <c r="AX3122">
        <v>86.055539999999993</v>
      </c>
      <c r="AY3122">
        <v>85.718159999999997</v>
      </c>
      <c r="AZ3122">
        <v>84.826930000000004</v>
      </c>
      <c r="BA3122">
        <v>83.608760000000004</v>
      </c>
      <c r="BB3122">
        <v>81.614829999999998</v>
      </c>
      <c r="BC3122">
        <v>78.792249999999996</v>
      </c>
      <c r="BD3122">
        <v>75.431269999999998</v>
      </c>
      <c r="BE3122">
        <v>73.490920000000003</v>
      </c>
      <c r="BF3122">
        <v>72.097819999999999</v>
      </c>
      <c r="BG3122">
        <v>70.940910000000002</v>
      </c>
      <c r="BH3122">
        <v>1029.114</v>
      </c>
      <c r="BI3122">
        <v>1994.7639999999999</v>
      </c>
      <c r="BJ3122">
        <v>3266.0309999999999</v>
      </c>
      <c r="BK3122">
        <v>3033.9940000000001</v>
      </c>
      <c r="BL3122">
        <v>4621.0129999999999</v>
      </c>
      <c r="BM3122">
        <v>8562.1929999999993</v>
      </c>
      <c r="BN3122">
        <v>9617.6190000000006</v>
      </c>
      <c r="BO3122">
        <v>9767.6309999999994</v>
      </c>
      <c r="BP3122">
        <v>5437.4920000000002</v>
      </c>
      <c r="BQ3122">
        <v>3833.826</v>
      </c>
      <c r="BR3122">
        <v>4807.7129999999997</v>
      </c>
      <c r="BS3122">
        <v>4226.893</v>
      </c>
      <c r="BT3122">
        <v>2769.4490000000001</v>
      </c>
      <c r="BU3122">
        <v>5270.7950000000001</v>
      </c>
      <c r="BV3122">
        <v>10016.719999999999</v>
      </c>
      <c r="BW3122">
        <v>7359.9</v>
      </c>
      <c r="BX3122">
        <v>8239.5840000000007</v>
      </c>
      <c r="BY3122">
        <v>7683.0429999999997</v>
      </c>
      <c r="BZ3122">
        <v>2655.4989999999998</v>
      </c>
      <c r="CA3122">
        <v>1183.271</v>
      </c>
      <c r="CB3122">
        <v>657.24360000000001</v>
      </c>
      <c r="CC3122">
        <v>-1691.85</v>
      </c>
      <c r="CD3122">
        <v>-868.7989</v>
      </c>
      <c r="CE3122">
        <v>-1030.48</v>
      </c>
      <c r="CF3122" s="23">
        <v>5708751</v>
      </c>
      <c r="CG3122" s="23">
        <v>9351151</v>
      </c>
      <c r="CH3122" s="23">
        <v>8173841</v>
      </c>
      <c r="CI3122" s="23">
        <v>6261753</v>
      </c>
      <c r="CJ3122" s="23">
        <v>5344356</v>
      </c>
      <c r="CK3122" s="23">
        <v>2663840</v>
      </c>
      <c r="CL3122" s="23">
        <v>3527243</v>
      </c>
      <c r="CM3122" s="23">
        <v>3494825</v>
      </c>
      <c r="CN3122" s="23">
        <v>2404441</v>
      </c>
      <c r="CO3122" s="23">
        <v>11500000</v>
      </c>
      <c r="CP3122" s="23">
        <v>1786367</v>
      </c>
      <c r="CQ3122" s="23">
        <v>15700000</v>
      </c>
      <c r="CR3122" s="23">
        <v>16100000</v>
      </c>
      <c r="CS3122" s="23">
        <v>17300000</v>
      </c>
      <c r="CT3122" s="23">
        <v>17600000</v>
      </c>
      <c r="CU3122" s="23">
        <v>17100000</v>
      </c>
      <c r="CV3122" s="23">
        <v>17000000</v>
      </c>
      <c r="CW3122" s="23">
        <v>16700000</v>
      </c>
      <c r="CX3122" s="23">
        <v>18300000</v>
      </c>
      <c r="CY3122" s="23">
        <v>14200000</v>
      </c>
      <c r="CZ3122" s="23">
        <v>14400000</v>
      </c>
      <c r="DA3122" s="23">
        <v>3925556</v>
      </c>
      <c r="DB3122" s="23">
        <v>4062291</v>
      </c>
      <c r="DC3122" s="23">
        <v>4391759</v>
      </c>
      <c r="DD3122">
        <v>0</v>
      </c>
      <c r="DE3122">
        <v>0</v>
      </c>
      <c r="DF3122">
        <v>0</v>
      </c>
    </row>
    <row r="3123" spans="1:110" x14ac:dyDescent="0.25">
      <c r="A3123" s="18" t="str">
        <f t="shared" si="48"/>
        <v>program_CPP_All_All_CAISO_1-in-10_MONTHLY SYSTEM PEAK DAY_2019_1</v>
      </c>
      <c r="B3123" t="s">
        <v>51</v>
      </c>
      <c r="C3123" t="s">
        <v>121</v>
      </c>
      <c r="D3123" t="s">
        <v>7</v>
      </c>
      <c r="E3123" t="s">
        <v>7</v>
      </c>
      <c r="F3123" t="s">
        <v>110</v>
      </c>
      <c r="G3123" t="s">
        <v>85</v>
      </c>
      <c r="H3123" t="s">
        <v>20</v>
      </c>
      <c r="I3123">
        <v>2019</v>
      </c>
      <c r="J3123">
        <v>1</v>
      </c>
      <c r="K3123">
        <v>14227</v>
      </c>
      <c r="L3123">
        <v>343468.3</v>
      </c>
      <c r="M3123">
        <v>333639.59999999998</v>
      </c>
      <c r="N3123">
        <v>328572.2</v>
      </c>
      <c r="O3123">
        <v>329014</v>
      </c>
      <c r="P3123">
        <v>342002.5</v>
      </c>
      <c r="Q3123">
        <v>375796</v>
      </c>
      <c r="R3123">
        <v>422867</v>
      </c>
      <c r="S3123">
        <v>457221.8</v>
      </c>
      <c r="T3123">
        <v>488320</v>
      </c>
      <c r="U3123">
        <v>510066.8</v>
      </c>
      <c r="V3123">
        <v>526701</v>
      </c>
      <c r="W3123">
        <v>535071.1</v>
      </c>
      <c r="X3123">
        <v>537690.4</v>
      </c>
      <c r="Y3123">
        <v>540293</v>
      </c>
      <c r="Z3123">
        <v>537001.5</v>
      </c>
      <c r="AA3123">
        <v>525134.4</v>
      </c>
      <c r="AB3123">
        <v>509646.1</v>
      </c>
      <c r="AC3123">
        <v>497268</v>
      </c>
      <c r="AD3123">
        <v>472445.2</v>
      </c>
      <c r="AE3123">
        <v>459307.3</v>
      </c>
      <c r="AF3123">
        <v>442972.1</v>
      </c>
      <c r="AG3123">
        <v>420910</v>
      </c>
      <c r="AH3123">
        <v>390574.4</v>
      </c>
      <c r="AI3123">
        <v>365167.4</v>
      </c>
      <c r="AJ3123">
        <v>47.759320000000002</v>
      </c>
      <c r="AK3123">
        <v>47.578180000000003</v>
      </c>
      <c r="AL3123">
        <v>47.207569999999997</v>
      </c>
      <c r="AM3123">
        <v>46.085799999999999</v>
      </c>
      <c r="AN3123">
        <v>46.080930000000002</v>
      </c>
      <c r="AO3123">
        <v>44.79515</v>
      </c>
      <c r="AP3123">
        <v>44.148600000000002</v>
      </c>
      <c r="AQ3123">
        <v>43.807989999999997</v>
      </c>
      <c r="AR3123">
        <v>46.819220000000001</v>
      </c>
      <c r="AS3123">
        <v>50.993949999999998</v>
      </c>
      <c r="AT3123">
        <v>53.662059999999997</v>
      </c>
      <c r="AU3123">
        <v>55.48357</v>
      </c>
      <c r="AV3123">
        <v>56.380760000000002</v>
      </c>
      <c r="AW3123">
        <v>56.761290000000002</v>
      </c>
      <c r="AX3123">
        <v>55.9422</v>
      </c>
      <c r="AY3123">
        <v>55.315109999999997</v>
      </c>
      <c r="AZ3123">
        <v>54.141840000000002</v>
      </c>
      <c r="BA3123">
        <v>52.321080000000002</v>
      </c>
      <c r="BB3123">
        <v>50.689250000000001</v>
      </c>
      <c r="BC3123">
        <v>48.878039999999999</v>
      </c>
      <c r="BD3123">
        <v>47.531829999999999</v>
      </c>
      <c r="BE3123">
        <v>47.047130000000003</v>
      </c>
      <c r="BF3123">
        <v>46.811999999999998</v>
      </c>
      <c r="BG3123">
        <v>46.503239999999998</v>
      </c>
      <c r="BH3123">
        <v>804.48680000000002</v>
      </c>
      <c r="BI3123">
        <v>1466.0530000000001</v>
      </c>
      <c r="BJ3123">
        <v>2421.6959999999999</v>
      </c>
      <c r="BK3123">
        <v>2426.2489999999998</v>
      </c>
      <c r="BL3123">
        <v>3460.6529999999998</v>
      </c>
      <c r="BM3123">
        <v>6522.5870000000004</v>
      </c>
      <c r="BN3123">
        <v>7816.6459999999997</v>
      </c>
      <c r="BO3123">
        <v>8146.915</v>
      </c>
      <c r="BP3123">
        <v>5281.6859999999997</v>
      </c>
      <c r="BQ3123">
        <v>1950.8040000000001</v>
      </c>
      <c r="BR3123">
        <v>4303.5569999999998</v>
      </c>
      <c r="BS3123">
        <v>2546.9960000000001</v>
      </c>
      <c r="BT3123">
        <v>2893.0790000000002</v>
      </c>
      <c r="BU3123">
        <v>3867.8110000000001</v>
      </c>
      <c r="BV3123">
        <v>5844.4549999999999</v>
      </c>
      <c r="BW3123">
        <v>6011.4650000000001</v>
      </c>
      <c r="BX3123">
        <v>6244.0129999999999</v>
      </c>
      <c r="BY3123">
        <v>5257.5540000000001</v>
      </c>
      <c r="BZ3123">
        <v>563.96220000000005</v>
      </c>
      <c r="CA3123">
        <v>-200.83189999999999</v>
      </c>
      <c r="CB3123">
        <v>-266.09690000000001</v>
      </c>
      <c r="CC3123">
        <v>-2866.8629999999998</v>
      </c>
      <c r="CD3123">
        <v>-638.95680000000004</v>
      </c>
      <c r="CE3123">
        <v>-1903.2139999999999</v>
      </c>
      <c r="CF3123" s="23">
        <v>3486372</v>
      </c>
      <c r="CG3123" s="23">
        <v>5720015</v>
      </c>
      <c r="CH3123" s="23">
        <v>4988785</v>
      </c>
      <c r="CI3123" s="23">
        <v>3780191</v>
      </c>
      <c r="CJ3123" s="23">
        <v>3208899</v>
      </c>
      <c r="CK3123" s="23">
        <v>1552391</v>
      </c>
      <c r="CL3123" s="23">
        <v>2072726</v>
      </c>
      <c r="CM3123" s="23">
        <v>2131474</v>
      </c>
      <c r="CN3123" s="23">
        <v>1497190</v>
      </c>
      <c r="CO3123" s="23">
        <v>7293761</v>
      </c>
      <c r="CP3123" s="23">
        <v>1301385</v>
      </c>
      <c r="CQ3123" s="23">
        <v>11100000</v>
      </c>
      <c r="CR3123" s="23">
        <v>12900000</v>
      </c>
      <c r="CS3123" s="23">
        <v>14400000</v>
      </c>
      <c r="CT3123" s="23">
        <v>13800000</v>
      </c>
      <c r="CU3123" s="23">
        <v>11600000</v>
      </c>
      <c r="CV3123" s="23">
        <v>12100000</v>
      </c>
      <c r="CW3123" s="23">
        <v>11700000</v>
      </c>
      <c r="CX3123" s="23">
        <v>12100000</v>
      </c>
      <c r="CY3123" s="23">
        <v>9867221</v>
      </c>
      <c r="CZ3123" s="23">
        <v>9491569</v>
      </c>
      <c r="DA3123" s="23">
        <v>2456054</v>
      </c>
      <c r="DB3123" s="23">
        <v>2528885</v>
      </c>
      <c r="DC3123" s="23">
        <v>2754148</v>
      </c>
      <c r="DD3123">
        <v>0</v>
      </c>
      <c r="DE3123">
        <v>0</v>
      </c>
      <c r="DF3123">
        <v>0</v>
      </c>
    </row>
    <row r="3124" spans="1:110" x14ac:dyDescent="0.25">
      <c r="A3124" s="18" t="str">
        <f t="shared" si="48"/>
        <v>program_CPP_All_All_CAISO_1-in-10_MONTHLY SYSTEM PEAK DAY_2020_1</v>
      </c>
      <c r="B3124" t="s">
        <v>51</v>
      </c>
      <c r="C3124" t="s">
        <v>121</v>
      </c>
      <c r="D3124" t="s">
        <v>7</v>
      </c>
      <c r="E3124" t="s">
        <v>7</v>
      </c>
      <c r="F3124" t="s">
        <v>110</v>
      </c>
      <c r="G3124" t="s">
        <v>85</v>
      </c>
      <c r="H3124" t="s">
        <v>20</v>
      </c>
      <c r="I3124">
        <v>2020</v>
      </c>
      <c r="J3124">
        <v>1</v>
      </c>
      <c r="K3124">
        <v>14129.421</v>
      </c>
      <c r="L3124">
        <v>345249.1</v>
      </c>
      <c r="M3124">
        <v>335371.5</v>
      </c>
      <c r="N3124">
        <v>330275.09999999998</v>
      </c>
      <c r="O3124">
        <v>330706</v>
      </c>
      <c r="P3124">
        <v>343737.9</v>
      </c>
      <c r="Q3124">
        <v>377651.20000000001</v>
      </c>
      <c r="R3124">
        <v>424896</v>
      </c>
      <c r="S3124">
        <v>459333.1</v>
      </c>
      <c r="T3124">
        <v>490392.1</v>
      </c>
      <c r="U3124">
        <v>512082.5</v>
      </c>
      <c r="V3124">
        <v>528727.69999999995</v>
      </c>
      <c r="W3124">
        <v>537098.5</v>
      </c>
      <c r="X3124">
        <v>539719.19999999995</v>
      </c>
      <c r="Y3124">
        <v>542302.80000000005</v>
      </c>
      <c r="Z3124">
        <v>538981.80000000005</v>
      </c>
      <c r="AA3124">
        <v>527060.30000000005</v>
      </c>
      <c r="AB3124">
        <v>511486.4</v>
      </c>
      <c r="AC3124">
        <v>499074</v>
      </c>
      <c r="AD3124">
        <v>474183.4</v>
      </c>
      <c r="AE3124">
        <v>461017.3</v>
      </c>
      <c r="AF3124">
        <v>444654.7</v>
      </c>
      <c r="AG3124">
        <v>422694</v>
      </c>
      <c r="AH3124">
        <v>392434.4</v>
      </c>
      <c r="AI3124">
        <v>367021.3</v>
      </c>
      <c r="AJ3124">
        <v>47.759219999999999</v>
      </c>
      <c r="AK3124">
        <v>47.577869999999997</v>
      </c>
      <c r="AL3124">
        <v>47.207360000000001</v>
      </c>
      <c r="AM3124">
        <v>46.08549</v>
      </c>
      <c r="AN3124">
        <v>46.080660000000002</v>
      </c>
      <c r="AO3124">
        <v>44.794539999999998</v>
      </c>
      <c r="AP3124">
        <v>44.147669999999998</v>
      </c>
      <c r="AQ3124">
        <v>43.807250000000003</v>
      </c>
      <c r="AR3124">
        <v>46.818910000000002</v>
      </c>
      <c r="AS3124">
        <v>50.994329999999998</v>
      </c>
      <c r="AT3124">
        <v>53.662599999999998</v>
      </c>
      <c r="AU3124">
        <v>55.483939999999997</v>
      </c>
      <c r="AV3124">
        <v>56.381230000000002</v>
      </c>
      <c r="AW3124">
        <v>56.76144</v>
      </c>
      <c r="AX3124">
        <v>55.942259999999997</v>
      </c>
      <c r="AY3124">
        <v>55.315350000000002</v>
      </c>
      <c r="AZ3124">
        <v>54.141440000000003</v>
      </c>
      <c r="BA3124">
        <v>52.320999999999998</v>
      </c>
      <c r="BB3124">
        <v>50.689030000000002</v>
      </c>
      <c r="BC3124">
        <v>48.877249999999997</v>
      </c>
      <c r="BD3124">
        <v>47.53098</v>
      </c>
      <c r="BE3124">
        <v>47.046669999999999</v>
      </c>
      <c r="BF3124">
        <v>46.811680000000003</v>
      </c>
      <c r="BG3124">
        <v>46.503039999999999</v>
      </c>
      <c r="BH3124">
        <v>821.04790000000003</v>
      </c>
      <c r="BI3124">
        <v>1496.2329999999999</v>
      </c>
      <c r="BJ3124">
        <v>2471.549</v>
      </c>
      <c r="BK3124">
        <v>2476.1959999999999</v>
      </c>
      <c r="BL3124">
        <v>3531.8939999999998</v>
      </c>
      <c r="BM3124">
        <v>6656.8609999999999</v>
      </c>
      <c r="BN3124">
        <v>7977.5590000000002</v>
      </c>
      <c r="BO3124">
        <v>8314.6260000000002</v>
      </c>
      <c r="BP3124">
        <v>5390.415</v>
      </c>
      <c r="BQ3124">
        <v>1990.963</v>
      </c>
      <c r="BR3124">
        <v>4392.1499999999996</v>
      </c>
      <c r="BS3124">
        <v>2599.4290000000001</v>
      </c>
      <c r="BT3124">
        <v>2952.6350000000002</v>
      </c>
      <c r="BU3124">
        <v>3947.433</v>
      </c>
      <c r="BV3124">
        <v>5964.768</v>
      </c>
      <c r="BW3124">
        <v>6135.2160000000003</v>
      </c>
      <c r="BX3124">
        <v>6372.5519999999997</v>
      </c>
      <c r="BY3124">
        <v>5365.7860000000001</v>
      </c>
      <c r="BZ3124">
        <v>575.57190000000003</v>
      </c>
      <c r="CA3124">
        <v>-204.96619999999999</v>
      </c>
      <c r="CB3124">
        <v>-271.57470000000001</v>
      </c>
      <c r="CC3124">
        <v>-2925.88</v>
      </c>
      <c r="CD3124">
        <v>-652.11030000000005</v>
      </c>
      <c r="CE3124">
        <v>-1942.393</v>
      </c>
      <c r="CF3124" s="23">
        <v>3631390</v>
      </c>
      <c r="CG3124" s="23">
        <v>5957943</v>
      </c>
      <c r="CH3124" s="23">
        <v>5196297</v>
      </c>
      <c r="CI3124" s="23">
        <v>3937431</v>
      </c>
      <c r="CJ3124" s="23">
        <v>3342375</v>
      </c>
      <c r="CK3124" s="23">
        <v>1616964</v>
      </c>
      <c r="CL3124" s="23">
        <v>2158942</v>
      </c>
      <c r="CM3124" s="23">
        <v>2220133</v>
      </c>
      <c r="CN3124" s="23">
        <v>1559467</v>
      </c>
      <c r="CO3124" s="23">
        <v>7597149</v>
      </c>
      <c r="CP3124" s="23">
        <v>1355517</v>
      </c>
      <c r="CQ3124" s="23">
        <v>11600000</v>
      </c>
      <c r="CR3124" s="23">
        <v>13400000</v>
      </c>
      <c r="CS3124" s="23">
        <v>15000000</v>
      </c>
      <c r="CT3124" s="23">
        <v>14400000</v>
      </c>
      <c r="CU3124" s="23">
        <v>12000000</v>
      </c>
      <c r="CV3124" s="23">
        <v>12600000</v>
      </c>
      <c r="CW3124" s="23">
        <v>12200000</v>
      </c>
      <c r="CX3124" s="23">
        <v>12600000</v>
      </c>
      <c r="CY3124" s="23">
        <v>10300000</v>
      </c>
      <c r="CZ3124" s="23">
        <v>9886377</v>
      </c>
      <c r="DA3124" s="23">
        <v>2558215</v>
      </c>
      <c r="DB3124" s="23">
        <v>2634075</v>
      </c>
      <c r="DC3124" s="23">
        <v>2868708</v>
      </c>
      <c r="DD3124">
        <v>0</v>
      </c>
      <c r="DE3124">
        <v>0</v>
      </c>
      <c r="DF3124">
        <v>0</v>
      </c>
    </row>
    <row r="3125" spans="1:110" x14ac:dyDescent="0.25">
      <c r="A3125" s="18" t="str">
        <f t="shared" si="48"/>
        <v>program_CPP_All_All_CAISO_1-in-10_MONTHLY SYSTEM PEAK DAY_2021_1</v>
      </c>
      <c r="B3125" t="s">
        <v>51</v>
      </c>
      <c r="C3125" t="s">
        <v>121</v>
      </c>
      <c r="D3125" t="s">
        <v>7</v>
      </c>
      <c r="E3125" t="s">
        <v>7</v>
      </c>
      <c r="F3125" t="s">
        <v>110</v>
      </c>
      <c r="G3125" t="s">
        <v>85</v>
      </c>
      <c r="H3125" t="s">
        <v>20</v>
      </c>
      <c r="I3125">
        <v>2021</v>
      </c>
      <c r="J3125">
        <v>1</v>
      </c>
      <c r="K3125">
        <v>14025.019</v>
      </c>
      <c r="L3125">
        <v>345982.8</v>
      </c>
      <c r="M3125">
        <v>336085.8</v>
      </c>
      <c r="N3125">
        <v>330976.5</v>
      </c>
      <c r="O3125">
        <v>331398</v>
      </c>
      <c r="P3125">
        <v>344438.7</v>
      </c>
      <c r="Q3125">
        <v>378380.6</v>
      </c>
      <c r="R3125">
        <v>425670.8</v>
      </c>
      <c r="S3125">
        <v>460105.7</v>
      </c>
      <c r="T3125">
        <v>491073.4</v>
      </c>
      <c r="U3125">
        <v>512677.3</v>
      </c>
      <c r="V3125">
        <v>529298.9</v>
      </c>
      <c r="W3125">
        <v>537654</v>
      </c>
      <c r="X3125">
        <v>540270.6</v>
      </c>
      <c r="Y3125">
        <v>542834.19999999995</v>
      </c>
      <c r="Z3125">
        <v>539496.4</v>
      </c>
      <c r="AA3125">
        <v>527555.1</v>
      </c>
      <c r="AB3125">
        <v>511944</v>
      </c>
      <c r="AC3125">
        <v>499528.7</v>
      </c>
      <c r="AD3125">
        <v>474632.9</v>
      </c>
      <c r="AE3125">
        <v>461470.3</v>
      </c>
      <c r="AF3125">
        <v>445117.9</v>
      </c>
      <c r="AG3125">
        <v>423279.8</v>
      </c>
      <c r="AH3125">
        <v>393138.8</v>
      </c>
      <c r="AI3125">
        <v>367770.3</v>
      </c>
      <c r="AJ3125">
        <v>47.759149999999998</v>
      </c>
      <c r="AK3125">
        <v>47.577620000000003</v>
      </c>
      <c r="AL3125">
        <v>47.207189999999997</v>
      </c>
      <c r="AM3125">
        <v>46.085239999999999</v>
      </c>
      <c r="AN3125">
        <v>46.080440000000003</v>
      </c>
      <c r="AO3125">
        <v>44.794060000000002</v>
      </c>
      <c r="AP3125">
        <v>44.146940000000001</v>
      </c>
      <c r="AQ3125">
        <v>43.806660000000001</v>
      </c>
      <c r="AR3125">
        <v>46.818660000000001</v>
      </c>
      <c r="AS3125">
        <v>50.994639999999997</v>
      </c>
      <c r="AT3125">
        <v>53.663029999999999</v>
      </c>
      <c r="AU3125">
        <v>55.48424</v>
      </c>
      <c r="AV3125">
        <v>56.381619999999998</v>
      </c>
      <c r="AW3125">
        <v>56.761569999999999</v>
      </c>
      <c r="AX3125">
        <v>55.942309999999999</v>
      </c>
      <c r="AY3125">
        <v>55.315550000000002</v>
      </c>
      <c r="AZ3125">
        <v>54.141109999999998</v>
      </c>
      <c r="BA3125">
        <v>52.32094</v>
      </c>
      <c r="BB3125">
        <v>50.688850000000002</v>
      </c>
      <c r="BC3125">
        <v>48.876609999999999</v>
      </c>
      <c r="BD3125">
        <v>47.530299999999997</v>
      </c>
      <c r="BE3125">
        <v>47.046289999999999</v>
      </c>
      <c r="BF3125">
        <v>46.811430000000001</v>
      </c>
      <c r="BG3125">
        <v>46.502879999999998</v>
      </c>
      <c r="BH3125">
        <v>832.51329999999996</v>
      </c>
      <c r="BI3125">
        <v>1517.127</v>
      </c>
      <c r="BJ3125">
        <v>2506.0619999999999</v>
      </c>
      <c r="BK3125">
        <v>2510.7739999999999</v>
      </c>
      <c r="BL3125">
        <v>3581.2139999999999</v>
      </c>
      <c r="BM3125">
        <v>6749.8190000000004</v>
      </c>
      <c r="BN3125">
        <v>8088.9589999999998</v>
      </c>
      <c r="BO3125">
        <v>8430.7340000000004</v>
      </c>
      <c r="BP3125">
        <v>5465.6880000000001</v>
      </c>
      <c r="BQ3125">
        <v>2018.7650000000001</v>
      </c>
      <c r="BR3125">
        <v>4453.4830000000002</v>
      </c>
      <c r="BS3125">
        <v>2635.7280000000001</v>
      </c>
      <c r="BT3125">
        <v>2993.8670000000002</v>
      </c>
      <c r="BU3125">
        <v>4002.556</v>
      </c>
      <c r="BV3125">
        <v>6048.0619999999999</v>
      </c>
      <c r="BW3125">
        <v>6220.89</v>
      </c>
      <c r="BX3125">
        <v>6461.5410000000002</v>
      </c>
      <c r="BY3125">
        <v>5440.7150000000001</v>
      </c>
      <c r="BZ3125">
        <v>583.60940000000005</v>
      </c>
      <c r="CA3125">
        <v>-207.82839999999999</v>
      </c>
      <c r="CB3125">
        <v>-275.36709999999999</v>
      </c>
      <c r="CC3125">
        <v>-2966.7379999999998</v>
      </c>
      <c r="CD3125">
        <v>-661.21659999999997</v>
      </c>
      <c r="CE3125">
        <v>-1969.5170000000001</v>
      </c>
      <c r="CF3125" s="23">
        <v>3733518</v>
      </c>
      <c r="CG3125" s="23">
        <v>6125502</v>
      </c>
      <c r="CH3125" s="23">
        <v>5342436</v>
      </c>
      <c r="CI3125" s="23">
        <v>4048166</v>
      </c>
      <c r="CJ3125" s="23">
        <v>3436375</v>
      </c>
      <c r="CK3125" s="23">
        <v>1662438</v>
      </c>
      <c r="CL3125" s="23">
        <v>2219659</v>
      </c>
      <c r="CM3125" s="23">
        <v>2282572</v>
      </c>
      <c r="CN3125" s="23">
        <v>1603325</v>
      </c>
      <c r="CO3125" s="23">
        <v>7810809</v>
      </c>
      <c r="CP3125" s="23">
        <v>1393639</v>
      </c>
      <c r="CQ3125" s="23">
        <v>11900000</v>
      </c>
      <c r="CR3125" s="23">
        <v>13800000</v>
      </c>
      <c r="CS3125" s="23">
        <v>15400000</v>
      </c>
      <c r="CT3125" s="23">
        <v>14800000</v>
      </c>
      <c r="CU3125" s="23">
        <v>12400000</v>
      </c>
      <c r="CV3125" s="23">
        <v>13000000</v>
      </c>
      <c r="CW3125" s="23">
        <v>12500000</v>
      </c>
      <c r="CX3125" s="23">
        <v>13000000</v>
      </c>
      <c r="CY3125" s="23">
        <v>10600000</v>
      </c>
      <c r="CZ3125" s="23">
        <v>10200000</v>
      </c>
      <c r="DA3125" s="23">
        <v>2630161</v>
      </c>
      <c r="DB3125" s="23">
        <v>2708155</v>
      </c>
      <c r="DC3125" s="23">
        <v>2949386</v>
      </c>
      <c r="DD3125">
        <v>0</v>
      </c>
      <c r="DE3125">
        <v>0</v>
      </c>
      <c r="DF3125">
        <v>0</v>
      </c>
    </row>
    <row r="3126" spans="1:110" x14ac:dyDescent="0.25">
      <c r="A3126" s="18" t="str">
        <f t="shared" si="48"/>
        <v>program_CPP_All_All_CAISO_1-in-10_MONTHLY SYSTEM PEAK DAY_2022_1</v>
      </c>
      <c r="B3126" t="s">
        <v>51</v>
      </c>
      <c r="C3126" t="s">
        <v>121</v>
      </c>
      <c r="D3126" t="s">
        <v>7</v>
      </c>
      <c r="E3126" t="s">
        <v>7</v>
      </c>
      <c r="F3126" t="s">
        <v>110</v>
      </c>
      <c r="G3126" t="s">
        <v>85</v>
      </c>
      <c r="H3126" t="s">
        <v>20</v>
      </c>
      <c r="I3126">
        <v>2022</v>
      </c>
      <c r="J3126">
        <v>1</v>
      </c>
      <c r="K3126">
        <v>13939.785</v>
      </c>
      <c r="L3126">
        <v>349124.3</v>
      </c>
      <c r="M3126">
        <v>339139.9</v>
      </c>
      <c r="N3126">
        <v>333980.90000000002</v>
      </c>
      <c r="O3126">
        <v>334389.90000000002</v>
      </c>
      <c r="P3126">
        <v>347519.2</v>
      </c>
      <c r="Q3126">
        <v>381700.6</v>
      </c>
      <c r="R3126">
        <v>429333</v>
      </c>
      <c r="S3126">
        <v>463961.59999999998</v>
      </c>
      <c r="T3126">
        <v>494961.8</v>
      </c>
      <c r="U3126">
        <v>516551.9</v>
      </c>
      <c r="V3126">
        <v>533231.30000000005</v>
      </c>
      <c r="W3126">
        <v>541609.19999999995</v>
      </c>
      <c r="X3126">
        <v>544234.30000000005</v>
      </c>
      <c r="Y3126">
        <v>546781</v>
      </c>
      <c r="Z3126">
        <v>543397.5</v>
      </c>
      <c r="AA3126">
        <v>531356.6</v>
      </c>
      <c r="AB3126">
        <v>515597.2</v>
      </c>
      <c r="AC3126">
        <v>503106.2</v>
      </c>
      <c r="AD3126">
        <v>478059.9</v>
      </c>
      <c r="AE3126">
        <v>464827.4</v>
      </c>
      <c r="AF3126">
        <v>448397.7</v>
      </c>
      <c r="AG3126">
        <v>426628.9</v>
      </c>
      <c r="AH3126">
        <v>396503.6</v>
      </c>
      <c r="AI3126">
        <v>371060.7</v>
      </c>
      <c r="AJ3126">
        <v>47.75902</v>
      </c>
      <c r="AK3126">
        <v>47.577219999999997</v>
      </c>
      <c r="AL3126">
        <v>47.206910000000001</v>
      </c>
      <c r="AM3126">
        <v>46.08484</v>
      </c>
      <c r="AN3126">
        <v>46.080089999999998</v>
      </c>
      <c r="AO3126">
        <v>44.793280000000003</v>
      </c>
      <c r="AP3126">
        <v>44.145760000000003</v>
      </c>
      <c r="AQ3126">
        <v>43.805709999999998</v>
      </c>
      <c r="AR3126">
        <v>46.818269999999998</v>
      </c>
      <c r="AS3126">
        <v>50.995139999999999</v>
      </c>
      <c r="AT3126">
        <v>53.663719999999998</v>
      </c>
      <c r="AU3126">
        <v>55.48471</v>
      </c>
      <c r="AV3126">
        <v>56.382219999999997</v>
      </c>
      <c r="AW3126">
        <v>56.761769999999999</v>
      </c>
      <c r="AX3126">
        <v>55.94238</v>
      </c>
      <c r="AY3126">
        <v>55.315860000000001</v>
      </c>
      <c r="AZ3126">
        <v>54.140599999999999</v>
      </c>
      <c r="BA3126">
        <v>52.320830000000001</v>
      </c>
      <c r="BB3126">
        <v>50.688560000000003</v>
      </c>
      <c r="BC3126">
        <v>48.875590000000003</v>
      </c>
      <c r="BD3126">
        <v>47.529209999999999</v>
      </c>
      <c r="BE3126">
        <v>47.04569</v>
      </c>
      <c r="BF3126">
        <v>46.811030000000002</v>
      </c>
      <c r="BG3126">
        <v>46.50262</v>
      </c>
      <c r="BH3126">
        <v>855.44399999999996</v>
      </c>
      <c r="BI3126">
        <v>1558.915</v>
      </c>
      <c r="BJ3126">
        <v>2575.0889999999999</v>
      </c>
      <c r="BK3126">
        <v>2579.931</v>
      </c>
      <c r="BL3126">
        <v>3679.855</v>
      </c>
      <c r="BM3126">
        <v>6935.7359999999999</v>
      </c>
      <c r="BN3126">
        <v>8311.7620000000006</v>
      </c>
      <c r="BO3126">
        <v>8662.9500000000007</v>
      </c>
      <c r="BP3126">
        <v>5616.2349999999997</v>
      </c>
      <c r="BQ3126">
        <v>2074.37</v>
      </c>
      <c r="BR3126">
        <v>4576.1499999999996</v>
      </c>
      <c r="BS3126">
        <v>2708.326</v>
      </c>
      <c r="BT3126">
        <v>3076.33</v>
      </c>
      <c r="BU3126">
        <v>4112.8019999999997</v>
      </c>
      <c r="BV3126">
        <v>6214.65</v>
      </c>
      <c r="BW3126">
        <v>6392.2380000000003</v>
      </c>
      <c r="BX3126">
        <v>6639.5169999999998</v>
      </c>
      <c r="BY3126">
        <v>5590.5739999999996</v>
      </c>
      <c r="BZ3126">
        <v>599.68430000000001</v>
      </c>
      <c r="CA3126">
        <v>-213.55279999999999</v>
      </c>
      <c r="CB3126">
        <v>-282.95179999999999</v>
      </c>
      <c r="CC3126">
        <v>-3048.4540000000002</v>
      </c>
      <c r="CD3126">
        <v>-679.42909999999995</v>
      </c>
      <c r="CE3126">
        <v>-2023.7660000000001</v>
      </c>
      <c r="CF3126" s="23">
        <v>3942022</v>
      </c>
      <c r="CG3126" s="23">
        <v>6467590</v>
      </c>
      <c r="CH3126" s="23">
        <v>5640793</v>
      </c>
      <c r="CI3126" s="23">
        <v>4274242</v>
      </c>
      <c r="CJ3126" s="23">
        <v>3628285</v>
      </c>
      <c r="CK3126" s="23">
        <v>1755280</v>
      </c>
      <c r="CL3126" s="23">
        <v>2343620</v>
      </c>
      <c r="CM3126" s="23">
        <v>2410046</v>
      </c>
      <c r="CN3126" s="23">
        <v>1692865</v>
      </c>
      <c r="CO3126" s="23">
        <v>8247016</v>
      </c>
      <c r="CP3126" s="23">
        <v>1471469</v>
      </c>
      <c r="CQ3126" s="23">
        <v>12600000</v>
      </c>
      <c r="CR3126" s="23">
        <v>14500000</v>
      </c>
      <c r="CS3126" s="23">
        <v>16300000</v>
      </c>
      <c r="CT3126" s="23">
        <v>15700000</v>
      </c>
      <c r="CU3126" s="23">
        <v>13100000</v>
      </c>
      <c r="CV3126" s="23">
        <v>13700000</v>
      </c>
      <c r="CW3126" s="23">
        <v>13200000</v>
      </c>
      <c r="CX3126" s="23">
        <v>13700000</v>
      </c>
      <c r="CY3126" s="23">
        <v>11200000</v>
      </c>
      <c r="CZ3126" s="23">
        <v>10700000</v>
      </c>
      <c r="DA3126" s="23">
        <v>2777047</v>
      </c>
      <c r="DB3126" s="23">
        <v>2859396</v>
      </c>
      <c r="DC3126" s="23">
        <v>3114100</v>
      </c>
      <c r="DD3126">
        <v>0</v>
      </c>
      <c r="DE3126">
        <v>0</v>
      </c>
      <c r="DF3126">
        <v>0</v>
      </c>
    </row>
    <row r="3127" spans="1:110" x14ac:dyDescent="0.25">
      <c r="A3127" s="18" t="str">
        <f t="shared" si="48"/>
        <v>program_CPP_All_All_CAISO_1-in-10_MONTHLY SYSTEM PEAK DAY_2023_1</v>
      </c>
      <c r="B3127" t="s">
        <v>51</v>
      </c>
      <c r="C3127" t="s">
        <v>121</v>
      </c>
      <c r="D3127" t="s">
        <v>7</v>
      </c>
      <c r="E3127" t="s">
        <v>7</v>
      </c>
      <c r="F3127" t="s">
        <v>110</v>
      </c>
      <c r="G3127" t="s">
        <v>85</v>
      </c>
      <c r="H3127" t="s">
        <v>20</v>
      </c>
      <c r="I3127">
        <v>2023</v>
      </c>
      <c r="J3127">
        <v>1</v>
      </c>
      <c r="K3127">
        <v>13863.706</v>
      </c>
      <c r="L3127">
        <v>353344.5</v>
      </c>
      <c r="M3127">
        <v>343242.3</v>
      </c>
      <c r="N3127">
        <v>338017.1</v>
      </c>
      <c r="O3127">
        <v>338412.3</v>
      </c>
      <c r="P3127">
        <v>351666</v>
      </c>
      <c r="Q3127">
        <v>386181.5</v>
      </c>
      <c r="R3127">
        <v>434289.5</v>
      </c>
      <c r="S3127">
        <v>469199.6</v>
      </c>
      <c r="T3127">
        <v>500288.5</v>
      </c>
      <c r="U3127">
        <v>521898.2</v>
      </c>
      <c r="V3127">
        <v>538671.9</v>
      </c>
      <c r="W3127">
        <v>547090.1</v>
      </c>
      <c r="X3127">
        <v>549729.5</v>
      </c>
      <c r="Y3127">
        <v>552260.5</v>
      </c>
      <c r="Z3127">
        <v>548818.4</v>
      </c>
      <c r="AA3127">
        <v>536642.1</v>
      </c>
      <c r="AB3127">
        <v>520684.7</v>
      </c>
      <c r="AC3127">
        <v>508085.3</v>
      </c>
      <c r="AD3127">
        <v>482823.2</v>
      </c>
      <c r="AE3127">
        <v>469487.8</v>
      </c>
      <c r="AF3127">
        <v>452941.3</v>
      </c>
      <c r="AG3127">
        <v>431217.3</v>
      </c>
      <c r="AH3127">
        <v>401060.8</v>
      </c>
      <c r="AI3127">
        <v>375489.8</v>
      </c>
      <c r="AJ3127">
        <v>47.758879999999998</v>
      </c>
      <c r="AK3127">
        <v>47.57676</v>
      </c>
      <c r="AL3127">
        <v>47.206589999999998</v>
      </c>
      <c r="AM3127">
        <v>46.08437</v>
      </c>
      <c r="AN3127">
        <v>46.079680000000003</v>
      </c>
      <c r="AO3127">
        <v>44.792369999999998</v>
      </c>
      <c r="AP3127">
        <v>44.144379999999998</v>
      </c>
      <c r="AQ3127">
        <v>43.804589999999997</v>
      </c>
      <c r="AR3127">
        <v>46.817799999999998</v>
      </c>
      <c r="AS3127">
        <v>50.995730000000002</v>
      </c>
      <c r="AT3127">
        <v>53.664529999999999</v>
      </c>
      <c r="AU3127">
        <v>55.485259999999997</v>
      </c>
      <c r="AV3127">
        <v>56.382939999999998</v>
      </c>
      <c r="AW3127">
        <v>56.762009999999997</v>
      </c>
      <c r="AX3127">
        <v>55.942459999999997</v>
      </c>
      <c r="AY3127">
        <v>55.316220000000001</v>
      </c>
      <c r="AZ3127">
        <v>54.139989999999997</v>
      </c>
      <c r="BA3127">
        <v>52.320709999999998</v>
      </c>
      <c r="BB3127">
        <v>50.688209999999998</v>
      </c>
      <c r="BC3127">
        <v>48.874389999999998</v>
      </c>
      <c r="BD3127">
        <v>47.527940000000001</v>
      </c>
      <c r="BE3127">
        <v>47.044989999999999</v>
      </c>
      <c r="BF3127">
        <v>46.810560000000002</v>
      </c>
      <c r="BG3127">
        <v>46.502319999999997</v>
      </c>
      <c r="BH3127">
        <v>883.47050000000002</v>
      </c>
      <c r="BI3127">
        <v>1609.989</v>
      </c>
      <c r="BJ3127">
        <v>2659.4560000000001</v>
      </c>
      <c r="BK3127">
        <v>2664.4560000000001</v>
      </c>
      <c r="BL3127">
        <v>3800.4169999999999</v>
      </c>
      <c r="BM3127">
        <v>7162.9679999999998</v>
      </c>
      <c r="BN3127">
        <v>8584.0759999999991</v>
      </c>
      <c r="BO3127">
        <v>8946.7710000000006</v>
      </c>
      <c r="BP3127">
        <v>5800.2359999999999</v>
      </c>
      <c r="BQ3127">
        <v>2142.3319999999999</v>
      </c>
      <c r="BR3127">
        <v>4726.076</v>
      </c>
      <c r="BS3127">
        <v>2797.058</v>
      </c>
      <c r="BT3127">
        <v>3177.1179999999999</v>
      </c>
      <c r="BU3127">
        <v>4247.5479999999998</v>
      </c>
      <c r="BV3127">
        <v>6418.2569999999996</v>
      </c>
      <c r="BW3127">
        <v>6601.6639999999998</v>
      </c>
      <c r="BX3127">
        <v>6857.0439999999999</v>
      </c>
      <c r="BY3127">
        <v>5773.7349999999997</v>
      </c>
      <c r="BZ3127">
        <v>619.33140000000003</v>
      </c>
      <c r="CA3127">
        <v>-220.54929999999999</v>
      </c>
      <c r="CB3127">
        <v>-292.22199999999998</v>
      </c>
      <c r="CC3127">
        <v>-3148.3290000000002</v>
      </c>
      <c r="CD3127">
        <v>-701.68889999999999</v>
      </c>
      <c r="CE3127">
        <v>-2090.069</v>
      </c>
      <c r="CF3127" s="23">
        <v>4204554</v>
      </c>
      <c r="CG3127" s="23">
        <v>6898321</v>
      </c>
      <c r="CH3127" s="23">
        <v>6016460</v>
      </c>
      <c r="CI3127" s="23">
        <v>4558899</v>
      </c>
      <c r="CJ3127" s="23">
        <v>3869923</v>
      </c>
      <c r="CK3127" s="23">
        <v>1872179</v>
      </c>
      <c r="CL3127" s="23">
        <v>2499701</v>
      </c>
      <c r="CM3127" s="23">
        <v>2570551</v>
      </c>
      <c r="CN3127" s="23">
        <v>1805607</v>
      </c>
      <c r="CO3127" s="23">
        <v>8796254</v>
      </c>
      <c r="CP3127" s="23">
        <v>1569467</v>
      </c>
      <c r="CQ3127" s="23">
        <v>13400000</v>
      </c>
      <c r="CR3127" s="23">
        <v>15500000</v>
      </c>
      <c r="CS3127" s="23">
        <v>17400000</v>
      </c>
      <c r="CT3127" s="23">
        <v>16700000</v>
      </c>
      <c r="CU3127" s="23">
        <v>13900000</v>
      </c>
      <c r="CV3127" s="23">
        <v>14600000</v>
      </c>
      <c r="CW3127" s="23">
        <v>14100000</v>
      </c>
      <c r="CX3127" s="23">
        <v>14600000</v>
      </c>
      <c r="CY3127" s="23">
        <v>11900000</v>
      </c>
      <c r="CZ3127" s="23">
        <v>11400000</v>
      </c>
      <c r="DA3127" s="23">
        <v>2961993</v>
      </c>
      <c r="DB3127" s="23">
        <v>3049827</v>
      </c>
      <c r="DC3127" s="23">
        <v>3321494</v>
      </c>
      <c r="DD3127">
        <v>0</v>
      </c>
      <c r="DE3127">
        <v>0</v>
      </c>
      <c r="DF3127">
        <v>0</v>
      </c>
    </row>
    <row r="3128" spans="1:110" x14ac:dyDescent="0.25">
      <c r="A3128" s="18" t="str">
        <f t="shared" si="48"/>
        <v>program_CPP_All_All_CAISO_1-in-10_MONTHLY SYSTEM PEAK DAY_2024_1</v>
      </c>
      <c r="B3128" t="s">
        <v>51</v>
      </c>
      <c r="C3128" t="s">
        <v>121</v>
      </c>
      <c r="D3128" t="s">
        <v>7</v>
      </c>
      <c r="E3128" t="s">
        <v>7</v>
      </c>
      <c r="F3128" t="s">
        <v>110</v>
      </c>
      <c r="G3128" t="s">
        <v>85</v>
      </c>
      <c r="H3128" t="s">
        <v>20</v>
      </c>
      <c r="I3128">
        <v>2024</v>
      </c>
      <c r="J3128">
        <v>1</v>
      </c>
      <c r="K3128">
        <v>13779.772000000001</v>
      </c>
      <c r="L3128">
        <v>356384.3</v>
      </c>
      <c r="M3128">
        <v>346197.5</v>
      </c>
      <c r="N3128">
        <v>340924.2</v>
      </c>
      <c r="O3128">
        <v>341307.2</v>
      </c>
      <c r="P3128">
        <v>354646.5</v>
      </c>
      <c r="Q3128">
        <v>389393.1</v>
      </c>
      <c r="R3128">
        <v>437831.8</v>
      </c>
      <c r="S3128">
        <v>472928.4</v>
      </c>
      <c r="T3128">
        <v>504047.1</v>
      </c>
      <c r="U3128">
        <v>525642</v>
      </c>
      <c r="V3128">
        <v>542471</v>
      </c>
      <c r="W3128">
        <v>550910.9</v>
      </c>
      <c r="X3128">
        <v>553558.4</v>
      </c>
      <c r="Y3128">
        <v>556072.80000000005</v>
      </c>
      <c r="Z3128">
        <v>552586.30000000005</v>
      </c>
      <c r="AA3128">
        <v>540313.59999999998</v>
      </c>
      <c r="AB3128">
        <v>524212.7</v>
      </c>
      <c r="AC3128">
        <v>511540.4</v>
      </c>
      <c r="AD3128">
        <v>486133.1</v>
      </c>
      <c r="AE3128">
        <v>472730.5</v>
      </c>
      <c r="AF3128">
        <v>456109.7</v>
      </c>
      <c r="AG3128">
        <v>434454.6</v>
      </c>
      <c r="AH3128">
        <v>404315.3</v>
      </c>
      <c r="AI3128">
        <v>378673.3</v>
      </c>
      <c r="AJ3128">
        <v>47.758749999999999</v>
      </c>
      <c r="AK3128">
        <v>47.576360000000001</v>
      </c>
      <c r="AL3128">
        <v>47.206310000000002</v>
      </c>
      <c r="AM3128">
        <v>46.083970000000001</v>
      </c>
      <c r="AN3128">
        <v>46.079329999999999</v>
      </c>
      <c r="AO3128">
        <v>44.791589999999999</v>
      </c>
      <c r="AP3128">
        <v>44.1432</v>
      </c>
      <c r="AQ3128">
        <v>43.803640000000001</v>
      </c>
      <c r="AR3128">
        <v>46.817410000000002</v>
      </c>
      <c r="AS3128">
        <v>50.996220000000001</v>
      </c>
      <c r="AT3128">
        <v>53.665230000000001</v>
      </c>
      <c r="AU3128">
        <v>55.485729999999997</v>
      </c>
      <c r="AV3128">
        <v>56.38355</v>
      </c>
      <c r="AW3128">
        <v>56.762219999999999</v>
      </c>
      <c r="AX3128">
        <v>55.942540000000001</v>
      </c>
      <c r="AY3128">
        <v>55.31653</v>
      </c>
      <c r="AZ3128">
        <v>54.139470000000003</v>
      </c>
      <c r="BA3128">
        <v>52.320599999999999</v>
      </c>
      <c r="BB3128">
        <v>50.687930000000001</v>
      </c>
      <c r="BC3128">
        <v>48.873370000000001</v>
      </c>
      <c r="BD3128">
        <v>47.526850000000003</v>
      </c>
      <c r="BE3128">
        <v>47.04439</v>
      </c>
      <c r="BF3128">
        <v>46.81015</v>
      </c>
      <c r="BG3128">
        <v>46.50206</v>
      </c>
      <c r="BH3128">
        <v>905.76430000000005</v>
      </c>
      <c r="BI3128">
        <v>1650.615</v>
      </c>
      <c r="BJ3128">
        <v>2726.5650000000001</v>
      </c>
      <c r="BK3128">
        <v>2731.692</v>
      </c>
      <c r="BL3128">
        <v>3896.317</v>
      </c>
      <c r="BM3128">
        <v>7343.7209999999995</v>
      </c>
      <c r="BN3128">
        <v>8800.6890000000003</v>
      </c>
      <c r="BO3128">
        <v>9172.5360000000001</v>
      </c>
      <c r="BP3128">
        <v>5946.6019999999999</v>
      </c>
      <c r="BQ3128">
        <v>2196.3919999999998</v>
      </c>
      <c r="BR3128">
        <v>4845.335</v>
      </c>
      <c r="BS3128">
        <v>2867.64</v>
      </c>
      <c r="BT3128">
        <v>3257.2910000000002</v>
      </c>
      <c r="BU3128">
        <v>4354.732</v>
      </c>
      <c r="BV3128">
        <v>6580.2179999999998</v>
      </c>
      <c r="BW3128">
        <v>6768.2520000000004</v>
      </c>
      <c r="BX3128">
        <v>7030.0770000000002</v>
      </c>
      <c r="BY3128">
        <v>5919.4319999999998</v>
      </c>
      <c r="BZ3128">
        <v>634.95979999999997</v>
      </c>
      <c r="CA3128">
        <v>-226.1147</v>
      </c>
      <c r="CB3128">
        <v>-299.596</v>
      </c>
      <c r="CC3128">
        <v>-3227.7739999999999</v>
      </c>
      <c r="CD3128">
        <v>-719.39549999999997</v>
      </c>
      <c r="CE3128">
        <v>-2142.8110000000001</v>
      </c>
      <c r="CF3128" s="23">
        <v>4419430</v>
      </c>
      <c r="CG3128" s="23">
        <v>7250863</v>
      </c>
      <c r="CH3128" s="23">
        <v>6323934</v>
      </c>
      <c r="CI3128" s="23">
        <v>4791884</v>
      </c>
      <c r="CJ3128" s="23">
        <v>4067697</v>
      </c>
      <c r="CK3128" s="23">
        <v>1967857</v>
      </c>
      <c r="CL3128" s="23">
        <v>2627449</v>
      </c>
      <c r="CM3128" s="23">
        <v>2701920</v>
      </c>
      <c r="CN3128" s="23">
        <v>1897883</v>
      </c>
      <c r="CO3128" s="23">
        <v>9245790</v>
      </c>
      <c r="CP3128" s="23">
        <v>1649675</v>
      </c>
      <c r="CQ3128" s="23">
        <v>14100000</v>
      </c>
      <c r="CR3128" s="23">
        <v>16300000</v>
      </c>
      <c r="CS3128" s="23">
        <v>18300000</v>
      </c>
      <c r="CT3128" s="23">
        <v>17600000</v>
      </c>
      <c r="CU3128" s="23">
        <v>14700000</v>
      </c>
      <c r="CV3128" s="23">
        <v>15400000</v>
      </c>
      <c r="CW3128" s="23">
        <v>14800000</v>
      </c>
      <c r="CX3128" s="23">
        <v>15400000</v>
      </c>
      <c r="CY3128" s="23">
        <v>12500000</v>
      </c>
      <c r="CZ3128" s="23">
        <v>12000000</v>
      </c>
      <c r="DA3128" s="23">
        <v>3113367</v>
      </c>
      <c r="DB3128" s="23">
        <v>3205690</v>
      </c>
      <c r="DC3128" s="23">
        <v>3491240</v>
      </c>
      <c r="DD3128">
        <v>0</v>
      </c>
      <c r="DE3128">
        <v>0</v>
      </c>
      <c r="DF3128">
        <v>0</v>
      </c>
    </row>
    <row r="3129" spans="1:110" x14ac:dyDescent="0.25">
      <c r="A3129" s="18" t="str">
        <f t="shared" si="48"/>
        <v>program_CPP_All_All_CAISO_1-in-10_MONTHLY SYSTEM PEAK DAY_2025_1</v>
      </c>
      <c r="B3129" t="s">
        <v>51</v>
      </c>
      <c r="C3129" t="s">
        <v>121</v>
      </c>
      <c r="D3129" t="s">
        <v>7</v>
      </c>
      <c r="E3129" t="s">
        <v>7</v>
      </c>
      <c r="F3129" t="s">
        <v>110</v>
      </c>
      <c r="G3129" t="s">
        <v>85</v>
      </c>
      <c r="H3129" t="s">
        <v>20</v>
      </c>
      <c r="I3129">
        <v>2025</v>
      </c>
      <c r="J3129">
        <v>1</v>
      </c>
      <c r="K3129">
        <v>13690.971</v>
      </c>
      <c r="L3129">
        <v>358642</v>
      </c>
      <c r="M3129">
        <v>348392.8</v>
      </c>
      <c r="N3129">
        <v>343083.3</v>
      </c>
      <c r="O3129">
        <v>343455.3</v>
      </c>
      <c r="P3129">
        <v>356854.4</v>
      </c>
      <c r="Q3129">
        <v>391764.2</v>
      </c>
      <c r="R3129">
        <v>440437.6</v>
      </c>
      <c r="S3129">
        <v>475657.9</v>
      </c>
      <c r="T3129">
        <v>506767.7</v>
      </c>
      <c r="U3129">
        <v>528325.6</v>
      </c>
      <c r="V3129">
        <v>545184</v>
      </c>
      <c r="W3129">
        <v>553633.6</v>
      </c>
      <c r="X3129">
        <v>556285.19999999995</v>
      </c>
      <c r="Y3129">
        <v>558782.1</v>
      </c>
      <c r="Z3129">
        <v>555260.80000000005</v>
      </c>
      <c r="AA3129">
        <v>542917.69999999995</v>
      </c>
      <c r="AB3129">
        <v>526709.30000000005</v>
      </c>
      <c r="AC3129">
        <v>513987.4</v>
      </c>
      <c r="AD3129">
        <v>488481.7</v>
      </c>
      <c r="AE3129">
        <v>475035.3</v>
      </c>
      <c r="AF3129">
        <v>458368.1</v>
      </c>
      <c r="AG3129">
        <v>436797.5</v>
      </c>
      <c r="AH3129">
        <v>406707</v>
      </c>
      <c r="AI3129">
        <v>381031.8</v>
      </c>
      <c r="AJ3129">
        <v>47.75864</v>
      </c>
      <c r="AK3129">
        <v>47.576009999999997</v>
      </c>
      <c r="AL3129">
        <v>47.206069999999997</v>
      </c>
      <c r="AM3129">
        <v>46.083620000000003</v>
      </c>
      <c r="AN3129">
        <v>46.07902</v>
      </c>
      <c r="AO3129">
        <v>44.790909999999997</v>
      </c>
      <c r="AP3129">
        <v>44.142150000000001</v>
      </c>
      <c r="AQ3129">
        <v>43.802790000000002</v>
      </c>
      <c r="AR3129">
        <v>46.817050000000002</v>
      </c>
      <c r="AS3129">
        <v>50.996659999999999</v>
      </c>
      <c r="AT3129">
        <v>53.665840000000003</v>
      </c>
      <c r="AU3129">
        <v>55.486150000000002</v>
      </c>
      <c r="AV3129">
        <v>56.384079999999997</v>
      </c>
      <c r="AW3129">
        <v>56.762390000000003</v>
      </c>
      <c r="AX3129">
        <v>55.942610000000002</v>
      </c>
      <c r="AY3129">
        <v>55.316809999999997</v>
      </c>
      <c r="AZ3129">
        <v>54.139009999999999</v>
      </c>
      <c r="BA3129">
        <v>52.320509999999999</v>
      </c>
      <c r="BB3129">
        <v>50.687669999999997</v>
      </c>
      <c r="BC3129">
        <v>48.87247</v>
      </c>
      <c r="BD3129">
        <v>47.525889999999997</v>
      </c>
      <c r="BE3129">
        <v>47.043860000000002</v>
      </c>
      <c r="BF3129">
        <v>46.809800000000003</v>
      </c>
      <c r="BG3129">
        <v>46.501829999999998</v>
      </c>
      <c r="BH3129">
        <v>924.23630000000003</v>
      </c>
      <c r="BI3129">
        <v>1684.278</v>
      </c>
      <c r="BJ3129">
        <v>2782.17</v>
      </c>
      <c r="BK3129">
        <v>2787.4009999999998</v>
      </c>
      <c r="BL3129">
        <v>3975.7779999999998</v>
      </c>
      <c r="BM3129">
        <v>7493.4870000000001</v>
      </c>
      <c r="BN3129">
        <v>8980.1689999999999</v>
      </c>
      <c r="BO3129">
        <v>9359.5990000000002</v>
      </c>
      <c r="BP3129">
        <v>6067.875</v>
      </c>
      <c r="BQ3129">
        <v>2241.1849999999999</v>
      </c>
      <c r="BR3129">
        <v>4944.1499999999996</v>
      </c>
      <c r="BS3129">
        <v>2926.1219999999998</v>
      </c>
      <c r="BT3129">
        <v>3323.7190000000001</v>
      </c>
      <c r="BU3129">
        <v>4443.5420000000004</v>
      </c>
      <c r="BV3129">
        <v>6714.4129999999996</v>
      </c>
      <c r="BW3129">
        <v>6906.2830000000004</v>
      </c>
      <c r="BX3129">
        <v>7173.4470000000001</v>
      </c>
      <c r="BY3129">
        <v>6040.1509999999998</v>
      </c>
      <c r="BZ3129">
        <v>647.90909999999997</v>
      </c>
      <c r="CA3129">
        <v>-230.7261</v>
      </c>
      <c r="CB3129">
        <v>-305.70589999999999</v>
      </c>
      <c r="CC3129">
        <v>-3293.6010000000001</v>
      </c>
      <c r="CD3129">
        <v>-734.06669999999997</v>
      </c>
      <c r="CE3129">
        <v>-2186.511</v>
      </c>
      <c r="CF3129" s="23">
        <v>4601526</v>
      </c>
      <c r="CG3129" s="23">
        <v>7549624</v>
      </c>
      <c r="CH3129" s="23">
        <v>6584502</v>
      </c>
      <c r="CI3129" s="23">
        <v>4989326</v>
      </c>
      <c r="CJ3129" s="23">
        <v>4235300</v>
      </c>
      <c r="CK3129" s="23">
        <v>2048940</v>
      </c>
      <c r="CL3129" s="23">
        <v>2735709</v>
      </c>
      <c r="CM3129" s="23">
        <v>2813248</v>
      </c>
      <c r="CN3129" s="23">
        <v>1976083</v>
      </c>
      <c r="CO3129" s="23">
        <v>9626749</v>
      </c>
      <c r="CP3129" s="23">
        <v>1717647</v>
      </c>
      <c r="CQ3129" s="23">
        <v>14700000</v>
      </c>
      <c r="CR3129" s="23">
        <v>17000000</v>
      </c>
      <c r="CS3129" s="23">
        <v>19000000</v>
      </c>
      <c r="CT3129" s="23">
        <v>18300000</v>
      </c>
      <c r="CU3129" s="23">
        <v>15300000</v>
      </c>
      <c r="CV3129" s="23">
        <v>16000000</v>
      </c>
      <c r="CW3129" s="23">
        <v>15400000</v>
      </c>
      <c r="CX3129" s="23">
        <v>16000000</v>
      </c>
      <c r="CY3129" s="23">
        <v>13000000</v>
      </c>
      <c r="CZ3129" s="23">
        <v>12500000</v>
      </c>
      <c r="DA3129" s="23">
        <v>3241649</v>
      </c>
      <c r="DB3129" s="23">
        <v>3337776</v>
      </c>
      <c r="DC3129" s="23">
        <v>3635091</v>
      </c>
      <c r="DD3129">
        <v>0</v>
      </c>
      <c r="DE3129">
        <v>0</v>
      </c>
      <c r="DF3129">
        <v>0</v>
      </c>
    </row>
    <row r="3130" spans="1:110" x14ac:dyDescent="0.25">
      <c r="A3130" s="18" t="str">
        <f t="shared" si="48"/>
        <v>program_CPP_All_All_CAISO_1-in-10_MONTHLY SYSTEM PEAK DAY_2026_1</v>
      </c>
      <c r="B3130" t="s">
        <v>51</v>
      </c>
      <c r="C3130" t="s">
        <v>121</v>
      </c>
      <c r="D3130" t="s">
        <v>7</v>
      </c>
      <c r="E3130" t="s">
        <v>7</v>
      </c>
      <c r="F3130" t="s">
        <v>110</v>
      </c>
      <c r="G3130" t="s">
        <v>85</v>
      </c>
      <c r="H3130" t="s">
        <v>20</v>
      </c>
      <c r="I3130">
        <v>2026</v>
      </c>
      <c r="J3130">
        <v>1</v>
      </c>
      <c r="K3130">
        <v>13601.293</v>
      </c>
      <c r="L3130">
        <v>360649.3</v>
      </c>
      <c r="M3130">
        <v>350344.7</v>
      </c>
      <c r="N3130">
        <v>345002.8</v>
      </c>
      <c r="O3130">
        <v>345364.1</v>
      </c>
      <c r="P3130">
        <v>358814.9</v>
      </c>
      <c r="Q3130">
        <v>393866.3</v>
      </c>
      <c r="R3130">
        <v>442744</v>
      </c>
      <c r="S3130">
        <v>478068.3</v>
      </c>
      <c r="T3130">
        <v>509157.7</v>
      </c>
      <c r="U3130">
        <v>530672</v>
      </c>
      <c r="V3130">
        <v>547551.9</v>
      </c>
      <c r="W3130">
        <v>556007.19999999995</v>
      </c>
      <c r="X3130">
        <v>558661.80000000005</v>
      </c>
      <c r="Y3130">
        <v>561141.1</v>
      </c>
      <c r="Z3130">
        <v>557588.1</v>
      </c>
      <c r="AA3130">
        <v>545182.80000000005</v>
      </c>
      <c r="AB3130">
        <v>528878.6</v>
      </c>
      <c r="AC3130">
        <v>516114.5</v>
      </c>
      <c r="AD3130">
        <v>490525.2</v>
      </c>
      <c r="AE3130">
        <v>477042.3</v>
      </c>
      <c r="AF3130">
        <v>460337.5</v>
      </c>
      <c r="AG3130">
        <v>438855.5</v>
      </c>
      <c r="AH3130">
        <v>408823</v>
      </c>
      <c r="AI3130">
        <v>383126</v>
      </c>
      <c r="AJ3130">
        <v>47.758540000000004</v>
      </c>
      <c r="AK3130">
        <v>47.575670000000002</v>
      </c>
      <c r="AL3130">
        <v>47.205829999999999</v>
      </c>
      <c r="AM3130">
        <v>46.083269999999999</v>
      </c>
      <c r="AN3130">
        <v>46.078719999999997</v>
      </c>
      <c r="AO3130">
        <v>44.790239999999997</v>
      </c>
      <c r="AP3130">
        <v>44.141150000000003</v>
      </c>
      <c r="AQ3130">
        <v>43.801990000000004</v>
      </c>
      <c r="AR3130">
        <v>46.81671</v>
      </c>
      <c r="AS3130">
        <v>50.99709</v>
      </c>
      <c r="AT3130">
        <v>53.666429999999998</v>
      </c>
      <c r="AU3130">
        <v>55.486550000000001</v>
      </c>
      <c r="AV3130">
        <v>56.384610000000002</v>
      </c>
      <c r="AW3130">
        <v>56.762569999999997</v>
      </c>
      <c r="AX3130">
        <v>55.94267</v>
      </c>
      <c r="AY3130">
        <v>55.317070000000001</v>
      </c>
      <c r="AZ3130">
        <v>54.138579999999997</v>
      </c>
      <c r="BA3130">
        <v>52.320419999999999</v>
      </c>
      <c r="BB3130">
        <v>50.687429999999999</v>
      </c>
      <c r="BC3130">
        <v>48.871600000000001</v>
      </c>
      <c r="BD3130">
        <v>47.52496</v>
      </c>
      <c r="BE3130">
        <v>47.043349999999997</v>
      </c>
      <c r="BF3130">
        <v>46.809449999999998</v>
      </c>
      <c r="BG3130">
        <v>46.501609999999999</v>
      </c>
      <c r="BH3130">
        <v>941.43430000000001</v>
      </c>
      <c r="BI3130">
        <v>1715.6189999999999</v>
      </c>
      <c r="BJ3130">
        <v>2833.94</v>
      </c>
      <c r="BK3130">
        <v>2839.2689999999998</v>
      </c>
      <c r="BL3130">
        <v>4049.759</v>
      </c>
      <c r="BM3130">
        <v>7632.9250000000002</v>
      </c>
      <c r="BN3130">
        <v>9147.2710000000006</v>
      </c>
      <c r="BO3130">
        <v>9533.7610000000004</v>
      </c>
      <c r="BP3130">
        <v>6180.7860000000001</v>
      </c>
      <c r="BQ3130">
        <v>2282.8879999999999</v>
      </c>
      <c r="BR3130">
        <v>5036.1499999999996</v>
      </c>
      <c r="BS3130">
        <v>2980.5709999999999</v>
      </c>
      <c r="BT3130">
        <v>3385.5659999999998</v>
      </c>
      <c r="BU3130">
        <v>4526.2259999999997</v>
      </c>
      <c r="BV3130">
        <v>6839.3540000000003</v>
      </c>
      <c r="BW3130">
        <v>7034.7939999999999</v>
      </c>
      <c r="BX3130">
        <v>7306.9290000000001</v>
      </c>
      <c r="BY3130">
        <v>6152.5450000000001</v>
      </c>
      <c r="BZ3130">
        <v>659.96529999999996</v>
      </c>
      <c r="CA3130">
        <v>-235.01939999999999</v>
      </c>
      <c r="CB3130">
        <v>-311.39440000000002</v>
      </c>
      <c r="CC3130">
        <v>-3354.8879999999999</v>
      </c>
      <c r="CD3130">
        <v>-747.72609999999997</v>
      </c>
      <c r="CE3130">
        <v>-2227.1970000000001</v>
      </c>
      <c r="CF3130" s="23">
        <v>4774368</v>
      </c>
      <c r="CG3130" s="23">
        <v>7833202</v>
      </c>
      <c r="CH3130" s="23">
        <v>6831829</v>
      </c>
      <c r="CI3130" s="23">
        <v>5176735</v>
      </c>
      <c r="CJ3130" s="23">
        <v>4394387</v>
      </c>
      <c r="CK3130" s="23">
        <v>2125902</v>
      </c>
      <c r="CL3130" s="23">
        <v>2838468</v>
      </c>
      <c r="CM3130" s="23">
        <v>2918920</v>
      </c>
      <c r="CN3130" s="23">
        <v>2050308</v>
      </c>
      <c r="CO3130" s="23">
        <v>9988349</v>
      </c>
      <c r="CP3130" s="23">
        <v>1782165</v>
      </c>
      <c r="CQ3130" s="23">
        <v>15300000</v>
      </c>
      <c r="CR3130" s="23">
        <v>17600000</v>
      </c>
      <c r="CS3130" s="23">
        <v>19700000</v>
      </c>
      <c r="CT3130" s="23">
        <v>19000000</v>
      </c>
      <c r="CU3130" s="23">
        <v>15800000</v>
      </c>
      <c r="CV3130" s="23">
        <v>16600000</v>
      </c>
      <c r="CW3130" s="23">
        <v>16000000</v>
      </c>
      <c r="CX3130" s="23">
        <v>16600000</v>
      </c>
      <c r="CY3130" s="23">
        <v>13500000</v>
      </c>
      <c r="CZ3130" s="23">
        <v>13000000</v>
      </c>
      <c r="DA3130" s="23">
        <v>3363412</v>
      </c>
      <c r="DB3130" s="23">
        <v>3463149</v>
      </c>
      <c r="DC3130" s="23">
        <v>3771633</v>
      </c>
      <c r="DD3130">
        <v>0</v>
      </c>
      <c r="DE3130">
        <v>0</v>
      </c>
      <c r="DF3130">
        <v>0</v>
      </c>
    </row>
    <row r="3131" spans="1:110" x14ac:dyDescent="0.25">
      <c r="A3131" s="18" t="str">
        <f t="shared" si="48"/>
        <v>program_CPP_All_All_CAISO_1-in-10_MONTHLY SYSTEM PEAK DAY_2027_1</v>
      </c>
      <c r="B3131" t="s">
        <v>51</v>
      </c>
      <c r="C3131" t="s">
        <v>121</v>
      </c>
      <c r="D3131" t="s">
        <v>7</v>
      </c>
      <c r="E3131" t="s">
        <v>7</v>
      </c>
      <c r="F3131" t="s">
        <v>110</v>
      </c>
      <c r="G3131" t="s">
        <v>85</v>
      </c>
      <c r="H3131" t="s">
        <v>20</v>
      </c>
      <c r="I3131">
        <v>2027</v>
      </c>
      <c r="J3131">
        <v>1</v>
      </c>
      <c r="K3131">
        <v>13516.727999999999</v>
      </c>
      <c r="L3131">
        <v>363203.1</v>
      </c>
      <c r="M3131">
        <v>352827.7</v>
      </c>
      <c r="N3131">
        <v>347445.2</v>
      </c>
      <c r="O3131">
        <v>347795.1</v>
      </c>
      <c r="P3131">
        <v>361315.8</v>
      </c>
      <c r="Q3131">
        <v>396557</v>
      </c>
      <c r="R3131">
        <v>445706.6</v>
      </c>
      <c r="S3131">
        <v>481179.8</v>
      </c>
      <c r="T3131">
        <v>512277.7</v>
      </c>
      <c r="U3131">
        <v>533765.80000000005</v>
      </c>
      <c r="V3131">
        <v>550685.9</v>
      </c>
      <c r="W3131">
        <v>559156.1</v>
      </c>
      <c r="X3131">
        <v>561816.4</v>
      </c>
      <c r="Y3131">
        <v>564279.1</v>
      </c>
      <c r="Z3131">
        <v>560687.69999999995</v>
      </c>
      <c r="AA3131">
        <v>548202.1</v>
      </c>
      <c r="AB3131">
        <v>531776.9</v>
      </c>
      <c r="AC3131">
        <v>518954</v>
      </c>
      <c r="AD3131">
        <v>493247.7</v>
      </c>
      <c r="AE3131">
        <v>479711.6</v>
      </c>
      <c r="AF3131">
        <v>462949</v>
      </c>
      <c r="AG3131">
        <v>441542.7</v>
      </c>
      <c r="AH3131">
        <v>411543.6</v>
      </c>
      <c r="AI3131">
        <v>385797.4</v>
      </c>
      <c r="AJ3131">
        <v>47.758420000000001</v>
      </c>
      <c r="AK3131">
        <v>47.575290000000003</v>
      </c>
      <c r="AL3131">
        <v>47.205570000000002</v>
      </c>
      <c r="AM3131">
        <v>46.082889999999999</v>
      </c>
      <c r="AN3131">
        <v>46.078389999999999</v>
      </c>
      <c r="AO3131">
        <v>44.78951</v>
      </c>
      <c r="AP3131">
        <v>44.140039999999999</v>
      </c>
      <c r="AQ3131">
        <v>43.801090000000002</v>
      </c>
      <c r="AR3131">
        <v>46.816339999999997</v>
      </c>
      <c r="AS3131">
        <v>50.99756</v>
      </c>
      <c r="AT3131">
        <v>53.667079999999999</v>
      </c>
      <c r="AU3131">
        <v>55.487000000000002</v>
      </c>
      <c r="AV3131">
        <v>56.385179999999998</v>
      </c>
      <c r="AW3131">
        <v>56.76276</v>
      </c>
      <c r="AX3131">
        <v>55.942740000000001</v>
      </c>
      <c r="AY3131">
        <v>55.317369999999997</v>
      </c>
      <c r="AZ3131">
        <v>54.138089999999998</v>
      </c>
      <c r="BA3131">
        <v>52.320320000000002</v>
      </c>
      <c r="BB3131">
        <v>50.687150000000003</v>
      </c>
      <c r="BC3131">
        <v>48.870640000000002</v>
      </c>
      <c r="BD3131">
        <v>47.523940000000003</v>
      </c>
      <c r="BE3131">
        <v>47.04278</v>
      </c>
      <c r="BF3131">
        <v>46.809080000000002</v>
      </c>
      <c r="BG3131">
        <v>46.501370000000001</v>
      </c>
      <c r="BH3131">
        <v>961.18020000000001</v>
      </c>
      <c r="BI3131">
        <v>1751.6030000000001</v>
      </c>
      <c r="BJ3131">
        <v>2893.38</v>
      </c>
      <c r="BK3131">
        <v>2898.8209999999999</v>
      </c>
      <c r="BL3131">
        <v>4134.7</v>
      </c>
      <c r="BM3131">
        <v>7793.02</v>
      </c>
      <c r="BN3131">
        <v>9339.1280000000006</v>
      </c>
      <c r="BO3131">
        <v>9733.7250000000004</v>
      </c>
      <c r="BP3131">
        <v>6310.4229999999998</v>
      </c>
      <c r="BQ3131">
        <v>2330.7710000000002</v>
      </c>
      <c r="BR3131">
        <v>5141.78</v>
      </c>
      <c r="BS3131">
        <v>3043.0859999999998</v>
      </c>
      <c r="BT3131">
        <v>3456.576</v>
      </c>
      <c r="BU3131">
        <v>4621.1610000000001</v>
      </c>
      <c r="BV3131">
        <v>6982.8050000000003</v>
      </c>
      <c r="BW3131">
        <v>7182.3440000000001</v>
      </c>
      <c r="BX3131">
        <v>7460.1869999999999</v>
      </c>
      <c r="BY3131">
        <v>6281.5910000000003</v>
      </c>
      <c r="BZ3131">
        <v>673.80759999999998</v>
      </c>
      <c r="CA3131">
        <v>-239.94880000000001</v>
      </c>
      <c r="CB3131">
        <v>-317.92570000000001</v>
      </c>
      <c r="CC3131">
        <v>-3425.2539999999999</v>
      </c>
      <c r="CD3131">
        <v>-763.40920000000006</v>
      </c>
      <c r="CE3131">
        <v>-2273.9110000000001</v>
      </c>
      <c r="CF3131" s="23">
        <v>4976747</v>
      </c>
      <c r="CG3131" s="23">
        <v>8165240</v>
      </c>
      <c r="CH3131" s="23">
        <v>7121420</v>
      </c>
      <c r="CI3131" s="23">
        <v>5396169</v>
      </c>
      <c r="CJ3131" s="23">
        <v>4580658</v>
      </c>
      <c r="CK3131" s="23">
        <v>2216016</v>
      </c>
      <c r="CL3131" s="23">
        <v>2958786</v>
      </c>
      <c r="CM3131" s="23">
        <v>3042648</v>
      </c>
      <c r="CN3131" s="23">
        <v>2137218</v>
      </c>
      <c r="CO3131" s="23">
        <v>10400000</v>
      </c>
      <c r="CP3131" s="23">
        <v>1857709</v>
      </c>
      <c r="CQ3131" s="23">
        <v>15900000</v>
      </c>
      <c r="CR3131" s="23">
        <v>18400000</v>
      </c>
      <c r="CS3131" s="23">
        <v>20600000</v>
      </c>
      <c r="CT3131" s="23">
        <v>19800000</v>
      </c>
      <c r="CU3131" s="23">
        <v>16500000</v>
      </c>
      <c r="CV3131" s="23">
        <v>17300000</v>
      </c>
      <c r="CW3131" s="23">
        <v>16700000</v>
      </c>
      <c r="CX3131" s="23">
        <v>17300000</v>
      </c>
      <c r="CY3131" s="23">
        <v>14100000</v>
      </c>
      <c r="CZ3131" s="23">
        <v>13500000</v>
      </c>
      <c r="DA3131" s="23">
        <v>3505982</v>
      </c>
      <c r="DB3131" s="23">
        <v>3609947</v>
      </c>
      <c r="DC3131" s="23">
        <v>3931506</v>
      </c>
      <c r="DD3131">
        <v>0</v>
      </c>
      <c r="DE3131">
        <v>0</v>
      </c>
      <c r="DF3131">
        <v>0</v>
      </c>
    </row>
    <row r="3132" spans="1:110" x14ac:dyDescent="0.25">
      <c r="A3132" s="18" t="str">
        <f t="shared" si="48"/>
        <v>program_CPP_All_All_CAISO_1-in-10_MONTHLY SYSTEM PEAK DAY_2028_1</v>
      </c>
      <c r="B3132" t="s">
        <v>51</v>
      </c>
      <c r="C3132" t="s">
        <v>121</v>
      </c>
      <c r="D3132" t="s">
        <v>7</v>
      </c>
      <c r="E3132" t="s">
        <v>7</v>
      </c>
      <c r="F3132" t="s">
        <v>110</v>
      </c>
      <c r="G3132" t="s">
        <v>85</v>
      </c>
      <c r="H3132" t="s">
        <v>20</v>
      </c>
      <c r="I3132">
        <v>2028</v>
      </c>
      <c r="J3132">
        <v>1</v>
      </c>
      <c r="K3132">
        <v>13434.263999999999</v>
      </c>
      <c r="L3132">
        <v>365904.8</v>
      </c>
      <c r="M3132">
        <v>355454.3</v>
      </c>
      <c r="N3132">
        <v>350028.9</v>
      </c>
      <c r="O3132">
        <v>350367.4</v>
      </c>
      <c r="P3132">
        <v>363963</v>
      </c>
      <c r="Q3132">
        <v>399407.1</v>
      </c>
      <c r="R3132">
        <v>448847.4</v>
      </c>
      <c r="S3132">
        <v>484481.9</v>
      </c>
      <c r="T3132">
        <v>515597.1</v>
      </c>
      <c r="U3132">
        <v>537064.4</v>
      </c>
      <c r="V3132">
        <v>554030.1</v>
      </c>
      <c r="W3132">
        <v>562517.6</v>
      </c>
      <c r="X3132">
        <v>565184.69999999995</v>
      </c>
      <c r="Y3132">
        <v>567630.9</v>
      </c>
      <c r="Z3132">
        <v>563999.6</v>
      </c>
      <c r="AA3132">
        <v>551428.69999999995</v>
      </c>
      <c r="AB3132">
        <v>534875.69999999995</v>
      </c>
      <c r="AC3132">
        <v>521989.3</v>
      </c>
      <c r="AD3132">
        <v>496156.8</v>
      </c>
      <c r="AE3132">
        <v>482562.7</v>
      </c>
      <c r="AF3132">
        <v>465736.7</v>
      </c>
      <c r="AG3132">
        <v>444401.5</v>
      </c>
      <c r="AH3132">
        <v>414428.5</v>
      </c>
      <c r="AI3132">
        <v>388625</v>
      </c>
      <c r="AJ3132">
        <v>47.758299999999998</v>
      </c>
      <c r="AK3132">
        <v>47.574910000000003</v>
      </c>
      <c r="AL3132">
        <v>47.205300000000001</v>
      </c>
      <c r="AM3132">
        <v>46.082509999999999</v>
      </c>
      <c r="AN3132">
        <v>46.078049999999998</v>
      </c>
      <c r="AO3132">
        <v>44.788760000000003</v>
      </c>
      <c r="AP3132">
        <v>44.138890000000004</v>
      </c>
      <c r="AQ3132">
        <v>43.800159999999998</v>
      </c>
      <c r="AR3132">
        <v>46.815959999999997</v>
      </c>
      <c r="AS3132">
        <v>50.998040000000003</v>
      </c>
      <c r="AT3132">
        <v>53.667749999999998</v>
      </c>
      <c r="AU3132">
        <v>55.487459999999999</v>
      </c>
      <c r="AV3132">
        <v>56.385770000000001</v>
      </c>
      <c r="AW3132">
        <v>56.76296</v>
      </c>
      <c r="AX3132">
        <v>55.942810000000001</v>
      </c>
      <c r="AY3132">
        <v>55.31767</v>
      </c>
      <c r="AZ3132">
        <v>54.13758</v>
      </c>
      <c r="BA3132">
        <v>52.320210000000003</v>
      </c>
      <c r="BB3132">
        <v>50.686869999999999</v>
      </c>
      <c r="BC3132">
        <v>48.86965</v>
      </c>
      <c r="BD3132">
        <v>47.522880000000001</v>
      </c>
      <c r="BE3132">
        <v>47.042200000000001</v>
      </c>
      <c r="BF3132">
        <v>46.808689999999999</v>
      </c>
      <c r="BG3132">
        <v>46.50112</v>
      </c>
      <c r="BH3132">
        <v>981.56309999999996</v>
      </c>
      <c r="BI3132">
        <v>1788.7470000000001</v>
      </c>
      <c r="BJ3132">
        <v>2954.7379999999998</v>
      </c>
      <c r="BK3132">
        <v>2960.2930000000001</v>
      </c>
      <c r="BL3132">
        <v>4222.38</v>
      </c>
      <c r="BM3132">
        <v>7958.28</v>
      </c>
      <c r="BN3132">
        <v>9537.1740000000009</v>
      </c>
      <c r="BO3132">
        <v>9940.1389999999992</v>
      </c>
      <c r="BP3132">
        <v>6444.2430000000004</v>
      </c>
      <c r="BQ3132">
        <v>2380.1970000000001</v>
      </c>
      <c r="BR3132">
        <v>5250.817</v>
      </c>
      <c r="BS3132">
        <v>3107.6179999999999</v>
      </c>
      <c r="BT3132">
        <v>3529.877</v>
      </c>
      <c r="BU3132">
        <v>4719.1570000000002</v>
      </c>
      <c r="BV3132">
        <v>7130.8829999999998</v>
      </c>
      <c r="BW3132">
        <v>7334.6530000000002</v>
      </c>
      <c r="BX3132">
        <v>7618.3879999999999</v>
      </c>
      <c r="BY3132">
        <v>6414.799</v>
      </c>
      <c r="BZ3132">
        <v>688.09640000000002</v>
      </c>
      <c r="CA3132">
        <v>-245.03710000000001</v>
      </c>
      <c r="CB3132">
        <v>-324.66770000000002</v>
      </c>
      <c r="CC3132">
        <v>-3497.8910000000001</v>
      </c>
      <c r="CD3132">
        <v>-779.59810000000004</v>
      </c>
      <c r="CE3132">
        <v>-2322.1320000000001</v>
      </c>
      <c r="CF3132" s="23">
        <v>5190059</v>
      </c>
      <c r="CG3132" s="23">
        <v>8515218</v>
      </c>
      <c r="CH3132" s="23">
        <v>7426658</v>
      </c>
      <c r="CI3132" s="23">
        <v>5627459</v>
      </c>
      <c r="CJ3132" s="23">
        <v>4776994</v>
      </c>
      <c r="CK3132" s="23">
        <v>2310999</v>
      </c>
      <c r="CL3132" s="23">
        <v>3085605</v>
      </c>
      <c r="CM3132" s="23">
        <v>3173062</v>
      </c>
      <c r="CN3132" s="23">
        <v>2228823</v>
      </c>
      <c r="CO3132" s="23">
        <v>10900000</v>
      </c>
      <c r="CP3132" s="23">
        <v>1937334</v>
      </c>
      <c r="CQ3132" s="23">
        <v>16600000</v>
      </c>
      <c r="CR3132" s="23">
        <v>19100000</v>
      </c>
      <c r="CS3132" s="23">
        <v>21400000</v>
      </c>
      <c r="CT3132" s="23">
        <v>20600000</v>
      </c>
      <c r="CU3132" s="23">
        <v>17200000</v>
      </c>
      <c r="CV3132" s="23">
        <v>18000000</v>
      </c>
      <c r="CW3132" s="23">
        <v>17400000</v>
      </c>
      <c r="CX3132" s="23">
        <v>18100000</v>
      </c>
      <c r="CY3132" s="23">
        <v>14700000</v>
      </c>
      <c r="CZ3132" s="23">
        <v>14100000</v>
      </c>
      <c r="DA3132" s="23">
        <v>3656255</v>
      </c>
      <c r="DB3132" s="23">
        <v>3764676</v>
      </c>
      <c r="DC3132" s="23">
        <v>4100018</v>
      </c>
      <c r="DD3132">
        <v>0</v>
      </c>
      <c r="DE3132">
        <v>0</v>
      </c>
      <c r="DF3132">
        <v>0</v>
      </c>
    </row>
    <row r="3133" spans="1:110" x14ac:dyDescent="0.25">
      <c r="A3133" s="18" t="str">
        <f t="shared" si="48"/>
        <v>program_CPP_All_All_CAISO_1-in-10_MONTHLY SYSTEM PEAK DAY_2029_1</v>
      </c>
      <c r="B3133" t="s">
        <v>51</v>
      </c>
      <c r="C3133" t="s">
        <v>121</v>
      </c>
      <c r="D3133" t="s">
        <v>7</v>
      </c>
      <c r="E3133" t="s">
        <v>7</v>
      </c>
      <c r="F3133" t="s">
        <v>110</v>
      </c>
      <c r="G3133" t="s">
        <v>85</v>
      </c>
      <c r="H3133" t="s">
        <v>20</v>
      </c>
      <c r="I3133">
        <v>2029</v>
      </c>
      <c r="J3133">
        <v>1</v>
      </c>
      <c r="K3133">
        <v>13352.892</v>
      </c>
      <c r="L3133">
        <v>368621.2</v>
      </c>
      <c r="M3133">
        <v>358095.3</v>
      </c>
      <c r="N3133">
        <v>352626.8</v>
      </c>
      <c r="O3133">
        <v>352953.9</v>
      </c>
      <c r="P3133">
        <v>366625.1</v>
      </c>
      <c r="Q3133">
        <v>402273.8</v>
      </c>
      <c r="R3133">
        <v>452006.8</v>
      </c>
      <c r="S3133">
        <v>487804.4</v>
      </c>
      <c r="T3133">
        <v>518938.8</v>
      </c>
      <c r="U3133">
        <v>540386.69999999995</v>
      </c>
      <c r="V3133">
        <v>557398.9</v>
      </c>
      <c r="W3133">
        <v>565904.30000000005</v>
      </c>
      <c r="X3133">
        <v>568578.19999999995</v>
      </c>
      <c r="Y3133">
        <v>571008.30000000005</v>
      </c>
      <c r="Z3133">
        <v>567336.9</v>
      </c>
      <c r="AA3133">
        <v>554680.19999999995</v>
      </c>
      <c r="AB3133">
        <v>537998.69999999995</v>
      </c>
      <c r="AC3133">
        <v>525048.19999999995</v>
      </c>
      <c r="AD3133">
        <v>499088.3</v>
      </c>
      <c r="AE3133">
        <v>485435.6</v>
      </c>
      <c r="AF3133">
        <v>468545.2</v>
      </c>
      <c r="AG3133">
        <v>447279.7</v>
      </c>
      <c r="AH3133">
        <v>417330.7</v>
      </c>
      <c r="AI3133">
        <v>391468.4</v>
      </c>
      <c r="AJ3133">
        <v>47.758180000000003</v>
      </c>
      <c r="AK3133">
        <v>47.574509999999997</v>
      </c>
      <c r="AL3133">
        <v>47.205030000000001</v>
      </c>
      <c r="AM3133">
        <v>46.08211</v>
      </c>
      <c r="AN3133">
        <v>46.0777</v>
      </c>
      <c r="AO3133">
        <v>44.787990000000001</v>
      </c>
      <c r="AP3133">
        <v>44.137729999999998</v>
      </c>
      <c r="AQ3133">
        <v>43.799219999999998</v>
      </c>
      <c r="AR3133">
        <v>46.815559999999998</v>
      </c>
      <c r="AS3133">
        <v>50.998530000000002</v>
      </c>
      <c r="AT3133">
        <v>53.668430000000001</v>
      </c>
      <c r="AU3133">
        <v>55.487920000000003</v>
      </c>
      <c r="AV3133">
        <v>56.386369999999999</v>
      </c>
      <c r="AW3133">
        <v>56.763150000000003</v>
      </c>
      <c r="AX3133">
        <v>55.942880000000002</v>
      </c>
      <c r="AY3133">
        <v>55.317970000000003</v>
      </c>
      <c r="AZ3133">
        <v>54.137070000000001</v>
      </c>
      <c r="BA3133">
        <v>52.32011</v>
      </c>
      <c r="BB3133">
        <v>50.686590000000002</v>
      </c>
      <c r="BC3133">
        <v>48.868639999999999</v>
      </c>
      <c r="BD3133">
        <v>47.521810000000002</v>
      </c>
      <c r="BE3133">
        <v>47.041609999999999</v>
      </c>
      <c r="BF3133">
        <v>46.80829</v>
      </c>
      <c r="BG3133">
        <v>46.500869999999999</v>
      </c>
      <c r="BH3133">
        <v>1001.946</v>
      </c>
      <c r="BI3133">
        <v>1825.8920000000001</v>
      </c>
      <c r="BJ3133">
        <v>3016.0949999999998</v>
      </c>
      <c r="BK3133">
        <v>3021.7660000000001</v>
      </c>
      <c r="BL3133">
        <v>4310.0609999999997</v>
      </c>
      <c r="BM3133">
        <v>8123.5389999999998</v>
      </c>
      <c r="BN3133">
        <v>9735.2209999999995</v>
      </c>
      <c r="BO3133">
        <v>10146.549999999999</v>
      </c>
      <c r="BP3133">
        <v>6578.0619999999999</v>
      </c>
      <c r="BQ3133">
        <v>2429.6239999999998</v>
      </c>
      <c r="BR3133">
        <v>5359.8540000000003</v>
      </c>
      <c r="BS3133">
        <v>3172.15</v>
      </c>
      <c r="BT3133">
        <v>3603.1770000000001</v>
      </c>
      <c r="BU3133">
        <v>4817.1540000000005</v>
      </c>
      <c r="BV3133">
        <v>7278.9610000000002</v>
      </c>
      <c r="BW3133">
        <v>7486.9629999999997</v>
      </c>
      <c r="BX3133">
        <v>7776.59</v>
      </c>
      <c r="BY3133">
        <v>6548.0069999999996</v>
      </c>
      <c r="BZ3133">
        <v>702.38530000000003</v>
      </c>
      <c r="CA3133">
        <v>-250.12549999999999</v>
      </c>
      <c r="CB3133">
        <v>-331.40960000000001</v>
      </c>
      <c r="CC3133">
        <v>-3570.527</v>
      </c>
      <c r="CD3133">
        <v>-795.78700000000003</v>
      </c>
      <c r="CE3133">
        <v>-2370.3530000000001</v>
      </c>
      <c r="CF3133" s="23">
        <v>5407848</v>
      </c>
      <c r="CG3133" s="23">
        <v>8872539</v>
      </c>
      <c r="CH3133" s="23">
        <v>7738300</v>
      </c>
      <c r="CI3133" s="23">
        <v>5863603</v>
      </c>
      <c r="CJ3133" s="23">
        <v>4977449</v>
      </c>
      <c r="CK3133" s="23">
        <v>2407974</v>
      </c>
      <c r="CL3133" s="23">
        <v>3215086</v>
      </c>
      <c r="CM3133" s="23">
        <v>3306212</v>
      </c>
      <c r="CN3133" s="23">
        <v>2322350</v>
      </c>
      <c r="CO3133" s="23">
        <v>11300000</v>
      </c>
      <c r="CP3133" s="23">
        <v>2018629</v>
      </c>
      <c r="CQ3133" s="23">
        <v>17300000</v>
      </c>
      <c r="CR3133" s="23">
        <v>19900000</v>
      </c>
      <c r="CS3133" s="23">
        <v>22300000</v>
      </c>
      <c r="CT3133" s="23">
        <v>21500000</v>
      </c>
      <c r="CU3133" s="23">
        <v>17900000</v>
      </c>
      <c r="CV3133" s="23">
        <v>18800000</v>
      </c>
      <c r="CW3133" s="23">
        <v>18100000</v>
      </c>
      <c r="CX3133" s="23">
        <v>18800000</v>
      </c>
      <c r="CY3133" s="23">
        <v>15300000</v>
      </c>
      <c r="CZ3133" s="23">
        <v>14700000</v>
      </c>
      <c r="DA3133" s="23">
        <v>3809681</v>
      </c>
      <c r="DB3133" s="23">
        <v>3922652</v>
      </c>
      <c r="DC3133" s="23">
        <v>4272066</v>
      </c>
      <c r="DD3133">
        <v>0</v>
      </c>
      <c r="DE3133">
        <v>0</v>
      </c>
      <c r="DF3133">
        <v>0</v>
      </c>
    </row>
    <row r="3134" spans="1:110" x14ac:dyDescent="0.25">
      <c r="A3134" s="18" t="str">
        <f t="shared" si="48"/>
        <v>program_CPP_All_All_CAISO_1-in-10_MONTHLY SYSTEM PEAK DAY_2030_1</v>
      </c>
      <c r="B3134" t="s">
        <v>51</v>
      </c>
      <c r="C3134" t="s">
        <v>121</v>
      </c>
      <c r="D3134" t="s">
        <v>7</v>
      </c>
      <c r="E3134" t="s">
        <v>7</v>
      </c>
      <c r="F3134" t="s">
        <v>110</v>
      </c>
      <c r="G3134" t="s">
        <v>85</v>
      </c>
      <c r="H3134" t="s">
        <v>20</v>
      </c>
      <c r="I3134">
        <v>2030</v>
      </c>
      <c r="J3134">
        <v>1</v>
      </c>
      <c r="K3134">
        <v>13273.6</v>
      </c>
      <c r="L3134">
        <v>371485.2</v>
      </c>
      <c r="M3134">
        <v>360879.6</v>
      </c>
      <c r="N3134">
        <v>355365.8</v>
      </c>
      <c r="O3134">
        <v>355681.3</v>
      </c>
      <c r="P3134">
        <v>369433.1</v>
      </c>
      <c r="Q3134">
        <v>405299.6</v>
      </c>
      <c r="R3134">
        <v>455344</v>
      </c>
      <c r="S3134">
        <v>491317.3</v>
      </c>
      <c r="T3134">
        <v>522479.4</v>
      </c>
      <c r="U3134">
        <v>543913.30000000005</v>
      </c>
      <c r="V3134">
        <v>560977.4</v>
      </c>
      <c r="W3134">
        <v>569503.19999999995</v>
      </c>
      <c r="X3134">
        <v>572184.80000000005</v>
      </c>
      <c r="Y3134">
        <v>574599.1</v>
      </c>
      <c r="Z3134">
        <v>570885.9</v>
      </c>
      <c r="AA3134">
        <v>558138.4</v>
      </c>
      <c r="AB3134">
        <v>541321.69999999995</v>
      </c>
      <c r="AC3134">
        <v>528302.5</v>
      </c>
      <c r="AD3134">
        <v>502205.9</v>
      </c>
      <c r="AE3134">
        <v>488489.9</v>
      </c>
      <c r="AF3134">
        <v>471529.6</v>
      </c>
      <c r="AG3134">
        <v>450329.2</v>
      </c>
      <c r="AH3134">
        <v>420396.7</v>
      </c>
      <c r="AI3134">
        <v>394467.8</v>
      </c>
      <c r="AJ3134">
        <v>47.758049999999997</v>
      </c>
      <c r="AK3134">
        <v>47.574109999999997</v>
      </c>
      <c r="AL3134">
        <v>47.20476</v>
      </c>
      <c r="AM3134">
        <v>46.081699999999998</v>
      </c>
      <c r="AN3134">
        <v>46.077350000000003</v>
      </c>
      <c r="AO3134">
        <v>44.787210000000002</v>
      </c>
      <c r="AP3134">
        <v>44.136539999999997</v>
      </c>
      <c r="AQ3134">
        <v>43.798259999999999</v>
      </c>
      <c r="AR3134">
        <v>46.815159999999999</v>
      </c>
      <c r="AS3134">
        <v>50.999029999999998</v>
      </c>
      <c r="AT3134">
        <v>53.669130000000003</v>
      </c>
      <c r="AU3134">
        <v>55.488399999999999</v>
      </c>
      <c r="AV3134">
        <v>56.386989999999997</v>
      </c>
      <c r="AW3134">
        <v>56.763359999999999</v>
      </c>
      <c r="AX3134">
        <v>55.942959999999999</v>
      </c>
      <c r="AY3134">
        <v>55.318289999999998</v>
      </c>
      <c r="AZ3134">
        <v>54.13655</v>
      </c>
      <c r="BA3134">
        <v>52.320010000000003</v>
      </c>
      <c r="BB3134">
        <v>50.68629</v>
      </c>
      <c r="BC3134">
        <v>48.867609999999999</v>
      </c>
      <c r="BD3134">
        <v>47.520710000000001</v>
      </c>
      <c r="BE3134">
        <v>47.04101</v>
      </c>
      <c r="BF3134">
        <v>46.807879999999997</v>
      </c>
      <c r="BG3134">
        <v>46.500610000000002</v>
      </c>
      <c r="BH3134">
        <v>1022.966</v>
      </c>
      <c r="BI3134">
        <v>1864.1969999999999</v>
      </c>
      <c r="BJ3134">
        <v>3079.3690000000001</v>
      </c>
      <c r="BK3134">
        <v>3085.1590000000001</v>
      </c>
      <c r="BL3134">
        <v>4400.482</v>
      </c>
      <c r="BM3134">
        <v>8293.9629999999997</v>
      </c>
      <c r="BN3134">
        <v>9939.4560000000001</v>
      </c>
      <c r="BO3134">
        <v>10359.42</v>
      </c>
      <c r="BP3134">
        <v>6716.0630000000001</v>
      </c>
      <c r="BQ3134">
        <v>2480.5949999999998</v>
      </c>
      <c r="BR3134">
        <v>5472.2979999999998</v>
      </c>
      <c r="BS3134">
        <v>3238.6979999999999</v>
      </c>
      <c r="BT3134">
        <v>3678.768</v>
      </c>
      <c r="BU3134">
        <v>4918.2129999999997</v>
      </c>
      <c r="BV3134">
        <v>7431.6670000000004</v>
      </c>
      <c r="BW3134">
        <v>7644.0320000000002</v>
      </c>
      <c r="BX3134">
        <v>7939.7349999999997</v>
      </c>
      <c r="BY3134">
        <v>6685.3770000000004</v>
      </c>
      <c r="BZ3134">
        <v>717.12059999999997</v>
      </c>
      <c r="CA3134">
        <v>-255.37289999999999</v>
      </c>
      <c r="CB3134">
        <v>-338.3623</v>
      </c>
      <c r="CC3134">
        <v>-3645.433</v>
      </c>
      <c r="CD3134">
        <v>-812.4819</v>
      </c>
      <c r="CE3134">
        <v>-2420.08</v>
      </c>
      <c r="CF3134" s="23">
        <v>5637131</v>
      </c>
      <c r="CG3134" s="23">
        <v>9248719</v>
      </c>
      <c r="CH3134" s="23">
        <v>8066390</v>
      </c>
      <c r="CI3134" s="23">
        <v>6112209</v>
      </c>
      <c r="CJ3134" s="23">
        <v>5188484</v>
      </c>
      <c r="CK3134" s="23">
        <v>2510068</v>
      </c>
      <c r="CL3134" s="23">
        <v>3351399</v>
      </c>
      <c r="CM3134" s="23">
        <v>3446389</v>
      </c>
      <c r="CN3134" s="23">
        <v>2420814</v>
      </c>
      <c r="CO3134" s="23">
        <v>11800000</v>
      </c>
      <c r="CP3134" s="23">
        <v>2104216</v>
      </c>
      <c r="CQ3134" s="23">
        <v>18000000</v>
      </c>
      <c r="CR3134" s="23">
        <v>20800000</v>
      </c>
      <c r="CS3134" s="23">
        <v>23300000</v>
      </c>
      <c r="CT3134" s="23">
        <v>22400000</v>
      </c>
      <c r="CU3134" s="23">
        <v>18700000</v>
      </c>
      <c r="CV3134" s="23">
        <v>19600000</v>
      </c>
      <c r="CW3134" s="23">
        <v>18900000</v>
      </c>
      <c r="CX3134" s="23">
        <v>19600000</v>
      </c>
      <c r="CY3134" s="23">
        <v>16000000</v>
      </c>
      <c r="CZ3134" s="23">
        <v>15300000</v>
      </c>
      <c r="DA3134" s="23">
        <v>3971204</v>
      </c>
      <c r="DB3134" s="23">
        <v>4088965</v>
      </c>
      <c r="DC3134" s="23">
        <v>4453194</v>
      </c>
      <c r="DD3134">
        <v>0</v>
      </c>
      <c r="DE3134">
        <v>0</v>
      </c>
      <c r="DF3134">
        <v>0</v>
      </c>
    </row>
    <row r="3135" spans="1:110" x14ac:dyDescent="0.25">
      <c r="A3135" s="18" t="str">
        <f t="shared" si="48"/>
        <v>program_CPP_All_All_CAISO_1-in-10_MONTHLY SYSTEM PEAK DAY_2019_2</v>
      </c>
      <c r="B3135" t="s">
        <v>51</v>
      </c>
      <c r="C3135" t="s">
        <v>121</v>
      </c>
      <c r="D3135" t="s">
        <v>7</v>
      </c>
      <c r="E3135" t="s">
        <v>7</v>
      </c>
      <c r="F3135" t="s">
        <v>110</v>
      </c>
      <c r="G3135" t="s">
        <v>85</v>
      </c>
      <c r="H3135" t="s">
        <v>20</v>
      </c>
      <c r="I3135">
        <v>2019</v>
      </c>
      <c r="J3135">
        <v>2</v>
      </c>
      <c r="K3135">
        <v>14227</v>
      </c>
      <c r="L3135">
        <v>343468.3</v>
      </c>
      <c r="M3135">
        <v>333639.59999999998</v>
      </c>
      <c r="N3135">
        <v>328572.2</v>
      </c>
      <c r="O3135">
        <v>329014</v>
      </c>
      <c r="P3135">
        <v>342002.5</v>
      </c>
      <c r="Q3135">
        <v>375796</v>
      </c>
      <c r="R3135">
        <v>422867</v>
      </c>
      <c r="S3135">
        <v>457221.8</v>
      </c>
      <c r="T3135">
        <v>488320</v>
      </c>
      <c r="U3135">
        <v>510066.8</v>
      </c>
      <c r="V3135">
        <v>526701</v>
      </c>
      <c r="W3135">
        <v>535071.1</v>
      </c>
      <c r="X3135">
        <v>537690.4</v>
      </c>
      <c r="Y3135">
        <v>540293</v>
      </c>
      <c r="Z3135">
        <v>537001.5</v>
      </c>
      <c r="AA3135">
        <v>525134.4</v>
      </c>
      <c r="AB3135">
        <v>509646.1</v>
      </c>
      <c r="AC3135">
        <v>497268</v>
      </c>
      <c r="AD3135">
        <v>472445.2</v>
      </c>
      <c r="AE3135">
        <v>459307.3</v>
      </c>
      <c r="AF3135">
        <v>442972.1</v>
      </c>
      <c r="AG3135">
        <v>420910</v>
      </c>
      <c r="AH3135">
        <v>390574.4</v>
      </c>
      <c r="AI3135">
        <v>365167.4</v>
      </c>
      <c r="AJ3135">
        <v>51.056489999999997</v>
      </c>
      <c r="AK3135">
        <v>50.804290000000002</v>
      </c>
      <c r="AL3135">
        <v>50.055810000000001</v>
      </c>
      <c r="AM3135">
        <v>49.105319999999999</v>
      </c>
      <c r="AN3135">
        <v>47.264609999999998</v>
      </c>
      <c r="AO3135">
        <v>45.980730000000001</v>
      </c>
      <c r="AP3135">
        <v>45.70675</v>
      </c>
      <c r="AQ3135">
        <v>44.726149999999997</v>
      </c>
      <c r="AR3135">
        <v>46.969290000000001</v>
      </c>
      <c r="AS3135">
        <v>50.568469999999998</v>
      </c>
      <c r="AT3135">
        <v>53.874830000000003</v>
      </c>
      <c r="AU3135">
        <v>55.752560000000003</v>
      </c>
      <c r="AV3135">
        <v>56.488480000000003</v>
      </c>
      <c r="AW3135">
        <v>56.421460000000003</v>
      </c>
      <c r="AX3135">
        <v>56.516979999999997</v>
      </c>
      <c r="AY3135">
        <v>56.480260000000001</v>
      </c>
      <c r="AZ3135">
        <v>55.410469999999997</v>
      </c>
      <c r="BA3135">
        <v>54.46208</v>
      </c>
      <c r="BB3135">
        <v>52.327289999999998</v>
      </c>
      <c r="BC3135">
        <v>51.421010000000003</v>
      </c>
      <c r="BD3135">
        <v>49.779980000000002</v>
      </c>
      <c r="BE3135">
        <v>47.711730000000003</v>
      </c>
      <c r="BF3135">
        <v>46.20187</v>
      </c>
      <c r="BG3135">
        <v>44.957929999999998</v>
      </c>
      <c r="BH3135">
        <v>804.48609999999996</v>
      </c>
      <c r="BI3135">
        <v>1466.0530000000001</v>
      </c>
      <c r="BJ3135">
        <v>2421.6950000000002</v>
      </c>
      <c r="BK3135">
        <v>2426.25</v>
      </c>
      <c r="BL3135">
        <v>3460.6529999999998</v>
      </c>
      <c r="BM3135">
        <v>6522.5879999999997</v>
      </c>
      <c r="BN3135">
        <v>7816.6459999999997</v>
      </c>
      <c r="BO3135">
        <v>8146.915</v>
      </c>
      <c r="BP3135">
        <v>5281.6859999999997</v>
      </c>
      <c r="BQ3135">
        <v>1950.8040000000001</v>
      </c>
      <c r="BR3135">
        <v>4303.558</v>
      </c>
      <c r="BS3135">
        <v>2546.9960000000001</v>
      </c>
      <c r="BT3135">
        <v>2893.0790000000002</v>
      </c>
      <c r="BU3135">
        <v>3867.81</v>
      </c>
      <c r="BV3135">
        <v>5844.4549999999999</v>
      </c>
      <c r="BW3135">
        <v>6011.4639999999999</v>
      </c>
      <c r="BX3135">
        <v>6244.0129999999999</v>
      </c>
      <c r="BY3135">
        <v>5257.5540000000001</v>
      </c>
      <c r="BZ3135">
        <v>563.96249999999998</v>
      </c>
      <c r="CA3135">
        <v>-200.83199999999999</v>
      </c>
      <c r="CB3135">
        <v>-266.09649999999999</v>
      </c>
      <c r="CC3135">
        <v>-2866.8629999999998</v>
      </c>
      <c r="CD3135">
        <v>-638.95740000000001</v>
      </c>
      <c r="CE3135">
        <v>-1903.2139999999999</v>
      </c>
      <c r="CF3135" s="23">
        <v>3985290</v>
      </c>
      <c r="CG3135" s="23">
        <v>5718863</v>
      </c>
      <c r="CH3135" s="23">
        <v>4990689</v>
      </c>
      <c r="CI3135" s="23">
        <v>3782141</v>
      </c>
      <c r="CJ3135" s="23">
        <v>3202474</v>
      </c>
      <c r="CK3135" s="23">
        <v>1552173</v>
      </c>
      <c r="CL3135" s="23">
        <v>2075357</v>
      </c>
      <c r="CM3135" s="23">
        <v>2134365</v>
      </c>
      <c r="CN3135" s="23">
        <v>1500470</v>
      </c>
      <c r="CO3135" s="23">
        <v>7301305</v>
      </c>
      <c r="CP3135" s="23">
        <v>1303827</v>
      </c>
      <c r="CQ3135" s="23">
        <v>11200000</v>
      </c>
      <c r="CR3135" s="23">
        <v>12900000</v>
      </c>
      <c r="CS3135" s="23">
        <v>14400000</v>
      </c>
      <c r="CT3135" s="23">
        <v>13900000</v>
      </c>
      <c r="CU3135" s="23">
        <v>11600000</v>
      </c>
      <c r="CV3135" s="23">
        <v>12100000</v>
      </c>
      <c r="CW3135" s="23">
        <v>11700000</v>
      </c>
      <c r="CX3135" s="23">
        <v>12200000</v>
      </c>
      <c r="CY3135" s="23">
        <v>9883799</v>
      </c>
      <c r="CZ3135" s="23">
        <v>9502591</v>
      </c>
      <c r="DA3135" s="23">
        <v>2458881</v>
      </c>
      <c r="DB3135" s="23">
        <v>2529630</v>
      </c>
      <c r="DC3135" s="23">
        <v>2758353</v>
      </c>
      <c r="DD3135">
        <v>0</v>
      </c>
      <c r="DE3135">
        <v>0</v>
      </c>
      <c r="DF3135">
        <v>0</v>
      </c>
    </row>
    <row r="3136" spans="1:110" x14ac:dyDescent="0.25">
      <c r="A3136" s="18" t="str">
        <f t="shared" si="48"/>
        <v>program_CPP_All_All_CAISO_1-in-10_MONTHLY SYSTEM PEAK DAY_2020_2</v>
      </c>
      <c r="B3136" t="s">
        <v>51</v>
      </c>
      <c r="C3136" t="s">
        <v>121</v>
      </c>
      <c r="D3136" t="s">
        <v>7</v>
      </c>
      <c r="E3136" t="s">
        <v>7</v>
      </c>
      <c r="F3136" t="s">
        <v>110</v>
      </c>
      <c r="G3136" t="s">
        <v>85</v>
      </c>
      <c r="H3136" t="s">
        <v>20</v>
      </c>
      <c r="I3136">
        <v>2020</v>
      </c>
      <c r="J3136">
        <v>2</v>
      </c>
      <c r="K3136">
        <v>14129.421</v>
      </c>
      <c r="L3136">
        <v>345249.1</v>
      </c>
      <c r="M3136">
        <v>335371.5</v>
      </c>
      <c r="N3136">
        <v>330275.09999999998</v>
      </c>
      <c r="O3136">
        <v>330706</v>
      </c>
      <c r="P3136">
        <v>343737.9</v>
      </c>
      <c r="Q3136">
        <v>377651.20000000001</v>
      </c>
      <c r="R3136">
        <v>424896</v>
      </c>
      <c r="S3136">
        <v>459333.1</v>
      </c>
      <c r="T3136">
        <v>490392.1</v>
      </c>
      <c r="U3136">
        <v>512082.5</v>
      </c>
      <c r="V3136">
        <v>528727.69999999995</v>
      </c>
      <c r="W3136">
        <v>537098.5</v>
      </c>
      <c r="X3136">
        <v>539719.19999999995</v>
      </c>
      <c r="Y3136">
        <v>542302.80000000005</v>
      </c>
      <c r="Z3136">
        <v>538981.80000000005</v>
      </c>
      <c r="AA3136">
        <v>527060.30000000005</v>
      </c>
      <c r="AB3136">
        <v>511486.4</v>
      </c>
      <c r="AC3136">
        <v>499074</v>
      </c>
      <c r="AD3136">
        <v>474183.4</v>
      </c>
      <c r="AE3136">
        <v>461017.3</v>
      </c>
      <c r="AF3136">
        <v>444654.7</v>
      </c>
      <c r="AG3136">
        <v>422694</v>
      </c>
      <c r="AH3136">
        <v>392434.4</v>
      </c>
      <c r="AI3136">
        <v>367021.3</v>
      </c>
      <c r="AJ3136">
        <v>51.05668</v>
      </c>
      <c r="AK3136">
        <v>50.804380000000002</v>
      </c>
      <c r="AL3136">
        <v>50.055880000000002</v>
      </c>
      <c r="AM3136">
        <v>49.105339999999998</v>
      </c>
      <c r="AN3136">
        <v>47.26446</v>
      </c>
      <c r="AO3136">
        <v>45.980370000000001</v>
      </c>
      <c r="AP3136">
        <v>45.706800000000001</v>
      </c>
      <c r="AQ3136">
        <v>44.726019999999998</v>
      </c>
      <c r="AR3136">
        <v>46.969560000000001</v>
      </c>
      <c r="AS3136">
        <v>50.568680000000001</v>
      </c>
      <c r="AT3136">
        <v>53.875160000000001</v>
      </c>
      <c r="AU3136">
        <v>55.752830000000003</v>
      </c>
      <c r="AV3136">
        <v>56.48847</v>
      </c>
      <c r="AW3136">
        <v>56.421700000000001</v>
      </c>
      <c r="AX3136">
        <v>56.51717</v>
      </c>
      <c r="AY3136">
        <v>56.48048</v>
      </c>
      <c r="AZ3136">
        <v>55.410530000000001</v>
      </c>
      <c r="BA3136">
        <v>54.462139999999998</v>
      </c>
      <c r="BB3136">
        <v>52.326990000000002</v>
      </c>
      <c r="BC3136">
        <v>51.420740000000002</v>
      </c>
      <c r="BD3136">
        <v>49.779449999999997</v>
      </c>
      <c r="BE3136">
        <v>47.710979999999999</v>
      </c>
      <c r="BF3136">
        <v>46.200870000000002</v>
      </c>
      <c r="BG3136">
        <v>44.957230000000003</v>
      </c>
      <c r="BH3136">
        <v>821.04719999999998</v>
      </c>
      <c r="BI3136">
        <v>1496.2329999999999</v>
      </c>
      <c r="BJ3136">
        <v>2471.5479999999998</v>
      </c>
      <c r="BK3136">
        <v>2476.1959999999999</v>
      </c>
      <c r="BL3136">
        <v>3531.8939999999998</v>
      </c>
      <c r="BM3136">
        <v>6656.8609999999999</v>
      </c>
      <c r="BN3136">
        <v>7977.5590000000002</v>
      </c>
      <c r="BO3136">
        <v>8314.6260000000002</v>
      </c>
      <c r="BP3136">
        <v>5390.415</v>
      </c>
      <c r="BQ3136">
        <v>1990.963</v>
      </c>
      <c r="BR3136">
        <v>4392.1499999999996</v>
      </c>
      <c r="BS3136">
        <v>2599.4279999999999</v>
      </c>
      <c r="BT3136">
        <v>2952.6350000000002</v>
      </c>
      <c r="BU3136">
        <v>3947.433</v>
      </c>
      <c r="BV3136">
        <v>5964.768</v>
      </c>
      <c r="BW3136">
        <v>6135.2160000000003</v>
      </c>
      <c r="BX3136">
        <v>6372.5519999999997</v>
      </c>
      <c r="BY3136">
        <v>5365.7860000000001</v>
      </c>
      <c r="BZ3136">
        <v>575.57219999999995</v>
      </c>
      <c r="CA3136">
        <v>-204.96629999999999</v>
      </c>
      <c r="CB3136">
        <v>-271.57429999999999</v>
      </c>
      <c r="CC3136">
        <v>-2925.88</v>
      </c>
      <c r="CD3136">
        <v>-652.11090000000002</v>
      </c>
      <c r="CE3136">
        <v>-1942.393</v>
      </c>
      <c r="CF3136" s="23">
        <v>4151060</v>
      </c>
      <c r="CG3136" s="23">
        <v>5956742</v>
      </c>
      <c r="CH3136" s="23">
        <v>5198279</v>
      </c>
      <c r="CI3136" s="23">
        <v>3939462</v>
      </c>
      <c r="CJ3136" s="23">
        <v>3335682</v>
      </c>
      <c r="CK3136" s="23">
        <v>1616737</v>
      </c>
      <c r="CL3136" s="23">
        <v>2161683</v>
      </c>
      <c r="CM3136" s="23">
        <v>2223145</v>
      </c>
      <c r="CN3136" s="23">
        <v>1562883</v>
      </c>
      <c r="CO3136" s="23">
        <v>7605007</v>
      </c>
      <c r="CP3136" s="23">
        <v>1358061</v>
      </c>
      <c r="CQ3136" s="23">
        <v>11600000</v>
      </c>
      <c r="CR3136" s="23">
        <v>13400000</v>
      </c>
      <c r="CS3136" s="23">
        <v>15000000</v>
      </c>
      <c r="CT3136" s="23">
        <v>14400000</v>
      </c>
      <c r="CU3136" s="23">
        <v>12000000</v>
      </c>
      <c r="CV3136" s="23">
        <v>12600000</v>
      </c>
      <c r="CW3136" s="23">
        <v>12200000</v>
      </c>
      <c r="CX3136" s="23">
        <v>12700000</v>
      </c>
      <c r="CY3136" s="23">
        <v>10300000</v>
      </c>
      <c r="CZ3136" s="23">
        <v>9897857</v>
      </c>
      <c r="DA3136" s="23">
        <v>2561160</v>
      </c>
      <c r="DB3136" s="23">
        <v>2634851</v>
      </c>
      <c r="DC3136" s="23">
        <v>2873089</v>
      </c>
      <c r="DD3136">
        <v>0</v>
      </c>
      <c r="DE3136">
        <v>0</v>
      </c>
      <c r="DF3136">
        <v>0</v>
      </c>
    </row>
    <row r="3137" spans="1:110" x14ac:dyDescent="0.25">
      <c r="A3137" s="18" t="str">
        <f t="shared" si="48"/>
        <v>program_CPP_All_All_CAISO_1-in-10_MONTHLY SYSTEM PEAK DAY_2021_2</v>
      </c>
      <c r="B3137" t="s">
        <v>51</v>
      </c>
      <c r="C3137" t="s">
        <v>121</v>
      </c>
      <c r="D3137" t="s">
        <v>7</v>
      </c>
      <c r="E3137" t="s">
        <v>7</v>
      </c>
      <c r="F3137" t="s">
        <v>110</v>
      </c>
      <c r="G3137" t="s">
        <v>85</v>
      </c>
      <c r="H3137" t="s">
        <v>20</v>
      </c>
      <c r="I3137">
        <v>2021</v>
      </c>
      <c r="J3137">
        <v>2</v>
      </c>
      <c r="K3137">
        <v>14025.019</v>
      </c>
      <c r="L3137">
        <v>345982.8</v>
      </c>
      <c r="M3137">
        <v>336085.8</v>
      </c>
      <c r="N3137">
        <v>330976.5</v>
      </c>
      <c r="O3137">
        <v>331398</v>
      </c>
      <c r="P3137">
        <v>344438.7</v>
      </c>
      <c r="Q3137">
        <v>378380.6</v>
      </c>
      <c r="R3137">
        <v>425670.8</v>
      </c>
      <c r="S3137">
        <v>460105.7</v>
      </c>
      <c r="T3137">
        <v>491073.4</v>
      </c>
      <c r="U3137">
        <v>512677.3</v>
      </c>
      <c r="V3137">
        <v>529298.9</v>
      </c>
      <c r="W3137">
        <v>537654</v>
      </c>
      <c r="X3137">
        <v>540270.6</v>
      </c>
      <c r="Y3137">
        <v>542834.19999999995</v>
      </c>
      <c r="Z3137">
        <v>539496.4</v>
      </c>
      <c r="AA3137">
        <v>527555.1</v>
      </c>
      <c r="AB3137">
        <v>511944</v>
      </c>
      <c r="AC3137">
        <v>499528.7</v>
      </c>
      <c r="AD3137">
        <v>474632.9</v>
      </c>
      <c r="AE3137">
        <v>461470.3</v>
      </c>
      <c r="AF3137">
        <v>445117.9</v>
      </c>
      <c r="AG3137">
        <v>423279.8</v>
      </c>
      <c r="AH3137">
        <v>393138.8</v>
      </c>
      <c r="AI3137">
        <v>367770.3</v>
      </c>
      <c r="AJ3137">
        <v>51.056820000000002</v>
      </c>
      <c r="AK3137">
        <v>50.80444</v>
      </c>
      <c r="AL3137">
        <v>50.05594</v>
      </c>
      <c r="AM3137">
        <v>49.105359999999997</v>
      </c>
      <c r="AN3137">
        <v>47.264339999999997</v>
      </c>
      <c r="AO3137">
        <v>45.980080000000001</v>
      </c>
      <c r="AP3137">
        <v>45.70684</v>
      </c>
      <c r="AQ3137">
        <v>44.725909999999999</v>
      </c>
      <c r="AR3137">
        <v>46.96978</v>
      </c>
      <c r="AS3137">
        <v>50.568849999999998</v>
      </c>
      <c r="AT3137">
        <v>53.875430000000001</v>
      </c>
      <c r="AU3137">
        <v>55.753039999999999</v>
      </c>
      <c r="AV3137">
        <v>56.488460000000003</v>
      </c>
      <c r="AW3137">
        <v>56.421889999999998</v>
      </c>
      <c r="AX3137">
        <v>56.517319999999998</v>
      </c>
      <c r="AY3137">
        <v>56.480649999999997</v>
      </c>
      <c r="AZ3137">
        <v>55.410589999999999</v>
      </c>
      <c r="BA3137">
        <v>54.462179999999996</v>
      </c>
      <c r="BB3137">
        <v>52.326749999999997</v>
      </c>
      <c r="BC3137">
        <v>51.42051</v>
      </c>
      <c r="BD3137">
        <v>49.779029999999999</v>
      </c>
      <c r="BE3137">
        <v>47.710380000000001</v>
      </c>
      <c r="BF3137">
        <v>46.20008</v>
      </c>
      <c r="BG3137">
        <v>44.956670000000003</v>
      </c>
      <c r="BH3137">
        <v>832.51250000000005</v>
      </c>
      <c r="BI3137">
        <v>1517.127</v>
      </c>
      <c r="BJ3137">
        <v>2506.0619999999999</v>
      </c>
      <c r="BK3137">
        <v>2510.7739999999999</v>
      </c>
      <c r="BL3137">
        <v>3581.2139999999999</v>
      </c>
      <c r="BM3137">
        <v>6749.82</v>
      </c>
      <c r="BN3137">
        <v>8088.9589999999998</v>
      </c>
      <c r="BO3137">
        <v>8430.7340000000004</v>
      </c>
      <c r="BP3137">
        <v>5465.6880000000001</v>
      </c>
      <c r="BQ3137">
        <v>2018.7660000000001</v>
      </c>
      <c r="BR3137">
        <v>4453.4840000000004</v>
      </c>
      <c r="BS3137">
        <v>2635.7280000000001</v>
      </c>
      <c r="BT3137">
        <v>2993.8670000000002</v>
      </c>
      <c r="BU3137">
        <v>4002.556</v>
      </c>
      <c r="BV3137">
        <v>6048.0619999999999</v>
      </c>
      <c r="BW3137">
        <v>6220.89</v>
      </c>
      <c r="BX3137">
        <v>6461.5410000000002</v>
      </c>
      <c r="BY3137">
        <v>5440.7150000000001</v>
      </c>
      <c r="BZ3137">
        <v>583.60969999999998</v>
      </c>
      <c r="CA3137">
        <v>-207.82849999999999</v>
      </c>
      <c r="CB3137">
        <v>-275.36669999999998</v>
      </c>
      <c r="CC3137">
        <v>-2966.7379999999998</v>
      </c>
      <c r="CD3137">
        <v>-661.21720000000005</v>
      </c>
      <c r="CE3137">
        <v>-1969.5170000000001</v>
      </c>
      <c r="CF3137" s="23">
        <v>4267803</v>
      </c>
      <c r="CG3137" s="23">
        <v>6124267</v>
      </c>
      <c r="CH3137" s="23">
        <v>5344474</v>
      </c>
      <c r="CI3137" s="23">
        <v>4050254</v>
      </c>
      <c r="CJ3137" s="23">
        <v>3429494</v>
      </c>
      <c r="CK3137" s="23">
        <v>1662205</v>
      </c>
      <c r="CL3137" s="23">
        <v>2222477</v>
      </c>
      <c r="CM3137" s="23">
        <v>2285668</v>
      </c>
      <c r="CN3137" s="23">
        <v>1606837</v>
      </c>
      <c r="CO3137" s="23">
        <v>7818887</v>
      </c>
      <c r="CP3137" s="23">
        <v>1396254</v>
      </c>
      <c r="CQ3137" s="23">
        <v>12000000</v>
      </c>
      <c r="CR3137" s="23">
        <v>13800000</v>
      </c>
      <c r="CS3137" s="23">
        <v>15500000</v>
      </c>
      <c r="CT3137" s="23">
        <v>14800000</v>
      </c>
      <c r="CU3137" s="23">
        <v>12400000</v>
      </c>
      <c r="CV3137" s="23">
        <v>13000000</v>
      </c>
      <c r="CW3137" s="23">
        <v>12500000</v>
      </c>
      <c r="CX3137" s="23">
        <v>13000000</v>
      </c>
      <c r="CY3137" s="23">
        <v>10600000</v>
      </c>
      <c r="CZ3137" s="23">
        <v>10200000</v>
      </c>
      <c r="DA3137" s="23">
        <v>2633189</v>
      </c>
      <c r="DB3137" s="23">
        <v>2708953</v>
      </c>
      <c r="DC3137" s="23">
        <v>2953890</v>
      </c>
      <c r="DD3137">
        <v>0</v>
      </c>
      <c r="DE3137">
        <v>0</v>
      </c>
      <c r="DF3137">
        <v>0</v>
      </c>
    </row>
    <row r="3138" spans="1:110" x14ac:dyDescent="0.25">
      <c r="A3138" s="18" t="str">
        <f t="shared" si="48"/>
        <v>program_CPP_All_All_CAISO_1-in-10_MONTHLY SYSTEM PEAK DAY_2022_2</v>
      </c>
      <c r="B3138" t="s">
        <v>51</v>
      </c>
      <c r="C3138" t="s">
        <v>121</v>
      </c>
      <c r="D3138" t="s">
        <v>7</v>
      </c>
      <c r="E3138" t="s">
        <v>7</v>
      </c>
      <c r="F3138" t="s">
        <v>110</v>
      </c>
      <c r="G3138" t="s">
        <v>85</v>
      </c>
      <c r="H3138" t="s">
        <v>20</v>
      </c>
      <c r="I3138">
        <v>2022</v>
      </c>
      <c r="J3138">
        <v>2</v>
      </c>
      <c r="K3138">
        <v>13939.785</v>
      </c>
      <c r="L3138">
        <v>349124.3</v>
      </c>
      <c r="M3138">
        <v>339139.9</v>
      </c>
      <c r="N3138">
        <v>333980.90000000002</v>
      </c>
      <c r="O3138">
        <v>334389.90000000002</v>
      </c>
      <c r="P3138">
        <v>347519.2</v>
      </c>
      <c r="Q3138">
        <v>381700.6</v>
      </c>
      <c r="R3138">
        <v>429333</v>
      </c>
      <c r="S3138">
        <v>463961.59999999998</v>
      </c>
      <c r="T3138">
        <v>494961.8</v>
      </c>
      <c r="U3138">
        <v>516551.9</v>
      </c>
      <c r="V3138">
        <v>533231.30000000005</v>
      </c>
      <c r="W3138">
        <v>541609.19999999995</v>
      </c>
      <c r="X3138">
        <v>544234.30000000005</v>
      </c>
      <c r="Y3138">
        <v>546781</v>
      </c>
      <c r="Z3138">
        <v>543397.5</v>
      </c>
      <c r="AA3138">
        <v>531356.6</v>
      </c>
      <c r="AB3138">
        <v>515597.2</v>
      </c>
      <c r="AC3138">
        <v>503106.2</v>
      </c>
      <c r="AD3138">
        <v>478059.9</v>
      </c>
      <c r="AE3138">
        <v>464827.4</v>
      </c>
      <c r="AF3138">
        <v>448397.7</v>
      </c>
      <c r="AG3138">
        <v>426628.9</v>
      </c>
      <c r="AH3138">
        <v>396503.6</v>
      </c>
      <c r="AI3138">
        <v>371060.7</v>
      </c>
      <c r="AJ3138">
        <v>51.05706</v>
      </c>
      <c r="AK3138">
        <v>50.804549999999999</v>
      </c>
      <c r="AL3138">
        <v>50.056019999999997</v>
      </c>
      <c r="AM3138">
        <v>49.10539</v>
      </c>
      <c r="AN3138">
        <v>47.264150000000001</v>
      </c>
      <c r="AO3138">
        <v>45.97963</v>
      </c>
      <c r="AP3138">
        <v>45.706910000000001</v>
      </c>
      <c r="AQ3138">
        <v>44.725749999999998</v>
      </c>
      <c r="AR3138">
        <v>46.970120000000001</v>
      </c>
      <c r="AS3138">
        <v>50.569130000000001</v>
      </c>
      <c r="AT3138">
        <v>53.875869999999999</v>
      </c>
      <c r="AU3138">
        <v>55.753390000000003</v>
      </c>
      <c r="AV3138">
        <v>56.488439999999997</v>
      </c>
      <c r="AW3138">
        <v>56.422199999999997</v>
      </c>
      <c r="AX3138">
        <v>56.517569999999999</v>
      </c>
      <c r="AY3138">
        <v>56.480930000000001</v>
      </c>
      <c r="AZ3138">
        <v>55.410690000000002</v>
      </c>
      <c r="BA3138">
        <v>54.462240000000001</v>
      </c>
      <c r="BB3138">
        <v>52.326369999999997</v>
      </c>
      <c r="BC3138">
        <v>51.420160000000003</v>
      </c>
      <c r="BD3138">
        <v>49.778359999999999</v>
      </c>
      <c r="BE3138">
        <v>47.709420000000001</v>
      </c>
      <c r="BF3138">
        <v>46.198799999999999</v>
      </c>
      <c r="BG3138">
        <v>44.955779999999997</v>
      </c>
      <c r="BH3138">
        <v>855.44320000000005</v>
      </c>
      <c r="BI3138">
        <v>1558.915</v>
      </c>
      <c r="BJ3138">
        <v>2575.0880000000002</v>
      </c>
      <c r="BK3138">
        <v>2579.931</v>
      </c>
      <c r="BL3138">
        <v>3679.855</v>
      </c>
      <c r="BM3138">
        <v>6935.7370000000001</v>
      </c>
      <c r="BN3138">
        <v>8311.7620000000006</v>
      </c>
      <c r="BO3138">
        <v>8662.9500000000007</v>
      </c>
      <c r="BP3138">
        <v>5616.2349999999997</v>
      </c>
      <c r="BQ3138">
        <v>2074.37</v>
      </c>
      <c r="BR3138">
        <v>4576.1499999999996</v>
      </c>
      <c r="BS3138">
        <v>2708.326</v>
      </c>
      <c r="BT3138">
        <v>3076.33</v>
      </c>
      <c r="BU3138">
        <v>4112.8019999999997</v>
      </c>
      <c r="BV3138">
        <v>6214.65</v>
      </c>
      <c r="BW3138">
        <v>6392.2380000000003</v>
      </c>
      <c r="BX3138">
        <v>6639.5169999999998</v>
      </c>
      <c r="BY3138">
        <v>5590.5739999999996</v>
      </c>
      <c r="BZ3138">
        <v>599.68460000000005</v>
      </c>
      <c r="CA3138">
        <v>-213.55289999999999</v>
      </c>
      <c r="CB3138">
        <v>-282.95139999999998</v>
      </c>
      <c r="CC3138">
        <v>-3048.453</v>
      </c>
      <c r="CD3138">
        <v>-679.42970000000003</v>
      </c>
      <c r="CE3138">
        <v>-2023.7660000000001</v>
      </c>
      <c r="CF3138" s="23">
        <v>4506146</v>
      </c>
      <c r="CG3138" s="23">
        <v>6466287</v>
      </c>
      <c r="CH3138" s="23">
        <v>5642945</v>
      </c>
      <c r="CI3138" s="23">
        <v>4276447</v>
      </c>
      <c r="CJ3138" s="23">
        <v>3621020</v>
      </c>
      <c r="CK3138" s="23">
        <v>1755034</v>
      </c>
      <c r="CL3138" s="23">
        <v>2346595</v>
      </c>
      <c r="CM3138" s="23">
        <v>2413315</v>
      </c>
      <c r="CN3138" s="23">
        <v>1696573</v>
      </c>
      <c r="CO3138" s="23">
        <v>8255546</v>
      </c>
      <c r="CP3138" s="23">
        <v>1474230</v>
      </c>
      <c r="CQ3138" s="23">
        <v>12600000</v>
      </c>
      <c r="CR3138" s="23">
        <v>14600000</v>
      </c>
      <c r="CS3138" s="23">
        <v>16300000</v>
      </c>
      <c r="CT3138" s="23">
        <v>15700000</v>
      </c>
      <c r="CU3138" s="23">
        <v>13100000</v>
      </c>
      <c r="CV3138" s="23">
        <v>13700000</v>
      </c>
      <c r="CW3138" s="23">
        <v>13200000</v>
      </c>
      <c r="CX3138" s="23">
        <v>13700000</v>
      </c>
      <c r="CY3138" s="23">
        <v>11200000</v>
      </c>
      <c r="CZ3138" s="23">
        <v>10700000</v>
      </c>
      <c r="DA3138" s="23">
        <v>2780244</v>
      </c>
      <c r="DB3138" s="23">
        <v>2860239</v>
      </c>
      <c r="DC3138" s="23">
        <v>3118855</v>
      </c>
      <c r="DD3138">
        <v>0</v>
      </c>
      <c r="DE3138">
        <v>0</v>
      </c>
      <c r="DF3138">
        <v>0</v>
      </c>
    </row>
    <row r="3139" spans="1:110" x14ac:dyDescent="0.25">
      <c r="A3139" s="18" t="str">
        <f t="shared" ref="A3139:A3202" si="49">B3139&amp;"_"&amp;C3139&amp;"_"&amp;D3139&amp;"_"&amp;E3139&amp;"_"&amp;F3139&amp;"_"&amp;G3139&amp;"_"&amp;H3139&amp;"_"&amp;I3139&amp;"_"&amp;J3139</f>
        <v>program_CPP_All_All_CAISO_1-in-10_MONTHLY SYSTEM PEAK DAY_2023_2</v>
      </c>
      <c r="B3139" t="s">
        <v>51</v>
      </c>
      <c r="C3139" t="s">
        <v>121</v>
      </c>
      <c r="D3139" t="s">
        <v>7</v>
      </c>
      <c r="E3139" t="s">
        <v>7</v>
      </c>
      <c r="F3139" t="s">
        <v>110</v>
      </c>
      <c r="G3139" t="s">
        <v>85</v>
      </c>
      <c r="H3139" t="s">
        <v>20</v>
      </c>
      <c r="I3139">
        <v>2023</v>
      </c>
      <c r="J3139">
        <v>2</v>
      </c>
      <c r="K3139">
        <v>13863.706</v>
      </c>
      <c r="L3139">
        <v>353344.5</v>
      </c>
      <c r="M3139">
        <v>343242.3</v>
      </c>
      <c r="N3139">
        <v>338017.1</v>
      </c>
      <c r="O3139">
        <v>338412.3</v>
      </c>
      <c r="P3139">
        <v>351666</v>
      </c>
      <c r="Q3139">
        <v>386181.5</v>
      </c>
      <c r="R3139">
        <v>434289.5</v>
      </c>
      <c r="S3139">
        <v>469199.6</v>
      </c>
      <c r="T3139">
        <v>500288.5</v>
      </c>
      <c r="U3139">
        <v>521898.2</v>
      </c>
      <c r="V3139">
        <v>538671.9</v>
      </c>
      <c r="W3139">
        <v>547090.1</v>
      </c>
      <c r="X3139">
        <v>549729.5</v>
      </c>
      <c r="Y3139">
        <v>552260.5</v>
      </c>
      <c r="Z3139">
        <v>548818.4</v>
      </c>
      <c r="AA3139">
        <v>536642.1</v>
      </c>
      <c r="AB3139">
        <v>520684.7</v>
      </c>
      <c r="AC3139">
        <v>508085.3</v>
      </c>
      <c r="AD3139">
        <v>482823.2</v>
      </c>
      <c r="AE3139">
        <v>469487.8</v>
      </c>
      <c r="AF3139">
        <v>452941.3</v>
      </c>
      <c r="AG3139">
        <v>431217.3</v>
      </c>
      <c r="AH3139">
        <v>401060.8</v>
      </c>
      <c r="AI3139">
        <v>375489.8</v>
      </c>
      <c r="AJ3139">
        <v>51.057340000000003</v>
      </c>
      <c r="AK3139">
        <v>50.804670000000002</v>
      </c>
      <c r="AL3139">
        <v>50.056130000000003</v>
      </c>
      <c r="AM3139">
        <v>49.105429999999998</v>
      </c>
      <c r="AN3139">
        <v>47.263930000000002</v>
      </c>
      <c r="AO3139">
        <v>45.979089999999999</v>
      </c>
      <c r="AP3139">
        <v>45.706989999999998</v>
      </c>
      <c r="AQ3139">
        <v>44.725549999999998</v>
      </c>
      <c r="AR3139">
        <v>46.97054</v>
      </c>
      <c r="AS3139">
        <v>50.569450000000003</v>
      </c>
      <c r="AT3139">
        <v>53.876379999999997</v>
      </c>
      <c r="AU3139">
        <v>55.753790000000002</v>
      </c>
      <c r="AV3139">
        <v>56.488419999999998</v>
      </c>
      <c r="AW3139">
        <v>56.42257</v>
      </c>
      <c r="AX3139">
        <v>56.517859999999999</v>
      </c>
      <c r="AY3139">
        <v>56.481270000000002</v>
      </c>
      <c r="AZ3139">
        <v>55.410800000000002</v>
      </c>
      <c r="BA3139">
        <v>54.462319999999998</v>
      </c>
      <c r="BB3139">
        <v>52.32591</v>
      </c>
      <c r="BC3139">
        <v>51.419750000000001</v>
      </c>
      <c r="BD3139">
        <v>49.777569999999997</v>
      </c>
      <c r="BE3139">
        <v>47.708300000000001</v>
      </c>
      <c r="BF3139">
        <v>46.197299999999998</v>
      </c>
      <c r="BG3139">
        <v>44.954729999999998</v>
      </c>
      <c r="BH3139">
        <v>883.46969999999999</v>
      </c>
      <c r="BI3139">
        <v>1609.9880000000001</v>
      </c>
      <c r="BJ3139">
        <v>2659.4549999999999</v>
      </c>
      <c r="BK3139">
        <v>2664.4560000000001</v>
      </c>
      <c r="BL3139">
        <v>3800.4160000000002</v>
      </c>
      <c r="BM3139">
        <v>7162.9690000000001</v>
      </c>
      <c r="BN3139">
        <v>8584.0759999999991</v>
      </c>
      <c r="BO3139">
        <v>8946.7710000000006</v>
      </c>
      <c r="BP3139">
        <v>5800.2359999999999</v>
      </c>
      <c r="BQ3139">
        <v>2142.3319999999999</v>
      </c>
      <c r="BR3139">
        <v>4726.0770000000002</v>
      </c>
      <c r="BS3139">
        <v>2797.0569999999998</v>
      </c>
      <c r="BT3139">
        <v>3177.1179999999999</v>
      </c>
      <c r="BU3139">
        <v>4247.5479999999998</v>
      </c>
      <c r="BV3139">
        <v>6418.2569999999996</v>
      </c>
      <c r="BW3139">
        <v>6601.6629999999996</v>
      </c>
      <c r="BX3139">
        <v>6857.0439999999999</v>
      </c>
      <c r="BY3139">
        <v>5773.7349999999997</v>
      </c>
      <c r="BZ3139">
        <v>619.33169999999996</v>
      </c>
      <c r="CA3139">
        <v>-220.54949999999999</v>
      </c>
      <c r="CB3139">
        <v>-292.22149999999999</v>
      </c>
      <c r="CC3139">
        <v>-3148.328</v>
      </c>
      <c r="CD3139">
        <v>-701.68949999999995</v>
      </c>
      <c r="CE3139">
        <v>-2090.069</v>
      </c>
      <c r="CF3139" s="23">
        <v>4806247</v>
      </c>
      <c r="CG3139" s="23">
        <v>6896931</v>
      </c>
      <c r="CH3139" s="23">
        <v>6018756</v>
      </c>
      <c r="CI3139" s="23">
        <v>4561251</v>
      </c>
      <c r="CJ3139" s="23">
        <v>3862174</v>
      </c>
      <c r="CK3139" s="23">
        <v>1871916</v>
      </c>
      <c r="CL3139" s="23">
        <v>2502875</v>
      </c>
      <c r="CM3139" s="23">
        <v>2574038</v>
      </c>
      <c r="CN3139" s="23">
        <v>1809562</v>
      </c>
      <c r="CO3139" s="23">
        <v>8805351</v>
      </c>
      <c r="CP3139" s="23">
        <v>1572412</v>
      </c>
      <c r="CQ3139" s="23">
        <v>13500000</v>
      </c>
      <c r="CR3139" s="23">
        <v>15500000</v>
      </c>
      <c r="CS3139" s="23">
        <v>17400000</v>
      </c>
      <c r="CT3139" s="23">
        <v>16700000</v>
      </c>
      <c r="CU3139" s="23">
        <v>13900000</v>
      </c>
      <c r="CV3139" s="23">
        <v>14600000</v>
      </c>
      <c r="CW3139" s="23">
        <v>14100000</v>
      </c>
      <c r="CX3139" s="23">
        <v>14700000</v>
      </c>
      <c r="CY3139" s="23">
        <v>11900000</v>
      </c>
      <c r="CZ3139" s="23">
        <v>11500000</v>
      </c>
      <c r="DA3139" s="23">
        <v>2965403</v>
      </c>
      <c r="DB3139" s="23">
        <v>3050726</v>
      </c>
      <c r="DC3139" s="23">
        <v>3326566</v>
      </c>
      <c r="DD3139">
        <v>0</v>
      </c>
      <c r="DE3139">
        <v>0</v>
      </c>
      <c r="DF3139">
        <v>0</v>
      </c>
    </row>
    <row r="3140" spans="1:110" x14ac:dyDescent="0.25">
      <c r="A3140" s="18" t="str">
        <f t="shared" si="49"/>
        <v>program_CPP_All_All_CAISO_1-in-10_MONTHLY SYSTEM PEAK DAY_2024_2</v>
      </c>
      <c r="B3140" t="s">
        <v>51</v>
      </c>
      <c r="C3140" t="s">
        <v>121</v>
      </c>
      <c r="D3140" t="s">
        <v>7</v>
      </c>
      <c r="E3140" t="s">
        <v>7</v>
      </c>
      <c r="F3140" t="s">
        <v>110</v>
      </c>
      <c r="G3140" t="s">
        <v>85</v>
      </c>
      <c r="H3140" t="s">
        <v>20</v>
      </c>
      <c r="I3140">
        <v>2024</v>
      </c>
      <c r="J3140">
        <v>2</v>
      </c>
      <c r="K3140">
        <v>13779.772000000001</v>
      </c>
      <c r="L3140">
        <v>356384.3</v>
      </c>
      <c r="M3140">
        <v>346197.5</v>
      </c>
      <c r="N3140">
        <v>340924.2</v>
      </c>
      <c r="O3140">
        <v>341307.2</v>
      </c>
      <c r="P3140">
        <v>354646.5</v>
      </c>
      <c r="Q3140">
        <v>389393.1</v>
      </c>
      <c r="R3140">
        <v>437831.8</v>
      </c>
      <c r="S3140">
        <v>472928.4</v>
      </c>
      <c r="T3140">
        <v>504047.1</v>
      </c>
      <c r="U3140">
        <v>525642</v>
      </c>
      <c r="V3140">
        <v>542471</v>
      </c>
      <c r="W3140">
        <v>550910.9</v>
      </c>
      <c r="X3140">
        <v>553558.4</v>
      </c>
      <c r="Y3140">
        <v>556072.80000000005</v>
      </c>
      <c r="Z3140">
        <v>552586.30000000005</v>
      </c>
      <c r="AA3140">
        <v>540313.59999999998</v>
      </c>
      <c r="AB3140">
        <v>524212.7</v>
      </c>
      <c r="AC3140">
        <v>511540.4</v>
      </c>
      <c r="AD3140">
        <v>486133.1</v>
      </c>
      <c r="AE3140">
        <v>472730.5</v>
      </c>
      <c r="AF3140">
        <v>456109.7</v>
      </c>
      <c r="AG3140">
        <v>434454.6</v>
      </c>
      <c r="AH3140">
        <v>404315.3</v>
      </c>
      <c r="AI3140">
        <v>378673.3</v>
      </c>
      <c r="AJ3140">
        <v>51.057580000000002</v>
      </c>
      <c r="AK3140">
        <v>50.804769999999998</v>
      </c>
      <c r="AL3140">
        <v>50.05621</v>
      </c>
      <c r="AM3140">
        <v>49.105460000000001</v>
      </c>
      <c r="AN3140">
        <v>47.263739999999999</v>
      </c>
      <c r="AO3140">
        <v>45.978639999999999</v>
      </c>
      <c r="AP3140">
        <v>45.707059999999998</v>
      </c>
      <c r="AQ3140">
        <v>44.725389999999997</v>
      </c>
      <c r="AR3140">
        <v>46.970880000000001</v>
      </c>
      <c r="AS3140">
        <v>50.56973</v>
      </c>
      <c r="AT3140">
        <v>53.876820000000002</v>
      </c>
      <c r="AU3140">
        <v>55.75414</v>
      </c>
      <c r="AV3140">
        <v>56.488399999999999</v>
      </c>
      <c r="AW3140">
        <v>56.422879999999999</v>
      </c>
      <c r="AX3140">
        <v>56.518099999999997</v>
      </c>
      <c r="AY3140">
        <v>56.481549999999999</v>
      </c>
      <c r="AZ3140">
        <v>55.410890000000002</v>
      </c>
      <c r="BA3140">
        <v>54.462380000000003</v>
      </c>
      <c r="BB3140">
        <v>52.325519999999997</v>
      </c>
      <c r="BC3140">
        <v>51.41939</v>
      </c>
      <c r="BD3140">
        <v>49.776890000000002</v>
      </c>
      <c r="BE3140">
        <v>47.707340000000002</v>
      </c>
      <c r="BF3140">
        <v>46.196019999999997</v>
      </c>
      <c r="BG3140">
        <v>44.953830000000004</v>
      </c>
      <c r="BH3140">
        <v>905.76340000000005</v>
      </c>
      <c r="BI3140">
        <v>1650.615</v>
      </c>
      <c r="BJ3140">
        <v>2726.5639999999999</v>
      </c>
      <c r="BK3140">
        <v>2731.692</v>
      </c>
      <c r="BL3140">
        <v>3896.317</v>
      </c>
      <c r="BM3140">
        <v>7343.7209999999995</v>
      </c>
      <c r="BN3140">
        <v>8800.6890000000003</v>
      </c>
      <c r="BO3140">
        <v>9172.5360000000001</v>
      </c>
      <c r="BP3140">
        <v>5946.6019999999999</v>
      </c>
      <c r="BQ3140">
        <v>2196.3919999999998</v>
      </c>
      <c r="BR3140">
        <v>4845.3360000000002</v>
      </c>
      <c r="BS3140">
        <v>2867.6390000000001</v>
      </c>
      <c r="BT3140">
        <v>3257.2910000000002</v>
      </c>
      <c r="BU3140">
        <v>4354.7309999999998</v>
      </c>
      <c r="BV3140">
        <v>6580.2179999999998</v>
      </c>
      <c r="BW3140">
        <v>6768.2520000000004</v>
      </c>
      <c r="BX3140">
        <v>7030.0770000000002</v>
      </c>
      <c r="BY3140">
        <v>5919.4319999999998</v>
      </c>
      <c r="BZ3140">
        <v>634.96010000000001</v>
      </c>
      <c r="CA3140">
        <v>-226.11490000000001</v>
      </c>
      <c r="CB3140">
        <v>-299.59559999999999</v>
      </c>
      <c r="CC3140">
        <v>-3227.7739999999999</v>
      </c>
      <c r="CD3140">
        <v>-719.39620000000002</v>
      </c>
      <c r="CE3140">
        <v>-2142.8110000000001</v>
      </c>
      <c r="CF3140" s="23">
        <v>5051873</v>
      </c>
      <c r="CG3140" s="23">
        <v>7249401</v>
      </c>
      <c r="CH3140" s="23">
        <v>6326347</v>
      </c>
      <c r="CI3140" s="23">
        <v>4794356</v>
      </c>
      <c r="CJ3140" s="23">
        <v>4059552</v>
      </c>
      <c r="CK3140" s="23">
        <v>1967581</v>
      </c>
      <c r="CL3140" s="23">
        <v>2630785</v>
      </c>
      <c r="CM3140" s="23">
        <v>2705585</v>
      </c>
      <c r="CN3140" s="23">
        <v>1902041</v>
      </c>
      <c r="CO3140" s="23">
        <v>9255352</v>
      </c>
      <c r="CP3140" s="23">
        <v>1652770</v>
      </c>
      <c r="CQ3140" s="23">
        <v>14200000</v>
      </c>
      <c r="CR3140" s="23">
        <v>16300000</v>
      </c>
      <c r="CS3140" s="23">
        <v>18300000</v>
      </c>
      <c r="CT3140" s="23">
        <v>17600000</v>
      </c>
      <c r="CU3140" s="23">
        <v>14700000</v>
      </c>
      <c r="CV3140" s="23">
        <v>15400000</v>
      </c>
      <c r="CW3140" s="23">
        <v>14800000</v>
      </c>
      <c r="CX3140" s="23">
        <v>15400000</v>
      </c>
      <c r="CY3140" s="23">
        <v>12500000</v>
      </c>
      <c r="CZ3140" s="23">
        <v>12000000</v>
      </c>
      <c r="DA3140" s="23">
        <v>3116951</v>
      </c>
      <c r="DB3140" s="23">
        <v>3206635</v>
      </c>
      <c r="DC3140" s="23">
        <v>3496571</v>
      </c>
      <c r="DD3140">
        <v>0</v>
      </c>
      <c r="DE3140">
        <v>0</v>
      </c>
      <c r="DF3140">
        <v>0</v>
      </c>
    </row>
    <row r="3141" spans="1:110" x14ac:dyDescent="0.25">
      <c r="A3141" s="18" t="str">
        <f t="shared" si="49"/>
        <v>program_CPP_All_All_CAISO_1-in-10_MONTHLY SYSTEM PEAK DAY_2025_2</v>
      </c>
      <c r="B3141" t="s">
        <v>51</v>
      </c>
      <c r="C3141" t="s">
        <v>121</v>
      </c>
      <c r="D3141" t="s">
        <v>7</v>
      </c>
      <c r="E3141" t="s">
        <v>7</v>
      </c>
      <c r="F3141" t="s">
        <v>110</v>
      </c>
      <c r="G3141" t="s">
        <v>85</v>
      </c>
      <c r="H3141" t="s">
        <v>20</v>
      </c>
      <c r="I3141">
        <v>2025</v>
      </c>
      <c r="J3141">
        <v>2</v>
      </c>
      <c r="K3141">
        <v>13690.971</v>
      </c>
      <c r="L3141">
        <v>358642</v>
      </c>
      <c r="M3141">
        <v>348392.8</v>
      </c>
      <c r="N3141">
        <v>343083.3</v>
      </c>
      <c r="O3141">
        <v>343455.3</v>
      </c>
      <c r="P3141">
        <v>356854.4</v>
      </c>
      <c r="Q3141">
        <v>391764.2</v>
      </c>
      <c r="R3141">
        <v>440437.6</v>
      </c>
      <c r="S3141">
        <v>475657.9</v>
      </c>
      <c r="T3141">
        <v>506767.7</v>
      </c>
      <c r="U3141">
        <v>528325.6</v>
      </c>
      <c r="V3141">
        <v>545184</v>
      </c>
      <c r="W3141">
        <v>553633.6</v>
      </c>
      <c r="X3141">
        <v>556285.19999999995</v>
      </c>
      <c r="Y3141">
        <v>558782.1</v>
      </c>
      <c r="Z3141">
        <v>555260.80000000005</v>
      </c>
      <c r="AA3141">
        <v>542917.69999999995</v>
      </c>
      <c r="AB3141">
        <v>526709.30000000005</v>
      </c>
      <c r="AC3141">
        <v>513987.4</v>
      </c>
      <c r="AD3141">
        <v>488481.7</v>
      </c>
      <c r="AE3141">
        <v>475035.3</v>
      </c>
      <c r="AF3141">
        <v>458368.1</v>
      </c>
      <c r="AG3141">
        <v>436797.5</v>
      </c>
      <c r="AH3141">
        <v>406707</v>
      </c>
      <c r="AI3141">
        <v>381031.8</v>
      </c>
      <c r="AJ3141">
        <v>51.057789999999997</v>
      </c>
      <c r="AK3141">
        <v>50.804859999999998</v>
      </c>
      <c r="AL3141">
        <v>50.056289999999997</v>
      </c>
      <c r="AM3141">
        <v>49.105490000000003</v>
      </c>
      <c r="AN3141">
        <v>47.263579999999997</v>
      </c>
      <c r="AO3141">
        <v>45.978230000000003</v>
      </c>
      <c r="AP3141">
        <v>45.707120000000003</v>
      </c>
      <c r="AQ3141">
        <v>44.725239999999999</v>
      </c>
      <c r="AR3141">
        <v>46.97119</v>
      </c>
      <c r="AS3141">
        <v>50.569969999999998</v>
      </c>
      <c r="AT3141">
        <v>53.877209999999998</v>
      </c>
      <c r="AU3141">
        <v>55.754440000000002</v>
      </c>
      <c r="AV3141">
        <v>56.488379999999999</v>
      </c>
      <c r="AW3141">
        <v>56.42315</v>
      </c>
      <c r="AX3141">
        <v>56.518320000000003</v>
      </c>
      <c r="AY3141">
        <v>56.4818</v>
      </c>
      <c r="AZ3141">
        <v>55.410980000000002</v>
      </c>
      <c r="BA3141">
        <v>54.462440000000001</v>
      </c>
      <c r="BB3141">
        <v>52.325180000000003</v>
      </c>
      <c r="BC3141">
        <v>51.419080000000001</v>
      </c>
      <c r="BD3141">
        <v>49.776299999999999</v>
      </c>
      <c r="BE3141">
        <v>47.706490000000002</v>
      </c>
      <c r="BF3141">
        <v>46.194890000000001</v>
      </c>
      <c r="BG3141">
        <v>44.953040000000001</v>
      </c>
      <c r="BH3141">
        <v>924.23540000000003</v>
      </c>
      <c r="BI3141">
        <v>1684.278</v>
      </c>
      <c r="BJ3141">
        <v>2782.1689999999999</v>
      </c>
      <c r="BK3141">
        <v>2787.4009999999998</v>
      </c>
      <c r="BL3141">
        <v>3975.7779999999998</v>
      </c>
      <c r="BM3141">
        <v>7493.4880000000003</v>
      </c>
      <c r="BN3141">
        <v>8980.1689999999999</v>
      </c>
      <c r="BO3141">
        <v>9359.5990000000002</v>
      </c>
      <c r="BP3141">
        <v>6067.875</v>
      </c>
      <c r="BQ3141">
        <v>2241.1849999999999</v>
      </c>
      <c r="BR3141">
        <v>4944.1509999999998</v>
      </c>
      <c r="BS3141">
        <v>2926.1210000000001</v>
      </c>
      <c r="BT3141">
        <v>3323.7190000000001</v>
      </c>
      <c r="BU3141">
        <v>4443.5410000000002</v>
      </c>
      <c r="BV3141">
        <v>6714.4129999999996</v>
      </c>
      <c r="BW3141">
        <v>6906.2820000000002</v>
      </c>
      <c r="BX3141">
        <v>7173.4470000000001</v>
      </c>
      <c r="BY3141">
        <v>6040.1509999999998</v>
      </c>
      <c r="BZ3141">
        <v>647.90940000000001</v>
      </c>
      <c r="CA3141">
        <v>-230.72620000000001</v>
      </c>
      <c r="CB3141">
        <v>-305.7054</v>
      </c>
      <c r="CC3141">
        <v>-3293.6010000000001</v>
      </c>
      <c r="CD3141">
        <v>-734.06740000000002</v>
      </c>
      <c r="CE3141">
        <v>-2186.511</v>
      </c>
      <c r="CF3141" s="23">
        <v>5260028</v>
      </c>
      <c r="CG3141" s="23">
        <v>7548102</v>
      </c>
      <c r="CH3141" s="23">
        <v>6587014</v>
      </c>
      <c r="CI3141" s="23">
        <v>4991900</v>
      </c>
      <c r="CJ3141" s="23">
        <v>4226819</v>
      </c>
      <c r="CK3141" s="23">
        <v>2048652</v>
      </c>
      <c r="CL3141" s="23">
        <v>2739183</v>
      </c>
      <c r="CM3141" s="23">
        <v>2817065</v>
      </c>
      <c r="CN3141" s="23">
        <v>1980412</v>
      </c>
      <c r="CO3141" s="23">
        <v>9636706</v>
      </c>
      <c r="CP3141" s="23">
        <v>1720870</v>
      </c>
      <c r="CQ3141" s="23">
        <v>14800000</v>
      </c>
      <c r="CR3141" s="23">
        <v>17000000</v>
      </c>
      <c r="CS3141" s="23">
        <v>19100000</v>
      </c>
      <c r="CT3141" s="23">
        <v>18300000</v>
      </c>
      <c r="CU3141" s="23">
        <v>15300000</v>
      </c>
      <c r="CV3141" s="23">
        <v>16000000</v>
      </c>
      <c r="CW3141" s="23">
        <v>15400000</v>
      </c>
      <c r="CX3141" s="23">
        <v>16000000</v>
      </c>
      <c r="CY3141" s="23">
        <v>13000000</v>
      </c>
      <c r="CZ3141" s="23">
        <v>12500000</v>
      </c>
      <c r="DA3141" s="23">
        <v>3245381</v>
      </c>
      <c r="DB3141" s="23">
        <v>3338759</v>
      </c>
      <c r="DC3141" s="23">
        <v>3640642</v>
      </c>
      <c r="DD3141">
        <v>0</v>
      </c>
      <c r="DE3141">
        <v>0</v>
      </c>
      <c r="DF3141">
        <v>0</v>
      </c>
    </row>
    <row r="3142" spans="1:110" x14ac:dyDescent="0.25">
      <c r="A3142" s="18" t="str">
        <f t="shared" si="49"/>
        <v>program_CPP_All_All_CAISO_1-in-10_MONTHLY SYSTEM PEAK DAY_2026_2</v>
      </c>
      <c r="B3142" t="s">
        <v>51</v>
      </c>
      <c r="C3142" t="s">
        <v>121</v>
      </c>
      <c r="D3142" t="s">
        <v>7</v>
      </c>
      <c r="E3142" t="s">
        <v>7</v>
      </c>
      <c r="F3142" t="s">
        <v>110</v>
      </c>
      <c r="G3142" t="s">
        <v>85</v>
      </c>
      <c r="H3142" t="s">
        <v>20</v>
      </c>
      <c r="I3142">
        <v>2026</v>
      </c>
      <c r="J3142">
        <v>2</v>
      </c>
      <c r="K3142">
        <v>13601.293</v>
      </c>
      <c r="L3142">
        <v>360649.3</v>
      </c>
      <c r="M3142">
        <v>350344.7</v>
      </c>
      <c r="N3142">
        <v>345002.8</v>
      </c>
      <c r="O3142">
        <v>345364.1</v>
      </c>
      <c r="P3142">
        <v>358814.9</v>
      </c>
      <c r="Q3142">
        <v>393866.3</v>
      </c>
      <c r="R3142">
        <v>442744</v>
      </c>
      <c r="S3142">
        <v>478068.3</v>
      </c>
      <c r="T3142">
        <v>509157.7</v>
      </c>
      <c r="U3142">
        <v>530672</v>
      </c>
      <c r="V3142">
        <v>547551.9</v>
      </c>
      <c r="W3142">
        <v>556007.19999999995</v>
      </c>
      <c r="X3142">
        <v>558661.80000000005</v>
      </c>
      <c r="Y3142">
        <v>561141.1</v>
      </c>
      <c r="Z3142">
        <v>557588.1</v>
      </c>
      <c r="AA3142">
        <v>545182.80000000005</v>
      </c>
      <c r="AB3142">
        <v>528878.6</v>
      </c>
      <c r="AC3142">
        <v>516114.5</v>
      </c>
      <c r="AD3142">
        <v>490525.2</v>
      </c>
      <c r="AE3142">
        <v>477042.3</v>
      </c>
      <c r="AF3142">
        <v>460337.5</v>
      </c>
      <c r="AG3142">
        <v>438855.5</v>
      </c>
      <c r="AH3142">
        <v>408823</v>
      </c>
      <c r="AI3142">
        <v>383126</v>
      </c>
      <c r="AJ3142">
        <v>51.057989999999997</v>
      </c>
      <c r="AK3142">
        <v>50.804940000000002</v>
      </c>
      <c r="AL3142">
        <v>50.056370000000001</v>
      </c>
      <c r="AM3142">
        <v>49.105519999999999</v>
      </c>
      <c r="AN3142">
        <v>47.263420000000004</v>
      </c>
      <c r="AO3142">
        <v>45.97784</v>
      </c>
      <c r="AP3142">
        <v>45.707169999999998</v>
      </c>
      <c r="AQ3142">
        <v>44.725099999999998</v>
      </c>
      <c r="AR3142">
        <v>46.971490000000003</v>
      </c>
      <c r="AS3142">
        <v>50.570210000000003</v>
      </c>
      <c r="AT3142">
        <v>53.877580000000002</v>
      </c>
      <c r="AU3142">
        <v>55.754739999999998</v>
      </c>
      <c r="AV3142">
        <v>56.48836</v>
      </c>
      <c r="AW3142">
        <v>56.42342</v>
      </c>
      <c r="AX3142">
        <v>56.518529999999998</v>
      </c>
      <c r="AY3142">
        <v>56.482039999999998</v>
      </c>
      <c r="AZ3142">
        <v>55.411050000000003</v>
      </c>
      <c r="BA3142">
        <v>54.462490000000003</v>
      </c>
      <c r="BB3142">
        <v>52.324849999999998</v>
      </c>
      <c r="BC3142">
        <v>51.418779999999998</v>
      </c>
      <c r="BD3142">
        <v>49.77572</v>
      </c>
      <c r="BE3142">
        <v>47.705669999999998</v>
      </c>
      <c r="BF3142">
        <v>46.193800000000003</v>
      </c>
      <c r="BG3142">
        <v>44.952280000000002</v>
      </c>
      <c r="BH3142">
        <v>941.43349999999998</v>
      </c>
      <c r="BI3142">
        <v>1715.6189999999999</v>
      </c>
      <c r="BJ3142">
        <v>2833.9389999999999</v>
      </c>
      <c r="BK3142">
        <v>2839.2689999999998</v>
      </c>
      <c r="BL3142">
        <v>4049.759</v>
      </c>
      <c r="BM3142">
        <v>7632.9260000000004</v>
      </c>
      <c r="BN3142">
        <v>9147.2710000000006</v>
      </c>
      <c r="BO3142">
        <v>9533.7610000000004</v>
      </c>
      <c r="BP3142">
        <v>6180.7860000000001</v>
      </c>
      <c r="BQ3142">
        <v>2282.8890000000001</v>
      </c>
      <c r="BR3142">
        <v>5036.1509999999998</v>
      </c>
      <c r="BS3142">
        <v>2980.57</v>
      </c>
      <c r="BT3142">
        <v>3385.5659999999998</v>
      </c>
      <c r="BU3142">
        <v>4526.2259999999997</v>
      </c>
      <c r="BV3142">
        <v>6839.3540000000003</v>
      </c>
      <c r="BW3142">
        <v>7034.7929999999997</v>
      </c>
      <c r="BX3142">
        <v>7306.9290000000001</v>
      </c>
      <c r="BY3142">
        <v>6152.5450000000001</v>
      </c>
      <c r="BZ3142">
        <v>659.96559999999999</v>
      </c>
      <c r="CA3142">
        <v>-235.01949999999999</v>
      </c>
      <c r="CB3142">
        <v>-311.39400000000001</v>
      </c>
      <c r="CC3142">
        <v>-3354.8879999999999</v>
      </c>
      <c r="CD3142">
        <v>-747.7269</v>
      </c>
      <c r="CE3142">
        <v>-2227.1970000000001</v>
      </c>
      <c r="CF3142" s="23">
        <v>5457605</v>
      </c>
      <c r="CG3142" s="23">
        <v>7831624</v>
      </c>
      <c r="CH3142" s="23">
        <v>6834436</v>
      </c>
      <c r="CI3142" s="23">
        <v>5179406</v>
      </c>
      <c r="CJ3142" s="23">
        <v>4385587</v>
      </c>
      <c r="CK3142" s="23">
        <v>2125604</v>
      </c>
      <c r="CL3142" s="23">
        <v>2842072</v>
      </c>
      <c r="CM3142" s="23">
        <v>2922879</v>
      </c>
      <c r="CN3142" s="23">
        <v>2054800</v>
      </c>
      <c r="CO3142" s="23">
        <v>9998679</v>
      </c>
      <c r="CP3142" s="23">
        <v>1785510</v>
      </c>
      <c r="CQ3142" s="23">
        <v>15300000</v>
      </c>
      <c r="CR3142" s="23">
        <v>17600000</v>
      </c>
      <c r="CS3142" s="23">
        <v>19800000</v>
      </c>
      <c r="CT3142" s="23">
        <v>19000000</v>
      </c>
      <c r="CU3142" s="23">
        <v>15800000</v>
      </c>
      <c r="CV3142" s="23">
        <v>16600000</v>
      </c>
      <c r="CW3142" s="23">
        <v>16000000</v>
      </c>
      <c r="CX3142" s="23">
        <v>16600000</v>
      </c>
      <c r="CY3142" s="23">
        <v>13500000</v>
      </c>
      <c r="CZ3142" s="23">
        <v>13000000</v>
      </c>
      <c r="DA3142" s="23">
        <v>3367284</v>
      </c>
      <c r="DB3142" s="23">
        <v>3464170</v>
      </c>
      <c r="DC3142" s="23">
        <v>3777392</v>
      </c>
      <c r="DD3142">
        <v>0</v>
      </c>
      <c r="DE3142">
        <v>0</v>
      </c>
      <c r="DF3142">
        <v>0</v>
      </c>
    </row>
    <row r="3143" spans="1:110" x14ac:dyDescent="0.25">
      <c r="A3143" s="18" t="str">
        <f t="shared" si="49"/>
        <v>program_CPP_All_All_CAISO_1-in-10_MONTHLY SYSTEM PEAK DAY_2027_2</v>
      </c>
      <c r="B3143" t="s">
        <v>51</v>
      </c>
      <c r="C3143" t="s">
        <v>121</v>
      </c>
      <c r="D3143" t="s">
        <v>7</v>
      </c>
      <c r="E3143" t="s">
        <v>7</v>
      </c>
      <c r="F3143" t="s">
        <v>110</v>
      </c>
      <c r="G3143" t="s">
        <v>85</v>
      </c>
      <c r="H3143" t="s">
        <v>20</v>
      </c>
      <c r="I3143">
        <v>2027</v>
      </c>
      <c r="J3143">
        <v>2</v>
      </c>
      <c r="K3143">
        <v>13516.727999999999</v>
      </c>
      <c r="L3143">
        <v>363203.1</v>
      </c>
      <c r="M3143">
        <v>352827.7</v>
      </c>
      <c r="N3143">
        <v>347445.2</v>
      </c>
      <c r="O3143">
        <v>347795.1</v>
      </c>
      <c r="P3143">
        <v>361315.8</v>
      </c>
      <c r="Q3143">
        <v>396557</v>
      </c>
      <c r="R3143">
        <v>445706.6</v>
      </c>
      <c r="S3143">
        <v>481179.8</v>
      </c>
      <c r="T3143">
        <v>512277.7</v>
      </c>
      <c r="U3143">
        <v>533765.80000000005</v>
      </c>
      <c r="V3143">
        <v>550685.9</v>
      </c>
      <c r="W3143">
        <v>559156.1</v>
      </c>
      <c r="X3143">
        <v>561816.4</v>
      </c>
      <c r="Y3143">
        <v>564279.1</v>
      </c>
      <c r="Z3143">
        <v>560687.69999999995</v>
      </c>
      <c r="AA3143">
        <v>548202.1</v>
      </c>
      <c r="AB3143">
        <v>531776.9</v>
      </c>
      <c r="AC3143">
        <v>518954</v>
      </c>
      <c r="AD3143">
        <v>493247.7</v>
      </c>
      <c r="AE3143">
        <v>479711.6</v>
      </c>
      <c r="AF3143">
        <v>462949</v>
      </c>
      <c r="AG3143">
        <v>441542.7</v>
      </c>
      <c r="AH3143">
        <v>411543.6</v>
      </c>
      <c r="AI3143">
        <v>385797.4</v>
      </c>
      <c r="AJ3143">
        <v>51.058210000000003</v>
      </c>
      <c r="AK3143">
        <v>50.805039999999998</v>
      </c>
      <c r="AL3143">
        <v>50.056449999999998</v>
      </c>
      <c r="AM3143">
        <v>49.105550000000001</v>
      </c>
      <c r="AN3143">
        <v>47.263240000000003</v>
      </c>
      <c r="AO3143">
        <v>45.977409999999999</v>
      </c>
      <c r="AP3143">
        <v>45.707230000000003</v>
      </c>
      <c r="AQ3143">
        <v>44.724939999999997</v>
      </c>
      <c r="AR3143">
        <v>46.971820000000001</v>
      </c>
      <c r="AS3143">
        <v>50.57047</v>
      </c>
      <c r="AT3143">
        <v>53.877989999999997</v>
      </c>
      <c r="AU3143">
        <v>55.75506</v>
      </c>
      <c r="AV3143">
        <v>56.488349999999997</v>
      </c>
      <c r="AW3143">
        <v>56.42371</v>
      </c>
      <c r="AX3143">
        <v>56.51876</v>
      </c>
      <c r="AY3143">
        <v>56.482300000000002</v>
      </c>
      <c r="AZ3143">
        <v>55.411140000000003</v>
      </c>
      <c r="BA3143">
        <v>54.46255</v>
      </c>
      <c r="BB3143">
        <v>52.324489999999997</v>
      </c>
      <c r="BC3143">
        <v>51.41845</v>
      </c>
      <c r="BD3143">
        <v>49.775080000000003</v>
      </c>
      <c r="BE3143">
        <v>47.704770000000003</v>
      </c>
      <c r="BF3143">
        <v>46.192590000000003</v>
      </c>
      <c r="BG3143">
        <v>44.951439999999998</v>
      </c>
      <c r="BH3143">
        <v>961.17930000000001</v>
      </c>
      <c r="BI3143">
        <v>1751.6020000000001</v>
      </c>
      <c r="BJ3143">
        <v>2893.3789999999999</v>
      </c>
      <c r="BK3143">
        <v>2898.8209999999999</v>
      </c>
      <c r="BL3143">
        <v>4134.6989999999996</v>
      </c>
      <c r="BM3143">
        <v>7793.0209999999997</v>
      </c>
      <c r="BN3143">
        <v>9339.1280000000006</v>
      </c>
      <c r="BO3143">
        <v>9733.7250000000004</v>
      </c>
      <c r="BP3143">
        <v>6310.4229999999998</v>
      </c>
      <c r="BQ3143">
        <v>2330.7710000000002</v>
      </c>
      <c r="BR3143">
        <v>5141.78</v>
      </c>
      <c r="BS3143">
        <v>3043.0859999999998</v>
      </c>
      <c r="BT3143">
        <v>3456.576</v>
      </c>
      <c r="BU3143">
        <v>4621.16</v>
      </c>
      <c r="BV3143">
        <v>6982.8050000000003</v>
      </c>
      <c r="BW3143">
        <v>7182.3429999999998</v>
      </c>
      <c r="BX3143">
        <v>7460.1869999999999</v>
      </c>
      <c r="BY3143">
        <v>6281.5910000000003</v>
      </c>
      <c r="BZ3143">
        <v>673.80790000000002</v>
      </c>
      <c r="CA3143">
        <v>-239.94890000000001</v>
      </c>
      <c r="CB3143">
        <v>-317.92520000000002</v>
      </c>
      <c r="CC3143">
        <v>-3425.2539999999999</v>
      </c>
      <c r="CD3143">
        <v>-763.40989999999999</v>
      </c>
      <c r="CE3143">
        <v>-2273.9110000000001</v>
      </c>
      <c r="CF3143" s="23">
        <v>5688944</v>
      </c>
      <c r="CG3143" s="23">
        <v>8163595</v>
      </c>
      <c r="CH3143" s="23">
        <v>7124137</v>
      </c>
      <c r="CI3143" s="23">
        <v>5398953</v>
      </c>
      <c r="CJ3143" s="23">
        <v>4571485</v>
      </c>
      <c r="CK3143" s="23">
        <v>2215705</v>
      </c>
      <c r="CL3143" s="23">
        <v>2962543</v>
      </c>
      <c r="CM3143" s="23">
        <v>3046776</v>
      </c>
      <c r="CN3143" s="23">
        <v>2141900</v>
      </c>
      <c r="CO3143" s="23">
        <v>10400000</v>
      </c>
      <c r="CP3143" s="23">
        <v>1861195</v>
      </c>
      <c r="CQ3143" s="23">
        <v>16000000</v>
      </c>
      <c r="CR3143" s="23">
        <v>18400000</v>
      </c>
      <c r="CS3143" s="23">
        <v>20600000</v>
      </c>
      <c r="CT3143" s="23">
        <v>19800000</v>
      </c>
      <c r="CU3143" s="23">
        <v>16500000</v>
      </c>
      <c r="CV3143" s="23">
        <v>17300000</v>
      </c>
      <c r="CW3143" s="23">
        <v>16700000</v>
      </c>
      <c r="CX3143" s="23">
        <v>17300000</v>
      </c>
      <c r="CY3143" s="23">
        <v>14100000</v>
      </c>
      <c r="CZ3143" s="23">
        <v>13600000</v>
      </c>
      <c r="DA3143" s="23">
        <v>3510018</v>
      </c>
      <c r="DB3143" s="23">
        <v>3611011</v>
      </c>
      <c r="DC3143" s="23">
        <v>3937510</v>
      </c>
      <c r="DD3143">
        <v>0</v>
      </c>
      <c r="DE3143">
        <v>0</v>
      </c>
      <c r="DF3143">
        <v>0</v>
      </c>
    </row>
    <row r="3144" spans="1:110" x14ac:dyDescent="0.25">
      <c r="A3144" s="18" t="str">
        <f t="shared" si="49"/>
        <v>program_CPP_All_All_CAISO_1-in-10_MONTHLY SYSTEM PEAK DAY_2028_2</v>
      </c>
      <c r="B3144" t="s">
        <v>51</v>
      </c>
      <c r="C3144" t="s">
        <v>121</v>
      </c>
      <c r="D3144" t="s">
        <v>7</v>
      </c>
      <c r="E3144" t="s">
        <v>7</v>
      </c>
      <c r="F3144" t="s">
        <v>110</v>
      </c>
      <c r="G3144" t="s">
        <v>85</v>
      </c>
      <c r="H3144" t="s">
        <v>20</v>
      </c>
      <c r="I3144">
        <v>2028</v>
      </c>
      <c r="J3144">
        <v>2</v>
      </c>
      <c r="K3144">
        <v>13434.263999999999</v>
      </c>
      <c r="L3144">
        <v>365904.8</v>
      </c>
      <c r="M3144">
        <v>355454.3</v>
      </c>
      <c r="N3144">
        <v>350028.9</v>
      </c>
      <c r="O3144">
        <v>350367.4</v>
      </c>
      <c r="P3144">
        <v>363963</v>
      </c>
      <c r="Q3144">
        <v>399407.1</v>
      </c>
      <c r="R3144">
        <v>448847.4</v>
      </c>
      <c r="S3144">
        <v>484481.9</v>
      </c>
      <c r="T3144">
        <v>515597.1</v>
      </c>
      <c r="U3144">
        <v>537064.4</v>
      </c>
      <c r="V3144">
        <v>554030.1</v>
      </c>
      <c r="W3144">
        <v>562517.6</v>
      </c>
      <c r="X3144">
        <v>565184.69999999995</v>
      </c>
      <c r="Y3144">
        <v>567630.9</v>
      </c>
      <c r="Z3144">
        <v>563999.6</v>
      </c>
      <c r="AA3144">
        <v>551428.69999999995</v>
      </c>
      <c r="AB3144">
        <v>534875.69999999995</v>
      </c>
      <c r="AC3144">
        <v>521989.3</v>
      </c>
      <c r="AD3144">
        <v>496156.8</v>
      </c>
      <c r="AE3144">
        <v>482562.7</v>
      </c>
      <c r="AF3144">
        <v>465736.7</v>
      </c>
      <c r="AG3144">
        <v>444401.5</v>
      </c>
      <c r="AH3144">
        <v>414428.5</v>
      </c>
      <c r="AI3144">
        <v>388625</v>
      </c>
      <c r="AJ3144">
        <v>51.058439999999997</v>
      </c>
      <c r="AK3144">
        <v>50.805140000000002</v>
      </c>
      <c r="AL3144">
        <v>50.056530000000002</v>
      </c>
      <c r="AM3144">
        <v>49.105580000000003</v>
      </c>
      <c r="AN3144">
        <v>47.263060000000003</v>
      </c>
      <c r="AO3144">
        <v>45.976959999999998</v>
      </c>
      <c r="AP3144">
        <v>45.707299999999996</v>
      </c>
      <c r="AQ3144">
        <v>44.724780000000003</v>
      </c>
      <c r="AR3144">
        <v>46.972160000000002</v>
      </c>
      <c r="AS3144">
        <v>50.570740000000001</v>
      </c>
      <c r="AT3144">
        <v>53.878419999999998</v>
      </c>
      <c r="AU3144">
        <v>55.755389999999998</v>
      </c>
      <c r="AV3144">
        <v>56.488329999999998</v>
      </c>
      <c r="AW3144">
        <v>56.424010000000003</v>
      </c>
      <c r="AX3144">
        <v>56.518999999999998</v>
      </c>
      <c r="AY3144">
        <v>56.482579999999999</v>
      </c>
      <c r="AZ3144">
        <v>55.411230000000003</v>
      </c>
      <c r="BA3144">
        <v>54.462620000000001</v>
      </c>
      <c r="BB3144">
        <v>52.324109999999997</v>
      </c>
      <c r="BC3144">
        <v>51.418100000000003</v>
      </c>
      <c r="BD3144">
        <v>49.774430000000002</v>
      </c>
      <c r="BE3144">
        <v>47.703830000000004</v>
      </c>
      <c r="BF3144">
        <v>46.191339999999997</v>
      </c>
      <c r="BG3144">
        <v>44.950560000000003</v>
      </c>
      <c r="BH3144">
        <v>981.56219999999996</v>
      </c>
      <c r="BI3144">
        <v>1788.7470000000001</v>
      </c>
      <c r="BJ3144">
        <v>2954.7370000000001</v>
      </c>
      <c r="BK3144">
        <v>2960.2930000000001</v>
      </c>
      <c r="BL3144">
        <v>4222.38</v>
      </c>
      <c r="BM3144">
        <v>7958.28</v>
      </c>
      <c r="BN3144">
        <v>9537.1740000000009</v>
      </c>
      <c r="BO3144">
        <v>9940.1389999999992</v>
      </c>
      <c r="BP3144">
        <v>6444.2430000000004</v>
      </c>
      <c r="BQ3144">
        <v>2380.1970000000001</v>
      </c>
      <c r="BR3144">
        <v>5250.817</v>
      </c>
      <c r="BS3144">
        <v>3107.6170000000002</v>
      </c>
      <c r="BT3144">
        <v>3529.877</v>
      </c>
      <c r="BU3144">
        <v>4719.1570000000002</v>
      </c>
      <c r="BV3144">
        <v>7130.8829999999998</v>
      </c>
      <c r="BW3144">
        <v>7334.6530000000002</v>
      </c>
      <c r="BX3144">
        <v>7618.3879999999999</v>
      </c>
      <c r="BY3144">
        <v>6414.799</v>
      </c>
      <c r="BZ3144">
        <v>688.09680000000003</v>
      </c>
      <c r="CA3144">
        <v>-245.03729999999999</v>
      </c>
      <c r="CB3144">
        <v>-324.66719999999998</v>
      </c>
      <c r="CC3144">
        <v>-3497.89</v>
      </c>
      <c r="CD3144">
        <v>-779.59879999999998</v>
      </c>
      <c r="CE3144">
        <v>-2322.1320000000001</v>
      </c>
      <c r="CF3144" s="23">
        <v>5932783</v>
      </c>
      <c r="CG3144" s="23">
        <v>8513502</v>
      </c>
      <c r="CH3144" s="23">
        <v>7429491</v>
      </c>
      <c r="CI3144" s="23">
        <v>5630362</v>
      </c>
      <c r="CJ3144" s="23">
        <v>4767428</v>
      </c>
      <c r="CK3144" s="23">
        <v>2310674</v>
      </c>
      <c r="CL3144" s="23">
        <v>3089523</v>
      </c>
      <c r="CM3144" s="23">
        <v>3177366</v>
      </c>
      <c r="CN3144" s="23">
        <v>2233705</v>
      </c>
      <c r="CO3144" s="23">
        <v>10900000</v>
      </c>
      <c r="CP3144" s="23">
        <v>1940969</v>
      </c>
      <c r="CQ3144" s="23">
        <v>16600000</v>
      </c>
      <c r="CR3144" s="23">
        <v>19200000</v>
      </c>
      <c r="CS3144" s="23">
        <v>21500000</v>
      </c>
      <c r="CT3144" s="23">
        <v>20600000</v>
      </c>
      <c r="CU3144" s="23">
        <v>17200000</v>
      </c>
      <c r="CV3144" s="23">
        <v>18000000</v>
      </c>
      <c r="CW3144" s="23">
        <v>17400000</v>
      </c>
      <c r="CX3144" s="23">
        <v>18100000</v>
      </c>
      <c r="CY3144" s="23">
        <v>14700000</v>
      </c>
      <c r="CZ3144" s="23">
        <v>14100000</v>
      </c>
      <c r="DA3144" s="23">
        <v>3660464</v>
      </c>
      <c r="DB3144" s="23">
        <v>3765785</v>
      </c>
      <c r="DC3144" s="23">
        <v>4106279</v>
      </c>
      <c r="DD3144">
        <v>0</v>
      </c>
      <c r="DE3144">
        <v>0</v>
      </c>
      <c r="DF3144">
        <v>0</v>
      </c>
    </row>
    <row r="3145" spans="1:110" x14ac:dyDescent="0.25">
      <c r="A3145" s="18" t="str">
        <f t="shared" si="49"/>
        <v>program_CPP_All_All_CAISO_1-in-10_MONTHLY SYSTEM PEAK DAY_2029_2</v>
      </c>
      <c r="B3145" t="s">
        <v>51</v>
      </c>
      <c r="C3145" t="s">
        <v>121</v>
      </c>
      <c r="D3145" t="s">
        <v>7</v>
      </c>
      <c r="E3145" t="s">
        <v>7</v>
      </c>
      <c r="F3145" t="s">
        <v>110</v>
      </c>
      <c r="G3145" t="s">
        <v>85</v>
      </c>
      <c r="H3145" t="s">
        <v>20</v>
      </c>
      <c r="I3145">
        <v>2029</v>
      </c>
      <c r="J3145">
        <v>2</v>
      </c>
      <c r="K3145">
        <v>13352.892</v>
      </c>
      <c r="L3145">
        <v>368621.2</v>
      </c>
      <c r="M3145">
        <v>358095.3</v>
      </c>
      <c r="N3145">
        <v>352626.8</v>
      </c>
      <c r="O3145">
        <v>352953.9</v>
      </c>
      <c r="P3145">
        <v>366625.1</v>
      </c>
      <c r="Q3145">
        <v>402273.8</v>
      </c>
      <c r="R3145">
        <v>452006.8</v>
      </c>
      <c r="S3145">
        <v>487804.4</v>
      </c>
      <c r="T3145">
        <v>518938.8</v>
      </c>
      <c r="U3145">
        <v>540386.69999999995</v>
      </c>
      <c r="V3145">
        <v>557398.9</v>
      </c>
      <c r="W3145">
        <v>565904.30000000005</v>
      </c>
      <c r="X3145">
        <v>568578.19999999995</v>
      </c>
      <c r="Y3145">
        <v>571008.30000000005</v>
      </c>
      <c r="Z3145">
        <v>567336.9</v>
      </c>
      <c r="AA3145">
        <v>554680.19999999995</v>
      </c>
      <c r="AB3145">
        <v>537998.69999999995</v>
      </c>
      <c r="AC3145">
        <v>525048.19999999995</v>
      </c>
      <c r="AD3145">
        <v>499088.3</v>
      </c>
      <c r="AE3145">
        <v>485435.6</v>
      </c>
      <c r="AF3145">
        <v>468545.2</v>
      </c>
      <c r="AG3145">
        <v>447279.7</v>
      </c>
      <c r="AH3145">
        <v>417330.7</v>
      </c>
      <c r="AI3145">
        <v>391468.4</v>
      </c>
      <c r="AJ3145">
        <v>51.058680000000003</v>
      </c>
      <c r="AK3145">
        <v>50.805250000000001</v>
      </c>
      <c r="AL3145">
        <v>50.056620000000002</v>
      </c>
      <c r="AM3145">
        <v>49.105609999999999</v>
      </c>
      <c r="AN3145">
        <v>47.262869999999999</v>
      </c>
      <c r="AO3145">
        <v>45.976509999999998</v>
      </c>
      <c r="AP3145">
        <v>45.707360000000001</v>
      </c>
      <c r="AQ3145">
        <v>44.724609999999998</v>
      </c>
      <c r="AR3145">
        <v>46.97251</v>
      </c>
      <c r="AS3145">
        <v>50.571010000000001</v>
      </c>
      <c r="AT3145">
        <v>53.87885</v>
      </c>
      <c r="AU3145">
        <v>55.75573</v>
      </c>
      <c r="AV3145">
        <v>56.488309999999998</v>
      </c>
      <c r="AW3145">
        <v>56.424320000000002</v>
      </c>
      <c r="AX3145">
        <v>56.519240000000003</v>
      </c>
      <c r="AY3145">
        <v>56.482849999999999</v>
      </c>
      <c r="AZ3145">
        <v>55.41133</v>
      </c>
      <c r="BA3145">
        <v>54.462679999999999</v>
      </c>
      <c r="BB3145">
        <v>52.323729999999998</v>
      </c>
      <c r="BC3145">
        <v>51.417760000000001</v>
      </c>
      <c r="BD3145">
        <v>49.773769999999999</v>
      </c>
      <c r="BE3145">
        <v>47.702889999999996</v>
      </c>
      <c r="BF3145">
        <v>46.190089999999998</v>
      </c>
      <c r="BG3145">
        <v>44.949680000000001</v>
      </c>
      <c r="BH3145">
        <v>1001.9450000000001</v>
      </c>
      <c r="BI3145">
        <v>1825.8920000000001</v>
      </c>
      <c r="BJ3145">
        <v>3016.0940000000001</v>
      </c>
      <c r="BK3145">
        <v>3021.7660000000001</v>
      </c>
      <c r="BL3145">
        <v>4310.0609999999997</v>
      </c>
      <c r="BM3145">
        <v>8123.54</v>
      </c>
      <c r="BN3145">
        <v>9735.2209999999995</v>
      </c>
      <c r="BO3145">
        <v>10146.549999999999</v>
      </c>
      <c r="BP3145">
        <v>6578.0619999999999</v>
      </c>
      <c r="BQ3145">
        <v>2429.6239999999998</v>
      </c>
      <c r="BR3145">
        <v>5359.8540000000003</v>
      </c>
      <c r="BS3145">
        <v>3172.1489999999999</v>
      </c>
      <c r="BT3145">
        <v>3603.1770000000001</v>
      </c>
      <c r="BU3145">
        <v>4817.1540000000005</v>
      </c>
      <c r="BV3145">
        <v>7278.9610000000002</v>
      </c>
      <c r="BW3145">
        <v>7486.9620000000004</v>
      </c>
      <c r="BX3145">
        <v>7776.59</v>
      </c>
      <c r="BY3145">
        <v>6548.0069999999996</v>
      </c>
      <c r="BZ3145">
        <v>702.38559999999995</v>
      </c>
      <c r="CA3145">
        <v>-250.12569999999999</v>
      </c>
      <c r="CB3145">
        <v>-331.40910000000002</v>
      </c>
      <c r="CC3145">
        <v>-3570.527</v>
      </c>
      <c r="CD3145">
        <v>-795.78779999999995</v>
      </c>
      <c r="CE3145">
        <v>-2370.3519999999999</v>
      </c>
      <c r="CF3145" s="23">
        <v>6181739</v>
      </c>
      <c r="CG3145" s="23">
        <v>8870751</v>
      </c>
      <c r="CH3145" s="23">
        <v>7741252</v>
      </c>
      <c r="CI3145" s="23">
        <v>5866627</v>
      </c>
      <c r="CJ3145" s="23">
        <v>4967482</v>
      </c>
      <c r="CK3145" s="23">
        <v>2407636</v>
      </c>
      <c r="CL3145" s="23">
        <v>3219168</v>
      </c>
      <c r="CM3145" s="23">
        <v>3310697</v>
      </c>
      <c r="CN3145" s="23">
        <v>2327438</v>
      </c>
      <c r="CO3145" s="23">
        <v>11300000</v>
      </c>
      <c r="CP3145" s="23">
        <v>2022417</v>
      </c>
      <c r="CQ3145" s="23">
        <v>17300000</v>
      </c>
      <c r="CR3145" s="23">
        <v>20000000</v>
      </c>
      <c r="CS3145" s="23">
        <v>22400000</v>
      </c>
      <c r="CT3145" s="23">
        <v>21500000</v>
      </c>
      <c r="CU3145" s="23">
        <v>17900000</v>
      </c>
      <c r="CV3145" s="23">
        <v>18800000</v>
      </c>
      <c r="CW3145" s="23">
        <v>18100000</v>
      </c>
      <c r="CX3145" s="23">
        <v>18800000</v>
      </c>
      <c r="CY3145" s="23">
        <v>15300000</v>
      </c>
      <c r="CZ3145" s="23">
        <v>14700000</v>
      </c>
      <c r="DA3145" s="23">
        <v>3814067</v>
      </c>
      <c r="DB3145" s="23">
        <v>3923808</v>
      </c>
      <c r="DC3145" s="23">
        <v>4278590</v>
      </c>
      <c r="DD3145">
        <v>0</v>
      </c>
      <c r="DE3145">
        <v>0</v>
      </c>
      <c r="DF3145">
        <v>0</v>
      </c>
    </row>
    <row r="3146" spans="1:110" x14ac:dyDescent="0.25">
      <c r="A3146" s="18" t="str">
        <f t="shared" si="49"/>
        <v>program_CPP_All_All_CAISO_1-in-10_MONTHLY SYSTEM PEAK DAY_2030_2</v>
      </c>
      <c r="B3146" t="s">
        <v>51</v>
      </c>
      <c r="C3146" t="s">
        <v>121</v>
      </c>
      <c r="D3146" t="s">
        <v>7</v>
      </c>
      <c r="E3146" t="s">
        <v>7</v>
      </c>
      <c r="F3146" t="s">
        <v>110</v>
      </c>
      <c r="G3146" t="s">
        <v>85</v>
      </c>
      <c r="H3146" t="s">
        <v>20</v>
      </c>
      <c r="I3146">
        <v>2030</v>
      </c>
      <c r="J3146">
        <v>2</v>
      </c>
      <c r="K3146">
        <v>13273.6</v>
      </c>
      <c r="L3146">
        <v>371485.2</v>
      </c>
      <c r="M3146">
        <v>360879.6</v>
      </c>
      <c r="N3146">
        <v>355365.8</v>
      </c>
      <c r="O3146">
        <v>355681.3</v>
      </c>
      <c r="P3146">
        <v>369433.1</v>
      </c>
      <c r="Q3146">
        <v>405299.6</v>
      </c>
      <c r="R3146">
        <v>455344</v>
      </c>
      <c r="S3146">
        <v>491317.3</v>
      </c>
      <c r="T3146">
        <v>522479.4</v>
      </c>
      <c r="U3146">
        <v>543913.30000000005</v>
      </c>
      <c r="V3146">
        <v>560977.4</v>
      </c>
      <c r="W3146">
        <v>569503.19999999995</v>
      </c>
      <c r="X3146">
        <v>572184.80000000005</v>
      </c>
      <c r="Y3146">
        <v>574599.1</v>
      </c>
      <c r="Z3146">
        <v>570885.9</v>
      </c>
      <c r="AA3146">
        <v>558138.4</v>
      </c>
      <c r="AB3146">
        <v>541321.69999999995</v>
      </c>
      <c r="AC3146">
        <v>528302.5</v>
      </c>
      <c r="AD3146">
        <v>502205.9</v>
      </c>
      <c r="AE3146">
        <v>488489.9</v>
      </c>
      <c r="AF3146">
        <v>471529.6</v>
      </c>
      <c r="AG3146">
        <v>450329.2</v>
      </c>
      <c r="AH3146">
        <v>420396.7</v>
      </c>
      <c r="AI3146">
        <v>394467.8</v>
      </c>
      <c r="AJ3146">
        <v>51.058920000000001</v>
      </c>
      <c r="AK3146">
        <v>50.805349999999997</v>
      </c>
      <c r="AL3146">
        <v>50.056710000000002</v>
      </c>
      <c r="AM3146">
        <v>49.105649999999997</v>
      </c>
      <c r="AN3146">
        <v>47.262680000000003</v>
      </c>
      <c r="AO3146">
        <v>45.976050000000001</v>
      </c>
      <c r="AP3146">
        <v>45.707430000000002</v>
      </c>
      <c r="AQ3146">
        <v>44.724449999999997</v>
      </c>
      <c r="AR3146">
        <v>46.972859999999997</v>
      </c>
      <c r="AS3146">
        <v>50.571289999999998</v>
      </c>
      <c r="AT3146">
        <v>53.879289999999997</v>
      </c>
      <c r="AU3146">
        <v>55.756079999999997</v>
      </c>
      <c r="AV3146">
        <v>56.488289999999999</v>
      </c>
      <c r="AW3146">
        <v>56.424630000000001</v>
      </c>
      <c r="AX3146">
        <v>56.519489999999998</v>
      </c>
      <c r="AY3146">
        <v>56.483139999999999</v>
      </c>
      <c r="AZ3146">
        <v>55.41142</v>
      </c>
      <c r="BA3146">
        <v>54.46275</v>
      </c>
      <c r="BB3146">
        <v>52.323340000000002</v>
      </c>
      <c r="BC3146">
        <v>51.417400000000001</v>
      </c>
      <c r="BD3146">
        <v>49.773090000000003</v>
      </c>
      <c r="BE3146">
        <v>47.701920000000001</v>
      </c>
      <c r="BF3146">
        <v>46.188789999999997</v>
      </c>
      <c r="BG3146">
        <v>44.948779999999999</v>
      </c>
      <c r="BH3146">
        <v>1022.965</v>
      </c>
      <c r="BI3146">
        <v>1864.1969999999999</v>
      </c>
      <c r="BJ3146">
        <v>3079.3679999999999</v>
      </c>
      <c r="BK3146">
        <v>3085.16</v>
      </c>
      <c r="BL3146">
        <v>4400.482</v>
      </c>
      <c r="BM3146">
        <v>8293.9639999999999</v>
      </c>
      <c r="BN3146">
        <v>9939.4560000000001</v>
      </c>
      <c r="BO3146">
        <v>10359.42</v>
      </c>
      <c r="BP3146">
        <v>6716.0630000000001</v>
      </c>
      <c r="BQ3146">
        <v>2480.5949999999998</v>
      </c>
      <c r="BR3146">
        <v>5472.299</v>
      </c>
      <c r="BS3146">
        <v>3238.6979999999999</v>
      </c>
      <c r="BT3146">
        <v>3678.768</v>
      </c>
      <c r="BU3146">
        <v>4918.2129999999997</v>
      </c>
      <c r="BV3146">
        <v>7431.6670000000004</v>
      </c>
      <c r="BW3146">
        <v>7644.0309999999999</v>
      </c>
      <c r="BX3146">
        <v>7939.7349999999997</v>
      </c>
      <c r="BY3146">
        <v>6685.3770000000004</v>
      </c>
      <c r="BZ3146">
        <v>717.12099999999998</v>
      </c>
      <c r="CA3146">
        <v>-255.37309999999999</v>
      </c>
      <c r="CB3146">
        <v>-338.36180000000002</v>
      </c>
      <c r="CC3146">
        <v>-3645.433</v>
      </c>
      <c r="CD3146">
        <v>-812.48260000000005</v>
      </c>
      <c r="CE3146">
        <v>-2420.08</v>
      </c>
      <c r="CF3146" s="23">
        <v>6443833</v>
      </c>
      <c r="CG3146" s="23">
        <v>9246855</v>
      </c>
      <c r="CH3146" s="23">
        <v>8069467</v>
      </c>
      <c r="CI3146" s="23">
        <v>6115362</v>
      </c>
      <c r="CJ3146" s="23">
        <v>5178094</v>
      </c>
      <c r="CK3146" s="23">
        <v>2509716</v>
      </c>
      <c r="CL3146" s="23">
        <v>3355655</v>
      </c>
      <c r="CM3146" s="23">
        <v>3451065</v>
      </c>
      <c r="CN3146" s="23">
        <v>2426117</v>
      </c>
      <c r="CO3146" s="23">
        <v>11800000</v>
      </c>
      <c r="CP3146" s="23">
        <v>2108164</v>
      </c>
      <c r="CQ3146" s="23">
        <v>18100000</v>
      </c>
      <c r="CR3146" s="23">
        <v>20800000</v>
      </c>
      <c r="CS3146" s="23">
        <v>23300000</v>
      </c>
      <c r="CT3146" s="23">
        <v>22400000</v>
      </c>
      <c r="CU3146" s="23">
        <v>18700000</v>
      </c>
      <c r="CV3146" s="23">
        <v>19600000</v>
      </c>
      <c r="CW3146" s="23">
        <v>18900000</v>
      </c>
      <c r="CX3146" s="23">
        <v>19600000</v>
      </c>
      <c r="CY3146" s="23">
        <v>16000000</v>
      </c>
      <c r="CZ3146" s="23">
        <v>15400000</v>
      </c>
      <c r="DA3146" s="23">
        <v>3975776</v>
      </c>
      <c r="DB3146" s="23">
        <v>4090170</v>
      </c>
      <c r="DC3146" s="23">
        <v>4459994</v>
      </c>
      <c r="DD3146">
        <v>0</v>
      </c>
      <c r="DE3146">
        <v>0</v>
      </c>
      <c r="DF3146">
        <v>0</v>
      </c>
    </row>
    <row r="3147" spans="1:110" x14ac:dyDescent="0.25">
      <c r="A3147" s="18" t="str">
        <f t="shared" si="49"/>
        <v>program_CPP_All_All_CAISO_1-in-10_MONTHLY SYSTEM PEAK DAY_2019_3</v>
      </c>
      <c r="B3147" t="s">
        <v>51</v>
      </c>
      <c r="C3147" t="s">
        <v>121</v>
      </c>
      <c r="D3147" t="s">
        <v>7</v>
      </c>
      <c r="E3147" t="s">
        <v>7</v>
      </c>
      <c r="F3147" t="s">
        <v>110</v>
      </c>
      <c r="G3147" t="s">
        <v>85</v>
      </c>
      <c r="H3147" t="s">
        <v>20</v>
      </c>
      <c r="I3147">
        <v>2019</v>
      </c>
      <c r="J3147">
        <v>3</v>
      </c>
      <c r="K3147">
        <v>14227</v>
      </c>
      <c r="L3147">
        <v>343468.3</v>
      </c>
      <c r="M3147">
        <v>333639.59999999998</v>
      </c>
      <c r="N3147">
        <v>328572.2</v>
      </c>
      <c r="O3147">
        <v>329014</v>
      </c>
      <c r="P3147">
        <v>342002.5</v>
      </c>
      <c r="Q3147">
        <v>375796</v>
      </c>
      <c r="R3147">
        <v>422867</v>
      </c>
      <c r="S3147">
        <v>457221.8</v>
      </c>
      <c r="T3147">
        <v>488320</v>
      </c>
      <c r="U3147">
        <v>507878.7</v>
      </c>
      <c r="V3147">
        <v>527118.30000000005</v>
      </c>
      <c r="W3147">
        <v>547507.19999999995</v>
      </c>
      <c r="X3147">
        <v>560336.4</v>
      </c>
      <c r="Y3147">
        <v>574040.80000000005</v>
      </c>
      <c r="Z3147">
        <v>576711.4</v>
      </c>
      <c r="AA3147">
        <v>567860.5</v>
      </c>
      <c r="AB3147">
        <v>550673.1</v>
      </c>
      <c r="AC3147">
        <v>535572.9</v>
      </c>
      <c r="AD3147">
        <v>503671.9</v>
      </c>
      <c r="AE3147">
        <v>490537.6</v>
      </c>
      <c r="AF3147">
        <v>465652</v>
      </c>
      <c r="AG3147">
        <v>431752.4</v>
      </c>
      <c r="AH3147">
        <v>393480.5</v>
      </c>
      <c r="AI3147">
        <v>365618.5</v>
      </c>
      <c r="AJ3147">
        <v>60.197609999999997</v>
      </c>
      <c r="AK3147">
        <v>58.813459999999999</v>
      </c>
      <c r="AL3147">
        <v>57.751460000000002</v>
      </c>
      <c r="AM3147">
        <v>56.999079999999999</v>
      </c>
      <c r="AN3147">
        <v>56.064909999999998</v>
      </c>
      <c r="AO3147">
        <v>55.270629999999997</v>
      </c>
      <c r="AP3147">
        <v>55.449719999999999</v>
      </c>
      <c r="AQ3147">
        <v>55.230130000000003</v>
      </c>
      <c r="AR3147">
        <v>61.175310000000003</v>
      </c>
      <c r="AS3147">
        <v>69.516959999999997</v>
      </c>
      <c r="AT3147">
        <v>75.954139999999995</v>
      </c>
      <c r="AU3147">
        <v>81.781450000000007</v>
      </c>
      <c r="AV3147">
        <v>83.396789999999996</v>
      </c>
      <c r="AW3147">
        <v>85.05395</v>
      </c>
      <c r="AX3147">
        <v>84.033720000000002</v>
      </c>
      <c r="AY3147">
        <v>83.994309999999999</v>
      </c>
      <c r="AZ3147">
        <v>83.319149999999993</v>
      </c>
      <c r="BA3147">
        <v>81.956429999999997</v>
      </c>
      <c r="BB3147">
        <v>79.527469999999994</v>
      </c>
      <c r="BC3147">
        <v>75.157089999999997</v>
      </c>
      <c r="BD3147">
        <v>71.157640000000001</v>
      </c>
      <c r="BE3147">
        <v>68.062709999999996</v>
      </c>
      <c r="BF3147">
        <v>66.347499999999997</v>
      </c>
      <c r="BG3147">
        <v>63.671500000000002</v>
      </c>
      <c r="BH3147">
        <v>804.48699999999997</v>
      </c>
      <c r="BI3147">
        <v>1466.0530000000001</v>
      </c>
      <c r="BJ3147">
        <v>2421.6959999999999</v>
      </c>
      <c r="BK3147">
        <v>2426.2489999999998</v>
      </c>
      <c r="BL3147">
        <v>3460.6529999999998</v>
      </c>
      <c r="BM3147">
        <v>6522.5870000000004</v>
      </c>
      <c r="BN3147">
        <v>7816.6459999999997</v>
      </c>
      <c r="BO3147">
        <v>8146.915</v>
      </c>
      <c r="BP3147">
        <v>5281.6859999999997</v>
      </c>
      <c r="BQ3147">
        <v>2361.3000000000002</v>
      </c>
      <c r="BR3147">
        <v>4076.8690000000001</v>
      </c>
      <c r="BS3147">
        <v>3489.6280000000002</v>
      </c>
      <c r="BT3147">
        <v>2548.4119999999998</v>
      </c>
      <c r="BU3147">
        <v>4249.9399999999996</v>
      </c>
      <c r="BV3147">
        <v>7757.0749999999998</v>
      </c>
      <c r="BW3147">
        <v>5708.7129999999997</v>
      </c>
      <c r="BX3147">
        <v>5676.9250000000002</v>
      </c>
      <c r="BY3147">
        <v>5048.2250000000004</v>
      </c>
      <c r="BZ3147">
        <v>1127.53</v>
      </c>
      <c r="CA3147">
        <v>-48.517490000000002</v>
      </c>
      <c r="CB3147">
        <v>-351.07619999999997</v>
      </c>
      <c r="CC3147">
        <v>-2834.0889999999999</v>
      </c>
      <c r="CD3147">
        <v>-685.02919999999995</v>
      </c>
      <c r="CE3147">
        <v>-1903.213</v>
      </c>
      <c r="CF3147" s="23">
        <v>3565632</v>
      </c>
      <c r="CG3147" s="23">
        <v>5720069</v>
      </c>
      <c r="CH3147" s="23">
        <v>4993610</v>
      </c>
      <c r="CI3147" s="23">
        <v>3785056</v>
      </c>
      <c r="CJ3147" s="23">
        <v>3202098</v>
      </c>
      <c r="CK3147" s="23">
        <v>1553101</v>
      </c>
      <c r="CL3147" s="23">
        <v>2078934</v>
      </c>
      <c r="CM3147" s="23">
        <v>2138093</v>
      </c>
      <c r="CN3147" s="23">
        <v>1503670</v>
      </c>
      <c r="CO3147" s="23">
        <v>7225789</v>
      </c>
      <c r="CP3147" s="23">
        <v>1167417</v>
      </c>
      <c r="CQ3147" s="23">
        <v>10600000</v>
      </c>
      <c r="CR3147" s="23">
        <v>10200000</v>
      </c>
      <c r="CS3147" s="23">
        <v>10900000</v>
      </c>
      <c r="CT3147" s="23">
        <v>11300000</v>
      </c>
      <c r="CU3147" s="23">
        <v>10700000</v>
      </c>
      <c r="CV3147" s="23">
        <v>10500000</v>
      </c>
      <c r="CW3147" s="23">
        <v>10300000</v>
      </c>
      <c r="CX3147" s="23">
        <v>11200000</v>
      </c>
      <c r="CY3147" s="23">
        <v>8743585</v>
      </c>
      <c r="CZ3147" s="23">
        <v>8856493</v>
      </c>
      <c r="DA3147" s="23">
        <v>2422934</v>
      </c>
      <c r="DB3147" s="23">
        <v>2582171</v>
      </c>
      <c r="DC3147" s="23">
        <v>2717628</v>
      </c>
      <c r="DD3147">
        <v>0</v>
      </c>
      <c r="DE3147">
        <v>0</v>
      </c>
      <c r="DF3147">
        <v>0</v>
      </c>
    </row>
    <row r="3148" spans="1:110" x14ac:dyDescent="0.25">
      <c r="A3148" s="18" t="str">
        <f t="shared" si="49"/>
        <v>program_CPP_All_All_CAISO_1-in-10_MONTHLY SYSTEM PEAK DAY_2020_3</v>
      </c>
      <c r="B3148" t="s">
        <v>51</v>
      </c>
      <c r="C3148" t="s">
        <v>121</v>
      </c>
      <c r="D3148" t="s">
        <v>7</v>
      </c>
      <c r="E3148" t="s">
        <v>7</v>
      </c>
      <c r="F3148" t="s">
        <v>110</v>
      </c>
      <c r="G3148" t="s">
        <v>85</v>
      </c>
      <c r="H3148" t="s">
        <v>20</v>
      </c>
      <c r="I3148">
        <v>2020</v>
      </c>
      <c r="J3148">
        <v>3</v>
      </c>
      <c r="K3148">
        <v>14129.421</v>
      </c>
      <c r="L3148">
        <v>345249.1</v>
      </c>
      <c r="M3148">
        <v>335371.5</v>
      </c>
      <c r="N3148">
        <v>330275.09999999998</v>
      </c>
      <c r="O3148">
        <v>330706</v>
      </c>
      <c r="P3148">
        <v>343737.9</v>
      </c>
      <c r="Q3148">
        <v>377651.20000000001</v>
      </c>
      <c r="R3148">
        <v>424896</v>
      </c>
      <c r="S3148">
        <v>459333.1</v>
      </c>
      <c r="T3148">
        <v>490392.1</v>
      </c>
      <c r="U3148">
        <v>509955.6</v>
      </c>
      <c r="V3148">
        <v>529364.69999999995</v>
      </c>
      <c r="W3148">
        <v>549776.80000000005</v>
      </c>
      <c r="X3148">
        <v>562596.1</v>
      </c>
      <c r="Y3148">
        <v>576267.1</v>
      </c>
      <c r="Z3148">
        <v>578911</v>
      </c>
      <c r="AA3148">
        <v>569970.9</v>
      </c>
      <c r="AB3148">
        <v>552664</v>
      </c>
      <c r="AC3148">
        <v>537630.1</v>
      </c>
      <c r="AD3148">
        <v>505555.5</v>
      </c>
      <c r="AE3148">
        <v>492348.7</v>
      </c>
      <c r="AF3148">
        <v>467411.1</v>
      </c>
      <c r="AG3148">
        <v>433607.8</v>
      </c>
      <c r="AH3148">
        <v>395369.1</v>
      </c>
      <c r="AI3148">
        <v>367474</v>
      </c>
      <c r="AJ3148">
        <v>60.19679</v>
      </c>
      <c r="AK3148">
        <v>58.812840000000001</v>
      </c>
      <c r="AL3148">
        <v>57.750970000000002</v>
      </c>
      <c r="AM3148">
        <v>56.998690000000003</v>
      </c>
      <c r="AN3148">
        <v>56.064830000000001</v>
      </c>
      <c r="AO3148">
        <v>55.270359999999997</v>
      </c>
      <c r="AP3148">
        <v>55.449559999999998</v>
      </c>
      <c r="AQ3148">
        <v>55.230420000000002</v>
      </c>
      <c r="AR3148">
        <v>61.175800000000002</v>
      </c>
      <c r="AS3148">
        <v>69.518029999999996</v>
      </c>
      <c r="AT3148">
        <v>75.955579999999998</v>
      </c>
      <c r="AU3148">
        <v>81.782589999999999</v>
      </c>
      <c r="AV3148">
        <v>83.397890000000004</v>
      </c>
      <c r="AW3148">
        <v>85.055000000000007</v>
      </c>
      <c r="AX3148">
        <v>84.03528</v>
      </c>
      <c r="AY3148">
        <v>83.995050000000006</v>
      </c>
      <c r="AZ3148">
        <v>83.3202</v>
      </c>
      <c r="BA3148">
        <v>81.956959999999995</v>
      </c>
      <c r="BB3148">
        <v>79.527900000000002</v>
      </c>
      <c r="BC3148">
        <v>75.157079999999993</v>
      </c>
      <c r="BD3148">
        <v>71.157629999999997</v>
      </c>
      <c r="BE3148">
        <v>68.061639999999997</v>
      </c>
      <c r="BF3148">
        <v>66.346879999999999</v>
      </c>
      <c r="BG3148">
        <v>63.670380000000002</v>
      </c>
      <c r="BH3148">
        <v>821.04809999999998</v>
      </c>
      <c r="BI3148">
        <v>1496.2329999999999</v>
      </c>
      <c r="BJ3148">
        <v>2471.5479999999998</v>
      </c>
      <c r="BK3148">
        <v>2476.1959999999999</v>
      </c>
      <c r="BL3148">
        <v>3531.893</v>
      </c>
      <c r="BM3148">
        <v>6656.8609999999999</v>
      </c>
      <c r="BN3148">
        <v>7977.5590000000002</v>
      </c>
      <c r="BO3148">
        <v>8314.6270000000004</v>
      </c>
      <c r="BP3148">
        <v>5390.415</v>
      </c>
      <c r="BQ3148">
        <v>2409.91</v>
      </c>
      <c r="BR3148">
        <v>4160.7950000000001</v>
      </c>
      <c r="BS3148">
        <v>3561.4650000000001</v>
      </c>
      <c r="BT3148">
        <v>2600.873</v>
      </c>
      <c r="BU3148">
        <v>4337.4290000000001</v>
      </c>
      <c r="BV3148">
        <v>7916.7619999999997</v>
      </c>
      <c r="BW3148">
        <v>5826.232</v>
      </c>
      <c r="BX3148">
        <v>5793.79</v>
      </c>
      <c r="BY3148">
        <v>5152.1469999999999</v>
      </c>
      <c r="BZ3148">
        <v>1150.742</v>
      </c>
      <c r="CA3148">
        <v>-49.516260000000003</v>
      </c>
      <c r="CB3148">
        <v>-358.30340000000001</v>
      </c>
      <c r="CC3148">
        <v>-2892.431</v>
      </c>
      <c r="CD3148">
        <v>-699.13109999999995</v>
      </c>
      <c r="CE3148">
        <v>-1942.393</v>
      </c>
      <c r="CF3148" s="23">
        <v>3713947</v>
      </c>
      <c r="CG3148" s="23">
        <v>5957999</v>
      </c>
      <c r="CH3148" s="23">
        <v>5201322</v>
      </c>
      <c r="CI3148" s="23">
        <v>3942498</v>
      </c>
      <c r="CJ3148" s="23">
        <v>3335291</v>
      </c>
      <c r="CK3148" s="23">
        <v>1617703</v>
      </c>
      <c r="CL3148" s="23">
        <v>2165408</v>
      </c>
      <c r="CM3148" s="23">
        <v>2227028</v>
      </c>
      <c r="CN3148" s="23">
        <v>1566216</v>
      </c>
      <c r="CO3148" s="23">
        <v>7526350</v>
      </c>
      <c r="CP3148" s="23">
        <v>1215976</v>
      </c>
      <c r="CQ3148" s="23">
        <v>11000000</v>
      </c>
      <c r="CR3148" s="23">
        <v>10600000</v>
      </c>
      <c r="CS3148" s="23">
        <v>11300000</v>
      </c>
      <c r="CT3148" s="23">
        <v>11700000</v>
      </c>
      <c r="CU3148" s="23">
        <v>11200000</v>
      </c>
      <c r="CV3148" s="23">
        <v>10900000</v>
      </c>
      <c r="CW3148" s="23">
        <v>10700000</v>
      </c>
      <c r="CX3148" s="23">
        <v>11700000</v>
      </c>
      <c r="CY3148" s="23">
        <v>9107280</v>
      </c>
      <c r="CZ3148" s="23">
        <v>9224884</v>
      </c>
      <c r="DA3148" s="23">
        <v>2523718</v>
      </c>
      <c r="DB3148" s="23">
        <v>2689578</v>
      </c>
      <c r="DC3148" s="23">
        <v>2830669</v>
      </c>
      <c r="DD3148">
        <v>0</v>
      </c>
      <c r="DE3148">
        <v>0</v>
      </c>
      <c r="DF3148">
        <v>0</v>
      </c>
    </row>
    <row r="3149" spans="1:110" x14ac:dyDescent="0.25">
      <c r="A3149" s="18" t="str">
        <f t="shared" si="49"/>
        <v>program_CPP_All_All_CAISO_1-in-10_MONTHLY SYSTEM PEAK DAY_2021_3</v>
      </c>
      <c r="B3149" t="s">
        <v>51</v>
      </c>
      <c r="C3149" t="s">
        <v>121</v>
      </c>
      <c r="D3149" t="s">
        <v>7</v>
      </c>
      <c r="E3149" t="s">
        <v>7</v>
      </c>
      <c r="F3149" t="s">
        <v>110</v>
      </c>
      <c r="G3149" t="s">
        <v>85</v>
      </c>
      <c r="H3149" t="s">
        <v>20</v>
      </c>
      <c r="I3149">
        <v>2021</v>
      </c>
      <c r="J3149">
        <v>3</v>
      </c>
      <c r="K3149">
        <v>14025.019</v>
      </c>
      <c r="L3149">
        <v>345982.8</v>
      </c>
      <c r="M3149">
        <v>336085.8</v>
      </c>
      <c r="N3149">
        <v>330976.5</v>
      </c>
      <c r="O3149">
        <v>331398</v>
      </c>
      <c r="P3149">
        <v>344438.7</v>
      </c>
      <c r="Q3149">
        <v>378380.6</v>
      </c>
      <c r="R3149">
        <v>425670.8</v>
      </c>
      <c r="S3149">
        <v>460105.7</v>
      </c>
      <c r="T3149">
        <v>491073.4</v>
      </c>
      <c r="U3149">
        <v>510602.8</v>
      </c>
      <c r="V3149">
        <v>530107.9</v>
      </c>
      <c r="W3149">
        <v>550498.6</v>
      </c>
      <c r="X3149">
        <v>563285.1</v>
      </c>
      <c r="Y3149">
        <v>576903.30000000005</v>
      </c>
      <c r="Z3149">
        <v>579521</v>
      </c>
      <c r="AA3149">
        <v>570528</v>
      </c>
      <c r="AB3149">
        <v>553160.30000000005</v>
      </c>
      <c r="AC3149">
        <v>538208</v>
      </c>
      <c r="AD3149">
        <v>506058.7</v>
      </c>
      <c r="AE3149">
        <v>492820.6</v>
      </c>
      <c r="AF3149">
        <v>467890.3</v>
      </c>
      <c r="AG3149">
        <v>434228.7</v>
      </c>
      <c r="AH3149">
        <v>396090.4</v>
      </c>
      <c r="AI3149">
        <v>368223.5</v>
      </c>
      <c r="AJ3149">
        <v>60.196120000000001</v>
      </c>
      <c r="AK3149">
        <v>58.812339999999999</v>
      </c>
      <c r="AL3149">
        <v>57.750570000000003</v>
      </c>
      <c r="AM3149">
        <v>56.998379999999997</v>
      </c>
      <c r="AN3149">
        <v>56.064779999999999</v>
      </c>
      <c r="AO3149">
        <v>55.270139999999998</v>
      </c>
      <c r="AP3149">
        <v>55.44943</v>
      </c>
      <c r="AQ3149">
        <v>55.230649999999997</v>
      </c>
      <c r="AR3149">
        <v>61.176180000000002</v>
      </c>
      <c r="AS3149">
        <v>69.518889999999999</v>
      </c>
      <c r="AT3149">
        <v>75.956729999999993</v>
      </c>
      <c r="AU3149">
        <v>81.783500000000004</v>
      </c>
      <c r="AV3149">
        <v>83.398780000000002</v>
      </c>
      <c r="AW3149">
        <v>85.055850000000007</v>
      </c>
      <c r="AX3149">
        <v>84.036519999999996</v>
      </c>
      <c r="AY3149">
        <v>83.995639999999995</v>
      </c>
      <c r="AZ3149">
        <v>83.321060000000003</v>
      </c>
      <c r="BA3149">
        <v>81.957390000000004</v>
      </c>
      <c r="BB3149">
        <v>79.528239999999997</v>
      </c>
      <c r="BC3149">
        <v>75.157070000000004</v>
      </c>
      <c r="BD3149">
        <v>71.157610000000005</v>
      </c>
      <c r="BE3149">
        <v>68.060779999999994</v>
      </c>
      <c r="BF3149">
        <v>66.34639</v>
      </c>
      <c r="BG3149">
        <v>63.669499999999999</v>
      </c>
      <c r="BH3149">
        <v>832.51350000000002</v>
      </c>
      <c r="BI3149">
        <v>1517.127</v>
      </c>
      <c r="BJ3149">
        <v>2506.0619999999999</v>
      </c>
      <c r="BK3149">
        <v>2510.7739999999999</v>
      </c>
      <c r="BL3149">
        <v>3581.2139999999999</v>
      </c>
      <c r="BM3149">
        <v>6749.8190000000004</v>
      </c>
      <c r="BN3149">
        <v>8088.96</v>
      </c>
      <c r="BO3149">
        <v>8430.7350000000006</v>
      </c>
      <c r="BP3149">
        <v>5465.6880000000001</v>
      </c>
      <c r="BQ3149">
        <v>2443.5630000000001</v>
      </c>
      <c r="BR3149">
        <v>4218.8969999999999</v>
      </c>
      <c r="BS3149">
        <v>3611.1990000000001</v>
      </c>
      <c r="BT3149">
        <v>2637.1930000000002</v>
      </c>
      <c r="BU3149">
        <v>4397.9989999999998</v>
      </c>
      <c r="BV3149">
        <v>8027.3140000000003</v>
      </c>
      <c r="BW3149">
        <v>5907.5919999999996</v>
      </c>
      <c r="BX3149">
        <v>5874.6959999999999</v>
      </c>
      <c r="BY3149">
        <v>5224.0929999999998</v>
      </c>
      <c r="BZ3149">
        <v>1166.8109999999999</v>
      </c>
      <c r="CA3149">
        <v>-50.207720000000002</v>
      </c>
      <c r="CB3149">
        <v>-363.30689999999998</v>
      </c>
      <c r="CC3149">
        <v>-2932.8220000000001</v>
      </c>
      <c r="CD3149">
        <v>-708.89400000000001</v>
      </c>
      <c r="CE3149">
        <v>-1969.5170000000001</v>
      </c>
      <c r="CF3149" s="23">
        <v>3818397</v>
      </c>
      <c r="CG3149" s="23">
        <v>6125560</v>
      </c>
      <c r="CH3149" s="23">
        <v>5347602</v>
      </c>
      <c r="CI3149" s="23">
        <v>4053375</v>
      </c>
      <c r="CJ3149" s="23">
        <v>3429091</v>
      </c>
      <c r="CK3149" s="23">
        <v>1663199</v>
      </c>
      <c r="CL3149" s="23">
        <v>2226307</v>
      </c>
      <c r="CM3149" s="23">
        <v>2289660</v>
      </c>
      <c r="CN3149" s="23">
        <v>1610264</v>
      </c>
      <c r="CO3149" s="23">
        <v>7738019</v>
      </c>
      <c r="CP3149" s="23">
        <v>1250174</v>
      </c>
      <c r="CQ3149" s="23">
        <v>11300000</v>
      </c>
      <c r="CR3149" s="23">
        <v>10900000</v>
      </c>
      <c r="CS3149" s="23">
        <v>11600000</v>
      </c>
      <c r="CT3149" s="23">
        <v>12100000</v>
      </c>
      <c r="CU3149" s="23">
        <v>11500000</v>
      </c>
      <c r="CV3149" s="23">
        <v>11200000</v>
      </c>
      <c r="CW3149" s="23">
        <v>11000000</v>
      </c>
      <c r="CX3149" s="23">
        <v>12000000</v>
      </c>
      <c r="CY3149" s="23">
        <v>9363409</v>
      </c>
      <c r="CZ3149" s="23">
        <v>9484321</v>
      </c>
      <c r="DA3149" s="23">
        <v>2594694</v>
      </c>
      <c r="DB3149" s="23">
        <v>2765219</v>
      </c>
      <c r="DC3149" s="23">
        <v>2910278</v>
      </c>
      <c r="DD3149">
        <v>0</v>
      </c>
      <c r="DE3149">
        <v>0</v>
      </c>
      <c r="DF3149">
        <v>0</v>
      </c>
    </row>
    <row r="3150" spans="1:110" x14ac:dyDescent="0.25">
      <c r="A3150" s="18" t="str">
        <f t="shared" si="49"/>
        <v>program_CPP_All_All_CAISO_1-in-10_MONTHLY SYSTEM PEAK DAY_2022_3</v>
      </c>
      <c r="B3150" t="s">
        <v>51</v>
      </c>
      <c r="C3150" t="s">
        <v>121</v>
      </c>
      <c r="D3150" t="s">
        <v>7</v>
      </c>
      <c r="E3150" t="s">
        <v>7</v>
      </c>
      <c r="F3150" t="s">
        <v>110</v>
      </c>
      <c r="G3150" t="s">
        <v>85</v>
      </c>
      <c r="H3150" t="s">
        <v>20</v>
      </c>
      <c r="I3150">
        <v>2022</v>
      </c>
      <c r="J3150">
        <v>3</v>
      </c>
      <c r="K3150">
        <v>13939.785</v>
      </c>
      <c r="L3150">
        <v>349124.3</v>
      </c>
      <c r="M3150">
        <v>339139.9</v>
      </c>
      <c r="N3150">
        <v>333980.90000000002</v>
      </c>
      <c r="O3150">
        <v>334389.90000000002</v>
      </c>
      <c r="P3150">
        <v>347519.2</v>
      </c>
      <c r="Q3150">
        <v>381700.6</v>
      </c>
      <c r="R3150">
        <v>429333</v>
      </c>
      <c r="S3150">
        <v>463961.59999999998</v>
      </c>
      <c r="T3150">
        <v>494961.8</v>
      </c>
      <c r="U3150">
        <v>514548.6</v>
      </c>
      <c r="V3150">
        <v>534317.5</v>
      </c>
      <c r="W3150">
        <v>554790.9</v>
      </c>
      <c r="X3150">
        <v>567598.69999999995</v>
      </c>
      <c r="Y3150">
        <v>581210.9</v>
      </c>
      <c r="Z3150">
        <v>583802</v>
      </c>
      <c r="AA3150">
        <v>574673.80000000005</v>
      </c>
      <c r="AB3150">
        <v>557110.6</v>
      </c>
      <c r="AC3150">
        <v>542201.9</v>
      </c>
      <c r="AD3150">
        <v>509750.6</v>
      </c>
      <c r="AE3150">
        <v>496386.9</v>
      </c>
      <c r="AF3150">
        <v>471325.7</v>
      </c>
      <c r="AG3150">
        <v>437696</v>
      </c>
      <c r="AH3150">
        <v>399498.8</v>
      </c>
      <c r="AI3150">
        <v>371517</v>
      </c>
      <c r="AJ3150">
        <v>60.195059999999998</v>
      </c>
      <c r="AK3150">
        <v>58.811549999999997</v>
      </c>
      <c r="AL3150">
        <v>57.749940000000002</v>
      </c>
      <c r="AM3150">
        <v>56.997869999999999</v>
      </c>
      <c r="AN3150">
        <v>56.064680000000003</v>
      </c>
      <c r="AO3150">
        <v>55.269799999999996</v>
      </c>
      <c r="AP3150">
        <v>55.44923</v>
      </c>
      <c r="AQ3150">
        <v>55.231020000000001</v>
      </c>
      <c r="AR3150">
        <v>61.1768</v>
      </c>
      <c r="AS3150">
        <v>69.520259999999993</v>
      </c>
      <c r="AT3150">
        <v>75.958579999999998</v>
      </c>
      <c r="AU3150">
        <v>81.784959999999998</v>
      </c>
      <c r="AV3150">
        <v>83.400210000000001</v>
      </c>
      <c r="AW3150">
        <v>85.057199999999995</v>
      </c>
      <c r="AX3150">
        <v>84.038520000000005</v>
      </c>
      <c r="AY3150">
        <v>83.996579999999994</v>
      </c>
      <c r="AZ3150">
        <v>83.322419999999994</v>
      </c>
      <c r="BA3150">
        <v>81.958079999999995</v>
      </c>
      <c r="BB3150">
        <v>79.528790000000001</v>
      </c>
      <c r="BC3150">
        <v>75.157049999999998</v>
      </c>
      <c r="BD3150">
        <v>71.157600000000002</v>
      </c>
      <c r="BE3150">
        <v>68.05941</v>
      </c>
      <c r="BF3150">
        <v>66.345600000000005</v>
      </c>
      <c r="BG3150">
        <v>63.66807</v>
      </c>
      <c r="BH3150">
        <v>855.44420000000002</v>
      </c>
      <c r="BI3150">
        <v>1558.915</v>
      </c>
      <c r="BJ3150">
        <v>2575.0889999999999</v>
      </c>
      <c r="BK3150">
        <v>2579.931</v>
      </c>
      <c r="BL3150">
        <v>3679.8539999999998</v>
      </c>
      <c r="BM3150">
        <v>6935.7359999999999</v>
      </c>
      <c r="BN3150">
        <v>8311.7630000000008</v>
      </c>
      <c r="BO3150">
        <v>8662.9509999999991</v>
      </c>
      <c r="BP3150">
        <v>5616.2349999999997</v>
      </c>
      <c r="BQ3150">
        <v>2510.8679999999999</v>
      </c>
      <c r="BR3150">
        <v>4335.1030000000001</v>
      </c>
      <c r="BS3150">
        <v>3710.6660000000002</v>
      </c>
      <c r="BT3150">
        <v>2709.8319999999999</v>
      </c>
      <c r="BU3150">
        <v>4519.1369999999997</v>
      </c>
      <c r="BV3150">
        <v>8248.4179999999997</v>
      </c>
      <c r="BW3150">
        <v>6070.3109999999997</v>
      </c>
      <c r="BX3150">
        <v>6036.5079999999998</v>
      </c>
      <c r="BY3150">
        <v>5367.9849999999997</v>
      </c>
      <c r="BZ3150">
        <v>1198.9490000000001</v>
      </c>
      <c r="CA3150">
        <v>-51.59064</v>
      </c>
      <c r="CB3150">
        <v>-373.31380000000001</v>
      </c>
      <c r="CC3150">
        <v>-3013.6030000000001</v>
      </c>
      <c r="CD3150">
        <v>-728.41970000000003</v>
      </c>
      <c r="CE3150">
        <v>-2023.7650000000001</v>
      </c>
      <c r="CF3150" s="23">
        <v>4031641</v>
      </c>
      <c r="CG3150" s="23">
        <v>6467652</v>
      </c>
      <c r="CH3150" s="23">
        <v>5646248</v>
      </c>
      <c r="CI3150" s="23">
        <v>4279743</v>
      </c>
      <c r="CJ3150" s="23">
        <v>3620595</v>
      </c>
      <c r="CK3150" s="23">
        <v>1756083</v>
      </c>
      <c r="CL3150" s="23">
        <v>2350639</v>
      </c>
      <c r="CM3150" s="23">
        <v>2417530</v>
      </c>
      <c r="CN3150" s="23">
        <v>1700192</v>
      </c>
      <c r="CO3150" s="23">
        <v>8170161</v>
      </c>
      <c r="CP3150" s="23">
        <v>1319992</v>
      </c>
      <c r="CQ3150" s="23">
        <v>11900000</v>
      </c>
      <c r="CR3150" s="23">
        <v>11500000</v>
      </c>
      <c r="CS3150" s="23">
        <v>12300000</v>
      </c>
      <c r="CT3150" s="23">
        <v>12700000</v>
      </c>
      <c r="CU3150" s="23">
        <v>12200000</v>
      </c>
      <c r="CV3150" s="23">
        <v>11800000</v>
      </c>
      <c r="CW3150" s="23">
        <v>11600000</v>
      </c>
      <c r="CX3150" s="23">
        <v>12700000</v>
      </c>
      <c r="CY3150" s="23">
        <v>9886324</v>
      </c>
      <c r="CZ3150" s="23">
        <v>10000000</v>
      </c>
      <c r="DA3150" s="23">
        <v>2739599</v>
      </c>
      <c r="DB3150" s="23">
        <v>2919647</v>
      </c>
      <c r="DC3150" s="23">
        <v>3072807</v>
      </c>
      <c r="DD3150">
        <v>0</v>
      </c>
      <c r="DE3150">
        <v>0</v>
      </c>
      <c r="DF3150">
        <v>0</v>
      </c>
    </row>
    <row r="3151" spans="1:110" x14ac:dyDescent="0.25">
      <c r="A3151" s="18" t="str">
        <f t="shared" si="49"/>
        <v>program_CPP_All_All_CAISO_1-in-10_MONTHLY SYSTEM PEAK DAY_2023_3</v>
      </c>
      <c r="B3151" t="s">
        <v>51</v>
      </c>
      <c r="C3151" t="s">
        <v>121</v>
      </c>
      <c r="D3151" t="s">
        <v>7</v>
      </c>
      <c r="E3151" t="s">
        <v>7</v>
      </c>
      <c r="F3151" t="s">
        <v>110</v>
      </c>
      <c r="G3151" t="s">
        <v>85</v>
      </c>
      <c r="H3151" t="s">
        <v>20</v>
      </c>
      <c r="I3151">
        <v>2023</v>
      </c>
      <c r="J3151">
        <v>3</v>
      </c>
      <c r="K3151">
        <v>13863.706</v>
      </c>
      <c r="L3151">
        <v>353344.5</v>
      </c>
      <c r="M3151">
        <v>343242.3</v>
      </c>
      <c r="N3151">
        <v>338017.1</v>
      </c>
      <c r="O3151">
        <v>338412.3</v>
      </c>
      <c r="P3151">
        <v>351666</v>
      </c>
      <c r="Q3151">
        <v>386181.5</v>
      </c>
      <c r="R3151">
        <v>434289.5</v>
      </c>
      <c r="S3151">
        <v>469199.6</v>
      </c>
      <c r="T3151">
        <v>500288.5</v>
      </c>
      <c r="U3151">
        <v>519974.3</v>
      </c>
      <c r="V3151">
        <v>540081.69999999995</v>
      </c>
      <c r="W3151">
        <v>560684.80000000005</v>
      </c>
      <c r="X3151">
        <v>573538.19999999995</v>
      </c>
      <c r="Y3151">
        <v>587165.9</v>
      </c>
      <c r="Z3151">
        <v>589730.5</v>
      </c>
      <c r="AA3151">
        <v>580430.1</v>
      </c>
      <c r="AB3151">
        <v>562611.19999999995</v>
      </c>
      <c r="AC3151">
        <v>547728.69999999995</v>
      </c>
      <c r="AD3151">
        <v>514873.4</v>
      </c>
      <c r="AE3151">
        <v>501342</v>
      </c>
      <c r="AF3151">
        <v>476087.8</v>
      </c>
      <c r="AG3151">
        <v>442440</v>
      </c>
      <c r="AH3151">
        <v>404111.6</v>
      </c>
      <c r="AI3151">
        <v>375950.5</v>
      </c>
      <c r="AJ3151">
        <v>60.193809999999999</v>
      </c>
      <c r="AK3151">
        <v>58.810609999999997</v>
      </c>
      <c r="AL3151">
        <v>57.749189999999999</v>
      </c>
      <c r="AM3151">
        <v>56.997280000000003</v>
      </c>
      <c r="AN3151">
        <v>56.064579999999999</v>
      </c>
      <c r="AO3151">
        <v>55.269390000000001</v>
      </c>
      <c r="AP3151">
        <v>55.448990000000002</v>
      </c>
      <c r="AQ3151">
        <v>55.231450000000002</v>
      </c>
      <c r="AR3151">
        <v>61.177529999999997</v>
      </c>
      <c r="AS3151">
        <v>69.521879999999996</v>
      </c>
      <c r="AT3151">
        <v>75.960759999999993</v>
      </c>
      <c r="AU3151">
        <v>81.786680000000004</v>
      </c>
      <c r="AV3151">
        <v>83.401870000000002</v>
      </c>
      <c r="AW3151">
        <v>85.058790000000002</v>
      </c>
      <c r="AX3151">
        <v>84.040869999999998</v>
      </c>
      <c r="AY3151">
        <v>83.997690000000006</v>
      </c>
      <c r="AZ3151">
        <v>83.324020000000004</v>
      </c>
      <c r="BA3151">
        <v>81.958879999999994</v>
      </c>
      <c r="BB3151">
        <v>79.529439999999994</v>
      </c>
      <c r="BC3151">
        <v>75.157030000000006</v>
      </c>
      <c r="BD3151">
        <v>71.157570000000007</v>
      </c>
      <c r="BE3151">
        <v>68.0578</v>
      </c>
      <c r="BF3151">
        <v>66.344669999999994</v>
      </c>
      <c r="BG3151">
        <v>63.666400000000003</v>
      </c>
      <c r="BH3151">
        <v>883.47059999999999</v>
      </c>
      <c r="BI3151">
        <v>1609.989</v>
      </c>
      <c r="BJ3151">
        <v>2659.4549999999999</v>
      </c>
      <c r="BK3151">
        <v>2664.4560000000001</v>
      </c>
      <c r="BL3151">
        <v>3800.4160000000002</v>
      </c>
      <c r="BM3151">
        <v>7162.9679999999998</v>
      </c>
      <c r="BN3151">
        <v>8584.0759999999991</v>
      </c>
      <c r="BO3151">
        <v>8946.7710000000006</v>
      </c>
      <c r="BP3151">
        <v>5800.2359999999999</v>
      </c>
      <c r="BQ3151">
        <v>2593.13</v>
      </c>
      <c r="BR3151">
        <v>4477.1310000000003</v>
      </c>
      <c r="BS3151">
        <v>3832.2359999999999</v>
      </c>
      <c r="BT3151">
        <v>2798.6120000000001</v>
      </c>
      <c r="BU3151">
        <v>4667.1949999999997</v>
      </c>
      <c r="BV3151">
        <v>8518.6560000000009</v>
      </c>
      <c r="BW3151">
        <v>6269.1890000000003</v>
      </c>
      <c r="BX3151">
        <v>6234.2790000000005</v>
      </c>
      <c r="BY3151">
        <v>5543.8540000000003</v>
      </c>
      <c r="BZ3151">
        <v>1238.23</v>
      </c>
      <c r="CA3151">
        <v>-53.280880000000003</v>
      </c>
      <c r="CB3151">
        <v>-385.54450000000003</v>
      </c>
      <c r="CC3151">
        <v>-3112.3359999999998</v>
      </c>
      <c r="CD3151">
        <v>-752.28459999999995</v>
      </c>
      <c r="CE3151">
        <v>-2090.069</v>
      </c>
      <c r="CF3151" s="23">
        <v>4300142</v>
      </c>
      <c r="CG3151" s="23">
        <v>6898386</v>
      </c>
      <c r="CH3151" s="23">
        <v>6022279</v>
      </c>
      <c r="CI3151" s="23">
        <v>4564767</v>
      </c>
      <c r="CJ3151" s="23">
        <v>3861720</v>
      </c>
      <c r="CK3151" s="23">
        <v>1873035</v>
      </c>
      <c r="CL3151" s="23">
        <v>2507188</v>
      </c>
      <c r="CM3151" s="23">
        <v>2578534</v>
      </c>
      <c r="CN3151" s="23">
        <v>1813422</v>
      </c>
      <c r="CO3151" s="23">
        <v>8714280</v>
      </c>
      <c r="CP3151" s="23">
        <v>1407901</v>
      </c>
      <c r="CQ3151" s="23">
        <v>12700000</v>
      </c>
      <c r="CR3151" s="23">
        <v>12300000</v>
      </c>
      <c r="CS3151" s="23">
        <v>13100000</v>
      </c>
      <c r="CT3151" s="23">
        <v>13600000</v>
      </c>
      <c r="CU3151" s="23">
        <v>13000000</v>
      </c>
      <c r="CV3151" s="23">
        <v>12600000</v>
      </c>
      <c r="CW3151" s="23">
        <v>12400000</v>
      </c>
      <c r="CX3151" s="23">
        <v>13600000</v>
      </c>
      <c r="CY3151" s="23">
        <v>10500000</v>
      </c>
      <c r="CZ3151" s="23">
        <v>10700000</v>
      </c>
      <c r="DA3151" s="23">
        <v>2922051</v>
      </c>
      <c r="DB3151" s="23">
        <v>3114091</v>
      </c>
      <c r="DC3151" s="23">
        <v>3277451</v>
      </c>
      <c r="DD3151">
        <v>0</v>
      </c>
      <c r="DE3151">
        <v>0</v>
      </c>
      <c r="DF3151">
        <v>0</v>
      </c>
    </row>
    <row r="3152" spans="1:110" x14ac:dyDescent="0.25">
      <c r="A3152" s="18" t="str">
        <f t="shared" si="49"/>
        <v>program_CPP_All_All_CAISO_1-in-10_MONTHLY SYSTEM PEAK DAY_2024_3</v>
      </c>
      <c r="B3152" t="s">
        <v>51</v>
      </c>
      <c r="C3152" t="s">
        <v>121</v>
      </c>
      <c r="D3152" t="s">
        <v>7</v>
      </c>
      <c r="E3152" t="s">
        <v>7</v>
      </c>
      <c r="F3152" t="s">
        <v>110</v>
      </c>
      <c r="G3152" t="s">
        <v>85</v>
      </c>
      <c r="H3152" t="s">
        <v>20</v>
      </c>
      <c r="I3152">
        <v>2024</v>
      </c>
      <c r="J3152">
        <v>3</v>
      </c>
      <c r="K3152">
        <v>13779.772000000001</v>
      </c>
      <c r="L3152">
        <v>356384.3</v>
      </c>
      <c r="M3152">
        <v>346197.5</v>
      </c>
      <c r="N3152">
        <v>340924.2</v>
      </c>
      <c r="O3152">
        <v>341307.2</v>
      </c>
      <c r="P3152">
        <v>354646.5</v>
      </c>
      <c r="Q3152">
        <v>389393.1</v>
      </c>
      <c r="R3152">
        <v>437831.8</v>
      </c>
      <c r="S3152">
        <v>472928.4</v>
      </c>
      <c r="T3152">
        <v>504047.1</v>
      </c>
      <c r="U3152">
        <v>523787.6</v>
      </c>
      <c r="V3152">
        <v>544150.80000000005</v>
      </c>
      <c r="W3152">
        <v>564833.30000000005</v>
      </c>
      <c r="X3152">
        <v>577706.5</v>
      </c>
      <c r="Y3152">
        <v>591327.6</v>
      </c>
      <c r="Z3152">
        <v>593866.30000000005</v>
      </c>
      <c r="AA3152">
        <v>584434.6</v>
      </c>
      <c r="AB3152">
        <v>566426.19999999995</v>
      </c>
      <c r="AC3152">
        <v>551587.19999999995</v>
      </c>
      <c r="AD3152">
        <v>518439.5</v>
      </c>
      <c r="AE3152">
        <v>504786.6</v>
      </c>
      <c r="AF3152">
        <v>479406.3</v>
      </c>
      <c r="AG3152">
        <v>445791.8</v>
      </c>
      <c r="AH3152">
        <v>407408.4</v>
      </c>
      <c r="AI3152">
        <v>379137.1</v>
      </c>
      <c r="AJ3152">
        <v>60.192749999999997</v>
      </c>
      <c r="AK3152">
        <v>58.809809999999999</v>
      </c>
      <c r="AL3152">
        <v>57.748559999999998</v>
      </c>
      <c r="AM3152">
        <v>56.996780000000001</v>
      </c>
      <c r="AN3152">
        <v>56.064489999999999</v>
      </c>
      <c r="AO3152">
        <v>55.26905</v>
      </c>
      <c r="AP3152">
        <v>55.448790000000002</v>
      </c>
      <c r="AQ3152">
        <v>55.231819999999999</v>
      </c>
      <c r="AR3152">
        <v>61.178150000000002</v>
      </c>
      <c r="AS3152">
        <v>69.523250000000004</v>
      </c>
      <c r="AT3152">
        <v>75.962609999999998</v>
      </c>
      <c r="AU3152">
        <v>81.788129999999995</v>
      </c>
      <c r="AV3152">
        <v>83.403289999999998</v>
      </c>
      <c r="AW3152">
        <v>85.060140000000004</v>
      </c>
      <c r="AX3152">
        <v>84.042869999999994</v>
      </c>
      <c r="AY3152">
        <v>83.998630000000006</v>
      </c>
      <c r="AZ3152">
        <v>83.325379999999996</v>
      </c>
      <c r="BA3152">
        <v>81.959569999999999</v>
      </c>
      <c r="BB3152">
        <v>79.529989999999998</v>
      </c>
      <c r="BC3152">
        <v>75.15701</v>
      </c>
      <c r="BD3152">
        <v>71.157550000000001</v>
      </c>
      <c r="BE3152">
        <v>68.056430000000006</v>
      </c>
      <c r="BF3152">
        <v>66.343879999999999</v>
      </c>
      <c r="BG3152">
        <v>63.664969999999997</v>
      </c>
      <c r="BH3152">
        <v>905.7645</v>
      </c>
      <c r="BI3152">
        <v>1650.616</v>
      </c>
      <c r="BJ3152">
        <v>2726.5639999999999</v>
      </c>
      <c r="BK3152">
        <v>2731.6909999999998</v>
      </c>
      <c r="BL3152">
        <v>3896.317</v>
      </c>
      <c r="BM3152">
        <v>7343.7209999999995</v>
      </c>
      <c r="BN3152">
        <v>8800.6890000000003</v>
      </c>
      <c r="BO3152">
        <v>9172.5360000000001</v>
      </c>
      <c r="BP3152">
        <v>5946.6019999999999</v>
      </c>
      <c r="BQ3152">
        <v>2658.5659999999998</v>
      </c>
      <c r="BR3152">
        <v>4590.1090000000004</v>
      </c>
      <c r="BS3152">
        <v>3928.94</v>
      </c>
      <c r="BT3152">
        <v>2869.2330000000002</v>
      </c>
      <c r="BU3152">
        <v>4784.9690000000001</v>
      </c>
      <c r="BV3152">
        <v>8733.6190000000006</v>
      </c>
      <c r="BW3152">
        <v>6427.3879999999999</v>
      </c>
      <c r="BX3152">
        <v>6391.5969999999998</v>
      </c>
      <c r="BY3152">
        <v>5683.7489999999998</v>
      </c>
      <c r="BZ3152">
        <v>1269.4760000000001</v>
      </c>
      <c r="CA3152">
        <v>-54.625390000000003</v>
      </c>
      <c r="CB3152">
        <v>-395.27339999999998</v>
      </c>
      <c r="CC3152">
        <v>-3190.8739999999998</v>
      </c>
      <c r="CD3152">
        <v>-771.26790000000005</v>
      </c>
      <c r="CE3152">
        <v>-2142.81</v>
      </c>
      <c r="CF3152" s="23">
        <v>4519902</v>
      </c>
      <c r="CG3152" s="23">
        <v>7250931</v>
      </c>
      <c r="CH3152" s="23">
        <v>6330050</v>
      </c>
      <c r="CI3152" s="23">
        <v>4798051</v>
      </c>
      <c r="CJ3152" s="23">
        <v>4059075</v>
      </c>
      <c r="CK3152" s="23">
        <v>1968757</v>
      </c>
      <c r="CL3152" s="23">
        <v>2635319</v>
      </c>
      <c r="CM3152" s="23">
        <v>2710311</v>
      </c>
      <c r="CN3152" s="23">
        <v>1906098</v>
      </c>
      <c r="CO3152" s="23">
        <v>9159627</v>
      </c>
      <c r="CP3152" s="23">
        <v>1479853</v>
      </c>
      <c r="CQ3152" s="23">
        <v>13400000</v>
      </c>
      <c r="CR3152" s="23">
        <v>12900000</v>
      </c>
      <c r="CS3152" s="23">
        <v>13800000</v>
      </c>
      <c r="CT3152" s="23">
        <v>14300000</v>
      </c>
      <c r="CU3152" s="23">
        <v>13600000</v>
      </c>
      <c r="CV3152" s="23">
        <v>13300000</v>
      </c>
      <c r="CW3152" s="23">
        <v>13000000</v>
      </c>
      <c r="CX3152" s="23">
        <v>14300000</v>
      </c>
      <c r="CY3152" s="23">
        <v>11100000</v>
      </c>
      <c r="CZ3152" s="23">
        <v>11200000</v>
      </c>
      <c r="DA3152" s="23">
        <v>3071384</v>
      </c>
      <c r="DB3152" s="23">
        <v>3273238</v>
      </c>
      <c r="DC3152" s="23">
        <v>3444947</v>
      </c>
      <c r="DD3152">
        <v>0</v>
      </c>
      <c r="DE3152">
        <v>0</v>
      </c>
      <c r="DF3152">
        <v>0</v>
      </c>
    </row>
    <row r="3153" spans="1:110" x14ac:dyDescent="0.25">
      <c r="A3153" s="18" t="str">
        <f t="shared" si="49"/>
        <v>program_CPP_All_All_CAISO_1-in-10_MONTHLY SYSTEM PEAK DAY_2025_3</v>
      </c>
      <c r="B3153" t="s">
        <v>51</v>
      </c>
      <c r="C3153" t="s">
        <v>121</v>
      </c>
      <c r="D3153" t="s">
        <v>7</v>
      </c>
      <c r="E3153" t="s">
        <v>7</v>
      </c>
      <c r="F3153" t="s">
        <v>110</v>
      </c>
      <c r="G3153" t="s">
        <v>85</v>
      </c>
      <c r="H3153" t="s">
        <v>20</v>
      </c>
      <c r="I3153">
        <v>2025</v>
      </c>
      <c r="J3153">
        <v>3</v>
      </c>
      <c r="K3153">
        <v>13690.971</v>
      </c>
      <c r="L3153">
        <v>358642</v>
      </c>
      <c r="M3153">
        <v>348392.8</v>
      </c>
      <c r="N3153">
        <v>343083.3</v>
      </c>
      <c r="O3153">
        <v>343455.3</v>
      </c>
      <c r="P3153">
        <v>356854.4</v>
      </c>
      <c r="Q3153">
        <v>391764.2</v>
      </c>
      <c r="R3153">
        <v>440437.6</v>
      </c>
      <c r="S3153">
        <v>475657.9</v>
      </c>
      <c r="T3153">
        <v>506767.7</v>
      </c>
      <c r="U3153">
        <v>526534.1</v>
      </c>
      <c r="V3153">
        <v>547098</v>
      </c>
      <c r="W3153">
        <v>567826.80000000005</v>
      </c>
      <c r="X3153">
        <v>580702.9</v>
      </c>
      <c r="Y3153">
        <v>594302.9</v>
      </c>
      <c r="Z3153">
        <v>596816</v>
      </c>
      <c r="AA3153">
        <v>587280.1</v>
      </c>
      <c r="AB3153">
        <v>569126.30000000005</v>
      </c>
      <c r="AC3153">
        <v>554341.9</v>
      </c>
      <c r="AD3153">
        <v>520975.8</v>
      </c>
      <c r="AE3153">
        <v>507232</v>
      </c>
      <c r="AF3153">
        <v>481770.1</v>
      </c>
      <c r="AG3153">
        <v>448222.2</v>
      </c>
      <c r="AH3153">
        <v>409833.7</v>
      </c>
      <c r="AI3153">
        <v>381497.7</v>
      </c>
      <c r="AJ3153">
        <v>60.191809999999997</v>
      </c>
      <c r="AK3153">
        <v>58.809109999999997</v>
      </c>
      <c r="AL3153">
        <v>57.747990000000001</v>
      </c>
      <c r="AM3153">
        <v>56.99633</v>
      </c>
      <c r="AN3153">
        <v>56.064410000000002</v>
      </c>
      <c r="AO3153">
        <v>55.268749999999997</v>
      </c>
      <c r="AP3153">
        <v>55.448610000000002</v>
      </c>
      <c r="AQ3153">
        <v>55.232149999999997</v>
      </c>
      <c r="AR3153">
        <v>61.178690000000003</v>
      </c>
      <c r="AS3153">
        <v>69.524469999999994</v>
      </c>
      <c r="AT3153">
        <v>75.964250000000007</v>
      </c>
      <c r="AU3153">
        <v>81.789429999999996</v>
      </c>
      <c r="AV3153">
        <v>83.40455</v>
      </c>
      <c r="AW3153">
        <v>85.061329999999998</v>
      </c>
      <c r="AX3153">
        <v>84.044640000000001</v>
      </c>
      <c r="AY3153">
        <v>83.999470000000002</v>
      </c>
      <c r="AZ3153">
        <v>83.326580000000007</v>
      </c>
      <c r="BA3153">
        <v>81.960170000000005</v>
      </c>
      <c r="BB3153">
        <v>79.530469999999994</v>
      </c>
      <c r="BC3153">
        <v>75.156999999999996</v>
      </c>
      <c r="BD3153">
        <v>71.157539999999997</v>
      </c>
      <c r="BE3153">
        <v>68.055210000000002</v>
      </c>
      <c r="BF3153">
        <v>66.343180000000004</v>
      </c>
      <c r="BG3153">
        <v>63.663710000000002</v>
      </c>
      <c r="BH3153">
        <v>924.23649999999998</v>
      </c>
      <c r="BI3153">
        <v>1684.278</v>
      </c>
      <c r="BJ3153">
        <v>2782.1689999999999</v>
      </c>
      <c r="BK3153">
        <v>2787.4009999999998</v>
      </c>
      <c r="BL3153">
        <v>3975.777</v>
      </c>
      <c r="BM3153">
        <v>7493.4870000000001</v>
      </c>
      <c r="BN3153">
        <v>8980.1689999999999</v>
      </c>
      <c r="BO3153">
        <v>9359.6</v>
      </c>
      <c r="BP3153">
        <v>6067.875</v>
      </c>
      <c r="BQ3153">
        <v>2712.7840000000001</v>
      </c>
      <c r="BR3153">
        <v>4683.7190000000001</v>
      </c>
      <c r="BS3153">
        <v>4009.0659999999998</v>
      </c>
      <c r="BT3153">
        <v>2927.748</v>
      </c>
      <c r="BU3153">
        <v>4882.5519999999997</v>
      </c>
      <c r="BV3153">
        <v>8911.73</v>
      </c>
      <c r="BW3153">
        <v>6558.4669999999996</v>
      </c>
      <c r="BX3153">
        <v>6521.9459999999999</v>
      </c>
      <c r="BY3153">
        <v>5799.6629999999996</v>
      </c>
      <c r="BZ3153">
        <v>1295.365</v>
      </c>
      <c r="CA3153">
        <v>-55.739409999999999</v>
      </c>
      <c r="CB3153">
        <v>-403.33460000000002</v>
      </c>
      <c r="CC3153">
        <v>-3255.9479999999999</v>
      </c>
      <c r="CD3153">
        <v>-786.99710000000005</v>
      </c>
      <c r="CE3153">
        <v>-2186.5100000000002</v>
      </c>
      <c r="CF3153" s="23">
        <v>4706138</v>
      </c>
      <c r="CG3153" s="23">
        <v>7549695</v>
      </c>
      <c r="CH3153" s="23">
        <v>6590870</v>
      </c>
      <c r="CI3153" s="23">
        <v>4995748</v>
      </c>
      <c r="CJ3153" s="23">
        <v>4226323</v>
      </c>
      <c r="CK3153" s="23">
        <v>2049877</v>
      </c>
      <c r="CL3153" s="23">
        <v>2743903</v>
      </c>
      <c r="CM3153" s="23">
        <v>2821985</v>
      </c>
      <c r="CN3153" s="23">
        <v>1984636</v>
      </c>
      <c r="CO3153" s="23">
        <v>9537036</v>
      </c>
      <c r="CP3153" s="23">
        <v>1540828</v>
      </c>
      <c r="CQ3153" s="23">
        <v>13900000</v>
      </c>
      <c r="CR3153" s="23">
        <v>13500000</v>
      </c>
      <c r="CS3153" s="23">
        <v>14300000</v>
      </c>
      <c r="CT3153" s="23">
        <v>14900000</v>
      </c>
      <c r="CU3153" s="23">
        <v>14200000</v>
      </c>
      <c r="CV3153" s="23">
        <v>13800000</v>
      </c>
      <c r="CW3153" s="23">
        <v>13600000</v>
      </c>
      <c r="CX3153" s="23">
        <v>14800000</v>
      </c>
      <c r="CY3153" s="23">
        <v>11500000</v>
      </c>
      <c r="CZ3153" s="23">
        <v>11700000</v>
      </c>
      <c r="DA3153" s="23">
        <v>3197936</v>
      </c>
      <c r="DB3153" s="23">
        <v>3408107</v>
      </c>
      <c r="DC3153" s="23">
        <v>3586890</v>
      </c>
      <c r="DD3153">
        <v>0</v>
      </c>
      <c r="DE3153">
        <v>0</v>
      </c>
      <c r="DF3153">
        <v>0</v>
      </c>
    </row>
    <row r="3154" spans="1:110" x14ac:dyDescent="0.25">
      <c r="A3154" s="18" t="str">
        <f t="shared" si="49"/>
        <v>program_CPP_All_All_CAISO_1-in-10_MONTHLY SYSTEM PEAK DAY_2026_3</v>
      </c>
      <c r="B3154" t="s">
        <v>51</v>
      </c>
      <c r="C3154" t="s">
        <v>121</v>
      </c>
      <c r="D3154" t="s">
        <v>7</v>
      </c>
      <c r="E3154" t="s">
        <v>7</v>
      </c>
      <c r="F3154" t="s">
        <v>110</v>
      </c>
      <c r="G3154" t="s">
        <v>85</v>
      </c>
      <c r="H3154" t="s">
        <v>20</v>
      </c>
      <c r="I3154">
        <v>2026</v>
      </c>
      <c r="J3154">
        <v>3</v>
      </c>
      <c r="K3154">
        <v>13601.293</v>
      </c>
      <c r="L3154">
        <v>360649.3</v>
      </c>
      <c r="M3154">
        <v>350344.7</v>
      </c>
      <c r="N3154">
        <v>345002.8</v>
      </c>
      <c r="O3154">
        <v>345364.1</v>
      </c>
      <c r="P3154">
        <v>358814.9</v>
      </c>
      <c r="Q3154">
        <v>393866.3</v>
      </c>
      <c r="R3154">
        <v>442744</v>
      </c>
      <c r="S3154">
        <v>478068.3</v>
      </c>
      <c r="T3154">
        <v>509157.7</v>
      </c>
      <c r="U3154">
        <v>528940.9</v>
      </c>
      <c r="V3154">
        <v>549687.69999999995</v>
      </c>
      <c r="W3154">
        <v>570452.30000000005</v>
      </c>
      <c r="X3154">
        <v>583326.30000000005</v>
      </c>
      <c r="Y3154">
        <v>596901.1</v>
      </c>
      <c r="Z3154">
        <v>599388.9</v>
      </c>
      <c r="AA3154">
        <v>589757.6</v>
      </c>
      <c r="AB3154">
        <v>571472.69999999995</v>
      </c>
      <c r="AC3154">
        <v>556745.9</v>
      </c>
      <c r="AD3154">
        <v>523185.1</v>
      </c>
      <c r="AE3154">
        <v>509360.2</v>
      </c>
      <c r="AF3154">
        <v>483830.4</v>
      </c>
      <c r="AG3154">
        <v>450358.9</v>
      </c>
      <c r="AH3154">
        <v>411980.3</v>
      </c>
      <c r="AI3154">
        <v>383593.9</v>
      </c>
      <c r="AJ3154">
        <v>60.190910000000002</v>
      </c>
      <c r="AK3154">
        <v>58.808439999999997</v>
      </c>
      <c r="AL3154">
        <v>57.747450000000001</v>
      </c>
      <c r="AM3154">
        <v>56.995899999999999</v>
      </c>
      <c r="AN3154">
        <v>56.064329999999998</v>
      </c>
      <c r="AO3154">
        <v>55.268450000000001</v>
      </c>
      <c r="AP3154">
        <v>55.448439999999998</v>
      </c>
      <c r="AQ3154">
        <v>55.232469999999999</v>
      </c>
      <c r="AR3154">
        <v>61.179220000000001</v>
      </c>
      <c r="AS3154">
        <v>69.525639999999996</v>
      </c>
      <c r="AT3154">
        <v>75.965829999999997</v>
      </c>
      <c r="AU3154">
        <v>81.790670000000006</v>
      </c>
      <c r="AV3154">
        <v>83.405760000000001</v>
      </c>
      <c r="AW3154">
        <v>85.062479999999994</v>
      </c>
      <c r="AX3154">
        <v>84.046340000000001</v>
      </c>
      <c r="AY3154">
        <v>84.00027</v>
      </c>
      <c r="AZ3154">
        <v>83.327740000000006</v>
      </c>
      <c r="BA3154">
        <v>81.960750000000004</v>
      </c>
      <c r="BB3154">
        <v>79.530940000000001</v>
      </c>
      <c r="BC3154">
        <v>75.156980000000004</v>
      </c>
      <c r="BD3154">
        <v>71.157520000000005</v>
      </c>
      <c r="BE3154">
        <v>68.054040000000001</v>
      </c>
      <c r="BF3154">
        <v>66.342510000000004</v>
      </c>
      <c r="BG3154">
        <v>63.662500000000001</v>
      </c>
      <c r="BH3154">
        <v>941.43449999999996</v>
      </c>
      <c r="BI3154">
        <v>1715.6189999999999</v>
      </c>
      <c r="BJ3154">
        <v>2833.94</v>
      </c>
      <c r="BK3154">
        <v>2839.2689999999998</v>
      </c>
      <c r="BL3154">
        <v>4049.7579999999998</v>
      </c>
      <c r="BM3154">
        <v>7632.9250000000002</v>
      </c>
      <c r="BN3154">
        <v>9147.2710000000006</v>
      </c>
      <c r="BO3154">
        <v>9533.7620000000006</v>
      </c>
      <c r="BP3154">
        <v>6180.7860000000001</v>
      </c>
      <c r="BQ3154">
        <v>2763.2640000000001</v>
      </c>
      <c r="BR3154">
        <v>4770.8729999999996</v>
      </c>
      <c r="BS3154">
        <v>4083.6660000000002</v>
      </c>
      <c r="BT3154">
        <v>2982.2269999999999</v>
      </c>
      <c r="BU3154">
        <v>4973.4059999999999</v>
      </c>
      <c r="BV3154">
        <v>9077.56</v>
      </c>
      <c r="BW3154">
        <v>6680.5060000000003</v>
      </c>
      <c r="BX3154">
        <v>6643.3050000000003</v>
      </c>
      <c r="BY3154">
        <v>5907.5820000000003</v>
      </c>
      <c r="BZ3154">
        <v>1319.4690000000001</v>
      </c>
      <c r="CA3154">
        <v>-56.776600000000002</v>
      </c>
      <c r="CB3154">
        <v>-410.83980000000003</v>
      </c>
      <c r="CC3154">
        <v>-3316.5340000000001</v>
      </c>
      <c r="CD3154">
        <v>-801.64139999999998</v>
      </c>
      <c r="CE3154">
        <v>-2227.1970000000001</v>
      </c>
      <c r="CF3154" s="23">
        <v>4882910</v>
      </c>
      <c r="CG3154" s="23">
        <v>7833277</v>
      </c>
      <c r="CH3154" s="23">
        <v>6838436</v>
      </c>
      <c r="CI3154" s="23">
        <v>5183398</v>
      </c>
      <c r="CJ3154" s="23">
        <v>4385072</v>
      </c>
      <c r="CK3154" s="23">
        <v>2126875</v>
      </c>
      <c r="CL3154" s="23">
        <v>2846970</v>
      </c>
      <c r="CM3154" s="23">
        <v>2927985</v>
      </c>
      <c r="CN3154" s="23">
        <v>2059182</v>
      </c>
      <c r="CO3154" s="23">
        <v>9895266</v>
      </c>
      <c r="CP3154" s="23">
        <v>1598704</v>
      </c>
      <c r="CQ3154" s="23">
        <v>14500000</v>
      </c>
      <c r="CR3154" s="23">
        <v>14000000</v>
      </c>
      <c r="CS3154" s="23">
        <v>14900000</v>
      </c>
      <c r="CT3154" s="23">
        <v>15400000</v>
      </c>
      <c r="CU3154" s="23">
        <v>14700000</v>
      </c>
      <c r="CV3154" s="23">
        <v>14300000</v>
      </c>
      <c r="CW3154" s="23">
        <v>14100000</v>
      </c>
      <c r="CX3154" s="23">
        <v>15400000</v>
      </c>
      <c r="CY3154" s="23">
        <v>12000000</v>
      </c>
      <c r="CZ3154" s="23">
        <v>12100000</v>
      </c>
      <c r="DA3154" s="23">
        <v>3318057</v>
      </c>
      <c r="DB3154" s="23">
        <v>3536122</v>
      </c>
      <c r="DC3154" s="23">
        <v>3721621</v>
      </c>
      <c r="DD3154">
        <v>0</v>
      </c>
      <c r="DE3154">
        <v>0</v>
      </c>
      <c r="DF3154">
        <v>0</v>
      </c>
    </row>
    <row r="3155" spans="1:110" x14ac:dyDescent="0.25">
      <c r="A3155" s="18" t="str">
        <f t="shared" si="49"/>
        <v>program_CPP_All_All_CAISO_1-in-10_MONTHLY SYSTEM PEAK DAY_2027_3</v>
      </c>
      <c r="B3155" t="s">
        <v>51</v>
      </c>
      <c r="C3155" t="s">
        <v>121</v>
      </c>
      <c r="D3155" t="s">
        <v>7</v>
      </c>
      <c r="E3155" t="s">
        <v>7</v>
      </c>
      <c r="F3155" t="s">
        <v>110</v>
      </c>
      <c r="G3155" t="s">
        <v>85</v>
      </c>
      <c r="H3155" t="s">
        <v>20</v>
      </c>
      <c r="I3155">
        <v>2027</v>
      </c>
      <c r="J3155">
        <v>3</v>
      </c>
      <c r="K3155">
        <v>13516.727999999999</v>
      </c>
      <c r="L3155">
        <v>363203.1</v>
      </c>
      <c r="M3155">
        <v>352827.7</v>
      </c>
      <c r="N3155">
        <v>347445.2</v>
      </c>
      <c r="O3155">
        <v>347795.1</v>
      </c>
      <c r="P3155">
        <v>361315.8</v>
      </c>
      <c r="Q3155">
        <v>396557</v>
      </c>
      <c r="R3155">
        <v>445706.6</v>
      </c>
      <c r="S3155">
        <v>481179.8</v>
      </c>
      <c r="T3155">
        <v>512277.7</v>
      </c>
      <c r="U3155">
        <v>532099.1</v>
      </c>
      <c r="V3155">
        <v>553066.4</v>
      </c>
      <c r="W3155">
        <v>573891</v>
      </c>
      <c r="X3155">
        <v>586775.30000000005</v>
      </c>
      <c r="Y3155">
        <v>600336.1</v>
      </c>
      <c r="Z3155">
        <v>602798.80000000005</v>
      </c>
      <c r="AA3155">
        <v>593053.6</v>
      </c>
      <c r="AB3155">
        <v>574607</v>
      </c>
      <c r="AC3155">
        <v>559928.6</v>
      </c>
      <c r="AD3155">
        <v>526121.5</v>
      </c>
      <c r="AE3155">
        <v>512194.2</v>
      </c>
      <c r="AF3155">
        <v>486564.8</v>
      </c>
      <c r="AG3155">
        <v>453143.5</v>
      </c>
      <c r="AH3155">
        <v>414737.6</v>
      </c>
      <c r="AI3155">
        <v>386267.8</v>
      </c>
      <c r="AJ3155">
        <v>60.189900000000002</v>
      </c>
      <c r="AK3155">
        <v>58.807679999999998</v>
      </c>
      <c r="AL3155">
        <v>57.746859999999998</v>
      </c>
      <c r="AM3155">
        <v>56.995420000000003</v>
      </c>
      <c r="AN3155">
        <v>56.064239999999998</v>
      </c>
      <c r="AO3155">
        <v>55.268120000000003</v>
      </c>
      <c r="AP3155">
        <v>55.448250000000002</v>
      </c>
      <c r="AQ3155">
        <v>55.232819999999997</v>
      </c>
      <c r="AR3155">
        <v>61.1798</v>
      </c>
      <c r="AS3155">
        <v>69.526929999999993</v>
      </c>
      <c r="AT3155">
        <v>75.967579999999998</v>
      </c>
      <c r="AU3155">
        <v>81.792050000000003</v>
      </c>
      <c r="AV3155">
        <v>83.4071</v>
      </c>
      <c r="AW3155">
        <v>85.063760000000002</v>
      </c>
      <c r="AX3155">
        <v>84.048230000000004</v>
      </c>
      <c r="AY3155">
        <v>84.001170000000002</v>
      </c>
      <c r="AZ3155">
        <v>83.329030000000003</v>
      </c>
      <c r="BA3155">
        <v>81.961399999999998</v>
      </c>
      <c r="BB3155">
        <v>79.531459999999996</v>
      </c>
      <c r="BC3155">
        <v>75.156970000000001</v>
      </c>
      <c r="BD3155">
        <v>71.157510000000002</v>
      </c>
      <c r="BE3155">
        <v>68.052750000000003</v>
      </c>
      <c r="BF3155">
        <v>66.341759999999994</v>
      </c>
      <c r="BG3155">
        <v>63.661149999999999</v>
      </c>
      <c r="BH3155">
        <v>961.18039999999996</v>
      </c>
      <c r="BI3155">
        <v>1751.6030000000001</v>
      </c>
      <c r="BJ3155">
        <v>2893.38</v>
      </c>
      <c r="BK3155">
        <v>2898.82</v>
      </c>
      <c r="BL3155">
        <v>4134.6989999999996</v>
      </c>
      <c r="BM3155">
        <v>7793.02</v>
      </c>
      <c r="BN3155">
        <v>9339.1290000000008</v>
      </c>
      <c r="BO3155">
        <v>9733.7260000000006</v>
      </c>
      <c r="BP3155">
        <v>6310.4229999999998</v>
      </c>
      <c r="BQ3155">
        <v>2821.221</v>
      </c>
      <c r="BR3155">
        <v>4870.9380000000001</v>
      </c>
      <c r="BS3155">
        <v>4169.3180000000002</v>
      </c>
      <c r="BT3155">
        <v>3044.777</v>
      </c>
      <c r="BU3155">
        <v>5077.72</v>
      </c>
      <c r="BV3155">
        <v>9267.9539999999997</v>
      </c>
      <c r="BW3155">
        <v>6820.625</v>
      </c>
      <c r="BX3155">
        <v>6782.6440000000002</v>
      </c>
      <c r="BY3155">
        <v>6031.4889999999996</v>
      </c>
      <c r="BZ3155">
        <v>1347.144</v>
      </c>
      <c r="CA3155">
        <v>-57.967449999999999</v>
      </c>
      <c r="CB3155">
        <v>-419.45679999999999</v>
      </c>
      <c r="CC3155">
        <v>-3386.096</v>
      </c>
      <c r="CD3155">
        <v>-818.45529999999997</v>
      </c>
      <c r="CE3155">
        <v>-2273.9110000000001</v>
      </c>
      <c r="CF3155" s="23">
        <v>5089889</v>
      </c>
      <c r="CG3155" s="23">
        <v>8165318</v>
      </c>
      <c r="CH3155" s="23">
        <v>7128307</v>
      </c>
      <c r="CI3155" s="23">
        <v>5403114</v>
      </c>
      <c r="CJ3155" s="23">
        <v>4570949</v>
      </c>
      <c r="CK3155" s="23">
        <v>2217030</v>
      </c>
      <c r="CL3155" s="23">
        <v>2967648</v>
      </c>
      <c r="CM3155" s="23">
        <v>3052097</v>
      </c>
      <c r="CN3155" s="23">
        <v>2146468</v>
      </c>
      <c r="CO3155" s="23">
        <v>10300000</v>
      </c>
      <c r="CP3155" s="23">
        <v>1666471</v>
      </c>
      <c r="CQ3155" s="23">
        <v>15100000</v>
      </c>
      <c r="CR3155" s="23">
        <v>14600000</v>
      </c>
      <c r="CS3155" s="23">
        <v>15500000</v>
      </c>
      <c r="CT3155" s="23">
        <v>16100000</v>
      </c>
      <c r="CU3155" s="23">
        <v>15300000</v>
      </c>
      <c r="CV3155" s="23">
        <v>14900000</v>
      </c>
      <c r="CW3155" s="23">
        <v>14700000</v>
      </c>
      <c r="CX3155" s="23">
        <v>16100000</v>
      </c>
      <c r="CY3155" s="23">
        <v>12500000</v>
      </c>
      <c r="CZ3155" s="23">
        <v>12600000</v>
      </c>
      <c r="DA3155" s="23">
        <v>3458704</v>
      </c>
      <c r="DB3155" s="23">
        <v>3686013</v>
      </c>
      <c r="DC3155" s="23">
        <v>3879375</v>
      </c>
      <c r="DD3155">
        <v>0</v>
      </c>
      <c r="DE3155">
        <v>0</v>
      </c>
      <c r="DF3155">
        <v>0</v>
      </c>
    </row>
    <row r="3156" spans="1:110" x14ac:dyDescent="0.25">
      <c r="A3156" s="18" t="str">
        <f t="shared" si="49"/>
        <v>program_CPP_All_All_CAISO_1-in-10_MONTHLY SYSTEM PEAK DAY_2028_3</v>
      </c>
      <c r="B3156" t="s">
        <v>51</v>
      </c>
      <c r="C3156" t="s">
        <v>121</v>
      </c>
      <c r="D3156" t="s">
        <v>7</v>
      </c>
      <c r="E3156" t="s">
        <v>7</v>
      </c>
      <c r="F3156" t="s">
        <v>110</v>
      </c>
      <c r="G3156" t="s">
        <v>85</v>
      </c>
      <c r="H3156" t="s">
        <v>20</v>
      </c>
      <c r="I3156">
        <v>2028</v>
      </c>
      <c r="J3156">
        <v>3</v>
      </c>
      <c r="K3156">
        <v>13434.263999999999</v>
      </c>
      <c r="L3156">
        <v>365904.8</v>
      </c>
      <c r="M3156">
        <v>355454.3</v>
      </c>
      <c r="N3156">
        <v>350028.9</v>
      </c>
      <c r="O3156">
        <v>350367.4</v>
      </c>
      <c r="P3156">
        <v>363963</v>
      </c>
      <c r="Q3156">
        <v>399407.1</v>
      </c>
      <c r="R3156">
        <v>448847.4</v>
      </c>
      <c r="S3156">
        <v>484481.9</v>
      </c>
      <c r="T3156">
        <v>515597.1</v>
      </c>
      <c r="U3156">
        <v>535462.80000000005</v>
      </c>
      <c r="V3156">
        <v>556660.6</v>
      </c>
      <c r="W3156">
        <v>577552</v>
      </c>
      <c r="X3156">
        <v>590450.4</v>
      </c>
      <c r="Y3156">
        <v>604000.5</v>
      </c>
      <c r="Z3156">
        <v>606438.19999999995</v>
      </c>
      <c r="AA3156">
        <v>596574.4</v>
      </c>
      <c r="AB3156">
        <v>577958</v>
      </c>
      <c r="AC3156">
        <v>563324.9</v>
      </c>
      <c r="AD3156">
        <v>529257.6</v>
      </c>
      <c r="AE3156">
        <v>515222</v>
      </c>
      <c r="AF3156">
        <v>489484.2</v>
      </c>
      <c r="AG3156">
        <v>456104.9</v>
      </c>
      <c r="AH3156">
        <v>417660.8</v>
      </c>
      <c r="AI3156">
        <v>389098</v>
      </c>
      <c r="AJ3156">
        <v>60.188870000000001</v>
      </c>
      <c r="AK3156">
        <v>58.806910000000002</v>
      </c>
      <c r="AL3156">
        <v>57.74624</v>
      </c>
      <c r="AM3156">
        <v>56.994929999999997</v>
      </c>
      <c r="AN3156">
        <v>56.064160000000001</v>
      </c>
      <c r="AO3156">
        <v>55.267789999999998</v>
      </c>
      <c r="AP3156">
        <v>55.448050000000002</v>
      </c>
      <c r="AQ3156">
        <v>55.233179999999997</v>
      </c>
      <c r="AR3156">
        <v>61.180399999999999</v>
      </c>
      <c r="AS3156">
        <v>69.528279999999995</v>
      </c>
      <c r="AT3156">
        <v>75.969380000000001</v>
      </c>
      <c r="AU3156">
        <v>81.793469999999999</v>
      </c>
      <c r="AV3156">
        <v>83.408479999999997</v>
      </c>
      <c r="AW3156">
        <v>85.065070000000006</v>
      </c>
      <c r="AX3156">
        <v>84.050169999999994</v>
      </c>
      <c r="AY3156">
        <v>84.002089999999995</v>
      </c>
      <c r="AZ3156">
        <v>83.330349999999996</v>
      </c>
      <c r="BA3156">
        <v>81.962059999999994</v>
      </c>
      <c r="BB3156">
        <v>79.531999999999996</v>
      </c>
      <c r="BC3156">
        <v>75.156949999999995</v>
      </c>
      <c r="BD3156">
        <v>71.157480000000007</v>
      </c>
      <c r="BE3156">
        <v>68.051400000000001</v>
      </c>
      <c r="BF3156">
        <v>66.340990000000005</v>
      </c>
      <c r="BG3156">
        <v>63.659759999999999</v>
      </c>
      <c r="BH3156">
        <v>981.56330000000003</v>
      </c>
      <c r="BI3156">
        <v>1788.7470000000001</v>
      </c>
      <c r="BJ3156">
        <v>2954.7370000000001</v>
      </c>
      <c r="BK3156">
        <v>2960.2930000000001</v>
      </c>
      <c r="BL3156">
        <v>4222.38</v>
      </c>
      <c r="BM3156">
        <v>7958.28</v>
      </c>
      <c r="BN3156">
        <v>9537.1749999999993</v>
      </c>
      <c r="BO3156">
        <v>9940.14</v>
      </c>
      <c r="BP3156">
        <v>6444.2430000000004</v>
      </c>
      <c r="BQ3156">
        <v>2881.0479999999998</v>
      </c>
      <c r="BR3156">
        <v>4974.232</v>
      </c>
      <c r="BS3156">
        <v>4257.7330000000002</v>
      </c>
      <c r="BT3156">
        <v>3109.3449999999998</v>
      </c>
      <c r="BU3156">
        <v>5185.3980000000001</v>
      </c>
      <c r="BV3156">
        <v>9464.491</v>
      </c>
      <c r="BW3156">
        <v>6965.2629999999999</v>
      </c>
      <c r="BX3156">
        <v>6926.4780000000001</v>
      </c>
      <c r="BY3156">
        <v>6159.3940000000002</v>
      </c>
      <c r="BZ3156">
        <v>1375.712</v>
      </c>
      <c r="CA3156">
        <v>-59.196710000000003</v>
      </c>
      <c r="CB3156">
        <v>-428.3519</v>
      </c>
      <c r="CC3156">
        <v>-3457.902</v>
      </c>
      <c r="CD3156">
        <v>-835.81150000000002</v>
      </c>
      <c r="CE3156">
        <v>-2322.1309999999999</v>
      </c>
      <c r="CF3156" s="23">
        <v>5308052</v>
      </c>
      <c r="CG3156" s="23">
        <v>8515299</v>
      </c>
      <c r="CH3156" s="23">
        <v>7433840</v>
      </c>
      <c r="CI3156" s="23">
        <v>5634702</v>
      </c>
      <c r="CJ3156" s="23">
        <v>4766868</v>
      </c>
      <c r="CK3156" s="23">
        <v>2312056</v>
      </c>
      <c r="CL3156" s="23">
        <v>3094847</v>
      </c>
      <c r="CM3156" s="23">
        <v>3182916</v>
      </c>
      <c r="CN3156" s="23">
        <v>2238470</v>
      </c>
      <c r="CO3156" s="23">
        <v>10800000</v>
      </c>
      <c r="CP3156" s="23">
        <v>1737899</v>
      </c>
      <c r="CQ3156" s="23">
        <v>15700000</v>
      </c>
      <c r="CR3156" s="23">
        <v>15200000</v>
      </c>
      <c r="CS3156" s="23">
        <v>16200000</v>
      </c>
      <c r="CT3156" s="23">
        <v>16800000</v>
      </c>
      <c r="CU3156" s="23">
        <v>16000000</v>
      </c>
      <c r="CV3156" s="23">
        <v>15600000</v>
      </c>
      <c r="CW3156" s="23">
        <v>15300000</v>
      </c>
      <c r="CX3156" s="23">
        <v>16700000</v>
      </c>
      <c r="CY3156" s="23">
        <v>13000000</v>
      </c>
      <c r="CZ3156" s="23">
        <v>13200000</v>
      </c>
      <c r="DA3156" s="23">
        <v>3606951</v>
      </c>
      <c r="DB3156" s="23">
        <v>3844002</v>
      </c>
      <c r="DC3156" s="23">
        <v>4045652</v>
      </c>
      <c r="DD3156">
        <v>0</v>
      </c>
      <c r="DE3156">
        <v>0</v>
      </c>
      <c r="DF3156">
        <v>0</v>
      </c>
    </row>
    <row r="3157" spans="1:110" x14ac:dyDescent="0.25">
      <c r="A3157" s="18" t="str">
        <f t="shared" si="49"/>
        <v>program_CPP_All_All_CAISO_1-in-10_MONTHLY SYSTEM PEAK DAY_2029_3</v>
      </c>
      <c r="B3157" t="s">
        <v>51</v>
      </c>
      <c r="C3157" t="s">
        <v>121</v>
      </c>
      <c r="D3157" t="s">
        <v>7</v>
      </c>
      <c r="E3157" t="s">
        <v>7</v>
      </c>
      <c r="F3157" t="s">
        <v>110</v>
      </c>
      <c r="G3157" t="s">
        <v>85</v>
      </c>
      <c r="H3157" t="s">
        <v>20</v>
      </c>
      <c r="I3157">
        <v>2029</v>
      </c>
      <c r="J3157">
        <v>3</v>
      </c>
      <c r="K3157">
        <v>13352.892</v>
      </c>
      <c r="L3157">
        <v>368621.2</v>
      </c>
      <c r="M3157">
        <v>358095.3</v>
      </c>
      <c r="N3157">
        <v>352626.8</v>
      </c>
      <c r="O3157">
        <v>352953.9</v>
      </c>
      <c r="P3157">
        <v>366625.1</v>
      </c>
      <c r="Q3157">
        <v>402273.8</v>
      </c>
      <c r="R3157">
        <v>452006.8</v>
      </c>
      <c r="S3157">
        <v>487804.4</v>
      </c>
      <c r="T3157">
        <v>518938.8</v>
      </c>
      <c r="U3157">
        <v>538849.9</v>
      </c>
      <c r="V3157">
        <v>560278.9</v>
      </c>
      <c r="W3157">
        <v>581238.1</v>
      </c>
      <c r="X3157">
        <v>594151.5</v>
      </c>
      <c r="Y3157">
        <v>607691.80000000005</v>
      </c>
      <c r="Z3157">
        <v>610104.69999999995</v>
      </c>
      <c r="AA3157">
        <v>600121.9</v>
      </c>
      <c r="AB3157">
        <v>581335.1</v>
      </c>
      <c r="AC3157">
        <v>566746.19999999995</v>
      </c>
      <c r="AD3157">
        <v>532417.30000000005</v>
      </c>
      <c r="AE3157">
        <v>518273</v>
      </c>
      <c r="AF3157">
        <v>492425.5</v>
      </c>
      <c r="AG3157">
        <v>459086</v>
      </c>
      <c r="AH3157">
        <v>420601.3</v>
      </c>
      <c r="AI3157">
        <v>391944.2</v>
      </c>
      <c r="AJ3157">
        <v>60.187829999999998</v>
      </c>
      <c r="AK3157">
        <v>58.806130000000003</v>
      </c>
      <c r="AL3157">
        <v>57.745609999999999</v>
      </c>
      <c r="AM3157">
        <v>56.994430000000001</v>
      </c>
      <c r="AN3157">
        <v>56.064059999999998</v>
      </c>
      <c r="AO3157">
        <v>55.267449999999997</v>
      </c>
      <c r="AP3157">
        <v>55.447850000000003</v>
      </c>
      <c r="AQ3157">
        <v>55.233539999999998</v>
      </c>
      <c r="AR3157">
        <v>61.181010000000001</v>
      </c>
      <c r="AS3157">
        <v>69.529629999999997</v>
      </c>
      <c r="AT3157">
        <v>75.971199999999996</v>
      </c>
      <c r="AU3157">
        <v>81.794899999999998</v>
      </c>
      <c r="AV3157">
        <v>83.409869999999998</v>
      </c>
      <c r="AW3157">
        <v>85.066400000000002</v>
      </c>
      <c r="AX3157">
        <v>84.052139999999994</v>
      </c>
      <c r="AY3157">
        <v>84.003010000000003</v>
      </c>
      <c r="AZ3157">
        <v>83.331689999999995</v>
      </c>
      <c r="BA3157">
        <v>81.962739999999997</v>
      </c>
      <c r="BB3157">
        <v>79.532539999999997</v>
      </c>
      <c r="BC3157">
        <v>75.156940000000006</v>
      </c>
      <c r="BD3157">
        <v>71.157470000000004</v>
      </c>
      <c r="BE3157">
        <v>68.050060000000002</v>
      </c>
      <c r="BF3157">
        <v>66.340220000000002</v>
      </c>
      <c r="BG3157">
        <v>63.658360000000002</v>
      </c>
      <c r="BH3157">
        <v>1001.946</v>
      </c>
      <c r="BI3157">
        <v>1825.8920000000001</v>
      </c>
      <c r="BJ3157">
        <v>3016.0940000000001</v>
      </c>
      <c r="BK3157">
        <v>3021.7660000000001</v>
      </c>
      <c r="BL3157">
        <v>4310.0609999999997</v>
      </c>
      <c r="BM3157">
        <v>8123.5389999999998</v>
      </c>
      <c r="BN3157">
        <v>9735.2219999999998</v>
      </c>
      <c r="BO3157">
        <v>10146.549999999999</v>
      </c>
      <c r="BP3157">
        <v>6578.0619999999999</v>
      </c>
      <c r="BQ3157">
        <v>2940.875</v>
      </c>
      <c r="BR3157">
        <v>5077.5249999999996</v>
      </c>
      <c r="BS3157">
        <v>4346.1480000000001</v>
      </c>
      <c r="BT3157">
        <v>3173.913</v>
      </c>
      <c r="BU3157">
        <v>5293.0770000000002</v>
      </c>
      <c r="BV3157">
        <v>9661.0280000000002</v>
      </c>
      <c r="BW3157">
        <v>7109.902</v>
      </c>
      <c r="BX3157">
        <v>7070.3109999999997</v>
      </c>
      <c r="BY3157">
        <v>6287.2979999999998</v>
      </c>
      <c r="BZ3157">
        <v>1404.28</v>
      </c>
      <c r="CA3157">
        <v>-60.425980000000003</v>
      </c>
      <c r="CB3157">
        <v>-437.24689999999998</v>
      </c>
      <c r="CC3157">
        <v>-3529.7080000000001</v>
      </c>
      <c r="CD3157">
        <v>-853.16769999999997</v>
      </c>
      <c r="CE3157">
        <v>-2370.3519999999999</v>
      </c>
      <c r="CF3157" s="23">
        <v>5530792</v>
      </c>
      <c r="CG3157" s="23">
        <v>8872623</v>
      </c>
      <c r="CH3157" s="23">
        <v>7745784</v>
      </c>
      <c r="CI3157" s="23">
        <v>5871149</v>
      </c>
      <c r="CJ3157" s="23">
        <v>4966899</v>
      </c>
      <c r="CK3157" s="23">
        <v>2409076</v>
      </c>
      <c r="CL3157" s="23">
        <v>3224715</v>
      </c>
      <c r="CM3157" s="23">
        <v>3316480</v>
      </c>
      <c r="CN3157" s="23">
        <v>2332402</v>
      </c>
      <c r="CO3157" s="23">
        <v>11200000</v>
      </c>
      <c r="CP3157" s="23">
        <v>1810826</v>
      </c>
      <c r="CQ3157" s="23">
        <v>16400000</v>
      </c>
      <c r="CR3157" s="23">
        <v>15800000</v>
      </c>
      <c r="CS3157" s="23">
        <v>16800000</v>
      </c>
      <c r="CT3157" s="23">
        <v>17500000</v>
      </c>
      <c r="CU3157" s="23">
        <v>16700000</v>
      </c>
      <c r="CV3157" s="23">
        <v>16200000</v>
      </c>
      <c r="CW3157" s="23">
        <v>15900000</v>
      </c>
      <c r="CX3157" s="23">
        <v>17400000</v>
      </c>
      <c r="CY3157" s="23">
        <v>13600000</v>
      </c>
      <c r="CZ3157" s="23">
        <v>13700000</v>
      </c>
      <c r="DA3157" s="23">
        <v>3758308</v>
      </c>
      <c r="DB3157" s="23">
        <v>4005307</v>
      </c>
      <c r="DC3157" s="23">
        <v>4215419</v>
      </c>
      <c r="DD3157">
        <v>0</v>
      </c>
      <c r="DE3157">
        <v>0</v>
      </c>
      <c r="DF3157">
        <v>0</v>
      </c>
    </row>
    <row r="3158" spans="1:110" x14ac:dyDescent="0.25">
      <c r="A3158" s="18" t="str">
        <f t="shared" si="49"/>
        <v>program_CPP_All_All_CAISO_1-in-10_MONTHLY SYSTEM PEAK DAY_2030_3</v>
      </c>
      <c r="B3158" t="s">
        <v>51</v>
      </c>
      <c r="C3158" t="s">
        <v>121</v>
      </c>
      <c r="D3158" t="s">
        <v>7</v>
      </c>
      <c r="E3158" t="s">
        <v>7</v>
      </c>
      <c r="F3158" t="s">
        <v>110</v>
      </c>
      <c r="G3158" t="s">
        <v>85</v>
      </c>
      <c r="H3158" t="s">
        <v>20</v>
      </c>
      <c r="I3158">
        <v>2030</v>
      </c>
      <c r="J3158">
        <v>3</v>
      </c>
      <c r="K3158">
        <v>13273.6</v>
      </c>
      <c r="L3158">
        <v>371485.2</v>
      </c>
      <c r="M3158">
        <v>360879.6</v>
      </c>
      <c r="N3158">
        <v>355365.8</v>
      </c>
      <c r="O3158">
        <v>355681.3</v>
      </c>
      <c r="P3158">
        <v>369433.1</v>
      </c>
      <c r="Q3158">
        <v>405299.6</v>
      </c>
      <c r="R3158">
        <v>455344</v>
      </c>
      <c r="S3158">
        <v>491317.3</v>
      </c>
      <c r="T3158">
        <v>522479.4</v>
      </c>
      <c r="U3158">
        <v>542442.1</v>
      </c>
      <c r="V3158">
        <v>564112.1</v>
      </c>
      <c r="W3158">
        <v>585145.9</v>
      </c>
      <c r="X3158">
        <v>598078</v>
      </c>
      <c r="Y3158">
        <v>611611.9</v>
      </c>
      <c r="Z3158">
        <v>614000.30000000005</v>
      </c>
      <c r="AA3158">
        <v>603893.69999999995</v>
      </c>
      <c r="AB3158">
        <v>584928.4</v>
      </c>
      <c r="AC3158">
        <v>570380.69999999995</v>
      </c>
      <c r="AD3158">
        <v>535776.30000000005</v>
      </c>
      <c r="AE3158">
        <v>521517.5</v>
      </c>
      <c r="AF3158">
        <v>495551.3</v>
      </c>
      <c r="AG3158">
        <v>462243.5</v>
      </c>
      <c r="AH3158">
        <v>423707.2</v>
      </c>
      <c r="AI3158">
        <v>394946.4</v>
      </c>
      <c r="AJ3158">
        <v>60.186750000000004</v>
      </c>
      <c r="AK3158">
        <v>58.805320000000002</v>
      </c>
      <c r="AL3158">
        <v>57.744970000000002</v>
      </c>
      <c r="AM3158">
        <v>56.993920000000003</v>
      </c>
      <c r="AN3158">
        <v>56.063969999999998</v>
      </c>
      <c r="AO3158">
        <v>55.267099999999999</v>
      </c>
      <c r="AP3158">
        <v>55.447650000000003</v>
      </c>
      <c r="AQ3158">
        <v>55.233910000000002</v>
      </c>
      <c r="AR3158">
        <v>61.181640000000002</v>
      </c>
      <c r="AS3158">
        <v>69.531019999999998</v>
      </c>
      <c r="AT3158">
        <v>75.973070000000007</v>
      </c>
      <c r="AU3158">
        <v>81.796379999999999</v>
      </c>
      <c r="AV3158">
        <v>83.411320000000003</v>
      </c>
      <c r="AW3158">
        <v>85.067760000000007</v>
      </c>
      <c r="AX3158">
        <v>84.054159999999996</v>
      </c>
      <c r="AY3158">
        <v>84.003969999999995</v>
      </c>
      <c r="AZ3158">
        <v>83.333070000000006</v>
      </c>
      <c r="BA3158">
        <v>81.963430000000002</v>
      </c>
      <c r="BB3158">
        <v>79.533090000000001</v>
      </c>
      <c r="BC3158">
        <v>75.15692</v>
      </c>
      <c r="BD3158">
        <v>71.157449999999997</v>
      </c>
      <c r="BE3158">
        <v>68.048670000000001</v>
      </c>
      <c r="BF3158">
        <v>66.339420000000004</v>
      </c>
      <c r="BG3158">
        <v>63.65692</v>
      </c>
      <c r="BH3158">
        <v>1022.966</v>
      </c>
      <c r="BI3158">
        <v>1864.1980000000001</v>
      </c>
      <c r="BJ3158">
        <v>3079.3690000000001</v>
      </c>
      <c r="BK3158">
        <v>3085.1590000000001</v>
      </c>
      <c r="BL3158">
        <v>4400.4809999999998</v>
      </c>
      <c r="BM3158">
        <v>8293.9629999999997</v>
      </c>
      <c r="BN3158">
        <v>9939.4570000000003</v>
      </c>
      <c r="BO3158">
        <v>10359.42</v>
      </c>
      <c r="BP3158">
        <v>6716.0630000000001</v>
      </c>
      <c r="BQ3158">
        <v>3002.5720000000001</v>
      </c>
      <c r="BR3158">
        <v>5184.0469999999996</v>
      </c>
      <c r="BS3158">
        <v>4437.326</v>
      </c>
      <c r="BT3158">
        <v>3240.4989999999998</v>
      </c>
      <c r="BU3158">
        <v>5404.1210000000001</v>
      </c>
      <c r="BV3158">
        <v>9863.7080000000005</v>
      </c>
      <c r="BW3158">
        <v>7259.0609999999997</v>
      </c>
      <c r="BX3158">
        <v>7218.6390000000001</v>
      </c>
      <c r="BY3158">
        <v>6419.1989999999996</v>
      </c>
      <c r="BZ3158">
        <v>1433.74</v>
      </c>
      <c r="CA3158">
        <v>-61.693649999999998</v>
      </c>
      <c r="CB3158">
        <v>-446.42</v>
      </c>
      <c r="CC3158">
        <v>-3603.7579999999998</v>
      </c>
      <c r="CD3158">
        <v>-871.06629999999996</v>
      </c>
      <c r="CE3158">
        <v>-2420.08</v>
      </c>
      <c r="CF3158" s="23">
        <v>5765287</v>
      </c>
      <c r="CG3158" s="23">
        <v>9248806</v>
      </c>
      <c r="CH3158" s="23">
        <v>8074191</v>
      </c>
      <c r="CI3158" s="23">
        <v>6120075</v>
      </c>
      <c r="CJ3158" s="23">
        <v>5177487</v>
      </c>
      <c r="CK3158" s="23">
        <v>2511216</v>
      </c>
      <c r="CL3158" s="23">
        <v>3361437</v>
      </c>
      <c r="CM3158" s="23">
        <v>3457092</v>
      </c>
      <c r="CN3158" s="23">
        <v>2431291</v>
      </c>
      <c r="CO3158" s="23">
        <v>11700000</v>
      </c>
      <c r="CP3158" s="23">
        <v>1887602</v>
      </c>
      <c r="CQ3158" s="23">
        <v>17100000</v>
      </c>
      <c r="CR3158" s="23">
        <v>16500000</v>
      </c>
      <c r="CS3158" s="23">
        <v>17600000</v>
      </c>
      <c r="CT3158" s="23">
        <v>18200000</v>
      </c>
      <c r="CU3158" s="23">
        <v>17400000</v>
      </c>
      <c r="CV3158" s="23">
        <v>16900000</v>
      </c>
      <c r="CW3158" s="23">
        <v>16600000</v>
      </c>
      <c r="CX3158" s="23">
        <v>18200000</v>
      </c>
      <c r="CY3158" s="23">
        <v>14100000</v>
      </c>
      <c r="CZ3158" s="23">
        <v>14300000</v>
      </c>
      <c r="DA3158" s="23">
        <v>3917653</v>
      </c>
      <c r="DB3158" s="23">
        <v>4175125</v>
      </c>
      <c r="DC3158" s="23">
        <v>4394145</v>
      </c>
      <c r="DD3158">
        <v>0</v>
      </c>
      <c r="DE3158">
        <v>0</v>
      </c>
      <c r="DF3158">
        <v>0</v>
      </c>
    </row>
    <row r="3159" spans="1:110" x14ac:dyDescent="0.25">
      <c r="A3159" s="18" t="str">
        <f t="shared" si="49"/>
        <v>program_CPP_All_All_CAISO_1-in-10_MONTHLY SYSTEM PEAK DAY_2019_4</v>
      </c>
      <c r="B3159" t="s">
        <v>51</v>
      </c>
      <c r="C3159" t="s">
        <v>121</v>
      </c>
      <c r="D3159" t="s">
        <v>7</v>
      </c>
      <c r="E3159" t="s">
        <v>7</v>
      </c>
      <c r="F3159" t="s">
        <v>110</v>
      </c>
      <c r="G3159" t="s">
        <v>85</v>
      </c>
      <c r="H3159" t="s">
        <v>20</v>
      </c>
      <c r="I3159">
        <v>2019</v>
      </c>
      <c r="J3159">
        <v>4</v>
      </c>
      <c r="K3159">
        <v>14227</v>
      </c>
      <c r="L3159">
        <v>343468.3</v>
      </c>
      <c r="M3159">
        <v>333639.59999999998</v>
      </c>
      <c r="N3159">
        <v>328572.2</v>
      </c>
      <c r="O3159">
        <v>329014</v>
      </c>
      <c r="P3159">
        <v>342002.5</v>
      </c>
      <c r="Q3159">
        <v>375796</v>
      </c>
      <c r="R3159">
        <v>422867</v>
      </c>
      <c r="S3159">
        <v>457221.8</v>
      </c>
      <c r="T3159">
        <v>481493.5</v>
      </c>
      <c r="U3159">
        <v>501072.8</v>
      </c>
      <c r="V3159">
        <v>528446.1</v>
      </c>
      <c r="W3159">
        <v>548383.4</v>
      </c>
      <c r="X3159">
        <v>558688.19999999995</v>
      </c>
      <c r="Y3159">
        <v>570077.5</v>
      </c>
      <c r="Z3159">
        <v>572743.4</v>
      </c>
      <c r="AA3159">
        <v>564070.5</v>
      </c>
      <c r="AB3159">
        <v>545202.1</v>
      </c>
      <c r="AC3159">
        <v>532286.69999999995</v>
      </c>
      <c r="AD3159">
        <v>497403.3</v>
      </c>
      <c r="AE3159">
        <v>484014.7</v>
      </c>
      <c r="AF3159">
        <v>460587.5</v>
      </c>
      <c r="AG3159">
        <v>423203</v>
      </c>
      <c r="AH3159">
        <v>390574.4</v>
      </c>
      <c r="AI3159">
        <v>365167.4</v>
      </c>
      <c r="AJ3159">
        <v>66.173580000000001</v>
      </c>
      <c r="AK3159">
        <v>63.565930000000002</v>
      </c>
      <c r="AL3159">
        <v>62.163150000000002</v>
      </c>
      <c r="AM3159">
        <v>61.291260000000001</v>
      </c>
      <c r="AN3159">
        <v>61.402270000000001</v>
      </c>
      <c r="AO3159">
        <v>60.891570000000002</v>
      </c>
      <c r="AP3159">
        <v>60.649259999999998</v>
      </c>
      <c r="AQ3159">
        <v>61.982019999999999</v>
      </c>
      <c r="AR3159">
        <v>70.29092</v>
      </c>
      <c r="AS3159">
        <v>75.87133</v>
      </c>
      <c r="AT3159">
        <v>78.992840000000001</v>
      </c>
      <c r="AU3159">
        <v>82.15137</v>
      </c>
      <c r="AV3159">
        <v>82.166679999999999</v>
      </c>
      <c r="AW3159">
        <v>83.267470000000003</v>
      </c>
      <c r="AX3159">
        <v>82.970709999999997</v>
      </c>
      <c r="AY3159">
        <v>82.0364</v>
      </c>
      <c r="AZ3159">
        <v>81.861590000000007</v>
      </c>
      <c r="BA3159">
        <v>79.407799999999995</v>
      </c>
      <c r="BB3159">
        <v>77.338949999999997</v>
      </c>
      <c r="BC3159">
        <v>73.197450000000003</v>
      </c>
      <c r="BD3159">
        <v>68.592039999999997</v>
      </c>
      <c r="BE3159">
        <v>66.582099999999997</v>
      </c>
      <c r="BF3159">
        <v>65.289789999999996</v>
      </c>
      <c r="BG3159">
        <v>64.652439999999999</v>
      </c>
      <c r="BH3159">
        <v>804.48609999999996</v>
      </c>
      <c r="BI3159">
        <v>1466.0530000000001</v>
      </c>
      <c r="BJ3159">
        <v>2421.6959999999999</v>
      </c>
      <c r="BK3159">
        <v>2426.25</v>
      </c>
      <c r="BL3159">
        <v>3460.6529999999998</v>
      </c>
      <c r="BM3159">
        <v>6522.5870000000004</v>
      </c>
      <c r="BN3159">
        <v>7816.6459999999997</v>
      </c>
      <c r="BO3159">
        <v>8146.915</v>
      </c>
      <c r="BP3159">
        <v>5254.3130000000001</v>
      </c>
      <c r="BQ3159">
        <v>3537.9180000000001</v>
      </c>
      <c r="BR3159">
        <v>3956.6329999999998</v>
      </c>
      <c r="BS3159">
        <v>3515.8609999999999</v>
      </c>
      <c r="BT3159">
        <v>2496.569</v>
      </c>
      <c r="BU3159">
        <v>4285.0940000000001</v>
      </c>
      <c r="BV3159">
        <v>7645.8040000000001</v>
      </c>
      <c r="BW3159">
        <v>5834.8789999999999</v>
      </c>
      <c r="BX3159">
        <v>5715.5330000000004</v>
      </c>
      <c r="BY3159">
        <v>5013.4589999999998</v>
      </c>
      <c r="BZ3159">
        <v>946.91390000000001</v>
      </c>
      <c r="CA3159">
        <v>-100.5699</v>
      </c>
      <c r="CB3159">
        <v>-321.15660000000003</v>
      </c>
      <c r="CC3159">
        <v>-2866.8629999999998</v>
      </c>
      <c r="CD3159">
        <v>-638.95680000000004</v>
      </c>
      <c r="CE3159">
        <v>-1903.2139999999999</v>
      </c>
      <c r="CF3159" s="23">
        <v>3441905</v>
      </c>
      <c r="CG3159" s="23">
        <v>5715824</v>
      </c>
      <c r="CH3159" s="23">
        <v>4990149</v>
      </c>
      <c r="CI3159" s="23">
        <v>3782530</v>
      </c>
      <c r="CJ3159" s="23">
        <v>3193816</v>
      </c>
      <c r="CK3159" s="23">
        <v>1550587</v>
      </c>
      <c r="CL3159" s="23">
        <v>2074363</v>
      </c>
      <c r="CM3159" s="23">
        <v>2134312</v>
      </c>
      <c r="CN3159" s="23">
        <v>1532104</v>
      </c>
      <c r="CO3159" s="23">
        <v>7133446</v>
      </c>
      <c r="CP3159" s="23">
        <v>1137898</v>
      </c>
      <c r="CQ3159" s="23">
        <v>9993205</v>
      </c>
      <c r="CR3159" s="23">
        <v>10100000</v>
      </c>
      <c r="CS3159" s="23">
        <v>10900000</v>
      </c>
      <c r="CT3159" s="23">
        <v>10700000</v>
      </c>
      <c r="CU3159" s="23">
        <v>10500000</v>
      </c>
      <c r="CV3159" s="23">
        <v>10400000</v>
      </c>
      <c r="CW3159" s="23">
        <v>10200000</v>
      </c>
      <c r="CX3159" s="23">
        <v>11000000</v>
      </c>
      <c r="CY3159" s="23">
        <v>8376148</v>
      </c>
      <c r="CZ3159" s="23">
        <v>8885152</v>
      </c>
      <c r="DA3159" s="23">
        <v>2486997</v>
      </c>
      <c r="DB3159" s="23">
        <v>2526343</v>
      </c>
      <c r="DC3159" s="23">
        <v>2758124</v>
      </c>
      <c r="DD3159">
        <v>0</v>
      </c>
      <c r="DE3159">
        <v>0</v>
      </c>
      <c r="DF3159">
        <v>0</v>
      </c>
    </row>
    <row r="3160" spans="1:110" x14ac:dyDescent="0.25">
      <c r="A3160" s="18" t="str">
        <f t="shared" si="49"/>
        <v>program_CPP_All_All_CAISO_1-in-10_MONTHLY SYSTEM PEAK DAY_2020_4</v>
      </c>
      <c r="B3160" t="s">
        <v>51</v>
      </c>
      <c r="C3160" t="s">
        <v>121</v>
      </c>
      <c r="D3160" t="s">
        <v>7</v>
      </c>
      <c r="E3160" t="s">
        <v>7</v>
      </c>
      <c r="F3160" t="s">
        <v>110</v>
      </c>
      <c r="G3160" t="s">
        <v>85</v>
      </c>
      <c r="H3160" t="s">
        <v>20</v>
      </c>
      <c r="I3160">
        <v>2020</v>
      </c>
      <c r="J3160">
        <v>4</v>
      </c>
      <c r="K3160">
        <v>14129.421</v>
      </c>
      <c r="L3160">
        <v>345249.1</v>
      </c>
      <c r="M3160">
        <v>335371.5</v>
      </c>
      <c r="N3160">
        <v>330275.09999999998</v>
      </c>
      <c r="O3160">
        <v>330706</v>
      </c>
      <c r="P3160">
        <v>343737.9</v>
      </c>
      <c r="Q3160">
        <v>377651.20000000001</v>
      </c>
      <c r="R3160">
        <v>424896</v>
      </c>
      <c r="S3160">
        <v>459333.1</v>
      </c>
      <c r="T3160">
        <v>483616.9</v>
      </c>
      <c r="U3160">
        <v>503259.8</v>
      </c>
      <c r="V3160">
        <v>530689.4</v>
      </c>
      <c r="W3160">
        <v>550668.19999999995</v>
      </c>
      <c r="X3160">
        <v>560951.4</v>
      </c>
      <c r="Y3160">
        <v>572282.19999999995</v>
      </c>
      <c r="Z3160">
        <v>574912.4</v>
      </c>
      <c r="AA3160">
        <v>566158.9</v>
      </c>
      <c r="AB3160">
        <v>547180.4</v>
      </c>
      <c r="AC3160">
        <v>534329</v>
      </c>
      <c r="AD3160">
        <v>499260.1</v>
      </c>
      <c r="AE3160">
        <v>485817.1</v>
      </c>
      <c r="AF3160">
        <v>462355.5</v>
      </c>
      <c r="AG3160">
        <v>424998</v>
      </c>
      <c r="AH3160">
        <v>392434.4</v>
      </c>
      <c r="AI3160">
        <v>367021.3</v>
      </c>
      <c r="AJ3160">
        <v>66.173050000000003</v>
      </c>
      <c r="AK3160">
        <v>63.564630000000001</v>
      </c>
      <c r="AL3160">
        <v>62.162089999999999</v>
      </c>
      <c r="AM3160">
        <v>61.290349999999997</v>
      </c>
      <c r="AN3160">
        <v>61.401940000000003</v>
      </c>
      <c r="AO3160">
        <v>60.891129999999997</v>
      </c>
      <c r="AP3160">
        <v>60.649149999999999</v>
      </c>
      <c r="AQ3160">
        <v>61.982120000000002</v>
      </c>
      <c r="AR3160">
        <v>70.292500000000004</v>
      </c>
      <c r="AS3160">
        <v>75.872709999999998</v>
      </c>
      <c r="AT3160">
        <v>78.994510000000005</v>
      </c>
      <c r="AU3160">
        <v>82.153239999999997</v>
      </c>
      <c r="AV3160">
        <v>82.16874</v>
      </c>
      <c r="AW3160">
        <v>83.268569999999997</v>
      </c>
      <c r="AX3160">
        <v>82.972099999999998</v>
      </c>
      <c r="AY3160">
        <v>82.037739999999999</v>
      </c>
      <c r="AZ3160">
        <v>81.863110000000006</v>
      </c>
      <c r="BA3160">
        <v>79.408850000000001</v>
      </c>
      <c r="BB3160">
        <v>77.33999</v>
      </c>
      <c r="BC3160">
        <v>73.198160000000001</v>
      </c>
      <c r="BD3160">
        <v>68.592129999999997</v>
      </c>
      <c r="BE3160">
        <v>66.581950000000006</v>
      </c>
      <c r="BF3160">
        <v>65.289749999999998</v>
      </c>
      <c r="BG3160">
        <v>64.652169999999998</v>
      </c>
      <c r="BH3160">
        <v>821.04719999999998</v>
      </c>
      <c r="BI3160">
        <v>1496.2329999999999</v>
      </c>
      <c r="BJ3160">
        <v>2471.549</v>
      </c>
      <c r="BK3160">
        <v>2476.1959999999999</v>
      </c>
      <c r="BL3160">
        <v>3531.893</v>
      </c>
      <c r="BM3160">
        <v>6656.8609999999999</v>
      </c>
      <c r="BN3160">
        <v>7977.5590000000002</v>
      </c>
      <c r="BO3160">
        <v>8314.6270000000004</v>
      </c>
      <c r="BP3160">
        <v>5362.4780000000001</v>
      </c>
      <c r="BQ3160">
        <v>3610.7489999999998</v>
      </c>
      <c r="BR3160">
        <v>4038.0830000000001</v>
      </c>
      <c r="BS3160">
        <v>3588.239</v>
      </c>
      <c r="BT3160">
        <v>2547.9630000000002</v>
      </c>
      <c r="BU3160">
        <v>4373.3069999999998</v>
      </c>
      <c r="BV3160">
        <v>7803.2</v>
      </c>
      <c r="BW3160">
        <v>5954.9960000000001</v>
      </c>
      <c r="BX3160">
        <v>5833.1930000000002</v>
      </c>
      <c r="BY3160">
        <v>5116.6660000000002</v>
      </c>
      <c r="BZ3160">
        <v>966.40700000000004</v>
      </c>
      <c r="CA3160">
        <v>-102.64019999999999</v>
      </c>
      <c r="CB3160">
        <v>-327.7679</v>
      </c>
      <c r="CC3160">
        <v>-2925.88</v>
      </c>
      <c r="CD3160">
        <v>-652.11040000000003</v>
      </c>
      <c r="CE3160">
        <v>-1942.393</v>
      </c>
      <c r="CF3160" s="23">
        <v>3585073</v>
      </c>
      <c r="CG3160" s="23">
        <v>5953577</v>
      </c>
      <c r="CH3160" s="23">
        <v>5197717</v>
      </c>
      <c r="CI3160" s="23">
        <v>3939867</v>
      </c>
      <c r="CJ3160" s="23">
        <v>3326665</v>
      </c>
      <c r="CK3160" s="23">
        <v>1615084</v>
      </c>
      <c r="CL3160" s="23">
        <v>2160647</v>
      </c>
      <c r="CM3160" s="23">
        <v>2223090</v>
      </c>
      <c r="CN3160" s="23">
        <v>1595833</v>
      </c>
      <c r="CO3160" s="23">
        <v>7430166</v>
      </c>
      <c r="CP3160" s="23">
        <v>1185229</v>
      </c>
      <c r="CQ3160" s="23">
        <v>10400000</v>
      </c>
      <c r="CR3160" s="23">
        <v>10500000</v>
      </c>
      <c r="CS3160" s="23">
        <v>11400000</v>
      </c>
      <c r="CT3160" s="23">
        <v>11100000</v>
      </c>
      <c r="CU3160" s="23">
        <v>11000000</v>
      </c>
      <c r="CV3160" s="23">
        <v>10800000</v>
      </c>
      <c r="CW3160" s="23">
        <v>10600000</v>
      </c>
      <c r="CX3160" s="23">
        <v>11500000</v>
      </c>
      <c r="CY3160" s="23">
        <v>8724559</v>
      </c>
      <c r="CZ3160" s="23">
        <v>9254735</v>
      </c>
      <c r="DA3160" s="23">
        <v>2590445</v>
      </c>
      <c r="DB3160" s="23">
        <v>2631427</v>
      </c>
      <c r="DC3160" s="23">
        <v>2872850</v>
      </c>
      <c r="DD3160">
        <v>0</v>
      </c>
      <c r="DE3160">
        <v>0</v>
      </c>
      <c r="DF3160">
        <v>0</v>
      </c>
    </row>
    <row r="3161" spans="1:110" x14ac:dyDescent="0.25">
      <c r="A3161" s="18" t="str">
        <f t="shared" si="49"/>
        <v>program_CPP_All_All_CAISO_1-in-10_MONTHLY SYSTEM PEAK DAY_2021_4</v>
      </c>
      <c r="B3161" t="s">
        <v>51</v>
      </c>
      <c r="C3161" t="s">
        <v>121</v>
      </c>
      <c r="D3161" t="s">
        <v>7</v>
      </c>
      <c r="E3161" t="s">
        <v>7</v>
      </c>
      <c r="F3161" t="s">
        <v>110</v>
      </c>
      <c r="G3161" t="s">
        <v>85</v>
      </c>
      <c r="H3161" t="s">
        <v>20</v>
      </c>
      <c r="I3161">
        <v>2021</v>
      </c>
      <c r="J3161">
        <v>4</v>
      </c>
      <c r="K3161">
        <v>14025.019</v>
      </c>
      <c r="L3161">
        <v>345982.8</v>
      </c>
      <c r="M3161">
        <v>336085.8</v>
      </c>
      <c r="N3161">
        <v>330976.5</v>
      </c>
      <c r="O3161">
        <v>331398</v>
      </c>
      <c r="P3161">
        <v>344438.7</v>
      </c>
      <c r="Q3161">
        <v>378380.6</v>
      </c>
      <c r="R3161">
        <v>425670.8</v>
      </c>
      <c r="S3161">
        <v>460105.7</v>
      </c>
      <c r="T3161">
        <v>484351.9</v>
      </c>
      <c r="U3161">
        <v>504006.7</v>
      </c>
      <c r="V3161">
        <v>531427.6</v>
      </c>
      <c r="W3161">
        <v>551400.30000000005</v>
      </c>
      <c r="X3161">
        <v>561646.4</v>
      </c>
      <c r="Y3161">
        <v>572909.1</v>
      </c>
      <c r="Z3161">
        <v>575506</v>
      </c>
      <c r="AA3161">
        <v>566706.1</v>
      </c>
      <c r="AB3161">
        <v>547677.5</v>
      </c>
      <c r="AC3161">
        <v>534901.5</v>
      </c>
      <c r="AD3161">
        <v>499754.6</v>
      </c>
      <c r="AE3161">
        <v>486294.8</v>
      </c>
      <c r="AF3161">
        <v>462851.7</v>
      </c>
      <c r="AG3161">
        <v>425587.9</v>
      </c>
      <c r="AH3161">
        <v>393138.8</v>
      </c>
      <c r="AI3161">
        <v>367770.3</v>
      </c>
      <c r="AJ3161">
        <v>66.172619999999995</v>
      </c>
      <c r="AK3161">
        <v>63.563580000000002</v>
      </c>
      <c r="AL3161">
        <v>62.161250000000003</v>
      </c>
      <c r="AM3161">
        <v>61.289619999999999</v>
      </c>
      <c r="AN3161">
        <v>61.401679999999999</v>
      </c>
      <c r="AO3161">
        <v>60.890770000000003</v>
      </c>
      <c r="AP3161">
        <v>60.649050000000003</v>
      </c>
      <c r="AQ3161">
        <v>61.982199999999999</v>
      </c>
      <c r="AR3161">
        <v>70.293779999999998</v>
      </c>
      <c r="AS3161">
        <v>75.873819999999995</v>
      </c>
      <c r="AT3161">
        <v>78.995850000000004</v>
      </c>
      <c r="AU3161">
        <v>82.154750000000007</v>
      </c>
      <c r="AV3161">
        <v>82.170400000000001</v>
      </c>
      <c r="AW3161">
        <v>83.269440000000003</v>
      </c>
      <c r="AX3161">
        <v>82.973219999999998</v>
      </c>
      <c r="AY3161">
        <v>82.038799999999995</v>
      </c>
      <c r="AZ3161">
        <v>81.864329999999995</v>
      </c>
      <c r="BA3161">
        <v>79.409679999999994</v>
      </c>
      <c r="BB3161">
        <v>77.340819999999994</v>
      </c>
      <c r="BC3161">
        <v>73.198719999999994</v>
      </c>
      <c r="BD3161">
        <v>68.592200000000005</v>
      </c>
      <c r="BE3161">
        <v>66.58184</v>
      </c>
      <c r="BF3161">
        <v>65.289709999999999</v>
      </c>
      <c r="BG3161">
        <v>64.651949999999999</v>
      </c>
      <c r="BH3161">
        <v>832.51260000000002</v>
      </c>
      <c r="BI3161">
        <v>1517.127</v>
      </c>
      <c r="BJ3161">
        <v>2506.0619999999999</v>
      </c>
      <c r="BK3161">
        <v>2510.7739999999999</v>
      </c>
      <c r="BL3161">
        <v>3581.2139999999999</v>
      </c>
      <c r="BM3161">
        <v>6749.8190000000004</v>
      </c>
      <c r="BN3161">
        <v>8088.96</v>
      </c>
      <c r="BO3161">
        <v>8430.7350000000006</v>
      </c>
      <c r="BP3161">
        <v>5437.3609999999999</v>
      </c>
      <c r="BQ3161">
        <v>3661.1709999999998</v>
      </c>
      <c r="BR3161">
        <v>4094.4720000000002</v>
      </c>
      <c r="BS3161">
        <v>3638.346</v>
      </c>
      <c r="BT3161">
        <v>2583.5430000000001</v>
      </c>
      <c r="BU3161">
        <v>4434.3770000000004</v>
      </c>
      <c r="BV3161">
        <v>7912.1660000000002</v>
      </c>
      <c r="BW3161">
        <v>6038.1530000000002</v>
      </c>
      <c r="BX3161">
        <v>5914.6490000000003</v>
      </c>
      <c r="BY3161">
        <v>5188.1170000000002</v>
      </c>
      <c r="BZ3161">
        <v>979.90219999999999</v>
      </c>
      <c r="CA3161">
        <v>-104.0735</v>
      </c>
      <c r="CB3161">
        <v>-332.3449</v>
      </c>
      <c r="CC3161">
        <v>-2966.7379999999998</v>
      </c>
      <c r="CD3161">
        <v>-661.21659999999997</v>
      </c>
      <c r="CE3161">
        <v>-1969.5170000000001</v>
      </c>
      <c r="CF3161" s="23">
        <v>3685899</v>
      </c>
      <c r="CG3161" s="23">
        <v>6121013</v>
      </c>
      <c r="CH3161" s="23">
        <v>5343896</v>
      </c>
      <c r="CI3161" s="23">
        <v>4050670</v>
      </c>
      <c r="CJ3161" s="23">
        <v>3420222</v>
      </c>
      <c r="CK3161" s="23">
        <v>1660506</v>
      </c>
      <c r="CL3161" s="23">
        <v>2221412</v>
      </c>
      <c r="CM3161" s="23">
        <v>2285611</v>
      </c>
      <c r="CN3161" s="23">
        <v>1640714</v>
      </c>
      <c r="CO3161" s="23">
        <v>7639129</v>
      </c>
      <c r="CP3161" s="23">
        <v>1218562</v>
      </c>
      <c r="CQ3161" s="23">
        <v>10700000</v>
      </c>
      <c r="CR3161" s="23">
        <v>10800000</v>
      </c>
      <c r="CS3161" s="23">
        <v>11700000</v>
      </c>
      <c r="CT3161" s="23">
        <v>11400000</v>
      </c>
      <c r="CU3161" s="23">
        <v>11300000</v>
      </c>
      <c r="CV3161" s="23">
        <v>11100000</v>
      </c>
      <c r="CW3161" s="23">
        <v>10900000</v>
      </c>
      <c r="CX3161" s="23">
        <v>11800000</v>
      </c>
      <c r="CY3161" s="23">
        <v>8969926</v>
      </c>
      <c r="CZ3161" s="23">
        <v>9515012</v>
      </c>
      <c r="DA3161" s="23">
        <v>2663298</v>
      </c>
      <c r="DB3161" s="23">
        <v>2705433</v>
      </c>
      <c r="DC3161" s="23">
        <v>2953645</v>
      </c>
      <c r="DD3161">
        <v>0</v>
      </c>
      <c r="DE3161">
        <v>0</v>
      </c>
      <c r="DF3161">
        <v>0</v>
      </c>
    </row>
    <row r="3162" spans="1:110" x14ac:dyDescent="0.25">
      <c r="A3162" s="18" t="str">
        <f t="shared" si="49"/>
        <v>program_CPP_All_All_CAISO_1-in-10_MONTHLY SYSTEM PEAK DAY_2022_4</v>
      </c>
      <c r="B3162" t="s">
        <v>51</v>
      </c>
      <c r="C3162" t="s">
        <v>121</v>
      </c>
      <c r="D3162" t="s">
        <v>7</v>
      </c>
      <c r="E3162" t="s">
        <v>7</v>
      </c>
      <c r="F3162" t="s">
        <v>110</v>
      </c>
      <c r="G3162" t="s">
        <v>85</v>
      </c>
      <c r="H3162" t="s">
        <v>20</v>
      </c>
      <c r="I3162">
        <v>2022</v>
      </c>
      <c r="J3162">
        <v>4</v>
      </c>
      <c r="K3162">
        <v>13939.785</v>
      </c>
      <c r="L3162">
        <v>349124.3</v>
      </c>
      <c r="M3162">
        <v>339139.9</v>
      </c>
      <c r="N3162">
        <v>333980.90000000002</v>
      </c>
      <c r="O3162">
        <v>334389.90000000002</v>
      </c>
      <c r="P3162">
        <v>347519.2</v>
      </c>
      <c r="Q3162">
        <v>381700.6</v>
      </c>
      <c r="R3162">
        <v>429333</v>
      </c>
      <c r="S3162">
        <v>463961.59999999998</v>
      </c>
      <c r="T3162">
        <v>488286.9</v>
      </c>
      <c r="U3162">
        <v>508073</v>
      </c>
      <c r="V3162">
        <v>535636.69999999995</v>
      </c>
      <c r="W3162">
        <v>555714.1</v>
      </c>
      <c r="X3162">
        <v>565960.1</v>
      </c>
      <c r="Y3162">
        <v>577179.19999999995</v>
      </c>
      <c r="Z3162">
        <v>579738.30000000005</v>
      </c>
      <c r="AA3162">
        <v>570814.30000000005</v>
      </c>
      <c r="AB3162">
        <v>551597.69999999995</v>
      </c>
      <c r="AC3162">
        <v>538868.1</v>
      </c>
      <c r="AD3162">
        <v>503396.4</v>
      </c>
      <c r="AE3162">
        <v>489833</v>
      </c>
      <c r="AF3162">
        <v>466285</v>
      </c>
      <c r="AG3162">
        <v>428956.8</v>
      </c>
      <c r="AH3162">
        <v>396503.6</v>
      </c>
      <c r="AI3162">
        <v>371060.7</v>
      </c>
      <c r="AJ3162">
        <v>66.171930000000003</v>
      </c>
      <c r="AK3162">
        <v>63.561900000000001</v>
      </c>
      <c r="AL3162">
        <v>62.159880000000001</v>
      </c>
      <c r="AM3162">
        <v>61.288449999999997</v>
      </c>
      <c r="AN3162">
        <v>61.401260000000001</v>
      </c>
      <c r="AO3162">
        <v>60.8902</v>
      </c>
      <c r="AP3162">
        <v>60.648910000000001</v>
      </c>
      <c r="AQ3162">
        <v>61.982340000000001</v>
      </c>
      <c r="AR3162">
        <v>70.295829999999995</v>
      </c>
      <c r="AS3162">
        <v>75.875600000000006</v>
      </c>
      <c r="AT3162">
        <v>78.998000000000005</v>
      </c>
      <c r="AU3162">
        <v>82.157160000000005</v>
      </c>
      <c r="AV3162">
        <v>82.173050000000003</v>
      </c>
      <c r="AW3162">
        <v>83.270859999999999</v>
      </c>
      <c r="AX3162">
        <v>82.974999999999994</v>
      </c>
      <c r="AY3162">
        <v>82.040509999999998</v>
      </c>
      <c r="AZ3162">
        <v>81.866280000000003</v>
      </c>
      <c r="BA3162">
        <v>79.411029999999997</v>
      </c>
      <c r="BB3162">
        <v>77.342140000000001</v>
      </c>
      <c r="BC3162">
        <v>73.199619999999996</v>
      </c>
      <c r="BD3162">
        <v>68.592309999999998</v>
      </c>
      <c r="BE3162">
        <v>66.581649999999996</v>
      </c>
      <c r="BF3162">
        <v>65.289659999999998</v>
      </c>
      <c r="BG3162">
        <v>64.651610000000005</v>
      </c>
      <c r="BH3162">
        <v>855.44330000000002</v>
      </c>
      <c r="BI3162">
        <v>1558.915</v>
      </c>
      <c r="BJ3162">
        <v>2575.0889999999999</v>
      </c>
      <c r="BK3162">
        <v>2579.931</v>
      </c>
      <c r="BL3162">
        <v>3679.8539999999998</v>
      </c>
      <c r="BM3162">
        <v>6935.7359999999999</v>
      </c>
      <c r="BN3162">
        <v>8311.7630000000008</v>
      </c>
      <c r="BO3162">
        <v>8662.9509999999991</v>
      </c>
      <c r="BP3162">
        <v>5587.1270000000004</v>
      </c>
      <c r="BQ3162">
        <v>3762.0140000000001</v>
      </c>
      <c r="BR3162">
        <v>4207.25</v>
      </c>
      <c r="BS3162">
        <v>3738.56</v>
      </c>
      <c r="BT3162">
        <v>2654.7049999999999</v>
      </c>
      <c r="BU3162">
        <v>4556.518</v>
      </c>
      <c r="BV3162">
        <v>8130.0990000000002</v>
      </c>
      <c r="BW3162">
        <v>6204.4679999999998</v>
      </c>
      <c r="BX3162">
        <v>6077.5630000000001</v>
      </c>
      <c r="BY3162">
        <v>5331.0190000000002</v>
      </c>
      <c r="BZ3162">
        <v>1006.893</v>
      </c>
      <c r="CA3162">
        <v>-106.9401</v>
      </c>
      <c r="CB3162">
        <v>-341.49900000000002</v>
      </c>
      <c r="CC3162">
        <v>-3048.453</v>
      </c>
      <c r="CD3162">
        <v>-679.42920000000004</v>
      </c>
      <c r="CE3162">
        <v>-2023.7660000000001</v>
      </c>
      <c r="CF3162" s="23">
        <v>3891744</v>
      </c>
      <c r="CG3162" s="23">
        <v>6462851</v>
      </c>
      <c r="CH3162" s="23">
        <v>5642335</v>
      </c>
      <c r="CI3162" s="23">
        <v>4276886</v>
      </c>
      <c r="CJ3162" s="23">
        <v>3611230</v>
      </c>
      <c r="CK3162" s="23">
        <v>1753240</v>
      </c>
      <c r="CL3162" s="23">
        <v>2345471</v>
      </c>
      <c r="CM3162" s="23">
        <v>2413255</v>
      </c>
      <c r="CN3162" s="23">
        <v>1732342</v>
      </c>
      <c r="CO3162" s="23">
        <v>8065749</v>
      </c>
      <c r="CP3162" s="23">
        <v>1286615</v>
      </c>
      <c r="CQ3162" s="23">
        <v>11300000</v>
      </c>
      <c r="CR3162" s="23">
        <v>11400000</v>
      </c>
      <c r="CS3162" s="23">
        <v>12300000</v>
      </c>
      <c r="CT3162" s="23">
        <v>12100000</v>
      </c>
      <c r="CU3162" s="23">
        <v>11900000</v>
      </c>
      <c r="CV3162" s="23">
        <v>11800000</v>
      </c>
      <c r="CW3162" s="23">
        <v>11500000</v>
      </c>
      <c r="CX3162" s="23">
        <v>12500000</v>
      </c>
      <c r="CY3162" s="23">
        <v>9470866</v>
      </c>
      <c r="CZ3162" s="23">
        <v>10000000</v>
      </c>
      <c r="DA3162" s="23">
        <v>2812034</v>
      </c>
      <c r="DB3162" s="23">
        <v>2856522</v>
      </c>
      <c r="DC3162" s="23">
        <v>3118596</v>
      </c>
      <c r="DD3162">
        <v>0</v>
      </c>
      <c r="DE3162">
        <v>0</v>
      </c>
      <c r="DF3162">
        <v>0</v>
      </c>
    </row>
    <row r="3163" spans="1:110" x14ac:dyDescent="0.25">
      <c r="A3163" s="18" t="str">
        <f t="shared" si="49"/>
        <v>program_CPP_All_All_CAISO_1-in-10_MONTHLY SYSTEM PEAK DAY_2023_4</v>
      </c>
      <c r="B3163" t="s">
        <v>51</v>
      </c>
      <c r="C3163" t="s">
        <v>121</v>
      </c>
      <c r="D3163" t="s">
        <v>7</v>
      </c>
      <c r="E3163" t="s">
        <v>7</v>
      </c>
      <c r="F3163" t="s">
        <v>110</v>
      </c>
      <c r="G3163" t="s">
        <v>85</v>
      </c>
      <c r="H3163" t="s">
        <v>20</v>
      </c>
      <c r="I3163">
        <v>2023</v>
      </c>
      <c r="J3163">
        <v>4</v>
      </c>
      <c r="K3163">
        <v>13863.706</v>
      </c>
      <c r="L3163">
        <v>353344.5</v>
      </c>
      <c r="M3163">
        <v>343242.3</v>
      </c>
      <c r="N3163">
        <v>338017.1</v>
      </c>
      <c r="O3163">
        <v>338412.3</v>
      </c>
      <c r="P3163">
        <v>351666</v>
      </c>
      <c r="Q3163">
        <v>386181.5</v>
      </c>
      <c r="R3163">
        <v>434289.5</v>
      </c>
      <c r="S3163">
        <v>469199.6</v>
      </c>
      <c r="T3163">
        <v>493656.7</v>
      </c>
      <c r="U3163">
        <v>513627.8</v>
      </c>
      <c r="V3163">
        <v>541402.6</v>
      </c>
      <c r="W3163">
        <v>561634.4</v>
      </c>
      <c r="X3163">
        <v>571897</v>
      </c>
      <c r="Y3163">
        <v>583083.9</v>
      </c>
      <c r="Z3163">
        <v>585603.30000000005</v>
      </c>
      <c r="AA3163">
        <v>576520.69999999995</v>
      </c>
      <c r="AB3163">
        <v>557054.19999999995</v>
      </c>
      <c r="AC3163">
        <v>544357.6</v>
      </c>
      <c r="AD3163">
        <v>508450.8</v>
      </c>
      <c r="AE3163">
        <v>494744.8</v>
      </c>
      <c r="AF3163">
        <v>471036.4</v>
      </c>
      <c r="AG3163">
        <v>433572.1</v>
      </c>
      <c r="AH3163">
        <v>401060.8</v>
      </c>
      <c r="AI3163">
        <v>375489.8</v>
      </c>
      <c r="AJ3163">
        <v>66.171120000000002</v>
      </c>
      <c r="AK3163">
        <v>63.559930000000001</v>
      </c>
      <c r="AL3163">
        <v>62.158290000000001</v>
      </c>
      <c r="AM3163">
        <v>61.287080000000003</v>
      </c>
      <c r="AN3163">
        <v>61.400759999999998</v>
      </c>
      <c r="AO3163">
        <v>60.889530000000001</v>
      </c>
      <c r="AP3163">
        <v>60.648739999999997</v>
      </c>
      <c r="AQ3163">
        <v>61.982489999999999</v>
      </c>
      <c r="AR3163">
        <v>70.298230000000004</v>
      </c>
      <c r="AS3163">
        <v>75.877679999999998</v>
      </c>
      <c r="AT3163">
        <v>79.000519999999995</v>
      </c>
      <c r="AU3163">
        <v>82.16</v>
      </c>
      <c r="AV3163">
        <v>82.176169999999999</v>
      </c>
      <c r="AW3163">
        <v>83.27252</v>
      </c>
      <c r="AX3163">
        <v>82.977090000000004</v>
      </c>
      <c r="AY3163">
        <v>82.042519999999996</v>
      </c>
      <c r="AZ3163">
        <v>81.868579999999994</v>
      </c>
      <c r="BA3163">
        <v>79.412610000000001</v>
      </c>
      <c r="BB3163">
        <v>77.343699999999998</v>
      </c>
      <c r="BC3163">
        <v>73.200680000000006</v>
      </c>
      <c r="BD3163">
        <v>68.592439999999996</v>
      </c>
      <c r="BE3163">
        <v>66.581429999999997</v>
      </c>
      <c r="BF3163">
        <v>65.289599999999993</v>
      </c>
      <c r="BG3163">
        <v>64.651200000000003</v>
      </c>
      <c r="BH3163">
        <v>883.46979999999996</v>
      </c>
      <c r="BI3163">
        <v>1609.989</v>
      </c>
      <c r="BJ3163">
        <v>2659.4560000000001</v>
      </c>
      <c r="BK3163">
        <v>2664.4560000000001</v>
      </c>
      <c r="BL3163">
        <v>3800.4160000000002</v>
      </c>
      <c r="BM3163">
        <v>7162.9679999999998</v>
      </c>
      <c r="BN3163">
        <v>8584.0759999999991</v>
      </c>
      <c r="BO3163">
        <v>8946.7710000000006</v>
      </c>
      <c r="BP3163">
        <v>5770.1760000000004</v>
      </c>
      <c r="BQ3163">
        <v>3885.2669999999998</v>
      </c>
      <c r="BR3163">
        <v>4345.09</v>
      </c>
      <c r="BS3163">
        <v>3861.0450000000001</v>
      </c>
      <c r="BT3163">
        <v>2741.6790000000001</v>
      </c>
      <c r="BU3163">
        <v>4705.8</v>
      </c>
      <c r="BV3163">
        <v>8396.4609999999993</v>
      </c>
      <c r="BW3163">
        <v>6407.741</v>
      </c>
      <c r="BX3163">
        <v>6276.6779999999999</v>
      </c>
      <c r="BY3163">
        <v>5505.6760000000004</v>
      </c>
      <c r="BZ3163">
        <v>1039.8810000000001</v>
      </c>
      <c r="CA3163">
        <v>-110.44370000000001</v>
      </c>
      <c r="CB3163">
        <v>-352.68729999999999</v>
      </c>
      <c r="CC3163">
        <v>-3148.328</v>
      </c>
      <c r="CD3163">
        <v>-701.68899999999996</v>
      </c>
      <c r="CE3163">
        <v>-2090.069</v>
      </c>
      <c r="CF3163" s="23">
        <v>4150927</v>
      </c>
      <c r="CG3163" s="23">
        <v>6893266</v>
      </c>
      <c r="CH3163" s="23">
        <v>6018105</v>
      </c>
      <c r="CI3163" s="23">
        <v>4561720</v>
      </c>
      <c r="CJ3163" s="23">
        <v>3851732</v>
      </c>
      <c r="CK3163" s="23">
        <v>1870003</v>
      </c>
      <c r="CL3163" s="23">
        <v>2501675</v>
      </c>
      <c r="CM3163" s="23">
        <v>2573974</v>
      </c>
      <c r="CN3163" s="23">
        <v>1847713</v>
      </c>
      <c r="CO3163" s="23">
        <v>8602914</v>
      </c>
      <c r="CP3163" s="23">
        <v>1372301</v>
      </c>
      <c r="CQ3163" s="23">
        <v>12100000</v>
      </c>
      <c r="CR3163" s="23">
        <v>12100000</v>
      </c>
      <c r="CS3163" s="23">
        <v>13200000</v>
      </c>
      <c r="CT3163" s="23">
        <v>12900000</v>
      </c>
      <c r="CU3163" s="23">
        <v>12700000</v>
      </c>
      <c r="CV3163" s="23">
        <v>12500000</v>
      </c>
      <c r="CW3163" s="23">
        <v>12300000</v>
      </c>
      <c r="CX3163" s="23">
        <v>13300000</v>
      </c>
      <c r="CY3163" s="23">
        <v>10100000</v>
      </c>
      <c r="CZ3163" s="23">
        <v>10700000</v>
      </c>
      <c r="DA3163" s="23">
        <v>2999311</v>
      </c>
      <c r="DB3163" s="23">
        <v>3046762</v>
      </c>
      <c r="DC3163" s="23">
        <v>3326290</v>
      </c>
      <c r="DD3163">
        <v>0</v>
      </c>
      <c r="DE3163">
        <v>0</v>
      </c>
      <c r="DF3163">
        <v>0</v>
      </c>
    </row>
    <row r="3164" spans="1:110" x14ac:dyDescent="0.25">
      <c r="A3164" s="18" t="str">
        <f t="shared" si="49"/>
        <v>program_CPP_All_All_CAISO_1-in-10_MONTHLY SYSTEM PEAK DAY_2024_4</v>
      </c>
      <c r="B3164" t="s">
        <v>51</v>
      </c>
      <c r="C3164" t="s">
        <v>121</v>
      </c>
      <c r="D3164" t="s">
        <v>7</v>
      </c>
      <c r="E3164" t="s">
        <v>7</v>
      </c>
      <c r="F3164" t="s">
        <v>110</v>
      </c>
      <c r="G3164" t="s">
        <v>85</v>
      </c>
      <c r="H3164" t="s">
        <v>20</v>
      </c>
      <c r="I3164">
        <v>2024</v>
      </c>
      <c r="J3164">
        <v>4</v>
      </c>
      <c r="K3164">
        <v>13779.772000000001</v>
      </c>
      <c r="L3164">
        <v>356384.3</v>
      </c>
      <c r="M3164">
        <v>346197.5</v>
      </c>
      <c r="N3164">
        <v>340924.2</v>
      </c>
      <c r="O3164">
        <v>341307.2</v>
      </c>
      <c r="P3164">
        <v>354646.5</v>
      </c>
      <c r="Q3164">
        <v>389393.1</v>
      </c>
      <c r="R3164">
        <v>437831.8</v>
      </c>
      <c r="S3164">
        <v>472928.4</v>
      </c>
      <c r="T3164">
        <v>497461.1</v>
      </c>
      <c r="U3164">
        <v>517558.9</v>
      </c>
      <c r="V3164">
        <v>545471.19999999995</v>
      </c>
      <c r="W3164">
        <v>565803.69999999995</v>
      </c>
      <c r="X3164">
        <v>576065.6</v>
      </c>
      <c r="Y3164">
        <v>587209.30000000005</v>
      </c>
      <c r="Z3164">
        <v>589691.69999999995</v>
      </c>
      <c r="AA3164">
        <v>580488.69999999995</v>
      </c>
      <c r="AB3164">
        <v>560840.19999999995</v>
      </c>
      <c r="AC3164">
        <v>548189.6</v>
      </c>
      <c r="AD3164">
        <v>511968.5</v>
      </c>
      <c r="AE3164">
        <v>498162.4</v>
      </c>
      <c r="AF3164">
        <v>474353.3</v>
      </c>
      <c r="AG3164">
        <v>436828.6</v>
      </c>
      <c r="AH3164">
        <v>404315.3</v>
      </c>
      <c r="AI3164">
        <v>378673.3</v>
      </c>
      <c r="AJ3164">
        <v>66.170429999999996</v>
      </c>
      <c r="AK3164">
        <v>63.558250000000001</v>
      </c>
      <c r="AL3164">
        <v>62.156930000000003</v>
      </c>
      <c r="AM3164">
        <v>61.285910000000001</v>
      </c>
      <c r="AN3164">
        <v>61.40034</v>
      </c>
      <c r="AO3164">
        <v>60.888959999999997</v>
      </c>
      <c r="AP3164">
        <v>60.648589999999999</v>
      </c>
      <c r="AQ3164">
        <v>61.982619999999997</v>
      </c>
      <c r="AR3164">
        <v>70.300269999999998</v>
      </c>
      <c r="AS3164">
        <v>75.879459999999995</v>
      </c>
      <c r="AT3164">
        <v>79.002669999999995</v>
      </c>
      <c r="AU3164">
        <v>82.162409999999994</v>
      </c>
      <c r="AV3164">
        <v>82.178820000000002</v>
      </c>
      <c r="AW3164">
        <v>83.273939999999996</v>
      </c>
      <c r="AX3164">
        <v>82.978880000000004</v>
      </c>
      <c r="AY3164">
        <v>82.044229999999999</v>
      </c>
      <c r="AZ3164">
        <v>81.870530000000002</v>
      </c>
      <c r="BA3164">
        <v>79.41395</v>
      </c>
      <c r="BB3164">
        <v>77.345029999999994</v>
      </c>
      <c r="BC3164">
        <v>73.201580000000007</v>
      </c>
      <c r="BD3164">
        <v>68.592550000000003</v>
      </c>
      <c r="BE3164">
        <v>66.581239999999994</v>
      </c>
      <c r="BF3164">
        <v>65.289540000000002</v>
      </c>
      <c r="BG3164">
        <v>64.650859999999994</v>
      </c>
      <c r="BH3164">
        <v>905.76350000000002</v>
      </c>
      <c r="BI3164">
        <v>1650.615</v>
      </c>
      <c r="BJ3164">
        <v>2726.5650000000001</v>
      </c>
      <c r="BK3164">
        <v>2731.692</v>
      </c>
      <c r="BL3164">
        <v>3896.317</v>
      </c>
      <c r="BM3164">
        <v>7343.7209999999995</v>
      </c>
      <c r="BN3164">
        <v>8800.6890000000003</v>
      </c>
      <c r="BO3164">
        <v>9172.5360000000001</v>
      </c>
      <c r="BP3164">
        <v>5915.7820000000002</v>
      </c>
      <c r="BQ3164">
        <v>3983.3090000000002</v>
      </c>
      <c r="BR3164">
        <v>4454.7359999999999</v>
      </c>
      <c r="BS3164">
        <v>3958.4760000000001</v>
      </c>
      <c r="BT3164">
        <v>2810.864</v>
      </c>
      <c r="BU3164">
        <v>4824.5479999999998</v>
      </c>
      <c r="BV3164">
        <v>8608.34</v>
      </c>
      <c r="BW3164">
        <v>6569.4369999999999</v>
      </c>
      <c r="BX3164">
        <v>6435.0659999999998</v>
      </c>
      <c r="BY3164">
        <v>5644.6080000000002</v>
      </c>
      <c r="BZ3164">
        <v>1066.1220000000001</v>
      </c>
      <c r="CA3164">
        <v>-113.2307</v>
      </c>
      <c r="CB3164">
        <v>-361.5872</v>
      </c>
      <c r="CC3164">
        <v>-3227.7739999999999</v>
      </c>
      <c r="CD3164">
        <v>-719.39559999999994</v>
      </c>
      <c r="CE3164">
        <v>-2142.8110000000001</v>
      </c>
      <c r="CF3164" s="23">
        <v>4363062</v>
      </c>
      <c r="CG3164" s="23">
        <v>7245549</v>
      </c>
      <c r="CH3164" s="23">
        <v>6325662</v>
      </c>
      <c r="CI3164" s="23">
        <v>4794848</v>
      </c>
      <c r="CJ3164" s="23">
        <v>4048577</v>
      </c>
      <c r="CK3164" s="23">
        <v>1965570</v>
      </c>
      <c r="CL3164" s="23">
        <v>2629524</v>
      </c>
      <c r="CM3164" s="23">
        <v>2705518</v>
      </c>
      <c r="CN3164" s="23">
        <v>1942141</v>
      </c>
      <c r="CO3164" s="23">
        <v>9042570</v>
      </c>
      <c r="CP3164" s="23">
        <v>1442433</v>
      </c>
      <c r="CQ3164" s="23">
        <v>12700000</v>
      </c>
      <c r="CR3164" s="23">
        <v>12700000</v>
      </c>
      <c r="CS3164" s="23">
        <v>13800000</v>
      </c>
      <c r="CT3164" s="23">
        <v>13500000</v>
      </c>
      <c r="CU3164" s="23">
        <v>13300000</v>
      </c>
      <c r="CV3164" s="23">
        <v>13200000</v>
      </c>
      <c r="CW3164" s="23">
        <v>12900000</v>
      </c>
      <c r="CX3164" s="23">
        <v>14000000</v>
      </c>
      <c r="CY3164" s="23">
        <v>10600000</v>
      </c>
      <c r="CZ3164" s="23">
        <v>11300000</v>
      </c>
      <c r="DA3164" s="23">
        <v>3152592</v>
      </c>
      <c r="DB3164" s="23">
        <v>3202468</v>
      </c>
      <c r="DC3164" s="23">
        <v>3496281</v>
      </c>
      <c r="DD3164">
        <v>0</v>
      </c>
      <c r="DE3164">
        <v>0</v>
      </c>
      <c r="DF3164">
        <v>0</v>
      </c>
    </row>
    <row r="3165" spans="1:110" x14ac:dyDescent="0.25">
      <c r="A3165" s="18" t="str">
        <f t="shared" si="49"/>
        <v>program_CPP_All_All_CAISO_1-in-10_MONTHLY SYSTEM PEAK DAY_2025_4</v>
      </c>
      <c r="B3165" t="s">
        <v>51</v>
      </c>
      <c r="C3165" t="s">
        <v>121</v>
      </c>
      <c r="D3165" t="s">
        <v>7</v>
      </c>
      <c r="E3165" t="s">
        <v>7</v>
      </c>
      <c r="F3165" t="s">
        <v>110</v>
      </c>
      <c r="G3165" t="s">
        <v>85</v>
      </c>
      <c r="H3165" t="s">
        <v>20</v>
      </c>
      <c r="I3165">
        <v>2025</v>
      </c>
      <c r="J3165">
        <v>4</v>
      </c>
      <c r="K3165">
        <v>13690.971</v>
      </c>
      <c r="L3165">
        <v>358642</v>
      </c>
      <c r="M3165">
        <v>348392.8</v>
      </c>
      <c r="N3165">
        <v>343083.3</v>
      </c>
      <c r="O3165">
        <v>343455.3</v>
      </c>
      <c r="P3165">
        <v>356854.4</v>
      </c>
      <c r="Q3165">
        <v>391764.2</v>
      </c>
      <c r="R3165">
        <v>440437.6</v>
      </c>
      <c r="S3165">
        <v>475657.9</v>
      </c>
      <c r="T3165">
        <v>500229.2</v>
      </c>
      <c r="U3165">
        <v>520415.3</v>
      </c>
      <c r="V3165">
        <v>548416.5</v>
      </c>
      <c r="W3165">
        <v>568814.19999999995</v>
      </c>
      <c r="X3165">
        <v>579063.9</v>
      </c>
      <c r="Y3165">
        <v>590157.5</v>
      </c>
      <c r="Z3165">
        <v>592604.69999999995</v>
      </c>
      <c r="AA3165">
        <v>583306.80000000005</v>
      </c>
      <c r="AB3165">
        <v>563521.19999999995</v>
      </c>
      <c r="AC3165">
        <v>550925</v>
      </c>
      <c r="AD3165">
        <v>514469.8</v>
      </c>
      <c r="AE3165">
        <v>500591.6</v>
      </c>
      <c r="AF3165">
        <v>476721.2</v>
      </c>
      <c r="AG3165">
        <v>439185.6</v>
      </c>
      <c r="AH3165">
        <v>406707</v>
      </c>
      <c r="AI3165">
        <v>381031.8</v>
      </c>
      <c r="AJ3165">
        <v>66.169830000000005</v>
      </c>
      <c r="AK3165">
        <v>63.556759999999997</v>
      </c>
      <c r="AL3165">
        <v>62.155729999999998</v>
      </c>
      <c r="AM3165">
        <v>61.284869999999998</v>
      </c>
      <c r="AN3165">
        <v>61.39996</v>
      </c>
      <c r="AO3165">
        <v>60.888449999999999</v>
      </c>
      <c r="AP3165">
        <v>60.64846</v>
      </c>
      <c r="AQ3165">
        <v>61.98274</v>
      </c>
      <c r="AR3165">
        <v>70.302080000000004</v>
      </c>
      <c r="AS3165">
        <v>75.881029999999996</v>
      </c>
      <c r="AT3165">
        <v>79.004570000000001</v>
      </c>
      <c r="AU3165">
        <v>82.164550000000006</v>
      </c>
      <c r="AV3165">
        <v>82.181169999999995</v>
      </c>
      <c r="AW3165">
        <v>83.275189999999995</v>
      </c>
      <c r="AX3165">
        <v>82.980459999999994</v>
      </c>
      <c r="AY3165">
        <v>82.045739999999995</v>
      </c>
      <c r="AZ3165">
        <v>81.872259999999997</v>
      </c>
      <c r="BA3165">
        <v>79.415139999999994</v>
      </c>
      <c r="BB3165">
        <v>77.346209999999999</v>
      </c>
      <c r="BC3165">
        <v>73.202370000000002</v>
      </c>
      <c r="BD3165">
        <v>68.592640000000003</v>
      </c>
      <c r="BE3165">
        <v>66.581069999999997</v>
      </c>
      <c r="BF3165">
        <v>65.289500000000004</v>
      </c>
      <c r="BG3165">
        <v>64.650559999999999</v>
      </c>
      <c r="BH3165">
        <v>924.2355</v>
      </c>
      <c r="BI3165">
        <v>1684.278</v>
      </c>
      <c r="BJ3165">
        <v>2782.17</v>
      </c>
      <c r="BK3165">
        <v>2787.4009999999998</v>
      </c>
      <c r="BL3165">
        <v>3975.777</v>
      </c>
      <c r="BM3165">
        <v>7493.4870000000001</v>
      </c>
      <c r="BN3165">
        <v>8980.1689999999999</v>
      </c>
      <c r="BO3165">
        <v>9359.6</v>
      </c>
      <c r="BP3165">
        <v>6036.4279999999999</v>
      </c>
      <c r="BQ3165">
        <v>4064.5439999999999</v>
      </c>
      <c r="BR3165">
        <v>4545.585</v>
      </c>
      <c r="BS3165">
        <v>4039.2040000000002</v>
      </c>
      <c r="BT3165">
        <v>2868.1880000000001</v>
      </c>
      <c r="BU3165">
        <v>4922.9390000000003</v>
      </c>
      <c r="BV3165">
        <v>8783.8960000000006</v>
      </c>
      <c r="BW3165">
        <v>6703.4120000000003</v>
      </c>
      <c r="BX3165">
        <v>6566.3019999999997</v>
      </c>
      <c r="BY3165">
        <v>5759.723</v>
      </c>
      <c r="BZ3165">
        <v>1087.864</v>
      </c>
      <c r="CA3165">
        <v>-115.5399</v>
      </c>
      <c r="CB3165">
        <v>-368.96129999999999</v>
      </c>
      <c r="CC3165">
        <v>-3293.6010000000001</v>
      </c>
      <c r="CD3165">
        <v>-734.06679999999994</v>
      </c>
      <c r="CE3165">
        <v>-2186.511</v>
      </c>
      <c r="CF3165" s="23">
        <v>4542836</v>
      </c>
      <c r="CG3165" s="23">
        <v>7544092</v>
      </c>
      <c r="CH3165" s="23">
        <v>6586302</v>
      </c>
      <c r="CI3165" s="23">
        <v>4992413</v>
      </c>
      <c r="CJ3165" s="23">
        <v>4215392</v>
      </c>
      <c r="CK3165" s="23">
        <v>2046559</v>
      </c>
      <c r="CL3165" s="23">
        <v>2737870</v>
      </c>
      <c r="CM3165" s="23">
        <v>2816994</v>
      </c>
      <c r="CN3165" s="23">
        <v>2022165</v>
      </c>
      <c r="CO3165" s="23">
        <v>9415156</v>
      </c>
      <c r="CP3165" s="23">
        <v>1501867</v>
      </c>
      <c r="CQ3165" s="23">
        <v>13200000</v>
      </c>
      <c r="CR3165" s="23">
        <v>13300000</v>
      </c>
      <c r="CS3165" s="23">
        <v>14400000</v>
      </c>
      <c r="CT3165" s="23">
        <v>14100000</v>
      </c>
      <c r="CU3165" s="23">
        <v>13900000</v>
      </c>
      <c r="CV3165" s="23">
        <v>13700000</v>
      </c>
      <c r="CW3165" s="23">
        <v>13400000</v>
      </c>
      <c r="CX3165" s="23">
        <v>14600000</v>
      </c>
      <c r="CY3165" s="23">
        <v>11100000</v>
      </c>
      <c r="CZ3165" s="23">
        <v>11700000</v>
      </c>
      <c r="DA3165" s="23">
        <v>3282490</v>
      </c>
      <c r="DB3165" s="23">
        <v>3334421</v>
      </c>
      <c r="DC3165" s="23">
        <v>3640340</v>
      </c>
      <c r="DD3165">
        <v>0</v>
      </c>
      <c r="DE3165">
        <v>0</v>
      </c>
      <c r="DF3165">
        <v>0</v>
      </c>
    </row>
    <row r="3166" spans="1:110" x14ac:dyDescent="0.25">
      <c r="A3166" s="18" t="str">
        <f t="shared" si="49"/>
        <v>program_CPP_All_All_CAISO_1-in-10_MONTHLY SYSTEM PEAK DAY_2026_4</v>
      </c>
      <c r="B3166" t="s">
        <v>51</v>
      </c>
      <c r="C3166" t="s">
        <v>121</v>
      </c>
      <c r="D3166" t="s">
        <v>7</v>
      </c>
      <c r="E3166" t="s">
        <v>7</v>
      </c>
      <c r="F3166" t="s">
        <v>110</v>
      </c>
      <c r="G3166" t="s">
        <v>85</v>
      </c>
      <c r="H3166" t="s">
        <v>20</v>
      </c>
      <c r="I3166">
        <v>2026</v>
      </c>
      <c r="J3166">
        <v>4</v>
      </c>
      <c r="K3166">
        <v>13601.293</v>
      </c>
      <c r="L3166">
        <v>360649.3</v>
      </c>
      <c r="M3166">
        <v>350344.7</v>
      </c>
      <c r="N3166">
        <v>345002.8</v>
      </c>
      <c r="O3166">
        <v>345364.1</v>
      </c>
      <c r="P3166">
        <v>358814.9</v>
      </c>
      <c r="Q3166">
        <v>393866.3</v>
      </c>
      <c r="R3166">
        <v>442744</v>
      </c>
      <c r="S3166">
        <v>478068.3</v>
      </c>
      <c r="T3166">
        <v>502666.7</v>
      </c>
      <c r="U3166">
        <v>522928.9</v>
      </c>
      <c r="V3166">
        <v>551003.9</v>
      </c>
      <c r="W3166">
        <v>571455.69999999995</v>
      </c>
      <c r="X3166">
        <v>581689.9</v>
      </c>
      <c r="Y3166">
        <v>592731.4</v>
      </c>
      <c r="Z3166">
        <v>595144.30000000005</v>
      </c>
      <c r="AA3166">
        <v>585759.80000000005</v>
      </c>
      <c r="AB3166">
        <v>565851.6</v>
      </c>
      <c r="AC3166">
        <v>553311.9</v>
      </c>
      <c r="AD3166">
        <v>516648.3</v>
      </c>
      <c r="AE3166">
        <v>502707</v>
      </c>
      <c r="AF3166">
        <v>478787.5</v>
      </c>
      <c r="AG3166">
        <v>441256.1</v>
      </c>
      <c r="AH3166">
        <v>408823</v>
      </c>
      <c r="AI3166">
        <v>383126</v>
      </c>
      <c r="AJ3166">
        <v>66.169240000000002</v>
      </c>
      <c r="AK3166">
        <v>63.555340000000001</v>
      </c>
      <c r="AL3166">
        <v>62.15457</v>
      </c>
      <c r="AM3166">
        <v>61.283880000000003</v>
      </c>
      <c r="AN3166">
        <v>61.3996</v>
      </c>
      <c r="AO3166">
        <v>60.887970000000003</v>
      </c>
      <c r="AP3166">
        <v>60.648339999999997</v>
      </c>
      <c r="AQ3166">
        <v>61.982849999999999</v>
      </c>
      <c r="AR3166">
        <v>70.303820000000002</v>
      </c>
      <c r="AS3166">
        <v>75.882540000000006</v>
      </c>
      <c r="AT3166">
        <v>79.006399999999999</v>
      </c>
      <c r="AU3166">
        <v>82.166610000000006</v>
      </c>
      <c r="AV3166">
        <v>82.183430000000001</v>
      </c>
      <c r="AW3166">
        <v>83.276390000000006</v>
      </c>
      <c r="AX3166">
        <v>82.981970000000004</v>
      </c>
      <c r="AY3166">
        <v>82.047200000000004</v>
      </c>
      <c r="AZ3166">
        <v>81.873919999999998</v>
      </c>
      <c r="BA3166">
        <v>79.41628</v>
      </c>
      <c r="BB3166">
        <v>77.347340000000003</v>
      </c>
      <c r="BC3166">
        <v>73.203140000000005</v>
      </c>
      <c r="BD3166">
        <v>68.592740000000006</v>
      </c>
      <c r="BE3166">
        <v>66.580910000000003</v>
      </c>
      <c r="BF3166">
        <v>65.289450000000002</v>
      </c>
      <c r="BG3166">
        <v>64.650260000000003</v>
      </c>
      <c r="BH3166">
        <v>941.43349999999998</v>
      </c>
      <c r="BI3166">
        <v>1715.6189999999999</v>
      </c>
      <c r="BJ3166">
        <v>2833.94</v>
      </c>
      <c r="BK3166">
        <v>2839.2689999999998</v>
      </c>
      <c r="BL3166">
        <v>4049.7579999999998</v>
      </c>
      <c r="BM3166">
        <v>7632.9250000000002</v>
      </c>
      <c r="BN3166">
        <v>9147.2710000000006</v>
      </c>
      <c r="BO3166">
        <v>9533.7620000000006</v>
      </c>
      <c r="BP3166">
        <v>6148.7520000000004</v>
      </c>
      <c r="BQ3166">
        <v>4140.1760000000004</v>
      </c>
      <c r="BR3166">
        <v>4630.1679999999997</v>
      </c>
      <c r="BS3166">
        <v>4114.3649999999998</v>
      </c>
      <c r="BT3166">
        <v>2921.5590000000002</v>
      </c>
      <c r="BU3166">
        <v>5014.5439999999999</v>
      </c>
      <c r="BV3166">
        <v>8947.3459999999995</v>
      </c>
      <c r="BW3166">
        <v>6828.1480000000001</v>
      </c>
      <c r="BX3166">
        <v>6688.4859999999999</v>
      </c>
      <c r="BY3166">
        <v>5866.8990000000003</v>
      </c>
      <c r="BZ3166">
        <v>1108.107</v>
      </c>
      <c r="CA3166">
        <v>-117.68980000000001</v>
      </c>
      <c r="CB3166">
        <v>-375.82690000000002</v>
      </c>
      <c r="CC3166">
        <v>-3354.8879999999999</v>
      </c>
      <c r="CD3166">
        <v>-747.72630000000004</v>
      </c>
      <c r="CE3166">
        <v>-2227.1970000000001</v>
      </c>
      <c r="CF3166" s="23">
        <v>4713474</v>
      </c>
      <c r="CG3166" s="23">
        <v>7827463</v>
      </c>
      <c r="CH3166" s="23">
        <v>6833697</v>
      </c>
      <c r="CI3166" s="23">
        <v>5179938</v>
      </c>
      <c r="CJ3166" s="23">
        <v>4373731</v>
      </c>
      <c r="CK3166" s="23">
        <v>2123431</v>
      </c>
      <c r="CL3166" s="23">
        <v>2840710</v>
      </c>
      <c r="CM3166" s="23">
        <v>2922806</v>
      </c>
      <c r="CN3166" s="23">
        <v>2098121</v>
      </c>
      <c r="CO3166" s="23">
        <v>9768807</v>
      </c>
      <c r="CP3166" s="23">
        <v>1558280</v>
      </c>
      <c r="CQ3166" s="23">
        <v>13700000</v>
      </c>
      <c r="CR3166" s="23">
        <v>13800000</v>
      </c>
      <c r="CS3166" s="23">
        <v>14900000</v>
      </c>
      <c r="CT3166" s="23">
        <v>14600000</v>
      </c>
      <c r="CU3166" s="23">
        <v>14400000</v>
      </c>
      <c r="CV3166" s="23">
        <v>14200000</v>
      </c>
      <c r="CW3166" s="23">
        <v>13900000</v>
      </c>
      <c r="CX3166" s="23">
        <v>15100000</v>
      </c>
      <c r="CY3166" s="23">
        <v>11500000</v>
      </c>
      <c r="CZ3166" s="23">
        <v>12200000</v>
      </c>
      <c r="DA3166" s="23">
        <v>3405786</v>
      </c>
      <c r="DB3166" s="23">
        <v>3459668</v>
      </c>
      <c r="DC3166" s="23">
        <v>3777078</v>
      </c>
      <c r="DD3166">
        <v>0</v>
      </c>
      <c r="DE3166">
        <v>0</v>
      </c>
      <c r="DF3166">
        <v>0</v>
      </c>
    </row>
    <row r="3167" spans="1:110" x14ac:dyDescent="0.25">
      <c r="A3167" s="18" t="str">
        <f t="shared" si="49"/>
        <v>program_CPP_All_All_CAISO_1-in-10_MONTHLY SYSTEM PEAK DAY_2027_4</v>
      </c>
      <c r="B3167" t="s">
        <v>51</v>
      </c>
      <c r="C3167" t="s">
        <v>121</v>
      </c>
      <c r="D3167" t="s">
        <v>7</v>
      </c>
      <c r="E3167" t="s">
        <v>7</v>
      </c>
      <c r="F3167" t="s">
        <v>110</v>
      </c>
      <c r="G3167" t="s">
        <v>85</v>
      </c>
      <c r="H3167" t="s">
        <v>20</v>
      </c>
      <c r="I3167">
        <v>2027</v>
      </c>
      <c r="J3167">
        <v>4</v>
      </c>
      <c r="K3167">
        <v>13516.727999999999</v>
      </c>
      <c r="L3167">
        <v>363203.1</v>
      </c>
      <c r="M3167">
        <v>352827.7</v>
      </c>
      <c r="N3167">
        <v>347445.2</v>
      </c>
      <c r="O3167">
        <v>347795.1</v>
      </c>
      <c r="P3167">
        <v>361315.8</v>
      </c>
      <c r="Q3167">
        <v>396557</v>
      </c>
      <c r="R3167">
        <v>445706.6</v>
      </c>
      <c r="S3167">
        <v>481179.8</v>
      </c>
      <c r="T3167">
        <v>505832.4</v>
      </c>
      <c r="U3167">
        <v>526197.9</v>
      </c>
      <c r="V3167">
        <v>554381.4</v>
      </c>
      <c r="W3167">
        <v>574912.80000000005</v>
      </c>
      <c r="X3167">
        <v>585140.19999999995</v>
      </c>
      <c r="Y3167">
        <v>596135.80000000005</v>
      </c>
      <c r="Z3167">
        <v>598513.4</v>
      </c>
      <c r="AA3167">
        <v>589025</v>
      </c>
      <c r="AB3167">
        <v>568962.80000000005</v>
      </c>
      <c r="AC3167">
        <v>556472.6</v>
      </c>
      <c r="AD3167">
        <v>519544.6</v>
      </c>
      <c r="AE3167">
        <v>505520.3</v>
      </c>
      <c r="AF3167">
        <v>481523.3</v>
      </c>
      <c r="AG3167">
        <v>443959.3</v>
      </c>
      <c r="AH3167">
        <v>411543.6</v>
      </c>
      <c r="AI3167">
        <v>385797.4</v>
      </c>
      <c r="AJ3167">
        <v>66.168589999999995</v>
      </c>
      <c r="AK3167">
        <v>63.553750000000001</v>
      </c>
      <c r="AL3167">
        <v>62.153289999999998</v>
      </c>
      <c r="AM3167">
        <v>61.282769999999999</v>
      </c>
      <c r="AN3167">
        <v>61.3992</v>
      </c>
      <c r="AO3167">
        <v>60.887430000000002</v>
      </c>
      <c r="AP3167">
        <v>60.648200000000003</v>
      </c>
      <c r="AQ3167">
        <v>61.982970000000002</v>
      </c>
      <c r="AR3167">
        <v>70.305750000000003</v>
      </c>
      <c r="AS3167">
        <v>75.884209999999996</v>
      </c>
      <c r="AT3167">
        <v>79.008430000000004</v>
      </c>
      <c r="AU3167">
        <v>82.168890000000005</v>
      </c>
      <c r="AV3167">
        <v>82.185940000000002</v>
      </c>
      <c r="AW3167">
        <v>83.277720000000002</v>
      </c>
      <c r="AX3167">
        <v>82.98366</v>
      </c>
      <c r="AY3167">
        <v>82.048810000000003</v>
      </c>
      <c r="AZ3167">
        <v>81.875770000000003</v>
      </c>
      <c r="BA3167">
        <v>79.417550000000006</v>
      </c>
      <c r="BB3167">
        <v>77.348590000000002</v>
      </c>
      <c r="BC3167">
        <v>73.203990000000005</v>
      </c>
      <c r="BD3167">
        <v>68.592839999999995</v>
      </c>
      <c r="BE3167">
        <v>66.580730000000003</v>
      </c>
      <c r="BF3167">
        <v>65.289400000000001</v>
      </c>
      <c r="BG3167">
        <v>64.649940000000001</v>
      </c>
      <c r="BH3167">
        <v>961.17939999999999</v>
      </c>
      <c r="BI3167">
        <v>1751.6030000000001</v>
      </c>
      <c r="BJ3167">
        <v>2893.38</v>
      </c>
      <c r="BK3167">
        <v>2898.8209999999999</v>
      </c>
      <c r="BL3167">
        <v>4134.6989999999996</v>
      </c>
      <c r="BM3167">
        <v>7793.02</v>
      </c>
      <c r="BN3167">
        <v>9339.1290000000008</v>
      </c>
      <c r="BO3167">
        <v>9733.7260000000006</v>
      </c>
      <c r="BP3167">
        <v>6277.7179999999998</v>
      </c>
      <c r="BQ3167">
        <v>4227.0140000000001</v>
      </c>
      <c r="BR3167">
        <v>4727.2830000000004</v>
      </c>
      <c r="BS3167">
        <v>4200.6610000000001</v>
      </c>
      <c r="BT3167">
        <v>2982.8359999999998</v>
      </c>
      <c r="BU3167">
        <v>5119.7209999999995</v>
      </c>
      <c r="BV3167">
        <v>9135.01</v>
      </c>
      <c r="BW3167">
        <v>6971.3639999999996</v>
      </c>
      <c r="BX3167">
        <v>6828.7730000000001</v>
      </c>
      <c r="BY3167">
        <v>5989.9530000000004</v>
      </c>
      <c r="BZ3167">
        <v>1131.3489999999999</v>
      </c>
      <c r="CA3167">
        <v>-120.1583</v>
      </c>
      <c r="CB3167">
        <v>-383.70960000000002</v>
      </c>
      <c r="CC3167">
        <v>-3425.2539999999999</v>
      </c>
      <c r="CD3167">
        <v>-763.40920000000006</v>
      </c>
      <c r="CE3167">
        <v>-2273.9110000000001</v>
      </c>
      <c r="CF3167" s="23">
        <v>4913271</v>
      </c>
      <c r="CG3167" s="23">
        <v>8159257</v>
      </c>
      <c r="CH3167" s="23">
        <v>7123367</v>
      </c>
      <c r="CI3167" s="23">
        <v>5399508</v>
      </c>
      <c r="CJ3167" s="23">
        <v>4559127</v>
      </c>
      <c r="CK3167" s="23">
        <v>2213440</v>
      </c>
      <c r="CL3167" s="23">
        <v>2961123</v>
      </c>
      <c r="CM3167" s="23">
        <v>3046700</v>
      </c>
      <c r="CN3167" s="23">
        <v>2187057</v>
      </c>
      <c r="CO3167" s="23">
        <v>10200000</v>
      </c>
      <c r="CP3167" s="23">
        <v>1624333</v>
      </c>
      <c r="CQ3167" s="23">
        <v>14300000</v>
      </c>
      <c r="CR3167" s="23">
        <v>14400000</v>
      </c>
      <c r="CS3167" s="23">
        <v>15600000</v>
      </c>
      <c r="CT3167" s="23">
        <v>15300000</v>
      </c>
      <c r="CU3167" s="23">
        <v>15000000</v>
      </c>
      <c r="CV3167" s="23">
        <v>14800000</v>
      </c>
      <c r="CW3167" s="23">
        <v>14500000</v>
      </c>
      <c r="CX3167" s="23">
        <v>15700000</v>
      </c>
      <c r="CY3167" s="23">
        <v>12000000</v>
      </c>
      <c r="CZ3167" s="23">
        <v>12700000</v>
      </c>
      <c r="DA3167" s="23">
        <v>3550153</v>
      </c>
      <c r="DB3167" s="23">
        <v>3606318</v>
      </c>
      <c r="DC3167" s="23">
        <v>3937183</v>
      </c>
      <c r="DD3167">
        <v>0</v>
      </c>
      <c r="DE3167">
        <v>0</v>
      </c>
      <c r="DF3167">
        <v>0</v>
      </c>
    </row>
    <row r="3168" spans="1:110" x14ac:dyDescent="0.25">
      <c r="A3168" s="18" t="str">
        <f t="shared" si="49"/>
        <v>program_CPP_All_All_CAISO_1-in-10_MONTHLY SYSTEM PEAK DAY_2028_4</v>
      </c>
      <c r="B3168" t="s">
        <v>51</v>
      </c>
      <c r="C3168" t="s">
        <v>121</v>
      </c>
      <c r="D3168" t="s">
        <v>7</v>
      </c>
      <c r="E3168" t="s">
        <v>7</v>
      </c>
      <c r="F3168" t="s">
        <v>110</v>
      </c>
      <c r="G3168" t="s">
        <v>85</v>
      </c>
      <c r="H3168" t="s">
        <v>20</v>
      </c>
      <c r="I3168">
        <v>2028</v>
      </c>
      <c r="J3168">
        <v>4</v>
      </c>
      <c r="K3168">
        <v>13434.263999999999</v>
      </c>
      <c r="L3168">
        <v>365904.8</v>
      </c>
      <c r="M3168">
        <v>355454.3</v>
      </c>
      <c r="N3168">
        <v>350028.9</v>
      </c>
      <c r="O3168">
        <v>350367.4</v>
      </c>
      <c r="P3168">
        <v>363963</v>
      </c>
      <c r="Q3168">
        <v>399407.1</v>
      </c>
      <c r="R3168">
        <v>448847.4</v>
      </c>
      <c r="S3168">
        <v>484481.9</v>
      </c>
      <c r="T3168">
        <v>509196.5</v>
      </c>
      <c r="U3168">
        <v>529672.9</v>
      </c>
      <c r="V3168">
        <v>557974.69999999995</v>
      </c>
      <c r="W3168">
        <v>578592.69999999995</v>
      </c>
      <c r="X3168">
        <v>588816</v>
      </c>
      <c r="Y3168">
        <v>599767.9</v>
      </c>
      <c r="Z3168">
        <v>602110.30000000005</v>
      </c>
      <c r="AA3168">
        <v>592513.30000000005</v>
      </c>
      <c r="AB3168">
        <v>572288.69999999995</v>
      </c>
      <c r="AC3168">
        <v>559845.4</v>
      </c>
      <c r="AD3168">
        <v>522638</v>
      </c>
      <c r="AE3168">
        <v>508525.4</v>
      </c>
      <c r="AF3168">
        <v>484442.8</v>
      </c>
      <c r="AG3168">
        <v>446835.20000000001</v>
      </c>
      <c r="AH3168">
        <v>414428.5</v>
      </c>
      <c r="AI3168">
        <v>388625</v>
      </c>
      <c r="AJ3168">
        <v>66.167919999999995</v>
      </c>
      <c r="AK3168">
        <v>63.552120000000002</v>
      </c>
      <c r="AL3168">
        <v>62.151969999999999</v>
      </c>
      <c r="AM3168">
        <v>61.281640000000003</v>
      </c>
      <c r="AN3168">
        <v>61.398789999999998</v>
      </c>
      <c r="AO3168">
        <v>60.886879999999998</v>
      </c>
      <c r="AP3168">
        <v>60.648060000000001</v>
      </c>
      <c r="AQ3168">
        <v>61.9831</v>
      </c>
      <c r="AR3168">
        <v>70.307739999999995</v>
      </c>
      <c r="AS3168">
        <v>75.885949999999994</v>
      </c>
      <c r="AT3168">
        <v>79.01052</v>
      </c>
      <c r="AU3168">
        <v>82.171239999999997</v>
      </c>
      <c r="AV3168">
        <v>82.188519999999997</v>
      </c>
      <c r="AW3168">
        <v>83.2791</v>
      </c>
      <c r="AX3168">
        <v>82.985399999999998</v>
      </c>
      <c r="AY3168">
        <v>82.050479999999993</v>
      </c>
      <c r="AZ3168">
        <v>81.877669999999995</v>
      </c>
      <c r="BA3168">
        <v>79.418859999999995</v>
      </c>
      <c r="BB3168">
        <v>77.349890000000002</v>
      </c>
      <c r="BC3168">
        <v>73.20487</v>
      </c>
      <c r="BD3168">
        <v>68.592950000000002</v>
      </c>
      <c r="BE3168">
        <v>66.580550000000002</v>
      </c>
      <c r="BF3168">
        <v>65.289349999999999</v>
      </c>
      <c r="BG3168">
        <v>64.649600000000007</v>
      </c>
      <c r="BH3168">
        <v>981.56230000000005</v>
      </c>
      <c r="BI3168">
        <v>1788.7470000000001</v>
      </c>
      <c r="BJ3168">
        <v>2954.7379999999998</v>
      </c>
      <c r="BK3168">
        <v>2960.2930000000001</v>
      </c>
      <c r="BL3168">
        <v>4222.38</v>
      </c>
      <c r="BM3168">
        <v>7958.28</v>
      </c>
      <c r="BN3168">
        <v>9537.1749999999993</v>
      </c>
      <c r="BO3168">
        <v>9940.14</v>
      </c>
      <c r="BP3168">
        <v>6410.8440000000001</v>
      </c>
      <c r="BQ3168">
        <v>4316.652</v>
      </c>
      <c r="BR3168">
        <v>4827.53</v>
      </c>
      <c r="BS3168">
        <v>4289.74</v>
      </c>
      <c r="BT3168">
        <v>3046.0909999999999</v>
      </c>
      <c r="BU3168">
        <v>5228.29</v>
      </c>
      <c r="BV3168">
        <v>9328.7289999999994</v>
      </c>
      <c r="BW3168">
        <v>7119.1989999999996</v>
      </c>
      <c r="BX3168">
        <v>6973.5839999999998</v>
      </c>
      <c r="BY3168">
        <v>6116.9769999999999</v>
      </c>
      <c r="BZ3168">
        <v>1155.3399999999999</v>
      </c>
      <c r="CA3168">
        <v>-122.7064</v>
      </c>
      <c r="CB3168">
        <v>-391.84660000000002</v>
      </c>
      <c r="CC3168">
        <v>-3497.89</v>
      </c>
      <c r="CD3168">
        <v>-779.59820000000002</v>
      </c>
      <c r="CE3168">
        <v>-2322.1320000000001</v>
      </c>
      <c r="CF3168" s="23">
        <v>5123863</v>
      </c>
      <c r="CG3168" s="23">
        <v>8508978</v>
      </c>
      <c r="CH3168" s="23">
        <v>7428688</v>
      </c>
      <c r="CI3168" s="23">
        <v>5630941</v>
      </c>
      <c r="CJ3168" s="23">
        <v>4754539</v>
      </c>
      <c r="CK3168" s="23">
        <v>2308313</v>
      </c>
      <c r="CL3168" s="23">
        <v>3088042</v>
      </c>
      <c r="CM3168" s="23">
        <v>3177287</v>
      </c>
      <c r="CN3168" s="23">
        <v>2280799</v>
      </c>
      <c r="CO3168" s="23">
        <v>10600000</v>
      </c>
      <c r="CP3168" s="23">
        <v>1693955</v>
      </c>
      <c r="CQ3168" s="23">
        <v>14900000</v>
      </c>
      <c r="CR3168" s="23">
        <v>15000000</v>
      </c>
      <c r="CS3168" s="23">
        <v>16200000</v>
      </c>
      <c r="CT3168" s="23">
        <v>15900000</v>
      </c>
      <c r="CU3168" s="23">
        <v>15700000</v>
      </c>
      <c r="CV3168" s="23">
        <v>15500000</v>
      </c>
      <c r="CW3168" s="23">
        <v>15100000</v>
      </c>
      <c r="CX3168" s="23">
        <v>16400000</v>
      </c>
      <c r="CY3168" s="23">
        <v>12500000</v>
      </c>
      <c r="CZ3168" s="23">
        <v>13200000</v>
      </c>
      <c r="DA3168" s="23">
        <v>3702319</v>
      </c>
      <c r="DB3168" s="23">
        <v>3760892</v>
      </c>
      <c r="DC3168" s="23">
        <v>4105938</v>
      </c>
      <c r="DD3168">
        <v>0</v>
      </c>
      <c r="DE3168">
        <v>0</v>
      </c>
      <c r="DF3168">
        <v>0</v>
      </c>
    </row>
    <row r="3169" spans="1:110" x14ac:dyDescent="0.25">
      <c r="A3169" s="18" t="str">
        <f t="shared" si="49"/>
        <v>program_CPP_All_All_CAISO_1-in-10_MONTHLY SYSTEM PEAK DAY_2029_4</v>
      </c>
      <c r="B3169" t="s">
        <v>51</v>
      </c>
      <c r="C3169" t="s">
        <v>121</v>
      </c>
      <c r="D3169" t="s">
        <v>7</v>
      </c>
      <c r="E3169" t="s">
        <v>7</v>
      </c>
      <c r="F3169" t="s">
        <v>110</v>
      </c>
      <c r="G3169" t="s">
        <v>85</v>
      </c>
      <c r="H3169" t="s">
        <v>20</v>
      </c>
      <c r="I3169">
        <v>2029</v>
      </c>
      <c r="J3169">
        <v>4</v>
      </c>
      <c r="K3169">
        <v>13352.892</v>
      </c>
      <c r="L3169">
        <v>368621.2</v>
      </c>
      <c r="M3169">
        <v>358095.3</v>
      </c>
      <c r="N3169">
        <v>352626.8</v>
      </c>
      <c r="O3169">
        <v>352953.9</v>
      </c>
      <c r="P3169">
        <v>366625.1</v>
      </c>
      <c r="Q3169">
        <v>402273.8</v>
      </c>
      <c r="R3169">
        <v>452006.8</v>
      </c>
      <c r="S3169">
        <v>487804.4</v>
      </c>
      <c r="T3169">
        <v>512582.40000000002</v>
      </c>
      <c r="U3169">
        <v>533170.69999999995</v>
      </c>
      <c r="V3169">
        <v>561592.1</v>
      </c>
      <c r="W3169">
        <v>582297.80000000005</v>
      </c>
      <c r="X3169">
        <v>592517.6</v>
      </c>
      <c r="Y3169">
        <v>603426.6</v>
      </c>
      <c r="Z3169">
        <v>605734.1</v>
      </c>
      <c r="AA3169">
        <v>596028.19999999995</v>
      </c>
      <c r="AB3169">
        <v>575640.5</v>
      </c>
      <c r="AC3169">
        <v>563243.19999999995</v>
      </c>
      <c r="AD3169">
        <v>525754.69999999995</v>
      </c>
      <c r="AE3169">
        <v>511553.2</v>
      </c>
      <c r="AF3169">
        <v>487383.9</v>
      </c>
      <c r="AG3169">
        <v>449730.4</v>
      </c>
      <c r="AH3169">
        <v>417330.7</v>
      </c>
      <c r="AI3169">
        <v>391468.4</v>
      </c>
      <c r="AJ3169">
        <v>66.167249999999996</v>
      </c>
      <c r="AK3169">
        <v>63.550469999999997</v>
      </c>
      <c r="AL3169">
        <v>62.15063</v>
      </c>
      <c r="AM3169">
        <v>61.280479999999997</v>
      </c>
      <c r="AN3169">
        <v>61.398380000000003</v>
      </c>
      <c r="AO3169">
        <v>60.886319999999998</v>
      </c>
      <c r="AP3169">
        <v>60.647910000000003</v>
      </c>
      <c r="AQ3169">
        <v>61.983229999999999</v>
      </c>
      <c r="AR3169">
        <v>70.309749999999994</v>
      </c>
      <c r="AS3169">
        <v>75.887690000000006</v>
      </c>
      <c r="AT3169">
        <v>79.012630000000001</v>
      </c>
      <c r="AU3169">
        <v>82.173609999999996</v>
      </c>
      <c r="AV3169">
        <v>82.191130000000001</v>
      </c>
      <c r="AW3169">
        <v>83.28049</v>
      </c>
      <c r="AX3169">
        <v>82.98715</v>
      </c>
      <c r="AY3169">
        <v>82.052160000000001</v>
      </c>
      <c r="AZ3169">
        <v>81.879589999999993</v>
      </c>
      <c r="BA3169">
        <v>79.420180000000002</v>
      </c>
      <c r="BB3169">
        <v>77.351190000000003</v>
      </c>
      <c r="BC3169">
        <v>73.205749999999995</v>
      </c>
      <c r="BD3169">
        <v>68.593059999999994</v>
      </c>
      <c r="BE3169">
        <v>66.580359999999999</v>
      </c>
      <c r="BF3169">
        <v>65.289289999999994</v>
      </c>
      <c r="BG3169">
        <v>64.649259999999998</v>
      </c>
      <c r="BH3169">
        <v>1001.9450000000001</v>
      </c>
      <c r="BI3169">
        <v>1825.8920000000001</v>
      </c>
      <c r="BJ3169">
        <v>3016.0949999999998</v>
      </c>
      <c r="BK3169">
        <v>3021.7660000000001</v>
      </c>
      <c r="BL3169">
        <v>4310.0609999999997</v>
      </c>
      <c r="BM3169">
        <v>8123.5389999999998</v>
      </c>
      <c r="BN3169">
        <v>9735.2219999999998</v>
      </c>
      <c r="BO3169">
        <v>10146.549999999999</v>
      </c>
      <c r="BP3169">
        <v>6543.97</v>
      </c>
      <c r="BQ3169">
        <v>4406.2910000000002</v>
      </c>
      <c r="BR3169">
        <v>4927.777</v>
      </c>
      <c r="BS3169">
        <v>4378.82</v>
      </c>
      <c r="BT3169">
        <v>3109.3449999999998</v>
      </c>
      <c r="BU3169">
        <v>5336.8590000000004</v>
      </c>
      <c r="BV3169">
        <v>9522.4459999999999</v>
      </c>
      <c r="BW3169">
        <v>7267.0349999999999</v>
      </c>
      <c r="BX3169">
        <v>7118.3959999999997</v>
      </c>
      <c r="BY3169">
        <v>6244</v>
      </c>
      <c r="BZ3169">
        <v>1179.3309999999999</v>
      </c>
      <c r="CA3169">
        <v>-125.25449999999999</v>
      </c>
      <c r="CB3169">
        <v>-399.98360000000002</v>
      </c>
      <c r="CC3169">
        <v>-3570.527</v>
      </c>
      <c r="CD3169">
        <v>-795.78710000000001</v>
      </c>
      <c r="CE3169">
        <v>-2370.3530000000001</v>
      </c>
      <c r="CF3169" s="23">
        <v>5338874</v>
      </c>
      <c r="CG3169" s="23">
        <v>8866038</v>
      </c>
      <c r="CH3169" s="23">
        <v>7740415</v>
      </c>
      <c r="CI3169" s="23">
        <v>5867230</v>
      </c>
      <c r="CJ3169" s="23">
        <v>4954053</v>
      </c>
      <c r="CK3169" s="23">
        <v>2405176</v>
      </c>
      <c r="CL3169" s="23">
        <v>3217625</v>
      </c>
      <c r="CM3169" s="23">
        <v>3310614</v>
      </c>
      <c r="CN3169" s="23">
        <v>2376507</v>
      </c>
      <c r="CO3169" s="23">
        <v>11100000</v>
      </c>
      <c r="CP3169" s="23">
        <v>1765038</v>
      </c>
      <c r="CQ3169" s="23">
        <v>15500000</v>
      </c>
      <c r="CR3169" s="23">
        <v>15600000</v>
      </c>
      <c r="CS3169" s="23">
        <v>16900000</v>
      </c>
      <c r="CT3169" s="23">
        <v>16600000</v>
      </c>
      <c r="CU3169" s="23">
        <v>16300000</v>
      </c>
      <c r="CV3169" s="23">
        <v>16100000</v>
      </c>
      <c r="CW3169" s="23">
        <v>15800000</v>
      </c>
      <c r="CX3169" s="23">
        <v>17100000</v>
      </c>
      <c r="CY3169" s="23">
        <v>13000000</v>
      </c>
      <c r="CZ3169" s="23">
        <v>13800000</v>
      </c>
      <c r="DA3169" s="23">
        <v>3857678</v>
      </c>
      <c r="DB3169" s="23">
        <v>3918709</v>
      </c>
      <c r="DC3169" s="23">
        <v>4278234</v>
      </c>
      <c r="DD3169">
        <v>0</v>
      </c>
      <c r="DE3169">
        <v>0</v>
      </c>
      <c r="DF3169">
        <v>0</v>
      </c>
    </row>
    <row r="3170" spans="1:110" x14ac:dyDescent="0.25">
      <c r="A3170" s="18" t="str">
        <f t="shared" si="49"/>
        <v>program_CPP_All_All_CAISO_1-in-10_MONTHLY SYSTEM PEAK DAY_2030_4</v>
      </c>
      <c r="B3170" t="s">
        <v>51</v>
      </c>
      <c r="C3170" t="s">
        <v>121</v>
      </c>
      <c r="D3170" t="s">
        <v>7</v>
      </c>
      <c r="E3170" t="s">
        <v>7</v>
      </c>
      <c r="F3170" t="s">
        <v>110</v>
      </c>
      <c r="G3170" t="s">
        <v>85</v>
      </c>
      <c r="H3170" t="s">
        <v>20</v>
      </c>
      <c r="I3170">
        <v>2030</v>
      </c>
      <c r="J3170">
        <v>4</v>
      </c>
      <c r="K3170">
        <v>13273.6</v>
      </c>
      <c r="L3170">
        <v>371485.2</v>
      </c>
      <c r="M3170">
        <v>360879.6</v>
      </c>
      <c r="N3170">
        <v>355365.8</v>
      </c>
      <c r="O3170">
        <v>355681.3</v>
      </c>
      <c r="P3170">
        <v>369433.1</v>
      </c>
      <c r="Q3170">
        <v>405299.6</v>
      </c>
      <c r="R3170">
        <v>455344</v>
      </c>
      <c r="S3170">
        <v>491317.3</v>
      </c>
      <c r="T3170">
        <v>516166.3</v>
      </c>
      <c r="U3170">
        <v>536873.9</v>
      </c>
      <c r="V3170">
        <v>565424.9</v>
      </c>
      <c r="W3170">
        <v>586225.30000000005</v>
      </c>
      <c r="X3170">
        <v>596444.30000000005</v>
      </c>
      <c r="Y3170">
        <v>607312.5</v>
      </c>
      <c r="Z3170">
        <v>609585</v>
      </c>
      <c r="AA3170">
        <v>599765.80000000005</v>
      </c>
      <c r="AB3170">
        <v>579206.5</v>
      </c>
      <c r="AC3170">
        <v>566852.69999999995</v>
      </c>
      <c r="AD3170">
        <v>529068.1</v>
      </c>
      <c r="AE3170">
        <v>514772.3</v>
      </c>
      <c r="AF3170">
        <v>490508.2</v>
      </c>
      <c r="AG3170">
        <v>452798</v>
      </c>
      <c r="AH3170">
        <v>420396.7</v>
      </c>
      <c r="AI3170">
        <v>394467.8</v>
      </c>
      <c r="AJ3170">
        <v>66.166550000000001</v>
      </c>
      <c r="AK3170">
        <v>63.548769999999998</v>
      </c>
      <c r="AL3170">
        <v>62.149250000000002</v>
      </c>
      <c r="AM3170">
        <v>61.279299999999999</v>
      </c>
      <c r="AN3170">
        <v>61.397950000000002</v>
      </c>
      <c r="AO3170">
        <v>60.885739999999998</v>
      </c>
      <c r="AP3170">
        <v>60.647770000000001</v>
      </c>
      <c r="AQ3170">
        <v>61.983359999999998</v>
      </c>
      <c r="AR3170">
        <v>70.311809999999994</v>
      </c>
      <c r="AS3170">
        <v>75.889489999999995</v>
      </c>
      <c r="AT3170">
        <v>79.014799999999994</v>
      </c>
      <c r="AU3170">
        <v>82.176050000000004</v>
      </c>
      <c r="AV3170">
        <v>82.193820000000002</v>
      </c>
      <c r="AW3170">
        <v>83.28192</v>
      </c>
      <c r="AX3170">
        <v>82.988950000000003</v>
      </c>
      <c r="AY3170">
        <v>82.053889999999996</v>
      </c>
      <c r="AZ3170">
        <v>81.881559999999993</v>
      </c>
      <c r="BA3170">
        <v>79.421539999999993</v>
      </c>
      <c r="BB3170">
        <v>77.352540000000005</v>
      </c>
      <c r="BC3170">
        <v>73.206670000000003</v>
      </c>
      <c r="BD3170">
        <v>68.593170000000001</v>
      </c>
      <c r="BE3170">
        <v>66.580169999999995</v>
      </c>
      <c r="BF3170">
        <v>65.289240000000007</v>
      </c>
      <c r="BG3170">
        <v>64.648920000000004</v>
      </c>
      <c r="BH3170">
        <v>1022.965</v>
      </c>
      <c r="BI3170">
        <v>1864.1969999999999</v>
      </c>
      <c r="BJ3170">
        <v>3079.37</v>
      </c>
      <c r="BK3170">
        <v>3085.16</v>
      </c>
      <c r="BL3170">
        <v>4400.4809999999998</v>
      </c>
      <c r="BM3170">
        <v>8293.9629999999997</v>
      </c>
      <c r="BN3170">
        <v>9939.4570000000003</v>
      </c>
      <c r="BO3170">
        <v>10359.42</v>
      </c>
      <c r="BP3170">
        <v>6681.2560000000003</v>
      </c>
      <c r="BQ3170">
        <v>4498.7299999999996</v>
      </c>
      <c r="BR3170">
        <v>5031.1580000000004</v>
      </c>
      <c r="BS3170">
        <v>4470.6840000000002</v>
      </c>
      <c r="BT3170">
        <v>3174.576</v>
      </c>
      <c r="BU3170">
        <v>5448.8220000000001</v>
      </c>
      <c r="BV3170">
        <v>9722.2180000000008</v>
      </c>
      <c r="BW3170">
        <v>7419.49</v>
      </c>
      <c r="BX3170">
        <v>7267.7330000000002</v>
      </c>
      <c r="BY3170">
        <v>6374.9930000000004</v>
      </c>
      <c r="BZ3170">
        <v>1204.0730000000001</v>
      </c>
      <c r="CA3170">
        <v>-127.8822</v>
      </c>
      <c r="CB3170">
        <v>-408.37479999999999</v>
      </c>
      <c r="CC3170">
        <v>-3645.433</v>
      </c>
      <c r="CD3170">
        <v>-812.4819</v>
      </c>
      <c r="CE3170">
        <v>-2420.08</v>
      </c>
      <c r="CF3170" s="23">
        <v>5565232</v>
      </c>
      <c r="CG3170" s="23">
        <v>9241941</v>
      </c>
      <c r="CH3170" s="23">
        <v>8068595</v>
      </c>
      <c r="CI3170" s="23">
        <v>6115990</v>
      </c>
      <c r="CJ3170" s="23">
        <v>5164095</v>
      </c>
      <c r="CK3170" s="23">
        <v>2507151</v>
      </c>
      <c r="CL3170" s="23">
        <v>3354046</v>
      </c>
      <c r="CM3170" s="23">
        <v>3450978</v>
      </c>
      <c r="CN3170" s="23">
        <v>2477267</v>
      </c>
      <c r="CO3170" s="23">
        <v>11500000</v>
      </c>
      <c r="CP3170" s="23">
        <v>1839872</v>
      </c>
      <c r="CQ3170" s="23">
        <v>16200000</v>
      </c>
      <c r="CR3170" s="23">
        <v>16300000</v>
      </c>
      <c r="CS3170" s="23">
        <v>17600000</v>
      </c>
      <c r="CT3170" s="23">
        <v>17300000</v>
      </c>
      <c r="CU3170" s="23">
        <v>17000000</v>
      </c>
      <c r="CV3170" s="23">
        <v>16800000</v>
      </c>
      <c r="CW3170" s="23">
        <v>16500000</v>
      </c>
      <c r="CX3170" s="23">
        <v>17800000</v>
      </c>
      <c r="CY3170" s="23">
        <v>13500000</v>
      </c>
      <c r="CZ3170" s="23">
        <v>14400000</v>
      </c>
      <c r="DA3170" s="23">
        <v>4021236</v>
      </c>
      <c r="DB3170" s="23">
        <v>4084855</v>
      </c>
      <c r="DC3170" s="23">
        <v>4459624</v>
      </c>
      <c r="DD3170">
        <v>0</v>
      </c>
      <c r="DE3170">
        <v>0</v>
      </c>
      <c r="DF3170">
        <v>0</v>
      </c>
    </row>
    <row r="3171" spans="1:110" x14ac:dyDescent="0.25">
      <c r="A3171" s="18" t="str">
        <f t="shared" si="49"/>
        <v>program_CPP_All_All_CAISO_1-in-10_MONTHLY SYSTEM PEAK DAY_2019_5</v>
      </c>
      <c r="B3171" t="s">
        <v>51</v>
      </c>
      <c r="C3171" t="s">
        <v>121</v>
      </c>
      <c r="D3171" t="s">
        <v>7</v>
      </c>
      <c r="E3171" t="s">
        <v>7</v>
      </c>
      <c r="F3171" t="s">
        <v>110</v>
      </c>
      <c r="G3171" t="s">
        <v>85</v>
      </c>
      <c r="H3171" t="s">
        <v>20</v>
      </c>
      <c r="I3171">
        <v>2019</v>
      </c>
      <c r="J3171">
        <v>5</v>
      </c>
      <c r="K3171">
        <v>14227</v>
      </c>
      <c r="L3171">
        <v>345673.6</v>
      </c>
      <c r="M3171">
        <v>333639.59999999998</v>
      </c>
      <c r="N3171">
        <v>328572.2</v>
      </c>
      <c r="O3171">
        <v>329014</v>
      </c>
      <c r="P3171">
        <v>342002.5</v>
      </c>
      <c r="Q3171">
        <v>375796</v>
      </c>
      <c r="R3171">
        <v>422867</v>
      </c>
      <c r="S3171">
        <v>457221.8</v>
      </c>
      <c r="T3171">
        <v>479134.8</v>
      </c>
      <c r="U3171">
        <v>496658.3</v>
      </c>
      <c r="V3171">
        <v>527522.30000000005</v>
      </c>
      <c r="W3171">
        <v>554186.69999999995</v>
      </c>
      <c r="X3171">
        <v>570516</v>
      </c>
      <c r="Y3171">
        <v>584596.1</v>
      </c>
      <c r="Z3171">
        <v>591034.19999999995</v>
      </c>
      <c r="AA3171">
        <v>585061.5</v>
      </c>
      <c r="AB3171">
        <v>569006.1</v>
      </c>
      <c r="AC3171">
        <v>555603.30000000005</v>
      </c>
      <c r="AD3171">
        <v>520351.5</v>
      </c>
      <c r="AE3171">
        <v>512659.5</v>
      </c>
      <c r="AF3171">
        <v>505144.5</v>
      </c>
      <c r="AG3171">
        <v>463917.4</v>
      </c>
      <c r="AH3171">
        <v>422768</v>
      </c>
      <c r="AI3171">
        <v>383920.8</v>
      </c>
      <c r="AJ3171">
        <v>66.110500000000002</v>
      </c>
      <c r="AK3171">
        <v>64.931470000000004</v>
      </c>
      <c r="AL3171">
        <v>64.412679999999995</v>
      </c>
      <c r="AM3171">
        <v>63.644100000000002</v>
      </c>
      <c r="AN3171">
        <v>63.033070000000002</v>
      </c>
      <c r="AO3171">
        <v>62.450339999999997</v>
      </c>
      <c r="AP3171">
        <v>62.020220000000002</v>
      </c>
      <c r="AQ3171">
        <v>65.384349999999998</v>
      </c>
      <c r="AR3171">
        <v>71.861379999999997</v>
      </c>
      <c r="AS3171">
        <v>78.564660000000003</v>
      </c>
      <c r="AT3171">
        <v>85.095089999999999</v>
      </c>
      <c r="AU3171">
        <v>87.440839999999994</v>
      </c>
      <c r="AV3171">
        <v>89.522959999999998</v>
      </c>
      <c r="AW3171">
        <v>89.813019999999995</v>
      </c>
      <c r="AX3171">
        <v>90.192980000000006</v>
      </c>
      <c r="AY3171">
        <v>90.568510000000003</v>
      </c>
      <c r="AZ3171">
        <v>91.119470000000007</v>
      </c>
      <c r="BA3171">
        <v>89.950559999999996</v>
      </c>
      <c r="BB3171">
        <v>88.196060000000003</v>
      </c>
      <c r="BC3171">
        <v>85.099019999999996</v>
      </c>
      <c r="BD3171">
        <v>80.186440000000005</v>
      </c>
      <c r="BE3171">
        <v>77.647540000000006</v>
      </c>
      <c r="BF3171">
        <v>74.442570000000003</v>
      </c>
      <c r="BG3171">
        <v>71.703270000000003</v>
      </c>
      <c r="BH3171">
        <v>2903.114</v>
      </c>
      <c r="BI3171">
        <v>4876.0069999999996</v>
      </c>
      <c r="BJ3171">
        <v>6031.7169999999996</v>
      </c>
      <c r="BK3171">
        <v>5667.2269999999999</v>
      </c>
      <c r="BL3171">
        <v>7217.5029999999997</v>
      </c>
      <c r="BM3171">
        <v>10135.950000000001</v>
      </c>
      <c r="BN3171">
        <v>12519.3</v>
      </c>
      <c r="BO3171">
        <v>13564.78</v>
      </c>
      <c r="BP3171">
        <v>14532.65</v>
      </c>
      <c r="BQ3171">
        <v>16650.23</v>
      </c>
      <c r="BR3171">
        <v>13767.48</v>
      </c>
      <c r="BS3171">
        <v>7139.951</v>
      </c>
      <c r="BT3171">
        <v>5131.8410000000003</v>
      </c>
      <c r="BU3171">
        <v>4697.4690000000001</v>
      </c>
      <c r="BV3171">
        <v>12898.99</v>
      </c>
      <c r="BW3171">
        <v>6563.4979999999996</v>
      </c>
      <c r="BX3171">
        <v>6273.6940000000004</v>
      </c>
      <c r="BY3171">
        <v>7242.97</v>
      </c>
      <c r="BZ3171">
        <v>-521.49369999999999</v>
      </c>
      <c r="CA3171">
        <v>2770.0219999999999</v>
      </c>
      <c r="CB3171">
        <v>-544.68230000000005</v>
      </c>
      <c r="CC3171">
        <v>-4247.6000000000004</v>
      </c>
      <c r="CD3171">
        <v>-4399.875</v>
      </c>
      <c r="CE3171">
        <v>-4224.1390000000001</v>
      </c>
      <c r="CF3171" s="23">
        <v>3512771</v>
      </c>
      <c r="CG3171" s="23">
        <v>5747598</v>
      </c>
      <c r="CH3171" s="23">
        <v>5013754</v>
      </c>
      <c r="CI3171" s="23">
        <v>3801464</v>
      </c>
      <c r="CJ3171" s="23">
        <v>3221991</v>
      </c>
      <c r="CK3171" s="23">
        <v>1563117</v>
      </c>
      <c r="CL3171" s="23">
        <v>2091808</v>
      </c>
      <c r="CM3171" s="23">
        <v>2161031</v>
      </c>
      <c r="CN3171" s="23">
        <v>1530128</v>
      </c>
      <c r="CO3171" s="23">
        <v>7234199</v>
      </c>
      <c r="CP3171" s="23">
        <v>1187940</v>
      </c>
      <c r="CQ3171" s="23">
        <v>9535346</v>
      </c>
      <c r="CR3171" s="23">
        <v>10100000</v>
      </c>
      <c r="CS3171" s="23">
        <v>10800000</v>
      </c>
      <c r="CT3171" s="23">
        <v>10900000</v>
      </c>
      <c r="CU3171" s="23">
        <v>11500000</v>
      </c>
      <c r="CV3171" s="23">
        <v>10900000</v>
      </c>
      <c r="CW3171" s="23">
        <v>10900000</v>
      </c>
      <c r="CX3171" s="23">
        <v>12100000</v>
      </c>
      <c r="CY3171" s="23">
        <v>9480491</v>
      </c>
      <c r="CZ3171" s="23">
        <v>10400000</v>
      </c>
      <c r="DA3171" s="23">
        <v>2527856</v>
      </c>
      <c r="DB3171" s="23">
        <v>2783912</v>
      </c>
      <c r="DC3171" s="23">
        <v>2886259</v>
      </c>
      <c r="DD3171">
        <v>0</v>
      </c>
      <c r="DE3171">
        <v>0</v>
      </c>
      <c r="DF3171">
        <v>0</v>
      </c>
    </row>
    <row r="3172" spans="1:110" x14ac:dyDescent="0.25">
      <c r="A3172" s="18" t="str">
        <f t="shared" si="49"/>
        <v>program_CPP_All_All_CAISO_1-in-10_MONTHLY SYSTEM PEAK DAY_2020_5</v>
      </c>
      <c r="B3172" t="s">
        <v>51</v>
      </c>
      <c r="C3172" t="s">
        <v>121</v>
      </c>
      <c r="D3172" t="s">
        <v>7</v>
      </c>
      <c r="E3172" t="s">
        <v>7</v>
      </c>
      <c r="F3172" t="s">
        <v>110</v>
      </c>
      <c r="G3172" t="s">
        <v>85</v>
      </c>
      <c r="H3172" t="s">
        <v>20</v>
      </c>
      <c r="I3172">
        <v>2020</v>
      </c>
      <c r="J3172">
        <v>5</v>
      </c>
      <c r="K3172">
        <v>14129.421</v>
      </c>
      <c r="L3172">
        <v>347497.8</v>
      </c>
      <c r="M3172">
        <v>335371.5</v>
      </c>
      <c r="N3172">
        <v>330275.09999999998</v>
      </c>
      <c r="O3172">
        <v>330706</v>
      </c>
      <c r="P3172">
        <v>343737.9</v>
      </c>
      <c r="Q3172">
        <v>377651.20000000001</v>
      </c>
      <c r="R3172">
        <v>424896</v>
      </c>
      <c r="S3172">
        <v>459333.1</v>
      </c>
      <c r="T3172">
        <v>481279.5</v>
      </c>
      <c r="U3172">
        <v>498936.7</v>
      </c>
      <c r="V3172">
        <v>529919</v>
      </c>
      <c r="W3172">
        <v>556581.9</v>
      </c>
      <c r="X3172">
        <v>572881</v>
      </c>
      <c r="Y3172">
        <v>586904.30000000005</v>
      </c>
      <c r="Z3172">
        <v>593281.30000000005</v>
      </c>
      <c r="AA3172">
        <v>587214.80000000005</v>
      </c>
      <c r="AB3172">
        <v>571056.69999999995</v>
      </c>
      <c r="AC3172">
        <v>557758.6</v>
      </c>
      <c r="AD3172">
        <v>522296.4</v>
      </c>
      <c r="AE3172">
        <v>514458.7</v>
      </c>
      <c r="AF3172">
        <v>507034.5</v>
      </c>
      <c r="AG3172">
        <v>465898.1</v>
      </c>
      <c r="AH3172">
        <v>424883.1</v>
      </c>
      <c r="AI3172">
        <v>385893.2</v>
      </c>
      <c r="AJ3172">
        <v>66.109830000000002</v>
      </c>
      <c r="AK3172">
        <v>64.930670000000006</v>
      </c>
      <c r="AL3172">
        <v>64.412239999999997</v>
      </c>
      <c r="AM3172">
        <v>63.643720000000002</v>
      </c>
      <c r="AN3172">
        <v>63.032710000000002</v>
      </c>
      <c r="AO3172">
        <v>62.449739999999998</v>
      </c>
      <c r="AP3172">
        <v>62.019950000000001</v>
      </c>
      <c r="AQ3172">
        <v>65.384590000000003</v>
      </c>
      <c r="AR3172">
        <v>71.862170000000006</v>
      </c>
      <c r="AS3172">
        <v>78.565610000000007</v>
      </c>
      <c r="AT3172">
        <v>85.095730000000003</v>
      </c>
      <c r="AU3172">
        <v>87.442409999999995</v>
      </c>
      <c r="AV3172">
        <v>89.524680000000004</v>
      </c>
      <c r="AW3172">
        <v>89.814340000000001</v>
      </c>
      <c r="AX3172">
        <v>90.193719999999999</v>
      </c>
      <c r="AY3172">
        <v>90.569389999999999</v>
      </c>
      <c r="AZ3172">
        <v>91.120159999999998</v>
      </c>
      <c r="BA3172">
        <v>89.951049999999995</v>
      </c>
      <c r="BB3172">
        <v>88.196349999999995</v>
      </c>
      <c r="BC3172">
        <v>85.099249999999998</v>
      </c>
      <c r="BD3172">
        <v>80.185990000000004</v>
      </c>
      <c r="BE3172">
        <v>77.647679999999994</v>
      </c>
      <c r="BF3172">
        <v>74.441969999999998</v>
      </c>
      <c r="BG3172">
        <v>71.702010000000001</v>
      </c>
      <c r="BH3172">
        <v>2899.67</v>
      </c>
      <c r="BI3172">
        <v>4873.6809999999996</v>
      </c>
      <c r="BJ3172">
        <v>6047.1570000000002</v>
      </c>
      <c r="BK3172">
        <v>5686.2790000000005</v>
      </c>
      <c r="BL3172">
        <v>7252.9309999999996</v>
      </c>
      <c r="BM3172">
        <v>10235.780000000001</v>
      </c>
      <c r="BN3172">
        <v>12635.38</v>
      </c>
      <c r="BO3172">
        <v>13680.85</v>
      </c>
      <c r="BP3172">
        <v>14552.4</v>
      </c>
      <c r="BQ3172">
        <v>16613.84</v>
      </c>
      <c r="BR3172">
        <v>13739.11</v>
      </c>
      <c r="BS3172">
        <v>7192.3649999999998</v>
      </c>
      <c r="BT3172">
        <v>5153.7299999999996</v>
      </c>
      <c r="BU3172">
        <v>4786.0190000000002</v>
      </c>
      <c r="BV3172">
        <v>13031.45</v>
      </c>
      <c r="BW3172">
        <v>6666.1809999999996</v>
      </c>
      <c r="BX3172">
        <v>6372.4229999999998</v>
      </c>
      <c r="BY3172">
        <v>7321.9549999999999</v>
      </c>
      <c r="BZ3172">
        <v>-466.24790000000002</v>
      </c>
      <c r="CA3172">
        <v>2749.8850000000002</v>
      </c>
      <c r="CB3172">
        <v>-565.60050000000001</v>
      </c>
      <c r="CC3172">
        <v>-4275.518</v>
      </c>
      <c r="CD3172">
        <v>-4427.9369999999999</v>
      </c>
      <c r="CE3172">
        <v>-4247.6469999999999</v>
      </c>
      <c r="CF3172" s="23">
        <v>3657764</v>
      </c>
      <c r="CG3172" s="23">
        <v>5984949</v>
      </c>
      <c r="CH3172" s="23">
        <v>5220824</v>
      </c>
      <c r="CI3172" s="23">
        <v>3958331</v>
      </c>
      <c r="CJ3172" s="23">
        <v>3355071</v>
      </c>
      <c r="CK3172" s="23">
        <v>1627468</v>
      </c>
      <c r="CL3172" s="23">
        <v>2177661</v>
      </c>
      <c r="CM3172" s="23">
        <v>2249223</v>
      </c>
      <c r="CN3172" s="23">
        <v>1592367</v>
      </c>
      <c r="CO3172" s="23">
        <v>7530320</v>
      </c>
      <c r="CP3172" s="23">
        <v>1232305</v>
      </c>
      <c r="CQ3172" s="23">
        <v>9923221</v>
      </c>
      <c r="CR3172" s="23">
        <v>10500000</v>
      </c>
      <c r="CS3172" s="23">
        <v>11300000</v>
      </c>
      <c r="CT3172" s="23">
        <v>11300000</v>
      </c>
      <c r="CU3172" s="23">
        <v>11900000</v>
      </c>
      <c r="CV3172" s="23">
        <v>11400000</v>
      </c>
      <c r="CW3172" s="23">
        <v>11300000</v>
      </c>
      <c r="CX3172" s="23">
        <v>12600000</v>
      </c>
      <c r="CY3172" s="23">
        <v>9862438</v>
      </c>
      <c r="CZ3172" s="23">
        <v>10800000</v>
      </c>
      <c r="DA3172" s="23">
        <v>2630839</v>
      </c>
      <c r="DB3172" s="23">
        <v>2897888</v>
      </c>
      <c r="DC3172" s="23">
        <v>3003740</v>
      </c>
      <c r="DD3172">
        <v>0</v>
      </c>
      <c r="DE3172">
        <v>0</v>
      </c>
      <c r="DF3172">
        <v>0</v>
      </c>
    </row>
    <row r="3173" spans="1:110" x14ac:dyDescent="0.25">
      <c r="A3173" s="18" t="str">
        <f t="shared" si="49"/>
        <v>program_CPP_All_All_CAISO_1-in-10_MONTHLY SYSTEM PEAK DAY_2021_5</v>
      </c>
      <c r="B3173" t="s">
        <v>51</v>
      </c>
      <c r="C3173" t="s">
        <v>121</v>
      </c>
      <c r="D3173" t="s">
        <v>7</v>
      </c>
      <c r="E3173" t="s">
        <v>7</v>
      </c>
      <c r="F3173" t="s">
        <v>110</v>
      </c>
      <c r="G3173" t="s">
        <v>85</v>
      </c>
      <c r="H3173" t="s">
        <v>20</v>
      </c>
      <c r="I3173">
        <v>2021</v>
      </c>
      <c r="J3173">
        <v>5</v>
      </c>
      <c r="K3173">
        <v>14025.019</v>
      </c>
      <c r="L3173">
        <v>348261.4</v>
      </c>
      <c r="M3173">
        <v>336085.8</v>
      </c>
      <c r="N3173">
        <v>330976.5</v>
      </c>
      <c r="O3173">
        <v>331398</v>
      </c>
      <c r="P3173">
        <v>344438.7</v>
      </c>
      <c r="Q3173">
        <v>378380.6</v>
      </c>
      <c r="R3173">
        <v>425670.8</v>
      </c>
      <c r="S3173">
        <v>460105.7</v>
      </c>
      <c r="T3173">
        <v>482035.9</v>
      </c>
      <c r="U3173">
        <v>499764.3</v>
      </c>
      <c r="V3173">
        <v>530779.6</v>
      </c>
      <c r="W3173">
        <v>557389.6</v>
      </c>
      <c r="X3173">
        <v>573633.19999999995</v>
      </c>
      <c r="Y3173">
        <v>587584.30000000005</v>
      </c>
      <c r="Z3173">
        <v>593900.80000000005</v>
      </c>
      <c r="AA3173">
        <v>587772.30000000005</v>
      </c>
      <c r="AB3173">
        <v>571564.5</v>
      </c>
      <c r="AC3173">
        <v>558374.69999999995</v>
      </c>
      <c r="AD3173">
        <v>522815.5</v>
      </c>
      <c r="AE3173">
        <v>514878.2</v>
      </c>
      <c r="AF3173">
        <v>507539.9</v>
      </c>
      <c r="AG3173">
        <v>466555</v>
      </c>
      <c r="AH3173">
        <v>425725.7</v>
      </c>
      <c r="AI3173">
        <v>386699</v>
      </c>
      <c r="AJ3173">
        <v>66.109300000000005</v>
      </c>
      <c r="AK3173">
        <v>64.930030000000002</v>
      </c>
      <c r="AL3173">
        <v>64.41189</v>
      </c>
      <c r="AM3173">
        <v>63.643410000000003</v>
      </c>
      <c r="AN3173">
        <v>63.032420000000002</v>
      </c>
      <c r="AO3173">
        <v>62.449260000000002</v>
      </c>
      <c r="AP3173">
        <v>62.019739999999999</v>
      </c>
      <c r="AQ3173">
        <v>65.384770000000003</v>
      </c>
      <c r="AR3173">
        <v>71.862799999999993</v>
      </c>
      <c r="AS3173">
        <v>78.566360000000003</v>
      </c>
      <c r="AT3173">
        <v>85.096249999999998</v>
      </c>
      <c r="AU3173">
        <v>87.443680000000001</v>
      </c>
      <c r="AV3173">
        <v>89.526039999999995</v>
      </c>
      <c r="AW3173">
        <v>89.815380000000005</v>
      </c>
      <c r="AX3173">
        <v>90.194310000000002</v>
      </c>
      <c r="AY3173">
        <v>90.570099999999996</v>
      </c>
      <c r="AZ3173">
        <v>91.120710000000003</v>
      </c>
      <c r="BA3173">
        <v>89.951459999999997</v>
      </c>
      <c r="BB3173">
        <v>88.196579999999997</v>
      </c>
      <c r="BC3173">
        <v>85.099429999999998</v>
      </c>
      <c r="BD3173">
        <v>80.185630000000003</v>
      </c>
      <c r="BE3173">
        <v>77.647790000000001</v>
      </c>
      <c r="BF3173">
        <v>74.441500000000005</v>
      </c>
      <c r="BG3173">
        <v>71.700990000000004</v>
      </c>
      <c r="BH3173">
        <v>2891.3209999999999</v>
      </c>
      <c r="BI3173">
        <v>4862.38</v>
      </c>
      <c r="BJ3173">
        <v>6047.5860000000002</v>
      </c>
      <c r="BK3173">
        <v>5690.2569999999996</v>
      </c>
      <c r="BL3173">
        <v>7266.7809999999999</v>
      </c>
      <c r="BM3173">
        <v>10294.629999999999</v>
      </c>
      <c r="BN3173">
        <v>12702.38</v>
      </c>
      <c r="BO3173">
        <v>13745.8</v>
      </c>
      <c r="BP3173">
        <v>14539.71</v>
      </c>
      <c r="BQ3173">
        <v>16552.87</v>
      </c>
      <c r="BR3173">
        <v>13690.05</v>
      </c>
      <c r="BS3173">
        <v>7219.7269999999999</v>
      </c>
      <c r="BT3173">
        <v>5160.9799999999996</v>
      </c>
      <c r="BU3173">
        <v>4846.5550000000003</v>
      </c>
      <c r="BV3173">
        <v>13110.59</v>
      </c>
      <c r="BW3173">
        <v>6734.2079999999996</v>
      </c>
      <c r="BX3173">
        <v>6437.902</v>
      </c>
      <c r="BY3173">
        <v>7370.02</v>
      </c>
      <c r="BZ3173">
        <v>-421.77420000000001</v>
      </c>
      <c r="CA3173">
        <v>2728.663</v>
      </c>
      <c r="CB3173">
        <v>-580.99810000000002</v>
      </c>
      <c r="CC3173">
        <v>-4289.2280000000001</v>
      </c>
      <c r="CD3173">
        <v>-4441.4639999999999</v>
      </c>
      <c r="CE3173">
        <v>-4257.9340000000002</v>
      </c>
      <c r="CF3173" s="23">
        <v>3759777</v>
      </c>
      <c r="CG3173" s="23">
        <v>6151952</v>
      </c>
      <c r="CH3173" s="23">
        <v>5366523</v>
      </c>
      <c r="CI3173" s="23">
        <v>4068695</v>
      </c>
      <c r="CJ3173" s="23">
        <v>3448709</v>
      </c>
      <c r="CK3173" s="23">
        <v>1672730</v>
      </c>
      <c r="CL3173" s="23">
        <v>2238021</v>
      </c>
      <c r="CM3173" s="23">
        <v>2311184</v>
      </c>
      <c r="CN3173" s="23">
        <v>1636077</v>
      </c>
      <c r="CO3173" s="23">
        <v>7738445</v>
      </c>
      <c r="CP3173" s="23">
        <v>1263112</v>
      </c>
      <c r="CQ3173" s="23">
        <v>10200000</v>
      </c>
      <c r="CR3173" s="23">
        <v>10800000</v>
      </c>
      <c r="CS3173" s="23">
        <v>11600000</v>
      </c>
      <c r="CT3173" s="23">
        <v>11600000</v>
      </c>
      <c r="CU3173" s="23">
        <v>12300000</v>
      </c>
      <c r="CV3173" s="23">
        <v>11700000</v>
      </c>
      <c r="CW3173" s="23">
        <v>11600000</v>
      </c>
      <c r="CX3173" s="23">
        <v>13000000</v>
      </c>
      <c r="CY3173" s="23">
        <v>10100000</v>
      </c>
      <c r="CZ3173" s="23">
        <v>11100000</v>
      </c>
      <c r="DA3173" s="23">
        <v>2703177</v>
      </c>
      <c r="DB3173" s="23">
        <v>2977997</v>
      </c>
      <c r="DC3173" s="23">
        <v>3086252</v>
      </c>
      <c r="DD3173">
        <v>0</v>
      </c>
      <c r="DE3173">
        <v>0</v>
      </c>
      <c r="DF3173">
        <v>0</v>
      </c>
    </row>
    <row r="3174" spans="1:110" x14ac:dyDescent="0.25">
      <c r="A3174" s="18" t="str">
        <f t="shared" si="49"/>
        <v>program_CPP_All_All_CAISO_1-in-10_MONTHLY SYSTEM PEAK DAY_2022_5</v>
      </c>
      <c r="B3174" t="s">
        <v>51</v>
      </c>
      <c r="C3174" t="s">
        <v>121</v>
      </c>
      <c r="D3174" t="s">
        <v>7</v>
      </c>
      <c r="E3174" t="s">
        <v>7</v>
      </c>
      <c r="F3174" t="s">
        <v>110</v>
      </c>
      <c r="G3174" t="s">
        <v>85</v>
      </c>
      <c r="H3174" t="s">
        <v>20</v>
      </c>
      <c r="I3174">
        <v>2022</v>
      </c>
      <c r="J3174">
        <v>5</v>
      </c>
      <c r="K3174">
        <v>13939.785</v>
      </c>
      <c r="L3174">
        <v>351463.2</v>
      </c>
      <c r="M3174">
        <v>339139.9</v>
      </c>
      <c r="N3174">
        <v>333980.90000000002</v>
      </c>
      <c r="O3174">
        <v>334389.90000000002</v>
      </c>
      <c r="P3174">
        <v>347519.2</v>
      </c>
      <c r="Q3174">
        <v>381700.6</v>
      </c>
      <c r="R3174">
        <v>429333</v>
      </c>
      <c r="S3174">
        <v>463961.59999999998</v>
      </c>
      <c r="T3174">
        <v>485991.4</v>
      </c>
      <c r="U3174">
        <v>503933.9</v>
      </c>
      <c r="V3174">
        <v>535179.19999999995</v>
      </c>
      <c r="W3174">
        <v>561857.30000000005</v>
      </c>
      <c r="X3174">
        <v>578105.9</v>
      </c>
      <c r="Y3174">
        <v>592022.69999999995</v>
      </c>
      <c r="Z3174">
        <v>598279.30000000005</v>
      </c>
      <c r="AA3174">
        <v>592017.19999999995</v>
      </c>
      <c r="AB3174">
        <v>575638</v>
      </c>
      <c r="AC3174">
        <v>562544.6</v>
      </c>
      <c r="AD3174">
        <v>526628.19999999995</v>
      </c>
      <c r="AE3174">
        <v>518487.7</v>
      </c>
      <c r="AF3174">
        <v>511243.6</v>
      </c>
      <c r="AG3174">
        <v>470264.3</v>
      </c>
      <c r="AH3174">
        <v>429495.8</v>
      </c>
      <c r="AI3174">
        <v>390187.7</v>
      </c>
      <c r="AJ3174">
        <v>66.108440000000002</v>
      </c>
      <c r="AK3174">
        <v>64.928989999999999</v>
      </c>
      <c r="AL3174">
        <v>64.411330000000007</v>
      </c>
      <c r="AM3174">
        <v>63.642919999999997</v>
      </c>
      <c r="AN3174">
        <v>63.031959999999998</v>
      </c>
      <c r="AO3174">
        <v>62.448500000000003</v>
      </c>
      <c r="AP3174">
        <v>62.019390000000001</v>
      </c>
      <c r="AQ3174">
        <v>65.385069999999999</v>
      </c>
      <c r="AR3174">
        <v>71.863810000000001</v>
      </c>
      <c r="AS3174">
        <v>78.567580000000007</v>
      </c>
      <c r="AT3174">
        <v>85.097059999999999</v>
      </c>
      <c r="AU3174">
        <v>87.445700000000002</v>
      </c>
      <c r="AV3174">
        <v>89.528239999999997</v>
      </c>
      <c r="AW3174">
        <v>89.817070000000001</v>
      </c>
      <c r="AX3174">
        <v>90.195269999999994</v>
      </c>
      <c r="AY3174">
        <v>90.571240000000003</v>
      </c>
      <c r="AZ3174">
        <v>91.121610000000004</v>
      </c>
      <c r="BA3174">
        <v>89.952110000000005</v>
      </c>
      <c r="BB3174">
        <v>88.196950000000001</v>
      </c>
      <c r="BC3174">
        <v>85.099720000000005</v>
      </c>
      <c r="BD3174">
        <v>80.185050000000004</v>
      </c>
      <c r="BE3174">
        <v>77.647970000000001</v>
      </c>
      <c r="BF3174">
        <v>74.440730000000002</v>
      </c>
      <c r="BG3174">
        <v>71.699370000000002</v>
      </c>
      <c r="BH3174">
        <v>2894.6260000000002</v>
      </c>
      <c r="BI3174">
        <v>4872.2790000000005</v>
      </c>
      <c r="BJ3174">
        <v>6082.8540000000003</v>
      </c>
      <c r="BK3174">
        <v>5729.1049999999996</v>
      </c>
      <c r="BL3174">
        <v>7330.2889999999998</v>
      </c>
      <c r="BM3174">
        <v>10446.75</v>
      </c>
      <c r="BN3174">
        <v>12881.21</v>
      </c>
      <c r="BO3174">
        <v>13927.35</v>
      </c>
      <c r="BP3174">
        <v>14602.76</v>
      </c>
      <c r="BQ3174">
        <v>16550.919999999998</v>
      </c>
      <c r="BR3174">
        <v>13690.6</v>
      </c>
      <c r="BS3174">
        <v>7304.38</v>
      </c>
      <c r="BT3174">
        <v>5201.9870000000001</v>
      </c>
      <c r="BU3174">
        <v>4970.2060000000001</v>
      </c>
      <c r="BV3174">
        <v>13310.98</v>
      </c>
      <c r="BW3174">
        <v>6880.527</v>
      </c>
      <c r="BX3174">
        <v>6578.49</v>
      </c>
      <c r="BY3174">
        <v>7488.34</v>
      </c>
      <c r="BZ3174">
        <v>-353.7081</v>
      </c>
      <c r="CA3174">
        <v>2710.6379999999999</v>
      </c>
      <c r="CB3174">
        <v>-608.72199999999998</v>
      </c>
      <c r="CC3174">
        <v>-4335.4859999999999</v>
      </c>
      <c r="CD3174">
        <v>-4488.3040000000001</v>
      </c>
      <c r="CE3174">
        <v>-4298.5889999999999</v>
      </c>
      <c r="CF3174" s="23">
        <v>3968412</v>
      </c>
      <c r="CG3174" s="23">
        <v>6493469</v>
      </c>
      <c r="CH3174" s="23">
        <v>5664465</v>
      </c>
      <c r="CI3174" s="23">
        <v>4294424</v>
      </c>
      <c r="CJ3174" s="23">
        <v>3640189</v>
      </c>
      <c r="CK3174" s="23">
        <v>1765353</v>
      </c>
      <c r="CL3174" s="23">
        <v>2361631</v>
      </c>
      <c r="CM3174" s="23">
        <v>2438238</v>
      </c>
      <c r="CN3174" s="23">
        <v>1725774</v>
      </c>
      <c r="CO3174" s="23">
        <v>8164917</v>
      </c>
      <c r="CP3174" s="23">
        <v>1327651</v>
      </c>
      <c r="CQ3174" s="23">
        <v>10800000</v>
      </c>
      <c r="CR3174" s="23">
        <v>11400000</v>
      </c>
      <c r="CS3174" s="23">
        <v>12200000</v>
      </c>
      <c r="CT3174" s="23">
        <v>12300000</v>
      </c>
      <c r="CU3174" s="23">
        <v>12900000</v>
      </c>
      <c r="CV3174" s="23">
        <v>12300000</v>
      </c>
      <c r="CW3174" s="23">
        <v>12200000</v>
      </c>
      <c r="CX3174" s="23">
        <v>13700000</v>
      </c>
      <c r="CY3174" s="23">
        <v>10700000</v>
      </c>
      <c r="CZ3174" s="23">
        <v>11700000</v>
      </c>
      <c r="DA3174" s="23">
        <v>2851567</v>
      </c>
      <c r="DB3174" s="23">
        <v>3142142</v>
      </c>
      <c r="DC3174" s="23">
        <v>3255548</v>
      </c>
      <c r="DD3174">
        <v>0</v>
      </c>
      <c r="DE3174">
        <v>0</v>
      </c>
      <c r="DF3174">
        <v>0</v>
      </c>
    </row>
    <row r="3175" spans="1:110" x14ac:dyDescent="0.25">
      <c r="A3175" s="18" t="str">
        <f t="shared" si="49"/>
        <v>program_CPP_All_All_CAISO_1-in-10_MONTHLY SYSTEM PEAK DAY_2023_5</v>
      </c>
      <c r="B3175" t="s">
        <v>51</v>
      </c>
      <c r="C3175" t="s">
        <v>121</v>
      </c>
      <c r="D3175" t="s">
        <v>7</v>
      </c>
      <c r="E3175" t="s">
        <v>7</v>
      </c>
      <c r="F3175" t="s">
        <v>110</v>
      </c>
      <c r="G3175" t="s">
        <v>85</v>
      </c>
      <c r="H3175" t="s">
        <v>20</v>
      </c>
      <c r="I3175">
        <v>2023</v>
      </c>
      <c r="J3175">
        <v>5</v>
      </c>
      <c r="K3175">
        <v>13863.706</v>
      </c>
      <c r="L3175">
        <v>355757.3</v>
      </c>
      <c r="M3175">
        <v>343242.3</v>
      </c>
      <c r="N3175">
        <v>338017.1</v>
      </c>
      <c r="O3175">
        <v>338412.3</v>
      </c>
      <c r="P3175">
        <v>351666</v>
      </c>
      <c r="Q3175">
        <v>386181.5</v>
      </c>
      <c r="R3175">
        <v>434289.5</v>
      </c>
      <c r="S3175">
        <v>469199.6</v>
      </c>
      <c r="T3175">
        <v>491381.4</v>
      </c>
      <c r="U3175">
        <v>509602</v>
      </c>
      <c r="V3175">
        <v>541165.30000000005</v>
      </c>
      <c r="W3175">
        <v>567966.5</v>
      </c>
      <c r="X3175">
        <v>584247.5</v>
      </c>
      <c r="Y3175">
        <v>598147.19999999995</v>
      </c>
      <c r="Z3175">
        <v>604344.5</v>
      </c>
      <c r="AA3175">
        <v>597917.19999999995</v>
      </c>
      <c r="AB3175">
        <v>581312.19999999995</v>
      </c>
      <c r="AC3175">
        <v>568309</v>
      </c>
      <c r="AD3175">
        <v>531919</v>
      </c>
      <c r="AE3175">
        <v>523529.2</v>
      </c>
      <c r="AF3175">
        <v>516382.7</v>
      </c>
      <c r="AG3175">
        <v>475342.5</v>
      </c>
      <c r="AH3175">
        <v>434577.8</v>
      </c>
      <c r="AI3175">
        <v>394878.3</v>
      </c>
      <c r="AJ3175">
        <v>66.107429999999994</v>
      </c>
      <c r="AK3175">
        <v>64.927779999999998</v>
      </c>
      <c r="AL3175">
        <v>64.410669999999996</v>
      </c>
      <c r="AM3175">
        <v>63.64235</v>
      </c>
      <c r="AN3175">
        <v>63.031419999999997</v>
      </c>
      <c r="AO3175">
        <v>62.447589999999998</v>
      </c>
      <c r="AP3175">
        <v>62.018979999999999</v>
      </c>
      <c r="AQ3175">
        <v>65.385429999999999</v>
      </c>
      <c r="AR3175">
        <v>71.864999999999995</v>
      </c>
      <c r="AS3175">
        <v>78.569010000000006</v>
      </c>
      <c r="AT3175">
        <v>85.098029999999994</v>
      </c>
      <c r="AU3175">
        <v>87.448080000000004</v>
      </c>
      <c r="AV3175">
        <v>89.530820000000006</v>
      </c>
      <c r="AW3175">
        <v>89.819040000000001</v>
      </c>
      <c r="AX3175">
        <v>90.196380000000005</v>
      </c>
      <c r="AY3175">
        <v>90.572569999999999</v>
      </c>
      <c r="AZ3175">
        <v>91.122659999999996</v>
      </c>
      <c r="BA3175">
        <v>89.952870000000004</v>
      </c>
      <c r="BB3175">
        <v>88.197389999999999</v>
      </c>
      <c r="BC3175">
        <v>85.100059999999999</v>
      </c>
      <c r="BD3175">
        <v>80.184370000000001</v>
      </c>
      <c r="BE3175">
        <v>77.648179999999996</v>
      </c>
      <c r="BF3175">
        <v>74.439840000000004</v>
      </c>
      <c r="BG3175">
        <v>71.697469999999996</v>
      </c>
      <c r="BH3175">
        <v>2903.2139999999999</v>
      </c>
      <c r="BI3175">
        <v>4891.768</v>
      </c>
      <c r="BJ3175">
        <v>6133.7820000000002</v>
      </c>
      <c r="BK3175">
        <v>5783.6109999999999</v>
      </c>
      <c r="BL3175">
        <v>7416.0519999999997</v>
      </c>
      <c r="BM3175">
        <v>10640.51</v>
      </c>
      <c r="BN3175">
        <v>13109.96</v>
      </c>
      <c r="BO3175">
        <v>14160.99</v>
      </c>
      <c r="BP3175">
        <v>14699.93</v>
      </c>
      <c r="BQ3175">
        <v>16575.810000000001</v>
      </c>
      <c r="BR3175">
        <v>13713.7</v>
      </c>
      <c r="BS3175">
        <v>7414.6490000000003</v>
      </c>
      <c r="BT3175">
        <v>5258.1329999999998</v>
      </c>
      <c r="BU3175">
        <v>5121.92</v>
      </c>
      <c r="BV3175">
        <v>13565.49</v>
      </c>
      <c r="BW3175">
        <v>7061.6940000000004</v>
      </c>
      <c r="BX3175">
        <v>6752.5079999999998</v>
      </c>
      <c r="BY3175">
        <v>7638</v>
      </c>
      <c r="BZ3175">
        <v>-275.26400000000001</v>
      </c>
      <c r="CA3175">
        <v>2694.1590000000001</v>
      </c>
      <c r="CB3175">
        <v>-641.90830000000005</v>
      </c>
      <c r="CC3175">
        <v>-4396.3069999999998</v>
      </c>
      <c r="CD3175">
        <v>-4550.0510000000004</v>
      </c>
      <c r="CE3175">
        <v>-4352.8429999999998</v>
      </c>
      <c r="CF3175" s="23">
        <v>4231203</v>
      </c>
      <c r="CG3175" s="23">
        <v>6923623</v>
      </c>
      <c r="CH3175" s="23">
        <v>6039734</v>
      </c>
      <c r="CI3175" s="23">
        <v>4578749</v>
      </c>
      <c r="CJ3175" s="23">
        <v>3881364</v>
      </c>
      <c r="CK3175" s="23">
        <v>1882033</v>
      </c>
      <c r="CL3175" s="23">
        <v>2517368</v>
      </c>
      <c r="CM3175" s="23">
        <v>2598356</v>
      </c>
      <c r="CN3175" s="23">
        <v>1838831</v>
      </c>
      <c r="CO3175" s="23">
        <v>8702296</v>
      </c>
      <c r="CP3175" s="23">
        <v>1409338</v>
      </c>
      <c r="CQ3175" s="23">
        <v>11500000</v>
      </c>
      <c r="CR3175" s="23">
        <v>12100000</v>
      </c>
      <c r="CS3175" s="23">
        <v>13000000</v>
      </c>
      <c r="CT3175" s="23">
        <v>13100000</v>
      </c>
      <c r="CU3175" s="23">
        <v>13800000</v>
      </c>
      <c r="CV3175" s="23">
        <v>13100000</v>
      </c>
      <c r="CW3175" s="23">
        <v>13000000</v>
      </c>
      <c r="CX3175" s="23">
        <v>14600000</v>
      </c>
      <c r="CY3175" s="23">
        <v>11400000</v>
      </c>
      <c r="CZ3175" s="23">
        <v>12500000</v>
      </c>
      <c r="DA3175" s="23">
        <v>3038589</v>
      </c>
      <c r="DB3175" s="23">
        <v>3348973</v>
      </c>
      <c r="DC3175" s="23">
        <v>3468928</v>
      </c>
      <c r="DD3175">
        <v>0</v>
      </c>
      <c r="DE3175">
        <v>0</v>
      </c>
      <c r="DF3175">
        <v>0</v>
      </c>
    </row>
    <row r="3176" spans="1:110" x14ac:dyDescent="0.25">
      <c r="A3176" s="18" t="str">
        <f t="shared" si="49"/>
        <v>program_CPP_All_All_CAISO_1-in-10_MONTHLY SYSTEM PEAK DAY_2024_5</v>
      </c>
      <c r="B3176" t="s">
        <v>51</v>
      </c>
      <c r="C3176" t="s">
        <v>121</v>
      </c>
      <c r="D3176" t="s">
        <v>7</v>
      </c>
      <c r="E3176" t="s">
        <v>7</v>
      </c>
      <c r="F3176" t="s">
        <v>110</v>
      </c>
      <c r="G3176" t="s">
        <v>85</v>
      </c>
      <c r="H3176" t="s">
        <v>20</v>
      </c>
      <c r="I3176">
        <v>2024</v>
      </c>
      <c r="J3176">
        <v>5</v>
      </c>
      <c r="K3176">
        <v>13779.772000000001</v>
      </c>
      <c r="L3176">
        <v>358855.8</v>
      </c>
      <c r="M3176">
        <v>346197.5</v>
      </c>
      <c r="N3176">
        <v>340924.2</v>
      </c>
      <c r="O3176">
        <v>341307.2</v>
      </c>
      <c r="P3176">
        <v>354646.5</v>
      </c>
      <c r="Q3176">
        <v>389393.1</v>
      </c>
      <c r="R3176">
        <v>437831.8</v>
      </c>
      <c r="S3176">
        <v>472928.4</v>
      </c>
      <c r="T3176">
        <v>495205.9</v>
      </c>
      <c r="U3176">
        <v>513634.2</v>
      </c>
      <c r="V3176">
        <v>545419.5</v>
      </c>
      <c r="W3176">
        <v>572285.5</v>
      </c>
      <c r="X3176">
        <v>588570.4</v>
      </c>
      <c r="Y3176">
        <v>602435.6</v>
      </c>
      <c r="Z3176">
        <v>608574.30000000005</v>
      </c>
      <c r="AA3176">
        <v>602017.19999999995</v>
      </c>
      <c r="AB3176">
        <v>585246.19999999995</v>
      </c>
      <c r="AC3176">
        <v>572337.69999999995</v>
      </c>
      <c r="AD3176">
        <v>535601.80000000005</v>
      </c>
      <c r="AE3176">
        <v>527014.5</v>
      </c>
      <c r="AF3176">
        <v>519960.3</v>
      </c>
      <c r="AG3176">
        <v>478928.1</v>
      </c>
      <c r="AH3176">
        <v>438225.2</v>
      </c>
      <c r="AI3176">
        <v>398253.9</v>
      </c>
      <c r="AJ3176">
        <v>66.106570000000005</v>
      </c>
      <c r="AK3176">
        <v>64.926739999999995</v>
      </c>
      <c r="AL3176">
        <v>64.4101</v>
      </c>
      <c r="AM3176">
        <v>63.641849999999998</v>
      </c>
      <c r="AN3176">
        <v>63.03096</v>
      </c>
      <c r="AO3176">
        <v>62.446829999999999</v>
      </c>
      <c r="AP3176">
        <v>62.018639999999998</v>
      </c>
      <c r="AQ3176">
        <v>65.385729999999995</v>
      </c>
      <c r="AR3176">
        <v>71.866010000000003</v>
      </c>
      <c r="AS3176">
        <v>78.570229999999995</v>
      </c>
      <c r="AT3176">
        <v>85.098849999999999</v>
      </c>
      <c r="AU3176">
        <v>87.450100000000006</v>
      </c>
      <c r="AV3176">
        <v>89.533019999999993</v>
      </c>
      <c r="AW3176">
        <v>89.820719999999994</v>
      </c>
      <c r="AX3176">
        <v>90.197329999999994</v>
      </c>
      <c r="AY3176">
        <v>90.573700000000002</v>
      </c>
      <c r="AZ3176">
        <v>91.123549999999994</v>
      </c>
      <c r="BA3176">
        <v>89.953519999999997</v>
      </c>
      <c r="BB3176">
        <v>88.197770000000006</v>
      </c>
      <c r="BC3176">
        <v>85.100350000000006</v>
      </c>
      <c r="BD3176">
        <v>80.183800000000005</v>
      </c>
      <c r="BE3176">
        <v>77.648349999999994</v>
      </c>
      <c r="BF3176">
        <v>74.439080000000004</v>
      </c>
      <c r="BG3176">
        <v>71.695849999999993</v>
      </c>
      <c r="BH3176">
        <v>2906.2539999999999</v>
      </c>
      <c r="BI3176">
        <v>4901.1109999999999</v>
      </c>
      <c r="BJ3176">
        <v>6167.7719999999999</v>
      </c>
      <c r="BK3176">
        <v>5821.1130000000003</v>
      </c>
      <c r="BL3176">
        <v>7477.4870000000001</v>
      </c>
      <c r="BM3176">
        <v>10788.12</v>
      </c>
      <c r="BN3176">
        <v>13283.44</v>
      </c>
      <c r="BO3176">
        <v>14337.05</v>
      </c>
      <c r="BP3176">
        <v>14760.46</v>
      </c>
      <c r="BQ3176">
        <v>16572.88</v>
      </c>
      <c r="BR3176">
        <v>13713.38</v>
      </c>
      <c r="BS3176">
        <v>7496.692</v>
      </c>
      <c r="BT3176">
        <v>5297.7719999999999</v>
      </c>
      <c r="BU3176">
        <v>5242.1130000000003</v>
      </c>
      <c r="BV3176">
        <v>13759.96</v>
      </c>
      <c r="BW3176">
        <v>7203.86</v>
      </c>
      <c r="BX3176">
        <v>6889.107</v>
      </c>
      <c r="BY3176">
        <v>7752.8419999999996</v>
      </c>
      <c r="BZ3176">
        <v>-208.9083</v>
      </c>
      <c r="CA3176">
        <v>2676.4229999999998</v>
      </c>
      <c r="CB3176">
        <v>-668.88869999999997</v>
      </c>
      <c r="CC3176">
        <v>-4441.1170000000002</v>
      </c>
      <c r="CD3176">
        <v>-4595.4179999999997</v>
      </c>
      <c r="CE3176">
        <v>-4392.1949999999997</v>
      </c>
      <c r="CF3176" s="23">
        <v>4446237</v>
      </c>
      <c r="CG3176" s="23">
        <v>7275610</v>
      </c>
      <c r="CH3176" s="23">
        <v>6346810</v>
      </c>
      <c r="CI3176" s="23">
        <v>4811400</v>
      </c>
      <c r="CJ3176" s="23">
        <v>4078714</v>
      </c>
      <c r="CK3176" s="23">
        <v>1977500</v>
      </c>
      <c r="CL3176" s="23">
        <v>2644779</v>
      </c>
      <c r="CM3176" s="23">
        <v>2729327</v>
      </c>
      <c r="CN3176" s="23">
        <v>1931298</v>
      </c>
      <c r="CO3176" s="23">
        <v>9141897</v>
      </c>
      <c r="CP3176" s="23">
        <v>1475953</v>
      </c>
      <c r="CQ3176" s="23">
        <v>12000000</v>
      </c>
      <c r="CR3176" s="23">
        <v>12800000</v>
      </c>
      <c r="CS3176" s="23">
        <v>13700000</v>
      </c>
      <c r="CT3176" s="23">
        <v>13700000</v>
      </c>
      <c r="CU3176" s="23">
        <v>14500000</v>
      </c>
      <c r="CV3176" s="23">
        <v>13800000</v>
      </c>
      <c r="CW3176" s="23">
        <v>13700000</v>
      </c>
      <c r="CX3176" s="23">
        <v>15300000</v>
      </c>
      <c r="CY3176" s="23">
        <v>11900000</v>
      </c>
      <c r="CZ3176" s="23">
        <v>13100000</v>
      </c>
      <c r="DA3176" s="23">
        <v>3191558</v>
      </c>
      <c r="DB3176" s="23">
        <v>3518171</v>
      </c>
      <c r="DC3176" s="23">
        <v>3643451</v>
      </c>
      <c r="DD3176">
        <v>0</v>
      </c>
      <c r="DE3176">
        <v>0</v>
      </c>
      <c r="DF3176">
        <v>0</v>
      </c>
    </row>
    <row r="3177" spans="1:110" x14ac:dyDescent="0.25">
      <c r="A3177" s="18" t="str">
        <f t="shared" si="49"/>
        <v>program_CPP_All_All_CAISO_1-in-10_MONTHLY SYSTEM PEAK DAY_2025_5</v>
      </c>
      <c r="B3177" t="s">
        <v>51</v>
      </c>
      <c r="C3177" t="s">
        <v>121</v>
      </c>
      <c r="D3177" t="s">
        <v>7</v>
      </c>
      <c r="E3177" t="s">
        <v>7</v>
      </c>
      <c r="F3177" t="s">
        <v>110</v>
      </c>
      <c r="G3177" t="s">
        <v>85</v>
      </c>
      <c r="H3177" t="s">
        <v>20</v>
      </c>
      <c r="I3177">
        <v>2025</v>
      </c>
      <c r="J3177">
        <v>5</v>
      </c>
      <c r="K3177">
        <v>13690.971</v>
      </c>
      <c r="L3177">
        <v>361162.1</v>
      </c>
      <c r="M3177">
        <v>348392.8</v>
      </c>
      <c r="N3177">
        <v>343083.3</v>
      </c>
      <c r="O3177">
        <v>343455.3</v>
      </c>
      <c r="P3177">
        <v>356854.4</v>
      </c>
      <c r="Q3177">
        <v>391764.2</v>
      </c>
      <c r="R3177">
        <v>440437.6</v>
      </c>
      <c r="S3177">
        <v>475657.9</v>
      </c>
      <c r="T3177">
        <v>497994.2</v>
      </c>
      <c r="U3177">
        <v>516583.2</v>
      </c>
      <c r="V3177">
        <v>548527.1</v>
      </c>
      <c r="W3177">
        <v>575419.6</v>
      </c>
      <c r="X3177">
        <v>591689.6</v>
      </c>
      <c r="Y3177">
        <v>605509.19999999995</v>
      </c>
      <c r="Z3177">
        <v>611589.69999999995</v>
      </c>
      <c r="AA3177">
        <v>604926.6</v>
      </c>
      <c r="AB3177">
        <v>588029.30000000005</v>
      </c>
      <c r="AC3177">
        <v>575218</v>
      </c>
      <c r="AD3177">
        <v>538221</v>
      </c>
      <c r="AE3177">
        <v>529470.6</v>
      </c>
      <c r="AF3177">
        <v>522505</v>
      </c>
      <c r="AG3177">
        <v>481525.7</v>
      </c>
      <c r="AH3177">
        <v>440922.5</v>
      </c>
      <c r="AI3177">
        <v>400758.3</v>
      </c>
      <c r="AJ3177">
        <v>66.105810000000005</v>
      </c>
      <c r="AK3177">
        <v>64.925830000000005</v>
      </c>
      <c r="AL3177">
        <v>64.409610000000001</v>
      </c>
      <c r="AM3177">
        <v>63.641419999999997</v>
      </c>
      <c r="AN3177">
        <v>63.030549999999998</v>
      </c>
      <c r="AO3177">
        <v>62.446150000000003</v>
      </c>
      <c r="AP3177">
        <v>62.018329999999999</v>
      </c>
      <c r="AQ3177">
        <v>65.385990000000007</v>
      </c>
      <c r="AR3177">
        <v>71.866910000000004</v>
      </c>
      <c r="AS3177">
        <v>78.571299999999994</v>
      </c>
      <c r="AT3177">
        <v>85.099580000000003</v>
      </c>
      <c r="AU3177">
        <v>87.451899999999995</v>
      </c>
      <c r="AV3177">
        <v>89.534970000000001</v>
      </c>
      <c r="AW3177">
        <v>89.822220000000002</v>
      </c>
      <c r="AX3177">
        <v>90.198170000000005</v>
      </c>
      <c r="AY3177">
        <v>90.574709999999996</v>
      </c>
      <c r="AZ3177">
        <v>91.12433</v>
      </c>
      <c r="BA3177">
        <v>89.954089999999994</v>
      </c>
      <c r="BB3177">
        <v>88.198099999999997</v>
      </c>
      <c r="BC3177">
        <v>85.100610000000003</v>
      </c>
      <c r="BD3177">
        <v>80.18329</v>
      </c>
      <c r="BE3177">
        <v>77.648510000000002</v>
      </c>
      <c r="BF3177">
        <v>74.438400000000001</v>
      </c>
      <c r="BG3177">
        <v>71.694410000000005</v>
      </c>
      <c r="BH3177">
        <v>2905.6570000000002</v>
      </c>
      <c r="BI3177">
        <v>4903.7879999999996</v>
      </c>
      <c r="BJ3177">
        <v>6190.5739999999996</v>
      </c>
      <c r="BK3177">
        <v>5847.3729999999996</v>
      </c>
      <c r="BL3177">
        <v>7522.8109999999997</v>
      </c>
      <c r="BM3177">
        <v>10905.05</v>
      </c>
      <c r="BN3177">
        <v>13420.18</v>
      </c>
      <c r="BO3177">
        <v>14474.88</v>
      </c>
      <c r="BP3177">
        <v>14796.84</v>
      </c>
      <c r="BQ3177">
        <v>16551.75</v>
      </c>
      <c r="BR3177">
        <v>13697.74</v>
      </c>
      <c r="BS3177">
        <v>7560.0060000000003</v>
      </c>
      <c r="BT3177">
        <v>5326.4849999999997</v>
      </c>
      <c r="BU3177">
        <v>5341.3</v>
      </c>
      <c r="BV3177">
        <v>13914.53</v>
      </c>
      <c r="BW3177">
        <v>7320.0550000000003</v>
      </c>
      <c r="BX3177">
        <v>7000.7889999999998</v>
      </c>
      <c r="BY3177">
        <v>7844.5379999999996</v>
      </c>
      <c r="BZ3177">
        <v>-150.67410000000001</v>
      </c>
      <c r="CA3177">
        <v>2657.9229999999998</v>
      </c>
      <c r="CB3177">
        <v>-691.72239999999999</v>
      </c>
      <c r="CC3177">
        <v>-4475.3109999999997</v>
      </c>
      <c r="CD3177">
        <v>-4629.9250000000002</v>
      </c>
      <c r="CE3177">
        <v>-4421.6719999999996</v>
      </c>
      <c r="CF3177" s="23">
        <v>4628424</v>
      </c>
      <c r="CG3177" s="23">
        <v>7573834</v>
      </c>
      <c r="CH3177" s="23">
        <v>6606985</v>
      </c>
      <c r="CI3177" s="23">
        <v>5008512</v>
      </c>
      <c r="CJ3177" s="23">
        <v>4245922</v>
      </c>
      <c r="CK3177" s="23">
        <v>2058378</v>
      </c>
      <c r="CL3177" s="23">
        <v>2752708</v>
      </c>
      <c r="CM3177" s="23">
        <v>2840252</v>
      </c>
      <c r="CN3177" s="23">
        <v>2009604</v>
      </c>
      <c r="CO3177" s="23">
        <v>9514251</v>
      </c>
      <c r="CP3177" s="23">
        <v>1532210</v>
      </c>
      <c r="CQ3177" s="23">
        <v>12500000</v>
      </c>
      <c r="CR3177" s="23">
        <v>13300000</v>
      </c>
      <c r="CS3177" s="23">
        <v>14200000</v>
      </c>
      <c r="CT3177" s="23">
        <v>14300000</v>
      </c>
      <c r="CU3177" s="23">
        <v>15100000</v>
      </c>
      <c r="CV3177" s="23">
        <v>14300000</v>
      </c>
      <c r="CW3177" s="23">
        <v>14300000</v>
      </c>
      <c r="CX3177" s="23">
        <v>15900000</v>
      </c>
      <c r="CY3177" s="23">
        <v>12400000</v>
      </c>
      <c r="CZ3177" s="23">
        <v>13600000</v>
      </c>
      <c r="DA3177" s="23">
        <v>3321108</v>
      </c>
      <c r="DB3177" s="23">
        <v>3661487</v>
      </c>
      <c r="DC3177" s="23">
        <v>3791250</v>
      </c>
      <c r="DD3177">
        <v>0</v>
      </c>
      <c r="DE3177">
        <v>0</v>
      </c>
      <c r="DF3177">
        <v>0</v>
      </c>
    </row>
    <row r="3178" spans="1:110" x14ac:dyDescent="0.25">
      <c r="A3178" s="18" t="str">
        <f t="shared" si="49"/>
        <v>program_CPP_All_All_CAISO_1-in-10_MONTHLY SYSTEM PEAK DAY_2026_5</v>
      </c>
      <c r="B3178" t="s">
        <v>51</v>
      </c>
      <c r="C3178" t="s">
        <v>121</v>
      </c>
      <c r="D3178" t="s">
        <v>7</v>
      </c>
      <c r="E3178" t="s">
        <v>7</v>
      </c>
      <c r="F3178" t="s">
        <v>110</v>
      </c>
      <c r="G3178" t="s">
        <v>85</v>
      </c>
      <c r="H3178" t="s">
        <v>20</v>
      </c>
      <c r="I3178">
        <v>2026</v>
      </c>
      <c r="J3178">
        <v>5</v>
      </c>
      <c r="K3178">
        <v>13601.293</v>
      </c>
      <c r="L3178">
        <v>363214.4</v>
      </c>
      <c r="M3178">
        <v>350344.7</v>
      </c>
      <c r="N3178">
        <v>345002.8</v>
      </c>
      <c r="O3178">
        <v>345364.1</v>
      </c>
      <c r="P3178">
        <v>358814.9</v>
      </c>
      <c r="Q3178">
        <v>393866.3</v>
      </c>
      <c r="R3178">
        <v>442744</v>
      </c>
      <c r="S3178">
        <v>478068.3</v>
      </c>
      <c r="T3178">
        <v>500451.8</v>
      </c>
      <c r="U3178">
        <v>519186.5</v>
      </c>
      <c r="V3178">
        <v>551268.6</v>
      </c>
      <c r="W3178">
        <v>578175.9</v>
      </c>
      <c r="X3178">
        <v>594425.5</v>
      </c>
      <c r="Y3178">
        <v>608196.5</v>
      </c>
      <c r="Z3178">
        <v>614219.30000000005</v>
      </c>
      <c r="AA3178">
        <v>607458</v>
      </c>
      <c r="AB3178">
        <v>590447.1</v>
      </c>
      <c r="AC3178">
        <v>577733.19999999995</v>
      </c>
      <c r="AD3178">
        <v>540502.30000000005</v>
      </c>
      <c r="AE3178">
        <v>531600.30000000005</v>
      </c>
      <c r="AF3178">
        <v>524721.6</v>
      </c>
      <c r="AG3178">
        <v>483808.5</v>
      </c>
      <c r="AH3178">
        <v>443315.6</v>
      </c>
      <c r="AI3178">
        <v>402983.6</v>
      </c>
      <c r="AJ3178">
        <v>66.105080000000001</v>
      </c>
      <c r="AK3178">
        <v>64.924949999999995</v>
      </c>
      <c r="AL3178">
        <v>64.409130000000005</v>
      </c>
      <c r="AM3178">
        <v>63.640999999999998</v>
      </c>
      <c r="AN3178">
        <v>63.030160000000002</v>
      </c>
      <c r="AO3178">
        <v>62.445489999999999</v>
      </c>
      <c r="AP3178">
        <v>62.018030000000003</v>
      </c>
      <c r="AQ3178">
        <v>65.386250000000004</v>
      </c>
      <c r="AR3178">
        <v>71.867769999999993</v>
      </c>
      <c r="AS3178">
        <v>78.572339999999997</v>
      </c>
      <c r="AT3178">
        <v>85.100269999999995</v>
      </c>
      <c r="AU3178">
        <v>87.453620000000001</v>
      </c>
      <c r="AV3178">
        <v>89.536839999999998</v>
      </c>
      <c r="AW3178">
        <v>89.823650000000001</v>
      </c>
      <c r="AX3178">
        <v>90.198980000000006</v>
      </c>
      <c r="AY3178">
        <v>90.575680000000006</v>
      </c>
      <c r="AZ3178">
        <v>91.12509</v>
      </c>
      <c r="BA3178">
        <v>89.954639999999998</v>
      </c>
      <c r="BB3178">
        <v>88.198409999999996</v>
      </c>
      <c r="BC3178">
        <v>85.100859999999997</v>
      </c>
      <c r="BD3178">
        <v>80.182789999999997</v>
      </c>
      <c r="BE3178">
        <v>77.648660000000007</v>
      </c>
      <c r="BF3178">
        <v>74.437749999999994</v>
      </c>
      <c r="BG3178">
        <v>71.693029999999993</v>
      </c>
      <c r="BH3178">
        <v>2903.9670000000001</v>
      </c>
      <c r="BI3178">
        <v>4904.4390000000003</v>
      </c>
      <c r="BJ3178">
        <v>6209.8540000000003</v>
      </c>
      <c r="BK3178">
        <v>5870.0709999999999</v>
      </c>
      <c r="BL3178">
        <v>7562.9790000000003</v>
      </c>
      <c r="BM3178">
        <v>11011.97</v>
      </c>
      <c r="BN3178">
        <v>13544.96</v>
      </c>
      <c r="BO3178">
        <v>14600.28</v>
      </c>
      <c r="BP3178">
        <v>14825.7</v>
      </c>
      <c r="BQ3178">
        <v>16525.28</v>
      </c>
      <c r="BR3178">
        <v>13677.59</v>
      </c>
      <c r="BS3178">
        <v>7617.259</v>
      </c>
      <c r="BT3178">
        <v>5351.7169999999996</v>
      </c>
      <c r="BU3178">
        <v>5433.5</v>
      </c>
      <c r="BV3178">
        <v>14056.05</v>
      </c>
      <c r="BW3178">
        <v>7427.6549999999997</v>
      </c>
      <c r="BX3178">
        <v>7104.223</v>
      </c>
      <c r="BY3178">
        <v>7928.6540000000005</v>
      </c>
      <c r="BZ3178">
        <v>-95.272710000000004</v>
      </c>
      <c r="CA3178">
        <v>2639.3150000000001</v>
      </c>
      <c r="CB3178">
        <v>-713.15539999999999</v>
      </c>
      <c r="CC3178">
        <v>-4506.0780000000004</v>
      </c>
      <c r="CD3178">
        <v>-4660.9319999999998</v>
      </c>
      <c r="CE3178">
        <v>-4447.9780000000001</v>
      </c>
      <c r="CF3178" s="23">
        <v>4801342</v>
      </c>
      <c r="CG3178" s="23">
        <v>7856888</v>
      </c>
      <c r="CH3178" s="23">
        <v>6853924</v>
      </c>
      <c r="CI3178" s="23">
        <v>5195596</v>
      </c>
      <c r="CJ3178" s="23">
        <v>4404624</v>
      </c>
      <c r="CK3178" s="23">
        <v>2135139</v>
      </c>
      <c r="CL3178" s="23">
        <v>2855142</v>
      </c>
      <c r="CM3178" s="23">
        <v>2945525</v>
      </c>
      <c r="CN3178" s="23">
        <v>2083918</v>
      </c>
      <c r="CO3178" s="23">
        <v>9867639</v>
      </c>
      <c r="CP3178" s="23">
        <v>1585563</v>
      </c>
      <c r="CQ3178" s="23">
        <v>13000000</v>
      </c>
      <c r="CR3178" s="23">
        <v>13800000</v>
      </c>
      <c r="CS3178" s="23">
        <v>14800000</v>
      </c>
      <c r="CT3178" s="23">
        <v>14800000</v>
      </c>
      <c r="CU3178" s="23">
        <v>15600000</v>
      </c>
      <c r="CV3178" s="23">
        <v>14900000</v>
      </c>
      <c r="CW3178" s="23">
        <v>14800000</v>
      </c>
      <c r="CX3178" s="23">
        <v>16500000</v>
      </c>
      <c r="CY3178" s="23">
        <v>12900000</v>
      </c>
      <c r="CZ3178" s="23">
        <v>14100000</v>
      </c>
      <c r="DA3178" s="23">
        <v>3444054</v>
      </c>
      <c r="DB3178" s="23">
        <v>3797503</v>
      </c>
      <c r="DC3178" s="23">
        <v>3931514</v>
      </c>
      <c r="DD3178">
        <v>0</v>
      </c>
      <c r="DE3178">
        <v>0</v>
      </c>
      <c r="DF3178">
        <v>0</v>
      </c>
    </row>
    <row r="3179" spans="1:110" x14ac:dyDescent="0.25">
      <c r="A3179" s="18" t="str">
        <f t="shared" si="49"/>
        <v>program_CPP_All_All_CAISO_1-in-10_MONTHLY SYSTEM PEAK DAY_2027_5</v>
      </c>
      <c r="B3179" t="s">
        <v>51</v>
      </c>
      <c r="C3179" t="s">
        <v>121</v>
      </c>
      <c r="D3179" t="s">
        <v>7</v>
      </c>
      <c r="E3179" t="s">
        <v>7</v>
      </c>
      <c r="F3179" t="s">
        <v>110</v>
      </c>
      <c r="G3179" t="s">
        <v>85</v>
      </c>
      <c r="H3179" t="s">
        <v>20</v>
      </c>
      <c r="I3179">
        <v>2027</v>
      </c>
      <c r="J3179">
        <v>5</v>
      </c>
      <c r="K3179">
        <v>13516.727999999999</v>
      </c>
      <c r="L3179">
        <v>365820.2</v>
      </c>
      <c r="M3179">
        <v>352827.7</v>
      </c>
      <c r="N3179">
        <v>347445.2</v>
      </c>
      <c r="O3179">
        <v>347795.1</v>
      </c>
      <c r="P3179">
        <v>361315.8</v>
      </c>
      <c r="Q3179">
        <v>396557</v>
      </c>
      <c r="R3179">
        <v>445706.6</v>
      </c>
      <c r="S3179">
        <v>481179.8</v>
      </c>
      <c r="T3179">
        <v>503637.2</v>
      </c>
      <c r="U3179">
        <v>522549.8</v>
      </c>
      <c r="V3179">
        <v>554815</v>
      </c>
      <c r="W3179">
        <v>581765.30000000005</v>
      </c>
      <c r="X3179">
        <v>598008.80000000005</v>
      </c>
      <c r="Y3179">
        <v>611740.1</v>
      </c>
      <c r="Z3179">
        <v>617705.80000000005</v>
      </c>
      <c r="AA3179">
        <v>610830.5</v>
      </c>
      <c r="AB3179">
        <v>593678.5</v>
      </c>
      <c r="AC3179">
        <v>581058.4</v>
      </c>
      <c r="AD3179">
        <v>543534.69999999995</v>
      </c>
      <c r="AE3179">
        <v>534458.1</v>
      </c>
      <c r="AF3179">
        <v>527667.5</v>
      </c>
      <c r="AG3179">
        <v>486786.1</v>
      </c>
      <c r="AH3179">
        <v>446373.6</v>
      </c>
      <c r="AI3179">
        <v>405818</v>
      </c>
      <c r="AJ3179">
        <v>66.10427</v>
      </c>
      <c r="AK3179">
        <v>64.923969999999997</v>
      </c>
      <c r="AL3179">
        <v>64.408600000000007</v>
      </c>
      <c r="AM3179">
        <v>63.640540000000001</v>
      </c>
      <c r="AN3179">
        <v>63.029730000000001</v>
      </c>
      <c r="AO3179">
        <v>62.444769999999998</v>
      </c>
      <c r="AP3179">
        <v>62.017710000000001</v>
      </c>
      <c r="AQ3179">
        <v>65.386539999999997</v>
      </c>
      <c r="AR3179">
        <v>71.868719999999996</v>
      </c>
      <c r="AS3179">
        <v>78.573490000000007</v>
      </c>
      <c r="AT3179">
        <v>85.101050000000001</v>
      </c>
      <c r="AU3179">
        <v>87.455539999999999</v>
      </c>
      <c r="AV3179">
        <v>89.538920000000005</v>
      </c>
      <c r="AW3179">
        <v>89.825239999999994</v>
      </c>
      <c r="AX3179">
        <v>90.199879999999993</v>
      </c>
      <c r="AY3179">
        <v>90.576750000000004</v>
      </c>
      <c r="AZ3179">
        <v>91.125929999999997</v>
      </c>
      <c r="BA3179">
        <v>89.955250000000007</v>
      </c>
      <c r="BB3179">
        <v>88.198769999999996</v>
      </c>
      <c r="BC3179">
        <v>85.101129999999998</v>
      </c>
      <c r="BD3179">
        <v>80.182249999999996</v>
      </c>
      <c r="BE3179">
        <v>77.648830000000004</v>
      </c>
      <c r="BF3179">
        <v>74.437029999999993</v>
      </c>
      <c r="BG3179">
        <v>71.691500000000005</v>
      </c>
      <c r="BH3179">
        <v>2905.0050000000001</v>
      </c>
      <c r="BI3179">
        <v>4910.0259999999998</v>
      </c>
      <c r="BJ3179">
        <v>6237.1130000000003</v>
      </c>
      <c r="BK3179">
        <v>5900.7309999999998</v>
      </c>
      <c r="BL3179">
        <v>7614.43</v>
      </c>
      <c r="BM3179">
        <v>11139.85</v>
      </c>
      <c r="BN3179">
        <v>13694.9</v>
      </c>
      <c r="BO3179">
        <v>14751.95</v>
      </c>
      <c r="BP3179">
        <v>14872</v>
      </c>
      <c r="BQ3179">
        <v>16512.759999999998</v>
      </c>
      <c r="BR3179">
        <v>13669.14</v>
      </c>
      <c r="BS3179">
        <v>7687.4489999999996</v>
      </c>
      <c r="BT3179">
        <v>5384.6319999999996</v>
      </c>
      <c r="BU3179">
        <v>5539.7439999999997</v>
      </c>
      <c r="BV3179">
        <v>14224.81</v>
      </c>
      <c r="BW3179">
        <v>7552.7240000000002</v>
      </c>
      <c r="BX3179">
        <v>7224.4139999999998</v>
      </c>
      <c r="BY3179">
        <v>8028.5349999999999</v>
      </c>
      <c r="BZ3179">
        <v>-34.772829999999999</v>
      </c>
      <c r="CA3179">
        <v>2621.5859999999998</v>
      </c>
      <c r="CB3179">
        <v>-737.30629999999996</v>
      </c>
      <c r="CC3179">
        <v>-4544.2089999999998</v>
      </c>
      <c r="CD3179">
        <v>-4699.4780000000001</v>
      </c>
      <c r="CE3179">
        <v>-4481.1710000000003</v>
      </c>
      <c r="CF3179" s="23">
        <v>5003868</v>
      </c>
      <c r="CG3179" s="23">
        <v>8188402</v>
      </c>
      <c r="CH3179" s="23">
        <v>7143140</v>
      </c>
      <c r="CI3179" s="23">
        <v>5414716</v>
      </c>
      <c r="CJ3179" s="23">
        <v>4590495</v>
      </c>
      <c r="CK3179" s="23">
        <v>2225053</v>
      </c>
      <c r="CL3179" s="23">
        <v>2975142</v>
      </c>
      <c r="CM3179" s="23">
        <v>3068878</v>
      </c>
      <c r="CN3179" s="23">
        <v>2171006</v>
      </c>
      <c r="CO3179" s="23">
        <v>10300000</v>
      </c>
      <c r="CP3179" s="23">
        <v>1648301</v>
      </c>
      <c r="CQ3179" s="23">
        <v>13500000</v>
      </c>
      <c r="CR3179" s="23">
        <v>14300000</v>
      </c>
      <c r="CS3179" s="23">
        <v>15400000</v>
      </c>
      <c r="CT3179" s="23">
        <v>15400000</v>
      </c>
      <c r="CU3179" s="23">
        <v>16300000</v>
      </c>
      <c r="CV3179" s="23">
        <v>15500000</v>
      </c>
      <c r="CW3179" s="23">
        <v>15400000</v>
      </c>
      <c r="CX3179" s="23">
        <v>17200000</v>
      </c>
      <c r="CY3179" s="23">
        <v>13400000</v>
      </c>
      <c r="CZ3179" s="23">
        <v>14700000</v>
      </c>
      <c r="DA3179" s="23">
        <v>3588125</v>
      </c>
      <c r="DB3179" s="23">
        <v>3956859</v>
      </c>
      <c r="DC3179" s="23">
        <v>4095885</v>
      </c>
      <c r="DD3179">
        <v>0</v>
      </c>
      <c r="DE3179">
        <v>0</v>
      </c>
      <c r="DF3179">
        <v>0</v>
      </c>
    </row>
    <row r="3180" spans="1:110" x14ac:dyDescent="0.25">
      <c r="A3180" s="18" t="str">
        <f t="shared" si="49"/>
        <v>program_CPP_All_All_CAISO_1-in-10_MONTHLY SYSTEM PEAK DAY_2028_5</v>
      </c>
      <c r="B3180" t="s">
        <v>51</v>
      </c>
      <c r="C3180" t="s">
        <v>121</v>
      </c>
      <c r="D3180" t="s">
        <v>7</v>
      </c>
      <c r="E3180" t="s">
        <v>7</v>
      </c>
      <c r="F3180" t="s">
        <v>110</v>
      </c>
      <c r="G3180" t="s">
        <v>85</v>
      </c>
      <c r="H3180" t="s">
        <v>20</v>
      </c>
      <c r="I3180">
        <v>2028</v>
      </c>
      <c r="J3180">
        <v>5</v>
      </c>
      <c r="K3180">
        <v>13434.263999999999</v>
      </c>
      <c r="L3180">
        <v>368575.5</v>
      </c>
      <c r="M3180">
        <v>355454.3</v>
      </c>
      <c r="N3180">
        <v>350028.9</v>
      </c>
      <c r="O3180">
        <v>350367.4</v>
      </c>
      <c r="P3180">
        <v>363963</v>
      </c>
      <c r="Q3180">
        <v>399407.1</v>
      </c>
      <c r="R3180">
        <v>448847.4</v>
      </c>
      <c r="S3180">
        <v>484481.9</v>
      </c>
      <c r="T3180">
        <v>507020.79999999999</v>
      </c>
      <c r="U3180">
        <v>526119.80000000005</v>
      </c>
      <c r="V3180">
        <v>558580.5</v>
      </c>
      <c r="W3180">
        <v>585582</v>
      </c>
      <c r="X3180">
        <v>601823.5</v>
      </c>
      <c r="Y3180">
        <v>615518.4</v>
      </c>
      <c r="Z3180">
        <v>621427.6</v>
      </c>
      <c r="AA3180">
        <v>614434.1</v>
      </c>
      <c r="AB3180">
        <v>597133.69999999995</v>
      </c>
      <c r="AC3180">
        <v>584605.69999999995</v>
      </c>
      <c r="AD3180">
        <v>546773.30000000005</v>
      </c>
      <c r="AE3180">
        <v>537516.30000000005</v>
      </c>
      <c r="AF3180">
        <v>530813.69999999995</v>
      </c>
      <c r="AG3180">
        <v>489953.4</v>
      </c>
      <c r="AH3180">
        <v>449611.8</v>
      </c>
      <c r="AI3180">
        <v>408817.2</v>
      </c>
      <c r="AJ3180">
        <v>66.103440000000006</v>
      </c>
      <c r="AK3180">
        <v>64.922960000000003</v>
      </c>
      <c r="AL3180">
        <v>64.408050000000003</v>
      </c>
      <c r="AM3180">
        <v>63.640059999999998</v>
      </c>
      <c r="AN3180">
        <v>63.02928</v>
      </c>
      <c r="AO3180">
        <v>62.444029999999998</v>
      </c>
      <c r="AP3180">
        <v>62.01737</v>
      </c>
      <c r="AQ3180">
        <v>65.386830000000003</v>
      </c>
      <c r="AR3180">
        <v>71.869709999999998</v>
      </c>
      <c r="AS3180">
        <v>78.574669999999998</v>
      </c>
      <c r="AT3180">
        <v>85.101849999999999</v>
      </c>
      <c r="AU3180">
        <v>87.457499999999996</v>
      </c>
      <c r="AV3180">
        <v>89.541060000000002</v>
      </c>
      <c r="AW3180">
        <v>89.82687</v>
      </c>
      <c r="AX3180">
        <v>90.200810000000004</v>
      </c>
      <c r="AY3180">
        <v>90.577860000000001</v>
      </c>
      <c r="AZ3180">
        <v>91.126800000000003</v>
      </c>
      <c r="BA3180">
        <v>89.955879999999993</v>
      </c>
      <c r="BB3180">
        <v>88.199129999999997</v>
      </c>
      <c r="BC3180">
        <v>85.101410000000001</v>
      </c>
      <c r="BD3180">
        <v>80.181690000000003</v>
      </c>
      <c r="BE3180">
        <v>77.649000000000001</v>
      </c>
      <c r="BF3180">
        <v>74.436279999999996</v>
      </c>
      <c r="BG3180">
        <v>71.689930000000004</v>
      </c>
      <c r="BH3180">
        <v>2906.8580000000002</v>
      </c>
      <c r="BI3180">
        <v>4917.0630000000001</v>
      </c>
      <c r="BJ3180">
        <v>6266.5959999999995</v>
      </c>
      <c r="BK3180">
        <v>5933.5879999999997</v>
      </c>
      <c r="BL3180">
        <v>7668.94</v>
      </c>
      <c r="BM3180">
        <v>11273.21</v>
      </c>
      <c r="BN3180">
        <v>13851.42</v>
      </c>
      <c r="BO3180">
        <v>14910.53</v>
      </c>
      <c r="BP3180">
        <v>14923.24</v>
      </c>
      <c r="BQ3180">
        <v>16504.52</v>
      </c>
      <c r="BR3180">
        <v>13664.28</v>
      </c>
      <c r="BS3180">
        <v>7761.0739999999996</v>
      </c>
      <c r="BT3180">
        <v>5419.6459999999997</v>
      </c>
      <c r="BU3180">
        <v>5649.5159999999996</v>
      </c>
      <c r="BV3180">
        <v>14400.65</v>
      </c>
      <c r="BW3180">
        <v>7682.2290000000003</v>
      </c>
      <c r="BX3180">
        <v>7348.8590000000004</v>
      </c>
      <c r="BY3180">
        <v>8132.5050000000001</v>
      </c>
      <c r="BZ3180">
        <v>26.862549999999999</v>
      </c>
      <c r="CA3180">
        <v>2604.239</v>
      </c>
      <c r="CB3180">
        <v>-762.11630000000002</v>
      </c>
      <c r="CC3180">
        <v>-4584.3059999999996</v>
      </c>
      <c r="CD3180">
        <v>-4740.04</v>
      </c>
      <c r="CE3180">
        <v>-4516.2190000000001</v>
      </c>
      <c r="CF3180" s="23">
        <v>5217360</v>
      </c>
      <c r="CG3180" s="23">
        <v>8537863</v>
      </c>
      <c r="CH3180" s="23">
        <v>7448012</v>
      </c>
      <c r="CI3180" s="23">
        <v>5645700</v>
      </c>
      <c r="CJ3180" s="23">
        <v>4786428</v>
      </c>
      <c r="CK3180" s="23">
        <v>2319839</v>
      </c>
      <c r="CL3180" s="23">
        <v>3101649</v>
      </c>
      <c r="CM3180" s="23">
        <v>3198929</v>
      </c>
      <c r="CN3180" s="23">
        <v>2262827</v>
      </c>
      <c r="CO3180" s="23">
        <v>10700000</v>
      </c>
      <c r="CP3180" s="23">
        <v>1714529</v>
      </c>
      <c r="CQ3180" s="23">
        <v>14100000</v>
      </c>
      <c r="CR3180" s="23">
        <v>14900000</v>
      </c>
      <c r="CS3180" s="23">
        <v>16000000</v>
      </c>
      <c r="CT3180" s="23">
        <v>16100000</v>
      </c>
      <c r="CU3180" s="23">
        <v>17000000</v>
      </c>
      <c r="CV3180" s="23">
        <v>16100000</v>
      </c>
      <c r="CW3180" s="23">
        <v>16000000</v>
      </c>
      <c r="CX3180" s="23">
        <v>17900000</v>
      </c>
      <c r="CY3180" s="23">
        <v>14000000</v>
      </c>
      <c r="CZ3180" s="23">
        <v>15300000</v>
      </c>
      <c r="DA3180" s="23">
        <v>3740023</v>
      </c>
      <c r="DB3180" s="23">
        <v>4124861</v>
      </c>
      <c r="DC3180" s="23">
        <v>4269187</v>
      </c>
      <c r="DD3180">
        <v>0</v>
      </c>
      <c r="DE3180">
        <v>0</v>
      </c>
      <c r="DF3180">
        <v>0</v>
      </c>
    </row>
    <row r="3181" spans="1:110" x14ac:dyDescent="0.25">
      <c r="A3181" s="18" t="str">
        <f t="shared" si="49"/>
        <v>program_CPP_All_All_CAISO_1-in-10_MONTHLY SYSTEM PEAK DAY_2029_5</v>
      </c>
      <c r="B3181" t="s">
        <v>51</v>
      </c>
      <c r="C3181" t="s">
        <v>121</v>
      </c>
      <c r="D3181" t="s">
        <v>7</v>
      </c>
      <c r="E3181" t="s">
        <v>7</v>
      </c>
      <c r="F3181" t="s">
        <v>110</v>
      </c>
      <c r="G3181" t="s">
        <v>85</v>
      </c>
      <c r="H3181" t="s">
        <v>20</v>
      </c>
      <c r="I3181">
        <v>2029</v>
      </c>
      <c r="J3181">
        <v>5</v>
      </c>
      <c r="K3181">
        <v>13352.892</v>
      </c>
      <c r="L3181">
        <v>371345.5</v>
      </c>
      <c r="M3181">
        <v>358095.3</v>
      </c>
      <c r="N3181">
        <v>352626.8</v>
      </c>
      <c r="O3181">
        <v>352953.9</v>
      </c>
      <c r="P3181">
        <v>366625.1</v>
      </c>
      <c r="Q3181">
        <v>402273.8</v>
      </c>
      <c r="R3181">
        <v>452006.8</v>
      </c>
      <c r="S3181">
        <v>487804.4</v>
      </c>
      <c r="T3181">
        <v>510425.9</v>
      </c>
      <c r="U3181">
        <v>529712</v>
      </c>
      <c r="V3181">
        <v>562369.69999999995</v>
      </c>
      <c r="W3181">
        <v>589423.9</v>
      </c>
      <c r="X3181">
        <v>605664.6</v>
      </c>
      <c r="Y3181">
        <v>619323.9</v>
      </c>
      <c r="Z3181">
        <v>625177.1</v>
      </c>
      <c r="AA3181">
        <v>618065.30000000005</v>
      </c>
      <c r="AB3181">
        <v>600615.80000000005</v>
      </c>
      <c r="AC3181">
        <v>588178.9</v>
      </c>
      <c r="AD3181">
        <v>550036.5</v>
      </c>
      <c r="AE3181">
        <v>540599</v>
      </c>
      <c r="AF3181">
        <v>533983.69999999995</v>
      </c>
      <c r="AG3181">
        <v>493141.8</v>
      </c>
      <c r="AH3181">
        <v>452868.4</v>
      </c>
      <c r="AI3181">
        <v>411833.1</v>
      </c>
      <c r="AJ3181">
        <v>66.102590000000006</v>
      </c>
      <c r="AK3181">
        <v>64.921949999999995</v>
      </c>
      <c r="AL3181">
        <v>64.407489999999996</v>
      </c>
      <c r="AM3181">
        <v>63.639580000000002</v>
      </c>
      <c r="AN3181">
        <v>63.028829999999999</v>
      </c>
      <c r="AO3181">
        <v>62.443269999999998</v>
      </c>
      <c r="AP3181">
        <v>62.017029999999998</v>
      </c>
      <c r="AQ3181">
        <v>65.387119999999996</v>
      </c>
      <c r="AR3181">
        <v>71.870699999999999</v>
      </c>
      <c r="AS3181">
        <v>78.575869999999995</v>
      </c>
      <c r="AT3181">
        <v>85.102649999999997</v>
      </c>
      <c r="AU3181">
        <v>87.459490000000002</v>
      </c>
      <c r="AV3181">
        <v>89.543220000000005</v>
      </c>
      <c r="AW3181">
        <v>89.828530000000001</v>
      </c>
      <c r="AX3181">
        <v>90.201740000000001</v>
      </c>
      <c r="AY3181">
        <v>90.578969999999998</v>
      </c>
      <c r="AZ3181">
        <v>91.127669999999995</v>
      </c>
      <c r="BA3181">
        <v>89.956519999999998</v>
      </c>
      <c r="BB3181">
        <v>88.1995</v>
      </c>
      <c r="BC3181">
        <v>85.101690000000005</v>
      </c>
      <c r="BD3181">
        <v>80.181120000000007</v>
      </c>
      <c r="BE3181">
        <v>77.649169999999998</v>
      </c>
      <c r="BF3181">
        <v>74.43553</v>
      </c>
      <c r="BG3181">
        <v>71.688329999999993</v>
      </c>
      <c r="BH3181">
        <v>2908.8879999999999</v>
      </c>
      <c r="BI3181">
        <v>4924.3860000000004</v>
      </c>
      <c r="BJ3181">
        <v>6296.3829999999998</v>
      </c>
      <c r="BK3181">
        <v>5966.7179999999998</v>
      </c>
      <c r="BL3181">
        <v>7723.7669999999998</v>
      </c>
      <c r="BM3181">
        <v>11406.87</v>
      </c>
      <c r="BN3181">
        <v>14008.34</v>
      </c>
      <c r="BO3181">
        <v>15069.56</v>
      </c>
      <c r="BP3181">
        <v>14975.27</v>
      </c>
      <c r="BQ3181">
        <v>16497.34</v>
      </c>
      <c r="BR3181">
        <v>13660.29</v>
      </c>
      <c r="BS3181">
        <v>7834.9620000000004</v>
      </c>
      <c r="BT3181">
        <v>5454.893</v>
      </c>
      <c r="BU3181">
        <v>5759.31</v>
      </c>
      <c r="BV3181">
        <v>14576.87</v>
      </c>
      <c r="BW3181">
        <v>7811.8239999999996</v>
      </c>
      <c r="BX3181">
        <v>7473.3879999999999</v>
      </c>
      <c r="BY3181">
        <v>8236.6720000000005</v>
      </c>
      <c r="BZ3181">
        <v>88.313599999999994</v>
      </c>
      <c r="CA3181">
        <v>2587.1080000000002</v>
      </c>
      <c r="CB3181">
        <v>-786.89919999999995</v>
      </c>
      <c r="CC3181">
        <v>-4624.57</v>
      </c>
      <c r="CD3181">
        <v>-4780.777</v>
      </c>
      <c r="CE3181">
        <v>-4551.4449999999997</v>
      </c>
      <c r="CF3181" s="23">
        <v>5435343</v>
      </c>
      <c r="CG3181" s="23">
        <v>8894675</v>
      </c>
      <c r="CH3181" s="23">
        <v>7759297</v>
      </c>
      <c r="CI3181" s="23">
        <v>5881544</v>
      </c>
      <c r="CJ3181" s="23">
        <v>4986483</v>
      </c>
      <c r="CK3181" s="23">
        <v>2416621</v>
      </c>
      <c r="CL3181" s="23">
        <v>3230822</v>
      </c>
      <c r="CM3181" s="23">
        <v>3331727</v>
      </c>
      <c r="CN3181" s="23">
        <v>2356590</v>
      </c>
      <c r="CO3181" s="23">
        <v>11200000</v>
      </c>
      <c r="CP3181" s="23">
        <v>1782201</v>
      </c>
      <c r="CQ3181" s="23">
        <v>14700000</v>
      </c>
      <c r="CR3181" s="23">
        <v>15600000</v>
      </c>
      <c r="CS3181" s="23">
        <v>16700000</v>
      </c>
      <c r="CT3181" s="23">
        <v>16700000</v>
      </c>
      <c r="CU3181" s="23">
        <v>17700000</v>
      </c>
      <c r="CV3181" s="23">
        <v>16800000</v>
      </c>
      <c r="CW3181" s="23">
        <v>16700000</v>
      </c>
      <c r="CX3181" s="23">
        <v>18600000</v>
      </c>
      <c r="CY3181" s="23">
        <v>14600000</v>
      </c>
      <c r="CZ3181" s="23">
        <v>15900000</v>
      </c>
      <c r="DA3181" s="23">
        <v>3895132</v>
      </c>
      <c r="DB3181" s="23">
        <v>4296409</v>
      </c>
      <c r="DC3181" s="23">
        <v>4446154</v>
      </c>
      <c r="DD3181">
        <v>0</v>
      </c>
      <c r="DE3181">
        <v>0</v>
      </c>
      <c r="DF3181">
        <v>0</v>
      </c>
    </row>
    <row r="3182" spans="1:110" x14ac:dyDescent="0.25">
      <c r="A3182" s="18" t="str">
        <f t="shared" si="49"/>
        <v>program_CPP_All_All_CAISO_1-in-10_MONTHLY SYSTEM PEAK DAY_2030_5</v>
      </c>
      <c r="B3182" t="s">
        <v>51</v>
      </c>
      <c r="C3182" t="s">
        <v>121</v>
      </c>
      <c r="D3182" t="s">
        <v>7</v>
      </c>
      <c r="E3182" t="s">
        <v>7</v>
      </c>
      <c r="F3182" t="s">
        <v>110</v>
      </c>
      <c r="G3182" t="s">
        <v>85</v>
      </c>
      <c r="H3182" t="s">
        <v>20</v>
      </c>
      <c r="I3182">
        <v>2030</v>
      </c>
      <c r="J3182">
        <v>5</v>
      </c>
      <c r="K3182">
        <v>13273.6</v>
      </c>
      <c r="L3182">
        <v>374264.8</v>
      </c>
      <c r="M3182">
        <v>360879.6</v>
      </c>
      <c r="N3182">
        <v>355365.8</v>
      </c>
      <c r="O3182">
        <v>355681.3</v>
      </c>
      <c r="P3182">
        <v>369433.1</v>
      </c>
      <c r="Q3182">
        <v>405299.6</v>
      </c>
      <c r="R3182">
        <v>455344</v>
      </c>
      <c r="S3182">
        <v>491317.3</v>
      </c>
      <c r="T3182">
        <v>514028.9</v>
      </c>
      <c r="U3182">
        <v>533510.69999999995</v>
      </c>
      <c r="V3182">
        <v>566377.5</v>
      </c>
      <c r="W3182">
        <v>593492.5</v>
      </c>
      <c r="X3182">
        <v>609736.69999999995</v>
      </c>
      <c r="Y3182">
        <v>623363.4</v>
      </c>
      <c r="Z3182">
        <v>629161.19999999995</v>
      </c>
      <c r="AA3182">
        <v>621927.1</v>
      </c>
      <c r="AB3182">
        <v>604321.19999999995</v>
      </c>
      <c r="AC3182">
        <v>591973.69999999995</v>
      </c>
      <c r="AD3182">
        <v>553505.4</v>
      </c>
      <c r="AE3182">
        <v>543881.69999999995</v>
      </c>
      <c r="AF3182">
        <v>537353.5</v>
      </c>
      <c r="AG3182">
        <v>496519.5</v>
      </c>
      <c r="AH3182">
        <v>456304.8</v>
      </c>
      <c r="AI3182">
        <v>415013.4</v>
      </c>
      <c r="AJ3182">
        <v>66.10172</v>
      </c>
      <c r="AK3182">
        <v>64.920900000000003</v>
      </c>
      <c r="AL3182">
        <v>64.406930000000003</v>
      </c>
      <c r="AM3182">
        <v>63.63908</v>
      </c>
      <c r="AN3182">
        <v>63.028370000000002</v>
      </c>
      <c r="AO3182">
        <v>62.442489999999999</v>
      </c>
      <c r="AP3182">
        <v>62.016669999999998</v>
      </c>
      <c r="AQ3182">
        <v>65.387429999999995</v>
      </c>
      <c r="AR3182">
        <v>71.871729999999999</v>
      </c>
      <c r="AS3182">
        <v>78.577100000000002</v>
      </c>
      <c r="AT3182">
        <v>85.103480000000005</v>
      </c>
      <c r="AU3182">
        <v>87.461539999999999</v>
      </c>
      <c r="AV3182">
        <v>89.545450000000002</v>
      </c>
      <c r="AW3182">
        <v>89.83023</v>
      </c>
      <c r="AX3182">
        <v>90.202699999999993</v>
      </c>
      <c r="AY3182">
        <v>90.580119999999994</v>
      </c>
      <c r="AZ3182">
        <v>91.128579999999999</v>
      </c>
      <c r="BA3182">
        <v>89.957170000000005</v>
      </c>
      <c r="BB3182">
        <v>88.199879999999993</v>
      </c>
      <c r="BC3182">
        <v>85.101990000000001</v>
      </c>
      <c r="BD3182">
        <v>80.180539999999993</v>
      </c>
      <c r="BE3182">
        <v>77.649349999999998</v>
      </c>
      <c r="BF3182">
        <v>74.434759999999997</v>
      </c>
      <c r="BG3182">
        <v>71.686689999999999</v>
      </c>
      <c r="BH3182">
        <v>2911.73</v>
      </c>
      <c r="BI3182">
        <v>4933.1559999999999</v>
      </c>
      <c r="BJ3182">
        <v>6328.3879999999999</v>
      </c>
      <c r="BK3182">
        <v>6002.0389999999998</v>
      </c>
      <c r="BL3182">
        <v>7781.6469999999999</v>
      </c>
      <c r="BM3182">
        <v>11545.99</v>
      </c>
      <c r="BN3182">
        <v>14171.84</v>
      </c>
      <c r="BO3182">
        <v>15235.5</v>
      </c>
      <c r="BP3182">
        <v>15032.24</v>
      </c>
      <c r="BQ3182">
        <v>16494.419999999998</v>
      </c>
      <c r="BR3182">
        <v>13659.86</v>
      </c>
      <c r="BS3182">
        <v>7912.2790000000005</v>
      </c>
      <c r="BT3182">
        <v>5492.2340000000004</v>
      </c>
      <c r="BU3182">
        <v>5872.6319999999996</v>
      </c>
      <c r="BV3182">
        <v>14760.18</v>
      </c>
      <c r="BW3182">
        <v>7945.8530000000001</v>
      </c>
      <c r="BX3182">
        <v>7602.1689999999999</v>
      </c>
      <c r="BY3182">
        <v>8344.9240000000009</v>
      </c>
      <c r="BZ3182">
        <v>150.90360000000001</v>
      </c>
      <c r="CA3182">
        <v>2570.3560000000002</v>
      </c>
      <c r="CB3182">
        <v>-812.3415</v>
      </c>
      <c r="CC3182">
        <v>-4666.7960000000003</v>
      </c>
      <c r="CD3182">
        <v>-4823.527</v>
      </c>
      <c r="CE3182">
        <v>-4588.5230000000001</v>
      </c>
      <c r="CF3182" s="23">
        <v>5664852</v>
      </c>
      <c r="CG3182" s="23">
        <v>9270350</v>
      </c>
      <c r="CH3182" s="23">
        <v>8087038</v>
      </c>
      <c r="CI3182" s="23">
        <v>6129859</v>
      </c>
      <c r="CJ3182" s="23">
        <v>5197113</v>
      </c>
      <c r="CK3182" s="23">
        <v>2518523</v>
      </c>
      <c r="CL3182" s="23">
        <v>3366835</v>
      </c>
      <c r="CM3182" s="23">
        <v>3471566</v>
      </c>
      <c r="CN3182" s="23">
        <v>2455328</v>
      </c>
      <c r="CO3182" s="23">
        <v>11600000</v>
      </c>
      <c r="CP3182" s="23">
        <v>1853540</v>
      </c>
      <c r="CQ3182" s="23">
        <v>15300000</v>
      </c>
      <c r="CR3182" s="23">
        <v>16200000</v>
      </c>
      <c r="CS3182" s="23">
        <v>17400000</v>
      </c>
      <c r="CT3182" s="23">
        <v>17400000</v>
      </c>
      <c r="CU3182" s="23">
        <v>18400000</v>
      </c>
      <c r="CV3182" s="23">
        <v>17500000</v>
      </c>
      <c r="CW3182" s="23">
        <v>17400000</v>
      </c>
      <c r="CX3182" s="23">
        <v>19400000</v>
      </c>
      <c r="CY3182" s="23">
        <v>15200000</v>
      </c>
      <c r="CZ3182" s="23">
        <v>16500000</v>
      </c>
      <c r="DA3182" s="23">
        <v>4058467</v>
      </c>
      <c r="DB3182" s="23">
        <v>4477044</v>
      </c>
      <c r="DC3182" s="23">
        <v>4632509</v>
      </c>
      <c r="DD3182">
        <v>0</v>
      </c>
      <c r="DE3182">
        <v>0</v>
      </c>
      <c r="DF3182">
        <v>0</v>
      </c>
    </row>
    <row r="3183" spans="1:110" x14ac:dyDescent="0.25">
      <c r="A3183" s="18" t="str">
        <f t="shared" si="49"/>
        <v>program_CPP_All_All_CAISO_1-in-10_MONTHLY SYSTEM PEAK DAY_2019_6</v>
      </c>
      <c r="B3183" t="s">
        <v>51</v>
      </c>
      <c r="C3183" t="s">
        <v>121</v>
      </c>
      <c r="D3183" t="s">
        <v>7</v>
      </c>
      <c r="E3183" t="s">
        <v>7</v>
      </c>
      <c r="F3183" t="s">
        <v>110</v>
      </c>
      <c r="G3183" t="s">
        <v>85</v>
      </c>
      <c r="H3183" t="s">
        <v>20</v>
      </c>
      <c r="I3183">
        <v>2019</v>
      </c>
      <c r="J3183">
        <v>6</v>
      </c>
      <c r="K3183">
        <v>14227</v>
      </c>
      <c r="L3183">
        <v>348277.8</v>
      </c>
      <c r="M3183">
        <v>337988.5</v>
      </c>
      <c r="N3183">
        <v>332423.8</v>
      </c>
      <c r="O3183">
        <v>330598.40000000002</v>
      </c>
      <c r="P3183">
        <v>342888.5</v>
      </c>
      <c r="Q3183">
        <v>375685.4</v>
      </c>
      <c r="R3183">
        <v>422664</v>
      </c>
      <c r="S3183">
        <v>441472.2</v>
      </c>
      <c r="T3183">
        <v>466344.4</v>
      </c>
      <c r="U3183">
        <v>499941</v>
      </c>
      <c r="V3183">
        <v>530790.80000000005</v>
      </c>
      <c r="W3183">
        <v>558647.9</v>
      </c>
      <c r="X3183">
        <v>576771.4</v>
      </c>
      <c r="Y3183">
        <v>586777.30000000005</v>
      </c>
      <c r="Z3183">
        <v>589702.40000000002</v>
      </c>
      <c r="AA3183">
        <v>580826.4</v>
      </c>
      <c r="AB3183">
        <v>566369.6</v>
      </c>
      <c r="AC3183">
        <v>552702.9</v>
      </c>
      <c r="AD3183">
        <v>515386.6</v>
      </c>
      <c r="AE3183">
        <v>511418.2</v>
      </c>
      <c r="AF3183">
        <v>490105.7</v>
      </c>
      <c r="AG3183">
        <v>451475.9</v>
      </c>
      <c r="AH3183">
        <v>407937.9</v>
      </c>
      <c r="AI3183">
        <v>376452</v>
      </c>
      <c r="AJ3183">
        <v>71.507769999999994</v>
      </c>
      <c r="AK3183">
        <v>71.163820000000001</v>
      </c>
      <c r="AL3183">
        <v>70.118290000000002</v>
      </c>
      <c r="AM3183">
        <v>68.806470000000004</v>
      </c>
      <c r="AN3183">
        <v>68.168620000000004</v>
      </c>
      <c r="AO3183">
        <v>67.989660000000001</v>
      </c>
      <c r="AP3183">
        <v>67.559749999999994</v>
      </c>
      <c r="AQ3183">
        <v>73.015479999999997</v>
      </c>
      <c r="AR3183">
        <v>79.255570000000006</v>
      </c>
      <c r="AS3183">
        <v>84.560869999999994</v>
      </c>
      <c r="AT3183">
        <v>89.167969999999997</v>
      </c>
      <c r="AU3183">
        <v>91.910499999999999</v>
      </c>
      <c r="AV3183">
        <v>93.128380000000007</v>
      </c>
      <c r="AW3183">
        <v>90.343580000000003</v>
      </c>
      <c r="AX3183">
        <v>88.553370000000001</v>
      </c>
      <c r="AY3183">
        <v>89.523520000000005</v>
      </c>
      <c r="AZ3183">
        <v>89.79186</v>
      </c>
      <c r="BA3183">
        <v>87.733339999999998</v>
      </c>
      <c r="BB3183">
        <v>86.246799999999993</v>
      </c>
      <c r="BC3183">
        <v>81.322109999999995</v>
      </c>
      <c r="BD3183">
        <v>76.916510000000002</v>
      </c>
      <c r="BE3183">
        <v>74.192719999999994</v>
      </c>
      <c r="BF3183">
        <v>72.9816</v>
      </c>
      <c r="BG3183">
        <v>71.66968</v>
      </c>
      <c r="BH3183">
        <v>4172.9170000000004</v>
      </c>
      <c r="BI3183">
        <v>6389.56</v>
      </c>
      <c r="BJ3183">
        <v>6958.08</v>
      </c>
      <c r="BK3183">
        <v>5969.7020000000002</v>
      </c>
      <c r="BL3183">
        <v>7449.384</v>
      </c>
      <c r="BM3183">
        <v>10203.76</v>
      </c>
      <c r="BN3183">
        <v>12608.16</v>
      </c>
      <c r="BO3183">
        <v>14823.4</v>
      </c>
      <c r="BP3183">
        <v>16135.46</v>
      </c>
      <c r="BQ3183">
        <v>19356.68</v>
      </c>
      <c r="BR3183">
        <v>14286.2</v>
      </c>
      <c r="BS3183">
        <v>7545.3519999999999</v>
      </c>
      <c r="BT3183">
        <v>5657.0889999999999</v>
      </c>
      <c r="BU3183">
        <v>4731.8980000000001</v>
      </c>
      <c r="BV3183">
        <v>12184.21</v>
      </c>
      <c r="BW3183">
        <v>6183.8720000000003</v>
      </c>
      <c r="BX3183">
        <v>5749.0770000000002</v>
      </c>
      <c r="BY3183">
        <v>6332.09</v>
      </c>
      <c r="BZ3183">
        <v>-1409.9570000000001</v>
      </c>
      <c r="CA3183">
        <v>1564.931</v>
      </c>
      <c r="CB3183">
        <v>-2104.319</v>
      </c>
      <c r="CC3183">
        <v>-5032.2650000000003</v>
      </c>
      <c r="CD3183">
        <v>-4239.5129999999999</v>
      </c>
      <c r="CE3183">
        <v>-4769.5119999999997</v>
      </c>
      <c r="CF3183" s="23">
        <v>3616543</v>
      </c>
      <c r="CG3183" s="23">
        <v>5724287</v>
      </c>
      <c r="CH3183" s="23">
        <v>5015170</v>
      </c>
      <c r="CI3183" s="23">
        <v>3904195</v>
      </c>
      <c r="CJ3183" s="23">
        <v>3223056</v>
      </c>
      <c r="CK3183" s="23">
        <v>1577665</v>
      </c>
      <c r="CL3183" s="23">
        <v>2087450</v>
      </c>
      <c r="CM3183" s="23">
        <v>2069003</v>
      </c>
      <c r="CN3183" s="23">
        <v>1538372</v>
      </c>
      <c r="CO3183" s="23">
        <v>7236465</v>
      </c>
      <c r="CP3183" s="23">
        <v>1218154</v>
      </c>
      <c r="CQ3183" s="23">
        <v>9606156</v>
      </c>
      <c r="CR3183" s="23">
        <v>10100000</v>
      </c>
      <c r="CS3183" s="23">
        <v>11100000</v>
      </c>
      <c r="CT3183" s="23">
        <v>10900000</v>
      </c>
      <c r="CU3183" s="23">
        <v>10800000</v>
      </c>
      <c r="CV3183" s="23">
        <v>11100000</v>
      </c>
      <c r="CW3183" s="23">
        <v>10600000</v>
      </c>
      <c r="CX3183" s="23">
        <v>11100000</v>
      </c>
      <c r="CY3183" s="23">
        <v>9226796</v>
      </c>
      <c r="CZ3183" s="23">
        <v>8703421</v>
      </c>
      <c r="DA3183" s="23">
        <v>2672549</v>
      </c>
      <c r="DB3183" s="23">
        <v>2512642</v>
      </c>
      <c r="DC3183" s="23">
        <v>2938409</v>
      </c>
      <c r="DD3183">
        <v>0</v>
      </c>
      <c r="DE3183">
        <v>0</v>
      </c>
      <c r="DF3183">
        <v>0</v>
      </c>
    </row>
    <row r="3184" spans="1:110" x14ac:dyDescent="0.25">
      <c r="A3184" s="18" t="str">
        <f t="shared" si="49"/>
        <v>program_CPP_All_All_CAISO_1-in-10_MONTHLY SYSTEM PEAK DAY_2020_6</v>
      </c>
      <c r="B3184" t="s">
        <v>51</v>
      </c>
      <c r="C3184" t="s">
        <v>121</v>
      </c>
      <c r="D3184" t="s">
        <v>7</v>
      </c>
      <c r="E3184" t="s">
        <v>7</v>
      </c>
      <c r="F3184" t="s">
        <v>110</v>
      </c>
      <c r="G3184" t="s">
        <v>85</v>
      </c>
      <c r="H3184" t="s">
        <v>20</v>
      </c>
      <c r="I3184">
        <v>2020</v>
      </c>
      <c r="J3184">
        <v>6</v>
      </c>
      <c r="K3184">
        <v>14129.421</v>
      </c>
      <c r="L3184">
        <v>350086</v>
      </c>
      <c r="M3184">
        <v>339740</v>
      </c>
      <c r="N3184">
        <v>334154</v>
      </c>
      <c r="O3184">
        <v>332305.09999999998</v>
      </c>
      <c r="P3184">
        <v>344631.4</v>
      </c>
      <c r="Q3184">
        <v>377545.3</v>
      </c>
      <c r="R3184">
        <v>424695.8</v>
      </c>
      <c r="S3184">
        <v>443623.3</v>
      </c>
      <c r="T3184">
        <v>468557.4</v>
      </c>
      <c r="U3184">
        <v>502197.4</v>
      </c>
      <c r="V3184">
        <v>533217.6</v>
      </c>
      <c r="W3184">
        <v>561128.19999999995</v>
      </c>
      <c r="X3184">
        <v>579215.4</v>
      </c>
      <c r="Y3184">
        <v>589145</v>
      </c>
      <c r="Z3184">
        <v>591971.6</v>
      </c>
      <c r="AA3184">
        <v>582974.30000000005</v>
      </c>
      <c r="AB3184">
        <v>568416.6</v>
      </c>
      <c r="AC3184">
        <v>554846</v>
      </c>
      <c r="AD3184">
        <v>517318</v>
      </c>
      <c r="AE3184">
        <v>513295.4</v>
      </c>
      <c r="AF3184">
        <v>491941.8</v>
      </c>
      <c r="AG3184">
        <v>453420.4</v>
      </c>
      <c r="AH3184">
        <v>409919.2</v>
      </c>
      <c r="AI3184">
        <v>378374.5</v>
      </c>
      <c r="AJ3184">
        <v>71.507429999999999</v>
      </c>
      <c r="AK3184">
        <v>71.163399999999996</v>
      </c>
      <c r="AL3184">
        <v>70.117779999999996</v>
      </c>
      <c r="AM3184">
        <v>68.806010000000001</v>
      </c>
      <c r="AN3184">
        <v>68.168149999999997</v>
      </c>
      <c r="AO3184">
        <v>67.989459999999994</v>
      </c>
      <c r="AP3184">
        <v>67.558890000000005</v>
      </c>
      <c r="AQ3184">
        <v>73.015960000000007</v>
      </c>
      <c r="AR3184">
        <v>79.25685</v>
      </c>
      <c r="AS3184">
        <v>84.562629999999999</v>
      </c>
      <c r="AT3184">
        <v>89.169920000000005</v>
      </c>
      <c r="AU3184">
        <v>91.912710000000004</v>
      </c>
      <c r="AV3184">
        <v>93.130939999999995</v>
      </c>
      <c r="AW3184">
        <v>90.346239999999995</v>
      </c>
      <c r="AX3184">
        <v>88.554990000000004</v>
      </c>
      <c r="AY3184">
        <v>89.525139999999993</v>
      </c>
      <c r="AZ3184">
        <v>89.793130000000005</v>
      </c>
      <c r="BA3184">
        <v>87.734880000000004</v>
      </c>
      <c r="BB3184">
        <v>86.248369999999994</v>
      </c>
      <c r="BC3184">
        <v>81.322670000000002</v>
      </c>
      <c r="BD3184">
        <v>76.916659999999993</v>
      </c>
      <c r="BE3184">
        <v>74.192670000000007</v>
      </c>
      <c r="BF3184">
        <v>72.981290000000001</v>
      </c>
      <c r="BG3184">
        <v>71.669229999999999</v>
      </c>
      <c r="BH3184">
        <v>4160.1729999999998</v>
      </c>
      <c r="BI3184">
        <v>6381.3360000000002</v>
      </c>
      <c r="BJ3184">
        <v>6971.4430000000002</v>
      </c>
      <c r="BK3184">
        <v>5988.9960000000001</v>
      </c>
      <c r="BL3184">
        <v>7482.3509999999997</v>
      </c>
      <c r="BM3184">
        <v>10300.040000000001</v>
      </c>
      <c r="BN3184">
        <v>12721.69</v>
      </c>
      <c r="BO3184">
        <v>14914.84</v>
      </c>
      <c r="BP3184">
        <v>16135.02</v>
      </c>
      <c r="BQ3184">
        <v>19344.560000000001</v>
      </c>
      <c r="BR3184">
        <v>14249.84</v>
      </c>
      <c r="BS3184">
        <v>7601.9979999999996</v>
      </c>
      <c r="BT3184">
        <v>5669.4459999999999</v>
      </c>
      <c r="BU3184">
        <v>4823.5990000000002</v>
      </c>
      <c r="BV3184">
        <v>12320.06</v>
      </c>
      <c r="BW3184">
        <v>6293.7</v>
      </c>
      <c r="BX3184">
        <v>5854.6289999999999</v>
      </c>
      <c r="BY3184">
        <v>6418.0469999999996</v>
      </c>
      <c r="BZ3184">
        <v>-1354.3969999999999</v>
      </c>
      <c r="CA3184">
        <v>1553.164</v>
      </c>
      <c r="CB3184">
        <v>-2110.835</v>
      </c>
      <c r="CC3184">
        <v>-5057.1530000000002</v>
      </c>
      <c r="CD3184">
        <v>-4252.7539999999999</v>
      </c>
      <c r="CE3184">
        <v>-4790.2619999999997</v>
      </c>
      <c r="CF3184" s="23">
        <v>3765333</v>
      </c>
      <c r="CG3184" s="23">
        <v>5960395</v>
      </c>
      <c r="CH3184" s="23">
        <v>5222110</v>
      </c>
      <c r="CI3184" s="23">
        <v>4065195</v>
      </c>
      <c r="CJ3184" s="23">
        <v>3356068</v>
      </c>
      <c r="CK3184" s="23">
        <v>1642625</v>
      </c>
      <c r="CL3184" s="23">
        <v>2173141</v>
      </c>
      <c r="CM3184" s="23">
        <v>2153998</v>
      </c>
      <c r="CN3184" s="23">
        <v>1600689</v>
      </c>
      <c r="CO3184" s="23">
        <v>7532187</v>
      </c>
      <c r="CP3184" s="23">
        <v>1263233</v>
      </c>
      <c r="CQ3184" s="23">
        <v>9991067</v>
      </c>
      <c r="CR3184" s="23">
        <v>10500000</v>
      </c>
      <c r="CS3184" s="23">
        <v>11500000</v>
      </c>
      <c r="CT3184" s="23">
        <v>11300000</v>
      </c>
      <c r="CU3184" s="23">
        <v>11300000</v>
      </c>
      <c r="CV3184" s="23">
        <v>11500000</v>
      </c>
      <c r="CW3184" s="23">
        <v>11000000</v>
      </c>
      <c r="CX3184" s="23">
        <v>11500000</v>
      </c>
      <c r="CY3184" s="23">
        <v>9593551</v>
      </c>
      <c r="CZ3184" s="23">
        <v>9054270</v>
      </c>
      <c r="DA3184" s="23">
        <v>2781763</v>
      </c>
      <c r="DB3184" s="23">
        <v>2615514</v>
      </c>
      <c r="DC3184" s="23">
        <v>3057170</v>
      </c>
      <c r="DD3184">
        <v>0</v>
      </c>
      <c r="DE3184">
        <v>0</v>
      </c>
      <c r="DF3184">
        <v>0</v>
      </c>
    </row>
    <row r="3185" spans="1:110" x14ac:dyDescent="0.25">
      <c r="A3185" s="18" t="str">
        <f t="shared" si="49"/>
        <v>program_CPP_All_All_CAISO_1-in-10_MONTHLY SYSTEM PEAK DAY_2021_6</v>
      </c>
      <c r="B3185" t="s">
        <v>51</v>
      </c>
      <c r="C3185" t="s">
        <v>121</v>
      </c>
      <c r="D3185" t="s">
        <v>7</v>
      </c>
      <c r="E3185" t="s">
        <v>7</v>
      </c>
      <c r="F3185" t="s">
        <v>110</v>
      </c>
      <c r="G3185" t="s">
        <v>85</v>
      </c>
      <c r="H3185" t="s">
        <v>20</v>
      </c>
      <c r="I3185">
        <v>2021</v>
      </c>
      <c r="J3185">
        <v>6</v>
      </c>
      <c r="K3185">
        <v>14025.019</v>
      </c>
      <c r="L3185">
        <v>350831.8</v>
      </c>
      <c r="M3185">
        <v>340461.4</v>
      </c>
      <c r="N3185">
        <v>334869.3</v>
      </c>
      <c r="O3185">
        <v>333005.40000000002</v>
      </c>
      <c r="P3185">
        <v>345336.4</v>
      </c>
      <c r="Q3185">
        <v>378278.6</v>
      </c>
      <c r="R3185">
        <v>425473.1</v>
      </c>
      <c r="S3185">
        <v>444457.8</v>
      </c>
      <c r="T3185">
        <v>469392.4</v>
      </c>
      <c r="U3185">
        <v>503001.2</v>
      </c>
      <c r="V3185">
        <v>534095.5</v>
      </c>
      <c r="W3185">
        <v>561994.1</v>
      </c>
      <c r="X3185">
        <v>580017.5</v>
      </c>
      <c r="Y3185">
        <v>589867.80000000005</v>
      </c>
      <c r="Z3185">
        <v>592611.1</v>
      </c>
      <c r="AA3185">
        <v>583535.69999999995</v>
      </c>
      <c r="AB3185">
        <v>568926.69999999995</v>
      </c>
      <c r="AC3185">
        <v>555458.19999999995</v>
      </c>
      <c r="AD3185">
        <v>517836.2</v>
      </c>
      <c r="AE3185">
        <v>513778.7</v>
      </c>
      <c r="AF3185">
        <v>492434.2</v>
      </c>
      <c r="AG3185">
        <v>454073.1</v>
      </c>
      <c r="AH3185">
        <v>410685.3</v>
      </c>
      <c r="AI3185">
        <v>379155.6</v>
      </c>
      <c r="AJ3185">
        <v>71.507159999999999</v>
      </c>
      <c r="AK3185">
        <v>71.163060000000002</v>
      </c>
      <c r="AL3185">
        <v>70.117369999999994</v>
      </c>
      <c r="AM3185">
        <v>68.805639999999997</v>
      </c>
      <c r="AN3185">
        <v>68.167770000000004</v>
      </c>
      <c r="AO3185">
        <v>67.9893</v>
      </c>
      <c r="AP3185">
        <v>67.558199999999999</v>
      </c>
      <c r="AQ3185">
        <v>73.016350000000003</v>
      </c>
      <c r="AR3185">
        <v>79.25788</v>
      </c>
      <c r="AS3185">
        <v>84.564049999999995</v>
      </c>
      <c r="AT3185">
        <v>89.171490000000006</v>
      </c>
      <c r="AU3185">
        <v>91.914469999999994</v>
      </c>
      <c r="AV3185">
        <v>93.132990000000007</v>
      </c>
      <c r="AW3185">
        <v>90.34836</v>
      </c>
      <c r="AX3185">
        <v>88.556299999999993</v>
      </c>
      <c r="AY3185">
        <v>89.526420000000002</v>
      </c>
      <c r="AZ3185">
        <v>89.794169999999994</v>
      </c>
      <c r="BA3185">
        <v>87.73612</v>
      </c>
      <c r="BB3185">
        <v>86.249629999999996</v>
      </c>
      <c r="BC3185">
        <v>81.323130000000006</v>
      </c>
      <c r="BD3185">
        <v>76.916780000000003</v>
      </c>
      <c r="BE3185">
        <v>74.192620000000005</v>
      </c>
      <c r="BF3185">
        <v>72.981030000000004</v>
      </c>
      <c r="BG3185">
        <v>71.668859999999995</v>
      </c>
      <c r="BH3185">
        <v>4142.0410000000002</v>
      </c>
      <c r="BI3185">
        <v>6362.4530000000004</v>
      </c>
      <c r="BJ3185">
        <v>6968.4380000000001</v>
      </c>
      <c r="BK3185">
        <v>5992.5770000000002</v>
      </c>
      <c r="BL3185">
        <v>7493.8130000000001</v>
      </c>
      <c r="BM3185">
        <v>10355.959999999999</v>
      </c>
      <c r="BN3185">
        <v>12786.51</v>
      </c>
      <c r="BO3185">
        <v>14957.98</v>
      </c>
      <c r="BP3185">
        <v>16103.33</v>
      </c>
      <c r="BQ3185">
        <v>19297.419999999998</v>
      </c>
      <c r="BR3185">
        <v>14193.48</v>
      </c>
      <c r="BS3185">
        <v>7631.902</v>
      </c>
      <c r="BT3185">
        <v>5668.1779999999999</v>
      </c>
      <c r="BU3185">
        <v>4886.5450000000001</v>
      </c>
      <c r="BV3185">
        <v>12403.26</v>
      </c>
      <c r="BW3185">
        <v>6368.0860000000002</v>
      </c>
      <c r="BX3185">
        <v>5926.4960000000001</v>
      </c>
      <c r="BY3185">
        <v>6473.366</v>
      </c>
      <c r="BZ3185">
        <v>-1307.951</v>
      </c>
      <c r="CA3185">
        <v>1540.867</v>
      </c>
      <c r="CB3185">
        <v>-2111.873</v>
      </c>
      <c r="CC3185">
        <v>-5066.9570000000003</v>
      </c>
      <c r="CD3185">
        <v>-4254.9340000000002</v>
      </c>
      <c r="CE3185">
        <v>-4797.3209999999999</v>
      </c>
      <c r="CF3185" s="23">
        <v>3869976</v>
      </c>
      <c r="CG3185" s="23">
        <v>6126500</v>
      </c>
      <c r="CH3185" s="23">
        <v>5367702</v>
      </c>
      <c r="CI3185" s="23">
        <v>4178457</v>
      </c>
      <c r="CJ3185" s="23">
        <v>3449650</v>
      </c>
      <c r="CK3185" s="23">
        <v>1688316</v>
      </c>
      <c r="CL3185" s="23">
        <v>2233389</v>
      </c>
      <c r="CM3185" s="23">
        <v>2213762</v>
      </c>
      <c r="CN3185" s="23">
        <v>1644431</v>
      </c>
      <c r="CO3185" s="23">
        <v>7739989</v>
      </c>
      <c r="CP3185" s="23">
        <v>1294495</v>
      </c>
      <c r="CQ3185" s="23">
        <v>10300000</v>
      </c>
      <c r="CR3185" s="23">
        <v>10700000</v>
      </c>
      <c r="CS3185" s="23">
        <v>11800000</v>
      </c>
      <c r="CT3185" s="23">
        <v>11700000</v>
      </c>
      <c r="CU3185" s="23">
        <v>11600000</v>
      </c>
      <c r="CV3185" s="23">
        <v>11800000</v>
      </c>
      <c r="CW3185" s="23">
        <v>11300000</v>
      </c>
      <c r="CX3185" s="23">
        <v>11900000</v>
      </c>
      <c r="CY3185" s="23">
        <v>9850359</v>
      </c>
      <c r="CZ3185" s="23">
        <v>9300384</v>
      </c>
      <c r="DA3185" s="23">
        <v>2858508</v>
      </c>
      <c r="DB3185" s="23">
        <v>2687818</v>
      </c>
      <c r="DC3185" s="23">
        <v>3140506</v>
      </c>
      <c r="DD3185">
        <v>0</v>
      </c>
      <c r="DE3185">
        <v>0</v>
      </c>
      <c r="DF3185">
        <v>0</v>
      </c>
    </row>
    <row r="3186" spans="1:110" x14ac:dyDescent="0.25">
      <c r="A3186" s="18" t="str">
        <f t="shared" si="49"/>
        <v>program_CPP_All_All_CAISO_1-in-10_MONTHLY SYSTEM PEAK DAY_2022_6</v>
      </c>
      <c r="B3186" t="s">
        <v>51</v>
      </c>
      <c r="C3186" t="s">
        <v>121</v>
      </c>
      <c r="D3186" t="s">
        <v>7</v>
      </c>
      <c r="E3186" t="s">
        <v>7</v>
      </c>
      <c r="F3186" t="s">
        <v>110</v>
      </c>
      <c r="G3186" t="s">
        <v>85</v>
      </c>
      <c r="H3186" t="s">
        <v>20</v>
      </c>
      <c r="I3186">
        <v>2022</v>
      </c>
      <c r="J3186">
        <v>6</v>
      </c>
      <c r="K3186">
        <v>13939.785</v>
      </c>
      <c r="L3186">
        <v>354020.3</v>
      </c>
      <c r="M3186">
        <v>343551.6</v>
      </c>
      <c r="N3186">
        <v>337918</v>
      </c>
      <c r="O3186">
        <v>336019.9</v>
      </c>
      <c r="P3186">
        <v>348428.6</v>
      </c>
      <c r="Q3186">
        <v>381604.2</v>
      </c>
      <c r="R3186">
        <v>429138.3</v>
      </c>
      <c r="S3186">
        <v>448322.4</v>
      </c>
      <c r="T3186">
        <v>473400.1</v>
      </c>
      <c r="U3186">
        <v>507151.8</v>
      </c>
      <c r="V3186">
        <v>538541.30000000005</v>
      </c>
      <c r="W3186">
        <v>566580.5</v>
      </c>
      <c r="X3186">
        <v>584606</v>
      </c>
      <c r="Y3186">
        <v>594386.69999999995</v>
      </c>
      <c r="Z3186">
        <v>597013.9</v>
      </c>
      <c r="AA3186">
        <v>587762.69999999995</v>
      </c>
      <c r="AB3186">
        <v>572988.80000000005</v>
      </c>
      <c r="AC3186">
        <v>559605.1</v>
      </c>
      <c r="AD3186">
        <v>521619</v>
      </c>
      <c r="AE3186">
        <v>517482.9</v>
      </c>
      <c r="AF3186">
        <v>496030.8</v>
      </c>
      <c r="AG3186">
        <v>457704.3</v>
      </c>
      <c r="AH3186">
        <v>414248.2</v>
      </c>
      <c r="AI3186">
        <v>382561.9</v>
      </c>
      <c r="AJ3186">
        <v>71.506730000000005</v>
      </c>
      <c r="AK3186">
        <v>71.162520000000001</v>
      </c>
      <c r="AL3186">
        <v>70.116709999999998</v>
      </c>
      <c r="AM3186">
        <v>68.805040000000005</v>
      </c>
      <c r="AN3186">
        <v>68.167159999999996</v>
      </c>
      <c r="AO3186">
        <v>67.989050000000006</v>
      </c>
      <c r="AP3186">
        <v>67.557100000000005</v>
      </c>
      <c r="AQ3186">
        <v>73.016970000000001</v>
      </c>
      <c r="AR3186">
        <v>79.259519999999995</v>
      </c>
      <c r="AS3186">
        <v>84.566310000000001</v>
      </c>
      <c r="AT3186">
        <v>89.174000000000007</v>
      </c>
      <c r="AU3186">
        <v>91.917310000000001</v>
      </c>
      <c r="AV3186">
        <v>93.136269999999996</v>
      </c>
      <c r="AW3186">
        <v>90.351780000000005</v>
      </c>
      <c r="AX3186">
        <v>88.558390000000003</v>
      </c>
      <c r="AY3186">
        <v>89.528490000000005</v>
      </c>
      <c r="AZ3186">
        <v>89.795810000000003</v>
      </c>
      <c r="BA3186">
        <v>87.738100000000003</v>
      </c>
      <c r="BB3186">
        <v>86.251649999999998</v>
      </c>
      <c r="BC3186">
        <v>81.323849999999993</v>
      </c>
      <c r="BD3186">
        <v>76.916979999999995</v>
      </c>
      <c r="BE3186">
        <v>74.192539999999994</v>
      </c>
      <c r="BF3186">
        <v>72.980620000000002</v>
      </c>
      <c r="BG3186">
        <v>71.668279999999996</v>
      </c>
      <c r="BH3186">
        <v>4136.9960000000001</v>
      </c>
      <c r="BI3186">
        <v>6368.9170000000004</v>
      </c>
      <c r="BJ3186">
        <v>7003.5290000000005</v>
      </c>
      <c r="BK3186">
        <v>6032.5249999999996</v>
      </c>
      <c r="BL3186">
        <v>7554.8379999999997</v>
      </c>
      <c r="BM3186">
        <v>10503.8</v>
      </c>
      <c r="BN3186">
        <v>12962.36</v>
      </c>
      <c r="BO3186">
        <v>15111.89</v>
      </c>
      <c r="BP3186">
        <v>16145.21</v>
      </c>
      <c r="BQ3186">
        <v>19333.09</v>
      </c>
      <c r="BR3186">
        <v>14185.33</v>
      </c>
      <c r="BS3186">
        <v>7722.94</v>
      </c>
      <c r="BT3186">
        <v>5698.585</v>
      </c>
      <c r="BU3186">
        <v>5014.2439999999997</v>
      </c>
      <c r="BV3186">
        <v>12606.05</v>
      </c>
      <c r="BW3186">
        <v>6522.3879999999999</v>
      </c>
      <c r="BX3186">
        <v>6074.2790000000005</v>
      </c>
      <c r="BY3186">
        <v>6598.0529999999999</v>
      </c>
      <c r="BZ3186">
        <v>-1241.827</v>
      </c>
      <c r="CA3186">
        <v>1530.193</v>
      </c>
      <c r="CB3186">
        <v>-2125.596</v>
      </c>
      <c r="CC3186">
        <v>-5111.4709999999995</v>
      </c>
      <c r="CD3186">
        <v>-4282.7250000000004</v>
      </c>
      <c r="CE3186">
        <v>-4835.9430000000002</v>
      </c>
      <c r="CF3186" s="23">
        <v>4084148</v>
      </c>
      <c r="CG3186" s="23">
        <v>6466270</v>
      </c>
      <c r="CH3186" s="23">
        <v>5665486</v>
      </c>
      <c r="CI3186" s="23">
        <v>4410149</v>
      </c>
      <c r="CJ3186" s="23">
        <v>3641050</v>
      </c>
      <c r="CK3186" s="23">
        <v>1781814</v>
      </c>
      <c r="CL3186" s="23">
        <v>2356763</v>
      </c>
      <c r="CM3186" s="23">
        <v>2336125</v>
      </c>
      <c r="CN3186" s="23">
        <v>1734279</v>
      </c>
      <c r="CO3186" s="23">
        <v>8165961</v>
      </c>
      <c r="CP3186" s="23">
        <v>1360141</v>
      </c>
      <c r="CQ3186" s="23">
        <v>10800000</v>
      </c>
      <c r="CR3186" s="23">
        <v>11300000</v>
      </c>
      <c r="CS3186" s="23">
        <v>12500000</v>
      </c>
      <c r="CT3186" s="23">
        <v>12300000</v>
      </c>
      <c r="CU3186" s="23">
        <v>12200000</v>
      </c>
      <c r="CV3186" s="23">
        <v>12500000</v>
      </c>
      <c r="CW3186" s="23">
        <v>11900000</v>
      </c>
      <c r="CX3186" s="23">
        <v>12500000</v>
      </c>
      <c r="CY3186" s="23">
        <v>10400000</v>
      </c>
      <c r="CZ3186" s="23">
        <v>9806494</v>
      </c>
      <c r="DA3186" s="23">
        <v>3015825</v>
      </c>
      <c r="DB3186" s="23">
        <v>2835971</v>
      </c>
      <c r="DC3186" s="23">
        <v>3311775</v>
      </c>
      <c r="DD3186">
        <v>0</v>
      </c>
      <c r="DE3186">
        <v>0</v>
      </c>
      <c r="DF3186">
        <v>0</v>
      </c>
    </row>
    <row r="3187" spans="1:110" x14ac:dyDescent="0.25">
      <c r="A3187" s="18" t="str">
        <f t="shared" si="49"/>
        <v>program_CPP_All_All_CAISO_1-in-10_MONTHLY SYSTEM PEAK DAY_2023_6</v>
      </c>
      <c r="B3187" t="s">
        <v>51</v>
      </c>
      <c r="C3187" t="s">
        <v>121</v>
      </c>
      <c r="D3187" t="s">
        <v>7</v>
      </c>
      <c r="E3187" t="s">
        <v>7</v>
      </c>
      <c r="F3187" t="s">
        <v>110</v>
      </c>
      <c r="G3187" t="s">
        <v>85</v>
      </c>
      <c r="H3187" t="s">
        <v>20</v>
      </c>
      <c r="I3187">
        <v>2023</v>
      </c>
      <c r="J3187">
        <v>6</v>
      </c>
      <c r="K3187">
        <v>13863.706</v>
      </c>
      <c r="L3187">
        <v>358303.1</v>
      </c>
      <c r="M3187">
        <v>347703.2</v>
      </c>
      <c r="N3187">
        <v>342012.2</v>
      </c>
      <c r="O3187">
        <v>340071</v>
      </c>
      <c r="P3187">
        <v>352590.6</v>
      </c>
      <c r="Q3187">
        <v>386091.4</v>
      </c>
      <c r="R3187">
        <v>434098</v>
      </c>
      <c r="S3187">
        <v>453544.8</v>
      </c>
      <c r="T3187">
        <v>478830</v>
      </c>
      <c r="U3187">
        <v>512803</v>
      </c>
      <c r="V3187">
        <v>544586.80000000005</v>
      </c>
      <c r="W3187">
        <v>572835.19999999995</v>
      </c>
      <c r="X3187">
        <v>590892.69999999995</v>
      </c>
      <c r="Y3187">
        <v>600608.6</v>
      </c>
      <c r="Z3187">
        <v>603105.30000000005</v>
      </c>
      <c r="AA3187">
        <v>593634.80000000005</v>
      </c>
      <c r="AB3187">
        <v>578645.4</v>
      </c>
      <c r="AC3187">
        <v>565338.19999999995</v>
      </c>
      <c r="AD3187">
        <v>526866.9</v>
      </c>
      <c r="AE3187">
        <v>522632.9</v>
      </c>
      <c r="AF3187">
        <v>501020.6</v>
      </c>
      <c r="AG3187">
        <v>462671.4</v>
      </c>
      <c r="AH3187">
        <v>419064.5</v>
      </c>
      <c r="AI3187">
        <v>387144.5</v>
      </c>
      <c r="AJ3187">
        <v>71.506219999999999</v>
      </c>
      <c r="AK3187">
        <v>71.16189</v>
      </c>
      <c r="AL3187">
        <v>70.115939999999995</v>
      </c>
      <c r="AM3187">
        <v>68.804339999999996</v>
      </c>
      <c r="AN3187">
        <v>68.166449999999998</v>
      </c>
      <c r="AO3187">
        <v>67.988749999999996</v>
      </c>
      <c r="AP3187">
        <v>67.555800000000005</v>
      </c>
      <c r="AQ3187">
        <v>73.017700000000005</v>
      </c>
      <c r="AR3187">
        <v>79.26146</v>
      </c>
      <c r="AS3187">
        <v>84.568979999999996</v>
      </c>
      <c r="AT3187">
        <v>89.176959999999994</v>
      </c>
      <c r="AU3187">
        <v>91.920649999999995</v>
      </c>
      <c r="AV3187">
        <v>93.140140000000002</v>
      </c>
      <c r="AW3187">
        <v>90.355789999999999</v>
      </c>
      <c r="AX3187">
        <v>88.560860000000005</v>
      </c>
      <c r="AY3187">
        <v>89.530929999999998</v>
      </c>
      <c r="AZ3187">
        <v>89.797740000000005</v>
      </c>
      <c r="BA3187">
        <v>87.740440000000007</v>
      </c>
      <c r="BB3187">
        <v>86.254019999999997</v>
      </c>
      <c r="BC3187">
        <v>81.324700000000007</v>
      </c>
      <c r="BD3187">
        <v>76.917209999999997</v>
      </c>
      <c r="BE3187">
        <v>74.192449999999994</v>
      </c>
      <c r="BF3187">
        <v>72.980140000000006</v>
      </c>
      <c r="BG3187">
        <v>71.667590000000004</v>
      </c>
      <c r="BH3187">
        <v>4137.9290000000001</v>
      </c>
      <c r="BI3187">
        <v>6386.8739999999998</v>
      </c>
      <c r="BJ3187">
        <v>7055.7650000000003</v>
      </c>
      <c r="BK3187">
        <v>6088.8040000000001</v>
      </c>
      <c r="BL3187">
        <v>7638.085</v>
      </c>
      <c r="BM3187">
        <v>10692.68</v>
      </c>
      <c r="BN3187">
        <v>13187.8</v>
      </c>
      <c r="BO3187">
        <v>15315.38</v>
      </c>
      <c r="BP3187">
        <v>16220.33</v>
      </c>
      <c r="BQ3187">
        <v>19406.23</v>
      </c>
      <c r="BR3187">
        <v>14199.17</v>
      </c>
      <c r="BS3187">
        <v>7841.31</v>
      </c>
      <c r="BT3187">
        <v>5743.241</v>
      </c>
      <c r="BU3187">
        <v>5170.7309999999998</v>
      </c>
      <c r="BV3187">
        <v>12862.18</v>
      </c>
      <c r="BW3187">
        <v>6712.2349999999997</v>
      </c>
      <c r="BX3187">
        <v>6255.8249999999998</v>
      </c>
      <c r="BY3187">
        <v>6753.6450000000004</v>
      </c>
      <c r="BZ3187">
        <v>-1167.095</v>
      </c>
      <c r="CA3187">
        <v>1520.3109999999999</v>
      </c>
      <c r="CB3187">
        <v>-2145.0169999999998</v>
      </c>
      <c r="CC3187">
        <v>-5171.5410000000002</v>
      </c>
      <c r="CD3187">
        <v>-4322.018</v>
      </c>
      <c r="CE3187">
        <v>-4888.7209999999995</v>
      </c>
      <c r="CF3187" s="23">
        <v>4353955</v>
      </c>
      <c r="CG3187" s="23">
        <v>6894249</v>
      </c>
      <c r="CH3187" s="23">
        <v>6040572</v>
      </c>
      <c r="CI3187" s="23">
        <v>4701994</v>
      </c>
      <c r="CJ3187" s="23">
        <v>3882133</v>
      </c>
      <c r="CK3187" s="23">
        <v>1899595</v>
      </c>
      <c r="CL3187" s="23">
        <v>2512201</v>
      </c>
      <c r="CM3187" s="23">
        <v>2490283</v>
      </c>
      <c r="CN3187" s="23">
        <v>1847548</v>
      </c>
      <c r="CO3187" s="23">
        <v>8702753</v>
      </c>
      <c r="CP3187" s="23">
        <v>1443267</v>
      </c>
      <c r="CQ3187" s="23">
        <v>11500000</v>
      </c>
      <c r="CR3187" s="23">
        <v>12000000</v>
      </c>
      <c r="CS3187" s="23">
        <v>13300000</v>
      </c>
      <c r="CT3187" s="23">
        <v>13100000</v>
      </c>
      <c r="CU3187" s="23">
        <v>13000000</v>
      </c>
      <c r="CV3187" s="23">
        <v>13300000</v>
      </c>
      <c r="CW3187" s="23">
        <v>12700000</v>
      </c>
      <c r="CX3187" s="23">
        <v>13300000</v>
      </c>
      <c r="CY3187" s="23">
        <v>11000000</v>
      </c>
      <c r="CZ3187" s="23">
        <v>10400000</v>
      </c>
      <c r="DA3187" s="23">
        <v>3214070</v>
      </c>
      <c r="DB3187" s="23">
        <v>3022651</v>
      </c>
      <c r="DC3187" s="23">
        <v>3527713</v>
      </c>
      <c r="DD3187">
        <v>0</v>
      </c>
      <c r="DE3187">
        <v>0</v>
      </c>
      <c r="DF3187">
        <v>0</v>
      </c>
    </row>
    <row r="3188" spans="1:110" x14ac:dyDescent="0.25">
      <c r="A3188" s="18" t="str">
        <f t="shared" si="49"/>
        <v>program_CPP_All_All_CAISO_1-in-10_MONTHLY SYSTEM PEAK DAY_2024_6</v>
      </c>
      <c r="B3188" t="s">
        <v>51</v>
      </c>
      <c r="C3188" t="s">
        <v>121</v>
      </c>
      <c r="D3188" t="s">
        <v>7</v>
      </c>
      <c r="E3188" t="s">
        <v>7</v>
      </c>
      <c r="F3188" t="s">
        <v>110</v>
      </c>
      <c r="G3188" t="s">
        <v>85</v>
      </c>
      <c r="H3188" t="s">
        <v>20</v>
      </c>
      <c r="I3188">
        <v>2024</v>
      </c>
      <c r="J3188">
        <v>6</v>
      </c>
      <c r="K3188">
        <v>13779.772000000001</v>
      </c>
      <c r="L3188">
        <v>361388.3</v>
      </c>
      <c r="M3188">
        <v>350693.4</v>
      </c>
      <c r="N3188">
        <v>344962.3</v>
      </c>
      <c r="O3188">
        <v>342987.8</v>
      </c>
      <c r="P3188">
        <v>355582.4</v>
      </c>
      <c r="Q3188">
        <v>389308.5</v>
      </c>
      <c r="R3188">
        <v>437643.1</v>
      </c>
      <c r="S3188">
        <v>457283.1</v>
      </c>
      <c r="T3188">
        <v>482706.3</v>
      </c>
      <c r="U3188">
        <v>516816.3</v>
      </c>
      <c r="V3188">
        <v>548886</v>
      </c>
      <c r="W3188">
        <v>577269.5</v>
      </c>
      <c r="X3188">
        <v>595327.9</v>
      </c>
      <c r="Y3188">
        <v>604975.4</v>
      </c>
      <c r="Z3188">
        <v>607358.80000000005</v>
      </c>
      <c r="AA3188">
        <v>597717.6</v>
      </c>
      <c r="AB3188">
        <v>582568.5</v>
      </c>
      <c r="AC3188">
        <v>569344.69999999995</v>
      </c>
      <c r="AD3188">
        <v>530520.9</v>
      </c>
      <c r="AE3188">
        <v>526210.6</v>
      </c>
      <c r="AF3188">
        <v>504494.7</v>
      </c>
      <c r="AG3188">
        <v>466181.6</v>
      </c>
      <c r="AH3188">
        <v>422510.9</v>
      </c>
      <c r="AI3188">
        <v>390440.2</v>
      </c>
      <c r="AJ3188">
        <v>71.505780000000001</v>
      </c>
      <c r="AK3188">
        <v>71.161349999999999</v>
      </c>
      <c r="AL3188">
        <v>70.115279999999998</v>
      </c>
      <c r="AM3188">
        <v>68.803740000000005</v>
      </c>
      <c r="AN3188">
        <v>68.165840000000003</v>
      </c>
      <c r="AO3188">
        <v>67.988500000000002</v>
      </c>
      <c r="AP3188">
        <v>67.554689999999994</v>
      </c>
      <c r="AQ3188">
        <v>73.018330000000006</v>
      </c>
      <c r="AR3188">
        <v>79.263099999999994</v>
      </c>
      <c r="AS3188">
        <v>84.571250000000006</v>
      </c>
      <c r="AT3188">
        <v>89.179469999999995</v>
      </c>
      <c r="AU3188">
        <v>91.923479999999998</v>
      </c>
      <c r="AV3188">
        <v>93.143420000000006</v>
      </c>
      <c r="AW3188">
        <v>90.359189999999998</v>
      </c>
      <c r="AX3188">
        <v>88.562939999999998</v>
      </c>
      <c r="AY3188">
        <v>89.533000000000001</v>
      </c>
      <c r="AZ3188">
        <v>89.799390000000002</v>
      </c>
      <c r="BA3188">
        <v>87.742419999999996</v>
      </c>
      <c r="BB3188">
        <v>86.256039999999999</v>
      </c>
      <c r="BC3188">
        <v>81.325429999999997</v>
      </c>
      <c r="BD3188">
        <v>76.917410000000004</v>
      </c>
      <c r="BE3188">
        <v>74.192369999999997</v>
      </c>
      <c r="BF3188">
        <v>72.979730000000004</v>
      </c>
      <c r="BG3188">
        <v>71.667000000000002</v>
      </c>
      <c r="BH3188">
        <v>4132.7539999999999</v>
      </c>
      <c r="BI3188">
        <v>6392.777</v>
      </c>
      <c r="BJ3188">
        <v>7089.5259999999998</v>
      </c>
      <c r="BK3188">
        <v>6127.36</v>
      </c>
      <c r="BL3188">
        <v>7697.085</v>
      </c>
      <c r="BM3188">
        <v>10836.11</v>
      </c>
      <c r="BN3188">
        <v>13358.36</v>
      </c>
      <c r="BO3188">
        <v>15464.43</v>
      </c>
      <c r="BP3188">
        <v>16260.14</v>
      </c>
      <c r="BQ3188">
        <v>19439.78</v>
      </c>
      <c r="BR3188">
        <v>14190.35</v>
      </c>
      <c r="BS3188">
        <v>7929.55</v>
      </c>
      <c r="BT3188">
        <v>5772.5190000000002</v>
      </c>
      <c r="BU3188">
        <v>5294.8680000000004</v>
      </c>
      <c r="BV3188">
        <v>13059.03</v>
      </c>
      <c r="BW3188">
        <v>6862.2030000000004</v>
      </c>
      <c r="BX3188">
        <v>6399.4679999999998</v>
      </c>
      <c r="BY3188">
        <v>6874.7479999999996</v>
      </c>
      <c r="BZ3188">
        <v>-1102.577</v>
      </c>
      <c r="CA3188">
        <v>1509.8130000000001</v>
      </c>
      <c r="CB3188">
        <v>-2158.2579999999998</v>
      </c>
      <c r="CC3188">
        <v>-5214.6030000000001</v>
      </c>
      <c r="CD3188">
        <v>-4348.8339999999998</v>
      </c>
      <c r="CE3188">
        <v>-4926.0590000000002</v>
      </c>
      <c r="CF3188" s="23">
        <v>4574706</v>
      </c>
      <c r="CG3188" s="23">
        <v>7244442</v>
      </c>
      <c r="CH3188" s="23">
        <v>6347489</v>
      </c>
      <c r="CI3188" s="23">
        <v>4940794</v>
      </c>
      <c r="CJ3188" s="23">
        <v>4079403</v>
      </c>
      <c r="CK3188" s="23">
        <v>1995964</v>
      </c>
      <c r="CL3188" s="23">
        <v>2639368</v>
      </c>
      <c r="CM3188" s="23">
        <v>2616407</v>
      </c>
      <c r="CN3188" s="23">
        <v>1940176</v>
      </c>
      <c r="CO3188" s="23">
        <v>9141849</v>
      </c>
      <c r="CP3188" s="23">
        <v>1511034</v>
      </c>
      <c r="CQ3188" s="23">
        <v>12100000</v>
      </c>
      <c r="CR3188" s="23">
        <v>12600000</v>
      </c>
      <c r="CS3188" s="23">
        <v>14000000</v>
      </c>
      <c r="CT3188" s="23">
        <v>13700000</v>
      </c>
      <c r="CU3188" s="23">
        <v>13700000</v>
      </c>
      <c r="CV3188" s="23">
        <v>14000000</v>
      </c>
      <c r="CW3188" s="23">
        <v>13400000</v>
      </c>
      <c r="CX3188" s="23">
        <v>14000000</v>
      </c>
      <c r="CY3188" s="23">
        <v>11600000</v>
      </c>
      <c r="CZ3188" s="23">
        <v>11000000</v>
      </c>
      <c r="DA3188" s="23">
        <v>3376234</v>
      </c>
      <c r="DB3188" s="23">
        <v>3175365</v>
      </c>
      <c r="DC3188" s="23">
        <v>3704286</v>
      </c>
      <c r="DD3188">
        <v>0</v>
      </c>
      <c r="DE3188">
        <v>0</v>
      </c>
      <c r="DF3188">
        <v>0</v>
      </c>
    </row>
    <row r="3189" spans="1:110" x14ac:dyDescent="0.25">
      <c r="A3189" s="18" t="str">
        <f t="shared" si="49"/>
        <v>program_CPP_All_All_CAISO_1-in-10_MONTHLY SYSTEM PEAK DAY_2025_6</v>
      </c>
      <c r="B3189" t="s">
        <v>51</v>
      </c>
      <c r="C3189" t="s">
        <v>121</v>
      </c>
      <c r="D3189" t="s">
        <v>7</v>
      </c>
      <c r="E3189" t="s">
        <v>7</v>
      </c>
      <c r="F3189" t="s">
        <v>110</v>
      </c>
      <c r="G3189" t="s">
        <v>85</v>
      </c>
      <c r="H3189" t="s">
        <v>20</v>
      </c>
      <c r="I3189">
        <v>2025</v>
      </c>
      <c r="J3189">
        <v>6</v>
      </c>
      <c r="K3189">
        <v>13690.971</v>
      </c>
      <c r="L3189">
        <v>363680.2</v>
      </c>
      <c r="M3189">
        <v>352914.3</v>
      </c>
      <c r="N3189">
        <v>347154.5</v>
      </c>
      <c r="O3189">
        <v>345153.1</v>
      </c>
      <c r="P3189">
        <v>357799.3</v>
      </c>
      <c r="Q3189">
        <v>391684.5</v>
      </c>
      <c r="R3189">
        <v>440251.7</v>
      </c>
      <c r="S3189">
        <v>460038.3</v>
      </c>
      <c r="T3189">
        <v>485553.7</v>
      </c>
      <c r="U3189">
        <v>519745.4</v>
      </c>
      <c r="V3189">
        <v>552028.9</v>
      </c>
      <c r="W3189">
        <v>580498.9</v>
      </c>
      <c r="X3189">
        <v>598537.80000000005</v>
      </c>
      <c r="Y3189">
        <v>608114.80000000005</v>
      </c>
      <c r="Z3189">
        <v>610396.4</v>
      </c>
      <c r="AA3189">
        <v>600616.69999999995</v>
      </c>
      <c r="AB3189">
        <v>585345</v>
      </c>
      <c r="AC3189">
        <v>572209</v>
      </c>
      <c r="AD3189">
        <v>533120.6</v>
      </c>
      <c r="AE3189">
        <v>528748.4</v>
      </c>
      <c r="AF3189">
        <v>506966.3</v>
      </c>
      <c r="AG3189">
        <v>468727.7</v>
      </c>
      <c r="AH3189">
        <v>425050</v>
      </c>
      <c r="AI3189">
        <v>392883.6</v>
      </c>
      <c r="AJ3189">
        <v>71.505399999999995</v>
      </c>
      <c r="AK3189">
        <v>71.160880000000006</v>
      </c>
      <c r="AL3189">
        <v>70.114699999999999</v>
      </c>
      <c r="AM3189">
        <v>68.803210000000007</v>
      </c>
      <c r="AN3189">
        <v>68.165300000000002</v>
      </c>
      <c r="AO3189">
        <v>67.98827</v>
      </c>
      <c r="AP3189">
        <v>67.553709999999995</v>
      </c>
      <c r="AQ3189">
        <v>73.018879999999996</v>
      </c>
      <c r="AR3189">
        <v>79.264560000000003</v>
      </c>
      <c r="AS3189">
        <v>84.573250000000002</v>
      </c>
      <c r="AT3189">
        <v>89.181700000000006</v>
      </c>
      <c r="AU3189">
        <v>91.925989999999999</v>
      </c>
      <c r="AV3189">
        <v>93.146330000000006</v>
      </c>
      <c r="AW3189">
        <v>90.362210000000005</v>
      </c>
      <c r="AX3189">
        <v>88.564800000000005</v>
      </c>
      <c r="AY3189">
        <v>89.534829999999999</v>
      </c>
      <c r="AZ3189">
        <v>89.800839999999994</v>
      </c>
      <c r="BA3189">
        <v>87.744169999999997</v>
      </c>
      <c r="BB3189">
        <v>86.257819999999995</v>
      </c>
      <c r="BC3189">
        <v>81.326070000000001</v>
      </c>
      <c r="BD3189">
        <v>76.917580000000001</v>
      </c>
      <c r="BE3189">
        <v>74.192310000000006</v>
      </c>
      <c r="BF3189">
        <v>72.979370000000003</v>
      </c>
      <c r="BG3189">
        <v>71.666480000000007</v>
      </c>
      <c r="BH3189">
        <v>4123.6019999999999</v>
      </c>
      <c r="BI3189">
        <v>6390.7759999999998</v>
      </c>
      <c r="BJ3189">
        <v>7111.0950000000003</v>
      </c>
      <c r="BK3189">
        <v>6154.1959999999999</v>
      </c>
      <c r="BL3189">
        <v>7740.0339999999997</v>
      </c>
      <c r="BM3189">
        <v>10949.34</v>
      </c>
      <c r="BN3189">
        <v>13492.49</v>
      </c>
      <c r="BO3189">
        <v>15577.39</v>
      </c>
      <c r="BP3189">
        <v>16276.72</v>
      </c>
      <c r="BQ3189">
        <v>19447.34</v>
      </c>
      <c r="BR3189">
        <v>14166.75</v>
      </c>
      <c r="BS3189">
        <v>7997.7960000000003</v>
      </c>
      <c r="BT3189">
        <v>5791.6450000000004</v>
      </c>
      <c r="BU3189">
        <v>5397.442</v>
      </c>
      <c r="BV3189">
        <v>13216.45</v>
      </c>
      <c r="BW3189">
        <v>6985.6</v>
      </c>
      <c r="BX3189">
        <v>6517.8559999999998</v>
      </c>
      <c r="BY3189">
        <v>6972.9009999999998</v>
      </c>
      <c r="BZ3189">
        <v>-1044.9480000000001</v>
      </c>
      <c r="CA3189">
        <v>1498.9459999999999</v>
      </c>
      <c r="CB3189">
        <v>-2167.415</v>
      </c>
      <c r="CC3189">
        <v>-5246.402</v>
      </c>
      <c r="CD3189">
        <v>-4367.402</v>
      </c>
      <c r="CE3189">
        <v>-4953.1779999999999</v>
      </c>
      <c r="CF3189" s="23">
        <v>4761718</v>
      </c>
      <c r="CG3189" s="23">
        <v>7541136</v>
      </c>
      <c r="CH3189" s="23">
        <v>6607522</v>
      </c>
      <c r="CI3189" s="23">
        <v>5143111</v>
      </c>
      <c r="CJ3189" s="23">
        <v>4246539</v>
      </c>
      <c r="CK3189" s="23">
        <v>2077606</v>
      </c>
      <c r="CL3189" s="23">
        <v>2747092</v>
      </c>
      <c r="CM3189" s="23">
        <v>2723248</v>
      </c>
      <c r="CN3189" s="23">
        <v>2018608</v>
      </c>
      <c r="CO3189" s="23">
        <v>9513756</v>
      </c>
      <c r="CP3189" s="23">
        <v>1568247</v>
      </c>
      <c r="CQ3189" s="23">
        <v>12600000</v>
      </c>
      <c r="CR3189" s="23">
        <v>13100000</v>
      </c>
      <c r="CS3189" s="23">
        <v>14500000</v>
      </c>
      <c r="CT3189" s="23">
        <v>14300000</v>
      </c>
      <c r="CU3189" s="23">
        <v>14200000</v>
      </c>
      <c r="CV3189" s="23">
        <v>14500000</v>
      </c>
      <c r="CW3189" s="23">
        <v>13900000</v>
      </c>
      <c r="CX3189" s="23">
        <v>14500000</v>
      </c>
      <c r="CY3189" s="23">
        <v>12100000</v>
      </c>
      <c r="CZ3189" s="23">
        <v>11400000</v>
      </c>
      <c r="DA3189" s="23">
        <v>3513585</v>
      </c>
      <c r="DB3189" s="23">
        <v>3304718</v>
      </c>
      <c r="DC3189" s="23">
        <v>3853789</v>
      </c>
      <c r="DD3189">
        <v>0</v>
      </c>
      <c r="DE3189">
        <v>0</v>
      </c>
      <c r="DF3189">
        <v>0</v>
      </c>
    </row>
    <row r="3190" spans="1:110" x14ac:dyDescent="0.25">
      <c r="A3190" s="18" t="str">
        <f t="shared" si="49"/>
        <v>program_CPP_All_All_CAISO_1-in-10_MONTHLY SYSTEM PEAK DAY_2026_6</v>
      </c>
      <c r="B3190" t="s">
        <v>51</v>
      </c>
      <c r="C3190" t="s">
        <v>121</v>
      </c>
      <c r="D3190" t="s">
        <v>7</v>
      </c>
      <c r="E3190" t="s">
        <v>7</v>
      </c>
      <c r="F3190" t="s">
        <v>110</v>
      </c>
      <c r="G3190" t="s">
        <v>85</v>
      </c>
      <c r="H3190" t="s">
        <v>20</v>
      </c>
      <c r="I3190">
        <v>2026</v>
      </c>
      <c r="J3190">
        <v>6</v>
      </c>
      <c r="K3190">
        <v>13601.293</v>
      </c>
      <c r="L3190">
        <v>365718</v>
      </c>
      <c r="M3190">
        <v>354888.6</v>
      </c>
      <c r="N3190">
        <v>349103.8</v>
      </c>
      <c r="O3190">
        <v>347077.6</v>
      </c>
      <c r="P3190">
        <v>359767.9</v>
      </c>
      <c r="Q3190">
        <v>393791.2</v>
      </c>
      <c r="R3190">
        <v>442560.7</v>
      </c>
      <c r="S3190">
        <v>462479.2</v>
      </c>
      <c r="T3190">
        <v>488072.3</v>
      </c>
      <c r="U3190">
        <v>522328.4</v>
      </c>
      <c r="V3190">
        <v>554802.69999999995</v>
      </c>
      <c r="W3190">
        <v>583343.80000000005</v>
      </c>
      <c r="X3190">
        <v>601357.19999999995</v>
      </c>
      <c r="Y3190">
        <v>610863.4</v>
      </c>
      <c r="Z3190">
        <v>613047.5</v>
      </c>
      <c r="AA3190">
        <v>603140</v>
      </c>
      <c r="AB3190">
        <v>587757.69999999995</v>
      </c>
      <c r="AC3190">
        <v>574710.19999999995</v>
      </c>
      <c r="AD3190">
        <v>535385.30000000005</v>
      </c>
      <c r="AE3190">
        <v>530956</v>
      </c>
      <c r="AF3190">
        <v>509119.5</v>
      </c>
      <c r="AG3190">
        <v>470966.4</v>
      </c>
      <c r="AH3190">
        <v>427299</v>
      </c>
      <c r="AI3190">
        <v>395054</v>
      </c>
      <c r="AJ3190">
        <v>71.505030000000005</v>
      </c>
      <c r="AK3190">
        <v>71.160420000000002</v>
      </c>
      <c r="AL3190">
        <v>70.114140000000006</v>
      </c>
      <c r="AM3190">
        <v>68.802710000000005</v>
      </c>
      <c r="AN3190">
        <v>68.164779999999993</v>
      </c>
      <c r="AO3190">
        <v>67.988060000000004</v>
      </c>
      <c r="AP3190">
        <v>67.552769999999995</v>
      </c>
      <c r="AQ3190">
        <v>73.019409999999993</v>
      </c>
      <c r="AR3190">
        <v>79.265960000000007</v>
      </c>
      <c r="AS3190">
        <v>84.575190000000006</v>
      </c>
      <c r="AT3190">
        <v>89.18383</v>
      </c>
      <c r="AU3190">
        <v>91.928399999999996</v>
      </c>
      <c r="AV3190">
        <v>93.14913</v>
      </c>
      <c r="AW3190">
        <v>90.365120000000005</v>
      </c>
      <c r="AX3190">
        <v>88.566569999999999</v>
      </c>
      <c r="AY3190">
        <v>89.536600000000007</v>
      </c>
      <c r="AZ3190">
        <v>89.802250000000001</v>
      </c>
      <c r="BA3190">
        <v>87.745859999999993</v>
      </c>
      <c r="BB3190">
        <v>86.259540000000001</v>
      </c>
      <c r="BC3190">
        <v>81.326679999999996</v>
      </c>
      <c r="BD3190">
        <v>76.917749999999998</v>
      </c>
      <c r="BE3190">
        <v>74.192239999999998</v>
      </c>
      <c r="BF3190">
        <v>72.979020000000006</v>
      </c>
      <c r="BG3190">
        <v>71.665989999999994</v>
      </c>
      <c r="BH3190">
        <v>4113.3130000000001</v>
      </c>
      <c r="BI3190">
        <v>6386.4059999999999</v>
      </c>
      <c r="BJ3190">
        <v>7128.8490000000002</v>
      </c>
      <c r="BK3190">
        <v>6177.3239999999996</v>
      </c>
      <c r="BL3190">
        <v>7777.8630000000003</v>
      </c>
      <c r="BM3190">
        <v>11052.71</v>
      </c>
      <c r="BN3190">
        <v>13614.74</v>
      </c>
      <c r="BO3190">
        <v>15678.73</v>
      </c>
      <c r="BP3190">
        <v>16286.19</v>
      </c>
      <c r="BQ3190">
        <v>19447.009999999998</v>
      </c>
      <c r="BR3190">
        <v>14138.85</v>
      </c>
      <c r="BS3190">
        <v>8059.567</v>
      </c>
      <c r="BT3190">
        <v>5807.585</v>
      </c>
      <c r="BU3190">
        <v>5492.8389999999999</v>
      </c>
      <c r="BV3190">
        <v>13360.96</v>
      </c>
      <c r="BW3190">
        <v>7100.174</v>
      </c>
      <c r="BX3190">
        <v>6627.85</v>
      </c>
      <c r="BY3190">
        <v>7063.4889999999996</v>
      </c>
      <c r="BZ3190">
        <v>-989.77589999999998</v>
      </c>
      <c r="CA3190">
        <v>1488.039</v>
      </c>
      <c r="CB3190">
        <v>-2175.2800000000002</v>
      </c>
      <c r="CC3190">
        <v>-5274.5969999999998</v>
      </c>
      <c r="CD3190">
        <v>-4383.3620000000001</v>
      </c>
      <c r="CE3190">
        <v>-4977.0379999999996</v>
      </c>
      <c r="CF3190" s="23">
        <v>4939211</v>
      </c>
      <c r="CG3190" s="23">
        <v>7822734</v>
      </c>
      <c r="CH3190" s="23">
        <v>6854324</v>
      </c>
      <c r="CI3190" s="23">
        <v>5335133</v>
      </c>
      <c r="CJ3190" s="23">
        <v>4405171</v>
      </c>
      <c r="CK3190" s="23">
        <v>2155093</v>
      </c>
      <c r="CL3190" s="23">
        <v>2849331</v>
      </c>
      <c r="CM3190" s="23">
        <v>2824651</v>
      </c>
      <c r="CN3190" s="23">
        <v>2093040</v>
      </c>
      <c r="CO3190" s="23">
        <v>9866715</v>
      </c>
      <c r="CP3190" s="23">
        <v>1622501</v>
      </c>
      <c r="CQ3190" s="23">
        <v>13000000</v>
      </c>
      <c r="CR3190" s="23">
        <v>13600000</v>
      </c>
      <c r="CS3190" s="23">
        <v>15000000</v>
      </c>
      <c r="CT3190" s="23">
        <v>14800000</v>
      </c>
      <c r="CU3190" s="23">
        <v>14700000</v>
      </c>
      <c r="CV3190" s="23">
        <v>15100000</v>
      </c>
      <c r="CW3190" s="23">
        <v>14400000</v>
      </c>
      <c r="CX3190" s="23">
        <v>15100000</v>
      </c>
      <c r="CY3190" s="23">
        <v>12500000</v>
      </c>
      <c r="CZ3190" s="23">
        <v>11800000</v>
      </c>
      <c r="DA3190" s="23">
        <v>3643937</v>
      </c>
      <c r="DB3190" s="23">
        <v>3427483</v>
      </c>
      <c r="DC3190" s="23">
        <v>3995662</v>
      </c>
      <c r="DD3190">
        <v>0</v>
      </c>
      <c r="DE3190">
        <v>0</v>
      </c>
      <c r="DF3190">
        <v>0</v>
      </c>
    </row>
    <row r="3191" spans="1:110" x14ac:dyDescent="0.25">
      <c r="A3191" s="18" t="str">
        <f t="shared" si="49"/>
        <v>program_CPP_All_All_CAISO_1-in-10_MONTHLY SYSTEM PEAK DAY_2027_6</v>
      </c>
      <c r="B3191" t="s">
        <v>51</v>
      </c>
      <c r="C3191" t="s">
        <v>121</v>
      </c>
      <c r="D3191" t="s">
        <v>7</v>
      </c>
      <c r="E3191" t="s">
        <v>7</v>
      </c>
      <c r="F3191" t="s">
        <v>110</v>
      </c>
      <c r="G3191" t="s">
        <v>85</v>
      </c>
      <c r="H3191" t="s">
        <v>20</v>
      </c>
      <c r="I3191">
        <v>2027</v>
      </c>
      <c r="J3191">
        <v>6</v>
      </c>
      <c r="K3191">
        <v>13516.727999999999</v>
      </c>
      <c r="L3191">
        <v>368310.2</v>
      </c>
      <c r="M3191">
        <v>357400.7</v>
      </c>
      <c r="N3191">
        <v>351582.9</v>
      </c>
      <c r="O3191">
        <v>349527.5</v>
      </c>
      <c r="P3191">
        <v>362278.6</v>
      </c>
      <c r="Q3191">
        <v>396486.8</v>
      </c>
      <c r="R3191">
        <v>445526.1</v>
      </c>
      <c r="S3191">
        <v>465608.6</v>
      </c>
      <c r="T3191">
        <v>491312.1</v>
      </c>
      <c r="U3191">
        <v>525672.69999999995</v>
      </c>
      <c r="V3191">
        <v>558388</v>
      </c>
      <c r="W3191">
        <v>587035.19999999995</v>
      </c>
      <c r="X3191">
        <v>605038.69999999995</v>
      </c>
      <c r="Y3191">
        <v>614476.9</v>
      </c>
      <c r="Z3191">
        <v>616556.4</v>
      </c>
      <c r="AA3191">
        <v>606499.30000000005</v>
      </c>
      <c r="AB3191">
        <v>590980.69999999995</v>
      </c>
      <c r="AC3191">
        <v>578017</v>
      </c>
      <c r="AD3191">
        <v>538394.5</v>
      </c>
      <c r="AE3191">
        <v>533898.30000000005</v>
      </c>
      <c r="AF3191">
        <v>511980.5</v>
      </c>
      <c r="AG3191">
        <v>473883.1</v>
      </c>
      <c r="AH3191">
        <v>430183.5</v>
      </c>
      <c r="AI3191">
        <v>397820.5</v>
      </c>
      <c r="AJ3191">
        <v>71.504620000000003</v>
      </c>
      <c r="AK3191">
        <v>71.159909999999996</v>
      </c>
      <c r="AL3191">
        <v>70.113510000000005</v>
      </c>
      <c r="AM3191">
        <v>68.802139999999994</v>
      </c>
      <c r="AN3191">
        <v>68.164209999999997</v>
      </c>
      <c r="AO3191">
        <v>67.987819999999999</v>
      </c>
      <c r="AP3191">
        <v>67.551720000000003</v>
      </c>
      <c r="AQ3191">
        <v>73.02</v>
      </c>
      <c r="AR3191">
        <v>79.267520000000005</v>
      </c>
      <c r="AS3191">
        <v>84.577330000000003</v>
      </c>
      <c r="AT3191">
        <v>89.186210000000003</v>
      </c>
      <c r="AU3191">
        <v>91.931079999999994</v>
      </c>
      <c r="AV3191">
        <v>93.152240000000006</v>
      </c>
      <c r="AW3191">
        <v>90.36833</v>
      </c>
      <c r="AX3191">
        <v>88.568550000000002</v>
      </c>
      <c r="AY3191">
        <v>89.538550000000001</v>
      </c>
      <c r="AZ3191">
        <v>89.803799999999995</v>
      </c>
      <c r="BA3191">
        <v>87.747739999999993</v>
      </c>
      <c r="BB3191">
        <v>86.261449999999996</v>
      </c>
      <c r="BC3191">
        <v>81.327370000000002</v>
      </c>
      <c r="BD3191">
        <v>76.917929999999998</v>
      </c>
      <c r="BE3191">
        <v>74.192170000000004</v>
      </c>
      <c r="BF3191">
        <v>72.978639999999999</v>
      </c>
      <c r="BG3191">
        <v>71.665440000000004</v>
      </c>
      <c r="BH3191">
        <v>4106.1469999999999</v>
      </c>
      <c r="BI3191">
        <v>6387.9750000000004</v>
      </c>
      <c r="BJ3191">
        <v>7155.3509999999997</v>
      </c>
      <c r="BK3191">
        <v>6208.76</v>
      </c>
      <c r="BL3191">
        <v>7826.9669999999996</v>
      </c>
      <c r="BM3191">
        <v>11176.77</v>
      </c>
      <c r="BN3191">
        <v>13761.99</v>
      </c>
      <c r="BO3191">
        <v>15805.15</v>
      </c>
      <c r="BP3191">
        <v>16312.74</v>
      </c>
      <c r="BQ3191">
        <v>19465.98</v>
      </c>
      <c r="BR3191">
        <v>14122.38</v>
      </c>
      <c r="BS3191">
        <v>8135.1379999999999</v>
      </c>
      <c r="BT3191">
        <v>5830.7910000000002</v>
      </c>
      <c r="BU3191">
        <v>5602.6390000000001</v>
      </c>
      <c r="BV3191">
        <v>13532.3</v>
      </c>
      <c r="BW3191">
        <v>7232.5450000000001</v>
      </c>
      <c r="BX3191">
        <v>6754.7420000000002</v>
      </c>
      <c r="BY3191">
        <v>7169.59</v>
      </c>
      <c r="BZ3191">
        <v>-930.41639999999995</v>
      </c>
      <c r="CA3191">
        <v>1477.5889999999999</v>
      </c>
      <c r="CB3191">
        <v>-2186.0439999999999</v>
      </c>
      <c r="CC3191">
        <v>-5310.6769999999997</v>
      </c>
      <c r="CD3191">
        <v>-4405.1750000000002</v>
      </c>
      <c r="CE3191">
        <v>-5008.0810000000001</v>
      </c>
      <c r="CF3191" s="23">
        <v>5147122</v>
      </c>
      <c r="CG3191" s="23">
        <v>8152559</v>
      </c>
      <c r="CH3191" s="23">
        <v>7143390</v>
      </c>
      <c r="CI3191" s="23">
        <v>5560044</v>
      </c>
      <c r="CJ3191" s="23">
        <v>4590967</v>
      </c>
      <c r="CK3191" s="23">
        <v>2245857</v>
      </c>
      <c r="CL3191" s="23">
        <v>2969101</v>
      </c>
      <c r="CM3191" s="23">
        <v>2943439</v>
      </c>
      <c r="CN3191" s="23">
        <v>2180279</v>
      </c>
      <c r="CO3191" s="23">
        <v>10300000</v>
      </c>
      <c r="CP3191" s="23">
        <v>1686323</v>
      </c>
      <c r="CQ3191" s="23">
        <v>13600000</v>
      </c>
      <c r="CR3191" s="23">
        <v>14200000</v>
      </c>
      <c r="CS3191" s="23">
        <v>15700000</v>
      </c>
      <c r="CT3191" s="23">
        <v>15400000</v>
      </c>
      <c r="CU3191" s="23">
        <v>15300000</v>
      </c>
      <c r="CV3191" s="23">
        <v>15700000</v>
      </c>
      <c r="CW3191" s="23">
        <v>15000000</v>
      </c>
      <c r="CX3191" s="23">
        <v>15700000</v>
      </c>
      <c r="CY3191" s="23">
        <v>13000000</v>
      </c>
      <c r="CZ3191" s="23">
        <v>12300000</v>
      </c>
      <c r="DA3191" s="23">
        <v>3796669</v>
      </c>
      <c r="DB3191" s="23">
        <v>3571314</v>
      </c>
      <c r="DC3191" s="23">
        <v>4161964</v>
      </c>
      <c r="DD3191">
        <v>0</v>
      </c>
      <c r="DE3191">
        <v>0</v>
      </c>
      <c r="DF3191">
        <v>0</v>
      </c>
    </row>
    <row r="3192" spans="1:110" x14ac:dyDescent="0.25">
      <c r="A3192" s="18" t="str">
        <f t="shared" si="49"/>
        <v>program_CPP_All_All_CAISO_1-in-10_MONTHLY SYSTEM PEAK DAY_2028_6</v>
      </c>
      <c r="B3192" t="s">
        <v>51</v>
      </c>
      <c r="C3192" t="s">
        <v>121</v>
      </c>
      <c r="D3192" t="s">
        <v>7</v>
      </c>
      <c r="E3192" t="s">
        <v>7</v>
      </c>
      <c r="F3192" t="s">
        <v>110</v>
      </c>
      <c r="G3192" t="s">
        <v>85</v>
      </c>
      <c r="H3192" t="s">
        <v>20</v>
      </c>
      <c r="I3192">
        <v>2028</v>
      </c>
      <c r="J3192">
        <v>6</v>
      </c>
      <c r="K3192">
        <v>13434.263999999999</v>
      </c>
      <c r="L3192">
        <v>371052.4</v>
      </c>
      <c r="M3192">
        <v>360058.3</v>
      </c>
      <c r="N3192">
        <v>354205.2</v>
      </c>
      <c r="O3192">
        <v>352119.4</v>
      </c>
      <c r="P3192">
        <v>364936.1</v>
      </c>
      <c r="Q3192">
        <v>399342.1</v>
      </c>
      <c r="R3192">
        <v>448669.7</v>
      </c>
      <c r="S3192">
        <v>468924.7</v>
      </c>
      <c r="T3192">
        <v>494747.8</v>
      </c>
      <c r="U3192">
        <v>529224.19999999995</v>
      </c>
      <c r="V3192">
        <v>562194</v>
      </c>
      <c r="W3192">
        <v>590957.19999999995</v>
      </c>
      <c r="X3192">
        <v>608955.5</v>
      </c>
      <c r="Y3192">
        <v>618327.1</v>
      </c>
      <c r="Z3192">
        <v>620300.6</v>
      </c>
      <c r="AA3192">
        <v>610088.30000000005</v>
      </c>
      <c r="AB3192">
        <v>594426.6</v>
      </c>
      <c r="AC3192">
        <v>581544.80000000005</v>
      </c>
      <c r="AD3192">
        <v>541608.1</v>
      </c>
      <c r="AE3192">
        <v>537042.6</v>
      </c>
      <c r="AF3192">
        <v>515035.9</v>
      </c>
      <c r="AG3192">
        <v>476984.7</v>
      </c>
      <c r="AH3192">
        <v>433240.4</v>
      </c>
      <c r="AI3192">
        <v>400748.3</v>
      </c>
      <c r="AJ3192">
        <v>71.504199999999997</v>
      </c>
      <c r="AK3192">
        <v>71.159390000000002</v>
      </c>
      <c r="AL3192">
        <v>70.112870000000001</v>
      </c>
      <c r="AM3192">
        <v>68.801559999999995</v>
      </c>
      <c r="AN3192">
        <v>68.163619999999995</v>
      </c>
      <c r="AO3192">
        <v>67.987570000000005</v>
      </c>
      <c r="AP3192">
        <v>67.550640000000001</v>
      </c>
      <c r="AQ3192">
        <v>73.020600000000002</v>
      </c>
      <c r="AR3192">
        <v>79.269120000000001</v>
      </c>
      <c r="AS3192">
        <v>84.579539999999994</v>
      </c>
      <c r="AT3192">
        <v>89.188659999999999</v>
      </c>
      <c r="AU3192">
        <v>91.933850000000007</v>
      </c>
      <c r="AV3192">
        <v>93.155439999999999</v>
      </c>
      <c r="AW3192">
        <v>90.371660000000006</v>
      </c>
      <c r="AX3192">
        <v>88.570589999999996</v>
      </c>
      <c r="AY3192">
        <v>89.540570000000002</v>
      </c>
      <c r="AZ3192">
        <v>89.805409999999995</v>
      </c>
      <c r="BA3192">
        <v>87.749660000000006</v>
      </c>
      <c r="BB3192">
        <v>86.263409999999993</v>
      </c>
      <c r="BC3192">
        <v>81.328069999999997</v>
      </c>
      <c r="BD3192">
        <v>76.918130000000005</v>
      </c>
      <c r="BE3192">
        <v>74.192089999999993</v>
      </c>
      <c r="BF3192">
        <v>72.97824</v>
      </c>
      <c r="BG3192">
        <v>71.664860000000004</v>
      </c>
      <c r="BH3192">
        <v>4099.97</v>
      </c>
      <c r="BI3192">
        <v>6391.3230000000003</v>
      </c>
      <c r="BJ3192">
        <v>7184.3149999999996</v>
      </c>
      <c r="BK3192">
        <v>6242.4920000000002</v>
      </c>
      <c r="BL3192">
        <v>7879.1459999999997</v>
      </c>
      <c r="BM3192">
        <v>11306.23</v>
      </c>
      <c r="BN3192">
        <v>13915.79</v>
      </c>
      <c r="BO3192">
        <v>15938.29</v>
      </c>
      <c r="BP3192">
        <v>16344.25</v>
      </c>
      <c r="BQ3192">
        <v>19490.63</v>
      </c>
      <c r="BR3192">
        <v>14109.48</v>
      </c>
      <c r="BS3192">
        <v>8214.3680000000004</v>
      </c>
      <c r="BT3192">
        <v>5856.0339999999997</v>
      </c>
      <c r="BU3192">
        <v>5716.0510000000004</v>
      </c>
      <c r="BV3192">
        <v>13710.59</v>
      </c>
      <c r="BW3192">
        <v>7369.402</v>
      </c>
      <c r="BX3192">
        <v>6885.8850000000002</v>
      </c>
      <c r="BY3192">
        <v>7279.6620000000003</v>
      </c>
      <c r="BZ3192">
        <v>-870.18820000000005</v>
      </c>
      <c r="CA3192">
        <v>1467.346</v>
      </c>
      <c r="CB3192">
        <v>-2197.6109999999999</v>
      </c>
      <c r="CC3192">
        <v>-5348.8950000000004</v>
      </c>
      <c r="CD3192">
        <v>-4428.607</v>
      </c>
      <c r="CE3192">
        <v>-5041.0829999999996</v>
      </c>
      <c r="CF3192" s="23">
        <v>5366299</v>
      </c>
      <c r="CG3192" s="23">
        <v>8500244</v>
      </c>
      <c r="CH3192" s="23">
        <v>7448108</v>
      </c>
      <c r="CI3192" s="23">
        <v>5797134</v>
      </c>
      <c r="CJ3192" s="23">
        <v>4786823</v>
      </c>
      <c r="CK3192" s="23">
        <v>2341537</v>
      </c>
      <c r="CL3192" s="23">
        <v>3095365</v>
      </c>
      <c r="CM3192" s="23">
        <v>3068665</v>
      </c>
      <c r="CN3192" s="23">
        <v>2272265</v>
      </c>
      <c r="CO3192" s="23">
        <v>10700000</v>
      </c>
      <c r="CP3192" s="23">
        <v>1753705</v>
      </c>
      <c r="CQ3192" s="23">
        <v>14100000</v>
      </c>
      <c r="CR3192" s="23">
        <v>14800000</v>
      </c>
      <c r="CS3192" s="23">
        <v>16300000</v>
      </c>
      <c r="CT3192" s="23">
        <v>16100000</v>
      </c>
      <c r="CU3192" s="23">
        <v>16000000</v>
      </c>
      <c r="CV3192" s="23">
        <v>16400000</v>
      </c>
      <c r="CW3192" s="23">
        <v>15600000</v>
      </c>
      <c r="CX3192" s="23">
        <v>16400000</v>
      </c>
      <c r="CY3192" s="23">
        <v>13600000</v>
      </c>
      <c r="CZ3192" s="23">
        <v>12800000</v>
      </c>
      <c r="DA3192" s="23">
        <v>3957692</v>
      </c>
      <c r="DB3192" s="23">
        <v>3722948</v>
      </c>
      <c r="DC3192" s="23">
        <v>4337319</v>
      </c>
      <c r="DD3192">
        <v>0</v>
      </c>
      <c r="DE3192">
        <v>0</v>
      </c>
      <c r="DF3192">
        <v>0</v>
      </c>
    </row>
    <row r="3193" spans="1:110" x14ac:dyDescent="0.25">
      <c r="A3193" s="18" t="str">
        <f t="shared" si="49"/>
        <v>program_CPP_All_All_CAISO_1-in-10_MONTHLY SYSTEM PEAK DAY_2029_6</v>
      </c>
      <c r="B3193" t="s">
        <v>51</v>
      </c>
      <c r="C3193" t="s">
        <v>121</v>
      </c>
      <c r="D3193" t="s">
        <v>7</v>
      </c>
      <c r="E3193" t="s">
        <v>7</v>
      </c>
      <c r="F3193" t="s">
        <v>110</v>
      </c>
      <c r="G3193" t="s">
        <v>85</v>
      </c>
      <c r="H3193" t="s">
        <v>20</v>
      </c>
      <c r="I3193">
        <v>2029</v>
      </c>
      <c r="J3193">
        <v>6</v>
      </c>
      <c r="K3193">
        <v>13352.892</v>
      </c>
      <c r="L3193">
        <v>373809.5</v>
      </c>
      <c r="M3193">
        <v>362730.4</v>
      </c>
      <c r="N3193">
        <v>356841.7</v>
      </c>
      <c r="O3193">
        <v>354725.7</v>
      </c>
      <c r="P3193">
        <v>367608.4</v>
      </c>
      <c r="Q3193">
        <v>402213.8</v>
      </c>
      <c r="R3193">
        <v>451831.8</v>
      </c>
      <c r="S3193">
        <v>472260.2</v>
      </c>
      <c r="T3193">
        <v>498204.1</v>
      </c>
      <c r="U3193">
        <v>532798.19999999995</v>
      </c>
      <c r="V3193">
        <v>566023.80000000005</v>
      </c>
      <c r="W3193">
        <v>594904.4</v>
      </c>
      <c r="X3193">
        <v>612898.69999999995</v>
      </c>
      <c r="Y3193">
        <v>622204.4</v>
      </c>
      <c r="Z3193">
        <v>624072.4</v>
      </c>
      <c r="AA3193">
        <v>613704.80000000005</v>
      </c>
      <c r="AB3193">
        <v>597899.30000000005</v>
      </c>
      <c r="AC3193">
        <v>585098.30000000005</v>
      </c>
      <c r="AD3193">
        <v>544845.9</v>
      </c>
      <c r="AE3193">
        <v>540211</v>
      </c>
      <c r="AF3193">
        <v>518114.3</v>
      </c>
      <c r="AG3193">
        <v>480106.9</v>
      </c>
      <c r="AH3193">
        <v>436315.2</v>
      </c>
      <c r="AI3193">
        <v>403692.5</v>
      </c>
      <c r="AJ3193">
        <v>71.503770000000003</v>
      </c>
      <c r="AK3193">
        <v>71.158860000000004</v>
      </c>
      <c r="AL3193">
        <v>70.112229999999997</v>
      </c>
      <c r="AM3193">
        <v>68.800979999999996</v>
      </c>
      <c r="AN3193">
        <v>68.163030000000006</v>
      </c>
      <c r="AO3193">
        <v>67.987319999999997</v>
      </c>
      <c r="AP3193">
        <v>67.54956</v>
      </c>
      <c r="AQ3193">
        <v>73.02122</v>
      </c>
      <c r="AR3193">
        <v>79.270740000000004</v>
      </c>
      <c r="AS3193">
        <v>84.581760000000003</v>
      </c>
      <c r="AT3193">
        <v>89.191130000000001</v>
      </c>
      <c r="AU3193">
        <v>91.936629999999994</v>
      </c>
      <c r="AV3193">
        <v>93.158659999999998</v>
      </c>
      <c r="AW3193">
        <v>90.375</v>
      </c>
      <c r="AX3193">
        <v>88.572649999999996</v>
      </c>
      <c r="AY3193">
        <v>89.542609999999996</v>
      </c>
      <c r="AZ3193">
        <v>89.807019999999994</v>
      </c>
      <c r="BA3193">
        <v>87.751609999999999</v>
      </c>
      <c r="BB3193">
        <v>86.2654</v>
      </c>
      <c r="BC3193">
        <v>81.328789999999998</v>
      </c>
      <c r="BD3193">
        <v>76.918319999999994</v>
      </c>
      <c r="BE3193">
        <v>74.192019999999999</v>
      </c>
      <c r="BF3193">
        <v>72.97784</v>
      </c>
      <c r="BG3193">
        <v>71.664289999999994</v>
      </c>
      <c r="BH3193">
        <v>4094.069</v>
      </c>
      <c r="BI3193">
        <v>6395.0609999999997</v>
      </c>
      <c r="BJ3193">
        <v>7213.6419999999998</v>
      </c>
      <c r="BK3193">
        <v>6276.5129999999999</v>
      </c>
      <c r="BL3193">
        <v>7931.66</v>
      </c>
      <c r="BM3193">
        <v>11436.01</v>
      </c>
      <c r="BN3193">
        <v>14070.01</v>
      </c>
      <c r="BO3193">
        <v>16072.03</v>
      </c>
      <c r="BP3193">
        <v>16376.7</v>
      </c>
      <c r="BQ3193">
        <v>19516.439999999999</v>
      </c>
      <c r="BR3193">
        <v>14097.5</v>
      </c>
      <c r="BS3193">
        <v>8293.8729999999996</v>
      </c>
      <c r="BT3193">
        <v>5881.5680000000002</v>
      </c>
      <c r="BU3193">
        <v>5829.4790000000003</v>
      </c>
      <c r="BV3193">
        <v>13889.19</v>
      </c>
      <c r="BW3193">
        <v>7506.308</v>
      </c>
      <c r="BX3193">
        <v>7017.0649999999996</v>
      </c>
      <c r="BY3193">
        <v>7389.8580000000002</v>
      </c>
      <c r="BZ3193">
        <v>-810.19629999999995</v>
      </c>
      <c r="CA3193">
        <v>1457.2260000000001</v>
      </c>
      <c r="CB3193">
        <v>-2209.2809999999999</v>
      </c>
      <c r="CC3193">
        <v>-5387.3329999999996</v>
      </c>
      <c r="CD3193">
        <v>-4452.2460000000001</v>
      </c>
      <c r="CE3193">
        <v>-5074.3019999999997</v>
      </c>
      <c r="CF3193" s="23">
        <v>5590093</v>
      </c>
      <c r="CG3193" s="23">
        <v>8855246</v>
      </c>
      <c r="CH3193" s="23">
        <v>7759237</v>
      </c>
      <c r="CI3193" s="23">
        <v>6039214</v>
      </c>
      <c r="CJ3193" s="23">
        <v>4986799</v>
      </c>
      <c r="CK3193" s="23">
        <v>2439233</v>
      </c>
      <c r="CL3193" s="23">
        <v>3224291</v>
      </c>
      <c r="CM3193" s="23">
        <v>3196531</v>
      </c>
      <c r="CN3193" s="23">
        <v>2366200</v>
      </c>
      <c r="CO3193" s="23">
        <v>11200000</v>
      </c>
      <c r="CP3193" s="23">
        <v>1822561</v>
      </c>
      <c r="CQ3193" s="23">
        <v>14700000</v>
      </c>
      <c r="CR3193" s="23">
        <v>15400000</v>
      </c>
      <c r="CS3193" s="23">
        <v>17000000</v>
      </c>
      <c r="CT3193" s="23">
        <v>16700000</v>
      </c>
      <c r="CU3193" s="23">
        <v>16700000</v>
      </c>
      <c r="CV3193" s="23">
        <v>17000000</v>
      </c>
      <c r="CW3193" s="23">
        <v>16300000</v>
      </c>
      <c r="CX3193" s="23">
        <v>17000000</v>
      </c>
      <c r="CY3193" s="23">
        <v>14100000</v>
      </c>
      <c r="CZ3193" s="23">
        <v>13400000</v>
      </c>
      <c r="DA3193" s="23">
        <v>4122114</v>
      </c>
      <c r="DB3193" s="23">
        <v>3877782</v>
      </c>
      <c r="DC3193" s="23">
        <v>4516392</v>
      </c>
      <c r="DD3193">
        <v>0</v>
      </c>
      <c r="DE3193">
        <v>0</v>
      </c>
      <c r="DF3193">
        <v>0</v>
      </c>
    </row>
    <row r="3194" spans="1:110" x14ac:dyDescent="0.25">
      <c r="A3194" s="18" t="str">
        <f t="shared" si="49"/>
        <v>program_CPP_All_All_CAISO_1-in-10_MONTHLY SYSTEM PEAK DAY_2030_6</v>
      </c>
      <c r="B3194" t="s">
        <v>51</v>
      </c>
      <c r="C3194" t="s">
        <v>121</v>
      </c>
      <c r="D3194" t="s">
        <v>7</v>
      </c>
      <c r="E3194" t="s">
        <v>7</v>
      </c>
      <c r="F3194" t="s">
        <v>110</v>
      </c>
      <c r="G3194" t="s">
        <v>85</v>
      </c>
      <c r="H3194" t="s">
        <v>20</v>
      </c>
      <c r="I3194">
        <v>2030</v>
      </c>
      <c r="J3194">
        <v>6</v>
      </c>
      <c r="K3194">
        <v>13273.6</v>
      </c>
      <c r="L3194">
        <v>376716.4</v>
      </c>
      <c r="M3194">
        <v>365547.6</v>
      </c>
      <c r="N3194">
        <v>359621.2</v>
      </c>
      <c r="O3194">
        <v>357473.8</v>
      </c>
      <c r="P3194">
        <v>370427.2</v>
      </c>
      <c r="Q3194">
        <v>405244.7</v>
      </c>
      <c r="R3194">
        <v>455171.8</v>
      </c>
      <c r="S3194">
        <v>475782</v>
      </c>
      <c r="T3194">
        <v>501856</v>
      </c>
      <c r="U3194">
        <v>536579.1</v>
      </c>
      <c r="V3194">
        <v>570073.9</v>
      </c>
      <c r="W3194">
        <v>599081.80000000005</v>
      </c>
      <c r="X3194">
        <v>617076.80000000005</v>
      </c>
      <c r="Y3194">
        <v>626317.9</v>
      </c>
      <c r="Z3194">
        <v>628078.9</v>
      </c>
      <c r="AA3194">
        <v>617550.4</v>
      </c>
      <c r="AB3194">
        <v>601594.4</v>
      </c>
      <c r="AC3194">
        <v>588872.19999999995</v>
      </c>
      <c r="AD3194">
        <v>548287.69999999995</v>
      </c>
      <c r="AE3194">
        <v>543580.9</v>
      </c>
      <c r="AF3194">
        <v>521386.7</v>
      </c>
      <c r="AG3194">
        <v>483413.7</v>
      </c>
      <c r="AH3194">
        <v>439562.1</v>
      </c>
      <c r="AI3194">
        <v>406797.6</v>
      </c>
      <c r="AJ3194">
        <v>71.503330000000005</v>
      </c>
      <c r="AK3194">
        <v>71.15831</v>
      </c>
      <c r="AL3194">
        <v>70.111559999999997</v>
      </c>
      <c r="AM3194">
        <v>68.800370000000001</v>
      </c>
      <c r="AN3194">
        <v>68.162409999999994</v>
      </c>
      <c r="AO3194">
        <v>67.98706</v>
      </c>
      <c r="AP3194">
        <v>67.548439999999999</v>
      </c>
      <c r="AQ3194">
        <v>73.021839999999997</v>
      </c>
      <c r="AR3194">
        <v>79.272400000000005</v>
      </c>
      <c r="AS3194">
        <v>84.584059999999994</v>
      </c>
      <c r="AT3194">
        <v>89.193669999999997</v>
      </c>
      <c r="AU3194">
        <v>91.939509999999999</v>
      </c>
      <c r="AV3194">
        <v>93.161990000000003</v>
      </c>
      <c r="AW3194">
        <v>90.378450000000001</v>
      </c>
      <c r="AX3194">
        <v>88.574759999999998</v>
      </c>
      <c r="AY3194">
        <v>89.544700000000006</v>
      </c>
      <c r="AZ3194">
        <v>89.808689999999999</v>
      </c>
      <c r="BA3194">
        <v>87.753619999999998</v>
      </c>
      <c r="BB3194">
        <v>86.267439999999993</v>
      </c>
      <c r="BC3194">
        <v>81.329520000000002</v>
      </c>
      <c r="BD3194">
        <v>76.918520000000001</v>
      </c>
      <c r="BE3194">
        <v>74.191940000000002</v>
      </c>
      <c r="BF3194">
        <v>72.977429999999998</v>
      </c>
      <c r="BG3194">
        <v>71.663700000000006</v>
      </c>
      <c r="BH3194">
        <v>4089.1509999999998</v>
      </c>
      <c r="BI3194">
        <v>6400.5709999999999</v>
      </c>
      <c r="BJ3194">
        <v>7245.424</v>
      </c>
      <c r="BK3194">
        <v>6312.8239999999996</v>
      </c>
      <c r="BL3194">
        <v>7987.241</v>
      </c>
      <c r="BM3194">
        <v>11571.2</v>
      </c>
      <c r="BN3194">
        <v>14230.77</v>
      </c>
      <c r="BO3194">
        <v>16212.47</v>
      </c>
      <c r="BP3194">
        <v>16414.099999999999</v>
      </c>
      <c r="BQ3194">
        <v>19547.91</v>
      </c>
      <c r="BR3194">
        <v>14089.05</v>
      </c>
      <c r="BS3194">
        <v>8377.0319999999992</v>
      </c>
      <c r="BT3194">
        <v>5909.1319999999996</v>
      </c>
      <c r="BU3194">
        <v>5946.52</v>
      </c>
      <c r="BV3194">
        <v>14074.74</v>
      </c>
      <c r="BW3194">
        <v>7647.6989999999996</v>
      </c>
      <c r="BX3194">
        <v>7152.4949999999999</v>
      </c>
      <c r="BY3194">
        <v>7504.0230000000001</v>
      </c>
      <c r="BZ3194">
        <v>-749.33130000000006</v>
      </c>
      <c r="CA3194">
        <v>1447.31</v>
      </c>
      <c r="CB3194">
        <v>-2221.7510000000002</v>
      </c>
      <c r="CC3194">
        <v>-5427.9040000000005</v>
      </c>
      <c r="CD3194">
        <v>-4477.5010000000002</v>
      </c>
      <c r="CE3194">
        <v>-5109.4769999999999</v>
      </c>
      <c r="CF3194" s="23">
        <v>5825729</v>
      </c>
      <c r="CG3194" s="23">
        <v>9229021</v>
      </c>
      <c r="CH3194" s="23">
        <v>8086819</v>
      </c>
      <c r="CI3194" s="23">
        <v>6294097</v>
      </c>
      <c r="CJ3194" s="23">
        <v>5197350</v>
      </c>
      <c r="CK3194" s="23">
        <v>2542097</v>
      </c>
      <c r="CL3194" s="23">
        <v>3360043</v>
      </c>
      <c r="CM3194" s="23">
        <v>3331166</v>
      </c>
      <c r="CN3194" s="23">
        <v>2465123</v>
      </c>
      <c r="CO3194" s="23">
        <v>11600000</v>
      </c>
      <c r="CP3194" s="23">
        <v>1895157</v>
      </c>
      <c r="CQ3194" s="23">
        <v>15300000</v>
      </c>
      <c r="CR3194" s="23">
        <v>16000000</v>
      </c>
      <c r="CS3194" s="23">
        <v>17700000</v>
      </c>
      <c r="CT3194" s="23">
        <v>17400000</v>
      </c>
      <c r="CU3194" s="23">
        <v>17400000</v>
      </c>
      <c r="CV3194" s="23">
        <v>17700000</v>
      </c>
      <c r="CW3194" s="23">
        <v>17000000</v>
      </c>
      <c r="CX3194" s="23">
        <v>17800000</v>
      </c>
      <c r="CY3194" s="23">
        <v>14700000</v>
      </c>
      <c r="CZ3194" s="23">
        <v>13900000</v>
      </c>
      <c r="DA3194" s="23">
        <v>4295251</v>
      </c>
      <c r="DB3194" s="23">
        <v>4040819</v>
      </c>
      <c r="DC3194" s="23">
        <v>4704981</v>
      </c>
      <c r="DD3194">
        <v>0</v>
      </c>
      <c r="DE3194">
        <v>0</v>
      </c>
      <c r="DF3194">
        <v>0</v>
      </c>
    </row>
    <row r="3195" spans="1:110" x14ac:dyDescent="0.25">
      <c r="A3195" s="18" t="str">
        <f t="shared" si="49"/>
        <v>program_CPP_All_All_CAISO_1-in-10_MONTHLY SYSTEM PEAK DAY_2019_7</v>
      </c>
      <c r="B3195" t="s">
        <v>51</v>
      </c>
      <c r="C3195" t="s">
        <v>121</v>
      </c>
      <c r="D3195" t="s">
        <v>7</v>
      </c>
      <c r="E3195" t="s">
        <v>7</v>
      </c>
      <c r="F3195" t="s">
        <v>110</v>
      </c>
      <c r="G3195" t="s">
        <v>85</v>
      </c>
      <c r="H3195" t="s">
        <v>20</v>
      </c>
      <c r="I3195">
        <v>2019</v>
      </c>
      <c r="J3195">
        <v>7</v>
      </c>
      <c r="K3195">
        <v>14227</v>
      </c>
      <c r="L3195">
        <v>345144.4</v>
      </c>
      <c r="M3195">
        <v>333605.2</v>
      </c>
      <c r="N3195">
        <v>328572.2</v>
      </c>
      <c r="O3195">
        <v>329014</v>
      </c>
      <c r="P3195">
        <v>342002.5</v>
      </c>
      <c r="Q3195">
        <v>375796</v>
      </c>
      <c r="R3195">
        <v>422867</v>
      </c>
      <c r="S3195">
        <v>456035.4</v>
      </c>
      <c r="T3195">
        <v>477975.5</v>
      </c>
      <c r="U3195">
        <v>500803.2</v>
      </c>
      <c r="V3195">
        <v>528962.69999999995</v>
      </c>
      <c r="W3195">
        <v>548327.30000000005</v>
      </c>
      <c r="X3195">
        <v>560332</v>
      </c>
      <c r="Y3195">
        <v>575424.69999999995</v>
      </c>
      <c r="Z3195">
        <v>578965.9</v>
      </c>
      <c r="AA3195">
        <v>570716.5</v>
      </c>
      <c r="AB3195">
        <v>554409.69999999995</v>
      </c>
      <c r="AC3195">
        <v>540165.1</v>
      </c>
      <c r="AD3195">
        <v>501696.6</v>
      </c>
      <c r="AE3195">
        <v>491303.9</v>
      </c>
      <c r="AF3195">
        <v>471341.2</v>
      </c>
      <c r="AG3195">
        <v>439867.3</v>
      </c>
      <c r="AH3195">
        <v>402852.4</v>
      </c>
      <c r="AI3195">
        <v>375223.8</v>
      </c>
      <c r="AJ3195">
        <v>69.544200000000004</v>
      </c>
      <c r="AK3195">
        <v>69.207149999999999</v>
      </c>
      <c r="AL3195">
        <v>68.753979999999999</v>
      </c>
      <c r="AM3195">
        <v>67.842500000000001</v>
      </c>
      <c r="AN3195">
        <v>67.866290000000006</v>
      </c>
      <c r="AO3195">
        <v>67.509460000000004</v>
      </c>
      <c r="AP3195">
        <v>67.574659999999994</v>
      </c>
      <c r="AQ3195">
        <v>69.325040000000001</v>
      </c>
      <c r="AR3195">
        <v>72.790660000000003</v>
      </c>
      <c r="AS3195">
        <v>77.123050000000006</v>
      </c>
      <c r="AT3195">
        <v>80.01379</v>
      </c>
      <c r="AU3195">
        <v>82.414940000000001</v>
      </c>
      <c r="AV3195">
        <v>83.495779999999996</v>
      </c>
      <c r="AW3195">
        <v>85.77637</v>
      </c>
      <c r="AX3195">
        <v>85.110100000000003</v>
      </c>
      <c r="AY3195">
        <v>85.189850000000007</v>
      </c>
      <c r="AZ3195">
        <v>84.760940000000005</v>
      </c>
      <c r="BA3195">
        <v>81.636669999999995</v>
      </c>
      <c r="BB3195">
        <v>79.945409999999995</v>
      </c>
      <c r="BC3195">
        <v>76.685580000000002</v>
      </c>
      <c r="BD3195">
        <v>74.03322</v>
      </c>
      <c r="BE3195">
        <v>72.877970000000005</v>
      </c>
      <c r="BF3195">
        <v>72.448310000000006</v>
      </c>
      <c r="BG3195">
        <v>71.775369999999995</v>
      </c>
      <c r="BH3195">
        <v>2589.643</v>
      </c>
      <c r="BI3195">
        <v>4778.0349999999999</v>
      </c>
      <c r="BJ3195">
        <v>5987.0309999999999</v>
      </c>
      <c r="BK3195">
        <v>5514.1989999999996</v>
      </c>
      <c r="BL3195">
        <v>7211.5029999999997</v>
      </c>
      <c r="BM3195">
        <v>10237.9</v>
      </c>
      <c r="BN3195">
        <v>12114.56</v>
      </c>
      <c r="BO3195">
        <v>13328.1</v>
      </c>
      <c r="BP3195">
        <v>13947.27</v>
      </c>
      <c r="BQ3195">
        <v>15489.55</v>
      </c>
      <c r="BR3195">
        <v>12967.09</v>
      </c>
      <c r="BS3195">
        <v>6215.8019999999997</v>
      </c>
      <c r="BT3195">
        <v>4847.7089999999998</v>
      </c>
      <c r="BU3195">
        <v>5496.3649999999998</v>
      </c>
      <c r="BV3195">
        <v>11802.71</v>
      </c>
      <c r="BW3195">
        <v>6187.9849999999997</v>
      </c>
      <c r="BX3195">
        <v>6065.4949999999999</v>
      </c>
      <c r="BY3195">
        <v>6206.3689999999997</v>
      </c>
      <c r="BZ3195">
        <v>-1523.578</v>
      </c>
      <c r="CA3195">
        <v>2147.42</v>
      </c>
      <c r="CB3195">
        <v>-1031.375</v>
      </c>
      <c r="CC3195">
        <v>-3340.7089999999998</v>
      </c>
      <c r="CD3195">
        <v>-2752.3040000000001</v>
      </c>
      <c r="CE3195">
        <v>-2863.2170000000001</v>
      </c>
      <c r="CF3195" s="23">
        <v>3730430</v>
      </c>
      <c r="CG3195" s="23">
        <v>5772551</v>
      </c>
      <c r="CH3195" s="23">
        <v>5077655</v>
      </c>
      <c r="CI3195" s="23">
        <v>3852974</v>
      </c>
      <c r="CJ3195" s="23">
        <v>3227457</v>
      </c>
      <c r="CK3195" s="23">
        <v>1609523</v>
      </c>
      <c r="CL3195" s="23">
        <v>2121500</v>
      </c>
      <c r="CM3195" s="23">
        <v>2209737</v>
      </c>
      <c r="CN3195" s="23">
        <v>1541566</v>
      </c>
      <c r="CO3195" s="23">
        <v>7173104</v>
      </c>
      <c r="CP3195" s="23">
        <v>1157696</v>
      </c>
      <c r="CQ3195" s="23">
        <v>9850115</v>
      </c>
      <c r="CR3195" s="23">
        <v>10200000</v>
      </c>
      <c r="CS3195" s="23">
        <v>11100000</v>
      </c>
      <c r="CT3195" s="23">
        <v>10900000</v>
      </c>
      <c r="CU3195" s="23">
        <v>10700000</v>
      </c>
      <c r="CV3195" s="23">
        <v>11100000</v>
      </c>
      <c r="CW3195" s="23">
        <v>10400000</v>
      </c>
      <c r="CX3195" s="23">
        <v>10900000</v>
      </c>
      <c r="CY3195" s="23">
        <v>8404853</v>
      </c>
      <c r="CZ3195" s="23">
        <v>8587266</v>
      </c>
      <c r="DA3195" s="23">
        <v>2560422</v>
      </c>
      <c r="DB3195" s="23">
        <v>2570670</v>
      </c>
      <c r="DC3195" s="23">
        <v>2891500</v>
      </c>
      <c r="DD3195">
        <v>0</v>
      </c>
      <c r="DE3195">
        <v>0</v>
      </c>
      <c r="DF3195">
        <v>0</v>
      </c>
    </row>
    <row r="3196" spans="1:110" x14ac:dyDescent="0.25">
      <c r="A3196" s="18" t="str">
        <f t="shared" si="49"/>
        <v>program_CPP_All_All_CAISO_1-in-10_MONTHLY SYSTEM PEAK DAY_2020_7</v>
      </c>
      <c r="B3196" t="s">
        <v>51</v>
      </c>
      <c r="C3196" t="s">
        <v>121</v>
      </c>
      <c r="D3196" t="s">
        <v>7</v>
      </c>
      <c r="E3196" t="s">
        <v>7</v>
      </c>
      <c r="F3196" t="s">
        <v>110</v>
      </c>
      <c r="G3196" t="s">
        <v>85</v>
      </c>
      <c r="H3196" t="s">
        <v>20</v>
      </c>
      <c r="I3196">
        <v>2020</v>
      </c>
      <c r="J3196">
        <v>7</v>
      </c>
      <c r="K3196">
        <v>14129.421</v>
      </c>
      <c r="L3196">
        <v>346950.6</v>
      </c>
      <c r="M3196">
        <v>335335.2</v>
      </c>
      <c r="N3196">
        <v>330275.09999999998</v>
      </c>
      <c r="O3196">
        <v>330706</v>
      </c>
      <c r="P3196">
        <v>343737.9</v>
      </c>
      <c r="Q3196">
        <v>377651.20000000001</v>
      </c>
      <c r="R3196">
        <v>424896</v>
      </c>
      <c r="S3196">
        <v>458149</v>
      </c>
      <c r="T3196">
        <v>480127.8</v>
      </c>
      <c r="U3196">
        <v>502993.4</v>
      </c>
      <c r="V3196">
        <v>531217.5</v>
      </c>
      <c r="W3196">
        <v>550610</v>
      </c>
      <c r="X3196">
        <v>562595.80000000005</v>
      </c>
      <c r="Y3196">
        <v>577652.5</v>
      </c>
      <c r="Z3196">
        <v>581169.69999999995</v>
      </c>
      <c r="AA3196">
        <v>572831.5</v>
      </c>
      <c r="AB3196">
        <v>556420.9</v>
      </c>
      <c r="AC3196">
        <v>542248.80000000005</v>
      </c>
      <c r="AD3196">
        <v>503567.2</v>
      </c>
      <c r="AE3196">
        <v>493119.2</v>
      </c>
      <c r="AF3196">
        <v>473127.5</v>
      </c>
      <c r="AG3196">
        <v>441771.2</v>
      </c>
      <c r="AH3196">
        <v>404787.20000000001</v>
      </c>
      <c r="AI3196">
        <v>377151.8</v>
      </c>
      <c r="AJ3196">
        <v>69.544330000000002</v>
      </c>
      <c r="AK3196">
        <v>69.207359999999994</v>
      </c>
      <c r="AL3196">
        <v>68.75403</v>
      </c>
      <c r="AM3196">
        <v>67.842110000000005</v>
      </c>
      <c r="AN3196">
        <v>67.866399999999999</v>
      </c>
      <c r="AO3196">
        <v>67.509649999999993</v>
      </c>
      <c r="AP3196">
        <v>67.574690000000004</v>
      </c>
      <c r="AQ3196">
        <v>69.325310000000002</v>
      </c>
      <c r="AR3196">
        <v>72.791129999999995</v>
      </c>
      <c r="AS3196">
        <v>77.123540000000006</v>
      </c>
      <c r="AT3196">
        <v>80.014809999999997</v>
      </c>
      <c r="AU3196">
        <v>82.416430000000005</v>
      </c>
      <c r="AV3196">
        <v>83.497209999999995</v>
      </c>
      <c r="AW3196">
        <v>85.777810000000002</v>
      </c>
      <c r="AX3196">
        <v>85.111750000000001</v>
      </c>
      <c r="AY3196">
        <v>85.191379999999995</v>
      </c>
      <c r="AZ3196">
        <v>84.762339999999995</v>
      </c>
      <c r="BA3196">
        <v>81.637979999999999</v>
      </c>
      <c r="BB3196">
        <v>79.946849999999998</v>
      </c>
      <c r="BC3196">
        <v>76.686329999999998</v>
      </c>
      <c r="BD3196">
        <v>74.033799999999999</v>
      </c>
      <c r="BE3196">
        <v>72.878100000000003</v>
      </c>
      <c r="BF3196">
        <v>72.448430000000002</v>
      </c>
      <c r="BG3196">
        <v>71.775229999999993</v>
      </c>
      <c r="BH3196">
        <v>2576.0140000000001</v>
      </c>
      <c r="BI3196">
        <v>4774.1869999999999</v>
      </c>
      <c r="BJ3196">
        <v>6001.9679999999998</v>
      </c>
      <c r="BK3196">
        <v>5530.4740000000002</v>
      </c>
      <c r="BL3196">
        <v>7246.92</v>
      </c>
      <c r="BM3196">
        <v>10340</v>
      </c>
      <c r="BN3196">
        <v>12222.92</v>
      </c>
      <c r="BO3196">
        <v>13436.52</v>
      </c>
      <c r="BP3196">
        <v>13951.13</v>
      </c>
      <c r="BQ3196">
        <v>15438.81</v>
      </c>
      <c r="BR3196">
        <v>12955.07</v>
      </c>
      <c r="BS3196">
        <v>6258.2569999999996</v>
      </c>
      <c r="BT3196">
        <v>4901.5</v>
      </c>
      <c r="BU3196">
        <v>5624.5439999999999</v>
      </c>
      <c r="BV3196">
        <v>11959</v>
      </c>
      <c r="BW3196">
        <v>6335.13</v>
      </c>
      <c r="BX3196">
        <v>6230.3770000000004</v>
      </c>
      <c r="BY3196">
        <v>6349.9870000000001</v>
      </c>
      <c r="BZ3196">
        <v>-1422.4739999999999</v>
      </c>
      <c r="CA3196">
        <v>2179.6950000000002</v>
      </c>
      <c r="CB3196">
        <v>-979.23500000000001</v>
      </c>
      <c r="CC3196">
        <v>-3324.569</v>
      </c>
      <c r="CD3196">
        <v>-2731.3409999999999</v>
      </c>
      <c r="CE3196">
        <v>-2845.1849999999999</v>
      </c>
      <c r="CF3196" s="23">
        <v>3883737</v>
      </c>
      <c r="CG3196" s="23">
        <v>6010816</v>
      </c>
      <c r="CH3196" s="23">
        <v>5287392</v>
      </c>
      <c r="CI3196" s="23">
        <v>4012045</v>
      </c>
      <c r="CJ3196" s="23">
        <v>3360788</v>
      </c>
      <c r="CK3196" s="23">
        <v>1675825</v>
      </c>
      <c r="CL3196" s="23">
        <v>2208464</v>
      </c>
      <c r="CM3196" s="23">
        <v>2299756</v>
      </c>
      <c r="CN3196" s="23">
        <v>1604324</v>
      </c>
      <c r="CO3196" s="23">
        <v>7467702</v>
      </c>
      <c r="CP3196" s="23">
        <v>1203580</v>
      </c>
      <c r="CQ3196" s="23">
        <v>10300000</v>
      </c>
      <c r="CR3196" s="23">
        <v>10600000</v>
      </c>
      <c r="CS3196" s="23">
        <v>11600000</v>
      </c>
      <c r="CT3196" s="23">
        <v>11400000</v>
      </c>
      <c r="CU3196" s="23">
        <v>11200000</v>
      </c>
      <c r="CV3196" s="23">
        <v>11600000</v>
      </c>
      <c r="CW3196" s="23">
        <v>10800000</v>
      </c>
      <c r="CX3196" s="23">
        <v>11300000</v>
      </c>
      <c r="CY3196" s="23">
        <v>8749626</v>
      </c>
      <c r="CZ3196" s="23">
        <v>8940585</v>
      </c>
      <c r="DA3196" s="23">
        <v>2666184</v>
      </c>
      <c r="DB3196" s="23">
        <v>2675379</v>
      </c>
      <c r="DC3196" s="23">
        <v>3010684</v>
      </c>
      <c r="DD3196">
        <v>0</v>
      </c>
      <c r="DE3196">
        <v>0</v>
      </c>
      <c r="DF3196">
        <v>0</v>
      </c>
    </row>
    <row r="3197" spans="1:110" x14ac:dyDescent="0.25">
      <c r="A3197" s="18" t="str">
        <f t="shared" si="49"/>
        <v>program_CPP_All_All_CAISO_1-in-10_MONTHLY SYSTEM PEAK DAY_2021_7</v>
      </c>
      <c r="B3197" t="s">
        <v>51</v>
      </c>
      <c r="C3197" t="s">
        <v>121</v>
      </c>
      <c r="D3197" t="s">
        <v>7</v>
      </c>
      <c r="E3197" t="s">
        <v>7</v>
      </c>
      <c r="F3197" t="s">
        <v>110</v>
      </c>
      <c r="G3197" t="s">
        <v>85</v>
      </c>
      <c r="H3197" t="s">
        <v>20</v>
      </c>
      <c r="I3197">
        <v>2021</v>
      </c>
      <c r="J3197">
        <v>7</v>
      </c>
      <c r="K3197">
        <v>14025.019</v>
      </c>
      <c r="L3197">
        <v>347701</v>
      </c>
      <c r="M3197">
        <v>336048.1</v>
      </c>
      <c r="N3197">
        <v>330976.5</v>
      </c>
      <c r="O3197">
        <v>331398</v>
      </c>
      <c r="P3197">
        <v>344438.7</v>
      </c>
      <c r="Q3197">
        <v>378380.6</v>
      </c>
      <c r="R3197">
        <v>425670.8</v>
      </c>
      <c r="S3197">
        <v>458925.8</v>
      </c>
      <c r="T3197">
        <v>480892.4</v>
      </c>
      <c r="U3197">
        <v>503743.4</v>
      </c>
      <c r="V3197">
        <v>531963.6</v>
      </c>
      <c r="W3197">
        <v>551340.5</v>
      </c>
      <c r="X3197">
        <v>563288.19999999995</v>
      </c>
      <c r="Y3197">
        <v>578287.19999999995</v>
      </c>
      <c r="Z3197">
        <v>581778.69999999995</v>
      </c>
      <c r="AA3197">
        <v>573386.6</v>
      </c>
      <c r="AB3197">
        <v>556926.1</v>
      </c>
      <c r="AC3197">
        <v>542838.69999999995</v>
      </c>
      <c r="AD3197">
        <v>504064.2</v>
      </c>
      <c r="AE3197">
        <v>493592.8</v>
      </c>
      <c r="AF3197">
        <v>473617.1</v>
      </c>
      <c r="AG3197">
        <v>442414.4</v>
      </c>
      <c r="AH3197">
        <v>405526.7</v>
      </c>
      <c r="AI3197">
        <v>377939.5</v>
      </c>
      <c r="AJ3197">
        <v>69.544439999999994</v>
      </c>
      <c r="AK3197">
        <v>69.207520000000002</v>
      </c>
      <c r="AL3197">
        <v>68.754069999999999</v>
      </c>
      <c r="AM3197">
        <v>67.841790000000003</v>
      </c>
      <c r="AN3197">
        <v>67.866489999999999</v>
      </c>
      <c r="AO3197">
        <v>67.509810000000002</v>
      </c>
      <c r="AP3197">
        <v>67.574709999999996</v>
      </c>
      <c r="AQ3197">
        <v>69.325519999999997</v>
      </c>
      <c r="AR3197">
        <v>72.791520000000006</v>
      </c>
      <c r="AS3197">
        <v>77.123940000000005</v>
      </c>
      <c r="AT3197">
        <v>80.015619999999998</v>
      </c>
      <c r="AU3197">
        <v>82.417630000000003</v>
      </c>
      <c r="AV3197">
        <v>83.498360000000005</v>
      </c>
      <c r="AW3197">
        <v>85.778949999999995</v>
      </c>
      <c r="AX3197">
        <v>85.113069999999993</v>
      </c>
      <c r="AY3197">
        <v>85.192610000000002</v>
      </c>
      <c r="AZ3197">
        <v>84.763450000000006</v>
      </c>
      <c r="BA3197">
        <v>81.639020000000002</v>
      </c>
      <c r="BB3197">
        <v>79.948009999999996</v>
      </c>
      <c r="BC3197">
        <v>76.686940000000007</v>
      </c>
      <c r="BD3197">
        <v>74.034270000000006</v>
      </c>
      <c r="BE3197">
        <v>72.878209999999996</v>
      </c>
      <c r="BF3197">
        <v>72.448520000000002</v>
      </c>
      <c r="BG3197">
        <v>71.775130000000004</v>
      </c>
      <c r="BH3197">
        <v>2560.261</v>
      </c>
      <c r="BI3197">
        <v>4761.8779999999997</v>
      </c>
      <c r="BJ3197">
        <v>6002.0879999999997</v>
      </c>
      <c r="BK3197">
        <v>5532.5649999999996</v>
      </c>
      <c r="BL3197">
        <v>7260.7719999999999</v>
      </c>
      <c r="BM3197">
        <v>10400.44</v>
      </c>
      <c r="BN3197">
        <v>12284.62</v>
      </c>
      <c r="BO3197">
        <v>13495.92</v>
      </c>
      <c r="BP3197">
        <v>13927.07</v>
      </c>
      <c r="BQ3197">
        <v>15368.8</v>
      </c>
      <c r="BR3197">
        <v>12920.41</v>
      </c>
      <c r="BS3197">
        <v>6279.5810000000001</v>
      </c>
      <c r="BT3197">
        <v>4934.3990000000003</v>
      </c>
      <c r="BU3197">
        <v>5714.7020000000002</v>
      </c>
      <c r="BV3197">
        <v>12059.01</v>
      </c>
      <c r="BW3197">
        <v>6438.8649999999998</v>
      </c>
      <c r="BX3197">
        <v>6348.3029999999999</v>
      </c>
      <c r="BY3197">
        <v>6450.9120000000003</v>
      </c>
      <c r="BZ3197">
        <v>-1339.979</v>
      </c>
      <c r="CA3197">
        <v>2200.9140000000002</v>
      </c>
      <c r="CB3197">
        <v>-936.21400000000006</v>
      </c>
      <c r="CC3197">
        <v>-3305.3809999999999</v>
      </c>
      <c r="CD3197">
        <v>-2709.502</v>
      </c>
      <c r="CE3197">
        <v>-2825.4369999999999</v>
      </c>
      <c r="CF3197" s="23">
        <v>3991542</v>
      </c>
      <c r="CG3197" s="23">
        <v>6178453</v>
      </c>
      <c r="CH3197" s="23">
        <v>5434971</v>
      </c>
      <c r="CI3197" s="23">
        <v>4123966</v>
      </c>
      <c r="CJ3197" s="23">
        <v>3454605</v>
      </c>
      <c r="CK3197" s="23">
        <v>1722462</v>
      </c>
      <c r="CL3197" s="23">
        <v>2269596</v>
      </c>
      <c r="CM3197" s="23">
        <v>2362987</v>
      </c>
      <c r="CN3197" s="23">
        <v>1648403</v>
      </c>
      <c r="CO3197" s="23">
        <v>7674843</v>
      </c>
      <c r="CP3197" s="23">
        <v>1235697</v>
      </c>
      <c r="CQ3197" s="23">
        <v>10500000</v>
      </c>
      <c r="CR3197" s="23">
        <v>10900000</v>
      </c>
      <c r="CS3197" s="23">
        <v>11900000</v>
      </c>
      <c r="CT3197" s="23">
        <v>11700000</v>
      </c>
      <c r="CU3197" s="23">
        <v>11500000</v>
      </c>
      <c r="CV3197" s="23">
        <v>11900000</v>
      </c>
      <c r="CW3197" s="23">
        <v>11100000</v>
      </c>
      <c r="CX3197" s="23">
        <v>11600000</v>
      </c>
      <c r="CY3197" s="23">
        <v>8992012</v>
      </c>
      <c r="CZ3197" s="23">
        <v>9189071</v>
      </c>
      <c r="DA3197" s="23">
        <v>2740602</v>
      </c>
      <c r="DB3197" s="23">
        <v>2748926</v>
      </c>
      <c r="DC3197" s="23">
        <v>3094524</v>
      </c>
      <c r="DD3197">
        <v>0</v>
      </c>
      <c r="DE3197">
        <v>0</v>
      </c>
      <c r="DF3197">
        <v>0</v>
      </c>
    </row>
    <row r="3198" spans="1:110" x14ac:dyDescent="0.25">
      <c r="A3198" s="18" t="str">
        <f t="shared" si="49"/>
        <v>program_CPP_All_All_CAISO_1-in-10_MONTHLY SYSTEM PEAK DAY_2022_7</v>
      </c>
      <c r="B3198" t="s">
        <v>51</v>
      </c>
      <c r="C3198" t="s">
        <v>121</v>
      </c>
      <c r="D3198" t="s">
        <v>7</v>
      </c>
      <c r="E3198" t="s">
        <v>7</v>
      </c>
      <c r="F3198" t="s">
        <v>110</v>
      </c>
      <c r="G3198" t="s">
        <v>85</v>
      </c>
      <c r="H3198" t="s">
        <v>20</v>
      </c>
      <c r="I3198">
        <v>2022</v>
      </c>
      <c r="J3198">
        <v>7</v>
      </c>
      <c r="K3198">
        <v>13939.785</v>
      </c>
      <c r="L3198">
        <v>350878.8</v>
      </c>
      <c r="M3198">
        <v>339099.8</v>
      </c>
      <c r="N3198">
        <v>333980.90000000002</v>
      </c>
      <c r="O3198">
        <v>334389.90000000002</v>
      </c>
      <c r="P3198">
        <v>347519.2</v>
      </c>
      <c r="Q3198">
        <v>381700.6</v>
      </c>
      <c r="R3198">
        <v>429333</v>
      </c>
      <c r="S3198">
        <v>462781.5</v>
      </c>
      <c r="T3198">
        <v>484854.5</v>
      </c>
      <c r="U3198">
        <v>507813</v>
      </c>
      <c r="V3198">
        <v>536188.5</v>
      </c>
      <c r="W3198">
        <v>555651.5</v>
      </c>
      <c r="X3198">
        <v>567606.9</v>
      </c>
      <c r="Y3198">
        <v>582600.4</v>
      </c>
      <c r="Z3198">
        <v>586071</v>
      </c>
      <c r="AA3198">
        <v>577545.6</v>
      </c>
      <c r="AB3198">
        <v>560911.9</v>
      </c>
      <c r="AC3198">
        <v>546878</v>
      </c>
      <c r="AD3198">
        <v>507734.6</v>
      </c>
      <c r="AE3198">
        <v>497166.4</v>
      </c>
      <c r="AF3198">
        <v>477101.8</v>
      </c>
      <c r="AG3198">
        <v>445964.1</v>
      </c>
      <c r="AH3198">
        <v>409017.8</v>
      </c>
      <c r="AI3198">
        <v>381349.3</v>
      </c>
      <c r="AJ3198">
        <v>69.544610000000006</v>
      </c>
      <c r="AK3198">
        <v>69.207790000000003</v>
      </c>
      <c r="AL3198">
        <v>68.754140000000007</v>
      </c>
      <c r="AM3198">
        <v>67.841279999999998</v>
      </c>
      <c r="AN3198">
        <v>67.866630000000001</v>
      </c>
      <c r="AO3198">
        <v>67.510059999999996</v>
      </c>
      <c r="AP3198">
        <v>67.574749999999995</v>
      </c>
      <c r="AQ3198">
        <v>69.325860000000006</v>
      </c>
      <c r="AR3198">
        <v>72.79213</v>
      </c>
      <c r="AS3198">
        <v>77.124579999999995</v>
      </c>
      <c r="AT3198">
        <v>80.016930000000002</v>
      </c>
      <c r="AU3198">
        <v>82.419560000000004</v>
      </c>
      <c r="AV3198">
        <v>83.500209999999996</v>
      </c>
      <c r="AW3198">
        <v>85.780799999999999</v>
      </c>
      <c r="AX3198">
        <v>85.115189999999998</v>
      </c>
      <c r="AY3198">
        <v>85.194580000000002</v>
      </c>
      <c r="AZ3198">
        <v>84.765240000000006</v>
      </c>
      <c r="BA3198">
        <v>81.640699999999995</v>
      </c>
      <c r="BB3198">
        <v>79.949860000000001</v>
      </c>
      <c r="BC3198">
        <v>76.687910000000002</v>
      </c>
      <c r="BD3198">
        <v>74.035020000000003</v>
      </c>
      <c r="BE3198">
        <v>72.878370000000004</v>
      </c>
      <c r="BF3198">
        <v>72.448679999999996</v>
      </c>
      <c r="BG3198">
        <v>71.774959999999993</v>
      </c>
      <c r="BH3198">
        <v>2549.94</v>
      </c>
      <c r="BI3198">
        <v>4769.6059999999998</v>
      </c>
      <c r="BJ3198">
        <v>6036.6049999999996</v>
      </c>
      <c r="BK3198">
        <v>5567.5209999999997</v>
      </c>
      <c r="BL3198">
        <v>7324.25</v>
      </c>
      <c r="BM3198">
        <v>10555.69</v>
      </c>
      <c r="BN3198">
        <v>12452.67</v>
      </c>
      <c r="BO3198">
        <v>13667.24</v>
      </c>
      <c r="BP3198">
        <v>13968.6</v>
      </c>
      <c r="BQ3198">
        <v>15345.76</v>
      </c>
      <c r="BR3198">
        <v>12939.4</v>
      </c>
      <c r="BS3198">
        <v>6349.2879999999996</v>
      </c>
      <c r="BT3198">
        <v>5014.7550000000001</v>
      </c>
      <c r="BU3198">
        <v>5890.26</v>
      </c>
      <c r="BV3198">
        <v>12286.48</v>
      </c>
      <c r="BW3198">
        <v>6640.08</v>
      </c>
      <c r="BX3198">
        <v>6571.49</v>
      </c>
      <c r="BY3198">
        <v>6647.7430000000004</v>
      </c>
      <c r="BZ3198">
        <v>-1216.9100000000001</v>
      </c>
      <c r="CA3198">
        <v>2247.127</v>
      </c>
      <c r="CB3198">
        <v>-873.39260000000002</v>
      </c>
      <c r="CC3198">
        <v>-3293.8789999999999</v>
      </c>
      <c r="CD3198">
        <v>-2690.3910000000001</v>
      </c>
      <c r="CE3198">
        <v>-2810.3020000000001</v>
      </c>
      <c r="CF3198" s="23">
        <v>4212242</v>
      </c>
      <c r="CG3198" s="23">
        <v>6521303</v>
      </c>
      <c r="CH3198" s="23">
        <v>5736747</v>
      </c>
      <c r="CI3198" s="23">
        <v>4352854</v>
      </c>
      <c r="CJ3198" s="23">
        <v>3646443</v>
      </c>
      <c r="CK3198" s="23">
        <v>1817886</v>
      </c>
      <c r="CL3198" s="23">
        <v>2394821</v>
      </c>
      <c r="CM3198" s="23">
        <v>2492697</v>
      </c>
      <c r="CN3198" s="23">
        <v>1738839</v>
      </c>
      <c r="CO3198" s="23">
        <v>8098973</v>
      </c>
      <c r="CP3198" s="23">
        <v>1302007</v>
      </c>
      <c r="CQ3198" s="23">
        <v>11100000</v>
      </c>
      <c r="CR3198" s="23">
        <v>11500000</v>
      </c>
      <c r="CS3198" s="23">
        <v>12600000</v>
      </c>
      <c r="CT3198" s="23">
        <v>12400000</v>
      </c>
      <c r="CU3198" s="23">
        <v>12100000</v>
      </c>
      <c r="CV3198" s="23">
        <v>12500000</v>
      </c>
      <c r="CW3198" s="23">
        <v>11700000</v>
      </c>
      <c r="CX3198" s="23">
        <v>12300000</v>
      </c>
      <c r="CY3198" s="23">
        <v>9488442</v>
      </c>
      <c r="CZ3198" s="23">
        <v>9697645</v>
      </c>
      <c r="DA3198" s="23">
        <v>2892776</v>
      </c>
      <c r="DB3198" s="23">
        <v>2899805</v>
      </c>
      <c r="DC3198" s="23">
        <v>3266047</v>
      </c>
      <c r="DD3198">
        <v>0</v>
      </c>
      <c r="DE3198">
        <v>0</v>
      </c>
      <c r="DF3198">
        <v>0</v>
      </c>
    </row>
    <row r="3199" spans="1:110" x14ac:dyDescent="0.25">
      <c r="A3199" s="18" t="str">
        <f t="shared" si="49"/>
        <v>program_CPP_All_All_CAISO_1-in-10_MONTHLY SYSTEM PEAK DAY_2023_7</v>
      </c>
      <c r="B3199" t="s">
        <v>51</v>
      </c>
      <c r="C3199" t="s">
        <v>121</v>
      </c>
      <c r="D3199" t="s">
        <v>7</v>
      </c>
      <c r="E3199" t="s">
        <v>7</v>
      </c>
      <c r="F3199" t="s">
        <v>110</v>
      </c>
      <c r="G3199" t="s">
        <v>85</v>
      </c>
      <c r="H3199" t="s">
        <v>20</v>
      </c>
      <c r="I3199">
        <v>2023</v>
      </c>
      <c r="J3199">
        <v>7</v>
      </c>
      <c r="K3199">
        <v>13863.706</v>
      </c>
      <c r="L3199">
        <v>355144</v>
      </c>
      <c r="M3199">
        <v>343199.4</v>
      </c>
      <c r="N3199">
        <v>338017.1</v>
      </c>
      <c r="O3199">
        <v>338412.3</v>
      </c>
      <c r="P3199">
        <v>351666</v>
      </c>
      <c r="Q3199">
        <v>386181.5</v>
      </c>
      <c r="R3199">
        <v>434289.5</v>
      </c>
      <c r="S3199">
        <v>468017.5</v>
      </c>
      <c r="T3199">
        <v>490250.1</v>
      </c>
      <c r="U3199">
        <v>513371.3</v>
      </c>
      <c r="V3199">
        <v>541973.6</v>
      </c>
      <c r="W3199">
        <v>561568.4</v>
      </c>
      <c r="X3199">
        <v>573552.6</v>
      </c>
      <c r="Y3199">
        <v>588564.30000000005</v>
      </c>
      <c r="Z3199">
        <v>592016.19999999995</v>
      </c>
      <c r="AA3199">
        <v>583322</v>
      </c>
      <c r="AB3199">
        <v>566460</v>
      </c>
      <c r="AC3199">
        <v>552465.30000000005</v>
      </c>
      <c r="AD3199">
        <v>512829.1</v>
      </c>
      <c r="AE3199">
        <v>502131.20000000001</v>
      </c>
      <c r="AF3199">
        <v>481930.4</v>
      </c>
      <c r="AG3199">
        <v>450817.1</v>
      </c>
      <c r="AH3199">
        <v>413742.3</v>
      </c>
      <c r="AI3199">
        <v>385934</v>
      </c>
      <c r="AJ3199">
        <v>69.544809999999998</v>
      </c>
      <c r="AK3199">
        <v>69.208110000000005</v>
      </c>
      <c r="AL3199">
        <v>68.754220000000004</v>
      </c>
      <c r="AM3199">
        <v>67.840680000000006</v>
      </c>
      <c r="AN3199">
        <v>67.866799999999998</v>
      </c>
      <c r="AO3199">
        <v>67.510350000000003</v>
      </c>
      <c r="AP3199">
        <v>67.574780000000004</v>
      </c>
      <c r="AQ3199">
        <v>69.326260000000005</v>
      </c>
      <c r="AR3199">
        <v>72.792850000000001</v>
      </c>
      <c r="AS3199">
        <v>77.125330000000005</v>
      </c>
      <c r="AT3199">
        <v>80.018460000000005</v>
      </c>
      <c r="AU3199">
        <v>82.421819999999997</v>
      </c>
      <c r="AV3199">
        <v>83.502369999999999</v>
      </c>
      <c r="AW3199">
        <v>85.782960000000003</v>
      </c>
      <c r="AX3199">
        <v>85.117679999999993</v>
      </c>
      <c r="AY3199">
        <v>85.196910000000003</v>
      </c>
      <c r="AZ3199">
        <v>84.767349999999993</v>
      </c>
      <c r="BA3199">
        <v>81.642679999999999</v>
      </c>
      <c r="BB3199">
        <v>79.952039999999997</v>
      </c>
      <c r="BC3199">
        <v>76.689049999999995</v>
      </c>
      <c r="BD3199">
        <v>74.035899999999998</v>
      </c>
      <c r="BE3199">
        <v>72.878569999999996</v>
      </c>
      <c r="BF3199">
        <v>72.448849999999993</v>
      </c>
      <c r="BG3199">
        <v>71.774760000000001</v>
      </c>
      <c r="BH3199">
        <v>2542.1419999999998</v>
      </c>
      <c r="BI3199">
        <v>4786.4059999999999</v>
      </c>
      <c r="BJ3199">
        <v>6086.5870000000004</v>
      </c>
      <c r="BK3199">
        <v>5617.241</v>
      </c>
      <c r="BL3199">
        <v>7409.9690000000001</v>
      </c>
      <c r="BM3199">
        <v>10753.26</v>
      </c>
      <c r="BN3199">
        <v>12668.2</v>
      </c>
      <c r="BO3199">
        <v>13888.57</v>
      </c>
      <c r="BP3199">
        <v>14039.73</v>
      </c>
      <c r="BQ3199">
        <v>15344.19</v>
      </c>
      <c r="BR3199">
        <v>12982.67</v>
      </c>
      <c r="BS3199">
        <v>6440.6369999999997</v>
      </c>
      <c r="BT3199">
        <v>5116.2790000000005</v>
      </c>
      <c r="BU3199">
        <v>6103.7489999999998</v>
      </c>
      <c r="BV3199">
        <v>12570.72</v>
      </c>
      <c r="BW3199">
        <v>6884.5879999999997</v>
      </c>
      <c r="BX3199">
        <v>6841.3940000000002</v>
      </c>
      <c r="BY3199">
        <v>6887.1729999999998</v>
      </c>
      <c r="BZ3199">
        <v>-1076.0239999999999</v>
      </c>
      <c r="CA3199">
        <v>2304.4690000000001</v>
      </c>
      <c r="CB3199">
        <v>-801.8904</v>
      </c>
      <c r="CC3199">
        <v>-3285.931</v>
      </c>
      <c r="CD3199">
        <v>-2672.6179999999999</v>
      </c>
      <c r="CE3199">
        <v>-2797.3420000000001</v>
      </c>
      <c r="CF3199" s="23">
        <v>4490287</v>
      </c>
      <c r="CG3199" s="23">
        <v>6953148</v>
      </c>
      <c r="CH3199" s="23">
        <v>6116843</v>
      </c>
      <c r="CI3199" s="23">
        <v>4641152</v>
      </c>
      <c r="CJ3199" s="23">
        <v>3888066</v>
      </c>
      <c r="CK3199" s="23">
        <v>1938092</v>
      </c>
      <c r="CL3199" s="23">
        <v>2552602</v>
      </c>
      <c r="CM3199" s="23">
        <v>2656177</v>
      </c>
      <c r="CN3199" s="23">
        <v>1852823</v>
      </c>
      <c r="CO3199" s="23">
        <v>8633319</v>
      </c>
      <c r="CP3199" s="23">
        <v>1385690</v>
      </c>
      <c r="CQ3199" s="23">
        <v>11900000</v>
      </c>
      <c r="CR3199" s="23">
        <v>12300000</v>
      </c>
      <c r="CS3199" s="23">
        <v>13400000</v>
      </c>
      <c r="CT3199" s="23">
        <v>13200000</v>
      </c>
      <c r="CU3199" s="23">
        <v>12900000</v>
      </c>
      <c r="CV3199" s="23">
        <v>13400000</v>
      </c>
      <c r="CW3199" s="23">
        <v>12500000</v>
      </c>
      <c r="CX3199" s="23">
        <v>13100000</v>
      </c>
      <c r="CY3199" s="23">
        <v>10100000</v>
      </c>
      <c r="CZ3199" s="23">
        <v>10300000</v>
      </c>
      <c r="DA3199" s="23">
        <v>3084443</v>
      </c>
      <c r="DB3199" s="23">
        <v>3089966</v>
      </c>
      <c r="DC3199" s="23">
        <v>3482106</v>
      </c>
      <c r="DD3199">
        <v>0</v>
      </c>
      <c r="DE3199">
        <v>0</v>
      </c>
      <c r="DF3199">
        <v>0</v>
      </c>
    </row>
    <row r="3200" spans="1:110" x14ac:dyDescent="0.25">
      <c r="A3200" s="18" t="str">
        <f t="shared" si="49"/>
        <v>program_CPP_All_All_CAISO_1-in-10_MONTHLY SYSTEM PEAK DAY_2024_7</v>
      </c>
      <c r="B3200" t="s">
        <v>51</v>
      </c>
      <c r="C3200" t="s">
        <v>121</v>
      </c>
      <c r="D3200" t="s">
        <v>7</v>
      </c>
      <c r="E3200" t="s">
        <v>7</v>
      </c>
      <c r="F3200" t="s">
        <v>110</v>
      </c>
      <c r="G3200" t="s">
        <v>85</v>
      </c>
      <c r="H3200" t="s">
        <v>20</v>
      </c>
      <c r="I3200">
        <v>2024</v>
      </c>
      <c r="J3200">
        <v>7</v>
      </c>
      <c r="K3200">
        <v>13779.772000000001</v>
      </c>
      <c r="L3200">
        <v>358219</v>
      </c>
      <c r="M3200">
        <v>346152.3</v>
      </c>
      <c r="N3200">
        <v>340924.2</v>
      </c>
      <c r="O3200">
        <v>341307.2</v>
      </c>
      <c r="P3200">
        <v>354646.5</v>
      </c>
      <c r="Q3200">
        <v>389393.1</v>
      </c>
      <c r="R3200">
        <v>437831.8</v>
      </c>
      <c r="S3200">
        <v>471746.2</v>
      </c>
      <c r="T3200">
        <v>494081.1</v>
      </c>
      <c r="U3200">
        <v>517305.7</v>
      </c>
      <c r="V3200">
        <v>546057.5</v>
      </c>
      <c r="W3200">
        <v>565735</v>
      </c>
      <c r="X3200">
        <v>577726</v>
      </c>
      <c r="Y3200">
        <v>592731.30000000005</v>
      </c>
      <c r="Z3200">
        <v>596162.80000000005</v>
      </c>
      <c r="AA3200">
        <v>587339.1</v>
      </c>
      <c r="AB3200">
        <v>570309.30000000005</v>
      </c>
      <c r="AC3200">
        <v>556367.80000000005</v>
      </c>
      <c r="AD3200">
        <v>516374.5</v>
      </c>
      <c r="AE3200">
        <v>505582.8</v>
      </c>
      <c r="AF3200">
        <v>485296.6</v>
      </c>
      <c r="AG3200">
        <v>454248.6</v>
      </c>
      <c r="AH3200">
        <v>417119.1</v>
      </c>
      <c r="AI3200">
        <v>389233.3</v>
      </c>
      <c r="AJ3200">
        <v>69.544979999999995</v>
      </c>
      <c r="AK3200">
        <v>69.208370000000002</v>
      </c>
      <c r="AL3200">
        <v>68.754289999999997</v>
      </c>
      <c r="AM3200">
        <v>67.840170000000001</v>
      </c>
      <c r="AN3200">
        <v>67.866950000000003</v>
      </c>
      <c r="AO3200">
        <v>67.510599999999997</v>
      </c>
      <c r="AP3200">
        <v>67.574820000000003</v>
      </c>
      <c r="AQ3200">
        <v>69.326599999999999</v>
      </c>
      <c r="AR3200">
        <v>72.793459999999996</v>
      </c>
      <c r="AS3200">
        <v>77.125969999999995</v>
      </c>
      <c r="AT3200">
        <v>80.019769999999994</v>
      </c>
      <c r="AU3200">
        <v>82.423749999999998</v>
      </c>
      <c r="AV3200">
        <v>83.50421</v>
      </c>
      <c r="AW3200">
        <v>85.784800000000004</v>
      </c>
      <c r="AX3200">
        <v>85.119810000000001</v>
      </c>
      <c r="AY3200">
        <v>85.198880000000003</v>
      </c>
      <c r="AZ3200">
        <v>84.769130000000004</v>
      </c>
      <c r="BA3200">
        <v>81.644350000000003</v>
      </c>
      <c r="BB3200">
        <v>79.953890000000001</v>
      </c>
      <c r="BC3200">
        <v>76.690020000000004</v>
      </c>
      <c r="BD3200">
        <v>74.036649999999995</v>
      </c>
      <c r="BE3200">
        <v>72.878739999999993</v>
      </c>
      <c r="BF3200">
        <v>72.449010000000001</v>
      </c>
      <c r="BG3200">
        <v>71.774590000000003</v>
      </c>
      <c r="BH3200">
        <v>2531.9250000000002</v>
      </c>
      <c r="BI3200">
        <v>4793.6390000000001</v>
      </c>
      <c r="BJ3200">
        <v>6119.85</v>
      </c>
      <c r="BK3200">
        <v>5650.96</v>
      </c>
      <c r="BL3200">
        <v>7471.3739999999998</v>
      </c>
      <c r="BM3200">
        <v>10903.91</v>
      </c>
      <c r="BN3200">
        <v>12831.19</v>
      </c>
      <c r="BO3200">
        <v>14054.68</v>
      </c>
      <c r="BP3200">
        <v>14079.33</v>
      </c>
      <c r="BQ3200">
        <v>15320.78</v>
      </c>
      <c r="BR3200">
        <v>13000.36</v>
      </c>
      <c r="BS3200">
        <v>6508.174</v>
      </c>
      <c r="BT3200">
        <v>5194.277</v>
      </c>
      <c r="BU3200">
        <v>6274.4719999999998</v>
      </c>
      <c r="BV3200">
        <v>12791.63</v>
      </c>
      <c r="BW3200">
        <v>7080.268</v>
      </c>
      <c r="BX3200">
        <v>7058.491</v>
      </c>
      <c r="BY3200">
        <v>7078.58</v>
      </c>
      <c r="BZ3200">
        <v>-956.01220000000001</v>
      </c>
      <c r="CA3200">
        <v>2349.366</v>
      </c>
      <c r="CB3200">
        <v>-740.61329999999998</v>
      </c>
      <c r="CC3200">
        <v>-3274.5169999999998</v>
      </c>
      <c r="CD3200">
        <v>-2653.826</v>
      </c>
      <c r="CE3200">
        <v>-2782.4169999999999</v>
      </c>
      <c r="CF3200" s="23">
        <v>4717770</v>
      </c>
      <c r="CG3200" s="23">
        <v>7306512</v>
      </c>
      <c r="CH3200" s="23">
        <v>6427870</v>
      </c>
      <c r="CI3200" s="23">
        <v>4877059</v>
      </c>
      <c r="CJ3200" s="23">
        <v>4085784</v>
      </c>
      <c r="CK3200" s="23">
        <v>2036445</v>
      </c>
      <c r="CL3200" s="23">
        <v>2681680</v>
      </c>
      <c r="CM3200" s="23">
        <v>2789890</v>
      </c>
      <c r="CN3200" s="23">
        <v>1946050</v>
      </c>
      <c r="CO3200" s="23">
        <v>9070486</v>
      </c>
      <c r="CP3200" s="23">
        <v>1454073</v>
      </c>
      <c r="CQ3200" s="23">
        <v>12500000</v>
      </c>
      <c r="CR3200" s="23">
        <v>12900000</v>
      </c>
      <c r="CS3200" s="23">
        <v>14100000</v>
      </c>
      <c r="CT3200" s="23">
        <v>13800000</v>
      </c>
      <c r="CU3200" s="23">
        <v>13500000</v>
      </c>
      <c r="CV3200" s="23">
        <v>14100000</v>
      </c>
      <c r="CW3200" s="23">
        <v>13100000</v>
      </c>
      <c r="CX3200" s="23">
        <v>13800000</v>
      </c>
      <c r="CY3200" s="23">
        <v>10600000</v>
      </c>
      <c r="CZ3200" s="23">
        <v>10900000</v>
      </c>
      <c r="DA3200" s="23">
        <v>3241281</v>
      </c>
      <c r="DB3200" s="23">
        <v>3245501</v>
      </c>
      <c r="DC3200" s="23">
        <v>3658893</v>
      </c>
      <c r="DD3200">
        <v>0</v>
      </c>
      <c r="DE3200">
        <v>0</v>
      </c>
      <c r="DF3200">
        <v>0</v>
      </c>
    </row>
    <row r="3201" spans="1:110" x14ac:dyDescent="0.25">
      <c r="A3201" s="18" t="str">
        <f t="shared" si="49"/>
        <v>program_CPP_All_All_CAISO_1-in-10_MONTHLY SYSTEM PEAK DAY_2025_7</v>
      </c>
      <c r="B3201" t="s">
        <v>51</v>
      </c>
      <c r="C3201" t="s">
        <v>121</v>
      </c>
      <c r="D3201" t="s">
        <v>7</v>
      </c>
      <c r="E3201" t="s">
        <v>7</v>
      </c>
      <c r="F3201" t="s">
        <v>110</v>
      </c>
      <c r="G3201" t="s">
        <v>85</v>
      </c>
      <c r="H3201" t="s">
        <v>20</v>
      </c>
      <c r="I3201">
        <v>2025</v>
      </c>
      <c r="J3201">
        <v>7</v>
      </c>
      <c r="K3201">
        <v>13690.971</v>
      </c>
      <c r="L3201">
        <v>360505.59999999998</v>
      </c>
      <c r="M3201">
        <v>348345.59999999998</v>
      </c>
      <c r="N3201">
        <v>343083.3</v>
      </c>
      <c r="O3201">
        <v>343455.3</v>
      </c>
      <c r="P3201">
        <v>356854.4</v>
      </c>
      <c r="Q3201">
        <v>391764.2</v>
      </c>
      <c r="R3201">
        <v>440437.6</v>
      </c>
      <c r="S3201">
        <v>474477</v>
      </c>
      <c r="T3201">
        <v>496876.3</v>
      </c>
      <c r="U3201">
        <v>520165.2</v>
      </c>
      <c r="V3201">
        <v>549015.5</v>
      </c>
      <c r="W3201">
        <v>568743.19999999995</v>
      </c>
      <c r="X3201">
        <v>580726.80000000005</v>
      </c>
      <c r="Y3201">
        <v>595709.80000000005</v>
      </c>
      <c r="Z3201">
        <v>599119.4</v>
      </c>
      <c r="AA3201">
        <v>590192.5</v>
      </c>
      <c r="AB3201">
        <v>573035.1</v>
      </c>
      <c r="AC3201">
        <v>559155.6</v>
      </c>
      <c r="AD3201">
        <v>518894.9</v>
      </c>
      <c r="AE3201">
        <v>508033.4</v>
      </c>
      <c r="AF3201">
        <v>487695.3</v>
      </c>
      <c r="AG3201">
        <v>456739.2</v>
      </c>
      <c r="AH3201">
        <v>419603.5</v>
      </c>
      <c r="AI3201">
        <v>391681.1</v>
      </c>
      <c r="AJ3201">
        <v>69.545140000000004</v>
      </c>
      <c r="AK3201">
        <v>69.208609999999993</v>
      </c>
      <c r="AL3201">
        <v>68.754350000000002</v>
      </c>
      <c r="AM3201">
        <v>67.83972</v>
      </c>
      <c r="AN3201">
        <v>67.867080000000001</v>
      </c>
      <c r="AO3201">
        <v>67.510819999999995</v>
      </c>
      <c r="AP3201">
        <v>67.574849999999998</v>
      </c>
      <c r="AQ3201">
        <v>69.326899999999995</v>
      </c>
      <c r="AR3201">
        <v>72.793999999999997</v>
      </c>
      <c r="AS3201">
        <v>77.126530000000002</v>
      </c>
      <c r="AT3201">
        <v>80.020930000000007</v>
      </c>
      <c r="AU3201">
        <v>82.425449999999998</v>
      </c>
      <c r="AV3201">
        <v>83.505840000000006</v>
      </c>
      <c r="AW3201">
        <v>85.786429999999996</v>
      </c>
      <c r="AX3201">
        <v>85.121679999999998</v>
      </c>
      <c r="AY3201">
        <v>85.200620000000001</v>
      </c>
      <c r="AZ3201">
        <v>84.770719999999997</v>
      </c>
      <c r="BA3201">
        <v>81.645840000000007</v>
      </c>
      <c r="BB3201">
        <v>79.955529999999996</v>
      </c>
      <c r="BC3201">
        <v>76.690870000000004</v>
      </c>
      <c r="BD3201">
        <v>74.037319999999994</v>
      </c>
      <c r="BE3201">
        <v>72.878889999999998</v>
      </c>
      <c r="BF3201">
        <v>72.44914</v>
      </c>
      <c r="BG3201">
        <v>71.774450000000002</v>
      </c>
      <c r="BH3201">
        <v>2520.1579999999999</v>
      </c>
      <c r="BI3201">
        <v>4794.5929999999998</v>
      </c>
      <c r="BJ3201">
        <v>6142.0690000000004</v>
      </c>
      <c r="BK3201">
        <v>5674.1030000000001</v>
      </c>
      <c r="BL3201">
        <v>7516.6790000000001</v>
      </c>
      <c r="BM3201">
        <v>11023.37</v>
      </c>
      <c r="BN3201">
        <v>12959.29</v>
      </c>
      <c r="BO3201">
        <v>14184.13</v>
      </c>
      <c r="BP3201">
        <v>14098.17</v>
      </c>
      <c r="BQ3201">
        <v>15283.15</v>
      </c>
      <c r="BR3201">
        <v>13001.26</v>
      </c>
      <c r="BS3201">
        <v>6559.9160000000002</v>
      </c>
      <c r="BT3201">
        <v>5256.6360000000004</v>
      </c>
      <c r="BU3201">
        <v>6416.6689999999999</v>
      </c>
      <c r="BV3201">
        <v>12970.4</v>
      </c>
      <c r="BW3201">
        <v>7243.3779999999997</v>
      </c>
      <c r="BX3201">
        <v>7240.3450000000003</v>
      </c>
      <c r="BY3201">
        <v>7237.9560000000001</v>
      </c>
      <c r="BZ3201">
        <v>-850.04079999999999</v>
      </c>
      <c r="CA3201">
        <v>2385.9780000000001</v>
      </c>
      <c r="CB3201">
        <v>-686.22239999999999</v>
      </c>
      <c r="CC3201">
        <v>-3260.8710000000001</v>
      </c>
      <c r="CD3201">
        <v>-2634.4270000000001</v>
      </c>
      <c r="CE3201">
        <v>-2766.2539999999999</v>
      </c>
      <c r="CF3201" s="23">
        <v>4910477</v>
      </c>
      <c r="CG3201" s="23">
        <v>7605898</v>
      </c>
      <c r="CH3201" s="23">
        <v>6691393</v>
      </c>
      <c r="CI3201" s="23">
        <v>5076931</v>
      </c>
      <c r="CJ3201" s="23">
        <v>4253304</v>
      </c>
      <c r="CK3201" s="23">
        <v>2119770</v>
      </c>
      <c r="CL3201" s="23">
        <v>2791017</v>
      </c>
      <c r="CM3201" s="23">
        <v>2903131</v>
      </c>
      <c r="CN3201" s="23">
        <v>2025003</v>
      </c>
      <c r="CO3201" s="23">
        <v>9440816</v>
      </c>
      <c r="CP3201" s="23">
        <v>1511936</v>
      </c>
      <c r="CQ3201" s="23">
        <v>13000000</v>
      </c>
      <c r="CR3201" s="23">
        <v>13400000</v>
      </c>
      <c r="CS3201" s="23">
        <v>14700000</v>
      </c>
      <c r="CT3201" s="23">
        <v>14400000</v>
      </c>
      <c r="CU3201" s="23">
        <v>14100000</v>
      </c>
      <c r="CV3201" s="23">
        <v>14600000</v>
      </c>
      <c r="CW3201" s="23">
        <v>13700000</v>
      </c>
      <c r="CX3201" s="23">
        <v>14300000</v>
      </c>
      <c r="CY3201" s="23">
        <v>11100000</v>
      </c>
      <c r="CZ3201" s="23">
        <v>11300000</v>
      </c>
      <c r="DA3201" s="23">
        <v>3374166</v>
      </c>
      <c r="DB3201" s="23">
        <v>3377222</v>
      </c>
      <c r="DC3201" s="23">
        <v>3808668</v>
      </c>
      <c r="DD3201">
        <v>0</v>
      </c>
      <c r="DE3201">
        <v>0</v>
      </c>
      <c r="DF3201">
        <v>0</v>
      </c>
    </row>
    <row r="3202" spans="1:110" x14ac:dyDescent="0.25">
      <c r="A3202" s="18" t="str">
        <f t="shared" si="49"/>
        <v>program_CPP_All_All_CAISO_1-in-10_MONTHLY SYSTEM PEAK DAY_2026_7</v>
      </c>
      <c r="B3202" t="s">
        <v>51</v>
      </c>
      <c r="C3202" t="s">
        <v>121</v>
      </c>
      <c r="D3202" t="s">
        <v>7</v>
      </c>
      <c r="E3202" t="s">
        <v>7</v>
      </c>
      <c r="F3202" t="s">
        <v>110</v>
      </c>
      <c r="G3202" t="s">
        <v>85</v>
      </c>
      <c r="H3202" t="s">
        <v>20</v>
      </c>
      <c r="I3202">
        <v>2026</v>
      </c>
      <c r="J3202">
        <v>7</v>
      </c>
      <c r="K3202">
        <v>13601.293</v>
      </c>
      <c r="L3202">
        <v>362539.4</v>
      </c>
      <c r="M3202">
        <v>350295.5</v>
      </c>
      <c r="N3202">
        <v>345002.8</v>
      </c>
      <c r="O3202">
        <v>345364.1</v>
      </c>
      <c r="P3202">
        <v>358814.9</v>
      </c>
      <c r="Q3202">
        <v>393866.3</v>
      </c>
      <c r="R3202">
        <v>442744</v>
      </c>
      <c r="S3202">
        <v>476889</v>
      </c>
      <c r="T3202">
        <v>499340.79999999999</v>
      </c>
      <c r="U3202">
        <v>522681.9</v>
      </c>
      <c r="V3202">
        <v>551614.69999999995</v>
      </c>
      <c r="W3202">
        <v>571382.5</v>
      </c>
      <c r="X3202">
        <v>583354.5</v>
      </c>
      <c r="Y3202">
        <v>598310.40000000002</v>
      </c>
      <c r="Z3202">
        <v>601697.9</v>
      </c>
      <c r="AA3202">
        <v>592676.4</v>
      </c>
      <c r="AB3202">
        <v>575404.4</v>
      </c>
      <c r="AC3202">
        <v>561589.19999999995</v>
      </c>
      <c r="AD3202">
        <v>521089.9</v>
      </c>
      <c r="AE3202">
        <v>510166.3</v>
      </c>
      <c r="AF3202">
        <v>489786.6</v>
      </c>
      <c r="AG3202">
        <v>458929.8</v>
      </c>
      <c r="AH3202">
        <v>421802.5</v>
      </c>
      <c r="AI3202">
        <v>393856.2</v>
      </c>
      <c r="AJ3202">
        <v>69.545280000000005</v>
      </c>
      <c r="AK3202">
        <v>69.208839999999995</v>
      </c>
      <c r="AL3202">
        <v>68.754400000000004</v>
      </c>
      <c r="AM3202">
        <v>67.839290000000005</v>
      </c>
      <c r="AN3202">
        <v>67.867199999999997</v>
      </c>
      <c r="AO3202">
        <v>67.511039999999994</v>
      </c>
      <c r="AP3202">
        <v>67.574879999999993</v>
      </c>
      <c r="AQ3202">
        <v>69.327190000000002</v>
      </c>
      <c r="AR3202">
        <v>72.794520000000006</v>
      </c>
      <c r="AS3202">
        <v>77.127080000000007</v>
      </c>
      <c r="AT3202">
        <v>80.022040000000004</v>
      </c>
      <c r="AU3202">
        <v>82.427090000000007</v>
      </c>
      <c r="AV3202">
        <v>83.507409999999993</v>
      </c>
      <c r="AW3202">
        <v>85.787999999999997</v>
      </c>
      <c r="AX3202">
        <v>85.123490000000004</v>
      </c>
      <c r="AY3202">
        <v>85.202299999999994</v>
      </c>
      <c r="AZ3202">
        <v>84.772239999999996</v>
      </c>
      <c r="BA3202">
        <v>81.647270000000006</v>
      </c>
      <c r="BB3202">
        <v>79.95711</v>
      </c>
      <c r="BC3202">
        <v>76.691699999999997</v>
      </c>
      <c r="BD3202">
        <v>74.037949999999995</v>
      </c>
      <c r="BE3202">
        <v>72.87903</v>
      </c>
      <c r="BF3202">
        <v>72.449269999999999</v>
      </c>
      <c r="BG3202">
        <v>71.774299999999997</v>
      </c>
      <c r="BH3202">
        <v>2508.002</v>
      </c>
      <c r="BI3202">
        <v>4793.6469999999999</v>
      </c>
      <c r="BJ3202">
        <v>6160.8130000000001</v>
      </c>
      <c r="BK3202">
        <v>5693.9059999999999</v>
      </c>
      <c r="BL3202">
        <v>7556.8320000000003</v>
      </c>
      <c r="BM3202">
        <v>11132.65</v>
      </c>
      <c r="BN3202">
        <v>13076.02</v>
      </c>
      <c r="BO3202">
        <v>14301.67</v>
      </c>
      <c r="BP3202">
        <v>14110.63</v>
      </c>
      <c r="BQ3202">
        <v>15241.49</v>
      </c>
      <c r="BR3202">
        <v>12997.1</v>
      </c>
      <c r="BS3202">
        <v>6606.5569999999998</v>
      </c>
      <c r="BT3202">
        <v>5313.8689999999997</v>
      </c>
      <c r="BU3202">
        <v>6549.3289999999997</v>
      </c>
      <c r="BV3202">
        <v>13135.28</v>
      </c>
      <c r="BW3202">
        <v>7395.5929999999998</v>
      </c>
      <c r="BX3202">
        <v>7410.3739999999998</v>
      </c>
      <c r="BY3202">
        <v>7386.625</v>
      </c>
      <c r="BZ3202">
        <v>-749.0027</v>
      </c>
      <c r="CA3202">
        <v>2419.8510000000001</v>
      </c>
      <c r="CB3202">
        <v>-634.26710000000003</v>
      </c>
      <c r="CC3202">
        <v>-3246.645</v>
      </c>
      <c r="CD3202">
        <v>-2614.9740000000002</v>
      </c>
      <c r="CE3202">
        <v>-2749.826</v>
      </c>
      <c r="CF3202" s="23">
        <v>5093375</v>
      </c>
      <c r="CG3202" s="23">
        <v>7890054</v>
      </c>
      <c r="CH3202" s="23">
        <v>6941511</v>
      </c>
      <c r="CI3202" s="23">
        <v>5266636</v>
      </c>
      <c r="CJ3202" s="23">
        <v>4412303</v>
      </c>
      <c r="CK3202" s="23">
        <v>2198854</v>
      </c>
      <c r="CL3202" s="23">
        <v>2894786</v>
      </c>
      <c r="CM3202" s="23">
        <v>3010601</v>
      </c>
      <c r="CN3202" s="23">
        <v>2099931</v>
      </c>
      <c r="CO3202" s="23">
        <v>9792293</v>
      </c>
      <c r="CP3202" s="23">
        <v>1566838</v>
      </c>
      <c r="CQ3202" s="23">
        <v>13400000</v>
      </c>
      <c r="CR3202" s="23">
        <v>13900000</v>
      </c>
      <c r="CS3202" s="23">
        <v>15200000</v>
      </c>
      <c r="CT3202" s="23">
        <v>14900000</v>
      </c>
      <c r="CU3202" s="23">
        <v>14600000</v>
      </c>
      <c r="CV3202" s="23">
        <v>15200000</v>
      </c>
      <c r="CW3202" s="23">
        <v>14200000</v>
      </c>
      <c r="CX3202" s="23">
        <v>14800000</v>
      </c>
      <c r="CY3202" s="23">
        <v>11500000</v>
      </c>
      <c r="CZ3202" s="23">
        <v>11700000</v>
      </c>
      <c r="DA3202" s="23">
        <v>3500290</v>
      </c>
      <c r="DB3202" s="23">
        <v>3502230</v>
      </c>
      <c r="DC3202" s="23">
        <v>3950823</v>
      </c>
      <c r="DD3202">
        <v>0</v>
      </c>
      <c r="DE3202">
        <v>0</v>
      </c>
      <c r="DF3202">
        <v>0</v>
      </c>
    </row>
    <row r="3203" spans="1:110" x14ac:dyDescent="0.25">
      <c r="A3203" s="18" t="str">
        <f t="shared" ref="A3203:A3266" si="50">B3203&amp;"_"&amp;C3203&amp;"_"&amp;D3203&amp;"_"&amp;E3203&amp;"_"&amp;F3203&amp;"_"&amp;G3203&amp;"_"&amp;H3203&amp;"_"&amp;I3203&amp;"_"&amp;J3203</f>
        <v>program_CPP_All_All_CAISO_1-in-10_MONTHLY SYSTEM PEAK DAY_2027_7</v>
      </c>
      <c r="B3203" t="s">
        <v>51</v>
      </c>
      <c r="C3203" t="s">
        <v>121</v>
      </c>
      <c r="D3203" t="s">
        <v>7</v>
      </c>
      <c r="E3203" t="s">
        <v>7</v>
      </c>
      <c r="F3203" t="s">
        <v>110</v>
      </c>
      <c r="G3203" t="s">
        <v>85</v>
      </c>
      <c r="H3203" t="s">
        <v>20</v>
      </c>
      <c r="I3203">
        <v>2027</v>
      </c>
      <c r="J3203">
        <v>7</v>
      </c>
      <c r="K3203">
        <v>13516.727999999999</v>
      </c>
      <c r="L3203">
        <v>365124.2</v>
      </c>
      <c r="M3203">
        <v>352776.4</v>
      </c>
      <c r="N3203">
        <v>347445.2</v>
      </c>
      <c r="O3203">
        <v>347795.1</v>
      </c>
      <c r="P3203">
        <v>361315.8</v>
      </c>
      <c r="Q3203">
        <v>396557</v>
      </c>
      <c r="R3203">
        <v>445706.6</v>
      </c>
      <c r="S3203">
        <v>480001.2</v>
      </c>
      <c r="T3203">
        <v>502532.7</v>
      </c>
      <c r="U3203">
        <v>525954.1</v>
      </c>
      <c r="V3203">
        <v>555005.80000000005</v>
      </c>
      <c r="W3203">
        <v>574837.1</v>
      </c>
      <c r="X3203">
        <v>586808.19999999995</v>
      </c>
      <c r="Y3203">
        <v>601749.5</v>
      </c>
      <c r="Z3203">
        <v>605116.19999999995</v>
      </c>
      <c r="AA3203">
        <v>595982.19999999995</v>
      </c>
      <c r="AB3203">
        <v>578567.69999999995</v>
      </c>
      <c r="AC3203">
        <v>564809.1</v>
      </c>
      <c r="AD3203">
        <v>524008.6</v>
      </c>
      <c r="AE3203">
        <v>513006.1</v>
      </c>
      <c r="AF3203">
        <v>492560.8</v>
      </c>
      <c r="AG3203">
        <v>461781.9</v>
      </c>
      <c r="AH3203">
        <v>424626.9</v>
      </c>
      <c r="AI3203">
        <v>396626.6</v>
      </c>
      <c r="AJ3203">
        <v>69.545439999999999</v>
      </c>
      <c r="AK3203">
        <v>69.209090000000003</v>
      </c>
      <c r="AL3203">
        <v>68.754469999999998</v>
      </c>
      <c r="AM3203">
        <v>67.838809999999995</v>
      </c>
      <c r="AN3203">
        <v>67.867339999999999</v>
      </c>
      <c r="AO3203">
        <v>67.511279999999999</v>
      </c>
      <c r="AP3203">
        <v>67.574910000000003</v>
      </c>
      <c r="AQ3203">
        <v>69.327510000000004</v>
      </c>
      <c r="AR3203">
        <v>72.795100000000005</v>
      </c>
      <c r="AS3203">
        <v>77.127679999999998</v>
      </c>
      <c r="AT3203">
        <v>80.023269999999997</v>
      </c>
      <c r="AU3203">
        <v>82.428910000000002</v>
      </c>
      <c r="AV3203">
        <v>83.509150000000005</v>
      </c>
      <c r="AW3203">
        <v>85.789739999999995</v>
      </c>
      <c r="AX3203">
        <v>85.125489999999999</v>
      </c>
      <c r="AY3203">
        <v>85.204160000000002</v>
      </c>
      <c r="AZ3203">
        <v>84.773929999999993</v>
      </c>
      <c r="BA3203">
        <v>81.648859999999999</v>
      </c>
      <c r="BB3203">
        <v>79.958860000000001</v>
      </c>
      <c r="BC3203">
        <v>76.692610000000002</v>
      </c>
      <c r="BD3203">
        <v>74.038669999999996</v>
      </c>
      <c r="BE3203">
        <v>72.879189999999994</v>
      </c>
      <c r="BF3203">
        <v>72.44941</v>
      </c>
      <c r="BG3203">
        <v>71.774140000000003</v>
      </c>
      <c r="BH3203">
        <v>2497.1999999999998</v>
      </c>
      <c r="BI3203">
        <v>4797.3789999999999</v>
      </c>
      <c r="BJ3203">
        <v>6187.4390000000003</v>
      </c>
      <c r="BK3203">
        <v>5721.2259999999997</v>
      </c>
      <c r="BL3203">
        <v>7608.26</v>
      </c>
      <c r="BM3203">
        <v>11263.23</v>
      </c>
      <c r="BN3203">
        <v>13216.69</v>
      </c>
      <c r="BO3203">
        <v>14444.45</v>
      </c>
      <c r="BP3203">
        <v>14138.28</v>
      </c>
      <c r="BQ3203">
        <v>15211.08</v>
      </c>
      <c r="BR3203">
        <v>13005.46</v>
      </c>
      <c r="BS3203">
        <v>6664.1369999999997</v>
      </c>
      <c r="BT3203">
        <v>5381.7479999999996</v>
      </c>
      <c r="BU3203">
        <v>6700.933</v>
      </c>
      <c r="BV3203">
        <v>13328.67</v>
      </c>
      <c r="BW3203">
        <v>7569.4269999999997</v>
      </c>
      <c r="BX3203">
        <v>7603.7070000000003</v>
      </c>
      <c r="BY3203">
        <v>7556.5709999999999</v>
      </c>
      <c r="BZ3203">
        <v>-639.2373</v>
      </c>
      <c r="CA3203">
        <v>2459.3040000000001</v>
      </c>
      <c r="CB3203">
        <v>-578.07230000000004</v>
      </c>
      <c r="CC3203">
        <v>-3234.3110000000001</v>
      </c>
      <c r="CD3203">
        <v>-2596.297</v>
      </c>
      <c r="CE3203">
        <v>-2734.5909999999999</v>
      </c>
      <c r="CF3203" s="23">
        <v>5307626</v>
      </c>
      <c r="CG3203" s="23">
        <v>8222865</v>
      </c>
      <c r="CH3203" s="23">
        <v>7234449</v>
      </c>
      <c r="CI3203" s="23">
        <v>5488821</v>
      </c>
      <c r="CJ3203" s="23">
        <v>4598521</v>
      </c>
      <c r="CK3203" s="23">
        <v>2291487</v>
      </c>
      <c r="CL3203" s="23">
        <v>3016356</v>
      </c>
      <c r="CM3203" s="23">
        <v>3136535</v>
      </c>
      <c r="CN3203" s="23">
        <v>2187736</v>
      </c>
      <c r="CO3203" s="23">
        <v>10200000</v>
      </c>
      <c r="CP3203" s="23">
        <v>1631242</v>
      </c>
      <c r="CQ3203" s="23">
        <v>14000000</v>
      </c>
      <c r="CR3203" s="23">
        <v>14500000</v>
      </c>
      <c r="CS3203" s="23">
        <v>15900000</v>
      </c>
      <c r="CT3203" s="23">
        <v>15600000</v>
      </c>
      <c r="CU3203" s="23">
        <v>15200000</v>
      </c>
      <c r="CV3203" s="23">
        <v>15800000</v>
      </c>
      <c r="CW3203" s="23">
        <v>14800000</v>
      </c>
      <c r="CX3203" s="23">
        <v>15500000</v>
      </c>
      <c r="CY3203" s="23">
        <v>12000000</v>
      </c>
      <c r="CZ3203" s="23">
        <v>12200000</v>
      </c>
      <c r="DA3203" s="23">
        <v>3648006</v>
      </c>
      <c r="DB3203" s="23">
        <v>3648718</v>
      </c>
      <c r="DC3203" s="23">
        <v>4117327</v>
      </c>
      <c r="DD3203">
        <v>0</v>
      </c>
      <c r="DE3203">
        <v>0</v>
      </c>
      <c r="DF3203">
        <v>0</v>
      </c>
    </row>
    <row r="3204" spans="1:110" x14ac:dyDescent="0.25">
      <c r="A3204" s="18" t="str">
        <f t="shared" si="50"/>
        <v>program_CPP_All_All_CAISO_1-in-10_MONTHLY SYSTEM PEAK DAY_2028_7</v>
      </c>
      <c r="B3204" t="s">
        <v>51</v>
      </c>
      <c r="C3204" t="s">
        <v>121</v>
      </c>
      <c r="D3204" t="s">
        <v>7</v>
      </c>
      <c r="E3204" t="s">
        <v>7</v>
      </c>
      <c r="F3204" t="s">
        <v>110</v>
      </c>
      <c r="G3204" t="s">
        <v>85</v>
      </c>
      <c r="H3204" t="s">
        <v>20</v>
      </c>
      <c r="I3204">
        <v>2028</v>
      </c>
      <c r="J3204">
        <v>7</v>
      </c>
      <c r="K3204">
        <v>13434.263999999999</v>
      </c>
      <c r="L3204">
        <v>367858</v>
      </c>
      <c r="M3204">
        <v>355400.8</v>
      </c>
      <c r="N3204">
        <v>350028.9</v>
      </c>
      <c r="O3204">
        <v>350367.4</v>
      </c>
      <c r="P3204">
        <v>363963</v>
      </c>
      <c r="Q3204">
        <v>399407.1</v>
      </c>
      <c r="R3204">
        <v>448847.4</v>
      </c>
      <c r="S3204">
        <v>483303.7</v>
      </c>
      <c r="T3204">
        <v>505922.6</v>
      </c>
      <c r="U3204">
        <v>529432.30000000005</v>
      </c>
      <c r="V3204">
        <v>558613.19999999995</v>
      </c>
      <c r="W3204">
        <v>578514.5</v>
      </c>
      <c r="X3204">
        <v>590488.1</v>
      </c>
      <c r="Y3204">
        <v>605418.4</v>
      </c>
      <c r="Z3204">
        <v>608764.9</v>
      </c>
      <c r="AA3204">
        <v>599513.80000000005</v>
      </c>
      <c r="AB3204">
        <v>581949.30000000005</v>
      </c>
      <c r="AC3204">
        <v>568244.6</v>
      </c>
      <c r="AD3204">
        <v>527126.1</v>
      </c>
      <c r="AE3204">
        <v>516040.2</v>
      </c>
      <c r="AF3204">
        <v>495522.4</v>
      </c>
      <c r="AG3204">
        <v>464814.5</v>
      </c>
      <c r="AH3204">
        <v>427621</v>
      </c>
      <c r="AI3204">
        <v>399558.1</v>
      </c>
      <c r="AJ3204">
        <v>69.545609999999996</v>
      </c>
      <c r="AK3204">
        <v>69.209350000000001</v>
      </c>
      <c r="AL3204">
        <v>68.754530000000003</v>
      </c>
      <c r="AM3204">
        <v>67.838310000000007</v>
      </c>
      <c r="AN3204">
        <v>67.86748</v>
      </c>
      <c r="AO3204">
        <v>67.511520000000004</v>
      </c>
      <c r="AP3204">
        <v>67.574939999999998</v>
      </c>
      <c r="AQ3204">
        <v>69.327839999999995</v>
      </c>
      <c r="AR3204">
        <v>72.795689999999993</v>
      </c>
      <c r="AS3204">
        <v>77.128299999999996</v>
      </c>
      <c r="AT3204">
        <v>80.024550000000005</v>
      </c>
      <c r="AU3204">
        <v>82.430779999999999</v>
      </c>
      <c r="AV3204">
        <v>83.510940000000005</v>
      </c>
      <c r="AW3204">
        <v>85.791529999999995</v>
      </c>
      <c r="AX3204">
        <v>85.127560000000003</v>
      </c>
      <c r="AY3204">
        <v>85.20608</v>
      </c>
      <c r="AZ3204">
        <v>84.775670000000005</v>
      </c>
      <c r="BA3204">
        <v>81.650490000000005</v>
      </c>
      <c r="BB3204">
        <v>79.960669999999993</v>
      </c>
      <c r="BC3204">
        <v>76.693550000000002</v>
      </c>
      <c r="BD3204">
        <v>74.039389999999997</v>
      </c>
      <c r="BE3204">
        <v>72.879350000000002</v>
      </c>
      <c r="BF3204">
        <v>72.449560000000005</v>
      </c>
      <c r="BG3204">
        <v>71.773979999999995</v>
      </c>
      <c r="BH3204">
        <v>2486.877</v>
      </c>
      <c r="BI3204">
        <v>4802.4939999999997</v>
      </c>
      <c r="BJ3204">
        <v>6216.2619999999997</v>
      </c>
      <c r="BK3204">
        <v>5750.6289999999999</v>
      </c>
      <c r="BL3204">
        <v>7662.7449999999999</v>
      </c>
      <c r="BM3204">
        <v>11399.37</v>
      </c>
      <c r="BN3204">
        <v>13363.64</v>
      </c>
      <c r="BO3204">
        <v>14593.89</v>
      </c>
      <c r="BP3204">
        <v>14170.33</v>
      </c>
      <c r="BQ3204">
        <v>15184.25</v>
      </c>
      <c r="BR3204">
        <v>13017.55</v>
      </c>
      <c r="BS3204">
        <v>6724.6310000000003</v>
      </c>
      <c r="BT3204">
        <v>5452.3869999999997</v>
      </c>
      <c r="BU3204">
        <v>6857.2430000000004</v>
      </c>
      <c r="BV3204">
        <v>13529.37</v>
      </c>
      <c r="BW3204">
        <v>7748.6239999999998</v>
      </c>
      <c r="BX3204">
        <v>7802.7820000000002</v>
      </c>
      <c r="BY3204">
        <v>7731.8040000000001</v>
      </c>
      <c r="BZ3204">
        <v>-527.57010000000002</v>
      </c>
      <c r="CA3204">
        <v>2500.1779999999999</v>
      </c>
      <c r="CB3204">
        <v>-520.97180000000003</v>
      </c>
      <c r="CC3204">
        <v>-3222.63</v>
      </c>
      <c r="CD3204">
        <v>-2577.9769999999999</v>
      </c>
      <c r="CE3204">
        <v>-2719.8159999999998</v>
      </c>
      <c r="CF3204" s="23">
        <v>5533491</v>
      </c>
      <c r="CG3204" s="23">
        <v>8573695</v>
      </c>
      <c r="CH3204" s="23">
        <v>7543242</v>
      </c>
      <c r="CI3204" s="23">
        <v>5723035</v>
      </c>
      <c r="CJ3204" s="23">
        <v>4794819</v>
      </c>
      <c r="CK3204" s="23">
        <v>2389138</v>
      </c>
      <c r="CL3204" s="23">
        <v>3144520</v>
      </c>
      <c r="CM3204" s="23">
        <v>3269312</v>
      </c>
      <c r="CN3204" s="23">
        <v>2280311</v>
      </c>
      <c r="CO3204" s="23">
        <v>10600000</v>
      </c>
      <c r="CP3204" s="23">
        <v>1699171</v>
      </c>
      <c r="CQ3204" s="23">
        <v>14600000</v>
      </c>
      <c r="CR3204" s="23">
        <v>15100000</v>
      </c>
      <c r="CS3204" s="23">
        <v>16500000</v>
      </c>
      <c r="CT3204" s="23">
        <v>16200000</v>
      </c>
      <c r="CU3204" s="23">
        <v>15900000</v>
      </c>
      <c r="CV3204" s="23">
        <v>16500000</v>
      </c>
      <c r="CW3204" s="23">
        <v>15400000</v>
      </c>
      <c r="CX3204" s="23">
        <v>16100000</v>
      </c>
      <c r="CY3204" s="23">
        <v>12500000</v>
      </c>
      <c r="CZ3204" s="23">
        <v>12700000</v>
      </c>
      <c r="DA3204" s="23">
        <v>3803719</v>
      </c>
      <c r="DB3204" s="23">
        <v>3803164</v>
      </c>
      <c r="DC3204" s="23">
        <v>4292849</v>
      </c>
      <c r="DD3204">
        <v>0</v>
      </c>
      <c r="DE3204">
        <v>0</v>
      </c>
      <c r="DF3204">
        <v>0</v>
      </c>
    </row>
    <row r="3205" spans="1:110" x14ac:dyDescent="0.25">
      <c r="A3205" s="18" t="str">
        <f t="shared" si="50"/>
        <v>program_CPP_All_All_CAISO_1-in-10_MONTHLY SYSTEM PEAK DAY_2029_7</v>
      </c>
      <c r="B3205" t="s">
        <v>51</v>
      </c>
      <c r="C3205" t="s">
        <v>121</v>
      </c>
      <c r="D3205" t="s">
        <v>7</v>
      </c>
      <c r="E3205" t="s">
        <v>7</v>
      </c>
      <c r="F3205" t="s">
        <v>110</v>
      </c>
      <c r="G3205" t="s">
        <v>85</v>
      </c>
      <c r="H3205" t="s">
        <v>20</v>
      </c>
      <c r="I3205">
        <v>2029</v>
      </c>
      <c r="J3205">
        <v>7</v>
      </c>
      <c r="K3205">
        <v>13352.892</v>
      </c>
      <c r="L3205">
        <v>370606.6</v>
      </c>
      <c r="M3205">
        <v>358039.7</v>
      </c>
      <c r="N3205">
        <v>352626.8</v>
      </c>
      <c r="O3205">
        <v>352953.9</v>
      </c>
      <c r="P3205">
        <v>366625.1</v>
      </c>
      <c r="Q3205">
        <v>402273.8</v>
      </c>
      <c r="R3205">
        <v>452006.8</v>
      </c>
      <c r="S3205">
        <v>486626.5</v>
      </c>
      <c r="T3205">
        <v>509334</v>
      </c>
      <c r="U3205">
        <v>532933.1</v>
      </c>
      <c r="V3205">
        <v>562244.5</v>
      </c>
      <c r="W3205">
        <v>582217.1</v>
      </c>
      <c r="X3205">
        <v>594193.80000000005</v>
      </c>
      <c r="Y3205">
        <v>609114.19999999995</v>
      </c>
      <c r="Z3205">
        <v>612440.80000000005</v>
      </c>
      <c r="AA3205">
        <v>603072.30000000005</v>
      </c>
      <c r="AB3205">
        <v>585357.1</v>
      </c>
      <c r="AC3205">
        <v>571705.30000000005</v>
      </c>
      <c r="AD3205">
        <v>530267.19999999995</v>
      </c>
      <c r="AE3205">
        <v>519097.4</v>
      </c>
      <c r="AF3205">
        <v>498506.1</v>
      </c>
      <c r="AG3205">
        <v>467867</v>
      </c>
      <c r="AH3205">
        <v>430632.9</v>
      </c>
      <c r="AI3205">
        <v>402505.8</v>
      </c>
      <c r="AJ3205">
        <v>69.545779999999993</v>
      </c>
      <c r="AK3205">
        <v>69.209609999999998</v>
      </c>
      <c r="AL3205">
        <v>68.754589999999993</v>
      </c>
      <c r="AM3205">
        <v>67.837819999999994</v>
      </c>
      <c r="AN3205">
        <v>67.867620000000002</v>
      </c>
      <c r="AO3205">
        <v>67.511769999999999</v>
      </c>
      <c r="AP3205">
        <v>67.574969999999993</v>
      </c>
      <c r="AQ3205">
        <v>69.32817</v>
      </c>
      <c r="AR3205">
        <v>72.796289999999999</v>
      </c>
      <c r="AS3205">
        <v>77.128929999999997</v>
      </c>
      <c r="AT3205">
        <v>80.025829999999999</v>
      </c>
      <c r="AU3205">
        <v>82.432670000000002</v>
      </c>
      <c r="AV3205">
        <v>83.512749999999997</v>
      </c>
      <c r="AW3205">
        <v>85.793340000000001</v>
      </c>
      <c r="AX3205">
        <v>85.129639999999995</v>
      </c>
      <c r="AY3205">
        <v>85.208020000000005</v>
      </c>
      <c r="AZ3205">
        <v>84.777429999999995</v>
      </c>
      <c r="BA3205">
        <v>81.652140000000003</v>
      </c>
      <c r="BB3205">
        <v>79.962490000000003</v>
      </c>
      <c r="BC3205">
        <v>76.694509999999994</v>
      </c>
      <c r="BD3205">
        <v>74.040130000000005</v>
      </c>
      <c r="BE3205">
        <v>72.879509999999996</v>
      </c>
      <c r="BF3205">
        <v>72.449709999999996</v>
      </c>
      <c r="BG3205">
        <v>71.773809999999997</v>
      </c>
      <c r="BH3205">
        <v>2476.741</v>
      </c>
      <c r="BI3205">
        <v>4807.8950000000004</v>
      </c>
      <c r="BJ3205">
        <v>6245.3879999999999</v>
      </c>
      <c r="BK3205">
        <v>5780.3040000000001</v>
      </c>
      <c r="BL3205">
        <v>7717.5460000000003</v>
      </c>
      <c r="BM3205">
        <v>11535.81</v>
      </c>
      <c r="BN3205">
        <v>13510.99</v>
      </c>
      <c r="BO3205">
        <v>14743.79</v>
      </c>
      <c r="BP3205">
        <v>14203.18</v>
      </c>
      <c r="BQ3205">
        <v>15158.46</v>
      </c>
      <c r="BR3205">
        <v>13030.42</v>
      </c>
      <c r="BS3205">
        <v>6785.3639999999996</v>
      </c>
      <c r="BT3205">
        <v>5523.1540000000005</v>
      </c>
      <c r="BU3205">
        <v>7013.5110000000004</v>
      </c>
      <c r="BV3205">
        <v>13730.32</v>
      </c>
      <c r="BW3205">
        <v>7927.7669999999998</v>
      </c>
      <c r="BX3205">
        <v>8001.7449999999999</v>
      </c>
      <c r="BY3205">
        <v>7906.9920000000002</v>
      </c>
      <c r="BZ3205">
        <v>-416.27269999999999</v>
      </c>
      <c r="CA3205">
        <v>2541.085</v>
      </c>
      <c r="CB3205">
        <v>-464.0763</v>
      </c>
      <c r="CC3205">
        <v>-3211.1869999999999</v>
      </c>
      <c r="CD3205">
        <v>-2559.8739999999998</v>
      </c>
      <c r="CE3205">
        <v>-2705.2570000000001</v>
      </c>
      <c r="CF3205" s="23">
        <v>5764114</v>
      </c>
      <c r="CG3205" s="23">
        <v>8931907</v>
      </c>
      <c r="CH3205" s="23">
        <v>7858532</v>
      </c>
      <c r="CI3205" s="23">
        <v>5962177</v>
      </c>
      <c r="CJ3205" s="23">
        <v>4995245</v>
      </c>
      <c r="CK3205" s="23">
        <v>2488845</v>
      </c>
      <c r="CL3205" s="23">
        <v>3275387</v>
      </c>
      <c r="CM3205" s="23">
        <v>3404896</v>
      </c>
      <c r="CN3205" s="23">
        <v>2374844</v>
      </c>
      <c r="CO3205" s="23">
        <v>11100000</v>
      </c>
      <c r="CP3205" s="23">
        <v>1768550</v>
      </c>
      <c r="CQ3205" s="23">
        <v>15200000</v>
      </c>
      <c r="CR3205" s="23">
        <v>15800000</v>
      </c>
      <c r="CS3205" s="23">
        <v>17200000</v>
      </c>
      <c r="CT3205" s="23">
        <v>16900000</v>
      </c>
      <c r="CU3205" s="23">
        <v>16500000</v>
      </c>
      <c r="CV3205" s="23">
        <v>17200000</v>
      </c>
      <c r="CW3205" s="23">
        <v>16000000</v>
      </c>
      <c r="CX3205" s="23">
        <v>16800000</v>
      </c>
      <c r="CY3205" s="23">
        <v>13000000</v>
      </c>
      <c r="CZ3205" s="23">
        <v>13300000</v>
      </c>
      <c r="DA3205" s="23">
        <v>3962706</v>
      </c>
      <c r="DB3205" s="23">
        <v>3960875</v>
      </c>
      <c r="DC3205" s="23">
        <v>4472065</v>
      </c>
      <c r="DD3205">
        <v>0</v>
      </c>
      <c r="DE3205">
        <v>0</v>
      </c>
      <c r="DF3205">
        <v>0</v>
      </c>
    </row>
    <row r="3206" spans="1:110" x14ac:dyDescent="0.25">
      <c r="A3206" s="18" t="str">
        <f t="shared" si="50"/>
        <v>program_CPP_All_All_CAISO_1-in-10_MONTHLY SYSTEM PEAK DAY_2030_7</v>
      </c>
      <c r="B3206" t="s">
        <v>51</v>
      </c>
      <c r="C3206" t="s">
        <v>121</v>
      </c>
      <c r="D3206" t="s">
        <v>7</v>
      </c>
      <c r="E3206" t="s">
        <v>7</v>
      </c>
      <c r="F3206" t="s">
        <v>110</v>
      </c>
      <c r="G3206" t="s">
        <v>85</v>
      </c>
      <c r="H3206" t="s">
        <v>20</v>
      </c>
      <c r="I3206">
        <v>2030</v>
      </c>
      <c r="J3206">
        <v>7</v>
      </c>
      <c r="K3206">
        <v>13273.6</v>
      </c>
      <c r="L3206">
        <v>373503.8</v>
      </c>
      <c r="M3206">
        <v>360821.8</v>
      </c>
      <c r="N3206">
        <v>355365.8</v>
      </c>
      <c r="O3206">
        <v>355681.3</v>
      </c>
      <c r="P3206">
        <v>369433.1</v>
      </c>
      <c r="Q3206">
        <v>405299.6</v>
      </c>
      <c r="R3206">
        <v>455344</v>
      </c>
      <c r="S3206">
        <v>490139.3</v>
      </c>
      <c r="T3206">
        <v>512943.1</v>
      </c>
      <c r="U3206">
        <v>536639.5</v>
      </c>
      <c r="V3206">
        <v>566091.69999999995</v>
      </c>
      <c r="W3206">
        <v>586142.1</v>
      </c>
      <c r="X3206">
        <v>598125.1</v>
      </c>
      <c r="Y3206">
        <v>613039.4</v>
      </c>
      <c r="Z3206">
        <v>616346.5</v>
      </c>
      <c r="AA3206">
        <v>606856.1</v>
      </c>
      <c r="AB3206">
        <v>588982.80000000005</v>
      </c>
      <c r="AC3206">
        <v>575381.19999999995</v>
      </c>
      <c r="AD3206">
        <v>533606.5</v>
      </c>
      <c r="AE3206">
        <v>522348.5</v>
      </c>
      <c r="AF3206">
        <v>501676.79999999999</v>
      </c>
      <c r="AG3206">
        <v>471099.6</v>
      </c>
      <c r="AH3206">
        <v>433814.2</v>
      </c>
      <c r="AI3206">
        <v>405614.3</v>
      </c>
      <c r="AJ3206">
        <v>69.545959999999994</v>
      </c>
      <c r="AK3206">
        <v>69.209879999999998</v>
      </c>
      <c r="AL3206">
        <v>68.754670000000004</v>
      </c>
      <c r="AM3206">
        <v>67.837299999999999</v>
      </c>
      <c r="AN3206">
        <v>67.867769999999993</v>
      </c>
      <c r="AO3206">
        <v>67.512020000000007</v>
      </c>
      <c r="AP3206">
        <v>67.575010000000006</v>
      </c>
      <c r="AQ3206">
        <v>69.328519999999997</v>
      </c>
      <c r="AR3206">
        <v>72.796909999999997</v>
      </c>
      <c r="AS3206">
        <v>77.129570000000001</v>
      </c>
      <c r="AT3206">
        <v>80.027159999999995</v>
      </c>
      <c r="AU3206">
        <v>82.434619999999995</v>
      </c>
      <c r="AV3206">
        <v>83.514619999999994</v>
      </c>
      <c r="AW3206">
        <v>85.795199999999994</v>
      </c>
      <c r="AX3206">
        <v>85.131789999999995</v>
      </c>
      <c r="AY3206">
        <v>85.210009999999997</v>
      </c>
      <c r="AZ3206">
        <v>84.779250000000005</v>
      </c>
      <c r="BA3206">
        <v>81.653840000000002</v>
      </c>
      <c r="BB3206">
        <v>79.964370000000002</v>
      </c>
      <c r="BC3206">
        <v>76.695490000000007</v>
      </c>
      <c r="BD3206">
        <v>74.040890000000005</v>
      </c>
      <c r="BE3206">
        <v>72.879679999999993</v>
      </c>
      <c r="BF3206">
        <v>72.449860000000001</v>
      </c>
      <c r="BG3206">
        <v>71.77364</v>
      </c>
      <c r="BH3206">
        <v>2467.0810000000001</v>
      </c>
      <c r="BI3206">
        <v>4814.6750000000002</v>
      </c>
      <c r="BJ3206">
        <v>6276.7079999999996</v>
      </c>
      <c r="BK3206">
        <v>5812.0569999999998</v>
      </c>
      <c r="BL3206">
        <v>7775.3980000000001</v>
      </c>
      <c r="BM3206">
        <v>11677.81</v>
      </c>
      <c r="BN3206">
        <v>13664.61</v>
      </c>
      <c r="BO3206">
        <v>14900.33</v>
      </c>
      <c r="BP3206">
        <v>14240.4</v>
      </c>
      <c r="BQ3206">
        <v>15136.24</v>
      </c>
      <c r="BR3206">
        <v>13046.99</v>
      </c>
      <c r="BS3206">
        <v>6849.0079999999998</v>
      </c>
      <c r="BT3206">
        <v>5596.6769999999997</v>
      </c>
      <c r="BU3206">
        <v>7174.4830000000002</v>
      </c>
      <c r="BV3206">
        <v>13938.57</v>
      </c>
      <c r="BW3206">
        <v>8112.2730000000001</v>
      </c>
      <c r="BX3206">
        <v>8206.4519999999993</v>
      </c>
      <c r="BY3206">
        <v>8087.4679999999998</v>
      </c>
      <c r="BZ3206">
        <v>-303.0659</v>
      </c>
      <c r="CA3206">
        <v>2583.4119999999998</v>
      </c>
      <c r="CB3206">
        <v>-406.27199999999999</v>
      </c>
      <c r="CC3206">
        <v>-3200.3910000000001</v>
      </c>
      <c r="CD3206">
        <v>-2542.125</v>
      </c>
      <c r="CE3206">
        <v>-2691.154</v>
      </c>
      <c r="CF3206" s="23">
        <v>6006944</v>
      </c>
      <c r="CG3206" s="23">
        <v>9309058</v>
      </c>
      <c r="CH3206" s="23">
        <v>8190488</v>
      </c>
      <c r="CI3206" s="23">
        <v>6213962</v>
      </c>
      <c r="CJ3206" s="23">
        <v>5206267</v>
      </c>
      <c r="CK3206" s="23">
        <v>2593826</v>
      </c>
      <c r="CL3206" s="23">
        <v>3413185</v>
      </c>
      <c r="CM3206" s="23">
        <v>3547670</v>
      </c>
      <c r="CN3206" s="23">
        <v>2474392</v>
      </c>
      <c r="CO3206" s="23">
        <v>11500000</v>
      </c>
      <c r="CP3206" s="23">
        <v>1841634</v>
      </c>
      <c r="CQ3206" s="23">
        <v>15900000</v>
      </c>
      <c r="CR3206" s="23">
        <v>16400000</v>
      </c>
      <c r="CS3206" s="23">
        <v>17900000</v>
      </c>
      <c r="CT3206" s="23">
        <v>17600000</v>
      </c>
      <c r="CU3206" s="23">
        <v>17200000</v>
      </c>
      <c r="CV3206" s="23">
        <v>17900000</v>
      </c>
      <c r="CW3206" s="23">
        <v>16700000</v>
      </c>
      <c r="CX3206" s="23">
        <v>17500000</v>
      </c>
      <c r="CY3206" s="23">
        <v>13500000</v>
      </c>
      <c r="CZ3206" s="23">
        <v>13800000</v>
      </c>
      <c r="DA3206" s="23">
        <v>4130099</v>
      </c>
      <c r="DB3206" s="23">
        <v>4126951</v>
      </c>
      <c r="DC3206" s="23">
        <v>4660761</v>
      </c>
      <c r="DD3206">
        <v>0</v>
      </c>
      <c r="DE3206">
        <v>0</v>
      </c>
      <c r="DF3206">
        <v>0</v>
      </c>
    </row>
    <row r="3207" spans="1:110" x14ac:dyDescent="0.25">
      <c r="A3207" s="18" t="str">
        <f t="shared" si="50"/>
        <v>program_CPP_All_All_CAISO_1-in-10_MONTHLY SYSTEM PEAK DAY_2019_8</v>
      </c>
      <c r="B3207" t="s">
        <v>51</v>
      </c>
      <c r="C3207" t="s">
        <v>121</v>
      </c>
      <c r="D3207" t="s">
        <v>7</v>
      </c>
      <c r="E3207" t="s">
        <v>7</v>
      </c>
      <c r="F3207" t="s">
        <v>110</v>
      </c>
      <c r="G3207" t="s">
        <v>85</v>
      </c>
      <c r="H3207" t="s">
        <v>20</v>
      </c>
      <c r="I3207">
        <v>2019</v>
      </c>
      <c r="J3207">
        <v>8</v>
      </c>
      <c r="K3207">
        <v>14227</v>
      </c>
      <c r="L3207">
        <v>353654.9</v>
      </c>
      <c r="M3207">
        <v>342635.3</v>
      </c>
      <c r="N3207">
        <v>336356.5</v>
      </c>
      <c r="O3207">
        <v>334590.3</v>
      </c>
      <c r="P3207">
        <v>345738</v>
      </c>
      <c r="Q3207">
        <v>376060.4</v>
      </c>
      <c r="R3207">
        <v>422088.3</v>
      </c>
      <c r="S3207">
        <v>454678.4</v>
      </c>
      <c r="T3207">
        <v>474909.8</v>
      </c>
      <c r="U3207">
        <v>501823.6</v>
      </c>
      <c r="V3207">
        <v>529079.30000000005</v>
      </c>
      <c r="W3207">
        <v>552845</v>
      </c>
      <c r="X3207">
        <v>567709.80000000005</v>
      </c>
      <c r="Y3207">
        <v>579341.69999999995</v>
      </c>
      <c r="Z3207">
        <v>584755</v>
      </c>
      <c r="AA3207">
        <v>578520.6</v>
      </c>
      <c r="AB3207">
        <v>565454.30000000005</v>
      </c>
      <c r="AC3207">
        <v>546822</v>
      </c>
      <c r="AD3207">
        <v>508021.7</v>
      </c>
      <c r="AE3207">
        <v>504133.6</v>
      </c>
      <c r="AF3207">
        <v>493256.4</v>
      </c>
      <c r="AG3207">
        <v>457034</v>
      </c>
      <c r="AH3207">
        <v>417131.3</v>
      </c>
      <c r="AI3207">
        <v>384876.79999999999</v>
      </c>
      <c r="AJ3207">
        <v>73.296419999999998</v>
      </c>
      <c r="AK3207">
        <v>73.096739999999997</v>
      </c>
      <c r="AL3207">
        <v>71.978089999999995</v>
      </c>
      <c r="AM3207">
        <v>71.582340000000002</v>
      </c>
      <c r="AN3207">
        <v>71.251900000000006</v>
      </c>
      <c r="AO3207">
        <v>70.887119999999996</v>
      </c>
      <c r="AP3207">
        <v>70.231809999999996</v>
      </c>
      <c r="AQ3207">
        <v>70.956320000000005</v>
      </c>
      <c r="AR3207">
        <v>75.003990000000002</v>
      </c>
      <c r="AS3207">
        <v>79.080789999999993</v>
      </c>
      <c r="AT3207">
        <v>83.199219999999997</v>
      </c>
      <c r="AU3207">
        <v>86.591800000000006</v>
      </c>
      <c r="AV3207">
        <v>87.805070000000001</v>
      </c>
      <c r="AW3207">
        <v>87.202629999999999</v>
      </c>
      <c r="AX3207">
        <v>87.415649999999999</v>
      </c>
      <c r="AY3207">
        <v>88.55471</v>
      </c>
      <c r="AZ3207">
        <v>87.419629999999998</v>
      </c>
      <c r="BA3207">
        <v>85.479399999999998</v>
      </c>
      <c r="BB3207">
        <v>84.945430000000002</v>
      </c>
      <c r="BC3207">
        <v>82.107240000000004</v>
      </c>
      <c r="BD3207">
        <v>78.174719999999994</v>
      </c>
      <c r="BE3207">
        <v>76.139510000000001</v>
      </c>
      <c r="BF3207">
        <v>74.657749999999993</v>
      </c>
      <c r="BG3207">
        <v>74.032399999999996</v>
      </c>
      <c r="BH3207">
        <v>5066.5640000000003</v>
      </c>
      <c r="BI3207">
        <v>7688.03</v>
      </c>
      <c r="BJ3207">
        <v>7889.8109999999997</v>
      </c>
      <c r="BK3207">
        <v>7116.1790000000001</v>
      </c>
      <c r="BL3207">
        <v>8705.6949999999997</v>
      </c>
      <c r="BM3207">
        <v>11157.08</v>
      </c>
      <c r="BN3207">
        <v>13018.74</v>
      </c>
      <c r="BO3207">
        <v>13413.37</v>
      </c>
      <c r="BP3207">
        <v>14104.98</v>
      </c>
      <c r="BQ3207">
        <v>16360.12</v>
      </c>
      <c r="BR3207">
        <v>13583.23</v>
      </c>
      <c r="BS3207">
        <v>6630.3580000000002</v>
      </c>
      <c r="BT3207">
        <v>4598.6639999999998</v>
      </c>
      <c r="BU3207">
        <v>3953.0479999999998</v>
      </c>
      <c r="BV3207">
        <v>11695.05</v>
      </c>
      <c r="BW3207">
        <v>6088.5550000000003</v>
      </c>
      <c r="BX3207">
        <v>5983.2889999999998</v>
      </c>
      <c r="BY3207">
        <v>6787.5910000000003</v>
      </c>
      <c r="BZ3207">
        <v>-749.97630000000004</v>
      </c>
      <c r="CA3207">
        <v>2749.636</v>
      </c>
      <c r="CB3207">
        <v>-402.40609999999998</v>
      </c>
      <c r="CC3207">
        <v>-3398.5239999999999</v>
      </c>
      <c r="CD3207">
        <v>-3865.3820000000001</v>
      </c>
      <c r="CE3207">
        <v>-3335.2809999999999</v>
      </c>
      <c r="CF3207" s="23">
        <v>3604719</v>
      </c>
      <c r="CG3207" s="23">
        <v>5781583</v>
      </c>
      <c r="CH3207" s="23">
        <v>5092411</v>
      </c>
      <c r="CI3207" s="23">
        <v>3894572</v>
      </c>
      <c r="CJ3207" s="23">
        <v>3256428</v>
      </c>
      <c r="CK3207" s="23">
        <v>1623328</v>
      </c>
      <c r="CL3207" s="23">
        <v>2146065</v>
      </c>
      <c r="CM3207" s="23">
        <v>2115235</v>
      </c>
      <c r="CN3207" s="23">
        <v>1507800</v>
      </c>
      <c r="CO3207" s="23">
        <v>7197284</v>
      </c>
      <c r="CP3207" s="23">
        <v>1142251</v>
      </c>
      <c r="CQ3207" s="23">
        <v>9729289</v>
      </c>
      <c r="CR3207" s="23">
        <v>10200000</v>
      </c>
      <c r="CS3207" s="23">
        <v>10900000</v>
      </c>
      <c r="CT3207" s="23">
        <v>11100000</v>
      </c>
      <c r="CU3207" s="23">
        <v>10600000</v>
      </c>
      <c r="CV3207" s="23">
        <v>11100000</v>
      </c>
      <c r="CW3207" s="23">
        <v>10600000</v>
      </c>
      <c r="CX3207" s="23">
        <v>11800000</v>
      </c>
      <c r="CY3207" s="23">
        <v>9297961</v>
      </c>
      <c r="CZ3207" s="23">
        <v>9532359</v>
      </c>
      <c r="DA3207" s="23">
        <v>2473046</v>
      </c>
      <c r="DB3207" s="23">
        <v>2535087</v>
      </c>
      <c r="DC3207" s="23">
        <v>2710438</v>
      </c>
      <c r="DD3207">
        <v>0</v>
      </c>
      <c r="DE3207">
        <v>0</v>
      </c>
      <c r="DF3207">
        <v>0</v>
      </c>
    </row>
    <row r="3208" spans="1:110" x14ac:dyDescent="0.25">
      <c r="A3208" s="18" t="str">
        <f t="shared" si="50"/>
        <v>program_CPP_All_All_CAISO_1-in-10_MONTHLY SYSTEM PEAK DAY_2020_8</v>
      </c>
      <c r="B3208" t="s">
        <v>51</v>
      </c>
      <c r="C3208" t="s">
        <v>121</v>
      </c>
      <c r="D3208" t="s">
        <v>7</v>
      </c>
      <c r="E3208" t="s">
        <v>7</v>
      </c>
      <c r="F3208" t="s">
        <v>110</v>
      </c>
      <c r="G3208" t="s">
        <v>85</v>
      </c>
      <c r="H3208" t="s">
        <v>20</v>
      </c>
      <c r="I3208">
        <v>2020</v>
      </c>
      <c r="J3208">
        <v>8</v>
      </c>
      <c r="K3208">
        <v>14129.421</v>
      </c>
      <c r="L3208">
        <v>355515.1</v>
      </c>
      <c r="M3208">
        <v>344420.7</v>
      </c>
      <c r="N3208">
        <v>338120.7</v>
      </c>
      <c r="O3208">
        <v>336335.6</v>
      </c>
      <c r="P3208">
        <v>347518.6</v>
      </c>
      <c r="Q3208">
        <v>377953.9</v>
      </c>
      <c r="R3208">
        <v>424139.3</v>
      </c>
      <c r="S3208">
        <v>456780.4</v>
      </c>
      <c r="T3208">
        <v>477075</v>
      </c>
      <c r="U3208">
        <v>504017.4</v>
      </c>
      <c r="V3208">
        <v>531405.4</v>
      </c>
      <c r="W3208">
        <v>555214.80000000005</v>
      </c>
      <c r="X3208">
        <v>570053.9</v>
      </c>
      <c r="Y3208">
        <v>581632.6</v>
      </c>
      <c r="Z3208">
        <v>586991.6</v>
      </c>
      <c r="AA3208">
        <v>580678.9</v>
      </c>
      <c r="AB3208">
        <v>567526.1</v>
      </c>
      <c r="AC3208">
        <v>548941.9</v>
      </c>
      <c r="AD3208">
        <v>509905.2</v>
      </c>
      <c r="AE3208">
        <v>505941.1</v>
      </c>
      <c r="AF3208">
        <v>495118.2</v>
      </c>
      <c r="AG3208">
        <v>459013.2</v>
      </c>
      <c r="AH3208">
        <v>419184.1</v>
      </c>
      <c r="AI3208">
        <v>386884.6</v>
      </c>
      <c r="AJ3208">
        <v>73.296490000000006</v>
      </c>
      <c r="AK3208">
        <v>73.096720000000005</v>
      </c>
      <c r="AL3208">
        <v>71.977810000000005</v>
      </c>
      <c r="AM3208">
        <v>71.582279999999997</v>
      </c>
      <c r="AN3208">
        <v>71.251649999999998</v>
      </c>
      <c r="AO3208">
        <v>70.886949999999999</v>
      </c>
      <c r="AP3208">
        <v>70.231380000000001</v>
      </c>
      <c r="AQ3208">
        <v>70.956230000000005</v>
      </c>
      <c r="AR3208">
        <v>75.004570000000001</v>
      </c>
      <c r="AS3208">
        <v>79.081770000000006</v>
      </c>
      <c r="AT3208">
        <v>83.200370000000007</v>
      </c>
      <c r="AU3208">
        <v>86.593469999999996</v>
      </c>
      <c r="AV3208">
        <v>87.806740000000005</v>
      </c>
      <c r="AW3208">
        <v>87.20438</v>
      </c>
      <c r="AX3208">
        <v>87.417509999999993</v>
      </c>
      <c r="AY3208">
        <v>88.556719999999999</v>
      </c>
      <c r="AZ3208">
        <v>87.420940000000002</v>
      </c>
      <c r="BA3208">
        <v>85.480419999999995</v>
      </c>
      <c r="BB3208">
        <v>84.946389999999994</v>
      </c>
      <c r="BC3208">
        <v>82.108109999999996</v>
      </c>
      <c r="BD3208">
        <v>78.175250000000005</v>
      </c>
      <c r="BE3208">
        <v>76.13982</v>
      </c>
      <c r="BF3208">
        <v>74.657769999999999</v>
      </c>
      <c r="BG3208">
        <v>74.032309999999995</v>
      </c>
      <c r="BH3208">
        <v>5042.8410000000003</v>
      </c>
      <c r="BI3208">
        <v>7675.1580000000004</v>
      </c>
      <c r="BJ3208">
        <v>7905.3339999999998</v>
      </c>
      <c r="BK3208">
        <v>7142.241</v>
      </c>
      <c r="BL3208">
        <v>8728.6990000000005</v>
      </c>
      <c r="BM3208">
        <v>11235.38</v>
      </c>
      <c r="BN3208">
        <v>13113.8</v>
      </c>
      <c r="BO3208">
        <v>13503.91</v>
      </c>
      <c r="BP3208">
        <v>14094.25</v>
      </c>
      <c r="BQ3208">
        <v>16315.5</v>
      </c>
      <c r="BR3208">
        <v>13564.01</v>
      </c>
      <c r="BS3208">
        <v>6674.1310000000003</v>
      </c>
      <c r="BT3208">
        <v>4619.2510000000002</v>
      </c>
      <c r="BU3208">
        <v>4041.32</v>
      </c>
      <c r="BV3208">
        <v>11828.9</v>
      </c>
      <c r="BW3208">
        <v>6203.5770000000002</v>
      </c>
      <c r="BX3208">
        <v>6117.3919999999998</v>
      </c>
      <c r="BY3208">
        <v>6903.2629999999999</v>
      </c>
      <c r="BZ3208">
        <v>-673.61130000000003</v>
      </c>
      <c r="CA3208">
        <v>2753.6970000000001</v>
      </c>
      <c r="CB3208">
        <v>-389.9735</v>
      </c>
      <c r="CC3208">
        <v>-3399.2240000000002</v>
      </c>
      <c r="CD3208">
        <v>-3881.0770000000002</v>
      </c>
      <c r="CE3208">
        <v>-3345.9520000000002</v>
      </c>
      <c r="CF3208" s="23">
        <v>3752373</v>
      </c>
      <c r="CG3208" s="23">
        <v>6019905</v>
      </c>
      <c r="CH3208" s="23">
        <v>5302239</v>
      </c>
      <c r="CI3208" s="23">
        <v>4055064</v>
      </c>
      <c r="CJ3208" s="23">
        <v>3390902</v>
      </c>
      <c r="CK3208" s="23">
        <v>1690053</v>
      </c>
      <c r="CL3208" s="23">
        <v>2234086</v>
      </c>
      <c r="CM3208" s="23">
        <v>2201656</v>
      </c>
      <c r="CN3208" s="23">
        <v>1569186</v>
      </c>
      <c r="CO3208" s="23">
        <v>7492113</v>
      </c>
      <c r="CP3208" s="23">
        <v>1187317</v>
      </c>
      <c r="CQ3208" s="23">
        <v>10100000</v>
      </c>
      <c r="CR3208" s="23">
        <v>10600000</v>
      </c>
      <c r="CS3208" s="23">
        <v>11400000</v>
      </c>
      <c r="CT3208" s="23">
        <v>11500000</v>
      </c>
      <c r="CU3208" s="23">
        <v>11100000</v>
      </c>
      <c r="CV3208" s="23">
        <v>11500000</v>
      </c>
      <c r="CW3208" s="23">
        <v>11100000</v>
      </c>
      <c r="CX3208" s="23">
        <v>12300000</v>
      </c>
      <c r="CY3208" s="23">
        <v>9671811</v>
      </c>
      <c r="CZ3208" s="23">
        <v>9915451</v>
      </c>
      <c r="DA3208" s="23">
        <v>2574586</v>
      </c>
      <c r="DB3208" s="23">
        <v>2638729</v>
      </c>
      <c r="DC3208" s="23">
        <v>2822080</v>
      </c>
      <c r="DD3208">
        <v>0</v>
      </c>
      <c r="DE3208">
        <v>0</v>
      </c>
      <c r="DF3208">
        <v>0</v>
      </c>
    </row>
    <row r="3209" spans="1:110" x14ac:dyDescent="0.25">
      <c r="A3209" s="18" t="str">
        <f t="shared" si="50"/>
        <v>program_CPP_All_All_CAISO_1-in-10_MONTHLY SYSTEM PEAK DAY_2021_8</v>
      </c>
      <c r="B3209" t="s">
        <v>51</v>
      </c>
      <c r="C3209" t="s">
        <v>121</v>
      </c>
      <c r="D3209" t="s">
        <v>7</v>
      </c>
      <c r="E3209" t="s">
        <v>7</v>
      </c>
      <c r="F3209" t="s">
        <v>110</v>
      </c>
      <c r="G3209" t="s">
        <v>85</v>
      </c>
      <c r="H3209" t="s">
        <v>20</v>
      </c>
      <c r="I3209">
        <v>2021</v>
      </c>
      <c r="J3209">
        <v>8</v>
      </c>
      <c r="K3209">
        <v>14025.019</v>
      </c>
      <c r="L3209">
        <v>356291.5</v>
      </c>
      <c r="M3209">
        <v>345159.7</v>
      </c>
      <c r="N3209">
        <v>338855.1</v>
      </c>
      <c r="O3209">
        <v>337058.6</v>
      </c>
      <c r="P3209">
        <v>348247.8</v>
      </c>
      <c r="Q3209">
        <v>378712.9</v>
      </c>
      <c r="R3209">
        <v>424932.8</v>
      </c>
      <c r="S3209">
        <v>457550.7</v>
      </c>
      <c r="T3209">
        <v>477855.8</v>
      </c>
      <c r="U3209">
        <v>504768.3</v>
      </c>
      <c r="V3209">
        <v>532207.5</v>
      </c>
      <c r="W3209">
        <v>556005.1</v>
      </c>
      <c r="X3209">
        <v>570795</v>
      </c>
      <c r="Y3209">
        <v>582309.30000000005</v>
      </c>
      <c r="Z3209">
        <v>587615.1</v>
      </c>
      <c r="AA3209">
        <v>581253</v>
      </c>
      <c r="AB3209">
        <v>568057.5</v>
      </c>
      <c r="AC3209">
        <v>549547.30000000005</v>
      </c>
      <c r="AD3209">
        <v>510400.1</v>
      </c>
      <c r="AE3209">
        <v>506383.8</v>
      </c>
      <c r="AF3209">
        <v>495624.7</v>
      </c>
      <c r="AG3209">
        <v>459682.4</v>
      </c>
      <c r="AH3209">
        <v>419988.6</v>
      </c>
      <c r="AI3209">
        <v>387716.4</v>
      </c>
      <c r="AJ3209">
        <v>73.296539999999993</v>
      </c>
      <c r="AK3209">
        <v>73.096699999999998</v>
      </c>
      <c r="AL3209">
        <v>71.977580000000003</v>
      </c>
      <c r="AM3209">
        <v>71.582229999999996</v>
      </c>
      <c r="AN3209">
        <v>71.251450000000006</v>
      </c>
      <c r="AO3209">
        <v>70.886809999999997</v>
      </c>
      <c r="AP3209">
        <v>70.231030000000004</v>
      </c>
      <c r="AQ3209">
        <v>70.956159999999997</v>
      </c>
      <c r="AR3209">
        <v>75.005049999999997</v>
      </c>
      <c r="AS3209">
        <v>79.082560000000001</v>
      </c>
      <c r="AT3209">
        <v>83.201300000000003</v>
      </c>
      <c r="AU3209">
        <v>86.594800000000006</v>
      </c>
      <c r="AV3209">
        <v>87.808090000000007</v>
      </c>
      <c r="AW3209">
        <v>87.205780000000004</v>
      </c>
      <c r="AX3209">
        <v>87.418999999999997</v>
      </c>
      <c r="AY3209">
        <v>88.558340000000001</v>
      </c>
      <c r="AZ3209">
        <v>87.421999999999997</v>
      </c>
      <c r="BA3209">
        <v>85.481219999999993</v>
      </c>
      <c r="BB3209">
        <v>84.947159999999997</v>
      </c>
      <c r="BC3209">
        <v>82.108810000000005</v>
      </c>
      <c r="BD3209">
        <v>78.17568</v>
      </c>
      <c r="BE3209">
        <v>76.140060000000005</v>
      </c>
      <c r="BF3209">
        <v>74.657790000000006</v>
      </c>
      <c r="BG3209">
        <v>74.032229999999998</v>
      </c>
      <c r="BH3209">
        <v>5014.3370000000004</v>
      </c>
      <c r="BI3209">
        <v>7650.0969999999998</v>
      </c>
      <c r="BJ3209">
        <v>7902.2190000000001</v>
      </c>
      <c r="BK3209">
        <v>7148.9189999999999</v>
      </c>
      <c r="BL3209">
        <v>8729.884</v>
      </c>
      <c r="BM3209">
        <v>11275.31</v>
      </c>
      <c r="BN3209">
        <v>13163.28</v>
      </c>
      <c r="BO3209">
        <v>13549.08</v>
      </c>
      <c r="BP3209">
        <v>14058.4</v>
      </c>
      <c r="BQ3209">
        <v>16248.61</v>
      </c>
      <c r="BR3209">
        <v>13522.51</v>
      </c>
      <c r="BS3209">
        <v>6695.6859999999997</v>
      </c>
      <c r="BT3209">
        <v>4626.5129999999999</v>
      </c>
      <c r="BU3209">
        <v>4103.0820000000003</v>
      </c>
      <c r="BV3209">
        <v>11911.48</v>
      </c>
      <c r="BW3209">
        <v>6282.2340000000004</v>
      </c>
      <c r="BX3209">
        <v>6211.2629999999999</v>
      </c>
      <c r="BY3209">
        <v>6981.0739999999996</v>
      </c>
      <c r="BZ3209">
        <v>-612.07929999999999</v>
      </c>
      <c r="CA3209">
        <v>2751.55</v>
      </c>
      <c r="CB3209">
        <v>-379.41140000000001</v>
      </c>
      <c r="CC3209">
        <v>-3393.1729999999998</v>
      </c>
      <c r="CD3209">
        <v>-3885.9140000000002</v>
      </c>
      <c r="CE3209">
        <v>-3347.8670000000002</v>
      </c>
      <c r="CF3209" s="23">
        <v>3856160</v>
      </c>
      <c r="CG3209" s="23">
        <v>6187555</v>
      </c>
      <c r="CH3209" s="23">
        <v>5449836</v>
      </c>
      <c r="CI3209" s="23">
        <v>4167959</v>
      </c>
      <c r="CJ3209" s="23">
        <v>3485519</v>
      </c>
      <c r="CK3209" s="23">
        <v>1736975</v>
      </c>
      <c r="CL3209" s="23">
        <v>2295966</v>
      </c>
      <c r="CM3209" s="23">
        <v>2262382</v>
      </c>
      <c r="CN3209" s="23">
        <v>1612301</v>
      </c>
      <c r="CO3209" s="23">
        <v>7699351</v>
      </c>
      <c r="CP3209" s="23">
        <v>1218842</v>
      </c>
      <c r="CQ3209" s="23">
        <v>10400000</v>
      </c>
      <c r="CR3209" s="23">
        <v>10900000</v>
      </c>
      <c r="CS3209" s="23">
        <v>11700000</v>
      </c>
      <c r="CT3209" s="23">
        <v>11900000</v>
      </c>
      <c r="CU3209" s="23">
        <v>11400000</v>
      </c>
      <c r="CV3209" s="23">
        <v>11800000</v>
      </c>
      <c r="CW3209" s="23">
        <v>11400000</v>
      </c>
      <c r="CX3209" s="23">
        <v>12600000</v>
      </c>
      <c r="CY3209" s="23">
        <v>9933973</v>
      </c>
      <c r="CZ3209" s="23">
        <v>10200000</v>
      </c>
      <c r="DA3209" s="23">
        <v>2645979</v>
      </c>
      <c r="DB3209" s="23">
        <v>2711561</v>
      </c>
      <c r="DC3209" s="23">
        <v>2900608</v>
      </c>
      <c r="DD3209">
        <v>0</v>
      </c>
      <c r="DE3209">
        <v>0</v>
      </c>
      <c r="DF3209">
        <v>0</v>
      </c>
    </row>
    <row r="3210" spans="1:110" x14ac:dyDescent="0.25">
      <c r="A3210" s="18" t="str">
        <f t="shared" si="50"/>
        <v>program_CPP_All_All_CAISO_1-in-10_MONTHLY SYSTEM PEAK DAY_2022_8</v>
      </c>
      <c r="B3210" t="s">
        <v>51</v>
      </c>
      <c r="C3210" t="s">
        <v>121</v>
      </c>
      <c r="D3210" t="s">
        <v>7</v>
      </c>
      <c r="E3210" t="s">
        <v>7</v>
      </c>
      <c r="F3210" t="s">
        <v>110</v>
      </c>
      <c r="G3210" t="s">
        <v>85</v>
      </c>
      <c r="H3210" t="s">
        <v>20</v>
      </c>
      <c r="I3210">
        <v>2022</v>
      </c>
      <c r="J3210">
        <v>8</v>
      </c>
      <c r="K3210">
        <v>13939.785</v>
      </c>
      <c r="L3210">
        <v>359559.6</v>
      </c>
      <c r="M3210">
        <v>348304.8</v>
      </c>
      <c r="N3210">
        <v>341957</v>
      </c>
      <c r="O3210">
        <v>340132</v>
      </c>
      <c r="P3210">
        <v>351395</v>
      </c>
      <c r="Q3210">
        <v>382081.7</v>
      </c>
      <c r="R3210">
        <v>428620.6</v>
      </c>
      <c r="S3210">
        <v>461388.3</v>
      </c>
      <c r="T3210">
        <v>481826.1</v>
      </c>
      <c r="U3210">
        <v>508845.3</v>
      </c>
      <c r="V3210">
        <v>536522.4</v>
      </c>
      <c r="W3210">
        <v>560437.5</v>
      </c>
      <c r="X3210">
        <v>575234</v>
      </c>
      <c r="Y3210">
        <v>586712.1</v>
      </c>
      <c r="Z3210">
        <v>591963.80000000005</v>
      </c>
      <c r="AA3210">
        <v>585487</v>
      </c>
      <c r="AB3210">
        <v>572148.5</v>
      </c>
      <c r="AC3210">
        <v>553649.6</v>
      </c>
      <c r="AD3210">
        <v>514103.3</v>
      </c>
      <c r="AE3210">
        <v>509981.3</v>
      </c>
      <c r="AF3210">
        <v>499261.8</v>
      </c>
      <c r="AG3210">
        <v>463371.9</v>
      </c>
      <c r="AH3210">
        <v>423665.5</v>
      </c>
      <c r="AI3210">
        <v>391252</v>
      </c>
      <c r="AJ3210">
        <v>73.296629999999993</v>
      </c>
      <c r="AK3210">
        <v>73.096670000000003</v>
      </c>
      <c r="AL3210">
        <v>71.977209999999999</v>
      </c>
      <c r="AM3210">
        <v>71.582149999999999</v>
      </c>
      <c r="AN3210">
        <v>71.251130000000003</v>
      </c>
      <c r="AO3210">
        <v>70.886589999999998</v>
      </c>
      <c r="AP3210">
        <v>70.230459999999994</v>
      </c>
      <c r="AQ3210">
        <v>70.956040000000002</v>
      </c>
      <c r="AR3210">
        <v>75.005799999999994</v>
      </c>
      <c r="AS3210">
        <v>79.083830000000006</v>
      </c>
      <c r="AT3210">
        <v>83.202789999999993</v>
      </c>
      <c r="AU3210">
        <v>86.59693</v>
      </c>
      <c r="AV3210">
        <v>87.810239999999993</v>
      </c>
      <c r="AW3210">
        <v>87.208029999999994</v>
      </c>
      <c r="AX3210">
        <v>87.421390000000002</v>
      </c>
      <c r="AY3210">
        <v>88.560929999999999</v>
      </c>
      <c r="AZ3210">
        <v>87.423680000000004</v>
      </c>
      <c r="BA3210">
        <v>85.482519999999994</v>
      </c>
      <c r="BB3210">
        <v>84.948390000000003</v>
      </c>
      <c r="BC3210">
        <v>82.109939999999995</v>
      </c>
      <c r="BD3210">
        <v>78.176360000000003</v>
      </c>
      <c r="BE3210">
        <v>76.140439999999998</v>
      </c>
      <c r="BF3210">
        <v>74.657809999999998</v>
      </c>
      <c r="BG3210">
        <v>74.032110000000003</v>
      </c>
      <c r="BH3210">
        <v>4997.8440000000001</v>
      </c>
      <c r="BI3210">
        <v>7654.1350000000002</v>
      </c>
      <c r="BJ3210">
        <v>7942.4769999999999</v>
      </c>
      <c r="BK3210">
        <v>7200.3890000000001</v>
      </c>
      <c r="BL3210">
        <v>8781.6910000000007</v>
      </c>
      <c r="BM3210">
        <v>11403.06</v>
      </c>
      <c r="BN3210">
        <v>13316.99</v>
      </c>
      <c r="BO3210">
        <v>13698.14</v>
      </c>
      <c r="BP3210">
        <v>14082</v>
      </c>
      <c r="BQ3210">
        <v>16235.54</v>
      </c>
      <c r="BR3210">
        <v>13534.07</v>
      </c>
      <c r="BS3210">
        <v>6768.1390000000001</v>
      </c>
      <c r="BT3210">
        <v>4664.482</v>
      </c>
      <c r="BU3210">
        <v>4224.424</v>
      </c>
      <c r="BV3210">
        <v>12110.46</v>
      </c>
      <c r="BW3210">
        <v>6442.8119999999999</v>
      </c>
      <c r="BX3210">
        <v>6395.5479999999998</v>
      </c>
      <c r="BY3210">
        <v>7144.308</v>
      </c>
      <c r="BZ3210">
        <v>-518.06960000000004</v>
      </c>
      <c r="CA3210">
        <v>2763.884</v>
      </c>
      <c r="CB3210">
        <v>-364.8433</v>
      </c>
      <c r="CC3210">
        <v>-3402.989</v>
      </c>
      <c r="CD3210">
        <v>-3915.8040000000001</v>
      </c>
      <c r="CE3210">
        <v>-3370.0479999999998</v>
      </c>
      <c r="CF3210" s="23">
        <v>4068796</v>
      </c>
      <c r="CG3210" s="23">
        <v>6530534</v>
      </c>
      <c r="CH3210" s="23">
        <v>5751820</v>
      </c>
      <c r="CI3210" s="23">
        <v>4398936</v>
      </c>
      <c r="CJ3210" s="23">
        <v>3679010</v>
      </c>
      <c r="CK3210" s="23">
        <v>1833030</v>
      </c>
      <c r="CL3210" s="23">
        <v>2422708</v>
      </c>
      <c r="CM3210" s="23">
        <v>2386870</v>
      </c>
      <c r="CN3210" s="23">
        <v>1700759</v>
      </c>
      <c r="CO3210" s="23">
        <v>8123929</v>
      </c>
      <c r="CP3210" s="23">
        <v>1284001</v>
      </c>
      <c r="CQ3210" s="23">
        <v>11000000</v>
      </c>
      <c r="CR3210" s="23">
        <v>11500000</v>
      </c>
      <c r="CS3210" s="23">
        <v>12300000</v>
      </c>
      <c r="CT3210" s="23">
        <v>12500000</v>
      </c>
      <c r="CU3210" s="23">
        <v>12000000</v>
      </c>
      <c r="CV3210" s="23">
        <v>12500000</v>
      </c>
      <c r="CW3210" s="23">
        <v>12000000</v>
      </c>
      <c r="CX3210" s="23">
        <v>13300000</v>
      </c>
      <c r="CY3210" s="23">
        <v>10500000</v>
      </c>
      <c r="CZ3210" s="23">
        <v>10700000</v>
      </c>
      <c r="DA3210" s="23">
        <v>2792170</v>
      </c>
      <c r="DB3210" s="23">
        <v>2860844</v>
      </c>
      <c r="DC3210" s="23">
        <v>3061289</v>
      </c>
      <c r="DD3210">
        <v>0</v>
      </c>
      <c r="DE3210">
        <v>0</v>
      </c>
      <c r="DF3210">
        <v>0</v>
      </c>
    </row>
    <row r="3211" spans="1:110" x14ac:dyDescent="0.25">
      <c r="A3211" s="18" t="str">
        <f t="shared" si="50"/>
        <v>program_CPP_All_All_CAISO_1-in-10_MONTHLY SYSTEM PEAK DAY_2023_8</v>
      </c>
      <c r="B3211" t="s">
        <v>51</v>
      </c>
      <c r="C3211" t="s">
        <v>121</v>
      </c>
      <c r="D3211" t="s">
        <v>7</v>
      </c>
      <c r="E3211" t="s">
        <v>7</v>
      </c>
      <c r="F3211" t="s">
        <v>110</v>
      </c>
      <c r="G3211" t="s">
        <v>85</v>
      </c>
      <c r="H3211" t="s">
        <v>20</v>
      </c>
      <c r="I3211">
        <v>2023</v>
      </c>
      <c r="J3211">
        <v>8</v>
      </c>
      <c r="K3211">
        <v>13863.706</v>
      </c>
      <c r="L3211">
        <v>363943.9</v>
      </c>
      <c r="M3211">
        <v>352527.9</v>
      </c>
      <c r="N3211">
        <v>346119.5</v>
      </c>
      <c r="O3211">
        <v>344258.5</v>
      </c>
      <c r="P3211">
        <v>355625.5</v>
      </c>
      <c r="Q3211">
        <v>386620</v>
      </c>
      <c r="R3211">
        <v>433605.5</v>
      </c>
      <c r="S3211">
        <v>466601</v>
      </c>
      <c r="T3211">
        <v>487226.3</v>
      </c>
      <c r="U3211">
        <v>514413.7</v>
      </c>
      <c r="V3211">
        <v>542412.5</v>
      </c>
      <c r="W3211">
        <v>566503.19999999995</v>
      </c>
      <c r="X3211">
        <v>581331.80000000005</v>
      </c>
      <c r="Y3211">
        <v>592786.6</v>
      </c>
      <c r="Z3211">
        <v>597984.30000000005</v>
      </c>
      <c r="AA3211">
        <v>591363.6</v>
      </c>
      <c r="AB3211">
        <v>577837.1</v>
      </c>
      <c r="AC3211">
        <v>559321</v>
      </c>
      <c r="AD3211">
        <v>519246.5</v>
      </c>
      <c r="AE3211">
        <v>514995</v>
      </c>
      <c r="AF3211">
        <v>504304</v>
      </c>
      <c r="AG3211">
        <v>468415.8</v>
      </c>
      <c r="AH3211">
        <v>428629.7</v>
      </c>
      <c r="AI3211">
        <v>395998.9</v>
      </c>
      <c r="AJ3211">
        <v>73.29674</v>
      </c>
      <c r="AK3211">
        <v>73.096630000000005</v>
      </c>
      <c r="AL3211">
        <v>71.976780000000005</v>
      </c>
      <c r="AM3211">
        <v>71.582049999999995</v>
      </c>
      <c r="AN3211">
        <v>71.250749999999996</v>
      </c>
      <c r="AO3211">
        <v>70.886340000000004</v>
      </c>
      <c r="AP3211">
        <v>70.229810000000001</v>
      </c>
      <c r="AQ3211">
        <v>70.955910000000003</v>
      </c>
      <c r="AR3211">
        <v>75.006690000000006</v>
      </c>
      <c r="AS3211">
        <v>79.085310000000007</v>
      </c>
      <c r="AT3211">
        <v>83.204539999999994</v>
      </c>
      <c r="AU3211">
        <v>86.599440000000001</v>
      </c>
      <c r="AV3211">
        <v>87.81277</v>
      </c>
      <c r="AW3211">
        <v>87.210660000000004</v>
      </c>
      <c r="AX3211">
        <v>87.424199999999999</v>
      </c>
      <c r="AY3211">
        <v>88.563980000000001</v>
      </c>
      <c r="AZ3211">
        <v>87.425669999999997</v>
      </c>
      <c r="BA3211">
        <v>85.484049999999996</v>
      </c>
      <c r="BB3211">
        <v>84.949849999999998</v>
      </c>
      <c r="BC3211">
        <v>82.111270000000005</v>
      </c>
      <c r="BD3211">
        <v>78.177170000000004</v>
      </c>
      <c r="BE3211">
        <v>76.140900000000002</v>
      </c>
      <c r="BF3211">
        <v>74.657839999999993</v>
      </c>
      <c r="BG3211">
        <v>74.031970000000001</v>
      </c>
      <c r="BH3211">
        <v>4986.8980000000001</v>
      </c>
      <c r="BI3211">
        <v>7671.3860000000004</v>
      </c>
      <c r="BJ3211">
        <v>8002.2520000000004</v>
      </c>
      <c r="BK3211">
        <v>7271.9610000000002</v>
      </c>
      <c r="BL3211">
        <v>8856.25</v>
      </c>
      <c r="BM3211">
        <v>11570.09</v>
      </c>
      <c r="BN3211">
        <v>13517.29</v>
      </c>
      <c r="BO3211">
        <v>13893.69</v>
      </c>
      <c r="BP3211">
        <v>14132.51</v>
      </c>
      <c r="BQ3211">
        <v>16247.01</v>
      </c>
      <c r="BR3211">
        <v>13569.71</v>
      </c>
      <c r="BS3211">
        <v>6863.3649999999998</v>
      </c>
      <c r="BT3211">
        <v>4716.2190000000001</v>
      </c>
      <c r="BU3211">
        <v>4372.2340000000004</v>
      </c>
      <c r="BV3211">
        <v>12361.35</v>
      </c>
      <c r="BW3211">
        <v>6639.8180000000002</v>
      </c>
      <c r="BX3211">
        <v>6619.9970000000003</v>
      </c>
      <c r="BY3211">
        <v>7345.5479999999998</v>
      </c>
      <c r="BZ3211">
        <v>-409.7749</v>
      </c>
      <c r="CA3211">
        <v>2782.74</v>
      </c>
      <c r="CB3211">
        <v>-348.52859999999998</v>
      </c>
      <c r="CC3211">
        <v>-3419.971</v>
      </c>
      <c r="CD3211">
        <v>-3956.933</v>
      </c>
      <c r="CE3211">
        <v>-3401.3319999999999</v>
      </c>
      <c r="CF3211" s="23">
        <v>4336722</v>
      </c>
      <c r="CG3211" s="23">
        <v>6962568</v>
      </c>
      <c r="CH3211" s="23">
        <v>6132221</v>
      </c>
      <c r="CI3211" s="23">
        <v>4689889</v>
      </c>
      <c r="CJ3211" s="23">
        <v>3922720</v>
      </c>
      <c r="CK3211" s="23">
        <v>1954042</v>
      </c>
      <c r="CL3211" s="23">
        <v>2582394</v>
      </c>
      <c r="CM3211" s="23">
        <v>2543746</v>
      </c>
      <c r="CN3211" s="23">
        <v>1812251</v>
      </c>
      <c r="CO3211" s="23">
        <v>8658905</v>
      </c>
      <c r="CP3211" s="23">
        <v>1366249</v>
      </c>
      <c r="CQ3211" s="23">
        <v>11700000</v>
      </c>
      <c r="CR3211" s="23">
        <v>12300000</v>
      </c>
      <c r="CS3211" s="23">
        <v>13100000</v>
      </c>
      <c r="CT3211" s="23">
        <v>13300000</v>
      </c>
      <c r="CU3211" s="23">
        <v>12800000</v>
      </c>
      <c r="CV3211" s="23">
        <v>13300000</v>
      </c>
      <c r="CW3211" s="23">
        <v>12800000</v>
      </c>
      <c r="CX3211" s="23">
        <v>14200000</v>
      </c>
      <c r="CY3211" s="23">
        <v>11200000</v>
      </c>
      <c r="CZ3211" s="23">
        <v>11400000</v>
      </c>
      <c r="DA3211" s="23">
        <v>2976352</v>
      </c>
      <c r="DB3211" s="23">
        <v>3048962</v>
      </c>
      <c r="DC3211" s="23">
        <v>3263699</v>
      </c>
      <c r="DD3211">
        <v>0</v>
      </c>
      <c r="DE3211">
        <v>0</v>
      </c>
      <c r="DF3211">
        <v>0</v>
      </c>
    </row>
    <row r="3212" spans="1:110" x14ac:dyDescent="0.25">
      <c r="A3212" s="18" t="str">
        <f t="shared" si="50"/>
        <v>program_CPP_All_All_CAISO_1-in-10_MONTHLY SYSTEM PEAK DAY_2024_8</v>
      </c>
      <c r="B3212" t="s">
        <v>51</v>
      </c>
      <c r="C3212" t="s">
        <v>121</v>
      </c>
      <c r="D3212" t="s">
        <v>7</v>
      </c>
      <c r="E3212" t="s">
        <v>7</v>
      </c>
      <c r="F3212" t="s">
        <v>110</v>
      </c>
      <c r="G3212" t="s">
        <v>85</v>
      </c>
      <c r="H3212" t="s">
        <v>20</v>
      </c>
      <c r="I3212">
        <v>2024</v>
      </c>
      <c r="J3212">
        <v>8</v>
      </c>
      <c r="K3212">
        <v>13779.772000000001</v>
      </c>
      <c r="L3212">
        <v>367106.3</v>
      </c>
      <c r="M3212">
        <v>355571.3</v>
      </c>
      <c r="N3212">
        <v>349121.1</v>
      </c>
      <c r="O3212">
        <v>347232.5</v>
      </c>
      <c r="P3212">
        <v>358670.7</v>
      </c>
      <c r="Q3212">
        <v>389879.2</v>
      </c>
      <c r="R3212">
        <v>437172.7</v>
      </c>
      <c r="S3212">
        <v>470312.1</v>
      </c>
      <c r="T3212">
        <v>491065.5</v>
      </c>
      <c r="U3212">
        <v>518355.1</v>
      </c>
      <c r="V3212">
        <v>546584.19999999995</v>
      </c>
      <c r="W3212">
        <v>570787.9</v>
      </c>
      <c r="X3212">
        <v>585621.9</v>
      </c>
      <c r="Y3212">
        <v>597040.80000000005</v>
      </c>
      <c r="Z3212">
        <v>602185.4</v>
      </c>
      <c r="AA3212">
        <v>595453.4</v>
      </c>
      <c r="AB3212">
        <v>581788.30000000005</v>
      </c>
      <c r="AC3212">
        <v>563284.4</v>
      </c>
      <c r="AD3212">
        <v>522823.5</v>
      </c>
      <c r="AE3212">
        <v>518469.1</v>
      </c>
      <c r="AF3212">
        <v>507817.4</v>
      </c>
      <c r="AG3212">
        <v>471982.5</v>
      </c>
      <c r="AH3212">
        <v>432186.6</v>
      </c>
      <c r="AI3212">
        <v>399420.2</v>
      </c>
      <c r="AJ3212">
        <v>73.296819999999997</v>
      </c>
      <c r="AK3212">
        <v>73.096609999999998</v>
      </c>
      <c r="AL3212">
        <v>71.976420000000005</v>
      </c>
      <c r="AM3212">
        <v>71.581969999999998</v>
      </c>
      <c r="AN3212">
        <v>71.250429999999994</v>
      </c>
      <c r="AO3212">
        <v>70.886110000000002</v>
      </c>
      <c r="AP3212">
        <v>70.229249999999993</v>
      </c>
      <c r="AQ3212">
        <v>70.955799999999996</v>
      </c>
      <c r="AR3212">
        <v>75.007450000000006</v>
      </c>
      <c r="AS3212">
        <v>79.086579999999998</v>
      </c>
      <c r="AT3212">
        <v>83.206029999999998</v>
      </c>
      <c r="AU3212">
        <v>86.601579999999998</v>
      </c>
      <c r="AV3212">
        <v>87.814930000000004</v>
      </c>
      <c r="AW3212">
        <v>87.212900000000005</v>
      </c>
      <c r="AX3212">
        <v>87.426599999999993</v>
      </c>
      <c r="AY3212">
        <v>88.566569999999999</v>
      </c>
      <c r="AZ3212">
        <v>87.427359999999993</v>
      </c>
      <c r="BA3212">
        <v>85.485349999999997</v>
      </c>
      <c r="BB3212">
        <v>84.951080000000005</v>
      </c>
      <c r="BC3212">
        <v>82.112390000000005</v>
      </c>
      <c r="BD3212">
        <v>78.177850000000007</v>
      </c>
      <c r="BE3212">
        <v>76.141279999999995</v>
      </c>
      <c r="BF3212">
        <v>74.657859999999999</v>
      </c>
      <c r="BG3212">
        <v>74.031850000000006</v>
      </c>
      <c r="BH3212">
        <v>4970.5119999999997</v>
      </c>
      <c r="BI3212">
        <v>7674.8440000000001</v>
      </c>
      <c r="BJ3212">
        <v>8040.99</v>
      </c>
      <c r="BK3212">
        <v>7321.6719999999996</v>
      </c>
      <c r="BL3212">
        <v>8906.1910000000007</v>
      </c>
      <c r="BM3212">
        <v>11693.88</v>
      </c>
      <c r="BN3212">
        <v>13666.26</v>
      </c>
      <c r="BO3212">
        <v>14038.1</v>
      </c>
      <c r="BP3212">
        <v>14154.63</v>
      </c>
      <c r="BQ3212">
        <v>16233.26</v>
      </c>
      <c r="BR3212">
        <v>13580.13</v>
      </c>
      <c r="BS3212">
        <v>6933.5519999999997</v>
      </c>
      <c r="BT3212">
        <v>4752.93</v>
      </c>
      <c r="BU3212">
        <v>4490.2250000000004</v>
      </c>
      <c r="BV3212">
        <v>12554.51</v>
      </c>
      <c r="BW3212">
        <v>6795.9070000000002</v>
      </c>
      <c r="BX3212">
        <v>6799.1930000000002</v>
      </c>
      <c r="BY3212">
        <v>7504.1819999999998</v>
      </c>
      <c r="BZ3212">
        <v>-318.12549999999999</v>
      </c>
      <c r="CA3212">
        <v>2794.5880000000002</v>
      </c>
      <c r="CB3212">
        <v>-334.30849999999998</v>
      </c>
      <c r="CC3212">
        <v>-3429.326</v>
      </c>
      <c r="CD3212">
        <v>-3985.819</v>
      </c>
      <c r="CE3212">
        <v>-3422.739</v>
      </c>
      <c r="CF3212" s="23">
        <v>4555902</v>
      </c>
      <c r="CG3212" s="23">
        <v>7316071</v>
      </c>
      <c r="CH3212" s="23">
        <v>6443473</v>
      </c>
      <c r="CI3212" s="23">
        <v>4927955</v>
      </c>
      <c r="CJ3212" s="23">
        <v>4122143</v>
      </c>
      <c r="CK3212" s="23">
        <v>2053048</v>
      </c>
      <c r="CL3212" s="23">
        <v>2713034</v>
      </c>
      <c r="CM3212" s="23">
        <v>2672070</v>
      </c>
      <c r="CN3212" s="23">
        <v>1903439</v>
      </c>
      <c r="CO3212" s="23">
        <v>9096550</v>
      </c>
      <c r="CP3212" s="23">
        <v>1433450</v>
      </c>
      <c r="CQ3212" s="23">
        <v>12300000</v>
      </c>
      <c r="CR3212" s="23">
        <v>12900000</v>
      </c>
      <c r="CS3212" s="23">
        <v>13800000</v>
      </c>
      <c r="CT3212" s="23">
        <v>14000000</v>
      </c>
      <c r="CU3212" s="23">
        <v>13400000</v>
      </c>
      <c r="CV3212" s="23">
        <v>14000000</v>
      </c>
      <c r="CW3212" s="23">
        <v>13400000</v>
      </c>
      <c r="CX3212" s="23">
        <v>14900000</v>
      </c>
      <c r="CY3212" s="23">
        <v>11700000</v>
      </c>
      <c r="CZ3212" s="23">
        <v>12000000</v>
      </c>
      <c r="DA3212" s="23">
        <v>3127036</v>
      </c>
      <c r="DB3212" s="23">
        <v>3202844</v>
      </c>
      <c r="DC3212" s="23">
        <v>3429313</v>
      </c>
      <c r="DD3212">
        <v>0</v>
      </c>
      <c r="DE3212">
        <v>0</v>
      </c>
      <c r="DF3212">
        <v>0</v>
      </c>
    </row>
    <row r="3213" spans="1:110" x14ac:dyDescent="0.25">
      <c r="A3213" s="18" t="str">
        <f t="shared" si="50"/>
        <v>program_CPP_All_All_CAISO_1-in-10_MONTHLY SYSTEM PEAK DAY_2025_8</v>
      </c>
      <c r="B3213" t="s">
        <v>51</v>
      </c>
      <c r="C3213" t="s">
        <v>121</v>
      </c>
      <c r="D3213" t="s">
        <v>7</v>
      </c>
      <c r="E3213" t="s">
        <v>7</v>
      </c>
      <c r="F3213" t="s">
        <v>110</v>
      </c>
      <c r="G3213" t="s">
        <v>85</v>
      </c>
      <c r="H3213" t="s">
        <v>20</v>
      </c>
      <c r="I3213">
        <v>2025</v>
      </c>
      <c r="J3213">
        <v>8</v>
      </c>
      <c r="K3213">
        <v>13690.971</v>
      </c>
      <c r="L3213">
        <v>369459.4</v>
      </c>
      <c r="M3213">
        <v>357833.1</v>
      </c>
      <c r="N3213">
        <v>351353.59999999998</v>
      </c>
      <c r="O3213">
        <v>349443.1</v>
      </c>
      <c r="P3213">
        <v>360930.7</v>
      </c>
      <c r="Q3213">
        <v>392291.3</v>
      </c>
      <c r="R3213">
        <v>439801</v>
      </c>
      <c r="S3213">
        <v>473029.1</v>
      </c>
      <c r="T3213">
        <v>493871.2</v>
      </c>
      <c r="U3213">
        <v>521219.7</v>
      </c>
      <c r="V3213">
        <v>549618.30000000005</v>
      </c>
      <c r="W3213">
        <v>573893.6</v>
      </c>
      <c r="X3213">
        <v>588715.9</v>
      </c>
      <c r="Y3213">
        <v>600090.5</v>
      </c>
      <c r="Z3213">
        <v>605183.1</v>
      </c>
      <c r="AA3213">
        <v>598361.19999999995</v>
      </c>
      <c r="AB3213">
        <v>584590.30000000005</v>
      </c>
      <c r="AC3213">
        <v>566117.80000000005</v>
      </c>
      <c r="AD3213">
        <v>525364.4</v>
      </c>
      <c r="AE3213">
        <v>520925</v>
      </c>
      <c r="AF3213">
        <v>510319.6</v>
      </c>
      <c r="AG3213">
        <v>474571.4</v>
      </c>
      <c r="AH3213">
        <v>434811.6</v>
      </c>
      <c r="AI3213">
        <v>401963.2</v>
      </c>
      <c r="AJ3213">
        <v>73.296899999999994</v>
      </c>
      <c r="AK3213">
        <v>73.096580000000003</v>
      </c>
      <c r="AL3213">
        <v>71.976100000000002</v>
      </c>
      <c r="AM3213">
        <v>71.581900000000005</v>
      </c>
      <c r="AN3213">
        <v>71.250150000000005</v>
      </c>
      <c r="AO3213">
        <v>70.885919999999999</v>
      </c>
      <c r="AP3213">
        <v>70.228750000000005</v>
      </c>
      <c r="AQ3213">
        <v>70.955699999999993</v>
      </c>
      <c r="AR3213">
        <v>75.008110000000002</v>
      </c>
      <c r="AS3213">
        <v>79.087699999999998</v>
      </c>
      <c r="AT3213">
        <v>83.207350000000005</v>
      </c>
      <c r="AU3213">
        <v>86.603470000000002</v>
      </c>
      <c r="AV3213">
        <v>87.816829999999996</v>
      </c>
      <c r="AW3213">
        <v>87.214879999999994</v>
      </c>
      <c r="AX3213">
        <v>87.428709999999995</v>
      </c>
      <c r="AY3213">
        <v>88.568860000000001</v>
      </c>
      <c r="AZ3213">
        <v>87.428849999999997</v>
      </c>
      <c r="BA3213">
        <v>85.486500000000007</v>
      </c>
      <c r="BB3213">
        <v>84.952169999999995</v>
      </c>
      <c r="BC3213">
        <v>82.113389999999995</v>
      </c>
      <c r="BD3213">
        <v>78.178460000000001</v>
      </c>
      <c r="BE3213">
        <v>76.141620000000003</v>
      </c>
      <c r="BF3213">
        <v>74.657880000000006</v>
      </c>
      <c r="BG3213">
        <v>74.031739999999999</v>
      </c>
      <c r="BH3213">
        <v>4950.6229999999996</v>
      </c>
      <c r="BI3213">
        <v>7669.27</v>
      </c>
      <c r="BJ3213">
        <v>8065.8440000000001</v>
      </c>
      <c r="BK3213">
        <v>7356.9219999999996</v>
      </c>
      <c r="BL3213">
        <v>8939.866</v>
      </c>
      <c r="BM3213">
        <v>11788.99</v>
      </c>
      <c r="BN3213">
        <v>13781.15</v>
      </c>
      <c r="BO3213">
        <v>14148.61</v>
      </c>
      <c r="BP3213">
        <v>14158.11</v>
      </c>
      <c r="BQ3213">
        <v>16203.06</v>
      </c>
      <c r="BR3213">
        <v>13574.03</v>
      </c>
      <c r="BS3213">
        <v>6987.134</v>
      </c>
      <c r="BT3213">
        <v>4779.6949999999997</v>
      </c>
      <c r="BU3213">
        <v>4588.3280000000004</v>
      </c>
      <c r="BV3213">
        <v>12709.29</v>
      </c>
      <c r="BW3213">
        <v>6924.73</v>
      </c>
      <c r="BX3213">
        <v>6948.2070000000003</v>
      </c>
      <c r="BY3213">
        <v>7634.4350000000004</v>
      </c>
      <c r="BZ3213">
        <v>-237.66040000000001</v>
      </c>
      <c r="CA3213">
        <v>2801.8130000000001</v>
      </c>
      <c r="CB3213">
        <v>-321.50459999999998</v>
      </c>
      <c r="CC3213">
        <v>-3433.6610000000001</v>
      </c>
      <c r="CD3213">
        <v>-4006.6019999999999</v>
      </c>
      <c r="CE3213">
        <v>-3437.6170000000002</v>
      </c>
      <c r="CF3213" s="23">
        <v>4741558</v>
      </c>
      <c r="CG3213" s="23">
        <v>7615564</v>
      </c>
      <c r="CH3213" s="23">
        <v>6707167</v>
      </c>
      <c r="CI3213" s="23">
        <v>5129645</v>
      </c>
      <c r="CJ3213" s="23">
        <v>4291106</v>
      </c>
      <c r="CK3213" s="23">
        <v>2136920</v>
      </c>
      <c r="CL3213" s="23">
        <v>2823696</v>
      </c>
      <c r="CM3213" s="23">
        <v>2780758</v>
      </c>
      <c r="CN3213" s="23">
        <v>1980665</v>
      </c>
      <c r="CO3213" s="23">
        <v>9467256</v>
      </c>
      <c r="CP3213" s="23">
        <v>1490304</v>
      </c>
      <c r="CQ3213" s="23">
        <v>12800000</v>
      </c>
      <c r="CR3213" s="23">
        <v>13400000</v>
      </c>
      <c r="CS3213" s="23">
        <v>14400000</v>
      </c>
      <c r="CT3213" s="23">
        <v>14600000</v>
      </c>
      <c r="CU3213" s="23">
        <v>14000000</v>
      </c>
      <c r="CV3213" s="23">
        <v>14600000</v>
      </c>
      <c r="CW3213" s="23">
        <v>14000000</v>
      </c>
      <c r="CX3213" s="23">
        <v>15500000</v>
      </c>
      <c r="CY3213" s="23">
        <v>12200000</v>
      </c>
      <c r="CZ3213" s="23">
        <v>12500000</v>
      </c>
      <c r="DA3213" s="23">
        <v>3254682</v>
      </c>
      <c r="DB3213" s="23">
        <v>3333181</v>
      </c>
      <c r="DC3213" s="23">
        <v>3569619</v>
      </c>
      <c r="DD3213">
        <v>0</v>
      </c>
      <c r="DE3213">
        <v>0</v>
      </c>
      <c r="DF3213">
        <v>0</v>
      </c>
    </row>
    <row r="3214" spans="1:110" x14ac:dyDescent="0.25">
      <c r="A3214" s="18" t="str">
        <f t="shared" si="50"/>
        <v>program_CPP_All_All_CAISO_1-in-10_MONTHLY SYSTEM PEAK DAY_2026_8</v>
      </c>
      <c r="B3214" t="s">
        <v>51</v>
      </c>
      <c r="C3214" t="s">
        <v>121</v>
      </c>
      <c r="D3214" t="s">
        <v>7</v>
      </c>
      <c r="E3214" t="s">
        <v>7</v>
      </c>
      <c r="F3214" t="s">
        <v>110</v>
      </c>
      <c r="G3214" t="s">
        <v>85</v>
      </c>
      <c r="H3214" t="s">
        <v>20</v>
      </c>
      <c r="I3214">
        <v>2026</v>
      </c>
      <c r="J3214">
        <v>8</v>
      </c>
      <c r="K3214">
        <v>13601.293</v>
      </c>
      <c r="L3214">
        <v>371552.9</v>
      </c>
      <c r="M3214">
        <v>359844.5</v>
      </c>
      <c r="N3214">
        <v>353339.7</v>
      </c>
      <c r="O3214">
        <v>351409</v>
      </c>
      <c r="P3214">
        <v>362939.1</v>
      </c>
      <c r="Q3214">
        <v>394432.2</v>
      </c>
      <c r="R3214">
        <v>442129</v>
      </c>
      <c r="S3214">
        <v>475428.6</v>
      </c>
      <c r="T3214">
        <v>496346.9</v>
      </c>
      <c r="U3214">
        <v>523740.7</v>
      </c>
      <c r="V3214">
        <v>552289.5</v>
      </c>
      <c r="W3214">
        <v>576623.6</v>
      </c>
      <c r="X3214">
        <v>591429</v>
      </c>
      <c r="Y3214">
        <v>602757.1</v>
      </c>
      <c r="Z3214">
        <v>607798.30000000005</v>
      </c>
      <c r="AA3214">
        <v>600893.6</v>
      </c>
      <c r="AB3214">
        <v>587027.4</v>
      </c>
      <c r="AC3214">
        <v>568591.9</v>
      </c>
      <c r="AD3214">
        <v>527576.30000000005</v>
      </c>
      <c r="AE3214">
        <v>523057.9</v>
      </c>
      <c r="AF3214">
        <v>512500.6</v>
      </c>
      <c r="AG3214">
        <v>476848.5</v>
      </c>
      <c r="AH3214">
        <v>437138.3</v>
      </c>
      <c r="AI3214">
        <v>404224.8</v>
      </c>
      <c r="AJ3214">
        <v>73.296980000000005</v>
      </c>
      <c r="AK3214">
        <v>73.096559999999997</v>
      </c>
      <c r="AL3214">
        <v>71.975790000000003</v>
      </c>
      <c r="AM3214">
        <v>71.581829999999997</v>
      </c>
      <c r="AN3214">
        <v>71.249870000000001</v>
      </c>
      <c r="AO3214">
        <v>70.885729999999995</v>
      </c>
      <c r="AP3214">
        <v>70.228269999999995</v>
      </c>
      <c r="AQ3214">
        <v>70.955600000000004</v>
      </c>
      <c r="AR3214">
        <v>75.008759999999995</v>
      </c>
      <c r="AS3214">
        <v>79.08878</v>
      </c>
      <c r="AT3214">
        <v>83.208619999999996</v>
      </c>
      <c r="AU3214">
        <v>86.605289999999997</v>
      </c>
      <c r="AV3214">
        <v>87.818659999999994</v>
      </c>
      <c r="AW3214">
        <v>87.216800000000006</v>
      </c>
      <c r="AX3214">
        <v>87.430750000000003</v>
      </c>
      <c r="AY3214">
        <v>88.571060000000003</v>
      </c>
      <c r="AZ3214">
        <v>87.430289999999999</v>
      </c>
      <c r="BA3214">
        <v>85.487610000000004</v>
      </c>
      <c r="BB3214">
        <v>84.953230000000005</v>
      </c>
      <c r="BC3214">
        <v>82.114350000000002</v>
      </c>
      <c r="BD3214">
        <v>78.179040000000001</v>
      </c>
      <c r="BE3214">
        <v>76.141949999999994</v>
      </c>
      <c r="BF3214">
        <v>74.657899999999998</v>
      </c>
      <c r="BG3214">
        <v>74.031639999999996</v>
      </c>
      <c r="BH3214">
        <v>4929.8090000000002</v>
      </c>
      <c r="BI3214">
        <v>7661.0119999999997</v>
      </c>
      <c r="BJ3214">
        <v>8086.3490000000002</v>
      </c>
      <c r="BK3214">
        <v>7387.5810000000001</v>
      </c>
      <c r="BL3214">
        <v>8968.4189999999999</v>
      </c>
      <c r="BM3214">
        <v>11874.82</v>
      </c>
      <c r="BN3214">
        <v>13885.03</v>
      </c>
      <c r="BO3214">
        <v>14248.17</v>
      </c>
      <c r="BP3214">
        <v>14155.96</v>
      </c>
      <c r="BQ3214">
        <v>16168.1</v>
      </c>
      <c r="BR3214">
        <v>13563</v>
      </c>
      <c r="BS3214">
        <v>7035.3590000000004</v>
      </c>
      <c r="BT3214">
        <v>4803.2849999999999</v>
      </c>
      <c r="BU3214">
        <v>4679.7889999999998</v>
      </c>
      <c r="BV3214">
        <v>12851.48</v>
      </c>
      <c r="BW3214">
        <v>7044.4840000000004</v>
      </c>
      <c r="BX3214">
        <v>7087.1419999999998</v>
      </c>
      <c r="BY3214">
        <v>7755.2749999999996</v>
      </c>
      <c r="BZ3214">
        <v>-161.09809999999999</v>
      </c>
      <c r="CA3214">
        <v>2807.5990000000002</v>
      </c>
      <c r="CB3214">
        <v>-309.2122</v>
      </c>
      <c r="CC3214">
        <v>-3436.4560000000001</v>
      </c>
      <c r="CD3214">
        <v>-4024.8069999999998</v>
      </c>
      <c r="CE3214">
        <v>-3450.4290000000001</v>
      </c>
      <c r="CF3214" s="23">
        <v>4917758</v>
      </c>
      <c r="CG3214" s="23">
        <v>7899817</v>
      </c>
      <c r="CH3214" s="23">
        <v>6957442</v>
      </c>
      <c r="CI3214" s="23">
        <v>5321072</v>
      </c>
      <c r="CJ3214" s="23">
        <v>4451474</v>
      </c>
      <c r="CK3214" s="23">
        <v>2216523</v>
      </c>
      <c r="CL3214" s="23">
        <v>2928723</v>
      </c>
      <c r="CM3214" s="23">
        <v>2883908</v>
      </c>
      <c r="CN3214" s="23">
        <v>2053955</v>
      </c>
      <c r="CO3214" s="23">
        <v>9819082</v>
      </c>
      <c r="CP3214" s="23">
        <v>1544247</v>
      </c>
      <c r="CQ3214" s="23">
        <v>13300000</v>
      </c>
      <c r="CR3214" s="23">
        <v>13900000</v>
      </c>
      <c r="CS3214" s="23">
        <v>14900000</v>
      </c>
      <c r="CT3214" s="23">
        <v>15100000</v>
      </c>
      <c r="CU3214" s="23">
        <v>14500000</v>
      </c>
      <c r="CV3214" s="23">
        <v>15100000</v>
      </c>
      <c r="CW3214" s="23">
        <v>14500000</v>
      </c>
      <c r="CX3214" s="23">
        <v>16100000</v>
      </c>
      <c r="CY3214" s="23">
        <v>12600000</v>
      </c>
      <c r="CZ3214" s="23">
        <v>12900000</v>
      </c>
      <c r="DA3214" s="23">
        <v>3375829</v>
      </c>
      <c r="DB3214" s="23">
        <v>3456879</v>
      </c>
      <c r="DC3214" s="23">
        <v>3702786</v>
      </c>
      <c r="DD3214">
        <v>0</v>
      </c>
      <c r="DE3214">
        <v>0</v>
      </c>
      <c r="DF3214">
        <v>0</v>
      </c>
    </row>
    <row r="3215" spans="1:110" x14ac:dyDescent="0.25">
      <c r="A3215" s="18" t="str">
        <f t="shared" si="50"/>
        <v>program_CPP_All_All_CAISO_1-in-10_MONTHLY SYSTEM PEAK DAY_2027_8</v>
      </c>
      <c r="B3215" t="s">
        <v>51</v>
      </c>
      <c r="C3215" t="s">
        <v>121</v>
      </c>
      <c r="D3215" t="s">
        <v>7</v>
      </c>
      <c r="E3215" t="s">
        <v>7</v>
      </c>
      <c r="F3215" t="s">
        <v>110</v>
      </c>
      <c r="G3215" t="s">
        <v>85</v>
      </c>
      <c r="H3215" t="s">
        <v>20</v>
      </c>
      <c r="I3215">
        <v>2027</v>
      </c>
      <c r="J3215">
        <v>8</v>
      </c>
      <c r="K3215">
        <v>13516.727999999999</v>
      </c>
      <c r="L3215">
        <v>374212</v>
      </c>
      <c r="M3215">
        <v>362402.1</v>
      </c>
      <c r="N3215">
        <v>355863.2</v>
      </c>
      <c r="O3215">
        <v>353908.5</v>
      </c>
      <c r="P3215">
        <v>365496.5</v>
      </c>
      <c r="Q3215">
        <v>397165.8</v>
      </c>
      <c r="R3215">
        <v>445114.7</v>
      </c>
      <c r="S3215">
        <v>478525.6</v>
      </c>
      <c r="T3215">
        <v>499548.1</v>
      </c>
      <c r="U3215">
        <v>527018.6</v>
      </c>
      <c r="V3215">
        <v>555760.1</v>
      </c>
      <c r="W3215">
        <v>580182.5</v>
      </c>
      <c r="X3215">
        <v>594984.19999999995</v>
      </c>
      <c r="Y3215">
        <v>606272.80000000005</v>
      </c>
      <c r="Z3215">
        <v>611262.69999999995</v>
      </c>
      <c r="AA3215">
        <v>604260.69999999995</v>
      </c>
      <c r="AB3215">
        <v>590276.4</v>
      </c>
      <c r="AC3215">
        <v>571863.19999999995</v>
      </c>
      <c r="AD3215">
        <v>530520</v>
      </c>
      <c r="AE3215">
        <v>525910.6</v>
      </c>
      <c r="AF3215">
        <v>515395.4</v>
      </c>
      <c r="AG3215">
        <v>479813</v>
      </c>
      <c r="AH3215">
        <v>440117.6</v>
      </c>
      <c r="AI3215">
        <v>407100.1</v>
      </c>
      <c r="AJ3215">
        <v>73.297070000000005</v>
      </c>
      <c r="AK3215">
        <v>73.096530000000001</v>
      </c>
      <c r="AL3215">
        <v>71.975440000000006</v>
      </c>
      <c r="AM3215">
        <v>71.58175</v>
      </c>
      <c r="AN3215">
        <v>71.249570000000006</v>
      </c>
      <c r="AO3215">
        <v>70.885530000000003</v>
      </c>
      <c r="AP3215">
        <v>70.227739999999997</v>
      </c>
      <c r="AQ3215">
        <v>70.955489999999998</v>
      </c>
      <c r="AR3215">
        <v>75.009469999999993</v>
      </c>
      <c r="AS3215">
        <v>79.089969999999994</v>
      </c>
      <c r="AT3215">
        <v>83.21002</v>
      </c>
      <c r="AU3215">
        <v>86.607299999999995</v>
      </c>
      <c r="AV3215">
        <v>87.820700000000002</v>
      </c>
      <c r="AW3215">
        <v>87.218909999999994</v>
      </c>
      <c r="AX3215">
        <v>87.433000000000007</v>
      </c>
      <c r="AY3215">
        <v>88.573509999999999</v>
      </c>
      <c r="AZ3215">
        <v>87.431889999999996</v>
      </c>
      <c r="BA3215">
        <v>85.488829999999993</v>
      </c>
      <c r="BB3215">
        <v>84.954390000000004</v>
      </c>
      <c r="BC3215">
        <v>82.115409999999997</v>
      </c>
      <c r="BD3215">
        <v>78.179689999999994</v>
      </c>
      <c r="BE3215">
        <v>76.142319999999998</v>
      </c>
      <c r="BF3215">
        <v>74.657920000000004</v>
      </c>
      <c r="BG3215">
        <v>74.03152</v>
      </c>
      <c r="BH3215">
        <v>4911.9449999999997</v>
      </c>
      <c r="BI3215">
        <v>7659.5940000000001</v>
      </c>
      <c r="BJ3215">
        <v>8116.8140000000003</v>
      </c>
      <c r="BK3215">
        <v>7428.4560000000001</v>
      </c>
      <c r="BL3215">
        <v>9008.5619999999999</v>
      </c>
      <c r="BM3215">
        <v>11980.5</v>
      </c>
      <c r="BN3215">
        <v>14012.44</v>
      </c>
      <c r="BO3215">
        <v>14371.22</v>
      </c>
      <c r="BP3215">
        <v>14167.66</v>
      </c>
      <c r="BQ3215">
        <v>16145.94</v>
      </c>
      <c r="BR3215">
        <v>13564.4</v>
      </c>
      <c r="BS3215">
        <v>7095.0969999999998</v>
      </c>
      <c r="BT3215">
        <v>4833.8620000000001</v>
      </c>
      <c r="BU3215">
        <v>4784.4759999999997</v>
      </c>
      <c r="BV3215">
        <v>13019.77</v>
      </c>
      <c r="BW3215">
        <v>7182.4650000000001</v>
      </c>
      <c r="BX3215">
        <v>7246.143</v>
      </c>
      <c r="BY3215">
        <v>7895.15</v>
      </c>
      <c r="BZ3215">
        <v>-77.519289999999998</v>
      </c>
      <c r="CA3215">
        <v>2816.7170000000001</v>
      </c>
      <c r="CB3215">
        <v>-296.07490000000001</v>
      </c>
      <c r="CC3215">
        <v>-3442.9279999999999</v>
      </c>
      <c r="CD3215">
        <v>-4048.7190000000001</v>
      </c>
      <c r="CE3215">
        <v>-3467.8710000000001</v>
      </c>
      <c r="CF3215" s="23">
        <v>5124190</v>
      </c>
      <c r="CG3215" s="23">
        <v>8232760</v>
      </c>
      <c r="CH3215" s="23">
        <v>7250590</v>
      </c>
      <c r="CI3215" s="23">
        <v>5545290</v>
      </c>
      <c r="CJ3215" s="23">
        <v>4639298</v>
      </c>
      <c r="CK3215" s="23">
        <v>2309771</v>
      </c>
      <c r="CL3215" s="23">
        <v>3051764</v>
      </c>
      <c r="CM3215" s="23">
        <v>3004767</v>
      </c>
      <c r="CN3215" s="23">
        <v>2139839</v>
      </c>
      <c r="CO3215" s="23">
        <v>10200000</v>
      </c>
      <c r="CP3215" s="23">
        <v>1607537</v>
      </c>
      <c r="CQ3215" s="23">
        <v>13800000</v>
      </c>
      <c r="CR3215" s="23">
        <v>14500000</v>
      </c>
      <c r="CS3215" s="23">
        <v>15500000</v>
      </c>
      <c r="CT3215" s="23">
        <v>15800000</v>
      </c>
      <c r="CU3215" s="23">
        <v>15100000</v>
      </c>
      <c r="CV3215" s="23">
        <v>15700000</v>
      </c>
      <c r="CW3215" s="23">
        <v>15100000</v>
      </c>
      <c r="CX3215" s="23">
        <v>16700000</v>
      </c>
      <c r="CY3215" s="23">
        <v>13200000</v>
      </c>
      <c r="CZ3215" s="23">
        <v>13500000</v>
      </c>
      <c r="DA3215" s="23">
        <v>3517749</v>
      </c>
      <c r="DB3215" s="23">
        <v>3601810</v>
      </c>
      <c r="DC3215" s="23">
        <v>3858767</v>
      </c>
      <c r="DD3215">
        <v>0</v>
      </c>
      <c r="DE3215">
        <v>0</v>
      </c>
      <c r="DF3215">
        <v>0</v>
      </c>
    </row>
    <row r="3216" spans="1:110" x14ac:dyDescent="0.25">
      <c r="A3216" s="18" t="str">
        <f t="shared" si="50"/>
        <v>program_CPP_All_All_CAISO_1-in-10_MONTHLY SYSTEM PEAK DAY_2028_8</v>
      </c>
      <c r="B3216" t="s">
        <v>51</v>
      </c>
      <c r="C3216" t="s">
        <v>121</v>
      </c>
      <c r="D3216" t="s">
        <v>7</v>
      </c>
      <c r="E3216" t="s">
        <v>7</v>
      </c>
      <c r="F3216" t="s">
        <v>110</v>
      </c>
      <c r="G3216" t="s">
        <v>85</v>
      </c>
      <c r="H3216" t="s">
        <v>20</v>
      </c>
      <c r="I3216">
        <v>2028</v>
      </c>
      <c r="J3216">
        <v>8</v>
      </c>
      <c r="K3216">
        <v>13434.263999999999</v>
      </c>
      <c r="L3216">
        <v>377024</v>
      </c>
      <c r="M3216">
        <v>365107.4</v>
      </c>
      <c r="N3216">
        <v>358531.9</v>
      </c>
      <c r="O3216">
        <v>356552.2</v>
      </c>
      <c r="P3216">
        <v>368202.4</v>
      </c>
      <c r="Q3216">
        <v>400059.9</v>
      </c>
      <c r="R3216">
        <v>448278.8</v>
      </c>
      <c r="S3216">
        <v>481812.2</v>
      </c>
      <c r="T3216">
        <v>502946.6</v>
      </c>
      <c r="U3216">
        <v>530503</v>
      </c>
      <c r="V3216">
        <v>559448.6</v>
      </c>
      <c r="W3216">
        <v>583967.80000000005</v>
      </c>
      <c r="X3216">
        <v>598769.69999999995</v>
      </c>
      <c r="Y3216">
        <v>610021.1</v>
      </c>
      <c r="Z3216">
        <v>614960</v>
      </c>
      <c r="AA3216">
        <v>607857</v>
      </c>
      <c r="AB3216">
        <v>593748.69999999995</v>
      </c>
      <c r="AC3216">
        <v>575352.9</v>
      </c>
      <c r="AD3216">
        <v>533664.6</v>
      </c>
      <c r="AE3216">
        <v>528961.4</v>
      </c>
      <c r="AF3216">
        <v>518486.1</v>
      </c>
      <c r="AG3216">
        <v>482965.1</v>
      </c>
      <c r="AH3216">
        <v>443273.9</v>
      </c>
      <c r="AI3216">
        <v>410141.4</v>
      </c>
      <c r="AJ3216">
        <v>73.297150000000002</v>
      </c>
      <c r="AK3216">
        <v>73.096500000000006</v>
      </c>
      <c r="AL3216">
        <v>71.975080000000005</v>
      </c>
      <c r="AM3216">
        <v>71.581680000000006</v>
      </c>
      <c r="AN3216">
        <v>71.249260000000007</v>
      </c>
      <c r="AO3216">
        <v>70.885310000000004</v>
      </c>
      <c r="AP3216">
        <v>70.227189999999993</v>
      </c>
      <c r="AQ3216">
        <v>70.955380000000005</v>
      </c>
      <c r="AR3216">
        <v>75.010199999999998</v>
      </c>
      <c r="AS3216">
        <v>79.091200000000001</v>
      </c>
      <c r="AT3216">
        <v>83.211470000000006</v>
      </c>
      <c r="AU3216">
        <v>86.609380000000002</v>
      </c>
      <c r="AV3216">
        <v>87.822800000000001</v>
      </c>
      <c r="AW3216">
        <v>87.221090000000004</v>
      </c>
      <c r="AX3216">
        <v>87.435329999999993</v>
      </c>
      <c r="AY3216">
        <v>88.576030000000003</v>
      </c>
      <c r="AZ3216">
        <v>87.433530000000005</v>
      </c>
      <c r="BA3216">
        <v>85.490099999999998</v>
      </c>
      <c r="BB3216">
        <v>84.955590000000001</v>
      </c>
      <c r="BC3216">
        <v>82.116510000000005</v>
      </c>
      <c r="BD3216">
        <v>78.180350000000004</v>
      </c>
      <c r="BE3216">
        <v>76.142690000000002</v>
      </c>
      <c r="BF3216">
        <v>74.657939999999996</v>
      </c>
      <c r="BG3216">
        <v>74.031400000000005</v>
      </c>
      <c r="BH3216">
        <v>4895.0870000000004</v>
      </c>
      <c r="BI3216">
        <v>7660.2470000000003</v>
      </c>
      <c r="BJ3216">
        <v>8150.0789999999997</v>
      </c>
      <c r="BK3216">
        <v>7472.14</v>
      </c>
      <c r="BL3216">
        <v>9051.9320000000007</v>
      </c>
      <c r="BM3216">
        <v>12091.46</v>
      </c>
      <c r="BN3216">
        <v>14146.1</v>
      </c>
      <c r="BO3216">
        <v>14500.54</v>
      </c>
      <c r="BP3216">
        <v>14183.48</v>
      </c>
      <c r="BQ3216">
        <v>16127.78</v>
      </c>
      <c r="BR3216">
        <v>13569.56</v>
      </c>
      <c r="BS3216">
        <v>7157.9089999999997</v>
      </c>
      <c r="BT3216">
        <v>4866.34</v>
      </c>
      <c r="BU3216">
        <v>4892.4539999999997</v>
      </c>
      <c r="BV3216">
        <v>13194.81</v>
      </c>
      <c r="BW3216">
        <v>7325.0240000000003</v>
      </c>
      <c r="BX3216">
        <v>7410.1390000000001</v>
      </c>
      <c r="BY3216">
        <v>8039.8339999999998</v>
      </c>
      <c r="BZ3216">
        <v>7.6203609999999999</v>
      </c>
      <c r="CA3216">
        <v>2826.779</v>
      </c>
      <c r="CB3216">
        <v>-282.77</v>
      </c>
      <c r="CC3216">
        <v>-3450.4650000000001</v>
      </c>
      <c r="CD3216">
        <v>-4074.192</v>
      </c>
      <c r="CE3216">
        <v>-3486.5929999999998</v>
      </c>
      <c r="CF3216" s="23">
        <v>5341820</v>
      </c>
      <c r="CG3216" s="23">
        <v>8583735</v>
      </c>
      <c r="CH3216" s="23">
        <v>7559617</v>
      </c>
      <c r="CI3216" s="23">
        <v>5781653</v>
      </c>
      <c r="CJ3216" s="23">
        <v>4837290</v>
      </c>
      <c r="CK3216" s="23">
        <v>2408073</v>
      </c>
      <c r="CL3216" s="23">
        <v>3181478</v>
      </c>
      <c r="CM3216" s="23">
        <v>3132188</v>
      </c>
      <c r="CN3216" s="23">
        <v>2230390</v>
      </c>
      <c r="CO3216" s="23">
        <v>10700000</v>
      </c>
      <c r="CP3216" s="23">
        <v>1674296</v>
      </c>
      <c r="CQ3216" s="23">
        <v>14400000</v>
      </c>
      <c r="CR3216" s="23">
        <v>15100000</v>
      </c>
      <c r="CS3216" s="23">
        <v>16200000</v>
      </c>
      <c r="CT3216" s="23">
        <v>16400000</v>
      </c>
      <c r="CU3216" s="23">
        <v>15700000</v>
      </c>
      <c r="CV3216" s="23">
        <v>16400000</v>
      </c>
      <c r="CW3216" s="23">
        <v>15700000</v>
      </c>
      <c r="CX3216" s="23">
        <v>17400000</v>
      </c>
      <c r="CY3216" s="23">
        <v>13700000</v>
      </c>
      <c r="CZ3216" s="23">
        <v>14000000</v>
      </c>
      <c r="DA3216" s="23">
        <v>3667363</v>
      </c>
      <c r="DB3216" s="23">
        <v>3754608</v>
      </c>
      <c r="DC3216" s="23">
        <v>4023198</v>
      </c>
      <c r="DD3216">
        <v>0</v>
      </c>
      <c r="DE3216">
        <v>0</v>
      </c>
      <c r="DF3216">
        <v>0</v>
      </c>
    </row>
    <row r="3217" spans="1:110" x14ac:dyDescent="0.25">
      <c r="A3217" s="18" t="str">
        <f t="shared" si="50"/>
        <v>program_CPP_All_All_CAISO_1-in-10_MONTHLY SYSTEM PEAK DAY_2029_8</v>
      </c>
      <c r="B3217" t="s">
        <v>51</v>
      </c>
      <c r="C3217" t="s">
        <v>121</v>
      </c>
      <c r="D3217" t="s">
        <v>7</v>
      </c>
      <c r="E3217" t="s">
        <v>7</v>
      </c>
      <c r="F3217" t="s">
        <v>110</v>
      </c>
      <c r="G3217" t="s">
        <v>85</v>
      </c>
      <c r="H3217" t="s">
        <v>20</v>
      </c>
      <c r="I3217">
        <v>2029</v>
      </c>
      <c r="J3217">
        <v>8</v>
      </c>
      <c r="K3217">
        <v>13352.892</v>
      </c>
      <c r="L3217">
        <v>379851.1</v>
      </c>
      <c r="M3217">
        <v>367827.3</v>
      </c>
      <c r="N3217">
        <v>361214.9</v>
      </c>
      <c r="O3217">
        <v>359210.3</v>
      </c>
      <c r="P3217">
        <v>370923.3</v>
      </c>
      <c r="Q3217">
        <v>402970.4</v>
      </c>
      <c r="R3217">
        <v>451461.5</v>
      </c>
      <c r="S3217">
        <v>485119.1</v>
      </c>
      <c r="T3217">
        <v>506366.4</v>
      </c>
      <c r="U3217">
        <v>534010</v>
      </c>
      <c r="V3217">
        <v>563161.1</v>
      </c>
      <c r="W3217">
        <v>587778.19999999995</v>
      </c>
      <c r="X3217">
        <v>602581.30000000005</v>
      </c>
      <c r="Y3217">
        <v>613796.19999999995</v>
      </c>
      <c r="Z3217">
        <v>618684.80000000005</v>
      </c>
      <c r="AA3217">
        <v>611480.5</v>
      </c>
      <c r="AB3217">
        <v>597247.69999999995</v>
      </c>
      <c r="AC3217">
        <v>578868.19999999995</v>
      </c>
      <c r="AD3217">
        <v>536833.30000000005</v>
      </c>
      <c r="AE3217">
        <v>532036</v>
      </c>
      <c r="AF3217">
        <v>521600.1</v>
      </c>
      <c r="AG3217">
        <v>486137.9</v>
      </c>
      <c r="AH3217">
        <v>446448.4</v>
      </c>
      <c r="AI3217">
        <v>413199.2</v>
      </c>
      <c r="AJ3217">
        <v>73.297240000000002</v>
      </c>
      <c r="AK3217">
        <v>73.09648</v>
      </c>
      <c r="AL3217">
        <v>71.974729999999994</v>
      </c>
      <c r="AM3217">
        <v>71.581599999999995</v>
      </c>
      <c r="AN3217">
        <v>71.248940000000005</v>
      </c>
      <c r="AO3217">
        <v>70.885090000000005</v>
      </c>
      <c r="AP3217">
        <v>70.226650000000006</v>
      </c>
      <c r="AQ3217">
        <v>70.955269999999999</v>
      </c>
      <c r="AR3217">
        <v>75.010949999999994</v>
      </c>
      <c r="AS3217">
        <v>79.092449999999999</v>
      </c>
      <c r="AT3217">
        <v>83.21293</v>
      </c>
      <c r="AU3217">
        <v>86.61148</v>
      </c>
      <c r="AV3217">
        <v>87.824910000000003</v>
      </c>
      <c r="AW3217">
        <v>87.223299999999995</v>
      </c>
      <c r="AX3217">
        <v>87.43768</v>
      </c>
      <c r="AY3217">
        <v>88.578580000000002</v>
      </c>
      <c r="AZ3217">
        <v>87.435190000000006</v>
      </c>
      <c r="BA3217">
        <v>85.491370000000003</v>
      </c>
      <c r="BB3217">
        <v>84.956800000000001</v>
      </c>
      <c r="BC3217">
        <v>82.117609999999999</v>
      </c>
      <c r="BD3217">
        <v>78.181030000000007</v>
      </c>
      <c r="BE3217">
        <v>76.143069999999994</v>
      </c>
      <c r="BF3217">
        <v>74.657970000000006</v>
      </c>
      <c r="BG3217">
        <v>74.031279999999995</v>
      </c>
      <c r="BH3217">
        <v>4878.5870000000004</v>
      </c>
      <c r="BI3217">
        <v>7661.3779999999997</v>
      </c>
      <c r="BJ3217">
        <v>8183.7539999999999</v>
      </c>
      <c r="BK3217">
        <v>7516.1610000000001</v>
      </c>
      <c r="BL3217">
        <v>9095.7379999999994</v>
      </c>
      <c r="BM3217">
        <v>12202.84</v>
      </c>
      <c r="BN3217">
        <v>14280.24</v>
      </c>
      <c r="BO3217">
        <v>14630.38</v>
      </c>
      <c r="BP3217">
        <v>14200.13</v>
      </c>
      <c r="BQ3217">
        <v>16110.68</v>
      </c>
      <c r="BR3217">
        <v>13575.54</v>
      </c>
      <c r="BS3217">
        <v>7220.9790000000003</v>
      </c>
      <c r="BT3217">
        <v>4899.0259999999998</v>
      </c>
      <c r="BU3217">
        <v>5000.4120000000003</v>
      </c>
      <c r="BV3217">
        <v>13370.14</v>
      </c>
      <c r="BW3217">
        <v>7467.6130000000003</v>
      </c>
      <c r="BX3217">
        <v>7574.1040000000003</v>
      </c>
      <c r="BY3217">
        <v>8184.585</v>
      </c>
      <c r="BZ3217">
        <v>92.503169999999997</v>
      </c>
      <c r="CA3217">
        <v>2836.9879999999998</v>
      </c>
      <c r="CB3217">
        <v>-269.52300000000002</v>
      </c>
      <c r="CC3217">
        <v>-3458.1959999999999</v>
      </c>
      <c r="CD3217">
        <v>-4099.8440000000001</v>
      </c>
      <c r="CE3217">
        <v>-3505.4769999999999</v>
      </c>
      <c r="CF3217" s="23">
        <v>5564042</v>
      </c>
      <c r="CG3217" s="23">
        <v>8942097</v>
      </c>
      <c r="CH3217" s="23">
        <v>7875150</v>
      </c>
      <c r="CI3217" s="23">
        <v>6022992</v>
      </c>
      <c r="CJ3217" s="23">
        <v>5039447</v>
      </c>
      <c r="CK3217" s="23">
        <v>2508446</v>
      </c>
      <c r="CL3217" s="23">
        <v>3313926</v>
      </c>
      <c r="CM3217" s="23">
        <v>3262300</v>
      </c>
      <c r="CN3217" s="23">
        <v>2322856</v>
      </c>
      <c r="CO3217" s="23">
        <v>11100000</v>
      </c>
      <c r="CP3217" s="23">
        <v>1742482</v>
      </c>
      <c r="CQ3217" s="23">
        <v>15000000</v>
      </c>
      <c r="CR3217" s="23">
        <v>15700000</v>
      </c>
      <c r="CS3217" s="23">
        <v>16800000</v>
      </c>
      <c r="CT3217" s="23">
        <v>17100000</v>
      </c>
      <c r="CU3217" s="23">
        <v>16400000</v>
      </c>
      <c r="CV3217" s="23">
        <v>17100000</v>
      </c>
      <c r="CW3217" s="23">
        <v>16400000</v>
      </c>
      <c r="CX3217" s="23">
        <v>18200000</v>
      </c>
      <c r="CY3217" s="23">
        <v>14300000</v>
      </c>
      <c r="CZ3217" s="23">
        <v>14600000</v>
      </c>
      <c r="DA3217" s="23">
        <v>3820130</v>
      </c>
      <c r="DB3217" s="23">
        <v>3910631</v>
      </c>
      <c r="DC3217" s="23">
        <v>4191090</v>
      </c>
      <c r="DD3217">
        <v>0</v>
      </c>
      <c r="DE3217">
        <v>0</v>
      </c>
      <c r="DF3217">
        <v>0</v>
      </c>
    </row>
    <row r="3218" spans="1:110" x14ac:dyDescent="0.25">
      <c r="A3218" s="18" t="str">
        <f t="shared" si="50"/>
        <v>program_CPP_All_All_CAISO_1-in-10_MONTHLY SYSTEM PEAK DAY_2030_8</v>
      </c>
      <c r="B3218" t="s">
        <v>51</v>
      </c>
      <c r="C3218" t="s">
        <v>121</v>
      </c>
      <c r="D3218" t="s">
        <v>7</v>
      </c>
      <c r="E3218" t="s">
        <v>7</v>
      </c>
      <c r="F3218" t="s">
        <v>110</v>
      </c>
      <c r="G3218" t="s">
        <v>85</v>
      </c>
      <c r="H3218" t="s">
        <v>20</v>
      </c>
      <c r="I3218">
        <v>2030</v>
      </c>
      <c r="J3218">
        <v>8</v>
      </c>
      <c r="K3218">
        <v>13273.6</v>
      </c>
      <c r="L3218">
        <v>382830.7</v>
      </c>
      <c r="M3218">
        <v>370694.7</v>
      </c>
      <c r="N3218">
        <v>364043</v>
      </c>
      <c r="O3218">
        <v>362012.3</v>
      </c>
      <c r="P3218">
        <v>373792.3</v>
      </c>
      <c r="Q3218">
        <v>406041.1</v>
      </c>
      <c r="R3218">
        <v>454822.2</v>
      </c>
      <c r="S3218">
        <v>488615.3</v>
      </c>
      <c r="T3218">
        <v>509983.2</v>
      </c>
      <c r="U3218">
        <v>537723.1</v>
      </c>
      <c r="V3218">
        <v>567091</v>
      </c>
      <c r="W3218">
        <v>591814.40000000002</v>
      </c>
      <c r="X3218">
        <v>606622.6</v>
      </c>
      <c r="Y3218">
        <v>617803.5</v>
      </c>
      <c r="Z3218">
        <v>622642.1</v>
      </c>
      <c r="AA3218">
        <v>615332.80000000005</v>
      </c>
      <c r="AB3218">
        <v>600969.30000000005</v>
      </c>
      <c r="AC3218">
        <v>582601.5</v>
      </c>
      <c r="AD3218">
        <v>540202.4</v>
      </c>
      <c r="AE3218">
        <v>535308.30000000005</v>
      </c>
      <c r="AF3218">
        <v>524909.5</v>
      </c>
      <c r="AG3218">
        <v>489497.8</v>
      </c>
      <c r="AH3218">
        <v>449799.5</v>
      </c>
      <c r="AI3218">
        <v>416422.6</v>
      </c>
      <c r="AJ3218">
        <v>73.297340000000005</v>
      </c>
      <c r="AK3218">
        <v>73.096450000000004</v>
      </c>
      <c r="AL3218">
        <v>71.974360000000004</v>
      </c>
      <c r="AM3218">
        <v>71.581509999999994</v>
      </c>
      <c r="AN3218">
        <v>71.248620000000003</v>
      </c>
      <c r="AO3218">
        <v>70.884870000000006</v>
      </c>
      <c r="AP3218">
        <v>70.226079999999996</v>
      </c>
      <c r="AQ3218">
        <v>70.955150000000003</v>
      </c>
      <c r="AR3218">
        <v>75.011709999999994</v>
      </c>
      <c r="AS3218">
        <v>79.093729999999994</v>
      </c>
      <c r="AT3218">
        <v>83.214439999999996</v>
      </c>
      <c r="AU3218">
        <v>86.613640000000004</v>
      </c>
      <c r="AV3218">
        <v>87.827089999999998</v>
      </c>
      <c r="AW3218">
        <v>87.225570000000005</v>
      </c>
      <c r="AX3218">
        <v>87.440100000000001</v>
      </c>
      <c r="AY3218">
        <v>88.581199999999995</v>
      </c>
      <c r="AZ3218">
        <v>87.436899999999994</v>
      </c>
      <c r="BA3218">
        <v>85.492689999999996</v>
      </c>
      <c r="BB3218">
        <v>84.958060000000003</v>
      </c>
      <c r="BC3218">
        <v>82.118750000000006</v>
      </c>
      <c r="BD3218">
        <v>78.181719999999999</v>
      </c>
      <c r="BE3218">
        <v>76.143460000000005</v>
      </c>
      <c r="BF3218">
        <v>74.657989999999998</v>
      </c>
      <c r="BG3218">
        <v>74.03116</v>
      </c>
      <c r="BH3218">
        <v>4863.0879999999997</v>
      </c>
      <c r="BI3218">
        <v>7664.5720000000001</v>
      </c>
      <c r="BJ3218">
        <v>8220.2199999999993</v>
      </c>
      <c r="BK3218">
        <v>7562.9830000000002</v>
      </c>
      <c r="BL3218">
        <v>9142.7630000000008</v>
      </c>
      <c r="BM3218">
        <v>12319.5</v>
      </c>
      <c r="BN3218">
        <v>14420.62</v>
      </c>
      <c r="BO3218">
        <v>14766.47</v>
      </c>
      <c r="BP3218">
        <v>14220.87</v>
      </c>
      <c r="BQ3218">
        <v>16097.57</v>
      </c>
      <c r="BR3218">
        <v>13585.25</v>
      </c>
      <c r="BS3218">
        <v>7287.1189999999997</v>
      </c>
      <c r="BT3218">
        <v>4933.6109999999999</v>
      </c>
      <c r="BU3218">
        <v>5111.6629999999996</v>
      </c>
      <c r="BV3218">
        <v>13552.23</v>
      </c>
      <c r="BW3218">
        <v>7614.78</v>
      </c>
      <c r="BX3218">
        <v>7743.0640000000003</v>
      </c>
      <c r="BY3218">
        <v>8334.1450000000004</v>
      </c>
      <c r="BZ3218">
        <v>178.95140000000001</v>
      </c>
      <c r="CA3218">
        <v>2848.1379999999999</v>
      </c>
      <c r="CB3218">
        <v>-256.10739999999998</v>
      </c>
      <c r="CC3218">
        <v>-3466.989</v>
      </c>
      <c r="CD3218">
        <v>-4127.0529999999999</v>
      </c>
      <c r="CE3218">
        <v>-3525.6379999999999</v>
      </c>
      <c r="CF3218" s="23">
        <v>5798034</v>
      </c>
      <c r="CG3218" s="23">
        <v>9319414</v>
      </c>
      <c r="CH3218" s="23">
        <v>8207374</v>
      </c>
      <c r="CI3218" s="23">
        <v>6277096</v>
      </c>
      <c r="CJ3218" s="23">
        <v>5252291</v>
      </c>
      <c r="CK3218" s="23">
        <v>2614132</v>
      </c>
      <c r="CL3218" s="23">
        <v>3453389</v>
      </c>
      <c r="CM3218" s="23">
        <v>3399307</v>
      </c>
      <c r="CN3218" s="23">
        <v>2420226</v>
      </c>
      <c r="CO3218" s="23">
        <v>11600000</v>
      </c>
      <c r="CP3218" s="23">
        <v>1814313</v>
      </c>
      <c r="CQ3218" s="23">
        <v>15600000</v>
      </c>
      <c r="CR3218" s="23">
        <v>16400000</v>
      </c>
      <c r="CS3218" s="23">
        <v>17500000</v>
      </c>
      <c r="CT3218" s="23">
        <v>17800000</v>
      </c>
      <c r="CU3218" s="23">
        <v>17000000</v>
      </c>
      <c r="CV3218" s="23">
        <v>17800000</v>
      </c>
      <c r="CW3218" s="23">
        <v>17100000</v>
      </c>
      <c r="CX3218" s="23">
        <v>18900000</v>
      </c>
      <c r="CY3218" s="23">
        <v>14900000</v>
      </c>
      <c r="CZ3218" s="23">
        <v>15200000</v>
      </c>
      <c r="DA3218" s="23">
        <v>3980986</v>
      </c>
      <c r="DB3218" s="23">
        <v>4074923</v>
      </c>
      <c r="DC3218" s="23">
        <v>4367865</v>
      </c>
      <c r="DD3218">
        <v>0</v>
      </c>
      <c r="DE3218">
        <v>0</v>
      </c>
      <c r="DF3218">
        <v>0</v>
      </c>
    </row>
    <row r="3219" spans="1:110" x14ac:dyDescent="0.25">
      <c r="A3219" s="18" t="str">
        <f t="shared" si="50"/>
        <v>program_CPP_All_All_CAISO_1-in-10_MONTHLY SYSTEM PEAK DAY_2019_9</v>
      </c>
      <c r="B3219" t="s">
        <v>51</v>
      </c>
      <c r="C3219" t="s">
        <v>121</v>
      </c>
      <c r="D3219" t="s">
        <v>7</v>
      </c>
      <c r="E3219" t="s">
        <v>7</v>
      </c>
      <c r="F3219" t="s">
        <v>110</v>
      </c>
      <c r="G3219" t="s">
        <v>85</v>
      </c>
      <c r="H3219" t="s">
        <v>20</v>
      </c>
      <c r="I3219">
        <v>2019</v>
      </c>
      <c r="J3219">
        <v>9</v>
      </c>
      <c r="K3219">
        <v>14227</v>
      </c>
      <c r="L3219">
        <v>362841.4</v>
      </c>
      <c r="M3219">
        <v>351575.5</v>
      </c>
      <c r="N3219">
        <v>345223.8</v>
      </c>
      <c r="O3219">
        <v>348740.5</v>
      </c>
      <c r="P3219">
        <v>354997.5</v>
      </c>
      <c r="Q3219">
        <v>379211.3</v>
      </c>
      <c r="R3219">
        <v>412040.7</v>
      </c>
      <c r="S3219">
        <v>452431.6</v>
      </c>
      <c r="T3219">
        <v>482840.2</v>
      </c>
      <c r="U3219">
        <v>506990</v>
      </c>
      <c r="V3219">
        <v>529436.30000000005</v>
      </c>
      <c r="W3219">
        <v>552872.19999999995</v>
      </c>
      <c r="X3219">
        <v>569068.1</v>
      </c>
      <c r="Y3219">
        <v>582651.80000000005</v>
      </c>
      <c r="Z3219">
        <v>587886.4</v>
      </c>
      <c r="AA3219">
        <v>580757.9</v>
      </c>
      <c r="AB3219">
        <v>563741.1</v>
      </c>
      <c r="AC3219">
        <v>547700.6</v>
      </c>
      <c r="AD3219">
        <v>518326.2</v>
      </c>
      <c r="AE3219">
        <v>499459.4</v>
      </c>
      <c r="AF3219">
        <v>488026.8</v>
      </c>
      <c r="AG3219">
        <v>462504.1</v>
      </c>
      <c r="AH3219">
        <v>429109.2</v>
      </c>
      <c r="AI3219">
        <v>397882.6</v>
      </c>
      <c r="AJ3219">
        <v>76.771370000000005</v>
      </c>
      <c r="AK3219">
        <v>76.206329999999994</v>
      </c>
      <c r="AL3219">
        <v>75.924549999999996</v>
      </c>
      <c r="AM3219">
        <v>76.257400000000004</v>
      </c>
      <c r="AN3219">
        <v>76.721779999999995</v>
      </c>
      <c r="AO3219">
        <v>76.406909999999996</v>
      </c>
      <c r="AP3219">
        <v>76.201030000000003</v>
      </c>
      <c r="AQ3219">
        <v>76.46678</v>
      </c>
      <c r="AR3219">
        <v>78.672049999999999</v>
      </c>
      <c r="AS3219">
        <v>80.641760000000005</v>
      </c>
      <c r="AT3219">
        <v>83.905739999999994</v>
      </c>
      <c r="AU3219">
        <v>87.435689999999994</v>
      </c>
      <c r="AV3219">
        <v>89.005520000000004</v>
      </c>
      <c r="AW3219">
        <v>88.933840000000004</v>
      </c>
      <c r="AX3219">
        <v>88.587260000000001</v>
      </c>
      <c r="AY3219">
        <v>88.611810000000006</v>
      </c>
      <c r="AZ3219">
        <v>87.955699999999993</v>
      </c>
      <c r="BA3219">
        <v>87.183710000000005</v>
      </c>
      <c r="BB3219">
        <v>83.412790000000001</v>
      </c>
      <c r="BC3219">
        <v>81.510329999999996</v>
      </c>
      <c r="BD3219">
        <v>79.765559999999994</v>
      </c>
      <c r="BE3219">
        <v>78.687719999999999</v>
      </c>
      <c r="BF3219">
        <v>77.716539999999995</v>
      </c>
      <c r="BG3219">
        <v>76.413039999999995</v>
      </c>
      <c r="BH3219">
        <v>7133.299</v>
      </c>
      <c r="BI3219">
        <v>10231.32</v>
      </c>
      <c r="BJ3219">
        <v>10837.65</v>
      </c>
      <c r="BK3219">
        <v>10694.19</v>
      </c>
      <c r="BL3219">
        <v>12805</v>
      </c>
      <c r="BM3219">
        <v>14259.39</v>
      </c>
      <c r="BN3219">
        <v>16864.95</v>
      </c>
      <c r="BO3219">
        <v>15349.63</v>
      </c>
      <c r="BP3219">
        <v>15051.72</v>
      </c>
      <c r="BQ3219">
        <v>16928.39</v>
      </c>
      <c r="BR3219">
        <v>13601.28</v>
      </c>
      <c r="BS3219">
        <v>6896.3909999999996</v>
      </c>
      <c r="BT3219">
        <v>5504.24</v>
      </c>
      <c r="BU3219">
        <v>5311.39</v>
      </c>
      <c r="BV3219">
        <v>12675.53</v>
      </c>
      <c r="BW3219">
        <v>6681.5730000000003</v>
      </c>
      <c r="BX3219">
        <v>6707.7659999999996</v>
      </c>
      <c r="BY3219">
        <v>7771.8969999999999</v>
      </c>
      <c r="BZ3219">
        <v>-775.08079999999995</v>
      </c>
      <c r="CA3219">
        <v>3080.3180000000002</v>
      </c>
      <c r="CB3219">
        <v>752.47280000000001</v>
      </c>
      <c r="CC3219">
        <v>-2359.5369999999998</v>
      </c>
      <c r="CD3219">
        <v>-3935.587</v>
      </c>
      <c r="CE3219">
        <v>-2570.5740000000001</v>
      </c>
      <c r="CF3219" s="23">
        <v>4441592</v>
      </c>
      <c r="CG3219" s="23">
        <v>5891935</v>
      </c>
      <c r="CH3219" s="23">
        <v>5190901</v>
      </c>
      <c r="CI3219" s="23">
        <v>4013759</v>
      </c>
      <c r="CJ3219" s="23">
        <v>3501846</v>
      </c>
      <c r="CK3219" s="23">
        <v>1855474</v>
      </c>
      <c r="CL3219" s="23">
        <v>2286674</v>
      </c>
      <c r="CM3219" s="23">
        <v>2095575</v>
      </c>
      <c r="CN3219" s="23">
        <v>1437260</v>
      </c>
      <c r="CO3219" s="23">
        <v>7134499</v>
      </c>
      <c r="CP3219" s="23">
        <v>1112815</v>
      </c>
      <c r="CQ3219" s="23">
        <v>10000000</v>
      </c>
      <c r="CR3219" s="23">
        <v>10400000</v>
      </c>
      <c r="CS3219" s="23">
        <v>11100000</v>
      </c>
      <c r="CT3219" s="23">
        <v>11700000</v>
      </c>
      <c r="CU3219" s="23">
        <v>10600000</v>
      </c>
      <c r="CV3219" s="23">
        <v>11500000</v>
      </c>
      <c r="CW3219" s="23">
        <v>10800000</v>
      </c>
      <c r="CX3219" s="23">
        <v>11500000</v>
      </c>
      <c r="CY3219" s="23">
        <v>8989789</v>
      </c>
      <c r="CZ3219" s="23">
        <v>8991860</v>
      </c>
      <c r="DA3219" s="23">
        <v>2430240</v>
      </c>
      <c r="DB3219" s="23">
        <v>2544099</v>
      </c>
      <c r="DC3219" s="23">
        <v>2956196</v>
      </c>
      <c r="DD3219">
        <v>0</v>
      </c>
      <c r="DE3219">
        <v>0</v>
      </c>
      <c r="DF3219">
        <v>0</v>
      </c>
    </row>
    <row r="3220" spans="1:110" x14ac:dyDescent="0.25">
      <c r="A3220" s="18" t="str">
        <f t="shared" si="50"/>
        <v>program_CPP_All_All_CAISO_1-in-10_MONTHLY SYSTEM PEAK DAY_2020_9</v>
      </c>
      <c r="B3220" t="s">
        <v>51</v>
      </c>
      <c r="C3220" t="s">
        <v>121</v>
      </c>
      <c r="D3220" t="s">
        <v>7</v>
      </c>
      <c r="E3220" t="s">
        <v>7</v>
      </c>
      <c r="F3220" t="s">
        <v>110</v>
      </c>
      <c r="G3220" t="s">
        <v>85</v>
      </c>
      <c r="H3220" t="s">
        <v>20</v>
      </c>
      <c r="I3220">
        <v>2020</v>
      </c>
      <c r="J3220">
        <v>9</v>
      </c>
      <c r="K3220">
        <v>14129.421</v>
      </c>
      <c r="L3220">
        <v>364763.4</v>
      </c>
      <c r="M3220">
        <v>353418.5</v>
      </c>
      <c r="N3220">
        <v>347064.9</v>
      </c>
      <c r="O3220">
        <v>350637</v>
      </c>
      <c r="P3220">
        <v>356927</v>
      </c>
      <c r="Q3220">
        <v>381257.6</v>
      </c>
      <c r="R3220">
        <v>414215.8</v>
      </c>
      <c r="S3220">
        <v>454443.6</v>
      </c>
      <c r="T3220">
        <v>484892.3</v>
      </c>
      <c r="U3220">
        <v>509101.4</v>
      </c>
      <c r="V3220">
        <v>531745.4</v>
      </c>
      <c r="W3220">
        <v>555241.5</v>
      </c>
      <c r="X3220">
        <v>571415.6</v>
      </c>
      <c r="Y3220">
        <v>584950.9</v>
      </c>
      <c r="Z3220">
        <v>590129.9</v>
      </c>
      <c r="AA3220">
        <v>582905.80000000005</v>
      </c>
      <c r="AB3220">
        <v>565772.6</v>
      </c>
      <c r="AC3220">
        <v>549822.6</v>
      </c>
      <c r="AD3220">
        <v>520288.7</v>
      </c>
      <c r="AE3220">
        <v>501260</v>
      </c>
      <c r="AF3220">
        <v>489860.7</v>
      </c>
      <c r="AG3220">
        <v>464490.2</v>
      </c>
      <c r="AH3220">
        <v>431219.7</v>
      </c>
      <c r="AI3220">
        <v>399995.1</v>
      </c>
      <c r="AJ3220">
        <v>76.771280000000004</v>
      </c>
      <c r="AK3220">
        <v>76.206230000000005</v>
      </c>
      <c r="AL3220">
        <v>75.924940000000007</v>
      </c>
      <c r="AM3220">
        <v>76.257549999999995</v>
      </c>
      <c r="AN3220">
        <v>76.721969999999999</v>
      </c>
      <c r="AO3220">
        <v>76.406890000000004</v>
      </c>
      <c r="AP3220">
        <v>76.201080000000005</v>
      </c>
      <c r="AQ3220">
        <v>76.466639999999998</v>
      </c>
      <c r="AR3220">
        <v>78.672579999999996</v>
      </c>
      <c r="AS3220">
        <v>80.642219999999995</v>
      </c>
      <c r="AT3220">
        <v>83.90616</v>
      </c>
      <c r="AU3220">
        <v>87.436239999999998</v>
      </c>
      <c r="AV3220">
        <v>89.006039999999999</v>
      </c>
      <c r="AW3220">
        <v>88.934709999999995</v>
      </c>
      <c r="AX3220">
        <v>88.588229999999996</v>
      </c>
      <c r="AY3220">
        <v>88.612359999999995</v>
      </c>
      <c r="AZ3220">
        <v>87.956649999999996</v>
      </c>
      <c r="BA3220">
        <v>87.184740000000005</v>
      </c>
      <c r="BB3220">
        <v>83.414050000000003</v>
      </c>
      <c r="BC3220">
        <v>81.511089999999996</v>
      </c>
      <c r="BD3220">
        <v>79.765919999999994</v>
      </c>
      <c r="BE3220">
        <v>78.687929999999994</v>
      </c>
      <c r="BF3220">
        <v>77.716440000000006</v>
      </c>
      <c r="BG3220">
        <v>76.412970000000001</v>
      </c>
      <c r="BH3220">
        <v>7090.6369999999997</v>
      </c>
      <c r="BI3220">
        <v>10207.41</v>
      </c>
      <c r="BJ3220">
        <v>10847.28</v>
      </c>
      <c r="BK3220">
        <v>10735.47</v>
      </c>
      <c r="BL3220">
        <v>12778.65</v>
      </c>
      <c r="BM3220">
        <v>14240.27</v>
      </c>
      <c r="BN3220">
        <v>16867.509999999998</v>
      </c>
      <c r="BO3220">
        <v>15397.96</v>
      </c>
      <c r="BP3220">
        <v>15029.85</v>
      </c>
      <c r="BQ3220">
        <v>16883.830000000002</v>
      </c>
      <c r="BR3220">
        <v>13573.83</v>
      </c>
      <c r="BS3220">
        <v>6942.0630000000001</v>
      </c>
      <c r="BT3220">
        <v>5532.808</v>
      </c>
      <c r="BU3220">
        <v>5414.1319999999996</v>
      </c>
      <c r="BV3220">
        <v>12815.85</v>
      </c>
      <c r="BW3220">
        <v>6802.0820000000003</v>
      </c>
      <c r="BX3220">
        <v>6848.3980000000001</v>
      </c>
      <c r="BY3220">
        <v>7889.9160000000002</v>
      </c>
      <c r="BZ3220">
        <v>-686.8279</v>
      </c>
      <c r="CA3220">
        <v>3094.2130000000002</v>
      </c>
      <c r="CB3220">
        <v>766.18949999999995</v>
      </c>
      <c r="CC3220">
        <v>-2352.6390000000001</v>
      </c>
      <c r="CD3220">
        <v>-3972.7179999999998</v>
      </c>
      <c r="CE3220">
        <v>-2586.9340000000002</v>
      </c>
      <c r="CF3220" s="23">
        <v>4622120</v>
      </c>
      <c r="CG3220" s="23">
        <v>6134375</v>
      </c>
      <c r="CH3220" s="23">
        <v>5404784</v>
      </c>
      <c r="CI3220" s="23">
        <v>4179213</v>
      </c>
      <c r="CJ3220" s="23">
        <v>3645765</v>
      </c>
      <c r="CK3220" s="23">
        <v>1931498</v>
      </c>
      <c r="CL3220" s="23">
        <v>2380269</v>
      </c>
      <c r="CM3220" s="23">
        <v>2181112</v>
      </c>
      <c r="CN3220" s="23">
        <v>1496107</v>
      </c>
      <c r="CO3220" s="23">
        <v>7428062</v>
      </c>
      <c r="CP3220" s="23">
        <v>1157638</v>
      </c>
      <c r="CQ3220" s="23">
        <v>10400000</v>
      </c>
      <c r="CR3220" s="23">
        <v>10900000</v>
      </c>
      <c r="CS3220" s="23">
        <v>11500000</v>
      </c>
      <c r="CT3220" s="23">
        <v>12200000</v>
      </c>
      <c r="CU3220" s="23">
        <v>11000000</v>
      </c>
      <c r="CV3220" s="23">
        <v>12000000</v>
      </c>
      <c r="CW3220" s="23">
        <v>11300000</v>
      </c>
      <c r="CX3220" s="23">
        <v>12000000</v>
      </c>
      <c r="CY3220" s="23">
        <v>9355875</v>
      </c>
      <c r="CZ3220" s="23">
        <v>9356961</v>
      </c>
      <c r="DA3220" s="23">
        <v>2530482</v>
      </c>
      <c r="DB3220" s="23">
        <v>2648914</v>
      </c>
      <c r="DC3220" s="23">
        <v>3075782</v>
      </c>
      <c r="DD3220">
        <v>0</v>
      </c>
      <c r="DE3220">
        <v>0</v>
      </c>
      <c r="DF3220">
        <v>0</v>
      </c>
    </row>
    <row r="3221" spans="1:110" x14ac:dyDescent="0.25">
      <c r="A3221" s="18" t="str">
        <f t="shared" si="50"/>
        <v>program_CPP_All_All_CAISO_1-in-10_MONTHLY SYSTEM PEAK DAY_2021_9</v>
      </c>
      <c r="B3221" t="s">
        <v>51</v>
      </c>
      <c r="C3221" t="s">
        <v>121</v>
      </c>
      <c r="D3221" t="s">
        <v>7</v>
      </c>
      <c r="E3221" t="s">
        <v>7</v>
      </c>
      <c r="F3221" t="s">
        <v>110</v>
      </c>
      <c r="G3221" t="s">
        <v>85</v>
      </c>
      <c r="H3221" t="s">
        <v>20</v>
      </c>
      <c r="I3221">
        <v>2021</v>
      </c>
      <c r="J3221">
        <v>9</v>
      </c>
      <c r="K3221">
        <v>14025.019</v>
      </c>
      <c r="L3221">
        <v>365570.4</v>
      </c>
      <c r="M3221">
        <v>354185.3</v>
      </c>
      <c r="N3221">
        <v>347842.7</v>
      </c>
      <c r="O3221">
        <v>351451.4</v>
      </c>
      <c r="P3221">
        <v>357755.2</v>
      </c>
      <c r="Q3221">
        <v>382130.7</v>
      </c>
      <c r="R3221">
        <v>415126.4</v>
      </c>
      <c r="S3221">
        <v>455147.4</v>
      </c>
      <c r="T3221">
        <v>485568.7</v>
      </c>
      <c r="U3221">
        <v>509777.6</v>
      </c>
      <c r="V3221">
        <v>532533.4</v>
      </c>
      <c r="W3221">
        <v>556031.30000000005</v>
      </c>
      <c r="X3221">
        <v>572156.80000000005</v>
      </c>
      <c r="Y3221">
        <v>585627.69999999995</v>
      </c>
      <c r="Z3221">
        <v>590752.80000000005</v>
      </c>
      <c r="AA3221">
        <v>583467.19999999995</v>
      </c>
      <c r="AB3221">
        <v>566275.6</v>
      </c>
      <c r="AC3221">
        <v>550427.9</v>
      </c>
      <c r="AD3221">
        <v>520825.5</v>
      </c>
      <c r="AE3221">
        <v>501706.3</v>
      </c>
      <c r="AF3221">
        <v>490355.20000000001</v>
      </c>
      <c r="AG3221">
        <v>465154</v>
      </c>
      <c r="AH3221">
        <v>432046.4</v>
      </c>
      <c r="AI3221">
        <v>400884</v>
      </c>
      <c r="AJ3221">
        <v>76.771209999999996</v>
      </c>
      <c r="AK3221">
        <v>76.206159999999997</v>
      </c>
      <c r="AL3221">
        <v>75.925250000000005</v>
      </c>
      <c r="AM3221">
        <v>76.257679999999993</v>
      </c>
      <c r="AN3221">
        <v>76.722130000000007</v>
      </c>
      <c r="AO3221">
        <v>76.406880000000001</v>
      </c>
      <c r="AP3221">
        <v>76.201130000000006</v>
      </c>
      <c r="AQ3221">
        <v>76.466530000000006</v>
      </c>
      <c r="AR3221">
        <v>78.672989999999999</v>
      </c>
      <c r="AS3221">
        <v>80.642600000000002</v>
      </c>
      <c r="AT3221">
        <v>83.906490000000005</v>
      </c>
      <c r="AU3221">
        <v>87.436670000000007</v>
      </c>
      <c r="AV3221">
        <v>89.006450000000001</v>
      </c>
      <c r="AW3221">
        <v>88.935400000000001</v>
      </c>
      <c r="AX3221">
        <v>88.589010000000002</v>
      </c>
      <c r="AY3221">
        <v>88.612809999999996</v>
      </c>
      <c r="AZ3221">
        <v>87.957400000000007</v>
      </c>
      <c r="BA3221">
        <v>87.185550000000006</v>
      </c>
      <c r="BB3221">
        <v>83.415049999999994</v>
      </c>
      <c r="BC3221">
        <v>81.511690000000002</v>
      </c>
      <c r="BD3221">
        <v>79.766210000000001</v>
      </c>
      <c r="BE3221">
        <v>78.688090000000003</v>
      </c>
      <c r="BF3221">
        <v>77.716359999999995</v>
      </c>
      <c r="BG3221">
        <v>76.412909999999997</v>
      </c>
      <c r="BH3221">
        <v>7043.2179999999998</v>
      </c>
      <c r="BI3221">
        <v>10168.719999999999</v>
      </c>
      <c r="BJ3221">
        <v>10833.8</v>
      </c>
      <c r="BK3221">
        <v>10747.16</v>
      </c>
      <c r="BL3221">
        <v>12733.04</v>
      </c>
      <c r="BM3221">
        <v>14197.54</v>
      </c>
      <c r="BN3221">
        <v>16836.75</v>
      </c>
      <c r="BO3221">
        <v>15406.16</v>
      </c>
      <c r="BP3221">
        <v>14983.4</v>
      </c>
      <c r="BQ3221">
        <v>16815.900000000001</v>
      </c>
      <c r="BR3221">
        <v>13525.81</v>
      </c>
      <c r="BS3221">
        <v>6964.5940000000001</v>
      </c>
      <c r="BT3221">
        <v>5544.59</v>
      </c>
      <c r="BU3221">
        <v>5484.6390000000001</v>
      </c>
      <c r="BV3221">
        <v>12901.6</v>
      </c>
      <c r="BW3221">
        <v>6883.9030000000002</v>
      </c>
      <c r="BX3221">
        <v>6945.9979999999996</v>
      </c>
      <c r="BY3221">
        <v>7967.66</v>
      </c>
      <c r="BZ3221">
        <v>-615.89549999999997</v>
      </c>
      <c r="CA3221">
        <v>3099.16</v>
      </c>
      <c r="CB3221">
        <v>775.51819999999998</v>
      </c>
      <c r="CC3221">
        <v>-2342.6280000000002</v>
      </c>
      <c r="CD3221">
        <v>-3994.2809999999999</v>
      </c>
      <c r="CE3221">
        <v>-2594.8090000000002</v>
      </c>
      <c r="CF3221" s="23">
        <v>4748889</v>
      </c>
      <c r="CG3221" s="23">
        <v>6304882</v>
      </c>
      <c r="CH3221" s="23">
        <v>5555233</v>
      </c>
      <c r="CI3221" s="23">
        <v>4295603</v>
      </c>
      <c r="CJ3221" s="23">
        <v>3746968</v>
      </c>
      <c r="CK3221" s="23">
        <v>1984937</v>
      </c>
      <c r="CL3221" s="23">
        <v>2446052</v>
      </c>
      <c r="CM3221" s="23">
        <v>2241209</v>
      </c>
      <c r="CN3221" s="23">
        <v>1537468</v>
      </c>
      <c r="CO3221" s="23">
        <v>7634524</v>
      </c>
      <c r="CP3221" s="23">
        <v>1189076</v>
      </c>
      <c r="CQ3221" s="23">
        <v>10700000</v>
      </c>
      <c r="CR3221" s="23">
        <v>11200000</v>
      </c>
      <c r="CS3221" s="23">
        <v>11900000</v>
      </c>
      <c r="CT3221" s="23">
        <v>12600000</v>
      </c>
      <c r="CU3221" s="23">
        <v>11300000</v>
      </c>
      <c r="CV3221" s="23">
        <v>12300000</v>
      </c>
      <c r="CW3221" s="23">
        <v>11600000</v>
      </c>
      <c r="CX3221" s="23">
        <v>12300000</v>
      </c>
      <c r="CY3221" s="23">
        <v>9613007</v>
      </c>
      <c r="CZ3221" s="23">
        <v>9613308</v>
      </c>
      <c r="DA3221" s="23">
        <v>2601004</v>
      </c>
      <c r="DB3221" s="23">
        <v>2722642</v>
      </c>
      <c r="DC3221" s="23">
        <v>3159706</v>
      </c>
      <c r="DD3221">
        <v>0</v>
      </c>
      <c r="DE3221">
        <v>0</v>
      </c>
      <c r="DF3221">
        <v>0</v>
      </c>
    </row>
    <row r="3222" spans="1:110" x14ac:dyDescent="0.25">
      <c r="A3222" s="18" t="str">
        <f t="shared" si="50"/>
        <v>program_CPP_All_All_CAISO_1-in-10_MONTHLY SYSTEM PEAK DAY_2022_9</v>
      </c>
      <c r="B3222" t="s">
        <v>51</v>
      </c>
      <c r="C3222" t="s">
        <v>121</v>
      </c>
      <c r="D3222" t="s">
        <v>7</v>
      </c>
      <c r="E3222" t="s">
        <v>7</v>
      </c>
      <c r="F3222" t="s">
        <v>110</v>
      </c>
      <c r="G3222" t="s">
        <v>85</v>
      </c>
      <c r="H3222" t="s">
        <v>20</v>
      </c>
      <c r="I3222">
        <v>2022</v>
      </c>
      <c r="J3222">
        <v>9</v>
      </c>
      <c r="K3222">
        <v>13939.785</v>
      </c>
      <c r="L3222">
        <v>368940.2</v>
      </c>
      <c r="M3222">
        <v>357426.2</v>
      </c>
      <c r="N3222">
        <v>351064.6</v>
      </c>
      <c r="O3222">
        <v>354752.1</v>
      </c>
      <c r="P3222">
        <v>361113.7</v>
      </c>
      <c r="Q3222">
        <v>385699.9</v>
      </c>
      <c r="R3222">
        <v>418943.8</v>
      </c>
      <c r="S3222">
        <v>458865.8</v>
      </c>
      <c r="T3222">
        <v>489417.6</v>
      </c>
      <c r="U3222">
        <v>513764.6</v>
      </c>
      <c r="V3222">
        <v>536827.80000000005</v>
      </c>
      <c r="W3222">
        <v>560463</v>
      </c>
      <c r="X3222">
        <v>576603.80000000005</v>
      </c>
      <c r="Y3222">
        <v>590049.6</v>
      </c>
      <c r="Z3222">
        <v>595118.5</v>
      </c>
      <c r="AA3222">
        <v>587693.9</v>
      </c>
      <c r="AB3222">
        <v>570311.4</v>
      </c>
      <c r="AC3222">
        <v>554535.19999999995</v>
      </c>
      <c r="AD3222">
        <v>524655.19999999995</v>
      </c>
      <c r="AE3222">
        <v>505282.8</v>
      </c>
      <c r="AF3222">
        <v>493943.5</v>
      </c>
      <c r="AG3222">
        <v>468866.4</v>
      </c>
      <c r="AH3222">
        <v>435827.4</v>
      </c>
      <c r="AI3222">
        <v>404585.3</v>
      </c>
      <c r="AJ3222">
        <v>76.771100000000004</v>
      </c>
      <c r="AK3222">
        <v>76.206040000000002</v>
      </c>
      <c r="AL3222">
        <v>75.925749999999994</v>
      </c>
      <c r="AM3222">
        <v>76.257869999999997</v>
      </c>
      <c r="AN3222">
        <v>76.722369999999998</v>
      </c>
      <c r="AO3222">
        <v>76.406859999999995</v>
      </c>
      <c r="AP3222">
        <v>76.2012</v>
      </c>
      <c r="AQ3222">
        <v>76.466350000000006</v>
      </c>
      <c r="AR3222">
        <v>78.673659999999998</v>
      </c>
      <c r="AS3222">
        <v>80.643199999999993</v>
      </c>
      <c r="AT3222">
        <v>83.907039999999995</v>
      </c>
      <c r="AU3222">
        <v>87.437359999999998</v>
      </c>
      <c r="AV3222">
        <v>89.007109999999997</v>
      </c>
      <c r="AW3222">
        <v>88.936509999999998</v>
      </c>
      <c r="AX3222">
        <v>88.590249999999997</v>
      </c>
      <c r="AY3222">
        <v>88.613519999999994</v>
      </c>
      <c r="AZ3222">
        <v>87.958619999999996</v>
      </c>
      <c r="BA3222">
        <v>87.186859999999996</v>
      </c>
      <c r="BB3222">
        <v>83.416669999999996</v>
      </c>
      <c r="BC3222">
        <v>81.512659999999997</v>
      </c>
      <c r="BD3222">
        <v>79.766679999999994</v>
      </c>
      <c r="BE3222">
        <v>78.68835</v>
      </c>
      <c r="BF3222">
        <v>77.716239999999999</v>
      </c>
      <c r="BG3222">
        <v>76.41283</v>
      </c>
      <c r="BH3222">
        <v>7008.3549999999996</v>
      </c>
      <c r="BI3222">
        <v>10165.57</v>
      </c>
      <c r="BJ3222">
        <v>10874.41</v>
      </c>
      <c r="BK3222">
        <v>10827.16</v>
      </c>
      <c r="BL3222">
        <v>12733.59</v>
      </c>
      <c r="BM3222">
        <v>14211.01</v>
      </c>
      <c r="BN3222">
        <v>16884.310000000001</v>
      </c>
      <c r="BO3222">
        <v>15507.27</v>
      </c>
      <c r="BP3222">
        <v>14995.49</v>
      </c>
      <c r="BQ3222">
        <v>16804.419999999998</v>
      </c>
      <c r="BR3222">
        <v>13527.06</v>
      </c>
      <c r="BS3222">
        <v>7040.1329999999998</v>
      </c>
      <c r="BT3222">
        <v>5594.9709999999995</v>
      </c>
      <c r="BU3222">
        <v>5627.74</v>
      </c>
      <c r="BV3222">
        <v>13111.29</v>
      </c>
      <c r="BW3222">
        <v>7052.9380000000001</v>
      </c>
      <c r="BX3222">
        <v>7140.3940000000002</v>
      </c>
      <c r="BY3222">
        <v>8136.4319999999998</v>
      </c>
      <c r="BZ3222">
        <v>-507.01029999999997</v>
      </c>
      <c r="CA3222">
        <v>3124.7240000000002</v>
      </c>
      <c r="CB3222">
        <v>794.73720000000003</v>
      </c>
      <c r="CC3222">
        <v>-2340.1619999999998</v>
      </c>
      <c r="CD3222">
        <v>-4051.299</v>
      </c>
      <c r="CE3222">
        <v>-2622.13</v>
      </c>
      <c r="CF3222" s="23">
        <v>5009078</v>
      </c>
      <c r="CG3222" s="23">
        <v>6653851</v>
      </c>
      <c r="CH3222" s="23">
        <v>5863053</v>
      </c>
      <c r="CI3222" s="23">
        <v>4533714</v>
      </c>
      <c r="CJ3222" s="23">
        <v>3954153</v>
      </c>
      <c r="CK3222" s="23">
        <v>2094416</v>
      </c>
      <c r="CL3222" s="23">
        <v>2580848</v>
      </c>
      <c r="CM3222" s="23">
        <v>2364436</v>
      </c>
      <c r="CN3222" s="23">
        <v>1622217</v>
      </c>
      <c r="CO3222" s="23">
        <v>8057082</v>
      </c>
      <c r="CP3222" s="23">
        <v>1253739</v>
      </c>
      <c r="CQ3222" s="23">
        <v>11300000</v>
      </c>
      <c r="CR3222" s="23">
        <v>11800000</v>
      </c>
      <c r="CS3222" s="23">
        <v>12500000</v>
      </c>
      <c r="CT3222" s="23">
        <v>13300000</v>
      </c>
      <c r="CU3222" s="23">
        <v>12000000</v>
      </c>
      <c r="CV3222" s="23">
        <v>13000000</v>
      </c>
      <c r="CW3222" s="23">
        <v>12200000</v>
      </c>
      <c r="CX3222" s="23">
        <v>13000000</v>
      </c>
      <c r="CY3222" s="23">
        <v>10100000</v>
      </c>
      <c r="CZ3222" s="23">
        <v>10100000</v>
      </c>
      <c r="DA3222" s="23">
        <v>2745256</v>
      </c>
      <c r="DB3222" s="23">
        <v>2873494</v>
      </c>
      <c r="DC3222" s="23">
        <v>3332149</v>
      </c>
      <c r="DD3222">
        <v>0</v>
      </c>
      <c r="DE3222">
        <v>0</v>
      </c>
      <c r="DF3222">
        <v>0</v>
      </c>
    </row>
    <row r="3223" spans="1:110" x14ac:dyDescent="0.25">
      <c r="A3223" s="18" t="str">
        <f t="shared" si="50"/>
        <v>program_CPP_All_All_CAISO_1-in-10_MONTHLY SYSTEM PEAK DAY_2023_9</v>
      </c>
      <c r="B3223" t="s">
        <v>51</v>
      </c>
      <c r="C3223" t="s">
        <v>121</v>
      </c>
      <c r="D3223" t="s">
        <v>7</v>
      </c>
      <c r="E3223" t="s">
        <v>7</v>
      </c>
      <c r="F3223" t="s">
        <v>110</v>
      </c>
      <c r="G3223" t="s">
        <v>85</v>
      </c>
      <c r="H3223" t="s">
        <v>20</v>
      </c>
      <c r="I3223">
        <v>2023</v>
      </c>
      <c r="J3223">
        <v>9</v>
      </c>
      <c r="K3223">
        <v>13863.706</v>
      </c>
      <c r="L3223">
        <v>373458</v>
      </c>
      <c r="M3223">
        <v>361775.5</v>
      </c>
      <c r="N3223">
        <v>355381.4</v>
      </c>
      <c r="O3223">
        <v>359166.4</v>
      </c>
      <c r="P3223">
        <v>365605.7</v>
      </c>
      <c r="Q3223">
        <v>390476.6</v>
      </c>
      <c r="R3223">
        <v>424063.3</v>
      </c>
      <c r="S3223">
        <v>463936.1</v>
      </c>
      <c r="T3223">
        <v>494689.4</v>
      </c>
      <c r="U3223">
        <v>519236.7</v>
      </c>
      <c r="V3223">
        <v>542694.69999999995</v>
      </c>
      <c r="W3223">
        <v>566528.1</v>
      </c>
      <c r="X3223">
        <v>582713</v>
      </c>
      <c r="Y3223">
        <v>596151.80000000005</v>
      </c>
      <c r="Z3223">
        <v>601163.80000000005</v>
      </c>
      <c r="AA3223">
        <v>593565.69999999995</v>
      </c>
      <c r="AB3223">
        <v>575932.9</v>
      </c>
      <c r="AC3223">
        <v>560213.80000000005</v>
      </c>
      <c r="AD3223">
        <v>529962.4</v>
      </c>
      <c r="AE3223">
        <v>510264.5</v>
      </c>
      <c r="AF3223">
        <v>498920</v>
      </c>
      <c r="AG3223">
        <v>473945.9</v>
      </c>
      <c r="AH3223">
        <v>440932.5</v>
      </c>
      <c r="AI3223">
        <v>409546.6</v>
      </c>
      <c r="AJ3223">
        <v>76.770960000000002</v>
      </c>
      <c r="AK3223">
        <v>76.2059</v>
      </c>
      <c r="AL3223">
        <v>75.926349999999999</v>
      </c>
      <c r="AM3223">
        <v>76.258099999999999</v>
      </c>
      <c r="AN3223">
        <v>76.722650000000002</v>
      </c>
      <c r="AO3223">
        <v>76.406840000000003</v>
      </c>
      <c r="AP3223">
        <v>76.201279999999997</v>
      </c>
      <c r="AQ3223">
        <v>76.466130000000007</v>
      </c>
      <c r="AR3223">
        <v>78.674449999999993</v>
      </c>
      <c r="AS3223">
        <v>80.643900000000002</v>
      </c>
      <c r="AT3223">
        <v>83.907669999999996</v>
      </c>
      <c r="AU3223">
        <v>87.43817</v>
      </c>
      <c r="AV3223">
        <v>89.007890000000003</v>
      </c>
      <c r="AW3223">
        <v>88.937809999999999</v>
      </c>
      <c r="AX3223">
        <v>88.591719999999995</v>
      </c>
      <c r="AY3223">
        <v>88.614350000000002</v>
      </c>
      <c r="AZ3223">
        <v>87.960049999999995</v>
      </c>
      <c r="BA3223">
        <v>87.188410000000005</v>
      </c>
      <c r="BB3223">
        <v>83.418570000000003</v>
      </c>
      <c r="BC3223">
        <v>81.51379</v>
      </c>
      <c r="BD3223">
        <v>79.767229999999998</v>
      </c>
      <c r="BE3223">
        <v>78.688649999999996</v>
      </c>
      <c r="BF3223">
        <v>77.716089999999994</v>
      </c>
      <c r="BG3223">
        <v>76.412719999999993</v>
      </c>
      <c r="BH3223">
        <v>6979.38</v>
      </c>
      <c r="BI3223">
        <v>10178.59</v>
      </c>
      <c r="BJ3223">
        <v>10939.4</v>
      </c>
      <c r="BK3223">
        <v>10937.81</v>
      </c>
      <c r="BL3223">
        <v>12755.12</v>
      </c>
      <c r="BM3223">
        <v>14249.97</v>
      </c>
      <c r="BN3223">
        <v>16967.23</v>
      </c>
      <c r="BO3223">
        <v>15650.11</v>
      </c>
      <c r="BP3223">
        <v>15034.14</v>
      </c>
      <c r="BQ3223">
        <v>16818.669999999998</v>
      </c>
      <c r="BR3223">
        <v>13550.73</v>
      </c>
      <c r="BS3223">
        <v>7139.3869999999997</v>
      </c>
      <c r="BT3223">
        <v>5662.6459999999997</v>
      </c>
      <c r="BU3223">
        <v>5803.116</v>
      </c>
      <c r="BV3223">
        <v>13376.25</v>
      </c>
      <c r="BW3223">
        <v>7260.7629999999999</v>
      </c>
      <c r="BX3223">
        <v>7377.8050000000003</v>
      </c>
      <c r="BY3223">
        <v>8345.7289999999994</v>
      </c>
      <c r="BZ3223">
        <v>-381.42700000000002</v>
      </c>
      <c r="CA3223">
        <v>3159.5320000000002</v>
      </c>
      <c r="CB3223">
        <v>818.3546</v>
      </c>
      <c r="CC3223">
        <v>-2341.14</v>
      </c>
      <c r="CD3223">
        <v>-4124.1440000000002</v>
      </c>
      <c r="CE3223">
        <v>-2658.1529999999998</v>
      </c>
      <c r="CF3223" s="23">
        <v>5337041</v>
      </c>
      <c r="CG3223" s="23">
        <v>7093467</v>
      </c>
      <c r="CH3223" s="23">
        <v>6250807</v>
      </c>
      <c r="CI3223" s="23">
        <v>4833650</v>
      </c>
      <c r="CJ3223" s="23">
        <v>4215169</v>
      </c>
      <c r="CK3223" s="23">
        <v>2232359</v>
      </c>
      <c r="CL3223" s="23">
        <v>2750701</v>
      </c>
      <c r="CM3223" s="23">
        <v>2519729</v>
      </c>
      <c r="CN3223" s="23">
        <v>1729004</v>
      </c>
      <c r="CO3223" s="23">
        <v>8589400</v>
      </c>
      <c r="CP3223" s="23">
        <v>1335281</v>
      </c>
      <c r="CQ3223" s="23">
        <v>12000000</v>
      </c>
      <c r="CR3223" s="23">
        <v>12500000</v>
      </c>
      <c r="CS3223" s="23">
        <v>13300000</v>
      </c>
      <c r="CT3223" s="23">
        <v>14100000</v>
      </c>
      <c r="CU3223" s="23">
        <v>12800000</v>
      </c>
      <c r="CV3223" s="23">
        <v>13900000</v>
      </c>
      <c r="CW3223" s="23">
        <v>13000000</v>
      </c>
      <c r="CX3223" s="23">
        <v>13900000</v>
      </c>
      <c r="CY3223" s="23">
        <v>10800000</v>
      </c>
      <c r="CZ3223" s="23">
        <v>10800000</v>
      </c>
      <c r="DA3223" s="23">
        <v>2926958</v>
      </c>
      <c r="DB3223" s="23">
        <v>3063519</v>
      </c>
      <c r="DC3223" s="23">
        <v>3549557</v>
      </c>
      <c r="DD3223">
        <v>0</v>
      </c>
      <c r="DE3223">
        <v>0</v>
      </c>
      <c r="DF3223">
        <v>0</v>
      </c>
    </row>
    <row r="3224" spans="1:110" x14ac:dyDescent="0.25">
      <c r="A3224" s="18" t="str">
        <f t="shared" si="50"/>
        <v>program_CPP_All_All_CAISO_1-in-10_MONTHLY SYSTEM PEAK DAY_2024_9</v>
      </c>
      <c r="B3224" t="s">
        <v>51</v>
      </c>
      <c r="C3224" t="s">
        <v>121</v>
      </c>
      <c r="D3224" t="s">
        <v>7</v>
      </c>
      <c r="E3224" t="s">
        <v>7</v>
      </c>
      <c r="F3224" t="s">
        <v>110</v>
      </c>
      <c r="G3224" t="s">
        <v>85</v>
      </c>
      <c r="H3224" t="s">
        <v>20</v>
      </c>
      <c r="I3224">
        <v>2024</v>
      </c>
      <c r="J3224">
        <v>9</v>
      </c>
      <c r="K3224">
        <v>13779.772000000001</v>
      </c>
      <c r="L3224">
        <v>376719</v>
      </c>
      <c r="M3224">
        <v>364911.6</v>
      </c>
      <c r="N3224">
        <v>358499.5</v>
      </c>
      <c r="O3224">
        <v>362361</v>
      </c>
      <c r="P3224">
        <v>368856.3</v>
      </c>
      <c r="Q3224">
        <v>393930.9</v>
      </c>
      <c r="R3224">
        <v>427757.3</v>
      </c>
      <c r="S3224">
        <v>467531.3</v>
      </c>
      <c r="T3224">
        <v>498409.9</v>
      </c>
      <c r="U3224">
        <v>523090.2</v>
      </c>
      <c r="V3224">
        <v>546846.30000000005</v>
      </c>
      <c r="W3224">
        <v>570812</v>
      </c>
      <c r="X3224">
        <v>587010.9</v>
      </c>
      <c r="Y3224">
        <v>600424.4</v>
      </c>
      <c r="Z3224">
        <v>605381.30000000005</v>
      </c>
      <c r="AA3224">
        <v>597648.19999999995</v>
      </c>
      <c r="AB3224">
        <v>579830.4</v>
      </c>
      <c r="AC3224">
        <v>564182.1</v>
      </c>
      <c r="AD3224">
        <v>533661.80000000005</v>
      </c>
      <c r="AE3224">
        <v>513718.5</v>
      </c>
      <c r="AF3224">
        <v>502386.1</v>
      </c>
      <c r="AG3224">
        <v>477534.6</v>
      </c>
      <c r="AH3224">
        <v>444590.1</v>
      </c>
      <c r="AI3224">
        <v>413128.6</v>
      </c>
      <c r="AJ3224">
        <v>76.770849999999996</v>
      </c>
      <c r="AK3224">
        <v>76.205770000000001</v>
      </c>
      <c r="AL3224">
        <v>75.926850000000002</v>
      </c>
      <c r="AM3224">
        <v>76.258300000000006</v>
      </c>
      <c r="AN3224">
        <v>76.722899999999996</v>
      </c>
      <c r="AO3224">
        <v>76.406819999999996</v>
      </c>
      <c r="AP3224">
        <v>76.201350000000005</v>
      </c>
      <c r="AQ3224">
        <v>76.465950000000007</v>
      </c>
      <c r="AR3224">
        <v>78.675120000000007</v>
      </c>
      <c r="AS3224">
        <v>80.644499999999994</v>
      </c>
      <c r="AT3224">
        <v>83.908199999999994</v>
      </c>
      <c r="AU3224">
        <v>87.438860000000005</v>
      </c>
      <c r="AV3224">
        <v>89.00855</v>
      </c>
      <c r="AW3224">
        <v>88.938919999999996</v>
      </c>
      <c r="AX3224">
        <v>88.592960000000005</v>
      </c>
      <c r="AY3224">
        <v>88.61506</v>
      </c>
      <c r="AZ3224">
        <v>87.961259999999996</v>
      </c>
      <c r="BA3224">
        <v>87.189729999999997</v>
      </c>
      <c r="BB3224">
        <v>83.420180000000002</v>
      </c>
      <c r="BC3224">
        <v>81.514759999999995</v>
      </c>
      <c r="BD3224">
        <v>79.767690000000002</v>
      </c>
      <c r="BE3224">
        <v>78.688910000000007</v>
      </c>
      <c r="BF3224">
        <v>77.715969999999999</v>
      </c>
      <c r="BG3224">
        <v>76.412629999999993</v>
      </c>
      <c r="BH3224">
        <v>6944.9660000000003</v>
      </c>
      <c r="BI3224">
        <v>10174.89</v>
      </c>
      <c r="BJ3224">
        <v>10978.29</v>
      </c>
      <c r="BK3224">
        <v>11015.1</v>
      </c>
      <c r="BL3224">
        <v>12754.86</v>
      </c>
      <c r="BM3224">
        <v>14262.22</v>
      </c>
      <c r="BN3224">
        <v>17012.53</v>
      </c>
      <c r="BO3224">
        <v>15747.67</v>
      </c>
      <c r="BP3224">
        <v>15044.99</v>
      </c>
      <c r="BQ3224">
        <v>16806.43</v>
      </c>
      <c r="BR3224">
        <v>13551.11</v>
      </c>
      <c r="BS3224">
        <v>7212.5640000000003</v>
      </c>
      <c r="BT3224">
        <v>5711.3959999999997</v>
      </c>
      <c r="BU3224">
        <v>5942.2240000000002</v>
      </c>
      <c r="BV3224">
        <v>13579.78</v>
      </c>
      <c r="BW3224">
        <v>7425.0550000000003</v>
      </c>
      <c r="BX3224">
        <v>7566.8069999999998</v>
      </c>
      <c r="BY3224">
        <v>8509.6990000000005</v>
      </c>
      <c r="BZ3224">
        <v>-275.28129999999999</v>
      </c>
      <c r="CA3224">
        <v>3184.25</v>
      </c>
      <c r="CB3224">
        <v>837.03489999999999</v>
      </c>
      <c r="CC3224">
        <v>-2338.5909999999999</v>
      </c>
      <c r="CD3224">
        <v>-4179.4570000000003</v>
      </c>
      <c r="CE3224">
        <v>-2684.6149999999998</v>
      </c>
      <c r="CF3224" s="23">
        <v>5605267</v>
      </c>
      <c r="CG3224" s="23">
        <v>7453153</v>
      </c>
      <c r="CH3224" s="23">
        <v>6568075</v>
      </c>
      <c r="CI3224" s="23">
        <v>5079068</v>
      </c>
      <c r="CJ3224" s="23">
        <v>4428719</v>
      </c>
      <c r="CK3224" s="23">
        <v>2345206</v>
      </c>
      <c r="CL3224" s="23">
        <v>2889648</v>
      </c>
      <c r="CM3224" s="23">
        <v>2646754</v>
      </c>
      <c r="CN3224" s="23">
        <v>1816361</v>
      </c>
      <c r="CO3224" s="23">
        <v>9024935</v>
      </c>
      <c r="CP3224" s="23">
        <v>1401950</v>
      </c>
      <c r="CQ3224" s="23">
        <v>12700000</v>
      </c>
      <c r="CR3224" s="23">
        <v>13200000</v>
      </c>
      <c r="CS3224" s="23">
        <v>14000000</v>
      </c>
      <c r="CT3224" s="23">
        <v>14800000</v>
      </c>
      <c r="CU3224" s="23">
        <v>13400000</v>
      </c>
      <c r="CV3224" s="23">
        <v>14600000</v>
      </c>
      <c r="CW3224" s="23">
        <v>13700000</v>
      </c>
      <c r="CX3224" s="23">
        <v>14600000</v>
      </c>
      <c r="CY3224" s="23">
        <v>11300000</v>
      </c>
      <c r="CZ3224" s="23">
        <v>11300000</v>
      </c>
      <c r="DA3224" s="23">
        <v>3075635</v>
      </c>
      <c r="DB3224" s="23">
        <v>3219001</v>
      </c>
      <c r="DC3224" s="23">
        <v>3727338</v>
      </c>
      <c r="DD3224">
        <v>0</v>
      </c>
      <c r="DE3224">
        <v>0</v>
      </c>
      <c r="DF3224">
        <v>0</v>
      </c>
    </row>
    <row r="3225" spans="1:110" x14ac:dyDescent="0.25">
      <c r="A3225" s="18" t="str">
        <f t="shared" si="50"/>
        <v>program_CPP_All_All_CAISO_1-in-10_MONTHLY SYSTEM PEAK DAY_2025_9</v>
      </c>
      <c r="B3225" t="s">
        <v>51</v>
      </c>
      <c r="C3225" t="s">
        <v>121</v>
      </c>
      <c r="D3225" t="s">
        <v>7</v>
      </c>
      <c r="E3225" t="s">
        <v>7</v>
      </c>
      <c r="F3225" t="s">
        <v>110</v>
      </c>
      <c r="G3225" t="s">
        <v>85</v>
      </c>
      <c r="H3225" t="s">
        <v>20</v>
      </c>
      <c r="I3225">
        <v>2025</v>
      </c>
      <c r="J3225">
        <v>9</v>
      </c>
      <c r="K3225">
        <v>13690.971</v>
      </c>
      <c r="L3225">
        <v>379147.4</v>
      </c>
      <c r="M3225">
        <v>367244.1</v>
      </c>
      <c r="N3225">
        <v>360823.3</v>
      </c>
      <c r="O3225">
        <v>364747.4</v>
      </c>
      <c r="P3225">
        <v>371284.3</v>
      </c>
      <c r="Q3225">
        <v>396508.9</v>
      </c>
      <c r="R3225">
        <v>430507.1</v>
      </c>
      <c r="S3225">
        <v>470150.1</v>
      </c>
      <c r="T3225">
        <v>501103.6</v>
      </c>
      <c r="U3225">
        <v>525872.5</v>
      </c>
      <c r="V3225">
        <v>549862.69999999995</v>
      </c>
      <c r="W3225">
        <v>573917.19999999995</v>
      </c>
      <c r="X3225">
        <v>590110</v>
      </c>
      <c r="Y3225">
        <v>603486.4</v>
      </c>
      <c r="Z3225">
        <v>608389.6</v>
      </c>
      <c r="AA3225">
        <v>600547.19999999995</v>
      </c>
      <c r="AB3225">
        <v>582587.69999999995</v>
      </c>
      <c r="AC3225">
        <v>567018.6</v>
      </c>
      <c r="AD3225">
        <v>536297.6</v>
      </c>
      <c r="AE3225">
        <v>516162.2</v>
      </c>
      <c r="AF3225">
        <v>504853</v>
      </c>
      <c r="AG3225">
        <v>480136.5</v>
      </c>
      <c r="AH3225">
        <v>447289.2</v>
      </c>
      <c r="AI3225">
        <v>415796.8</v>
      </c>
      <c r="AJ3225">
        <v>76.770750000000007</v>
      </c>
      <c r="AK3225">
        <v>76.205669999999998</v>
      </c>
      <c r="AL3225">
        <v>75.927289999999999</v>
      </c>
      <c r="AM3225">
        <v>76.258470000000003</v>
      </c>
      <c r="AN3225">
        <v>76.723110000000005</v>
      </c>
      <c r="AO3225">
        <v>76.406800000000004</v>
      </c>
      <c r="AP3225">
        <v>76.201409999999996</v>
      </c>
      <c r="AQ3225">
        <v>76.465800000000002</v>
      </c>
      <c r="AR3225">
        <v>78.675709999999995</v>
      </c>
      <c r="AS3225">
        <v>80.645039999999995</v>
      </c>
      <c r="AT3225">
        <v>83.908680000000004</v>
      </c>
      <c r="AU3225">
        <v>87.43947</v>
      </c>
      <c r="AV3225">
        <v>89.009129999999999</v>
      </c>
      <c r="AW3225">
        <v>88.939909999999998</v>
      </c>
      <c r="AX3225">
        <v>88.594070000000002</v>
      </c>
      <c r="AY3225">
        <v>88.615690000000001</v>
      </c>
      <c r="AZ3225">
        <v>87.962339999999998</v>
      </c>
      <c r="BA3225">
        <v>87.190880000000007</v>
      </c>
      <c r="BB3225">
        <v>83.421610000000001</v>
      </c>
      <c r="BC3225">
        <v>81.515619999999998</v>
      </c>
      <c r="BD3225">
        <v>79.768100000000004</v>
      </c>
      <c r="BE3225">
        <v>78.689139999999995</v>
      </c>
      <c r="BF3225">
        <v>77.715860000000006</v>
      </c>
      <c r="BG3225">
        <v>76.412549999999996</v>
      </c>
      <c r="BH3225">
        <v>6907.107</v>
      </c>
      <c r="BI3225">
        <v>10160.25</v>
      </c>
      <c r="BJ3225">
        <v>10999.99</v>
      </c>
      <c r="BK3225">
        <v>11070.31</v>
      </c>
      <c r="BL3225">
        <v>12740.35</v>
      </c>
      <c r="BM3225">
        <v>14256.94</v>
      </c>
      <c r="BN3225">
        <v>17033.060000000001</v>
      </c>
      <c r="BO3225">
        <v>15815.32</v>
      </c>
      <c r="BP3225">
        <v>15037.61</v>
      </c>
      <c r="BQ3225">
        <v>16776.900000000001</v>
      </c>
      <c r="BR3225">
        <v>13536.27</v>
      </c>
      <c r="BS3225">
        <v>7268.4480000000003</v>
      </c>
      <c r="BT3225">
        <v>5747.61</v>
      </c>
      <c r="BU3225">
        <v>6057.16</v>
      </c>
      <c r="BV3225">
        <v>13742.47</v>
      </c>
      <c r="BW3225">
        <v>7560.3429999999998</v>
      </c>
      <c r="BX3225">
        <v>7723.5349999999999</v>
      </c>
      <c r="BY3225">
        <v>8643.4889999999996</v>
      </c>
      <c r="BZ3225">
        <v>-182.19309999999999</v>
      </c>
      <c r="CA3225">
        <v>3202.2890000000002</v>
      </c>
      <c r="CB3225">
        <v>852.42529999999999</v>
      </c>
      <c r="CC3225">
        <v>-2333.7440000000001</v>
      </c>
      <c r="CD3225">
        <v>-4223.1239999999998</v>
      </c>
      <c r="CE3225">
        <v>-2704.7379999999998</v>
      </c>
      <c r="CF3225" s="23">
        <v>5832411</v>
      </c>
      <c r="CG3225" s="23">
        <v>7757867</v>
      </c>
      <c r="CH3225" s="23">
        <v>6836865</v>
      </c>
      <c r="CI3225" s="23">
        <v>5286989</v>
      </c>
      <c r="CJ3225" s="23">
        <v>4609625</v>
      </c>
      <c r="CK3225" s="23">
        <v>2440794</v>
      </c>
      <c r="CL3225" s="23">
        <v>3007339</v>
      </c>
      <c r="CM3225" s="23">
        <v>2754338</v>
      </c>
      <c r="CN3225" s="23">
        <v>1890356</v>
      </c>
      <c r="CO3225" s="23">
        <v>9393904</v>
      </c>
      <c r="CP3225" s="23">
        <v>1458391</v>
      </c>
      <c r="CQ3225" s="23">
        <v>13200000</v>
      </c>
      <c r="CR3225" s="23">
        <v>13700000</v>
      </c>
      <c r="CS3225" s="23">
        <v>14600000</v>
      </c>
      <c r="CT3225" s="23">
        <v>15400000</v>
      </c>
      <c r="CU3225" s="23">
        <v>13900000</v>
      </c>
      <c r="CV3225" s="23">
        <v>15200000</v>
      </c>
      <c r="CW3225" s="23">
        <v>14200000</v>
      </c>
      <c r="CX3225" s="23">
        <v>15200000</v>
      </c>
      <c r="CY3225" s="23">
        <v>11800000</v>
      </c>
      <c r="CZ3225" s="23">
        <v>11800000</v>
      </c>
      <c r="DA3225" s="23">
        <v>3201599</v>
      </c>
      <c r="DB3225" s="23">
        <v>3350725</v>
      </c>
      <c r="DC3225" s="23">
        <v>3877867</v>
      </c>
      <c r="DD3225">
        <v>0</v>
      </c>
      <c r="DE3225">
        <v>0</v>
      </c>
      <c r="DF3225">
        <v>0</v>
      </c>
    </row>
    <row r="3226" spans="1:110" x14ac:dyDescent="0.25">
      <c r="A3226" s="18" t="str">
        <f t="shared" si="50"/>
        <v>program_CPP_All_All_CAISO_1-in-10_MONTHLY SYSTEM PEAK DAY_2026_9</v>
      </c>
      <c r="B3226" t="s">
        <v>51</v>
      </c>
      <c r="C3226" t="s">
        <v>121</v>
      </c>
      <c r="D3226" t="s">
        <v>7</v>
      </c>
      <c r="E3226" t="s">
        <v>7</v>
      </c>
      <c r="F3226" t="s">
        <v>110</v>
      </c>
      <c r="G3226" t="s">
        <v>85</v>
      </c>
      <c r="H3226" t="s">
        <v>20</v>
      </c>
      <c r="I3226">
        <v>2026</v>
      </c>
      <c r="J3226">
        <v>9</v>
      </c>
      <c r="K3226">
        <v>13601.293</v>
      </c>
      <c r="L3226">
        <v>381308.8</v>
      </c>
      <c r="M3226">
        <v>369319</v>
      </c>
      <c r="N3226">
        <v>362892.5</v>
      </c>
      <c r="O3226">
        <v>366874.5</v>
      </c>
      <c r="P3226">
        <v>373448.5</v>
      </c>
      <c r="Q3226">
        <v>398805.9</v>
      </c>
      <c r="R3226">
        <v>432954.1</v>
      </c>
      <c r="S3226">
        <v>472457.3</v>
      </c>
      <c r="T3226">
        <v>503470.1</v>
      </c>
      <c r="U3226">
        <v>528313.69999999995</v>
      </c>
      <c r="V3226">
        <v>552516.9</v>
      </c>
      <c r="W3226">
        <v>576646.69999999995</v>
      </c>
      <c r="X3226">
        <v>592827.4</v>
      </c>
      <c r="Y3226">
        <v>606163.4</v>
      </c>
      <c r="Z3226">
        <v>611013.69999999995</v>
      </c>
      <c r="AA3226">
        <v>603070.4</v>
      </c>
      <c r="AB3226">
        <v>584983.1</v>
      </c>
      <c r="AC3226">
        <v>569495.4</v>
      </c>
      <c r="AD3226">
        <v>538595.5</v>
      </c>
      <c r="AE3226">
        <v>518285.3</v>
      </c>
      <c r="AF3226">
        <v>507002.5</v>
      </c>
      <c r="AG3226">
        <v>482423.8</v>
      </c>
      <c r="AH3226">
        <v>449681.5</v>
      </c>
      <c r="AI3226">
        <v>418171.9</v>
      </c>
      <c r="AJ3226">
        <v>76.770650000000003</v>
      </c>
      <c r="AK3226">
        <v>76.205560000000006</v>
      </c>
      <c r="AL3226">
        <v>75.927719999999994</v>
      </c>
      <c r="AM3226">
        <v>76.25864</v>
      </c>
      <c r="AN3226">
        <v>76.723320000000001</v>
      </c>
      <c r="AO3226">
        <v>76.406779999999998</v>
      </c>
      <c r="AP3226">
        <v>76.20147</v>
      </c>
      <c r="AQ3226">
        <v>76.465639999999993</v>
      </c>
      <c r="AR3226">
        <v>78.676280000000006</v>
      </c>
      <c r="AS3226">
        <v>80.64555</v>
      </c>
      <c r="AT3226">
        <v>83.909139999999994</v>
      </c>
      <c r="AU3226">
        <v>87.440060000000003</v>
      </c>
      <c r="AV3226">
        <v>89.009690000000006</v>
      </c>
      <c r="AW3226">
        <v>88.940849999999998</v>
      </c>
      <c r="AX3226">
        <v>88.595129999999997</v>
      </c>
      <c r="AY3226">
        <v>88.616290000000006</v>
      </c>
      <c r="AZ3226">
        <v>87.963380000000001</v>
      </c>
      <c r="BA3226">
        <v>87.192009999999996</v>
      </c>
      <c r="BB3226">
        <v>83.422979999999995</v>
      </c>
      <c r="BC3226">
        <v>81.516440000000003</v>
      </c>
      <c r="BD3226">
        <v>79.76849</v>
      </c>
      <c r="BE3226">
        <v>78.689359999999994</v>
      </c>
      <c r="BF3226">
        <v>77.71575</v>
      </c>
      <c r="BG3226">
        <v>76.412480000000002</v>
      </c>
      <c r="BH3226">
        <v>6868.4610000000002</v>
      </c>
      <c r="BI3226">
        <v>10142.42</v>
      </c>
      <c r="BJ3226">
        <v>11016.36</v>
      </c>
      <c r="BK3226">
        <v>11118.51</v>
      </c>
      <c r="BL3226">
        <v>12721.63</v>
      </c>
      <c r="BM3226">
        <v>14246.42</v>
      </c>
      <c r="BN3226">
        <v>17046</v>
      </c>
      <c r="BO3226">
        <v>15873.49</v>
      </c>
      <c r="BP3226">
        <v>15024.8</v>
      </c>
      <c r="BQ3226">
        <v>16742.37</v>
      </c>
      <c r="BR3226">
        <v>13516.93</v>
      </c>
      <c r="BS3226">
        <v>7318.7510000000002</v>
      </c>
      <c r="BT3226">
        <v>5779.8069999999998</v>
      </c>
      <c r="BU3226">
        <v>6164.05</v>
      </c>
      <c r="BV3226">
        <v>13891.78</v>
      </c>
      <c r="BW3226">
        <v>7685.9960000000001</v>
      </c>
      <c r="BX3226">
        <v>7869.4989999999998</v>
      </c>
      <c r="BY3226">
        <v>8767.2999999999993</v>
      </c>
      <c r="BZ3226">
        <v>-93.65625</v>
      </c>
      <c r="CA3226">
        <v>3218.1970000000001</v>
      </c>
      <c r="CB3226">
        <v>866.72249999999997</v>
      </c>
      <c r="CC3226">
        <v>-2328.2359999999999</v>
      </c>
      <c r="CD3226">
        <v>-4262.9920000000002</v>
      </c>
      <c r="CE3226">
        <v>-2722.817</v>
      </c>
      <c r="CF3226" s="23">
        <v>6047974</v>
      </c>
      <c r="CG3226" s="23">
        <v>8047072</v>
      </c>
      <c r="CH3226" s="23">
        <v>7091976</v>
      </c>
      <c r="CI3226" s="23">
        <v>5484330</v>
      </c>
      <c r="CJ3226" s="23">
        <v>4781322</v>
      </c>
      <c r="CK3226" s="23">
        <v>2531514</v>
      </c>
      <c r="CL3226" s="23">
        <v>3119036</v>
      </c>
      <c r="CM3226" s="23">
        <v>2856440</v>
      </c>
      <c r="CN3226" s="23">
        <v>1960582</v>
      </c>
      <c r="CO3226" s="23">
        <v>9744095</v>
      </c>
      <c r="CP3226" s="23">
        <v>1511951</v>
      </c>
      <c r="CQ3226" s="23">
        <v>13700000</v>
      </c>
      <c r="CR3226" s="23">
        <v>14200000</v>
      </c>
      <c r="CS3226" s="23">
        <v>15100000</v>
      </c>
      <c r="CT3226" s="23">
        <v>16000000</v>
      </c>
      <c r="CU3226" s="23">
        <v>14500000</v>
      </c>
      <c r="CV3226" s="23">
        <v>15700000</v>
      </c>
      <c r="CW3226" s="23">
        <v>14700000</v>
      </c>
      <c r="CX3226" s="23">
        <v>15700000</v>
      </c>
      <c r="CY3226" s="23">
        <v>12200000</v>
      </c>
      <c r="CZ3226" s="23">
        <v>12200000</v>
      </c>
      <c r="DA3226" s="23">
        <v>3321153</v>
      </c>
      <c r="DB3226" s="23">
        <v>3475746</v>
      </c>
      <c r="DC3226" s="23">
        <v>4020717</v>
      </c>
      <c r="DD3226">
        <v>0</v>
      </c>
      <c r="DE3226">
        <v>0</v>
      </c>
      <c r="DF3226">
        <v>0</v>
      </c>
    </row>
    <row r="3227" spans="1:110" x14ac:dyDescent="0.25">
      <c r="A3227" s="18" t="str">
        <f t="shared" si="50"/>
        <v>program_CPP_All_All_CAISO_1-in-10_MONTHLY SYSTEM PEAK DAY_2027_9</v>
      </c>
      <c r="B3227" t="s">
        <v>51</v>
      </c>
      <c r="C3227" t="s">
        <v>121</v>
      </c>
      <c r="D3227" t="s">
        <v>7</v>
      </c>
      <c r="E3227" t="s">
        <v>7</v>
      </c>
      <c r="F3227" t="s">
        <v>110</v>
      </c>
      <c r="G3227" t="s">
        <v>85</v>
      </c>
      <c r="H3227" t="s">
        <v>20</v>
      </c>
      <c r="I3227">
        <v>2027</v>
      </c>
      <c r="J3227">
        <v>9</v>
      </c>
      <c r="K3227">
        <v>13516.727999999999</v>
      </c>
      <c r="L3227">
        <v>384051.9</v>
      </c>
      <c r="M3227">
        <v>371955.5</v>
      </c>
      <c r="N3227">
        <v>365516.3</v>
      </c>
      <c r="O3227">
        <v>369565.6</v>
      </c>
      <c r="P3227">
        <v>376186.8</v>
      </c>
      <c r="Q3227">
        <v>401714.6</v>
      </c>
      <c r="R3227">
        <v>436060.8</v>
      </c>
      <c r="S3227">
        <v>475450.5</v>
      </c>
      <c r="T3227">
        <v>506558.8</v>
      </c>
      <c r="U3227">
        <v>531508.80000000005</v>
      </c>
      <c r="V3227">
        <v>555969.19999999995</v>
      </c>
      <c r="W3227">
        <v>580205.1</v>
      </c>
      <c r="X3227">
        <v>596388.80000000005</v>
      </c>
      <c r="Y3227">
        <v>609693.80000000005</v>
      </c>
      <c r="Z3227">
        <v>614491.1</v>
      </c>
      <c r="AA3227">
        <v>606429.5</v>
      </c>
      <c r="AB3227">
        <v>588184.5</v>
      </c>
      <c r="AC3227">
        <v>572770.4</v>
      </c>
      <c r="AD3227">
        <v>541644.1</v>
      </c>
      <c r="AE3227">
        <v>521122.5</v>
      </c>
      <c r="AF3227">
        <v>509857.5</v>
      </c>
      <c r="AG3227">
        <v>485405</v>
      </c>
      <c r="AH3227">
        <v>452745.1</v>
      </c>
      <c r="AI3227">
        <v>421185.3</v>
      </c>
      <c r="AJ3227">
        <v>76.770539999999997</v>
      </c>
      <c r="AK3227">
        <v>76.205449999999999</v>
      </c>
      <c r="AL3227">
        <v>75.928190000000001</v>
      </c>
      <c r="AM3227">
        <v>76.25882</v>
      </c>
      <c r="AN3227">
        <v>76.723550000000003</v>
      </c>
      <c r="AO3227">
        <v>76.406760000000006</v>
      </c>
      <c r="AP3227">
        <v>76.201539999999994</v>
      </c>
      <c r="AQ3227">
        <v>76.465469999999996</v>
      </c>
      <c r="AR3227">
        <v>78.676910000000007</v>
      </c>
      <c r="AS3227">
        <v>80.646109999999993</v>
      </c>
      <c r="AT3227">
        <v>83.909649999999999</v>
      </c>
      <c r="AU3227">
        <v>87.440719999999999</v>
      </c>
      <c r="AV3227">
        <v>89.010319999999993</v>
      </c>
      <c r="AW3227">
        <v>88.941900000000004</v>
      </c>
      <c r="AX3227">
        <v>88.596310000000003</v>
      </c>
      <c r="AY3227">
        <v>88.616960000000006</v>
      </c>
      <c r="AZ3227">
        <v>87.964529999999996</v>
      </c>
      <c r="BA3227">
        <v>87.193240000000003</v>
      </c>
      <c r="BB3227">
        <v>83.424509999999998</v>
      </c>
      <c r="BC3227">
        <v>81.517359999999996</v>
      </c>
      <c r="BD3227">
        <v>79.768929999999997</v>
      </c>
      <c r="BE3227">
        <v>78.689610000000002</v>
      </c>
      <c r="BF3227">
        <v>77.715639999999993</v>
      </c>
      <c r="BG3227">
        <v>76.412400000000005</v>
      </c>
      <c r="BH3227">
        <v>6833.018</v>
      </c>
      <c r="BI3227">
        <v>10132.99</v>
      </c>
      <c r="BJ3227">
        <v>11045.22</v>
      </c>
      <c r="BK3227">
        <v>11182.29</v>
      </c>
      <c r="BL3227">
        <v>12713.81</v>
      </c>
      <c r="BM3227">
        <v>14249.08</v>
      </c>
      <c r="BN3227">
        <v>17077.09</v>
      </c>
      <c r="BO3227">
        <v>15952.9</v>
      </c>
      <c r="BP3227">
        <v>15025.72</v>
      </c>
      <c r="BQ3227">
        <v>16721.240000000002</v>
      </c>
      <c r="BR3227">
        <v>13509.22</v>
      </c>
      <c r="BS3227">
        <v>7381.0429999999997</v>
      </c>
      <c r="BT3227">
        <v>5820.7669999999998</v>
      </c>
      <c r="BU3227">
        <v>6287.0870000000004</v>
      </c>
      <c r="BV3227">
        <v>14068.89</v>
      </c>
      <c r="BW3227">
        <v>7831.067</v>
      </c>
      <c r="BX3227">
        <v>8036.9679999999998</v>
      </c>
      <c r="BY3227">
        <v>8911.4310000000005</v>
      </c>
      <c r="BZ3227">
        <v>3.0871580000000001</v>
      </c>
      <c r="CA3227">
        <v>3238.7939999999999</v>
      </c>
      <c r="CB3227">
        <v>883.22130000000004</v>
      </c>
      <c r="CC3227">
        <v>-2324.5259999999998</v>
      </c>
      <c r="CD3227">
        <v>-4310.835</v>
      </c>
      <c r="CE3227">
        <v>-2745.2979999999998</v>
      </c>
      <c r="CF3227" s="23">
        <v>6300597</v>
      </c>
      <c r="CG3227" s="23">
        <v>8385837</v>
      </c>
      <c r="CH3227" s="23">
        <v>7390791</v>
      </c>
      <c r="CI3227" s="23">
        <v>5715473</v>
      </c>
      <c r="CJ3227" s="23">
        <v>4982452</v>
      </c>
      <c r="CK3227" s="23">
        <v>2637797</v>
      </c>
      <c r="CL3227" s="23">
        <v>3249900</v>
      </c>
      <c r="CM3227" s="23">
        <v>2976076</v>
      </c>
      <c r="CN3227" s="23">
        <v>2042858</v>
      </c>
      <c r="CO3227" s="23">
        <v>10200000</v>
      </c>
      <c r="CP3227" s="23">
        <v>1574742</v>
      </c>
      <c r="CQ3227" s="23">
        <v>14200000</v>
      </c>
      <c r="CR3227" s="23">
        <v>14800000</v>
      </c>
      <c r="CS3227" s="23">
        <v>15800000</v>
      </c>
      <c r="CT3227" s="23">
        <v>16700000</v>
      </c>
      <c r="CU3227" s="23">
        <v>15100000</v>
      </c>
      <c r="CV3227" s="23">
        <v>16400000</v>
      </c>
      <c r="CW3227" s="23">
        <v>15400000</v>
      </c>
      <c r="CX3227" s="23">
        <v>16400000</v>
      </c>
      <c r="CY3227" s="23">
        <v>12800000</v>
      </c>
      <c r="CZ3227" s="23">
        <v>12800000</v>
      </c>
      <c r="DA3227" s="23">
        <v>3461183</v>
      </c>
      <c r="DB3227" s="23">
        <v>3622184</v>
      </c>
      <c r="DC3227" s="23">
        <v>4188155</v>
      </c>
      <c r="DD3227">
        <v>0</v>
      </c>
      <c r="DE3227">
        <v>0</v>
      </c>
      <c r="DF3227">
        <v>0</v>
      </c>
    </row>
    <row r="3228" spans="1:110" x14ac:dyDescent="0.25">
      <c r="A3228" s="18" t="str">
        <f t="shared" si="50"/>
        <v>program_CPP_All_All_CAISO_1-in-10_MONTHLY SYSTEM PEAK DAY_2028_9</v>
      </c>
      <c r="B3228" t="s">
        <v>51</v>
      </c>
      <c r="C3228" t="s">
        <v>121</v>
      </c>
      <c r="D3228" t="s">
        <v>7</v>
      </c>
      <c r="E3228" t="s">
        <v>7</v>
      </c>
      <c r="F3228" t="s">
        <v>110</v>
      </c>
      <c r="G3228" t="s">
        <v>85</v>
      </c>
      <c r="H3228" t="s">
        <v>20</v>
      </c>
      <c r="I3228">
        <v>2028</v>
      </c>
      <c r="J3228">
        <v>9</v>
      </c>
      <c r="K3228">
        <v>13434.263999999999</v>
      </c>
      <c r="L3228">
        <v>386952</v>
      </c>
      <c r="M3228">
        <v>374743.7</v>
      </c>
      <c r="N3228">
        <v>368289.8</v>
      </c>
      <c r="O3228">
        <v>372408.9</v>
      </c>
      <c r="P3228">
        <v>379079.9</v>
      </c>
      <c r="Q3228">
        <v>404788.3</v>
      </c>
      <c r="R3228">
        <v>439345.8</v>
      </c>
      <c r="S3228">
        <v>478630.5</v>
      </c>
      <c r="T3228">
        <v>509844.8</v>
      </c>
      <c r="U3228">
        <v>534910</v>
      </c>
      <c r="V3228">
        <v>559639</v>
      </c>
      <c r="W3228">
        <v>583989.80000000005</v>
      </c>
      <c r="X3228">
        <v>600181</v>
      </c>
      <c r="Y3228">
        <v>613458</v>
      </c>
      <c r="Z3228">
        <v>618202.6</v>
      </c>
      <c r="AA3228">
        <v>610018.30000000005</v>
      </c>
      <c r="AB3228">
        <v>591607.6</v>
      </c>
      <c r="AC3228">
        <v>576264.30000000005</v>
      </c>
      <c r="AD3228">
        <v>544898.80000000005</v>
      </c>
      <c r="AE3228">
        <v>524156.1</v>
      </c>
      <c r="AF3228">
        <v>512906.1</v>
      </c>
      <c r="AG3228">
        <v>488575.6</v>
      </c>
      <c r="AH3228">
        <v>455990.7</v>
      </c>
      <c r="AI3228">
        <v>424371.20000000001</v>
      </c>
      <c r="AJ3228">
        <v>76.770420000000001</v>
      </c>
      <c r="AK3228">
        <v>76.205330000000004</v>
      </c>
      <c r="AL3228">
        <v>75.928690000000003</v>
      </c>
      <c r="AM3228">
        <v>76.259010000000004</v>
      </c>
      <c r="AN3228">
        <v>76.723789999999994</v>
      </c>
      <c r="AO3228">
        <v>76.406739999999999</v>
      </c>
      <c r="AP3228">
        <v>76.201599999999999</v>
      </c>
      <c r="AQ3228">
        <v>76.465299999999999</v>
      </c>
      <c r="AR3228">
        <v>78.677570000000003</v>
      </c>
      <c r="AS3228">
        <v>80.646699999999996</v>
      </c>
      <c r="AT3228">
        <v>83.910169999999994</v>
      </c>
      <c r="AU3228">
        <v>87.441389999999998</v>
      </c>
      <c r="AV3228">
        <v>89.010959999999997</v>
      </c>
      <c r="AW3228">
        <v>88.942980000000006</v>
      </c>
      <c r="AX3228">
        <v>88.597520000000003</v>
      </c>
      <c r="AY3228">
        <v>88.617660000000001</v>
      </c>
      <c r="AZ3228">
        <v>87.965710000000001</v>
      </c>
      <c r="BA3228">
        <v>87.194519999999997</v>
      </c>
      <c r="BB3228">
        <v>83.426079999999999</v>
      </c>
      <c r="BC3228">
        <v>81.518299999999996</v>
      </c>
      <c r="BD3228">
        <v>79.769379999999998</v>
      </c>
      <c r="BE3228">
        <v>78.689859999999996</v>
      </c>
      <c r="BF3228">
        <v>77.715519999999998</v>
      </c>
      <c r="BG3228">
        <v>76.412310000000005</v>
      </c>
      <c r="BH3228">
        <v>6798.7759999999998</v>
      </c>
      <c r="BI3228">
        <v>10126.17</v>
      </c>
      <c r="BJ3228">
        <v>11077.65</v>
      </c>
      <c r="BK3228">
        <v>11250.33</v>
      </c>
      <c r="BL3228">
        <v>12709.32</v>
      </c>
      <c r="BM3228">
        <v>14255.69</v>
      </c>
      <c r="BN3228">
        <v>17113.45</v>
      </c>
      <c r="BO3228">
        <v>16038.18</v>
      </c>
      <c r="BP3228">
        <v>15030.78</v>
      </c>
      <c r="BQ3228">
        <v>16704.29</v>
      </c>
      <c r="BR3228">
        <v>13505.07</v>
      </c>
      <c r="BS3228">
        <v>7446.5370000000003</v>
      </c>
      <c r="BT3228">
        <v>5864.0959999999995</v>
      </c>
      <c r="BU3228">
        <v>6414.1750000000002</v>
      </c>
      <c r="BV3228">
        <v>14253.21</v>
      </c>
      <c r="BW3228">
        <v>7981.0280000000002</v>
      </c>
      <c r="BX3228">
        <v>8209.8080000000009</v>
      </c>
      <c r="BY3228">
        <v>9060.73</v>
      </c>
      <c r="BZ3228">
        <v>101.6621</v>
      </c>
      <c r="CA3228">
        <v>3260.6680000000001</v>
      </c>
      <c r="CB3228">
        <v>900.27440000000001</v>
      </c>
      <c r="CC3228">
        <v>-2321.3829999999998</v>
      </c>
      <c r="CD3228">
        <v>-4360.7640000000001</v>
      </c>
      <c r="CE3228">
        <v>-2768.9560000000001</v>
      </c>
      <c r="CF3228" s="23">
        <v>6566954</v>
      </c>
      <c r="CG3228" s="23">
        <v>8742958</v>
      </c>
      <c r="CH3228" s="23">
        <v>7705791</v>
      </c>
      <c r="CI3228" s="23">
        <v>5959134</v>
      </c>
      <c r="CJ3228" s="23">
        <v>5194483</v>
      </c>
      <c r="CK3228" s="23">
        <v>2749846</v>
      </c>
      <c r="CL3228" s="23">
        <v>3387866</v>
      </c>
      <c r="CM3228" s="23">
        <v>3102208</v>
      </c>
      <c r="CN3228" s="23">
        <v>2129598</v>
      </c>
      <c r="CO3228" s="23">
        <v>10600000</v>
      </c>
      <c r="CP3228" s="23">
        <v>1640954</v>
      </c>
      <c r="CQ3228" s="23">
        <v>14800000</v>
      </c>
      <c r="CR3228" s="23">
        <v>15500000</v>
      </c>
      <c r="CS3228" s="23">
        <v>16400000</v>
      </c>
      <c r="CT3228" s="23">
        <v>17400000</v>
      </c>
      <c r="CU3228" s="23">
        <v>15700000</v>
      </c>
      <c r="CV3228" s="23">
        <v>17100000</v>
      </c>
      <c r="CW3228" s="23">
        <v>16000000</v>
      </c>
      <c r="CX3228" s="23">
        <v>17100000</v>
      </c>
      <c r="CY3228" s="23">
        <v>13300000</v>
      </c>
      <c r="CZ3228" s="23">
        <v>13300000</v>
      </c>
      <c r="DA3228" s="23">
        <v>3608795</v>
      </c>
      <c r="DB3228" s="23">
        <v>3776555</v>
      </c>
      <c r="DC3228" s="23">
        <v>4364708</v>
      </c>
      <c r="DD3228">
        <v>0</v>
      </c>
      <c r="DE3228">
        <v>0</v>
      </c>
      <c r="DF3228">
        <v>0</v>
      </c>
    </row>
    <row r="3229" spans="1:110" x14ac:dyDescent="0.25">
      <c r="A3229" s="18" t="str">
        <f t="shared" si="50"/>
        <v>program_CPP_All_All_CAISO_1-in-10_MONTHLY SYSTEM PEAK DAY_2029_9</v>
      </c>
      <c r="B3229" t="s">
        <v>51</v>
      </c>
      <c r="C3229" t="s">
        <v>121</v>
      </c>
      <c r="D3229" t="s">
        <v>7</v>
      </c>
      <c r="E3229" t="s">
        <v>7</v>
      </c>
      <c r="F3229" t="s">
        <v>110</v>
      </c>
      <c r="G3229" t="s">
        <v>85</v>
      </c>
      <c r="H3229" t="s">
        <v>20</v>
      </c>
      <c r="I3229">
        <v>2029</v>
      </c>
      <c r="J3229">
        <v>9</v>
      </c>
      <c r="K3229">
        <v>13352.892</v>
      </c>
      <c r="L3229">
        <v>389867.7</v>
      </c>
      <c r="M3229">
        <v>377547</v>
      </c>
      <c r="N3229">
        <v>371078.1</v>
      </c>
      <c r="O3229">
        <v>375267</v>
      </c>
      <c r="P3229">
        <v>381988</v>
      </c>
      <c r="Q3229">
        <v>407878.2</v>
      </c>
      <c r="R3229">
        <v>442648.4</v>
      </c>
      <c r="S3229">
        <v>481830.9</v>
      </c>
      <c r="T3229">
        <v>513152.8</v>
      </c>
      <c r="U3229">
        <v>538334.4</v>
      </c>
      <c r="V3229">
        <v>563332.9</v>
      </c>
      <c r="W3229">
        <v>587799.6</v>
      </c>
      <c r="X3229">
        <v>603999.30000000005</v>
      </c>
      <c r="Y3229">
        <v>617249.4</v>
      </c>
      <c r="Z3229">
        <v>621941.6</v>
      </c>
      <c r="AA3229">
        <v>613634.6</v>
      </c>
      <c r="AB3229">
        <v>595057.4</v>
      </c>
      <c r="AC3229">
        <v>579783.80000000005</v>
      </c>
      <c r="AD3229">
        <v>548177.80000000005</v>
      </c>
      <c r="AE3229">
        <v>527213.5</v>
      </c>
      <c r="AF3229">
        <v>515977.7</v>
      </c>
      <c r="AG3229">
        <v>491767.2</v>
      </c>
      <c r="AH3229">
        <v>459255</v>
      </c>
      <c r="AI3229">
        <v>427574</v>
      </c>
      <c r="AJ3229">
        <v>76.770309999999995</v>
      </c>
      <c r="AK3229">
        <v>76.205209999999994</v>
      </c>
      <c r="AL3229">
        <v>75.929180000000002</v>
      </c>
      <c r="AM3229">
        <v>76.259200000000007</v>
      </c>
      <c r="AN3229">
        <v>76.724019999999996</v>
      </c>
      <c r="AO3229">
        <v>76.406720000000007</v>
      </c>
      <c r="AP3229">
        <v>76.201669999999993</v>
      </c>
      <c r="AQ3229">
        <v>76.465119999999999</v>
      </c>
      <c r="AR3229">
        <v>78.678219999999996</v>
      </c>
      <c r="AS3229">
        <v>80.647289999999998</v>
      </c>
      <c r="AT3229">
        <v>83.910700000000006</v>
      </c>
      <c r="AU3229">
        <v>87.442070000000001</v>
      </c>
      <c r="AV3229">
        <v>89.011600000000001</v>
      </c>
      <c r="AW3229">
        <v>88.944069999999996</v>
      </c>
      <c r="AX3229">
        <v>88.598749999999995</v>
      </c>
      <c r="AY3229">
        <v>88.618350000000007</v>
      </c>
      <c r="AZ3229">
        <v>87.966909999999999</v>
      </c>
      <c r="BA3229">
        <v>87.195809999999994</v>
      </c>
      <c r="BB3229">
        <v>83.427670000000006</v>
      </c>
      <c r="BC3229">
        <v>81.51925</v>
      </c>
      <c r="BD3229">
        <v>79.769840000000002</v>
      </c>
      <c r="BE3229">
        <v>78.690110000000004</v>
      </c>
      <c r="BF3229">
        <v>77.715400000000002</v>
      </c>
      <c r="BG3229">
        <v>76.412220000000005</v>
      </c>
      <c r="BH3229">
        <v>6765.0640000000003</v>
      </c>
      <c r="BI3229">
        <v>10120</v>
      </c>
      <c r="BJ3229">
        <v>11110.68</v>
      </c>
      <c r="BK3229">
        <v>11318.87</v>
      </c>
      <c r="BL3229">
        <v>12705.65</v>
      </c>
      <c r="BM3229">
        <v>14263.18</v>
      </c>
      <c r="BN3229">
        <v>17150.77</v>
      </c>
      <c r="BO3229">
        <v>16124.21</v>
      </c>
      <c r="BP3229">
        <v>15036.76</v>
      </c>
      <c r="BQ3229">
        <v>16688.43</v>
      </c>
      <c r="BR3229">
        <v>13501.77</v>
      </c>
      <c r="BS3229">
        <v>7512.299</v>
      </c>
      <c r="BT3229">
        <v>5907.6620000000003</v>
      </c>
      <c r="BU3229">
        <v>6541.2809999999999</v>
      </c>
      <c r="BV3229">
        <v>14437.86</v>
      </c>
      <c r="BW3229">
        <v>8131.0360000000001</v>
      </c>
      <c r="BX3229">
        <v>8382.64</v>
      </c>
      <c r="BY3229">
        <v>9210.1470000000008</v>
      </c>
      <c r="BZ3229">
        <v>199.946</v>
      </c>
      <c r="CA3229">
        <v>3282.68</v>
      </c>
      <c r="CB3229">
        <v>917.33240000000001</v>
      </c>
      <c r="CC3229">
        <v>-2318.3939999999998</v>
      </c>
      <c r="CD3229">
        <v>-4410.8149999999996</v>
      </c>
      <c r="CE3229">
        <v>-2792.7159999999999</v>
      </c>
      <c r="CF3229" s="23">
        <v>6838945</v>
      </c>
      <c r="CG3229" s="23">
        <v>9107602</v>
      </c>
      <c r="CH3229" s="23">
        <v>8027422</v>
      </c>
      <c r="CI3229" s="23">
        <v>6207925</v>
      </c>
      <c r="CJ3229" s="23">
        <v>5410982</v>
      </c>
      <c r="CK3229" s="23">
        <v>2864259</v>
      </c>
      <c r="CL3229" s="23">
        <v>3528743</v>
      </c>
      <c r="CM3229" s="23">
        <v>3231005</v>
      </c>
      <c r="CN3229" s="23">
        <v>2218168</v>
      </c>
      <c r="CO3229" s="23">
        <v>11000000</v>
      </c>
      <c r="CP3229" s="23">
        <v>1708572</v>
      </c>
      <c r="CQ3229" s="23">
        <v>15500000</v>
      </c>
      <c r="CR3229" s="23">
        <v>16100000</v>
      </c>
      <c r="CS3229" s="23">
        <v>17100000</v>
      </c>
      <c r="CT3229" s="23">
        <v>18100000</v>
      </c>
      <c r="CU3229" s="23">
        <v>16400000</v>
      </c>
      <c r="CV3229" s="23">
        <v>17800000</v>
      </c>
      <c r="CW3229" s="23">
        <v>16700000</v>
      </c>
      <c r="CX3229" s="23">
        <v>17800000</v>
      </c>
      <c r="CY3229" s="23">
        <v>13900000</v>
      </c>
      <c r="CZ3229" s="23">
        <v>13800000</v>
      </c>
      <c r="DA3229" s="23">
        <v>3759514</v>
      </c>
      <c r="DB3229" s="23">
        <v>3934176</v>
      </c>
      <c r="DC3229" s="23">
        <v>4545002</v>
      </c>
      <c r="DD3229">
        <v>0</v>
      </c>
      <c r="DE3229">
        <v>0</v>
      </c>
      <c r="DF3229">
        <v>0</v>
      </c>
    </row>
    <row r="3230" spans="1:110" x14ac:dyDescent="0.25">
      <c r="A3230" s="18" t="str">
        <f t="shared" si="50"/>
        <v>program_CPP_All_All_CAISO_1-in-10_MONTHLY SYSTEM PEAK DAY_2030_9</v>
      </c>
      <c r="B3230" t="s">
        <v>51</v>
      </c>
      <c r="C3230" t="s">
        <v>121</v>
      </c>
      <c r="D3230" t="s">
        <v>7</v>
      </c>
      <c r="E3230" t="s">
        <v>7</v>
      </c>
      <c r="F3230" t="s">
        <v>110</v>
      </c>
      <c r="G3230" t="s">
        <v>85</v>
      </c>
      <c r="H3230" t="s">
        <v>20</v>
      </c>
      <c r="I3230">
        <v>2030</v>
      </c>
      <c r="J3230">
        <v>9</v>
      </c>
      <c r="K3230">
        <v>13273.6</v>
      </c>
      <c r="L3230">
        <v>392940.2</v>
      </c>
      <c r="M3230">
        <v>380501.8</v>
      </c>
      <c r="N3230">
        <v>374015.9</v>
      </c>
      <c r="O3230">
        <v>378276.9</v>
      </c>
      <c r="P3230">
        <v>385050.7</v>
      </c>
      <c r="Q3230">
        <v>411132.8</v>
      </c>
      <c r="R3230">
        <v>446128.9</v>
      </c>
      <c r="S3230">
        <v>485217.8</v>
      </c>
      <c r="T3230">
        <v>516657.5</v>
      </c>
      <c r="U3230">
        <v>541964.4</v>
      </c>
      <c r="V3230">
        <v>567244</v>
      </c>
      <c r="W3230">
        <v>591835.30000000005</v>
      </c>
      <c r="X3230">
        <v>608047.80000000005</v>
      </c>
      <c r="Y3230">
        <v>621274</v>
      </c>
      <c r="Z3230">
        <v>625914.19999999995</v>
      </c>
      <c r="AA3230">
        <v>617479.9</v>
      </c>
      <c r="AB3230">
        <v>598728.4</v>
      </c>
      <c r="AC3230">
        <v>583521.6</v>
      </c>
      <c r="AD3230">
        <v>551662.4</v>
      </c>
      <c r="AE3230">
        <v>530466.80000000005</v>
      </c>
      <c r="AF3230">
        <v>519242.5</v>
      </c>
      <c r="AG3230">
        <v>495147.8</v>
      </c>
      <c r="AH3230">
        <v>462701</v>
      </c>
      <c r="AI3230">
        <v>430948.8</v>
      </c>
      <c r="AJ3230">
        <v>76.770189999999999</v>
      </c>
      <c r="AK3230">
        <v>76.205089999999998</v>
      </c>
      <c r="AL3230">
        <v>75.929689999999994</v>
      </c>
      <c r="AM3230">
        <v>76.259399999999999</v>
      </c>
      <c r="AN3230">
        <v>76.724270000000004</v>
      </c>
      <c r="AO3230">
        <v>76.406700000000001</v>
      </c>
      <c r="AP3230">
        <v>76.201740000000001</v>
      </c>
      <c r="AQ3230">
        <v>76.464929999999995</v>
      </c>
      <c r="AR3230">
        <v>78.678910000000002</v>
      </c>
      <c r="AS3230">
        <v>80.647900000000007</v>
      </c>
      <c r="AT3230">
        <v>83.911240000000006</v>
      </c>
      <c r="AU3230">
        <v>87.442769999999996</v>
      </c>
      <c r="AV3230">
        <v>89.012270000000001</v>
      </c>
      <c r="AW3230">
        <v>88.945189999999997</v>
      </c>
      <c r="AX3230">
        <v>88.600009999999997</v>
      </c>
      <c r="AY3230">
        <v>88.619069999999994</v>
      </c>
      <c r="AZ3230">
        <v>87.968140000000005</v>
      </c>
      <c r="BA3230">
        <v>87.197140000000005</v>
      </c>
      <c r="BB3230">
        <v>83.429299999999998</v>
      </c>
      <c r="BC3230">
        <v>81.520229999999998</v>
      </c>
      <c r="BD3230">
        <v>79.770309999999995</v>
      </c>
      <c r="BE3230">
        <v>78.690380000000005</v>
      </c>
      <c r="BF3230">
        <v>77.715270000000004</v>
      </c>
      <c r="BG3230">
        <v>76.412130000000005</v>
      </c>
      <c r="BH3230">
        <v>6732.5429999999997</v>
      </c>
      <c r="BI3230">
        <v>10116.41</v>
      </c>
      <c r="BJ3230">
        <v>11147.26</v>
      </c>
      <c r="BK3230">
        <v>11391.67</v>
      </c>
      <c r="BL3230">
        <v>12705.29</v>
      </c>
      <c r="BM3230">
        <v>14274.6</v>
      </c>
      <c r="BN3230">
        <v>17193.349999999999</v>
      </c>
      <c r="BO3230">
        <v>16216.1</v>
      </c>
      <c r="BP3230">
        <v>15046.86</v>
      </c>
      <c r="BQ3230">
        <v>16676.740000000002</v>
      </c>
      <c r="BR3230">
        <v>13502.01</v>
      </c>
      <c r="BS3230">
        <v>7581.2560000000003</v>
      </c>
      <c r="BT3230">
        <v>5953.5929999999998</v>
      </c>
      <c r="BU3230">
        <v>6672.4369999999999</v>
      </c>
      <c r="BV3230">
        <v>14629.72</v>
      </c>
      <c r="BW3230">
        <v>8285.9339999999993</v>
      </c>
      <c r="BX3230">
        <v>8560.8439999999991</v>
      </c>
      <c r="BY3230">
        <v>9364.73</v>
      </c>
      <c r="BZ3230">
        <v>300.06709999999998</v>
      </c>
      <c r="CA3230">
        <v>3305.9659999999999</v>
      </c>
      <c r="CB3230">
        <v>934.94449999999995</v>
      </c>
      <c r="CC3230">
        <v>-2315.9690000000001</v>
      </c>
      <c r="CD3230">
        <v>-4462.95</v>
      </c>
      <c r="CE3230">
        <v>-2817.6509999999998</v>
      </c>
      <c r="CF3230" s="23">
        <v>7125371</v>
      </c>
      <c r="CG3230" s="23">
        <v>9491540</v>
      </c>
      <c r="CH3230" s="23">
        <v>8366067</v>
      </c>
      <c r="CI3230" s="23">
        <v>6469874</v>
      </c>
      <c r="CJ3230" s="23">
        <v>5638940</v>
      </c>
      <c r="CK3230" s="23">
        <v>2984731</v>
      </c>
      <c r="CL3230" s="23">
        <v>3677083</v>
      </c>
      <c r="CM3230" s="23">
        <v>3366630</v>
      </c>
      <c r="CN3230" s="23">
        <v>2311431</v>
      </c>
      <c r="CO3230" s="23">
        <v>11500000</v>
      </c>
      <c r="CP3230" s="23">
        <v>1779786</v>
      </c>
      <c r="CQ3230" s="23">
        <v>16100000</v>
      </c>
      <c r="CR3230" s="23">
        <v>16800000</v>
      </c>
      <c r="CS3230" s="23">
        <v>17800000</v>
      </c>
      <c r="CT3230" s="23">
        <v>18900000</v>
      </c>
      <c r="CU3230" s="23">
        <v>17000000</v>
      </c>
      <c r="CV3230" s="23">
        <v>18500000</v>
      </c>
      <c r="CW3230" s="23">
        <v>17400000</v>
      </c>
      <c r="CX3230" s="23">
        <v>18500000</v>
      </c>
      <c r="CY3230" s="23">
        <v>14400000</v>
      </c>
      <c r="CZ3230" s="23">
        <v>14400000</v>
      </c>
      <c r="DA3230" s="23">
        <v>3918204</v>
      </c>
      <c r="DB3230" s="23">
        <v>4100134</v>
      </c>
      <c r="DC3230" s="23">
        <v>4734876</v>
      </c>
      <c r="DD3230">
        <v>0</v>
      </c>
      <c r="DE3230">
        <v>0</v>
      </c>
      <c r="DF3230">
        <v>0</v>
      </c>
    </row>
    <row r="3231" spans="1:110" x14ac:dyDescent="0.25">
      <c r="A3231" s="18" t="str">
        <f t="shared" si="50"/>
        <v>program_CPP_All_All_CAISO_1-in-10_MONTHLY SYSTEM PEAK DAY_2019_10</v>
      </c>
      <c r="B3231" t="s">
        <v>51</v>
      </c>
      <c r="C3231" t="s">
        <v>121</v>
      </c>
      <c r="D3231" t="s">
        <v>7</v>
      </c>
      <c r="E3231" t="s">
        <v>7</v>
      </c>
      <c r="F3231" t="s">
        <v>110</v>
      </c>
      <c r="G3231" t="s">
        <v>85</v>
      </c>
      <c r="H3231" t="s">
        <v>20</v>
      </c>
      <c r="I3231">
        <v>2019</v>
      </c>
      <c r="J3231">
        <v>10</v>
      </c>
      <c r="K3231">
        <v>14227</v>
      </c>
      <c r="L3231">
        <v>352491.9</v>
      </c>
      <c r="M3231">
        <v>339979.6</v>
      </c>
      <c r="N3231">
        <v>334167.7</v>
      </c>
      <c r="O3231">
        <v>333476.59999999998</v>
      </c>
      <c r="P3231">
        <v>345016.1</v>
      </c>
      <c r="Q3231">
        <v>376201</v>
      </c>
      <c r="R3231">
        <v>421799.8</v>
      </c>
      <c r="S3231">
        <v>456702.6</v>
      </c>
      <c r="T3231">
        <v>472770.6</v>
      </c>
      <c r="U3231">
        <v>499106</v>
      </c>
      <c r="V3231">
        <v>529400.5</v>
      </c>
      <c r="W3231">
        <v>553139.30000000005</v>
      </c>
      <c r="X3231">
        <v>567796.30000000005</v>
      </c>
      <c r="Y3231">
        <v>584224.6</v>
      </c>
      <c r="Z3231">
        <v>588399.19999999995</v>
      </c>
      <c r="AA3231">
        <v>579479.19999999995</v>
      </c>
      <c r="AB3231">
        <v>558066.6</v>
      </c>
      <c r="AC3231">
        <v>537990.80000000005</v>
      </c>
      <c r="AD3231">
        <v>509491.1</v>
      </c>
      <c r="AE3231">
        <v>495070.7</v>
      </c>
      <c r="AF3231">
        <v>473980</v>
      </c>
      <c r="AG3231">
        <v>445364.4</v>
      </c>
      <c r="AH3231">
        <v>409669.8</v>
      </c>
      <c r="AI3231">
        <v>379121.6</v>
      </c>
      <c r="AJ3231">
        <v>72.853059999999999</v>
      </c>
      <c r="AK3231">
        <v>71.546220000000005</v>
      </c>
      <c r="AL3231">
        <v>70.980639999999994</v>
      </c>
      <c r="AM3231">
        <v>70.088030000000003</v>
      </c>
      <c r="AN3231">
        <v>69.450620000000001</v>
      </c>
      <c r="AO3231">
        <v>69.065079999999995</v>
      </c>
      <c r="AP3231">
        <v>68.995580000000004</v>
      </c>
      <c r="AQ3231">
        <v>69.177520000000001</v>
      </c>
      <c r="AR3231">
        <v>74.45608</v>
      </c>
      <c r="AS3231">
        <v>80.245949999999993</v>
      </c>
      <c r="AT3231">
        <v>84.298699999999997</v>
      </c>
      <c r="AU3231">
        <v>87.206699999999998</v>
      </c>
      <c r="AV3231">
        <v>87.925389999999993</v>
      </c>
      <c r="AW3231">
        <v>89.538489999999996</v>
      </c>
      <c r="AX3231">
        <v>88.299149999999997</v>
      </c>
      <c r="AY3231">
        <v>86.339179999999999</v>
      </c>
      <c r="AZ3231">
        <v>84.778369999999995</v>
      </c>
      <c r="BA3231">
        <v>84.114249999999998</v>
      </c>
      <c r="BB3231">
        <v>81.262339999999995</v>
      </c>
      <c r="BC3231">
        <v>77.724890000000002</v>
      </c>
      <c r="BD3231">
        <v>75.67407</v>
      </c>
      <c r="BE3231">
        <v>74.558620000000005</v>
      </c>
      <c r="BF3231">
        <v>73.117040000000003</v>
      </c>
      <c r="BG3231">
        <v>72.460880000000003</v>
      </c>
      <c r="BH3231">
        <v>5156.701</v>
      </c>
      <c r="BI3231">
        <v>6912.5780000000004</v>
      </c>
      <c r="BJ3231">
        <v>7676.73</v>
      </c>
      <c r="BK3231">
        <v>6974.5519999999997</v>
      </c>
      <c r="BL3231">
        <v>8060.348</v>
      </c>
      <c r="BM3231">
        <v>10607.38</v>
      </c>
      <c r="BN3231">
        <v>13052.5</v>
      </c>
      <c r="BO3231">
        <v>13634.15</v>
      </c>
      <c r="BP3231">
        <v>15215.41</v>
      </c>
      <c r="BQ3231">
        <v>17432.75</v>
      </c>
      <c r="BR3231">
        <v>13607.27</v>
      </c>
      <c r="BS3231">
        <v>7107.8209999999999</v>
      </c>
      <c r="BT3231">
        <v>4938.3109999999997</v>
      </c>
      <c r="BU3231">
        <v>4666.9610000000002</v>
      </c>
      <c r="BV3231">
        <v>12123.47</v>
      </c>
      <c r="BW3231">
        <v>5367.5889999999999</v>
      </c>
      <c r="BX3231">
        <v>4315.4840000000004</v>
      </c>
      <c r="BY3231">
        <v>5313.2479999999996</v>
      </c>
      <c r="BZ3231">
        <v>-2754.0129999999999</v>
      </c>
      <c r="CA3231">
        <v>723.97040000000004</v>
      </c>
      <c r="CB3231">
        <v>-2259.7869999999998</v>
      </c>
      <c r="CC3231">
        <v>-5013.8090000000002</v>
      </c>
      <c r="CD3231">
        <v>-4378.5510000000004</v>
      </c>
      <c r="CE3231">
        <v>-4614.9040000000005</v>
      </c>
      <c r="CF3231" s="23">
        <v>3802558</v>
      </c>
      <c r="CG3231" s="23">
        <v>5768214</v>
      </c>
      <c r="CH3231" s="23">
        <v>5032268</v>
      </c>
      <c r="CI3231" s="23">
        <v>3854034</v>
      </c>
      <c r="CJ3231" s="23">
        <v>3263973</v>
      </c>
      <c r="CK3231" s="23">
        <v>1563074</v>
      </c>
      <c r="CL3231" s="23">
        <v>2068458</v>
      </c>
      <c r="CM3231" s="23">
        <v>2108603</v>
      </c>
      <c r="CN3231" s="23">
        <v>1591407</v>
      </c>
      <c r="CO3231" s="23">
        <v>7155539</v>
      </c>
      <c r="CP3231" s="23">
        <v>1127293</v>
      </c>
      <c r="CQ3231" s="23">
        <v>9861191</v>
      </c>
      <c r="CR3231" s="23">
        <v>10100000</v>
      </c>
      <c r="CS3231" s="23">
        <v>10900000</v>
      </c>
      <c r="CT3231" s="23">
        <v>11400000</v>
      </c>
      <c r="CU3231" s="23">
        <v>10700000</v>
      </c>
      <c r="CV3231" s="23">
        <v>10600000</v>
      </c>
      <c r="CW3231" s="23">
        <v>10300000</v>
      </c>
      <c r="CX3231" s="23">
        <v>11700000</v>
      </c>
      <c r="CY3231" s="23">
        <v>9019481</v>
      </c>
      <c r="CZ3231" s="23">
        <v>8662866</v>
      </c>
      <c r="DA3231" s="23">
        <v>2355573</v>
      </c>
      <c r="DB3231" s="23">
        <v>2448910</v>
      </c>
      <c r="DC3231" s="23">
        <v>2664735</v>
      </c>
      <c r="DD3231">
        <v>0</v>
      </c>
      <c r="DE3231">
        <v>0</v>
      </c>
      <c r="DF3231">
        <v>0</v>
      </c>
    </row>
    <row r="3232" spans="1:110" x14ac:dyDescent="0.25">
      <c r="A3232" s="18" t="str">
        <f t="shared" si="50"/>
        <v>program_CPP_All_All_CAISO_1-in-10_MONTHLY SYSTEM PEAK DAY_2020_10</v>
      </c>
      <c r="B3232" t="s">
        <v>51</v>
      </c>
      <c r="C3232" t="s">
        <v>121</v>
      </c>
      <c r="D3232" t="s">
        <v>7</v>
      </c>
      <c r="E3232" t="s">
        <v>7</v>
      </c>
      <c r="F3232" t="s">
        <v>110</v>
      </c>
      <c r="G3232" t="s">
        <v>85</v>
      </c>
      <c r="H3232" t="s">
        <v>20</v>
      </c>
      <c r="I3232">
        <v>2020</v>
      </c>
      <c r="J3232">
        <v>10</v>
      </c>
      <c r="K3232">
        <v>14129.421</v>
      </c>
      <c r="L3232">
        <v>354332</v>
      </c>
      <c r="M3232">
        <v>341741.3</v>
      </c>
      <c r="N3232">
        <v>335911.6</v>
      </c>
      <c r="O3232">
        <v>335206</v>
      </c>
      <c r="P3232">
        <v>346778.4</v>
      </c>
      <c r="Q3232">
        <v>378079.4</v>
      </c>
      <c r="R3232">
        <v>423845.5</v>
      </c>
      <c r="S3232">
        <v>458803.3</v>
      </c>
      <c r="T3232">
        <v>474956.5</v>
      </c>
      <c r="U3232">
        <v>501342.9</v>
      </c>
      <c r="V3232">
        <v>531739</v>
      </c>
      <c r="W3232">
        <v>555513.9</v>
      </c>
      <c r="X3232">
        <v>570144.69999999995</v>
      </c>
      <c r="Y3232">
        <v>586523.80000000005</v>
      </c>
      <c r="Z3232">
        <v>590657.30000000005</v>
      </c>
      <c r="AA3232">
        <v>581624.1</v>
      </c>
      <c r="AB3232">
        <v>560090.6</v>
      </c>
      <c r="AC3232">
        <v>540039.1</v>
      </c>
      <c r="AD3232">
        <v>511405.4</v>
      </c>
      <c r="AE3232">
        <v>496887.5</v>
      </c>
      <c r="AF3232">
        <v>475761.8</v>
      </c>
      <c r="AG3232">
        <v>447268.9</v>
      </c>
      <c r="AH3232">
        <v>411659.4</v>
      </c>
      <c r="AI3232">
        <v>381079.2</v>
      </c>
      <c r="AJ3232">
        <v>72.85266</v>
      </c>
      <c r="AK3232">
        <v>71.54598</v>
      </c>
      <c r="AL3232">
        <v>70.980109999999996</v>
      </c>
      <c r="AM3232">
        <v>70.087509999999995</v>
      </c>
      <c r="AN3232">
        <v>69.450389999999999</v>
      </c>
      <c r="AO3232">
        <v>69.06465</v>
      </c>
      <c r="AP3232">
        <v>68.995570000000001</v>
      </c>
      <c r="AQ3232">
        <v>69.17747</v>
      </c>
      <c r="AR3232">
        <v>74.457329999999999</v>
      </c>
      <c r="AS3232">
        <v>80.247439999999997</v>
      </c>
      <c r="AT3232">
        <v>84.300219999999996</v>
      </c>
      <c r="AU3232">
        <v>87.208240000000004</v>
      </c>
      <c r="AV3232">
        <v>87.926779999999994</v>
      </c>
      <c r="AW3232">
        <v>89.53998</v>
      </c>
      <c r="AX3232">
        <v>88.30068</v>
      </c>
      <c r="AY3232">
        <v>86.340239999999994</v>
      </c>
      <c r="AZ3232">
        <v>84.779139999999998</v>
      </c>
      <c r="BA3232">
        <v>84.11524</v>
      </c>
      <c r="BB3232">
        <v>81.263229999999993</v>
      </c>
      <c r="BC3232">
        <v>77.725189999999998</v>
      </c>
      <c r="BD3232">
        <v>75.673839999999998</v>
      </c>
      <c r="BE3232">
        <v>74.558260000000004</v>
      </c>
      <c r="BF3232">
        <v>73.116739999999993</v>
      </c>
      <c r="BG3232">
        <v>72.460589999999996</v>
      </c>
      <c r="BH3232">
        <v>5137.902</v>
      </c>
      <c r="BI3232">
        <v>6903.2060000000001</v>
      </c>
      <c r="BJ3232">
        <v>7691.107</v>
      </c>
      <c r="BK3232">
        <v>7000.4930000000004</v>
      </c>
      <c r="BL3232">
        <v>8084.433</v>
      </c>
      <c r="BM3232">
        <v>10684.98</v>
      </c>
      <c r="BN3232">
        <v>13153.26</v>
      </c>
      <c r="BO3232">
        <v>13737.02</v>
      </c>
      <c r="BP3232">
        <v>15222.88</v>
      </c>
      <c r="BQ3232">
        <v>17400.77</v>
      </c>
      <c r="BR3232">
        <v>13579.82</v>
      </c>
      <c r="BS3232">
        <v>7160.5219999999999</v>
      </c>
      <c r="BT3232">
        <v>4964.3100000000004</v>
      </c>
      <c r="BU3232">
        <v>4754.68</v>
      </c>
      <c r="BV3232">
        <v>12257.5</v>
      </c>
      <c r="BW3232">
        <v>5485.0029999999997</v>
      </c>
      <c r="BX3232">
        <v>4441.549</v>
      </c>
      <c r="BY3232">
        <v>5412.6729999999998</v>
      </c>
      <c r="BZ3232">
        <v>-2690.2750000000001</v>
      </c>
      <c r="CA3232">
        <v>717.48299999999995</v>
      </c>
      <c r="CB3232">
        <v>-2256.3679999999999</v>
      </c>
      <c r="CC3232">
        <v>-5041.4610000000002</v>
      </c>
      <c r="CD3232">
        <v>-4396.2179999999998</v>
      </c>
      <c r="CE3232">
        <v>-4642.4949999999999</v>
      </c>
      <c r="CF3232" s="23">
        <v>3958631</v>
      </c>
      <c r="CG3232" s="23">
        <v>6005940</v>
      </c>
      <c r="CH3232" s="23">
        <v>5239946</v>
      </c>
      <c r="CI3232" s="23">
        <v>4013042</v>
      </c>
      <c r="CJ3232" s="23">
        <v>3398702</v>
      </c>
      <c r="CK3232" s="23">
        <v>1627419</v>
      </c>
      <c r="CL3232" s="23">
        <v>2153345</v>
      </c>
      <c r="CM3232" s="23">
        <v>2194652</v>
      </c>
      <c r="CN3232" s="23">
        <v>1655595</v>
      </c>
      <c r="CO3232" s="23">
        <v>7449499</v>
      </c>
      <c r="CP3232" s="23">
        <v>1171984</v>
      </c>
      <c r="CQ3232" s="23">
        <v>10300000</v>
      </c>
      <c r="CR3232" s="23">
        <v>10500000</v>
      </c>
      <c r="CS3232" s="23">
        <v>11400000</v>
      </c>
      <c r="CT3232" s="23">
        <v>11800000</v>
      </c>
      <c r="CU3232" s="23">
        <v>11200000</v>
      </c>
      <c r="CV3232" s="23">
        <v>11000000</v>
      </c>
      <c r="CW3232" s="23">
        <v>10800000</v>
      </c>
      <c r="CX3232" s="23">
        <v>12200000</v>
      </c>
      <c r="CY3232" s="23">
        <v>9387073</v>
      </c>
      <c r="CZ3232" s="23">
        <v>9016880</v>
      </c>
      <c r="DA3232" s="23">
        <v>2451850</v>
      </c>
      <c r="DB3232" s="23">
        <v>2549253</v>
      </c>
      <c r="DC3232" s="23">
        <v>2773157</v>
      </c>
      <c r="DD3232">
        <v>0</v>
      </c>
      <c r="DE3232">
        <v>0</v>
      </c>
      <c r="DF3232">
        <v>0</v>
      </c>
    </row>
    <row r="3233" spans="1:110" x14ac:dyDescent="0.25">
      <c r="A3233" s="18" t="str">
        <f t="shared" si="50"/>
        <v>program_CPP_All_All_CAISO_1-in-10_MONTHLY SYSTEM PEAK DAY_2021_10</v>
      </c>
      <c r="B3233" t="s">
        <v>51</v>
      </c>
      <c r="C3233" t="s">
        <v>121</v>
      </c>
      <c r="D3233" t="s">
        <v>7</v>
      </c>
      <c r="E3233" t="s">
        <v>7</v>
      </c>
      <c r="F3233" t="s">
        <v>110</v>
      </c>
      <c r="G3233" t="s">
        <v>85</v>
      </c>
      <c r="H3233" t="s">
        <v>20</v>
      </c>
      <c r="I3233">
        <v>2021</v>
      </c>
      <c r="J3233">
        <v>10</v>
      </c>
      <c r="K3233">
        <v>14025.019</v>
      </c>
      <c r="L3233">
        <v>355094.7</v>
      </c>
      <c r="M3233">
        <v>342466.6</v>
      </c>
      <c r="N3233">
        <v>336634.4</v>
      </c>
      <c r="O3233">
        <v>335918.6</v>
      </c>
      <c r="P3233">
        <v>347494.6</v>
      </c>
      <c r="Q3233">
        <v>378826.3</v>
      </c>
      <c r="R3233">
        <v>424635.4</v>
      </c>
      <c r="S3233">
        <v>459568.5</v>
      </c>
      <c r="T3233">
        <v>475757.7</v>
      </c>
      <c r="U3233">
        <v>502132.9</v>
      </c>
      <c r="V3233">
        <v>532550.30000000005</v>
      </c>
      <c r="W3233">
        <v>556307.4</v>
      </c>
      <c r="X3233">
        <v>570889</v>
      </c>
      <c r="Y3233">
        <v>587197.6</v>
      </c>
      <c r="Z3233">
        <v>591290.69999999995</v>
      </c>
      <c r="AA3233">
        <v>582185.69999999995</v>
      </c>
      <c r="AB3233">
        <v>560598.69999999995</v>
      </c>
      <c r="AC3233">
        <v>540605.30000000005</v>
      </c>
      <c r="AD3233">
        <v>511921.6</v>
      </c>
      <c r="AE3233">
        <v>497355</v>
      </c>
      <c r="AF3233">
        <v>476242.8</v>
      </c>
      <c r="AG3233">
        <v>447901.8</v>
      </c>
      <c r="AH3233">
        <v>412428.79999999999</v>
      </c>
      <c r="AI3233">
        <v>381882.7</v>
      </c>
      <c r="AJ3233">
        <v>72.852329999999995</v>
      </c>
      <c r="AK3233">
        <v>71.545789999999997</v>
      </c>
      <c r="AL3233">
        <v>70.979680000000002</v>
      </c>
      <c r="AM3233">
        <v>70.087090000000003</v>
      </c>
      <c r="AN3233">
        <v>69.450199999999995</v>
      </c>
      <c r="AO3233">
        <v>69.064300000000003</v>
      </c>
      <c r="AP3233">
        <v>68.995570000000001</v>
      </c>
      <c r="AQ3233">
        <v>69.177440000000004</v>
      </c>
      <c r="AR3233">
        <v>74.458340000000007</v>
      </c>
      <c r="AS3233">
        <v>80.248630000000006</v>
      </c>
      <c r="AT3233">
        <v>84.301429999999996</v>
      </c>
      <c r="AU3233">
        <v>87.209479999999999</v>
      </c>
      <c r="AV3233">
        <v>87.927890000000005</v>
      </c>
      <c r="AW3233">
        <v>89.541179999999997</v>
      </c>
      <c r="AX3233">
        <v>88.301900000000003</v>
      </c>
      <c r="AY3233">
        <v>86.341089999999994</v>
      </c>
      <c r="AZ3233">
        <v>84.779750000000007</v>
      </c>
      <c r="BA3233">
        <v>84.116029999999995</v>
      </c>
      <c r="BB3233">
        <v>81.263940000000005</v>
      </c>
      <c r="BC3233">
        <v>77.725430000000003</v>
      </c>
      <c r="BD3233">
        <v>75.673659999999998</v>
      </c>
      <c r="BE3233">
        <v>74.557980000000001</v>
      </c>
      <c r="BF3233">
        <v>73.116510000000005</v>
      </c>
      <c r="BG3233">
        <v>72.460359999999994</v>
      </c>
      <c r="BH3233">
        <v>5113.0950000000003</v>
      </c>
      <c r="BI3233">
        <v>6882.4049999999997</v>
      </c>
      <c r="BJ3233">
        <v>7687.5039999999999</v>
      </c>
      <c r="BK3233">
        <v>7007.3509999999997</v>
      </c>
      <c r="BL3233">
        <v>8087.7209999999995</v>
      </c>
      <c r="BM3233">
        <v>10725.43</v>
      </c>
      <c r="BN3233">
        <v>13207.17</v>
      </c>
      <c r="BO3233">
        <v>13791.46</v>
      </c>
      <c r="BP3233">
        <v>15199.2</v>
      </c>
      <c r="BQ3233">
        <v>17341.75</v>
      </c>
      <c r="BR3233">
        <v>13531.79</v>
      </c>
      <c r="BS3233">
        <v>7188.1719999999996</v>
      </c>
      <c r="BT3233">
        <v>4975.17</v>
      </c>
      <c r="BU3233">
        <v>4814.6210000000001</v>
      </c>
      <c r="BV3233">
        <v>12339.38</v>
      </c>
      <c r="BW3233">
        <v>5566.9430000000002</v>
      </c>
      <c r="BX3233">
        <v>4532.3389999999999</v>
      </c>
      <c r="BY3233">
        <v>5480.567</v>
      </c>
      <c r="BZ3233">
        <v>-2634.7840000000001</v>
      </c>
      <c r="CA3233">
        <v>710.97299999999996</v>
      </c>
      <c r="CB3233">
        <v>-2249.2890000000002</v>
      </c>
      <c r="CC3233">
        <v>-5053.4750000000004</v>
      </c>
      <c r="CD3233">
        <v>-4401.6109999999999</v>
      </c>
      <c r="CE3233">
        <v>-4655.2359999999999</v>
      </c>
      <c r="CF3233" s="23">
        <v>4068362</v>
      </c>
      <c r="CG3233" s="23">
        <v>6173166</v>
      </c>
      <c r="CH3233" s="23">
        <v>5386059</v>
      </c>
      <c r="CI3233" s="23">
        <v>4124909</v>
      </c>
      <c r="CJ3233" s="23">
        <v>3493494</v>
      </c>
      <c r="CK3233" s="23">
        <v>1672676</v>
      </c>
      <c r="CL3233" s="23">
        <v>2213026</v>
      </c>
      <c r="CM3233" s="23">
        <v>2255108</v>
      </c>
      <c r="CN3233" s="23">
        <v>1700624</v>
      </c>
      <c r="CO3233" s="23">
        <v>7656200</v>
      </c>
      <c r="CP3233" s="23">
        <v>1203267</v>
      </c>
      <c r="CQ3233" s="23">
        <v>10500000</v>
      </c>
      <c r="CR3233" s="23">
        <v>10800000</v>
      </c>
      <c r="CS3233" s="23">
        <v>11700000</v>
      </c>
      <c r="CT3233" s="23">
        <v>12100000</v>
      </c>
      <c r="CU3233" s="23">
        <v>11500000</v>
      </c>
      <c r="CV3233" s="23">
        <v>11300000</v>
      </c>
      <c r="CW3233" s="23">
        <v>11100000</v>
      </c>
      <c r="CX3233" s="23">
        <v>12500000</v>
      </c>
      <c r="CY3233" s="23">
        <v>9645291</v>
      </c>
      <c r="CZ3233" s="23">
        <v>9265643</v>
      </c>
      <c r="DA3233" s="23">
        <v>2519504</v>
      </c>
      <c r="DB3233" s="23">
        <v>2619787</v>
      </c>
      <c r="DC3233" s="23">
        <v>2849303</v>
      </c>
      <c r="DD3233">
        <v>0</v>
      </c>
      <c r="DE3233">
        <v>0</v>
      </c>
      <c r="DF3233">
        <v>0</v>
      </c>
    </row>
    <row r="3234" spans="1:110" x14ac:dyDescent="0.25">
      <c r="A3234" s="18" t="str">
        <f t="shared" si="50"/>
        <v>program_CPP_All_All_CAISO_1-in-10_MONTHLY SYSTEM PEAK DAY_2022_10</v>
      </c>
      <c r="B3234" t="s">
        <v>51</v>
      </c>
      <c r="C3234" t="s">
        <v>121</v>
      </c>
      <c r="D3234" t="s">
        <v>7</v>
      </c>
      <c r="E3234" t="s">
        <v>7</v>
      </c>
      <c r="F3234" t="s">
        <v>110</v>
      </c>
      <c r="G3234" t="s">
        <v>85</v>
      </c>
      <c r="H3234" t="s">
        <v>20</v>
      </c>
      <c r="I3234">
        <v>2022</v>
      </c>
      <c r="J3234">
        <v>10</v>
      </c>
      <c r="K3234">
        <v>13939.785</v>
      </c>
      <c r="L3234">
        <v>358334.3</v>
      </c>
      <c r="M3234">
        <v>345574.8</v>
      </c>
      <c r="N3234">
        <v>339705</v>
      </c>
      <c r="O3234">
        <v>338969.2</v>
      </c>
      <c r="P3234">
        <v>350616.9</v>
      </c>
      <c r="Q3234">
        <v>382176.4</v>
      </c>
      <c r="R3234">
        <v>428315.7</v>
      </c>
      <c r="S3234">
        <v>463409.7</v>
      </c>
      <c r="T3234">
        <v>479748.3</v>
      </c>
      <c r="U3234">
        <v>506256.7</v>
      </c>
      <c r="V3234">
        <v>536881.5</v>
      </c>
      <c r="W3234">
        <v>560746.6</v>
      </c>
      <c r="X3234">
        <v>575333.6</v>
      </c>
      <c r="Y3234">
        <v>591623.69999999995</v>
      </c>
      <c r="Z3234">
        <v>595676.19999999995</v>
      </c>
      <c r="AA3234">
        <v>586405.30000000005</v>
      </c>
      <c r="AB3234">
        <v>564610.1</v>
      </c>
      <c r="AC3234">
        <v>544594.5</v>
      </c>
      <c r="AD3234">
        <v>515667.5</v>
      </c>
      <c r="AE3234">
        <v>500940.3</v>
      </c>
      <c r="AF3234">
        <v>479728.8</v>
      </c>
      <c r="AG3234">
        <v>451466.6</v>
      </c>
      <c r="AH3234">
        <v>416006.8</v>
      </c>
      <c r="AI3234">
        <v>385340.1</v>
      </c>
      <c r="AJ3234">
        <v>72.851799999999997</v>
      </c>
      <c r="AK3234">
        <v>71.545490000000001</v>
      </c>
      <c r="AL3234">
        <v>70.978999999999999</v>
      </c>
      <c r="AM3234">
        <v>70.086410000000001</v>
      </c>
      <c r="AN3234">
        <v>69.4499</v>
      </c>
      <c r="AO3234">
        <v>69.063739999999996</v>
      </c>
      <c r="AP3234">
        <v>68.995559999999998</v>
      </c>
      <c r="AQ3234">
        <v>69.177369999999996</v>
      </c>
      <c r="AR3234">
        <v>74.459959999999995</v>
      </c>
      <c r="AS3234">
        <v>80.250540000000001</v>
      </c>
      <c r="AT3234">
        <v>84.303380000000004</v>
      </c>
      <c r="AU3234">
        <v>87.211470000000006</v>
      </c>
      <c r="AV3234">
        <v>87.929670000000002</v>
      </c>
      <c r="AW3234">
        <v>89.543099999999995</v>
      </c>
      <c r="AX3234">
        <v>88.30386</v>
      </c>
      <c r="AY3234">
        <v>86.342449999999999</v>
      </c>
      <c r="AZ3234">
        <v>84.780730000000005</v>
      </c>
      <c r="BA3234">
        <v>84.1173</v>
      </c>
      <c r="BB3234">
        <v>81.265079999999998</v>
      </c>
      <c r="BC3234">
        <v>77.725819999999999</v>
      </c>
      <c r="BD3234">
        <v>75.673379999999995</v>
      </c>
      <c r="BE3234">
        <v>74.557519999999997</v>
      </c>
      <c r="BF3234">
        <v>73.116129999999998</v>
      </c>
      <c r="BG3234">
        <v>72.459999999999994</v>
      </c>
      <c r="BH3234">
        <v>5103.027</v>
      </c>
      <c r="BI3234">
        <v>6888.8019999999997</v>
      </c>
      <c r="BJ3234">
        <v>7725.7610000000004</v>
      </c>
      <c r="BK3234">
        <v>7058.2950000000001</v>
      </c>
      <c r="BL3234">
        <v>8139.1880000000001</v>
      </c>
      <c r="BM3234">
        <v>10850.86</v>
      </c>
      <c r="BN3234">
        <v>13368.14</v>
      </c>
      <c r="BO3234">
        <v>13956.62</v>
      </c>
      <c r="BP3234">
        <v>15248.61</v>
      </c>
      <c r="BQ3234">
        <v>17347.39</v>
      </c>
      <c r="BR3234">
        <v>13533.07</v>
      </c>
      <c r="BS3234">
        <v>7273.1009999999997</v>
      </c>
      <c r="BT3234">
        <v>5020.8329999999996</v>
      </c>
      <c r="BU3234">
        <v>4937.1450000000004</v>
      </c>
      <c r="BV3234">
        <v>12539.72</v>
      </c>
      <c r="BW3234">
        <v>5728.6319999999996</v>
      </c>
      <c r="BX3234">
        <v>4702.1369999999997</v>
      </c>
      <c r="BY3234">
        <v>5619.5039999999999</v>
      </c>
      <c r="BZ3234">
        <v>-2561.9140000000002</v>
      </c>
      <c r="CA3234">
        <v>704.72289999999998</v>
      </c>
      <c r="CB3234">
        <v>-2250.9349999999999</v>
      </c>
      <c r="CC3234">
        <v>-5101.415</v>
      </c>
      <c r="CD3234">
        <v>-4435.3310000000001</v>
      </c>
      <c r="CE3234">
        <v>-4702.05</v>
      </c>
      <c r="CF3234" s="23">
        <v>4293074</v>
      </c>
      <c r="CG3234" s="23">
        <v>6515295</v>
      </c>
      <c r="CH3234" s="23">
        <v>5684900</v>
      </c>
      <c r="CI3234" s="23">
        <v>4353721</v>
      </c>
      <c r="CJ3234" s="23">
        <v>3687360</v>
      </c>
      <c r="CK3234" s="23">
        <v>1765291</v>
      </c>
      <c r="CL3234" s="23">
        <v>2335247</v>
      </c>
      <c r="CM3234" s="23">
        <v>2379076</v>
      </c>
      <c r="CN3234" s="23">
        <v>1793211</v>
      </c>
      <c r="CO3234" s="23">
        <v>8079399</v>
      </c>
      <c r="CP3234" s="23">
        <v>1267851</v>
      </c>
      <c r="CQ3234" s="23">
        <v>11100000</v>
      </c>
      <c r="CR3234" s="23">
        <v>11400000</v>
      </c>
      <c r="CS3234" s="23">
        <v>12300000</v>
      </c>
      <c r="CT3234" s="23">
        <v>12800000</v>
      </c>
      <c r="CU3234" s="23">
        <v>12100000</v>
      </c>
      <c r="CV3234" s="23">
        <v>11900000</v>
      </c>
      <c r="CW3234" s="23">
        <v>11700000</v>
      </c>
      <c r="CX3234" s="23">
        <v>13200000</v>
      </c>
      <c r="CY3234" s="23">
        <v>10200000</v>
      </c>
      <c r="CZ3234" s="23">
        <v>9775581</v>
      </c>
      <c r="DA3234" s="23">
        <v>2658184</v>
      </c>
      <c r="DB3234" s="23">
        <v>2764286</v>
      </c>
      <c r="DC3234" s="23">
        <v>3005551</v>
      </c>
      <c r="DD3234">
        <v>0</v>
      </c>
      <c r="DE3234">
        <v>0</v>
      </c>
      <c r="DF3234">
        <v>0</v>
      </c>
    </row>
    <row r="3235" spans="1:110" x14ac:dyDescent="0.25">
      <c r="A3235" s="18" t="str">
        <f t="shared" si="50"/>
        <v>program_CPP_All_All_CAISO_1-in-10_MONTHLY SYSTEM PEAK DAY_2023_10</v>
      </c>
      <c r="B3235" t="s">
        <v>51</v>
      </c>
      <c r="C3235" t="s">
        <v>121</v>
      </c>
      <c r="D3235" t="s">
        <v>7</v>
      </c>
      <c r="E3235" t="s">
        <v>7</v>
      </c>
      <c r="F3235" t="s">
        <v>110</v>
      </c>
      <c r="G3235" t="s">
        <v>85</v>
      </c>
      <c r="H3235" t="s">
        <v>20</v>
      </c>
      <c r="I3235">
        <v>2023</v>
      </c>
      <c r="J3235">
        <v>10</v>
      </c>
      <c r="K3235">
        <v>13863.706</v>
      </c>
      <c r="L3235">
        <v>362683.5</v>
      </c>
      <c r="M3235">
        <v>349750.5</v>
      </c>
      <c r="N3235">
        <v>343827.5</v>
      </c>
      <c r="O3235">
        <v>343067.1</v>
      </c>
      <c r="P3235">
        <v>354817.3</v>
      </c>
      <c r="Q3235">
        <v>386693.2</v>
      </c>
      <c r="R3235">
        <v>433291.5</v>
      </c>
      <c r="S3235">
        <v>468629.8</v>
      </c>
      <c r="T3235">
        <v>485168.6</v>
      </c>
      <c r="U3235">
        <v>511875.4</v>
      </c>
      <c r="V3235">
        <v>542791.30000000005</v>
      </c>
      <c r="W3235">
        <v>566820.80000000005</v>
      </c>
      <c r="X3235">
        <v>581438.1</v>
      </c>
      <c r="Y3235">
        <v>597733.30000000005</v>
      </c>
      <c r="Z3235">
        <v>601745.4</v>
      </c>
      <c r="AA3235">
        <v>592266.69999999995</v>
      </c>
      <c r="AB3235">
        <v>570194</v>
      </c>
      <c r="AC3235">
        <v>550119.6</v>
      </c>
      <c r="AD3235">
        <v>520862.7</v>
      </c>
      <c r="AE3235">
        <v>505925.1</v>
      </c>
      <c r="AF3235">
        <v>484563.3</v>
      </c>
      <c r="AG3235">
        <v>456346.2</v>
      </c>
      <c r="AH3235">
        <v>420843.5</v>
      </c>
      <c r="AI3235">
        <v>389986.5</v>
      </c>
      <c r="AJ3235">
        <v>72.851169999999996</v>
      </c>
      <c r="AK3235">
        <v>71.54513</v>
      </c>
      <c r="AL3235">
        <v>70.978200000000001</v>
      </c>
      <c r="AM3235">
        <v>70.085620000000006</v>
      </c>
      <c r="AN3235">
        <v>69.449550000000002</v>
      </c>
      <c r="AO3235">
        <v>69.063090000000003</v>
      </c>
      <c r="AP3235">
        <v>68.995549999999994</v>
      </c>
      <c r="AQ3235">
        <v>69.177300000000002</v>
      </c>
      <c r="AR3235">
        <v>74.461849999999998</v>
      </c>
      <c r="AS3235">
        <v>80.252780000000001</v>
      </c>
      <c r="AT3235">
        <v>84.305670000000006</v>
      </c>
      <c r="AU3235">
        <v>87.213800000000006</v>
      </c>
      <c r="AV3235">
        <v>87.931759999999997</v>
      </c>
      <c r="AW3235">
        <v>89.545360000000002</v>
      </c>
      <c r="AX3235">
        <v>88.306160000000006</v>
      </c>
      <c r="AY3235">
        <v>86.344049999999996</v>
      </c>
      <c r="AZ3235">
        <v>84.781890000000004</v>
      </c>
      <c r="BA3235">
        <v>84.118799999999993</v>
      </c>
      <c r="BB3235">
        <v>81.266419999999997</v>
      </c>
      <c r="BC3235">
        <v>77.72627</v>
      </c>
      <c r="BD3235">
        <v>75.673029999999997</v>
      </c>
      <c r="BE3235">
        <v>74.556979999999996</v>
      </c>
      <c r="BF3235">
        <v>73.115690000000001</v>
      </c>
      <c r="BG3235">
        <v>72.459559999999996</v>
      </c>
      <c r="BH3235">
        <v>5099.7139999999999</v>
      </c>
      <c r="BI3235">
        <v>6907.5360000000001</v>
      </c>
      <c r="BJ3235">
        <v>7782.8559999999998</v>
      </c>
      <c r="BK3235">
        <v>7129.0249999999996</v>
      </c>
      <c r="BL3235">
        <v>8212.2980000000007</v>
      </c>
      <c r="BM3235">
        <v>11014.29</v>
      </c>
      <c r="BN3235">
        <v>13576.96</v>
      </c>
      <c r="BO3235">
        <v>14171.26</v>
      </c>
      <c r="BP3235">
        <v>15330.99</v>
      </c>
      <c r="BQ3235">
        <v>17382.419999999998</v>
      </c>
      <c r="BR3235">
        <v>13556.77</v>
      </c>
      <c r="BS3235">
        <v>7383.64</v>
      </c>
      <c r="BT3235">
        <v>5082.0889999999999</v>
      </c>
      <c r="BU3235">
        <v>5087.4979999999996</v>
      </c>
      <c r="BV3235">
        <v>12792.89</v>
      </c>
      <c r="BW3235">
        <v>5925.7550000000001</v>
      </c>
      <c r="BX3235">
        <v>4906.9880000000003</v>
      </c>
      <c r="BY3235">
        <v>5790.0320000000002</v>
      </c>
      <c r="BZ3235">
        <v>-2481.518</v>
      </c>
      <c r="CA3235">
        <v>698.62310000000002</v>
      </c>
      <c r="CB3235">
        <v>-2256.54</v>
      </c>
      <c r="CC3235">
        <v>-5165.4449999999997</v>
      </c>
      <c r="CD3235">
        <v>-4481.759</v>
      </c>
      <c r="CE3235">
        <v>-4764.1189999999997</v>
      </c>
      <c r="CF3235" s="23">
        <v>4576188</v>
      </c>
      <c r="CG3235" s="23">
        <v>6946260</v>
      </c>
      <c r="CH3235" s="23">
        <v>6061314</v>
      </c>
      <c r="CI3235" s="23">
        <v>4641933</v>
      </c>
      <c r="CJ3235" s="23">
        <v>3931547</v>
      </c>
      <c r="CK3235" s="23">
        <v>1881961</v>
      </c>
      <c r="CL3235" s="23">
        <v>2489235</v>
      </c>
      <c r="CM3235" s="23">
        <v>2535306</v>
      </c>
      <c r="CN3235" s="23">
        <v>1909957</v>
      </c>
      <c r="CO3235" s="23">
        <v>8612566</v>
      </c>
      <c r="CP3235" s="23">
        <v>1349354</v>
      </c>
      <c r="CQ3235" s="23">
        <v>11900000</v>
      </c>
      <c r="CR3235" s="23">
        <v>12100000</v>
      </c>
      <c r="CS3235" s="23">
        <v>13200000</v>
      </c>
      <c r="CT3235" s="23">
        <v>13700000</v>
      </c>
      <c r="CU3235" s="23">
        <v>12900000</v>
      </c>
      <c r="CV3235" s="23">
        <v>12700000</v>
      </c>
      <c r="CW3235" s="23">
        <v>12400000</v>
      </c>
      <c r="CX3235" s="23">
        <v>14000000</v>
      </c>
      <c r="CY3235" s="23">
        <v>10800000</v>
      </c>
      <c r="CZ3235" s="23">
        <v>10400000</v>
      </c>
      <c r="DA3235" s="23">
        <v>2832941</v>
      </c>
      <c r="DB3235" s="23">
        <v>2946354</v>
      </c>
      <c r="DC3235" s="23">
        <v>3202489</v>
      </c>
      <c r="DD3235">
        <v>0</v>
      </c>
      <c r="DE3235">
        <v>0</v>
      </c>
      <c r="DF3235">
        <v>0</v>
      </c>
    </row>
    <row r="3236" spans="1:110" x14ac:dyDescent="0.25">
      <c r="A3236" s="18" t="str">
        <f t="shared" si="50"/>
        <v>program_CPP_All_All_CAISO_1-in-10_MONTHLY SYSTEM PEAK DAY_2024_10</v>
      </c>
      <c r="B3236" t="s">
        <v>51</v>
      </c>
      <c r="C3236" t="s">
        <v>121</v>
      </c>
      <c r="D3236" t="s">
        <v>7</v>
      </c>
      <c r="E3236" t="s">
        <v>7</v>
      </c>
      <c r="F3236" t="s">
        <v>110</v>
      </c>
      <c r="G3236" t="s">
        <v>85</v>
      </c>
      <c r="H3236" t="s">
        <v>20</v>
      </c>
      <c r="I3236">
        <v>2024</v>
      </c>
      <c r="J3236">
        <v>10</v>
      </c>
      <c r="K3236">
        <v>13779.772000000001</v>
      </c>
      <c r="L3236">
        <v>365818.3</v>
      </c>
      <c r="M3236">
        <v>352758</v>
      </c>
      <c r="N3236">
        <v>346798.8</v>
      </c>
      <c r="O3236">
        <v>346018.9</v>
      </c>
      <c r="P3236">
        <v>357838.3</v>
      </c>
      <c r="Q3236">
        <v>389934.2</v>
      </c>
      <c r="R3236">
        <v>436851.5</v>
      </c>
      <c r="S3236">
        <v>472344.2</v>
      </c>
      <c r="T3236">
        <v>489027.7</v>
      </c>
      <c r="U3236">
        <v>515862.7</v>
      </c>
      <c r="V3236">
        <v>546978.80000000005</v>
      </c>
      <c r="W3236">
        <v>571112</v>
      </c>
      <c r="X3236">
        <v>585733.69999999995</v>
      </c>
      <c r="Y3236">
        <v>602009.80000000005</v>
      </c>
      <c r="Z3236">
        <v>605982.1</v>
      </c>
      <c r="AA3236">
        <v>596342.4</v>
      </c>
      <c r="AB3236">
        <v>574068.19999999995</v>
      </c>
      <c r="AC3236">
        <v>553973.30000000005</v>
      </c>
      <c r="AD3236">
        <v>524481</v>
      </c>
      <c r="AE3236">
        <v>509387.9</v>
      </c>
      <c r="AF3236">
        <v>487930.6</v>
      </c>
      <c r="AG3236">
        <v>459792.1</v>
      </c>
      <c r="AH3236">
        <v>424304.5</v>
      </c>
      <c r="AI3236">
        <v>393331.9</v>
      </c>
      <c r="AJ3236">
        <v>72.850650000000002</v>
      </c>
      <c r="AK3236">
        <v>71.544820000000001</v>
      </c>
      <c r="AL3236">
        <v>70.977519999999998</v>
      </c>
      <c r="AM3236">
        <v>70.084950000000006</v>
      </c>
      <c r="AN3236">
        <v>69.449250000000006</v>
      </c>
      <c r="AO3236">
        <v>69.062529999999995</v>
      </c>
      <c r="AP3236">
        <v>68.995549999999994</v>
      </c>
      <c r="AQ3236">
        <v>69.177239999999998</v>
      </c>
      <c r="AR3236">
        <v>74.463459999999998</v>
      </c>
      <c r="AS3236">
        <v>80.254689999999997</v>
      </c>
      <c r="AT3236">
        <v>84.307609999999997</v>
      </c>
      <c r="AU3236">
        <v>87.215789999999998</v>
      </c>
      <c r="AV3236">
        <v>87.933539999999994</v>
      </c>
      <c r="AW3236">
        <v>89.547280000000001</v>
      </c>
      <c r="AX3236">
        <v>88.308120000000002</v>
      </c>
      <c r="AY3236">
        <v>86.345410000000001</v>
      </c>
      <c r="AZ3236">
        <v>84.782870000000003</v>
      </c>
      <c r="BA3236">
        <v>84.120069999999998</v>
      </c>
      <c r="BB3236">
        <v>81.267560000000003</v>
      </c>
      <c r="BC3236">
        <v>77.726659999999995</v>
      </c>
      <c r="BD3236">
        <v>75.672749999999994</v>
      </c>
      <c r="BE3236">
        <v>74.556520000000006</v>
      </c>
      <c r="BF3236">
        <v>73.115309999999994</v>
      </c>
      <c r="BG3236">
        <v>72.459190000000007</v>
      </c>
      <c r="BH3236">
        <v>5089.5829999999996</v>
      </c>
      <c r="BI3236">
        <v>6913.3410000000003</v>
      </c>
      <c r="BJ3236">
        <v>7819.6580000000004</v>
      </c>
      <c r="BK3236">
        <v>7178.2330000000002</v>
      </c>
      <c r="BL3236">
        <v>8261.9480000000003</v>
      </c>
      <c r="BM3236">
        <v>11135.85</v>
      </c>
      <c r="BN3236">
        <v>13733</v>
      </c>
      <c r="BO3236">
        <v>14331.34</v>
      </c>
      <c r="BP3236">
        <v>15378.19</v>
      </c>
      <c r="BQ3236">
        <v>17386.84</v>
      </c>
      <c r="BR3236">
        <v>13557.17</v>
      </c>
      <c r="BS3236">
        <v>7465.9539999999997</v>
      </c>
      <c r="BT3236">
        <v>5126.277</v>
      </c>
      <c r="BU3236">
        <v>5206.5969999999998</v>
      </c>
      <c r="BV3236">
        <v>12987.34</v>
      </c>
      <c r="BW3236">
        <v>6082.9719999999998</v>
      </c>
      <c r="BX3236">
        <v>5072.17</v>
      </c>
      <c r="BY3236">
        <v>5925.0820000000003</v>
      </c>
      <c r="BZ3236">
        <v>-2410.3440000000001</v>
      </c>
      <c r="CA3236">
        <v>692.48810000000003</v>
      </c>
      <c r="CB3236">
        <v>-2258.0030000000002</v>
      </c>
      <c r="CC3236">
        <v>-5211.8469999999998</v>
      </c>
      <c r="CD3236">
        <v>-4514.3440000000001</v>
      </c>
      <c r="CE3236">
        <v>-4809.4480000000003</v>
      </c>
      <c r="CF3236" s="23">
        <v>4807808</v>
      </c>
      <c r="CG3236" s="23">
        <v>7298887</v>
      </c>
      <c r="CH3236" s="23">
        <v>6369320</v>
      </c>
      <c r="CI3236" s="23">
        <v>4877765</v>
      </c>
      <c r="CJ3236" s="23">
        <v>4131358</v>
      </c>
      <c r="CK3236" s="23">
        <v>1977420</v>
      </c>
      <c r="CL3236" s="23">
        <v>2615214</v>
      </c>
      <c r="CM3236" s="23">
        <v>2663095</v>
      </c>
      <c r="CN3236" s="23">
        <v>2005413</v>
      </c>
      <c r="CO3236" s="23">
        <v>9048772</v>
      </c>
      <c r="CP3236" s="23">
        <v>1415956</v>
      </c>
      <c r="CQ3236" s="23">
        <v>12500000</v>
      </c>
      <c r="CR3236" s="23">
        <v>12700000</v>
      </c>
      <c r="CS3236" s="23">
        <v>13800000</v>
      </c>
      <c r="CT3236" s="23">
        <v>14300000</v>
      </c>
      <c r="CU3236" s="23">
        <v>13600000</v>
      </c>
      <c r="CV3236" s="23">
        <v>13300000</v>
      </c>
      <c r="CW3236" s="23">
        <v>13100000</v>
      </c>
      <c r="CX3236" s="23">
        <v>14800000</v>
      </c>
      <c r="CY3236" s="23">
        <v>11400000</v>
      </c>
      <c r="CZ3236" s="23">
        <v>10900000</v>
      </c>
      <c r="DA3236" s="23">
        <v>2975893</v>
      </c>
      <c r="DB3236" s="23">
        <v>3095299</v>
      </c>
      <c r="DC3236" s="23">
        <v>3363561</v>
      </c>
      <c r="DD3236">
        <v>0</v>
      </c>
      <c r="DE3236">
        <v>0</v>
      </c>
      <c r="DF3236">
        <v>0</v>
      </c>
    </row>
    <row r="3237" spans="1:110" x14ac:dyDescent="0.25">
      <c r="A3237" s="18" t="str">
        <f t="shared" si="50"/>
        <v>program_CPP_All_All_CAISO_1-in-10_MONTHLY SYSTEM PEAK DAY_2025_10</v>
      </c>
      <c r="B3237" t="s">
        <v>51</v>
      </c>
      <c r="C3237" t="s">
        <v>121</v>
      </c>
      <c r="D3237" t="s">
        <v>7</v>
      </c>
      <c r="E3237" t="s">
        <v>7</v>
      </c>
      <c r="F3237" t="s">
        <v>110</v>
      </c>
      <c r="G3237" t="s">
        <v>85</v>
      </c>
      <c r="H3237" t="s">
        <v>20</v>
      </c>
      <c r="I3237">
        <v>2025</v>
      </c>
      <c r="J3237">
        <v>10</v>
      </c>
      <c r="K3237">
        <v>13690.971</v>
      </c>
      <c r="L3237">
        <v>368148.6</v>
      </c>
      <c r="M3237">
        <v>354991.6</v>
      </c>
      <c r="N3237">
        <v>349007.5</v>
      </c>
      <c r="O3237">
        <v>348211.3</v>
      </c>
      <c r="P3237">
        <v>360078</v>
      </c>
      <c r="Q3237">
        <v>392330.4</v>
      </c>
      <c r="R3237">
        <v>439473.9</v>
      </c>
      <c r="S3237">
        <v>475061.9</v>
      </c>
      <c r="T3237">
        <v>491853.1</v>
      </c>
      <c r="U3237">
        <v>518770</v>
      </c>
      <c r="V3237">
        <v>550026.4</v>
      </c>
      <c r="W3237">
        <v>574223.19999999995</v>
      </c>
      <c r="X3237">
        <v>588832.30000000005</v>
      </c>
      <c r="Y3237">
        <v>605073.5</v>
      </c>
      <c r="Z3237">
        <v>609006.6</v>
      </c>
      <c r="AA3237">
        <v>599236.9</v>
      </c>
      <c r="AB3237">
        <v>576811.4</v>
      </c>
      <c r="AC3237">
        <v>556721.19999999995</v>
      </c>
      <c r="AD3237">
        <v>527056.30000000005</v>
      </c>
      <c r="AE3237">
        <v>511844.2</v>
      </c>
      <c r="AF3237">
        <v>490327.4</v>
      </c>
      <c r="AG3237">
        <v>462289</v>
      </c>
      <c r="AH3237">
        <v>426854.40000000002</v>
      </c>
      <c r="AI3237">
        <v>395815.4</v>
      </c>
      <c r="AJ3237">
        <v>72.850179999999995</v>
      </c>
      <c r="AK3237">
        <v>71.544550000000001</v>
      </c>
      <c r="AL3237">
        <v>70.976920000000007</v>
      </c>
      <c r="AM3237">
        <v>70.084350000000001</v>
      </c>
      <c r="AN3237">
        <v>69.448980000000006</v>
      </c>
      <c r="AO3237">
        <v>69.062049999999999</v>
      </c>
      <c r="AP3237">
        <v>68.995540000000005</v>
      </c>
      <c r="AQ3237">
        <v>69.177180000000007</v>
      </c>
      <c r="AR3237">
        <v>74.464889999999997</v>
      </c>
      <c r="AS3237">
        <v>80.256379999999993</v>
      </c>
      <c r="AT3237">
        <v>84.309340000000006</v>
      </c>
      <c r="AU3237">
        <v>87.21754</v>
      </c>
      <c r="AV3237">
        <v>87.935119999999998</v>
      </c>
      <c r="AW3237">
        <v>89.54898</v>
      </c>
      <c r="AX3237">
        <v>88.309849999999997</v>
      </c>
      <c r="AY3237">
        <v>86.346609999999998</v>
      </c>
      <c r="AZ3237">
        <v>84.783749999999998</v>
      </c>
      <c r="BA3237">
        <v>84.121189999999999</v>
      </c>
      <c r="BB3237">
        <v>81.268569999999997</v>
      </c>
      <c r="BC3237">
        <v>77.727000000000004</v>
      </c>
      <c r="BD3237">
        <v>75.672489999999996</v>
      </c>
      <c r="BE3237">
        <v>74.556120000000007</v>
      </c>
      <c r="BF3237">
        <v>73.114980000000003</v>
      </c>
      <c r="BG3237">
        <v>72.458860000000001</v>
      </c>
      <c r="BH3237">
        <v>5075.0280000000002</v>
      </c>
      <c r="BI3237">
        <v>6910.6719999999996</v>
      </c>
      <c r="BJ3237">
        <v>7843.0659999999998</v>
      </c>
      <c r="BK3237">
        <v>7213.2039999999997</v>
      </c>
      <c r="BL3237">
        <v>8296.09</v>
      </c>
      <c r="BM3237">
        <v>11229.64</v>
      </c>
      <c r="BN3237">
        <v>13854.01</v>
      </c>
      <c r="BO3237">
        <v>14455.21</v>
      </c>
      <c r="BP3237">
        <v>15402.22</v>
      </c>
      <c r="BQ3237">
        <v>17371.23</v>
      </c>
      <c r="BR3237">
        <v>13542.34</v>
      </c>
      <c r="BS3237">
        <v>7529.54</v>
      </c>
      <c r="BT3237">
        <v>5159.1589999999997</v>
      </c>
      <c r="BU3237">
        <v>5304.866</v>
      </c>
      <c r="BV3237">
        <v>13142.76</v>
      </c>
      <c r="BW3237">
        <v>6213.5789999999997</v>
      </c>
      <c r="BX3237">
        <v>5210.8720000000003</v>
      </c>
      <c r="BY3237">
        <v>6036.49</v>
      </c>
      <c r="BZ3237">
        <v>-2345.4319999999998</v>
      </c>
      <c r="CA3237">
        <v>686.35</v>
      </c>
      <c r="CB3237">
        <v>-2256.7530000000002</v>
      </c>
      <c r="CC3237">
        <v>-5246.5680000000002</v>
      </c>
      <c r="CD3237">
        <v>-4537.7700000000004</v>
      </c>
      <c r="CE3237">
        <v>-4843.683</v>
      </c>
      <c r="CF3237" s="23">
        <v>5004014</v>
      </c>
      <c r="CG3237" s="23">
        <v>7597636</v>
      </c>
      <c r="CH3237" s="23">
        <v>6630275</v>
      </c>
      <c r="CI3237" s="23">
        <v>5077569</v>
      </c>
      <c r="CJ3237" s="23">
        <v>4300648</v>
      </c>
      <c r="CK3237" s="23">
        <v>2058291</v>
      </c>
      <c r="CL3237" s="23">
        <v>2721931</v>
      </c>
      <c r="CM3237" s="23">
        <v>2771327</v>
      </c>
      <c r="CN3237" s="23">
        <v>2086231</v>
      </c>
      <c r="CO3237" s="23">
        <v>9418292</v>
      </c>
      <c r="CP3237" s="23">
        <v>1472313</v>
      </c>
      <c r="CQ3237" s="23">
        <v>13000000</v>
      </c>
      <c r="CR3237" s="23">
        <v>13200000</v>
      </c>
      <c r="CS3237" s="23">
        <v>14400000</v>
      </c>
      <c r="CT3237" s="23">
        <v>14900000</v>
      </c>
      <c r="CU3237" s="23">
        <v>14100000</v>
      </c>
      <c r="CV3237" s="23">
        <v>13900000</v>
      </c>
      <c r="CW3237" s="23">
        <v>13600000</v>
      </c>
      <c r="CX3237" s="23">
        <v>15400000</v>
      </c>
      <c r="CY3237" s="23">
        <v>11900000</v>
      </c>
      <c r="CZ3237" s="23">
        <v>11400000</v>
      </c>
      <c r="DA3237" s="23">
        <v>3096971</v>
      </c>
      <c r="DB3237" s="23">
        <v>3221463</v>
      </c>
      <c r="DC3237" s="23">
        <v>3499968</v>
      </c>
      <c r="DD3237">
        <v>0</v>
      </c>
      <c r="DE3237">
        <v>0</v>
      </c>
      <c r="DF3237">
        <v>0</v>
      </c>
    </row>
    <row r="3238" spans="1:110" x14ac:dyDescent="0.25">
      <c r="A3238" s="18" t="str">
        <f t="shared" si="50"/>
        <v>program_CPP_All_All_CAISO_1-in-10_MONTHLY SYSTEM PEAK DAY_2026_10</v>
      </c>
      <c r="B3238" t="s">
        <v>51</v>
      </c>
      <c r="C3238" t="s">
        <v>121</v>
      </c>
      <c r="D3238" t="s">
        <v>7</v>
      </c>
      <c r="E3238" t="s">
        <v>7</v>
      </c>
      <c r="F3238" t="s">
        <v>110</v>
      </c>
      <c r="G3238" t="s">
        <v>85</v>
      </c>
      <c r="H3238" t="s">
        <v>20</v>
      </c>
      <c r="I3238">
        <v>2026</v>
      </c>
      <c r="J3238">
        <v>10</v>
      </c>
      <c r="K3238">
        <v>13601.293</v>
      </c>
      <c r="L3238">
        <v>370221</v>
      </c>
      <c r="M3238">
        <v>356977.3</v>
      </c>
      <c r="N3238">
        <v>350971.8</v>
      </c>
      <c r="O3238">
        <v>350160.5</v>
      </c>
      <c r="P3238">
        <v>362067.5</v>
      </c>
      <c r="Q3238">
        <v>394456.2</v>
      </c>
      <c r="R3238">
        <v>441796.4</v>
      </c>
      <c r="S3238">
        <v>477461.2</v>
      </c>
      <c r="T3238">
        <v>494348.3</v>
      </c>
      <c r="U3238">
        <v>521332.8</v>
      </c>
      <c r="V3238">
        <v>552710.40000000002</v>
      </c>
      <c r="W3238">
        <v>576958.1</v>
      </c>
      <c r="X3238">
        <v>591549.80000000005</v>
      </c>
      <c r="Y3238">
        <v>607751.5</v>
      </c>
      <c r="Z3238">
        <v>611645.69999999995</v>
      </c>
      <c r="AA3238">
        <v>601756.30000000005</v>
      </c>
      <c r="AB3238">
        <v>579195.80000000005</v>
      </c>
      <c r="AC3238">
        <v>559117.80000000005</v>
      </c>
      <c r="AD3238">
        <v>529300.19999999995</v>
      </c>
      <c r="AE3238">
        <v>513980.9</v>
      </c>
      <c r="AF3238">
        <v>492415.8</v>
      </c>
      <c r="AG3238">
        <v>464483.5</v>
      </c>
      <c r="AH3238">
        <v>429112.9</v>
      </c>
      <c r="AI3238">
        <v>398022.8</v>
      </c>
      <c r="AJ3238">
        <v>72.849729999999994</v>
      </c>
      <c r="AK3238">
        <v>71.544290000000004</v>
      </c>
      <c r="AL3238">
        <v>70.976330000000004</v>
      </c>
      <c r="AM3238">
        <v>70.083770000000001</v>
      </c>
      <c r="AN3238">
        <v>69.448719999999994</v>
      </c>
      <c r="AO3238">
        <v>69.061570000000003</v>
      </c>
      <c r="AP3238">
        <v>68.995540000000005</v>
      </c>
      <c r="AQ3238">
        <v>69.177130000000005</v>
      </c>
      <c r="AR3238">
        <v>74.466269999999994</v>
      </c>
      <c r="AS3238">
        <v>80.258009999999999</v>
      </c>
      <c r="AT3238">
        <v>84.311000000000007</v>
      </c>
      <c r="AU3238">
        <v>87.219239999999999</v>
      </c>
      <c r="AV3238">
        <v>87.936639999999997</v>
      </c>
      <c r="AW3238">
        <v>89.550619999999995</v>
      </c>
      <c r="AX3238">
        <v>88.311520000000002</v>
      </c>
      <c r="AY3238">
        <v>86.347759999999994</v>
      </c>
      <c r="AZ3238">
        <v>84.784589999999994</v>
      </c>
      <c r="BA3238">
        <v>84.122280000000003</v>
      </c>
      <c r="BB3238">
        <v>81.269540000000006</v>
      </c>
      <c r="BC3238">
        <v>77.727329999999995</v>
      </c>
      <c r="BD3238">
        <v>75.672250000000005</v>
      </c>
      <c r="BE3238">
        <v>74.555719999999994</v>
      </c>
      <c r="BF3238">
        <v>73.114660000000001</v>
      </c>
      <c r="BG3238">
        <v>72.458550000000002</v>
      </c>
      <c r="BH3238">
        <v>5059.2359999999999</v>
      </c>
      <c r="BI3238">
        <v>6905.4669999999996</v>
      </c>
      <c r="BJ3238">
        <v>7862.2839999999997</v>
      </c>
      <c r="BK3238">
        <v>7243.6540000000005</v>
      </c>
      <c r="BL3238">
        <v>8325.3349999999991</v>
      </c>
      <c r="BM3238">
        <v>11314.43</v>
      </c>
      <c r="BN3238">
        <v>13963.66</v>
      </c>
      <c r="BO3238">
        <v>14567.35</v>
      </c>
      <c r="BP3238">
        <v>15419.1</v>
      </c>
      <c r="BQ3238">
        <v>17349.689999999999</v>
      </c>
      <c r="BR3238">
        <v>13523.02</v>
      </c>
      <c r="BS3238">
        <v>7587.0619999999999</v>
      </c>
      <c r="BT3238">
        <v>5188.4170000000004</v>
      </c>
      <c r="BU3238">
        <v>5396.2089999999998</v>
      </c>
      <c r="BV3238">
        <v>13285.39</v>
      </c>
      <c r="BW3238">
        <v>6335.3019999999997</v>
      </c>
      <c r="BX3238">
        <v>5340.6750000000002</v>
      </c>
      <c r="BY3238">
        <v>6140.0360000000001</v>
      </c>
      <c r="BZ3238">
        <v>-2282.837</v>
      </c>
      <c r="CA3238">
        <v>680.25160000000005</v>
      </c>
      <c r="CB3238">
        <v>-2254.694</v>
      </c>
      <c r="CC3238">
        <v>-5277.54</v>
      </c>
      <c r="CD3238">
        <v>-4558.28</v>
      </c>
      <c r="CE3238">
        <v>-4874.348</v>
      </c>
      <c r="CF3238" s="23">
        <v>5190229</v>
      </c>
      <c r="CG3238" s="23">
        <v>7881182</v>
      </c>
      <c r="CH3238" s="23">
        <v>6877955</v>
      </c>
      <c r="CI3238" s="23">
        <v>5267208</v>
      </c>
      <c r="CJ3238" s="23">
        <v>4461325</v>
      </c>
      <c r="CK3238" s="23">
        <v>2135046</v>
      </c>
      <c r="CL3238" s="23">
        <v>2823214</v>
      </c>
      <c r="CM3238" s="23">
        <v>2874043</v>
      </c>
      <c r="CN3238" s="23">
        <v>2162922</v>
      </c>
      <c r="CO3238" s="23">
        <v>9769000</v>
      </c>
      <c r="CP3238" s="23">
        <v>1525786</v>
      </c>
      <c r="CQ3238" s="23">
        <v>13400000</v>
      </c>
      <c r="CR3238" s="23">
        <v>13700000</v>
      </c>
      <c r="CS3238" s="23">
        <v>14900000</v>
      </c>
      <c r="CT3238" s="23">
        <v>15500000</v>
      </c>
      <c r="CU3238" s="23">
        <v>14600000</v>
      </c>
      <c r="CV3238" s="23">
        <v>14400000</v>
      </c>
      <c r="CW3238" s="23">
        <v>14100000</v>
      </c>
      <c r="CX3238" s="23">
        <v>15900000</v>
      </c>
      <c r="CY3238" s="23">
        <v>12300000</v>
      </c>
      <c r="CZ3238" s="23">
        <v>11800000</v>
      </c>
      <c r="DA3238" s="23">
        <v>3211881</v>
      </c>
      <c r="DB3238" s="23">
        <v>3341202</v>
      </c>
      <c r="DC3238" s="23">
        <v>3629420</v>
      </c>
      <c r="DD3238">
        <v>0</v>
      </c>
      <c r="DE3238">
        <v>0</v>
      </c>
      <c r="DF3238">
        <v>0</v>
      </c>
    </row>
    <row r="3239" spans="1:110" x14ac:dyDescent="0.25">
      <c r="A3239" s="18" t="str">
        <f t="shared" si="50"/>
        <v>program_CPP_All_All_CAISO_1-in-10_MONTHLY SYSTEM PEAK DAY_2027_10</v>
      </c>
      <c r="B3239" t="s">
        <v>51</v>
      </c>
      <c r="C3239" t="s">
        <v>121</v>
      </c>
      <c r="D3239" t="s">
        <v>7</v>
      </c>
      <c r="E3239" t="s">
        <v>7</v>
      </c>
      <c r="F3239" t="s">
        <v>110</v>
      </c>
      <c r="G3239" t="s">
        <v>85</v>
      </c>
      <c r="H3239" t="s">
        <v>20</v>
      </c>
      <c r="I3239">
        <v>2027</v>
      </c>
      <c r="J3239">
        <v>10</v>
      </c>
      <c r="K3239">
        <v>13516.727999999999</v>
      </c>
      <c r="L3239">
        <v>372855.8</v>
      </c>
      <c r="M3239">
        <v>359503.9</v>
      </c>
      <c r="N3239">
        <v>353469</v>
      </c>
      <c r="O3239">
        <v>352640.5</v>
      </c>
      <c r="P3239">
        <v>364603.4</v>
      </c>
      <c r="Q3239">
        <v>397173.2</v>
      </c>
      <c r="R3239">
        <v>444775.7</v>
      </c>
      <c r="S3239">
        <v>480560</v>
      </c>
      <c r="T3239">
        <v>497568.8</v>
      </c>
      <c r="U3239">
        <v>524654</v>
      </c>
      <c r="V3239">
        <v>556195.30000000005</v>
      </c>
      <c r="W3239">
        <v>580522.9</v>
      </c>
      <c r="X3239">
        <v>595109.9</v>
      </c>
      <c r="Y3239">
        <v>611284.5</v>
      </c>
      <c r="Z3239">
        <v>615140.19999999995</v>
      </c>
      <c r="AA3239">
        <v>605110</v>
      </c>
      <c r="AB3239">
        <v>582379.30000000005</v>
      </c>
      <c r="AC3239">
        <v>562294.69999999995</v>
      </c>
      <c r="AD3239">
        <v>532280.5</v>
      </c>
      <c r="AE3239">
        <v>516828.7</v>
      </c>
      <c r="AF3239">
        <v>495189.5</v>
      </c>
      <c r="AG3239">
        <v>467345.3</v>
      </c>
      <c r="AH3239">
        <v>432009.7</v>
      </c>
      <c r="AI3239">
        <v>400832.7</v>
      </c>
      <c r="AJ3239">
        <v>72.849230000000006</v>
      </c>
      <c r="AK3239">
        <v>71.54401</v>
      </c>
      <c r="AL3239">
        <v>70.97569</v>
      </c>
      <c r="AM3239">
        <v>70.08314</v>
      </c>
      <c r="AN3239">
        <v>69.448430000000002</v>
      </c>
      <c r="AO3239">
        <v>69.061040000000006</v>
      </c>
      <c r="AP3239">
        <v>68.995530000000002</v>
      </c>
      <c r="AQ3239">
        <v>69.177070000000001</v>
      </c>
      <c r="AR3239">
        <v>74.467789999999994</v>
      </c>
      <c r="AS3239">
        <v>80.259810000000002</v>
      </c>
      <c r="AT3239">
        <v>84.312839999999994</v>
      </c>
      <c r="AU3239">
        <v>87.221109999999996</v>
      </c>
      <c r="AV3239">
        <v>87.938320000000004</v>
      </c>
      <c r="AW3239">
        <v>89.552430000000001</v>
      </c>
      <c r="AX3239">
        <v>88.313370000000006</v>
      </c>
      <c r="AY3239">
        <v>86.349050000000005</v>
      </c>
      <c r="AZ3239">
        <v>84.785510000000002</v>
      </c>
      <c r="BA3239">
        <v>84.123469999999998</v>
      </c>
      <c r="BB3239">
        <v>81.270610000000005</v>
      </c>
      <c r="BC3239">
        <v>77.727689999999996</v>
      </c>
      <c r="BD3239">
        <v>75.671970000000002</v>
      </c>
      <c r="BE3239">
        <v>74.555289999999999</v>
      </c>
      <c r="BF3239">
        <v>73.114310000000003</v>
      </c>
      <c r="BG3239">
        <v>72.458190000000002</v>
      </c>
      <c r="BH3239">
        <v>5046.9920000000002</v>
      </c>
      <c r="BI3239">
        <v>6906.6369999999997</v>
      </c>
      <c r="BJ3239">
        <v>7891.1189999999997</v>
      </c>
      <c r="BK3239">
        <v>7284.1580000000004</v>
      </c>
      <c r="BL3239">
        <v>8365.5969999999998</v>
      </c>
      <c r="BM3239">
        <v>11418.41</v>
      </c>
      <c r="BN3239">
        <v>14097.47</v>
      </c>
      <c r="BO3239">
        <v>14704.48</v>
      </c>
      <c r="BP3239">
        <v>15452.9</v>
      </c>
      <c r="BQ3239">
        <v>17343.38</v>
      </c>
      <c r="BR3239">
        <v>13515.32</v>
      </c>
      <c r="BS3239">
        <v>7657.5169999999998</v>
      </c>
      <c r="BT3239">
        <v>5225.5730000000003</v>
      </c>
      <c r="BU3239">
        <v>5501.4769999999999</v>
      </c>
      <c r="BV3239">
        <v>13454.59</v>
      </c>
      <c r="BW3239">
        <v>6474.7330000000002</v>
      </c>
      <c r="BX3239">
        <v>5487.9539999999997</v>
      </c>
      <c r="BY3239">
        <v>6259.3919999999998</v>
      </c>
      <c r="BZ3239">
        <v>-2216.643</v>
      </c>
      <c r="CA3239">
        <v>674.25760000000002</v>
      </c>
      <c r="CB3239">
        <v>-2254.683</v>
      </c>
      <c r="CC3239">
        <v>-5316.66</v>
      </c>
      <c r="CD3239">
        <v>-4585.2439999999997</v>
      </c>
      <c r="CE3239">
        <v>-4912.732</v>
      </c>
      <c r="CF3239" s="23">
        <v>5408378</v>
      </c>
      <c r="CG3239" s="23">
        <v>8213299</v>
      </c>
      <c r="CH3239" s="23">
        <v>7168046</v>
      </c>
      <c r="CI3239" s="23">
        <v>5489322</v>
      </c>
      <c r="CJ3239" s="23">
        <v>4649514</v>
      </c>
      <c r="CK3239" s="23">
        <v>2224952</v>
      </c>
      <c r="CL3239" s="23">
        <v>2941866</v>
      </c>
      <c r="CM3239" s="23">
        <v>2994399</v>
      </c>
      <c r="CN3239" s="23">
        <v>2252826</v>
      </c>
      <c r="CO3239" s="23">
        <v>10200000</v>
      </c>
      <c r="CP3239" s="23">
        <v>1588514</v>
      </c>
      <c r="CQ3239" s="23">
        <v>14000000</v>
      </c>
      <c r="CR3239" s="23">
        <v>14300000</v>
      </c>
      <c r="CS3239" s="23">
        <v>15600000</v>
      </c>
      <c r="CT3239" s="23">
        <v>16100000</v>
      </c>
      <c r="CU3239" s="23">
        <v>15300000</v>
      </c>
      <c r="CV3239" s="23">
        <v>15000000</v>
      </c>
      <c r="CW3239" s="23">
        <v>14700000</v>
      </c>
      <c r="CX3239" s="23">
        <v>16600000</v>
      </c>
      <c r="CY3239" s="23">
        <v>12800000</v>
      </c>
      <c r="CZ3239" s="23">
        <v>12300000</v>
      </c>
      <c r="DA3239" s="23">
        <v>3346518</v>
      </c>
      <c r="DB3239" s="23">
        <v>3481484</v>
      </c>
      <c r="DC3239" s="23">
        <v>3781123</v>
      </c>
      <c r="DD3239">
        <v>0</v>
      </c>
      <c r="DE3239">
        <v>0</v>
      </c>
      <c r="DF3239">
        <v>0</v>
      </c>
    </row>
    <row r="3240" spans="1:110" x14ac:dyDescent="0.25">
      <c r="A3240" s="18" t="str">
        <f t="shared" si="50"/>
        <v>program_CPP_All_All_CAISO_1-in-10_MONTHLY SYSTEM PEAK DAY_2028_10</v>
      </c>
      <c r="B3240" t="s">
        <v>51</v>
      </c>
      <c r="C3240" t="s">
        <v>121</v>
      </c>
      <c r="D3240" t="s">
        <v>7</v>
      </c>
      <c r="E3240" t="s">
        <v>7</v>
      </c>
      <c r="F3240" t="s">
        <v>110</v>
      </c>
      <c r="G3240" t="s">
        <v>85</v>
      </c>
      <c r="H3240" t="s">
        <v>20</v>
      </c>
      <c r="I3240">
        <v>2028</v>
      </c>
      <c r="J3240">
        <v>10</v>
      </c>
      <c r="K3240">
        <v>13434.263999999999</v>
      </c>
      <c r="L3240">
        <v>375642.4</v>
      </c>
      <c r="M3240">
        <v>362176.9</v>
      </c>
      <c r="N3240">
        <v>356110.3</v>
      </c>
      <c r="O3240">
        <v>355263.9</v>
      </c>
      <c r="P3240">
        <v>367287.1</v>
      </c>
      <c r="Q3240">
        <v>400050.5</v>
      </c>
      <c r="R3240">
        <v>447933.3</v>
      </c>
      <c r="S3240">
        <v>483849.1</v>
      </c>
      <c r="T3240">
        <v>500986.4</v>
      </c>
      <c r="U3240">
        <v>528181.69999999995</v>
      </c>
      <c r="V3240">
        <v>559898.4</v>
      </c>
      <c r="W3240">
        <v>584314.30000000005</v>
      </c>
      <c r="X3240">
        <v>598900.4</v>
      </c>
      <c r="Y3240">
        <v>615051.9</v>
      </c>
      <c r="Z3240">
        <v>618869.30000000005</v>
      </c>
      <c r="AA3240">
        <v>608692.9</v>
      </c>
      <c r="AB3240">
        <v>585782.69999999995</v>
      </c>
      <c r="AC3240">
        <v>565685.69999999995</v>
      </c>
      <c r="AD3240">
        <v>535463</v>
      </c>
      <c r="AE3240">
        <v>519872</v>
      </c>
      <c r="AF3240">
        <v>498151.3</v>
      </c>
      <c r="AG3240">
        <v>470389.4</v>
      </c>
      <c r="AH3240">
        <v>435079.5</v>
      </c>
      <c r="AI3240">
        <v>403805.6</v>
      </c>
      <c r="AJ3240">
        <v>72.848709999999997</v>
      </c>
      <c r="AK3240">
        <v>71.543710000000004</v>
      </c>
      <c r="AL3240">
        <v>70.975030000000004</v>
      </c>
      <c r="AM3240">
        <v>70.082480000000004</v>
      </c>
      <c r="AN3240">
        <v>69.448139999999995</v>
      </c>
      <c r="AO3240">
        <v>69.060509999999994</v>
      </c>
      <c r="AP3240">
        <v>68.995519999999999</v>
      </c>
      <c r="AQ3240">
        <v>69.177009999999996</v>
      </c>
      <c r="AR3240">
        <v>74.469359999999995</v>
      </c>
      <c r="AS3240">
        <v>80.261669999999995</v>
      </c>
      <c r="AT3240">
        <v>84.31474</v>
      </c>
      <c r="AU3240">
        <v>87.223050000000001</v>
      </c>
      <c r="AV3240">
        <v>87.940060000000003</v>
      </c>
      <c r="AW3240">
        <v>89.554299999999998</v>
      </c>
      <c r="AX3240">
        <v>88.315280000000001</v>
      </c>
      <c r="AY3240">
        <v>86.350369999999998</v>
      </c>
      <c r="AZ3240">
        <v>84.786469999999994</v>
      </c>
      <c r="BA3240">
        <v>84.124719999999996</v>
      </c>
      <c r="BB3240">
        <v>81.271720000000002</v>
      </c>
      <c r="BC3240">
        <v>77.728070000000002</v>
      </c>
      <c r="BD3240">
        <v>75.671689999999998</v>
      </c>
      <c r="BE3240">
        <v>74.554850000000002</v>
      </c>
      <c r="BF3240">
        <v>73.113939999999999</v>
      </c>
      <c r="BG3240">
        <v>72.457840000000004</v>
      </c>
      <c r="BH3240">
        <v>5035.8980000000001</v>
      </c>
      <c r="BI3240">
        <v>6909.7209999999995</v>
      </c>
      <c r="BJ3240">
        <v>7922.66</v>
      </c>
      <c r="BK3240">
        <v>7327.4229999999998</v>
      </c>
      <c r="BL3240">
        <v>8408.9110000000001</v>
      </c>
      <c r="BM3240">
        <v>11527.49</v>
      </c>
      <c r="BN3240">
        <v>14237.67</v>
      </c>
      <c r="BO3240">
        <v>14848.23</v>
      </c>
      <c r="BP3240">
        <v>15491.57</v>
      </c>
      <c r="BQ3240">
        <v>17341.689999999999</v>
      </c>
      <c r="BR3240">
        <v>13511.18</v>
      </c>
      <c r="BS3240">
        <v>7731.4040000000005</v>
      </c>
      <c r="BT3240">
        <v>5264.8649999999998</v>
      </c>
      <c r="BU3240">
        <v>5610.2439999999997</v>
      </c>
      <c r="BV3240">
        <v>13630.69</v>
      </c>
      <c r="BW3240">
        <v>6618.5749999999998</v>
      </c>
      <c r="BX3240">
        <v>5639.5240000000003</v>
      </c>
      <c r="BY3240">
        <v>6382.72</v>
      </c>
      <c r="BZ3240">
        <v>-2149.8040000000001</v>
      </c>
      <c r="CA3240">
        <v>668.33489999999995</v>
      </c>
      <c r="CB3240">
        <v>-2255.2890000000002</v>
      </c>
      <c r="CC3240">
        <v>-5357.9769999999999</v>
      </c>
      <c r="CD3240">
        <v>-4613.9740000000002</v>
      </c>
      <c r="CE3240">
        <v>-4953.1880000000001</v>
      </c>
      <c r="CF3240" s="23">
        <v>5638354</v>
      </c>
      <c r="CG3240" s="23">
        <v>8563405</v>
      </c>
      <c r="CH3240" s="23">
        <v>7473844</v>
      </c>
      <c r="CI3240" s="23">
        <v>5723463</v>
      </c>
      <c r="CJ3240" s="23">
        <v>4847892</v>
      </c>
      <c r="CK3240" s="23">
        <v>2319730</v>
      </c>
      <c r="CL3240" s="23">
        <v>3066951</v>
      </c>
      <c r="CM3240" s="23">
        <v>3121292</v>
      </c>
      <c r="CN3240" s="23">
        <v>2347628</v>
      </c>
      <c r="CO3240" s="23">
        <v>10600000</v>
      </c>
      <c r="CP3240" s="23">
        <v>1654674</v>
      </c>
      <c r="CQ3240" s="23">
        <v>14600000</v>
      </c>
      <c r="CR3240" s="23">
        <v>14900000</v>
      </c>
      <c r="CS3240" s="23">
        <v>16200000</v>
      </c>
      <c r="CT3240" s="23">
        <v>16800000</v>
      </c>
      <c r="CU3240" s="23">
        <v>15900000</v>
      </c>
      <c r="CV3240" s="23">
        <v>15600000</v>
      </c>
      <c r="CW3240" s="23">
        <v>15300000</v>
      </c>
      <c r="CX3240" s="23">
        <v>17300000</v>
      </c>
      <c r="CY3240" s="23">
        <v>13300000</v>
      </c>
      <c r="CZ3240" s="23">
        <v>12800000</v>
      </c>
      <c r="DA3240" s="23">
        <v>3488463</v>
      </c>
      <c r="DB3240" s="23">
        <v>3629375</v>
      </c>
      <c r="DC3240" s="23">
        <v>3941070</v>
      </c>
      <c r="DD3240">
        <v>0</v>
      </c>
      <c r="DE3240">
        <v>0</v>
      </c>
      <c r="DF3240">
        <v>0</v>
      </c>
    </row>
    <row r="3241" spans="1:110" x14ac:dyDescent="0.25">
      <c r="A3241" s="18" t="str">
        <f t="shared" si="50"/>
        <v>program_CPP_All_All_CAISO_1-in-10_MONTHLY SYSTEM PEAK DAY_2029_10</v>
      </c>
      <c r="B3241" t="s">
        <v>51</v>
      </c>
      <c r="C3241" t="s">
        <v>121</v>
      </c>
      <c r="D3241" t="s">
        <v>7</v>
      </c>
      <c r="E3241" t="s">
        <v>7</v>
      </c>
      <c r="F3241" t="s">
        <v>110</v>
      </c>
      <c r="G3241" t="s">
        <v>85</v>
      </c>
      <c r="H3241" t="s">
        <v>20</v>
      </c>
      <c r="I3241">
        <v>2029</v>
      </c>
      <c r="J3241">
        <v>10</v>
      </c>
      <c r="K3241">
        <v>13352.892</v>
      </c>
      <c r="L3241">
        <v>378444.3</v>
      </c>
      <c r="M3241">
        <v>364864.4</v>
      </c>
      <c r="N3241">
        <v>358766</v>
      </c>
      <c r="O3241">
        <v>357901.7</v>
      </c>
      <c r="P3241">
        <v>369985.8</v>
      </c>
      <c r="Q3241">
        <v>402944.1</v>
      </c>
      <c r="R3241">
        <v>451109.3</v>
      </c>
      <c r="S3241">
        <v>487158.6</v>
      </c>
      <c r="T3241">
        <v>504425.2</v>
      </c>
      <c r="U3241">
        <v>531731.80000000005</v>
      </c>
      <c r="V3241">
        <v>563625.5</v>
      </c>
      <c r="W3241">
        <v>588130.69999999995</v>
      </c>
      <c r="X3241">
        <v>602717</v>
      </c>
      <c r="Y3241">
        <v>618846.5</v>
      </c>
      <c r="Z3241">
        <v>622626</v>
      </c>
      <c r="AA3241">
        <v>612303.19999999995</v>
      </c>
      <c r="AB3241">
        <v>589212.4</v>
      </c>
      <c r="AC3241">
        <v>569101.9</v>
      </c>
      <c r="AD3241">
        <v>538669.5</v>
      </c>
      <c r="AE3241">
        <v>522938.7</v>
      </c>
      <c r="AF3241">
        <v>501135.3</v>
      </c>
      <c r="AG3241">
        <v>473453.7</v>
      </c>
      <c r="AH3241">
        <v>438167.4</v>
      </c>
      <c r="AI3241">
        <v>406794.8</v>
      </c>
      <c r="AJ3241">
        <v>72.848200000000006</v>
      </c>
      <c r="AK3241">
        <v>71.543409999999994</v>
      </c>
      <c r="AL3241">
        <v>70.974360000000004</v>
      </c>
      <c r="AM3241">
        <v>70.081819999999993</v>
      </c>
      <c r="AN3241">
        <v>69.447850000000003</v>
      </c>
      <c r="AO3241">
        <v>69.059960000000004</v>
      </c>
      <c r="AP3241">
        <v>68.995519999999999</v>
      </c>
      <c r="AQ3241">
        <v>69.176950000000005</v>
      </c>
      <c r="AR3241">
        <v>74.470950000000002</v>
      </c>
      <c r="AS3241">
        <v>80.263549999999995</v>
      </c>
      <c r="AT3241">
        <v>84.316649999999996</v>
      </c>
      <c r="AU3241">
        <v>87.224999999999994</v>
      </c>
      <c r="AV3241">
        <v>87.941810000000004</v>
      </c>
      <c r="AW3241">
        <v>89.556179999999998</v>
      </c>
      <c r="AX3241">
        <v>88.3172</v>
      </c>
      <c r="AY3241">
        <v>86.351709999999997</v>
      </c>
      <c r="AZ3241">
        <v>84.787440000000004</v>
      </c>
      <c r="BA3241">
        <v>84.125969999999995</v>
      </c>
      <c r="BB3241">
        <v>81.272840000000002</v>
      </c>
      <c r="BC3241">
        <v>77.728449999999995</v>
      </c>
      <c r="BD3241">
        <v>75.671409999999995</v>
      </c>
      <c r="BE3241">
        <v>74.554400000000001</v>
      </c>
      <c r="BF3241">
        <v>73.113560000000007</v>
      </c>
      <c r="BG3241">
        <v>72.457470000000001</v>
      </c>
      <c r="BH3241">
        <v>5025.1540000000005</v>
      </c>
      <c r="BI3241">
        <v>6913.23</v>
      </c>
      <c r="BJ3241">
        <v>7954.6019999999999</v>
      </c>
      <c r="BK3241">
        <v>7371.018</v>
      </c>
      <c r="BL3241">
        <v>8452.6209999999992</v>
      </c>
      <c r="BM3241">
        <v>11636.96</v>
      </c>
      <c r="BN3241">
        <v>14378.34</v>
      </c>
      <c r="BO3241">
        <v>14992.48</v>
      </c>
      <c r="BP3241">
        <v>15531.09</v>
      </c>
      <c r="BQ3241">
        <v>17341.099999999999</v>
      </c>
      <c r="BR3241">
        <v>13507.9</v>
      </c>
      <c r="BS3241">
        <v>7805.5510000000004</v>
      </c>
      <c r="BT3241">
        <v>5304.3680000000004</v>
      </c>
      <c r="BU3241">
        <v>5719.0349999999999</v>
      </c>
      <c r="BV3241">
        <v>13807.1</v>
      </c>
      <c r="BW3241">
        <v>6762.3990000000003</v>
      </c>
      <c r="BX3241">
        <v>5790.99</v>
      </c>
      <c r="BY3241">
        <v>6506.0770000000002</v>
      </c>
      <c r="BZ3241">
        <v>-2083.3020000000001</v>
      </c>
      <c r="CA3241">
        <v>662.47199999999998</v>
      </c>
      <c r="CB3241">
        <v>-2256.0340000000001</v>
      </c>
      <c r="CC3241">
        <v>-5399.5050000000001</v>
      </c>
      <c r="CD3241">
        <v>-4642.9059999999999</v>
      </c>
      <c r="CE3241">
        <v>-4993.8329999999996</v>
      </c>
      <c r="CF3241" s="23">
        <v>5873179</v>
      </c>
      <c r="CG3241" s="23">
        <v>8920881</v>
      </c>
      <c r="CH3241" s="23">
        <v>7786075</v>
      </c>
      <c r="CI3241" s="23">
        <v>5962532</v>
      </c>
      <c r="CJ3241" s="23">
        <v>5050444</v>
      </c>
      <c r="CK3241" s="23">
        <v>2416504</v>
      </c>
      <c r="CL3241" s="23">
        <v>3194673</v>
      </c>
      <c r="CM3241" s="23">
        <v>3250865</v>
      </c>
      <c r="CN3241" s="23">
        <v>2444440</v>
      </c>
      <c r="CO3241" s="23">
        <v>11100000</v>
      </c>
      <c r="CP3241" s="23">
        <v>1722247</v>
      </c>
      <c r="CQ3241" s="23">
        <v>15200000</v>
      </c>
      <c r="CR3241" s="23">
        <v>15500000</v>
      </c>
      <c r="CS3241" s="23">
        <v>16900000</v>
      </c>
      <c r="CT3241" s="23">
        <v>17500000</v>
      </c>
      <c r="CU3241" s="23">
        <v>16600000</v>
      </c>
      <c r="CV3241" s="23">
        <v>16300000</v>
      </c>
      <c r="CW3241" s="23">
        <v>15900000</v>
      </c>
      <c r="CX3241" s="23">
        <v>18000000</v>
      </c>
      <c r="CY3241" s="23">
        <v>13900000</v>
      </c>
      <c r="CZ3241" s="23">
        <v>13400000</v>
      </c>
      <c r="DA3241" s="23">
        <v>3633405</v>
      </c>
      <c r="DB3241" s="23">
        <v>3780385</v>
      </c>
      <c r="DC3241" s="23">
        <v>4104399</v>
      </c>
      <c r="DD3241">
        <v>0</v>
      </c>
      <c r="DE3241">
        <v>0</v>
      </c>
      <c r="DF3241">
        <v>0</v>
      </c>
    </row>
    <row r="3242" spans="1:110" x14ac:dyDescent="0.25">
      <c r="A3242" s="18" t="str">
        <f t="shared" si="50"/>
        <v>program_CPP_All_All_CAISO_1-in-10_MONTHLY SYSTEM PEAK DAY_2030_10</v>
      </c>
      <c r="B3242" t="s">
        <v>51</v>
      </c>
      <c r="C3242" t="s">
        <v>121</v>
      </c>
      <c r="D3242" t="s">
        <v>7</v>
      </c>
      <c r="E3242" t="s">
        <v>7</v>
      </c>
      <c r="F3242" t="s">
        <v>110</v>
      </c>
      <c r="G3242" t="s">
        <v>85</v>
      </c>
      <c r="H3242" t="s">
        <v>20</v>
      </c>
      <c r="I3242">
        <v>2030</v>
      </c>
      <c r="J3242">
        <v>10</v>
      </c>
      <c r="K3242">
        <v>13273.6</v>
      </c>
      <c r="L3242">
        <v>381397.8</v>
      </c>
      <c r="M3242">
        <v>367698</v>
      </c>
      <c r="N3242">
        <v>361565.5</v>
      </c>
      <c r="O3242">
        <v>360682.8</v>
      </c>
      <c r="P3242">
        <v>372832</v>
      </c>
      <c r="Q3242">
        <v>405997.7</v>
      </c>
      <c r="R3242">
        <v>454463.3</v>
      </c>
      <c r="S3242">
        <v>490657.9</v>
      </c>
      <c r="T3242">
        <v>508060.8</v>
      </c>
      <c r="U3242">
        <v>535488.1</v>
      </c>
      <c r="V3242">
        <v>567570.4</v>
      </c>
      <c r="W3242">
        <v>592173.19999999995</v>
      </c>
      <c r="X3242">
        <v>606763.5</v>
      </c>
      <c r="Y3242">
        <v>622874.80000000005</v>
      </c>
      <c r="Z3242">
        <v>626616.69999999995</v>
      </c>
      <c r="AA3242">
        <v>616142.1</v>
      </c>
      <c r="AB3242">
        <v>592861.4</v>
      </c>
      <c r="AC3242">
        <v>572731.80000000005</v>
      </c>
      <c r="AD3242">
        <v>542077.69999999995</v>
      </c>
      <c r="AE3242">
        <v>526200.4</v>
      </c>
      <c r="AF3242">
        <v>504307.1</v>
      </c>
      <c r="AG3242">
        <v>476699.8</v>
      </c>
      <c r="AH3242">
        <v>441428.1</v>
      </c>
      <c r="AI3242">
        <v>409946.7</v>
      </c>
      <c r="AJ3242">
        <v>72.847660000000005</v>
      </c>
      <c r="AK3242">
        <v>71.543099999999995</v>
      </c>
      <c r="AL3242">
        <v>70.973669999999998</v>
      </c>
      <c r="AM3242">
        <v>70.081140000000005</v>
      </c>
      <c r="AN3242">
        <v>69.447540000000004</v>
      </c>
      <c r="AO3242">
        <v>69.059389999999993</v>
      </c>
      <c r="AP3242">
        <v>68.995509999999996</v>
      </c>
      <c r="AQ3242">
        <v>69.17689</v>
      </c>
      <c r="AR3242">
        <v>74.472589999999997</v>
      </c>
      <c r="AS3242">
        <v>80.265479999999997</v>
      </c>
      <c r="AT3242">
        <v>84.318619999999996</v>
      </c>
      <c r="AU3242">
        <v>87.227010000000007</v>
      </c>
      <c r="AV3242">
        <v>87.943610000000007</v>
      </c>
      <c r="AW3242">
        <v>89.558130000000006</v>
      </c>
      <c r="AX3242">
        <v>88.319180000000003</v>
      </c>
      <c r="AY3242">
        <v>86.353080000000006</v>
      </c>
      <c r="AZ3242">
        <v>84.788439999999994</v>
      </c>
      <c r="BA3242">
        <v>84.127250000000004</v>
      </c>
      <c r="BB3242">
        <v>81.273989999999998</v>
      </c>
      <c r="BC3242">
        <v>77.728840000000005</v>
      </c>
      <c r="BD3242">
        <v>75.671120000000002</v>
      </c>
      <c r="BE3242">
        <v>74.553929999999994</v>
      </c>
      <c r="BF3242">
        <v>73.11318</v>
      </c>
      <c r="BG3242">
        <v>72.457099999999997</v>
      </c>
      <c r="BH3242">
        <v>5015.5540000000001</v>
      </c>
      <c r="BI3242">
        <v>6918.6440000000002</v>
      </c>
      <c r="BJ3242">
        <v>7989.2439999999997</v>
      </c>
      <c r="BK3242">
        <v>7417.3670000000002</v>
      </c>
      <c r="BL3242">
        <v>8499.3770000000004</v>
      </c>
      <c r="BM3242">
        <v>11751.52</v>
      </c>
      <c r="BN3242">
        <v>14525.4</v>
      </c>
      <c r="BO3242">
        <v>15143.34</v>
      </c>
      <c r="BP3242">
        <v>15575.47</v>
      </c>
      <c r="BQ3242">
        <v>17345.11</v>
      </c>
      <c r="BR3242">
        <v>13508.16</v>
      </c>
      <c r="BS3242">
        <v>7883.125</v>
      </c>
      <c r="BT3242">
        <v>5346.0010000000002</v>
      </c>
      <c r="BU3242">
        <v>5831.3249999999998</v>
      </c>
      <c r="BV3242">
        <v>13990.4</v>
      </c>
      <c r="BW3242">
        <v>6910.6350000000002</v>
      </c>
      <c r="BX3242">
        <v>5946.7479999999996</v>
      </c>
      <c r="BY3242">
        <v>6633.4059999999999</v>
      </c>
      <c r="BZ3242">
        <v>-2016.1469999999999</v>
      </c>
      <c r="CA3242">
        <v>656.67909999999995</v>
      </c>
      <c r="CB3242">
        <v>-2257.3939999999998</v>
      </c>
      <c r="CC3242">
        <v>-5443.2250000000004</v>
      </c>
      <c r="CD3242">
        <v>-4673.6009999999997</v>
      </c>
      <c r="CE3242">
        <v>-5036.5460000000003</v>
      </c>
      <c r="CF3242" s="23">
        <v>6120436</v>
      </c>
      <c r="CG3242" s="23">
        <v>9297264</v>
      </c>
      <c r="CH3242" s="23">
        <v>8114817</v>
      </c>
      <c r="CI3242" s="23">
        <v>6214242</v>
      </c>
      <c r="CJ3242" s="23">
        <v>5263705</v>
      </c>
      <c r="CK3242" s="23">
        <v>2518397</v>
      </c>
      <c r="CL3242" s="23">
        <v>3329158</v>
      </c>
      <c r="CM3242" s="23">
        <v>3387307</v>
      </c>
      <c r="CN3242" s="23">
        <v>2546400</v>
      </c>
      <c r="CO3242" s="23">
        <v>11500000</v>
      </c>
      <c r="CP3242" s="23">
        <v>1793427</v>
      </c>
      <c r="CQ3242" s="23">
        <v>15900000</v>
      </c>
      <c r="CR3242" s="23">
        <v>16200000</v>
      </c>
      <c r="CS3242" s="23">
        <v>17600000</v>
      </c>
      <c r="CT3242" s="23">
        <v>18200000</v>
      </c>
      <c r="CU3242" s="23">
        <v>17300000</v>
      </c>
      <c r="CV3242" s="23">
        <v>17000000</v>
      </c>
      <c r="CW3242" s="23">
        <v>16600000</v>
      </c>
      <c r="CX3242" s="23">
        <v>18800000</v>
      </c>
      <c r="CY3242" s="23">
        <v>14500000</v>
      </c>
      <c r="CZ3242" s="23">
        <v>13900000</v>
      </c>
      <c r="DA3242" s="23">
        <v>3786029</v>
      </c>
      <c r="DB3242" s="23">
        <v>3939394</v>
      </c>
      <c r="DC3242" s="23">
        <v>4276395</v>
      </c>
      <c r="DD3242">
        <v>0</v>
      </c>
      <c r="DE3242">
        <v>0</v>
      </c>
      <c r="DF3242">
        <v>0</v>
      </c>
    </row>
    <row r="3243" spans="1:110" x14ac:dyDescent="0.25">
      <c r="A3243" s="18" t="str">
        <f t="shared" si="50"/>
        <v>program_CPP_All_All_CAISO_1-in-10_MONTHLY SYSTEM PEAK DAY_2019_11</v>
      </c>
      <c r="B3243" t="s">
        <v>51</v>
      </c>
      <c r="C3243" t="s">
        <v>121</v>
      </c>
      <c r="D3243" t="s">
        <v>7</v>
      </c>
      <c r="E3243" t="s">
        <v>7</v>
      </c>
      <c r="F3243" t="s">
        <v>110</v>
      </c>
      <c r="G3243" t="s">
        <v>85</v>
      </c>
      <c r="H3243" t="s">
        <v>20</v>
      </c>
      <c r="I3243">
        <v>2019</v>
      </c>
      <c r="J3243">
        <v>11</v>
      </c>
      <c r="K3243">
        <v>14227</v>
      </c>
      <c r="L3243">
        <v>344248.8</v>
      </c>
      <c r="M3243">
        <v>334043</v>
      </c>
      <c r="N3243">
        <v>328912.8</v>
      </c>
      <c r="O3243">
        <v>329069.5</v>
      </c>
      <c r="P3243">
        <v>342002.5</v>
      </c>
      <c r="Q3243">
        <v>375796</v>
      </c>
      <c r="R3243">
        <v>422775.3</v>
      </c>
      <c r="S3243">
        <v>457342.2</v>
      </c>
      <c r="T3243">
        <v>480211.1</v>
      </c>
      <c r="U3243">
        <v>496652.3</v>
      </c>
      <c r="V3243">
        <v>528067.1</v>
      </c>
      <c r="W3243">
        <v>555389.30000000005</v>
      </c>
      <c r="X3243">
        <v>570974.4</v>
      </c>
      <c r="Y3243">
        <v>585179.5</v>
      </c>
      <c r="Z3243">
        <v>591409.69999999995</v>
      </c>
      <c r="AA3243">
        <v>584239.19999999995</v>
      </c>
      <c r="AB3243">
        <v>562616.1</v>
      </c>
      <c r="AC3243">
        <v>544984.80000000005</v>
      </c>
      <c r="AD3243">
        <v>512785.4</v>
      </c>
      <c r="AE3243">
        <v>485712.9</v>
      </c>
      <c r="AF3243">
        <v>458320</v>
      </c>
      <c r="AG3243">
        <v>429532</v>
      </c>
      <c r="AH3243">
        <v>392973.4</v>
      </c>
      <c r="AI3243">
        <v>365362.9</v>
      </c>
      <c r="AJ3243">
        <v>66.76934</v>
      </c>
      <c r="AK3243">
        <v>65.787639999999996</v>
      </c>
      <c r="AL3243">
        <v>64.927189999999996</v>
      </c>
      <c r="AM3243">
        <v>64.198949999999996</v>
      </c>
      <c r="AN3243">
        <v>63.591169999999998</v>
      </c>
      <c r="AO3243">
        <v>63.200400000000002</v>
      </c>
      <c r="AP3243">
        <v>63.134010000000004</v>
      </c>
      <c r="AQ3243">
        <v>63.891260000000003</v>
      </c>
      <c r="AR3243">
        <v>69.887330000000006</v>
      </c>
      <c r="AS3243">
        <v>78.080950000000001</v>
      </c>
      <c r="AT3243">
        <v>84.581130000000002</v>
      </c>
      <c r="AU3243">
        <v>89.415639999999996</v>
      </c>
      <c r="AV3243">
        <v>89.66583</v>
      </c>
      <c r="AW3243">
        <v>89.847279999999998</v>
      </c>
      <c r="AX3243">
        <v>90.048569999999998</v>
      </c>
      <c r="AY3243">
        <v>87.770489999999995</v>
      </c>
      <c r="AZ3243">
        <v>86.467209999999994</v>
      </c>
      <c r="BA3243">
        <v>83.256200000000007</v>
      </c>
      <c r="BB3243">
        <v>77.950040000000001</v>
      </c>
      <c r="BC3243">
        <v>73.533289999999994</v>
      </c>
      <c r="BD3243">
        <v>70.677700000000002</v>
      </c>
      <c r="BE3243">
        <v>67.179040000000001</v>
      </c>
      <c r="BF3243">
        <v>65.520330000000001</v>
      </c>
      <c r="BG3243">
        <v>63.956229999999998</v>
      </c>
      <c r="BH3243">
        <v>3284.848</v>
      </c>
      <c r="BI3243">
        <v>4983.7060000000001</v>
      </c>
      <c r="BJ3243">
        <v>6126.9309999999996</v>
      </c>
      <c r="BK3243">
        <v>5667.223</v>
      </c>
      <c r="BL3243">
        <v>7217.5039999999999</v>
      </c>
      <c r="BM3243">
        <v>10135.94</v>
      </c>
      <c r="BN3243">
        <v>12554.7</v>
      </c>
      <c r="BO3243">
        <v>13564.78</v>
      </c>
      <c r="BP3243">
        <v>14644.47</v>
      </c>
      <c r="BQ3243">
        <v>16732.73</v>
      </c>
      <c r="BR3243">
        <v>13779.5</v>
      </c>
      <c r="BS3243">
        <v>7419.0829999999996</v>
      </c>
      <c r="BT3243">
        <v>5242.47</v>
      </c>
      <c r="BU3243">
        <v>4779.2629999999999</v>
      </c>
      <c r="BV3243">
        <v>12834.59</v>
      </c>
      <c r="BW3243">
        <v>5895.0590000000002</v>
      </c>
      <c r="BX3243">
        <v>4908.0349999999999</v>
      </c>
      <c r="BY3243">
        <v>5194.33</v>
      </c>
      <c r="BZ3243">
        <v>-3608.413</v>
      </c>
      <c r="CA3243">
        <v>-232.54660000000001</v>
      </c>
      <c r="CB3243">
        <v>-3557.1669999999999</v>
      </c>
      <c r="CC3243">
        <v>-5994.058</v>
      </c>
      <c r="CD3243">
        <v>-3803.348</v>
      </c>
      <c r="CE3243">
        <v>-5017.6809999999996</v>
      </c>
      <c r="CF3243" s="23">
        <v>3638918</v>
      </c>
      <c r="CG3243" s="23">
        <v>5783549</v>
      </c>
      <c r="CH3243" s="23">
        <v>5006616</v>
      </c>
      <c r="CI3243" s="23">
        <v>3933982</v>
      </c>
      <c r="CJ3243" s="23">
        <v>3226183</v>
      </c>
      <c r="CK3243" s="23">
        <v>1562332</v>
      </c>
      <c r="CL3243" s="23">
        <v>2090397</v>
      </c>
      <c r="CM3243" s="23">
        <v>2160127</v>
      </c>
      <c r="CN3243" s="23">
        <v>1551734</v>
      </c>
      <c r="CO3243" s="23">
        <v>7400905</v>
      </c>
      <c r="CP3243" s="23">
        <v>1176965</v>
      </c>
      <c r="CQ3243" s="23">
        <v>10300000</v>
      </c>
      <c r="CR3243" s="23">
        <v>10400000</v>
      </c>
      <c r="CS3243" s="23">
        <v>11200000</v>
      </c>
      <c r="CT3243" s="23">
        <v>11400000</v>
      </c>
      <c r="CU3243" s="23">
        <v>11000000</v>
      </c>
      <c r="CV3243" s="23">
        <v>10800000</v>
      </c>
      <c r="CW3243" s="23">
        <v>10600000</v>
      </c>
      <c r="CX3243" s="23">
        <v>12800000</v>
      </c>
      <c r="CY3243" s="23">
        <v>9776393</v>
      </c>
      <c r="CZ3243" s="23">
        <v>9131601</v>
      </c>
      <c r="DA3243" s="23">
        <v>2487101</v>
      </c>
      <c r="DB3243" s="23">
        <v>2609360</v>
      </c>
      <c r="DC3243" s="23">
        <v>2781036</v>
      </c>
      <c r="DD3243">
        <v>0</v>
      </c>
      <c r="DE3243">
        <v>0</v>
      </c>
      <c r="DF3243">
        <v>0</v>
      </c>
    </row>
    <row r="3244" spans="1:110" x14ac:dyDescent="0.25">
      <c r="A3244" s="18" t="str">
        <f t="shared" si="50"/>
        <v>program_CPP_All_All_CAISO_1-in-10_MONTHLY SYSTEM PEAK DAY_2020_11</v>
      </c>
      <c r="B3244" t="s">
        <v>51</v>
      </c>
      <c r="C3244" t="s">
        <v>121</v>
      </c>
      <c r="D3244" t="s">
        <v>7</v>
      </c>
      <c r="E3244" t="s">
        <v>7</v>
      </c>
      <c r="F3244" t="s">
        <v>110</v>
      </c>
      <c r="G3244" t="s">
        <v>85</v>
      </c>
      <c r="H3244" t="s">
        <v>20</v>
      </c>
      <c r="I3244">
        <v>2020</v>
      </c>
      <c r="J3244">
        <v>11</v>
      </c>
      <c r="K3244">
        <v>14129.421</v>
      </c>
      <c r="L3244">
        <v>346029.8</v>
      </c>
      <c r="M3244">
        <v>335774.3</v>
      </c>
      <c r="N3244">
        <v>330617.2</v>
      </c>
      <c r="O3244">
        <v>330761.7</v>
      </c>
      <c r="P3244">
        <v>343737.9</v>
      </c>
      <c r="Q3244">
        <v>377651.20000000001</v>
      </c>
      <c r="R3244">
        <v>424805</v>
      </c>
      <c r="S3244">
        <v>459452.4</v>
      </c>
      <c r="T3244">
        <v>482345.8</v>
      </c>
      <c r="U3244">
        <v>498944.5</v>
      </c>
      <c r="V3244">
        <v>530455.5</v>
      </c>
      <c r="W3244">
        <v>557808.30000000005</v>
      </c>
      <c r="X3244">
        <v>573364.69999999995</v>
      </c>
      <c r="Y3244">
        <v>587501.6</v>
      </c>
      <c r="Z3244">
        <v>593669.69999999995</v>
      </c>
      <c r="AA3244">
        <v>586395.5</v>
      </c>
      <c r="AB3244">
        <v>564665</v>
      </c>
      <c r="AC3244">
        <v>547101.19999999995</v>
      </c>
      <c r="AD3244">
        <v>514746.4</v>
      </c>
      <c r="AE3244">
        <v>487506.7</v>
      </c>
      <c r="AF3244">
        <v>460027.8</v>
      </c>
      <c r="AG3244">
        <v>431355.2</v>
      </c>
      <c r="AH3244">
        <v>394857.7</v>
      </c>
      <c r="AI3244">
        <v>367217.6</v>
      </c>
      <c r="AJ3244">
        <v>66.768969999999996</v>
      </c>
      <c r="AK3244">
        <v>65.787719999999993</v>
      </c>
      <c r="AL3244">
        <v>64.927090000000007</v>
      </c>
      <c r="AM3244">
        <v>64.199039999999997</v>
      </c>
      <c r="AN3244">
        <v>63.591360000000002</v>
      </c>
      <c r="AO3244">
        <v>63.200429999999997</v>
      </c>
      <c r="AP3244">
        <v>63.134619999999998</v>
      </c>
      <c r="AQ3244">
        <v>63.891500000000001</v>
      </c>
      <c r="AR3244">
        <v>69.888499999999993</v>
      </c>
      <c r="AS3244">
        <v>78.082560000000001</v>
      </c>
      <c r="AT3244">
        <v>84.582130000000006</v>
      </c>
      <c r="AU3244">
        <v>89.416579999999996</v>
      </c>
      <c r="AV3244">
        <v>89.667270000000002</v>
      </c>
      <c r="AW3244">
        <v>89.848410000000001</v>
      </c>
      <c r="AX3244">
        <v>90.049189999999996</v>
      </c>
      <c r="AY3244">
        <v>87.771280000000004</v>
      </c>
      <c r="AZ3244">
        <v>86.467749999999995</v>
      </c>
      <c r="BA3244">
        <v>83.256039999999999</v>
      </c>
      <c r="BB3244">
        <v>77.948989999999995</v>
      </c>
      <c r="BC3244">
        <v>73.532120000000006</v>
      </c>
      <c r="BD3244">
        <v>70.676829999999995</v>
      </c>
      <c r="BE3244">
        <v>67.177750000000003</v>
      </c>
      <c r="BF3244">
        <v>65.519030000000001</v>
      </c>
      <c r="BG3244">
        <v>63.955190000000002</v>
      </c>
      <c r="BH3244">
        <v>3281.3870000000002</v>
      </c>
      <c r="BI3244">
        <v>4980.0940000000001</v>
      </c>
      <c r="BJ3244">
        <v>6141.8050000000003</v>
      </c>
      <c r="BK3244">
        <v>5686.2749999999996</v>
      </c>
      <c r="BL3244">
        <v>7252.933</v>
      </c>
      <c r="BM3244">
        <v>10235.77</v>
      </c>
      <c r="BN3244">
        <v>12670.34</v>
      </c>
      <c r="BO3244">
        <v>13680.84</v>
      </c>
      <c r="BP3244">
        <v>14664.44</v>
      </c>
      <c r="BQ3244">
        <v>16697.150000000001</v>
      </c>
      <c r="BR3244">
        <v>13752.47</v>
      </c>
      <c r="BS3244">
        <v>7472.4430000000002</v>
      </c>
      <c r="BT3244">
        <v>5262.9089999999997</v>
      </c>
      <c r="BU3244">
        <v>4866.6130000000003</v>
      </c>
      <c r="BV3244">
        <v>12964.14</v>
      </c>
      <c r="BW3244">
        <v>6007.058</v>
      </c>
      <c r="BX3244">
        <v>5026.47</v>
      </c>
      <c r="BY3244">
        <v>5296.6989999999996</v>
      </c>
      <c r="BZ3244">
        <v>-3541.2559999999999</v>
      </c>
      <c r="CA3244">
        <v>-232.6275</v>
      </c>
      <c r="CB3244">
        <v>-3532.9009999999998</v>
      </c>
      <c r="CC3244">
        <v>-6022.2910000000002</v>
      </c>
      <c r="CD3244">
        <v>-3787.0729999999999</v>
      </c>
      <c r="CE3244">
        <v>-5027.1719999999996</v>
      </c>
      <c r="CF3244" s="23">
        <v>3788917</v>
      </c>
      <c r="CG3244" s="23">
        <v>6022369</v>
      </c>
      <c r="CH3244" s="23">
        <v>5213373</v>
      </c>
      <c r="CI3244" s="23">
        <v>4096381</v>
      </c>
      <c r="CJ3244" s="23">
        <v>3359446</v>
      </c>
      <c r="CK3244" s="23">
        <v>1626655</v>
      </c>
      <c r="CL3244" s="23">
        <v>2176185</v>
      </c>
      <c r="CM3244" s="23">
        <v>2248288</v>
      </c>
      <c r="CN3244" s="23">
        <v>1614661</v>
      </c>
      <c r="CO3244" s="23">
        <v>7703414</v>
      </c>
      <c r="CP3244" s="23">
        <v>1221997</v>
      </c>
      <c r="CQ3244" s="23">
        <v>10700000</v>
      </c>
      <c r="CR3244" s="23">
        <v>10900000</v>
      </c>
      <c r="CS3244" s="23">
        <v>11700000</v>
      </c>
      <c r="CT3244" s="23">
        <v>11900000</v>
      </c>
      <c r="CU3244" s="23">
        <v>11500000</v>
      </c>
      <c r="CV3244" s="23">
        <v>11200000</v>
      </c>
      <c r="CW3244" s="23">
        <v>11100000</v>
      </c>
      <c r="CX3244" s="23">
        <v>13300000</v>
      </c>
      <c r="CY3244" s="23">
        <v>10200000</v>
      </c>
      <c r="CZ3244" s="23">
        <v>9506962</v>
      </c>
      <c r="DA3244" s="23">
        <v>2588507</v>
      </c>
      <c r="DB3244" s="23">
        <v>2716291</v>
      </c>
      <c r="DC3244" s="23">
        <v>2894399</v>
      </c>
      <c r="DD3244">
        <v>0</v>
      </c>
      <c r="DE3244">
        <v>0</v>
      </c>
      <c r="DF3244">
        <v>0</v>
      </c>
    </row>
    <row r="3245" spans="1:110" x14ac:dyDescent="0.25">
      <c r="A3245" s="18" t="str">
        <f t="shared" si="50"/>
        <v>program_CPP_All_All_CAISO_1-in-10_MONTHLY SYSTEM PEAK DAY_2021_11</v>
      </c>
      <c r="B3245" t="s">
        <v>51</v>
      </c>
      <c r="C3245" t="s">
        <v>121</v>
      </c>
      <c r="D3245" t="s">
        <v>7</v>
      </c>
      <c r="E3245" t="s">
        <v>7</v>
      </c>
      <c r="F3245" t="s">
        <v>110</v>
      </c>
      <c r="G3245" t="s">
        <v>85</v>
      </c>
      <c r="H3245" t="s">
        <v>20</v>
      </c>
      <c r="I3245">
        <v>2021</v>
      </c>
      <c r="J3245">
        <v>11</v>
      </c>
      <c r="K3245">
        <v>14025.019</v>
      </c>
      <c r="L3245">
        <v>346762</v>
      </c>
      <c r="M3245">
        <v>336487.5</v>
      </c>
      <c r="N3245">
        <v>331319.09999999998</v>
      </c>
      <c r="O3245">
        <v>331453.7</v>
      </c>
      <c r="P3245">
        <v>344438.7</v>
      </c>
      <c r="Q3245">
        <v>378380.6</v>
      </c>
      <c r="R3245">
        <v>425580.5</v>
      </c>
      <c r="S3245">
        <v>460223.9</v>
      </c>
      <c r="T3245">
        <v>483092.3</v>
      </c>
      <c r="U3245">
        <v>499783</v>
      </c>
      <c r="V3245">
        <v>531308.5</v>
      </c>
      <c r="W3245">
        <v>558632.4</v>
      </c>
      <c r="X3245">
        <v>574135.9</v>
      </c>
      <c r="Y3245">
        <v>588191.5</v>
      </c>
      <c r="Z3245">
        <v>594298.80000000005</v>
      </c>
      <c r="AA3245">
        <v>586956.80000000005</v>
      </c>
      <c r="AB3245">
        <v>565183.9</v>
      </c>
      <c r="AC3245">
        <v>547707.5</v>
      </c>
      <c r="AD3245">
        <v>515292.9</v>
      </c>
      <c r="AE3245">
        <v>487974.40000000002</v>
      </c>
      <c r="AF3245">
        <v>460480.8</v>
      </c>
      <c r="AG3245">
        <v>431955</v>
      </c>
      <c r="AH3245">
        <v>395576.6</v>
      </c>
      <c r="AI3245">
        <v>367966.9</v>
      </c>
      <c r="AJ3245">
        <v>66.768680000000003</v>
      </c>
      <c r="AK3245">
        <v>65.787790000000001</v>
      </c>
      <c r="AL3245">
        <v>64.927019999999999</v>
      </c>
      <c r="AM3245">
        <v>64.199119999999994</v>
      </c>
      <c r="AN3245">
        <v>63.59151</v>
      </c>
      <c r="AO3245">
        <v>63.200449999999996</v>
      </c>
      <c r="AP3245">
        <v>63.135109999999997</v>
      </c>
      <c r="AQ3245">
        <v>63.8917</v>
      </c>
      <c r="AR3245">
        <v>69.889430000000004</v>
      </c>
      <c r="AS3245">
        <v>78.083849999999998</v>
      </c>
      <c r="AT3245">
        <v>84.582939999999994</v>
      </c>
      <c r="AU3245">
        <v>89.417339999999996</v>
      </c>
      <c r="AV3245">
        <v>89.668419999999998</v>
      </c>
      <c r="AW3245">
        <v>89.849329999999995</v>
      </c>
      <c r="AX3245">
        <v>90.049700000000001</v>
      </c>
      <c r="AY3245">
        <v>87.771910000000005</v>
      </c>
      <c r="AZ3245">
        <v>86.468190000000007</v>
      </c>
      <c r="BA3245">
        <v>83.25591</v>
      </c>
      <c r="BB3245">
        <v>77.948139999999995</v>
      </c>
      <c r="BC3245">
        <v>73.531189999999995</v>
      </c>
      <c r="BD3245">
        <v>70.676140000000004</v>
      </c>
      <c r="BE3245">
        <v>67.17671</v>
      </c>
      <c r="BF3245">
        <v>65.517989999999998</v>
      </c>
      <c r="BG3245">
        <v>63.954349999999998</v>
      </c>
      <c r="BH3245">
        <v>3272.2820000000002</v>
      </c>
      <c r="BI3245">
        <v>4967.57</v>
      </c>
      <c r="BJ3245">
        <v>6141.6030000000001</v>
      </c>
      <c r="BK3245">
        <v>5690.2529999999997</v>
      </c>
      <c r="BL3245">
        <v>7266.7820000000002</v>
      </c>
      <c r="BM3245">
        <v>10294.61</v>
      </c>
      <c r="BN3245">
        <v>12736.92</v>
      </c>
      <c r="BO3245">
        <v>13745.8</v>
      </c>
      <c r="BP3245">
        <v>14651.69</v>
      </c>
      <c r="BQ3245">
        <v>16636.66</v>
      </c>
      <c r="BR3245">
        <v>13704.43</v>
      </c>
      <c r="BS3245">
        <v>7500.0069999999996</v>
      </c>
      <c r="BT3245">
        <v>5268.8029999999999</v>
      </c>
      <c r="BU3245">
        <v>4926.0450000000001</v>
      </c>
      <c r="BV3245">
        <v>13041.12</v>
      </c>
      <c r="BW3245">
        <v>6083.7129999999997</v>
      </c>
      <c r="BX3245">
        <v>5110.1040000000003</v>
      </c>
      <c r="BY3245">
        <v>5367.1390000000001</v>
      </c>
      <c r="BZ3245">
        <v>-3481.415</v>
      </c>
      <c r="CA3245">
        <v>-232.23929999999999</v>
      </c>
      <c r="CB3245">
        <v>-3506.9009999999998</v>
      </c>
      <c r="CC3245">
        <v>-6032.857</v>
      </c>
      <c r="CD3245">
        <v>-3766.8820000000001</v>
      </c>
      <c r="CE3245">
        <v>-5024.8900000000003</v>
      </c>
      <c r="CF3245" s="23">
        <v>3894434</v>
      </c>
      <c r="CG3245" s="23">
        <v>6190404</v>
      </c>
      <c r="CH3245" s="23">
        <v>5358851</v>
      </c>
      <c r="CI3245" s="23">
        <v>4210642</v>
      </c>
      <c r="CJ3245" s="23">
        <v>3453215</v>
      </c>
      <c r="CK3245" s="23">
        <v>1671897</v>
      </c>
      <c r="CL3245" s="23">
        <v>2236499</v>
      </c>
      <c r="CM3245" s="23">
        <v>2310229</v>
      </c>
      <c r="CN3245" s="23">
        <v>1658837</v>
      </c>
      <c r="CO3245" s="23">
        <v>7915991</v>
      </c>
      <c r="CP3245" s="23">
        <v>1253370</v>
      </c>
      <c r="CQ3245" s="23">
        <v>11000000</v>
      </c>
      <c r="CR3245" s="23">
        <v>11200000</v>
      </c>
      <c r="CS3245" s="23">
        <v>12000000</v>
      </c>
      <c r="CT3245" s="23">
        <v>12200000</v>
      </c>
      <c r="CU3245" s="23">
        <v>11800000</v>
      </c>
      <c r="CV3245" s="23">
        <v>11500000</v>
      </c>
      <c r="CW3245" s="23">
        <v>11400000</v>
      </c>
      <c r="CX3245" s="23">
        <v>13700000</v>
      </c>
      <c r="CY3245" s="23">
        <v>10500000</v>
      </c>
      <c r="CZ3245" s="23">
        <v>9770921</v>
      </c>
      <c r="DA3245" s="23">
        <v>2659744</v>
      </c>
      <c r="DB3245" s="23">
        <v>2791457</v>
      </c>
      <c r="DC3245" s="23">
        <v>2974034</v>
      </c>
      <c r="DD3245">
        <v>0</v>
      </c>
      <c r="DE3245">
        <v>0</v>
      </c>
      <c r="DF3245">
        <v>0</v>
      </c>
    </row>
    <row r="3246" spans="1:110" x14ac:dyDescent="0.25">
      <c r="A3246" s="18" t="str">
        <f t="shared" si="50"/>
        <v>program_CPP_All_All_CAISO_1-in-10_MONTHLY SYSTEM PEAK DAY_2022_11</v>
      </c>
      <c r="B3246" t="s">
        <v>51</v>
      </c>
      <c r="C3246" t="s">
        <v>121</v>
      </c>
      <c r="D3246" t="s">
        <v>7</v>
      </c>
      <c r="E3246" t="s">
        <v>7</v>
      </c>
      <c r="F3246" t="s">
        <v>110</v>
      </c>
      <c r="G3246" t="s">
        <v>85</v>
      </c>
      <c r="H3246" t="s">
        <v>20</v>
      </c>
      <c r="I3246">
        <v>2022</v>
      </c>
      <c r="J3246">
        <v>11</v>
      </c>
      <c r="K3246">
        <v>13939.785</v>
      </c>
      <c r="L3246">
        <v>349905.7</v>
      </c>
      <c r="M3246">
        <v>339542</v>
      </c>
      <c r="N3246">
        <v>334326.40000000002</v>
      </c>
      <c r="O3246">
        <v>334445.90000000002</v>
      </c>
      <c r="P3246">
        <v>347519.2</v>
      </c>
      <c r="Q3246">
        <v>381700.6</v>
      </c>
      <c r="R3246">
        <v>429243.3</v>
      </c>
      <c r="S3246">
        <v>464078.7</v>
      </c>
      <c r="T3246">
        <v>487038.1</v>
      </c>
      <c r="U3246">
        <v>503970</v>
      </c>
      <c r="V3246">
        <v>535699</v>
      </c>
      <c r="W3246">
        <v>563133.30000000005</v>
      </c>
      <c r="X3246">
        <v>578641.6</v>
      </c>
      <c r="Y3246">
        <v>592648.80000000005</v>
      </c>
      <c r="Z3246">
        <v>598694.6</v>
      </c>
      <c r="AA3246">
        <v>591203.30000000005</v>
      </c>
      <c r="AB3246">
        <v>569238.6</v>
      </c>
      <c r="AC3246">
        <v>551800.69999999995</v>
      </c>
      <c r="AD3246">
        <v>519106</v>
      </c>
      <c r="AE3246">
        <v>491506.2</v>
      </c>
      <c r="AF3246">
        <v>463832.4</v>
      </c>
      <c r="AG3246">
        <v>435376</v>
      </c>
      <c r="AH3246">
        <v>398978.3</v>
      </c>
      <c r="AI3246">
        <v>371258.8</v>
      </c>
      <c r="AJ3246">
        <v>66.768209999999996</v>
      </c>
      <c r="AK3246">
        <v>65.787890000000004</v>
      </c>
      <c r="AL3246">
        <v>64.926910000000007</v>
      </c>
      <c r="AM3246">
        <v>64.199240000000003</v>
      </c>
      <c r="AN3246">
        <v>63.591760000000001</v>
      </c>
      <c r="AO3246">
        <v>63.200490000000002</v>
      </c>
      <c r="AP3246">
        <v>63.135890000000003</v>
      </c>
      <c r="AQ3246">
        <v>63.892009999999999</v>
      </c>
      <c r="AR3246">
        <v>69.890919999999994</v>
      </c>
      <c r="AS3246">
        <v>78.085920000000002</v>
      </c>
      <c r="AT3246">
        <v>84.584230000000005</v>
      </c>
      <c r="AU3246">
        <v>89.418559999999999</v>
      </c>
      <c r="AV3246">
        <v>89.670249999999996</v>
      </c>
      <c r="AW3246">
        <v>89.85078</v>
      </c>
      <c r="AX3246">
        <v>90.050510000000003</v>
      </c>
      <c r="AY3246">
        <v>87.772930000000002</v>
      </c>
      <c r="AZ3246">
        <v>86.468890000000002</v>
      </c>
      <c r="BA3246">
        <v>83.255709999999993</v>
      </c>
      <c r="BB3246">
        <v>77.946789999999993</v>
      </c>
      <c r="BC3246">
        <v>73.529690000000002</v>
      </c>
      <c r="BD3246">
        <v>70.675039999999996</v>
      </c>
      <c r="BE3246">
        <v>67.175039999999996</v>
      </c>
      <c r="BF3246">
        <v>65.516329999999996</v>
      </c>
      <c r="BG3246">
        <v>63.953009999999999</v>
      </c>
      <c r="BH3246">
        <v>3276.569</v>
      </c>
      <c r="BI3246">
        <v>4976.1350000000002</v>
      </c>
      <c r="BJ3246">
        <v>6176.4089999999997</v>
      </c>
      <c r="BK3246">
        <v>5729.1019999999999</v>
      </c>
      <c r="BL3246">
        <v>7330.2910000000002</v>
      </c>
      <c r="BM3246">
        <v>10446.74</v>
      </c>
      <c r="BN3246">
        <v>12915.27</v>
      </c>
      <c r="BO3246">
        <v>13927.35</v>
      </c>
      <c r="BP3246">
        <v>14715.29</v>
      </c>
      <c r="BQ3246">
        <v>16635.95</v>
      </c>
      <c r="BR3246">
        <v>13706.69</v>
      </c>
      <c r="BS3246">
        <v>7586.5829999999996</v>
      </c>
      <c r="BT3246">
        <v>5308.277</v>
      </c>
      <c r="BU3246">
        <v>5048.4009999999998</v>
      </c>
      <c r="BV3246">
        <v>13237.7</v>
      </c>
      <c r="BW3246">
        <v>6239.9849999999997</v>
      </c>
      <c r="BX3246">
        <v>5271.8680000000004</v>
      </c>
      <c r="BY3246">
        <v>5509.4629999999997</v>
      </c>
      <c r="BZ3246">
        <v>-3406.4949999999999</v>
      </c>
      <c r="CA3246">
        <v>-232.95240000000001</v>
      </c>
      <c r="CB3246">
        <v>-3485.7550000000001</v>
      </c>
      <c r="CC3246">
        <v>-6084.1040000000003</v>
      </c>
      <c r="CD3246">
        <v>-3756.4279999999999</v>
      </c>
      <c r="CE3246">
        <v>-5050.0129999999999</v>
      </c>
      <c r="CF3246" s="23">
        <v>4110302</v>
      </c>
      <c r="CG3246" s="23">
        <v>6534036</v>
      </c>
      <c r="CH3246" s="23">
        <v>5656346</v>
      </c>
      <c r="CI3246" s="23">
        <v>4444320</v>
      </c>
      <c r="CJ3246" s="23">
        <v>3644958</v>
      </c>
      <c r="CK3246" s="23">
        <v>1764479</v>
      </c>
      <c r="CL3246" s="23">
        <v>2360017</v>
      </c>
      <c r="CM3246" s="23">
        <v>2437238</v>
      </c>
      <c r="CN3246" s="23">
        <v>1749554</v>
      </c>
      <c r="CO3246" s="23">
        <v>8351729</v>
      </c>
      <c r="CP3246" s="23">
        <v>1318700</v>
      </c>
      <c r="CQ3246" s="23">
        <v>11600000</v>
      </c>
      <c r="CR3246" s="23">
        <v>11800000</v>
      </c>
      <c r="CS3246" s="23">
        <v>12700000</v>
      </c>
      <c r="CT3246" s="23">
        <v>12900000</v>
      </c>
      <c r="CU3246" s="23">
        <v>12400000</v>
      </c>
      <c r="CV3246" s="23">
        <v>12100000</v>
      </c>
      <c r="CW3246" s="23">
        <v>12000000</v>
      </c>
      <c r="CX3246" s="23">
        <v>14500000</v>
      </c>
      <c r="CY3246" s="23">
        <v>11000000</v>
      </c>
      <c r="CZ3246" s="23">
        <v>10300000</v>
      </c>
      <c r="DA3246" s="23">
        <v>2805849</v>
      </c>
      <c r="DB3246" s="23">
        <v>2945439</v>
      </c>
      <c r="DC3246" s="23">
        <v>3137371</v>
      </c>
      <c r="DD3246">
        <v>0</v>
      </c>
      <c r="DE3246">
        <v>0</v>
      </c>
      <c r="DF3246">
        <v>0</v>
      </c>
    </row>
    <row r="3247" spans="1:110" x14ac:dyDescent="0.25">
      <c r="A3247" s="18" t="str">
        <f t="shared" si="50"/>
        <v>program_CPP_All_All_CAISO_1-in-10_MONTHLY SYSTEM PEAK DAY_2023_11</v>
      </c>
      <c r="B3247" t="s">
        <v>51</v>
      </c>
      <c r="C3247" t="s">
        <v>121</v>
      </c>
      <c r="D3247" t="s">
        <v>7</v>
      </c>
      <c r="E3247" t="s">
        <v>7</v>
      </c>
      <c r="F3247" t="s">
        <v>110</v>
      </c>
      <c r="G3247" t="s">
        <v>85</v>
      </c>
      <c r="H3247" t="s">
        <v>20</v>
      </c>
      <c r="I3247">
        <v>2023</v>
      </c>
      <c r="J3247">
        <v>11</v>
      </c>
      <c r="K3247">
        <v>13863.706</v>
      </c>
      <c r="L3247">
        <v>354129.8</v>
      </c>
      <c r="M3247">
        <v>343645.5</v>
      </c>
      <c r="N3247">
        <v>338366.4</v>
      </c>
      <c r="O3247">
        <v>338468.8</v>
      </c>
      <c r="P3247">
        <v>351666</v>
      </c>
      <c r="Q3247">
        <v>386181.5</v>
      </c>
      <c r="R3247">
        <v>434200.3</v>
      </c>
      <c r="S3247">
        <v>469315.8</v>
      </c>
      <c r="T3247">
        <v>492418.6</v>
      </c>
      <c r="U3247">
        <v>509658.3</v>
      </c>
      <c r="V3247">
        <v>541675.5</v>
      </c>
      <c r="W3247">
        <v>569283</v>
      </c>
      <c r="X3247">
        <v>584822.4</v>
      </c>
      <c r="Y3247">
        <v>598796.5</v>
      </c>
      <c r="Z3247">
        <v>604780.69999999995</v>
      </c>
      <c r="AA3247">
        <v>597103.69999999995</v>
      </c>
      <c r="AB3247">
        <v>574880.4</v>
      </c>
      <c r="AC3247">
        <v>557458.5</v>
      </c>
      <c r="AD3247">
        <v>524384.9</v>
      </c>
      <c r="AE3247">
        <v>496413.4</v>
      </c>
      <c r="AF3247">
        <v>468484.9</v>
      </c>
      <c r="AG3247">
        <v>440062.3</v>
      </c>
      <c r="AH3247">
        <v>403582.5</v>
      </c>
      <c r="AI3247">
        <v>375690</v>
      </c>
      <c r="AJ3247">
        <v>66.767660000000006</v>
      </c>
      <c r="AK3247">
        <v>65.78801</v>
      </c>
      <c r="AL3247">
        <v>64.926770000000005</v>
      </c>
      <c r="AM3247">
        <v>64.199389999999994</v>
      </c>
      <c r="AN3247">
        <v>63.592039999999997</v>
      </c>
      <c r="AO3247">
        <v>63.200539999999997</v>
      </c>
      <c r="AP3247">
        <v>63.136809999999997</v>
      </c>
      <c r="AQ3247">
        <v>63.892380000000003</v>
      </c>
      <c r="AR3247">
        <v>69.892679999999999</v>
      </c>
      <c r="AS3247">
        <v>78.088350000000005</v>
      </c>
      <c r="AT3247">
        <v>84.585740000000001</v>
      </c>
      <c r="AU3247">
        <v>89.419979999999995</v>
      </c>
      <c r="AV3247">
        <v>89.672420000000002</v>
      </c>
      <c r="AW3247">
        <v>89.852500000000006</v>
      </c>
      <c r="AX3247">
        <v>90.051450000000003</v>
      </c>
      <c r="AY3247">
        <v>87.774119999999996</v>
      </c>
      <c r="AZ3247">
        <v>86.469710000000006</v>
      </c>
      <c r="BA3247">
        <v>83.255470000000003</v>
      </c>
      <c r="BB3247">
        <v>77.9452</v>
      </c>
      <c r="BC3247">
        <v>73.527929999999998</v>
      </c>
      <c r="BD3247">
        <v>70.673739999999995</v>
      </c>
      <c r="BE3247">
        <v>67.173090000000002</v>
      </c>
      <c r="BF3247">
        <v>65.51437</v>
      </c>
      <c r="BG3247">
        <v>63.951439999999998</v>
      </c>
      <c r="BH3247">
        <v>3286.9229999999998</v>
      </c>
      <c r="BI3247">
        <v>4994.2439999999997</v>
      </c>
      <c r="BJ3247">
        <v>6226.9549999999999</v>
      </c>
      <c r="BK3247">
        <v>5783.607</v>
      </c>
      <c r="BL3247">
        <v>7416.0540000000001</v>
      </c>
      <c r="BM3247">
        <v>10640.5</v>
      </c>
      <c r="BN3247">
        <v>13143.53</v>
      </c>
      <c r="BO3247">
        <v>14160.99</v>
      </c>
      <c r="BP3247">
        <v>14813.28</v>
      </c>
      <c r="BQ3247">
        <v>16662.419999999998</v>
      </c>
      <c r="BR3247">
        <v>13731.81</v>
      </c>
      <c r="BS3247">
        <v>7699.55</v>
      </c>
      <c r="BT3247">
        <v>5362.8190000000004</v>
      </c>
      <c r="BU3247">
        <v>5198.741</v>
      </c>
      <c r="BV3247">
        <v>13487.65</v>
      </c>
      <c r="BW3247">
        <v>6431.6559999999999</v>
      </c>
      <c r="BX3247">
        <v>5468.3270000000002</v>
      </c>
      <c r="BY3247">
        <v>5683.7430000000004</v>
      </c>
      <c r="BZ3247">
        <v>-3325.105</v>
      </c>
      <c r="CA3247">
        <v>-234.1626</v>
      </c>
      <c r="CB3247">
        <v>-3466.9250000000002</v>
      </c>
      <c r="CC3247">
        <v>-6153.5870000000004</v>
      </c>
      <c r="CD3247">
        <v>-3750.4560000000001</v>
      </c>
      <c r="CE3247">
        <v>-5087.4690000000001</v>
      </c>
      <c r="CF3247" s="23">
        <v>4382221</v>
      </c>
      <c r="CG3247" s="23">
        <v>6966857</v>
      </c>
      <c r="CH3247" s="23">
        <v>6031054</v>
      </c>
      <c r="CI3247" s="23">
        <v>4738654</v>
      </c>
      <c r="CJ3247" s="23">
        <v>3886464</v>
      </c>
      <c r="CK3247" s="23">
        <v>1881106</v>
      </c>
      <c r="CL3247" s="23">
        <v>2515638</v>
      </c>
      <c r="CM3247" s="23">
        <v>2597299</v>
      </c>
      <c r="CN3247" s="23">
        <v>1863913</v>
      </c>
      <c r="CO3247" s="23">
        <v>8900822</v>
      </c>
      <c r="CP3247" s="23">
        <v>1401289</v>
      </c>
      <c r="CQ3247" s="23">
        <v>12400000</v>
      </c>
      <c r="CR3247" s="23">
        <v>12500000</v>
      </c>
      <c r="CS3247" s="23">
        <v>13500000</v>
      </c>
      <c r="CT3247" s="23">
        <v>13700000</v>
      </c>
      <c r="CU3247" s="23">
        <v>13200000</v>
      </c>
      <c r="CV3247" s="23">
        <v>12900000</v>
      </c>
      <c r="CW3247" s="23">
        <v>12800000</v>
      </c>
      <c r="CX3247" s="23">
        <v>15400000</v>
      </c>
      <c r="CY3247" s="23">
        <v>11800000</v>
      </c>
      <c r="CZ3247" s="23">
        <v>11000000</v>
      </c>
      <c r="DA3247" s="23">
        <v>2989984</v>
      </c>
      <c r="DB3247" s="23">
        <v>3139457</v>
      </c>
      <c r="DC3247" s="23">
        <v>3343226</v>
      </c>
      <c r="DD3247">
        <v>0</v>
      </c>
      <c r="DE3247">
        <v>0</v>
      </c>
      <c r="DF3247">
        <v>0</v>
      </c>
    </row>
    <row r="3248" spans="1:110" x14ac:dyDescent="0.25">
      <c r="A3248" s="18" t="str">
        <f t="shared" si="50"/>
        <v>program_CPP_All_All_CAISO_1-in-10_MONTHLY SYSTEM PEAK DAY_2024_11</v>
      </c>
      <c r="B3248" t="s">
        <v>51</v>
      </c>
      <c r="C3248" t="s">
        <v>121</v>
      </c>
      <c r="D3248" t="s">
        <v>7</v>
      </c>
      <c r="E3248" t="s">
        <v>7</v>
      </c>
      <c r="F3248" t="s">
        <v>110</v>
      </c>
      <c r="G3248" t="s">
        <v>85</v>
      </c>
      <c r="H3248" t="s">
        <v>20</v>
      </c>
      <c r="I3248">
        <v>2024</v>
      </c>
      <c r="J3248">
        <v>11</v>
      </c>
      <c r="K3248">
        <v>13779.772000000001</v>
      </c>
      <c r="L3248">
        <v>357171.6</v>
      </c>
      <c r="M3248">
        <v>346601.1</v>
      </c>
      <c r="N3248">
        <v>341276.3</v>
      </c>
      <c r="O3248">
        <v>341364.1</v>
      </c>
      <c r="P3248">
        <v>354646.5</v>
      </c>
      <c r="Q3248">
        <v>389393.1</v>
      </c>
      <c r="R3248">
        <v>437743.1</v>
      </c>
      <c r="S3248">
        <v>473043.5</v>
      </c>
      <c r="T3248">
        <v>496233.6</v>
      </c>
      <c r="U3248">
        <v>513707.4</v>
      </c>
      <c r="V3248">
        <v>545920.80000000005</v>
      </c>
      <c r="W3248">
        <v>573634.19999999995</v>
      </c>
      <c r="X3248">
        <v>589177.4</v>
      </c>
      <c r="Y3248">
        <v>603103.4</v>
      </c>
      <c r="Z3248">
        <v>609027.30000000005</v>
      </c>
      <c r="AA3248">
        <v>601205.30000000005</v>
      </c>
      <c r="AB3248">
        <v>578796.4</v>
      </c>
      <c r="AC3248">
        <v>561413.1</v>
      </c>
      <c r="AD3248">
        <v>528068.6</v>
      </c>
      <c r="AE3248">
        <v>499824.7</v>
      </c>
      <c r="AF3248">
        <v>471722.2</v>
      </c>
      <c r="AG3248">
        <v>443369.1</v>
      </c>
      <c r="AH3248">
        <v>406872.7</v>
      </c>
      <c r="AI3248">
        <v>378875</v>
      </c>
      <c r="AJ3248">
        <v>66.767189999999999</v>
      </c>
      <c r="AK3248">
        <v>65.788110000000003</v>
      </c>
      <c r="AL3248">
        <v>64.926649999999995</v>
      </c>
      <c r="AM3248">
        <v>64.199510000000004</v>
      </c>
      <c r="AN3248">
        <v>63.592289999999998</v>
      </c>
      <c r="AO3248">
        <v>63.200580000000002</v>
      </c>
      <c r="AP3248">
        <v>63.137599999999999</v>
      </c>
      <c r="AQ3248">
        <v>63.892699999999998</v>
      </c>
      <c r="AR3248">
        <v>69.894170000000003</v>
      </c>
      <c r="AS3248">
        <v>78.090419999999995</v>
      </c>
      <c r="AT3248">
        <v>84.587029999999999</v>
      </c>
      <c r="AU3248">
        <v>89.421199999999999</v>
      </c>
      <c r="AV3248">
        <v>89.674260000000004</v>
      </c>
      <c r="AW3248">
        <v>89.853960000000001</v>
      </c>
      <c r="AX3248">
        <v>90.052260000000004</v>
      </c>
      <c r="AY3248">
        <v>87.775139999999993</v>
      </c>
      <c r="AZ3248">
        <v>86.470410000000001</v>
      </c>
      <c r="BA3248">
        <v>83.255260000000007</v>
      </c>
      <c r="BB3248">
        <v>77.943839999999994</v>
      </c>
      <c r="BC3248">
        <v>73.526430000000005</v>
      </c>
      <c r="BD3248">
        <v>70.672629999999998</v>
      </c>
      <c r="BE3248">
        <v>67.171419999999998</v>
      </c>
      <c r="BF3248">
        <v>65.512709999999998</v>
      </c>
      <c r="BG3248">
        <v>63.950099999999999</v>
      </c>
      <c r="BH3248">
        <v>3290.8960000000002</v>
      </c>
      <c r="BI3248">
        <v>5002.2809999999999</v>
      </c>
      <c r="BJ3248">
        <v>6260.49</v>
      </c>
      <c r="BK3248">
        <v>5821.11</v>
      </c>
      <c r="BL3248">
        <v>7477.4889999999996</v>
      </c>
      <c r="BM3248">
        <v>10788.11</v>
      </c>
      <c r="BN3248">
        <v>13316.54</v>
      </c>
      <c r="BO3248">
        <v>14337.05</v>
      </c>
      <c r="BP3248">
        <v>14874.34</v>
      </c>
      <c r="BQ3248">
        <v>16660.689999999999</v>
      </c>
      <c r="BR3248">
        <v>13733.16</v>
      </c>
      <c r="BS3248">
        <v>7783.4489999999996</v>
      </c>
      <c r="BT3248">
        <v>5400.9570000000003</v>
      </c>
      <c r="BU3248">
        <v>5317.6679999999997</v>
      </c>
      <c r="BV3248">
        <v>13678.41</v>
      </c>
      <c r="BW3248">
        <v>6583.56</v>
      </c>
      <c r="BX3248">
        <v>5625.6440000000002</v>
      </c>
      <c r="BY3248">
        <v>5822.1009999999997</v>
      </c>
      <c r="BZ3248">
        <v>-3251.8789999999999</v>
      </c>
      <c r="CA3248">
        <v>-234.84309999999999</v>
      </c>
      <c r="CB3248">
        <v>-3446.1</v>
      </c>
      <c r="CC3248">
        <v>-6203.1509999999998</v>
      </c>
      <c r="CD3248">
        <v>-3740.0340000000001</v>
      </c>
      <c r="CE3248">
        <v>-5111.6379999999999</v>
      </c>
      <c r="CF3248" s="23">
        <v>4604714</v>
      </c>
      <c r="CG3248" s="23">
        <v>7321025</v>
      </c>
      <c r="CH3248" s="23">
        <v>6337671</v>
      </c>
      <c r="CI3248" s="23">
        <v>4979498</v>
      </c>
      <c r="CJ3248" s="23">
        <v>4084085</v>
      </c>
      <c r="CK3248" s="23">
        <v>1976530</v>
      </c>
      <c r="CL3248" s="23">
        <v>2642954</v>
      </c>
      <c r="CM3248" s="23">
        <v>2728223</v>
      </c>
      <c r="CN3248" s="23">
        <v>1957436</v>
      </c>
      <c r="CO3248" s="23">
        <v>9349984</v>
      </c>
      <c r="CP3248" s="23">
        <v>1468696</v>
      </c>
      <c r="CQ3248" s="23">
        <v>13000000</v>
      </c>
      <c r="CR3248" s="23">
        <v>13200000</v>
      </c>
      <c r="CS3248" s="23">
        <v>14200000</v>
      </c>
      <c r="CT3248" s="23">
        <v>14400000</v>
      </c>
      <c r="CU3248" s="23">
        <v>13900000</v>
      </c>
      <c r="CV3248" s="23">
        <v>13600000</v>
      </c>
      <c r="CW3248" s="23">
        <v>13400000</v>
      </c>
      <c r="CX3248" s="23">
        <v>16200000</v>
      </c>
      <c r="CY3248" s="23">
        <v>12400000</v>
      </c>
      <c r="CZ3248" s="23">
        <v>11500000</v>
      </c>
      <c r="DA3248" s="23">
        <v>3140595</v>
      </c>
      <c r="DB3248" s="23">
        <v>3298178</v>
      </c>
      <c r="DC3248" s="23">
        <v>3511602</v>
      </c>
      <c r="DD3248">
        <v>0</v>
      </c>
      <c r="DE3248">
        <v>0</v>
      </c>
      <c r="DF3248">
        <v>0</v>
      </c>
    </row>
    <row r="3249" spans="1:110" x14ac:dyDescent="0.25">
      <c r="A3249" s="18" t="str">
        <f t="shared" si="50"/>
        <v>program_CPP_All_All_CAISO_1-in-10_MONTHLY SYSTEM PEAK DAY_2025_11</v>
      </c>
      <c r="B3249" t="s">
        <v>51</v>
      </c>
      <c r="C3249" t="s">
        <v>121</v>
      </c>
      <c r="D3249" t="s">
        <v>7</v>
      </c>
      <c r="E3249" t="s">
        <v>7</v>
      </c>
      <c r="F3249" t="s">
        <v>110</v>
      </c>
      <c r="G3249" t="s">
        <v>85</v>
      </c>
      <c r="H3249" t="s">
        <v>20</v>
      </c>
      <c r="I3249">
        <v>2025</v>
      </c>
      <c r="J3249">
        <v>11</v>
      </c>
      <c r="K3249">
        <v>13690.971</v>
      </c>
      <c r="L3249">
        <v>359430.3</v>
      </c>
      <c r="M3249">
        <v>348796.3</v>
      </c>
      <c r="N3249">
        <v>343437.4</v>
      </c>
      <c r="O3249">
        <v>343512.4</v>
      </c>
      <c r="P3249">
        <v>356854.4</v>
      </c>
      <c r="Q3249">
        <v>391764.2</v>
      </c>
      <c r="R3249">
        <v>440349.5</v>
      </c>
      <c r="S3249">
        <v>475772</v>
      </c>
      <c r="T3249">
        <v>499012.5</v>
      </c>
      <c r="U3249">
        <v>516671.3</v>
      </c>
      <c r="V3249">
        <v>549020.1</v>
      </c>
      <c r="W3249">
        <v>576794.9</v>
      </c>
      <c r="X3249">
        <v>592324.1</v>
      </c>
      <c r="Y3249">
        <v>606192.4</v>
      </c>
      <c r="Z3249">
        <v>612057</v>
      </c>
      <c r="AA3249">
        <v>604117</v>
      </c>
      <c r="AB3249">
        <v>581571.1</v>
      </c>
      <c r="AC3249">
        <v>564240.9</v>
      </c>
      <c r="AD3249">
        <v>530697</v>
      </c>
      <c r="AE3249">
        <v>502246.6</v>
      </c>
      <c r="AF3249">
        <v>474023.6</v>
      </c>
      <c r="AG3249">
        <v>445762.8</v>
      </c>
      <c r="AH3249">
        <v>409292.9</v>
      </c>
      <c r="AI3249">
        <v>381234.5</v>
      </c>
      <c r="AJ3249">
        <v>66.766779999999997</v>
      </c>
      <c r="AK3249">
        <v>65.788200000000003</v>
      </c>
      <c r="AL3249">
        <v>64.926550000000006</v>
      </c>
      <c r="AM3249">
        <v>64.199619999999996</v>
      </c>
      <c r="AN3249">
        <v>63.592500000000001</v>
      </c>
      <c r="AO3249">
        <v>63.200609999999998</v>
      </c>
      <c r="AP3249">
        <v>63.138289999999998</v>
      </c>
      <c r="AQ3249">
        <v>63.892969999999998</v>
      </c>
      <c r="AR3249">
        <v>69.895489999999995</v>
      </c>
      <c r="AS3249">
        <v>78.092259999999996</v>
      </c>
      <c r="AT3249">
        <v>84.588170000000005</v>
      </c>
      <c r="AU3249">
        <v>89.422280000000001</v>
      </c>
      <c r="AV3249">
        <v>89.675880000000006</v>
      </c>
      <c r="AW3249">
        <v>89.855249999999998</v>
      </c>
      <c r="AX3249">
        <v>90.052970000000002</v>
      </c>
      <c r="AY3249">
        <v>87.776030000000006</v>
      </c>
      <c r="AZ3249">
        <v>86.471019999999996</v>
      </c>
      <c r="BA3249">
        <v>83.255080000000007</v>
      </c>
      <c r="BB3249">
        <v>77.942639999999997</v>
      </c>
      <c r="BC3249">
        <v>73.525099999999995</v>
      </c>
      <c r="BD3249">
        <v>70.67165</v>
      </c>
      <c r="BE3249">
        <v>67.16995</v>
      </c>
      <c r="BF3249">
        <v>65.511240000000001</v>
      </c>
      <c r="BG3249">
        <v>63.948909999999998</v>
      </c>
      <c r="BH3249">
        <v>3290.683</v>
      </c>
      <c r="BI3249">
        <v>5003.7020000000002</v>
      </c>
      <c r="BJ3249">
        <v>6282.79</v>
      </c>
      <c r="BK3249">
        <v>5847.3689999999997</v>
      </c>
      <c r="BL3249">
        <v>7522.8119999999999</v>
      </c>
      <c r="BM3249">
        <v>10905.04</v>
      </c>
      <c r="BN3249">
        <v>13452.85</v>
      </c>
      <c r="BO3249">
        <v>14474.88</v>
      </c>
      <c r="BP3249">
        <v>14911.05</v>
      </c>
      <c r="BQ3249">
        <v>16640.509999999998</v>
      </c>
      <c r="BR3249">
        <v>13718.96</v>
      </c>
      <c r="BS3249">
        <v>7848.0659999999998</v>
      </c>
      <c r="BT3249">
        <v>5428.2439999999997</v>
      </c>
      <c r="BU3249">
        <v>5415.6639999999998</v>
      </c>
      <c r="BV3249">
        <v>13829.82</v>
      </c>
      <c r="BW3249">
        <v>6708.9629999999997</v>
      </c>
      <c r="BX3249">
        <v>5756.8509999999997</v>
      </c>
      <c r="BY3249">
        <v>5936.5150000000003</v>
      </c>
      <c r="BZ3249">
        <v>-3184.232</v>
      </c>
      <c r="CA3249">
        <v>-235.1748</v>
      </c>
      <c r="CB3249">
        <v>-3424.0369999999998</v>
      </c>
      <c r="CC3249">
        <v>-6239.5249999999996</v>
      </c>
      <c r="CD3249">
        <v>-3726.7339999999999</v>
      </c>
      <c r="CE3249">
        <v>-5127.0379999999996</v>
      </c>
      <c r="CF3249" s="23">
        <v>4793212</v>
      </c>
      <c r="CG3249" s="23">
        <v>7621097</v>
      </c>
      <c r="CH3249" s="23">
        <v>6597454</v>
      </c>
      <c r="CI3249" s="23">
        <v>5183553</v>
      </c>
      <c r="CJ3249" s="23">
        <v>4251522</v>
      </c>
      <c r="CK3249" s="23">
        <v>2057372</v>
      </c>
      <c r="CL3249" s="23">
        <v>2750802</v>
      </c>
      <c r="CM3249" s="23">
        <v>2839110</v>
      </c>
      <c r="CN3249" s="23">
        <v>2036628</v>
      </c>
      <c r="CO3249" s="23">
        <v>9730419</v>
      </c>
      <c r="CP3249" s="23">
        <v>1525668</v>
      </c>
      <c r="CQ3249" s="23">
        <v>13600000</v>
      </c>
      <c r="CR3249" s="23">
        <v>13700000</v>
      </c>
      <c r="CS3249" s="23">
        <v>14700000</v>
      </c>
      <c r="CT3249" s="23">
        <v>15000000</v>
      </c>
      <c r="CU3249" s="23">
        <v>14500000</v>
      </c>
      <c r="CV3249" s="23">
        <v>14200000</v>
      </c>
      <c r="CW3249" s="23">
        <v>14000000</v>
      </c>
      <c r="CX3249" s="23">
        <v>16900000</v>
      </c>
      <c r="CY3249" s="23">
        <v>12900000</v>
      </c>
      <c r="CZ3249" s="23">
        <v>12000000</v>
      </c>
      <c r="DA3249" s="23">
        <v>3268151</v>
      </c>
      <c r="DB3249" s="23">
        <v>3432624</v>
      </c>
      <c r="DC3249" s="23">
        <v>3654202</v>
      </c>
      <c r="DD3249">
        <v>0</v>
      </c>
      <c r="DE3249">
        <v>0</v>
      </c>
      <c r="DF3249">
        <v>0</v>
      </c>
    </row>
    <row r="3250" spans="1:110" x14ac:dyDescent="0.25">
      <c r="A3250" s="18" t="str">
        <f t="shared" si="50"/>
        <v>program_CPP_All_All_CAISO_1-in-10_MONTHLY SYSTEM PEAK DAY_2026_11</v>
      </c>
      <c r="B3250" t="s">
        <v>51</v>
      </c>
      <c r="C3250" t="s">
        <v>121</v>
      </c>
      <c r="D3250" t="s">
        <v>7</v>
      </c>
      <c r="E3250" t="s">
        <v>7</v>
      </c>
      <c r="F3250" t="s">
        <v>110</v>
      </c>
      <c r="G3250" t="s">
        <v>85</v>
      </c>
      <c r="H3250" t="s">
        <v>20</v>
      </c>
      <c r="I3250">
        <v>2026</v>
      </c>
      <c r="J3250">
        <v>11</v>
      </c>
      <c r="K3250">
        <v>13601.293</v>
      </c>
      <c r="L3250">
        <v>361438.2</v>
      </c>
      <c r="M3250">
        <v>350747.9</v>
      </c>
      <c r="N3250">
        <v>345358.7</v>
      </c>
      <c r="O3250">
        <v>345421.4</v>
      </c>
      <c r="P3250">
        <v>358814.9</v>
      </c>
      <c r="Q3250">
        <v>393866.3</v>
      </c>
      <c r="R3250">
        <v>442656.5</v>
      </c>
      <c r="S3250">
        <v>478181.3</v>
      </c>
      <c r="T3250">
        <v>501460.6</v>
      </c>
      <c r="U3250">
        <v>519288.4</v>
      </c>
      <c r="V3250">
        <v>551753.5</v>
      </c>
      <c r="W3250">
        <v>579576.1</v>
      </c>
      <c r="X3250">
        <v>595085.80000000005</v>
      </c>
      <c r="Y3250">
        <v>608894.1</v>
      </c>
      <c r="Z3250">
        <v>614699.9</v>
      </c>
      <c r="AA3250">
        <v>606650.80000000005</v>
      </c>
      <c r="AB3250">
        <v>583983.4</v>
      </c>
      <c r="AC3250">
        <v>566710.5</v>
      </c>
      <c r="AD3250">
        <v>532989.9</v>
      </c>
      <c r="AE3250">
        <v>504354.4</v>
      </c>
      <c r="AF3250">
        <v>476027.6</v>
      </c>
      <c r="AG3250">
        <v>447865.7</v>
      </c>
      <c r="AH3250">
        <v>411434.9</v>
      </c>
      <c r="AI3250">
        <v>383329.7</v>
      </c>
      <c r="AJ3250">
        <v>66.766379999999998</v>
      </c>
      <c r="AK3250">
        <v>65.788290000000003</v>
      </c>
      <c r="AL3250">
        <v>64.926450000000003</v>
      </c>
      <c r="AM3250">
        <v>64.199719999999999</v>
      </c>
      <c r="AN3250">
        <v>63.592709999999997</v>
      </c>
      <c r="AO3250">
        <v>63.200650000000003</v>
      </c>
      <c r="AP3250">
        <v>63.138959999999997</v>
      </c>
      <c r="AQ3250">
        <v>63.893239999999999</v>
      </c>
      <c r="AR3250">
        <v>69.896770000000004</v>
      </c>
      <c r="AS3250">
        <v>78.09402</v>
      </c>
      <c r="AT3250">
        <v>84.589259999999996</v>
      </c>
      <c r="AU3250">
        <v>89.423320000000004</v>
      </c>
      <c r="AV3250">
        <v>89.677459999999996</v>
      </c>
      <c r="AW3250">
        <v>89.856499999999997</v>
      </c>
      <c r="AX3250">
        <v>90.053669999999997</v>
      </c>
      <c r="AY3250">
        <v>87.776899999999998</v>
      </c>
      <c r="AZ3250">
        <v>86.471620000000001</v>
      </c>
      <c r="BA3250">
        <v>83.254909999999995</v>
      </c>
      <c r="BB3250">
        <v>77.941490000000002</v>
      </c>
      <c r="BC3250">
        <v>73.523830000000004</v>
      </c>
      <c r="BD3250">
        <v>70.67071</v>
      </c>
      <c r="BE3250">
        <v>67.168530000000004</v>
      </c>
      <c r="BF3250">
        <v>65.509820000000005</v>
      </c>
      <c r="BG3250">
        <v>63.947769999999998</v>
      </c>
      <c r="BH3250">
        <v>3289.21</v>
      </c>
      <c r="BI3250">
        <v>5003.12</v>
      </c>
      <c r="BJ3250">
        <v>6301.5559999999996</v>
      </c>
      <c r="BK3250">
        <v>5870.0680000000002</v>
      </c>
      <c r="BL3250">
        <v>7562.9809999999998</v>
      </c>
      <c r="BM3250">
        <v>11011.96</v>
      </c>
      <c r="BN3250">
        <v>13577.19</v>
      </c>
      <c r="BO3250">
        <v>14600.28</v>
      </c>
      <c r="BP3250">
        <v>14940.19</v>
      </c>
      <c r="BQ3250">
        <v>16614.919999999998</v>
      </c>
      <c r="BR3250">
        <v>13700.16</v>
      </c>
      <c r="BS3250">
        <v>7906.4440000000004</v>
      </c>
      <c r="BT3250">
        <v>5452.0789999999997</v>
      </c>
      <c r="BU3250">
        <v>5506.7030000000004</v>
      </c>
      <c r="BV3250">
        <v>13968.37</v>
      </c>
      <c r="BW3250">
        <v>6825.549</v>
      </c>
      <c r="BX3250">
        <v>5879.3209999999999</v>
      </c>
      <c r="BY3250">
        <v>6042.9570000000003</v>
      </c>
      <c r="BZ3250">
        <v>-3118.7139999999999</v>
      </c>
      <c r="CA3250">
        <v>-235.39920000000001</v>
      </c>
      <c r="CB3250">
        <v>-3401.7469999999998</v>
      </c>
      <c r="CC3250">
        <v>-6271.6840000000002</v>
      </c>
      <c r="CD3250">
        <v>-3712.6559999999999</v>
      </c>
      <c r="CE3250">
        <v>-5139.6930000000002</v>
      </c>
      <c r="CF3250" s="23">
        <v>4972119</v>
      </c>
      <c r="CG3250" s="23">
        <v>7905903</v>
      </c>
      <c r="CH3250" s="23">
        <v>6844023</v>
      </c>
      <c r="CI3250" s="23">
        <v>5377228</v>
      </c>
      <c r="CJ3250" s="23">
        <v>4410443</v>
      </c>
      <c r="CK3250" s="23">
        <v>2134099</v>
      </c>
      <c r="CL3250" s="23">
        <v>2853159</v>
      </c>
      <c r="CM3250" s="23">
        <v>2944346</v>
      </c>
      <c r="CN3250" s="23">
        <v>2111782</v>
      </c>
      <c r="CO3250" s="23">
        <v>10100000</v>
      </c>
      <c r="CP3250" s="23">
        <v>1579710</v>
      </c>
      <c r="CQ3250" s="23">
        <v>14100000</v>
      </c>
      <c r="CR3250" s="23">
        <v>14200000</v>
      </c>
      <c r="CS3250" s="23">
        <v>15300000</v>
      </c>
      <c r="CT3250" s="23">
        <v>15600000</v>
      </c>
      <c r="CU3250" s="23">
        <v>15000000</v>
      </c>
      <c r="CV3250" s="23">
        <v>14700000</v>
      </c>
      <c r="CW3250" s="23">
        <v>14500000</v>
      </c>
      <c r="CX3250" s="23">
        <v>17500000</v>
      </c>
      <c r="CY3250" s="23">
        <v>13300000</v>
      </c>
      <c r="CZ3250" s="23">
        <v>12500000</v>
      </c>
      <c r="DA3250" s="23">
        <v>3389207</v>
      </c>
      <c r="DB3250" s="23">
        <v>3560223</v>
      </c>
      <c r="DC3250" s="23">
        <v>3789534</v>
      </c>
      <c r="DD3250">
        <v>0</v>
      </c>
      <c r="DE3250">
        <v>0</v>
      </c>
      <c r="DF3250">
        <v>0</v>
      </c>
    </row>
    <row r="3251" spans="1:110" x14ac:dyDescent="0.25">
      <c r="A3251" s="18" t="str">
        <f t="shared" si="50"/>
        <v>program_CPP_All_All_CAISO_1-in-10_MONTHLY SYSTEM PEAK DAY_2027_11</v>
      </c>
      <c r="B3251" t="s">
        <v>51</v>
      </c>
      <c r="C3251" t="s">
        <v>121</v>
      </c>
      <c r="D3251" t="s">
        <v>7</v>
      </c>
      <c r="E3251" t="s">
        <v>7</v>
      </c>
      <c r="F3251" t="s">
        <v>110</v>
      </c>
      <c r="G3251" t="s">
        <v>85</v>
      </c>
      <c r="H3251" t="s">
        <v>20</v>
      </c>
      <c r="I3251">
        <v>2027</v>
      </c>
      <c r="J3251">
        <v>11</v>
      </c>
      <c r="K3251">
        <v>13516.727999999999</v>
      </c>
      <c r="L3251">
        <v>363993.5</v>
      </c>
      <c r="M3251">
        <v>353231</v>
      </c>
      <c r="N3251">
        <v>347803.3</v>
      </c>
      <c r="O3251">
        <v>347852.7</v>
      </c>
      <c r="P3251">
        <v>361315.8</v>
      </c>
      <c r="Q3251">
        <v>396557</v>
      </c>
      <c r="R3251">
        <v>445619.7</v>
      </c>
      <c r="S3251">
        <v>481291.8</v>
      </c>
      <c r="T3251">
        <v>504636.7</v>
      </c>
      <c r="U3251">
        <v>522667.1</v>
      </c>
      <c r="V3251">
        <v>555291.6</v>
      </c>
      <c r="W3251">
        <v>583194</v>
      </c>
      <c r="X3251">
        <v>598697.9</v>
      </c>
      <c r="Y3251">
        <v>612454.19999999995</v>
      </c>
      <c r="Z3251">
        <v>618201.59999999998</v>
      </c>
      <c r="AA3251">
        <v>610025.19999999995</v>
      </c>
      <c r="AB3251">
        <v>587202.30000000005</v>
      </c>
      <c r="AC3251">
        <v>569974.80000000005</v>
      </c>
      <c r="AD3251">
        <v>536027.6</v>
      </c>
      <c r="AE3251">
        <v>507161</v>
      </c>
      <c r="AF3251">
        <v>478692.7</v>
      </c>
      <c r="AG3251">
        <v>450610.7</v>
      </c>
      <c r="AH3251">
        <v>414186.6</v>
      </c>
      <c r="AI3251">
        <v>386002.3</v>
      </c>
      <c r="AJ3251">
        <v>66.765940000000001</v>
      </c>
      <c r="AK3251">
        <v>65.788380000000004</v>
      </c>
      <c r="AL3251">
        <v>64.926339999999996</v>
      </c>
      <c r="AM3251">
        <v>64.199839999999995</v>
      </c>
      <c r="AN3251">
        <v>63.592939999999999</v>
      </c>
      <c r="AO3251">
        <v>63.200679999999998</v>
      </c>
      <c r="AP3251">
        <v>63.139699999999998</v>
      </c>
      <c r="AQ3251">
        <v>63.893540000000002</v>
      </c>
      <c r="AR3251">
        <v>69.898179999999996</v>
      </c>
      <c r="AS3251">
        <v>78.095969999999994</v>
      </c>
      <c r="AT3251">
        <v>84.590479999999999</v>
      </c>
      <c r="AU3251">
        <v>89.424469999999999</v>
      </c>
      <c r="AV3251">
        <v>89.679190000000006</v>
      </c>
      <c r="AW3251">
        <v>89.857870000000005</v>
      </c>
      <c r="AX3251">
        <v>90.054429999999996</v>
      </c>
      <c r="AY3251">
        <v>87.777860000000004</v>
      </c>
      <c r="AZ3251">
        <v>86.472279999999998</v>
      </c>
      <c r="BA3251">
        <v>83.254710000000003</v>
      </c>
      <c r="BB3251">
        <v>77.940209999999993</v>
      </c>
      <c r="BC3251">
        <v>73.522409999999994</v>
      </c>
      <c r="BD3251">
        <v>70.669659999999993</v>
      </c>
      <c r="BE3251">
        <v>67.166960000000003</v>
      </c>
      <c r="BF3251">
        <v>65.508250000000004</v>
      </c>
      <c r="BG3251">
        <v>63.946510000000004</v>
      </c>
      <c r="BH3251">
        <v>3290.8679999999999</v>
      </c>
      <c r="BI3251">
        <v>5007.4570000000003</v>
      </c>
      <c r="BJ3251">
        <v>6328.3459999999995</v>
      </c>
      <c r="BK3251">
        <v>5900.7280000000001</v>
      </c>
      <c r="BL3251">
        <v>7614.4319999999998</v>
      </c>
      <c r="BM3251">
        <v>11139.84</v>
      </c>
      <c r="BN3251">
        <v>13726.69</v>
      </c>
      <c r="BO3251">
        <v>14751.95</v>
      </c>
      <c r="BP3251">
        <v>14986.9</v>
      </c>
      <c r="BQ3251">
        <v>16603.43</v>
      </c>
      <c r="BR3251">
        <v>13693.22</v>
      </c>
      <c r="BS3251">
        <v>7978.1530000000002</v>
      </c>
      <c r="BT3251">
        <v>5483.5690000000004</v>
      </c>
      <c r="BU3251">
        <v>5611.7489999999998</v>
      </c>
      <c r="BV3251">
        <v>14133.8</v>
      </c>
      <c r="BW3251">
        <v>6959.848</v>
      </c>
      <c r="BX3251">
        <v>6019.1149999999998</v>
      </c>
      <c r="BY3251">
        <v>6165.3829999999998</v>
      </c>
      <c r="BZ3251">
        <v>-3050.154</v>
      </c>
      <c r="CA3251">
        <v>-235.87860000000001</v>
      </c>
      <c r="CB3251">
        <v>-3380.75</v>
      </c>
      <c r="CC3251">
        <v>-6313.0910000000003</v>
      </c>
      <c r="CD3251">
        <v>-3700.9490000000001</v>
      </c>
      <c r="CE3251">
        <v>-5158.6440000000002</v>
      </c>
      <c r="CF3251" s="23">
        <v>5181671</v>
      </c>
      <c r="CG3251" s="23">
        <v>8239472</v>
      </c>
      <c r="CH3251" s="23">
        <v>7132806</v>
      </c>
      <c r="CI3251" s="23">
        <v>5604064</v>
      </c>
      <c r="CJ3251" s="23">
        <v>4596569</v>
      </c>
      <c r="CK3251" s="23">
        <v>2223973</v>
      </c>
      <c r="CL3251" s="23">
        <v>2973070</v>
      </c>
      <c r="CM3251" s="23">
        <v>3067655</v>
      </c>
      <c r="CN3251" s="23">
        <v>2199863</v>
      </c>
      <c r="CO3251" s="23">
        <v>10500000</v>
      </c>
      <c r="CP3251" s="23">
        <v>1643194</v>
      </c>
      <c r="CQ3251" s="23">
        <v>14600000</v>
      </c>
      <c r="CR3251" s="23">
        <v>14800000</v>
      </c>
      <c r="CS3251" s="23">
        <v>15900000</v>
      </c>
      <c r="CT3251" s="23">
        <v>16200000</v>
      </c>
      <c r="CU3251" s="23">
        <v>15700000</v>
      </c>
      <c r="CV3251" s="23">
        <v>15300000</v>
      </c>
      <c r="CW3251" s="23">
        <v>15100000</v>
      </c>
      <c r="CX3251" s="23">
        <v>18200000</v>
      </c>
      <c r="CY3251" s="23">
        <v>13900000</v>
      </c>
      <c r="CZ3251" s="23">
        <v>13000000</v>
      </c>
      <c r="DA3251" s="23">
        <v>3531057</v>
      </c>
      <c r="DB3251" s="23">
        <v>3709711</v>
      </c>
      <c r="DC3251" s="23">
        <v>3948116</v>
      </c>
      <c r="DD3251">
        <v>0</v>
      </c>
      <c r="DE3251">
        <v>0</v>
      </c>
      <c r="DF3251">
        <v>0</v>
      </c>
    </row>
    <row r="3252" spans="1:110" x14ac:dyDescent="0.25">
      <c r="A3252" s="18" t="str">
        <f t="shared" si="50"/>
        <v>program_CPP_All_All_CAISO_1-in-10_MONTHLY SYSTEM PEAK DAY_2028_11</v>
      </c>
      <c r="B3252" t="s">
        <v>51</v>
      </c>
      <c r="C3252" t="s">
        <v>121</v>
      </c>
      <c r="D3252" t="s">
        <v>7</v>
      </c>
      <c r="E3252" t="s">
        <v>7</v>
      </c>
      <c r="F3252" t="s">
        <v>110</v>
      </c>
      <c r="G3252" t="s">
        <v>85</v>
      </c>
      <c r="H3252" t="s">
        <v>20</v>
      </c>
      <c r="I3252">
        <v>2028</v>
      </c>
      <c r="J3252">
        <v>11</v>
      </c>
      <c r="K3252">
        <v>13434.263999999999</v>
      </c>
      <c r="L3252">
        <v>366696.8</v>
      </c>
      <c r="M3252">
        <v>355857.9</v>
      </c>
      <c r="N3252">
        <v>350389.4</v>
      </c>
      <c r="O3252">
        <v>350425.3</v>
      </c>
      <c r="P3252">
        <v>363963</v>
      </c>
      <c r="Q3252">
        <v>399407.1</v>
      </c>
      <c r="R3252">
        <v>448761</v>
      </c>
      <c r="S3252">
        <v>484593</v>
      </c>
      <c r="T3252">
        <v>508011.1</v>
      </c>
      <c r="U3252">
        <v>526252.80000000005</v>
      </c>
      <c r="V3252">
        <v>559048.69999999995</v>
      </c>
      <c r="W3252">
        <v>587040.1</v>
      </c>
      <c r="X3252">
        <v>602542.30000000005</v>
      </c>
      <c r="Y3252">
        <v>616249.4</v>
      </c>
      <c r="Z3252">
        <v>621938.9</v>
      </c>
      <c r="AA3252">
        <v>613630.5</v>
      </c>
      <c r="AB3252">
        <v>590642.9</v>
      </c>
      <c r="AC3252">
        <v>573457</v>
      </c>
      <c r="AD3252">
        <v>539269.5</v>
      </c>
      <c r="AE3252">
        <v>510159.7</v>
      </c>
      <c r="AF3252">
        <v>481539.3</v>
      </c>
      <c r="AG3252">
        <v>453531.2</v>
      </c>
      <c r="AH3252">
        <v>417103.8</v>
      </c>
      <c r="AI3252">
        <v>388831.2</v>
      </c>
      <c r="AJ3252">
        <v>66.765479999999997</v>
      </c>
      <c r="AK3252">
        <v>65.788480000000007</v>
      </c>
      <c r="AL3252">
        <v>64.926220000000001</v>
      </c>
      <c r="AM3252">
        <v>64.199960000000004</v>
      </c>
      <c r="AN3252">
        <v>63.593179999999997</v>
      </c>
      <c r="AO3252">
        <v>63.200719999999997</v>
      </c>
      <c r="AP3252">
        <v>63.140459999999997</v>
      </c>
      <c r="AQ3252">
        <v>63.893839999999997</v>
      </c>
      <c r="AR3252">
        <v>69.899630000000002</v>
      </c>
      <c r="AS3252">
        <v>78.097989999999996</v>
      </c>
      <c r="AT3252">
        <v>84.591729999999998</v>
      </c>
      <c r="AU3252">
        <v>89.425650000000005</v>
      </c>
      <c r="AV3252">
        <v>89.680980000000005</v>
      </c>
      <c r="AW3252">
        <v>89.859300000000005</v>
      </c>
      <c r="AX3252">
        <v>90.055210000000002</v>
      </c>
      <c r="AY3252">
        <v>87.778850000000006</v>
      </c>
      <c r="AZ3252">
        <v>86.47296</v>
      </c>
      <c r="BA3252">
        <v>83.254519999999999</v>
      </c>
      <c r="BB3252">
        <v>77.938900000000004</v>
      </c>
      <c r="BC3252">
        <v>73.520960000000002</v>
      </c>
      <c r="BD3252">
        <v>70.668589999999995</v>
      </c>
      <c r="BE3252">
        <v>67.165329999999997</v>
      </c>
      <c r="BF3252">
        <v>65.506630000000001</v>
      </c>
      <c r="BG3252">
        <v>63.945210000000003</v>
      </c>
      <c r="BH3252">
        <v>3293.4580000000001</v>
      </c>
      <c r="BI3252">
        <v>5013.2470000000003</v>
      </c>
      <c r="BJ3252">
        <v>6357.375</v>
      </c>
      <c r="BK3252">
        <v>5933.585</v>
      </c>
      <c r="BL3252">
        <v>7668.942</v>
      </c>
      <c r="BM3252">
        <v>11273.2</v>
      </c>
      <c r="BN3252">
        <v>13882.78</v>
      </c>
      <c r="BO3252">
        <v>14910.52</v>
      </c>
      <c r="BP3252">
        <v>15038.6</v>
      </c>
      <c r="BQ3252">
        <v>16596.27</v>
      </c>
      <c r="BR3252">
        <v>13689.9</v>
      </c>
      <c r="BS3252">
        <v>8053.4049999999997</v>
      </c>
      <c r="BT3252">
        <v>5517.1559999999999</v>
      </c>
      <c r="BU3252">
        <v>5720.3209999999999</v>
      </c>
      <c r="BV3252">
        <v>14306.22</v>
      </c>
      <c r="BW3252">
        <v>7098.5950000000003</v>
      </c>
      <c r="BX3252">
        <v>6163.2030000000004</v>
      </c>
      <c r="BY3252">
        <v>6291.8149999999996</v>
      </c>
      <c r="BZ3252">
        <v>-2981.1320000000001</v>
      </c>
      <c r="CA3252">
        <v>-236.43180000000001</v>
      </c>
      <c r="CB3252">
        <v>-3360.28</v>
      </c>
      <c r="CC3252">
        <v>-6357.0110000000004</v>
      </c>
      <c r="CD3252">
        <v>-3690.0340000000001</v>
      </c>
      <c r="CE3252">
        <v>-5179.366</v>
      </c>
      <c r="CF3252" s="23">
        <v>5402572</v>
      </c>
      <c r="CG3252" s="23">
        <v>8591098</v>
      </c>
      <c r="CH3252" s="23">
        <v>7437221</v>
      </c>
      <c r="CI3252" s="23">
        <v>5843181</v>
      </c>
      <c r="CJ3252" s="23">
        <v>4792771</v>
      </c>
      <c r="CK3252" s="23">
        <v>2318716</v>
      </c>
      <c r="CL3252" s="23">
        <v>3099482</v>
      </c>
      <c r="CM3252" s="23">
        <v>3197660</v>
      </c>
      <c r="CN3252" s="23">
        <v>2292737</v>
      </c>
      <c r="CO3252" s="23">
        <v>11000000</v>
      </c>
      <c r="CP3252" s="23">
        <v>1710187</v>
      </c>
      <c r="CQ3252" s="23">
        <v>15300000</v>
      </c>
      <c r="CR3252" s="23">
        <v>15400000</v>
      </c>
      <c r="CS3252" s="23">
        <v>16600000</v>
      </c>
      <c r="CT3252" s="23">
        <v>16900000</v>
      </c>
      <c r="CU3252" s="23">
        <v>16300000</v>
      </c>
      <c r="CV3252" s="23">
        <v>15900000</v>
      </c>
      <c r="CW3252" s="23">
        <v>15700000</v>
      </c>
      <c r="CX3252" s="23">
        <v>19000000</v>
      </c>
      <c r="CY3252" s="23">
        <v>14500000</v>
      </c>
      <c r="CZ3252" s="23">
        <v>13500000</v>
      </c>
      <c r="DA3252" s="23">
        <v>3680612</v>
      </c>
      <c r="DB3252" s="23">
        <v>3867309</v>
      </c>
      <c r="DC3252" s="23">
        <v>4115311</v>
      </c>
      <c r="DD3252">
        <v>0</v>
      </c>
      <c r="DE3252">
        <v>0</v>
      </c>
      <c r="DF3252">
        <v>0</v>
      </c>
    </row>
    <row r="3253" spans="1:110" x14ac:dyDescent="0.25">
      <c r="A3253" s="18" t="str">
        <f t="shared" si="50"/>
        <v>program_CPP_All_All_CAISO_1-in-10_MONTHLY SYSTEM PEAK DAY_2029_11</v>
      </c>
      <c r="B3253" t="s">
        <v>51</v>
      </c>
      <c r="C3253" t="s">
        <v>121</v>
      </c>
      <c r="D3253" t="s">
        <v>7</v>
      </c>
      <c r="E3253" t="s">
        <v>7</v>
      </c>
      <c r="F3253" t="s">
        <v>110</v>
      </c>
      <c r="G3253" t="s">
        <v>85</v>
      </c>
      <c r="H3253" t="s">
        <v>20</v>
      </c>
      <c r="I3253">
        <v>2029</v>
      </c>
      <c r="J3253">
        <v>11</v>
      </c>
      <c r="K3253">
        <v>13352.892</v>
      </c>
      <c r="L3253">
        <v>369414.9</v>
      </c>
      <c r="M3253">
        <v>358499.1</v>
      </c>
      <c r="N3253">
        <v>352989.8</v>
      </c>
      <c r="O3253">
        <v>353012.1</v>
      </c>
      <c r="P3253">
        <v>366625.1</v>
      </c>
      <c r="Q3253">
        <v>402273.8</v>
      </c>
      <c r="R3253">
        <v>451921</v>
      </c>
      <c r="S3253">
        <v>487914.5</v>
      </c>
      <c r="T3253">
        <v>511407.2</v>
      </c>
      <c r="U3253">
        <v>529860.69999999995</v>
      </c>
      <c r="V3253">
        <v>562829.5</v>
      </c>
      <c r="W3253">
        <v>590911.4</v>
      </c>
      <c r="X3253">
        <v>606413</v>
      </c>
      <c r="Y3253">
        <v>620071.80000000005</v>
      </c>
      <c r="Z3253">
        <v>625703.80000000005</v>
      </c>
      <c r="AA3253">
        <v>617263.30000000005</v>
      </c>
      <c r="AB3253">
        <v>594110.19999999995</v>
      </c>
      <c r="AC3253">
        <v>576964.69999999995</v>
      </c>
      <c r="AD3253">
        <v>542535.5</v>
      </c>
      <c r="AE3253">
        <v>513181.3</v>
      </c>
      <c r="AF3253">
        <v>484407.5</v>
      </c>
      <c r="AG3253">
        <v>456471.2</v>
      </c>
      <c r="AH3253">
        <v>420038.40000000002</v>
      </c>
      <c r="AI3253">
        <v>391675.9</v>
      </c>
      <c r="AJ3253">
        <v>66.765020000000007</v>
      </c>
      <c r="AK3253">
        <v>65.788579999999996</v>
      </c>
      <c r="AL3253">
        <v>64.926109999999994</v>
      </c>
      <c r="AM3253">
        <v>64.20008</v>
      </c>
      <c r="AN3253">
        <v>63.593420000000002</v>
      </c>
      <c r="AO3253">
        <v>63.200760000000002</v>
      </c>
      <c r="AP3253">
        <v>63.14123</v>
      </c>
      <c r="AQ3253">
        <v>63.894150000000003</v>
      </c>
      <c r="AR3253">
        <v>69.9011</v>
      </c>
      <c r="AS3253">
        <v>78.100020000000001</v>
      </c>
      <c r="AT3253">
        <v>84.593000000000004</v>
      </c>
      <c r="AU3253">
        <v>89.426850000000002</v>
      </c>
      <c r="AV3253">
        <v>89.682789999999997</v>
      </c>
      <c r="AW3253">
        <v>89.860730000000004</v>
      </c>
      <c r="AX3253">
        <v>90.055999999999997</v>
      </c>
      <c r="AY3253">
        <v>87.779839999999993</v>
      </c>
      <c r="AZ3253">
        <v>86.473650000000006</v>
      </c>
      <c r="BA3253">
        <v>83.254320000000007</v>
      </c>
      <c r="BB3253">
        <v>77.937560000000005</v>
      </c>
      <c r="BC3253">
        <v>73.519480000000001</v>
      </c>
      <c r="BD3253">
        <v>70.667500000000004</v>
      </c>
      <c r="BE3253">
        <v>67.163700000000006</v>
      </c>
      <c r="BF3253">
        <v>65.504990000000006</v>
      </c>
      <c r="BG3253">
        <v>63.943890000000003</v>
      </c>
      <c r="BH3253">
        <v>3296.248</v>
      </c>
      <c r="BI3253">
        <v>5019.3339999999998</v>
      </c>
      <c r="BJ3253">
        <v>6386.7160000000003</v>
      </c>
      <c r="BK3253">
        <v>5966.7150000000001</v>
      </c>
      <c r="BL3253">
        <v>7723.768</v>
      </c>
      <c r="BM3253">
        <v>11406.86</v>
      </c>
      <c r="BN3253">
        <v>14039.26</v>
      </c>
      <c r="BO3253">
        <v>15069.56</v>
      </c>
      <c r="BP3253">
        <v>15091.09</v>
      </c>
      <c r="BQ3253">
        <v>16590.18</v>
      </c>
      <c r="BR3253">
        <v>13687.45</v>
      </c>
      <c r="BS3253">
        <v>8128.9340000000002</v>
      </c>
      <c r="BT3253">
        <v>5550.9870000000001</v>
      </c>
      <c r="BU3253">
        <v>5828.9229999999998</v>
      </c>
      <c r="BV3253">
        <v>14479.03</v>
      </c>
      <c r="BW3253">
        <v>7237.3680000000004</v>
      </c>
      <c r="BX3253">
        <v>6307.2430000000004</v>
      </c>
      <c r="BY3253">
        <v>6418.259</v>
      </c>
      <c r="BZ3253">
        <v>-2912.5050000000001</v>
      </c>
      <c r="CA3253">
        <v>-236.99799999999999</v>
      </c>
      <c r="CB3253">
        <v>-3340.0839999999998</v>
      </c>
      <c r="CC3253">
        <v>-6401.1970000000001</v>
      </c>
      <c r="CD3253">
        <v>-3679.3829999999998</v>
      </c>
      <c r="CE3253">
        <v>-5200.3500000000004</v>
      </c>
      <c r="CF3253" s="23">
        <v>5628123</v>
      </c>
      <c r="CG3253" s="23">
        <v>8950121</v>
      </c>
      <c r="CH3253" s="23">
        <v>7748040</v>
      </c>
      <c r="CI3253" s="23">
        <v>6087328</v>
      </c>
      <c r="CJ3253" s="23">
        <v>4993100</v>
      </c>
      <c r="CK3253" s="23">
        <v>2415455</v>
      </c>
      <c r="CL3253" s="23">
        <v>3228559</v>
      </c>
      <c r="CM3253" s="23">
        <v>3330411</v>
      </c>
      <c r="CN3253" s="23">
        <v>2387576</v>
      </c>
      <c r="CO3253" s="23">
        <v>11400000</v>
      </c>
      <c r="CP3253" s="23">
        <v>1778628</v>
      </c>
      <c r="CQ3253" s="23">
        <v>15900000</v>
      </c>
      <c r="CR3253" s="23">
        <v>16100000</v>
      </c>
      <c r="CS3253" s="23">
        <v>17300000</v>
      </c>
      <c r="CT3253" s="23">
        <v>17600000</v>
      </c>
      <c r="CU3253" s="23">
        <v>17000000</v>
      </c>
      <c r="CV3253" s="23">
        <v>16600000</v>
      </c>
      <c r="CW3253" s="23">
        <v>16400000</v>
      </c>
      <c r="CX3253" s="23">
        <v>19800000</v>
      </c>
      <c r="CY3253" s="23">
        <v>15100000</v>
      </c>
      <c r="CZ3253" s="23">
        <v>14100000</v>
      </c>
      <c r="DA3253" s="23">
        <v>3833328</v>
      </c>
      <c r="DB3253" s="23">
        <v>4028231</v>
      </c>
      <c r="DC3253" s="23">
        <v>4286040</v>
      </c>
      <c r="DD3253">
        <v>0</v>
      </c>
      <c r="DE3253">
        <v>0</v>
      </c>
      <c r="DF3253">
        <v>0</v>
      </c>
    </row>
    <row r="3254" spans="1:110" x14ac:dyDescent="0.25">
      <c r="A3254" s="18" t="str">
        <f t="shared" si="50"/>
        <v>program_CPP_All_All_CAISO_1-in-10_MONTHLY SYSTEM PEAK DAY_2030_11</v>
      </c>
      <c r="B3254" t="s">
        <v>51</v>
      </c>
      <c r="C3254" t="s">
        <v>121</v>
      </c>
      <c r="D3254" t="s">
        <v>7</v>
      </c>
      <c r="E3254" t="s">
        <v>7</v>
      </c>
      <c r="F3254" t="s">
        <v>110</v>
      </c>
      <c r="G3254" t="s">
        <v>85</v>
      </c>
      <c r="H3254" t="s">
        <v>20</v>
      </c>
      <c r="I3254">
        <v>2030</v>
      </c>
      <c r="J3254">
        <v>11</v>
      </c>
      <c r="K3254">
        <v>13273.6</v>
      </c>
      <c r="L3254">
        <v>372280.9</v>
      </c>
      <c r="M3254">
        <v>361283.8</v>
      </c>
      <c r="N3254">
        <v>355731.3</v>
      </c>
      <c r="O3254">
        <v>355739.9</v>
      </c>
      <c r="P3254">
        <v>369433.1</v>
      </c>
      <c r="Q3254">
        <v>405299.6</v>
      </c>
      <c r="R3254">
        <v>455258.8</v>
      </c>
      <c r="S3254">
        <v>491426.4</v>
      </c>
      <c r="T3254">
        <v>515001.2</v>
      </c>
      <c r="U3254">
        <v>533675.30000000005</v>
      </c>
      <c r="V3254">
        <v>566828.9</v>
      </c>
      <c r="W3254">
        <v>595010.4</v>
      </c>
      <c r="X3254">
        <v>610515.4</v>
      </c>
      <c r="Y3254">
        <v>624128.80000000005</v>
      </c>
      <c r="Z3254">
        <v>629703.9</v>
      </c>
      <c r="AA3254">
        <v>621126.6</v>
      </c>
      <c r="AB3254">
        <v>597798.69999999995</v>
      </c>
      <c r="AC3254">
        <v>580689.69999999995</v>
      </c>
      <c r="AD3254">
        <v>546005.30000000005</v>
      </c>
      <c r="AE3254">
        <v>516394.5</v>
      </c>
      <c r="AF3254">
        <v>487456.8</v>
      </c>
      <c r="AG3254">
        <v>459586.3</v>
      </c>
      <c r="AH3254">
        <v>423138.2</v>
      </c>
      <c r="AI3254">
        <v>394676.7</v>
      </c>
      <c r="AJ3254">
        <v>66.76455</v>
      </c>
      <c r="AK3254">
        <v>65.788679999999999</v>
      </c>
      <c r="AL3254">
        <v>64.925989999999999</v>
      </c>
      <c r="AM3254">
        <v>64.200199999999995</v>
      </c>
      <c r="AN3254">
        <v>63.59366</v>
      </c>
      <c r="AO3254">
        <v>63.200800000000001</v>
      </c>
      <c r="AP3254">
        <v>63.142029999999998</v>
      </c>
      <c r="AQ3254">
        <v>63.894469999999998</v>
      </c>
      <c r="AR3254">
        <v>69.902609999999996</v>
      </c>
      <c r="AS3254">
        <v>78.102119999999999</v>
      </c>
      <c r="AT3254">
        <v>84.594290000000001</v>
      </c>
      <c r="AU3254">
        <v>89.428079999999994</v>
      </c>
      <c r="AV3254">
        <v>89.684659999999994</v>
      </c>
      <c r="AW3254">
        <v>89.862200000000001</v>
      </c>
      <c r="AX3254">
        <v>90.056820000000002</v>
      </c>
      <c r="AY3254">
        <v>87.780869999999993</v>
      </c>
      <c r="AZ3254">
        <v>86.474350000000001</v>
      </c>
      <c r="BA3254">
        <v>83.254099999999994</v>
      </c>
      <c r="BB3254">
        <v>77.936189999999996</v>
      </c>
      <c r="BC3254">
        <v>73.517970000000005</v>
      </c>
      <c r="BD3254">
        <v>70.666380000000004</v>
      </c>
      <c r="BE3254">
        <v>67.162009999999995</v>
      </c>
      <c r="BF3254">
        <v>65.503309999999999</v>
      </c>
      <c r="BG3254">
        <v>63.942540000000001</v>
      </c>
      <c r="BH3254">
        <v>3299.9659999999999</v>
      </c>
      <c r="BI3254">
        <v>5026.8689999999997</v>
      </c>
      <c r="BJ3254">
        <v>6418.29</v>
      </c>
      <c r="BK3254">
        <v>6002.0360000000001</v>
      </c>
      <c r="BL3254">
        <v>7781.6480000000001</v>
      </c>
      <c r="BM3254">
        <v>11545.98</v>
      </c>
      <c r="BN3254">
        <v>14202.33</v>
      </c>
      <c r="BO3254">
        <v>15235.5</v>
      </c>
      <c r="BP3254">
        <v>15148.55</v>
      </c>
      <c r="BQ3254">
        <v>16588.400000000001</v>
      </c>
      <c r="BR3254">
        <v>13688.59</v>
      </c>
      <c r="BS3254">
        <v>8208</v>
      </c>
      <c r="BT3254">
        <v>5586.9120000000003</v>
      </c>
      <c r="BU3254">
        <v>5941.0510000000004</v>
      </c>
      <c r="BV3254">
        <v>14658.83</v>
      </c>
      <c r="BW3254">
        <v>7380.5889999999999</v>
      </c>
      <c r="BX3254">
        <v>6455.5780000000004</v>
      </c>
      <c r="BY3254">
        <v>6548.7089999999998</v>
      </c>
      <c r="BZ3254">
        <v>-2843.4079999999999</v>
      </c>
      <c r="CA3254">
        <v>-237.6377</v>
      </c>
      <c r="CB3254">
        <v>-3320.41</v>
      </c>
      <c r="CC3254">
        <v>-6447.8909999999996</v>
      </c>
      <c r="CD3254">
        <v>-3669.5189999999998</v>
      </c>
      <c r="CE3254">
        <v>-5223.1009999999997</v>
      </c>
      <c r="CF3254" s="23">
        <v>5865603</v>
      </c>
      <c r="CG3254" s="23">
        <v>9328125</v>
      </c>
      <c r="CH3254" s="23">
        <v>8075291</v>
      </c>
      <c r="CI3254" s="23">
        <v>6344384</v>
      </c>
      <c r="CJ3254" s="23">
        <v>5204019</v>
      </c>
      <c r="CK3254" s="23">
        <v>2517311</v>
      </c>
      <c r="CL3254" s="23">
        <v>3364471</v>
      </c>
      <c r="CM3254" s="23">
        <v>3470200</v>
      </c>
      <c r="CN3254" s="23">
        <v>2487451</v>
      </c>
      <c r="CO3254" s="23">
        <v>11900000</v>
      </c>
      <c r="CP3254" s="23">
        <v>1850755</v>
      </c>
      <c r="CQ3254" s="23">
        <v>16600000</v>
      </c>
      <c r="CR3254" s="23">
        <v>16700000</v>
      </c>
      <c r="CS3254" s="23">
        <v>18000000</v>
      </c>
      <c r="CT3254" s="23">
        <v>18400000</v>
      </c>
      <c r="CU3254" s="23">
        <v>17700000</v>
      </c>
      <c r="CV3254" s="23">
        <v>17300000</v>
      </c>
      <c r="CW3254" s="23">
        <v>17100000</v>
      </c>
      <c r="CX3254" s="23">
        <v>20600000</v>
      </c>
      <c r="CY3254" s="23">
        <v>15700000</v>
      </c>
      <c r="CZ3254" s="23">
        <v>14700000</v>
      </c>
      <c r="DA3254" s="23">
        <v>3994142</v>
      </c>
      <c r="DB3254" s="23">
        <v>4197676</v>
      </c>
      <c r="DC3254" s="23">
        <v>4465824</v>
      </c>
      <c r="DD3254">
        <v>0</v>
      </c>
      <c r="DE3254">
        <v>0</v>
      </c>
      <c r="DF3254">
        <v>0</v>
      </c>
    </row>
    <row r="3255" spans="1:110" x14ac:dyDescent="0.25">
      <c r="A3255" s="18" t="str">
        <f t="shared" si="50"/>
        <v>program_CPP_All_All_CAISO_1-in-10_MONTHLY SYSTEM PEAK DAY_2019_12</v>
      </c>
      <c r="B3255" t="s">
        <v>51</v>
      </c>
      <c r="C3255" t="s">
        <v>121</v>
      </c>
      <c r="D3255" t="s">
        <v>7</v>
      </c>
      <c r="E3255" t="s">
        <v>7</v>
      </c>
      <c r="F3255" t="s">
        <v>110</v>
      </c>
      <c r="G3255" t="s">
        <v>85</v>
      </c>
      <c r="H3255" t="s">
        <v>20</v>
      </c>
      <c r="I3255">
        <v>2019</v>
      </c>
      <c r="J3255">
        <v>12</v>
      </c>
      <c r="K3255">
        <v>14227</v>
      </c>
      <c r="L3255">
        <v>343468.3</v>
      </c>
      <c r="M3255">
        <v>333639.59999999998</v>
      </c>
      <c r="N3255">
        <v>328572.2</v>
      </c>
      <c r="O3255">
        <v>329014</v>
      </c>
      <c r="P3255">
        <v>342002.5</v>
      </c>
      <c r="Q3255">
        <v>375796</v>
      </c>
      <c r="R3255">
        <v>422867</v>
      </c>
      <c r="S3255">
        <v>457221.8</v>
      </c>
      <c r="T3255">
        <v>488320</v>
      </c>
      <c r="U3255">
        <v>510066.8</v>
      </c>
      <c r="V3255">
        <v>526701</v>
      </c>
      <c r="W3255">
        <v>535071.1</v>
      </c>
      <c r="X3255">
        <v>537690.4</v>
      </c>
      <c r="Y3255">
        <v>540293</v>
      </c>
      <c r="Z3255">
        <v>537001.5</v>
      </c>
      <c r="AA3255">
        <v>525134.4</v>
      </c>
      <c r="AB3255">
        <v>509646.1</v>
      </c>
      <c r="AC3255">
        <v>497268</v>
      </c>
      <c r="AD3255">
        <v>472445.2</v>
      </c>
      <c r="AE3255">
        <v>459307.3</v>
      </c>
      <c r="AF3255">
        <v>442972.1</v>
      </c>
      <c r="AG3255">
        <v>420910</v>
      </c>
      <c r="AH3255">
        <v>390574.4</v>
      </c>
      <c r="AI3255">
        <v>365167.4</v>
      </c>
      <c r="AJ3255">
        <v>47.435949999999998</v>
      </c>
      <c r="AK3255">
        <v>46.685029999999998</v>
      </c>
      <c r="AL3255">
        <v>46.024920000000002</v>
      </c>
      <c r="AM3255">
        <v>45.383659999999999</v>
      </c>
      <c r="AN3255">
        <v>45.046199999999999</v>
      </c>
      <c r="AO3255">
        <v>44.709960000000002</v>
      </c>
      <c r="AP3255">
        <v>44.862000000000002</v>
      </c>
      <c r="AQ3255">
        <v>44.72589</v>
      </c>
      <c r="AR3255">
        <v>48.042319999999997</v>
      </c>
      <c r="AS3255">
        <v>52.411160000000002</v>
      </c>
      <c r="AT3255">
        <v>56.009709999999998</v>
      </c>
      <c r="AU3255">
        <v>59.078310000000002</v>
      </c>
      <c r="AV3255">
        <v>61.00562</v>
      </c>
      <c r="AW3255">
        <v>61.409260000000003</v>
      </c>
      <c r="AX3255">
        <v>61.269019999999998</v>
      </c>
      <c r="AY3255">
        <v>60.870820000000002</v>
      </c>
      <c r="AZ3255">
        <v>59.766060000000003</v>
      </c>
      <c r="BA3255">
        <v>57.785440000000001</v>
      </c>
      <c r="BB3255">
        <v>55.945320000000002</v>
      </c>
      <c r="BC3255">
        <v>54.400550000000003</v>
      </c>
      <c r="BD3255">
        <v>53.748489999999997</v>
      </c>
      <c r="BE3255">
        <v>52.226239999999997</v>
      </c>
      <c r="BF3255">
        <v>51.071640000000002</v>
      </c>
      <c r="BG3255">
        <v>50.772100000000002</v>
      </c>
      <c r="BH3255">
        <v>804.48680000000002</v>
      </c>
      <c r="BI3255">
        <v>1466.0530000000001</v>
      </c>
      <c r="BJ3255">
        <v>2421.6959999999999</v>
      </c>
      <c r="BK3255">
        <v>2426.25</v>
      </c>
      <c r="BL3255">
        <v>3460.6529999999998</v>
      </c>
      <c r="BM3255">
        <v>6522.5870000000004</v>
      </c>
      <c r="BN3255">
        <v>7816.6459999999997</v>
      </c>
      <c r="BO3255">
        <v>8146.915</v>
      </c>
      <c r="BP3255">
        <v>5281.6859999999997</v>
      </c>
      <c r="BQ3255">
        <v>1950.8030000000001</v>
      </c>
      <c r="BR3255">
        <v>4303.5569999999998</v>
      </c>
      <c r="BS3255">
        <v>2546.9960000000001</v>
      </c>
      <c r="BT3255">
        <v>2893.0790000000002</v>
      </c>
      <c r="BU3255">
        <v>3867.81</v>
      </c>
      <c r="BV3255">
        <v>5844.4549999999999</v>
      </c>
      <c r="BW3255">
        <v>6011.4639999999999</v>
      </c>
      <c r="BX3255">
        <v>6244.0129999999999</v>
      </c>
      <c r="BY3255">
        <v>5257.5540000000001</v>
      </c>
      <c r="BZ3255">
        <v>563.96199999999999</v>
      </c>
      <c r="CA3255">
        <v>-200.83179999999999</v>
      </c>
      <c r="CB3255">
        <v>-266.09679999999997</v>
      </c>
      <c r="CC3255">
        <v>-2866.8620000000001</v>
      </c>
      <c r="CD3255">
        <v>-638.95640000000003</v>
      </c>
      <c r="CE3255">
        <v>-1903.2139999999999</v>
      </c>
      <c r="CF3255" s="23">
        <v>3433791</v>
      </c>
      <c r="CG3255" s="23">
        <v>5718782</v>
      </c>
      <c r="CH3255" s="23">
        <v>4992681</v>
      </c>
      <c r="CI3255" s="23">
        <v>3784480</v>
      </c>
      <c r="CJ3255" s="23">
        <v>3197765</v>
      </c>
      <c r="CK3255" s="23">
        <v>1552243</v>
      </c>
      <c r="CL3255" s="23">
        <v>2078476</v>
      </c>
      <c r="CM3255" s="23">
        <v>2136213</v>
      </c>
      <c r="CN3255" s="23">
        <v>1503358</v>
      </c>
      <c r="CO3255" s="23">
        <v>7309478</v>
      </c>
      <c r="CP3255" s="23">
        <v>1307637</v>
      </c>
      <c r="CQ3255" s="23">
        <v>11200000</v>
      </c>
      <c r="CR3255" s="23">
        <v>12900000</v>
      </c>
      <c r="CS3255" s="23">
        <v>14500000</v>
      </c>
      <c r="CT3255" s="23">
        <v>13900000</v>
      </c>
      <c r="CU3255" s="23">
        <v>11600000</v>
      </c>
      <c r="CV3255" s="23">
        <v>12100000</v>
      </c>
      <c r="CW3255" s="23">
        <v>11700000</v>
      </c>
      <c r="CX3255" s="23">
        <v>12200000</v>
      </c>
      <c r="CY3255" s="23">
        <v>9908776</v>
      </c>
      <c r="CZ3255" s="23">
        <v>9519910</v>
      </c>
      <c r="DA3255" s="23">
        <v>2462926</v>
      </c>
      <c r="DB3255" s="23">
        <v>2530671</v>
      </c>
      <c r="DC3255" s="23">
        <v>2762962</v>
      </c>
      <c r="DD3255">
        <v>0</v>
      </c>
      <c r="DE3255">
        <v>0</v>
      </c>
      <c r="DF3255">
        <v>0</v>
      </c>
    </row>
    <row r="3256" spans="1:110" x14ac:dyDescent="0.25">
      <c r="A3256" s="18" t="str">
        <f t="shared" si="50"/>
        <v>program_CPP_All_All_CAISO_1-in-10_MONTHLY SYSTEM PEAK DAY_2020_12</v>
      </c>
      <c r="B3256" t="s">
        <v>51</v>
      </c>
      <c r="C3256" t="s">
        <v>121</v>
      </c>
      <c r="D3256" t="s">
        <v>7</v>
      </c>
      <c r="E3256" t="s">
        <v>7</v>
      </c>
      <c r="F3256" t="s">
        <v>110</v>
      </c>
      <c r="G3256" t="s">
        <v>85</v>
      </c>
      <c r="H3256" t="s">
        <v>20</v>
      </c>
      <c r="I3256">
        <v>2020</v>
      </c>
      <c r="J3256">
        <v>12</v>
      </c>
      <c r="K3256">
        <v>14129.421</v>
      </c>
      <c r="L3256">
        <v>345249.1</v>
      </c>
      <c r="M3256">
        <v>335371.5</v>
      </c>
      <c r="N3256">
        <v>330275.09999999998</v>
      </c>
      <c r="O3256">
        <v>330706</v>
      </c>
      <c r="P3256">
        <v>343737.9</v>
      </c>
      <c r="Q3256">
        <v>377651.20000000001</v>
      </c>
      <c r="R3256">
        <v>424896</v>
      </c>
      <c r="S3256">
        <v>459333.1</v>
      </c>
      <c r="T3256">
        <v>490392.1</v>
      </c>
      <c r="U3256">
        <v>512082.5</v>
      </c>
      <c r="V3256">
        <v>528727.69999999995</v>
      </c>
      <c r="W3256">
        <v>537098.5</v>
      </c>
      <c r="X3256">
        <v>539719.19999999995</v>
      </c>
      <c r="Y3256">
        <v>542302.80000000005</v>
      </c>
      <c r="Z3256">
        <v>538981.80000000005</v>
      </c>
      <c r="AA3256">
        <v>527060.30000000005</v>
      </c>
      <c r="AB3256">
        <v>511486.4</v>
      </c>
      <c r="AC3256">
        <v>499074</v>
      </c>
      <c r="AD3256">
        <v>474183.4</v>
      </c>
      <c r="AE3256">
        <v>461017.3</v>
      </c>
      <c r="AF3256">
        <v>444654.7</v>
      </c>
      <c r="AG3256">
        <v>422694</v>
      </c>
      <c r="AH3256">
        <v>392434.4</v>
      </c>
      <c r="AI3256">
        <v>367021.3</v>
      </c>
      <c r="AJ3256">
        <v>47.435920000000003</v>
      </c>
      <c r="AK3256">
        <v>46.685079999999999</v>
      </c>
      <c r="AL3256">
        <v>46.02487</v>
      </c>
      <c r="AM3256">
        <v>45.38364</v>
      </c>
      <c r="AN3256">
        <v>45.046219999999998</v>
      </c>
      <c r="AO3256">
        <v>44.710050000000003</v>
      </c>
      <c r="AP3256">
        <v>44.862189999999998</v>
      </c>
      <c r="AQ3256">
        <v>44.726030000000002</v>
      </c>
      <c r="AR3256">
        <v>48.042650000000002</v>
      </c>
      <c r="AS3256">
        <v>52.41198</v>
      </c>
      <c r="AT3256">
        <v>56.010350000000003</v>
      </c>
      <c r="AU3256">
        <v>59.078800000000001</v>
      </c>
      <c r="AV3256">
        <v>61.006019999999999</v>
      </c>
      <c r="AW3256">
        <v>61.409680000000002</v>
      </c>
      <c r="AX3256">
        <v>61.269370000000002</v>
      </c>
      <c r="AY3256">
        <v>60.87097</v>
      </c>
      <c r="AZ3256">
        <v>59.766330000000004</v>
      </c>
      <c r="BA3256">
        <v>57.785469999999997</v>
      </c>
      <c r="BB3256">
        <v>55.945120000000003</v>
      </c>
      <c r="BC3256">
        <v>54.399990000000003</v>
      </c>
      <c r="BD3256">
        <v>53.747880000000002</v>
      </c>
      <c r="BE3256">
        <v>52.225819999999999</v>
      </c>
      <c r="BF3256">
        <v>51.071289999999998</v>
      </c>
      <c r="BG3256">
        <v>50.77158</v>
      </c>
      <c r="BH3256">
        <v>821.04790000000003</v>
      </c>
      <c r="BI3256">
        <v>1496.2329999999999</v>
      </c>
      <c r="BJ3256">
        <v>2471.5479999999998</v>
      </c>
      <c r="BK3256">
        <v>2476.1959999999999</v>
      </c>
      <c r="BL3256">
        <v>3531.8939999999998</v>
      </c>
      <c r="BM3256">
        <v>6656.8609999999999</v>
      </c>
      <c r="BN3256">
        <v>7977.5590000000002</v>
      </c>
      <c r="BO3256">
        <v>8314.6260000000002</v>
      </c>
      <c r="BP3256">
        <v>5390.415</v>
      </c>
      <c r="BQ3256">
        <v>1990.962</v>
      </c>
      <c r="BR3256">
        <v>4392.1490000000003</v>
      </c>
      <c r="BS3256">
        <v>2599.4279999999999</v>
      </c>
      <c r="BT3256">
        <v>2952.6350000000002</v>
      </c>
      <c r="BU3256">
        <v>3947.4319999999998</v>
      </c>
      <c r="BV3256">
        <v>5964.768</v>
      </c>
      <c r="BW3256">
        <v>6135.2160000000003</v>
      </c>
      <c r="BX3256">
        <v>6372.5519999999997</v>
      </c>
      <c r="BY3256">
        <v>5365.7860000000001</v>
      </c>
      <c r="BZ3256">
        <v>575.57169999999996</v>
      </c>
      <c r="CA3256">
        <v>-204.96610000000001</v>
      </c>
      <c r="CB3256">
        <v>-271.57470000000001</v>
      </c>
      <c r="CC3256">
        <v>-2925.8789999999999</v>
      </c>
      <c r="CD3256">
        <v>-652.10990000000004</v>
      </c>
      <c r="CE3256">
        <v>-1942.393</v>
      </c>
      <c r="CF3256" s="23">
        <v>3576622</v>
      </c>
      <c r="CG3256" s="23">
        <v>5956658</v>
      </c>
      <c r="CH3256" s="23">
        <v>5200354</v>
      </c>
      <c r="CI3256" s="23">
        <v>3941897</v>
      </c>
      <c r="CJ3256" s="23">
        <v>3330778</v>
      </c>
      <c r="CK3256" s="23">
        <v>1616809</v>
      </c>
      <c r="CL3256" s="23">
        <v>2164932</v>
      </c>
      <c r="CM3256" s="23">
        <v>2225070</v>
      </c>
      <c r="CN3256" s="23">
        <v>1565891</v>
      </c>
      <c r="CO3256" s="23">
        <v>7613520</v>
      </c>
      <c r="CP3256" s="23">
        <v>1362029</v>
      </c>
      <c r="CQ3256" s="23">
        <v>11700000</v>
      </c>
      <c r="CR3256" s="23">
        <v>13500000</v>
      </c>
      <c r="CS3256" s="23">
        <v>15100000</v>
      </c>
      <c r="CT3256" s="23">
        <v>14500000</v>
      </c>
      <c r="CU3256" s="23">
        <v>12100000</v>
      </c>
      <c r="CV3256" s="23">
        <v>12600000</v>
      </c>
      <c r="CW3256" s="23">
        <v>12200000</v>
      </c>
      <c r="CX3256" s="23">
        <v>12700000</v>
      </c>
      <c r="CY3256" s="23">
        <v>10300000</v>
      </c>
      <c r="CZ3256" s="23">
        <v>9915896</v>
      </c>
      <c r="DA3256" s="23">
        <v>2565373</v>
      </c>
      <c r="DB3256" s="23">
        <v>2635936</v>
      </c>
      <c r="DC3256" s="23">
        <v>2877889</v>
      </c>
      <c r="DD3256">
        <v>0</v>
      </c>
      <c r="DE3256">
        <v>0</v>
      </c>
      <c r="DF3256">
        <v>0</v>
      </c>
    </row>
    <row r="3257" spans="1:110" x14ac:dyDescent="0.25">
      <c r="A3257" s="18" t="str">
        <f t="shared" si="50"/>
        <v>program_CPP_All_All_CAISO_1-in-10_MONTHLY SYSTEM PEAK DAY_2021_12</v>
      </c>
      <c r="B3257" t="s">
        <v>51</v>
      </c>
      <c r="C3257" t="s">
        <v>121</v>
      </c>
      <c r="D3257" t="s">
        <v>7</v>
      </c>
      <c r="E3257" t="s">
        <v>7</v>
      </c>
      <c r="F3257" t="s">
        <v>110</v>
      </c>
      <c r="G3257" t="s">
        <v>85</v>
      </c>
      <c r="H3257" t="s">
        <v>20</v>
      </c>
      <c r="I3257">
        <v>2021</v>
      </c>
      <c r="J3257">
        <v>12</v>
      </c>
      <c r="K3257">
        <v>14025.019</v>
      </c>
      <c r="L3257">
        <v>345982.8</v>
      </c>
      <c r="M3257">
        <v>336085.8</v>
      </c>
      <c r="N3257">
        <v>330976.5</v>
      </c>
      <c r="O3257">
        <v>331398</v>
      </c>
      <c r="P3257">
        <v>344438.7</v>
      </c>
      <c r="Q3257">
        <v>378380.6</v>
      </c>
      <c r="R3257">
        <v>425670.8</v>
      </c>
      <c r="S3257">
        <v>460105.7</v>
      </c>
      <c r="T3257">
        <v>491073.4</v>
      </c>
      <c r="U3257">
        <v>512677.3</v>
      </c>
      <c r="V3257">
        <v>529298.9</v>
      </c>
      <c r="W3257">
        <v>537654</v>
      </c>
      <c r="X3257">
        <v>540270.6</v>
      </c>
      <c r="Y3257">
        <v>542834.19999999995</v>
      </c>
      <c r="Z3257">
        <v>539496.4</v>
      </c>
      <c r="AA3257">
        <v>527555.1</v>
      </c>
      <c r="AB3257">
        <v>511944</v>
      </c>
      <c r="AC3257">
        <v>499528.7</v>
      </c>
      <c r="AD3257">
        <v>474632.9</v>
      </c>
      <c r="AE3257">
        <v>461470.3</v>
      </c>
      <c r="AF3257">
        <v>445117.9</v>
      </c>
      <c r="AG3257">
        <v>423279.8</v>
      </c>
      <c r="AH3257">
        <v>393138.8</v>
      </c>
      <c r="AI3257">
        <v>367770.3</v>
      </c>
      <c r="AJ3257">
        <v>47.43591</v>
      </c>
      <c r="AK3257">
        <v>46.685119999999998</v>
      </c>
      <c r="AL3257">
        <v>46.024830000000001</v>
      </c>
      <c r="AM3257">
        <v>45.383629999999997</v>
      </c>
      <c r="AN3257">
        <v>45.046250000000001</v>
      </c>
      <c r="AO3257">
        <v>44.710129999999999</v>
      </c>
      <c r="AP3257">
        <v>44.862340000000003</v>
      </c>
      <c r="AQ3257">
        <v>44.726149999999997</v>
      </c>
      <c r="AR3257">
        <v>48.042909999999999</v>
      </c>
      <c r="AS3257">
        <v>52.41263</v>
      </c>
      <c r="AT3257">
        <v>56.010860000000001</v>
      </c>
      <c r="AU3257">
        <v>59.079180000000001</v>
      </c>
      <c r="AV3257">
        <v>61.006349999999998</v>
      </c>
      <c r="AW3257">
        <v>61.41001</v>
      </c>
      <c r="AX3257">
        <v>61.269649999999999</v>
      </c>
      <c r="AY3257">
        <v>60.871079999999999</v>
      </c>
      <c r="AZ3257">
        <v>59.766539999999999</v>
      </c>
      <c r="BA3257">
        <v>57.785490000000003</v>
      </c>
      <c r="BB3257">
        <v>55.944960000000002</v>
      </c>
      <c r="BC3257">
        <v>54.399540000000002</v>
      </c>
      <c r="BD3257">
        <v>53.747399999999999</v>
      </c>
      <c r="BE3257">
        <v>52.225479999999997</v>
      </c>
      <c r="BF3257">
        <v>51.071010000000001</v>
      </c>
      <c r="BG3257">
        <v>50.771160000000002</v>
      </c>
      <c r="BH3257">
        <v>832.51319999999998</v>
      </c>
      <c r="BI3257">
        <v>1517.127</v>
      </c>
      <c r="BJ3257">
        <v>2506.0619999999999</v>
      </c>
      <c r="BK3257">
        <v>2510.7739999999999</v>
      </c>
      <c r="BL3257">
        <v>3581.2139999999999</v>
      </c>
      <c r="BM3257">
        <v>6749.8190000000004</v>
      </c>
      <c r="BN3257">
        <v>8088.9589999999998</v>
      </c>
      <c r="BO3257">
        <v>8430.7340000000004</v>
      </c>
      <c r="BP3257">
        <v>5465.6880000000001</v>
      </c>
      <c r="BQ3257">
        <v>2018.7650000000001</v>
      </c>
      <c r="BR3257">
        <v>4453.4830000000002</v>
      </c>
      <c r="BS3257">
        <v>2635.7280000000001</v>
      </c>
      <c r="BT3257">
        <v>2993.8670000000002</v>
      </c>
      <c r="BU3257">
        <v>4002.5549999999998</v>
      </c>
      <c r="BV3257">
        <v>6048.0619999999999</v>
      </c>
      <c r="BW3257">
        <v>6220.89</v>
      </c>
      <c r="BX3257">
        <v>6461.5410000000002</v>
      </c>
      <c r="BY3257">
        <v>5440.7150000000001</v>
      </c>
      <c r="BZ3257">
        <v>583.60910000000001</v>
      </c>
      <c r="CA3257">
        <v>-207.82830000000001</v>
      </c>
      <c r="CB3257">
        <v>-275.36700000000002</v>
      </c>
      <c r="CC3257">
        <v>-2966.7370000000001</v>
      </c>
      <c r="CD3257">
        <v>-661.21619999999996</v>
      </c>
      <c r="CE3257">
        <v>-1969.5170000000001</v>
      </c>
      <c r="CF3257" s="23">
        <v>3677209</v>
      </c>
      <c r="CG3257" s="23">
        <v>6124181</v>
      </c>
      <c r="CH3257" s="23">
        <v>5346607</v>
      </c>
      <c r="CI3257" s="23">
        <v>4052758</v>
      </c>
      <c r="CJ3257" s="23">
        <v>3424452</v>
      </c>
      <c r="CK3257" s="23">
        <v>1662279</v>
      </c>
      <c r="CL3257" s="23">
        <v>2225817</v>
      </c>
      <c r="CM3257" s="23">
        <v>2287648</v>
      </c>
      <c r="CN3257" s="23">
        <v>1609930</v>
      </c>
      <c r="CO3257" s="23">
        <v>7827640</v>
      </c>
      <c r="CP3257" s="23">
        <v>1400334</v>
      </c>
      <c r="CQ3257" s="23">
        <v>12000000</v>
      </c>
      <c r="CR3257" s="23">
        <v>13800000</v>
      </c>
      <c r="CS3257" s="23">
        <v>15500000</v>
      </c>
      <c r="CT3257" s="23">
        <v>14900000</v>
      </c>
      <c r="CU3257" s="23">
        <v>12400000</v>
      </c>
      <c r="CV3257" s="23">
        <v>13000000</v>
      </c>
      <c r="CW3257" s="23">
        <v>12500000</v>
      </c>
      <c r="CX3257" s="23">
        <v>13000000</v>
      </c>
      <c r="CY3257" s="23">
        <v>10600000</v>
      </c>
      <c r="CZ3257" s="23">
        <v>10200000</v>
      </c>
      <c r="DA3257" s="23">
        <v>2637520</v>
      </c>
      <c r="DB3257" s="23">
        <v>2710068</v>
      </c>
      <c r="DC3257" s="23">
        <v>2958825</v>
      </c>
      <c r="DD3257">
        <v>0</v>
      </c>
      <c r="DE3257">
        <v>0</v>
      </c>
      <c r="DF3257">
        <v>0</v>
      </c>
    </row>
    <row r="3258" spans="1:110" x14ac:dyDescent="0.25">
      <c r="A3258" s="18" t="str">
        <f t="shared" si="50"/>
        <v>program_CPP_All_All_CAISO_1-in-10_MONTHLY SYSTEM PEAK DAY_2022_12</v>
      </c>
      <c r="B3258" t="s">
        <v>51</v>
      </c>
      <c r="C3258" t="s">
        <v>121</v>
      </c>
      <c r="D3258" t="s">
        <v>7</v>
      </c>
      <c r="E3258" t="s">
        <v>7</v>
      </c>
      <c r="F3258" t="s">
        <v>110</v>
      </c>
      <c r="G3258" t="s">
        <v>85</v>
      </c>
      <c r="H3258" t="s">
        <v>20</v>
      </c>
      <c r="I3258">
        <v>2022</v>
      </c>
      <c r="J3258">
        <v>12</v>
      </c>
      <c r="K3258">
        <v>13939.785</v>
      </c>
      <c r="L3258">
        <v>349124.3</v>
      </c>
      <c r="M3258">
        <v>339139.9</v>
      </c>
      <c r="N3258">
        <v>333980.90000000002</v>
      </c>
      <c r="O3258">
        <v>334389.90000000002</v>
      </c>
      <c r="P3258">
        <v>347519.2</v>
      </c>
      <c r="Q3258">
        <v>381700.6</v>
      </c>
      <c r="R3258">
        <v>429333</v>
      </c>
      <c r="S3258">
        <v>463961.59999999998</v>
      </c>
      <c r="T3258">
        <v>494961.8</v>
      </c>
      <c r="U3258">
        <v>516551.9</v>
      </c>
      <c r="V3258">
        <v>533231.30000000005</v>
      </c>
      <c r="W3258">
        <v>541609.19999999995</v>
      </c>
      <c r="X3258">
        <v>544234.30000000005</v>
      </c>
      <c r="Y3258">
        <v>546781</v>
      </c>
      <c r="Z3258">
        <v>543397.5</v>
      </c>
      <c r="AA3258">
        <v>531356.6</v>
      </c>
      <c r="AB3258">
        <v>515597.2</v>
      </c>
      <c r="AC3258">
        <v>503106.2</v>
      </c>
      <c r="AD3258">
        <v>478059.9</v>
      </c>
      <c r="AE3258">
        <v>464827.4</v>
      </c>
      <c r="AF3258">
        <v>448397.7</v>
      </c>
      <c r="AG3258">
        <v>426628.9</v>
      </c>
      <c r="AH3258">
        <v>396503.6</v>
      </c>
      <c r="AI3258">
        <v>371060.7</v>
      </c>
      <c r="AJ3258">
        <v>47.435870000000001</v>
      </c>
      <c r="AK3258">
        <v>46.685169999999999</v>
      </c>
      <c r="AL3258">
        <v>46.024769999999997</v>
      </c>
      <c r="AM3258">
        <v>45.383609999999997</v>
      </c>
      <c r="AN3258">
        <v>45.046280000000003</v>
      </c>
      <c r="AO3258">
        <v>44.710259999999998</v>
      </c>
      <c r="AP3258">
        <v>44.862589999999997</v>
      </c>
      <c r="AQ3258">
        <v>44.72634</v>
      </c>
      <c r="AR3258">
        <v>48.043329999999997</v>
      </c>
      <c r="AS3258">
        <v>52.413679999999999</v>
      </c>
      <c r="AT3258">
        <v>56.011679999999998</v>
      </c>
      <c r="AU3258">
        <v>59.079810000000002</v>
      </c>
      <c r="AV3258">
        <v>61.006869999999999</v>
      </c>
      <c r="AW3258">
        <v>61.410550000000001</v>
      </c>
      <c r="AX3258">
        <v>61.270110000000003</v>
      </c>
      <c r="AY3258">
        <v>60.871270000000003</v>
      </c>
      <c r="AZ3258">
        <v>59.766889999999997</v>
      </c>
      <c r="BA3258">
        <v>57.785519999999998</v>
      </c>
      <c r="BB3258">
        <v>55.944699999999997</v>
      </c>
      <c r="BC3258">
        <v>54.398820000000001</v>
      </c>
      <c r="BD3258">
        <v>53.74662</v>
      </c>
      <c r="BE3258">
        <v>52.224939999999997</v>
      </c>
      <c r="BF3258">
        <v>51.07056</v>
      </c>
      <c r="BG3258">
        <v>50.770490000000002</v>
      </c>
      <c r="BH3258">
        <v>855.44399999999996</v>
      </c>
      <c r="BI3258">
        <v>1558.915</v>
      </c>
      <c r="BJ3258">
        <v>2575.0889999999999</v>
      </c>
      <c r="BK3258">
        <v>2579.931</v>
      </c>
      <c r="BL3258">
        <v>3679.855</v>
      </c>
      <c r="BM3258">
        <v>6935.7359999999999</v>
      </c>
      <c r="BN3258">
        <v>8311.7620000000006</v>
      </c>
      <c r="BO3258">
        <v>8662.9500000000007</v>
      </c>
      <c r="BP3258">
        <v>5616.2349999999997</v>
      </c>
      <c r="BQ3258">
        <v>2074.3690000000001</v>
      </c>
      <c r="BR3258">
        <v>4576.1490000000003</v>
      </c>
      <c r="BS3258">
        <v>2708.326</v>
      </c>
      <c r="BT3258">
        <v>3076.33</v>
      </c>
      <c r="BU3258">
        <v>4112.8019999999997</v>
      </c>
      <c r="BV3258">
        <v>6214.65</v>
      </c>
      <c r="BW3258">
        <v>6392.2380000000003</v>
      </c>
      <c r="BX3258">
        <v>6639.5169999999998</v>
      </c>
      <c r="BY3258">
        <v>5590.5739999999996</v>
      </c>
      <c r="BZ3258">
        <v>599.68399999999997</v>
      </c>
      <c r="CA3258">
        <v>-213.55269999999999</v>
      </c>
      <c r="CB3258">
        <v>-282.95170000000002</v>
      </c>
      <c r="CC3258">
        <v>-3048.453</v>
      </c>
      <c r="CD3258">
        <v>-679.42870000000005</v>
      </c>
      <c r="CE3258">
        <v>-2023.7660000000001</v>
      </c>
      <c r="CF3258" s="23">
        <v>3882569</v>
      </c>
      <c r="CG3258" s="23">
        <v>6466196</v>
      </c>
      <c r="CH3258" s="23">
        <v>5645197</v>
      </c>
      <c r="CI3258" s="23">
        <v>4279091</v>
      </c>
      <c r="CJ3258" s="23">
        <v>3615696</v>
      </c>
      <c r="CK3258" s="23">
        <v>1755112</v>
      </c>
      <c r="CL3258" s="23">
        <v>2350122</v>
      </c>
      <c r="CM3258" s="23">
        <v>2415405</v>
      </c>
      <c r="CN3258" s="23">
        <v>1699839</v>
      </c>
      <c r="CO3258" s="23">
        <v>8264788</v>
      </c>
      <c r="CP3258" s="23">
        <v>1478538</v>
      </c>
      <c r="CQ3258" s="23">
        <v>12700000</v>
      </c>
      <c r="CR3258" s="23">
        <v>14600000</v>
      </c>
      <c r="CS3258" s="23">
        <v>16400000</v>
      </c>
      <c r="CT3258" s="23">
        <v>15700000</v>
      </c>
      <c r="CU3258" s="23">
        <v>13100000</v>
      </c>
      <c r="CV3258" s="23">
        <v>13700000</v>
      </c>
      <c r="CW3258" s="23">
        <v>13200000</v>
      </c>
      <c r="CX3258" s="23">
        <v>13800000</v>
      </c>
      <c r="CY3258" s="23">
        <v>11200000</v>
      </c>
      <c r="CZ3258" s="23">
        <v>10800000</v>
      </c>
      <c r="DA3258" s="23">
        <v>2784817</v>
      </c>
      <c r="DB3258" s="23">
        <v>2861416</v>
      </c>
      <c r="DC3258" s="23">
        <v>3124066</v>
      </c>
      <c r="DD3258">
        <v>0</v>
      </c>
      <c r="DE3258">
        <v>0</v>
      </c>
      <c r="DF3258">
        <v>0</v>
      </c>
    </row>
    <row r="3259" spans="1:110" x14ac:dyDescent="0.25">
      <c r="A3259" s="18" t="str">
        <f t="shared" si="50"/>
        <v>program_CPP_All_All_CAISO_1-in-10_MONTHLY SYSTEM PEAK DAY_2023_12</v>
      </c>
      <c r="B3259" t="s">
        <v>51</v>
      </c>
      <c r="C3259" t="s">
        <v>121</v>
      </c>
      <c r="D3259" t="s">
        <v>7</v>
      </c>
      <c r="E3259" t="s">
        <v>7</v>
      </c>
      <c r="F3259" t="s">
        <v>110</v>
      </c>
      <c r="G3259" t="s">
        <v>85</v>
      </c>
      <c r="H3259" t="s">
        <v>20</v>
      </c>
      <c r="I3259">
        <v>2023</v>
      </c>
      <c r="J3259">
        <v>12</v>
      </c>
      <c r="K3259">
        <v>13863.706</v>
      </c>
      <c r="L3259">
        <v>353344.5</v>
      </c>
      <c r="M3259">
        <v>343242.3</v>
      </c>
      <c r="N3259">
        <v>338017.1</v>
      </c>
      <c r="O3259">
        <v>338412.3</v>
      </c>
      <c r="P3259">
        <v>351666</v>
      </c>
      <c r="Q3259">
        <v>386181.5</v>
      </c>
      <c r="R3259">
        <v>434289.5</v>
      </c>
      <c r="S3259">
        <v>469199.6</v>
      </c>
      <c r="T3259">
        <v>500288.5</v>
      </c>
      <c r="U3259">
        <v>521898.2</v>
      </c>
      <c r="V3259">
        <v>538671.9</v>
      </c>
      <c r="W3259">
        <v>547090.1</v>
      </c>
      <c r="X3259">
        <v>549729.5</v>
      </c>
      <c r="Y3259">
        <v>552260.5</v>
      </c>
      <c r="Z3259">
        <v>548818.4</v>
      </c>
      <c r="AA3259">
        <v>536642.1</v>
      </c>
      <c r="AB3259">
        <v>520684.7</v>
      </c>
      <c r="AC3259">
        <v>508085.3</v>
      </c>
      <c r="AD3259">
        <v>482823.2</v>
      </c>
      <c r="AE3259">
        <v>469487.8</v>
      </c>
      <c r="AF3259">
        <v>452941.3</v>
      </c>
      <c r="AG3259">
        <v>431217.3</v>
      </c>
      <c r="AH3259">
        <v>401060.8</v>
      </c>
      <c r="AI3259">
        <v>375489.8</v>
      </c>
      <c r="AJ3259">
        <v>47.435839999999999</v>
      </c>
      <c r="AK3259">
        <v>46.68524</v>
      </c>
      <c r="AL3259">
        <v>46.02469</v>
      </c>
      <c r="AM3259">
        <v>45.383580000000002</v>
      </c>
      <c r="AN3259">
        <v>45.046320000000001</v>
      </c>
      <c r="AO3259">
        <v>44.7104</v>
      </c>
      <c r="AP3259">
        <v>44.862879999999997</v>
      </c>
      <c r="AQ3259">
        <v>44.726559999999999</v>
      </c>
      <c r="AR3259">
        <v>48.04383</v>
      </c>
      <c r="AS3259">
        <v>52.414909999999999</v>
      </c>
      <c r="AT3259">
        <v>56.012650000000001</v>
      </c>
      <c r="AU3259">
        <v>59.080550000000002</v>
      </c>
      <c r="AV3259">
        <v>61.007489999999997</v>
      </c>
      <c r="AW3259">
        <v>61.411180000000002</v>
      </c>
      <c r="AX3259">
        <v>61.27064</v>
      </c>
      <c r="AY3259">
        <v>60.871490000000001</v>
      </c>
      <c r="AZ3259">
        <v>59.767290000000003</v>
      </c>
      <c r="BA3259">
        <v>57.78557</v>
      </c>
      <c r="BB3259">
        <v>55.944389999999999</v>
      </c>
      <c r="BC3259">
        <v>54.397970000000001</v>
      </c>
      <c r="BD3259">
        <v>53.745710000000003</v>
      </c>
      <c r="BE3259">
        <v>52.224310000000003</v>
      </c>
      <c r="BF3259">
        <v>51.070030000000003</v>
      </c>
      <c r="BG3259">
        <v>50.7697</v>
      </c>
      <c r="BH3259">
        <v>883.47040000000004</v>
      </c>
      <c r="BI3259">
        <v>1609.989</v>
      </c>
      <c r="BJ3259">
        <v>2659.4549999999999</v>
      </c>
      <c r="BK3259">
        <v>2664.4560000000001</v>
      </c>
      <c r="BL3259">
        <v>3800.4169999999999</v>
      </c>
      <c r="BM3259">
        <v>7162.9679999999998</v>
      </c>
      <c r="BN3259">
        <v>8584.0759999999991</v>
      </c>
      <c r="BO3259">
        <v>8946.7710000000006</v>
      </c>
      <c r="BP3259">
        <v>5800.2359999999999</v>
      </c>
      <c r="BQ3259">
        <v>2142.3310000000001</v>
      </c>
      <c r="BR3259">
        <v>4726.076</v>
      </c>
      <c r="BS3259">
        <v>2797.0569999999998</v>
      </c>
      <c r="BT3259">
        <v>3177.1179999999999</v>
      </c>
      <c r="BU3259">
        <v>4247.5469999999996</v>
      </c>
      <c r="BV3259">
        <v>6418.2569999999996</v>
      </c>
      <c r="BW3259">
        <v>6601.6629999999996</v>
      </c>
      <c r="BX3259">
        <v>6857.0439999999999</v>
      </c>
      <c r="BY3259">
        <v>5773.7349999999997</v>
      </c>
      <c r="BZ3259">
        <v>619.33119999999997</v>
      </c>
      <c r="CA3259">
        <v>-220.54920000000001</v>
      </c>
      <c r="CB3259">
        <v>-292.22190000000001</v>
      </c>
      <c r="CC3259">
        <v>-3148.328</v>
      </c>
      <c r="CD3259">
        <v>-701.68849999999998</v>
      </c>
      <c r="CE3259">
        <v>-2090.069</v>
      </c>
      <c r="CF3259" s="23">
        <v>4141142</v>
      </c>
      <c r="CG3259" s="23">
        <v>6896834</v>
      </c>
      <c r="CH3259" s="23">
        <v>6021158</v>
      </c>
      <c r="CI3259" s="23">
        <v>4564071</v>
      </c>
      <c r="CJ3259" s="23">
        <v>3856495</v>
      </c>
      <c r="CK3259" s="23">
        <v>1872000</v>
      </c>
      <c r="CL3259" s="23">
        <v>2506636</v>
      </c>
      <c r="CM3259" s="23">
        <v>2576267</v>
      </c>
      <c r="CN3259" s="23">
        <v>1813046</v>
      </c>
      <c r="CO3259" s="23">
        <v>8815209</v>
      </c>
      <c r="CP3259" s="23">
        <v>1577006</v>
      </c>
      <c r="CQ3259" s="23">
        <v>13500000</v>
      </c>
      <c r="CR3259" s="23">
        <v>15600000</v>
      </c>
      <c r="CS3259" s="23">
        <v>17500000</v>
      </c>
      <c r="CT3259" s="23">
        <v>16800000</v>
      </c>
      <c r="CU3259" s="23">
        <v>14000000</v>
      </c>
      <c r="CV3259" s="23">
        <v>14600000</v>
      </c>
      <c r="CW3259" s="23">
        <v>14100000</v>
      </c>
      <c r="CX3259" s="23">
        <v>14700000</v>
      </c>
      <c r="CY3259" s="23">
        <v>11900000</v>
      </c>
      <c r="CZ3259" s="23">
        <v>11500000</v>
      </c>
      <c r="DA3259" s="23">
        <v>2970281</v>
      </c>
      <c r="DB3259" s="23">
        <v>3051982</v>
      </c>
      <c r="DC3259" s="23">
        <v>3332123</v>
      </c>
      <c r="DD3259">
        <v>0</v>
      </c>
      <c r="DE3259">
        <v>0</v>
      </c>
      <c r="DF3259">
        <v>0</v>
      </c>
    </row>
    <row r="3260" spans="1:110" x14ac:dyDescent="0.25">
      <c r="A3260" s="18" t="str">
        <f t="shared" si="50"/>
        <v>program_CPP_All_All_CAISO_1-in-10_MONTHLY SYSTEM PEAK DAY_2024_12</v>
      </c>
      <c r="B3260" t="s">
        <v>51</v>
      </c>
      <c r="C3260" t="s">
        <v>121</v>
      </c>
      <c r="D3260" t="s">
        <v>7</v>
      </c>
      <c r="E3260" t="s">
        <v>7</v>
      </c>
      <c r="F3260" t="s">
        <v>110</v>
      </c>
      <c r="G3260" t="s">
        <v>85</v>
      </c>
      <c r="H3260" t="s">
        <v>20</v>
      </c>
      <c r="I3260">
        <v>2024</v>
      </c>
      <c r="J3260">
        <v>12</v>
      </c>
      <c r="K3260">
        <v>13779.772000000001</v>
      </c>
      <c r="L3260">
        <v>356384.3</v>
      </c>
      <c r="M3260">
        <v>346197.5</v>
      </c>
      <c r="N3260">
        <v>340924.2</v>
      </c>
      <c r="O3260">
        <v>341307.2</v>
      </c>
      <c r="P3260">
        <v>354646.5</v>
      </c>
      <c r="Q3260">
        <v>389393.1</v>
      </c>
      <c r="R3260">
        <v>437831.8</v>
      </c>
      <c r="S3260">
        <v>472928.4</v>
      </c>
      <c r="T3260">
        <v>504047.1</v>
      </c>
      <c r="U3260">
        <v>525642</v>
      </c>
      <c r="V3260">
        <v>542471</v>
      </c>
      <c r="W3260">
        <v>550910.9</v>
      </c>
      <c r="X3260">
        <v>553558.4</v>
      </c>
      <c r="Y3260">
        <v>556072.80000000005</v>
      </c>
      <c r="Z3260">
        <v>552586.30000000005</v>
      </c>
      <c r="AA3260">
        <v>540313.59999999998</v>
      </c>
      <c r="AB3260">
        <v>524212.7</v>
      </c>
      <c r="AC3260">
        <v>511540.4</v>
      </c>
      <c r="AD3260">
        <v>486133.1</v>
      </c>
      <c r="AE3260">
        <v>472730.5</v>
      </c>
      <c r="AF3260">
        <v>456109.7</v>
      </c>
      <c r="AG3260">
        <v>434454.6</v>
      </c>
      <c r="AH3260">
        <v>404315.3</v>
      </c>
      <c r="AI3260">
        <v>378673.3</v>
      </c>
      <c r="AJ3260">
        <v>47.435809999999996</v>
      </c>
      <c r="AK3260">
        <v>46.685299999999998</v>
      </c>
      <c r="AL3260">
        <v>46.024630000000002</v>
      </c>
      <c r="AM3260">
        <v>45.383560000000003</v>
      </c>
      <c r="AN3260">
        <v>45.046349999999997</v>
      </c>
      <c r="AO3260">
        <v>44.710529999999999</v>
      </c>
      <c r="AP3260">
        <v>44.863120000000002</v>
      </c>
      <c r="AQ3260">
        <v>44.726739999999999</v>
      </c>
      <c r="AR3260">
        <v>48.044249999999998</v>
      </c>
      <c r="AS3260">
        <v>52.415959999999998</v>
      </c>
      <c r="AT3260">
        <v>56.013469999999998</v>
      </c>
      <c r="AU3260">
        <v>59.08117</v>
      </c>
      <c r="AV3260">
        <v>61.008009999999999</v>
      </c>
      <c r="AW3260">
        <v>61.411720000000003</v>
      </c>
      <c r="AX3260">
        <v>61.271099999999997</v>
      </c>
      <c r="AY3260">
        <v>60.871670000000002</v>
      </c>
      <c r="AZ3260">
        <v>59.767629999999997</v>
      </c>
      <c r="BA3260">
        <v>57.785609999999998</v>
      </c>
      <c r="BB3260">
        <v>55.944139999999997</v>
      </c>
      <c r="BC3260">
        <v>54.39725</v>
      </c>
      <c r="BD3260">
        <v>53.744929999999997</v>
      </c>
      <c r="BE3260">
        <v>52.223770000000002</v>
      </c>
      <c r="BF3260">
        <v>51.069589999999998</v>
      </c>
      <c r="BG3260">
        <v>50.769030000000001</v>
      </c>
      <c r="BH3260">
        <v>905.76419999999996</v>
      </c>
      <c r="BI3260">
        <v>1650.616</v>
      </c>
      <c r="BJ3260">
        <v>2726.5639999999999</v>
      </c>
      <c r="BK3260">
        <v>2731.692</v>
      </c>
      <c r="BL3260">
        <v>3896.317</v>
      </c>
      <c r="BM3260">
        <v>7343.7209999999995</v>
      </c>
      <c r="BN3260">
        <v>8800.6890000000003</v>
      </c>
      <c r="BO3260">
        <v>9172.5360000000001</v>
      </c>
      <c r="BP3260">
        <v>5946.6019999999999</v>
      </c>
      <c r="BQ3260">
        <v>2196.3910000000001</v>
      </c>
      <c r="BR3260">
        <v>4845.335</v>
      </c>
      <c r="BS3260">
        <v>2867.6390000000001</v>
      </c>
      <c r="BT3260">
        <v>3257.2910000000002</v>
      </c>
      <c r="BU3260">
        <v>4354.7309999999998</v>
      </c>
      <c r="BV3260">
        <v>6580.2179999999998</v>
      </c>
      <c r="BW3260">
        <v>6768.2520000000004</v>
      </c>
      <c r="BX3260">
        <v>7030.0770000000002</v>
      </c>
      <c r="BY3260">
        <v>5919.4319999999998</v>
      </c>
      <c r="BZ3260">
        <v>634.95960000000002</v>
      </c>
      <c r="CA3260">
        <v>-226.1147</v>
      </c>
      <c r="CB3260">
        <v>-299.59589999999997</v>
      </c>
      <c r="CC3260">
        <v>-3227.7730000000001</v>
      </c>
      <c r="CD3260">
        <v>-719.39509999999996</v>
      </c>
      <c r="CE3260">
        <v>-2142.8110000000001</v>
      </c>
      <c r="CF3260" s="23">
        <v>4352776</v>
      </c>
      <c r="CG3260" s="23">
        <v>7249300</v>
      </c>
      <c r="CH3260" s="23">
        <v>6328872</v>
      </c>
      <c r="CI3260" s="23">
        <v>4797320</v>
      </c>
      <c r="CJ3260" s="23">
        <v>4053583</v>
      </c>
      <c r="CK3260" s="23">
        <v>1967669</v>
      </c>
      <c r="CL3260" s="23">
        <v>2634739</v>
      </c>
      <c r="CM3260" s="23">
        <v>2707928</v>
      </c>
      <c r="CN3260" s="23">
        <v>1905702</v>
      </c>
      <c r="CO3260" s="23">
        <v>9265713</v>
      </c>
      <c r="CP3260" s="23">
        <v>1657600</v>
      </c>
      <c r="CQ3260" s="23">
        <v>14200000</v>
      </c>
      <c r="CR3260" s="23">
        <v>16400000</v>
      </c>
      <c r="CS3260" s="23">
        <v>18400000</v>
      </c>
      <c r="CT3260" s="23">
        <v>17600000</v>
      </c>
      <c r="CU3260" s="23">
        <v>14700000</v>
      </c>
      <c r="CV3260" s="23">
        <v>15400000</v>
      </c>
      <c r="CW3260" s="23">
        <v>14800000</v>
      </c>
      <c r="CX3260" s="23">
        <v>15400000</v>
      </c>
      <c r="CY3260" s="23">
        <v>12600000</v>
      </c>
      <c r="CZ3260" s="23">
        <v>12100000</v>
      </c>
      <c r="DA3260" s="23">
        <v>3122078</v>
      </c>
      <c r="DB3260" s="23">
        <v>3207955</v>
      </c>
      <c r="DC3260" s="23">
        <v>3502413</v>
      </c>
      <c r="DD3260">
        <v>0</v>
      </c>
      <c r="DE3260">
        <v>0</v>
      </c>
      <c r="DF3260">
        <v>0</v>
      </c>
    </row>
    <row r="3261" spans="1:110" x14ac:dyDescent="0.25">
      <c r="A3261" s="18" t="str">
        <f t="shared" si="50"/>
        <v>program_CPP_All_All_CAISO_1-in-10_MONTHLY SYSTEM PEAK DAY_2025_12</v>
      </c>
      <c r="B3261" t="s">
        <v>51</v>
      </c>
      <c r="C3261" t="s">
        <v>121</v>
      </c>
      <c r="D3261" t="s">
        <v>7</v>
      </c>
      <c r="E3261" t="s">
        <v>7</v>
      </c>
      <c r="F3261" t="s">
        <v>110</v>
      </c>
      <c r="G3261" t="s">
        <v>85</v>
      </c>
      <c r="H3261" t="s">
        <v>20</v>
      </c>
      <c r="I3261">
        <v>2025</v>
      </c>
      <c r="J3261">
        <v>12</v>
      </c>
      <c r="K3261">
        <v>13690.971</v>
      </c>
      <c r="L3261">
        <v>358642</v>
      </c>
      <c r="M3261">
        <v>348392.8</v>
      </c>
      <c r="N3261">
        <v>343083.3</v>
      </c>
      <c r="O3261">
        <v>343455.3</v>
      </c>
      <c r="P3261">
        <v>356854.4</v>
      </c>
      <c r="Q3261">
        <v>391764.2</v>
      </c>
      <c r="R3261">
        <v>440437.6</v>
      </c>
      <c r="S3261">
        <v>475657.9</v>
      </c>
      <c r="T3261">
        <v>506767.7</v>
      </c>
      <c r="U3261">
        <v>528325.6</v>
      </c>
      <c r="V3261">
        <v>545184</v>
      </c>
      <c r="W3261">
        <v>553633.6</v>
      </c>
      <c r="X3261">
        <v>556285.19999999995</v>
      </c>
      <c r="Y3261">
        <v>558782.1</v>
      </c>
      <c r="Z3261">
        <v>555260.80000000005</v>
      </c>
      <c r="AA3261">
        <v>542917.69999999995</v>
      </c>
      <c r="AB3261">
        <v>526709.30000000005</v>
      </c>
      <c r="AC3261">
        <v>513987.4</v>
      </c>
      <c r="AD3261">
        <v>488481.7</v>
      </c>
      <c r="AE3261">
        <v>475035.3</v>
      </c>
      <c r="AF3261">
        <v>458368.1</v>
      </c>
      <c r="AG3261">
        <v>436797.5</v>
      </c>
      <c r="AH3261">
        <v>406707</v>
      </c>
      <c r="AI3261">
        <v>381031.8</v>
      </c>
      <c r="AJ3261">
        <v>47.435780000000001</v>
      </c>
      <c r="AK3261">
        <v>46.68535</v>
      </c>
      <c r="AL3261">
        <v>46.024569999999997</v>
      </c>
      <c r="AM3261">
        <v>45.383540000000004</v>
      </c>
      <c r="AN3261">
        <v>45.046379999999999</v>
      </c>
      <c r="AO3261">
        <v>44.710639999999998</v>
      </c>
      <c r="AP3261">
        <v>44.863340000000001</v>
      </c>
      <c r="AQ3261">
        <v>44.726909999999997</v>
      </c>
      <c r="AR3261">
        <v>48.044620000000002</v>
      </c>
      <c r="AS3261">
        <v>52.416890000000002</v>
      </c>
      <c r="AT3261">
        <v>56.014200000000002</v>
      </c>
      <c r="AU3261">
        <v>59.08173</v>
      </c>
      <c r="AV3261">
        <v>61.008470000000003</v>
      </c>
      <c r="AW3261">
        <v>61.412190000000002</v>
      </c>
      <c r="AX3261">
        <v>61.271500000000003</v>
      </c>
      <c r="AY3261">
        <v>60.871839999999999</v>
      </c>
      <c r="AZ3261">
        <v>59.76793</v>
      </c>
      <c r="BA3261">
        <v>57.785640000000001</v>
      </c>
      <c r="BB3261">
        <v>55.943910000000002</v>
      </c>
      <c r="BC3261">
        <v>54.396610000000003</v>
      </c>
      <c r="BD3261">
        <v>53.744239999999998</v>
      </c>
      <c r="BE3261">
        <v>52.223289999999999</v>
      </c>
      <c r="BF3261">
        <v>51.069189999999999</v>
      </c>
      <c r="BG3261">
        <v>50.768439999999998</v>
      </c>
      <c r="BH3261">
        <v>924.23620000000005</v>
      </c>
      <c r="BI3261">
        <v>1684.278</v>
      </c>
      <c r="BJ3261">
        <v>2782.1689999999999</v>
      </c>
      <c r="BK3261">
        <v>2787.4009999999998</v>
      </c>
      <c r="BL3261">
        <v>3975.7779999999998</v>
      </c>
      <c r="BM3261">
        <v>7493.4870000000001</v>
      </c>
      <c r="BN3261">
        <v>8980.1689999999999</v>
      </c>
      <c r="BO3261">
        <v>9359.5990000000002</v>
      </c>
      <c r="BP3261">
        <v>6067.875</v>
      </c>
      <c r="BQ3261">
        <v>2241.1840000000002</v>
      </c>
      <c r="BR3261">
        <v>4944.1499999999996</v>
      </c>
      <c r="BS3261">
        <v>2926.1210000000001</v>
      </c>
      <c r="BT3261">
        <v>3323.7190000000001</v>
      </c>
      <c r="BU3261">
        <v>4443.5410000000002</v>
      </c>
      <c r="BV3261">
        <v>6714.4129999999996</v>
      </c>
      <c r="BW3261">
        <v>6906.2820000000002</v>
      </c>
      <c r="BX3261">
        <v>7173.4470000000001</v>
      </c>
      <c r="BY3261">
        <v>6040.1509999999998</v>
      </c>
      <c r="BZ3261">
        <v>647.90880000000004</v>
      </c>
      <c r="CA3261">
        <v>-230.726</v>
      </c>
      <c r="CB3261">
        <v>-305.70589999999999</v>
      </c>
      <c r="CC3261">
        <v>-3293.6</v>
      </c>
      <c r="CD3261">
        <v>-734.06629999999996</v>
      </c>
      <c r="CE3261">
        <v>-2186.511</v>
      </c>
      <c r="CF3261" s="23">
        <v>4532126</v>
      </c>
      <c r="CG3261" s="23">
        <v>7547996</v>
      </c>
      <c r="CH3261" s="23">
        <v>6589644</v>
      </c>
      <c r="CI3261" s="23">
        <v>4994986</v>
      </c>
      <c r="CJ3261" s="23">
        <v>4220605</v>
      </c>
      <c r="CK3261" s="23">
        <v>2048744</v>
      </c>
      <c r="CL3261" s="23">
        <v>2743299</v>
      </c>
      <c r="CM3261" s="23">
        <v>2819504</v>
      </c>
      <c r="CN3261" s="23">
        <v>1984224</v>
      </c>
      <c r="CO3261" s="23">
        <v>9647494</v>
      </c>
      <c r="CP3261" s="23">
        <v>1725899</v>
      </c>
      <c r="CQ3261" s="23">
        <v>14800000</v>
      </c>
      <c r="CR3261" s="23">
        <v>17100000</v>
      </c>
      <c r="CS3261" s="23">
        <v>19100000</v>
      </c>
      <c r="CT3261" s="23">
        <v>18300000</v>
      </c>
      <c r="CU3261" s="23">
        <v>15300000</v>
      </c>
      <c r="CV3261" s="23">
        <v>16000000</v>
      </c>
      <c r="CW3261" s="23">
        <v>15400000</v>
      </c>
      <c r="CX3261" s="23">
        <v>16100000</v>
      </c>
      <c r="CY3261" s="23">
        <v>13100000</v>
      </c>
      <c r="CZ3261" s="23">
        <v>12600000</v>
      </c>
      <c r="DA3261" s="23">
        <v>3250719</v>
      </c>
      <c r="DB3261" s="23">
        <v>3340134</v>
      </c>
      <c r="DC3261" s="23">
        <v>3646725</v>
      </c>
      <c r="DD3261">
        <v>0</v>
      </c>
      <c r="DE3261">
        <v>0</v>
      </c>
      <c r="DF3261">
        <v>0</v>
      </c>
    </row>
    <row r="3262" spans="1:110" x14ac:dyDescent="0.25">
      <c r="A3262" s="18" t="str">
        <f t="shared" si="50"/>
        <v>program_CPP_All_All_CAISO_1-in-10_MONTHLY SYSTEM PEAK DAY_2026_12</v>
      </c>
      <c r="B3262" t="s">
        <v>51</v>
      </c>
      <c r="C3262" t="s">
        <v>121</v>
      </c>
      <c r="D3262" t="s">
        <v>7</v>
      </c>
      <c r="E3262" t="s">
        <v>7</v>
      </c>
      <c r="F3262" t="s">
        <v>110</v>
      </c>
      <c r="G3262" t="s">
        <v>85</v>
      </c>
      <c r="H3262" t="s">
        <v>20</v>
      </c>
      <c r="I3262">
        <v>2026</v>
      </c>
      <c r="J3262">
        <v>12</v>
      </c>
      <c r="K3262">
        <v>13601.293</v>
      </c>
      <c r="L3262">
        <v>360649.3</v>
      </c>
      <c r="M3262">
        <v>350344.7</v>
      </c>
      <c r="N3262">
        <v>345002.8</v>
      </c>
      <c r="O3262">
        <v>345364.1</v>
      </c>
      <c r="P3262">
        <v>358814.9</v>
      </c>
      <c r="Q3262">
        <v>393866.3</v>
      </c>
      <c r="R3262">
        <v>442744</v>
      </c>
      <c r="S3262">
        <v>478068.3</v>
      </c>
      <c r="T3262">
        <v>509157.7</v>
      </c>
      <c r="U3262">
        <v>530672</v>
      </c>
      <c r="V3262">
        <v>547551.9</v>
      </c>
      <c r="W3262">
        <v>556007.19999999995</v>
      </c>
      <c r="X3262">
        <v>558661.80000000005</v>
      </c>
      <c r="Y3262">
        <v>561141.1</v>
      </c>
      <c r="Z3262">
        <v>557588.1</v>
      </c>
      <c r="AA3262">
        <v>545182.80000000005</v>
      </c>
      <c r="AB3262">
        <v>528878.6</v>
      </c>
      <c r="AC3262">
        <v>516114.5</v>
      </c>
      <c r="AD3262">
        <v>490525.2</v>
      </c>
      <c r="AE3262">
        <v>477042.3</v>
      </c>
      <c r="AF3262">
        <v>460337.5</v>
      </c>
      <c r="AG3262">
        <v>438855.5</v>
      </c>
      <c r="AH3262">
        <v>408823</v>
      </c>
      <c r="AI3262">
        <v>383126</v>
      </c>
      <c r="AJ3262">
        <v>47.435760000000002</v>
      </c>
      <c r="AK3262">
        <v>46.685389999999998</v>
      </c>
      <c r="AL3262">
        <v>46.024509999999999</v>
      </c>
      <c r="AM3262">
        <v>45.383519999999997</v>
      </c>
      <c r="AN3262">
        <v>45.046410000000002</v>
      </c>
      <c r="AO3262">
        <v>44.710740000000001</v>
      </c>
      <c r="AP3262">
        <v>44.863549999999996</v>
      </c>
      <c r="AQ3262">
        <v>44.727069999999998</v>
      </c>
      <c r="AR3262">
        <v>48.044980000000002</v>
      </c>
      <c r="AS3262">
        <v>52.417769999999997</v>
      </c>
      <c r="AT3262">
        <v>56.014899999999997</v>
      </c>
      <c r="AU3262">
        <v>59.082259999999998</v>
      </c>
      <c r="AV3262">
        <v>61.008920000000003</v>
      </c>
      <c r="AW3262">
        <v>61.412649999999999</v>
      </c>
      <c r="AX3262">
        <v>61.271880000000003</v>
      </c>
      <c r="AY3262">
        <v>60.872</v>
      </c>
      <c r="AZ3262">
        <v>59.768219999999999</v>
      </c>
      <c r="BA3262">
        <v>57.785670000000003</v>
      </c>
      <c r="BB3262">
        <v>55.943680000000001</v>
      </c>
      <c r="BC3262">
        <v>54.396000000000001</v>
      </c>
      <c r="BD3262">
        <v>53.743589999999998</v>
      </c>
      <c r="BE3262">
        <v>52.222830000000002</v>
      </c>
      <c r="BF3262">
        <v>51.068809999999999</v>
      </c>
      <c r="BG3262">
        <v>50.767870000000002</v>
      </c>
      <c r="BH3262">
        <v>941.43430000000001</v>
      </c>
      <c r="BI3262">
        <v>1715.6189999999999</v>
      </c>
      <c r="BJ3262">
        <v>2833.94</v>
      </c>
      <c r="BK3262">
        <v>2839.2689999999998</v>
      </c>
      <c r="BL3262">
        <v>4049.759</v>
      </c>
      <c r="BM3262">
        <v>7632.9250000000002</v>
      </c>
      <c r="BN3262">
        <v>9147.2710000000006</v>
      </c>
      <c r="BO3262">
        <v>9533.7610000000004</v>
      </c>
      <c r="BP3262">
        <v>6180.7860000000001</v>
      </c>
      <c r="BQ3262">
        <v>2282.8879999999999</v>
      </c>
      <c r="BR3262">
        <v>5036.1499999999996</v>
      </c>
      <c r="BS3262">
        <v>2980.57</v>
      </c>
      <c r="BT3262">
        <v>3385.5659999999998</v>
      </c>
      <c r="BU3262">
        <v>4526.2259999999997</v>
      </c>
      <c r="BV3262">
        <v>6839.3540000000003</v>
      </c>
      <c r="BW3262">
        <v>7034.7929999999997</v>
      </c>
      <c r="BX3262">
        <v>7306.9290000000001</v>
      </c>
      <c r="BY3262">
        <v>6152.5450000000001</v>
      </c>
      <c r="BZ3262">
        <v>659.96500000000003</v>
      </c>
      <c r="CA3262">
        <v>-235.01929999999999</v>
      </c>
      <c r="CB3262">
        <v>-311.39440000000002</v>
      </c>
      <c r="CC3262">
        <v>-3354.8870000000002</v>
      </c>
      <c r="CD3262">
        <v>-747.72569999999996</v>
      </c>
      <c r="CE3262">
        <v>-2227.1970000000001</v>
      </c>
      <c r="CF3262" s="23">
        <v>4702362</v>
      </c>
      <c r="CG3262" s="23">
        <v>7831514</v>
      </c>
      <c r="CH3262" s="23">
        <v>6837163</v>
      </c>
      <c r="CI3262" s="23">
        <v>5182608</v>
      </c>
      <c r="CJ3262" s="23">
        <v>4379139</v>
      </c>
      <c r="CK3262" s="23">
        <v>2125699</v>
      </c>
      <c r="CL3262" s="23">
        <v>2846343</v>
      </c>
      <c r="CM3262" s="23">
        <v>2925410</v>
      </c>
      <c r="CN3262" s="23">
        <v>2058755</v>
      </c>
      <c r="CO3262" s="23">
        <v>10000000</v>
      </c>
      <c r="CP3262" s="23">
        <v>1790727</v>
      </c>
      <c r="CQ3262" s="23">
        <v>15400000</v>
      </c>
      <c r="CR3262" s="23">
        <v>17700000</v>
      </c>
      <c r="CS3262" s="23">
        <v>19900000</v>
      </c>
      <c r="CT3262" s="23">
        <v>19000000</v>
      </c>
      <c r="CU3262" s="23">
        <v>15900000</v>
      </c>
      <c r="CV3262" s="23">
        <v>16600000</v>
      </c>
      <c r="CW3262" s="23">
        <v>16000000</v>
      </c>
      <c r="CX3262" s="23">
        <v>16700000</v>
      </c>
      <c r="CY3262" s="23">
        <v>13600000</v>
      </c>
      <c r="CZ3262" s="23">
        <v>13000000</v>
      </c>
      <c r="DA3262" s="23">
        <v>3372822</v>
      </c>
      <c r="DB3262" s="23">
        <v>3465596</v>
      </c>
      <c r="DC3262" s="23">
        <v>3783703</v>
      </c>
      <c r="DD3262">
        <v>0</v>
      </c>
      <c r="DE3262">
        <v>0</v>
      </c>
      <c r="DF3262">
        <v>0</v>
      </c>
    </row>
    <row r="3263" spans="1:110" x14ac:dyDescent="0.25">
      <c r="A3263" s="18" t="str">
        <f t="shared" si="50"/>
        <v>program_CPP_All_All_CAISO_1-in-10_MONTHLY SYSTEM PEAK DAY_2027_12</v>
      </c>
      <c r="B3263" t="s">
        <v>51</v>
      </c>
      <c r="C3263" t="s">
        <v>121</v>
      </c>
      <c r="D3263" t="s">
        <v>7</v>
      </c>
      <c r="E3263" t="s">
        <v>7</v>
      </c>
      <c r="F3263" t="s">
        <v>110</v>
      </c>
      <c r="G3263" t="s">
        <v>85</v>
      </c>
      <c r="H3263" t="s">
        <v>20</v>
      </c>
      <c r="I3263">
        <v>2027</v>
      </c>
      <c r="J3263">
        <v>12</v>
      </c>
      <c r="K3263">
        <v>13516.727999999999</v>
      </c>
      <c r="L3263">
        <v>363203.1</v>
      </c>
      <c r="M3263">
        <v>352827.7</v>
      </c>
      <c r="N3263">
        <v>347445.2</v>
      </c>
      <c r="O3263">
        <v>347795.1</v>
      </c>
      <c r="P3263">
        <v>361315.8</v>
      </c>
      <c r="Q3263">
        <v>396557</v>
      </c>
      <c r="R3263">
        <v>445706.6</v>
      </c>
      <c r="S3263">
        <v>481179.8</v>
      </c>
      <c r="T3263">
        <v>512277.7</v>
      </c>
      <c r="U3263">
        <v>533765.80000000005</v>
      </c>
      <c r="V3263">
        <v>550685.9</v>
      </c>
      <c r="W3263">
        <v>559156.1</v>
      </c>
      <c r="X3263">
        <v>561816.4</v>
      </c>
      <c r="Y3263">
        <v>564279.1</v>
      </c>
      <c r="Z3263">
        <v>560687.69999999995</v>
      </c>
      <c r="AA3263">
        <v>548202.1</v>
      </c>
      <c r="AB3263">
        <v>531776.9</v>
      </c>
      <c r="AC3263">
        <v>518954</v>
      </c>
      <c r="AD3263">
        <v>493247.7</v>
      </c>
      <c r="AE3263">
        <v>479711.6</v>
      </c>
      <c r="AF3263">
        <v>462949</v>
      </c>
      <c r="AG3263">
        <v>441542.7</v>
      </c>
      <c r="AH3263">
        <v>411543.6</v>
      </c>
      <c r="AI3263">
        <v>385797.4</v>
      </c>
      <c r="AJ3263">
        <v>47.43573</v>
      </c>
      <c r="AK3263">
        <v>46.685450000000003</v>
      </c>
      <c r="AL3263">
        <v>46.024450000000002</v>
      </c>
      <c r="AM3263">
        <v>45.383499999999998</v>
      </c>
      <c r="AN3263">
        <v>45.046439999999997</v>
      </c>
      <c r="AO3263">
        <v>44.710859999999997</v>
      </c>
      <c r="AP3263">
        <v>44.863790000000002</v>
      </c>
      <c r="AQ3263">
        <v>44.727249999999998</v>
      </c>
      <c r="AR3263">
        <v>48.045380000000002</v>
      </c>
      <c r="AS3263">
        <v>52.418770000000002</v>
      </c>
      <c r="AT3263">
        <v>56.01567</v>
      </c>
      <c r="AU3263">
        <v>59.082850000000001</v>
      </c>
      <c r="AV3263">
        <v>61.009410000000003</v>
      </c>
      <c r="AW3263">
        <v>61.413159999999998</v>
      </c>
      <c r="AX3263">
        <v>61.272309999999997</v>
      </c>
      <c r="AY3263">
        <v>60.872169999999997</v>
      </c>
      <c r="AZ3263">
        <v>59.768549999999998</v>
      </c>
      <c r="BA3263">
        <v>57.785699999999999</v>
      </c>
      <c r="BB3263">
        <v>55.943440000000002</v>
      </c>
      <c r="BC3263">
        <v>54.395319999999998</v>
      </c>
      <c r="BD3263">
        <v>53.742849999999997</v>
      </c>
      <c r="BE3263">
        <v>52.222320000000003</v>
      </c>
      <c r="BF3263">
        <v>51.068390000000001</v>
      </c>
      <c r="BG3263">
        <v>50.767240000000001</v>
      </c>
      <c r="BH3263">
        <v>961.18020000000001</v>
      </c>
      <c r="BI3263">
        <v>1751.6030000000001</v>
      </c>
      <c r="BJ3263">
        <v>2893.38</v>
      </c>
      <c r="BK3263">
        <v>2898.8209999999999</v>
      </c>
      <c r="BL3263">
        <v>4134.7</v>
      </c>
      <c r="BM3263">
        <v>7793.02</v>
      </c>
      <c r="BN3263">
        <v>9339.1280000000006</v>
      </c>
      <c r="BO3263">
        <v>9733.7250000000004</v>
      </c>
      <c r="BP3263">
        <v>6310.4229999999998</v>
      </c>
      <c r="BQ3263">
        <v>2330.77</v>
      </c>
      <c r="BR3263">
        <v>5141.7790000000005</v>
      </c>
      <c r="BS3263">
        <v>3043.0859999999998</v>
      </c>
      <c r="BT3263">
        <v>3456.576</v>
      </c>
      <c r="BU3263">
        <v>4621.16</v>
      </c>
      <c r="BV3263">
        <v>6982.8050000000003</v>
      </c>
      <c r="BW3263">
        <v>7182.3429999999998</v>
      </c>
      <c r="BX3263">
        <v>7460.1869999999999</v>
      </c>
      <c r="BY3263">
        <v>6281.5910000000003</v>
      </c>
      <c r="BZ3263">
        <v>673.80730000000005</v>
      </c>
      <c r="CA3263">
        <v>-239.9487</v>
      </c>
      <c r="CB3263">
        <v>-317.92570000000001</v>
      </c>
      <c r="CC3263">
        <v>-3425.2530000000002</v>
      </c>
      <c r="CD3263">
        <v>-763.40869999999995</v>
      </c>
      <c r="CE3263">
        <v>-2273.9110000000001</v>
      </c>
      <c r="CF3263" s="23">
        <v>4901688</v>
      </c>
      <c r="CG3263" s="23">
        <v>8163480</v>
      </c>
      <c r="CH3263" s="23">
        <v>7126981</v>
      </c>
      <c r="CI3263" s="23">
        <v>5402291</v>
      </c>
      <c r="CJ3263" s="23">
        <v>4564764</v>
      </c>
      <c r="CK3263" s="23">
        <v>2215804</v>
      </c>
      <c r="CL3263" s="23">
        <v>2966995</v>
      </c>
      <c r="CM3263" s="23">
        <v>3049414</v>
      </c>
      <c r="CN3263" s="23">
        <v>2146023</v>
      </c>
      <c r="CO3263" s="23">
        <v>10400000</v>
      </c>
      <c r="CP3263" s="23">
        <v>1866633</v>
      </c>
      <c r="CQ3263" s="23">
        <v>16000000</v>
      </c>
      <c r="CR3263" s="23">
        <v>18400000</v>
      </c>
      <c r="CS3263" s="23">
        <v>20700000</v>
      </c>
      <c r="CT3263" s="23">
        <v>19800000</v>
      </c>
      <c r="CU3263" s="23">
        <v>16500000</v>
      </c>
      <c r="CV3263" s="23">
        <v>17300000</v>
      </c>
      <c r="CW3263" s="23">
        <v>16700000</v>
      </c>
      <c r="CX3263" s="23">
        <v>17400000</v>
      </c>
      <c r="CY3263" s="23">
        <v>14100000</v>
      </c>
      <c r="CZ3263" s="23">
        <v>13600000</v>
      </c>
      <c r="DA3263" s="23">
        <v>3515791</v>
      </c>
      <c r="DB3263" s="23">
        <v>3612497</v>
      </c>
      <c r="DC3263" s="23">
        <v>3944088</v>
      </c>
      <c r="DD3263">
        <v>0</v>
      </c>
      <c r="DE3263">
        <v>0</v>
      </c>
      <c r="DF3263">
        <v>0</v>
      </c>
    </row>
    <row r="3264" spans="1:110" x14ac:dyDescent="0.25">
      <c r="A3264" s="18" t="str">
        <f t="shared" si="50"/>
        <v>program_CPP_All_All_CAISO_1-in-10_MONTHLY SYSTEM PEAK DAY_2028_12</v>
      </c>
      <c r="B3264" t="s">
        <v>51</v>
      </c>
      <c r="C3264" t="s">
        <v>121</v>
      </c>
      <c r="D3264" t="s">
        <v>7</v>
      </c>
      <c r="E3264" t="s">
        <v>7</v>
      </c>
      <c r="F3264" t="s">
        <v>110</v>
      </c>
      <c r="G3264" t="s">
        <v>85</v>
      </c>
      <c r="H3264" t="s">
        <v>20</v>
      </c>
      <c r="I3264">
        <v>2028</v>
      </c>
      <c r="J3264">
        <v>12</v>
      </c>
      <c r="K3264">
        <v>13434.263999999999</v>
      </c>
      <c r="L3264">
        <v>365904.8</v>
      </c>
      <c r="M3264">
        <v>355454.3</v>
      </c>
      <c r="N3264">
        <v>350028.9</v>
      </c>
      <c r="O3264">
        <v>350367.4</v>
      </c>
      <c r="P3264">
        <v>363963</v>
      </c>
      <c r="Q3264">
        <v>399407.1</v>
      </c>
      <c r="R3264">
        <v>448847.4</v>
      </c>
      <c r="S3264">
        <v>484481.9</v>
      </c>
      <c r="T3264">
        <v>515597.1</v>
      </c>
      <c r="U3264">
        <v>537064.4</v>
      </c>
      <c r="V3264">
        <v>554030.1</v>
      </c>
      <c r="W3264">
        <v>562517.6</v>
      </c>
      <c r="X3264">
        <v>565184.69999999995</v>
      </c>
      <c r="Y3264">
        <v>567630.9</v>
      </c>
      <c r="Z3264">
        <v>563999.6</v>
      </c>
      <c r="AA3264">
        <v>551428.69999999995</v>
      </c>
      <c r="AB3264">
        <v>534875.69999999995</v>
      </c>
      <c r="AC3264">
        <v>521989.3</v>
      </c>
      <c r="AD3264">
        <v>496156.8</v>
      </c>
      <c r="AE3264">
        <v>482562.7</v>
      </c>
      <c r="AF3264">
        <v>465736.7</v>
      </c>
      <c r="AG3264">
        <v>444401.5</v>
      </c>
      <c r="AH3264">
        <v>414428.5</v>
      </c>
      <c r="AI3264">
        <v>388625</v>
      </c>
      <c r="AJ3264">
        <v>47.435699999999997</v>
      </c>
      <c r="AK3264">
        <v>46.685510000000001</v>
      </c>
      <c r="AL3264">
        <v>46.024380000000001</v>
      </c>
      <c r="AM3264">
        <v>45.383479999999999</v>
      </c>
      <c r="AN3264">
        <v>45.046469999999999</v>
      </c>
      <c r="AO3264">
        <v>44.710990000000002</v>
      </c>
      <c r="AP3264">
        <v>44.864019999999996</v>
      </c>
      <c r="AQ3264">
        <v>44.727429999999998</v>
      </c>
      <c r="AR3264">
        <v>48.045789999999997</v>
      </c>
      <c r="AS3264">
        <v>52.419789999999999</v>
      </c>
      <c r="AT3264">
        <v>56.016469999999998</v>
      </c>
      <c r="AU3264">
        <v>59.083460000000002</v>
      </c>
      <c r="AV3264">
        <v>61.009920000000001</v>
      </c>
      <c r="AW3264">
        <v>61.413679999999999</v>
      </c>
      <c r="AX3264">
        <v>61.272759999999998</v>
      </c>
      <c r="AY3264">
        <v>60.87236</v>
      </c>
      <c r="AZ3264">
        <v>59.768880000000003</v>
      </c>
      <c r="BA3264">
        <v>57.785739999999997</v>
      </c>
      <c r="BB3264">
        <v>55.943190000000001</v>
      </c>
      <c r="BC3264">
        <v>54.39461</v>
      </c>
      <c r="BD3264">
        <v>53.742100000000001</v>
      </c>
      <c r="BE3264">
        <v>52.221800000000002</v>
      </c>
      <c r="BF3264">
        <v>51.067950000000003</v>
      </c>
      <c r="BG3264">
        <v>50.766590000000001</v>
      </c>
      <c r="BH3264">
        <v>981.56299999999999</v>
      </c>
      <c r="BI3264">
        <v>1788.748</v>
      </c>
      <c r="BJ3264">
        <v>2954.7370000000001</v>
      </c>
      <c r="BK3264">
        <v>2960.2930000000001</v>
      </c>
      <c r="BL3264">
        <v>4222.38</v>
      </c>
      <c r="BM3264">
        <v>7958.28</v>
      </c>
      <c r="BN3264">
        <v>9537.1740000000009</v>
      </c>
      <c r="BO3264">
        <v>9940.1389999999992</v>
      </c>
      <c r="BP3264">
        <v>6444.2430000000004</v>
      </c>
      <c r="BQ3264">
        <v>2380.1959999999999</v>
      </c>
      <c r="BR3264">
        <v>5250.8159999999998</v>
      </c>
      <c r="BS3264">
        <v>3107.6170000000002</v>
      </c>
      <c r="BT3264">
        <v>3529.877</v>
      </c>
      <c r="BU3264">
        <v>4719.1570000000002</v>
      </c>
      <c r="BV3264">
        <v>7130.8829999999998</v>
      </c>
      <c r="BW3264">
        <v>7334.6530000000002</v>
      </c>
      <c r="BX3264">
        <v>7618.3879999999999</v>
      </c>
      <c r="BY3264">
        <v>6414.799</v>
      </c>
      <c r="BZ3264">
        <v>688.09609999999998</v>
      </c>
      <c r="CA3264">
        <v>-245.03700000000001</v>
      </c>
      <c r="CB3264">
        <v>-324.66759999999999</v>
      </c>
      <c r="CC3264">
        <v>-3497.89</v>
      </c>
      <c r="CD3264">
        <v>-779.59770000000003</v>
      </c>
      <c r="CE3264">
        <v>-2322.1320000000001</v>
      </c>
      <c r="CF3264" s="23">
        <v>5111784</v>
      </c>
      <c r="CG3264" s="23">
        <v>8513382</v>
      </c>
      <c r="CH3264" s="23">
        <v>7432456</v>
      </c>
      <c r="CI3264" s="23">
        <v>5633843</v>
      </c>
      <c r="CJ3264" s="23">
        <v>4760418</v>
      </c>
      <c r="CK3264" s="23">
        <v>2310778</v>
      </c>
      <c r="CL3264" s="23">
        <v>3094166</v>
      </c>
      <c r="CM3264" s="23">
        <v>3180118</v>
      </c>
      <c r="CN3264" s="23">
        <v>2238005</v>
      </c>
      <c r="CO3264" s="23">
        <v>10900000</v>
      </c>
      <c r="CP3264" s="23">
        <v>1946641</v>
      </c>
      <c r="CQ3264" s="23">
        <v>16700000</v>
      </c>
      <c r="CR3264" s="23">
        <v>19200000</v>
      </c>
      <c r="CS3264" s="23">
        <v>21600000</v>
      </c>
      <c r="CT3264" s="23">
        <v>20700000</v>
      </c>
      <c r="CU3264" s="23">
        <v>17200000</v>
      </c>
      <c r="CV3264" s="23">
        <v>18000000</v>
      </c>
      <c r="CW3264" s="23">
        <v>17400000</v>
      </c>
      <c r="CX3264" s="23">
        <v>18100000</v>
      </c>
      <c r="CY3264" s="23">
        <v>14800000</v>
      </c>
      <c r="CZ3264" s="23">
        <v>14200000</v>
      </c>
      <c r="DA3264" s="23">
        <v>3666485</v>
      </c>
      <c r="DB3264" s="23">
        <v>3767336</v>
      </c>
      <c r="DC3264" s="23">
        <v>4113139</v>
      </c>
      <c r="DD3264">
        <v>0</v>
      </c>
      <c r="DE3264">
        <v>0</v>
      </c>
      <c r="DF3264">
        <v>0</v>
      </c>
    </row>
    <row r="3265" spans="1:110" x14ac:dyDescent="0.25">
      <c r="A3265" s="18" t="str">
        <f t="shared" si="50"/>
        <v>program_CPP_All_All_CAISO_1-in-10_MONTHLY SYSTEM PEAK DAY_2029_12</v>
      </c>
      <c r="B3265" t="s">
        <v>51</v>
      </c>
      <c r="C3265" t="s">
        <v>121</v>
      </c>
      <c r="D3265" t="s">
        <v>7</v>
      </c>
      <c r="E3265" t="s">
        <v>7</v>
      </c>
      <c r="F3265" t="s">
        <v>110</v>
      </c>
      <c r="G3265" t="s">
        <v>85</v>
      </c>
      <c r="H3265" t="s">
        <v>20</v>
      </c>
      <c r="I3265">
        <v>2029</v>
      </c>
      <c r="J3265">
        <v>12</v>
      </c>
      <c r="K3265">
        <v>13352.892</v>
      </c>
      <c r="L3265">
        <v>368621.2</v>
      </c>
      <c r="M3265">
        <v>358095.3</v>
      </c>
      <c r="N3265">
        <v>352626.8</v>
      </c>
      <c r="O3265">
        <v>352953.9</v>
      </c>
      <c r="P3265">
        <v>366625.1</v>
      </c>
      <c r="Q3265">
        <v>402273.8</v>
      </c>
      <c r="R3265">
        <v>452006.8</v>
      </c>
      <c r="S3265">
        <v>487804.4</v>
      </c>
      <c r="T3265">
        <v>518938.8</v>
      </c>
      <c r="U3265">
        <v>540386.69999999995</v>
      </c>
      <c r="V3265">
        <v>557398.9</v>
      </c>
      <c r="W3265">
        <v>565904.30000000005</v>
      </c>
      <c r="X3265">
        <v>568578.19999999995</v>
      </c>
      <c r="Y3265">
        <v>571008.30000000005</v>
      </c>
      <c r="Z3265">
        <v>567336.9</v>
      </c>
      <c r="AA3265">
        <v>554680.19999999995</v>
      </c>
      <c r="AB3265">
        <v>537998.69999999995</v>
      </c>
      <c r="AC3265">
        <v>525048.19999999995</v>
      </c>
      <c r="AD3265">
        <v>499088.3</v>
      </c>
      <c r="AE3265">
        <v>485435.6</v>
      </c>
      <c r="AF3265">
        <v>468545.2</v>
      </c>
      <c r="AG3265">
        <v>447279.7</v>
      </c>
      <c r="AH3265">
        <v>417330.7</v>
      </c>
      <c r="AI3265">
        <v>391468.4</v>
      </c>
      <c r="AJ3265">
        <v>47.435670000000002</v>
      </c>
      <c r="AK3265">
        <v>46.685560000000002</v>
      </c>
      <c r="AL3265">
        <v>46.024320000000003</v>
      </c>
      <c r="AM3265">
        <v>45.383450000000003</v>
      </c>
      <c r="AN3265">
        <v>45.046509999999998</v>
      </c>
      <c r="AO3265">
        <v>44.711109999999998</v>
      </c>
      <c r="AP3265">
        <v>44.864269999999998</v>
      </c>
      <c r="AQ3265">
        <v>44.727609999999999</v>
      </c>
      <c r="AR3265">
        <v>48.046199999999999</v>
      </c>
      <c r="AS3265">
        <v>52.420819999999999</v>
      </c>
      <c r="AT3265">
        <v>56.01728</v>
      </c>
      <c r="AU3265">
        <v>59.084069999999997</v>
      </c>
      <c r="AV3265">
        <v>61.010440000000003</v>
      </c>
      <c r="AW3265">
        <v>61.414209999999997</v>
      </c>
      <c r="AX3265">
        <v>61.273200000000003</v>
      </c>
      <c r="AY3265">
        <v>60.872540000000001</v>
      </c>
      <c r="AZ3265">
        <v>59.769219999999997</v>
      </c>
      <c r="BA3265">
        <v>57.785769999999999</v>
      </c>
      <c r="BB3265">
        <v>55.94294</v>
      </c>
      <c r="BC3265">
        <v>54.393909999999998</v>
      </c>
      <c r="BD3265">
        <v>53.741340000000001</v>
      </c>
      <c r="BE3265">
        <v>52.221269999999997</v>
      </c>
      <c r="BF3265">
        <v>51.067509999999999</v>
      </c>
      <c r="BG3265">
        <v>50.765929999999997</v>
      </c>
      <c r="BH3265">
        <v>1001.946</v>
      </c>
      <c r="BI3265">
        <v>1825.8920000000001</v>
      </c>
      <c r="BJ3265">
        <v>3016.0940000000001</v>
      </c>
      <c r="BK3265">
        <v>3021.7660000000001</v>
      </c>
      <c r="BL3265">
        <v>4310.0609999999997</v>
      </c>
      <c r="BM3265">
        <v>8123.5389999999998</v>
      </c>
      <c r="BN3265">
        <v>9735.2209999999995</v>
      </c>
      <c r="BO3265">
        <v>10146.549999999999</v>
      </c>
      <c r="BP3265">
        <v>6578.0619999999999</v>
      </c>
      <c r="BQ3265">
        <v>2429.623</v>
      </c>
      <c r="BR3265">
        <v>5359.8540000000003</v>
      </c>
      <c r="BS3265">
        <v>3172.1489999999999</v>
      </c>
      <c r="BT3265">
        <v>3603.1770000000001</v>
      </c>
      <c r="BU3265">
        <v>4817.1530000000002</v>
      </c>
      <c r="BV3265">
        <v>7278.9610000000002</v>
      </c>
      <c r="BW3265">
        <v>7486.9620000000004</v>
      </c>
      <c r="BX3265">
        <v>7776.59</v>
      </c>
      <c r="BY3265">
        <v>6548.0069999999996</v>
      </c>
      <c r="BZ3265">
        <v>702.38490000000002</v>
      </c>
      <c r="CA3265">
        <v>-250.12540000000001</v>
      </c>
      <c r="CB3265">
        <v>-331.40960000000001</v>
      </c>
      <c r="CC3265">
        <v>-3570.5259999999998</v>
      </c>
      <c r="CD3265">
        <v>-795.78660000000002</v>
      </c>
      <c r="CE3265">
        <v>-2370.3530000000001</v>
      </c>
      <c r="CF3265" s="23">
        <v>5326288</v>
      </c>
      <c r="CG3265" s="23">
        <v>8870627</v>
      </c>
      <c r="CH3265" s="23">
        <v>7744342</v>
      </c>
      <c r="CI3265" s="23">
        <v>5870254</v>
      </c>
      <c r="CJ3265" s="23">
        <v>4960178</v>
      </c>
      <c r="CK3265" s="23">
        <v>2407744</v>
      </c>
      <c r="CL3265" s="23">
        <v>3224006</v>
      </c>
      <c r="CM3265" s="23">
        <v>3313564</v>
      </c>
      <c r="CN3265" s="23">
        <v>2331918</v>
      </c>
      <c r="CO3265" s="23">
        <v>11300000</v>
      </c>
      <c r="CP3265" s="23">
        <v>2028327</v>
      </c>
      <c r="CQ3265" s="23">
        <v>17400000</v>
      </c>
      <c r="CR3265" s="23">
        <v>20000000</v>
      </c>
      <c r="CS3265" s="23">
        <v>22500000</v>
      </c>
      <c r="CT3265" s="23">
        <v>21600000</v>
      </c>
      <c r="CU3265" s="23">
        <v>18000000</v>
      </c>
      <c r="CV3265" s="23">
        <v>18800000</v>
      </c>
      <c r="CW3265" s="23">
        <v>18100000</v>
      </c>
      <c r="CX3265" s="23">
        <v>18900000</v>
      </c>
      <c r="CY3265" s="23">
        <v>15400000</v>
      </c>
      <c r="CZ3265" s="23">
        <v>14800000</v>
      </c>
      <c r="DA3265" s="23">
        <v>3820340</v>
      </c>
      <c r="DB3265" s="23">
        <v>3925423</v>
      </c>
      <c r="DC3265" s="23">
        <v>4285738</v>
      </c>
      <c r="DD3265">
        <v>0</v>
      </c>
      <c r="DE3265">
        <v>0</v>
      </c>
      <c r="DF3265">
        <v>0</v>
      </c>
    </row>
    <row r="3266" spans="1:110" x14ac:dyDescent="0.25">
      <c r="A3266" s="18" t="str">
        <f t="shared" si="50"/>
        <v>program_CPP_All_All_CAISO_1-in-10_MONTHLY SYSTEM PEAK DAY_2030_12</v>
      </c>
      <c r="B3266" t="s">
        <v>51</v>
      </c>
      <c r="C3266" t="s">
        <v>121</v>
      </c>
      <c r="D3266" t="s">
        <v>7</v>
      </c>
      <c r="E3266" t="s">
        <v>7</v>
      </c>
      <c r="F3266" t="s">
        <v>110</v>
      </c>
      <c r="G3266" t="s">
        <v>85</v>
      </c>
      <c r="H3266" t="s">
        <v>20</v>
      </c>
      <c r="I3266">
        <v>2030</v>
      </c>
      <c r="J3266">
        <v>12</v>
      </c>
      <c r="K3266">
        <v>13273.6</v>
      </c>
      <c r="L3266">
        <v>371485.2</v>
      </c>
      <c r="M3266">
        <v>360879.6</v>
      </c>
      <c r="N3266">
        <v>355365.8</v>
      </c>
      <c r="O3266">
        <v>355681.3</v>
      </c>
      <c r="P3266">
        <v>369433.1</v>
      </c>
      <c r="Q3266">
        <v>405299.6</v>
      </c>
      <c r="R3266">
        <v>455344</v>
      </c>
      <c r="S3266">
        <v>491317.3</v>
      </c>
      <c r="T3266">
        <v>522479.4</v>
      </c>
      <c r="U3266">
        <v>543913.30000000005</v>
      </c>
      <c r="V3266">
        <v>560977.4</v>
      </c>
      <c r="W3266">
        <v>569503.19999999995</v>
      </c>
      <c r="X3266">
        <v>572184.80000000005</v>
      </c>
      <c r="Y3266">
        <v>574599.1</v>
      </c>
      <c r="Z3266">
        <v>570885.9</v>
      </c>
      <c r="AA3266">
        <v>558138.4</v>
      </c>
      <c r="AB3266">
        <v>541321.69999999995</v>
      </c>
      <c r="AC3266">
        <v>528302.5</v>
      </c>
      <c r="AD3266">
        <v>502205.9</v>
      </c>
      <c r="AE3266">
        <v>488489.9</v>
      </c>
      <c r="AF3266">
        <v>471529.6</v>
      </c>
      <c r="AG3266">
        <v>450329.2</v>
      </c>
      <c r="AH3266">
        <v>420396.7</v>
      </c>
      <c r="AI3266">
        <v>394467.8</v>
      </c>
      <c r="AJ3266">
        <v>47.435639999999999</v>
      </c>
      <c r="AK3266">
        <v>46.68562</v>
      </c>
      <c r="AL3266">
        <v>46.024259999999998</v>
      </c>
      <c r="AM3266">
        <v>45.383429999999997</v>
      </c>
      <c r="AN3266">
        <v>45.04654</v>
      </c>
      <c r="AO3266">
        <v>44.71123</v>
      </c>
      <c r="AP3266">
        <v>44.864519999999999</v>
      </c>
      <c r="AQ3266">
        <v>44.727800000000002</v>
      </c>
      <c r="AR3266">
        <v>48.04663</v>
      </c>
      <c r="AS3266">
        <v>52.421880000000002</v>
      </c>
      <c r="AT3266">
        <v>56.01811</v>
      </c>
      <c r="AU3266">
        <v>59.084710000000001</v>
      </c>
      <c r="AV3266">
        <v>61.01097</v>
      </c>
      <c r="AW3266">
        <v>61.414760000000001</v>
      </c>
      <c r="AX3266">
        <v>61.27366</v>
      </c>
      <c r="AY3266">
        <v>60.872729999999997</v>
      </c>
      <c r="AZ3266">
        <v>59.769570000000002</v>
      </c>
      <c r="BA3266">
        <v>57.785809999999998</v>
      </c>
      <c r="BB3266">
        <v>55.94267</v>
      </c>
      <c r="BC3266">
        <v>54.393180000000001</v>
      </c>
      <c r="BD3266">
        <v>53.740549999999999</v>
      </c>
      <c r="BE3266">
        <v>52.22072</v>
      </c>
      <c r="BF3266">
        <v>51.067059999999998</v>
      </c>
      <c r="BG3266">
        <v>50.765250000000002</v>
      </c>
      <c r="BH3266">
        <v>1022.966</v>
      </c>
      <c r="BI3266">
        <v>1864.1980000000001</v>
      </c>
      <c r="BJ3266">
        <v>3079.3690000000001</v>
      </c>
      <c r="BK3266">
        <v>3085.16</v>
      </c>
      <c r="BL3266">
        <v>4400.482</v>
      </c>
      <c r="BM3266">
        <v>8293.9629999999997</v>
      </c>
      <c r="BN3266">
        <v>9939.4560000000001</v>
      </c>
      <c r="BO3266">
        <v>10359.42</v>
      </c>
      <c r="BP3266">
        <v>6716.0630000000001</v>
      </c>
      <c r="BQ3266">
        <v>2480.5940000000001</v>
      </c>
      <c r="BR3266">
        <v>5472.2979999999998</v>
      </c>
      <c r="BS3266">
        <v>3238.6979999999999</v>
      </c>
      <c r="BT3266">
        <v>3678.768</v>
      </c>
      <c r="BU3266">
        <v>4918.2129999999997</v>
      </c>
      <c r="BV3266">
        <v>7431.6670000000004</v>
      </c>
      <c r="BW3266">
        <v>7644.0309999999999</v>
      </c>
      <c r="BX3266">
        <v>7939.7349999999997</v>
      </c>
      <c r="BY3266">
        <v>6685.3770000000004</v>
      </c>
      <c r="BZ3266">
        <v>717.12030000000004</v>
      </c>
      <c r="CA3266">
        <v>-255.37280000000001</v>
      </c>
      <c r="CB3266">
        <v>-338.36219999999997</v>
      </c>
      <c r="CC3266">
        <v>-3645.4319999999998</v>
      </c>
      <c r="CD3266">
        <v>-812.48140000000001</v>
      </c>
      <c r="CE3266">
        <v>-2420.08</v>
      </c>
      <c r="CF3266" s="23">
        <v>5552112</v>
      </c>
      <c r="CG3266" s="23">
        <v>9246725</v>
      </c>
      <c r="CH3266" s="23">
        <v>8072688</v>
      </c>
      <c r="CI3266" s="23">
        <v>6119142</v>
      </c>
      <c r="CJ3266" s="23">
        <v>5170481</v>
      </c>
      <c r="CK3266" s="23">
        <v>2509828</v>
      </c>
      <c r="CL3266" s="23">
        <v>3360698</v>
      </c>
      <c r="CM3266" s="23">
        <v>3454053</v>
      </c>
      <c r="CN3266" s="23">
        <v>2430787</v>
      </c>
      <c r="CO3266" s="23">
        <v>11800000</v>
      </c>
      <c r="CP3266" s="23">
        <v>2114324</v>
      </c>
      <c r="CQ3266" s="23">
        <v>18200000</v>
      </c>
      <c r="CR3266" s="23">
        <v>20900000</v>
      </c>
      <c r="CS3266" s="23">
        <v>23400000</v>
      </c>
      <c r="CT3266" s="23">
        <v>22500000</v>
      </c>
      <c r="CU3266" s="23">
        <v>18700000</v>
      </c>
      <c r="CV3266" s="23">
        <v>19600000</v>
      </c>
      <c r="CW3266" s="23">
        <v>18900000</v>
      </c>
      <c r="CX3266" s="23">
        <v>19700000</v>
      </c>
      <c r="CY3266" s="23">
        <v>16000000</v>
      </c>
      <c r="CZ3266" s="23">
        <v>15400000</v>
      </c>
      <c r="DA3266" s="23">
        <v>3982316</v>
      </c>
      <c r="DB3266" s="23">
        <v>4091854</v>
      </c>
      <c r="DC3266" s="23">
        <v>4467445</v>
      </c>
      <c r="DD3266">
        <v>0</v>
      </c>
      <c r="DE3266">
        <v>0</v>
      </c>
      <c r="DF3266">
        <v>0</v>
      </c>
    </row>
    <row r="3267" spans="1:110" x14ac:dyDescent="0.25">
      <c r="A3267" s="18" t="str">
        <f t="shared" ref="A3267:A3330" si="51">B3267&amp;"_"&amp;C3267&amp;"_"&amp;D3267&amp;"_"&amp;E3267&amp;"_"&amp;F3267&amp;"_"&amp;G3267&amp;"_"&amp;H3267&amp;"_"&amp;I3267&amp;"_"&amp;J3267</f>
        <v>program_CPP_All_All_CAISO_1-in-10_TYPICAL EVENT DAY_2019_8</v>
      </c>
      <c r="B3267" t="s">
        <v>51</v>
      </c>
      <c r="C3267" t="s">
        <v>121</v>
      </c>
      <c r="D3267" t="s">
        <v>7</v>
      </c>
      <c r="E3267" t="s">
        <v>7</v>
      </c>
      <c r="F3267" t="s">
        <v>110</v>
      </c>
      <c r="G3267" t="s">
        <v>85</v>
      </c>
      <c r="H3267" t="s">
        <v>19</v>
      </c>
      <c r="I3267">
        <v>2019</v>
      </c>
      <c r="J3267">
        <v>8</v>
      </c>
      <c r="K3267">
        <v>14227</v>
      </c>
      <c r="L3267">
        <v>352022.6</v>
      </c>
      <c r="M3267">
        <v>340753.3</v>
      </c>
      <c r="N3267">
        <v>334922.09999999998</v>
      </c>
      <c r="O3267">
        <v>333419.5</v>
      </c>
      <c r="P3267">
        <v>344707.8</v>
      </c>
      <c r="Q3267">
        <v>376381.4</v>
      </c>
      <c r="R3267">
        <v>421907.3</v>
      </c>
      <c r="S3267">
        <v>448590.1</v>
      </c>
      <c r="T3267">
        <v>474489.2</v>
      </c>
      <c r="U3267">
        <v>502296.2</v>
      </c>
      <c r="V3267">
        <v>529567.30000000005</v>
      </c>
      <c r="W3267">
        <v>553173.1</v>
      </c>
      <c r="X3267">
        <v>568470.30000000005</v>
      </c>
      <c r="Y3267">
        <v>581048.9</v>
      </c>
      <c r="Z3267">
        <v>585327.5</v>
      </c>
      <c r="AA3267">
        <v>577705.30000000005</v>
      </c>
      <c r="AB3267">
        <v>562493.69999999995</v>
      </c>
      <c r="AC3267">
        <v>546847.69999999995</v>
      </c>
      <c r="AD3267">
        <v>510857.8</v>
      </c>
      <c r="AE3267">
        <v>501578.8</v>
      </c>
      <c r="AF3267">
        <v>485682.5</v>
      </c>
      <c r="AG3267">
        <v>452720.3</v>
      </c>
      <c r="AH3267">
        <v>414257.7</v>
      </c>
      <c r="AI3267">
        <v>383590.7</v>
      </c>
      <c r="AJ3267">
        <v>72.779939999999996</v>
      </c>
      <c r="AK3267">
        <v>72.418509999999998</v>
      </c>
      <c r="AL3267">
        <v>71.693719999999999</v>
      </c>
      <c r="AM3267">
        <v>71.12218</v>
      </c>
      <c r="AN3267">
        <v>71.00215</v>
      </c>
      <c r="AO3267">
        <v>70.698279999999997</v>
      </c>
      <c r="AP3267">
        <v>70.391819999999996</v>
      </c>
      <c r="AQ3267">
        <v>72.440899999999999</v>
      </c>
      <c r="AR3267">
        <v>76.430570000000003</v>
      </c>
      <c r="AS3267">
        <v>80.351619999999997</v>
      </c>
      <c r="AT3267">
        <v>84.071669999999997</v>
      </c>
      <c r="AU3267">
        <v>87.088229999999996</v>
      </c>
      <c r="AV3267">
        <v>88.358680000000007</v>
      </c>
      <c r="AW3267">
        <v>88.064099999999996</v>
      </c>
      <c r="AX3267">
        <v>87.416589999999999</v>
      </c>
      <c r="AY3267">
        <v>87.969970000000004</v>
      </c>
      <c r="AZ3267">
        <v>87.482029999999995</v>
      </c>
      <c r="BA3267">
        <v>85.508279999999999</v>
      </c>
      <c r="BB3267">
        <v>83.637609999999995</v>
      </c>
      <c r="BC3267">
        <v>80.406310000000005</v>
      </c>
      <c r="BD3267">
        <v>77.222499999999997</v>
      </c>
      <c r="BE3267">
        <v>75.474490000000003</v>
      </c>
      <c r="BF3267">
        <v>74.451049999999995</v>
      </c>
      <c r="BG3267">
        <v>73.472620000000006</v>
      </c>
      <c r="BH3267">
        <v>4662.6980000000003</v>
      </c>
      <c r="BI3267">
        <v>7043.8010000000004</v>
      </c>
      <c r="BJ3267">
        <v>7616.6149999999998</v>
      </c>
      <c r="BK3267">
        <v>6699.2889999999998</v>
      </c>
      <c r="BL3267">
        <v>8543.5210000000006</v>
      </c>
      <c r="BM3267">
        <v>11130.12</v>
      </c>
      <c r="BN3267">
        <v>13066.86</v>
      </c>
      <c r="BO3267">
        <v>14043.62</v>
      </c>
      <c r="BP3267">
        <v>14494.76</v>
      </c>
      <c r="BQ3267">
        <v>16932.87</v>
      </c>
      <c r="BR3267">
        <v>13707.13</v>
      </c>
      <c r="BS3267">
        <v>6655.2920000000004</v>
      </c>
      <c r="BT3267">
        <v>4664.8710000000001</v>
      </c>
      <c r="BU3267">
        <v>4145.2460000000001</v>
      </c>
      <c r="BV3267">
        <v>11695.44</v>
      </c>
      <c r="BW3267">
        <v>5945.5839999999998</v>
      </c>
      <c r="BX3267">
        <v>6005.9260000000004</v>
      </c>
      <c r="BY3267">
        <v>6761.2089999999998</v>
      </c>
      <c r="BZ3267">
        <v>-1270.9929999999999</v>
      </c>
      <c r="CA3267">
        <v>2280.2060000000001</v>
      </c>
      <c r="CB3267">
        <v>-733.15940000000001</v>
      </c>
      <c r="CC3267">
        <v>-3527.3009999999999</v>
      </c>
      <c r="CD3267">
        <v>-3800.6210000000001</v>
      </c>
      <c r="CE3267">
        <v>-3385.489</v>
      </c>
      <c r="CF3267" s="23">
        <v>3767452</v>
      </c>
      <c r="CG3267" s="23">
        <v>5775466</v>
      </c>
      <c r="CH3267" s="23">
        <v>5075323</v>
      </c>
      <c r="CI3267" s="23">
        <v>3949497</v>
      </c>
      <c r="CJ3267" s="23">
        <v>3319259</v>
      </c>
      <c r="CK3267" s="23">
        <v>1623398</v>
      </c>
      <c r="CL3267" s="23">
        <v>2144160</v>
      </c>
      <c r="CM3267" s="23">
        <v>2095064</v>
      </c>
      <c r="CN3267" s="23">
        <v>1489793</v>
      </c>
      <c r="CO3267" s="23">
        <v>7182343</v>
      </c>
      <c r="CP3267" s="23">
        <v>1136963</v>
      </c>
      <c r="CQ3267" s="23">
        <v>9666560</v>
      </c>
      <c r="CR3267" s="23">
        <v>10100000</v>
      </c>
      <c r="CS3267" s="23">
        <v>10800000</v>
      </c>
      <c r="CT3267" s="23">
        <v>11000000</v>
      </c>
      <c r="CU3267" s="23">
        <v>10700000</v>
      </c>
      <c r="CV3267" s="23">
        <v>11100000</v>
      </c>
      <c r="CW3267" s="23">
        <v>10600000</v>
      </c>
      <c r="CX3267" s="23">
        <v>11200000</v>
      </c>
      <c r="CY3267" s="23">
        <v>8989220</v>
      </c>
      <c r="CZ3267" s="23">
        <v>8888847</v>
      </c>
      <c r="DA3267" s="23">
        <v>2437000</v>
      </c>
      <c r="DB3267" s="23">
        <v>2508370</v>
      </c>
      <c r="DC3267" s="23">
        <v>2793502</v>
      </c>
      <c r="DD3267">
        <v>0</v>
      </c>
      <c r="DE3267">
        <v>0</v>
      </c>
      <c r="DF3267">
        <v>0</v>
      </c>
    </row>
    <row r="3268" spans="1:110" x14ac:dyDescent="0.25">
      <c r="A3268" s="18" t="str">
        <f t="shared" si="51"/>
        <v>program_CPP_All_All_CAISO_1-in-10_TYPICAL EVENT DAY_2020_8</v>
      </c>
      <c r="B3268" t="s">
        <v>51</v>
      </c>
      <c r="C3268" t="s">
        <v>121</v>
      </c>
      <c r="D3268" t="s">
        <v>7</v>
      </c>
      <c r="E3268" t="s">
        <v>7</v>
      </c>
      <c r="F3268" t="s">
        <v>110</v>
      </c>
      <c r="G3268" t="s">
        <v>85</v>
      </c>
      <c r="H3268" t="s">
        <v>19</v>
      </c>
      <c r="I3268">
        <v>2020</v>
      </c>
      <c r="J3268">
        <v>8</v>
      </c>
      <c r="K3268">
        <v>14129.421</v>
      </c>
      <c r="L3268">
        <v>353871.5</v>
      </c>
      <c r="M3268">
        <v>342528.3</v>
      </c>
      <c r="N3268">
        <v>336678.1</v>
      </c>
      <c r="O3268">
        <v>335154.7</v>
      </c>
      <c r="P3268">
        <v>346480.3</v>
      </c>
      <c r="Q3268">
        <v>378274.3</v>
      </c>
      <c r="R3268">
        <v>423960.6</v>
      </c>
      <c r="S3268">
        <v>450706.1</v>
      </c>
      <c r="T3268">
        <v>476644.8</v>
      </c>
      <c r="U3268">
        <v>504485.4</v>
      </c>
      <c r="V3268">
        <v>531896.5</v>
      </c>
      <c r="W3268">
        <v>555548.6</v>
      </c>
      <c r="X3268">
        <v>570820.19999999995</v>
      </c>
      <c r="Y3268">
        <v>583345.30000000005</v>
      </c>
      <c r="Z3268">
        <v>587565.80000000005</v>
      </c>
      <c r="AA3268">
        <v>579847.6</v>
      </c>
      <c r="AB3268">
        <v>564534.1</v>
      </c>
      <c r="AC3268">
        <v>548964.80000000005</v>
      </c>
      <c r="AD3268">
        <v>512769.8</v>
      </c>
      <c r="AE3268">
        <v>503403.9</v>
      </c>
      <c r="AF3268">
        <v>487512.1</v>
      </c>
      <c r="AG3268">
        <v>454673.8</v>
      </c>
      <c r="AH3268">
        <v>416277.5</v>
      </c>
      <c r="AI3268">
        <v>385582.9</v>
      </c>
      <c r="AJ3268">
        <v>72.779889999999995</v>
      </c>
      <c r="AK3268">
        <v>72.418430000000001</v>
      </c>
      <c r="AL3268">
        <v>71.693640000000002</v>
      </c>
      <c r="AM3268">
        <v>71.121989999999997</v>
      </c>
      <c r="AN3268">
        <v>71.002049999999997</v>
      </c>
      <c r="AO3268">
        <v>70.698239999999998</v>
      </c>
      <c r="AP3268">
        <v>70.391509999999997</v>
      </c>
      <c r="AQ3268">
        <v>72.441029999999998</v>
      </c>
      <c r="AR3268">
        <v>76.431280000000001</v>
      </c>
      <c r="AS3268">
        <v>80.352540000000005</v>
      </c>
      <c r="AT3268">
        <v>84.072819999999993</v>
      </c>
      <c r="AU3268">
        <v>87.089709999999997</v>
      </c>
      <c r="AV3268">
        <v>88.360230000000001</v>
      </c>
      <c r="AW3268">
        <v>88.065780000000004</v>
      </c>
      <c r="AX3268">
        <v>87.418120000000002</v>
      </c>
      <c r="AY3268">
        <v>87.971400000000003</v>
      </c>
      <c r="AZ3268">
        <v>87.483260000000001</v>
      </c>
      <c r="BA3268">
        <v>85.509500000000003</v>
      </c>
      <c r="BB3268">
        <v>83.638919999999999</v>
      </c>
      <c r="BC3268">
        <v>80.407049999999998</v>
      </c>
      <c r="BD3268">
        <v>77.222909999999999</v>
      </c>
      <c r="BE3268">
        <v>75.474630000000005</v>
      </c>
      <c r="BF3268">
        <v>74.450980000000001</v>
      </c>
      <c r="BG3268">
        <v>73.472440000000006</v>
      </c>
      <c r="BH3268">
        <v>4642.8119999999999</v>
      </c>
      <c r="BI3268">
        <v>7033.5829999999996</v>
      </c>
      <c r="BJ3268">
        <v>7631.9470000000001</v>
      </c>
      <c r="BK3268">
        <v>6722.24</v>
      </c>
      <c r="BL3268">
        <v>8569.6020000000008</v>
      </c>
      <c r="BM3268">
        <v>11210.36</v>
      </c>
      <c r="BN3268">
        <v>13162.14</v>
      </c>
      <c r="BO3268">
        <v>14127.81</v>
      </c>
      <c r="BP3268">
        <v>14481.14</v>
      </c>
      <c r="BQ3268">
        <v>16892.79</v>
      </c>
      <c r="BR3268">
        <v>13685.38</v>
      </c>
      <c r="BS3268">
        <v>6699.0889999999999</v>
      </c>
      <c r="BT3268">
        <v>4683.6689999999999</v>
      </c>
      <c r="BU3268">
        <v>4233.0519999999997</v>
      </c>
      <c r="BV3268">
        <v>11829.11</v>
      </c>
      <c r="BW3268">
        <v>6061.8469999999998</v>
      </c>
      <c r="BX3268">
        <v>6139.7619999999997</v>
      </c>
      <c r="BY3268">
        <v>6876.7550000000001</v>
      </c>
      <c r="BZ3268">
        <v>-1193.8340000000001</v>
      </c>
      <c r="CA3268">
        <v>2287.7399999999998</v>
      </c>
      <c r="CB3268">
        <v>-715.75350000000003</v>
      </c>
      <c r="CC3268">
        <v>-3527.6190000000001</v>
      </c>
      <c r="CD3268">
        <v>-3813.8319999999999</v>
      </c>
      <c r="CE3268">
        <v>-3392.6329999999998</v>
      </c>
      <c r="CF3268" s="23">
        <v>3922100</v>
      </c>
      <c r="CG3268" s="23">
        <v>6013613</v>
      </c>
      <c r="CH3268" s="23">
        <v>5284653</v>
      </c>
      <c r="CI3268" s="23">
        <v>4112321</v>
      </c>
      <c r="CJ3268" s="23">
        <v>3456297</v>
      </c>
      <c r="CK3268" s="23">
        <v>1690140</v>
      </c>
      <c r="CL3268" s="23">
        <v>2232144</v>
      </c>
      <c r="CM3268" s="23">
        <v>2180694</v>
      </c>
      <c r="CN3268" s="23">
        <v>1550430</v>
      </c>
      <c r="CO3268" s="23">
        <v>7476686</v>
      </c>
      <c r="CP3268" s="23">
        <v>1181880</v>
      </c>
      <c r="CQ3268" s="23">
        <v>10100000</v>
      </c>
      <c r="CR3268" s="23">
        <v>10500000</v>
      </c>
      <c r="CS3268" s="23">
        <v>11200000</v>
      </c>
      <c r="CT3268" s="23">
        <v>11500000</v>
      </c>
      <c r="CU3268" s="23">
        <v>11100000</v>
      </c>
      <c r="CV3268" s="23">
        <v>11600000</v>
      </c>
      <c r="CW3268" s="23">
        <v>11000000</v>
      </c>
      <c r="CX3268" s="23">
        <v>11700000</v>
      </c>
      <c r="CY3268" s="23">
        <v>9351499</v>
      </c>
      <c r="CZ3268" s="23">
        <v>9248228</v>
      </c>
      <c r="DA3268" s="23">
        <v>2537120</v>
      </c>
      <c r="DB3268" s="23">
        <v>2610892</v>
      </c>
      <c r="DC3268" s="23">
        <v>2908396</v>
      </c>
      <c r="DD3268">
        <v>0</v>
      </c>
      <c r="DE3268">
        <v>0</v>
      </c>
      <c r="DF3268">
        <v>0</v>
      </c>
    </row>
    <row r="3269" spans="1:110" x14ac:dyDescent="0.25">
      <c r="A3269" s="18" t="str">
        <f t="shared" si="51"/>
        <v>program_CPP_All_All_CAISO_1-in-10_TYPICAL EVENT DAY_2021_8</v>
      </c>
      <c r="B3269" t="s">
        <v>51</v>
      </c>
      <c r="C3269" t="s">
        <v>121</v>
      </c>
      <c r="D3269" t="s">
        <v>7</v>
      </c>
      <c r="E3269" t="s">
        <v>7</v>
      </c>
      <c r="F3269" t="s">
        <v>110</v>
      </c>
      <c r="G3269" t="s">
        <v>85</v>
      </c>
      <c r="H3269" t="s">
        <v>19</v>
      </c>
      <c r="I3269">
        <v>2021</v>
      </c>
      <c r="J3269">
        <v>8</v>
      </c>
      <c r="K3269">
        <v>14025.019</v>
      </c>
      <c r="L3269">
        <v>354642.1</v>
      </c>
      <c r="M3269">
        <v>343262.6</v>
      </c>
      <c r="N3269">
        <v>337408.8</v>
      </c>
      <c r="O3269">
        <v>335872</v>
      </c>
      <c r="P3269">
        <v>347205</v>
      </c>
      <c r="Q3269">
        <v>379032.2</v>
      </c>
      <c r="R3269">
        <v>424756.3</v>
      </c>
      <c r="S3269">
        <v>451499.3</v>
      </c>
      <c r="T3269">
        <v>477418.8</v>
      </c>
      <c r="U3269">
        <v>505231.8</v>
      </c>
      <c r="V3269">
        <v>532700</v>
      </c>
      <c r="W3269">
        <v>556342.80000000005</v>
      </c>
      <c r="X3269">
        <v>571564.4</v>
      </c>
      <c r="Y3269">
        <v>584023</v>
      </c>
      <c r="Z3269">
        <v>588189.4</v>
      </c>
      <c r="AA3269">
        <v>580410.6</v>
      </c>
      <c r="AB3269">
        <v>565046.5</v>
      </c>
      <c r="AC3269">
        <v>549568</v>
      </c>
      <c r="AD3269">
        <v>513281.5</v>
      </c>
      <c r="AE3269">
        <v>503865.4</v>
      </c>
      <c r="AF3269">
        <v>488007.8</v>
      </c>
      <c r="AG3269">
        <v>455331</v>
      </c>
      <c r="AH3269">
        <v>417061.7</v>
      </c>
      <c r="AI3269">
        <v>386405</v>
      </c>
      <c r="AJ3269">
        <v>72.779839999999993</v>
      </c>
      <c r="AK3269">
        <v>72.418360000000007</v>
      </c>
      <c r="AL3269">
        <v>71.693569999999994</v>
      </c>
      <c r="AM3269">
        <v>71.121840000000006</v>
      </c>
      <c r="AN3269">
        <v>71.001959999999997</v>
      </c>
      <c r="AO3269">
        <v>70.6982</v>
      </c>
      <c r="AP3269">
        <v>70.391270000000006</v>
      </c>
      <c r="AQ3269">
        <v>72.441140000000004</v>
      </c>
      <c r="AR3269">
        <v>76.43186</v>
      </c>
      <c r="AS3269">
        <v>80.353290000000001</v>
      </c>
      <c r="AT3269">
        <v>84.073719999999994</v>
      </c>
      <c r="AU3269">
        <v>87.090890000000002</v>
      </c>
      <c r="AV3269">
        <v>88.361469999999997</v>
      </c>
      <c r="AW3269">
        <v>88.067120000000003</v>
      </c>
      <c r="AX3269">
        <v>87.419340000000005</v>
      </c>
      <c r="AY3269">
        <v>87.972549999999998</v>
      </c>
      <c r="AZ3269">
        <v>87.484250000000003</v>
      </c>
      <c r="BA3269">
        <v>85.510480000000001</v>
      </c>
      <c r="BB3269">
        <v>83.639970000000005</v>
      </c>
      <c r="BC3269">
        <v>80.407640000000001</v>
      </c>
      <c r="BD3269">
        <v>77.223240000000004</v>
      </c>
      <c r="BE3269">
        <v>75.474739999999997</v>
      </c>
      <c r="BF3269">
        <v>74.450919999999996</v>
      </c>
      <c r="BG3269">
        <v>73.472279999999998</v>
      </c>
      <c r="BH3269">
        <v>4618.1099999999997</v>
      </c>
      <c r="BI3269">
        <v>7011.8609999999999</v>
      </c>
      <c r="BJ3269">
        <v>7629.2120000000004</v>
      </c>
      <c r="BK3269">
        <v>6727.2809999999999</v>
      </c>
      <c r="BL3269">
        <v>8573.5220000000008</v>
      </c>
      <c r="BM3269">
        <v>11251.86</v>
      </c>
      <c r="BN3269">
        <v>13211.7</v>
      </c>
      <c r="BO3269">
        <v>14166.76</v>
      </c>
      <c r="BP3269">
        <v>14442.26</v>
      </c>
      <c r="BQ3269">
        <v>16828.37</v>
      </c>
      <c r="BR3269">
        <v>13641.64</v>
      </c>
      <c r="BS3269">
        <v>6720.6139999999996</v>
      </c>
      <c r="BT3269">
        <v>4689.3950000000004</v>
      </c>
      <c r="BU3269">
        <v>4294.0730000000003</v>
      </c>
      <c r="BV3269">
        <v>11911.54</v>
      </c>
      <c r="BW3269">
        <v>6141.7579999999998</v>
      </c>
      <c r="BX3269">
        <v>6233.38</v>
      </c>
      <c r="BY3269">
        <v>6954.518</v>
      </c>
      <c r="BZ3269">
        <v>-1130.6659999999999</v>
      </c>
      <c r="CA3269">
        <v>2289.2370000000001</v>
      </c>
      <c r="CB3269">
        <v>-700.63630000000001</v>
      </c>
      <c r="CC3269">
        <v>-3521.0169999999998</v>
      </c>
      <c r="CD3269">
        <v>-3816.8429999999998</v>
      </c>
      <c r="CE3269">
        <v>-3391.6759999999999</v>
      </c>
      <c r="CF3269" s="23">
        <v>4030830</v>
      </c>
      <c r="CG3269" s="23">
        <v>6181146</v>
      </c>
      <c r="CH3269" s="23">
        <v>5431919</v>
      </c>
      <c r="CI3269" s="23">
        <v>4226862</v>
      </c>
      <c r="CJ3269" s="23">
        <v>3552715</v>
      </c>
      <c r="CK3269" s="23">
        <v>1737075</v>
      </c>
      <c r="CL3269" s="23">
        <v>2294002</v>
      </c>
      <c r="CM3269" s="23">
        <v>2240866</v>
      </c>
      <c r="CN3269" s="23">
        <v>1593017</v>
      </c>
      <c r="CO3269" s="23">
        <v>7683593</v>
      </c>
      <c r="CP3269" s="23">
        <v>1213306</v>
      </c>
      <c r="CQ3269" s="23">
        <v>10300000</v>
      </c>
      <c r="CR3269" s="23">
        <v>10700000</v>
      </c>
      <c r="CS3269" s="23">
        <v>11500000</v>
      </c>
      <c r="CT3269" s="23">
        <v>11800000</v>
      </c>
      <c r="CU3269" s="23">
        <v>11400000</v>
      </c>
      <c r="CV3269" s="23">
        <v>11900000</v>
      </c>
      <c r="CW3269" s="23">
        <v>11300000</v>
      </c>
      <c r="CX3269" s="23">
        <v>12000000</v>
      </c>
      <c r="CY3269" s="23">
        <v>9605624</v>
      </c>
      <c r="CZ3269" s="23">
        <v>9500422</v>
      </c>
      <c r="DA3269" s="23">
        <v>2607521</v>
      </c>
      <c r="DB3269" s="23">
        <v>2682936</v>
      </c>
      <c r="DC3269" s="23">
        <v>2989197</v>
      </c>
      <c r="DD3269">
        <v>0</v>
      </c>
      <c r="DE3269">
        <v>0</v>
      </c>
      <c r="DF3269">
        <v>0</v>
      </c>
    </row>
    <row r="3270" spans="1:110" x14ac:dyDescent="0.25">
      <c r="A3270" s="18" t="str">
        <f t="shared" si="51"/>
        <v>program_CPP_All_All_CAISO_1-in-10_TYPICAL EVENT DAY_2022_8</v>
      </c>
      <c r="B3270" t="s">
        <v>51</v>
      </c>
      <c r="C3270" t="s">
        <v>121</v>
      </c>
      <c r="D3270" t="s">
        <v>7</v>
      </c>
      <c r="E3270" t="s">
        <v>7</v>
      </c>
      <c r="F3270" t="s">
        <v>110</v>
      </c>
      <c r="G3270" t="s">
        <v>85</v>
      </c>
      <c r="H3270" t="s">
        <v>19</v>
      </c>
      <c r="I3270">
        <v>2022</v>
      </c>
      <c r="J3270">
        <v>8</v>
      </c>
      <c r="K3270">
        <v>13939.785</v>
      </c>
      <c r="L3270">
        <v>357891.5</v>
      </c>
      <c r="M3270">
        <v>346389.5</v>
      </c>
      <c r="N3270">
        <v>340496.6</v>
      </c>
      <c r="O3270">
        <v>338929.7</v>
      </c>
      <c r="P3270">
        <v>350339.3</v>
      </c>
      <c r="Q3270">
        <v>382401.1</v>
      </c>
      <c r="R3270">
        <v>428446.5</v>
      </c>
      <c r="S3270">
        <v>455338.4</v>
      </c>
      <c r="T3270">
        <v>481375.8</v>
      </c>
      <c r="U3270">
        <v>509304.1</v>
      </c>
      <c r="V3270">
        <v>537020</v>
      </c>
      <c r="W3270">
        <v>560783.1</v>
      </c>
      <c r="X3270">
        <v>576012.69999999995</v>
      </c>
      <c r="Y3270">
        <v>588437.19999999995</v>
      </c>
      <c r="Z3270">
        <v>592541.80000000005</v>
      </c>
      <c r="AA3270">
        <v>584622.30000000005</v>
      </c>
      <c r="AB3270">
        <v>569090.19999999995</v>
      </c>
      <c r="AC3270">
        <v>553667</v>
      </c>
      <c r="AD3270">
        <v>517028</v>
      </c>
      <c r="AE3270">
        <v>507478.4</v>
      </c>
      <c r="AF3270">
        <v>491584.5</v>
      </c>
      <c r="AG3270">
        <v>458976.7</v>
      </c>
      <c r="AH3270">
        <v>420689.7</v>
      </c>
      <c r="AI3270">
        <v>389917.7</v>
      </c>
      <c r="AJ3270">
        <v>72.779769999999999</v>
      </c>
      <c r="AK3270">
        <v>72.41825</v>
      </c>
      <c r="AL3270">
        <v>71.693449999999999</v>
      </c>
      <c r="AM3270">
        <v>71.121589999999998</v>
      </c>
      <c r="AN3270">
        <v>71.001829999999998</v>
      </c>
      <c r="AO3270">
        <v>70.698139999999995</v>
      </c>
      <c r="AP3270">
        <v>70.390879999999996</v>
      </c>
      <c r="AQ3270">
        <v>72.441310000000001</v>
      </c>
      <c r="AR3270">
        <v>76.432779999999994</v>
      </c>
      <c r="AS3270">
        <v>80.354479999999995</v>
      </c>
      <c r="AT3270">
        <v>84.075190000000006</v>
      </c>
      <c r="AU3270">
        <v>87.092789999999994</v>
      </c>
      <c r="AV3270">
        <v>88.36345</v>
      </c>
      <c r="AW3270">
        <v>88.069280000000006</v>
      </c>
      <c r="AX3270">
        <v>87.421300000000002</v>
      </c>
      <c r="AY3270">
        <v>87.974379999999996</v>
      </c>
      <c r="AZ3270">
        <v>87.485839999999996</v>
      </c>
      <c r="BA3270">
        <v>85.512050000000002</v>
      </c>
      <c r="BB3270">
        <v>83.641639999999995</v>
      </c>
      <c r="BC3270">
        <v>80.408590000000004</v>
      </c>
      <c r="BD3270">
        <v>77.223759999999999</v>
      </c>
      <c r="BE3270">
        <v>75.474930000000001</v>
      </c>
      <c r="BF3270">
        <v>74.450839999999999</v>
      </c>
      <c r="BG3270">
        <v>73.472040000000007</v>
      </c>
      <c r="BH3270">
        <v>4605.3760000000002</v>
      </c>
      <c r="BI3270">
        <v>7017.5410000000002</v>
      </c>
      <c r="BJ3270">
        <v>7668.5110000000004</v>
      </c>
      <c r="BK3270">
        <v>6773.7449999999999</v>
      </c>
      <c r="BL3270">
        <v>8628.7690000000002</v>
      </c>
      <c r="BM3270">
        <v>11381.98</v>
      </c>
      <c r="BN3270">
        <v>13365.8</v>
      </c>
      <c r="BO3270">
        <v>14309.5</v>
      </c>
      <c r="BP3270">
        <v>14463.25</v>
      </c>
      <c r="BQ3270">
        <v>16822.53</v>
      </c>
      <c r="BR3270">
        <v>13650.34</v>
      </c>
      <c r="BS3270">
        <v>6793.1620000000003</v>
      </c>
      <c r="BT3270">
        <v>4725.2889999999998</v>
      </c>
      <c r="BU3270">
        <v>4415.335</v>
      </c>
      <c r="BV3270">
        <v>12110.29</v>
      </c>
      <c r="BW3270">
        <v>6303.5209999999997</v>
      </c>
      <c r="BX3270">
        <v>6417.3879999999999</v>
      </c>
      <c r="BY3270">
        <v>7117.5249999999996</v>
      </c>
      <c r="BZ3270">
        <v>-1037.028</v>
      </c>
      <c r="CA3270">
        <v>2304.701</v>
      </c>
      <c r="CB3270">
        <v>-680.68700000000001</v>
      </c>
      <c r="CC3270">
        <v>-3530.6930000000002</v>
      </c>
      <c r="CD3270">
        <v>-3843.4430000000002</v>
      </c>
      <c r="CE3270">
        <v>-3409.5569999999998</v>
      </c>
      <c r="CF3270" s="23">
        <v>4253488</v>
      </c>
      <c r="CG3270" s="23">
        <v>6523861</v>
      </c>
      <c r="CH3270" s="23">
        <v>5733156</v>
      </c>
      <c r="CI3270" s="23">
        <v>4461186</v>
      </c>
      <c r="CJ3270" s="23">
        <v>3749900</v>
      </c>
      <c r="CK3270" s="23">
        <v>1833152</v>
      </c>
      <c r="CL3270" s="23">
        <v>2420683</v>
      </c>
      <c r="CM3270" s="23">
        <v>2364210</v>
      </c>
      <c r="CN3270" s="23">
        <v>1680398</v>
      </c>
      <c r="CO3270" s="23">
        <v>8107452</v>
      </c>
      <c r="CP3270" s="23">
        <v>1278240</v>
      </c>
      <c r="CQ3270" s="23">
        <v>10900000</v>
      </c>
      <c r="CR3270" s="23">
        <v>11300000</v>
      </c>
      <c r="CS3270" s="23">
        <v>12200000</v>
      </c>
      <c r="CT3270" s="23">
        <v>12400000</v>
      </c>
      <c r="CU3270" s="23">
        <v>12000000</v>
      </c>
      <c r="CV3270" s="23">
        <v>12600000</v>
      </c>
      <c r="CW3270" s="23">
        <v>11900000</v>
      </c>
      <c r="CX3270" s="23">
        <v>12600000</v>
      </c>
      <c r="CY3270" s="23">
        <v>10100000</v>
      </c>
      <c r="CZ3270" s="23">
        <v>10000000</v>
      </c>
      <c r="DA3270" s="23">
        <v>2751658</v>
      </c>
      <c r="DB3270" s="23">
        <v>2830611</v>
      </c>
      <c r="DC3270" s="23">
        <v>3154584</v>
      </c>
      <c r="DD3270">
        <v>0</v>
      </c>
      <c r="DE3270">
        <v>0</v>
      </c>
      <c r="DF3270">
        <v>0</v>
      </c>
    </row>
    <row r="3271" spans="1:110" x14ac:dyDescent="0.25">
      <c r="A3271" s="18" t="str">
        <f t="shared" si="51"/>
        <v>program_CPP_All_All_CAISO_1-in-10_TYPICAL EVENT DAY_2023_8</v>
      </c>
      <c r="B3271" t="s">
        <v>51</v>
      </c>
      <c r="C3271" t="s">
        <v>121</v>
      </c>
      <c r="D3271" t="s">
        <v>7</v>
      </c>
      <c r="E3271" t="s">
        <v>7</v>
      </c>
      <c r="F3271" t="s">
        <v>110</v>
      </c>
      <c r="G3271" t="s">
        <v>85</v>
      </c>
      <c r="H3271" t="s">
        <v>19</v>
      </c>
      <c r="I3271">
        <v>2023</v>
      </c>
      <c r="J3271">
        <v>8</v>
      </c>
      <c r="K3271">
        <v>13863.706</v>
      </c>
      <c r="L3271">
        <v>362251.4</v>
      </c>
      <c r="M3271">
        <v>350588.4</v>
      </c>
      <c r="N3271">
        <v>344640.3</v>
      </c>
      <c r="O3271">
        <v>343035.9</v>
      </c>
      <c r="P3271">
        <v>354553.1</v>
      </c>
      <c r="Q3271">
        <v>386939.9</v>
      </c>
      <c r="R3271">
        <v>433433.9</v>
      </c>
      <c r="S3271">
        <v>460543</v>
      </c>
      <c r="T3271">
        <v>486759.9</v>
      </c>
      <c r="U3271">
        <v>514867.9</v>
      </c>
      <c r="V3271">
        <v>542916.9</v>
      </c>
      <c r="W3271">
        <v>566858.69999999995</v>
      </c>
      <c r="X3271">
        <v>582122.5</v>
      </c>
      <c r="Y3271">
        <v>594527.80000000005</v>
      </c>
      <c r="Z3271">
        <v>598567.4</v>
      </c>
      <c r="AA3271">
        <v>590471.5</v>
      </c>
      <c r="AB3271">
        <v>574718.80000000005</v>
      </c>
      <c r="AC3271">
        <v>559334.6</v>
      </c>
      <c r="AD3271">
        <v>522226.3</v>
      </c>
      <c r="AE3271">
        <v>512505.9</v>
      </c>
      <c r="AF3271">
        <v>496543.8</v>
      </c>
      <c r="AG3271">
        <v>463962.6</v>
      </c>
      <c r="AH3271">
        <v>425592.2</v>
      </c>
      <c r="AI3271">
        <v>394635.9</v>
      </c>
      <c r="AJ3271">
        <v>72.779690000000002</v>
      </c>
      <c r="AK3271">
        <v>72.418130000000005</v>
      </c>
      <c r="AL3271">
        <v>71.69332</v>
      </c>
      <c r="AM3271">
        <v>71.121300000000005</v>
      </c>
      <c r="AN3271">
        <v>71.001670000000004</v>
      </c>
      <c r="AO3271">
        <v>70.698070000000001</v>
      </c>
      <c r="AP3271">
        <v>70.390420000000006</v>
      </c>
      <c r="AQ3271">
        <v>72.441500000000005</v>
      </c>
      <c r="AR3271">
        <v>76.433859999999996</v>
      </c>
      <c r="AS3271">
        <v>80.355890000000002</v>
      </c>
      <c r="AT3271">
        <v>84.076909999999998</v>
      </c>
      <c r="AU3271">
        <v>87.095010000000002</v>
      </c>
      <c r="AV3271">
        <v>88.365790000000004</v>
      </c>
      <c r="AW3271">
        <v>88.071809999999999</v>
      </c>
      <c r="AX3271">
        <v>87.423609999999996</v>
      </c>
      <c r="AY3271">
        <v>87.97654</v>
      </c>
      <c r="AZ3271">
        <v>87.487700000000004</v>
      </c>
      <c r="BA3271">
        <v>85.513890000000004</v>
      </c>
      <c r="BB3271">
        <v>83.643619999999999</v>
      </c>
      <c r="BC3271">
        <v>80.409700000000001</v>
      </c>
      <c r="BD3271">
        <v>77.224379999999996</v>
      </c>
      <c r="BE3271">
        <v>75.475139999999996</v>
      </c>
      <c r="BF3271">
        <v>74.450729999999993</v>
      </c>
      <c r="BG3271">
        <v>73.471760000000003</v>
      </c>
      <c r="BH3271">
        <v>4598.1509999999998</v>
      </c>
      <c r="BI3271">
        <v>7035.6509999999998</v>
      </c>
      <c r="BJ3271">
        <v>7726.723</v>
      </c>
      <c r="BK3271">
        <v>6838.8059999999996</v>
      </c>
      <c r="BL3271">
        <v>8707.0720000000001</v>
      </c>
      <c r="BM3271">
        <v>11551.73</v>
      </c>
      <c r="BN3271">
        <v>13566.65</v>
      </c>
      <c r="BO3271">
        <v>14498.71</v>
      </c>
      <c r="BP3271">
        <v>14511.36</v>
      </c>
      <c r="BQ3271">
        <v>16843.349999999999</v>
      </c>
      <c r="BR3271">
        <v>13682.85</v>
      </c>
      <c r="BS3271">
        <v>6888.5389999999998</v>
      </c>
      <c r="BT3271">
        <v>4774.7169999999996</v>
      </c>
      <c r="BU3271">
        <v>4563.3649999999998</v>
      </c>
      <c r="BV3271">
        <v>12360.92</v>
      </c>
      <c r="BW3271">
        <v>6501.6729999999998</v>
      </c>
      <c r="BX3271">
        <v>6641.5529999999999</v>
      </c>
      <c r="BY3271">
        <v>7318.4570000000003</v>
      </c>
      <c r="BZ3271">
        <v>-930.01710000000003</v>
      </c>
      <c r="CA3271">
        <v>2326.4380000000001</v>
      </c>
      <c r="CB3271">
        <v>-658.6431</v>
      </c>
      <c r="CC3271">
        <v>-3547.72</v>
      </c>
      <c r="CD3271">
        <v>-3880.6329999999998</v>
      </c>
      <c r="CE3271">
        <v>-3435.913</v>
      </c>
      <c r="CF3271" s="23">
        <v>4534012</v>
      </c>
      <c r="CG3271" s="23">
        <v>6955556</v>
      </c>
      <c r="CH3271" s="23">
        <v>6112599</v>
      </c>
      <c r="CI3271" s="23">
        <v>4756349</v>
      </c>
      <c r="CJ3271" s="23">
        <v>3998264</v>
      </c>
      <c r="CK3271" s="23">
        <v>1954191</v>
      </c>
      <c r="CL3271" s="23">
        <v>2580291</v>
      </c>
      <c r="CM3271" s="23">
        <v>2519641</v>
      </c>
      <c r="CN3271" s="23">
        <v>1790532</v>
      </c>
      <c r="CO3271" s="23">
        <v>8641510</v>
      </c>
      <c r="CP3271" s="23">
        <v>1360200</v>
      </c>
      <c r="CQ3271" s="23">
        <v>11600000</v>
      </c>
      <c r="CR3271" s="23">
        <v>12100000</v>
      </c>
      <c r="CS3271" s="23">
        <v>13000000</v>
      </c>
      <c r="CT3271" s="23">
        <v>13200000</v>
      </c>
      <c r="CU3271" s="23">
        <v>12800000</v>
      </c>
      <c r="CV3271" s="23">
        <v>13400000</v>
      </c>
      <c r="CW3271" s="23">
        <v>12700000</v>
      </c>
      <c r="CX3271" s="23">
        <v>13500000</v>
      </c>
      <c r="CY3271" s="23">
        <v>10800000</v>
      </c>
      <c r="CZ3271" s="23">
        <v>10700000</v>
      </c>
      <c r="DA3271" s="23">
        <v>2933249</v>
      </c>
      <c r="DB3271" s="23">
        <v>3016704</v>
      </c>
      <c r="DC3271" s="23">
        <v>3362936</v>
      </c>
      <c r="DD3271">
        <v>0</v>
      </c>
      <c r="DE3271">
        <v>0</v>
      </c>
      <c r="DF3271">
        <v>0</v>
      </c>
    </row>
    <row r="3272" spans="1:110" x14ac:dyDescent="0.25">
      <c r="A3272" s="18" t="str">
        <f t="shared" si="51"/>
        <v>program_CPP_All_All_CAISO_1-in-10_TYPICAL EVENT DAY_2024_8</v>
      </c>
      <c r="B3272" t="s">
        <v>51</v>
      </c>
      <c r="C3272" t="s">
        <v>121</v>
      </c>
      <c r="D3272" t="s">
        <v>7</v>
      </c>
      <c r="E3272" t="s">
        <v>7</v>
      </c>
      <c r="F3272" t="s">
        <v>110</v>
      </c>
      <c r="G3272" t="s">
        <v>85</v>
      </c>
      <c r="H3272" t="s">
        <v>19</v>
      </c>
      <c r="I3272">
        <v>2024</v>
      </c>
      <c r="J3272">
        <v>8</v>
      </c>
      <c r="K3272">
        <v>13779.772000000001</v>
      </c>
      <c r="L3272">
        <v>365395.9</v>
      </c>
      <c r="M3272">
        <v>353614.2</v>
      </c>
      <c r="N3272">
        <v>347628.2</v>
      </c>
      <c r="O3272">
        <v>345994.5</v>
      </c>
      <c r="P3272">
        <v>357585.8</v>
      </c>
      <c r="Q3272">
        <v>390199.2</v>
      </c>
      <c r="R3272">
        <v>437003.5</v>
      </c>
      <c r="S3272">
        <v>464256.1</v>
      </c>
      <c r="T3272">
        <v>490586.1</v>
      </c>
      <c r="U3272">
        <v>518804.8</v>
      </c>
      <c r="V3272">
        <v>547093.5</v>
      </c>
      <c r="W3272">
        <v>571151.1</v>
      </c>
      <c r="X3272">
        <v>586421.69999999995</v>
      </c>
      <c r="Y3272">
        <v>598793</v>
      </c>
      <c r="Z3272">
        <v>602772.1</v>
      </c>
      <c r="AA3272">
        <v>594539.6</v>
      </c>
      <c r="AB3272">
        <v>578624.1</v>
      </c>
      <c r="AC3272">
        <v>563294.80000000005</v>
      </c>
      <c r="AD3272">
        <v>525845.19999999995</v>
      </c>
      <c r="AE3272">
        <v>515995.2</v>
      </c>
      <c r="AF3272">
        <v>499998.7</v>
      </c>
      <c r="AG3272">
        <v>467486.8</v>
      </c>
      <c r="AH3272">
        <v>429101.7</v>
      </c>
      <c r="AI3272">
        <v>398034.9</v>
      </c>
      <c r="AJ3272">
        <v>72.779610000000005</v>
      </c>
      <c r="AK3272">
        <v>72.418019999999999</v>
      </c>
      <c r="AL3272">
        <v>71.693209999999993</v>
      </c>
      <c r="AM3272">
        <v>71.121049999999997</v>
      </c>
      <c r="AN3272">
        <v>71.001530000000002</v>
      </c>
      <c r="AO3272">
        <v>70.698009999999996</v>
      </c>
      <c r="AP3272">
        <v>70.390029999999996</v>
      </c>
      <c r="AQ3272">
        <v>72.441670000000002</v>
      </c>
      <c r="AR3272">
        <v>76.434780000000003</v>
      </c>
      <c r="AS3272">
        <v>80.357079999999996</v>
      </c>
      <c r="AT3272">
        <v>84.078370000000007</v>
      </c>
      <c r="AU3272">
        <v>87.096909999999994</v>
      </c>
      <c r="AV3272">
        <v>88.367769999999993</v>
      </c>
      <c r="AW3272">
        <v>88.07396</v>
      </c>
      <c r="AX3272">
        <v>87.425569999999993</v>
      </c>
      <c r="AY3272">
        <v>87.978369999999998</v>
      </c>
      <c r="AZ3272">
        <v>87.489289999999997</v>
      </c>
      <c r="BA3272">
        <v>85.515460000000004</v>
      </c>
      <c r="BB3272">
        <v>83.645300000000006</v>
      </c>
      <c r="BC3272">
        <v>80.410650000000004</v>
      </c>
      <c r="BD3272">
        <v>77.224900000000005</v>
      </c>
      <c r="BE3272">
        <v>75.475319999999996</v>
      </c>
      <c r="BF3272">
        <v>74.450640000000007</v>
      </c>
      <c r="BG3272">
        <v>73.471519999999998</v>
      </c>
      <c r="BH3272">
        <v>4585.4539999999997</v>
      </c>
      <c r="BI3272">
        <v>7040.7489999999998</v>
      </c>
      <c r="BJ3272">
        <v>7764.5439999999999</v>
      </c>
      <c r="BK3272">
        <v>6883.665</v>
      </c>
      <c r="BL3272">
        <v>8760.3739999999998</v>
      </c>
      <c r="BM3272">
        <v>11677.82</v>
      </c>
      <c r="BN3272">
        <v>13716</v>
      </c>
      <c r="BO3272">
        <v>14636.92</v>
      </c>
      <c r="BP3272">
        <v>14530.92</v>
      </c>
      <c r="BQ3272">
        <v>16836.61</v>
      </c>
      <c r="BR3272">
        <v>13690.49</v>
      </c>
      <c r="BS3272">
        <v>6958.817</v>
      </c>
      <c r="BT3272">
        <v>4809.402</v>
      </c>
      <c r="BU3272">
        <v>4681.2650000000003</v>
      </c>
      <c r="BV3272">
        <v>12553.86</v>
      </c>
      <c r="BW3272">
        <v>6658.9260000000004</v>
      </c>
      <c r="BX3272">
        <v>6820.4780000000001</v>
      </c>
      <c r="BY3272">
        <v>7476.8710000000001</v>
      </c>
      <c r="BZ3272">
        <v>-838.69780000000003</v>
      </c>
      <c r="CA3272">
        <v>2341.3649999999998</v>
      </c>
      <c r="CB3272">
        <v>-639.15909999999997</v>
      </c>
      <c r="CC3272">
        <v>-3556.9290000000001</v>
      </c>
      <c r="CD3272">
        <v>-3906.3159999999998</v>
      </c>
      <c r="CE3272">
        <v>-3453.127</v>
      </c>
      <c r="CF3272" s="23">
        <v>4763515</v>
      </c>
      <c r="CG3272" s="23">
        <v>7308786</v>
      </c>
      <c r="CH3272" s="23">
        <v>6423078</v>
      </c>
      <c r="CI3272" s="23">
        <v>4997862</v>
      </c>
      <c r="CJ3272" s="23">
        <v>4201495</v>
      </c>
      <c r="CK3272" s="23">
        <v>2053220</v>
      </c>
      <c r="CL3272" s="23">
        <v>2710868</v>
      </c>
      <c r="CM3272" s="23">
        <v>2646784</v>
      </c>
      <c r="CN3272" s="23">
        <v>1880610</v>
      </c>
      <c r="CO3272" s="23">
        <v>9078411</v>
      </c>
      <c r="CP3272" s="23">
        <v>1427167</v>
      </c>
      <c r="CQ3272" s="23">
        <v>12200000</v>
      </c>
      <c r="CR3272" s="23">
        <v>12700000</v>
      </c>
      <c r="CS3272" s="23">
        <v>13600000</v>
      </c>
      <c r="CT3272" s="23">
        <v>13900000</v>
      </c>
      <c r="CU3272" s="23">
        <v>13500000</v>
      </c>
      <c r="CV3272" s="23">
        <v>14100000</v>
      </c>
      <c r="CW3272" s="23">
        <v>13300000</v>
      </c>
      <c r="CX3272" s="23">
        <v>14100000</v>
      </c>
      <c r="CY3272" s="23">
        <v>11300000</v>
      </c>
      <c r="CZ3272" s="23">
        <v>11200000</v>
      </c>
      <c r="DA3272" s="23">
        <v>3081816</v>
      </c>
      <c r="DB3272" s="23">
        <v>3168929</v>
      </c>
      <c r="DC3272" s="23">
        <v>3533404</v>
      </c>
      <c r="DD3272">
        <v>0</v>
      </c>
      <c r="DE3272">
        <v>0</v>
      </c>
      <c r="DF3272">
        <v>0</v>
      </c>
    </row>
    <row r="3273" spans="1:110" x14ac:dyDescent="0.25">
      <c r="A3273" s="18" t="str">
        <f t="shared" si="51"/>
        <v>program_CPP_All_All_CAISO_1-in-10_TYPICAL EVENT DAY_2025_8</v>
      </c>
      <c r="B3273" t="s">
        <v>51</v>
      </c>
      <c r="C3273" t="s">
        <v>121</v>
      </c>
      <c r="D3273" t="s">
        <v>7</v>
      </c>
      <c r="E3273" t="s">
        <v>7</v>
      </c>
      <c r="F3273" t="s">
        <v>110</v>
      </c>
      <c r="G3273" t="s">
        <v>85</v>
      </c>
      <c r="H3273" t="s">
        <v>19</v>
      </c>
      <c r="I3273">
        <v>2025</v>
      </c>
      <c r="J3273">
        <v>8</v>
      </c>
      <c r="K3273">
        <v>13690.971</v>
      </c>
      <c r="L3273">
        <v>367735</v>
      </c>
      <c r="M3273">
        <v>355862.9</v>
      </c>
      <c r="N3273">
        <v>349850.5</v>
      </c>
      <c r="O3273">
        <v>348193.1</v>
      </c>
      <c r="P3273">
        <v>359836</v>
      </c>
      <c r="Q3273">
        <v>392610.9</v>
      </c>
      <c r="R3273">
        <v>439634</v>
      </c>
      <c r="S3273">
        <v>466981.5</v>
      </c>
      <c r="T3273">
        <v>493381.1</v>
      </c>
      <c r="U3273">
        <v>521664.9</v>
      </c>
      <c r="V3273">
        <v>550131.30000000005</v>
      </c>
      <c r="W3273">
        <v>574263.19999999995</v>
      </c>
      <c r="X3273">
        <v>589522.69999999995</v>
      </c>
      <c r="Y3273">
        <v>601850.4</v>
      </c>
      <c r="Z3273">
        <v>605772.19999999995</v>
      </c>
      <c r="AA3273">
        <v>597429.4</v>
      </c>
      <c r="AB3273">
        <v>581389.5</v>
      </c>
      <c r="AC3273">
        <v>566125.30000000005</v>
      </c>
      <c r="AD3273">
        <v>528419.4</v>
      </c>
      <c r="AE3273">
        <v>518467.3</v>
      </c>
      <c r="AF3273">
        <v>502458.6</v>
      </c>
      <c r="AG3273">
        <v>470043.7</v>
      </c>
      <c r="AH3273">
        <v>431688.5</v>
      </c>
      <c r="AI3273">
        <v>400560</v>
      </c>
      <c r="AJ3273">
        <v>72.77955</v>
      </c>
      <c r="AK3273">
        <v>72.417929999999998</v>
      </c>
      <c r="AL3273">
        <v>71.693110000000004</v>
      </c>
      <c r="AM3273">
        <v>71.120829999999998</v>
      </c>
      <c r="AN3273">
        <v>71.001419999999996</v>
      </c>
      <c r="AO3273">
        <v>70.697950000000006</v>
      </c>
      <c r="AP3273">
        <v>70.389679999999998</v>
      </c>
      <c r="AQ3273">
        <v>72.441820000000007</v>
      </c>
      <c r="AR3273">
        <v>76.435590000000005</v>
      </c>
      <c r="AS3273">
        <v>80.358130000000003</v>
      </c>
      <c r="AT3273">
        <v>84.079660000000004</v>
      </c>
      <c r="AU3273">
        <v>87.098590000000002</v>
      </c>
      <c r="AV3273">
        <v>88.369529999999997</v>
      </c>
      <c r="AW3273">
        <v>88.075860000000006</v>
      </c>
      <c r="AX3273">
        <v>87.427310000000006</v>
      </c>
      <c r="AY3273">
        <v>87.979990000000001</v>
      </c>
      <c r="AZ3273">
        <v>87.490690000000001</v>
      </c>
      <c r="BA3273">
        <v>85.516850000000005</v>
      </c>
      <c r="BB3273">
        <v>83.646780000000007</v>
      </c>
      <c r="BC3273">
        <v>80.411479999999997</v>
      </c>
      <c r="BD3273">
        <v>77.225369999999998</v>
      </c>
      <c r="BE3273">
        <v>75.475489999999994</v>
      </c>
      <c r="BF3273">
        <v>74.450559999999996</v>
      </c>
      <c r="BG3273">
        <v>73.471310000000003</v>
      </c>
      <c r="BH3273">
        <v>4569.22</v>
      </c>
      <c r="BI3273">
        <v>7037.3180000000002</v>
      </c>
      <c r="BJ3273">
        <v>7788.9049999999997</v>
      </c>
      <c r="BK3273">
        <v>6915.1639999999998</v>
      </c>
      <c r="BL3273">
        <v>8797.152</v>
      </c>
      <c r="BM3273">
        <v>11774.96</v>
      </c>
      <c r="BN3273">
        <v>13831.18</v>
      </c>
      <c r="BO3273">
        <v>14741.34</v>
      </c>
      <c r="BP3273">
        <v>14531.73</v>
      </c>
      <c r="BQ3273">
        <v>16811.849999999999</v>
      </c>
      <c r="BR3273">
        <v>13681.82</v>
      </c>
      <c r="BS3273">
        <v>7012.451</v>
      </c>
      <c r="BT3273">
        <v>4834.3329999999996</v>
      </c>
      <c r="BU3273">
        <v>4779.0749999999998</v>
      </c>
      <c r="BV3273">
        <v>12708.44</v>
      </c>
      <c r="BW3273">
        <v>6788.9189999999999</v>
      </c>
      <c r="BX3273">
        <v>6969.2330000000002</v>
      </c>
      <c r="BY3273">
        <v>7606.9629999999997</v>
      </c>
      <c r="BZ3273">
        <v>-757.93820000000005</v>
      </c>
      <c r="CA3273">
        <v>2351.79</v>
      </c>
      <c r="CB3273">
        <v>-621.4126</v>
      </c>
      <c r="CC3273">
        <v>-3560.9940000000001</v>
      </c>
      <c r="CD3273">
        <v>-3924.39</v>
      </c>
      <c r="CE3273">
        <v>-3464.3049999999998</v>
      </c>
      <c r="CF3273" s="23">
        <v>4957928</v>
      </c>
      <c r="CG3273" s="23">
        <v>7608050</v>
      </c>
      <c r="CH3273" s="23">
        <v>6686124</v>
      </c>
      <c r="CI3273" s="23">
        <v>5202476</v>
      </c>
      <c r="CJ3273" s="23">
        <v>4373683</v>
      </c>
      <c r="CK3273" s="23">
        <v>2137112</v>
      </c>
      <c r="CL3273" s="23">
        <v>2821478</v>
      </c>
      <c r="CM3273" s="23">
        <v>2754472</v>
      </c>
      <c r="CN3273" s="23">
        <v>1956895</v>
      </c>
      <c r="CO3273" s="23">
        <v>9448492</v>
      </c>
      <c r="CP3273" s="23">
        <v>1483826</v>
      </c>
      <c r="CQ3273" s="23">
        <v>12700000</v>
      </c>
      <c r="CR3273" s="23">
        <v>13200000</v>
      </c>
      <c r="CS3273" s="23">
        <v>14200000</v>
      </c>
      <c r="CT3273" s="23">
        <v>14500000</v>
      </c>
      <c r="CU3273" s="23">
        <v>14000000</v>
      </c>
      <c r="CV3273" s="23">
        <v>14600000</v>
      </c>
      <c r="CW3273" s="23">
        <v>13900000</v>
      </c>
      <c r="CX3273" s="23">
        <v>14700000</v>
      </c>
      <c r="CY3273" s="23">
        <v>11800000</v>
      </c>
      <c r="CZ3273" s="23">
        <v>11700000</v>
      </c>
      <c r="DA3273" s="23">
        <v>3207671</v>
      </c>
      <c r="DB3273" s="23">
        <v>3297861</v>
      </c>
      <c r="DC3273" s="23">
        <v>3677816</v>
      </c>
      <c r="DD3273">
        <v>0</v>
      </c>
      <c r="DE3273">
        <v>0</v>
      </c>
      <c r="DF3273">
        <v>0</v>
      </c>
    </row>
    <row r="3274" spans="1:110" x14ac:dyDescent="0.25">
      <c r="A3274" s="18" t="str">
        <f t="shared" si="51"/>
        <v>program_CPP_All_All_CAISO_1-in-10_TYPICAL EVENT DAY_2026_8</v>
      </c>
      <c r="B3274" t="s">
        <v>51</v>
      </c>
      <c r="C3274" t="s">
        <v>121</v>
      </c>
      <c r="D3274" t="s">
        <v>7</v>
      </c>
      <c r="E3274" t="s">
        <v>7</v>
      </c>
      <c r="F3274" t="s">
        <v>110</v>
      </c>
      <c r="G3274" t="s">
        <v>85</v>
      </c>
      <c r="H3274" t="s">
        <v>19</v>
      </c>
      <c r="I3274">
        <v>2026</v>
      </c>
      <c r="J3274">
        <v>8</v>
      </c>
      <c r="K3274">
        <v>13601.293</v>
      </c>
      <c r="L3274">
        <v>369816.1</v>
      </c>
      <c r="M3274">
        <v>357862.5</v>
      </c>
      <c r="N3274">
        <v>351827.5</v>
      </c>
      <c r="O3274">
        <v>350148.1</v>
      </c>
      <c r="P3274">
        <v>361835.5</v>
      </c>
      <c r="Q3274">
        <v>394751.4</v>
      </c>
      <c r="R3274">
        <v>441964.3</v>
      </c>
      <c r="S3274">
        <v>469391.4</v>
      </c>
      <c r="T3274">
        <v>495846.8</v>
      </c>
      <c r="U3274">
        <v>524181.5</v>
      </c>
      <c r="V3274">
        <v>552806</v>
      </c>
      <c r="W3274">
        <v>576999.1</v>
      </c>
      <c r="X3274">
        <v>592242</v>
      </c>
      <c r="Y3274">
        <v>604523.6</v>
      </c>
      <c r="Z3274">
        <v>608389.30000000005</v>
      </c>
      <c r="AA3274">
        <v>599945.1</v>
      </c>
      <c r="AB3274">
        <v>583793.1</v>
      </c>
      <c r="AC3274">
        <v>568596.69999999995</v>
      </c>
      <c r="AD3274">
        <v>530661.80000000005</v>
      </c>
      <c r="AE3274">
        <v>520616.4</v>
      </c>
      <c r="AF3274">
        <v>504602.3</v>
      </c>
      <c r="AG3274">
        <v>472292.1</v>
      </c>
      <c r="AH3274">
        <v>433980.3</v>
      </c>
      <c r="AI3274">
        <v>402805.1</v>
      </c>
      <c r="AJ3274">
        <v>72.779489999999996</v>
      </c>
      <c r="AK3274">
        <v>72.417839999999998</v>
      </c>
      <c r="AL3274">
        <v>71.693010000000001</v>
      </c>
      <c r="AM3274">
        <v>71.120620000000002</v>
      </c>
      <c r="AN3274">
        <v>71.001300000000001</v>
      </c>
      <c r="AO3274">
        <v>70.697900000000004</v>
      </c>
      <c r="AP3274">
        <v>70.389349999999993</v>
      </c>
      <c r="AQ3274">
        <v>72.441959999999995</v>
      </c>
      <c r="AR3274">
        <v>76.43638</v>
      </c>
      <c r="AS3274">
        <v>80.35915</v>
      </c>
      <c r="AT3274">
        <v>84.080910000000003</v>
      </c>
      <c r="AU3274">
        <v>87.100210000000004</v>
      </c>
      <c r="AV3274">
        <v>88.371229999999997</v>
      </c>
      <c r="AW3274">
        <v>88.077690000000004</v>
      </c>
      <c r="AX3274">
        <v>87.428979999999996</v>
      </c>
      <c r="AY3274">
        <v>87.981560000000002</v>
      </c>
      <c r="AZ3274">
        <v>87.492040000000003</v>
      </c>
      <c r="BA3274">
        <v>85.518190000000004</v>
      </c>
      <c r="BB3274">
        <v>83.648219999999995</v>
      </c>
      <c r="BC3274">
        <v>80.412289999999999</v>
      </c>
      <c r="BD3274">
        <v>77.225809999999996</v>
      </c>
      <c r="BE3274">
        <v>75.475650000000002</v>
      </c>
      <c r="BF3274">
        <v>74.450490000000002</v>
      </c>
      <c r="BG3274">
        <v>73.471100000000007</v>
      </c>
      <c r="BH3274">
        <v>4552.0280000000002</v>
      </c>
      <c r="BI3274">
        <v>7031.3410000000003</v>
      </c>
      <c r="BJ3274">
        <v>7809.049</v>
      </c>
      <c r="BK3274">
        <v>6942.43</v>
      </c>
      <c r="BL3274">
        <v>8828.7080000000005</v>
      </c>
      <c r="BM3274">
        <v>11862.73</v>
      </c>
      <c r="BN3274">
        <v>13935.3</v>
      </c>
      <c r="BO3274">
        <v>14834.88</v>
      </c>
      <c r="BP3274">
        <v>14526.9</v>
      </c>
      <c r="BQ3274">
        <v>16781.84</v>
      </c>
      <c r="BR3274">
        <v>13668.31</v>
      </c>
      <c r="BS3274">
        <v>7060.7150000000001</v>
      </c>
      <c r="BT3274">
        <v>4856.1589999999997</v>
      </c>
      <c r="BU3274">
        <v>4870.1840000000002</v>
      </c>
      <c r="BV3274">
        <v>12850.44</v>
      </c>
      <c r="BW3274">
        <v>6909.8360000000002</v>
      </c>
      <c r="BX3274">
        <v>7107.9120000000003</v>
      </c>
      <c r="BY3274">
        <v>7727.6589999999997</v>
      </c>
      <c r="BZ3274">
        <v>-680.89530000000002</v>
      </c>
      <c r="CA3274">
        <v>2360.79</v>
      </c>
      <c r="CB3274">
        <v>-604.30719999999997</v>
      </c>
      <c r="CC3274">
        <v>-3563.482</v>
      </c>
      <c r="CD3274">
        <v>-3940.0509999999999</v>
      </c>
      <c r="CE3274">
        <v>-3473.59</v>
      </c>
      <c r="CF3274" s="23">
        <v>5142441</v>
      </c>
      <c r="CG3274" s="23">
        <v>7892086</v>
      </c>
      <c r="CH3274" s="23">
        <v>6935786</v>
      </c>
      <c r="CI3274" s="23">
        <v>5396678</v>
      </c>
      <c r="CJ3274" s="23">
        <v>4537111</v>
      </c>
      <c r="CK3274" s="23">
        <v>2216733</v>
      </c>
      <c r="CL3274" s="23">
        <v>2926457</v>
      </c>
      <c r="CM3274" s="23">
        <v>2856675</v>
      </c>
      <c r="CN3274" s="23">
        <v>2029291</v>
      </c>
      <c r="CO3274" s="23">
        <v>9799725</v>
      </c>
      <c r="CP3274" s="23">
        <v>1537584</v>
      </c>
      <c r="CQ3274" s="23">
        <v>13200000</v>
      </c>
      <c r="CR3274" s="23">
        <v>13700000</v>
      </c>
      <c r="CS3274" s="23">
        <v>14700000</v>
      </c>
      <c r="CT3274" s="23">
        <v>15000000</v>
      </c>
      <c r="CU3274" s="23">
        <v>14500000</v>
      </c>
      <c r="CV3274" s="23">
        <v>15200000</v>
      </c>
      <c r="CW3274" s="23">
        <v>14400000</v>
      </c>
      <c r="CX3274" s="23">
        <v>15300000</v>
      </c>
      <c r="CY3274" s="23">
        <v>12200000</v>
      </c>
      <c r="CZ3274" s="23">
        <v>12100000</v>
      </c>
      <c r="DA3274" s="23">
        <v>3327118</v>
      </c>
      <c r="DB3274" s="23">
        <v>3420225</v>
      </c>
      <c r="DC3274" s="23">
        <v>3814878</v>
      </c>
      <c r="DD3274">
        <v>0</v>
      </c>
      <c r="DE3274">
        <v>0</v>
      </c>
      <c r="DF3274">
        <v>0</v>
      </c>
    </row>
    <row r="3275" spans="1:110" x14ac:dyDescent="0.25">
      <c r="A3275" s="18" t="str">
        <f t="shared" si="51"/>
        <v>program_CPP_All_All_CAISO_1-in-10_TYPICAL EVENT DAY_2027_8</v>
      </c>
      <c r="B3275" t="s">
        <v>51</v>
      </c>
      <c r="C3275" t="s">
        <v>121</v>
      </c>
      <c r="D3275" t="s">
        <v>7</v>
      </c>
      <c r="E3275" t="s">
        <v>7</v>
      </c>
      <c r="F3275" t="s">
        <v>110</v>
      </c>
      <c r="G3275" t="s">
        <v>85</v>
      </c>
      <c r="H3275" t="s">
        <v>19</v>
      </c>
      <c r="I3275">
        <v>2027</v>
      </c>
      <c r="J3275">
        <v>8</v>
      </c>
      <c r="K3275">
        <v>13516.727999999999</v>
      </c>
      <c r="L3275">
        <v>372459.8</v>
      </c>
      <c r="M3275">
        <v>360405.3</v>
      </c>
      <c r="N3275">
        <v>354339.4</v>
      </c>
      <c r="O3275">
        <v>352634.4</v>
      </c>
      <c r="P3275">
        <v>364382.2</v>
      </c>
      <c r="Q3275">
        <v>397484.9</v>
      </c>
      <c r="R3275">
        <v>444952.3</v>
      </c>
      <c r="S3275">
        <v>472493.8</v>
      </c>
      <c r="T3275">
        <v>499036.5</v>
      </c>
      <c r="U3275">
        <v>527455.1</v>
      </c>
      <c r="V3275">
        <v>556280.80000000005</v>
      </c>
      <c r="W3275">
        <v>580565</v>
      </c>
      <c r="X3275">
        <v>595805</v>
      </c>
      <c r="Y3275">
        <v>608048.30000000005</v>
      </c>
      <c r="Z3275">
        <v>611856.6</v>
      </c>
      <c r="AA3275">
        <v>603292.9</v>
      </c>
      <c r="AB3275">
        <v>587002.30000000005</v>
      </c>
      <c r="AC3275">
        <v>571864.9</v>
      </c>
      <c r="AD3275">
        <v>533641.80000000005</v>
      </c>
      <c r="AE3275">
        <v>523484.4</v>
      </c>
      <c r="AF3275">
        <v>507448.5</v>
      </c>
      <c r="AG3275">
        <v>475220.8</v>
      </c>
      <c r="AH3275">
        <v>436918.3</v>
      </c>
      <c r="AI3275">
        <v>405661</v>
      </c>
      <c r="AJ3275">
        <v>72.779420000000002</v>
      </c>
      <c r="AK3275">
        <v>72.417749999999998</v>
      </c>
      <c r="AL3275">
        <v>71.692899999999995</v>
      </c>
      <c r="AM3275">
        <v>71.120379999999997</v>
      </c>
      <c r="AN3275">
        <v>71.001170000000002</v>
      </c>
      <c r="AO3275">
        <v>70.697850000000003</v>
      </c>
      <c r="AP3275">
        <v>70.388980000000004</v>
      </c>
      <c r="AQ3275">
        <v>72.44211</v>
      </c>
      <c r="AR3275">
        <v>76.437250000000006</v>
      </c>
      <c r="AS3275">
        <v>80.36027</v>
      </c>
      <c r="AT3275">
        <v>84.08229</v>
      </c>
      <c r="AU3275">
        <v>87.102000000000004</v>
      </c>
      <c r="AV3275">
        <v>88.373099999999994</v>
      </c>
      <c r="AW3275">
        <v>88.079719999999995</v>
      </c>
      <c r="AX3275">
        <v>87.430840000000003</v>
      </c>
      <c r="AY3275">
        <v>87.983289999999997</v>
      </c>
      <c r="AZ3275">
        <v>87.493539999999996</v>
      </c>
      <c r="BA3275">
        <v>85.519670000000005</v>
      </c>
      <c r="BB3275">
        <v>83.649810000000002</v>
      </c>
      <c r="BC3275">
        <v>80.413179999999997</v>
      </c>
      <c r="BD3275">
        <v>77.226309999999998</v>
      </c>
      <c r="BE3275">
        <v>75.475819999999999</v>
      </c>
      <c r="BF3275">
        <v>74.450400000000002</v>
      </c>
      <c r="BG3275">
        <v>73.470870000000005</v>
      </c>
      <c r="BH3275">
        <v>4537.7479999999996</v>
      </c>
      <c r="BI3275">
        <v>7031.7910000000002</v>
      </c>
      <c r="BJ3275">
        <v>7838.8429999999998</v>
      </c>
      <c r="BK3275">
        <v>6979.152</v>
      </c>
      <c r="BL3275">
        <v>8871.9959999999992</v>
      </c>
      <c r="BM3275">
        <v>11970.52</v>
      </c>
      <c r="BN3275">
        <v>14063.04</v>
      </c>
      <c r="BO3275">
        <v>14951.94</v>
      </c>
      <c r="BP3275">
        <v>14536.05</v>
      </c>
      <c r="BQ3275">
        <v>16765.689999999999</v>
      </c>
      <c r="BR3275">
        <v>13667.11</v>
      </c>
      <c r="BS3275">
        <v>7120.5209999999997</v>
      </c>
      <c r="BT3275">
        <v>4884.8580000000002</v>
      </c>
      <c r="BU3275">
        <v>4974.674</v>
      </c>
      <c r="BV3275">
        <v>13018.53</v>
      </c>
      <c r="BW3275">
        <v>7048.9570000000003</v>
      </c>
      <c r="BX3275">
        <v>7266.6549999999997</v>
      </c>
      <c r="BY3275">
        <v>7867.35</v>
      </c>
      <c r="BZ3275">
        <v>-597.30740000000003</v>
      </c>
      <c r="CA3275">
        <v>2372.9789999999998</v>
      </c>
      <c r="CB3275">
        <v>-586.19899999999996</v>
      </c>
      <c r="CC3275">
        <v>-3569.7460000000001</v>
      </c>
      <c r="CD3275">
        <v>-3961.096</v>
      </c>
      <c r="CE3275">
        <v>-3487.1990000000001</v>
      </c>
      <c r="CF3275" s="23">
        <v>5358595</v>
      </c>
      <c r="CG3275" s="23">
        <v>8224771</v>
      </c>
      <c r="CH3275" s="23">
        <v>7228206</v>
      </c>
      <c r="CI3275" s="23">
        <v>5624144</v>
      </c>
      <c r="CJ3275" s="23">
        <v>4728521</v>
      </c>
      <c r="CK3275" s="23">
        <v>2310002</v>
      </c>
      <c r="CL3275" s="23">
        <v>3049439</v>
      </c>
      <c r="CM3275" s="23">
        <v>2976422</v>
      </c>
      <c r="CN3275" s="23">
        <v>2114129</v>
      </c>
      <c r="CO3275" s="23">
        <v>10200000</v>
      </c>
      <c r="CP3275" s="23">
        <v>1600655</v>
      </c>
      <c r="CQ3275" s="23">
        <v>13700000</v>
      </c>
      <c r="CR3275" s="23">
        <v>14300000</v>
      </c>
      <c r="CS3275" s="23">
        <v>15300000</v>
      </c>
      <c r="CT3275" s="23">
        <v>15600000</v>
      </c>
      <c r="CU3275" s="23">
        <v>15100000</v>
      </c>
      <c r="CV3275" s="23">
        <v>15800000</v>
      </c>
      <c r="CW3275" s="23">
        <v>15000000</v>
      </c>
      <c r="CX3275" s="23">
        <v>15900000</v>
      </c>
      <c r="CY3275" s="23">
        <v>12700000</v>
      </c>
      <c r="CZ3275" s="23">
        <v>12600000</v>
      </c>
      <c r="DA3275" s="23">
        <v>3467044</v>
      </c>
      <c r="DB3275" s="23">
        <v>3563595</v>
      </c>
      <c r="DC3275" s="23">
        <v>3975431</v>
      </c>
      <c r="DD3275">
        <v>0</v>
      </c>
      <c r="DE3275">
        <v>0</v>
      </c>
      <c r="DF3275">
        <v>0</v>
      </c>
    </row>
    <row r="3276" spans="1:110" x14ac:dyDescent="0.25">
      <c r="A3276" s="18" t="str">
        <f t="shared" si="51"/>
        <v>program_CPP_All_All_CAISO_1-in-10_TYPICAL EVENT DAY_2028_8</v>
      </c>
      <c r="B3276" t="s">
        <v>51</v>
      </c>
      <c r="C3276" t="s">
        <v>121</v>
      </c>
      <c r="D3276" t="s">
        <v>7</v>
      </c>
      <c r="E3276" t="s">
        <v>7</v>
      </c>
      <c r="F3276" t="s">
        <v>110</v>
      </c>
      <c r="G3276" t="s">
        <v>85</v>
      </c>
      <c r="H3276" t="s">
        <v>19</v>
      </c>
      <c r="I3276">
        <v>2028</v>
      </c>
      <c r="J3276">
        <v>8</v>
      </c>
      <c r="K3276">
        <v>13434.263999999999</v>
      </c>
      <c r="L3276">
        <v>375255.6</v>
      </c>
      <c r="M3276">
        <v>363094.9</v>
      </c>
      <c r="N3276">
        <v>356995.9</v>
      </c>
      <c r="O3276">
        <v>355264.3</v>
      </c>
      <c r="P3276">
        <v>367076.8</v>
      </c>
      <c r="Q3276">
        <v>400378.9</v>
      </c>
      <c r="R3276">
        <v>448118.6</v>
      </c>
      <c r="S3276">
        <v>475784.2</v>
      </c>
      <c r="T3276">
        <v>502423.2</v>
      </c>
      <c r="U3276">
        <v>530935.1</v>
      </c>
      <c r="V3276">
        <v>559973.69999999995</v>
      </c>
      <c r="W3276">
        <v>584357.30000000005</v>
      </c>
      <c r="X3276">
        <v>599598.6</v>
      </c>
      <c r="Y3276">
        <v>611806.19999999995</v>
      </c>
      <c r="Z3276">
        <v>615557</v>
      </c>
      <c r="AA3276">
        <v>606869.4</v>
      </c>
      <c r="AB3276">
        <v>590433</v>
      </c>
      <c r="AC3276">
        <v>575351.6</v>
      </c>
      <c r="AD3276">
        <v>536824.4</v>
      </c>
      <c r="AE3276">
        <v>526550.1</v>
      </c>
      <c r="AF3276">
        <v>510487.6</v>
      </c>
      <c r="AG3276">
        <v>478335</v>
      </c>
      <c r="AH3276">
        <v>440031.5</v>
      </c>
      <c r="AI3276">
        <v>408682.1</v>
      </c>
      <c r="AJ3276">
        <v>72.779349999999994</v>
      </c>
      <c r="AK3276">
        <v>72.417640000000006</v>
      </c>
      <c r="AL3276">
        <v>71.692790000000002</v>
      </c>
      <c r="AM3276">
        <v>71.120140000000006</v>
      </c>
      <c r="AN3276">
        <v>71.001040000000003</v>
      </c>
      <c r="AO3276">
        <v>70.697779999999995</v>
      </c>
      <c r="AP3276">
        <v>70.388599999999997</v>
      </c>
      <c r="AQ3276">
        <v>72.442279999999997</v>
      </c>
      <c r="AR3276">
        <v>76.438149999999993</v>
      </c>
      <c r="AS3276">
        <v>80.361429999999999</v>
      </c>
      <c r="AT3276">
        <v>84.083709999999996</v>
      </c>
      <c r="AU3276">
        <v>87.103849999999994</v>
      </c>
      <c r="AV3276">
        <v>88.375029999999995</v>
      </c>
      <c r="AW3276">
        <v>88.081810000000004</v>
      </c>
      <c r="AX3276">
        <v>87.432749999999999</v>
      </c>
      <c r="AY3276">
        <v>87.985079999999996</v>
      </c>
      <c r="AZ3276">
        <v>87.495080000000002</v>
      </c>
      <c r="BA3276">
        <v>85.521190000000004</v>
      </c>
      <c r="BB3276">
        <v>83.651439999999994</v>
      </c>
      <c r="BC3276">
        <v>80.414100000000005</v>
      </c>
      <c r="BD3276">
        <v>77.226820000000004</v>
      </c>
      <c r="BE3276">
        <v>75.475999999999999</v>
      </c>
      <c r="BF3276">
        <v>74.450310000000002</v>
      </c>
      <c r="BG3276">
        <v>73.470640000000003</v>
      </c>
      <c r="BH3276">
        <v>4524.4409999999998</v>
      </c>
      <c r="BI3276">
        <v>7034.1760000000004</v>
      </c>
      <c r="BJ3276">
        <v>7871.3490000000002</v>
      </c>
      <c r="BK3276">
        <v>7018.48</v>
      </c>
      <c r="BL3276">
        <v>8918.5339999999997</v>
      </c>
      <c r="BM3276">
        <v>12083.63</v>
      </c>
      <c r="BN3276">
        <v>14197.04</v>
      </c>
      <c r="BO3276">
        <v>15075.31</v>
      </c>
      <c r="BP3276">
        <v>14549.35</v>
      </c>
      <c r="BQ3276">
        <v>16753.830000000002</v>
      </c>
      <c r="BR3276">
        <v>13669.64</v>
      </c>
      <c r="BS3276">
        <v>7183.4089999999997</v>
      </c>
      <c r="BT3276">
        <v>4915.4390000000003</v>
      </c>
      <c r="BU3276">
        <v>5082.5050000000001</v>
      </c>
      <c r="BV3276">
        <v>13193.36</v>
      </c>
      <c r="BW3276">
        <v>7192.6409999999996</v>
      </c>
      <c r="BX3276">
        <v>7430.3919999999998</v>
      </c>
      <c r="BY3276">
        <v>8011.84</v>
      </c>
      <c r="BZ3276">
        <v>-512.30079999999998</v>
      </c>
      <c r="CA3276">
        <v>2386.0500000000002</v>
      </c>
      <c r="CB3276">
        <v>-567.90859999999998</v>
      </c>
      <c r="CC3276">
        <v>-3577.1060000000002</v>
      </c>
      <c r="CD3276">
        <v>-3983.625</v>
      </c>
      <c r="CE3276">
        <v>-3502.02</v>
      </c>
      <c r="CF3276" s="23">
        <v>5586469</v>
      </c>
      <c r="CG3276" s="23">
        <v>8575473</v>
      </c>
      <c r="CH3276" s="23">
        <v>7536461</v>
      </c>
      <c r="CI3276" s="23">
        <v>5863929</v>
      </c>
      <c r="CJ3276" s="23">
        <v>4930293</v>
      </c>
      <c r="CK3276" s="23">
        <v>2408326</v>
      </c>
      <c r="CL3276" s="23">
        <v>3179089</v>
      </c>
      <c r="CM3276" s="23">
        <v>3102670</v>
      </c>
      <c r="CN3276" s="23">
        <v>2203578</v>
      </c>
      <c r="CO3276" s="23">
        <v>10600000</v>
      </c>
      <c r="CP3276" s="23">
        <v>1667181</v>
      </c>
      <c r="CQ3276" s="23">
        <v>14300000</v>
      </c>
      <c r="CR3276" s="23">
        <v>14900000</v>
      </c>
      <c r="CS3276" s="23">
        <v>16000000</v>
      </c>
      <c r="CT3276" s="23">
        <v>16300000</v>
      </c>
      <c r="CU3276" s="23">
        <v>15800000</v>
      </c>
      <c r="CV3276" s="23">
        <v>16500000</v>
      </c>
      <c r="CW3276" s="23">
        <v>15600000</v>
      </c>
      <c r="CX3276" s="23">
        <v>16600000</v>
      </c>
      <c r="CY3276" s="23">
        <v>13300000</v>
      </c>
      <c r="CZ3276" s="23">
        <v>13100000</v>
      </c>
      <c r="DA3276" s="23">
        <v>3614555</v>
      </c>
      <c r="DB3276" s="23">
        <v>3714748</v>
      </c>
      <c r="DC3276" s="23">
        <v>4144684</v>
      </c>
      <c r="DD3276">
        <v>0</v>
      </c>
      <c r="DE3276">
        <v>0</v>
      </c>
      <c r="DF3276">
        <v>0</v>
      </c>
    </row>
    <row r="3277" spans="1:110" x14ac:dyDescent="0.25">
      <c r="A3277" s="18" t="str">
        <f t="shared" si="51"/>
        <v>program_CPP_All_All_CAISO_1-in-10_TYPICAL EVENT DAY_2029_8</v>
      </c>
      <c r="B3277" t="s">
        <v>51</v>
      </c>
      <c r="C3277" t="s">
        <v>121</v>
      </c>
      <c r="D3277" t="s">
        <v>7</v>
      </c>
      <c r="E3277" t="s">
        <v>7</v>
      </c>
      <c r="F3277" t="s">
        <v>110</v>
      </c>
      <c r="G3277" t="s">
        <v>85</v>
      </c>
      <c r="H3277" t="s">
        <v>19</v>
      </c>
      <c r="I3277">
        <v>2029</v>
      </c>
      <c r="J3277">
        <v>8</v>
      </c>
      <c r="K3277">
        <v>13352.892</v>
      </c>
      <c r="L3277">
        <v>378066.5</v>
      </c>
      <c r="M3277">
        <v>365799.1</v>
      </c>
      <c r="N3277">
        <v>359666.7</v>
      </c>
      <c r="O3277">
        <v>357908.6</v>
      </c>
      <c r="P3277">
        <v>369786.4</v>
      </c>
      <c r="Q3277">
        <v>403289.4</v>
      </c>
      <c r="R3277">
        <v>451303.5</v>
      </c>
      <c r="S3277">
        <v>479094.6</v>
      </c>
      <c r="T3277">
        <v>505831.2</v>
      </c>
      <c r="U3277">
        <v>534437.80000000005</v>
      </c>
      <c r="V3277">
        <v>563690.6</v>
      </c>
      <c r="W3277">
        <v>588174.80000000005</v>
      </c>
      <c r="X3277">
        <v>603418.30000000005</v>
      </c>
      <c r="Y3277">
        <v>615591.1</v>
      </c>
      <c r="Z3277">
        <v>619284.9</v>
      </c>
      <c r="AA3277">
        <v>610473</v>
      </c>
      <c r="AB3277">
        <v>593890.4</v>
      </c>
      <c r="AC3277">
        <v>578863.9</v>
      </c>
      <c r="AD3277">
        <v>540031</v>
      </c>
      <c r="AE3277">
        <v>529639.5</v>
      </c>
      <c r="AF3277">
        <v>513549.5</v>
      </c>
      <c r="AG3277">
        <v>481469.8</v>
      </c>
      <c r="AH3277">
        <v>443162.9</v>
      </c>
      <c r="AI3277">
        <v>411719.7</v>
      </c>
      <c r="AJ3277">
        <v>72.77928</v>
      </c>
      <c r="AK3277">
        <v>72.417540000000002</v>
      </c>
      <c r="AL3277">
        <v>71.692679999999996</v>
      </c>
      <c r="AM3277">
        <v>71.119900000000001</v>
      </c>
      <c r="AN3277">
        <v>71.000910000000005</v>
      </c>
      <c r="AO3277">
        <v>70.697720000000004</v>
      </c>
      <c r="AP3277">
        <v>70.388210000000001</v>
      </c>
      <c r="AQ3277">
        <v>72.442440000000005</v>
      </c>
      <c r="AR3277">
        <v>76.439049999999995</v>
      </c>
      <c r="AS3277">
        <v>80.362610000000004</v>
      </c>
      <c r="AT3277">
        <v>84.085149999999999</v>
      </c>
      <c r="AU3277">
        <v>87.105710000000002</v>
      </c>
      <c r="AV3277">
        <v>88.376980000000003</v>
      </c>
      <c r="AW3277">
        <v>88.083920000000006</v>
      </c>
      <c r="AX3277">
        <v>87.43468</v>
      </c>
      <c r="AY3277">
        <v>87.986879999999999</v>
      </c>
      <c r="AZ3277">
        <v>87.496639999999999</v>
      </c>
      <c r="BA3277">
        <v>85.522739999999999</v>
      </c>
      <c r="BB3277">
        <v>83.653090000000006</v>
      </c>
      <c r="BC3277">
        <v>80.415040000000005</v>
      </c>
      <c r="BD3277">
        <v>77.227329999999995</v>
      </c>
      <c r="BE3277">
        <v>75.476179999999999</v>
      </c>
      <c r="BF3277">
        <v>74.450230000000005</v>
      </c>
      <c r="BG3277">
        <v>73.470399999999998</v>
      </c>
      <c r="BH3277">
        <v>4511.4579999999996</v>
      </c>
      <c r="BI3277">
        <v>7036.9949999999999</v>
      </c>
      <c r="BJ3277">
        <v>7904.2489999999998</v>
      </c>
      <c r="BK3277">
        <v>7058.1289999999999</v>
      </c>
      <c r="BL3277">
        <v>8965.49</v>
      </c>
      <c r="BM3277">
        <v>12197.15</v>
      </c>
      <c r="BN3277">
        <v>14331.52</v>
      </c>
      <c r="BO3277">
        <v>15199.24</v>
      </c>
      <c r="BP3277">
        <v>14563.53</v>
      </c>
      <c r="BQ3277">
        <v>16743.05</v>
      </c>
      <c r="BR3277">
        <v>13673.01</v>
      </c>
      <c r="BS3277">
        <v>7246.5569999999998</v>
      </c>
      <c r="BT3277">
        <v>4946.2349999999997</v>
      </c>
      <c r="BU3277">
        <v>5190.3280000000004</v>
      </c>
      <c r="BV3277">
        <v>13368.49</v>
      </c>
      <c r="BW3277">
        <v>7336.3419999999996</v>
      </c>
      <c r="BX3277">
        <v>7594.1019999999999</v>
      </c>
      <c r="BY3277">
        <v>8156.3950000000004</v>
      </c>
      <c r="BZ3277">
        <v>-427.58330000000001</v>
      </c>
      <c r="CA3277">
        <v>2399.23</v>
      </c>
      <c r="CB3277">
        <v>-549.70910000000003</v>
      </c>
      <c r="CC3277">
        <v>-3584.6669999999999</v>
      </c>
      <c r="CD3277">
        <v>-4006.335</v>
      </c>
      <c r="CE3277">
        <v>-3517.0160000000001</v>
      </c>
      <c r="CF3277" s="23">
        <v>5819146</v>
      </c>
      <c r="CG3277" s="23">
        <v>8933556</v>
      </c>
      <c r="CH3277" s="23">
        <v>7851203</v>
      </c>
      <c r="CI3277" s="23">
        <v>6108761</v>
      </c>
      <c r="CJ3277" s="23">
        <v>5136310</v>
      </c>
      <c r="CK3277" s="23">
        <v>2508722</v>
      </c>
      <c r="CL3277" s="23">
        <v>3311473</v>
      </c>
      <c r="CM3277" s="23">
        <v>3231583</v>
      </c>
      <c r="CN3277" s="23">
        <v>2294918</v>
      </c>
      <c r="CO3277" s="23">
        <v>11100000</v>
      </c>
      <c r="CP3277" s="23">
        <v>1735128</v>
      </c>
      <c r="CQ3277" s="23">
        <v>14900000</v>
      </c>
      <c r="CR3277" s="23">
        <v>15500000</v>
      </c>
      <c r="CS3277" s="23">
        <v>16600000</v>
      </c>
      <c r="CT3277" s="23">
        <v>17000000</v>
      </c>
      <c r="CU3277" s="23">
        <v>16400000</v>
      </c>
      <c r="CV3277" s="23">
        <v>17200000</v>
      </c>
      <c r="CW3277" s="23">
        <v>16300000</v>
      </c>
      <c r="CX3277" s="23">
        <v>17300000</v>
      </c>
      <c r="CY3277" s="23">
        <v>13800000</v>
      </c>
      <c r="CZ3277" s="23">
        <v>13700000</v>
      </c>
      <c r="DA3277" s="23">
        <v>3765174</v>
      </c>
      <c r="DB3277" s="23">
        <v>3869092</v>
      </c>
      <c r="DC3277" s="23">
        <v>4317503</v>
      </c>
      <c r="DD3277">
        <v>0</v>
      </c>
      <c r="DE3277">
        <v>0</v>
      </c>
      <c r="DF3277">
        <v>0</v>
      </c>
    </row>
    <row r="3278" spans="1:110" x14ac:dyDescent="0.25">
      <c r="A3278" s="18" t="str">
        <f t="shared" si="51"/>
        <v>program_CPP_All_All_CAISO_1-in-10_TYPICAL EVENT DAY_2030_8</v>
      </c>
      <c r="B3278" t="s">
        <v>51</v>
      </c>
      <c r="C3278" t="s">
        <v>121</v>
      </c>
      <c r="D3278" t="s">
        <v>7</v>
      </c>
      <c r="E3278" t="s">
        <v>7</v>
      </c>
      <c r="F3278" t="s">
        <v>110</v>
      </c>
      <c r="G3278" t="s">
        <v>85</v>
      </c>
      <c r="H3278" t="s">
        <v>19</v>
      </c>
      <c r="I3278">
        <v>2030</v>
      </c>
      <c r="J3278">
        <v>8</v>
      </c>
      <c r="K3278">
        <v>13273.6</v>
      </c>
      <c r="L3278">
        <v>381029.1</v>
      </c>
      <c r="M3278">
        <v>368649.9</v>
      </c>
      <c r="N3278">
        <v>362481.9</v>
      </c>
      <c r="O3278">
        <v>360696.2</v>
      </c>
      <c r="P3278">
        <v>372643.6</v>
      </c>
      <c r="Q3278">
        <v>406360.1</v>
      </c>
      <c r="R3278">
        <v>454666.5</v>
      </c>
      <c r="S3278">
        <v>482592.6</v>
      </c>
      <c r="T3278">
        <v>509435.8</v>
      </c>
      <c r="U3278">
        <v>538146.6</v>
      </c>
      <c r="V3278">
        <v>567625.1</v>
      </c>
      <c r="W3278">
        <v>592218.4</v>
      </c>
      <c r="X3278">
        <v>607468.1</v>
      </c>
      <c r="Y3278">
        <v>619608.69999999995</v>
      </c>
      <c r="Z3278">
        <v>623245.4</v>
      </c>
      <c r="AA3278">
        <v>614304.80000000005</v>
      </c>
      <c r="AB3278">
        <v>597568.69999999995</v>
      </c>
      <c r="AC3278">
        <v>582594.1</v>
      </c>
      <c r="AD3278">
        <v>543439.80000000005</v>
      </c>
      <c r="AE3278">
        <v>532926.1</v>
      </c>
      <c r="AF3278">
        <v>516803.9</v>
      </c>
      <c r="AG3278">
        <v>484789.7</v>
      </c>
      <c r="AH3278">
        <v>446469.2</v>
      </c>
      <c r="AI3278">
        <v>414922.2</v>
      </c>
      <c r="AJ3278">
        <v>72.779210000000006</v>
      </c>
      <c r="AK3278">
        <v>72.417429999999996</v>
      </c>
      <c r="AL3278">
        <v>71.692570000000003</v>
      </c>
      <c r="AM3278">
        <v>71.119640000000004</v>
      </c>
      <c r="AN3278">
        <v>71.000770000000003</v>
      </c>
      <c r="AO3278">
        <v>70.697659999999999</v>
      </c>
      <c r="AP3278">
        <v>70.387820000000005</v>
      </c>
      <c r="AQ3278">
        <v>72.442610000000002</v>
      </c>
      <c r="AR3278">
        <v>76.439980000000006</v>
      </c>
      <c r="AS3278">
        <v>80.363810000000001</v>
      </c>
      <c r="AT3278">
        <v>84.08663</v>
      </c>
      <c r="AU3278">
        <v>87.107640000000004</v>
      </c>
      <c r="AV3278">
        <v>88.378990000000002</v>
      </c>
      <c r="AW3278">
        <v>88.086100000000002</v>
      </c>
      <c r="AX3278">
        <v>87.436670000000007</v>
      </c>
      <c r="AY3278">
        <v>87.988740000000007</v>
      </c>
      <c r="AZ3278">
        <v>87.498239999999996</v>
      </c>
      <c r="BA3278">
        <v>85.524320000000003</v>
      </c>
      <c r="BB3278">
        <v>83.654790000000006</v>
      </c>
      <c r="BC3278">
        <v>80.415989999999994</v>
      </c>
      <c r="BD3278">
        <v>77.227860000000007</v>
      </c>
      <c r="BE3278">
        <v>75.47636</v>
      </c>
      <c r="BF3278">
        <v>74.450140000000005</v>
      </c>
      <c r="BG3278">
        <v>73.470160000000007</v>
      </c>
      <c r="BH3278">
        <v>4499.4409999999998</v>
      </c>
      <c r="BI3278">
        <v>7041.74</v>
      </c>
      <c r="BJ3278">
        <v>7939.8530000000001</v>
      </c>
      <c r="BK3278">
        <v>7100.3789999999999</v>
      </c>
      <c r="BL3278">
        <v>9015.6880000000001</v>
      </c>
      <c r="BM3278">
        <v>12315.98</v>
      </c>
      <c r="BN3278">
        <v>14472.27</v>
      </c>
      <c r="BO3278">
        <v>15329.48</v>
      </c>
      <c r="BP3278">
        <v>14581.85</v>
      </c>
      <c r="BQ3278">
        <v>16736.54</v>
      </c>
      <c r="BR3278">
        <v>13680.09</v>
      </c>
      <c r="BS3278">
        <v>7312.7830000000004</v>
      </c>
      <c r="BT3278">
        <v>4978.9080000000004</v>
      </c>
      <c r="BU3278">
        <v>5301.491</v>
      </c>
      <c r="BV3278">
        <v>13550.36</v>
      </c>
      <c r="BW3278">
        <v>7484.607</v>
      </c>
      <c r="BX3278">
        <v>7762.8069999999998</v>
      </c>
      <c r="BY3278">
        <v>8305.7479999999996</v>
      </c>
      <c r="BZ3278">
        <v>-341.44139999999999</v>
      </c>
      <c r="CA3278">
        <v>2413.2890000000002</v>
      </c>
      <c r="CB3278">
        <v>-531.32569999999998</v>
      </c>
      <c r="CC3278">
        <v>-3593.3209999999999</v>
      </c>
      <c r="CD3278">
        <v>-4030.5250000000001</v>
      </c>
      <c r="CE3278">
        <v>-3533.221</v>
      </c>
      <c r="CF3278" s="23">
        <v>6064142</v>
      </c>
      <c r="CG3278" s="23">
        <v>9310576</v>
      </c>
      <c r="CH3278" s="23">
        <v>8182590</v>
      </c>
      <c r="CI3278" s="23">
        <v>6366542</v>
      </c>
      <c r="CJ3278" s="23">
        <v>5353220</v>
      </c>
      <c r="CK3278" s="23">
        <v>2614431</v>
      </c>
      <c r="CL3278" s="23">
        <v>3450866</v>
      </c>
      <c r="CM3278" s="23">
        <v>3367328</v>
      </c>
      <c r="CN3278" s="23">
        <v>2391104</v>
      </c>
      <c r="CO3278" s="23">
        <v>11600000</v>
      </c>
      <c r="CP3278" s="23">
        <v>1806707</v>
      </c>
      <c r="CQ3278" s="23">
        <v>15500000</v>
      </c>
      <c r="CR3278" s="23">
        <v>16100000</v>
      </c>
      <c r="CS3278" s="23">
        <v>17300000</v>
      </c>
      <c r="CT3278" s="23">
        <v>17700000</v>
      </c>
      <c r="CU3278" s="23">
        <v>17100000</v>
      </c>
      <c r="CV3278" s="23">
        <v>17900000</v>
      </c>
      <c r="CW3278" s="23">
        <v>17000000</v>
      </c>
      <c r="CX3278" s="23">
        <v>18000000</v>
      </c>
      <c r="CY3278" s="23">
        <v>14400000</v>
      </c>
      <c r="CZ3278" s="23">
        <v>14200000</v>
      </c>
      <c r="DA3278" s="23">
        <v>3923766</v>
      </c>
      <c r="DB3278" s="23">
        <v>4031616</v>
      </c>
      <c r="DC3278" s="23">
        <v>4499467</v>
      </c>
      <c r="DD3278">
        <v>0</v>
      </c>
      <c r="DE3278">
        <v>0</v>
      </c>
      <c r="DF3278">
        <v>0</v>
      </c>
    </row>
    <row r="3279" spans="1:110" x14ac:dyDescent="0.25">
      <c r="A3279" s="18" t="str">
        <f t="shared" si="51"/>
        <v>program_CPP_All_All_CAISO_1-in-2_MONTHLY SYSTEM PEAK DAY_2019_1</v>
      </c>
      <c r="B3279" t="s">
        <v>51</v>
      </c>
      <c r="C3279" t="s">
        <v>121</v>
      </c>
      <c r="D3279" t="s">
        <v>7</v>
      </c>
      <c r="E3279" t="s">
        <v>7</v>
      </c>
      <c r="F3279" t="s">
        <v>110</v>
      </c>
      <c r="G3279" t="s">
        <v>111</v>
      </c>
      <c r="H3279" t="s">
        <v>20</v>
      </c>
      <c r="I3279">
        <v>2019</v>
      </c>
      <c r="J3279">
        <v>1</v>
      </c>
      <c r="K3279">
        <v>14227</v>
      </c>
      <c r="L3279">
        <v>343468.3</v>
      </c>
      <c r="M3279">
        <v>333639.59999999998</v>
      </c>
      <c r="N3279">
        <v>328572.2</v>
      </c>
      <c r="O3279">
        <v>329014</v>
      </c>
      <c r="P3279">
        <v>342002.5</v>
      </c>
      <c r="Q3279">
        <v>375796</v>
      </c>
      <c r="R3279">
        <v>422867</v>
      </c>
      <c r="S3279">
        <v>457221.8</v>
      </c>
      <c r="T3279">
        <v>488320</v>
      </c>
      <c r="U3279">
        <v>510066.8</v>
      </c>
      <c r="V3279">
        <v>526701</v>
      </c>
      <c r="W3279">
        <v>535071.1</v>
      </c>
      <c r="X3279">
        <v>537690.4</v>
      </c>
      <c r="Y3279">
        <v>540293</v>
      </c>
      <c r="Z3279">
        <v>537001.5</v>
      </c>
      <c r="AA3279">
        <v>525134.4</v>
      </c>
      <c r="AB3279">
        <v>509646.1</v>
      </c>
      <c r="AC3279">
        <v>497268</v>
      </c>
      <c r="AD3279">
        <v>472445.2</v>
      </c>
      <c r="AE3279">
        <v>459307.3</v>
      </c>
      <c r="AF3279">
        <v>442972.1</v>
      </c>
      <c r="AG3279">
        <v>420910</v>
      </c>
      <c r="AH3279">
        <v>390574.4</v>
      </c>
      <c r="AI3279">
        <v>365167.4</v>
      </c>
      <c r="AJ3279">
        <v>44.422310000000003</v>
      </c>
      <c r="AK3279">
        <v>43.607520000000001</v>
      </c>
      <c r="AL3279">
        <v>42.252969999999998</v>
      </c>
      <c r="AM3279">
        <v>41.693600000000004</v>
      </c>
      <c r="AN3279">
        <v>41.250070000000001</v>
      </c>
      <c r="AO3279">
        <v>41.19697</v>
      </c>
      <c r="AP3279">
        <v>40.795780000000001</v>
      </c>
      <c r="AQ3279">
        <v>40.647939999999998</v>
      </c>
      <c r="AR3279">
        <v>44.658329999999999</v>
      </c>
      <c r="AS3279">
        <v>49.688659999999999</v>
      </c>
      <c r="AT3279">
        <v>52.281590000000001</v>
      </c>
      <c r="AU3279">
        <v>55.054160000000003</v>
      </c>
      <c r="AV3279">
        <v>56.145249999999997</v>
      </c>
      <c r="AW3279">
        <v>56.8108</v>
      </c>
      <c r="AX3279">
        <v>56.956189999999999</v>
      </c>
      <c r="AY3279">
        <v>57.828020000000002</v>
      </c>
      <c r="AZ3279">
        <v>56.902589999999996</v>
      </c>
      <c r="BA3279">
        <v>54.812280000000001</v>
      </c>
      <c r="BB3279">
        <v>52.857289999999999</v>
      </c>
      <c r="BC3279">
        <v>50.824249999999999</v>
      </c>
      <c r="BD3279">
        <v>49.933880000000002</v>
      </c>
      <c r="BE3279">
        <v>49.102130000000002</v>
      </c>
      <c r="BF3279">
        <v>48.142449999999997</v>
      </c>
      <c r="BG3279">
        <v>47.451659999999997</v>
      </c>
      <c r="BH3279">
        <v>804.48680000000002</v>
      </c>
      <c r="BI3279">
        <v>1466.0530000000001</v>
      </c>
      <c r="BJ3279">
        <v>2421.6959999999999</v>
      </c>
      <c r="BK3279">
        <v>2426.2489999999998</v>
      </c>
      <c r="BL3279">
        <v>3460.6529999999998</v>
      </c>
      <c r="BM3279">
        <v>6522.5870000000004</v>
      </c>
      <c r="BN3279">
        <v>7816.6459999999997</v>
      </c>
      <c r="BO3279">
        <v>8146.915</v>
      </c>
      <c r="BP3279">
        <v>5281.6859999999997</v>
      </c>
      <c r="BQ3279">
        <v>1950.8040000000001</v>
      </c>
      <c r="BR3279">
        <v>4303.5569999999998</v>
      </c>
      <c r="BS3279">
        <v>2546.9960000000001</v>
      </c>
      <c r="BT3279">
        <v>2893.0790000000002</v>
      </c>
      <c r="BU3279">
        <v>3867.8110000000001</v>
      </c>
      <c r="BV3279">
        <v>5844.4549999999999</v>
      </c>
      <c r="BW3279">
        <v>6011.4650000000001</v>
      </c>
      <c r="BX3279">
        <v>6244.0129999999999</v>
      </c>
      <c r="BY3279">
        <v>5257.5540000000001</v>
      </c>
      <c r="BZ3279">
        <v>563.96220000000005</v>
      </c>
      <c r="CA3279">
        <v>-200.83189999999999</v>
      </c>
      <c r="CB3279">
        <v>-266.09690000000001</v>
      </c>
      <c r="CC3279">
        <v>-2866.8629999999998</v>
      </c>
      <c r="CD3279">
        <v>-638.95680000000004</v>
      </c>
      <c r="CE3279">
        <v>-1903.2139999999999</v>
      </c>
      <c r="CF3279" s="23">
        <v>3437609</v>
      </c>
      <c r="CG3279" s="23">
        <v>5720015</v>
      </c>
      <c r="CH3279" s="23">
        <v>4988785</v>
      </c>
      <c r="CI3279" s="23">
        <v>3780191</v>
      </c>
      <c r="CJ3279" s="23">
        <v>3208899</v>
      </c>
      <c r="CK3279" s="23">
        <v>1552391</v>
      </c>
      <c r="CL3279" s="23">
        <v>2072726</v>
      </c>
      <c r="CM3279" s="23">
        <v>2131474</v>
      </c>
      <c r="CN3279" s="23">
        <v>1497190</v>
      </c>
      <c r="CO3279" s="23">
        <v>7293761</v>
      </c>
      <c r="CP3279" s="23">
        <v>1301385</v>
      </c>
      <c r="CQ3279" s="23">
        <v>11100000</v>
      </c>
      <c r="CR3279" s="23">
        <v>12900000</v>
      </c>
      <c r="CS3279" s="23">
        <v>14400000</v>
      </c>
      <c r="CT3279" s="23">
        <v>13800000</v>
      </c>
      <c r="CU3279" s="23">
        <v>11600000</v>
      </c>
      <c r="CV3279" s="23">
        <v>12100000</v>
      </c>
      <c r="CW3279" s="23">
        <v>11700000</v>
      </c>
      <c r="CX3279" s="23">
        <v>12100000</v>
      </c>
      <c r="CY3279" s="23">
        <v>9867221</v>
      </c>
      <c r="CZ3279" s="23">
        <v>9491569</v>
      </c>
      <c r="DA3279" s="23">
        <v>2456054</v>
      </c>
      <c r="DB3279" s="23">
        <v>2528885</v>
      </c>
      <c r="DC3279" s="23">
        <v>2754148</v>
      </c>
      <c r="DD3279">
        <v>0</v>
      </c>
      <c r="DE3279">
        <v>0</v>
      </c>
      <c r="DF3279">
        <v>0</v>
      </c>
    </row>
    <row r="3280" spans="1:110" x14ac:dyDescent="0.25">
      <c r="A3280" s="18" t="str">
        <f t="shared" si="51"/>
        <v>program_CPP_All_All_CAISO_1-in-2_MONTHLY SYSTEM PEAK DAY_2020_1</v>
      </c>
      <c r="B3280" t="s">
        <v>51</v>
      </c>
      <c r="C3280" t="s">
        <v>121</v>
      </c>
      <c r="D3280" t="s">
        <v>7</v>
      </c>
      <c r="E3280" t="s">
        <v>7</v>
      </c>
      <c r="F3280" t="s">
        <v>110</v>
      </c>
      <c r="G3280" t="s">
        <v>111</v>
      </c>
      <c r="H3280" t="s">
        <v>20</v>
      </c>
      <c r="I3280">
        <v>2020</v>
      </c>
      <c r="J3280">
        <v>1</v>
      </c>
      <c r="K3280">
        <v>14129.421</v>
      </c>
      <c r="L3280">
        <v>345249.1</v>
      </c>
      <c r="M3280">
        <v>335371.5</v>
      </c>
      <c r="N3280">
        <v>330275.09999999998</v>
      </c>
      <c r="O3280">
        <v>330706</v>
      </c>
      <c r="P3280">
        <v>343737.9</v>
      </c>
      <c r="Q3280">
        <v>377651.20000000001</v>
      </c>
      <c r="R3280">
        <v>424896</v>
      </c>
      <c r="S3280">
        <v>459333.1</v>
      </c>
      <c r="T3280">
        <v>490392.1</v>
      </c>
      <c r="U3280">
        <v>512082.5</v>
      </c>
      <c r="V3280">
        <v>528727.69999999995</v>
      </c>
      <c r="W3280">
        <v>537098.5</v>
      </c>
      <c r="X3280">
        <v>539719.19999999995</v>
      </c>
      <c r="Y3280">
        <v>542302.80000000005</v>
      </c>
      <c r="Z3280">
        <v>538981.80000000005</v>
      </c>
      <c r="AA3280">
        <v>527060.30000000005</v>
      </c>
      <c r="AB3280">
        <v>511486.4</v>
      </c>
      <c r="AC3280">
        <v>499074</v>
      </c>
      <c r="AD3280">
        <v>474183.4</v>
      </c>
      <c r="AE3280">
        <v>461017.3</v>
      </c>
      <c r="AF3280">
        <v>444654.7</v>
      </c>
      <c r="AG3280">
        <v>422694</v>
      </c>
      <c r="AH3280">
        <v>392434.4</v>
      </c>
      <c r="AI3280">
        <v>367021.3</v>
      </c>
      <c r="AJ3280">
        <v>44.42183</v>
      </c>
      <c r="AK3280">
        <v>43.606859999999998</v>
      </c>
      <c r="AL3280">
        <v>42.252380000000002</v>
      </c>
      <c r="AM3280">
        <v>41.693289999999998</v>
      </c>
      <c r="AN3280">
        <v>41.24953</v>
      </c>
      <c r="AO3280">
        <v>41.196730000000002</v>
      </c>
      <c r="AP3280">
        <v>40.795360000000002</v>
      </c>
      <c r="AQ3280">
        <v>40.647449999999999</v>
      </c>
      <c r="AR3280">
        <v>44.65831</v>
      </c>
      <c r="AS3280">
        <v>49.688899999999997</v>
      </c>
      <c r="AT3280">
        <v>52.281779999999998</v>
      </c>
      <c r="AU3280">
        <v>55.05433</v>
      </c>
      <c r="AV3280">
        <v>56.145350000000001</v>
      </c>
      <c r="AW3280">
        <v>56.81109</v>
      </c>
      <c r="AX3280">
        <v>56.956330000000001</v>
      </c>
      <c r="AY3280">
        <v>57.828000000000003</v>
      </c>
      <c r="AZ3280">
        <v>56.902500000000003</v>
      </c>
      <c r="BA3280">
        <v>54.811929999999997</v>
      </c>
      <c r="BB3280">
        <v>52.856789999999997</v>
      </c>
      <c r="BC3280">
        <v>50.823360000000001</v>
      </c>
      <c r="BD3280">
        <v>49.932929999999999</v>
      </c>
      <c r="BE3280">
        <v>49.101469999999999</v>
      </c>
      <c r="BF3280">
        <v>48.1417</v>
      </c>
      <c r="BG3280">
        <v>47.451000000000001</v>
      </c>
      <c r="BH3280">
        <v>821.04790000000003</v>
      </c>
      <c r="BI3280">
        <v>1496.2329999999999</v>
      </c>
      <c r="BJ3280">
        <v>2471.549</v>
      </c>
      <c r="BK3280">
        <v>2476.1959999999999</v>
      </c>
      <c r="BL3280">
        <v>3531.8939999999998</v>
      </c>
      <c r="BM3280">
        <v>6656.8609999999999</v>
      </c>
      <c r="BN3280">
        <v>7977.5590000000002</v>
      </c>
      <c r="BO3280">
        <v>8314.6260000000002</v>
      </c>
      <c r="BP3280">
        <v>5390.415</v>
      </c>
      <c r="BQ3280">
        <v>1990.963</v>
      </c>
      <c r="BR3280">
        <v>4392.1499999999996</v>
      </c>
      <c r="BS3280">
        <v>2599.4290000000001</v>
      </c>
      <c r="BT3280">
        <v>2952.6350000000002</v>
      </c>
      <c r="BU3280">
        <v>3947.433</v>
      </c>
      <c r="BV3280">
        <v>5964.768</v>
      </c>
      <c r="BW3280">
        <v>6135.2160000000003</v>
      </c>
      <c r="BX3280">
        <v>6372.5519999999997</v>
      </c>
      <c r="BY3280">
        <v>5365.7860000000001</v>
      </c>
      <c r="BZ3280">
        <v>575.57190000000003</v>
      </c>
      <c r="CA3280">
        <v>-204.96619999999999</v>
      </c>
      <c r="CB3280">
        <v>-271.57470000000001</v>
      </c>
      <c r="CC3280">
        <v>-2925.88</v>
      </c>
      <c r="CD3280">
        <v>-652.11030000000005</v>
      </c>
      <c r="CE3280">
        <v>-1942.393</v>
      </c>
      <c r="CF3280" s="23">
        <v>3580599</v>
      </c>
      <c r="CG3280" s="23">
        <v>5957943</v>
      </c>
      <c r="CH3280" s="23">
        <v>5196297</v>
      </c>
      <c r="CI3280" s="23">
        <v>3937431</v>
      </c>
      <c r="CJ3280" s="23">
        <v>3342375</v>
      </c>
      <c r="CK3280" s="23">
        <v>1616964</v>
      </c>
      <c r="CL3280" s="23">
        <v>2158942</v>
      </c>
      <c r="CM3280" s="23">
        <v>2220133</v>
      </c>
      <c r="CN3280" s="23">
        <v>1559467</v>
      </c>
      <c r="CO3280" s="23">
        <v>7597149</v>
      </c>
      <c r="CP3280" s="23">
        <v>1355517</v>
      </c>
      <c r="CQ3280" s="23">
        <v>11600000</v>
      </c>
      <c r="CR3280" s="23">
        <v>13400000</v>
      </c>
      <c r="CS3280" s="23">
        <v>15000000</v>
      </c>
      <c r="CT3280" s="23">
        <v>14400000</v>
      </c>
      <c r="CU3280" s="23">
        <v>12000000</v>
      </c>
      <c r="CV3280" s="23">
        <v>12600000</v>
      </c>
      <c r="CW3280" s="23">
        <v>12200000</v>
      </c>
      <c r="CX3280" s="23">
        <v>12600000</v>
      </c>
      <c r="CY3280" s="23">
        <v>10300000</v>
      </c>
      <c r="CZ3280" s="23">
        <v>9886377</v>
      </c>
      <c r="DA3280" s="23">
        <v>2558215</v>
      </c>
      <c r="DB3280" s="23">
        <v>2634075</v>
      </c>
      <c r="DC3280" s="23">
        <v>2868708</v>
      </c>
      <c r="DD3280">
        <v>0</v>
      </c>
      <c r="DE3280">
        <v>0</v>
      </c>
      <c r="DF3280">
        <v>0</v>
      </c>
    </row>
    <row r="3281" spans="1:110" x14ac:dyDescent="0.25">
      <c r="A3281" s="18" t="str">
        <f t="shared" si="51"/>
        <v>program_CPP_All_All_CAISO_1-in-2_MONTHLY SYSTEM PEAK DAY_2021_1</v>
      </c>
      <c r="B3281" t="s">
        <v>51</v>
      </c>
      <c r="C3281" t="s">
        <v>121</v>
      </c>
      <c r="D3281" t="s">
        <v>7</v>
      </c>
      <c r="E3281" t="s">
        <v>7</v>
      </c>
      <c r="F3281" t="s">
        <v>110</v>
      </c>
      <c r="G3281" t="s">
        <v>111</v>
      </c>
      <c r="H3281" t="s">
        <v>20</v>
      </c>
      <c r="I3281">
        <v>2021</v>
      </c>
      <c r="J3281">
        <v>1</v>
      </c>
      <c r="K3281">
        <v>14025.019</v>
      </c>
      <c r="L3281">
        <v>345982.8</v>
      </c>
      <c r="M3281">
        <v>336085.8</v>
      </c>
      <c r="N3281">
        <v>330976.5</v>
      </c>
      <c r="O3281">
        <v>331398</v>
      </c>
      <c r="P3281">
        <v>344438.7</v>
      </c>
      <c r="Q3281">
        <v>378380.6</v>
      </c>
      <c r="R3281">
        <v>425670.8</v>
      </c>
      <c r="S3281">
        <v>460105.7</v>
      </c>
      <c r="T3281">
        <v>491073.4</v>
      </c>
      <c r="U3281">
        <v>512677.3</v>
      </c>
      <c r="V3281">
        <v>529298.9</v>
      </c>
      <c r="W3281">
        <v>537654</v>
      </c>
      <c r="X3281">
        <v>540270.6</v>
      </c>
      <c r="Y3281">
        <v>542834.19999999995</v>
      </c>
      <c r="Z3281">
        <v>539496.4</v>
      </c>
      <c r="AA3281">
        <v>527555.1</v>
      </c>
      <c r="AB3281">
        <v>511944</v>
      </c>
      <c r="AC3281">
        <v>499528.7</v>
      </c>
      <c r="AD3281">
        <v>474632.9</v>
      </c>
      <c r="AE3281">
        <v>461470.3</v>
      </c>
      <c r="AF3281">
        <v>445117.9</v>
      </c>
      <c r="AG3281">
        <v>423279.8</v>
      </c>
      <c r="AH3281">
        <v>393138.8</v>
      </c>
      <c r="AI3281">
        <v>367770.3</v>
      </c>
      <c r="AJ3281">
        <v>44.42145</v>
      </c>
      <c r="AK3281">
        <v>43.60633</v>
      </c>
      <c r="AL3281">
        <v>42.251890000000003</v>
      </c>
      <c r="AM3281">
        <v>41.693040000000003</v>
      </c>
      <c r="AN3281">
        <v>41.249099999999999</v>
      </c>
      <c r="AO3281">
        <v>41.196530000000003</v>
      </c>
      <c r="AP3281">
        <v>40.79504</v>
      </c>
      <c r="AQ3281">
        <v>40.64705</v>
      </c>
      <c r="AR3281">
        <v>44.658299999999997</v>
      </c>
      <c r="AS3281">
        <v>49.68909</v>
      </c>
      <c r="AT3281">
        <v>52.281930000000003</v>
      </c>
      <c r="AU3281">
        <v>55.054459999999999</v>
      </c>
      <c r="AV3281">
        <v>56.145440000000001</v>
      </c>
      <c r="AW3281">
        <v>56.811329999999998</v>
      </c>
      <c r="AX3281">
        <v>56.956440000000001</v>
      </c>
      <c r="AY3281">
        <v>57.827979999999997</v>
      </c>
      <c r="AZ3281">
        <v>56.902419999999999</v>
      </c>
      <c r="BA3281">
        <v>54.811660000000003</v>
      </c>
      <c r="BB3281">
        <v>52.856389999999998</v>
      </c>
      <c r="BC3281">
        <v>50.822650000000003</v>
      </c>
      <c r="BD3281">
        <v>49.932169999999999</v>
      </c>
      <c r="BE3281">
        <v>49.100949999999997</v>
      </c>
      <c r="BF3281">
        <v>48.141109999999998</v>
      </c>
      <c r="BG3281">
        <v>47.450470000000003</v>
      </c>
      <c r="BH3281">
        <v>832.51329999999996</v>
      </c>
      <c r="BI3281">
        <v>1517.127</v>
      </c>
      <c r="BJ3281">
        <v>2506.0619999999999</v>
      </c>
      <c r="BK3281">
        <v>2510.7739999999999</v>
      </c>
      <c r="BL3281">
        <v>3581.2139999999999</v>
      </c>
      <c r="BM3281">
        <v>6749.8190000000004</v>
      </c>
      <c r="BN3281">
        <v>8088.9589999999998</v>
      </c>
      <c r="BO3281">
        <v>8430.7340000000004</v>
      </c>
      <c r="BP3281">
        <v>5465.6880000000001</v>
      </c>
      <c r="BQ3281">
        <v>2018.7650000000001</v>
      </c>
      <c r="BR3281">
        <v>4453.4830000000002</v>
      </c>
      <c r="BS3281">
        <v>2635.7280000000001</v>
      </c>
      <c r="BT3281">
        <v>2993.8670000000002</v>
      </c>
      <c r="BU3281">
        <v>4002.556</v>
      </c>
      <c r="BV3281">
        <v>6048.0619999999999</v>
      </c>
      <c r="BW3281">
        <v>6220.89</v>
      </c>
      <c r="BX3281">
        <v>6461.5410000000002</v>
      </c>
      <c r="BY3281">
        <v>5440.7150000000001</v>
      </c>
      <c r="BZ3281">
        <v>583.60940000000005</v>
      </c>
      <c r="CA3281">
        <v>-207.82839999999999</v>
      </c>
      <c r="CB3281">
        <v>-275.36709999999999</v>
      </c>
      <c r="CC3281">
        <v>-2966.7379999999998</v>
      </c>
      <c r="CD3281">
        <v>-661.21659999999997</v>
      </c>
      <c r="CE3281">
        <v>-1969.5170000000001</v>
      </c>
      <c r="CF3281" s="23">
        <v>3681298</v>
      </c>
      <c r="CG3281" s="23">
        <v>6125502</v>
      </c>
      <c r="CH3281" s="23">
        <v>5342436</v>
      </c>
      <c r="CI3281" s="23">
        <v>4048166</v>
      </c>
      <c r="CJ3281" s="23">
        <v>3436375</v>
      </c>
      <c r="CK3281" s="23">
        <v>1662438</v>
      </c>
      <c r="CL3281" s="23">
        <v>2219659</v>
      </c>
      <c r="CM3281" s="23">
        <v>2282572</v>
      </c>
      <c r="CN3281" s="23">
        <v>1603325</v>
      </c>
      <c r="CO3281" s="23">
        <v>7810809</v>
      </c>
      <c r="CP3281" s="23">
        <v>1393639</v>
      </c>
      <c r="CQ3281" s="23">
        <v>11900000</v>
      </c>
      <c r="CR3281" s="23">
        <v>13800000</v>
      </c>
      <c r="CS3281" s="23">
        <v>15400000</v>
      </c>
      <c r="CT3281" s="23">
        <v>14800000</v>
      </c>
      <c r="CU3281" s="23">
        <v>12400000</v>
      </c>
      <c r="CV3281" s="23">
        <v>13000000</v>
      </c>
      <c r="CW3281" s="23">
        <v>12500000</v>
      </c>
      <c r="CX3281" s="23">
        <v>13000000</v>
      </c>
      <c r="CY3281" s="23">
        <v>10600000</v>
      </c>
      <c r="CZ3281" s="23">
        <v>10200000</v>
      </c>
      <c r="DA3281" s="23">
        <v>2630161</v>
      </c>
      <c r="DB3281" s="23">
        <v>2708155</v>
      </c>
      <c r="DC3281" s="23">
        <v>2949386</v>
      </c>
      <c r="DD3281">
        <v>0</v>
      </c>
      <c r="DE3281">
        <v>0</v>
      </c>
      <c r="DF3281">
        <v>0</v>
      </c>
    </row>
    <row r="3282" spans="1:110" x14ac:dyDescent="0.25">
      <c r="A3282" s="18" t="str">
        <f t="shared" si="51"/>
        <v>program_CPP_All_All_CAISO_1-in-2_MONTHLY SYSTEM PEAK DAY_2022_1</v>
      </c>
      <c r="B3282" t="s">
        <v>51</v>
      </c>
      <c r="C3282" t="s">
        <v>121</v>
      </c>
      <c r="D3282" t="s">
        <v>7</v>
      </c>
      <c r="E3282" t="s">
        <v>7</v>
      </c>
      <c r="F3282" t="s">
        <v>110</v>
      </c>
      <c r="G3282" t="s">
        <v>111</v>
      </c>
      <c r="H3282" t="s">
        <v>20</v>
      </c>
      <c r="I3282">
        <v>2022</v>
      </c>
      <c r="J3282">
        <v>1</v>
      </c>
      <c r="K3282">
        <v>13939.785</v>
      </c>
      <c r="L3282">
        <v>349124.3</v>
      </c>
      <c r="M3282">
        <v>339139.9</v>
      </c>
      <c r="N3282">
        <v>333980.90000000002</v>
      </c>
      <c r="O3282">
        <v>334389.90000000002</v>
      </c>
      <c r="P3282">
        <v>347519.2</v>
      </c>
      <c r="Q3282">
        <v>381700.6</v>
      </c>
      <c r="R3282">
        <v>429333</v>
      </c>
      <c r="S3282">
        <v>463961.59999999998</v>
      </c>
      <c r="T3282">
        <v>494961.8</v>
      </c>
      <c r="U3282">
        <v>516551.9</v>
      </c>
      <c r="V3282">
        <v>533231.30000000005</v>
      </c>
      <c r="W3282">
        <v>541609.19999999995</v>
      </c>
      <c r="X3282">
        <v>544234.30000000005</v>
      </c>
      <c r="Y3282">
        <v>546781</v>
      </c>
      <c r="Z3282">
        <v>543397.5</v>
      </c>
      <c r="AA3282">
        <v>531356.6</v>
      </c>
      <c r="AB3282">
        <v>515597.2</v>
      </c>
      <c r="AC3282">
        <v>503106.2</v>
      </c>
      <c r="AD3282">
        <v>478059.9</v>
      </c>
      <c r="AE3282">
        <v>464827.4</v>
      </c>
      <c r="AF3282">
        <v>448397.7</v>
      </c>
      <c r="AG3282">
        <v>426628.9</v>
      </c>
      <c r="AH3282">
        <v>396503.6</v>
      </c>
      <c r="AI3282">
        <v>371060.7</v>
      </c>
      <c r="AJ3282">
        <v>44.420839999999998</v>
      </c>
      <c r="AK3282">
        <v>43.605490000000003</v>
      </c>
      <c r="AL3282">
        <v>42.251130000000003</v>
      </c>
      <c r="AM3282">
        <v>41.69265</v>
      </c>
      <c r="AN3282">
        <v>41.24841</v>
      </c>
      <c r="AO3282">
        <v>41.196219999999997</v>
      </c>
      <c r="AP3282">
        <v>40.794499999999999</v>
      </c>
      <c r="AQ3282">
        <v>40.6464</v>
      </c>
      <c r="AR3282">
        <v>44.658270000000002</v>
      </c>
      <c r="AS3282">
        <v>49.689399999999999</v>
      </c>
      <c r="AT3282">
        <v>52.282159999999998</v>
      </c>
      <c r="AU3282">
        <v>55.054679999999998</v>
      </c>
      <c r="AV3282">
        <v>56.145569999999999</v>
      </c>
      <c r="AW3282">
        <v>56.811709999999998</v>
      </c>
      <c r="AX3282">
        <v>56.956629999999997</v>
      </c>
      <c r="AY3282">
        <v>57.827950000000001</v>
      </c>
      <c r="AZ3282">
        <v>56.902299999999997</v>
      </c>
      <c r="BA3282">
        <v>54.811219999999999</v>
      </c>
      <c r="BB3282">
        <v>52.85575</v>
      </c>
      <c r="BC3282">
        <v>50.821510000000004</v>
      </c>
      <c r="BD3282">
        <v>49.930950000000003</v>
      </c>
      <c r="BE3282">
        <v>49.100099999999998</v>
      </c>
      <c r="BF3282">
        <v>48.140149999999998</v>
      </c>
      <c r="BG3282">
        <v>47.449620000000003</v>
      </c>
      <c r="BH3282">
        <v>855.44399999999996</v>
      </c>
      <c r="BI3282">
        <v>1558.915</v>
      </c>
      <c r="BJ3282">
        <v>2575.0889999999999</v>
      </c>
      <c r="BK3282">
        <v>2579.931</v>
      </c>
      <c r="BL3282">
        <v>3679.855</v>
      </c>
      <c r="BM3282">
        <v>6935.7359999999999</v>
      </c>
      <c r="BN3282">
        <v>8311.7620000000006</v>
      </c>
      <c r="BO3282">
        <v>8662.9500000000007</v>
      </c>
      <c r="BP3282">
        <v>5616.2349999999997</v>
      </c>
      <c r="BQ3282">
        <v>2074.37</v>
      </c>
      <c r="BR3282">
        <v>4576.1499999999996</v>
      </c>
      <c r="BS3282">
        <v>2708.326</v>
      </c>
      <c r="BT3282">
        <v>3076.33</v>
      </c>
      <c r="BU3282">
        <v>4112.8019999999997</v>
      </c>
      <c r="BV3282">
        <v>6214.65</v>
      </c>
      <c r="BW3282">
        <v>6392.2380000000003</v>
      </c>
      <c r="BX3282">
        <v>6639.5169999999998</v>
      </c>
      <c r="BY3282">
        <v>5590.5739999999996</v>
      </c>
      <c r="BZ3282">
        <v>599.68430000000001</v>
      </c>
      <c r="CA3282">
        <v>-213.55279999999999</v>
      </c>
      <c r="CB3282">
        <v>-282.95179999999999</v>
      </c>
      <c r="CC3282">
        <v>-3048.4540000000002</v>
      </c>
      <c r="CD3282">
        <v>-679.42909999999995</v>
      </c>
      <c r="CE3282">
        <v>-2023.7660000000001</v>
      </c>
      <c r="CF3282" s="23">
        <v>3886886</v>
      </c>
      <c r="CG3282" s="23">
        <v>6467590</v>
      </c>
      <c r="CH3282" s="23">
        <v>5640793</v>
      </c>
      <c r="CI3282" s="23">
        <v>4274242</v>
      </c>
      <c r="CJ3282" s="23">
        <v>3628285</v>
      </c>
      <c r="CK3282" s="23">
        <v>1755280</v>
      </c>
      <c r="CL3282" s="23">
        <v>2343620</v>
      </c>
      <c r="CM3282" s="23">
        <v>2410046</v>
      </c>
      <c r="CN3282" s="23">
        <v>1692865</v>
      </c>
      <c r="CO3282" s="23">
        <v>8247016</v>
      </c>
      <c r="CP3282" s="23">
        <v>1471469</v>
      </c>
      <c r="CQ3282" s="23">
        <v>12600000</v>
      </c>
      <c r="CR3282" s="23">
        <v>14500000</v>
      </c>
      <c r="CS3282" s="23">
        <v>16300000</v>
      </c>
      <c r="CT3282" s="23">
        <v>15700000</v>
      </c>
      <c r="CU3282" s="23">
        <v>13100000</v>
      </c>
      <c r="CV3282" s="23">
        <v>13700000</v>
      </c>
      <c r="CW3282" s="23">
        <v>13200000</v>
      </c>
      <c r="CX3282" s="23">
        <v>13700000</v>
      </c>
      <c r="CY3282" s="23">
        <v>11200000</v>
      </c>
      <c r="CZ3282" s="23">
        <v>10700000</v>
      </c>
      <c r="DA3282" s="23">
        <v>2777047</v>
      </c>
      <c r="DB3282" s="23">
        <v>2859396</v>
      </c>
      <c r="DC3282" s="23">
        <v>3114100</v>
      </c>
      <c r="DD3282">
        <v>0</v>
      </c>
      <c r="DE3282">
        <v>0</v>
      </c>
      <c r="DF3282">
        <v>0</v>
      </c>
    </row>
    <row r="3283" spans="1:110" x14ac:dyDescent="0.25">
      <c r="A3283" s="18" t="str">
        <f t="shared" si="51"/>
        <v>program_CPP_All_All_CAISO_1-in-2_MONTHLY SYSTEM PEAK DAY_2023_1</v>
      </c>
      <c r="B3283" t="s">
        <v>51</v>
      </c>
      <c r="C3283" t="s">
        <v>121</v>
      </c>
      <c r="D3283" t="s">
        <v>7</v>
      </c>
      <c r="E3283" t="s">
        <v>7</v>
      </c>
      <c r="F3283" t="s">
        <v>110</v>
      </c>
      <c r="G3283" t="s">
        <v>111</v>
      </c>
      <c r="H3283" t="s">
        <v>20</v>
      </c>
      <c r="I3283">
        <v>2023</v>
      </c>
      <c r="J3283">
        <v>1</v>
      </c>
      <c r="K3283">
        <v>13863.706</v>
      </c>
      <c r="L3283">
        <v>353344.5</v>
      </c>
      <c r="M3283">
        <v>343242.3</v>
      </c>
      <c r="N3283">
        <v>338017.1</v>
      </c>
      <c r="O3283">
        <v>338412.3</v>
      </c>
      <c r="P3283">
        <v>351666</v>
      </c>
      <c r="Q3283">
        <v>386181.5</v>
      </c>
      <c r="R3283">
        <v>434289.5</v>
      </c>
      <c r="S3283">
        <v>469199.6</v>
      </c>
      <c r="T3283">
        <v>500288.5</v>
      </c>
      <c r="U3283">
        <v>521898.2</v>
      </c>
      <c r="V3283">
        <v>538671.9</v>
      </c>
      <c r="W3283">
        <v>547090.1</v>
      </c>
      <c r="X3283">
        <v>549729.5</v>
      </c>
      <c r="Y3283">
        <v>552260.5</v>
      </c>
      <c r="Z3283">
        <v>548818.4</v>
      </c>
      <c r="AA3283">
        <v>536642.1</v>
      </c>
      <c r="AB3283">
        <v>520684.7</v>
      </c>
      <c r="AC3283">
        <v>508085.3</v>
      </c>
      <c r="AD3283">
        <v>482823.2</v>
      </c>
      <c r="AE3283">
        <v>469487.8</v>
      </c>
      <c r="AF3283">
        <v>452941.3</v>
      </c>
      <c r="AG3283">
        <v>431217.3</v>
      </c>
      <c r="AH3283">
        <v>401060.8</v>
      </c>
      <c r="AI3283">
        <v>375489.8</v>
      </c>
      <c r="AJ3283">
        <v>44.420119999999997</v>
      </c>
      <c r="AK3283">
        <v>43.604500000000002</v>
      </c>
      <c r="AL3283">
        <v>42.250219999999999</v>
      </c>
      <c r="AM3283">
        <v>41.692189999999997</v>
      </c>
      <c r="AN3283">
        <v>41.247599999999998</v>
      </c>
      <c r="AO3283">
        <v>41.19585</v>
      </c>
      <c r="AP3283">
        <v>40.793880000000001</v>
      </c>
      <c r="AQ3283">
        <v>40.645650000000003</v>
      </c>
      <c r="AR3283">
        <v>44.658250000000002</v>
      </c>
      <c r="AS3283">
        <v>49.689749999999997</v>
      </c>
      <c r="AT3283">
        <v>52.282449999999997</v>
      </c>
      <c r="AU3283">
        <v>55.054929999999999</v>
      </c>
      <c r="AV3283">
        <v>56.14573</v>
      </c>
      <c r="AW3283">
        <v>56.812150000000003</v>
      </c>
      <c r="AX3283">
        <v>56.956850000000003</v>
      </c>
      <c r="AY3283">
        <v>57.827910000000003</v>
      </c>
      <c r="AZ3283">
        <v>56.902160000000002</v>
      </c>
      <c r="BA3283">
        <v>54.810699999999997</v>
      </c>
      <c r="BB3283">
        <v>52.854990000000001</v>
      </c>
      <c r="BC3283">
        <v>50.820169999999997</v>
      </c>
      <c r="BD3283">
        <v>49.929519999999997</v>
      </c>
      <c r="BE3283">
        <v>49.099119999999999</v>
      </c>
      <c r="BF3283">
        <v>48.139029999999998</v>
      </c>
      <c r="BG3283">
        <v>47.448610000000002</v>
      </c>
      <c r="BH3283">
        <v>883.47050000000002</v>
      </c>
      <c r="BI3283">
        <v>1609.989</v>
      </c>
      <c r="BJ3283">
        <v>2659.4560000000001</v>
      </c>
      <c r="BK3283">
        <v>2664.4560000000001</v>
      </c>
      <c r="BL3283">
        <v>3800.4169999999999</v>
      </c>
      <c r="BM3283">
        <v>7162.9679999999998</v>
      </c>
      <c r="BN3283">
        <v>8584.0759999999991</v>
      </c>
      <c r="BO3283">
        <v>8946.7710000000006</v>
      </c>
      <c r="BP3283">
        <v>5800.2359999999999</v>
      </c>
      <c r="BQ3283">
        <v>2142.3319999999999</v>
      </c>
      <c r="BR3283">
        <v>4726.076</v>
      </c>
      <c r="BS3283">
        <v>2797.058</v>
      </c>
      <c r="BT3283">
        <v>3177.1179999999999</v>
      </c>
      <c r="BU3283">
        <v>4247.5479999999998</v>
      </c>
      <c r="BV3283">
        <v>6418.2569999999996</v>
      </c>
      <c r="BW3283">
        <v>6601.6639999999998</v>
      </c>
      <c r="BX3283">
        <v>6857.0439999999999</v>
      </c>
      <c r="BY3283">
        <v>5773.7349999999997</v>
      </c>
      <c r="BZ3283">
        <v>619.33140000000003</v>
      </c>
      <c r="CA3283">
        <v>-220.54929999999999</v>
      </c>
      <c r="CB3283">
        <v>-292.22199999999998</v>
      </c>
      <c r="CC3283">
        <v>-3148.3290000000002</v>
      </c>
      <c r="CD3283">
        <v>-701.68889999999999</v>
      </c>
      <c r="CE3283">
        <v>-2090.069</v>
      </c>
      <c r="CF3283" s="23">
        <v>4145746</v>
      </c>
      <c r="CG3283" s="23">
        <v>6898321</v>
      </c>
      <c r="CH3283" s="23">
        <v>6016460</v>
      </c>
      <c r="CI3283" s="23">
        <v>4558899</v>
      </c>
      <c r="CJ3283" s="23">
        <v>3869923</v>
      </c>
      <c r="CK3283" s="23">
        <v>1872179</v>
      </c>
      <c r="CL3283" s="23">
        <v>2499701</v>
      </c>
      <c r="CM3283" s="23">
        <v>2570551</v>
      </c>
      <c r="CN3283" s="23">
        <v>1805607</v>
      </c>
      <c r="CO3283" s="23">
        <v>8796254</v>
      </c>
      <c r="CP3283" s="23">
        <v>1569467</v>
      </c>
      <c r="CQ3283" s="23">
        <v>13400000</v>
      </c>
      <c r="CR3283" s="23">
        <v>15500000</v>
      </c>
      <c r="CS3283" s="23">
        <v>17400000</v>
      </c>
      <c r="CT3283" s="23">
        <v>16700000</v>
      </c>
      <c r="CU3283" s="23">
        <v>13900000</v>
      </c>
      <c r="CV3283" s="23">
        <v>14600000</v>
      </c>
      <c r="CW3283" s="23">
        <v>14100000</v>
      </c>
      <c r="CX3283" s="23">
        <v>14600000</v>
      </c>
      <c r="CY3283" s="23">
        <v>11900000</v>
      </c>
      <c r="CZ3283" s="23">
        <v>11400000</v>
      </c>
      <c r="DA3283" s="23">
        <v>2961993</v>
      </c>
      <c r="DB3283" s="23">
        <v>3049827</v>
      </c>
      <c r="DC3283" s="23">
        <v>3321494</v>
      </c>
      <c r="DD3283">
        <v>0</v>
      </c>
      <c r="DE3283">
        <v>0</v>
      </c>
      <c r="DF3283">
        <v>0</v>
      </c>
    </row>
    <row r="3284" spans="1:110" x14ac:dyDescent="0.25">
      <c r="A3284" s="18" t="str">
        <f t="shared" si="51"/>
        <v>program_CPP_All_All_CAISO_1-in-2_MONTHLY SYSTEM PEAK DAY_2024_1</v>
      </c>
      <c r="B3284" t="s">
        <v>51</v>
      </c>
      <c r="C3284" t="s">
        <v>121</v>
      </c>
      <c r="D3284" t="s">
        <v>7</v>
      </c>
      <c r="E3284" t="s">
        <v>7</v>
      </c>
      <c r="F3284" t="s">
        <v>110</v>
      </c>
      <c r="G3284" t="s">
        <v>111</v>
      </c>
      <c r="H3284" t="s">
        <v>20</v>
      </c>
      <c r="I3284">
        <v>2024</v>
      </c>
      <c r="J3284">
        <v>1</v>
      </c>
      <c r="K3284">
        <v>13779.772000000001</v>
      </c>
      <c r="L3284">
        <v>356384.3</v>
      </c>
      <c r="M3284">
        <v>346197.5</v>
      </c>
      <c r="N3284">
        <v>340924.2</v>
      </c>
      <c r="O3284">
        <v>341307.2</v>
      </c>
      <c r="P3284">
        <v>354646.5</v>
      </c>
      <c r="Q3284">
        <v>389393.1</v>
      </c>
      <c r="R3284">
        <v>437831.8</v>
      </c>
      <c r="S3284">
        <v>472928.4</v>
      </c>
      <c r="T3284">
        <v>504047.1</v>
      </c>
      <c r="U3284">
        <v>525642</v>
      </c>
      <c r="V3284">
        <v>542471</v>
      </c>
      <c r="W3284">
        <v>550910.9</v>
      </c>
      <c r="X3284">
        <v>553558.4</v>
      </c>
      <c r="Y3284">
        <v>556072.80000000005</v>
      </c>
      <c r="Z3284">
        <v>552586.30000000005</v>
      </c>
      <c r="AA3284">
        <v>540313.59999999998</v>
      </c>
      <c r="AB3284">
        <v>524212.7</v>
      </c>
      <c r="AC3284">
        <v>511540.4</v>
      </c>
      <c r="AD3284">
        <v>486133.1</v>
      </c>
      <c r="AE3284">
        <v>472730.5</v>
      </c>
      <c r="AF3284">
        <v>456109.7</v>
      </c>
      <c r="AG3284">
        <v>434454.6</v>
      </c>
      <c r="AH3284">
        <v>404315.3</v>
      </c>
      <c r="AI3284">
        <v>378673.3</v>
      </c>
      <c r="AJ3284">
        <v>44.419510000000002</v>
      </c>
      <c r="AK3284">
        <v>43.603659999999998</v>
      </c>
      <c r="AL3284">
        <v>42.249450000000003</v>
      </c>
      <c r="AM3284">
        <v>41.691789999999997</v>
      </c>
      <c r="AN3284">
        <v>41.24691</v>
      </c>
      <c r="AO3284">
        <v>41.195529999999998</v>
      </c>
      <c r="AP3284">
        <v>40.793349999999997</v>
      </c>
      <c r="AQ3284">
        <v>40.645009999999999</v>
      </c>
      <c r="AR3284">
        <v>44.658230000000003</v>
      </c>
      <c r="AS3284">
        <v>49.690060000000003</v>
      </c>
      <c r="AT3284">
        <v>52.282690000000002</v>
      </c>
      <c r="AU3284">
        <v>55.055149999999998</v>
      </c>
      <c r="AV3284">
        <v>56.145859999999999</v>
      </c>
      <c r="AW3284">
        <v>56.812530000000002</v>
      </c>
      <c r="AX3284">
        <v>56.957030000000003</v>
      </c>
      <c r="AY3284">
        <v>57.827869999999997</v>
      </c>
      <c r="AZ3284">
        <v>56.902030000000003</v>
      </c>
      <c r="BA3284">
        <v>54.81026</v>
      </c>
      <c r="BB3284">
        <v>52.854340000000001</v>
      </c>
      <c r="BC3284">
        <v>50.819040000000001</v>
      </c>
      <c r="BD3284">
        <v>49.9283</v>
      </c>
      <c r="BE3284">
        <v>49.098280000000003</v>
      </c>
      <c r="BF3284">
        <v>48.138069999999999</v>
      </c>
      <c r="BG3284">
        <v>47.447760000000002</v>
      </c>
      <c r="BH3284">
        <v>905.76430000000005</v>
      </c>
      <c r="BI3284">
        <v>1650.615</v>
      </c>
      <c r="BJ3284">
        <v>2726.5650000000001</v>
      </c>
      <c r="BK3284">
        <v>2731.692</v>
      </c>
      <c r="BL3284">
        <v>3896.317</v>
      </c>
      <c r="BM3284">
        <v>7343.7209999999995</v>
      </c>
      <c r="BN3284">
        <v>8800.6890000000003</v>
      </c>
      <c r="BO3284">
        <v>9172.5360000000001</v>
      </c>
      <c r="BP3284">
        <v>5946.6019999999999</v>
      </c>
      <c r="BQ3284">
        <v>2196.3919999999998</v>
      </c>
      <c r="BR3284">
        <v>4845.335</v>
      </c>
      <c r="BS3284">
        <v>2867.64</v>
      </c>
      <c r="BT3284">
        <v>3257.2910000000002</v>
      </c>
      <c r="BU3284">
        <v>4354.732</v>
      </c>
      <c r="BV3284">
        <v>6580.2179999999998</v>
      </c>
      <c r="BW3284">
        <v>6768.2520000000004</v>
      </c>
      <c r="BX3284">
        <v>7030.0770000000002</v>
      </c>
      <c r="BY3284">
        <v>5919.4319999999998</v>
      </c>
      <c r="BZ3284">
        <v>634.95979999999997</v>
      </c>
      <c r="CA3284">
        <v>-226.1147</v>
      </c>
      <c r="CB3284">
        <v>-299.596</v>
      </c>
      <c r="CC3284">
        <v>-3227.7739999999999</v>
      </c>
      <c r="CD3284">
        <v>-719.39549999999997</v>
      </c>
      <c r="CE3284">
        <v>-2142.8110000000001</v>
      </c>
      <c r="CF3284" s="23">
        <v>4357616</v>
      </c>
      <c r="CG3284" s="23">
        <v>7250863</v>
      </c>
      <c r="CH3284" s="23">
        <v>6323934</v>
      </c>
      <c r="CI3284" s="23">
        <v>4791884</v>
      </c>
      <c r="CJ3284" s="23">
        <v>4067697</v>
      </c>
      <c r="CK3284" s="23">
        <v>1967857</v>
      </c>
      <c r="CL3284" s="23">
        <v>2627449</v>
      </c>
      <c r="CM3284" s="23">
        <v>2701920</v>
      </c>
      <c r="CN3284" s="23">
        <v>1897883</v>
      </c>
      <c r="CO3284" s="23">
        <v>9245790</v>
      </c>
      <c r="CP3284" s="23">
        <v>1649675</v>
      </c>
      <c r="CQ3284" s="23">
        <v>14100000</v>
      </c>
      <c r="CR3284" s="23">
        <v>16300000</v>
      </c>
      <c r="CS3284" s="23">
        <v>18300000</v>
      </c>
      <c r="CT3284" s="23">
        <v>17600000</v>
      </c>
      <c r="CU3284" s="23">
        <v>14700000</v>
      </c>
      <c r="CV3284" s="23">
        <v>15400000</v>
      </c>
      <c r="CW3284" s="23">
        <v>14800000</v>
      </c>
      <c r="CX3284" s="23">
        <v>15400000</v>
      </c>
      <c r="CY3284" s="23">
        <v>12500000</v>
      </c>
      <c r="CZ3284" s="23">
        <v>12000000</v>
      </c>
      <c r="DA3284" s="23">
        <v>3113367</v>
      </c>
      <c r="DB3284" s="23">
        <v>3205690</v>
      </c>
      <c r="DC3284" s="23">
        <v>3491240</v>
      </c>
      <c r="DD3284">
        <v>0</v>
      </c>
      <c r="DE3284">
        <v>0</v>
      </c>
      <c r="DF3284">
        <v>0</v>
      </c>
    </row>
    <row r="3285" spans="1:110" x14ac:dyDescent="0.25">
      <c r="A3285" s="18" t="str">
        <f t="shared" si="51"/>
        <v>program_CPP_All_All_CAISO_1-in-2_MONTHLY SYSTEM PEAK DAY_2025_1</v>
      </c>
      <c r="B3285" t="s">
        <v>51</v>
      </c>
      <c r="C3285" t="s">
        <v>121</v>
      </c>
      <c r="D3285" t="s">
        <v>7</v>
      </c>
      <c r="E3285" t="s">
        <v>7</v>
      </c>
      <c r="F3285" t="s">
        <v>110</v>
      </c>
      <c r="G3285" t="s">
        <v>111</v>
      </c>
      <c r="H3285" t="s">
        <v>20</v>
      </c>
      <c r="I3285">
        <v>2025</v>
      </c>
      <c r="J3285">
        <v>1</v>
      </c>
      <c r="K3285">
        <v>13690.971</v>
      </c>
      <c r="L3285">
        <v>358642</v>
      </c>
      <c r="M3285">
        <v>348392.8</v>
      </c>
      <c r="N3285">
        <v>343083.3</v>
      </c>
      <c r="O3285">
        <v>343455.3</v>
      </c>
      <c r="P3285">
        <v>356854.4</v>
      </c>
      <c r="Q3285">
        <v>391764.2</v>
      </c>
      <c r="R3285">
        <v>440437.6</v>
      </c>
      <c r="S3285">
        <v>475657.9</v>
      </c>
      <c r="T3285">
        <v>506767.7</v>
      </c>
      <c r="U3285">
        <v>528325.6</v>
      </c>
      <c r="V3285">
        <v>545184</v>
      </c>
      <c r="W3285">
        <v>553633.6</v>
      </c>
      <c r="X3285">
        <v>556285.19999999995</v>
      </c>
      <c r="Y3285">
        <v>558782.1</v>
      </c>
      <c r="Z3285">
        <v>555260.80000000005</v>
      </c>
      <c r="AA3285">
        <v>542917.69999999995</v>
      </c>
      <c r="AB3285">
        <v>526709.30000000005</v>
      </c>
      <c r="AC3285">
        <v>513987.4</v>
      </c>
      <c r="AD3285">
        <v>488481.7</v>
      </c>
      <c r="AE3285">
        <v>475035.3</v>
      </c>
      <c r="AF3285">
        <v>458368.1</v>
      </c>
      <c r="AG3285">
        <v>436797.5</v>
      </c>
      <c r="AH3285">
        <v>406707</v>
      </c>
      <c r="AI3285">
        <v>381031.8</v>
      </c>
      <c r="AJ3285">
        <v>44.418970000000002</v>
      </c>
      <c r="AK3285">
        <v>43.602910000000001</v>
      </c>
      <c r="AL3285">
        <v>42.24877</v>
      </c>
      <c r="AM3285">
        <v>41.69144</v>
      </c>
      <c r="AN3285">
        <v>41.246310000000001</v>
      </c>
      <c r="AO3285">
        <v>41.195250000000001</v>
      </c>
      <c r="AP3285">
        <v>40.792879999999997</v>
      </c>
      <c r="AQ3285">
        <v>40.644440000000003</v>
      </c>
      <c r="AR3285">
        <v>44.658200000000001</v>
      </c>
      <c r="AS3285">
        <v>49.690330000000003</v>
      </c>
      <c r="AT3285">
        <v>52.282910000000001</v>
      </c>
      <c r="AU3285">
        <v>55.055340000000001</v>
      </c>
      <c r="AV3285">
        <v>56.145980000000002</v>
      </c>
      <c r="AW3285">
        <v>56.812869999999997</v>
      </c>
      <c r="AX3285">
        <v>56.957189999999997</v>
      </c>
      <c r="AY3285">
        <v>57.827840000000002</v>
      </c>
      <c r="AZ3285">
        <v>56.90193</v>
      </c>
      <c r="BA3285">
        <v>54.809869999999997</v>
      </c>
      <c r="BB3285">
        <v>52.85378</v>
      </c>
      <c r="BC3285">
        <v>50.81803</v>
      </c>
      <c r="BD3285">
        <v>49.927219999999998</v>
      </c>
      <c r="BE3285">
        <v>49.097529999999999</v>
      </c>
      <c r="BF3285">
        <v>48.137230000000002</v>
      </c>
      <c r="BG3285">
        <v>47.447000000000003</v>
      </c>
      <c r="BH3285">
        <v>924.23630000000003</v>
      </c>
      <c r="BI3285">
        <v>1684.278</v>
      </c>
      <c r="BJ3285">
        <v>2782.17</v>
      </c>
      <c r="BK3285">
        <v>2787.4009999999998</v>
      </c>
      <c r="BL3285">
        <v>3975.7779999999998</v>
      </c>
      <c r="BM3285">
        <v>7493.4870000000001</v>
      </c>
      <c r="BN3285">
        <v>8980.1689999999999</v>
      </c>
      <c r="BO3285">
        <v>9359.5990000000002</v>
      </c>
      <c r="BP3285">
        <v>6067.875</v>
      </c>
      <c r="BQ3285">
        <v>2241.1849999999999</v>
      </c>
      <c r="BR3285">
        <v>4944.1499999999996</v>
      </c>
      <c r="BS3285">
        <v>2926.1219999999998</v>
      </c>
      <c r="BT3285">
        <v>3323.7190000000001</v>
      </c>
      <c r="BU3285">
        <v>4443.5420000000004</v>
      </c>
      <c r="BV3285">
        <v>6714.4129999999996</v>
      </c>
      <c r="BW3285">
        <v>6906.2830000000004</v>
      </c>
      <c r="BX3285">
        <v>7173.4470000000001</v>
      </c>
      <c r="BY3285">
        <v>6040.1509999999998</v>
      </c>
      <c r="BZ3285">
        <v>647.90909999999997</v>
      </c>
      <c r="CA3285">
        <v>-230.7261</v>
      </c>
      <c r="CB3285">
        <v>-305.70589999999999</v>
      </c>
      <c r="CC3285">
        <v>-3293.6010000000001</v>
      </c>
      <c r="CD3285">
        <v>-734.06669999999997</v>
      </c>
      <c r="CE3285">
        <v>-2186.511</v>
      </c>
      <c r="CF3285" s="23">
        <v>4537166</v>
      </c>
      <c r="CG3285" s="23">
        <v>7549624</v>
      </c>
      <c r="CH3285" s="23">
        <v>6584502</v>
      </c>
      <c r="CI3285" s="23">
        <v>4989326</v>
      </c>
      <c r="CJ3285" s="23">
        <v>4235300</v>
      </c>
      <c r="CK3285" s="23">
        <v>2048940</v>
      </c>
      <c r="CL3285" s="23">
        <v>2735709</v>
      </c>
      <c r="CM3285" s="23">
        <v>2813248</v>
      </c>
      <c r="CN3285" s="23">
        <v>1976083</v>
      </c>
      <c r="CO3285" s="23">
        <v>9626749</v>
      </c>
      <c r="CP3285" s="23">
        <v>1717647</v>
      </c>
      <c r="CQ3285" s="23">
        <v>14700000</v>
      </c>
      <c r="CR3285" s="23">
        <v>17000000</v>
      </c>
      <c r="CS3285" s="23">
        <v>19000000</v>
      </c>
      <c r="CT3285" s="23">
        <v>18300000</v>
      </c>
      <c r="CU3285" s="23">
        <v>15300000</v>
      </c>
      <c r="CV3285" s="23">
        <v>16000000</v>
      </c>
      <c r="CW3285" s="23">
        <v>15400000</v>
      </c>
      <c r="CX3285" s="23">
        <v>16000000</v>
      </c>
      <c r="CY3285" s="23">
        <v>13000000</v>
      </c>
      <c r="CZ3285" s="23">
        <v>12500000</v>
      </c>
      <c r="DA3285" s="23">
        <v>3241649</v>
      </c>
      <c r="DB3285" s="23">
        <v>3337776</v>
      </c>
      <c r="DC3285" s="23">
        <v>3635091</v>
      </c>
      <c r="DD3285">
        <v>0</v>
      </c>
      <c r="DE3285">
        <v>0</v>
      </c>
      <c r="DF3285">
        <v>0</v>
      </c>
    </row>
    <row r="3286" spans="1:110" x14ac:dyDescent="0.25">
      <c r="A3286" s="18" t="str">
        <f t="shared" si="51"/>
        <v>program_CPP_All_All_CAISO_1-in-2_MONTHLY SYSTEM PEAK DAY_2026_1</v>
      </c>
      <c r="B3286" t="s">
        <v>51</v>
      </c>
      <c r="C3286" t="s">
        <v>121</v>
      </c>
      <c r="D3286" t="s">
        <v>7</v>
      </c>
      <c r="E3286" t="s">
        <v>7</v>
      </c>
      <c r="F3286" t="s">
        <v>110</v>
      </c>
      <c r="G3286" t="s">
        <v>111</v>
      </c>
      <c r="H3286" t="s">
        <v>20</v>
      </c>
      <c r="I3286">
        <v>2026</v>
      </c>
      <c r="J3286">
        <v>1</v>
      </c>
      <c r="K3286">
        <v>13601.293</v>
      </c>
      <c r="L3286">
        <v>360649.3</v>
      </c>
      <c r="M3286">
        <v>350344.7</v>
      </c>
      <c r="N3286">
        <v>345002.8</v>
      </c>
      <c r="O3286">
        <v>345364.1</v>
      </c>
      <c r="P3286">
        <v>358814.9</v>
      </c>
      <c r="Q3286">
        <v>393866.3</v>
      </c>
      <c r="R3286">
        <v>442744</v>
      </c>
      <c r="S3286">
        <v>478068.3</v>
      </c>
      <c r="T3286">
        <v>509157.7</v>
      </c>
      <c r="U3286">
        <v>530672</v>
      </c>
      <c r="V3286">
        <v>547551.9</v>
      </c>
      <c r="W3286">
        <v>556007.19999999995</v>
      </c>
      <c r="X3286">
        <v>558661.80000000005</v>
      </c>
      <c r="Y3286">
        <v>561141.1</v>
      </c>
      <c r="Z3286">
        <v>557588.1</v>
      </c>
      <c r="AA3286">
        <v>545182.80000000005</v>
      </c>
      <c r="AB3286">
        <v>528878.6</v>
      </c>
      <c r="AC3286">
        <v>516114.5</v>
      </c>
      <c r="AD3286">
        <v>490525.2</v>
      </c>
      <c r="AE3286">
        <v>477042.3</v>
      </c>
      <c r="AF3286">
        <v>460337.5</v>
      </c>
      <c r="AG3286">
        <v>438855.5</v>
      </c>
      <c r="AH3286">
        <v>408823</v>
      </c>
      <c r="AI3286">
        <v>383126</v>
      </c>
      <c r="AJ3286">
        <v>44.41845</v>
      </c>
      <c r="AK3286">
        <v>43.60219</v>
      </c>
      <c r="AL3286">
        <v>42.248109999999997</v>
      </c>
      <c r="AM3286">
        <v>41.691110000000002</v>
      </c>
      <c r="AN3286">
        <v>41.245719999999999</v>
      </c>
      <c r="AO3286">
        <v>41.194989999999997</v>
      </c>
      <c r="AP3286">
        <v>40.792430000000003</v>
      </c>
      <c r="AQ3286">
        <v>40.643889999999999</v>
      </c>
      <c r="AR3286">
        <v>44.658189999999998</v>
      </c>
      <c r="AS3286">
        <v>49.69059</v>
      </c>
      <c r="AT3286">
        <v>52.283110000000001</v>
      </c>
      <c r="AU3286">
        <v>55.055529999999997</v>
      </c>
      <c r="AV3286">
        <v>56.146099999999997</v>
      </c>
      <c r="AW3286">
        <v>56.813189999999999</v>
      </c>
      <c r="AX3286">
        <v>56.957349999999998</v>
      </c>
      <c r="AY3286">
        <v>57.827809999999999</v>
      </c>
      <c r="AZ3286">
        <v>56.901820000000001</v>
      </c>
      <c r="BA3286">
        <v>54.8095</v>
      </c>
      <c r="BB3286">
        <v>52.853230000000003</v>
      </c>
      <c r="BC3286">
        <v>50.817059999999998</v>
      </c>
      <c r="BD3286">
        <v>49.926180000000002</v>
      </c>
      <c r="BE3286">
        <v>49.096820000000001</v>
      </c>
      <c r="BF3286">
        <v>48.136409999999998</v>
      </c>
      <c r="BG3286">
        <v>47.446280000000002</v>
      </c>
      <c r="BH3286">
        <v>941.43430000000001</v>
      </c>
      <c r="BI3286">
        <v>1715.6189999999999</v>
      </c>
      <c r="BJ3286">
        <v>2833.94</v>
      </c>
      <c r="BK3286">
        <v>2839.2689999999998</v>
      </c>
      <c r="BL3286">
        <v>4049.759</v>
      </c>
      <c r="BM3286">
        <v>7632.9250000000002</v>
      </c>
      <c r="BN3286">
        <v>9147.2710000000006</v>
      </c>
      <c r="BO3286">
        <v>9533.7610000000004</v>
      </c>
      <c r="BP3286">
        <v>6180.7860000000001</v>
      </c>
      <c r="BQ3286">
        <v>2282.8879999999999</v>
      </c>
      <c r="BR3286">
        <v>5036.1499999999996</v>
      </c>
      <c r="BS3286">
        <v>2980.5709999999999</v>
      </c>
      <c r="BT3286">
        <v>3385.5659999999998</v>
      </c>
      <c r="BU3286">
        <v>4526.2259999999997</v>
      </c>
      <c r="BV3286">
        <v>6839.3540000000003</v>
      </c>
      <c r="BW3286">
        <v>7034.7939999999999</v>
      </c>
      <c r="BX3286">
        <v>7306.9290000000001</v>
      </c>
      <c r="BY3286">
        <v>6152.5450000000001</v>
      </c>
      <c r="BZ3286">
        <v>659.96529999999996</v>
      </c>
      <c r="CA3286">
        <v>-235.01939999999999</v>
      </c>
      <c r="CB3286">
        <v>-311.39440000000002</v>
      </c>
      <c r="CC3286">
        <v>-3354.8879999999999</v>
      </c>
      <c r="CD3286">
        <v>-747.72609999999997</v>
      </c>
      <c r="CE3286">
        <v>-2227.1970000000001</v>
      </c>
      <c r="CF3286" s="23">
        <v>4707590</v>
      </c>
      <c r="CG3286" s="23">
        <v>7833202</v>
      </c>
      <c r="CH3286" s="23">
        <v>6831829</v>
      </c>
      <c r="CI3286" s="23">
        <v>5176735</v>
      </c>
      <c r="CJ3286" s="23">
        <v>4394387</v>
      </c>
      <c r="CK3286" s="23">
        <v>2125902</v>
      </c>
      <c r="CL3286" s="23">
        <v>2838468</v>
      </c>
      <c r="CM3286" s="23">
        <v>2918920</v>
      </c>
      <c r="CN3286" s="23">
        <v>2050308</v>
      </c>
      <c r="CO3286" s="23">
        <v>9988349</v>
      </c>
      <c r="CP3286" s="23">
        <v>1782165</v>
      </c>
      <c r="CQ3286" s="23">
        <v>15300000</v>
      </c>
      <c r="CR3286" s="23">
        <v>17600000</v>
      </c>
      <c r="CS3286" s="23">
        <v>19700000</v>
      </c>
      <c r="CT3286" s="23">
        <v>19000000</v>
      </c>
      <c r="CU3286" s="23">
        <v>15800000</v>
      </c>
      <c r="CV3286" s="23">
        <v>16600000</v>
      </c>
      <c r="CW3286" s="23">
        <v>16000000</v>
      </c>
      <c r="CX3286" s="23">
        <v>16600000</v>
      </c>
      <c r="CY3286" s="23">
        <v>13500000</v>
      </c>
      <c r="CZ3286" s="23">
        <v>13000000</v>
      </c>
      <c r="DA3286" s="23">
        <v>3363412</v>
      </c>
      <c r="DB3286" s="23">
        <v>3463149</v>
      </c>
      <c r="DC3286" s="23">
        <v>3771633</v>
      </c>
      <c r="DD3286">
        <v>0</v>
      </c>
      <c r="DE3286">
        <v>0</v>
      </c>
      <c r="DF3286">
        <v>0</v>
      </c>
    </row>
    <row r="3287" spans="1:110" x14ac:dyDescent="0.25">
      <c r="A3287" s="18" t="str">
        <f t="shared" si="51"/>
        <v>program_CPP_All_All_CAISO_1-in-2_MONTHLY SYSTEM PEAK DAY_2027_1</v>
      </c>
      <c r="B3287" t="s">
        <v>51</v>
      </c>
      <c r="C3287" t="s">
        <v>121</v>
      </c>
      <c r="D3287" t="s">
        <v>7</v>
      </c>
      <c r="E3287" t="s">
        <v>7</v>
      </c>
      <c r="F3287" t="s">
        <v>110</v>
      </c>
      <c r="G3287" t="s">
        <v>111</v>
      </c>
      <c r="H3287" t="s">
        <v>20</v>
      </c>
      <c r="I3287">
        <v>2027</v>
      </c>
      <c r="J3287">
        <v>1</v>
      </c>
      <c r="K3287">
        <v>13516.727999999999</v>
      </c>
      <c r="L3287">
        <v>363203.1</v>
      </c>
      <c r="M3287">
        <v>352827.7</v>
      </c>
      <c r="N3287">
        <v>347445.2</v>
      </c>
      <c r="O3287">
        <v>347795.1</v>
      </c>
      <c r="P3287">
        <v>361315.8</v>
      </c>
      <c r="Q3287">
        <v>396557</v>
      </c>
      <c r="R3287">
        <v>445706.6</v>
      </c>
      <c r="S3287">
        <v>481179.8</v>
      </c>
      <c r="T3287">
        <v>512277.7</v>
      </c>
      <c r="U3287">
        <v>533765.80000000005</v>
      </c>
      <c r="V3287">
        <v>550685.9</v>
      </c>
      <c r="W3287">
        <v>559156.1</v>
      </c>
      <c r="X3287">
        <v>561816.4</v>
      </c>
      <c r="Y3287">
        <v>564279.1</v>
      </c>
      <c r="Z3287">
        <v>560687.69999999995</v>
      </c>
      <c r="AA3287">
        <v>548202.1</v>
      </c>
      <c r="AB3287">
        <v>531776.9</v>
      </c>
      <c r="AC3287">
        <v>518954</v>
      </c>
      <c r="AD3287">
        <v>493247.7</v>
      </c>
      <c r="AE3287">
        <v>479711.6</v>
      </c>
      <c r="AF3287">
        <v>462949</v>
      </c>
      <c r="AG3287">
        <v>441542.7</v>
      </c>
      <c r="AH3287">
        <v>411543.6</v>
      </c>
      <c r="AI3287">
        <v>385797.4</v>
      </c>
      <c r="AJ3287">
        <v>44.417870000000001</v>
      </c>
      <c r="AK3287">
        <v>43.601390000000002</v>
      </c>
      <c r="AL3287">
        <v>42.24738</v>
      </c>
      <c r="AM3287">
        <v>41.690739999999998</v>
      </c>
      <c r="AN3287">
        <v>41.245069999999998</v>
      </c>
      <c r="AO3287">
        <v>41.194690000000001</v>
      </c>
      <c r="AP3287">
        <v>40.791939999999997</v>
      </c>
      <c r="AQ3287">
        <v>40.64329</v>
      </c>
      <c r="AR3287">
        <v>44.658169999999998</v>
      </c>
      <c r="AS3287">
        <v>49.69088</v>
      </c>
      <c r="AT3287">
        <v>52.283340000000003</v>
      </c>
      <c r="AU3287">
        <v>55.055729999999997</v>
      </c>
      <c r="AV3287">
        <v>56.14622</v>
      </c>
      <c r="AW3287">
        <v>56.813549999999999</v>
      </c>
      <c r="AX3287">
        <v>56.957520000000002</v>
      </c>
      <c r="AY3287">
        <v>57.827779999999997</v>
      </c>
      <c r="AZ3287">
        <v>56.901710000000001</v>
      </c>
      <c r="BA3287">
        <v>54.809080000000002</v>
      </c>
      <c r="BB3287">
        <v>52.852620000000002</v>
      </c>
      <c r="BC3287">
        <v>50.815989999999999</v>
      </c>
      <c r="BD3287">
        <v>49.92503</v>
      </c>
      <c r="BE3287">
        <v>49.096020000000003</v>
      </c>
      <c r="BF3287">
        <v>48.135509999999996</v>
      </c>
      <c r="BG3287">
        <v>47.44547</v>
      </c>
      <c r="BH3287">
        <v>961.18020000000001</v>
      </c>
      <c r="BI3287">
        <v>1751.6030000000001</v>
      </c>
      <c r="BJ3287">
        <v>2893.38</v>
      </c>
      <c r="BK3287">
        <v>2898.8209999999999</v>
      </c>
      <c r="BL3287">
        <v>4134.7</v>
      </c>
      <c r="BM3287">
        <v>7793.02</v>
      </c>
      <c r="BN3287">
        <v>9339.1280000000006</v>
      </c>
      <c r="BO3287">
        <v>9733.7250000000004</v>
      </c>
      <c r="BP3287">
        <v>6310.4229999999998</v>
      </c>
      <c r="BQ3287">
        <v>2330.7710000000002</v>
      </c>
      <c r="BR3287">
        <v>5141.78</v>
      </c>
      <c r="BS3287">
        <v>3043.0859999999998</v>
      </c>
      <c r="BT3287">
        <v>3456.576</v>
      </c>
      <c r="BU3287">
        <v>4621.1610000000001</v>
      </c>
      <c r="BV3287">
        <v>6982.8050000000003</v>
      </c>
      <c r="BW3287">
        <v>7182.3440000000001</v>
      </c>
      <c r="BX3287">
        <v>7460.1869999999999</v>
      </c>
      <c r="BY3287">
        <v>6281.5910000000003</v>
      </c>
      <c r="BZ3287">
        <v>673.80759999999998</v>
      </c>
      <c r="CA3287">
        <v>-239.94880000000001</v>
      </c>
      <c r="CB3287">
        <v>-317.92570000000001</v>
      </c>
      <c r="CC3287">
        <v>-3425.2539999999999</v>
      </c>
      <c r="CD3287">
        <v>-763.40920000000006</v>
      </c>
      <c r="CE3287">
        <v>-2273.9110000000001</v>
      </c>
      <c r="CF3287" s="23">
        <v>4907138</v>
      </c>
      <c r="CG3287" s="23">
        <v>8165240</v>
      </c>
      <c r="CH3287" s="23">
        <v>7121420</v>
      </c>
      <c r="CI3287" s="23">
        <v>5396169</v>
      </c>
      <c r="CJ3287" s="23">
        <v>4580658</v>
      </c>
      <c r="CK3287" s="23">
        <v>2216016</v>
      </c>
      <c r="CL3287" s="23">
        <v>2958786</v>
      </c>
      <c r="CM3287" s="23">
        <v>3042648</v>
      </c>
      <c r="CN3287" s="23">
        <v>2137218</v>
      </c>
      <c r="CO3287" s="23">
        <v>10400000</v>
      </c>
      <c r="CP3287" s="23">
        <v>1857709</v>
      </c>
      <c r="CQ3287" s="23">
        <v>15900000</v>
      </c>
      <c r="CR3287" s="23">
        <v>18400000</v>
      </c>
      <c r="CS3287" s="23">
        <v>20600000</v>
      </c>
      <c r="CT3287" s="23">
        <v>19800000</v>
      </c>
      <c r="CU3287" s="23">
        <v>16500000</v>
      </c>
      <c r="CV3287" s="23">
        <v>17300000</v>
      </c>
      <c r="CW3287" s="23">
        <v>16700000</v>
      </c>
      <c r="CX3287" s="23">
        <v>17300000</v>
      </c>
      <c r="CY3287" s="23">
        <v>14100000</v>
      </c>
      <c r="CZ3287" s="23">
        <v>13500000</v>
      </c>
      <c r="DA3287" s="23">
        <v>3505982</v>
      </c>
      <c r="DB3287" s="23">
        <v>3609947</v>
      </c>
      <c r="DC3287" s="23">
        <v>3931506</v>
      </c>
      <c r="DD3287">
        <v>0</v>
      </c>
      <c r="DE3287">
        <v>0</v>
      </c>
      <c r="DF3287">
        <v>0</v>
      </c>
    </row>
    <row r="3288" spans="1:110" x14ac:dyDescent="0.25">
      <c r="A3288" s="18" t="str">
        <f t="shared" si="51"/>
        <v>program_CPP_All_All_CAISO_1-in-2_MONTHLY SYSTEM PEAK DAY_2028_1</v>
      </c>
      <c r="B3288" t="s">
        <v>51</v>
      </c>
      <c r="C3288" t="s">
        <v>121</v>
      </c>
      <c r="D3288" t="s">
        <v>7</v>
      </c>
      <c r="E3288" t="s">
        <v>7</v>
      </c>
      <c r="F3288" t="s">
        <v>110</v>
      </c>
      <c r="G3288" t="s">
        <v>111</v>
      </c>
      <c r="H3288" t="s">
        <v>20</v>
      </c>
      <c r="I3288">
        <v>2028</v>
      </c>
      <c r="J3288">
        <v>1</v>
      </c>
      <c r="K3288">
        <v>13434.263999999999</v>
      </c>
      <c r="L3288">
        <v>365904.8</v>
      </c>
      <c r="M3288">
        <v>355454.3</v>
      </c>
      <c r="N3288">
        <v>350028.9</v>
      </c>
      <c r="O3288">
        <v>350367.4</v>
      </c>
      <c r="P3288">
        <v>363963</v>
      </c>
      <c r="Q3288">
        <v>399407.1</v>
      </c>
      <c r="R3288">
        <v>448847.4</v>
      </c>
      <c r="S3288">
        <v>484481.9</v>
      </c>
      <c r="T3288">
        <v>515597.1</v>
      </c>
      <c r="U3288">
        <v>537064.4</v>
      </c>
      <c r="V3288">
        <v>554030.1</v>
      </c>
      <c r="W3288">
        <v>562517.6</v>
      </c>
      <c r="X3288">
        <v>565184.69999999995</v>
      </c>
      <c r="Y3288">
        <v>567630.9</v>
      </c>
      <c r="Z3288">
        <v>563999.6</v>
      </c>
      <c r="AA3288">
        <v>551428.69999999995</v>
      </c>
      <c r="AB3288">
        <v>534875.69999999995</v>
      </c>
      <c r="AC3288">
        <v>521989.3</v>
      </c>
      <c r="AD3288">
        <v>496156.8</v>
      </c>
      <c r="AE3288">
        <v>482562.7</v>
      </c>
      <c r="AF3288">
        <v>465736.7</v>
      </c>
      <c r="AG3288">
        <v>444401.5</v>
      </c>
      <c r="AH3288">
        <v>414428.5</v>
      </c>
      <c r="AI3288">
        <v>388625</v>
      </c>
      <c r="AJ3288">
        <v>44.417270000000002</v>
      </c>
      <c r="AK3288">
        <v>43.600569999999998</v>
      </c>
      <c r="AL3288">
        <v>42.246630000000003</v>
      </c>
      <c r="AM3288">
        <v>41.690350000000002</v>
      </c>
      <c r="AN3288">
        <v>41.244399999999999</v>
      </c>
      <c r="AO3288">
        <v>41.194380000000002</v>
      </c>
      <c r="AP3288">
        <v>40.791420000000002</v>
      </c>
      <c r="AQ3288">
        <v>40.642659999999999</v>
      </c>
      <c r="AR3288">
        <v>44.658149999999999</v>
      </c>
      <c r="AS3288">
        <v>49.691180000000003</v>
      </c>
      <c r="AT3288">
        <v>52.283580000000001</v>
      </c>
      <c r="AU3288">
        <v>55.05594</v>
      </c>
      <c r="AV3288">
        <v>56.146349999999998</v>
      </c>
      <c r="AW3288">
        <v>56.81391</v>
      </c>
      <c r="AX3288">
        <v>56.957700000000003</v>
      </c>
      <c r="AY3288">
        <v>57.827750000000002</v>
      </c>
      <c r="AZ3288">
        <v>56.901589999999999</v>
      </c>
      <c r="BA3288">
        <v>54.80865</v>
      </c>
      <c r="BB3288">
        <v>52.851990000000001</v>
      </c>
      <c r="BC3288">
        <v>50.814880000000002</v>
      </c>
      <c r="BD3288">
        <v>49.923839999999998</v>
      </c>
      <c r="BE3288">
        <v>49.095199999999998</v>
      </c>
      <c r="BF3288">
        <v>48.13458</v>
      </c>
      <c r="BG3288">
        <v>47.44464</v>
      </c>
      <c r="BH3288">
        <v>981.56309999999996</v>
      </c>
      <c r="BI3288">
        <v>1788.7470000000001</v>
      </c>
      <c r="BJ3288">
        <v>2954.7379999999998</v>
      </c>
      <c r="BK3288">
        <v>2960.2930000000001</v>
      </c>
      <c r="BL3288">
        <v>4222.38</v>
      </c>
      <c r="BM3288">
        <v>7958.28</v>
      </c>
      <c r="BN3288">
        <v>9537.1740000000009</v>
      </c>
      <c r="BO3288">
        <v>9940.1389999999992</v>
      </c>
      <c r="BP3288">
        <v>6444.2430000000004</v>
      </c>
      <c r="BQ3288">
        <v>2380.1970000000001</v>
      </c>
      <c r="BR3288">
        <v>5250.817</v>
      </c>
      <c r="BS3288">
        <v>3107.6179999999999</v>
      </c>
      <c r="BT3288">
        <v>3529.877</v>
      </c>
      <c r="BU3288">
        <v>4719.1570000000002</v>
      </c>
      <c r="BV3288">
        <v>7130.8829999999998</v>
      </c>
      <c r="BW3288">
        <v>7334.6530000000002</v>
      </c>
      <c r="BX3288">
        <v>7618.3879999999999</v>
      </c>
      <c r="BY3288">
        <v>6414.799</v>
      </c>
      <c r="BZ3288">
        <v>688.09640000000002</v>
      </c>
      <c r="CA3288">
        <v>-245.03710000000001</v>
      </c>
      <c r="CB3288">
        <v>-324.66770000000002</v>
      </c>
      <c r="CC3288">
        <v>-3497.8910000000001</v>
      </c>
      <c r="CD3288">
        <v>-779.59810000000004</v>
      </c>
      <c r="CE3288">
        <v>-2322.1320000000001</v>
      </c>
      <c r="CF3288" s="23">
        <v>5117467</v>
      </c>
      <c r="CG3288" s="23">
        <v>8515218</v>
      </c>
      <c r="CH3288" s="23">
        <v>7426658</v>
      </c>
      <c r="CI3288" s="23">
        <v>5627459</v>
      </c>
      <c r="CJ3288" s="23">
        <v>4776994</v>
      </c>
      <c r="CK3288" s="23">
        <v>2310999</v>
      </c>
      <c r="CL3288" s="23">
        <v>3085605</v>
      </c>
      <c r="CM3288" s="23">
        <v>3173062</v>
      </c>
      <c r="CN3288" s="23">
        <v>2228823</v>
      </c>
      <c r="CO3288" s="23">
        <v>10900000</v>
      </c>
      <c r="CP3288" s="23">
        <v>1937334</v>
      </c>
      <c r="CQ3288" s="23">
        <v>16600000</v>
      </c>
      <c r="CR3288" s="23">
        <v>19100000</v>
      </c>
      <c r="CS3288" s="23">
        <v>21400000</v>
      </c>
      <c r="CT3288" s="23">
        <v>20600000</v>
      </c>
      <c r="CU3288" s="23">
        <v>17200000</v>
      </c>
      <c r="CV3288" s="23">
        <v>18000000</v>
      </c>
      <c r="CW3288" s="23">
        <v>17400000</v>
      </c>
      <c r="CX3288" s="23">
        <v>18100000</v>
      </c>
      <c r="CY3288" s="23">
        <v>14700000</v>
      </c>
      <c r="CZ3288" s="23">
        <v>14100000</v>
      </c>
      <c r="DA3288" s="23">
        <v>3656255</v>
      </c>
      <c r="DB3288" s="23">
        <v>3764676</v>
      </c>
      <c r="DC3288" s="23">
        <v>4100018</v>
      </c>
      <c r="DD3288">
        <v>0</v>
      </c>
      <c r="DE3288">
        <v>0</v>
      </c>
      <c r="DF3288">
        <v>0</v>
      </c>
    </row>
    <row r="3289" spans="1:110" x14ac:dyDescent="0.25">
      <c r="A3289" s="18" t="str">
        <f t="shared" si="51"/>
        <v>program_CPP_All_All_CAISO_1-in-2_MONTHLY SYSTEM PEAK DAY_2029_1</v>
      </c>
      <c r="B3289" t="s">
        <v>51</v>
      </c>
      <c r="C3289" t="s">
        <v>121</v>
      </c>
      <c r="D3289" t="s">
        <v>7</v>
      </c>
      <c r="E3289" t="s">
        <v>7</v>
      </c>
      <c r="F3289" t="s">
        <v>110</v>
      </c>
      <c r="G3289" t="s">
        <v>111</v>
      </c>
      <c r="H3289" t="s">
        <v>20</v>
      </c>
      <c r="I3289">
        <v>2029</v>
      </c>
      <c r="J3289">
        <v>1</v>
      </c>
      <c r="K3289">
        <v>13352.892</v>
      </c>
      <c r="L3289">
        <v>368621.2</v>
      </c>
      <c r="M3289">
        <v>358095.3</v>
      </c>
      <c r="N3289">
        <v>352626.8</v>
      </c>
      <c r="O3289">
        <v>352953.9</v>
      </c>
      <c r="P3289">
        <v>366625.1</v>
      </c>
      <c r="Q3289">
        <v>402273.8</v>
      </c>
      <c r="R3289">
        <v>452006.8</v>
      </c>
      <c r="S3289">
        <v>487804.4</v>
      </c>
      <c r="T3289">
        <v>518938.8</v>
      </c>
      <c r="U3289">
        <v>540386.69999999995</v>
      </c>
      <c r="V3289">
        <v>557398.9</v>
      </c>
      <c r="W3289">
        <v>565904.30000000005</v>
      </c>
      <c r="X3289">
        <v>568578.19999999995</v>
      </c>
      <c r="Y3289">
        <v>571008.30000000005</v>
      </c>
      <c r="Z3289">
        <v>567336.9</v>
      </c>
      <c r="AA3289">
        <v>554680.19999999995</v>
      </c>
      <c r="AB3289">
        <v>537998.69999999995</v>
      </c>
      <c r="AC3289">
        <v>525048.19999999995</v>
      </c>
      <c r="AD3289">
        <v>499088.3</v>
      </c>
      <c r="AE3289">
        <v>485435.6</v>
      </c>
      <c r="AF3289">
        <v>468545.2</v>
      </c>
      <c r="AG3289">
        <v>447279.7</v>
      </c>
      <c r="AH3289">
        <v>417330.7</v>
      </c>
      <c r="AI3289">
        <v>391468.4</v>
      </c>
      <c r="AJ3289">
        <v>44.416670000000003</v>
      </c>
      <c r="AK3289">
        <v>43.599739999999997</v>
      </c>
      <c r="AL3289">
        <v>42.24588</v>
      </c>
      <c r="AM3289">
        <v>41.689959999999999</v>
      </c>
      <c r="AN3289">
        <v>41.243720000000003</v>
      </c>
      <c r="AO3289">
        <v>41.194070000000004</v>
      </c>
      <c r="AP3289">
        <v>40.790900000000001</v>
      </c>
      <c r="AQ3289">
        <v>40.642029999999998</v>
      </c>
      <c r="AR3289">
        <v>44.658119999999997</v>
      </c>
      <c r="AS3289">
        <v>49.691470000000002</v>
      </c>
      <c r="AT3289">
        <v>52.283810000000003</v>
      </c>
      <c r="AU3289">
        <v>55.056150000000002</v>
      </c>
      <c r="AV3289">
        <v>56.14649</v>
      </c>
      <c r="AW3289">
        <v>56.81429</v>
      </c>
      <c r="AX3289">
        <v>56.957880000000003</v>
      </c>
      <c r="AY3289">
        <v>57.827710000000003</v>
      </c>
      <c r="AZ3289">
        <v>56.901470000000003</v>
      </c>
      <c r="BA3289">
        <v>54.808210000000003</v>
      </c>
      <c r="BB3289">
        <v>52.85136</v>
      </c>
      <c r="BC3289">
        <v>50.813760000000002</v>
      </c>
      <c r="BD3289">
        <v>49.922640000000001</v>
      </c>
      <c r="BE3289">
        <v>49.094369999999998</v>
      </c>
      <c r="BF3289">
        <v>48.13364</v>
      </c>
      <c r="BG3289">
        <v>47.443809999999999</v>
      </c>
      <c r="BH3289">
        <v>1001.946</v>
      </c>
      <c r="BI3289">
        <v>1825.8920000000001</v>
      </c>
      <c r="BJ3289">
        <v>3016.0949999999998</v>
      </c>
      <c r="BK3289">
        <v>3021.7660000000001</v>
      </c>
      <c r="BL3289">
        <v>4310.0609999999997</v>
      </c>
      <c r="BM3289">
        <v>8123.5389999999998</v>
      </c>
      <c r="BN3289">
        <v>9735.2209999999995</v>
      </c>
      <c r="BO3289">
        <v>10146.549999999999</v>
      </c>
      <c r="BP3289">
        <v>6578.0619999999999</v>
      </c>
      <c r="BQ3289">
        <v>2429.6239999999998</v>
      </c>
      <c r="BR3289">
        <v>5359.8540000000003</v>
      </c>
      <c r="BS3289">
        <v>3172.15</v>
      </c>
      <c r="BT3289">
        <v>3603.1770000000001</v>
      </c>
      <c r="BU3289">
        <v>4817.1540000000005</v>
      </c>
      <c r="BV3289">
        <v>7278.9610000000002</v>
      </c>
      <c r="BW3289">
        <v>7486.9629999999997</v>
      </c>
      <c r="BX3289">
        <v>7776.59</v>
      </c>
      <c r="BY3289">
        <v>6548.0069999999996</v>
      </c>
      <c r="BZ3289">
        <v>702.38530000000003</v>
      </c>
      <c r="CA3289">
        <v>-250.12549999999999</v>
      </c>
      <c r="CB3289">
        <v>-331.40960000000001</v>
      </c>
      <c r="CC3289">
        <v>-3570.527</v>
      </c>
      <c r="CD3289">
        <v>-795.78700000000003</v>
      </c>
      <c r="CE3289">
        <v>-2370.3530000000001</v>
      </c>
      <c r="CF3289" s="23">
        <v>5332210</v>
      </c>
      <c r="CG3289" s="23">
        <v>8872539</v>
      </c>
      <c r="CH3289" s="23">
        <v>7738300</v>
      </c>
      <c r="CI3289" s="23">
        <v>5863603</v>
      </c>
      <c r="CJ3289" s="23">
        <v>4977449</v>
      </c>
      <c r="CK3289" s="23">
        <v>2407974</v>
      </c>
      <c r="CL3289" s="23">
        <v>3215086</v>
      </c>
      <c r="CM3289" s="23">
        <v>3306212</v>
      </c>
      <c r="CN3289" s="23">
        <v>2322350</v>
      </c>
      <c r="CO3289" s="23">
        <v>11300000</v>
      </c>
      <c r="CP3289" s="23">
        <v>2018629</v>
      </c>
      <c r="CQ3289" s="23">
        <v>17300000</v>
      </c>
      <c r="CR3289" s="23">
        <v>19900000</v>
      </c>
      <c r="CS3289" s="23">
        <v>22300000</v>
      </c>
      <c r="CT3289" s="23">
        <v>21500000</v>
      </c>
      <c r="CU3289" s="23">
        <v>17900000</v>
      </c>
      <c r="CV3289" s="23">
        <v>18800000</v>
      </c>
      <c r="CW3289" s="23">
        <v>18100000</v>
      </c>
      <c r="CX3289" s="23">
        <v>18800000</v>
      </c>
      <c r="CY3289" s="23">
        <v>15300000</v>
      </c>
      <c r="CZ3289" s="23">
        <v>14700000</v>
      </c>
      <c r="DA3289" s="23">
        <v>3809681</v>
      </c>
      <c r="DB3289" s="23">
        <v>3922652</v>
      </c>
      <c r="DC3289" s="23">
        <v>4272066</v>
      </c>
      <c r="DD3289">
        <v>0</v>
      </c>
      <c r="DE3289">
        <v>0</v>
      </c>
      <c r="DF3289">
        <v>0</v>
      </c>
    </row>
    <row r="3290" spans="1:110" x14ac:dyDescent="0.25">
      <c r="A3290" s="18" t="str">
        <f t="shared" si="51"/>
        <v>program_CPP_All_All_CAISO_1-in-2_MONTHLY SYSTEM PEAK DAY_2030_1</v>
      </c>
      <c r="B3290" t="s">
        <v>51</v>
      </c>
      <c r="C3290" t="s">
        <v>121</v>
      </c>
      <c r="D3290" t="s">
        <v>7</v>
      </c>
      <c r="E3290" t="s">
        <v>7</v>
      </c>
      <c r="F3290" t="s">
        <v>110</v>
      </c>
      <c r="G3290" t="s">
        <v>111</v>
      </c>
      <c r="H3290" t="s">
        <v>20</v>
      </c>
      <c r="I3290">
        <v>2030</v>
      </c>
      <c r="J3290">
        <v>1</v>
      </c>
      <c r="K3290">
        <v>13273.6</v>
      </c>
      <c r="L3290">
        <v>371485.2</v>
      </c>
      <c r="M3290">
        <v>360879.6</v>
      </c>
      <c r="N3290">
        <v>355365.8</v>
      </c>
      <c r="O3290">
        <v>355681.3</v>
      </c>
      <c r="P3290">
        <v>369433.1</v>
      </c>
      <c r="Q3290">
        <v>405299.6</v>
      </c>
      <c r="R3290">
        <v>455344</v>
      </c>
      <c r="S3290">
        <v>491317.3</v>
      </c>
      <c r="T3290">
        <v>522479.4</v>
      </c>
      <c r="U3290">
        <v>543913.30000000005</v>
      </c>
      <c r="V3290">
        <v>560977.4</v>
      </c>
      <c r="W3290">
        <v>569503.19999999995</v>
      </c>
      <c r="X3290">
        <v>572184.80000000005</v>
      </c>
      <c r="Y3290">
        <v>574599.1</v>
      </c>
      <c r="Z3290">
        <v>570885.9</v>
      </c>
      <c r="AA3290">
        <v>558138.4</v>
      </c>
      <c r="AB3290">
        <v>541321.69999999995</v>
      </c>
      <c r="AC3290">
        <v>528302.5</v>
      </c>
      <c r="AD3290">
        <v>502205.9</v>
      </c>
      <c r="AE3290">
        <v>488489.9</v>
      </c>
      <c r="AF3290">
        <v>471529.6</v>
      </c>
      <c r="AG3290">
        <v>450329.2</v>
      </c>
      <c r="AH3290">
        <v>420396.7</v>
      </c>
      <c r="AI3290">
        <v>394467.8</v>
      </c>
      <c r="AJ3290">
        <v>44.416049999999998</v>
      </c>
      <c r="AK3290">
        <v>43.598889999999997</v>
      </c>
      <c r="AL3290">
        <v>42.245100000000001</v>
      </c>
      <c r="AM3290">
        <v>41.68956</v>
      </c>
      <c r="AN3290">
        <v>41.243029999999997</v>
      </c>
      <c r="AO3290">
        <v>41.193750000000001</v>
      </c>
      <c r="AP3290">
        <v>40.79036</v>
      </c>
      <c r="AQ3290">
        <v>40.641379999999998</v>
      </c>
      <c r="AR3290">
        <v>44.658099999999997</v>
      </c>
      <c r="AS3290">
        <v>49.691780000000001</v>
      </c>
      <c r="AT3290">
        <v>52.284059999999997</v>
      </c>
      <c r="AU3290">
        <v>55.056370000000001</v>
      </c>
      <c r="AV3290">
        <v>56.146619999999999</v>
      </c>
      <c r="AW3290">
        <v>56.81467</v>
      </c>
      <c r="AX3290">
        <v>56.958069999999999</v>
      </c>
      <c r="AY3290">
        <v>57.827680000000001</v>
      </c>
      <c r="AZ3290">
        <v>56.901350000000001</v>
      </c>
      <c r="BA3290">
        <v>54.807769999999998</v>
      </c>
      <c r="BB3290">
        <v>52.850709999999999</v>
      </c>
      <c r="BC3290">
        <v>50.812609999999999</v>
      </c>
      <c r="BD3290">
        <v>49.921410000000002</v>
      </c>
      <c r="BE3290">
        <v>49.093519999999998</v>
      </c>
      <c r="BF3290">
        <v>48.132680000000001</v>
      </c>
      <c r="BG3290">
        <v>47.44294</v>
      </c>
      <c r="BH3290">
        <v>1022.966</v>
      </c>
      <c r="BI3290">
        <v>1864.1969999999999</v>
      </c>
      <c r="BJ3290">
        <v>3079.3690000000001</v>
      </c>
      <c r="BK3290">
        <v>3085.1590000000001</v>
      </c>
      <c r="BL3290">
        <v>4400.482</v>
      </c>
      <c r="BM3290">
        <v>8293.9629999999997</v>
      </c>
      <c r="BN3290">
        <v>9939.4560000000001</v>
      </c>
      <c r="BO3290">
        <v>10359.42</v>
      </c>
      <c r="BP3290">
        <v>6716.0630000000001</v>
      </c>
      <c r="BQ3290">
        <v>2480.5949999999998</v>
      </c>
      <c r="BR3290">
        <v>5472.2979999999998</v>
      </c>
      <c r="BS3290">
        <v>3238.6979999999999</v>
      </c>
      <c r="BT3290">
        <v>3678.768</v>
      </c>
      <c r="BU3290">
        <v>4918.2129999999997</v>
      </c>
      <c r="BV3290">
        <v>7431.6670000000004</v>
      </c>
      <c r="BW3290">
        <v>7644.0320000000002</v>
      </c>
      <c r="BX3290">
        <v>7939.7349999999997</v>
      </c>
      <c r="BY3290">
        <v>6685.3770000000004</v>
      </c>
      <c r="BZ3290">
        <v>717.12059999999997</v>
      </c>
      <c r="CA3290">
        <v>-255.37289999999999</v>
      </c>
      <c r="CB3290">
        <v>-338.3623</v>
      </c>
      <c r="CC3290">
        <v>-3645.433</v>
      </c>
      <c r="CD3290">
        <v>-812.4819</v>
      </c>
      <c r="CE3290">
        <v>-2420.08</v>
      </c>
      <c r="CF3290" s="23">
        <v>5558286</v>
      </c>
      <c r="CG3290" s="23">
        <v>9248719</v>
      </c>
      <c r="CH3290" s="23">
        <v>8066390</v>
      </c>
      <c r="CI3290" s="23">
        <v>6112209</v>
      </c>
      <c r="CJ3290" s="23">
        <v>5188484</v>
      </c>
      <c r="CK3290" s="23">
        <v>2510068</v>
      </c>
      <c r="CL3290" s="23">
        <v>3351399</v>
      </c>
      <c r="CM3290" s="23">
        <v>3446389</v>
      </c>
      <c r="CN3290" s="23">
        <v>2420814</v>
      </c>
      <c r="CO3290" s="23">
        <v>11800000</v>
      </c>
      <c r="CP3290" s="23">
        <v>2104216</v>
      </c>
      <c r="CQ3290" s="23">
        <v>18000000</v>
      </c>
      <c r="CR3290" s="23">
        <v>20800000</v>
      </c>
      <c r="CS3290" s="23">
        <v>23300000</v>
      </c>
      <c r="CT3290" s="23">
        <v>22400000</v>
      </c>
      <c r="CU3290" s="23">
        <v>18700000</v>
      </c>
      <c r="CV3290" s="23">
        <v>19600000</v>
      </c>
      <c r="CW3290" s="23">
        <v>18900000</v>
      </c>
      <c r="CX3290" s="23">
        <v>19600000</v>
      </c>
      <c r="CY3290" s="23">
        <v>16000000</v>
      </c>
      <c r="CZ3290" s="23">
        <v>15300000</v>
      </c>
      <c r="DA3290" s="23">
        <v>3971204</v>
      </c>
      <c r="DB3290" s="23">
        <v>4088965</v>
      </c>
      <c r="DC3290" s="23">
        <v>4453194</v>
      </c>
      <c r="DD3290">
        <v>0</v>
      </c>
      <c r="DE3290">
        <v>0</v>
      </c>
      <c r="DF3290">
        <v>0</v>
      </c>
    </row>
    <row r="3291" spans="1:110" x14ac:dyDescent="0.25">
      <c r="A3291" s="18" t="str">
        <f t="shared" si="51"/>
        <v>program_CPP_All_All_CAISO_1-in-2_MONTHLY SYSTEM PEAK DAY_2019_2</v>
      </c>
      <c r="B3291" t="s">
        <v>51</v>
      </c>
      <c r="C3291" t="s">
        <v>121</v>
      </c>
      <c r="D3291" t="s">
        <v>7</v>
      </c>
      <c r="E3291" t="s">
        <v>7</v>
      </c>
      <c r="F3291" t="s">
        <v>110</v>
      </c>
      <c r="G3291" t="s">
        <v>111</v>
      </c>
      <c r="H3291" t="s">
        <v>20</v>
      </c>
      <c r="I3291">
        <v>2019</v>
      </c>
      <c r="J3291">
        <v>2</v>
      </c>
      <c r="K3291">
        <v>14227</v>
      </c>
      <c r="L3291">
        <v>343468.3</v>
      </c>
      <c r="M3291">
        <v>333639.59999999998</v>
      </c>
      <c r="N3291">
        <v>328572.2</v>
      </c>
      <c r="O3291">
        <v>329014</v>
      </c>
      <c r="P3291">
        <v>342002.5</v>
      </c>
      <c r="Q3291">
        <v>375796</v>
      </c>
      <c r="R3291">
        <v>422867</v>
      </c>
      <c r="S3291">
        <v>457221.8</v>
      </c>
      <c r="T3291">
        <v>488320</v>
      </c>
      <c r="U3291">
        <v>510066.8</v>
      </c>
      <c r="V3291">
        <v>526701</v>
      </c>
      <c r="W3291">
        <v>535071.1</v>
      </c>
      <c r="X3291">
        <v>537690.4</v>
      </c>
      <c r="Y3291">
        <v>540293</v>
      </c>
      <c r="Z3291">
        <v>537001.5</v>
      </c>
      <c r="AA3291">
        <v>525134.4</v>
      </c>
      <c r="AB3291">
        <v>509646.1</v>
      </c>
      <c r="AC3291">
        <v>497268</v>
      </c>
      <c r="AD3291">
        <v>472445.2</v>
      </c>
      <c r="AE3291">
        <v>459307.3</v>
      </c>
      <c r="AF3291">
        <v>442972.1</v>
      </c>
      <c r="AG3291">
        <v>420910</v>
      </c>
      <c r="AH3291">
        <v>390574.4</v>
      </c>
      <c r="AI3291">
        <v>365167.4</v>
      </c>
      <c r="AJ3291">
        <v>48.036110000000001</v>
      </c>
      <c r="AK3291">
        <v>48.571570000000001</v>
      </c>
      <c r="AL3291">
        <v>48.146599999999999</v>
      </c>
      <c r="AM3291">
        <v>47.998390000000001</v>
      </c>
      <c r="AN3291">
        <v>47.220999999999997</v>
      </c>
      <c r="AO3291">
        <v>46.735010000000003</v>
      </c>
      <c r="AP3291">
        <v>46.106729999999999</v>
      </c>
      <c r="AQ3291">
        <v>45.927250000000001</v>
      </c>
      <c r="AR3291">
        <v>47.273040000000002</v>
      </c>
      <c r="AS3291">
        <v>49.918439999999997</v>
      </c>
      <c r="AT3291">
        <v>51.155909999999999</v>
      </c>
      <c r="AU3291">
        <v>52.9129</v>
      </c>
      <c r="AV3291">
        <v>54.170659999999998</v>
      </c>
      <c r="AW3291">
        <v>55.094360000000002</v>
      </c>
      <c r="AX3291">
        <v>55.213050000000003</v>
      </c>
      <c r="AY3291">
        <v>55.281849999999999</v>
      </c>
      <c r="AZ3291">
        <v>54.362760000000002</v>
      </c>
      <c r="BA3291">
        <v>53.149929999999998</v>
      </c>
      <c r="BB3291">
        <v>50.913930000000001</v>
      </c>
      <c r="BC3291">
        <v>49.593240000000002</v>
      </c>
      <c r="BD3291">
        <v>48.990229999999997</v>
      </c>
      <c r="BE3291">
        <v>46.970999999999997</v>
      </c>
      <c r="BF3291">
        <v>46.33343</v>
      </c>
      <c r="BG3291">
        <v>45.535209999999999</v>
      </c>
      <c r="BH3291">
        <v>804.48659999999995</v>
      </c>
      <c r="BI3291">
        <v>1466.0530000000001</v>
      </c>
      <c r="BJ3291">
        <v>2421.6950000000002</v>
      </c>
      <c r="BK3291">
        <v>2426.25</v>
      </c>
      <c r="BL3291">
        <v>3460.6529999999998</v>
      </c>
      <c r="BM3291">
        <v>6522.5879999999997</v>
      </c>
      <c r="BN3291">
        <v>7816.6459999999997</v>
      </c>
      <c r="BO3291">
        <v>8146.915</v>
      </c>
      <c r="BP3291">
        <v>5281.6859999999997</v>
      </c>
      <c r="BQ3291">
        <v>1950.8040000000001</v>
      </c>
      <c r="BR3291">
        <v>4303.558</v>
      </c>
      <c r="BS3291">
        <v>2546.9960000000001</v>
      </c>
      <c r="BT3291">
        <v>2893.0790000000002</v>
      </c>
      <c r="BU3291">
        <v>3867.81</v>
      </c>
      <c r="BV3291">
        <v>5844.4549999999999</v>
      </c>
      <c r="BW3291">
        <v>6011.4639999999999</v>
      </c>
      <c r="BX3291">
        <v>6244.0129999999999</v>
      </c>
      <c r="BY3291">
        <v>5257.5540000000001</v>
      </c>
      <c r="BZ3291">
        <v>563.96249999999998</v>
      </c>
      <c r="CA3291">
        <v>-200.83199999999999</v>
      </c>
      <c r="CB3291">
        <v>-266.09649999999999</v>
      </c>
      <c r="CC3291">
        <v>-2866.8629999999998</v>
      </c>
      <c r="CD3291">
        <v>-638.95740000000001</v>
      </c>
      <c r="CE3291">
        <v>-1903.2139999999999</v>
      </c>
      <c r="CF3291" s="23">
        <v>3691969</v>
      </c>
      <c r="CG3291" s="23">
        <v>5718863</v>
      </c>
      <c r="CH3291" s="23">
        <v>4990689</v>
      </c>
      <c r="CI3291" s="23">
        <v>3782141</v>
      </c>
      <c r="CJ3291" s="23">
        <v>3202474</v>
      </c>
      <c r="CK3291" s="23">
        <v>1552173</v>
      </c>
      <c r="CL3291" s="23">
        <v>2075357</v>
      </c>
      <c r="CM3291" s="23">
        <v>2134365</v>
      </c>
      <c r="CN3291" s="23">
        <v>1500470</v>
      </c>
      <c r="CO3291" s="23">
        <v>7301305</v>
      </c>
      <c r="CP3291" s="23">
        <v>1303827</v>
      </c>
      <c r="CQ3291" s="23">
        <v>11200000</v>
      </c>
      <c r="CR3291" s="23">
        <v>12900000</v>
      </c>
      <c r="CS3291" s="23">
        <v>14400000</v>
      </c>
      <c r="CT3291" s="23">
        <v>13900000</v>
      </c>
      <c r="CU3291" s="23">
        <v>11600000</v>
      </c>
      <c r="CV3291" s="23">
        <v>12100000</v>
      </c>
      <c r="CW3291" s="23">
        <v>11700000</v>
      </c>
      <c r="CX3291" s="23">
        <v>12200000</v>
      </c>
      <c r="CY3291" s="23">
        <v>9883799</v>
      </c>
      <c r="CZ3291" s="23">
        <v>9502591</v>
      </c>
      <c r="DA3291" s="23">
        <v>2458881</v>
      </c>
      <c r="DB3291" s="23">
        <v>2529630</v>
      </c>
      <c r="DC3291" s="23">
        <v>2758353</v>
      </c>
      <c r="DD3291">
        <v>0</v>
      </c>
      <c r="DE3291">
        <v>0</v>
      </c>
      <c r="DF3291">
        <v>0</v>
      </c>
    </row>
    <row r="3292" spans="1:110" x14ac:dyDescent="0.25">
      <c r="A3292" s="18" t="str">
        <f t="shared" si="51"/>
        <v>program_CPP_All_All_CAISO_1-in-2_MONTHLY SYSTEM PEAK DAY_2020_2</v>
      </c>
      <c r="B3292" t="s">
        <v>51</v>
      </c>
      <c r="C3292" t="s">
        <v>121</v>
      </c>
      <c r="D3292" t="s">
        <v>7</v>
      </c>
      <c r="E3292" t="s">
        <v>7</v>
      </c>
      <c r="F3292" t="s">
        <v>110</v>
      </c>
      <c r="G3292" t="s">
        <v>111</v>
      </c>
      <c r="H3292" t="s">
        <v>20</v>
      </c>
      <c r="I3292">
        <v>2020</v>
      </c>
      <c r="J3292">
        <v>2</v>
      </c>
      <c r="K3292">
        <v>14129.421</v>
      </c>
      <c r="L3292">
        <v>345249.1</v>
      </c>
      <c r="M3292">
        <v>335371.5</v>
      </c>
      <c r="N3292">
        <v>330275.09999999998</v>
      </c>
      <c r="O3292">
        <v>330706</v>
      </c>
      <c r="P3292">
        <v>343737.9</v>
      </c>
      <c r="Q3292">
        <v>377651.20000000001</v>
      </c>
      <c r="R3292">
        <v>424896</v>
      </c>
      <c r="S3292">
        <v>459333.1</v>
      </c>
      <c r="T3292">
        <v>490392.1</v>
      </c>
      <c r="U3292">
        <v>512082.5</v>
      </c>
      <c r="V3292">
        <v>528727.69999999995</v>
      </c>
      <c r="W3292">
        <v>537098.5</v>
      </c>
      <c r="X3292">
        <v>539719.19999999995</v>
      </c>
      <c r="Y3292">
        <v>542302.80000000005</v>
      </c>
      <c r="Z3292">
        <v>538981.80000000005</v>
      </c>
      <c r="AA3292">
        <v>527060.30000000005</v>
      </c>
      <c r="AB3292">
        <v>511486.4</v>
      </c>
      <c r="AC3292">
        <v>499074</v>
      </c>
      <c r="AD3292">
        <v>474183.4</v>
      </c>
      <c r="AE3292">
        <v>461017.3</v>
      </c>
      <c r="AF3292">
        <v>444654.7</v>
      </c>
      <c r="AG3292">
        <v>422694</v>
      </c>
      <c r="AH3292">
        <v>392434.4</v>
      </c>
      <c r="AI3292">
        <v>367021.3</v>
      </c>
      <c r="AJ3292">
        <v>48.035580000000003</v>
      </c>
      <c r="AK3292">
        <v>48.570970000000003</v>
      </c>
      <c r="AL3292">
        <v>48.146250000000002</v>
      </c>
      <c r="AM3292">
        <v>47.99812</v>
      </c>
      <c r="AN3292">
        <v>47.220570000000002</v>
      </c>
      <c r="AO3292">
        <v>46.734560000000002</v>
      </c>
      <c r="AP3292">
        <v>46.106529999999999</v>
      </c>
      <c r="AQ3292">
        <v>45.926850000000002</v>
      </c>
      <c r="AR3292">
        <v>47.273069999999997</v>
      </c>
      <c r="AS3292">
        <v>49.918399999999998</v>
      </c>
      <c r="AT3292">
        <v>51.155920000000002</v>
      </c>
      <c r="AU3292">
        <v>52.912820000000004</v>
      </c>
      <c r="AV3292">
        <v>54.170540000000003</v>
      </c>
      <c r="AW3292">
        <v>55.094450000000002</v>
      </c>
      <c r="AX3292">
        <v>55.213000000000001</v>
      </c>
      <c r="AY3292">
        <v>55.281880000000001</v>
      </c>
      <c r="AZ3292">
        <v>54.362749999999998</v>
      </c>
      <c r="BA3292">
        <v>53.149769999999997</v>
      </c>
      <c r="BB3292">
        <v>50.91328</v>
      </c>
      <c r="BC3292">
        <v>49.592280000000002</v>
      </c>
      <c r="BD3292">
        <v>48.989609999999999</v>
      </c>
      <c r="BE3292">
        <v>46.969740000000002</v>
      </c>
      <c r="BF3292">
        <v>46.332389999999997</v>
      </c>
      <c r="BG3292">
        <v>45.534329999999997</v>
      </c>
      <c r="BH3292">
        <v>821.04769999999996</v>
      </c>
      <c r="BI3292">
        <v>1496.2329999999999</v>
      </c>
      <c r="BJ3292">
        <v>2471.5479999999998</v>
      </c>
      <c r="BK3292">
        <v>2476.1959999999999</v>
      </c>
      <c r="BL3292">
        <v>3531.8939999999998</v>
      </c>
      <c r="BM3292">
        <v>6656.8609999999999</v>
      </c>
      <c r="BN3292">
        <v>7977.5590000000002</v>
      </c>
      <c r="BO3292">
        <v>8314.6260000000002</v>
      </c>
      <c r="BP3292">
        <v>5390.415</v>
      </c>
      <c r="BQ3292">
        <v>1990.963</v>
      </c>
      <c r="BR3292">
        <v>4392.1499999999996</v>
      </c>
      <c r="BS3292">
        <v>2599.4279999999999</v>
      </c>
      <c r="BT3292">
        <v>2952.6350000000002</v>
      </c>
      <c r="BU3292">
        <v>3947.433</v>
      </c>
      <c r="BV3292">
        <v>5964.768</v>
      </c>
      <c r="BW3292">
        <v>6135.2160000000003</v>
      </c>
      <c r="BX3292">
        <v>6372.5519999999997</v>
      </c>
      <c r="BY3292">
        <v>5365.7860000000001</v>
      </c>
      <c r="BZ3292">
        <v>575.57219999999995</v>
      </c>
      <c r="CA3292">
        <v>-204.96629999999999</v>
      </c>
      <c r="CB3292">
        <v>-271.57429999999999</v>
      </c>
      <c r="CC3292">
        <v>-2925.88</v>
      </c>
      <c r="CD3292">
        <v>-652.11090000000002</v>
      </c>
      <c r="CE3292">
        <v>-1942.393</v>
      </c>
      <c r="CF3292" s="23">
        <v>3845538</v>
      </c>
      <c r="CG3292" s="23">
        <v>5956742</v>
      </c>
      <c r="CH3292" s="23">
        <v>5198279</v>
      </c>
      <c r="CI3292" s="23">
        <v>3939462</v>
      </c>
      <c r="CJ3292" s="23">
        <v>3335682</v>
      </c>
      <c r="CK3292" s="23">
        <v>1616737</v>
      </c>
      <c r="CL3292" s="23">
        <v>2161683</v>
      </c>
      <c r="CM3292" s="23">
        <v>2223145</v>
      </c>
      <c r="CN3292" s="23">
        <v>1562883</v>
      </c>
      <c r="CO3292" s="23">
        <v>7605007</v>
      </c>
      <c r="CP3292" s="23">
        <v>1358061</v>
      </c>
      <c r="CQ3292" s="23">
        <v>11600000</v>
      </c>
      <c r="CR3292" s="23">
        <v>13400000</v>
      </c>
      <c r="CS3292" s="23">
        <v>15000000</v>
      </c>
      <c r="CT3292" s="23">
        <v>14400000</v>
      </c>
      <c r="CU3292" s="23">
        <v>12000000</v>
      </c>
      <c r="CV3292" s="23">
        <v>12600000</v>
      </c>
      <c r="CW3292" s="23">
        <v>12200000</v>
      </c>
      <c r="CX3292" s="23">
        <v>12700000</v>
      </c>
      <c r="CY3292" s="23">
        <v>10300000</v>
      </c>
      <c r="CZ3292" s="23">
        <v>9897857</v>
      </c>
      <c r="DA3292" s="23">
        <v>2561160</v>
      </c>
      <c r="DB3292" s="23">
        <v>2634851</v>
      </c>
      <c r="DC3292" s="23">
        <v>2873089</v>
      </c>
      <c r="DD3292">
        <v>0</v>
      </c>
      <c r="DE3292">
        <v>0</v>
      </c>
      <c r="DF3292">
        <v>0</v>
      </c>
    </row>
    <row r="3293" spans="1:110" x14ac:dyDescent="0.25">
      <c r="A3293" s="18" t="str">
        <f t="shared" si="51"/>
        <v>program_CPP_All_All_CAISO_1-in-2_MONTHLY SYSTEM PEAK DAY_2021_2</v>
      </c>
      <c r="B3293" t="s">
        <v>51</v>
      </c>
      <c r="C3293" t="s">
        <v>121</v>
      </c>
      <c r="D3293" t="s">
        <v>7</v>
      </c>
      <c r="E3293" t="s">
        <v>7</v>
      </c>
      <c r="F3293" t="s">
        <v>110</v>
      </c>
      <c r="G3293" t="s">
        <v>111</v>
      </c>
      <c r="H3293" t="s">
        <v>20</v>
      </c>
      <c r="I3293">
        <v>2021</v>
      </c>
      <c r="J3293">
        <v>2</v>
      </c>
      <c r="K3293">
        <v>14025.019</v>
      </c>
      <c r="L3293">
        <v>345982.8</v>
      </c>
      <c r="M3293">
        <v>336085.8</v>
      </c>
      <c r="N3293">
        <v>330976.5</v>
      </c>
      <c r="O3293">
        <v>331398</v>
      </c>
      <c r="P3293">
        <v>344438.7</v>
      </c>
      <c r="Q3293">
        <v>378380.6</v>
      </c>
      <c r="R3293">
        <v>425670.8</v>
      </c>
      <c r="S3293">
        <v>460105.7</v>
      </c>
      <c r="T3293">
        <v>491073.4</v>
      </c>
      <c r="U3293">
        <v>512677.3</v>
      </c>
      <c r="V3293">
        <v>529298.9</v>
      </c>
      <c r="W3293">
        <v>537654</v>
      </c>
      <c r="X3293">
        <v>540270.6</v>
      </c>
      <c r="Y3293">
        <v>542834.19999999995</v>
      </c>
      <c r="Z3293">
        <v>539496.4</v>
      </c>
      <c r="AA3293">
        <v>527555.1</v>
      </c>
      <c r="AB3293">
        <v>511944</v>
      </c>
      <c r="AC3293">
        <v>499528.7</v>
      </c>
      <c r="AD3293">
        <v>474632.9</v>
      </c>
      <c r="AE3293">
        <v>461470.3</v>
      </c>
      <c r="AF3293">
        <v>445117.9</v>
      </c>
      <c r="AG3293">
        <v>423279.8</v>
      </c>
      <c r="AH3293">
        <v>393138.8</v>
      </c>
      <c r="AI3293">
        <v>367770.3</v>
      </c>
      <c r="AJ3293">
        <v>48.035150000000002</v>
      </c>
      <c r="AK3293">
        <v>48.570489999999999</v>
      </c>
      <c r="AL3293">
        <v>48.145969999999998</v>
      </c>
      <c r="AM3293">
        <v>47.997889999999998</v>
      </c>
      <c r="AN3293">
        <v>47.220219999999998</v>
      </c>
      <c r="AO3293">
        <v>46.734200000000001</v>
      </c>
      <c r="AP3293">
        <v>46.106380000000001</v>
      </c>
      <c r="AQ3293">
        <v>45.926519999999996</v>
      </c>
      <c r="AR3293">
        <v>47.273090000000003</v>
      </c>
      <c r="AS3293">
        <v>49.918370000000003</v>
      </c>
      <c r="AT3293">
        <v>51.155929999999998</v>
      </c>
      <c r="AU3293">
        <v>52.912759999999999</v>
      </c>
      <c r="AV3293">
        <v>54.170450000000002</v>
      </c>
      <c r="AW3293">
        <v>55.094520000000003</v>
      </c>
      <c r="AX3293">
        <v>55.212949999999999</v>
      </c>
      <c r="AY3293">
        <v>55.2819</v>
      </c>
      <c r="AZ3293">
        <v>54.362749999999998</v>
      </c>
      <c r="BA3293">
        <v>53.149639999999998</v>
      </c>
      <c r="BB3293">
        <v>50.912759999999999</v>
      </c>
      <c r="BC3293">
        <v>49.59151</v>
      </c>
      <c r="BD3293">
        <v>48.989109999999997</v>
      </c>
      <c r="BE3293">
        <v>46.968730000000001</v>
      </c>
      <c r="BF3293">
        <v>46.331560000000003</v>
      </c>
      <c r="BG3293">
        <v>45.533630000000002</v>
      </c>
      <c r="BH3293">
        <v>832.51310000000001</v>
      </c>
      <c r="BI3293">
        <v>1517.127</v>
      </c>
      <c r="BJ3293">
        <v>2506.0619999999999</v>
      </c>
      <c r="BK3293">
        <v>2510.7739999999999</v>
      </c>
      <c r="BL3293">
        <v>3581.2139999999999</v>
      </c>
      <c r="BM3293">
        <v>6749.82</v>
      </c>
      <c r="BN3293">
        <v>8088.9589999999998</v>
      </c>
      <c r="BO3293">
        <v>8430.7340000000004</v>
      </c>
      <c r="BP3293">
        <v>5465.6880000000001</v>
      </c>
      <c r="BQ3293">
        <v>2018.7660000000001</v>
      </c>
      <c r="BR3293">
        <v>4453.4840000000004</v>
      </c>
      <c r="BS3293">
        <v>2635.7280000000001</v>
      </c>
      <c r="BT3293">
        <v>2993.8670000000002</v>
      </c>
      <c r="BU3293">
        <v>4002.556</v>
      </c>
      <c r="BV3293">
        <v>6048.0619999999999</v>
      </c>
      <c r="BW3293">
        <v>6220.89</v>
      </c>
      <c r="BX3293">
        <v>6461.5410000000002</v>
      </c>
      <c r="BY3293">
        <v>5440.7150000000001</v>
      </c>
      <c r="BZ3293">
        <v>583.60969999999998</v>
      </c>
      <c r="CA3293">
        <v>-207.82849999999999</v>
      </c>
      <c r="CB3293">
        <v>-275.36669999999998</v>
      </c>
      <c r="CC3293">
        <v>-2966.7379999999998</v>
      </c>
      <c r="CD3293">
        <v>-661.21720000000005</v>
      </c>
      <c r="CE3293">
        <v>-1969.5170000000001</v>
      </c>
      <c r="CF3293" s="23">
        <v>3953689</v>
      </c>
      <c r="CG3293" s="23">
        <v>6124267</v>
      </c>
      <c r="CH3293" s="23">
        <v>5344474</v>
      </c>
      <c r="CI3293" s="23">
        <v>4050254</v>
      </c>
      <c r="CJ3293" s="23">
        <v>3429494</v>
      </c>
      <c r="CK3293" s="23">
        <v>1662205</v>
      </c>
      <c r="CL3293" s="23">
        <v>2222477</v>
      </c>
      <c r="CM3293" s="23">
        <v>2285668</v>
      </c>
      <c r="CN3293" s="23">
        <v>1606837</v>
      </c>
      <c r="CO3293" s="23">
        <v>7818887</v>
      </c>
      <c r="CP3293" s="23">
        <v>1396254</v>
      </c>
      <c r="CQ3293" s="23">
        <v>12000000</v>
      </c>
      <c r="CR3293" s="23">
        <v>13800000</v>
      </c>
      <c r="CS3293" s="23">
        <v>15500000</v>
      </c>
      <c r="CT3293" s="23">
        <v>14800000</v>
      </c>
      <c r="CU3293" s="23">
        <v>12400000</v>
      </c>
      <c r="CV3293" s="23">
        <v>13000000</v>
      </c>
      <c r="CW3293" s="23">
        <v>12500000</v>
      </c>
      <c r="CX3293" s="23">
        <v>13000000</v>
      </c>
      <c r="CY3293" s="23">
        <v>10600000</v>
      </c>
      <c r="CZ3293" s="23">
        <v>10200000</v>
      </c>
      <c r="DA3293" s="23">
        <v>2633189</v>
      </c>
      <c r="DB3293" s="23">
        <v>2708953</v>
      </c>
      <c r="DC3293" s="23">
        <v>2953890</v>
      </c>
      <c r="DD3293">
        <v>0</v>
      </c>
      <c r="DE3293">
        <v>0</v>
      </c>
      <c r="DF3293">
        <v>0</v>
      </c>
    </row>
    <row r="3294" spans="1:110" x14ac:dyDescent="0.25">
      <c r="A3294" s="18" t="str">
        <f t="shared" si="51"/>
        <v>program_CPP_All_All_CAISO_1-in-2_MONTHLY SYSTEM PEAK DAY_2022_2</v>
      </c>
      <c r="B3294" t="s">
        <v>51</v>
      </c>
      <c r="C3294" t="s">
        <v>121</v>
      </c>
      <c r="D3294" t="s">
        <v>7</v>
      </c>
      <c r="E3294" t="s">
        <v>7</v>
      </c>
      <c r="F3294" t="s">
        <v>110</v>
      </c>
      <c r="G3294" t="s">
        <v>111</v>
      </c>
      <c r="H3294" t="s">
        <v>20</v>
      </c>
      <c r="I3294">
        <v>2022</v>
      </c>
      <c r="J3294">
        <v>2</v>
      </c>
      <c r="K3294">
        <v>13939.785</v>
      </c>
      <c r="L3294">
        <v>349124.3</v>
      </c>
      <c r="M3294">
        <v>339139.9</v>
      </c>
      <c r="N3294">
        <v>333980.90000000002</v>
      </c>
      <c r="O3294">
        <v>334389.90000000002</v>
      </c>
      <c r="P3294">
        <v>347519.2</v>
      </c>
      <c r="Q3294">
        <v>381700.6</v>
      </c>
      <c r="R3294">
        <v>429333</v>
      </c>
      <c r="S3294">
        <v>463961.59999999998</v>
      </c>
      <c r="T3294">
        <v>494961.8</v>
      </c>
      <c r="U3294">
        <v>516551.9</v>
      </c>
      <c r="V3294">
        <v>533231.30000000005</v>
      </c>
      <c r="W3294">
        <v>541609.19999999995</v>
      </c>
      <c r="X3294">
        <v>544234.30000000005</v>
      </c>
      <c r="Y3294">
        <v>546781</v>
      </c>
      <c r="Z3294">
        <v>543397.5</v>
      </c>
      <c r="AA3294">
        <v>531356.6</v>
      </c>
      <c r="AB3294">
        <v>515597.2</v>
      </c>
      <c r="AC3294">
        <v>503106.2</v>
      </c>
      <c r="AD3294">
        <v>478059.9</v>
      </c>
      <c r="AE3294">
        <v>464827.4</v>
      </c>
      <c r="AF3294">
        <v>448397.7</v>
      </c>
      <c r="AG3294">
        <v>426628.9</v>
      </c>
      <c r="AH3294">
        <v>396503.6</v>
      </c>
      <c r="AI3294">
        <v>371060.7</v>
      </c>
      <c r="AJ3294">
        <v>48.034460000000003</v>
      </c>
      <c r="AK3294">
        <v>48.56973</v>
      </c>
      <c r="AL3294">
        <v>48.145519999999998</v>
      </c>
      <c r="AM3294">
        <v>47.997529999999998</v>
      </c>
      <c r="AN3294">
        <v>47.219670000000001</v>
      </c>
      <c r="AO3294">
        <v>46.733629999999998</v>
      </c>
      <c r="AP3294">
        <v>46.10613</v>
      </c>
      <c r="AQ3294">
        <v>45.926000000000002</v>
      </c>
      <c r="AR3294">
        <v>47.273119999999999</v>
      </c>
      <c r="AS3294">
        <v>49.918309999999998</v>
      </c>
      <c r="AT3294">
        <v>51.155940000000001</v>
      </c>
      <c r="AU3294">
        <v>52.912660000000002</v>
      </c>
      <c r="AV3294">
        <v>54.170290000000001</v>
      </c>
      <c r="AW3294">
        <v>55.094639999999998</v>
      </c>
      <c r="AX3294">
        <v>55.212879999999998</v>
      </c>
      <c r="AY3294">
        <v>55.281939999999999</v>
      </c>
      <c r="AZ3294">
        <v>54.362749999999998</v>
      </c>
      <c r="BA3294">
        <v>53.149430000000002</v>
      </c>
      <c r="BB3294">
        <v>50.911929999999998</v>
      </c>
      <c r="BC3294">
        <v>49.59028</v>
      </c>
      <c r="BD3294">
        <v>48.988309999999998</v>
      </c>
      <c r="BE3294">
        <v>46.967100000000002</v>
      </c>
      <c r="BF3294">
        <v>46.330219999999997</v>
      </c>
      <c r="BG3294">
        <v>45.532510000000002</v>
      </c>
      <c r="BH3294">
        <v>855.44380000000001</v>
      </c>
      <c r="BI3294">
        <v>1558.915</v>
      </c>
      <c r="BJ3294">
        <v>2575.0880000000002</v>
      </c>
      <c r="BK3294">
        <v>2579.931</v>
      </c>
      <c r="BL3294">
        <v>3679.855</v>
      </c>
      <c r="BM3294">
        <v>6935.7370000000001</v>
      </c>
      <c r="BN3294">
        <v>8311.7620000000006</v>
      </c>
      <c r="BO3294">
        <v>8662.9500000000007</v>
      </c>
      <c r="BP3294">
        <v>5616.2349999999997</v>
      </c>
      <c r="BQ3294">
        <v>2074.37</v>
      </c>
      <c r="BR3294">
        <v>4576.1499999999996</v>
      </c>
      <c r="BS3294">
        <v>2708.326</v>
      </c>
      <c r="BT3294">
        <v>3076.33</v>
      </c>
      <c r="BU3294">
        <v>4112.8019999999997</v>
      </c>
      <c r="BV3294">
        <v>6214.65</v>
      </c>
      <c r="BW3294">
        <v>6392.2380000000003</v>
      </c>
      <c r="BX3294">
        <v>6639.5169999999998</v>
      </c>
      <c r="BY3294">
        <v>5590.5739999999996</v>
      </c>
      <c r="BZ3294">
        <v>599.68460000000005</v>
      </c>
      <c r="CA3294">
        <v>-213.55289999999999</v>
      </c>
      <c r="CB3294">
        <v>-282.95139999999998</v>
      </c>
      <c r="CC3294">
        <v>-3048.453</v>
      </c>
      <c r="CD3294">
        <v>-679.42970000000003</v>
      </c>
      <c r="CE3294">
        <v>-2023.7660000000001</v>
      </c>
      <c r="CF3294" s="23">
        <v>4174489</v>
      </c>
      <c r="CG3294" s="23">
        <v>6466287</v>
      </c>
      <c r="CH3294" s="23">
        <v>5642945</v>
      </c>
      <c r="CI3294" s="23">
        <v>4276447</v>
      </c>
      <c r="CJ3294" s="23">
        <v>3621020</v>
      </c>
      <c r="CK3294" s="23">
        <v>1755034</v>
      </c>
      <c r="CL3294" s="23">
        <v>2346595</v>
      </c>
      <c r="CM3294" s="23">
        <v>2413315</v>
      </c>
      <c r="CN3294" s="23">
        <v>1696573</v>
      </c>
      <c r="CO3294" s="23">
        <v>8255546</v>
      </c>
      <c r="CP3294" s="23">
        <v>1474230</v>
      </c>
      <c r="CQ3294" s="23">
        <v>12600000</v>
      </c>
      <c r="CR3294" s="23">
        <v>14600000</v>
      </c>
      <c r="CS3294" s="23">
        <v>16300000</v>
      </c>
      <c r="CT3294" s="23">
        <v>15700000</v>
      </c>
      <c r="CU3294" s="23">
        <v>13100000</v>
      </c>
      <c r="CV3294" s="23">
        <v>13700000</v>
      </c>
      <c r="CW3294" s="23">
        <v>13200000</v>
      </c>
      <c r="CX3294" s="23">
        <v>13700000</v>
      </c>
      <c r="CY3294" s="23">
        <v>11200000</v>
      </c>
      <c r="CZ3294" s="23">
        <v>10700000</v>
      </c>
      <c r="DA3294" s="23">
        <v>2780244</v>
      </c>
      <c r="DB3294" s="23">
        <v>2860239</v>
      </c>
      <c r="DC3294" s="23">
        <v>3118855</v>
      </c>
      <c r="DD3294">
        <v>0</v>
      </c>
      <c r="DE3294">
        <v>0</v>
      </c>
      <c r="DF3294">
        <v>0</v>
      </c>
    </row>
    <row r="3295" spans="1:110" x14ac:dyDescent="0.25">
      <c r="A3295" s="18" t="str">
        <f t="shared" si="51"/>
        <v>program_CPP_All_All_CAISO_1-in-2_MONTHLY SYSTEM PEAK DAY_2023_2</v>
      </c>
      <c r="B3295" t="s">
        <v>51</v>
      </c>
      <c r="C3295" t="s">
        <v>121</v>
      </c>
      <c r="D3295" t="s">
        <v>7</v>
      </c>
      <c r="E3295" t="s">
        <v>7</v>
      </c>
      <c r="F3295" t="s">
        <v>110</v>
      </c>
      <c r="G3295" t="s">
        <v>111</v>
      </c>
      <c r="H3295" t="s">
        <v>20</v>
      </c>
      <c r="I3295">
        <v>2023</v>
      </c>
      <c r="J3295">
        <v>2</v>
      </c>
      <c r="K3295">
        <v>13863.706</v>
      </c>
      <c r="L3295">
        <v>353344.5</v>
      </c>
      <c r="M3295">
        <v>343242.3</v>
      </c>
      <c r="N3295">
        <v>338017.1</v>
      </c>
      <c r="O3295">
        <v>338412.3</v>
      </c>
      <c r="P3295">
        <v>351666</v>
      </c>
      <c r="Q3295">
        <v>386181.5</v>
      </c>
      <c r="R3295">
        <v>434289.5</v>
      </c>
      <c r="S3295">
        <v>469199.6</v>
      </c>
      <c r="T3295">
        <v>500288.5</v>
      </c>
      <c r="U3295">
        <v>521898.2</v>
      </c>
      <c r="V3295">
        <v>538671.9</v>
      </c>
      <c r="W3295">
        <v>547090.1</v>
      </c>
      <c r="X3295">
        <v>549729.5</v>
      </c>
      <c r="Y3295">
        <v>552260.5</v>
      </c>
      <c r="Z3295">
        <v>548818.4</v>
      </c>
      <c r="AA3295">
        <v>536642.1</v>
      </c>
      <c r="AB3295">
        <v>520684.7</v>
      </c>
      <c r="AC3295">
        <v>508085.3</v>
      </c>
      <c r="AD3295">
        <v>482823.2</v>
      </c>
      <c r="AE3295">
        <v>469487.8</v>
      </c>
      <c r="AF3295">
        <v>452941.3</v>
      </c>
      <c r="AG3295">
        <v>431217.3</v>
      </c>
      <c r="AH3295">
        <v>401060.8</v>
      </c>
      <c r="AI3295">
        <v>375489.8</v>
      </c>
      <c r="AJ3295">
        <v>48.033659999999998</v>
      </c>
      <c r="AK3295">
        <v>48.568829999999998</v>
      </c>
      <c r="AL3295">
        <v>48.144979999999997</v>
      </c>
      <c r="AM3295">
        <v>47.997109999999999</v>
      </c>
      <c r="AN3295">
        <v>47.21902</v>
      </c>
      <c r="AO3295">
        <v>46.732950000000002</v>
      </c>
      <c r="AP3295">
        <v>46.105840000000001</v>
      </c>
      <c r="AQ3295">
        <v>45.92539</v>
      </c>
      <c r="AR3295">
        <v>47.273159999999997</v>
      </c>
      <c r="AS3295">
        <v>49.91825</v>
      </c>
      <c r="AT3295">
        <v>51.15596</v>
      </c>
      <c r="AU3295">
        <v>52.912550000000003</v>
      </c>
      <c r="AV3295">
        <v>54.170099999999998</v>
      </c>
      <c r="AW3295">
        <v>55.09478</v>
      </c>
      <c r="AX3295">
        <v>55.212789999999998</v>
      </c>
      <c r="AY3295">
        <v>55.28199</v>
      </c>
      <c r="AZ3295">
        <v>54.362740000000002</v>
      </c>
      <c r="BA3295">
        <v>53.149169999999998</v>
      </c>
      <c r="BB3295">
        <v>50.91095</v>
      </c>
      <c r="BC3295">
        <v>49.588839999999998</v>
      </c>
      <c r="BD3295">
        <v>48.987369999999999</v>
      </c>
      <c r="BE3295">
        <v>46.96519</v>
      </c>
      <c r="BF3295">
        <v>46.328650000000003</v>
      </c>
      <c r="BG3295">
        <v>45.531190000000002</v>
      </c>
      <c r="BH3295">
        <v>883.47029999999995</v>
      </c>
      <c r="BI3295">
        <v>1609.9880000000001</v>
      </c>
      <c r="BJ3295">
        <v>2659.4549999999999</v>
      </c>
      <c r="BK3295">
        <v>2664.4560000000001</v>
      </c>
      <c r="BL3295">
        <v>3800.4160000000002</v>
      </c>
      <c r="BM3295">
        <v>7162.9690000000001</v>
      </c>
      <c r="BN3295">
        <v>8584.0759999999991</v>
      </c>
      <c r="BO3295">
        <v>8946.7710000000006</v>
      </c>
      <c r="BP3295">
        <v>5800.2359999999999</v>
      </c>
      <c r="BQ3295">
        <v>2142.3319999999999</v>
      </c>
      <c r="BR3295">
        <v>4726.0770000000002</v>
      </c>
      <c r="BS3295">
        <v>2797.0569999999998</v>
      </c>
      <c r="BT3295">
        <v>3177.1179999999999</v>
      </c>
      <c r="BU3295">
        <v>4247.5479999999998</v>
      </c>
      <c r="BV3295">
        <v>6418.2569999999996</v>
      </c>
      <c r="BW3295">
        <v>6601.6629999999996</v>
      </c>
      <c r="BX3295">
        <v>6857.0439999999999</v>
      </c>
      <c r="BY3295">
        <v>5773.7349999999997</v>
      </c>
      <c r="BZ3295">
        <v>619.33169999999996</v>
      </c>
      <c r="CA3295">
        <v>-220.54949999999999</v>
      </c>
      <c r="CB3295">
        <v>-292.22149999999999</v>
      </c>
      <c r="CC3295">
        <v>-3148.328</v>
      </c>
      <c r="CD3295">
        <v>-701.68949999999995</v>
      </c>
      <c r="CE3295">
        <v>-2090.069</v>
      </c>
      <c r="CF3295" s="23">
        <v>4452503</v>
      </c>
      <c r="CG3295" s="23">
        <v>6896931</v>
      </c>
      <c r="CH3295" s="23">
        <v>6018756</v>
      </c>
      <c r="CI3295" s="23">
        <v>4561251</v>
      </c>
      <c r="CJ3295" s="23">
        <v>3862174</v>
      </c>
      <c r="CK3295" s="23">
        <v>1871916</v>
      </c>
      <c r="CL3295" s="23">
        <v>2502875</v>
      </c>
      <c r="CM3295" s="23">
        <v>2574038</v>
      </c>
      <c r="CN3295" s="23">
        <v>1809562</v>
      </c>
      <c r="CO3295" s="23">
        <v>8805351</v>
      </c>
      <c r="CP3295" s="23">
        <v>1572412</v>
      </c>
      <c r="CQ3295" s="23">
        <v>13500000</v>
      </c>
      <c r="CR3295" s="23">
        <v>15500000</v>
      </c>
      <c r="CS3295" s="23">
        <v>17400000</v>
      </c>
      <c r="CT3295" s="23">
        <v>16700000</v>
      </c>
      <c r="CU3295" s="23">
        <v>13900000</v>
      </c>
      <c r="CV3295" s="23">
        <v>14600000</v>
      </c>
      <c r="CW3295" s="23">
        <v>14100000</v>
      </c>
      <c r="CX3295" s="23">
        <v>14700000</v>
      </c>
      <c r="CY3295" s="23">
        <v>11900000</v>
      </c>
      <c r="CZ3295" s="23">
        <v>11500000</v>
      </c>
      <c r="DA3295" s="23">
        <v>2965403</v>
      </c>
      <c r="DB3295" s="23">
        <v>3050726</v>
      </c>
      <c r="DC3295" s="23">
        <v>3326566</v>
      </c>
      <c r="DD3295">
        <v>0</v>
      </c>
      <c r="DE3295">
        <v>0</v>
      </c>
      <c r="DF3295">
        <v>0</v>
      </c>
    </row>
    <row r="3296" spans="1:110" x14ac:dyDescent="0.25">
      <c r="A3296" s="18" t="str">
        <f t="shared" si="51"/>
        <v>program_CPP_All_All_CAISO_1-in-2_MONTHLY SYSTEM PEAK DAY_2024_2</v>
      </c>
      <c r="B3296" t="s">
        <v>51</v>
      </c>
      <c r="C3296" t="s">
        <v>121</v>
      </c>
      <c r="D3296" t="s">
        <v>7</v>
      </c>
      <c r="E3296" t="s">
        <v>7</v>
      </c>
      <c r="F3296" t="s">
        <v>110</v>
      </c>
      <c r="G3296" t="s">
        <v>111</v>
      </c>
      <c r="H3296" t="s">
        <v>20</v>
      </c>
      <c r="I3296">
        <v>2024</v>
      </c>
      <c r="J3296">
        <v>2</v>
      </c>
      <c r="K3296">
        <v>13779.772000000001</v>
      </c>
      <c r="L3296">
        <v>356384.3</v>
      </c>
      <c r="M3296">
        <v>346197.5</v>
      </c>
      <c r="N3296">
        <v>340924.2</v>
      </c>
      <c r="O3296">
        <v>341307.2</v>
      </c>
      <c r="P3296">
        <v>354646.5</v>
      </c>
      <c r="Q3296">
        <v>389393.1</v>
      </c>
      <c r="R3296">
        <v>437831.8</v>
      </c>
      <c r="S3296">
        <v>472928.4</v>
      </c>
      <c r="T3296">
        <v>504047.1</v>
      </c>
      <c r="U3296">
        <v>525642</v>
      </c>
      <c r="V3296">
        <v>542471</v>
      </c>
      <c r="W3296">
        <v>550910.9</v>
      </c>
      <c r="X3296">
        <v>553558.4</v>
      </c>
      <c r="Y3296">
        <v>556072.80000000005</v>
      </c>
      <c r="Z3296">
        <v>552586.30000000005</v>
      </c>
      <c r="AA3296">
        <v>540313.59999999998</v>
      </c>
      <c r="AB3296">
        <v>524212.7</v>
      </c>
      <c r="AC3296">
        <v>511540.4</v>
      </c>
      <c r="AD3296">
        <v>486133.1</v>
      </c>
      <c r="AE3296">
        <v>472730.5</v>
      </c>
      <c r="AF3296">
        <v>456109.7</v>
      </c>
      <c r="AG3296">
        <v>434454.6</v>
      </c>
      <c r="AH3296">
        <v>404315.3</v>
      </c>
      <c r="AI3296">
        <v>378673.3</v>
      </c>
      <c r="AJ3296">
        <v>48.032969999999999</v>
      </c>
      <c r="AK3296">
        <v>48.568060000000003</v>
      </c>
      <c r="AL3296">
        <v>48.144539999999999</v>
      </c>
      <c r="AM3296">
        <v>47.996749999999999</v>
      </c>
      <c r="AN3296">
        <v>47.218470000000003</v>
      </c>
      <c r="AO3296">
        <v>46.732370000000003</v>
      </c>
      <c r="AP3296">
        <v>46.105589999999999</v>
      </c>
      <c r="AQ3296">
        <v>45.924869999999999</v>
      </c>
      <c r="AR3296">
        <v>47.27319</v>
      </c>
      <c r="AS3296">
        <v>49.918190000000003</v>
      </c>
      <c r="AT3296">
        <v>51.15598</v>
      </c>
      <c r="AU3296">
        <v>52.91245</v>
      </c>
      <c r="AV3296">
        <v>54.169939999999997</v>
      </c>
      <c r="AW3296">
        <v>55.094889999999999</v>
      </c>
      <c r="AX3296">
        <v>55.212719999999997</v>
      </c>
      <c r="AY3296">
        <v>55.282020000000003</v>
      </c>
      <c r="AZ3296">
        <v>54.362729999999999</v>
      </c>
      <c r="BA3296">
        <v>53.148960000000002</v>
      </c>
      <c r="BB3296">
        <v>50.910119999999999</v>
      </c>
      <c r="BC3296">
        <v>49.587620000000001</v>
      </c>
      <c r="BD3296">
        <v>48.98657</v>
      </c>
      <c r="BE3296">
        <v>46.963560000000001</v>
      </c>
      <c r="BF3296">
        <v>46.327309999999997</v>
      </c>
      <c r="BG3296">
        <v>45.530059999999999</v>
      </c>
      <c r="BH3296">
        <v>905.76400000000001</v>
      </c>
      <c r="BI3296">
        <v>1650.615</v>
      </c>
      <c r="BJ3296">
        <v>2726.5639999999999</v>
      </c>
      <c r="BK3296">
        <v>2731.692</v>
      </c>
      <c r="BL3296">
        <v>3896.317</v>
      </c>
      <c r="BM3296">
        <v>7343.7209999999995</v>
      </c>
      <c r="BN3296">
        <v>8800.6890000000003</v>
      </c>
      <c r="BO3296">
        <v>9172.5360000000001</v>
      </c>
      <c r="BP3296">
        <v>5946.6019999999999</v>
      </c>
      <c r="BQ3296">
        <v>2196.3919999999998</v>
      </c>
      <c r="BR3296">
        <v>4845.3360000000002</v>
      </c>
      <c r="BS3296">
        <v>2867.6390000000001</v>
      </c>
      <c r="BT3296">
        <v>3257.2910000000002</v>
      </c>
      <c r="BU3296">
        <v>4354.7309999999998</v>
      </c>
      <c r="BV3296">
        <v>6580.2179999999998</v>
      </c>
      <c r="BW3296">
        <v>6768.2520000000004</v>
      </c>
      <c r="BX3296">
        <v>7030.0770000000002</v>
      </c>
      <c r="BY3296">
        <v>5919.4319999999998</v>
      </c>
      <c r="BZ3296">
        <v>634.96010000000001</v>
      </c>
      <c r="CA3296">
        <v>-226.11490000000001</v>
      </c>
      <c r="CB3296">
        <v>-299.59559999999999</v>
      </c>
      <c r="CC3296">
        <v>-3227.7739999999999</v>
      </c>
      <c r="CD3296">
        <v>-719.39620000000002</v>
      </c>
      <c r="CE3296">
        <v>-2142.8110000000001</v>
      </c>
      <c r="CF3296" s="23">
        <v>4680050</v>
      </c>
      <c r="CG3296" s="23">
        <v>7249401</v>
      </c>
      <c r="CH3296" s="23">
        <v>6326347</v>
      </c>
      <c r="CI3296" s="23">
        <v>4794356</v>
      </c>
      <c r="CJ3296" s="23">
        <v>4059552</v>
      </c>
      <c r="CK3296" s="23">
        <v>1967581</v>
      </c>
      <c r="CL3296" s="23">
        <v>2630785</v>
      </c>
      <c r="CM3296" s="23">
        <v>2705585</v>
      </c>
      <c r="CN3296" s="23">
        <v>1902041</v>
      </c>
      <c r="CO3296" s="23">
        <v>9255352</v>
      </c>
      <c r="CP3296" s="23">
        <v>1652770</v>
      </c>
      <c r="CQ3296" s="23">
        <v>14200000</v>
      </c>
      <c r="CR3296" s="23">
        <v>16300000</v>
      </c>
      <c r="CS3296" s="23">
        <v>18300000</v>
      </c>
      <c r="CT3296" s="23">
        <v>17600000</v>
      </c>
      <c r="CU3296" s="23">
        <v>14700000</v>
      </c>
      <c r="CV3296" s="23">
        <v>15400000</v>
      </c>
      <c r="CW3296" s="23">
        <v>14800000</v>
      </c>
      <c r="CX3296" s="23">
        <v>15400000</v>
      </c>
      <c r="CY3296" s="23">
        <v>12500000</v>
      </c>
      <c r="CZ3296" s="23">
        <v>12000000</v>
      </c>
      <c r="DA3296" s="23">
        <v>3116951</v>
      </c>
      <c r="DB3296" s="23">
        <v>3206635</v>
      </c>
      <c r="DC3296" s="23">
        <v>3496571</v>
      </c>
      <c r="DD3296">
        <v>0</v>
      </c>
      <c r="DE3296">
        <v>0</v>
      </c>
      <c r="DF3296">
        <v>0</v>
      </c>
    </row>
    <row r="3297" spans="1:110" x14ac:dyDescent="0.25">
      <c r="A3297" s="18" t="str">
        <f t="shared" si="51"/>
        <v>program_CPP_All_All_CAISO_1-in-2_MONTHLY SYSTEM PEAK DAY_2025_2</v>
      </c>
      <c r="B3297" t="s">
        <v>51</v>
      </c>
      <c r="C3297" t="s">
        <v>121</v>
      </c>
      <c r="D3297" t="s">
        <v>7</v>
      </c>
      <c r="E3297" t="s">
        <v>7</v>
      </c>
      <c r="F3297" t="s">
        <v>110</v>
      </c>
      <c r="G3297" t="s">
        <v>111</v>
      </c>
      <c r="H3297" t="s">
        <v>20</v>
      </c>
      <c r="I3297">
        <v>2025</v>
      </c>
      <c r="J3297">
        <v>2</v>
      </c>
      <c r="K3297">
        <v>13690.971</v>
      </c>
      <c r="L3297">
        <v>358642</v>
      </c>
      <c r="M3297">
        <v>348392.8</v>
      </c>
      <c r="N3297">
        <v>343083.3</v>
      </c>
      <c r="O3297">
        <v>343455.3</v>
      </c>
      <c r="P3297">
        <v>356854.4</v>
      </c>
      <c r="Q3297">
        <v>391764.2</v>
      </c>
      <c r="R3297">
        <v>440437.6</v>
      </c>
      <c r="S3297">
        <v>475657.9</v>
      </c>
      <c r="T3297">
        <v>506767.7</v>
      </c>
      <c r="U3297">
        <v>528325.6</v>
      </c>
      <c r="V3297">
        <v>545184</v>
      </c>
      <c r="W3297">
        <v>553633.6</v>
      </c>
      <c r="X3297">
        <v>556285.19999999995</v>
      </c>
      <c r="Y3297">
        <v>558782.1</v>
      </c>
      <c r="Z3297">
        <v>555260.80000000005</v>
      </c>
      <c r="AA3297">
        <v>542917.69999999995</v>
      </c>
      <c r="AB3297">
        <v>526709.30000000005</v>
      </c>
      <c r="AC3297">
        <v>513987.4</v>
      </c>
      <c r="AD3297">
        <v>488481.7</v>
      </c>
      <c r="AE3297">
        <v>475035.3</v>
      </c>
      <c r="AF3297">
        <v>458368.1</v>
      </c>
      <c r="AG3297">
        <v>436797.5</v>
      </c>
      <c r="AH3297">
        <v>406707</v>
      </c>
      <c r="AI3297">
        <v>381031.8</v>
      </c>
      <c r="AJ3297">
        <v>48.032359999999997</v>
      </c>
      <c r="AK3297">
        <v>48.56738</v>
      </c>
      <c r="AL3297">
        <v>48.14414</v>
      </c>
      <c r="AM3297">
        <v>47.996429999999997</v>
      </c>
      <c r="AN3297">
        <v>47.217979999999997</v>
      </c>
      <c r="AO3297">
        <v>46.731859999999998</v>
      </c>
      <c r="AP3297">
        <v>46.105359999999997</v>
      </c>
      <c r="AQ3297">
        <v>45.924410000000002</v>
      </c>
      <c r="AR3297">
        <v>47.273220000000002</v>
      </c>
      <c r="AS3297">
        <v>49.918140000000001</v>
      </c>
      <c r="AT3297">
        <v>51.155999999999999</v>
      </c>
      <c r="AU3297">
        <v>52.912370000000003</v>
      </c>
      <c r="AV3297">
        <v>54.169809999999998</v>
      </c>
      <c r="AW3297">
        <v>55.094999999999999</v>
      </c>
      <c r="AX3297">
        <v>55.21266</v>
      </c>
      <c r="AY3297">
        <v>55.282060000000001</v>
      </c>
      <c r="AZ3297">
        <v>54.362729999999999</v>
      </c>
      <c r="BA3297">
        <v>53.148769999999999</v>
      </c>
      <c r="BB3297">
        <v>50.909390000000002</v>
      </c>
      <c r="BC3297">
        <v>49.586530000000003</v>
      </c>
      <c r="BD3297">
        <v>48.985860000000002</v>
      </c>
      <c r="BE3297">
        <v>46.962119999999999</v>
      </c>
      <c r="BF3297">
        <v>46.326120000000003</v>
      </c>
      <c r="BG3297">
        <v>45.529069999999997</v>
      </c>
      <c r="BH3297">
        <v>924.23599999999999</v>
      </c>
      <c r="BI3297">
        <v>1684.278</v>
      </c>
      <c r="BJ3297">
        <v>2782.1689999999999</v>
      </c>
      <c r="BK3297">
        <v>2787.4009999999998</v>
      </c>
      <c r="BL3297">
        <v>3975.7779999999998</v>
      </c>
      <c r="BM3297">
        <v>7493.4880000000003</v>
      </c>
      <c r="BN3297">
        <v>8980.1689999999999</v>
      </c>
      <c r="BO3297">
        <v>9359.5990000000002</v>
      </c>
      <c r="BP3297">
        <v>6067.875</v>
      </c>
      <c r="BQ3297">
        <v>2241.1849999999999</v>
      </c>
      <c r="BR3297">
        <v>4944.1509999999998</v>
      </c>
      <c r="BS3297">
        <v>2926.1210000000001</v>
      </c>
      <c r="BT3297">
        <v>3323.7190000000001</v>
      </c>
      <c r="BU3297">
        <v>4443.5410000000002</v>
      </c>
      <c r="BV3297">
        <v>6714.4129999999996</v>
      </c>
      <c r="BW3297">
        <v>6906.2820000000002</v>
      </c>
      <c r="BX3297">
        <v>7173.4470000000001</v>
      </c>
      <c r="BY3297">
        <v>6040.1509999999998</v>
      </c>
      <c r="BZ3297">
        <v>647.90940000000001</v>
      </c>
      <c r="CA3297">
        <v>-230.72620000000001</v>
      </c>
      <c r="CB3297">
        <v>-305.7054</v>
      </c>
      <c r="CC3297">
        <v>-3293.6010000000001</v>
      </c>
      <c r="CD3297">
        <v>-734.06740000000002</v>
      </c>
      <c r="CE3297">
        <v>-2186.511</v>
      </c>
      <c r="CF3297" s="23">
        <v>4872885</v>
      </c>
      <c r="CG3297" s="23">
        <v>7548102</v>
      </c>
      <c r="CH3297" s="23">
        <v>6587014</v>
      </c>
      <c r="CI3297" s="23">
        <v>4991900</v>
      </c>
      <c r="CJ3297" s="23">
        <v>4226819</v>
      </c>
      <c r="CK3297" s="23">
        <v>2048652</v>
      </c>
      <c r="CL3297" s="23">
        <v>2739183</v>
      </c>
      <c r="CM3297" s="23">
        <v>2817065</v>
      </c>
      <c r="CN3297" s="23">
        <v>1980412</v>
      </c>
      <c r="CO3297" s="23">
        <v>9636706</v>
      </c>
      <c r="CP3297" s="23">
        <v>1720870</v>
      </c>
      <c r="CQ3297" s="23">
        <v>14800000</v>
      </c>
      <c r="CR3297" s="23">
        <v>17000000</v>
      </c>
      <c r="CS3297" s="23">
        <v>19100000</v>
      </c>
      <c r="CT3297" s="23">
        <v>18300000</v>
      </c>
      <c r="CU3297" s="23">
        <v>15300000</v>
      </c>
      <c r="CV3297" s="23">
        <v>16000000</v>
      </c>
      <c r="CW3297" s="23">
        <v>15400000</v>
      </c>
      <c r="CX3297" s="23">
        <v>16000000</v>
      </c>
      <c r="CY3297" s="23">
        <v>13000000</v>
      </c>
      <c r="CZ3297" s="23">
        <v>12500000</v>
      </c>
      <c r="DA3297" s="23">
        <v>3245381</v>
      </c>
      <c r="DB3297" s="23">
        <v>3338759</v>
      </c>
      <c r="DC3297" s="23">
        <v>3640642</v>
      </c>
      <c r="DD3297">
        <v>0</v>
      </c>
      <c r="DE3297">
        <v>0</v>
      </c>
      <c r="DF3297">
        <v>0</v>
      </c>
    </row>
    <row r="3298" spans="1:110" x14ac:dyDescent="0.25">
      <c r="A3298" s="18" t="str">
        <f t="shared" si="51"/>
        <v>program_CPP_All_All_CAISO_1-in-2_MONTHLY SYSTEM PEAK DAY_2026_2</v>
      </c>
      <c r="B3298" t="s">
        <v>51</v>
      </c>
      <c r="C3298" t="s">
        <v>121</v>
      </c>
      <c r="D3298" t="s">
        <v>7</v>
      </c>
      <c r="E3298" t="s">
        <v>7</v>
      </c>
      <c r="F3298" t="s">
        <v>110</v>
      </c>
      <c r="G3298" t="s">
        <v>111</v>
      </c>
      <c r="H3298" t="s">
        <v>20</v>
      </c>
      <c r="I3298">
        <v>2026</v>
      </c>
      <c r="J3298">
        <v>2</v>
      </c>
      <c r="K3298">
        <v>13601.293</v>
      </c>
      <c r="L3298">
        <v>360649.3</v>
      </c>
      <c r="M3298">
        <v>350344.7</v>
      </c>
      <c r="N3298">
        <v>345002.8</v>
      </c>
      <c r="O3298">
        <v>345364.1</v>
      </c>
      <c r="P3298">
        <v>358814.9</v>
      </c>
      <c r="Q3298">
        <v>393866.3</v>
      </c>
      <c r="R3298">
        <v>442744</v>
      </c>
      <c r="S3298">
        <v>478068.3</v>
      </c>
      <c r="T3298">
        <v>509157.7</v>
      </c>
      <c r="U3298">
        <v>530672</v>
      </c>
      <c r="V3298">
        <v>547551.9</v>
      </c>
      <c r="W3298">
        <v>556007.19999999995</v>
      </c>
      <c r="X3298">
        <v>558661.80000000005</v>
      </c>
      <c r="Y3298">
        <v>561141.1</v>
      </c>
      <c r="Z3298">
        <v>557588.1</v>
      </c>
      <c r="AA3298">
        <v>545182.80000000005</v>
      </c>
      <c r="AB3298">
        <v>528878.6</v>
      </c>
      <c r="AC3298">
        <v>516114.5</v>
      </c>
      <c r="AD3298">
        <v>490525.2</v>
      </c>
      <c r="AE3298">
        <v>477042.3</v>
      </c>
      <c r="AF3298">
        <v>460337.5</v>
      </c>
      <c r="AG3298">
        <v>438855.5</v>
      </c>
      <c r="AH3298">
        <v>408823</v>
      </c>
      <c r="AI3298">
        <v>383126</v>
      </c>
      <c r="AJ3298">
        <v>48.031779999999998</v>
      </c>
      <c r="AK3298">
        <v>48.56673</v>
      </c>
      <c r="AL3298">
        <v>48.143749999999997</v>
      </c>
      <c r="AM3298">
        <v>47.996130000000001</v>
      </c>
      <c r="AN3298">
        <v>47.217509999999997</v>
      </c>
      <c r="AO3298">
        <v>46.731369999999998</v>
      </c>
      <c r="AP3298">
        <v>46.105150000000002</v>
      </c>
      <c r="AQ3298">
        <v>45.923969999999997</v>
      </c>
      <c r="AR3298">
        <v>47.273240000000001</v>
      </c>
      <c r="AS3298">
        <v>49.918100000000003</v>
      </c>
      <c r="AT3298">
        <v>51.156010000000002</v>
      </c>
      <c r="AU3298">
        <v>52.912280000000003</v>
      </c>
      <c r="AV3298">
        <v>54.169670000000004</v>
      </c>
      <c r="AW3298">
        <v>55.095100000000002</v>
      </c>
      <c r="AX3298">
        <v>55.212600000000002</v>
      </c>
      <c r="AY3298">
        <v>55.282089999999997</v>
      </c>
      <c r="AZ3298">
        <v>54.362720000000003</v>
      </c>
      <c r="BA3298">
        <v>53.148589999999999</v>
      </c>
      <c r="BB3298">
        <v>50.908679999999997</v>
      </c>
      <c r="BC3298">
        <v>49.58549</v>
      </c>
      <c r="BD3298">
        <v>48.98518</v>
      </c>
      <c r="BE3298">
        <v>46.960740000000001</v>
      </c>
      <c r="BF3298">
        <v>46.324979999999996</v>
      </c>
      <c r="BG3298">
        <v>45.528109999999998</v>
      </c>
      <c r="BH3298">
        <v>941.43409999999994</v>
      </c>
      <c r="BI3298">
        <v>1715.6189999999999</v>
      </c>
      <c r="BJ3298">
        <v>2833.9389999999999</v>
      </c>
      <c r="BK3298">
        <v>2839.2689999999998</v>
      </c>
      <c r="BL3298">
        <v>4049.759</v>
      </c>
      <c r="BM3298">
        <v>7632.9260000000004</v>
      </c>
      <c r="BN3298">
        <v>9147.2710000000006</v>
      </c>
      <c r="BO3298">
        <v>9533.7610000000004</v>
      </c>
      <c r="BP3298">
        <v>6180.7860000000001</v>
      </c>
      <c r="BQ3298">
        <v>2282.8890000000001</v>
      </c>
      <c r="BR3298">
        <v>5036.1509999999998</v>
      </c>
      <c r="BS3298">
        <v>2980.57</v>
      </c>
      <c r="BT3298">
        <v>3385.5659999999998</v>
      </c>
      <c r="BU3298">
        <v>4526.2259999999997</v>
      </c>
      <c r="BV3298">
        <v>6839.3540000000003</v>
      </c>
      <c r="BW3298">
        <v>7034.7929999999997</v>
      </c>
      <c r="BX3298">
        <v>7306.9290000000001</v>
      </c>
      <c r="BY3298">
        <v>6152.5450000000001</v>
      </c>
      <c r="BZ3298">
        <v>659.96559999999999</v>
      </c>
      <c r="CA3298">
        <v>-235.01949999999999</v>
      </c>
      <c r="CB3298">
        <v>-311.39400000000001</v>
      </c>
      <c r="CC3298">
        <v>-3354.8879999999999</v>
      </c>
      <c r="CD3298">
        <v>-747.7269</v>
      </c>
      <c r="CE3298">
        <v>-2227.1970000000001</v>
      </c>
      <c r="CF3298" s="23">
        <v>5055920</v>
      </c>
      <c r="CG3298" s="23">
        <v>7831624</v>
      </c>
      <c r="CH3298" s="23">
        <v>6834436</v>
      </c>
      <c r="CI3298" s="23">
        <v>5179406</v>
      </c>
      <c r="CJ3298" s="23">
        <v>4385587</v>
      </c>
      <c r="CK3298" s="23">
        <v>2125604</v>
      </c>
      <c r="CL3298" s="23">
        <v>2842072</v>
      </c>
      <c r="CM3298" s="23">
        <v>2922879</v>
      </c>
      <c r="CN3298" s="23">
        <v>2054800</v>
      </c>
      <c r="CO3298" s="23">
        <v>9998679</v>
      </c>
      <c r="CP3298" s="23">
        <v>1785510</v>
      </c>
      <c r="CQ3298" s="23">
        <v>15300000</v>
      </c>
      <c r="CR3298" s="23">
        <v>17600000</v>
      </c>
      <c r="CS3298" s="23">
        <v>19800000</v>
      </c>
      <c r="CT3298" s="23">
        <v>19000000</v>
      </c>
      <c r="CU3298" s="23">
        <v>15800000</v>
      </c>
      <c r="CV3298" s="23">
        <v>16600000</v>
      </c>
      <c r="CW3298" s="23">
        <v>16000000</v>
      </c>
      <c r="CX3298" s="23">
        <v>16600000</v>
      </c>
      <c r="CY3298" s="23">
        <v>13500000</v>
      </c>
      <c r="CZ3298" s="23">
        <v>13000000</v>
      </c>
      <c r="DA3298" s="23">
        <v>3367284</v>
      </c>
      <c r="DB3298" s="23">
        <v>3464170</v>
      </c>
      <c r="DC3298" s="23">
        <v>3777392</v>
      </c>
      <c r="DD3298">
        <v>0</v>
      </c>
      <c r="DE3298">
        <v>0</v>
      </c>
      <c r="DF3298">
        <v>0</v>
      </c>
    </row>
    <row r="3299" spans="1:110" x14ac:dyDescent="0.25">
      <c r="A3299" s="18" t="str">
        <f t="shared" si="51"/>
        <v>program_CPP_All_All_CAISO_1-in-2_MONTHLY SYSTEM PEAK DAY_2027_2</v>
      </c>
      <c r="B3299" t="s">
        <v>51</v>
      </c>
      <c r="C3299" t="s">
        <v>121</v>
      </c>
      <c r="D3299" t="s">
        <v>7</v>
      </c>
      <c r="E3299" t="s">
        <v>7</v>
      </c>
      <c r="F3299" t="s">
        <v>110</v>
      </c>
      <c r="G3299" t="s">
        <v>111</v>
      </c>
      <c r="H3299" t="s">
        <v>20</v>
      </c>
      <c r="I3299">
        <v>2027</v>
      </c>
      <c r="J3299">
        <v>2</v>
      </c>
      <c r="K3299">
        <v>13516.727999999999</v>
      </c>
      <c r="L3299">
        <v>363203.1</v>
      </c>
      <c r="M3299">
        <v>352827.7</v>
      </c>
      <c r="N3299">
        <v>347445.2</v>
      </c>
      <c r="O3299">
        <v>347795.1</v>
      </c>
      <c r="P3299">
        <v>361315.8</v>
      </c>
      <c r="Q3299">
        <v>396557</v>
      </c>
      <c r="R3299">
        <v>445706.6</v>
      </c>
      <c r="S3299">
        <v>481179.8</v>
      </c>
      <c r="T3299">
        <v>512277.7</v>
      </c>
      <c r="U3299">
        <v>533765.80000000005</v>
      </c>
      <c r="V3299">
        <v>550685.9</v>
      </c>
      <c r="W3299">
        <v>559156.1</v>
      </c>
      <c r="X3299">
        <v>561816.4</v>
      </c>
      <c r="Y3299">
        <v>564279.1</v>
      </c>
      <c r="Z3299">
        <v>560687.69999999995</v>
      </c>
      <c r="AA3299">
        <v>548202.1</v>
      </c>
      <c r="AB3299">
        <v>531776.9</v>
      </c>
      <c r="AC3299">
        <v>518954</v>
      </c>
      <c r="AD3299">
        <v>493247.7</v>
      </c>
      <c r="AE3299">
        <v>479711.6</v>
      </c>
      <c r="AF3299">
        <v>462949</v>
      </c>
      <c r="AG3299">
        <v>441542.7</v>
      </c>
      <c r="AH3299">
        <v>411543.6</v>
      </c>
      <c r="AI3299">
        <v>385797.4</v>
      </c>
      <c r="AJ3299">
        <v>48.031129999999997</v>
      </c>
      <c r="AK3299">
        <v>48.566009999999999</v>
      </c>
      <c r="AL3299">
        <v>48.143329999999999</v>
      </c>
      <c r="AM3299">
        <v>47.99579</v>
      </c>
      <c r="AN3299">
        <v>47.216990000000003</v>
      </c>
      <c r="AO3299">
        <v>46.730829999999997</v>
      </c>
      <c r="AP3299">
        <v>46.10492</v>
      </c>
      <c r="AQ3299">
        <v>45.923479999999998</v>
      </c>
      <c r="AR3299">
        <v>47.273269999999997</v>
      </c>
      <c r="AS3299">
        <v>49.918050000000001</v>
      </c>
      <c r="AT3299">
        <v>51.156019999999998</v>
      </c>
      <c r="AU3299">
        <v>52.912190000000002</v>
      </c>
      <c r="AV3299">
        <v>54.169519999999999</v>
      </c>
      <c r="AW3299">
        <v>55.095199999999998</v>
      </c>
      <c r="AX3299">
        <v>55.212530000000001</v>
      </c>
      <c r="AY3299">
        <v>55.282130000000002</v>
      </c>
      <c r="AZ3299">
        <v>54.36271</v>
      </c>
      <c r="BA3299">
        <v>53.148389999999999</v>
      </c>
      <c r="BB3299">
        <v>50.907890000000002</v>
      </c>
      <c r="BC3299">
        <v>49.584330000000001</v>
      </c>
      <c r="BD3299">
        <v>48.98442</v>
      </c>
      <c r="BE3299">
        <v>46.959200000000003</v>
      </c>
      <c r="BF3299">
        <v>46.323720000000002</v>
      </c>
      <c r="BG3299">
        <v>45.527050000000003</v>
      </c>
      <c r="BH3299">
        <v>961.18</v>
      </c>
      <c r="BI3299">
        <v>1751.6020000000001</v>
      </c>
      <c r="BJ3299">
        <v>2893.3789999999999</v>
      </c>
      <c r="BK3299">
        <v>2898.8209999999999</v>
      </c>
      <c r="BL3299">
        <v>4134.6989999999996</v>
      </c>
      <c r="BM3299">
        <v>7793.0209999999997</v>
      </c>
      <c r="BN3299">
        <v>9339.1280000000006</v>
      </c>
      <c r="BO3299">
        <v>9733.7250000000004</v>
      </c>
      <c r="BP3299">
        <v>6310.4229999999998</v>
      </c>
      <c r="BQ3299">
        <v>2330.7710000000002</v>
      </c>
      <c r="BR3299">
        <v>5141.78</v>
      </c>
      <c r="BS3299">
        <v>3043.0859999999998</v>
      </c>
      <c r="BT3299">
        <v>3456.576</v>
      </c>
      <c r="BU3299">
        <v>4621.16</v>
      </c>
      <c r="BV3299">
        <v>6982.8050000000003</v>
      </c>
      <c r="BW3299">
        <v>7182.3429999999998</v>
      </c>
      <c r="BX3299">
        <v>7460.1869999999999</v>
      </c>
      <c r="BY3299">
        <v>6281.5910000000003</v>
      </c>
      <c r="BZ3299">
        <v>673.80790000000002</v>
      </c>
      <c r="CA3299">
        <v>-239.94890000000001</v>
      </c>
      <c r="CB3299">
        <v>-317.92520000000002</v>
      </c>
      <c r="CC3299">
        <v>-3425.2539999999999</v>
      </c>
      <c r="CD3299">
        <v>-763.40989999999999</v>
      </c>
      <c r="CE3299">
        <v>-2273.9110000000001</v>
      </c>
      <c r="CF3299" s="23">
        <v>5270233</v>
      </c>
      <c r="CG3299" s="23">
        <v>8163595</v>
      </c>
      <c r="CH3299" s="23">
        <v>7124137</v>
      </c>
      <c r="CI3299" s="23">
        <v>5398953</v>
      </c>
      <c r="CJ3299" s="23">
        <v>4571485</v>
      </c>
      <c r="CK3299" s="23">
        <v>2215705</v>
      </c>
      <c r="CL3299" s="23">
        <v>2962543</v>
      </c>
      <c r="CM3299" s="23">
        <v>3046776</v>
      </c>
      <c r="CN3299" s="23">
        <v>2141900</v>
      </c>
      <c r="CO3299" s="23">
        <v>10400000</v>
      </c>
      <c r="CP3299" s="23">
        <v>1861195</v>
      </c>
      <c r="CQ3299" s="23">
        <v>16000000</v>
      </c>
      <c r="CR3299" s="23">
        <v>18400000</v>
      </c>
      <c r="CS3299" s="23">
        <v>20600000</v>
      </c>
      <c r="CT3299" s="23">
        <v>19800000</v>
      </c>
      <c r="CU3299" s="23">
        <v>16500000</v>
      </c>
      <c r="CV3299" s="23">
        <v>17300000</v>
      </c>
      <c r="CW3299" s="23">
        <v>16700000</v>
      </c>
      <c r="CX3299" s="23">
        <v>17300000</v>
      </c>
      <c r="CY3299" s="23">
        <v>14100000</v>
      </c>
      <c r="CZ3299" s="23">
        <v>13600000</v>
      </c>
      <c r="DA3299" s="23">
        <v>3510018</v>
      </c>
      <c r="DB3299" s="23">
        <v>3611011</v>
      </c>
      <c r="DC3299" s="23">
        <v>3937510</v>
      </c>
      <c r="DD3299">
        <v>0</v>
      </c>
      <c r="DE3299">
        <v>0</v>
      </c>
      <c r="DF3299">
        <v>0</v>
      </c>
    </row>
    <row r="3300" spans="1:110" x14ac:dyDescent="0.25">
      <c r="A3300" s="18" t="str">
        <f t="shared" si="51"/>
        <v>program_CPP_All_All_CAISO_1-in-2_MONTHLY SYSTEM PEAK DAY_2028_2</v>
      </c>
      <c r="B3300" t="s">
        <v>51</v>
      </c>
      <c r="C3300" t="s">
        <v>121</v>
      </c>
      <c r="D3300" t="s">
        <v>7</v>
      </c>
      <c r="E3300" t="s">
        <v>7</v>
      </c>
      <c r="F3300" t="s">
        <v>110</v>
      </c>
      <c r="G3300" t="s">
        <v>111</v>
      </c>
      <c r="H3300" t="s">
        <v>20</v>
      </c>
      <c r="I3300">
        <v>2028</v>
      </c>
      <c r="J3300">
        <v>2</v>
      </c>
      <c r="K3300">
        <v>13434.263999999999</v>
      </c>
      <c r="L3300">
        <v>365904.8</v>
      </c>
      <c r="M3300">
        <v>355454.3</v>
      </c>
      <c r="N3300">
        <v>350028.9</v>
      </c>
      <c r="O3300">
        <v>350367.4</v>
      </c>
      <c r="P3300">
        <v>363963</v>
      </c>
      <c r="Q3300">
        <v>399407.1</v>
      </c>
      <c r="R3300">
        <v>448847.4</v>
      </c>
      <c r="S3300">
        <v>484481.9</v>
      </c>
      <c r="T3300">
        <v>515597.1</v>
      </c>
      <c r="U3300">
        <v>537064.4</v>
      </c>
      <c r="V3300">
        <v>554030.1</v>
      </c>
      <c r="W3300">
        <v>562517.6</v>
      </c>
      <c r="X3300">
        <v>565184.69999999995</v>
      </c>
      <c r="Y3300">
        <v>567630.9</v>
      </c>
      <c r="Z3300">
        <v>563999.6</v>
      </c>
      <c r="AA3300">
        <v>551428.69999999995</v>
      </c>
      <c r="AB3300">
        <v>534875.69999999995</v>
      </c>
      <c r="AC3300">
        <v>521989.3</v>
      </c>
      <c r="AD3300">
        <v>496156.8</v>
      </c>
      <c r="AE3300">
        <v>482562.7</v>
      </c>
      <c r="AF3300">
        <v>465736.7</v>
      </c>
      <c r="AG3300">
        <v>444401.5</v>
      </c>
      <c r="AH3300">
        <v>414428.5</v>
      </c>
      <c r="AI3300">
        <v>388625</v>
      </c>
      <c r="AJ3300">
        <v>48.030459999999998</v>
      </c>
      <c r="AK3300">
        <v>48.565260000000002</v>
      </c>
      <c r="AL3300">
        <v>48.142890000000001</v>
      </c>
      <c r="AM3300">
        <v>47.995440000000002</v>
      </c>
      <c r="AN3300">
        <v>47.216450000000002</v>
      </c>
      <c r="AO3300">
        <v>46.730269999999997</v>
      </c>
      <c r="AP3300">
        <v>46.104669999999999</v>
      </c>
      <c r="AQ3300">
        <v>45.922969999999999</v>
      </c>
      <c r="AR3300">
        <v>47.273310000000002</v>
      </c>
      <c r="AS3300">
        <v>49.917999999999999</v>
      </c>
      <c r="AT3300">
        <v>51.156039999999997</v>
      </c>
      <c r="AU3300">
        <v>52.912100000000002</v>
      </c>
      <c r="AV3300">
        <v>54.169370000000001</v>
      </c>
      <c r="AW3300">
        <v>55.095320000000001</v>
      </c>
      <c r="AX3300">
        <v>55.21246</v>
      </c>
      <c r="AY3300">
        <v>55.282170000000001</v>
      </c>
      <c r="AZ3300">
        <v>54.36271</v>
      </c>
      <c r="BA3300">
        <v>53.148180000000004</v>
      </c>
      <c r="BB3300">
        <v>50.907080000000001</v>
      </c>
      <c r="BC3300">
        <v>49.583129999999997</v>
      </c>
      <c r="BD3300">
        <v>48.983649999999997</v>
      </c>
      <c r="BE3300">
        <v>46.957619999999999</v>
      </c>
      <c r="BF3300">
        <v>46.322420000000001</v>
      </c>
      <c r="BG3300">
        <v>45.525959999999998</v>
      </c>
      <c r="BH3300">
        <v>981.56290000000001</v>
      </c>
      <c r="BI3300">
        <v>1788.7470000000001</v>
      </c>
      <c r="BJ3300">
        <v>2954.7370000000001</v>
      </c>
      <c r="BK3300">
        <v>2960.2930000000001</v>
      </c>
      <c r="BL3300">
        <v>4222.38</v>
      </c>
      <c r="BM3300">
        <v>7958.28</v>
      </c>
      <c r="BN3300">
        <v>9537.1740000000009</v>
      </c>
      <c r="BO3300">
        <v>9940.1389999999992</v>
      </c>
      <c r="BP3300">
        <v>6444.2430000000004</v>
      </c>
      <c r="BQ3300">
        <v>2380.1970000000001</v>
      </c>
      <c r="BR3300">
        <v>5250.817</v>
      </c>
      <c r="BS3300">
        <v>3107.6170000000002</v>
      </c>
      <c r="BT3300">
        <v>3529.877</v>
      </c>
      <c r="BU3300">
        <v>4719.1570000000002</v>
      </c>
      <c r="BV3300">
        <v>7130.8829999999998</v>
      </c>
      <c r="BW3300">
        <v>7334.6530000000002</v>
      </c>
      <c r="BX3300">
        <v>7618.3879999999999</v>
      </c>
      <c r="BY3300">
        <v>6414.799</v>
      </c>
      <c r="BZ3300">
        <v>688.09680000000003</v>
      </c>
      <c r="CA3300">
        <v>-245.03729999999999</v>
      </c>
      <c r="CB3300">
        <v>-324.66719999999998</v>
      </c>
      <c r="CC3300">
        <v>-3497.89</v>
      </c>
      <c r="CD3300">
        <v>-779.59879999999998</v>
      </c>
      <c r="CE3300">
        <v>-2322.1320000000001</v>
      </c>
      <c r="CF3300" s="23">
        <v>5496125</v>
      </c>
      <c r="CG3300" s="23">
        <v>8513502</v>
      </c>
      <c r="CH3300" s="23">
        <v>7429491</v>
      </c>
      <c r="CI3300" s="23">
        <v>5630362</v>
      </c>
      <c r="CJ3300" s="23">
        <v>4767428</v>
      </c>
      <c r="CK3300" s="23">
        <v>2310674</v>
      </c>
      <c r="CL3300" s="23">
        <v>3089523</v>
      </c>
      <c r="CM3300" s="23">
        <v>3177366</v>
      </c>
      <c r="CN3300" s="23">
        <v>2233705</v>
      </c>
      <c r="CO3300" s="23">
        <v>10900000</v>
      </c>
      <c r="CP3300" s="23">
        <v>1940969</v>
      </c>
      <c r="CQ3300" s="23">
        <v>16600000</v>
      </c>
      <c r="CR3300" s="23">
        <v>19200000</v>
      </c>
      <c r="CS3300" s="23">
        <v>21500000</v>
      </c>
      <c r="CT3300" s="23">
        <v>20600000</v>
      </c>
      <c r="CU3300" s="23">
        <v>17200000</v>
      </c>
      <c r="CV3300" s="23">
        <v>18000000</v>
      </c>
      <c r="CW3300" s="23">
        <v>17400000</v>
      </c>
      <c r="CX3300" s="23">
        <v>18100000</v>
      </c>
      <c r="CY3300" s="23">
        <v>14700000</v>
      </c>
      <c r="CZ3300" s="23">
        <v>14100000</v>
      </c>
      <c r="DA3300" s="23">
        <v>3660464</v>
      </c>
      <c r="DB3300" s="23">
        <v>3765785</v>
      </c>
      <c r="DC3300" s="23">
        <v>4106279</v>
      </c>
      <c r="DD3300">
        <v>0</v>
      </c>
      <c r="DE3300">
        <v>0</v>
      </c>
      <c r="DF3300">
        <v>0</v>
      </c>
    </row>
    <row r="3301" spans="1:110" x14ac:dyDescent="0.25">
      <c r="A3301" s="18" t="str">
        <f t="shared" si="51"/>
        <v>program_CPP_All_All_CAISO_1-in-2_MONTHLY SYSTEM PEAK DAY_2029_2</v>
      </c>
      <c r="B3301" t="s">
        <v>51</v>
      </c>
      <c r="C3301" t="s">
        <v>121</v>
      </c>
      <c r="D3301" t="s">
        <v>7</v>
      </c>
      <c r="E3301" t="s">
        <v>7</v>
      </c>
      <c r="F3301" t="s">
        <v>110</v>
      </c>
      <c r="G3301" t="s">
        <v>111</v>
      </c>
      <c r="H3301" t="s">
        <v>20</v>
      </c>
      <c r="I3301">
        <v>2029</v>
      </c>
      <c r="J3301">
        <v>2</v>
      </c>
      <c r="K3301">
        <v>13352.892</v>
      </c>
      <c r="L3301">
        <v>368621.2</v>
      </c>
      <c r="M3301">
        <v>358095.3</v>
      </c>
      <c r="N3301">
        <v>352626.8</v>
      </c>
      <c r="O3301">
        <v>352953.9</v>
      </c>
      <c r="P3301">
        <v>366625.1</v>
      </c>
      <c r="Q3301">
        <v>402273.8</v>
      </c>
      <c r="R3301">
        <v>452006.8</v>
      </c>
      <c r="S3301">
        <v>487804.4</v>
      </c>
      <c r="T3301">
        <v>518938.8</v>
      </c>
      <c r="U3301">
        <v>540386.69999999995</v>
      </c>
      <c r="V3301">
        <v>557398.9</v>
      </c>
      <c r="W3301">
        <v>565904.30000000005</v>
      </c>
      <c r="X3301">
        <v>568578.19999999995</v>
      </c>
      <c r="Y3301">
        <v>571008.30000000005</v>
      </c>
      <c r="Z3301">
        <v>567336.9</v>
      </c>
      <c r="AA3301">
        <v>554680.19999999995</v>
      </c>
      <c r="AB3301">
        <v>537998.69999999995</v>
      </c>
      <c r="AC3301">
        <v>525048.19999999995</v>
      </c>
      <c r="AD3301">
        <v>499088.3</v>
      </c>
      <c r="AE3301">
        <v>485435.6</v>
      </c>
      <c r="AF3301">
        <v>468545.2</v>
      </c>
      <c r="AG3301">
        <v>447279.7</v>
      </c>
      <c r="AH3301">
        <v>417330.7</v>
      </c>
      <c r="AI3301">
        <v>391468.4</v>
      </c>
      <c r="AJ3301">
        <v>48.029789999999998</v>
      </c>
      <c r="AK3301">
        <v>48.564509999999999</v>
      </c>
      <c r="AL3301">
        <v>48.142440000000001</v>
      </c>
      <c r="AM3301">
        <v>47.995089999999998</v>
      </c>
      <c r="AN3301">
        <v>47.215910000000001</v>
      </c>
      <c r="AO3301">
        <v>46.729700000000001</v>
      </c>
      <c r="AP3301">
        <v>46.104430000000001</v>
      </c>
      <c r="AQ3301">
        <v>45.922460000000001</v>
      </c>
      <c r="AR3301">
        <v>47.273339999999997</v>
      </c>
      <c r="AS3301">
        <v>49.917940000000002</v>
      </c>
      <c r="AT3301">
        <v>51.156059999999997</v>
      </c>
      <c r="AU3301">
        <v>52.911999999999999</v>
      </c>
      <c r="AV3301">
        <v>54.169220000000003</v>
      </c>
      <c r="AW3301">
        <v>55.09543</v>
      </c>
      <c r="AX3301">
        <v>55.212389999999999</v>
      </c>
      <c r="AY3301">
        <v>55.282200000000003</v>
      </c>
      <c r="AZ3301">
        <v>54.36271</v>
      </c>
      <c r="BA3301">
        <v>53.147979999999997</v>
      </c>
      <c r="BB3301">
        <v>50.906269999999999</v>
      </c>
      <c r="BC3301">
        <v>49.581919999999997</v>
      </c>
      <c r="BD3301">
        <v>48.982860000000002</v>
      </c>
      <c r="BE3301">
        <v>46.956020000000002</v>
      </c>
      <c r="BF3301">
        <v>46.321100000000001</v>
      </c>
      <c r="BG3301">
        <v>45.524850000000001</v>
      </c>
      <c r="BH3301">
        <v>1001.946</v>
      </c>
      <c r="BI3301">
        <v>1825.8920000000001</v>
      </c>
      <c r="BJ3301">
        <v>3016.0940000000001</v>
      </c>
      <c r="BK3301">
        <v>3021.7660000000001</v>
      </c>
      <c r="BL3301">
        <v>4310.0609999999997</v>
      </c>
      <c r="BM3301">
        <v>8123.54</v>
      </c>
      <c r="BN3301">
        <v>9735.2209999999995</v>
      </c>
      <c r="BO3301">
        <v>10146.549999999999</v>
      </c>
      <c r="BP3301">
        <v>6578.0619999999999</v>
      </c>
      <c r="BQ3301">
        <v>2429.6239999999998</v>
      </c>
      <c r="BR3301">
        <v>5359.8540000000003</v>
      </c>
      <c r="BS3301">
        <v>3172.1489999999999</v>
      </c>
      <c r="BT3301">
        <v>3603.1770000000001</v>
      </c>
      <c r="BU3301">
        <v>4817.1540000000005</v>
      </c>
      <c r="BV3301">
        <v>7278.9610000000002</v>
      </c>
      <c r="BW3301">
        <v>7486.9620000000004</v>
      </c>
      <c r="BX3301">
        <v>7776.59</v>
      </c>
      <c r="BY3301">
        <v>6548.0069999999996</v>
      </c>
      <c r="BZ3301">
        <v>702.38559999999995</v>
      </c>
      <c r="CA3301">
        <v>-250.12569999999999</v>
      </c>
      <c r="CB3301">
        <v>-331.40910000000002</v>
      </c>
      <c r="CC3301">
        <v>-3570.527</v>
      </c>
      <c r="CD3301">
        <v>-795.78779999999995</v>
      </c>
      <c r="CE3301">
        <v>-2370.3519999999999</v>
      </c>
      <c r="CF3301" s="23">
        <v>5726757</v>
      </c>
      <c r="CG3301" s="23">
        <v>8870751</v>
      </c>
      <c r="CH3301" s="23">
        <v>7741252</v>
      </c>
      <c r="CI3301" s="23">
        <v>5866627</v>
      </c>
      <c r="CJ3301" s="23">
        <v>4967482</v>
      </c>
      <c r="CK3301" s="23">
        <v>2407636</v>
      </c>
      <c r="CL3301" s="23">
        <v>3219168</v>
      </c>
      <c r="CM3301" s="23">
        <v>3310697</v>
      </c>
      <c r="CN3301" s="23">
        <v>2327438</v>
      </c>
      <c r="CO3301" s="23">
        <v>11300000</v>
      </c>
      <c r="CP3301" s="23">
        <v>2022417</v>
      </c>
      <c r="CQ3301" s="23">
        <v>17300000</v>
      </c>
      <c r="CR3301" s="23">
        <v>20000000</v>
      </c>
      <c r="CS3301" s="23">
        <v>22400000</v>
      </c>
      <c r="CT3301" s="23">
        <v>21500000</v>
      </c>
      <c r="CU3301" s="23">
        <v>17900000</v>
      </c>
      <c r="CV3301" s="23">
        <v>18800000</v>
      </c>
      <c r="CW3301" s="23">
        <v>18100000</v>
      </c>
      <c r="CX3301" s="23">
        <v>18800000</v>
      </c>
      <c r="CY3301" s="23">
        <v>15300000</v>
      </c>
      <c r="CZ3301" s="23">
        <v>14700000</v>
      </c>
      <c r="DA3301" s="23">
        <v>3814067</v>
      </c>
      <c r="DB3301" s="23">
        <v>3923808</v>
      </c>
      <c r="DC3301" s="23">
        <v>4278590</v>
      </c>
      <c r="DD3301">
        <v>0</v>
      </c>
      <c r="DE3301">
        <v>0</v>
      </c>
      <c r="DF3301">
        <v>0</v>
      </c>
    </row>
    <row r="3302" spans="1:110" x14ac:dyDescent="0.25">
      <c r="A3302" s="18" t="str">
        <f t="shared" si="51"/>
        <v>program_CPP_All_All_CAISO_1-in-2_MONTHLY SYSTEM PEAK DAY_2030_2</v>
      </c>
      <c r="B3302" t="s">
        <v>51</v>
      </c>
      <c r="C3302" t="s">
        <v>121</v>
      </c>
      <c r="D3302" t="s">
        <v>7</v>
      </c>
      <c r="E3302" t="s">
        <v>7</v>
      </c>
      <c r="F3302" t="s">
        <v>110</v>
      </c>
      <c r="G3302" t="s">
        <v>111</v>
      </c>
      <c r="H3302" t="s">
        <v>20</v>
      </c>
      <c r="I3302">
        <v>2030</v>
      </c>
      <c r="J3302">
        <v>2</v>
      </c>
      <c r="K3302">
        <v>13273.6</v>
      </c>
      <c r="L3302">
        <v>371485.2</v>
      </c>
      <c r="M3302">
        <v>360879.6</v>
      </c>
      <c r="N3302">
        <v>355365.8</v>
      </c>
      <c r="O3302">
        <v>355681.3</v>
      </c>
      <c r="P3302">
        <v>369433.1</v>
      </c>
      <c r="Q3302">
        <v>405299.6</v>
      </c>
      <c r="R3302">
        <v>455344</v>
      </c>
      <c r="S3302">
        <v>491317.3</v>
      </c>
      <c r="T3302">
        <v>522479.4</v>
      </c>
      <c r="U3302">
        <v>543913.30000000005</v>
      </c>
      <c r="V3302">
        <v>560977.4</v>
      </c>
      <c r="W3302">
        <v>569503.19999999995</v>
      </c>
      <c r="X3302">
        <v>572184.80000000005</v>
      </c>
      <c r="Y3302">
        <v>574599.1</v>
      </c>
      <c r="Z3302">
        <v>570885.9</v>
      </c>
      <c r="AA3302">
        <v>558138.4</v>
      </c>
      <c r="AB3302">
        <v>541321.69999999995</v>
      </c>
      <c r="AC3302">
        <v>528302.5</v>
      </c>
      <c r="AD3302">
        <v>502205.9</v>
      </c>
      <c r="AE3302">
        <v>488489.9</v>
      </c>
      <c r="AF3302">
        <v>471529.6</v>
      </c>
      <c r="AG3302">
        <v>450329.2</v>
      </c>
      <c r="AH3302">
        <v>420396.7</v>
      </c>
      <c r="AI3302">
        <v>394467.8</v>
      </c>
      <c r="AJ3302">
        <v>48.029089999999997</v>
      </c>
      <c r="AK3302">
        <v>48.56373</v>
      </c>
      <c r="AL3302">
        <v>48.14199</v>
      </c>
      <c r="AM3302">
        <v>47.994720000000001</v>
      </c>
      <c r="AN3302">
        <v>47.215350000000001</v>
      </c>
      <c r="AO3302">
        <v>46.729120000000002</v>
      </c>
      <c r="AP3302">
        <v>46.104179999999999</v>
      </c>
      <c r="AQ3302">
        <v>45.921939999999999</v>
      </c>
      <c r="AR3302">
        <v>47.27337</v>
      </c>
      <c r="AS3302">
        <v>49.91789</v>
      </c>
      <c r="AT3302">
        <v>51.15607</v>
      </c>
      <c r="AU3302">
        <v>52.911900000000003</v>
      </c>
      <c r="AV3302">
        <v>54.169060000000002</v>
      </c>
      <c r="AW3302">
        <v>55.095550000000003</v>
      </c>
      <c r="AX3302">
        <v>55.212319999999998</v>
      </c>
      <c r="AY3302">
        <v>55.282240000000002</v>
      </c>
      <c r="AZ3302">
        <v>54.362699999999997</v>
      </c>
      <c r="BA3302">
        <v>53.147759999999998</v>
      </c>
      <c r="BB3302">
        <v>50.905430000000003</v>
      </c>
      <c r="BC3302">
        <v>49.580680000000001</v>
      </c>
      <c r="BD3302">
        <v>48.982039999999998</v>
      </c>
      <c r="BE3302">
        <v>46.95438</v>
      </c>
      <c r="BF3302">
        <v>46.319749999999999</v>
      </c>
      <c r="BG3302">
        <v>45.523719999999997</v>
      </c>
      <c r="BH3302">
        <v>1022.966</v>
      </c>
      <c r="BI3302">
        <v>1864.1969999999999</v>
      </c>
      <c r="BJ3302">
        <v>3079.3679999999999</v>
      </c>
      <c r="BK3302">
        <v>3085.16</v>
      </c>
      <c r="BL3302">
        <v>4400.482</v>
      </c>
      <c r="BM3302">
        <v>8293.9639999999999</v>
      </c>
      <c r="BN3302">
        <v>9939.4560000000001</v>
      </c>
      <c r="BO3302">
        <v>10359.42</v>
      </c>
      <c r="BP3302">
        <v>6716.0630000000001</v>
      </c>
      <c r="BQ3302">
        <v>2480.5949999999998</v>
      </c>
      <c r="BR3302">
        <v>5472.299</v>
      </c>
      <c r="BS3302">
        <v>3238.6979999999999</v>
      </c>
      <c r="BT3302">
        <v>3678.768</v>
      </c>
      <c r="BU3302">
        <v>4918.2129999999997</v>
      </c>
      <c r="BV3302">
        <v>7431.6670000000004</v>
      </c>
      <c r="BW3302">
        <v>7644.0309999999999</v>
      </c>
      <c r="BX3302">
        <v>7939.7349999999997</v>
      </c>
      <c r="BY3302">
        <v>6685.3770000000004</v>
      </c>
      <c r="BZ3302">
        <v>717.12099999999998</v>
      </c>
      <c r="CA3302">
        <v>-255.37309999999999</v>
      </c>
      <c r="CB3302">
        <v>-338.36180000000002</v>
      </c>
      <c r="CC3302">
        <v>-3645.433</v>
      </c>
      <c r="CD3302">
        <v>-812.48260000000005</v>
      </c>
      <c r="CE3302">
        <v>-2420.08</v>
      </c>
      <c r="CF3302" s="23">
        <v>5969561</v>
      </c>
      <c r="CG3302" s="23">
        <v>9246855</v>
      </c>
      <c r="CH3302" s="23">
        <v>8069467</v>
      </c>
      <c r="CI3302" s="23">
        <v>6115362</v>
      </c>
      <c r="CJ3302" s="23">
        <v>5178094</v>
      </c>
      <c r="CK3302" s="23">
        <v>2509716</v>
      </c>
      <c r="CL3302" s="23">
        <v>3355655</v>
      </c>
      <c r="CM3302" s="23">
        <v>3451065</v>
      </c>
      <c r="CN3302" s="23">
        <v>2426117</v>
      </c>
      <c r="CO3302" s="23">
        <v>11800000</v>
      </c>
      <c r="CP3302" s="23">
        <v>2108164</v>
      </c>
      <c r="CQ3302" s="23">
        <v>18100000</v>
      </c>
      <c r="CR3302" s="23">
        <v>20800000</v>
      </c>
      <c r="CS3302" s="23">
        <v>23300000</v>
      </c>
      <c r="CT3302" s="23">
        <v>22400000</v>
      </c>
      <c r="CU3302" s="23">
        <v>18700000</v>
      </c>
      <c r="CV3302" s="23">
        <v>19600000</v>
      </c>
      <c r="CW3302" s="23">
        <v>18900000</v>
      </c>
      <c r="CX3302" s="23">
        <v>19600000</v>
      </c>
      <c r="CY3302" s="23">
        <v>16000000</v>
      </c>
      <c r="CZ3302" s="23">
        <v>15400000</v>
      </c>
      <c r="DA3302" s="23">
        <v>3975776</v>
      </c>
      <c r="DB3302" s="23">
        <v>4090170</v>
      </c>
      <c r="DC3302" s="23">
        <v>4459994</v>
      </c>
      <c r="DD3302">
        <v>0</v>
      </c>
      <c r="DE3302">
        <v>0</v>
      </c>
      <c r="DF3302">
        <v>0</v>
      </c>
    </row>
    <row r="3303" spans="1:110" x14ac:dyDescent="0.25">
      <c r="A3303" s="18" t="str">
        <f t="shared" si="51"/>
        <v>program_CPP_All_All_CAISO_1-in-2_MONTHLY SYSTEM PEAK DAY_2019_3</v>
      </c>
      <c r="B3303" t="s">
        <v>51</v>
      </c>
      <c r="C3303" t="s">
        <v>121</v>
      </c>
      <c r="D3303" t="s">
        <v>7</v>
      </c>
      <c r="E3303" t="s">
        <v>7</v>
      </c>
      <c r="F3303" t="s">
        <v>110</v>
      </c>
      <c r="G3303" t="s">
        <v>111</v>
      </c>
      <c r="H3303" t="s">
        <v>20</v>
      </c>
      <c r="I3303">
        <v>2019</v>
      </c>
      <c r="J3303">
        <v>3</v>
      </c>
      <c r="K3303">
        <v>14227</v>
      </c>
      <c r="L3303">
        <v>343468.3</v>
      </c>
      <c r="M3303">
        <v>333639.59999999998</v>
      </c>
      <c r="N3303">
        <v>328572.2</v>
      </c>
      <c r="O3303">
        <v>329014</v>
      </c>
      <c r="P3303">
        <v>342002.5</v>
      </c>
      <c r="Q3303">
        <v>375796</v>
      </c>
      <c r="R3303">
        <v>422867</v>
      </c>
      <c r="S3303">
        <v>457221.8</v>
      </c>
      <c r="T3303">
        <v>488320</v>
      </c>
      <c r="U3303">
        <v>510066.8</v>
      </c>
      <c r="V3303">
        <v>526701</v>
      </c>
      <c r="W3303">
        <v>535071.1</v>
      </c>
      <c r="X3303">
        <v>537690.4</v>
      </c>
      <c r="Y3303">
        <v>540601.59999999998</v>
      </c>
      <c r="Z3303">
        <v>537142.69999999995</v>
      </c>
      <c r="AA3303">
        <v>525134.4</v>
      </c>
      <c r="AB3303">
        <v>509646.1</v>
      </c>
      <c r="AC3303">
        <v>497268</v>
      </c>
      <c r="AD3303">
        <v>472445.2</v>
      </c>
      <c r="AE3303">
        <v>459307.3</v>
      </c>
      <c r="AF3303">
        <v>442972.1</v>
      </c>
      <c r="AG3303">
        <v>420910</v>
      </c>
      <c r="AH3303">
        <v>390574.4</v>
      </c>
      <c r="AI3303">
        <v>365167.4</v>
      </c>
      <c r="AJ3303">
        <v>52.459609999999998</v>
      </c>
      <c r="AK3303">
        <v>52.394860000000001</v>
      </c>
      <c r="AL3303">
        <v>52.115949999999998</v>
      </c>
      <c r="AM3303">
        <v>51.613729999999997</v>
      </c>
      <c r="AN3303">
        <v>51.309150000000002</v>
      </c>
      <c r="AO3303">
        <v>50.831789999999998</v>
      </c>
      <c r="AP3303">
        <v>50.352240000000002</v>
      </c>
      <c r="AQ3303">
        <v>50.675400000000003</v>
      </c>
      <c r="AR3303">
        <v>53.21125</v>
      </c>
      <c r="AS3303">
        <v>56.771450000000002</v>
      </c>
      <c r="AT3303">
        <v>60.16695</v>
      </c>
      <c r="AU3303">
        <v>62.656700000000001</v>
      </c>
      <c r="AV3303">
        <v>63.62227</v>
      </c>
      <c r="AW3303">
        <v>65.174459999999996</v>
      </c>
      <c r="AX3303">
        <v>64.558629999999994</v>
      </c>
      <c r="AY3303">
        <v>64.929050000000004</v>
      </c>
      <c r="AZ3303">
        <v>63.803809999999999</v>
      </c>
      <c r="BA3303">
        <v>61.840560000000004</v>
      </c>
      <c r="BB3303">
        <v>58.747210000000003</v>
      </c>
      <c r="BC3303">
        <v>57.063160000000003</v>
      </c>
      <c r="BD3303">
        <v>56.222349999999999</v>
      </c>
      <c r="BE3303">
        <v>55.008159999999997</v>
      </c>
      <c r="BF3303">
        <v>54.356439999999999</v>
      </c>
      <c r="BG3303">
        <v>53.579650000000001</v>
      </c>
      <c r="BH3303">
        <v>804.48649999999998</v>
      </c>
      <c r="BI3303">
        <v>1466.0530000000001</v>
      </c>
      <c r="BJ3303">
        <v>2421.6959999999999</v>
      </c>
      <c r="BK3303">
        <v>2426.2489999999998</v>
      </c>
      <c r="BL3303">
        <v>3460.6529999999998</v>
      </c>
      <c r="BM3303">
        <v>6522.5870000000004</v>
      </c>
      <c r="BN3303">
        <v>7816.6459999999997</v>
      </c>
      <c r="BO3303">
        <v>8146.915</v>
      </c>
      <c r="BP3303">
        <v>5281.6859999999997</v>
      </c>
      <c r="BQ3303">
        <v>1950.8040000000001</v>
      </c>
      <c r="BR3303">
        <v>4303.558</v>
      </c>
      <c r="BS3303">
        <v>2546.9960000000001</v>
      </c>
      <c r="BT3303">
        <v>2893.0790000000002</v>
      </c>
      <c r="BU3303">
        <v>3875.4389999999999</v>
      </c>
      <c r="BV3303">
        <v>5844.4560000000001</v>
      </c>
      <c r="BW3303">
        <v>6011.4639999999999</v>
      </c>
      <c r="BX3303">
        <v>6244.0129999999999</v>
      </c>
      <c r="BY3303">
        <v>5257.5540000000001</v>
      </c>
      <c r="BZ3303">
        <v>563.96230000000003</v>
      </c>
      <c r="CA3303">
        <v>-200.83150000000001</v>
      </c>
      <c r="CB3303">
        <v>-266.09690000000001</v>
      </c>
      <c r="CC3303">
        <v>-2866.8629999999998</v>
      </c>
      <c r="CD3303">
        <v>-638.95680000000004</v>
      </c>
      <c r="CE3303">
        <v>-1903.213</v>
      </c>
      <c r="CF3303" s="23">
        <v>3635173</v>
      </c>
      <c r="CG3303" s="23">
        <v>5720069</v>
      </c>
      <c r="CH3303" s="23">
        <v>4993610</v>
      </c>
      <c r="CI3303" s="23">
        <v>3785056</v>
      </c>
      <c r="CJ3303" s="23">
        <v>3202098</v>
      </c>
      <c r="CK3303" s="23">
        <v>1553101</v>
      </c>
      <c r="CL3303" s="23">
        <v>2078934</v>
      </c>
      <c r="CM3303" s="23">
        <v>2138093</v>
      </c>
      <c r="CN3303" s="23">
        <v>1503670</v>
      </c>
      <c r="CO3303" s="23">
        <v>7304436</v>
      </c>
      <c r="CP3303" s="23">
        <v>1306322</v>
      </c>
      <c r="CQ3303" s="23">
        <v>11200000</v>
      </c>
      <c r="CR3303" s="23">
        <v>12900000</v>
      </c>
      <c r="CS3303" s="23">
        <v>14500000</v>
      </c>
      <c r="CT3303" s="23">
        <v>13500000</v>
      </c>
      <c r="CU3303" s="23">
        <v>11600000</v>
      </c>
      <c r="CV3303" s="23">
        <v>12100000</v>
      </c>
      <c r="CW3303" s="23">
        <v>11700000</v>
      </c>
      <c r="CX3303" s="23">
        <v>12200000</v>
      </c>
      <c r="CY3303" s="23">
        <v>9883219</v>
      </c>
      <c r="CZ3303" s="23">
        <v>9505316</v>
      </c>
      <c r="DA3303" s="23">
        <v>2463180</v>
      </c>
      <c r="DB3303" s="23">
        <v>2532474</v>
      </c>
      <c r="DC3303" s="23">
        <v>2762430</v>
      </c>
      <c r="DD3303">
        <v>0</v>
      </c>
      <c r="DE3303">
        <v>0</v>
      </c>
      <c r="DF3303">
        <v>0</v>
      </c>
    </row>
    <row r="3304" spans="1:110" x14ac:dyDescent="0.25">
      <c r="A3304" s="18" t="str">
        <f t="shared" si="51"/>
        <v>program_CPP_All_All_CAISO_1-in-2_MONTHLY SYSTEM PEAK DAY_2020_3</v>
      </c>
      <c r="B3304" t="s">
        <v>51</v>
      </c>
      <c r="C3304" t="s">
        <v>121</v>
      </c>
      <c r="D3304" t="s">
        <v>7</v>
      </c>
      <c r="E3304" t="s">
        <v>7</v>
      </c>
      <c r="F3304" t="s">
        <v>110</v>
      </c>
      <c r="G3304" t="s">
        <v>111</v>
      </c>
      <c r="H3304" t="s">
        <v>20</v>
      </c>
      <c r="I3304">
        <v>2020</v>
      </c>
      <c r="J3304">
        <v>3</v>
      </c>
      <c r="K3304">
        <v>14129.421</v>
      </c>
      <c r="L3304">
        <v>345249.1</v>
      </c>
      <c r="M3304">
        <v>335371.5</v>
      </c>
      <c r="N3304">
        <v>330275.09999999998</v>
      </c>
      <c r="O3304">
        <v>330706</v>
      </c>
      <c r="P3304">
        <v>343737.9</v>
      </c>
      <c r="Q3304">
        <v>377651.20000000001</v>
      </c>
      <c r="R3304">
        <v>424896</v>
      </c>
      <c r="S3304">
        <v>459333.1</v>
      </c>
      <c r="T3304">
        <v>490392.1</v>
      </c>
      <c r="U3304">
        <v>512082.5</v>
      </c>
      <c r="V3304">
        <v>528727.69999999995</v>
      </c>
      <c r="W3304">
        <v>537098.5</v>
      </c>
      <c r="X3304">
        <v>539719.19999999995</v>
      </c>
      <c r="Y3304">
        <v>542610.4</v>
      </c>
      <c r="Z3304">
        <v>539123.9</v>
      </c>
      <c r="AA3304">
        <v>527060.30000000005</v>
      </c>
      <c r="AB3304">
        <v>511486.4</v>
      </c>
      <c r="AC3304">
        <v>499074</v>
      </c>
      <c r="AD3304">
        <v>474183.4</v>
      </c>
      <c r="AE3304">
        <v>461017.3</v>
      </c>
      <c r="AF3304">
        <v>444654.7</v>
      </c>
      <c r="AG3304">
        <v>422694</v>
      </c>
      <c r="AH3304">
        <v>392434.4</v>
      </c>
      <c r="AI3304">
        <v>367021.3</v>
      </c>
      <c r="AJ3304">
        <v>52.458930000000002</v>
      </c>
      <c r="AK3304">
        <v>52.394179999999999</v>
      </c>
      <c r="AL3304">
        <v>52.115400000000001</v>
      </c>
      <c r="AM3304">
        <v>51.613340000000001</v>
      </c>
      <c r="AN3304">
        <v>51.309109999999997</v>
      </c>
      <c r="AO3304">
        <v>50.831589999999998</v>
      </c>
      <c r="AP3304">
        <v>50.351979999999998</v>
      </c>
      <c r="AQ3304">
        <v>50.675249999999998</v>
      </c>
      <c r="AR3304">
        <v>53.211260000000003</v>
      </c>
      <c r="AS3304">
        <v>56.771790000000003</v>
      </c>
      <c r="AT3304">
        <v>60.167479999999998</v>
      </c>
      <c r="AU3304">
        <v>62.657350000000001</v>
      </c>
      <c r="AV3304">
        <v>63.622700000000002</v>
      </c>
      <c r="AW3304">
        <v>65.174940000000007</v>
      </c>
      <c r="AX3304">
        <v>64.559330000000003</v>
      </c>
      <c r="AY3304">
        <v>64.930019999999999</v>
      </c>
      <c r="AZ3304">
        <v>63.804360000000003</v>
      </c>
      <c r="BA3304">
        <v>61.840760000000003</v>
      </c>
      <c r="BB3304">
        <v>58.747019999999999</v>
      </c>
      <c r="BC3304">
        <v>57.063049999999997</v>
      </c>
      <c r="BD3304">
        <v>56.222140000000003</v>
      </c>
      <c r="BE3304">
        <v>55.0075</v>
      </c>
      <c r="BF3304">
        <v>54.35613</v>
      </c>
      <c r="BG3304">
        <v>53.579439999999998</v>
      </c>
      <c r="BH3304">
        <v>821.04750000000001</v>
      </c>
      <c r="BI3304">
        <v>1496.2329999999999</v>
      </c>
      <c r="BJ3304">
        <v>2471.5479999999998</v>
      </c>
      <c r="BK3304">
        <v>2476.1959999999999</v>
      </c>
      <c r="BL3304">
        <v>3531.893</v>
      </c>
      <c r="BM3304">
        <v>6656.8609999999999</v>
      </c>
      <c r="BN3304">
        <v>7977.5590000000002</v>
      </c>
      <c r="BO3304">
        <v>8314.6270000000004</v>
      </c>
      <c r="BP3304">
        <v>5390.415</v>
      </c>
      <c r="BQ3304">
        <v>1990.9639999999999</v>
      </c>
      <c r="BR3304">
        <v>4392.1499999999996</v>
      </c>
      <c r="BS3304">
        <v>2599.4290000000001</v>
      </c>
      <c r="BT3304">
        <v>2952.636</v>
      </c>
      <c r="BU3304">
        <v>3955.2190000000001</v>
      </c>
      <c r="BV3304">
        <v>5964.7690000000002</v>
      </c>
      <c r="BW3304">
        <v>6135.2160000000003</v>
      </c>
      <c r="BX3304">
        <v>6372.5510000000004</v>
      </c>
      <c r="BY3304">
        <v>5365.7860000000001</v>
      </c>
      <c r="BZ3304">
        <v>575.57190000000003</v>
      </c>
      <c r="CA3304">
        <v>-204.9658</v>
      </c>
      <c r="CB3304">
        <v>-271.57470000000001</v>
      </c>
      <c r="CC3304">
        <v>-2925.88</v>
      </c>
      <c r="CD3304">
        <v>-652.11040000000003</v>
      </c>
      <c r="CE3304">
        <v>-1942.393</v>
      </c>
      <c r="CF3304" s="23">
        <v>3786380</v>
      </c>
      <c r="CG3304" s="23">
        <v>5957999</v>
      </c>
      <c r="CH3304" s="23">
        <v>5201322</v>
      </c>
      <c r="CI3304" s="23">
        <v>3942498</v>
      </c>
      <c r="CJ3304" s="23">
        <v>3335291</v>
      </c>
      <c r="CK3304" s="23">
        <v>1617703</v>
      </c>
      <c r="CL3304" s="23">
        <v>2165408</v>
      </c>
      <c r="CM3304" s="23">
        <v>2227028</v>
      </c>
      <c r="CN3304" s="23">
        <v>1566216</v>
      </c>
      <c r="CO3304" s="23">
        <v>7608268</v>
      </c>
      <c r="CP3304" s="23">
        <v>1360659</v>
      </c>
      <c r="CQ3304" s="23">
        <v>11700000</v>
      </c>
      <c r="CR3304" s="23">
        <v>13400000</v>
      </c>
      <c r="CS3304" s="23">
        <v>15100000</v>
      </c>
      <c r="CT3304" s="23">
        <v>14000000</v>
      </c>
      <c r="CU3304" s="23">
        <v>12000000</v>
      </c>
      <c r="CV3304" s="23">
        <v>12600000</v>
      </c>
      <c r="CW3304" s="23">
        <v>12200000</v>
      </c>
      <c r="CX3304" s="23">
        <v>12700000</v>
      </c>
      <c r="CY3304" s="23">
        <v>10300000</v>
      </c>
      <c r="CZ3304" s="23">
        <v>9900695</v>
      </c>
      <c r="DA3304" s="23">
        <v>2565637</v>
      </c>
      <c r="DB3304" s="23">
        <v>2637813</v>
      </c>
      <c r="DC3304" s="23">
        <v>2877335</v>
      </c>
      <c r="DD3304">
        <v>0</v>
      </c>
      <c r="DE3304">
        <v>0</v>
      </c>
      <c r="DF3304">
        <v>0</v>
      </c>
    </row>
    <row r="3305" spans="1:110" x14ac:dyDescent="0.25">
      <c r="A3305" s="18" t="str">
        <f t="shared" si="51"/>
        <v>program_CPP_All_All_CAISO_1-in-2_MONTHLY SYSTEM PEAK DAY_2021_3</v>
      </c>
      <c r="B3305" t="s">
        <v>51</v>
      </c>
      <c r="C3305" t="s">
        <v>121</v>
      </c>
      <c r="D3305" t="s">
        <v>7</v>
      </c>
      <c r="E3305" t="s">
        <v>7</v>
      </c>
      <c r="F3305" t="s">
        <v>110</v>
      </c>
      <c r="G3305" t="s">
        <v>111</v>
      </c>
      <c r="H3305" t="s">
        <v>20</v>
      </c>
      <c r="I3305">
        <v>2021</v>
      </c>
      <c r="J3305">
        <v>3</v>
      </c>
      <c r="K3305">
        <v>14025.019</v>
      </c>
      <c r="L3305">
        <v>345982.8</v>
      </c>
      <c r="M3305">
        <v>336085.8</v>
      </c>
      <c r="N3305">
        <v>330976.5</v>
      </c>
      <c r="O3305">
        <v>331398</v>
      </c>
      <c r="P3305">
        <v>344438.7</v>
      </c>
      <c r="Q3305">
        <v>378380.6</v>
      </c>
      <c r="R3305">
        <v>425670.8</v>
      </c>
      <c r="S3305">
        <v>460105.7</v>
      </c>
      <c r="T3305">
        <v>491073.4</v>
      </c>
      <c r="U3305">
        <v>512677.3</v>
      </c>
      <c r="V3305">
        <v>529298.9</v>
      </c>
      <c r="W3305">
        <v>537654</v>
      </c>
      <c r="X3305">
        <v>540270.6</v>
      </c>
      <c r="Y3305">
        <v>543140.5</v>
      </c>
      <c r="Z3305">
        <v>539639</v>
      </c>
      <c r="AA3305">
        <v>527555.1</v>
      </c>
      <c r="AB3305">
        <v>511944</v>
      </c>
      <c r="AC3305">
        <v>499528.7</v>
      </c>
      <c r="AD3305">
        <v>474632.9</v>
      </c>
      <c r="AE3305">
        <v>461470.3</v>
      </c>
      <c r="AF3305">
        <v>445117.9</v>
      </c>
      <c r="AG3305">
        <v>423279.8</v>
      </c>
      <c r="AH3305">
        <v>393138.8</v>
      </c>
      <c r="AI3305">
        <v>367770.3</v>
      </c>
      <c r="AJ3305">
        <v>52.458370000000002</v>
      </c>
      <c r="AK3305">
        <v>52.393630000000002</v>
      </c>
      <c r="AL3305">
        <v>52.11497</v>
      </c>
      <c r="AM3305">
        <v>51.613030000000002</v>
      </c>
      <c r="AN3305">
        <v>51.309089999999998</v>
      </c>
      <c r="AO3305">
        <v>50.831440000000001</v>
      </c>
      <c r="AP3305">
        <v>50.351770000000002</v>
      </c>
      <c r="AQ3305">
        <v>50.675130000000003</v>
      </c>
      <c r="AR3305">
        <v>53.211280000000002</v>
      </c>
      <c r="AS3305">
        <v>56.772060000000003</v>
      </c>
      <c r="AT3305">
        <v>60.167900000000003</v>
      </c>
      <c r="AU3305">
        <v>62.657859999999999</v>
      </c>
      <c r="AV3305">
        <v>63.623040000000003</v>
      </c>
      <c r="AW3305">
        <v>65.175340000000006</v>
      </c>
      <c r="AX3305">
        <v>64.559889999999996</v>
      </c>
      <c r="AY3305">
        <v>64.930800000000005</v>
      </c>
      <c r="AZ3305">
        <v>63.804789999999997</v>
      </c>
      <c r="BA3305">
        <v>61.840919999999997</v>
      </c>
      <c r="BB3305">
        <v>58.746870000000001</v>
      </c>
      <c r="BC3305">
        <v>57.062950000000001</v>
      </c>
      <c r="BD3305">
        <v>56.221969999999999</v>
      </c>
      <c r="BE3305">
        <v>55.006979999999999</v>
      </c>
      <c r="BF3305">
        <v>54.355879999999999</v>
      </c>
      <c r="BG3305">
        <v>53.579270000000001</v>
      </c>
      <c r="BH3305">
        <v>832.51289999999995</v>
      </c>
      <c r="BI3305">
        <v>1517.127</v>
      </c>
      <c r="BJ3305">
        <v>2506.0619999999999</v>
      </c>
      <c r="BK3305">
        <v>2510.7739999999999</v>
      </c>
      <c r="BL3305">
        <v>3581.2139999999999</v>
      </c>
      <c r="BM3305">
        <v>6749.8190000000004</v>
      </c>
      <c r="BN3305">
        <v>8088.96</v>
      </c>
      <c r="BO3305">
        <v>8430.7350000000006</v>
      </c>
      <c r="BP3305">
        <v>5465.6880000000001</v>
      </c>
      <c r="BQ3305">
        <v>2018.7660000000001</v>
      </c>
      <c r="BR3305">
        <v>4453.4830000000002</v>
      </c>
      <c r="BS3305">
        <v>2635.7280000000001</v>
      </c>
      <c r="BT3305">
        <v>2993.8670000000002</v>
      </c>
      <c r="BU3305">
        <v>4010.451</v>
      </c>
      <c r="BV3305">
        <v>6048.0630000000001</v>
      </c>
      <c r="BW3305">
        <v>6220.89</v>
      </c>
      <c r="BX3305">
        <v>6461.54</v>
      </c>
      <c r="BY3305">
        <v>5440.7150000000001</v>
      </c>
      <c r="BZ3305">
        <v>583.60940000000005</v>
      </c>
      <c r="CA3305">
        <v>-207.828</v>
      </c>
      <c r="CB3305">
        <v>-275.36709999999999</v>
      </c>
      <c r="CC3305">
        <v>-2966.7379999999998</v>
      </c>
      <c r="CD3305">
        <v>-661.21659999999997</v>
      </c>
      <c r="CE3305">
        <v>-1969.5170000000001</v>
      </c>
      <c r="CF3305" s="23">
        <v>3892867</v>
      </c>
      <c r="CG3305" s="23">
        <v>6125560</v>
      </c>
      <c r="CH3305" s="23">
        <v>5347602</v>
      </c>
      <c r="CI3305" s="23">
        <v>4053375</v>
      </c>
      <c r="CJ3305" s="23">
        <v>3429091</v>
      </c>
      <c r="CK3305" s="23">
        <v>1663199</v>
      </c>
      <c r="CL3305" s="23">
        <v>2226307</v>
      </c>
      <c r="CM3305" s="23">
        <v>2289660</v>
      </c>
      <c r="CN3305" s="23">
        <v>1610264</v>
      </c>
      <c r="CO3305" s="23">
        <v>7822240</v>
      </c>
      <c r="CP3305" s="23">
        <v>1398926</v>
      </c>
      <c r="CQ3305" s="23">
        <v>12000000</v>
      </c>
      <c r="CR3305" s="23">
        <v>13800000</v>
      </c>
      <c r="CS3305" s="23">
        <v>15600000</v>
      </c>
      <c r="CT3305" s="23">
        <v>14400000</v>
      </c>
      <c r="CU3305" s="23">
        <v>12400000</v>
      </c>
      <c r="CV3305" s="23">
        <v>13000000</v>
      </c>
      <c r="CW3305" s="23">
        <v>12500000</v>
      </c>
      <c r="CX3305" s="23">
        <v>13000000</v>
      </c>
      <c r="CY3305" s="23">
        <v>10600000</v>
      </c>
      <c r="CZ3305" s="23">
        <v>10200000</v>
      </c>
      <c r="DA3305" s="23">
        <v>2637792</v>
      </c>
      <c r="DB3305" s="23">
        <v>2711998</v>
      </c>
      <c r="DC3305" s="23">
        <v>2958256</v>
      </c>
      <c r="DD3305">
        <v>0</v>
      </c>
      <c r="DE3305">
        <v>0</v>
      </c>
      <c r="DF3305">
        <v>0</v>
      </c>
    </row>
    <row r="3306" spans="1:110" x14ac:dyDescent="0.25">
      <c r="A3306" s="18" t="str">
        <f t="shared" si="51"/>
        <v>program_CPP_All_All_CAISO_1-in-2_MONTHLY SYSTEM PEAK DAY_2022_3</v>
      </c>
      <c r="B3306" t="s">
        <v>51</v>
      </c>
      <c r="C3306" t="s">
        <v>121</v>
      </c>
      <c r="D3306" t="s">
        <v>7</v>
      </c>
      <c r="E3306" t="s">
        <v>7</v>
      </c>
      <c r="F3306" t="s">
        <v>110</v>
      </c>
      <c r="G3306" t="s">
        <v>111</v>
      </c>
      <c r="H3306" t="s">
        <v>20</v>
      </c>
      <c r="I3306">
        <v>2022</v>
      </c>
      <c r="J3306">
        <v>3</v>
      </c>
      <c r="K3306">
        <v>13939.785</v>
      </c>
      <c r="L3306">
        <v>349124.3</v>
      </c>
      <c r="M3306">
        <v>339139.9</v>
      </c>
      <c r="N3306">
        <v>333980.90000000002</v>
      </c>
      <c r="O3306">
        <v>334389.90000000002</v>
      </c>
      <c r="P3306">
        <v>347519.2</v>
      </c>
      <c r="Q3306">
        <v>381700.6</v>
      </c>
      <c r="R3306">
        <v>429333</v>
      </c>
      <c r="S3306">
        <v>463961.59999999998</v>
      </c>
      <c r="T3306">
        <v>494961.8</v>
      </c>
      <c r="U3306">
        <v>516551.9</v>
      </c>
      <c r="V3306">
        <v>533231.30000000005</v>
      </c>
      <c r="W3306">
        <v>541609.19999999995</v>
      </c>
      <c r="X3306">
        <v>544234.30000000005</v>
      </c>
      <c r="Y3306">
        <v>547086.80000000005</v>
      </c>
      <c r="Z3306">
        <v>543541.5</v>
      </c>
      <c r="AA3306">
        <v>531356.6</v>
      </c>
      <c r="AB3306">
        <v>515597.2</v>
      </c>
      <c r="AC3306">
        <v>503106.2</v>
      </c>
      <c r="AD3306">
        <v>478059.9</v>
      </c>
      <c r="AE3306">
        <v>464827.4</v>
      </c>
      <c r="AF3306">
        <v>448397.7</v>
      </c>
      <c r="AG3306">
        <v>426628.9</v>
      </c>
      <c r="AH3306">
        <v>396503.6</v>
      </c>
      <c r="AI3306">
        <v>371060.7</v>
      </c>
      <c r="AJ3306">
        <v>52.45749</v>
      </c>
      <c r="AK3306">
        <v>52.392760000000003</v>
      </c>
      <c r="AL3306">
        <v>52.114260000000002</v>
      </c>
      <c r="AM3306">
        <v>51.612520000000004</v>
      </c>
      <c r="AN3306">
        <v>51.309049999999999</v>
      </c>
      <c r="AO3306">
        <v>50.831180000000003</v>
      </c>
      <c r="AP3306">
        <v>50.351439999999997</v>
      </c>
      <c r="AQ3306">
        <v>50.674939999999999</v>
      </c>
      <c r="AR3306">
        <v>53.211300000000001</v>
      </c>
      <c r="AS3306">
        <v>56.772500000000001</v>
      </c>
      <c r="AT3306">
        <v>60.168590000000002</v>
      </c>
      <c r="AU3306">
        <v>62.658700000000003</v>
      </c>
      <c r="AV3306">
        <v>63.62359</v>
      </c>
      <c r="AW3306">
        <v>65.175960000000003</v>
      </c>
      <c r="AX3306">
        <v>64.560789999999997</v>
      </c>
      <c r="AY3306">
        <v>64.932060000000007</v>
      </c>
      <c r="AZ3306">
        <v>63.805489999999999</v>
      </c>
      <c r="BA3306">
        <v>61.841180000000001</v>
      </c>
      <c r="BB3306">
        <v>58.746630000000003</v>
      </c>
      <c r="BC3306">
        <v>57.062800000000003</v>
      </c>
      <c r="BD3306">
        <v>56.221710000000002</v>
      </c>
      <c r="BE3306">
        <v>55.006140000000002</v>
      </c>
      <c r="BF3306">
        <v>54.35548</v>
      </c>
      <c r="BG3306">
        <v>53.579000000000001</v>
      </c>
      <c r="BH3306">
        <v>855.44370000000004</v>
      </c>
      <c r="BI3306">
        <v>1558.915</v>
      </c>
      <c r="BJ3306">
        <v>2575.0889999999999</v>
      </c>
      <c r="BK3306">
        <v>2579.931</v>
      </c>
      <c r="BL3306">
        <v>3679.8539999999998</v>
      </c>
      <c r="BM3306">
        <v>6935.7359999999999</v>
      </c>
      <c r="BN3306">
        <v>8311.7630000000008</v>
      </c>
      <c r="BO3306">
        <v>8662.9509999999991</v>
      </c>
      <c r="BP3306">
        <v>5616.2349999999997</v>
      </c>
      <c r="BQ3306">
        <v>2074.3710000000001</v>
      </c>
      <c r="BR3306">
        <v>4576.1499999999996</v>
      </c>
      <c r="BS3306">
        <v>2708.326</v>
      </c>
      <c r="BT3306">
        <v>3076.33</v>
      </c>
      <c r="BU3306">
        <v>4120.915</v>
      </c>
      <c r="BV3306">
        <v>6214.65</v>
      </c>
      <c r="BW3306">
        <v>6392.2380000000003</v>
      </c>
      <c r="BX3306">
        <v>6639.5159999999996</v>
      </c>
      <c r="BY3306">
        <v>5590.5739999999996</v>
      </c>
      <c r="BZ3306">
        <v>599.68430000000001</v>
      </c>
      <c r="CA3306">
        <v>-213.55240000000001</v>
      </c>
      <c r="CB3306">
        <v>-282.95179999999999</v>
      </c>
      <c r="CC3306">
        <v>-3048.453</v>
      </c>
      <c r="CD3306">
        <v>-679.42920000000004</v>
      </c>
      <c r="CE3306">
        <v>-2023.7650000000001</v>
      </c>
      <c r="CF3306" s="23">
        <v>4110271</v>
      </c>
      <c r="CG3306" s="23">
        <v>6467652</v>
      </c>
      <c r="CH3306" s="23">
        <v>5646248</v>
      </c>
      <c r="CI3306" s="23">
        <v>4279743</v>
      </c>
      <c r="CJ3306" s="23">
        <v>3620595</v>
      </c>
      <c r="CK3306" s="23">
        <v>1756083</v>
      </c>
      <c r="CL3306" s="23">
        <v>2350639</v>
      </c>
      <c r="CM3306" s="23">
        <v>2417530</v>
      </c>
      <c r="CN3306" s="23">
        <v>1700192</v>
      </c>
      <c r="CO3306" s="23">
        <v>8259086</v>
      </c>
      <c r="CP3306" s="23">
        <v>1477051</v>
      </c>
      <c r="CQ3306" s="23">
        <v>12700000</v>
      </c>
      <c r="CR3306" s="23">
        <v>14600000</v>
      </c>
      <c r="CS3306" s="23">
        <v>16400000</v>
      </c>
      <c r="CT3306" s="23">
        <v>15200000</v>
      </c>
      <c r="CU3306" s="23">
        <v>13100000</v>
      </c>
      <c r="CV3306" s="23">
        <v>13700000</v>
      </c>
      <c r="CW3306" s="23">
        <v>13200000</v>
      </c>
      <c r="CX3306" s="23">
        <v>13700000</v>
      </c>
      <c r="CY3306" s="23">
        <v>11200000</v>
      </c>
      <c r="CZ3306" s="23">
        <v>10700000</v>
      </c>
      <c r="DA3306" s="23">
        <v>2785104</v>
      </c>
      <c r="DB3306" s="23">
        <v>2863454</v>
      </c>
      <c r="DC3306" s="23">
        <v>3123464</v>
      </c>
      <c r="DD3306">
        <v>0</v>
      </c>
      <c r="DE3306">
        <v>0</v>
      </c>
      <c r="DF3306">
        <v>0</v>
      </c>
    </row>
    <row r="3307" spans="1:110" x14ac:dyDescent="0.25">
      <c r="A3307" s="18" t="str">
        <f t="shared" si="51"/>
        <v>program_CPP_All_All_CAISO_1-in-2_MONTHLY SYSTEM PEAK DAY_2023_3</v>
      </c>
      <c r="B3307" t="s">
        <v>51</v>
      </c>
      <c r="C3307" t="s">
        <v>121</v>
      </c>
      <c r="D3307" t="s">
        <v>7</v>
      </c>
      <c r="E3307" t="s">
        <v>7</v>
      </c>
      <c r="F3307" t="s">
        <v>110</v>
      </c>
      <c r="G3307" t="s">
        <v>111</v>
      </c>
      <c r="H3307" t="s">
        <v>20</v>
      </c>
      <c r="I3307">
        <v>2023</v>
      </c>
      <c r="J3307">
        <v>3</v>
      </c>
      <c r="K3307">
        <v>13863.706</v>
      </c>
      <c r="L3307">
        <v>353344.5</v>
      </c>
      <c r="M3307">
        <v>343242.3</v>
      </c>
      <c r="N3307">
        <v>338017.1</v>
      </c>
      <c r="O3307">
        <v>338412.3</v>
      </c>
      <c r="P3307">
        <v>351666</v>
      </c>
      <c r="Q3307">
        <v>386181.5</v>
      </c>
      <c r="R3307">
        <v>434289.5</v>
      </c>
      <c r="S3307">
        <v>469199.6</v>
      </c>
      <c r="T3307">
        <v>500288.5</v>
      </c>
      <c r="U3307">
        <v>521898.2</v>
      </c>
      <c r="V3307">
        <v>538671.9</v>
      </c>
      <c r="W3307">
        <v>547090.1</v>
      </c>
      <c r="X3307">
        <v>549729.5</v>
      </c>
      <c r="Y3307">
        <v>552566.4</v>
      </c>
      <c r="Z3307">
        <v>548964.5</v>
      </c>
      <c r="AA3307">
        <v>536642.1</v>
      </c>
      <c r="AB3307">
        <v>520684.7</v>
      </c>
      <c r="AC3307">
        <v>508085.3</v>
      </c>
      <c r="AD3307">
        <v>482823.2</v>
      </c>
      <c r="AE3307">
        <v>469487.8</v>
      </c>
      <c r="AF3307">
        <v>452941.3</v>
      </c>
      <c r="AG3307">
        <v>431217.3</v>
      </c>
      <c r="AH3307">
        <v>401060.8</v>
      </c>
      <c r="AI3307">
        <v>375489.8</v>
      </c>
      <c r="AJ3307">
        <v>52.456449999999997</v>
      </c>
      <c r="AK3307">
        <v>52.391739999999999</v>
      </c>
      <c r="AL3307">
        <v>52.113439999999997</v>
      </c>
      <c r="AM3307">
        <v>51.611930000000001</v>
      </c>
      <c r="AN3307">
        <v>51.309010000000001</v>
      </c>
      <c r="AO3307">
        <v>50.830889999999997</v>
      </c>
      <c r="AP3307">
        <v>50.351050000000001</v>
      </c>
      <c r="AQ3307">
        <v>50.674720000000001</v>
      </c>
      <c r="AR3307">
        <v>53.211320000000001</v>
      </c>
      <c r="AS3307">
        <v>56.773020000000002</v>
      </c>
      <c r="AT3307">
        <v>60.169400000000003</v>
      </c>
      <c r="AU3307">
        <v>62.659669999999998</v>
      </c>
      <c r="AV3307">
        <v>63.624229999999997</v>
      </c>
      <c r="AW3307">
        <v>65.176689999999994</v>
      </c>
      <c r="AX3307">
        <v>64.561850000000007</v>
      </c>
      <c r="AY3307">
        <v>64.933539999999994</v>
      </c>
      <c r="AZ3307">
        <v>63.806310000000003</v>
      </c>
      <c r="BA3307">
        <v>61.841479999999997</v>
      </c>
      <c r="BB3307">
        <v>58.74635</v>
      </c>
      <c r="BC3307">
        <v>57.062609999999999</v>
      </c>
      <c r="BD3307">
        <v>56.22139</v>
      </c>
      <c r="BE3307">
        <v>55.00515</v>
      </c>
      <c r="BF3307">
        <v>54.355020000000003</v>
      </c>
      <c r="BG3307">
        <v>53.578679999999999</v>
      </c>
      <c r="BH3307">
        <v>883.4701</v>
      </c>
      <c r="BI3307">
        <v>1609.989</v>
      </c>
      <c r="BJ3307">
        <v>2659.4549999999999</v>
      </c>
      <c r="BK3307">
        <v>2664.4560000000001</v>
      </c>
      <c r="BL3307">
        <v>3800.4160000000002</v>
      </c>
      <c r="BM3307">
        <v>7162.9679999999998</v>
      </c>
      <c r="BN3307">
        <v>8584.0759999999991</v>
      </c>
      <c r="BO3307">
        <v>8946.7710000000006</v>
      </c>
      <c r="BP3307">
        <v>5800.2359999999999</v>
      </c>
      <c r="BQ3307">
        <v>2142.3319999999999</v>
      </c>
      <c r="BR3307">
        <v>4726.076</v>
      </c>
      <c r="BS3307">
        <v>2797.058</v>
      </c>
      <c r="BT3307">
        <v>3177.1179999999999</v>
      </c>
      <c r="BU3307">
        <v>4255.9260000000004</v>
      </c>
      <c r="BV3307">
        <v>6418.2579999999998</v>
      </c>
      <c r="BW3307">
        <v>6601.6629999999996</v>
      </c>
      <c r="BX3307">
        <v>6857.0429999999997</v>
      </c>
      <c r="BY3307">
        <v>5773.7349999999997</v>
      </c>
      <c r="BZ3307">
        <v>619.33150000000001</v>
      </c>
      <c r="CA3307">
        <v>-220.54900000000001</v>
      </c>
      <c r="CB3307">
        <v>-292.22199999999998</v>
      </c>
      <c r="CC3307">
        <v>-3148.328</v>
      </c>
      <c r="CD3307">
        <v>-701.68899999999996</v>
      </c>
      <c r="CE3307">
        <v>-2090.069</v>
      </c>
      <c r="CF3307" s="23">
        <v>4384008</v>
      </c>
      <c r="CG3307" s="23">
        <v>6898386</v>
      </c>
      <c r="CH3307" s="23">
        <v>6022279</v>
      </c>
      <c r="CI3307" s="23">
        <v>4564767</v>
      </c>
      <c r="CJ3307" s="23">
        <v>3861720</v>
      </c>
      <c r="CK3307" s="23">
        <v>1873035</v>
      </c>
      <c r="CL3307" s="23">
        <v>2507188</v>
      </c>
      <c r="CM3307" s="23">
        <v>2578534</v>
      </c>
      <c r="CN3307" s="23">
        <v>1813422</v>
      </c>
      <c r="CO3307" s="23">
        <v>8809128</v>
      </c>
      <c r="CP3307" s="23">
        <v>1575420</v>
      </c>
      <c r="CQ3307" s="23">
        <v>13500000</v>
      </c>
      <c r="CR3307" s="23">
        <v>15600000</v>
      </c>
      <c r="CS3307" s="23">
        <v>17500000</v>
      </c>
      <c r="CT3307" s="23">
        <v>16300000</v>
      </c>
      <c r="CU3307" s="23">
        <v>13900000</v>
      </c>
      <c r="CV3307" s="23">
        <v>14600000</v>
      </c>
      <c r="CW3307" s="23">
        <v>14100000</v>
      </c>
      <c r="CX3307" s="23">
        <v>14700000</v>
      </c>
      <c r="CY3307" s="23">
        <v>11900000</v>
      </c>
      <c r="CZ3307" s="23">
        <v>11500000</v>
      </c>
      <c r="DA3307" s="23">
        <v>2970587</v>
      </c>
      <c r="DB3307" s="23">
        <v>3054156</v>
      </c>
      <c r="DC3307" s="23">
        <v>3331482</v>
      </c>
      <c r="DD3307">
        <v>0</v>
      </c>
      <c r="DE3307">
        <v>0</v>
      </c>
      <c r="DF3307">
        <v>0</v>
      </c>
    </row>
    <row r="3308" spans="1:110" x14ac:dyDescent="0.25">
      <c r="A3308" s="18" t="str">
        <f t="shared" si="51"/>
        <v>program_CPP_All_All_CAISO_1-in-2_MONTHLY SYSTEM PEAK DAY_2024_3</v>
      </c>
      <c r="B3308" t="s">
        <v>51</v>
      </c>
      <c r="C3308" t="s">
        <v>121</v>
      </c>
      <c r="D3308" t="s">
        <v>7</v>
      </c>
      <c r="E3308" t="s">
        <v>7</v>
      </c>
      <c r="F3308" t="s">
        <v>110</v>
      </c>
      <c r="G3308" t="s">
        <v>111</v>
      </c>
      <c r="H3308" t="s">
        <v>20</v>
      </c>
      <c r="I3308">
        <v>2024</v>
      </c>
      <c r="J3308">
        <v>3</v>
      </c>
      <c r="K3308">
        <v>13779.772000000001</v>
      </c>
      <c r="L3308">
        <v>356384.3</v>
      </c>
      <c r="M3308">
        <v>346197.5</v>
      </c>
      <c r="N3308">
        <v>340924.2</v>
      </c>
      <c r="O3308">
        <v>341307.2</v>
      </c>
      <c r="P3308">
        <v>354646.5</v>
      </c>
      <c r="Q3308">
        <v>389393.1</v>
      </c>
      <c r="R3308">
        <v>437831.8</v>
      </c>
      <c r="S3308">
        <v>472928.4</v>
      </c>
      <c r="T3308">
        <v>504047.1</v>
      </c>
      <c r="U3308">
        <v>525642</v>
      </c>
      <c r="V3308">
        <v>542471</v>
      </c>
      <c r="W3308">
        <v>550910.9</v>
      </c>
      <c r="X3308">
        <v>553558.4</v>
      </c>
      <c r="Y3308">
        <v>556378.19999999995</v>
      </c>
      <c r="Z3308">
        <v>552733.80000000005</v>
      </c>
      <c r="AA3308">
        <v>540313.59999999998</v>
      </c>
      <c r="AB3308">
        <v>524212.7</v>
      </c>
      <c r="AC3308">
        <v>511540.4</v>
      </c>
      <c r="AD3308">
        <v>486133.1</v>
      </c>
      <c r="AE3308">
        <v>472730.5</v>
      </c>
      <c r="AF3308">
        <v>456109.7</v>
      </c>
      <c r="AG3308">
        <v>434454.6</v>
      </c>
      <c r="AH3308">
        <v>404315.3</v>
      </c>
      <c r="AI3308">
        <v>378673.3</v>
      </c>
      <c r="AJ3308">
        <v>52.455570000000002</v>
      </c>
      <c r="AK3308">
        <v>52.390860000000004</v>
      </c>
      <c r="AL3308">
        <v>52.112740000000002</v>
      </c>
      <c r="AM3308">
        <v>51.611429999999999</v>
      </c>
      <c r="AN3308">
        <v>51.308970000000002</v>
      </c>
      <c r="AO3308">
        <v>50.830629999999999</v>
      </c>
      <c r="AP3308">
        <v>50.350709999999999</v>
      </c>
      <c r="AQ3308">
        <v>50.674529999999997</v>
      </c>
      <c r="AR3308">
        <v>53.211350000000003</v>
      </c>
      <c r="AS3308">
        <v>56.77346</v>
      </c>
      <c r="AT3308">
        <v>60.170079999999999</v>
      </c>
      <c r="AU3308">
        <v>62.660510000000002</v>
      </c>
      <c r="AV3308">
        <v>63.624780000000001</v>
      </c>
      <c r="AW3308">
        <v>65.177319999999995</v>
      </c>
      <c r="AX3308">
        <v>64.562749999999994</v>
      </c>
      <c r="AY3308">
        <v>64.934790000000007</v>
      </c>
      <c r="AZ3308">
        <v>63.807000000000002</v>
      </c>
      <c r="BA3308">
        <v>61.841740000000001</v>
      </c>
      <c r="BB3308">
        <v>58.746099999999998</v>
      </c>
      <c r="BC3308">
        <v>57.062460000000002</v>
      </c>
      <c r="BD3308">
        <v>56.221119999999999</v>
      </c>
      <c r="BE3308">
        <v>55.004309999999997</v>
      </c>
      <c r="BF3308">
        <v>54.354619999999997</v>
      </c>
      <c r="BG3308">
        <v>53.578400000000002</v>
      </c>
      <c r="BH3308">
        <v>905.76390000000004</v>
      </c>
      <c r="BI3308">
        <v>1650.616</v>
      </c>
      <c r="BJ3308">
        <v>2726.5639999999999</v>
      </c>
      <c r="BK3308">
        <v>2731.6909999999998</v>
      </c>
      <c r="BL3308">
        <v>3896.317</v>
      </c>
      <c r="BM3308">
        <v>7343.7209999999995</v>
      </c>
      <c r="BN3308">
        <v>8800.6890000000003</v>
      </c>
      <c r="BO3308">
        <v>9172.5360000000001</v>
      </c>
      <c r="BP3308">
        <v>5946.6019999999999</v>
      </c>
      <c r="BQ3308">
        <v>2196.393</v>
      </c>
      <c r="BR3308">
        <v>4845.335</v>
      </c>
      <c r="BS3308">
        <v>2867.64</v>
      </c>
      <c r="BT3308">
        <v>3257.2910000000002</v>
      </c>
      <c r="BU3308">
        <v>4363.3209999999999</v>
      </c>
      <c r="BV3308">
        <v>6580.2179999999998</v>
      </c>
      <c r="BW3308">
        <v>6768.2520000000004</v>
      </c>
      <c r="BX3308">
        <v>7030.076</v>
      </c>
      <c r="BY3308">
        <v>5919.4319999999998</v>
      </c>
      <c r="BZ3308">
        <v>634.95989999999995</v>
      </c>
      <c r="CA3308">
        <v>-226.11429999999999</v>
      </c>
      <c r="CB3308">
        <v>-299.596</v>
      </c>
      <c r="CC3308">
        <v>-3227.7739999999999</v>
      </c>
      <c r="CD3308">
        <v>-719.39559999999994</v>
      </c>
      <c r="CE3308">
        <v>-2142.81</v>
      </c>
      <c r="CF3308" s="23">
        <v>4608055</v>
      </c>
      <c r="CG3308" s="23">
        <v>7250931</v>
      </c>
      <c r="CH3308" s="23">
        <v>6330050</v>
      </c>
      <c r="CI3308" s="23">
        <v>4798051</v>
      </c>
      <c r="CJ3308" s="23">
        <v>4059075</v>
      </c>
      <c r="CK3308" s="23">
        <v>1968757</v>
      </c>
      <c r="CL3308" s="23">
        <v>2635319</v>
      </c>
      <c r="CM3308" s="23">
        <v>2710311</v>
      </c>
      <c r="CN3308" s="23">
        <v>1906098</v>
      </c>
      <c r="CO3308" s="23">
        <v>9259322</v>
      </c>
      <c r="CP3308" s="23">
        <v>1655932</v>
      </c>
      <c r="CQ3308" s="23">
        <v>14200000</v>
      </c>
      <c r="CR3308" s="23">
        <v>16300000</v>
      </c>
      <c r="CS3308" s="23">
        <v>18400000</v>
      </c>
      <c r="CT3308" s="23">
        <v>17100000</v>
      </c>
      <c r="CU3308" s="23">
        <v>14600000</v>
      </c>
      <c r="CV3308" s="23">
        <v>15300000</v>
      </c>
      <c r="CW3308" s="23">
        <v>14800000</v>
      </c>
      <c r="CX3308" s="23">
        <v>15400000</v>
      </c>
      <c r="CY3308" s="23">
        <v>12500000</v>
      </c>
      <c r="CZ3308" s="23">
        <v>12000000</v>
      </c>
      <c r="DA3308" s="23">
        <v>3122400</v>
      </c>
      <c r="DB3308" s="23">
        <v>3210239</v>
      </c>
      <c r="DC3308" s="23">
        <v>3501739</v>
      </c>
      <c r="DD3308">
        <v>0</v>
      </c>
      <c r="DE3308">
        <v>0</v>
      </c>
      <c r="DF3308">
        <v>0</v>
      </c>
    </row>
    <row r="3309" spans="1:110" x14ac:dyDescent="0.25">
      <c r="A3309" s="18" t="str">
        <f t="shared" si="51"/>
        <v>program_CPP_All_All_CAISO_1-in-2_MONTHLY SYSTEM PEAK DAY_2025_3</v>
      </c>
      <c r="B3309" t="s">
        <v>51</v>
      </c>
      <c r="C3309" t="s">
        <v>121</v>
      </c>
      <c r="D3309" t="s">
        <v>7</v>
      </c>
      <c r="E3309" t="s">
        <v>7</v>
      </c>
      <c r="F3309" t="s">
        <v>110</v>
      </c>
      <c r="G3309" t="s">
        <v>111</v>
      </c>
      <c r="H3309" t="s">
        <v>20</v>
      </c>
      <c r="I3309">
        <v>2025</v>
      </c>
      <c r="J3309">
        <v>3</v>
      </c>
      <c r="K3309">
        <v>13690.971</v>
      </c>
      <c r="L3309">
        <v>358642</v>
      </c>
      <c r="M3309">
        <v>348392.8</v>
      </c>
      <c r="N3309">
        <v>343083.3</v>
      </c>
      <c r="O3309">
        <v>343455.3</v>
      </c>
      <c r="P3309">
        <v>356854.4</v>
      </c>
      <c r="Q3309">
        <v>391764.2</v>
      </c>
      <c r="R3309">
        <v>440437.6</v>
      </c>
      <c r="S3309">
        <v>475657.9</v>
      </c>
      <c r="T3309">
        <v>506767.7</v>
      </c>
      <c r="U3309">
        <v>528325.6</v>
      </c>
      <c r="V3309">
        <v>545184</v>
      </c>
      <c r="W3309">
        <v>553633.6</v>
      </c>
      <c r="X3309">
        <v>556285.19999999995</v>
      </c>
      <c r="Y3309">
        <v>559086.80000000005</v>
      </c>
      <c r="Z3309">
        <v>555409.4</v>
      </c>
      <c r="AA3309">
        <v>542917.69999999995</v>
      </c>
      <c r="AB3309">
        <v>526709.30000000005</v>
      </c>
      <c r="AC3309">
        <v>513987.4</v>
      </c>
      <c r="AD3309">
        <v>488481.7</v>
      </c>
      <c r="AE3309">
        <v>475035.3</v>
      </c>
      <c r="AF3309">
        <v>458368.1</v>
      </c>
      <c r="AG3309">
        <v>436797.5</v>
      </c>
      <c r="AH3309">
        <v>406707</v>
      </c>
      <c r="AI3309">
        <v>381031.8</v>
      </c>
      <c r="AJ3309">
        <v>52.454790000000003</v>
      </c>
      <c r="AK3309">
        <v>52.390090000000001</v>
      </c>
      <c r="AL3309">
        <v>52.112110000000001</v>
      </c>
      <c r="AM3309">
        <v>51.610990000000001</v>
      </c>
      <c r="AN3309">
        <v>51.308929999999997</v>
      </c>
      <c r="AO3309">
        <v>50.830410000000001</v>
      </c>
      <c r="AP3309">
        <v>50.35042</v>
      </c>
      <c r="AQ3309">
        <v>50.67436</v>
      </c>
      <c r="AR3309">
        <v>53.211359999999999</v>
      </c>
      <c r="AS3309">
        <v>56.773850000000003</v>
      </c>
      <c r="AT3309">
        <v>60.17069</v>
      </c>
      <c r="AU3309">
        <v>62.661239999999999</v>
      </c>
      <c r="AV3309">
        <v>63.625259999999997</v>
      </c>
      <c r="AW3309">
        <v>65.177869999999999</v>
      </c>
      <c r="AX3309">
        <v>64.563550000000006</v>
      </c>
      <c r="AY3309">
        <v>64.935910000000007</v>
      </c>
      <c r="AZ3309">
        <v>63.80762</v>
      </c>
      <c r="BA3309">
        <v>61.841970000000003</v>
      </c>
      <c r="BB3309">
        <v>58.745890000000003</v>
      </c>
      <c r="BC3309">
        <v>57.06232</v>
      </c>
      <c r="BD3309">
        <v>56.220880000000001</v>
      </c>
      <c r="BE3309">
        <v>55.003570000000003</v>
      </c>
      <c r="BF3309">
        <v>54.35427</v>
      </c>
      <c r="BG3309">
        <v>53.57817</v>
      </c>
      <c r="BH3309">
        <v>924.23580000000004</v>
      </c>
      <c r="BI3309">
        <v>1684.278</v>
      </c>
      <c r="BJ3309">
        <v>2782.1689999999999</v>
      </c>
      <c r="BK3309">
        <v>2787.4009999999998</v>
      </c>
      <c r="BL3309">
        <v>3975.777</v>
      </c>
      <c r="BM3309">
        <v>7493.4870000000001</v>
      </c>
      <c r="BN3309">
        <v>8980.1689999999999</v>
      </c>
      <c r="BO3309">
        <v>9359.6</v>
      </c>
      <c r="BP3309">
        <v>6067.875</v>
      </c>
      <c r="BQ3309">
        <v>2241.1849999999999</v>
      </c>
      <c r="BR3309">
        <v>4944.1499999999996</v>
      </c>
      <c r="BS3309">
        <v>2926.1219999999998</v>
      </c>
      <c r="BT3309">
        <v>3323.7190000000001</v>
      </c>
      <c r="BU3309">
        <v>4452.3059999999996</v>
      </c>
      <c r="BV3309">
        <v>6714.4139999999998</v>
      </c>
      <c r="BW3309">
        <v>6906.2820000000002</v>
      </c>
      <c r="BX3309">
        <v>7173.4459999999999</v>
      </c>
      <c r="BY3309">
        <v>6040.1509999999998</v>
      </c>
      <c r="BZ3309">
        <v>647.90909999999997</v>
      </c>
      <c r="CA3309">
        <v>-230.72569999999999</v>
      </c>
      <c r="CB3309">
        <v>-305.70589999999999</v>
      </c>
      <c r="CC3309">
        <v>-3293.6010000000001</v>
      </c>
      <c r="CD3309">
        <v>-734.06679999999994</v>
      </c>
      <c r="CE3309">
        <v>-2186.5100000000002</v>
      </c>
      <c r="CF3309" s="23">
        <v>4797923</v>
      </c>
      <c r="CG3309" s="23">
        <v>7549695</v>
      </c>
      <c r="CH3309" s="23">
        <v>6590870</v>
      </c>
      <c r="CI3309" s="23">
        <v>4995748</v>
      </c>
      <c r="CJ3309" s="23">
        <v>4226323</v>
      </c>
      <c r="CK3309" s="23">
        <v>2049877</v>
      </c>
      <c r="CL3309" s="23">
        <v>2743903</v>
      </c>
      <c r="CM3309" s="23">
        <v>2821985</v>
      </c>
      <c r="CN3309" s="23">
        <v>1984636</v>
      </c>
      <c r="CO3309" s="23">
        <v>9640838</v>
      </c>
      <c r="CP3309" s="23">
        <v>1724163</v>
      </c>
      <c r="CQ3309" s="23">
        <v>14800000</v>
      </c>
      <c r="CR3309" s="23">
        <v>17000000</v>
      </c>
      <c r="CS3309" s="23">
        <v>19200000</v>
      </c>
      <c r="CT3309" s="23">
        <v>17800000</v>
      </c>
      <c r="CU3309" s="23">
        <v>15300000</v>
      </c>
      <c r="CV3309" s="23">
        <v>16000000</v>
      </c>
      <c r="CW3309" s="23">
        <v>15400000</v>
      </c>
      <c r="CX3309" s="23">
        <v>16000000</v>
      </c>
      <c r="CY3309" s="23">
        <v>13000000</v>
      </c>
      <c r="CZ3309" s="23">
        <v>12500000</v>
      </c>
      <c r="DA3309" s="23">
        <v>3251054</v>
      </c>
      <c r="DB3309" s="23">
        <v>3342513</v>
      </c>
      <c r="DC3309" s="23">
        <v>3646023</v>
      </c>
      <c r="DD3309">
        <v>0</v>
      </c>
      <c r="DE3309">
        <v>0</v>
      </c>
      <c r="DF3309">
        <v>0</v>
      </c>
    </row>
    <row r="3310" spans="1:110" x14ac:dyDescent="0.25">
      <c r="A3310" s="18" t="str">
        <f t="shared" si="51"/>
        <v>program_CPP_All_All_CAISO_1-in-2_MONTHLY SYSTEM PEAK DAY_2026_3</v>
      </c>
      <c r="B3310" t="s">
        <v>51</v>
      </c>
      <c r="C3310" t="s">
        <v>121</v>
      </c>
      <c r="D3310" t="s">
        <v>7</v>
      </c>
      <c r="E3310" t="s">
        <v>7</v>
      </c>
      <c r="F3310" t="s">
        <v>110</v>
      </c>
      <c r="G3310" t="s">
        <v>111</v>
      </c>
      <c r="H3310" t="s">
        <v>20</v>
      </c>
      <c r="I3310">
        <v>2026</v>
      </c>
      <c r="J3310">
        <v>3</v>
      </c>
      <c r="K3310">
        <v>13601.293</v>
      </c>
      <c r="L3310">
        <v>360649.3</v>
      </c>
      <c r="M3310">
        <v>350344.7</v>
      </c>
      <c r="N3310">
        <v>345002.8</v>
      </c>
      <c r="O3310">
        <v>345364.1</v>
      </c>
      <c r="P3310">
        <v>358814.9</v>
      </c>
      <c r="Q3310">
        <v>393866.3</v>
      </c>
      <c r="R3310">
        <v>442744</v>
      </c>
      <c r="S3310">
        <v>478068.3</v>
      </c>
      <c r="T3310">
        <v>509157.7</v>
      </c>
      <c r="U3310">
        <v>530672</v>
      </c>
      <c r="V3310">
        <v>547551.9</v>
      </c>
      <c r="W3310">
        <v>556007.19999999995</v>
      </c>
      <c r="X3310">
        <v>558661.80000000005</v>
      </c>
      <c r="Y3310">
        <v>561445.1</v>
      </c>
      <c r="Z3310">
        <v>557737.69999999995</v>
      </c>
      <c r="AA3310">
        <v>545182.80000000005</v>
      </c>
      <c r="AB3310">
        <v>528878.6</v>
      </c>
      <c r="AC3310">
        <v>516114.5</v>
      </c>
      <c r="AD3310">
        <v>490525.2</v>
      </c>
      <c r="AE3310">
        <v>477042.3</v>
      </c>
      <c r="AF3310">
        <v>460337.5</v>
      </c>
      <c r="AG3310">
        <v>438855.5</v>
      </c>
      <c r="AH3310">
        <v>408823</v>
      </c>
      <c r="AI3310">
        <v>383126</v>
      </c>
      <c r="AJ3310">
        <v>52.454039999999999</v>
      </c>
      <c r="AK3310">
        <v>52.38935</v>
      </c>
      <c r="AL3310">
        <v>52.111519999999999</v>
      </c>
      <c r="AM3310">
        <v>51.61056</v>
      </c>
      <c r="AN3310">
        <v>51.308900000000001</v>
      </c>
      <c r="AO3310">
        <v>50.830199999999998</v>
      </c>
      <c r="AP3310">
        <v>50.350140000000003</v>
      </c>
      <c r="AQ3310">
        <v>50.674199999999999</v>
      </c>
      <c r="AR3310">
        <v>53.211390000000002</v>
      </c>
      <c r="AS3310">
        <v>56.77422</v>
      </c>
      <c r="AT3310">
        <v>60.171280000000003</v>
      </c>
      <c r="AU3310">
        <v>62.661949999999997</v>
      </c>
      <c r="AV3310">
        <v>63.625729999999997</v>
      </c>
      <c r="AW3310">
        <v>65.17841</v>
      </c>
      <c r="AX3310">
        <v>64.564310000000006</v>
      </c>
      <c r="AY3310">
        <v>64.936980000000005</v>
      </c>
      <c r="AZ3310">
        <v>63.808210000000003</v>
      </c>
      <c r="BA3310">
        <v>61.842190000000002</v>
      </c>
      <c r="BB3310">
        <v>58.74568</v>
      </c>
      <c r="BC3310">
        <v>57.062190000000001</v>
      </c>
      <c r="BD3310">
        <v>56.220660000000002</v>
      </c>
      <c r="BE3310">
        <v>55.002850000000002</v>
      </c>
      <c r="BF3310">
        <v>54.353929999999998</v>
      </c>
      <c r="BG3310">
        <v>53.577930000000002</v>
      </c>
      <c r="BH3310">
        <v>941.43389999999999</v>
      </c>
      <c r="BI3310">
        <v>1715.6189999999999</v>
      </c>
      <c r="BJ3310">
        <v>2833.94</v>
      </c>
      <c r="BK3310">
        <v>2839.2689999999998</v>
      </c>
      <c r="BL3310">
        <v>4049.7579999999998</v>
      </c>
      <c r="BM3310">
        <v>7632.9250000000002</v>
      </c>
      <c r="BN3310">
        <v>9147.2710000000006</v>
      </c>
      <c r="BO3310">
        <v>9533.7620000000006</v>
      </c>
      <c r="BP3310">
        <v>6180.7860000000001</v>
      </c>
      <c r="BQ3310">
        <v>2282.8890000000001</v>
      </c>
      <c r="BR3310">
        <v>5036.1499999999996</v>
      </c>
      <c r="BS3310">
        <v>2980.5709999999999</v>
      </c>
      <c r="BT3310">
        <v>3385.567</v>
      </c>
      <c r="BU3310">
        <v>4535.1540000000005</v>
      </c>
      <c r="BV3310">
        <v>6839.3549999999996</v>
      </c>
      <c r="BW3310">
        <v>7034.7929999999997</v>
      </c>
      <c r="BX3310">
        <v>7306.9290000000001</v>
      </c>
      <c r="BY3310">
        <v>6152.5450000000001</v>
      </c>
      <c r="BZ3310">
        <v>659.96529999999996</v>
      </c>
      <c r="CA3310">
        <v>-235.01900000000001</v>
      </c>
      <c r="CB3310">
        <v>-311.39449999999999</v>
      </c>
      <c r="CC3310">
        <v>-3354.8879999999999</v>
      </c>
      <c r="CD3310">
        <v>-747.72630000000004</v>
      </c>
      <c r="CE3310">
        <v>-2227.1970000000001</v>
      </c>
      <c r="CF3310" s="23">
        <v>4978142</v>
      </c>
      <c r="CG3310" s="23">
        <v>7833277</v>
      </c>
      <c r="CH3310" s="23">
        <v>6838436</v>
      </c>
      <c r="CI3310" s="23">
        <v>5183398</v>
      </c>
      <c r="CJ3310" s="23">
        <v>4385072</v>
      </c>
      <c r="CK3310" s="23">
        <v>2126875</v>
      </c>
      <c r="CL3310" s="23">
        <v>2846970</v>
      </c>
      <c r="CM3310" s="23">
        <v>2927985</v>
      </c>
      <c r="CN3310" s="23">
        <v>2059182</v>
      </c>
      <c r="CO3310" s="23">
        <v>10000000</v>
      </c>
      <c r="CP3310" s="23">
        <v>1788926</v>
      </c>
      <c r="CQ3310" s="23">
        <v>15300000</v>
      </c>
      <c r="CR3310" s="23">
        <v>17700000</v>
      </c>
      <c r="CS3310" s="23">
        <v>19900000</v>
      </c>
      <c r="CT3310" s="23">
        <v>18500000</v>
      </c>
      <c r="CU3310" s="23">
        <v>15800000</v>
      </c>
      <c r="CV3310" s="23">
        <v>16600000</v>
      </c>
      <c r="CW3310" s="23">
        <v>16000000</v>
      </c>
      <c r="CX3310" s="23">
        <v>16600000</v>
      </c>
      <c r="CY3310" s="23">
        <v>13500000</v>
      </c>
      <c r="CZ3310" s="23">
        <v>13000000</v>
      </c>
      <c r="DA3310" s="23">
        <v>3373170</v>
      </c>
      <c r="DB3310" s="23">
        <v>3468064</v>
      </c>
      <c r="DC3310" s="23">
        <v>3782974</v>
      </c>
      <c r="DD3310">
        <v>0</v>
      </c>
      <c r="DE3310">
        <v>0</v>
      </c>
      <c r="DF3310">
        <v>0</v>
      </c>
    </row>
    <row r="3311" spans="1:110" x14ac:dyDescent="0.25">
      <c r="A3311" s="18" t="str">
        <f t="shared" si="51"/>
        <v>program_CPP_All_All_CAISO_1-in-2_MONTHLY SYSTEM PEAK DAY_2027_3</v>
      </c>
      <c r="B3311" t="s">
        <v>51</v>
      </c>
      <c r="C3311" t="s">
        <v>121</v>
      </c>
      <c r="D3311" t="s">
        <v>7</v>
      </c>
      <c r="E3311" t="s">
        <v>7</v>
      </c>
      <c r="F3311" t="s">
        <v>110</v>
      </c>
      <c r="G3311" t="s">
        <v>111</v>
      </c>
      <c r="H3311" t="s">
        <v>20</v>
      </c>
      <c r="I3311">
        <v>2027</v>
      </c>
      <c r="J3311">
        <v>3</v>
      </c>
      <c r="K3311">
        <v>13516.727999999999</v>
      </c>
      <c r="L3311">
        <v>363203.1</v>
      </c>
      <c r="M3311">
        <v>352827.7</v>
      </c>
      <c r="N3311">
        <v>347445.2</v>
      </c>
      <c r="O3311">
        <v>347795.1</v>
      </c>
      <c r="P3311">
        <v>361315.8</v>
      </c>
      <c r="Q3311">
        <v>396557</v>
      </c>
      <c r="R3311">
        <v>445706.6</v>
      </c>
      <c r="S3311">
        <v>481179.8</v>
      </c>
      <c r="T3311">
        <v>512277.7</v>
      </c>
      <c r="U3311">
        <v>533765.80000000005</v>
      </c>
      <c r="V3311">
        <v>550685.9</v>
      </c>
      <c r="W3311">
        <v>559156.1</v>
      </c>
      <c r="X3311">
        <v>561816.4</v>
      </c>
      <c r="Y3311">
        <v>564582.5</v>
      </c>
      <c r="Z3311">
        <v>560838.6</v>
      </c>
      <c r="AA3311">
        <v>548202.1</v>
      </c>
      <c r="AB3311">
        <v>531776.9</v>
      </c>
      <c r="AC3311">
        <v>518954</v>
      </c>
      <c r="AD3311">
        <v>493247.7</v>
      </c>
      <c r="AE3311">
        <v>479711.6</v>
      </c>
      <c r="AF3311">
        <v>462949</v>
      </c>
      <c r="AG3311">
        <v>441542.7</v>
      </c>
      <c r="AH3311">
        <v>411543.6</v>
      </c>
      <c r="AI3311">
        <v>385797.4</v>
      </c>
      <c r="AJ3311">
        <v>52.453200000000002</v>
      </c>
      <c r="AK3311">
        <v>52.38852</v>
      </c>
      <c r="AL3311">
        <v>52.110849999999999</v>
      </c>
      <c r="AM3311">
        <v>51.61009</v>
      </c>
      <c r="AN3311">
        <v>51.308860000000003</v>
      </c>
      <c r="AO3311">
        <v>50.82996</v>
      </c>
      <c r="AP3311">
        <v>50.349820000000001</v>
      </c>
      <c r="AQ3311">
        <v>50.674019999999999</v>
      </c>
      <c r="AR3311">
        <v>53.211410000000001</v>
      </c>
      <c r="AS3311">
        <v>56.774639999999998</v>
      </c>
      <c r="AT3311">
        <v>60.17192</v>
      </c>
      <c r="AU3311">
        <v>62.662739999999999</v>
      </c>
      <c r="AV3311">
        <v>63.626240000000003</v>
      </c>
      <c r="AW3311">
        <v>65.179000000000002</v>
      </c>
      <c r="AX3311">
        <v>64.565160000000006</v>
      </c>
      <c r="AY3311">
        <v>64.938159999999996</v>
      </c>
      <c r="AZ3311">
        <v>63.808869999999999</v>
      </c>
      <c r="BA3311">
        <v>61.842440000000003</v>
      </c>
      <c r="BB3311">
        <v>58.745460000000001</v>
      </c>
      <c r="BC3311">
        <v>57.062049999999999</v>
      </c>
      <c r="BD3311">
        <v>56.220399999999998</v>
      </c>
      <c r="BE3311">
        <v>55.002049999999997</v>
      </c>
      <c r="BF3311">
        <v>54.353549999999998</v>
      </c>
      <c r="BG3311">
        <v>53.577669999999998</v>
      </c>
      <c r="BH3311">
        <v>961.1798</v>
      </c>
      <c r="BI3311">
        <v>1751.6030000000001</v>
      </c>
      <c r="BJ3311">
        <v>2893.38</v>
      </c>
      <c r="BK3311">
        <v>2898.82</v>
      </c>
      <c r="BL3311">
        <v>4134.6989999999996</v>
      </c>
      <c r="BM3311">
        <v>7793.02</v>
      </c>
      <c r="BN3311">
        <v>9339.1290000000008</v>
      </c>
      <c r="BO3311">
        <v>9733.7260000000006</v>
      </c>
      <c r="BP3311">
        <v>6310.4229999999998</v>
      </c>
      <c r="BQ3311">
        <v>2330.7710000000002</v>
      </c>
      <c r="BR3311">
        <v>5141.78</v>
      </c>
      <c r="BS3311">
        <v>3043.0859999999998</v>
      </c>
      <c r="BT3311">
        <v>3456.5770000000002</v>
      </c>
      <c r="BU3311">
        <v>4630.2749999999996</v>
      </c>
      <c r="BV3311">
        <v>6982.8059999999996</v>
      </c>
      <c r="BW3311">
        <v>7182.3429999999998</v>
      </c>
      <c r="BX3311">
        <v>7460.1859999999997</v>
      </c>
      <c r="BY3311">
        <v>6281.5910000000003</v>
      </c>
      <c r="BZ3311">
        <v>673.80759999999998</v>
      </c>
      <c r="CA3311">
        <v>-239.94829999999999</v>
      </c>
      <c r="CB3311">
        <v>-317.92570000000001</v>
      </c>
      <c r="CC3311">
        <v>-3425.2539999999999</v>
      </c>
      <c r="CD3311">
        <v>-763.40920000000006</v>
      </c>
      <c r="CE3311">
        <v>-2273.9110000000001</v>
      </c>
      <c r="CF3311" s="23">
        <v>5189158</v>
      </c>
      <c r="CG3311" s="23">
        <v>8165318</v>
      </c>
      <c r="CH3311" s="23">
        <v>7128307</v>
      </c>
      <c r="CI3311" s="23">
        <v>5403114</v>
      </c>
      <c r="CJ3311" s="23">
        <v>4570949</v>
      </c>
      <c r="CK3311" s="23">
        <v>2217030</v>
      </c>
      <c r="CL3311" s="23">
        <v>2967648</v>
      </c>
      <c r="CM3311" s="23">
        <v>3052097</v>
      </c>
      <c r="CN3311" s="23">
        <v>2146468</v>
      </c>
      <c r="CO3311" s="23">
        <v>10400000</v>
      </c>
      <c r="CP3311" s="23">
        <v>1864756</v>
      </c>
      <c r="CQ3311" s="23">
        <v>16000000</v>
      </c>
      <c r="CR3311" s="23">
        <v>18400000</v>
      </c>
      <c r="CS3311" s="23">
        <v>20800000</v>
      </c>
      <c r="CT3311" s="23">
        <v>19200000</v>
      </c>
      <c r="CU3311" s="23">
        <v>16500000</v>
      </c>
      <c r="CV3311" s="23">
        <v>17300000</v>
      </c>
      <c r="CW3311" s="23">
        <v>16700000</v>
      </c>
      <c r="CX3311" s="23">
        <v>17300000</v>
      </c>
      <c r="CY3311" s="23">
        <v>14100000</v>
      </c>
      <c r="CZ3311" s="23">
        <v>13600000</v>
      </c>
      <c r="DA3311" s="23">
        <v>3516154</v>
      </c>
      <c r="DB3311" s="23">
        <v>3615070</v>
      </c>
      <c r="DC3311" s="23">
        <v>3943329</v>
      </c>
      <c r="DD3311">
        <v>0</v>
      </c>
      <c r="DE3311">
        <v>0</v>
      </c>
      <c r="DF3311">
        <v>0</v>
      </c>
    </row>
    <row r="3312" spans="1:110" x14ac:dyDescent="0.25">
      <c r="A3312" s="18" t="str">
        <f t="shared" si="51"/>
        <v>program_CPP_All_All_CAISO_1-in-2_MONTHLY SYSTEM PEAK DAY_2028_3</v>
      </c>
      <c r="B3312" t="s">
        <v>51</v>
      </c>
      <c r="C3312" t="s">
        <v>121</v>
      </c>
      <c r="D3312" t="s">
        <v>7</v>
      </c>
      <c r="E3312" t="s">
        <v>7</v>
      </c>
      <c r="F3312" t="s">
        <v>110</v>
      </c>
      <c r="G3312" t="s">
        <v>111</v>
      </c>
      <c r="H3312" t="s">
        <v>20</v>
      </c>
      <c r="I3312">
        <v>2028</v>
      </c>
      <c r="J3312">
        <v>3</v>
      </c>
      <c r="K3312">
        <v>13434.263999999999</v>
      </c>
      <c r="L3312">
        <v>365904.8</v>
      </c>
      <c r="M3312">
        <v>355454.3</v>
      </c>
      <c r="N3312">
        <v>350028.9</v>
      </c>
      <c r="O3312">
        <v>350367.4</v>
      </c>
      <c r="P3312">
        <v>363963</v>
      </c>
      <c r="Q3312">
        <v>399407.1</v>
      </c>
      <c r="R3312">
        <v>448847.4</v>
      </c>
      <c r="S3312">
        <v>484481.9</v>
      </c>
      <c r="T3312">
        <v>515597.1</v>
      </c>
      <c r="U3312">
        <v>537064.4</v>
      </c>
      <c r="V3312">
        <v>554030.1</v>
      </c>
      <c r="W3312">
        <v>562517.6</v>
      </c>
      <c r="X3312">
        <v>565184.69999999995</v>
      </c>
      <c r="Y3312">
        <v>567933.9</v>
      </c>
      <c r="Z3312">
        <v>564151.80000000005</v>
      </c>
      <c r="AA3312">
        <v>551428.69999999995</v>
      </c>
      <c r="AB3312">
        <v>534875.69999999995</v>
      </c>
      <c r="AC3312">
        <v>521989.3</v>
      </c>
      <c r="AD3312">
        <v>496156.8</v>
      </c>
      <c r="AE3312">
        <v>482562.7</v>
      </c>
      <c r="AF3312">
        <v>465736.7</v>
      </c>
      <c r="AG3312">
        <v>444401.5</v>
      </c>
      <c r="AH3312">
        <v>414428.5</v>
      </c>
      <c r="AI3312">
        <v>388625</v>
      </c>
      <c r="AJ3312">
        <v>52.45234</v>
      </c>
      <c r="AK3312">
        <v>52.38767</v>
      </c>
      <c r="AL3312">
        <v>52.110169999999997</v>
      </c>
      <c r="AM3312">
        <v>51.609589999999997</v>
      </c>
      <c r="AN3312">
        <v>51.308819999999997</v>
      </c>
      <c r="AO3312">
        <v>50.829720000000002</v>
      </c>
      <c r="AP3312">
        <v>50.349499999999999</v>
      </c>
      <c r="AQ3312">
        <v>50.673839999999998</v>
      </c>
      <c r="AR3312">
        <v>53.21143</v>
      </c>
      <c r="AS3312">
        <v>56.775060000000003</v>
      </c>
      <c r="AT3312">
        <v>60.17259</v>
      </c>
      <c r="AU3312">
        <v>62.663550000000001</v>
      </c>
      <c r="AV3312">
        <v>63.626779999999997</v>
      </c>
      <c r="AW3312">
        <v>65.179609999999997</v>
      </c>
      <c r="AX3312">
        <v>64.566040000000001</v>
      </c>
      <c r="AY3312">
        <v>64.939390000000003</v>
      </c>
      <c r="AZ3312">
        <v>63.809550000000002</v>
      </c>
      <c r="BA3312">
        <v>61.842689999999997</v>
      </c>
      <c r="BB3312">
        <v>58.745220000000003</v>
      </c>
      <c r="BC3312">
        <v>57.061900000000001</v>
      </c>
      <c r="BD3312">
        <v>56.220140000000001</v>
      </c>
      <c r="BE3312">
        <v>55.001240000000003</v>
      </c>
      <c r="BF3312">
        <v>54.353160000000003</v>
      </c>
      <c r="BG3312">
        <v>53.57741</v>
      </c>
      <c r="BH3312">
        <v>981.56269999999995</v>
      </c>
      <c r="BI3312">
        <v>1788.7470000000001</v>
      </c>
      <c r="BJ3312">
        <v>2954.7370000000001</v>
      </c>
      <c r="BK3312">
        <v>2960.2930000000001</v>
      </c>
      <c r="BL3312">
        <v>4222.38</v>
      </c>
      <c r="BM3312">
        <v>7958.28</v>
      </c>
      <c r="BN3312">
        <v>9537.1749999999993</v>
      </c>
      <c r="BO3312">
        <v>9940.14</v>
      </c>
      <c r="BP3312">
        <v>6444.2430000000004</v>
      </c>
      <c r="BQ3312">
        <v>2380.1979999999999</v>
      </c>
      <c r="BR3312">
        <v>5250.817</v>
      </c>
      <c r="BS3312">
        <v>3107.6179999999999</v>
      </c>
      <c r="BT3312">
        <v>3529.877</v>
      </c>
      <c r="BU3312">
        <v>4728.4660000000003</v>
      </c>
      <c r="BV3312">
        <v>7130.8829999999998</v>
      </c>
      <c r="BW3312">
        <v>7334.6530000000002</v>
      </c>
      <c r="BX3312">
        <v>7618.3879999999999</v>
      </c>
      <c r="BY3312">
        <v>6414.799</v>
      </c>
      <c r="BZ3312">
        <v>688.09640000000002</v>
      </c>
      <c r="CA3312">
        <v>-245.0367</v>
      </c>
      <c r="CB3312">
        <v>-324.66770000000002</v>
      </c>
      <c r="CC3312">
        <v>-3497.89</v>
      </c>
      <c r="CD3312">
        <v>-779.59820000000002</v>
      </c>
      <c r="CE3312">
        <v>-2322.1309999999999</v>
      </c>
      <c r="CF3312" s="23">
        <v>5411575</v>
      </c>
      <c r="CG3312" s="23">
        <v>8515299</v>
      </c>
      <c r="CH3312" s="23">
        <v>7433840</v>
      </c>
      <c r="CI3312" s="23">
        <v>5634702</v>
      </c>
      <c r="CJ3312" s="23">
        <v>4766868</v>
      </c>
      <c r="CK3312" s="23">
        <v>2312056</v>
      </c>
      <c r="CL3312" s="23">
        <v>3094847</v>
      </c>
      <c r="CM3312" s="23">
        <v>3182916</v>
      </c>
      <c r="CN3312" s="23">
        <v>2238470</v>
      </c>
      <c r="CO3312" s="23">
        <v>10900000</v>
      </c>
      <c r="CP3312" s="23">
        <v>1944682</v>
      </c>
      <c r="CQ3312" s="23">
        <v>16700000</v>
      </c>
      <c r="CR3312" s="23">
        <v>19200000</v>
      </c>
      <c r="CS3312" s="23">
        <v>21600000</v>
      </c>
      <c r="CT3312" s="23">
        <v>20100000</v>
      </c>
      <c r="CU3312" s="23">
        <v>17200000</v>
      </c>
      <c r="CV3312" s="23">
        <v>18000000</v>
      </c>
      <c r="CW3312" s="23">
        <v>17400000</v>
      </c>
      <c r="CX3312" s="23">
        <v>18100000</v>
      </c>
      <c r="CY3312" s="23">
        <v>14700000</v>
      </c>
      <c r="CZ3312" s="23">
        <v>14200000</v>
      </c>
      <c r="DA3312" s="23">
        <v>3666863</v>
      </c>
      <c r="DB3312" s="23">
        <v>3770019</v>
      </c>
      <c r="DC3312" s="23">
        <v>4112348</v>
      </c>
      <c r="DD3312">
        <v>0</v>
      </c>
      <c r="DE3312">
        <v>0</v>
      </c>
      <c r="DF3312">
        <v>0</v>
      </c>
    </row>
    <row r="3313" spans="1:110" x14ac:dyDescent="0.25">
      <c r="A3313" s="18" t="str">
        <f t="shared" si="51"/>
        <v>program_CPP_All_All_CAISO_1-in-2_MONTHLY SYSTEM PEAK DAY_2029_3</v>
      </c>
      <c r="B3313" t="s">
        <v>51</v>
      </c>
      <c r="C3313" t="s">
        <v>121</v>
      </c>
      <c r="D3313" t="s">
        <v>7</v>
      </c>
      <c r="E3313" t="s">
        <v>7</v>
      </c>
      <c r="F3313" t="s">
        <v>110</v>
      </c>
      <c r="G3313" t="s">
        <v>111</v>
      </c>
      <c r="H3313" t="s">
        <v>20</v>
      </c>
      <c r="I3313">
        <v>2029</v>
      </c>
      <c r="J3313">
        <v>3</v>
      </c>
      <c r="K3313">
        <v>13352.892</v>
      </c>
      <c r="L3313">
        <v>368621.2</v>
      </c>
      <c r="M3313">
        <v>358095.3</v>
      </c>
      <c r="N3313">
        <v>352626.8</v>
      </c>
      <c r="O3313">
        <v>352953.9</v>
      </c>
      <c r="P3313">
        <v>366625.1</v>
      </c>
      <c r="Q3313">
        <v>402273.8</v>
      </c>
      <c r="R3313">
        <v>452006.8</v>
      </c>
      <c r="S3313">
        <v>487804.4</v>
      </c>
      <c r="T3313">
        <v>518938.8</v>
      </c>
      <c r="U3313">
        <v>540386.69999999995</v>
      </c>
      <c r="V3313">
        <v>557398.9</v>
      </c>
      <c r="W3313">
        <v>565904.30000000005</v>
      </c>
      <c r="X3313">
        <v>568578.19999999995</v>
      </c>
      <c r="Y3313">
        <v>571310.80000000005</v>
      </c>
      <c r="Z3313">
        <v>567490.30000000005</v>
      </c>
      <c r="AA3313">
        <v>554680.19999999995</v>
      </c>
      <c r="AB3313">
        <v>537998.69999999995</v>
      </c>
      <c r="AC3313">
        <v>525048.19999999995</v>
      </c>
      <c r="AD3313">
        <v>499088.3</v>
      </c>
      <c r="AE3313">
        <v>485435.6</v>
      </c>
      <c r="AF3313">
        <v>468545.2</v>
      </c>
      <c r="AG3313">
        <v>447279.7</v>
      </c>
      <c r="AH3313">
        <v>417330.7</v>
      </c>
      <c r="AI3313">
        <v>391468.4</v>
      </c>
      <c r="AJ3313">
        <v>52.451479999999997</v>
      </c>
      <c r="AK3313">
        <v>52.38682</v>
      </c>
      <c r="AL3313">
        <v>52.109479999999998</v>
      </c>
      <c r="AM3313">
        <v>51.609099999999998</v>
      </c>
      <c r="AN3313">
        <v>51.308779999999999</v>
      </c>
      <c r="AO3313">
        <v>50.829470000000001</v>
      </c>
      <c r="AP3313">
        <v>50.349170000000001</v>
      </c>
      <c r="AQ3313">
        <v>50.673659999999998</v>
      </c>
      <c r="AR3313">
        <v>53.211449999999999</v>
      </c>
      <c r="AS3313">
        <v>56.775489999999998</v>
      </c>
      <c r="AT3313">
        <v>60.173259999999999</v>
      </c>
      <c r="AU3313">
        <v>62.664369999999998</v>
      </c>
      <c r="AV3313">
        <v>63.627310000000001</v>
      </c>
      <c r="AW3313">
        <v>65.180220000000006</v>
      </c>
      <c r="AX3313">
        <v>64.566919999999996</v>
      </c>
      <c r="AY3313">
        <v>64.940619999999996</v>
      </c>
      <c r="AZ3313">
        <v>63.810229999999997</v>
      </c>
      <c r="BA3313">
        <v>61.842939999999999</v>
      </c>
      <c r="BB3313">
        <v>58.744979999999998</v>
      </c>
      <c r="BC3313">
        <v>57.061750000000004</v>
      </c>
      <c r="BD3313">
        <v>56.219880000000003</v>
      </c>
      <c r="BE3313">
        <v>55.000410000000002</v>
      </c>
      <c r="BF3313">
        <v>54.352780000000003</v>
      </c>
      <c r="BG3313">
        <v>53.57714</v>
      </c>
      <c r="BH3313">
        <v>1001.946</v>
      </c>
      <c r="BI3313">
        <v>1825.8920000000001</v>
      </c>
      <c r="BJ3313">
        <v>3016.0940000000001</v>
      </c>
      <c r="BK3313">
        <v>3021.7660000000001</v>
      </c>
      <c r="BL3313">
        <v>4310.0609999999997</v>
      </c>
      <c r="BM3313">
        <v>8123.5389999999998</v>
      </c>
      <c r="BN3313">
        <v>9735.2219999999998</v>
      </c>
      <c r="BO3313">
        <v>10146.549999999999</v>
      </c>
      <c r="BP3313">
        <v>6578.0619999999999</v>
      </c>
      <c r="BQ3313">
        <v>2429.6239999999998</v>
      </c>
      <c r="BR3313">
        <v>5359.8540000000003</v>
      </c>
      <c r="BS3313">
        <v>3172.15</v>
      </c>
      <c r="BT3313">
        <v>3603.1779999999999</v>
      </c>
      <c r="BU3313">
        <v>4826.6559999999999</v>
      </c>
      <c r="BV3313">
        <v>7278.9610000000002</v>
      </c>
      <c r="BW3313">
        <v>7486.9620000000004</v>
      </c>
      <c r="BX3313">
        <v>7776.5889999999999</v>
      </c>
      <c r="BY3313">
        <v>6548.0069999999996</v>
      </c>
      <c r="BZ3313">
        <v>702.38530000000003</v>
      </c>
      <c r="CA3313">
        <v>-250.1251</v>
      </c>
      <c r="CB3313">
        <v>-331.40969999999999</v>
      </c>
      <c r="CC3313">
        <v>-3570.527</v>
      </c>
      <c r="CD3313">
        <v>-795.78710000000001</v>
      </c>
      <c r="CE3313">
        <v>-2370.3519999999999</v>
      </c>
      <c r="CF3313" s="23">
        <v>5638659</v>
      </c>
      <c r="CG3313" s="23">
        <v>8872623</v>
      </c>
      <c r="CH3313" s="23">
        <v>7745784</v>
      </c>
      <c r="CI3313" s="23">
        <v>5871149</v>
      </c>
      <c r="CJ3313" s="23">
        <v>4966899</v>
      </c>
      <c r="CK3313" s="23">
        <v>2409076</v>
      </c>
      <c r="CL3313" s="23">
        <v>3224715</v>
      </c>
      <c r="CM3313" s="23">
        <v>3316480</v>
      </c>
      <c r="CN3313" s="23">
        <v>2332402</v>
      </c>
      <c r="CO3313" s="23">
        <v>11300000</v>
      </c>
      <c r="CP3313" s="23">
        <v>2026287</v>
      </c>
      <c r="CQ3313" s="23">
        <v>17400000</v>
      </c>
      <c r="CR3313" s="23">
        <v>20000000</v>
      </c>
      <c r="CS3313" s="23">
        <v>22600000</v>
      </c>
      <c r="CT3313" s="23">
        <v>20900000</v>
      </c>
      <c r="CU3313" s="23">
        <v>17900000</v>
      </c>
      <c r="CV3313" s="23">
        <v>18800000</v>
      </c>
      <c r="CW3313" s="23">
        <v>18100000</v>
      </c>
      <c r="CX3313" s="23">
        <v>18900000</v>
      </c>
      <c r="CY3313" s="23">
        <v>15300000</v>
      </c>
      <c r="CZ3313" s="23">
        <v>14700000</v>
      </c>
      <c r="DA3313" s="23">
        <v>3820734</v>
      </c>
      <c r="DB3313" s="23">
        <v>3928219</v>
      </c>
      <c r="DC3313" s="23">
        <v>4284913</v>
      </c>
      <c r="DD3313">
        <v>0</v>
      </c>
      <c r="DE3313">
        <v>0</v>
      </c>
      <c r="DF3313">
        <v>0</v>
      </c>
    </row>
    <row r="3314" spans="1:110" x14ac:dyDescent="0.25">
      <c r="A3314" s="18" t="str">
        <f t="shared" si="51"/>
        <v>program_CPP_All_All_CAISO_1-in-2_MONTHLY SYSTEM PEAK DAY_2030_3</v>
      </c>
      <c r="B3314" t="s">
        <v>51</v>
      </c>
      <c r="C3314" t="s">
        <v>121</v>
      </c>
      <c r="D3314" t="s">
        <v>7</v>
      </c>
      <c r="E3314" t="s">
        <v>7</v>
      </c>
      <c r="F3314" t="s">
        <v>110</v>
      </c>
      <c r="G3314" t="s">
        <v>111</v>
      </c>
      <c r="H3314" t="s">
        <v>20</v>
      </c>
      <c r="I3314">
        <v>2030</v>
      </c>
      <c r="J3314">
        <v>3</v>
      </c>
      <c r="K3314">
        <v>13273.6</v>
      </c>
      <c r="L3314">
        <v>371485.2</v>
      </c>
      <c r="M3314">
        <v>360879.6</v>
      </c>
      <c r="N3314">
        <v>355365.8</v>
      </c>
      <c r="O3314">
        <v>355681.3</v>
      </c>
      <c r="P3314">
        <v>369433.1</v>
      </c>
      <c r="Q3314">
        <v>405299.6</v>
      </c>
      <c r="R3314">
        <v>455344</v>
      </c>
      <c r="S3314">
        <v>491317.3</v>
      </c>
      <c r="T3314">
        <v>522479.4</v>
      </c>
      <c r="U3314">
        <v>543913.30000000005</v>
      </c>
      <c r="V3314">
        <v>560977.4</v>
      </c>
      <c r="W3314">
        <v>569503.19999999995</v>
      </c>
      <c r="X3314">
        <v>572184.80000000005</v>
      </c>
      <c r="Y3314">
        <v>574901.19999999995</v>
      </c>
      <c r="Z3314">
        <v>571040.69999999995</v>
      </c>
      <c r="AA3314">
        <v>558138.4</v>
      </c>
      <c r="AB3314">
        <v>541321.69999999995</v>
      </c>
      <c r="AC3314">
        <v>528302.5</v>
      </c>
      <c r="AD3314">
        <v>502205.9</v>
      </c>
      <c r="AE3314">
        <v>488489.9</v>
      </c>
      <c r="AF3314">
        <v>471529.6</v>
      </c>
      <c r="AG3314">
        <v>450329.2</v>
      </c>
      <c r="AH3314">
        <v>420396.7</v>
      </c>
      <c r="AI3314">
        <v>394467.8</v>
      </c>
      <c r="AJ3314">
        <v>52.450580000000002</v>
      </c>
      <c r="AK3314">
        <v>52.385930000000002</v>
      </c>
      <c r="AL3314">
        <v>52.10877</v>
      </c>
      <c r="AM3314">
        <v>51.60859</v>
      </c>
      <c r="AN3314">
        <v>51.30874</v>
      </c>
      <c r="AO3314">
        <v>50.829219999999999</v>
      </c>
      <c r="AP3314">
        <v>50.348840000000003</v>
      </c>
      <c r="AQ3314">
        <v>50.673459999999999</v>
      </c>
      <c r="AR3314">
        <v>53.211469999999998</v>
      </c>
      <c r="AS3314">
        <v>56.775939999999999</v>
      </c>
      <c r="AT3314">
        <v>60.173960000000001</v>
      </c>
      <c r="AU3314">
        <v>62.665210000000002</v>
      </c>
      <c r="AV3314">
        <v>63.627870000000001</v>
      </c>
      <c r="AW3314">
        <v>65.180859999999996</v>
      </c>
      <c r="AX3314">
        <v>64.567830000000001</v>
      </c>
      <c r="AY3314">
        <v>64.941890000000001</v>
      </c>
      <c r="AZ3314">
        <v>63.810940000000002</v>
      </c>
      <c r="BA3314">
        <v>61.843209999999999</v>
      </c>
      <c r="BB3314">
        <v>58.744729999999997</v>
      </c>
      <c r="BC3314">
        <v>57.061599999999999</v>
      </c>
      <c r="BD3314">
        <v>56.219610000000003</v>
      </c>
      <c r="BE3314">
        <v>54.999560000000002</v>
      </c>
      <c r="BF3314">
        <v>54.352370000000001</v>
      </c>
      <c r="BG3314">
        <v>53.57687</v>
      </c>
      <c r="BH3314">
        <v>1022.965</v>
      </c>
      <c r="BI3314">
        <v>1864.1980000000001</v>
      </c>
      <c r="BJ3314">
        <v>3079.3690000000001</v>
      </c>
      <c r="BK3314">
        <v>3085.1590000000001</v>
      </c>
      <c r="BL3314">
        <v>4400.4809999999998</v>
      </c>
      <c r="BM3314">
        <v>8293.9629999999997</v>
      </c>
      <c r="BN3314">
        <v>9939.4570000000003</v>
      </c>
      <c r="BO3314">
        <v>10359.42</v>
      </c>
      <c r="BP3314">
        <v>6716.0630000000001</v>
      </c>
      <c r="BQ3314">
        <v>2480.5949999999998</v>
      </c>
      <c r="BR3314">
        <v>5472.299</v>
      </c>
      <c r="BS3314">
        <v>3238.6979999999999</v>
      </c>
      <c r="BT3314">
        <v>3678.7689999999998</v>
      </c>
      <c r="BU3314">
        <v>4927.9139999999998</v>
      </c>
      <c r="BV3314">
        <v>7431.6670000000004</v>
      </c>
      <c r="BW3314">
        <v>7644.0309999999999</v>
      </c>
      <c r="BX3314">
        <v>7939.7340000000004</v>
      </c>
      <c r="BY3314">
        <v>6685.3770000000004</v>
      </c>
      <c r="BZ3314">
        <v>717.12070000000006</v>
      </c>
      <c r="CA3314">
        <v>-255.3725</v>
      </c>
      <c r="CB3314">
        <v>-338.3623</v>
      </c>
      <c r="CC3314">
        <v>-3645.433</v>
      </c>
      <c r="CD3314">
        <v>-812.4819</v>
      </c>
      <c r="CE3314">
        <v>-2420.08</v>
      </c>
      <c r="CF3314" s="23">
        <v>5877728</v>
      </c>
      <c r="CG3314" s="23">
        <v>9248806</v>
      </c>
      <c r="CH3314" s="23">
        <v>8074191</v>
      </c>
      <c r="CI3314" s="23">
        <v>6120075</v>
      </c>
      <c r="CJ3314" s="23">
        <v>5177487</v>
      </c>
      <c r="CK3314" s="23">
        <v>2511216</v>
      </c>
      <c r="CL3314" s="23">
        <v>3361437</v>
      </c>
      <c r="CM3314" s="23">
        <v>3457092</v>
      </c>
      <c r="CN3314" s="23">
        <v>2431291</v>
      </c>
      <c r="CO3314" s="23">
        <v>11800000</v>
      </c>
      <c r="CP3314" s="23">
        <v>2112197</v>
      </c>
      <c r="CQ3314" s="23">
        <v>18100000</v>
      </c>
      <c r="CR3314" s="23">
        <v>20800000</v>
      </c>
      <c r="CS3314" s="23">
        <v>23500000</v>
      </c>
      <c r="CT3314" s="23">
        <v>21800000</v>
      </c>
      <c r="CU3314" s="23">
        <v>18700000</v>
      </c>
      <c r="CV3314" s="23">
        <v>19600000</v>
      </c>
      <c r="CW3314" s="23">
        <v>18900000</v>
      </c>
      <c r="CX3314" s="23">
        <v>19700000</v>
      </c>
      <c r="CY3314" s="23">
        <v>16000000</v>
      </c>
      <c r="CZ3314" s="23">
        <v>15400000</v>
      </c>
      <c r="DA3314" s="23">
        <v>3982726</v>
      </c>
      <c r="DB3314" s="23">
        <v>4094768</v>
      </c>
      <c r="DC3314" s="23">
        <v>4466585</v>
      </c>
      <c r="DD3314">
        <v>0</v>
      </c>
      <c r="DE3314">
        <v>0</v>
      </c>
      <c r="DF3314">
        <v>0</v>
      </c>
    </row>
    <row r="3315" spans="1:110" x14ac:dyDescent="0.25">
      <c r="A3315" s="18" t="str">
        <f t="shared" si="51"/>
        <v>program_CPP_All_All_CAISO_1-in-2_MONTHLY SYSTEM PEAK DAY_2019_4</v>
      </c>
      <c r="B3315" t="s">
        <v>51</v>
      </c>
      <c r="C3315" t="s">
        <v>121</v>
      </c>
      <c r="D3315" t="s">
        <v>7</v>
      </c>
      <c r="E3315" t="s">
        <v>7</v>
      </c>
      <c r="F3315" t="s">
        <v>110</v>
      </c>
      <c r="G3315" t="s">
        <v>111</v>
      </c>
      <c r="H3315" t="s">
        <v>20</v>
      </c>
      <c r="I3315">
        <v>2019</v>
      </c>
      <c r="J3315">
        <v>4</v>
      </c>
      <c r="K3315">
        <v>14227</v>
      </c>
      <c r="L3315">
        <v>343468.3</v>
      </c>
      <c r="M3315">
        <v>333639.59999999998</v>
      </c>
      <c r="N3315">
        <v>328572.2</v>
      </c>
      <c r="O3315">
        <v>329014</v>
      </c>
      <c r="P3315">
        <v>342002.5</v>
      </c>
      <c r="Q3315">
        <v>375796</v>
      </c>
      <c r="R3315">
        <v>422867</v>
      </c>
      <c r="S3315">
        <v>457221.8</v>
      </c>
      <c r="T3315">
        <v>488320</v>
      </c>
      <c r="U3315">
        <v>509961.5</v>
      </c>
      <c r="V3315">
        <v>527063.19999999995</v>
      </c>
      <c r="W3315">
        <v>540462.69999999995</v>
      </c>
      <c r="X3315">
        <v>550047.4</v>
      </c>
      <c r="Y3315">
        <v>559215.80000000005</v>
      </c>
      <c r="Z3315">
        <v>560110.80000000005</v>
      </c>
      <c r="AA3315">
        <v>550429.30000000005</v>
      </c>
      <c r="AB3315">
        <v>534439.1</v>
      </c>
      <c r="AC3315">
        <v>517060.9</v>
      </c>
      <c r="AD3315">
        <v>487815.2</v>
      </c>
      <c r="AE3315">
        <v>467667.7</v>
      </c>
      <c r="AF3315">
        <v>444295.3</v>
      </c>
      <c r="AG3315">
        <v>420910</v>
      </c>
      <c r="AH3315">
        <v>390574.4</v>
      </c>
      <c r="AI3315">
        <v>365167.4</v>
      </c>
      <c r="AJ3315">
        <v>61.838450000000002</v>
      </c>
      <c r="AK3315">
        <v>61.23912</v>
      </c>
      <c r="AL3315">
        <v>60.375369999999997</v>
      </c>
      <c r="AM3315">
        <v>59.441029999999998</v>
      </c>
      <c r="AN3315">
        <v>59.132350000000002</v>
      </c>
      <c r="AO3315">
        <v>58.575850000000003</v>
      </c>
      <c r="AP3315">
        <v>58.549160000000001</v>
      </c>
      <c r="AQ3315">
        <v>58.704720000000002</v>
      </c>
      <c r="AR3315">
        <v>63.645189999999999</v>
      </c>
      <c r="AS3315">
        <v>67.45478</v>
      </c>
      <c r="AT3315">
        <v>71.930549999999997</v>
      </c>
      <c r="AU3315">
        <v>75.015569999999997</v>
      </c>
      <c r="AV3315">
        <v>77.144949999999994</v>
      </c>
      <c r="AW3315">
        <v>78.314109999999999</v>
      </c>
      <c r="AX3315">
        <v>78.431100000000001</v>
      </c>
      <c r="AY3315">
        <v>78.13588</v>
      </c>
      <c r="AZ3315">
        <v>76.727170000000001</v>
      </c>
      <c r="BA3315">
        <v>74.609129999999993</v>
      </c>
      <c r="BB3315">
        <v>72.096040000000002</v>
      </c>
      <c r="BC3315">
        <v>69.575220000000002</v>
      </c>
      <c r="BD3315">
        <v>66.418949999999995</v>
      </c>
      <c r="BE3315">
        <v>64.684200000000004</v>
      </c>
      <c r="BF3315">
        <v>62.98377</v>
      </c>
      <c r="BG3315">
        <v>61.804470000000002</v>
      </c>
      <c r="BH3315">
        <v>804.48680000000002</v>
      </c>
      <c r="BI3315">
        <v>1466.0530000000001</v>
      </c>
      <c r="BJ3315">
        <v>2421.6959999999999</v>
      </c>
      <c r="BK3315">
        <v>2426.25</v>
      </c>
      <c r="BL3315">
        <v>3460.6529999999998</v>
      </c>
      <c r="BM3315">
        <v>6522.5870000000004</v>
      </c>
      <c r="BN3315">
        <v>7816.6459999999997</v>
      </c>
      <c r="BO3315">
        <v>8146.915</v>
      </c>
      <c r="BP3315">
        <v>5281.6859999999997</v>
      </c>
      <c r="BQ3315">
        <v>1977.212</v>
      </c>
      <c r="BR3315">
        <v>4230.7870000000003</v>
      </c>
      <c r="BS3315">
        <v>2920.63</v>
      </c>
      <c r="BT3315">
        <v>2653.1170000000002</v>
      </c>
      <c r="BU3315">
        <v>4133.37</v>
      </c>
      <c r="BV3315">
        <v>7042.4960000000001</v>
      </c>
      <c r="BW3315">
        <v>5866.9750000000004</v>
      </c>
      <c r="BX3315">
        <v>5930.933</v>
      </c>
      <c r="BY3315">
        <v>5128.2489999999998</v>
      </c>
      <c r="BZ3315">
        <v>671.21799999999996</v>
      </c>
      <c r="CA3315">
        <v>-189.08330000000001</v>
      </c>
      <c r="CB3315">
        <v>-266.09649999999999</v>
      </c>
      <c r="CC3315">
        <v>-2866.8629999999998</v>
      </c>
      <c r="CD3315">
        <v>-638.95680000000004</v>
      </c>
      <c r="CE3315">
        <v>-1903.2139999999999</v>
      </c>
      <c r="CF3315" s="23">
        <v>3471467</v>
      </c>
      <c r="CG3315" s="23">
        <v>5715824</v>
      </c>
      <c r="CH3315" s="23">
        <v>4990149</v>
      </c>
      <c r="CI3315" s="23">
        <v>3782530</v>
      </c>
      <c r="CJ3315" s="23">
        <v>3193816</v>
      </c>
      <c r="CK3315" s="23">
        <v>1550587</v>
      </c>
      <c r="CL3315" s="23">
        <v>2074363</v>
      </c>
      <c r="CM3315" s="23">
        <v>2134312</v>
      </c>
      <c r="CN3315" s="23">
        <v>1501875</v>
      </c>
      <c r="CO3315" s="23">
        <v>7299502</v>
      </c>
      <c r="CP3315" s="23">
        <v>1214487</v>
      </c>
      <c r="CQ3315" s="23">
        <v>11000000</v>
      </c>
      <c r="CR3315" s="23">
        <v>11100000</v>
      </c>
      <c r="CS3315" s="23">
        <v>12000000</v>
      </c>
      <c r="CT3315" s="23">
        <v>11900000</v>
      </c>
      <c r="CU3315" s="23">
        <v>10900000</v>
      </c>
      <c r="CV3315" s="23">
        <v>10700000</v>
      </c>
      <c r="CW3315" s="23">
        <v>10700000</v>
      </c>
      <c r="CX3315" s="23">
        <v>11800000</v>
      </c>
      <c r="CY3315" s="23">
        <v>9202344</v>
      </c>
      <c r="CZ3315" s="23">
        <v>9210825</v>
      </c>
      <c r="DA3315" s="23">
        <v>2456471</v>
      </c>
      <c r="DB3315" s="23">
        <v>2526343</v>
      </c>
      <c r="DC3315" s="23">
        <v>2758124</v>
      </c>
      <c r="DD3315">
        <v>0</v>
      </c>
      <c r="DE3315">
        <v>0</v>
      </c>
      <c r="DF3315">
        <v>0</v>
      </c>
    </row>
    <row r="3316" spans="1:110" x14ac:dyDescent="0.25">
      <c r="A3316" s="18" t="str">
        <f t="shared" si="51"/>
        <v>program_CPP_All_All_CAISO_1-in-2_MONTHLY SYSTEM PEAK DAY_2020_4</v>
      </c>
      <c r="B3316" t="s">
        <v>51</v>
      </c>
      <c r="C3316" t="s">
        <v>121</v>
      </c>
      <c r="D3316" t="s">
        <v>7</v>
      </c>
      <c r="E3316" t="s">
        <v>7</v>
      </c>
      <c r="F3316" t="s">
        <v>110</v>
      </c>
      <c r="G3316" t="s">
        <v>111</v>
      </c>
      <c r="H3316" t="s">
        <v>20</v>
      </c>
      <c r="I3316">
        <v>2020</v>
      </c>
      <c r="J3316">
        <v>4</v>
      </c>
      <c r="K3316">
        <v>14129.421</v>
      </c>
      <c r="L3316">
        <v>345249.1</v>
      </c>
      <c r="M3316">
        <v>335371.5</v>
      </c>
      <c r="N3316">
        <v>330275.09999999998</v>
      </c>
      <c r="O3316">
        <v>330706</v>
      </c>
      <c r="P3316">
        <v>343737.9</v>
      </c>
      <c r="Q3316">
        <v>377651.20000000001</v>
      </c>
      <c r="R3316">
        <v>424896</v>
      </c>
      <c r="S3316">
        <v>459333.1</v>
      </c>
      <c r="T3316">
        <v>490392.1</v>
      </c>
      <c r="U3316">
        <v>511980.9</v>
      </c>
      <c r="V3316">
        <v>529184.30000000005</v>
      </c>
      <c r="W3316">
        <v>542595.69999999995</v>
      </c>
      <c r="X3316">
        <v>552193.30000000005</v>
      </c>
      <c r="Y3316">
        <v>561350.6</v>
      </c>
      <c r="Z3316">
        <v>562215.19999999995</v>
      </c>
      <c r="AA3316">
        <v>552459.4</v>
      </c>
      <c r="AB3316">
        <v>536382.19999999995</v>
      </c>
      <c r="AC3316">
        <v>518995.6</v>
      </c>
      <c r="AD3316">
        <v>489646.4</v>
      </c>
      <c r="AE3316">
        <v>469421.5</v>
      </c>
      <c r="AF3316">
        <v>445976.2</v>
      </c>
      <c r="AG3316">
        <v>422694</v>
      </c>
      <c r="AH3316">
        <v>392434.4</v>
      </c>
      <c r="AI3316">
        <v>367021.3</v>
      </c>
      <c r="AJ3316">
        <v>61.837730000000001</v>
      </c>
      <c r="AK3316">
        <v>61.238720000000001</v>
      </c>
      <c r="AL3316">
        <v>60.375019999999999</v>
      </c>
      <c r="AM3316">
        <v>59.440649999999998</v>
      </c>
      <c r="AN3316">
        <v>59.13205</v>
      </c>
      <c r="AO3316">
        <v>58.575369999999999</v>
      </c>
      <c r="AP3316">
        <v>58.548969999999997</v>
      </c>
      <c r="AQ3316">
        <v>58.704569999999997</v>
      </c>
      <c r="AR3316">
        <v>63.645659999999999</v>
      </c>
      <c r="AS3316">
        <v>67.455449999999999</v>
      </c>
      <c r="AT3316">
        <v>71.931330000000003</v>
      </c>
      <c r="AU3316">
        <v>75.016440000000003</v>
      </c>
      <c r="AV3316">
        <v>77.146060000000006</v>
      </c>
      <c r="AW3316">
        <v>78.315280000000001</v>
      </c>
      <c r="AX3316">
        <v>78.432079999999999</v>
      </c>
      <c r="AY3316">
        <v>78.13682</v>
      </c>
      <c r="AZ3316">
        <v>76.727969999999999</v>
      </c>
      <c r="BA3316">
        <v>74.609899999999996</v>
      </c>
      <c r="BB3316">
        <v>72.096540000000005</v>
      </c>
      <c r="BC3316">
        <v>69.575199999999995</v>
      </c>
      <c r="BD3316">
        <v>66.418570000000003</v>
      </c>
      <c r="BE3316">
        <v>64.683610000000002</v>
      </c>
      <c r="BF3316">
        <v>62.98312</v>
      </c>
      <c r="BG3316">
        <v>61.80395</v>
      </c>
      <c r="BH3316">
        <v>821.04790000000003</v>
      </c>
      <c r="BI3316">
        <v>1496.2329999999999</v>
      </c>
      <c r="BJ3316">
        <v>2471.549</v>
      </c>
      <c r="BK3316">
        <v>2476.1959999999999</v>
      </c>
      <c r="BL3316">
        <v>3531.893</v>
      </c>
      <c r="BM3316">
        <v>6656.8609999999999</v>
      </c>
      <c r="BN3316">
        <v>7977.5590000000002</v>
      </c>
      <c r="BO3316">
        <v>8314.6270000000004</v>
      </c>
      <c r="BP3316">
        <v>5390.415</v>
      </c>
      <c r="BQ3316">
        <v>2017.915</v>
      </c>
      <c r="BR3316">
        <v>4317.8810000000003</v>
      </c>
      <c r="BS3316">
        <v>2980.7530000000002</v>
      </c>
      <c r="BT3316">
        <v>2707.7339999999999</v>
      </c>
      <c r="BU3316">
        <v>4218.4589999999998</v>
      </c>
      <c r="BV3316">
        <v>7187.4719999999998</v>
      </c>
      <c r="BW3316">
        <v>5987.7510000000002</v>
      </c>
      <c r="BX3316">
        <v>6053.027</v>
      </c>
      <c r="BY3316">
        <v>5233.8190000000004</v>
      </c>
      <c r="BZ3316">
        <v>685.03560000000004</v>
      </c>
      <c r="CA3316">
        <v>-192.97569999999999</v>
      </c>
      <c r="CB3316">
        <v>-271.57429999999999</v>
      </c>
      <c r="CC3316">
        <v>-2925.88</v>
      </c>
      <c r="CD3316">
        <v>-652.11040000000003</v>
      </c>
      <c r="CE3316">
        <v>-1942.393</v>
      </c>
      <c r="CF3316" s="23">
        <v>3615865</v>
      </c>
      <c r="CG3316" s="23">
        <v>5953577</v>
      </c>
      <c r="CH3316" s="23">
        <v>5197717</v>
      </c>
      <c r="CI3316" s="23">
        <v>3939867</v>
      </c>
      <c r="CJ3316" s="23">
        <v>3326665</v>
      </c>
      <c r="CK3316" s="23">
        <v>1615084</v>
      </c>
      <c r="CL3316" s="23">
        <v>2160647</v>
      </c>
      <c r="CM3316" s="23">
        <v>2223090</v>
      </c>
      <c r="CN3316" s="23">
        <v>1564346</v>
      </c>
      <c r="CO3316" s="23">
        <v>7603129</v>
      </c>
      <c r="CP3316" s="23">
        <v>1265004</v>
      </c>
      <c r="CQ3316" s="23">
        <v>11400000</v>
      </c>
      <c r="CR3316" s="23">
        <v>11600000</v>
      </c>
      <c r="CS3316" s="23">
        <v>12500000</v>
      </c>
      <c r="CT3316" s="23">
        <v>12400000</v>
      </c>
      <c r="CU3316" s="23">
        <v>11400000</v>
      </c>
      <c r="CV3316" s="23">
        <v>11200000</v>
      </c>
      <c r="CW3316" s="23">
        <v>11100000</v>
      </c>
      <c r="CX3316" s="23">
        <v>12300000</v>
      </c>
      <c r="CY3316" s="23">
        <v>9585121</v>
      </c>
      <c r="CZ3316" s="23">
        <v>9593954</v>
      </c>
      <c r="DA3316" s="23">
        <v>2558650</v>
      </c>
      <c r="DB3316" s="23">
        <v>2631427</v>
      </c>
      <c r="DC3316" s="23">
        <v>2872850</v>
      </c>
      <c r="DD3316">
        <v>0</v>
      </c>
      <c r="DE3316">
        <v>0</v>
      </c>
      <c r="DF3316">
        <v>0</v>
      </c>
    </row>
    <row r="3317" spans="1:110" x14ac:dyDescent="0.25">
      <c r="A3317" s="18" t="str">
        <f t="shared" si="51"/>
        <v>program_CPP_All_All_CAISO_1-in-2_MONTHLY SYSTEM PEAK DAY_2021_4</v>
      </c>
      <c r="B3317" t="s">
        <v>51</v>
      </c>
      <c r="C3317" t="s">
        <v>121</v>
      </c>
      <c r="D3317" t="s">
        <v>7</v>
      </c>
      <c r="E3317" t="s">
        <v>7</v>
      </c>
      <c r="F3317" t="s">
        <v>110</v>
      </c>
      <c r="G3317" t="s">
        <v>111</v>
      </c>
      <c r="H3317" t="s">
        <v>20</v>
      </c>
      <c r="I3317">
        <v>2021</v>
      </c>
      <c r="J3317">
        <v>4</v>
      </c>
      <c r="K3317">
        <v>14025.019</v>
      </c>
      <c r="L3317">
        <v>345982.8</v>
      </c>
      <c r="M3317">
        <v>336085.8</v>
      </c>
      <c r="N3317">
        <v>330976.5</v>
      </c>
      <c r="O3317">
        <v>331398</v>
      </c>
      <c r="P3317">
        <v>344438.7</v>
      </c>
      <c r="Q3317">
        <v>378380.6</v>
      </c>
      <c r="R3317">
        <v>425670.8</v>
      </c>
      <c r="S3317">
        <v>460105.7</v>
      </c>
      <c r="T3317">
        <v>491073.4</v>
      </c>
      <c r="U3317">
        <v>512578.9</v>
      </c>
      <c r="V3317">
        <v>529829</v>
      </c>
      <c r="W3317">
        <v>543223.6</v>
      </c>
      <c r="X3317">
        <v>552812.9</v>
      </c>
      <c r="Y3317">
        <v>561943.69999999995</v>
      </c>
      <c r="Z3317">
        <v>562782.6</v>
      </c>
      <c r="AA3317">
        <v>552987.19999999995</v>
      </c>
      <c r="AB3317">
        <v>536872.5</v>
      </c>
      <c r="AC3317">
        <v>519513</v>
      </c>
      <c r="AD3317">
        <v>490139.3</v>
      </c>
      <c r="AE3317">
        <v>469892.6</v>
      </c>
      <c r="AF3317">
        <v>446435.4</v>
      </c>
      <c r="AG3317">
        <v>423279.8</v>
      </c>
      <c r="AH3317">
        <v>393138.8</v>
      </c>
      <c r="AI3317">
        <v>367770.3</v>
      </c>
      <c r="AJ3317">
        <v>61.837150000000001</v>
      </c>
      <c r="AK3317">
        <v>61.238390000000003</v>
      </c>
      <c r="AL3317">
        <v>60.374749999999999</v>
      </c>
      <c r="AM3317">
        <v>59.440350000000002</v>
      </c>
      <c r="AN3317">
        <v>59.131810000000002</v>
      </c>
      <c r="AO3317">
        <v>58.57499</v>
      </c>
      <c r="AP3317">
        <v>58.548819999999999</v>
      </c>
      <c r="AQ3317">
        <v>58.704439999999998</v>
      </c>
      <c r="AR3317">
        <v>63.646050000000002</v>
      </c>
      <c r="AS3317">
        <v>67.45599</v>
      </c>
      <c r="AT3317">
        <v>71.931960000000004</v>
      </c>
      <c r="AU3317">
        <v>75.017139999999998</v>
      </c>
      <c r="AV3317">
        <v>77.146950000000004</v>
      </c>
      <c r="AW3317">
        <v>78.316220000000001</v>
      </c>
      <c r="AX3317">
        <v>78.432879999999997</v>
      </c>
      <c r="AY3317">
        <v>78.137569999999997</v>
      </c>
      <c r="AZ3317">
        <v>76.728610000000003</v>
      </c>
      <c r="BA3317">
        <v>74.610510000000005</v>
      </c>
      <c r="BB3317">
        <v>72.09693</v>
      </c>
      <c r="BC3317">
        <v>69.575190000000006</v>
      </c>
      <c r="BD3317">
        <v>66.418270000000007</v>
      </c>
      <c r="BE3317">
        <v>64.683149999999998</v>
      </c>
      <c r="BF3317">
        <v>62.982610000000001</v>
      </c>
      <c r="BG3317">
        <v>61.803530000000002</v>
      </c>
      <c r="BH3317">
        <v>832.51319999999998</v>
      </c>
      <c r="BI3317">
        <v>1517.127</v>
      </c>
      <c r="BJ3317">
        <v>2506.0619999999999</v>
      </c>
      <c r="BK3317">
        <v>2510.7739999999999</v>
      </c>
      <c r="BL3317">
        <v>3581.2139999999999</v>
      </c>
      <c r="BM3317">
        <v>6749.8190000000004</v>
      </c>
      <c r="BN3317">
        <v>8088.96</v>
      </c>
      <c r="BO3317">
        <v>8430.7350000000006</v>
      </c>
      <c r="BP3317">
        <v>5465.6880000000001</v>
      </c>
      <c r="BQ3317">
        <v>2046.0940000000001</v>
      </c>
      <c r="BR3317">
        <v>4378.1779999999999</v>
      </c>
      <c r="BS3317">
        <v>3022.3780000000002</v>
      </c>
      <c r="BT3317">
        <v>2745.5450000000001</v>
      </c>
      <c r="BU3317">
        <v>4277.3670000000002</v>
      </c>
      <c r="BV3317">
        <v>7287.84</v>
      </c>
      <c r="BW3317">
        <v>6071.3670000000002</v>
      </c>
      <c r="BX3317">
        <v>6137.5529999999999</v>
      </c>
      <c r="BY3317">
        <v>5306.9049999999997</v>
      </c>
      <c r="BZ3317">
        <v>694.60159999999996</v>
      </c>
      <c r="CA3317">
        <v>-195.6705</v>
      </c>
      <c r="CB3317">
        <v>-275.36669999999998</v>
      </c>
      <c r="CC3317">
        <v>-2966.7379999999998</v>
      </c>
      <c r="CD3317">
        <v>-661.21659999999997</v>
      </c>
      <c r="CE3317">
        <v>-1969.5170000000001</v>
      </c>
      <c r="CF3317" s="23">
        <v>3717556</v>
      </c>
      <c r="CG3317" s="23">
        <v>6121013</v>
      </c>
      <c r="CH3317" s="23">
        <v>5343896</v>
      </c>
      <c r="CI3317" s="23">
        <v>4050670</v>
      </c>
      <c r="CJ3317" s="23">
        <v>3420222</v>
      </c>
      <c r="CK3317" s="23">
        <v>1660506</v>
      </c>
      <c r="CL3317" s="23">
        <v>2221412</v>
      </c>
      <c r="CM3317" s="23">
        <v>2285611</v>
      </c>
      <c r="CN3317" s="23">
        <v>1608341</v>
      </c>
      <c r="CO3317" s="23">
        <v>7816957</v>
      </c>
      <c r="CP3317" s="23">
        <v>1300580</v>
      </c>
      <c r="CQ3317" s="23">
        <v>11700000</v>
      </c>
      <c r="CR3317" s="23">
        <v>11900000</v>
      </c>
      <c r="CS3317" s="23">
        <v>12900000</v>
      </c>
      <c r="CT3317" s="23">
        <v>12800000</v>
      </c>
      <c r="CU3317" s="23">
        <v>11700000</v>
      </c>
      <c r="CV3317" s="23">
        <v>11500000</v>
      </c>
      <c r="CW3317" s="23">
        <v>11400000</v>
      </c>
      <c r="CX3317" s="23">
        <v>12700000</v>
      </c>
      <c r="CY3317" s="23">
        <v>9854690</v>
      </c>
      <c r="CZ3317" s="23">
        <v>9863771</v>
      </c>
      <c r="DA3317" s="23">
        <v>2630608</v>
      </c>
      <c r="DB3317" s="23">
        <v>2705433</v>
      </c>
      <c r="DC3317" s="23">
        <v>2953645</v>
      </c>
      <c r="DD3317">
        <v>0</v>
      </c>
      <c r="DE3317">
        <v>0</v>
      </c>
      <c r="DF3317">
        <v>0</v>
      </c>
    </row>
    <row r="3318" spans="1:110" x14ac:dyDescent="0.25">
      <c r="A3318" s="18" t="str">
        <f t="shared" si="51"/>
        <v>program_CPP_All_All_CAISO_1-in-2_MONTHLY SYSTEM PEAK DAY_2022_4</v>
      </c>
      <c r="B3318" t="s">
        <v>51</v>
      </c>
      <c r="C3318" t="s">
        <v>121</v>
      </c>
      <c r="D3318" t="s">
        <v>7</v>
      </c>
      <c r="E3318" t="s">
        <v>7</v>
      </c>
      <c r="F3318" t="s">
        <v>110</v>
      </c>
      <c r="G3318" t="s">
        <v>111</v>
      </c>
      <c r="H3318" t="s">
        <v>20</v>
      </c>
      <c r="I3318">
        <v>2022</v>
      </c>
      <c r="J3318">
        <v>4</v>
      </c>
      <c r="K3318">
        <v>13939.785</v>
      </c>
      <c r="L3318">
        <v>349124.3</v>
      </c>
      <c r="M3318">
        <v>339139.9</v>
      </c>
      <c r="N3318">
        <v>333980.90000000002</v>
      </c>
      <c r="O3318">
        <v>334389.90000000002</v>
      </c>
      <c r="P3318">
        <v>347519.2</v>
      </c>
      <c r="Q3318">
        <v>381700.6</v>
      </c>
      <c r="R3318">
        <v>429333</v>
      </c>
      <c r="S3318">
        <v>463961.59999999998</v>
      </c>
      <c r="T3318">
        <v>494961.8</v>
      </c>
      <c r="U3318">
        <v>516458.1</v>
      </c>
      <c r="V3318">
        <v>533881</v>
      </c>
      <c r="W3318">
        <v>547325.6</v>
      </c>
      <c r="X3318">
        <v>556956.5</v>
      </c>
      <c r="Y3318">
        <v>566097.4</v>
      </c>
      <c r="Z3318">
        <v>566900.5</v>
      </c>
      <c r="AA3318">
        <v>556986.19999999995</v>
      </c>
      <c r="AB3318">
        <v>540720.1</v>
      </c>
      <c r="AC3318">
        <v>523304.2</v>
      </c>
      <c r="AD3318">
        <v>493723.6</v>
      </c>
      <c r="AE3318">
        <v>473326.7</v>
      </c>
      <c r="AF3318">
        <v>449716.4</v>
      </c>
      <c r="AG3318">
        <v>426628.9</v>
      </c>
      <c r="AH3318">
        <v>396503.6</v>
      </c>
      <c r="AI3318">
        <v>371060.7</v>
      </c>
      <c r="AJ3318">
        <v>61.836219999999997</v>
      </c>
      <c r="AK3318">
        <v>61.237870000000001</v>
      </c>
      <c r="AL3318">
        <v>60.374299999999998</v>
      </c>
      <c r="AM3318">
        <v>59.439860000000003</v>
      </c>
      <c r="AN3318">
        <v>59.131439999999998</v>
      </c>
      <c r="AO3318">
        <v>58.574379999999998</v>
      </c>
      <c r="AP3318">
        <v>58.548569999999998</v>
      </c>
      <c r="AQ3318">
        <v>58.704250000000002</v>
      </c>
      <c r="AR3318">
        <v>63.646659999999997</v>
      </c>
      <c r="AS3318">
        <v>67.456850000000003</v>
      </c>
      <c r="AT3318">
        <v>71.932980000000001</v>
      </c>
      <c r="AU3318">
        <v>75.018270000000001</v>
      </c>
      <c r="AV3318">
        <v>77.14837</v>
      </c>
      <c r="AW3318">
        <v>78.317729999999997</v>
      </c>
      <c r="AX3318">
        <v>78.434150000000002</v>
      </c>
      <c r="AY3318">
        <v>78.138779999999997</v>
      </c>
      <c r="AZ3318">
        <v>76.729640000000003</v>
      </c>
      <c r="BA3318">
        <v>74.611490000000003</v>
      </c>
      <c r="BB3318">
        <v>72.097560000000001</v>
      </c>
      <c r="BC3318">
        <v>69.57517</v>
      </c>
      <c r="BD3318">
        <v>66.417789999999997</v>
      </c>
      <c r="BE3318">
        <v>64.682389999999998</v>
      </c>
      <c r="BF3318">
        <v>62.981769999999997</v>
      </c>
      <c r="BG3318">
        <v>61.802849999999999</v>
      </c>
      <c r="BH3318">
        <v>855.44399999999996</v>
      </c>
      <c r="BI3318">
        <v>1558.915</v>
      </c>
      <c r="BJ3318">
        <v>2575.0889999999999</v>
      </c>
      <c r="BK3318">
        <v>2579.931</v>
      </c>
      <c r="BL3318">
        <v>3679.8539999999998</v>
      </c>
      <c r="BM3318">
        <v>6935.7359999999999</v>
      </c>
      <c r="BN3318">
        <v>8311.7630000000008</v>
      </c>
      <c r="BO3318">
        <v>8662.9509999999991</v>
      </c>
      <c r="BP3318">
        <v>5616.2349999999997</v>
      </c>
      <c r="BQ3318">
        <v>2102.451</v>
      </c>
      <c r="BR3318">
        <v>4498.7709999999997</v>
      </c>
      <c r="BS3318">
        <v>3105.6260000000002</v>
      </c>
      <c r="BT3318">
        <v>2821.1680000000001</v>
      </c>
      <c r="BU3318">
        <v>4395.183</v>
      </c>
      <c r="BV3318">
        <v>7488.576</v>
      </c>
      <c r="BW3318">
        <v>6238.5959999999995</v>
      </c>
      <c r="BX3318">
        <v>6306.6059999999998</v>
      </c>
      <c r="BY3318">
        <v>5453.0789999999997</v>
      </c>
      <c r="BZ3318">
        <v>713.7337</v>
      </c>
      <c r="CA3318">
        <v>-201.06</v>
      </c>
      <c r="CB3318">
        <v>-282.95139999999998</v>
      </c>
      <c r="CC3318">
        <v>-3048.453</v>
      </c>
      <c r="CD3318">
        <v>-679.42920000000004</v>
      </c>
      <c r="CE3318">
        <v>-2023.7660000000001</v>
      </c>
      <c r="CF3318" s="23">
        <v>3925169</v>
      </c>
      <c r="CG3318" s="23">
        <v>6462851</v>
      </c>
      <c r="CH3318" s="23">
        <v>5642335</v>
      </c>
      <c r="CI3318" s="23">
        <v>4276886</v>
      </c>
      <c r="CJ3318" s="23">
        <v>3611230</v>
      </c>
      <c r="CK3318" s="23">
        <v>1753240</v>
      </c>
      <c r="CL3318" s="23">
        <v>2345471</v>
      </c>
      <c r="CM3318" s="23">
        <v>2413255</v>
      </c>
      <c r="CN3318" s="23">
        <v>1698162</v>
      </c>
      <c r="CO3318" s="23">
        <v>8253508</v>
      </c>
      <c r="CP3318" s="23">
        <v>1373213</v>
      </c>
      <c r="CQ3318" s="23">
        <v>12400000</v>
      </c>
      <c r="CR3318" s="23">
        <v>12600000</v>
      </c>
      <c r="CS3318" s="23">
        <v>13600000</v>
      </c>
      <c r="CT3318" s="23">
        <v>13500000</v>
      </c>
      <c r="CU3318" s="23">
        <v>12400000</v>
      </c>
      <c r="CV3318" s="23">
        <v>12100000</v>
      </c>
      <c r="CW3318" s="23">
        <v>12000000</v>
      </c>
      <c r="CX3318" s="23">
        <v>13400000</v>
      </c>
      <c r="CY3318" s="23">
        <v>10400000</v>
      </c>
      <c r="CZ3318" s="23">
        <v>10400000</v>
      </c>
      <c r="DA3318" s="23">
        <v>2777519</v>
      </c>
      <c r="DB3318" s="23">
        <v>2856522</v>
      </c>
      <c r="DC3318" s="23">
        <v>3118596</v>
      </c>
      <c r="DD3318">
        <v>0</v>
      </c>
      <c r="DE3318">
        <v>0</v>
      </c>
      <c r="DF3318">
        <v>0</v>
      </c>
    </row>
    <row r="3319" spans="1:110" x14ac:dyDescent="0.25">
      <c r="A3319" s="18" t="str">
        <f t="shared" si="51"/>
        <v>program_CPP_All_All_CAISO_1-in-2_MONTHLY SYSTEM PEAK DAY_2023_4</v>
      </c>
      <c r="B3319" t="s">
        <v>51</v>
      </c>
      <c r="C3319" t="s">
        <v>121</v>
      </c>
      <c r="D3319" t="s">
        <v>7</v>
      </c>
      <c r="E3319" t="s">
        <v>7</v>
      </c>
      <c r="F3319" t="s">
        <v>110</v>
      </c>
      <c r="G3319" t="s">
        <v>111</v>
      </c>
      <c r="H3319" t="s">
        <v>20</v>
      </c>
      <c r="I3319">
        <v>2023</v>
      </c>
      <c r="J3319">
        <v>4</v>
      </c>
      <c r="K3319">
        <v>13863.706</v>
      </c>
      <c r="L3319">
        <v>353344.5</v>
      </c>
      <c r="M3319">
        <v>343242.3</v>
      </c>
      <c r="N3319">
        <v>338017.1</v>
      </c>
      <c r="O3319">
        <v>338412.3</v>
      </c>
      <c r="P3319">
        <v>351666</v>
      </c>
      <c r="Q3319">
        <v>386181.5</v>
      </c>
      <c r="R3319">
        <v>434289.5</v>
      </c>
      <c r="S3319">
        <v>469199.6</v>
      </c>
      <c r="T3319">
        <v>500288.5</v>
      </c>
      <c r="U3319">
        <v>521809.4</v>
      </c>
      <c r="V3319">
        <v>539461.5</v>
      </c>
      <c r="W3319">
        <v>552986.30000000005</v>
      </c>
      <c r="X3319">
        <v>562681.30000000005</v>
      </c>
      <c r="Y3319">
        <v>571848.9</v>
      </c>
      <c r="Z3319">
        <v>572611.69999999995</v>
      </c>
      <c r="AA3319">
        <v>562543.19999999995</v>
      </c>
      <c r="AB3319">
        <v>546074.5</v>
      </c>
      <c r="AC3319">
        <v>528564.69999999995</v>
      </c>
      <c r="AD3319">
        <v>498695.2</v>
      </c>
      <c r="AE3319">
        <v>478090.5</v>
      </c>
      <c r="AF3319">
        <v>454263.6</v>
      </c>
      <c r="AG3319">
        <v>431217.3</v>
      </c>
      <c r="AH3319">
        <v>401060.8</v>
      </c>
      <c r="AI3319">
        <v>375489.8</v>
      </c>
      <c r="AJ3319">
        <v>61.835129999999999</v>
      </c>
      <c r="AK3319">
        <v>61.237259999999999</v>
      </c>
      <c r="AL3319">
        <v>60.373779999999996</v>
      </c>
      <c r="AM3319">
        <v>59.43929</v>
      </c>
      <c r="AN3319">
        <v>59.130989999999997</v>
      </c>
      <c r="AO3319">
        <v>58.573659999999997</v>
      </c>
      <c r="AP3319">
        <v>58.548279999999998</v>
      </c>
      <c r="AQ3319">
        <v>58.704009999999997</v>
      </c>
      <c r="AR3319">
        <v>63.647379999999998</v>
      </c>
      <c r="AS3319">
        <v>67.45787</v>
      </c>
      <c r="AT3319">
        <v>71.934160000000006</v>
      </c>
      <c r="AU3319">
        <v>75.019589999999994</v>
      </c>
      <c r="AV3319">
        <v>77.150030000000001</v>
      </c>
      <c r="AW3319">
        <v>78.319500000000005</v>
      </c>
      <c r="AX3319">
        <v>78.435649999999995</v>
      </c>
      <c r="AY3319">
        <v>78.140199999999993</v>
      </c>
      <c r="AZ3319">
        <v>76.730850000000004</v>
      </c>
      <c r="BA3319">
        <v>74.612639999999999</v>
      </c>
      <c r="BB3319">
        <v>72.098299999999995</v>
      </c>
      <c r="BC3319">
        <v>69.575140000000005</v>
      </c>
      <c r="BD3319">
        <v>66.41722</v>
      </c>
      <c r="BE3319">
        <v>64.681510000000003</v>
      </c>
      <c r="BF3319">
        <v>62.980789999999999</v>
      </c>
      <c r="BG3319">
        <v>61.802070000000001</v>
      </c>
      <c r="BH3319">
        <v>883.47040000000004</v>
      </c>
      <c r="BI3319">
        <v>1609.989</v>
      </c>
      <c r="BJ3319">
        <v>2659.4560000000001</v>
      </c>
      <c r="BK3319">
        <v>2664.4560000000001</v>
      </c>
      <c r="BL3319">
        <v>3800.4160000000002</v>
      </c>
      <c r="BM3319">
        <v>7162.9679999999998</v>
      </c>
      <c r="BN3319">
        <v>8584.0759999999991</v>
      </c>
      <c r="BO3319">
        <v>8946.7710000000006</v>
      </c>
      <c r="BP3319">
        <v>5800.2359999999999</v>
      </c>
      <c r="BQ3319">
        <v>2171.3330000000001</v>
      </c>
      <c r="BR3319">
        <v>4646.1610000000001</v>
      </c>
      <c r="BS3319">
        <v>3207.3739999999998</v>
      </c>
      <c r="BT3319">
        <v>2913.5970000000002</v>
      </c>
      <c r="BU3319">
        <v>4539.18</v>
      </c>
      <c r="BV3319">
        <v>7733.92</v>
      </c>
      <c r="BW3319">
        <v>6442.9880000000003</v>
      </c>
      <c r="BX3319">
        <v>6513.2259999999997</v>
      </c>
      <c r="BY3319">
        <v>5631.7349999999997</v>
      </c>
      <c r="BZ3319">
        <v>737.11739999999998</v>
      </c>
      <c r="CA3319">
        <v>-207.6473</v>
      </c>
      <c r="CB3319">
        <v>-292.22160000000002</v>
      </c>
      <c r="CC3319">
        <v>-3148.328</v>
      </c>
      <c r="CD3319">
        <v>-701.68899999999996</v>
      </c>
      <c r="CE3319">
        <v>-2090.069</v>
      </c>
      <c r="CF3319" s="23">
        <v>4186579</v>
      </c>
      <c r="CG3319" s="23">
        <v>6893266</v>
      </c>
      <c r="CH3319" s="23">
        <v>6018105</v>
      </c>
      <c r="CI3319" s="23">
        <v>4561720</v>
      </c>
      <c r="CJ3319" s="23">
        <v>3851732</v>
      </c>
      <c r="CK3319" s="23">
        <v>1870003</v>
      </c>
      <c r="CL3319" s="23">
        <v>2501675</v>
      </c>
      <c r="CM3319" s="23">
        <v>2573974</v>
      </c>
      <c r="CN3319" s="23">
        <v>1811256</v>
      </c>
      <c r="CO3319" s="23">
        <v>8803177</v>
      </c>
      <c r="CP3319" s="23">
        <v>1464667</v>
      </c>
      <c r="CQ3319" s="23">
        <v>13200000</v>
      </c>
      <c r="CR3319" s="23">
        <v>13400000</v>
      </c>
      <c r="CS3319" s="23">
        <v>14500000</v>
      </c>
      <c r="CT3319" s="23">
        <v>14400000</v>
      </c>
      <c r="CU3319" s="23">
        <v>13200000</v>
      </c>
      <c r="CV3319" s="23">
        <v>12900000</v>
      </c>
      <c r="CW3319" s="23">
        <v>12800000</v>
      </c>
      <c r="CX3319" s="23">
        <v>14300000</v>
      </c>
      <c r="CY3319" s="23">
        <v>11100000</v>
      </c>
      <c r="CZ3319" s="23">
        <v>11100000</v>
      </c>
      <c r="DA3319" s="23">
        <v>2962497</v>
      </c>
      <c r="DB3319" s="23">
        <v>3046762</v>
      </c>
      <c r="DC3319" s="23">
        <v>3326290</v>
      </c>
      <c r="DD3319">
        <v>0</v>
      </c>
      <c r="DE3319">
        <v>0</v>
      </c>
      <c r="DF3319">
        <v>0</v>
      </c>
    </row>
    <row r="3320" spans="1:110" x14ac:dyDescent="0.25">
      <c r="A3320" s="18" t="str">
        <f t="shared" si="51"/>
        <v>program_CPP_All_All_CAISO_1-in-2_MONTHLY SYSTEM PEAK DAY_2024_4</v>
      </c>
      <c r="B3320" t="s">
        <v>51</v>
      </c>
      <c r="C3320" t="s">
        <v>121</v>
      </c>
      <c r="D3320" t="s">
        <v>7</v>
      </c>
      <c r="E3320" t="s">
        <v>7</v>
      </c>
      <c r="F3320" t="s">
        <v>110</v>
      </c>
      <c r="G3320" t="s">
        <v>111</v>
      </c>
      <c r="H3320" t="s">
        <v>20</v>
      </c>
      <c r="I3320">
        <v>2024</v>
      </c>
      <c r="J3320">
        <v>4</v>
      </c>
      <c r="K3320">
        <v>13779.772000000001</v>
      </c>
      <c r="L3320">
        <v>356384.3</v>
      </c>
      <c r="M3320">
        <v>346197.5</v>
      </c>
      <c r="N3320">
        <v>340924.2</v>
      </c>
      <c r="O3320">
        <v>341307.2</v>
      </c>
      <c r="P3320">
        <v>354646.5</v>
      </c>
      <c r="Q3320">
        <v>389393.1</v>
      </c>
      <c r="R3320">
        <v>437831.8</v>
      </c>
      <c r="S3320">
        <v>472928.4</v>
      </c>
      <c r="T3320">
        <v>504047.1</v>
      </c>
      <c r="U3320">
        <v>525557.69999999995</v>
      </c>
      <c r="V3320">
        <v>543377</v>
      </c>
      <c r="W3320">
        <v>556949.80000000005</v>
      </c>
      <c r="X3320">
        <v>566684.69999999995</v>
      </c>
      <c r="Y3320">
        <v>575861.6</v>
      </c>
      <c r="Z3320">
        <v>576589.5</v>
      </c>
      <c r="AA3320">
        <v>566405.69999999995</v>
      </c>
      <c r="AB3320">
        <v>549790.5</v>
      </c>
      <c r="AC3320">
        <v>532226.80000000005</v>
      </c>
      <c r="AD3320">
        <v>502157.5</v>
      </c>
      <c r="AE3320">
        <v>481407.6</v>
      </c>
      <c r="AF3320">
        <v>457433</v>
      </c>
      <c r="AG3320">
        <v>434454.6</v>
      </c>
      <c r="AH3320">
        <v>404315.3</v>
      </c>
      <c r="AI3320">
        <v>378673.3</v>
      </c>
      <c r="AJ3320">
        <v>61.834209999999999</v>
      </c>
      <c r="AK3320">
        <v>61.236739999999998</v>
      </c>
      <c r="AL3320">
        <v>60.373339999999999</v>
      </c>
      <c r="AM3320">
        <v>59.438800000000001</v>
      </c>
      <c r="AN3320">
        <v>59.130609999999997</v>
      </c>
      <c r="AO3320">
        <v>58.573050000000002</v>
      </c>
      <c r="AP3320">
        <v>58.548029999999997</v>
      </c>
      <c r="AQ3320">
        <v>58.703809999999997</v>
      </c>
      <c r="AR3320">
        <v>63.64799</v>
      </c>
      <c r="AS3320">
        <v>67.458730000000003</v>
      </c>
      <c r="AT3320">
        <v>71.935169999999999</v>
      </c>
      <c r="AU3320">
        <v>75.020719999999997</v>
      </c>
      <c r="AV3320">
        <v>77.15146</v>
      </c>
      <c r="AW3320">
        <v>78.321010000000001</v>
      </c>
      <c r="AX3320">
        <v>78.436920000000001</v>
      </c>
      <c r="AY3320">
        <v>78.141419999999997</v>
      </c>
      <c r="AZ3320">
        <v>76.731880000000004</v>
      </c>
      <c r="BA3320">
        <v>74.613619999999997</v>
      </c>
      <c r="BB3320">
        <v>72.098929999999996</v>
      </c>
      <c r="BC3320">
        <v>69.575119999999998</v>
      </c>
      <c r="BD3320">
        <v>66.416740000000004</v>
      </c>
      <c r="BE3320">
        <v>64.680760000000006</v>
      </c>
      <c r="BF3320">
        <v>62.979959999999998</v>
      </c>
      <c r="BG3320">
        <v>61.801400000000001</v>
      </c>
      <c r="BH3320">
        <v>905.76419999999996</v>
      </c>
      <c r="BI3320">
        <v>1650.615</v>
      </c>
      <c r="BJ3320">
        <v>2726.5650000000001</v>
      </c>
      <c r="BK3320">
        <v>2731.692</v>
      </c>
      <c r="BL3320">
        <v>3896.317</v>
      </c>
      <c r="BM3320">
        <v>7343.7209999999995</v>
      </c>
      <c r="BN3320">
        <v>8800.6890000000003</v>
      </c>
      <c r="BO3320">
        <v>9172.5360000000001</v>
      </c>
      <c r="BP3320">
        <v>5946.6019999999999</v>
      </c>
      <c r="BQ3320">
        <v>2226.125</v>
      </c>
      <c r="BR3320">
        <v>4763.4040000000005</v>
      </c>
      <c r="BS3320">
        <v>3288.31</v>
      </c>
      <c r="BT3320">
        <v>2987.12</v>
      </c>
      <c r="BU3320">
        <v>4653.723</v>
      </c>
      <c r="BV3320">
        <v>7929.0810000000001</v>
      </c>
      <c r="BW3320">
        <v>6605.5720000000001</v>
      </c>
      <c r="BX3320">
        <v>6677.5829999999996</v>
      </c>
      <c r="BY3320">
        <v>5773.848</v>
      </c>
      <c r="BZ3320">
        <v>755.71810000000005</v>
      </c>
      <c r="CA3320">
        <v>-212.8871</v>
      </c>
      <c r="CB3320">
        <v>-299.59559999999999</v>
      </c>
      <c r="CC3320">
        <v>-3227.7739999999999</v>
      </c>
      <c r="CD3320">
        <v>-719.39559999999994</v>
      </c>
      <c r="CE3320">
        <v>-2142.8110000000001</v>
      </c>
      <c r="CF3320" s="23">
        <v>4400536</v>
      </c>
      <c r="CG3320" s="23">
        <v>7245549</v>
      </c>
      <c r="CH3320" s="23">
        <v>6325662</v>
      </c>
      <c r="CI3320" s="23">
        <v>4794848</v>
      </c>
      <c r="CJ3320" s="23">
        <v>4048577</v>
      </c>
      <c r="CK3320" s="23">
        <v>1965570</v>
      </c>
      <c r="CL3320" s="23">
        <v>2629524</v>
      </c>
      <c r="CM3320" s="23">
        <v>2705518</v>
      </c>
      <c r="CN3320" s="23">
        <v>1903821</v>
      </c>
      <c r="CO3320" s="23">
        <v>9253067</v>
      </c>
      <c r="CP3320" s="23">
        <v>1539520</v>
      </c>
      <c r="CQ3320" s="23">
        <v>13900000</v>
      </c>
      <c r="CR3320" s="23">
        <v>14100000</v>
      </c>
      <c r="CS3320" s="23">
        <v>15200000</v>
      </c>
      <c r="CT3320" s="23">
        <v>15100000</v>
      </c>
      <c r="CU3320" s="23">
        <v>13900000</v>
      </c>
      <c r="CV3320" s="23">
        <v>13600000</v>
      </c>
      <c r="CW3320" s="23">
        <v>13500000</v>
      </c>
      <c r="CX3320" s="23">
        <v>15000000</v>
      </c>
      <c r="CY3320" s="23">
        <v>11700000</v>
      </c>
      <c r="CZ3320" s="23">
        <v>11700000</v>
      </c>
      <c r="DA3320" s="23">
        <v>3113897</v>
      </c>
      <c r="DB3320" s="23">
        <v>3202468</v>
      </c>
      <c r="DC3320" s="23">
        <v>3496281</v>
      </c>
      <c r="DD3320">
        <v>0</v>
      </c>
      <c r="DE3320">
        <v>0</v>
      </c>
      <c r="DF3320">
        <v>0</v>
      </c>
    </row>
    <row r="3321" spans="1:110" x14ac:dyDescent="0.25">
      <c r="A3321" s="18" t="str">
        <f t="shared" si="51"/>
        <v>program_CPP_All_All_CAISO_1-in-2_MONTHLY SYSTEM PEAK DAY_2025_4</v>
      </c>
      <c r="B3321" t="s">
        <v>51</v>
      </c>
      <c r="C3321" t="s">
        <v>121</v>
      </c>
      <c r="D3321" t="s">
        <v>7</v>
      </c>
      <c r="E3321" t="s">
        <v>7</v>
      </c>
      <c r="F3321" t="s">
        <v>110</v>
      </c>
      <c r="G3321" t="s">
        <v>111</v>
      </c>
      <c r="H3321" t="s">
        <v>20</v>
      </c>
      <c r="I3321">
        <v>2025</v>
      </c>
      <c r="J3321">
        <v>4</v>
      </c>
      <c r="K3321">
        <v>13690.971</v>
      </c>
      <c r="L3321">
        <v>358642</v>
      </c>
      <c r="M3321">
        <v>348392.8</v>
      </c>
      <c r="N3321">
        <v>343083.3</v>
      </c>
      <c r="O3321">
        <v>343455.3</v>
      </c>
      <c r="P3321">
        <v>356854.4</v>
      </c>
      <c r="Q3321">
        <v>391764.2</v>
      </c>
      <c r="R3321">
        <v>440437.6</v>
      </c>
      <c r="S3321">
        <v>475657.9</v>
      </c>
      <c r="T3321">
        <v>506767.7</v>
      </c>
      <c r="U3321">
        <v>528245.30000000005</v>
      </c>
      <c r="V3321">
        <v>546190.80000000005</v>
      </c>
      <c r="W3321">
        <v>559790.30000000005</v>
      </c>
      <c r="X3321">
        <v>569549.19999999995</v>
      </c>
      <c r="Y3321">
        <v>578724</v>
      </c>
      <c r="Z3321">
        <v>579420.4</v>
      </c>
      <c r="AA3321">
        <v>569147.4</v>
      </c>
      <c r="AB3321">
        <v>552422.69999999995</v>
      </c>
      <c r="AC3321">
        <v>534831.6</v>
      </c>
      <c r="AD3321">
        <v>504621.4</v>
      </c>
      <c r="AE3321">
        <v>483767.9</v>
      </c>
      <c r="AF3321">
        <v>459691</v>
      </c>
      <c r="AG3321">
        <v>436797.5</v>
      </c>
      <c r="AH3321">
        <v>406707</v>
      </c>
      <c r="AI3321">
        <v>381031.8</v>
      </c>
      <c r="AJ3321">
        <v>61.833379999999998</v>
      </c>
      <c r="AK3321">
        <v>61.236280000000001</v>
      </c>
      <c r="AL3321">
        <v>60.372950000000003</v>
      </c>
      <c r="AM3321">
        <v>59.438369999999999</v>
      </c>
      <c r="AN3321">
        <v>59.130279999999999</v>
      </c>
      <c r="AO3321">
        <v>58.572510000000001</v>
      </c>
      <c r="AP3321">
        <v>58.547809999999998</v>
      </c>
      <c r="AQ3321">
        <v>58.70364</v>
      </c>
      <c r="AR3321">
        <v>63.648539999999997</v>
      </c>
      <c r="AS3321">
        <v>67.459500000000006</v>
      </c>
      <c r="AT3321">
        <v>71.936070000000001</v>
      </c>
      <c r="AU3321">
        <v>75.021709999999999</v>
      </c>
      <c r="AV3321">
        <v>77.152720000000002</v>
      </c>
      <c r="AW3321">
        <v>78.322339999999997</v>
      </c>
      <c r="AX3321">
        <v>78.438050000000004</v>
      </c>
      <c r="AY3321">
        <v>78.142489999999995</v>
      </c>
      <c r="AZ3321">
        <v>76.732789999999994</v>
      </c>
      <c r="BA3321">
        <v>74.614490000000004</v>
      </c>
      <c r="BB3321">
        <v>72.099490000000003</v>
      </c>
      <c r="BC3321">
        <v>69.575109999999995</v>
      </c>
      <c r="BD3321">
        <v>66.416319999999999</v>
      </c>
      <c r="BE3321">
        <v>64.680099999999996</v>
      </c>
      <c r="BF3321">
        <v>62.979219999999998</v>
      </c>
      <c r="BG3321">
        <v>61.800800000000002</v>
      </c>
      <c r="BH3321">
        <v>924.23620000000005</v>
      </c>
      <c r="BI3321">
        <v>1684.278</v>
      </c>
      <c r="BJ3321">
        <v>2782.17</v>
      </c>
      <c r="BK3321">
        <v>2787.4009999999998</v>
      </c>
      <c r="BL3321">
        <v>3975.777</v>
      </c>
      <c r="BM3321">
        <v>7493.4870000000001</v>
      </c>
      <c r="BN3321">
        <v>8980.1689999999999</v>
      </c>
      <c r="BO3321">
        <v>9359.6</v>
      </c>
      <c r="BP3321">
        <v>6067.875</v>
      </c>
      <c r="BQ3321">
        <v>2271.5239999999999</v>
      </c>
      <c r="BR3321">
        <v>4860.5479999999998</v>
      </c>
      <c r="BS3321">
        <v>3355.3710000000001</v>
      </c>
      <c r="BT3321">
        <v>3048.038</v>
      </c>
      <c r="BU3321">
        <v>4748.63</v>
      </c>
      <c r="BV3321">
        <v>8090.7849999999999</v>
      </c>
      <c r="BW3321">
        <v>6740.2849999999999</v>
      </c>
      <c r="BX3321">
        <v>6813.7640000000001</v>
      </c>
      <c r="BY3321">
        <v>5891.5990000000002</v>
      </c>
      <c r="BZ3321">
        <v>771.13</v>
      </c>
      <c r="CA3321">
        <v>-217.2287</v>
      </c>
      <c r="CB3321">
        <v>-305.70549999999997</v>
      </c>
      <c r="CC3321">
        <v>-3293.6010000000001</v>
      </c>
      <c r="CD3321">
        <v>-734.06679999999994</v>
      </c>
      <c r="CE3321">
        <v>-2186.511</v>
      </c>
      <c r="CF3321" s="23">
        <v>4581853</v>
      </c>
      <c r="CG3321" s="23">
        <v>7544092</v>
      </c>
      <c r="CH3321" s="23">
        <v>6586302</v>
      </c>
      <c r="CI3321" s="23">
        <v>4992413</v>
      </c>
      <c r="CJ3321" s="23">
        <v>4215392</v>
      </c>
      <c r="CK3321" s="23">
        <v>2046559</v>
      </c>
      <c r="CL3321" s="23">
        <v>2737870</v>
      </c>
      <c r="CM3321" s="23">
        <v>2816994</v>
      </c>
      <c r="CN3321" s="23">
        <v>1982265</v>
      </c>
      <c r="CO3321" s="23">
        <v>9634326</v>
      </c>
      <c r="CP3321" s="23">
        <v>1602953</v>
      </c>
      <c r="CQ3321" s="23">
        <v>14500000</v>
      </c>
      <c r="CR3321" s="23">
        <v>14700000</v>
      </c>
      <c r="CS3321" s="23">
        <v>15900000</v>
      </c>
      <c r="CT3321" s="23">
        <v>15700000</v>
      </c>
      <c r="CU3321" s="23">
        <v>14400000</v>
      </c>
      <c r="CV3321" s="23">
        <v>14100000</v>
      </c>
      <c r="CW3321" s="23">
        <v>14100000</v>
      </c>
      <c r="CX3321" s="23">
        <v>15600000</v>
      </c>
      <c r="CY3321" s="23">
        <v>12100000</v>
      </c>
      <c r="CZ3321" s="23">
        <v>12200000</v>
      </c>
      <c r="DA3321" s="23">
        <v>3242200</v>
      </c>
      <c r="DB3321" s="23">
        <v>3334421</v>
      </c>
      <c r="DC3321" s="23">
        <v>3640340</v>
      </c>
      <c r="DD3321">
        <v>0</v>
      </c>
      <c r="DE3321">
        <v>0</v>
      </c>
      <c r="DF3321">
        <v>0</v>
      </c>
    </row>
    <row r="3322" spans="1:110" x14ac:dyDescent="0.25">
      <c r="A3322" s="18" t="str">
        <f t="shared" si="51"/>
        <v>program_CPP_All_All_CAISO_1-in-2_MONTHLY SYSTEM PEAK DAY_2026_4</v>
      </c>
      <c r="B3322" t="s">
        <v>51</v>
      </c>
      <c r="C3322" t="s">
        <v>121</v>
      </c>
      <c r="D3322" t="s">
        <v>7</v>
      </c>
      <c r="E3322" t="s">
        <v>7</v>
      </c>
      <c r="F3322" t="s">
        <v>110</v>
      </c>
      <c r="G3322" t="s">
        <v>111</v>
      </c>
      <c r="H3322" t="s">
        <v>20</v>
      </c>
      <c r="I3322">
        <v>2026</v>
      </c>
      <c r="J3322">
        <v>4</v>
      </c>
      <c r="K3322">
        <v>13601.293</v>
      </c>
      <c r="L3322">
        <v>360649.3</v>
      </c>
      <c r="M3322">
        <v>350344.7</v>
      </c>
      <c r="N3322">
        <v>345002.8</v>
      </c>
      <c r="O3322">
        <v>345364.1</v>
      </c>
      <c r="P3322">
        <v>358814.9</v>
      </c>
      <c r="Q3322">
        <v>393866.3</v>
      </c>
      <c r="R3322">
        <v>442744</v>
      </c>
      <c r="S3322">
        <v>478068.3</v>
      </c>
      <c r="T3322">
        <v>509157.7</v>
      </c>
      <c r="U3322">
        <v>530595.5</v>
      </c>
      <c r="V3322">
        <v>548654.1</v>
      </c>
      <c r="W3322">
        <v>562273.69999999995</v>
      </c>
      <c r="X3322">
        <v>572051.6</v>
      </c>
      <c r="Y3322">
        <v>581220.80000000005</v>
      </c>
      <c r="Z3322">
        <v>581887.19999999995</v>
      </c>
      <c r="AA3322">
        <v>571533.30000000005</v>
      </c>
      <c r="AB3322">
        <v>554710.9</v>
      </c>
      <c r="AC3322">
        <v>537100.6</v>
      </c>
      <c r="AD3322">
        <v>506768.1</v>
      </c>
      <c r="AE3322">
        <v>485824.1</v>
      </c>
      <c r="AF3322">
        <v>461659.3</v>
      </c>
      <c r="AG3322">
        <v>438855.5</v>
      </c>
      <c r="AH3322">
        <v>408823</v>
      </c>
      <c r="AI3322">
        <v>383126</v>
      </c>
      <c r="AJ3322">
        <v>61.832590000000003</v>
      </c>
      <c r="AK3322">
        <v>61.235840000000003</v>
      </c>
      <c r="AL3322">
        <v>60.372570000000003</v>
      </c>
      <c r="AM3322">
        <v>59.437959999999997</v>
      </c>
      <c r="AN3322">
        <v>59.129950000000001</v>
      </c>
      <c r="AO3322">
        <v>58.57199</v>
      </c>
      <c r="AP3322">
        <v>58.547600000000003</v>
      </c>
      <c r="AQ3322">
        <v>58.703470000000003</v>
      </c>
      <c r="AR3322">
        <v>63.649050000000003</v>
      </c>
      <c r="AS3322">
        <v>67.460229999999996</v>
      </c>
      <c r="AT3322">
        <v>71.936930000000004</v>
      </c>
      <c r="AU3322">
        <v>75.022670000000005</v>
      </c>
      <c r="AV3322">
        <v>77.153919999999999</v>
      </c>
      <c r="AW3322">
        <v>78.323629999999994</v>
      </c>
      <c r="AX3322">
        <v>78.439130000000006</v>
      </c>
      <c r="AY3322">
        <v>78.143519999999995</v>
      </c>
      <c r="AZ3322">
        <v>76.733670000000004</v>
      </c>
      <c r="BA3322">
        <v>74.615319999999997</v>
      </c>
      <c r="BB3322">
        <v>72.100030000000004</v>
      </c>
      <c r="BC3322">
        <v>69.575090000000003</v>
      </c>
      <c r="BD3322">
        <v>66.415909999999997</v>
      </c>
      <c r="BE3322">
        <v>64.679460000000006</v>
      </c>
      <c r="BF3322">
        <v>62.97851</v>
      </c>
      <c r="BG3322">
        <v>61.800229999999999</v>
      </c>
      <c r="BH3322">
        <v>941.43430000000001</v>
      </c>
      <c r="BI3322">
        <v>1715.6189999999999</v>
      </c>
      <c r="BJ3322">
        <v>2833.94</v>
      </c>
      <c r="BK3322">
        <v>2839.2689999999998</v>
      </c>
      <c r="BL3322">
        <v>4049.7579999999998</v>
      </c>
      <c r="BM3322">
        <v>7632.9250000000002</v>
      </c>
      <c r="BN3322">
        <v>9147.2710000000006</v>
      </c>
      <c r="BO3322">
        <v>9533.7620000000006</v>
      </c>
      <c r="BP3322">
        <v>6180.7860000000001</v>
      </c>
      <c r="BQ3322">
        <v>2313.7919999999999</v>
      </c>
      <c r="BR3322">
        <v>4950.9920000000002</v>
      </c>
      <c r="BS3322">
        <v>3417.8069999999998</v>
      </c>
      <c r="BT3322">
        <v>3104.7559999999999</v>
      </c>
      <c r="BU3322">
        <v>4836.9920000000002</v>
      </c>
      <c r="BV3322">
        <v>8241.3369999999995</v>
      </c>
      <c r="BW3322">
        <v>6865.7079999999996</v>
      </c>
      <c r="BX3322">
        <v>6940.5540000000001</v>
      </c>
      <c r="BY3322">
        <v>6001.2290000000003</v>
      </c>
      <c r="BZ3322">
        <v>785.47910000000002</v>
      </c>
      <c r="CA3322">
        <v>-221.27080000000001</v>
      </c>
      <c r="CB3322">
        <v>-311.39400000000001</v>
      </c>
      <c r="CC3322">
        <v>-3354.8879999999999</v>
      </c>
      <c r="CD3322">
        <v>-747.72630000000004</v>
      </c>
      <c r="CE3322">
        <v>-2227.1970000000001</v>
      </c>
      <c r="CF3322" s="23">
        <v>4753957</v>
      </c>
      <c r="CG3322" s="23">
        <v>7827463</v>
      </c>
      <c r="CH3322" s="23">
        <v>6833697</v>
      </c>
      <c r="CI3322" s="23">
        <v>5179938</v>
      </c>
      <c r="CJ3322" s="23">
        <v>4373731</v>
      </c>
      <c r="CK3322" s="23">
        <v>2123431</v>
      </c>
      <c r="CL3322" s="23">
        <v>2840710</v>
      </c>
      <c r="CM3322" s="23">
        <v>2922806</v>
      </c>
      <c r="CN3322" s="23">
        <v>2056723</v>
      </c>
      <c r="CO3322" s="23">
        <v>9996211</v>
      </c>
      <c r="CP3322" s="23">
        <v>1663163</v>
      </c>
      <c r="CQ3322" s="23">
        <v>15000000</v>
      </c>
      <c r="CR3322" s="23">
        <v>15300000</v>
      </c>
      <c r="CS3322" s="23">
        <v>16500000</v>
      </c>
      <c r="CT3322" s="23">
        <v>16300000</v>
      </c>
      <c r="CU3322" s="23">
        <v>15000000</v>
      </c>
      <c r="CV3322" s="23">
        <v>14700000</v>
      </c>
      <c r="CW3322" s="23">
        <v>14600000</v>
      </c>
      <c r="CX3322" s="23">
        <v>16200000</v>
      </c>
      <c r="CY3322" s="23">
        <v>12600000</v>
      </c>
      <c r="CZ3322" s="23">
        <v>12600000</v>
      </c>
      <c r="DA3322" s="23">
        <v>3363984</v>
      </c>
      <c r="DB3322" s="23">
        <v>3459668</v>
      </c>
      <c r="DC3322" s="23">
        <v>3777078</v>
      </c>
      <c r="DD3322">
        <v>0</v>
      </c>
      <c r="DE3322">
        <v>0</v>
      </c>
      <c r="DF3322">
        <v>0</v>
      </c>
    </row>
    <row r="3323" spans="1:110" x14ac:dyDescent="0.25">
      <c r="A3323" s="18" t="str">
        <f t="shared" si="51"/>
        <v>program_CPP_All_All_CAISO_1-in-2_MONTHLY SYSTEM PEAK DAY_2027_4</v>
      </c>
      <c r="B3323" t="s">
        <v>51</v>
      </c>
      <c r="C3323" t="s">
        <v>121</v>
      </c>
      <c r="D3323" t="s">
        <v>7</v>
      </c>
      <c r="E3323" t="s">
        <v>7</v>
      </c>
      <c r="F3323" t="s">
        <v>110</v>
      </c>
      <c r="G3323" t="s">
        <v>111</v>
      </c>
      <c r="H3323" t="s">
        <v>20</v>
      </c>
      <c r="I3323">
        <v>2027</v>
      </c>
      <c r="J3323">
        <v>4</v>
      </c>
      <c r="K3323">
        <v>13516.727999999999</v>
      </c>
      <c r="L3323">
        <v>363203.1</v>
      </c>
      <c r="M3323">
        <v>352827.7</v>
      </c>
      <c r="N3323">
        <v>347445.2</v>
      </c>
      <c r="O3323">
        <v>347795.1</v>
      </c>
      <c r="P3323">
        <v>361315.8</v>
      </c>
      <c r="Q3323">
        <v>396557</v>
      </c>
      <c r="R3323">
        <v>445706.6</v>
      </c>
      <c r="S3323">
        <v>481179.8</v>
      </c>
      <c r="T3323">
        <v>512277.7</v>
      </c>
      <c r="U3323">
        <v>533693.4</v>
      </c>
      <c r="V3323">
        <v>551893.6</v>
      </c>
      <c r="W3323">
        <v>565548.69999999995</v>
      </c>
      <c r="X3323">
        <v>575357.19999999995</v>
      </c>
      <c r="Y3323">
        <v>584529.4</v>
      </c>
      <c r="Z3323">
        <v>585163.5</v>
      </c>
      <c r="AA3323">
        <v>574710.80000000005</v>
      </c>
      <c r="AB3323">
        <v>557765</v>
      </c>
      <c r="AC3323">
        <v>540116.1</v>
      </c>
      <c r="AD3323">
        <v>509619.7</v>
      </c>
      <c r="AE3323">
        <v>488556</v>
      </c>
      <c r="AF3323">
        <v>464271</v>
      </c>
      <c r="AG3323">
        <v>441542.7</v>
      </c>
      <c r="AH3323">
        <v>411543.6</v>
      </c>
      <c r="AI3323">
        <v>385797.4</v>
      </c>
      <c r="AJ3323">
        <v>61.831719999999997</v>
      </c>
      <c r="AK3323">
        <v>61.235349999999997</v>
      </c>
      <c r="AL3323">
        <v>60.372149999999998</v>
      </c>
      <c r="AM3323">
        <v>59.437489999999997</v>
      </c>
      <c r="AN3323">
        <v>59.129600000000003</v>
      </c>
      <c r="AO3323">
        <v>58.57141</v>
      </c>
      <c r="AP3323">
        <v>58.547359999999998</v>
      </c>
      <c r="AQ3323">
        <v>58.703279999999999</v>
      </c>
      <c r="AR3323">
        <v>63.649630000000002</v>
      </c>
      <c r="AS3323">
        <v>67.46105</v>
      </c>
      <c r="AT3323">
        <v>71.937889999999996</v>
      </c>
      <c r="AU3323">
        <v>75.023740000000004</v>
      </c>
      <c r="AV3323">
        <v>77.155270000000002</v>
      </c>
      <c r="AW3323">
        <v>78.325050000000005</v>
      </c>
      <c r="AX3323">
        <v>78.440330000000003</v>
      </c>
      <c r="AY3323">
        <v>78.144660000000002</v>
      </c>
      <c r="AZ3323">
        <v>76.734639999999999</v>
      </c>
      <c r="BA3323">
        <v>74.616249999999994</v>
      </c>
      <c r="BB3323">
        <v>72.100620000000006</v>
      </c>
      <c r="BC3323">
        <v>69.575069999999997</v>
      </c>
      <c r="BD3323">
        <v>66.415450000000007</v>
      </c>
      <c r="BE3323">
        <v>64.678749999999994</v>
      </c>
      <c r="BF3323">
        <v>62.977719999999998</v>
      </c>
      <c r="BG3323">
        <v>61.799599999999998</v>
      </c>
      <c r="BH3323">
        <v>961.18020000000001</v>
      </c>
      <c r="BI3323">
        <v>1751.6030000000001</v>
      </c>
      <c r="BJ3323">
        <v>2893.38</v>
      </c>
      <c r="BK3323">
        <v>2898.8209999999999</v>
      </c>
      <c r="BL3323">
        <v>4134.6989999999996</v>
      </c>
      <c r="BM3323">
        <v>7793.02</v>
      </c>
      <c r="BN3323">
        <v>9339.1290000000008</v>
      </c>
      <c r="BO3323">
        <v>9733.7260000000006</v>
      </c>
      <c r="BP3323">
        <v>6310.4229999999998</v>
      </c>
      <c r="BQ3323">
        <v>2362.3229999999999</v>
      </c>
      <c r="BR3323">
        <v>5054.8360000000002</v>
      </c>
      <c r="BS3323">
        <v>3489.4929999999999</v>
      </c>
      <c r="BT3323">
        <v>3169.8760000000002</v>
      </c>
      <c r="BU3323">
        <v>4938.4440000000004</v>
      </c>
      <c r="BV3323">
        <v>8414.1929999999993</v>
      </c>
      <c r="BW3323">
        <v>7009.7110000000002</v>
      </c>
      <c r="BX3323">
        <v>7086.1270000000004</v>
      </c>
      <c r="BY3323">
        <v>6127.1009999999997</v>
      </c>
      <c r="BZ3323">
        <v>801.95399999999995</v>
      </c>
      <c r="CA3323">
        <v>-225.9118</v>
      </c>
      <c r="CB3323">
        <v>-317.92529999999999</v>
      </c>
      <c r="CC3323">
        <v>-3425.2539999999999</v>
      </c>
      <c r="CD3323">
        <v>-763.40920000000006</v>
      </c>
      <c r="CE3323">
        <v>-2273.9110000000001</v>
      </c>
      <c r="CF3323" s="23">
        <v>4955470</v>
      </c>
      <c r="CG3323" s="23">
        <v>8159257</v>
      </c>
      <c r="CH3323" s="23">
        <v>7123367</v>
      </c>
      <c r="CI3323" s="23">
        <v>5399508</v>
      </c>
      <c r="CJ3323" s="23">
        <v>4559127</v>
      </c>
      <c r="CK3323" s="23">
        <v>2213440</v>
      </c>
      <c r="CL3323" s="23">
        <v>2961123</v>
      </c>
      <c r="CM3323" s="23">
        <v>3046700</v>
      </c>
      <c r="CN3323" s="23">
        <v>2143905</v>
      </c>
      <c r="CO3323" s="23">
        <v>10400000</v>
      </c>
      <c r="CP3323" s="23">
        <v>1733662</v>
      </c>
      <c r="CQ3323" s="23">
        <v>15700000</v>
      </c>
      <c r="CR3323" s="23">
        <v>15900000</v>
      </c>
      <c r="CS3323" s="23">
        <v>17200000</v>
      </c>
      <c r="CT3323" s="23">
        <v>17000000</v>
      </c>
      <c r="CU3323" s="23">
        <v>15600000</v>
      </c>
      <c r="CV3323" s="23">
        <v>15300000</v>
      </c>
      <c r="CW3323" s="23">
        <v>15200000</v>
      </c>
      <c r="CX3323" s="23">
        <v>16900000</v>
      </c>
      <c r="CY3323" s="23">
        <v>13100000</v>
      </c>
      <c r="CZ3323" s="23">
        <v>13100000</v>
      </c>
      <c r="DA3323" s="23">
        <v>3506578</v>
      </c>
      <c r="DB3323" s="23">
        <v>3606318</v>
      </c>
      <c r="DC3323" s="23">
        <v>3937183</v>
      </c>
      <c r="DD3323">
        <v>0</v>
      </c>
      <c r="DE3323">
        <v>0</v>
      </c>
      <c r="DF3323">
        <v>0</v>
      </c>
    </row>
    <row r="3324" spans="1:110" x14ac:dyDescent="0.25">
      <c r="A3324" s="18" t="str">
        <f t="shared" si="51"/>
        <v>program_CPP_All_All_CAISO_1-in-2_MONTHLY SYSTEM PEAK DAY_2028_4</v>
      </c>
      <c r="B3324" t="s">
        <v>51</v>
      </c>
      <c r="C3324" t="s">
        <v>121</v>
      </c>
      <c r="D3324" t="s">
        <v>7</v>
      </c>
      <c r="E3324" t="s">
        <v>7</v>
      </c>
      <c r="F3324" t="s">
        <v>110</v>
      </c>
      <c r="G3324" t="s">
        <v>111</v>
      </c>
      <c r="H3324" t="s">
        <v>20</v>
      </c>
      <c r="I3324">
        <v>2028</v>
      </c>
      <c r="J3324">
        <v>4</v>
      </c>
      <c r="K3324">
        <v>13434.263999999999</v>
      </c>
      <c r="L3324">
        <v>365904.8</v>
      </c>
      <c r="M3324">
        <v>355454.3</v>
      </c>
      <c r="N3324">
        <v>350028.9</v>
      </c>
      <c r="O3324">
        <v>350367.4</v>
      </c>
      <c r="P3324">
        <v>363963</v>
      </c>
      <c r="Q3324">
        <v>399407.1</v>
      </c>
      <c r="R3324">
        <v>448847.4</v>
      </c>
      <c r="S3324">
        <v>484481.9</v>
      </c>
      <c r="T3324">
        <v>515597.1</v>
      </c>
      <c r="U3324">
        <v>536996.1</v>
      </c>
      <c r="V3324">
        <v>555345.5</v>
      </c>
      <c r="W3324">
        <v>569040.6</v>
      </c>
      <c r="X3324">
        <v>578882.9</v>
      </c>
      <c r="Y3324">
        <v>588060.69999999995</v>
      </c>
      <c r="Z3324">
        <v>588662.1</v>
      </c>
      <c r="AA3324">
        <v>578105.9</v>
      </c>
      <c r="AB3324">
        <v>561029.6</v>
      </c>
      <c r="AC3324">
        <v>543336.69999999995</v>
      </c>
      <c r="AD3324">
        <v>512664.9</v>
      </c>
      <c r="AE3324">
        <v>491473.4</v>
      </c>
      <c r="AF3324">
        <v>467059.4</v>
      </c>
      <c r="AG3324">
        <v>444401.5</v>
      </c>
      <c r="AH3324">
        <v>414428.5</v>
      </c>
      <c r="AI3324">
        <v>388625</v>
      </c>
      <c r="AJ3324">
        <v>61.83081</v>
      </c>
      <c r="AK3324">
        <v>61.234839999999998</v>
      </c>
      <c r="AL3324">
        <v>60.371720000000003</v>
      </c>
      <c r="AM3324">
        <v>59.437019999999997</v>
      </c>
      <c r="AN3324">
        <v>59.12923</v>
      </c>
      <c r="AO3324">
        <v>58.570810000000002</v>
      </c>
      <c r="AP3324">
        <v>58.547130000000003</v>
      </c>
      <c r="AQ3324">
        <v>58.70308</v>
      </c>
      <c r="AR3324">
        <v>63.650230000000001</v>
      </c>
      <c r="AS3324">
        <v>67.461879999999994</v>
      </c>
      <c r="AT3324">
        <v>71.938869999999994</v>
      </c>
      <c r="AU3324">
        <v>75.024829999999994</v>
      </c>
      <c r="AV3324">
        <v>77.156649999999999</v>
      </c>
      <c r="AW3324">
        <v>78.326520000000002</v>
      </c>
      <c r="AX3324">
        <v>78.441569999999999</v>
      </c>
      <c r="AY3324">
        <v>78.145830000000004</v>
      </c>
      <c r="AZ3324">
        <v>76.735650000000007</v>
      </c>
      <c r="BA3324">
        <v>74.61721</v>
      </c>
      <c r="BB3324">
        <v>72.101240000000004</v>
      </c>
      <c r="BC3324">
        <v>69.575050000000005</v>
      </c>
      <c r="BD3324">
        <v>66.41498</v>
      </c>
      <c r="BE3324">
        <v>64.678020000000004</v>
      </c>
      <c r="BF3324">
        <v>62.976909999999997</v>
      </c>
      <c r="BG3324">
        <v>61.798940000000002</v>
      </c>
      <c r="BH3324">
        <v>981.56299999999999</v>
      </c>
      <c r="BI3324">
        <v>1788.7470000000001</v>
      </c>
      <c r="BJ3324">
        <v>2954.7379999999998</v>
      </c>
      <c r="BK3324">
        <v>2960.2930000000001</v>
      </c>
      <c r="BL3324">
        <v>4222.38</v>
      </c>
      <c r="BM3324">
        <v>7958.28</v>
      </c>
      <c r="BN3324">
        <v>9537.1749999999993</v>
      </c>
      <c r="BO3324">
        <v>9940.14</v>
      </c>
      <c r="BP3324">
        <v>6444.2430000000004</v>
      </c>
      <c r="BQ3324">
        <v>2412.4180000000001</v>
      </c>
      <c r="BR3324">
        <v>5162.0290000000005</v>
      </c>
      <c r="BS3324">
        <v>3563.4920000000002</v>
      </c>
      <c r="BT3324">
        <v>3237.0970000000002</v>
      </c>
      <c r="BU3324">
        <v>5043.1689999999999</v>
      </c>
      <c r="BV3324">
        <v>8592.625</v>
      </c>
      <c r="BW3324">
        <v>7158.3590000000004</v>
      </c>
      <c r="BX3324">
        <v>7236.3959999999997</v>
      </c>
      <c r="BY3324">
        <v>6257.0320000000002</v>
      </c>
      <c r="BZ3324">
        <v>818.96029999999996</v>
      </c>
      <c r="CA3324">
        <v>-230.70259999999999</v>
      </c>
      <c r="CB3324">
        <v>-324.66719999999998</v>
      </c>
      <c r="CC3324">
        <v>-3497.89</v>
      </c>
      <c r="CD3324">
        <v>-779.59820000000002</v>
      </c>
      <c r="CE3324">
        <v>-2322.1320000000001</v>
      </c>
      <c r="CF3324" s="23">
        <v>5167871</v>
      </c>
      <c r="CG3324" s="23">
        <v>8508978</v>
      </c>
      <c r="CH3324" s="23">
        <v>7428688</v>
      </c>
      <c r="CI3324" s="23">
        <v>5630941</v>
      </c>
      <c r="CJ3324" s="23">
        <v>4754539</v>
      </c>
      <c r="CK3324" s="23">
        <v>2308313</v>
      </c>
      <c r="CL3324" s="23">
        <v>3088042</v>
      </c>
      <c r="CM3324" s="23">
        <v>3177287</v>
      </c>
      <c r="CN3324" s="23">
        <v>2235796</v>
      </c>
      <c r="CO3324" s="23">
        <v>10900000</v>
      </c>
      <c r="CP3324" s="23">
        <v>1807970</v>
      </c>
      <c r="CQ3324" s="23">
        <v>16300000</v>
      </c>
      <c r="CR3324" s="23">
        <v>16600000</v>
      </c>
      <c r="CS3324" s="23">
        <v>17900000</v>
      </c>
      <c r="CT3324" s="23">
        <v>17700000</v>
      </c>
      <c r="CU3324" s="23">
        <v>16300000</v>
      </c>
      <c r="CV3324" s="23">
        <v>15900000</v>
      </c>
      <c r="CW3324" s="23">
        <v>15900000</v>
      </c>
      <c r="CX3324" s="23">
        <v>17600000</v>
      </c>
      <c r="CY3324" s="23">
        <v>13700000</v>
      </c>
      <c r="CZ3324" s="23">
        <v>13700000</v>
      </c>
      <c r="DA3324" s="23">
        <v>3656876</v>
      </c>
      <c r="DB3324" s="23">
        <v>3760892</v>
      </c>
      <c r="DC3324" s="23">
        <v>4105938</v>
      </c>
      <c r="DD3324">
        <v>0</v>
      </c>
      <c r="DE3324">
        <v>0</v>
      </c>
      <c r="DF3324">
        <v>0</v>
      </c>
    </row>
    <row r="3325" spans="1:110" x14ac:dyDescent="0.25">
      <c r="A3325" s="18" t="str">
        <f t="shared" si="51"/>
        <v>program_CPP_All_All_CAISO_1-in-2_MONTHLY SYSTEM PEAK DAY_2029_4</v>
      </c>
      <c r="B3325" t="s">
        <v>51</v>
      </c>
      <c r="C3325" t="s">
        <v>121</v>
      </c>
      <c r="D3325" t="s">
        <v>7</v>
      </c>
      <c r="E3325" t="s">
        <v>7</v>
      </c>
      <c r="F3325" t="s">
        <v>110</v>
      </c>
      <c r="G3325" t="s">
        <v>111</v>
      </c>
      <c r="H3325" t="s">
        <v>20</v>
      </c>
      <c r="I3325">
        <v>2029</v>
      </c>
      <c r="J3325">
        <v>4</v>
      </c>
      <c r="K3325">
        <v>13352.892</v>
      </c>
      <c r="L3325">
        <v>368621.2</v>
      </c>
      <c r="M3325">
        <v>358095.3</v>
      </c>
      <c r="N3325">
        <v>352626.8</v>
      </c>
      <c r="O3325">
        <v>352953.9</v>
      </c>
      <c r="P3325">
        <v>366625.1</v>
      </c>
      <c r="Q3325">
        <v>402273.8</v>
      </c>
      <c r="R3325">
        <v>452006.8</v>
      </c>
      <c r="S3325">
        <v>487804.4</v>
      </c>
      <c r="T3325">
        <v>518938.8</v>
      </c>
      <c r="U3325">
        <v>540322.5</v>
      </c>
      <c r="V3325">
        <v>558821.9</v>
      </c>
      <c r="W3325">
        <v>572557.6</v>
      </c>
      <c r="X3325">
        <v>582434.30000000005</v>
      </c>
      <c r="Y3325">
        <v>591618.19999999995</v>
      </c>
      <c r="Z3325">
        <v>592187.1</v>
      </c>
      <c r="AA3325">
        <v>581527</v>
      </c>
      <c r="AB3325">
        <v>564319.6</v>
      </c>
      <c r="AC3325">
        <v>546581.5</v>
      </c>
      <c r="AD3325">
        <v>515733</v>
      </c>
      <c r="AE3325">
        <v>494412.9</v>
      </c>
      <c r="AF3325">
        <v>469868.5</v>
      </c>
      <c r="AG3325">
        <v>447279.7</v>
      </c>
      <c r="AH3325">
        <v>417330.7</v>
      </c>
      <c r="AI3325">
        <v>391468.4</v>
      </c>
      <c r="AJ3325">
        <v>61.829900000000002</v>
      </c>
      <c r="AK3325">
        <v>61.23433</v>
      </c>
      <c r="AL3325">
        <v>60.371290000000002</v>
      </c>
      <c r="AM3325">
        <v>59.436540000000001</v>
      </c>
      <c r="AN3325">
        <v>59.128860000000003</v>
      </c>
      <c r="AO3325">
        <v>58.570210000000003</v>
      </c>
      <c r="AP3325">
        <v>58.546880000000002</v>
      </c>
      <c r="AQ3325">
        <v>58.702889999999996</v>
      </c>
      <c r="AR3325">
        <v>63.650840000000002</v>
      </c>
      <c r="AS3325">
        <v>67.462729999999993</v>
      </c>
      <c r="AT3325">
        <v>71.939859999999996</v>
      </c>
      <c r="AU3325">
        <v>75.025940000000006</v>
      </c>
      <c r="AV3325">
        <v>77.158050000000003</v>
      </c>
      <c r="AW3325">
        <v>78.328000000000003</v>
      </c>
      <c r="AX3325">
        <v>78.442819999999998</v>
      </c>
      <c r="AY3325">
        <v>78.147030000000001</v>
      </c>
      <c r="AZ3325">
        <v>76.736660000000001</v>
      </c>
      <c r="BA3325">
        <v>74.618170000000006</v>
      </c>
      <c r="BB3325">
        <v>72.101860000000002</v>
      </c>
      <c r="BC3325">
        <v>69.575029999999998</v>
      </c>
      <c r="BD3325">
        <v>66.414510000000007</v>
      </c>
      <c r="BE3325">
        <v>64.677279999999996</v>
      </c>
      <c r="BF3325">
        <v>62.976089999999999</v>
      </c>
      <c r="BG3325">
        <v>61.798279999999998</v>
      </c>
      <c r="BH3325">
        <v>1001.946</v>
      </c>
      <c r="BI3325">
        <v>1825.8920000000001</v>
      </c>
      <c r="BJ3325">
        <v>3016.0949999999998</v>
      </c>
      <c r="BK3325">
        <v>3021.7660000000001</v>
      </c>
      <c r="BL3325">
        <v>4310.0609999999997</v>
      </c>
      <c r="BM3325">
        <v>8123.5389999999998</v>
      </c>
      <c r="BN3325">
        <v>9735.2219999999998</v>
      </c>
      <c r="BO3325">
        <v>10146.549999999999</v>
      </c>
      <c r="BP3325">
        <v>6578.0619999999999</v>
      </c>
      <c r="BQ3325">
        <v>2462.5140000000001</v>
      </c>
      <c r="BR3325">
        <v>5269.223</v>
      </c>
      <c r="BS3325">
        <v>3637.49</v>
      </c>
      <c r="BT3325">
        <v>3304.317</v>
      </c>
      <c r="BU3325">
        <v>5147.8950000000004</v>
      </c>
      <c r="BV3325">
        <v>8771.0580000000009</v>
      </c>
      <c r="BW3325">
        <v>7307.0079999999998</v>
      </c>
      <c r="BX3325">
        <v>7386.665</v>
      </c>
      <c r="BY3325">
        <v>6386.9639999999999</v>
      </c>
      <c r="BZ3325">
        <v>835.96659999999997</v>
      </c>
      <c r="CA3325">
        <v>-235.4933</v>
      </c>
      <c r="CB3325">
        <v>-331.4092</v>
      </c>
      <c r="CC3325">
        <v>-3570.527</v>
      </c>
      <c r="CD3325">
        <v>-795.78710000000001</v>
      </c>
      <c r="CE3325">
        <v>-2370.3530000000001</v>
      </c>
      <c r="CF3325" s="23">
        <v>5384728</v>
      </c>
      <c r="CG3325" s="23">
        <v>8866038</v>
      </c>
      <c r="CH3325" s="23">
        <v>7740415</v>
      </c>
      <c r="CI3325" s="23">
        <v>5867230</v>
      </c>
      <c r="CJ3325" s="23">
        <v>4954053</v>
      </c>
      <c r="CK3325" s="23">
        <v>2405176</v>
      </c>
      <c r="CL3325" s="23">
        <v>3217625</v>
      </c>
      <c r="CM3325" s="23">
        <v>3310614</v>
      </c>
      <c r="CN3325" s="23">
        <v>2329616</v>
      </c>
      <c r="CO3325" s="23">
        <v>11300000</v>
      </c>
      <c r="CP3325" s="23">
        <v>1883838</v>
      </c>
      <c r="CQ3325" s="23">
        <v>17000000</v>
      </c>
      <c r="CR3325" s="23">
        <v>17300000</v>
      </c>
      <c r="CS3325" s="23">
        <v>18700000</v>
      </c>
      <c r="CT3325" s="23">
        <v>18500000</v>
      </c>
      <c r="CU3325" s="23">
        <v>17000000</v>
      </c>
      <c r="CV3325" s="23">
        <v>16600000</v>
      </c>
      <c r="CW3325" s="23">
        <v>16500000</v>
      </c>
      <c r="CX3325" s="23">
        <v>18300000</v>
      </c>
      <c r="CY3325" s="23">
        <v>14300000</v>
      </c>
      <c r="CZ3325" s="23">
        <v>14300000</v>
      </c>
      <c r="DA3325" s="23">
        <v>3810329</v>
      </c>
      <c r="DB3325" s="23">
        <v>3918709</v>
      </c>
      <c r="DC3325" s="23">
        <v>4278234</v>
      </c>
      <c r="DD3325">
        <v>0</v>
      </c>
      <c r="DE3325">
        <v>0</v>
      </c>
      <c r="DF3325">
        <v>0</v>
      </c>
    </row>
    <row r="3326" spans="1:110" x14ac:dyDescent="0.25">
      <c r="A3326" s="18" t="str">
        <f t="shared" si="51"/>
        <v>program_CPP_All_All_CAISO_1-in-2_MONTHLY SYSTEM PEAK DAY_2030_4</v>
      </c>
      <c r="B3326" t="s">
        <v>51</v>
      </c>
      <c r="C3326" t="s">
        <v>121</v>
      </c>
      <c r="D3326" t="s">
        <v>7</v>
      </c>
      <c r="E3326" t="s">
        <v>7</v>
      </c>
      <c r="F3326" t="s">
        <v>110</v>
      </c>
      <c r="G3326" t="s">
        <v>111</v>
      </c>
      <c r="H3326" t="s">
        <v>20</v>
      </c>
      <c r="I3326">
        <v>2030</v>
      </c>
      <c r="J3326">
        <v>4</v>
      </c>
      <c r="K3326">
        <v>13273.6</v>
      </c>
      <c r="L3326">
        <v>371485.2</v>
      </c>
      <c r="M3326">
        <v>360879.6</v>
      </c>
      <c r="N3326">
        <v>355365.8</v>
      </c>
      <c r="O3326">
        <v>355681.3</v>
      </c>
      <c r="P3326">
        <v>369433.1</v>
      </c>
      <c r="Q3326">
        <v>405299.6</v>
      </c>
      <c r="R3326">
        <v>455344</v>
      </c>
      <c r="S3326">
        <v>491317.3</v>
      </c>
      <c r="T3326">
        <v>522479.4</v>
      </c>
      <c r="U3326">
        <v>543853.19999999995</v>
      </c>
      <c r="V3326">
        <v>562510.19999999995</v>
      </c>
      <c r="W3326">
        <v>576291.1</v>
      </c>
      <c r="X3326">
        <v>586205.30000000005</v>
      </c>
      <c r="Y3326">
        <v>595397.9</v>
      </c>
      <c r="Z3326">
        <v>595933.80000000005</v>
      </c>
      <c r="AA3326">
        <v>585165.19999999995</v>
      </c>
      <c r="AB3326">
        <v>567819.6</v>
      </c>
      <c r="AC3326">
        <v>550031</v>
      </c>
      <c r="AD3326">
        <v>518994.2</v>
      </c>
      <c r="AE3326">
        <v>497537.4</v>
      </c>
      <c r="AF3326">
        <v>472853.9</v>
      </c>
      <c r="AG3326">
        <v>450329.2</v>
      </c>
      <c r="AH3326">
        <v>420396.7</v>
      </c>
      <c r="AI3326">
        <v>394467.8</v>
      </c>
      <c r="AJ3326">
        <v>61.828960000000002</v>
      </c>
      <c r="AK3326">
        <v>61.233800000000002</v>
      </c>
      <c r="AL3326">
        <v>60.370829999999998</v>
      </c>
      <c r="AM3326">
        <v>59.436050000000002</v>
      </c>
      <c r="AN3326">
        <v>59.12847</v>
      </c>
      <c r="AO3326">
        <v>58.569589999999998</v>
      </c>
      <c r="AP3326">
        <v>58.54663</v>
      </c>
      <c r="AQ3326">
        <v>58.702689999999997</v>
      </c>
      <c r="AR3326">
        <v>63.651449999999997</v>
      </c>
      <c r="AS3326">
        <v>67.463610000000003</v>
      </c>
      <c r="AT3326">
        <v>71.940880000000007</v>
      </c>
      <c r="AU3326">
        <v>75.027079999999998</v>
      </c>
      <c r="AV3326">
        <v>77.159490000000005</v>
      </c>
      <c r="AW3326">
        <v>78.329520000000002</v>
      </c>
      <c r="AX3326">
        <v>78.444109999999995</v>
      </c>
      <c r="AY3326">
        <v>78.148250000000004</v>
      </c>
      <c r="AZ3326">
        <v>76.737700000000004</v>
      </c>
      <c r="BA3326">
        <v>74.619159999999994</v>
      </c>
      <c r="BB3326">
        <v>72.102500000000006</v>
      </c>
      <c r="BC3326">
        <v>69.575010000000006</v>
      </c>
      <c r="BD3326">
        <v>66.414019999999994</v>
      </c>
      <c r="BE3326">
        <v>64.676519999999996</v>
      </c>
      <c r="BF3326">
        <v>62.975250000000003</v>
      </c>
      <c r="BG3326">
        <v>61.797609999999999</v>
      </c>
      <c r="BH3326">
        <v>1022.966</v>
      </c>
      <c r="BI3326">
        <v>1864.1969999999999</v>
      </c>
      <c r="BJ3326">
        <v>3079.37</v>
      </c>
      <c r="BK3326">
        <v>3085.16</v>
      </c>
      <c r="BL3326">
        <v>4400.4809999999998</v>
      </c>
      <c r="BM3326">
        <v>8293.9629999999997</v>
      </c>
      <c r="BN3326">
        <v>9939.4570000000003</v>
      </c>
      <c r="BO3326">
        <v>10359.42</v>
      </c>
      <c r="BP3326">
        <v>6716.0630000000001</v>
      </c>
      <c r="BQ3326">
        <v>2514.1750000000002</v>
      </c>
      <c r="BR3326">
        <v>5379.7659999999996</v>
      </c>
      <c r="BS3326">
        <v>3713.8020000000001</v>
      </c>
      <c r="BT3326">
        <v>3373.6390000000001</v>
      </c>
      <c r="BU3326">
        <v>5255.893</v>
      </c>
      <c r="BV3326">
        <v>8955.0650000000005</v>
      </c>
      <c r="BW3326">
        <v>7460.3019999999997</v>
      </c>
      <c r="BX3326">
        <v>7541.63</v>
      </c>
      <c r="BY3326">
        <v>6520.9570000000003</v>
      </c>
      <c r="BZ3326">
        <v>853.50429999999994</v>
      </c>
      <c r="CA3326">
        <v>-240.43369999999999</v>
      </c>
      <c r="CB3326">
        <v>-338.36180000000002</v>
      </c>
      <c r="CC3326">
        <v>-3645.433</v>
      </c>
      <c r="CD3326">
        <v>-812.4819</v>
      </c>
      <c r="CE3326">
        <v>-2420.08</v>
      </c>
      <c r="CF3326" s="23">
        <v>5613031</v>
      </c>
      <c r="CG3326" s="23">
        <v>9241941</v>
      </c>
      <c r="CH3326" s="23">
        <v>8068595</v>
      </c>
      <c r="CI3326" s="23">
        <v>6115990</v>
      </c>
      <c r="CJ3326" s="23">
        <v>5164095</v>
      </c>
      <c r="CK3326" s="23">
        <v>2507151</v>
      </c>
      <c r="CL3326" s="23">
        <v>3354046</v>
      </c>
      <c r="CM3326" s="23">
        <v>3450978</v>
      </c>
      <c r="CN3326" s="23">
        <v>2428388</v>
      </c>
      <c r="CO3326" s="23">
        <v>11800000</v>
      </c>
      <c r="CP3326" s="23">
        <v>1963709</v>
      </c>
      <c r="CQ3326" s="23">
        <v>17700000</v>
      </c>
      <c r="CR3326" s="23">
        <v>18000000</v>
      </c>
      <c r="CS3326" s="23">
        <v>19400000</v>
      </c>
      <c r="CT3326" s="23">
        <v>19300000</v>
      </c>
      <c r="CU3326" s="23">
        <v>17700000</v>
      </c>
      <c r="CV3326" s="23">
        <v>17300000</v>
      </c>
      <c r="CW3326" s="23">
        <v>17200000</v>
      </c>
      <c r="CX3326" s="23">
        <v>19100000</v>
      </c>
      <c r="CY3326" s="23">
        <v>14900000</v>
      </c>
      <c r="CZ3326" s="23">
        <v>14900000</v>
      </c>
      <c r="DA3326" s="23">
        <v>3971880</v>
      </c>
      <c r="DB3326" s="23">
        <v>4084855</v>
      </c>
      <c r="DC3326" s="23">
        <v>4459624</v>
      </c>
      <c r="DD3326">
        <v>0</v>
      </c>
      <c r="DE3326">
        <v>0</v>
      </c>
      <c r="DF3326">
        <v>0</v>
      </c>
    </row>
    <row r="3327" spans="1:110" x14ac:dyDescent="0.25">
      <c r="A3327" s="18" t="str">
        <f t="shared" si="51"/>
        <v>program_CPP_All_All_CAISO_1-in-2_MONTHLY SYSTEM PEAK DAY_2019_5</v>
      </c>
      <c r="B3327" t="s">
        <v>51</v>
      </c>
      <c r="C3327" t="s">
        <v>121</v>
      </c>
      <c r="D3327" t="s">
        <v>7</v>
      </c>
      <c r="E3327" t="s">
        <v>7</v>
      </c>
      <c r="F3327" t="s">
        <v>110</v>
      </c>
      <c r="G3327" t="s">
        <v>111</v>
      </c>
      <c r="H3327" t="s">
        <v>20</v>
      </c>
      <c r="I3327">
        <v>2019</v>
      </c>
      <c r="J3327">
        <v>5</v>
      </c>
      <c r="K3327">
        <v>14227</v>
      </c>
      <c r="L3327">
        <v>343468.3</v>
      </c>
      <c r="M3327">
        <v>333639.59999999998</v>
      </c>
      <c r="N3327">
        <v>328572.2</v>
      </c>
      <c r="O3327">
        <v>329014</v>
      </c>
      <c r="P3327">
        <v>342002.5</v>
      </c>
      <c r="Q3327">
        <v>375796</v>
      </c>
      <c r="R3327">
        <v>422867</v>
      </c>
      <c r="S3327">
        <v>457221.8</v>
      </c>
      <c r="T3327">
        <v>488320</v>
      </c>
      <c r="U3327">
        <v>510021.5</v>
      </c>
      <c r="V3327">
        <v>526345.5</v>
      </c>
      <c r="W3327">
        <v>538273.1</v>
      </c>
      <c r="X3327">
        <v>545021.30000000005</v>
      </c>
      <c r="Y3327">
        <v>552441.69999999995</v>
      </c>
      <c r="Z3327">
        <v>551215.69999999995</v>
      </c>
      <c r="AA3327">
        <v>540130</v>
      </c>
      <c r="AB3327">
        <v>524190.8</v>
      </c>
      <c r="AC3327">
        <v>508015.9</v>
      </c>
      <c r="AD3327">
        <v>479756.3</v>
      </c>
      <c r="AE3327">
        <v>462787.7</v>
      </c>
      <c r="AF3327">
        <v>443981.9</v>
      </c>
      <c r="AG3327">
        <v>420917.9</v>
      </c>
      <c r="AH3327">
        <v>390574.4</v>
      </c>
      <c r="AI3327">
        <v>365167.4</v>
      </c>
      <c r="AJ3327">
        <v>63.009909999999998</v>
      </c>
      <c r="AK3327">
        <v>62.105080000000001</v>
      </c>
      <c r="AL3327">
        <v>61.64414</v>
      </c>
      <c r="AM3327">
        <v>61.398180000000004</v>
      </c>
      <c r="AN3327">
        <v>61.210349999999998</v>
      </c>
      <c r="AO3327">
        <v>60.795810000000003</v>
      </c>
      <c r="AP3327">
        <v>60.32723</v>
      </c>
      <c r="AQ3327">
        <v>61.383409999999998</v>
      </c>
      <c r="AR3327">
        <v>63.752740000000003</v>
      </c>
      <c r="AS3327">
        <v>66.125990000000002</v>
      </c>
      <c r="AT3327">
        <v>69.083280000000002</v>
      </c>
      <c r="AU3327">
        <v>71.987049999999996</v>
      </c>
      <c r="AV3327">
        <v>73.564019999999999</v>
      </c>
      <c r="AW3327">
        <v>75.227170000000001</v>
      </c>
      <c r="AX3327">
        <v>74.856070000000003</v>
      </c>
      <c r="AY3327">
        <v>74.630780000000001</v>
      </c>
      <c r="AZ3327">
        <v>73.455529999999996</v>
      </c>
      <c r="BA3327">
        <v>71.307379999999995</v>
      </c>
      <c r="BB3327">
        <v>69.189880000000002</v>
      </c>
      <c r="BC3327">
        <v>66.845839999999995</v>
      </c>
      <c r="BD3327">
        <v>64.994439999999997</v>
      </c>
      <c r="BE3327">
        <v>64.118380000000002</v>
      </c>
      <c r="BF3327">
        <v>63.717190000000002</v>
      </c>
      <c r="BG3327">
        <v>62.787269999999999</v>
      </c>
      <c r="BH3327">
        <v>804.48659999999995</v>
      </c>
      <c r="BI3327">
        <v>1466.0530000000001</v>
      </c>
      <c r="BJ3327">
        <v>2421.6950000000002</v>
      </c>
      <c r="BK3327">
        <v>2426.2489999999998</v>
      </c>
      <c r="BL3327">
        <v>3460.6529999999998</v>
      </c>
      <c r="BM3327">
        <v>6522.5870000000004</v>
      </c>
      <c r="BN3327">
        <v>7816.6459999999997</v>
      </c>
      <c r="BO3327">
        <v>8146.915</v>
      </c>
      <c r="BP3327">
        <v>5281.6869999999999</v>
      </c>
      <c r="BQ3327">
        <v>1951.2249999999999</v>
      </c>
      <c r="BR3327">
        <v>4263.6450000000004</v>
      </c>
      <c r="BS3327">
        <v>2765.6640000000002</v>
      </c>
      <c r="BT3327">
        <v>2730.8470000000002</v>
      </c>
      <c r="BU3327">
        <v>4087.9679999999998</v>
      </c>
      <c r="BV3327">
        <v>6640.04</v>
      </c>
      <c r="BW3327">
        <v>5955.2560000000003</v>
      </c>
      <c r="BX3327">
        <v>6067.6719999999996</v>
      </c>
      <c r="BY3327">
        <v>5161.7340000000004</v>
      </c>
      <c r="BZ3327">
        <v>616.98969999999997</v>
      </c>
      <c r="CA3327">
        <v>-195.8938</v>
      </c>
      <c r="CB3327">
        <v>-266.12729999999999</v>
      </c>
      <c r="CC3327">
        <v>-2866.8629999999998</v>
      </c>
      <c r="CD3327">
        <v>-638.95659999999998</v>
      </c>
      <c r="CE3327">
        <v>-1903.2139999999999</v>
      </c>
      <c r="CF3327" s="23">
        <v>3479407</v>
      </c>
      <c r="CG3327" s="23">
        <v>5719135</v>
      </c>
      <c r="CH3327" s="23">
        <v>4989310</v>
      </c>
      <c r="CI3327" s="23">
        <v>3780711</v>
      </c>
      <c r="CJ3327" s="23">
        <v>3206451</v>
      </c>
      <c r="CK3327" s="23">
        <v>1552102</v>
      </c>
      <c r="CL3327" s="23">
        <v>2072699</v>
      </c>
      <c r="CM3327" s="23">
        <v>2133004</v>
      </c>
      <c r="CN3327" s="23">
        <v>1498375</v>
      </c>
      <c r="CO3327" s="23">
        <v>7294581</v>
      </c>
      <c r="CP3327" s="23">
        <v>1261973</v>
      </c>
      <c r="CQ3327" s="23">
        <v>10800000</v>
      </c>
      <c r="CR3327" s="23">
        <v>11600000</v>
      </c>
      <c r="CS3327" s="23">
        <v>12800000</v>
      </c>
      <c r="CT3327" s="23">
        <v>12000000</v>
      </c>
      <c r="CU3327" s="23">
        <v>10900000</v>
      </c>
      <c r="CV3327" s="23">
        <v>11400000</v>
      </c>
      <c r="CW3327" s="23">
        <v>10900000</v>
      </c>
      <c r="CX3327" s="23">
        <v>11800000</v>
      </c>
      <c r="CY3327" s="23">
        <v>9071426</v>
      </c>
      <c r="CZ3327" s="23">
        <v>9450356</v>
      </c>
      <c r="DA3327" s="23">
        <v>2455418</v>
      </c>
      <c r="DB3327" s="23">
        <v>2528626</v>
      </c>
      <c r="DC3327" s="23">
        <v>2754245</v>
      </c>
      <c r="DD3327">
        <v>0</v>
      </c>
      <c r="DE3327">
        <v>0</v>
      </c>
      <c r="DF3327">
        <v>0</v>
      </c>
    </row>
    <row r="3328" spans="1:110" x14ac:dyDescent="0.25">
      <c r="A3328" s="18" t="str">
        <f t="shared" si="51"/>
        <v>program_CPP_All_All_CAISO_1-in-2_MONTHLY SYSTEM PEAK DAY_2020_5</v>
      </c>
      <c r="B3328" t="s">
        <v>51</v>
      </c>
      <c r="C3328" t="s">
        <v>121</v>
      </c>
      <c r="D3328" t="s">
        <v>7</v>
      </c>
      <c r="E3328" t="s">
        <v>7</v>
      </c>
      <c r="F3328" t="s">
        <v>110</v>
      </c>
      <c r="G3328" t="s">
        <v>111</v>
      </c>
      <c r="H3328" t="s">
        <v>20</v>
      </c>
      <c r="I3328">
        <v>2020</v>
      </c>
      <c r="J3328">
        <v>5</v>
      </c>
      <c r="K3328">
        <v>14129.421</v>
      </c>
      <c r="L3328">
        <v>345249.1</v>
      </c>
      <c r="M3328">
        <v>335371.5</v>
      </c>
      <c r="N3328">
        <v>330275.09999999998</v>
      </c>
      <c r="O3328">
        <v>330706</v>
      </c>
      <c r="P3328">
        <v>343737.9</v>
      </c>
      <c r="Q3328">
        <v>377651.20000000001</v>
      </c>
      <c r="R3328">
        <v>424896</v>
      </c>
      <c r="S3328">
        <v>459333.1</v>
      </c>
      <c r="T3328">
        <v>490392.1</v>
      </c>
      <c r="U3328">
        <v>512037.6</v>
      </c>
      <c r="V3328">
        <v>528405.6</v>
      </c>
      <c r="W3328">
        <v>540363.5</v>
      </c>
      <c r="X3328">
        <v>547118.80000000005</v>
      </c>
      <c r="Y3328">
        <v>554525.6</v>
      </c>
      <c r="Z3328">
        <v>553272</v>
      </c>
      <c r="AA3328">
        <v>542112.5</v>
      </c>
      <c r="AB3328">
        <v>526082</v>
      </c>
      <c r="AC3328">
        <v>509887.6</v>
      </c>
      <c r="AD3328">
        <v>481530.6</v>
      </c>
      <c r="AE3328">
        <v>464495.2</v>
      </c>
      <c r="AF3328">
        <v>445665.3</v>
      </c>
      <c r="AG3328">
        <v>422701.9</v>
      </c>
      <c r="AH3328">
        <v>392434.4</v>
      </c>
      <c r="AI3328">
        <v>367021.3</v>
      </c>
      <c r="AJ3328">
        <v>63.009990000000002</v>
      </c>
      <c r="AK3328">
        <v>62.105150000000002</v>
      </c>
      <c r="AL3328">
        <v>61.644199999999998</v>
      </c>
      <c r="AM3328">
        <v>61.398299999999999</v>
      </c>
      <c r="AN3328">
        <v>61.210599999999999</v>
      </c>
      <c r="AO3328">
        <v>60.796080000000003</v>
      </c>
      <c r="AP3328">
        <v>60.327260000000003</v>
      </c>
      <c r="AQ3328">
        <v>61.383650000000003</v>
      </c>
      <c r="AR3328">
        <v>63.753070000000001</v>
      </c>
      <c r="AS3328">
        <v>66.126450000000006</v>
      </c>
      <c r="AT3328">
        <v>69.084029999999998</v>
      </c>
      <c r="AU3328">
        <v>71.988050000000001</v>
      </c>
      <c r="AV3328">
        <v>73.565240000000003</v>
      </c>
      <c r="AW3328">
        <v>75.228269999999995</v>
      </c>
      <c r="AX3328">
        <v>74.856930000000006</v>
      </c>
      <c r="AY3328">
        <v>74.631500000000003</v>
      </c>
      <c r="AZ3328">
        <v>73.456159999999997</v>
      </c>
      <c r="BA3328">
        <v>71.307940000000002</v>
      </c>
      <c r="BB3328">
        <v>69.190160000000006</v>
      </c>
      <c r="BC3328">
        <v>66.84599</v>
      </c>
      <c r="BD3328">
        <v>64.994479999999996</v>
      </c>
      <c r="BE3328">
        <v>64.118430000000004</v>
      </c>
      <c r="BF3328">
        <v>63.717219999999998</v>
      </c>
      <c r="BG3328">
        <v>62.787239999999997</v>
      </c>
      <c r="BH3328">
        <v>821.04769999999996</v>
      </c>
      <c r="BI3328">
        <v>1496.2329999999999</v>
      </c>
      <c r="BJ3328">
        <v>2471.5479999999998</v>
      </c>
      <c r="BK3328">
        <v>2476.1959999999999</v>
      </c>
      <c r="BL3328">
        <v>3531.8939999999998</v>
      </c>
      <c r="BM3328">
        <v>6656.8609999999999</v>
      </c>
      <c r="BN3328">
        <v>7977.5590000000002</v>
      </c>
      <c r="BO3328">
        <v>8314.6270000000004</v>
      </c>
      <c r="BP3328">
        <v>5390.415</v>
      </c>
      <c r="BQ3328">
        <v>1991.393</v>
      </c>
      <c r="BR3328">
        <v>4351.4160000000002</v>
      </c>
      <c r="BS3328">
        <v>2822.5970000000002</v>
      </c>
      <c r="BT3328">
        <v>2787.0639999999999</v>
      </c>
      <c r="BU3328">
        <v>4172.1229999999996</v>
      </c>
      <c r="BV3328">
        <v>6776.7309999999998</v>
      </c>
      <c r="BW3328">
        <v>6077.8509999999997</v>
      </c>
      <c r="BX3328">
        <v>6192.5810000000001</v>
      </c>
      <c r="BY3328">
        <v>5267.9930000000004</v>
      </c>
      <c r="BZ3328">
        <v>629.69100000000003</v>
      </c>
      <c r="CA3328">
        <v>-199.9264</v>
      </c>
      <c r="CB3328">
        <v>-271.60570000000001</v>
      </c>
      <c r="CC3328">
        <v>-2925.88</v>
      </c>
      <c r="CD3328">
        <v>-652.11009999999999</v>
      </c>
      <c r="CE3328">
        <v>-1942.393</v>
      </c>
      <c r="CF3328" s="23">
        <v>3624135</v>
      </c>
      <c r="CG3328" s="23">
        <v>5957025</v>
      </c>
      <c r="CH3328" s="23">
        <v>5196844</v>
      </c>
      <c r="CI3328" s="23">
        <v>3937972</v>
      </c>
      <c r="CJ3328" s="23">
        <v>3339825</v>
      </c>
      <c r="CK3328" s="23">
        <v>1616663</v>
      </c>
      <c r="CL3328" s="23">
        <v>2158914</v>
      </c>
      <c r="CM3328" s="23">
        <v>2221727</v>
      </c>
      <c r="CN3328" s="23">
        <v>1560701</v>
      </c>
      <c r="CO3328" s="23">
        <v>7598003</v>
      </c>
      <c r="CP3328" s="23">
        <v>1314465</v>
      </c>
      <c r="CQ3328" s="23">
        <v>11300000</v>
      </c>
      <c r="CR3328" s="23">
        <v>12100000</v>
      </c>
      <c r="CS3328" s="23">
        <v>13300000</v>
      </c>
      <c r="CT3328" s="23">
        <v>12500000</v>
      </c>
      <c r="CU3328" s="23">
        <v>11300000</v>
      </c>
      <c r="CV3328" s="23">
        <v>11900000</v>
      </c>
      <c r="CW3328" s="23">
        <v>11300000</v>
      </c>
      <c r="CX3328" s="23">
        <v>12300000</v>
      </c>
      <c r="CY3328" s="23">
        <v>9448758</v>
      </c>
      <c r="CZ3328" s="23">
        <v>9843449</v>
      </c>
      <c r="DA3328" s="23">
        <v>2557553</v>
      </c>
      <c r="DB3328" s="23">
        <v>2633805</v>
      </c>
      <c r="DC3328" s="23">
        <v>2868810</v>
      </c>
      <c r="DD3328">
        <v>0</v>
      </c>
      <c r="DE3328">
        <v>0</v>
      </c>
      <c r="DF3328">
        <v>0</v>
      </c>
    </row>
    <row r="3329" spans="1:110" x14ac:dyDescent="0.25">
      <c r="A3329" s="18" t="str">
        <f t="shared" si="51"/>
        <v>program_CPP_All_All_CAISO_1-in-2_MONTHLY SYSTEM PEAK DAY_2021_5</v>
      </c>
      <c r="B3329" t="s">
        <v>51</v>
      </c>
      <c r="C3329" t="s">
        <v>121</v>
      </c>
      <c r="D3329" t="s">
        <v>7</v>
      </c>
      <c r="E3329" t="s">
        <v>7</v>
      </c>
      <c r="F3329" t="s">
        <v>110</v>
      </c>
      <c r="G3329" t="s">
        <v>111</v>
      </c>
      <c r="H3329" t="s">
        <v>20</v>
      </c>
      <c r="I3329">
        <v>2021</v>
      </c>
      <c r="J3329">
        <v>5</v>
      </c>
      <c r="K3329">
        <v>14025.019</v>
      </c>
      <c r="L3329">
        <v>345982.8</v>
      </c>
      <c r="M3329">
        <v>336085.8</v>
      </c>
      <c r="N3329">
        <v>330976.5</v>
      </c>
      <c r="O3329">
        <v>331398</v>
      </c>
      <c r="P3329">
        <v>344438.7</v>
      </c>
      <c r="Q3329">
        <v>378380.6</v>
      </c>
      <c r="R3329">
        <v>425670.8</v>
      </c>
      <c r="S3329">
        <v>460105.7</v>
      </c>
      <c r="T3329">
        <v>491073.4</v>
      </c>
      <c r="U3329">
        <v>512632.9</v>
      </c>
      <c r="V3329">
        <v>529003.69999999995</v>
      </c>
      <c r="W3329">
        <v>540962.30000000005</v>
      </c>
      <c r="X3329">
        <v>547710.1</v>
      </c>
      <c r="Y3329">
        <v>555091.80000000005</v>
      </c>
      <c r="Z3329">
        <v>553818.80000000005</v>
      </c>
      <c r="AA3329">
        <v>542622.80000000005</v>
      </c>
      <c r="AB3329">
        <v>526551.5</v>
      </c>
      <c r="AC3329">
        <v>510373</v>
      </c>
      <c r="AD3329">
        <v>481994.4</v>
      </c>
      <c r="AE3329">
        <v>464939.5</v>
      </c>
      <c r="AF3329">
        <v>446127</v>
      </c>
      <c r="AG3329">
        <v>423287.7</v>
      </c>
      <c r="AH3329">
        <v>393138.8</v>
      </c>
      <c r="AI3329">
        <v>367770.3</v>
      </c>
      <c r="AJ3329">
        <v>63.01005</v>
      </c>
      <c r="AK3329">
        <v>62.105220000000003</v>
      </c>
      <c r="AL3329">
        <v>61.644240000000003</v>
      </c>
      <c r="AM3329">
        <v>61.398389999999999</v>
      </c>
      <c r="AN3329">
        <v>61.210799999999999</v>
      </c>
      <c r="AO3329">
        <v>60.796300000000002</v>
      </c>
      <c r="AP3329">
        <v>60.327269999999999</v>
      </c>
      <c r="AQ3329">
        <v>61.383850000000002</v>
      </c>
      <c r="AR3329">
        <v>63.753329999999998</v>
      </c>
      <c r="AS3329">
        <v>66.126810000000006</v>
      </c>
      <c r="AT3329">
        <v>69.084630000000004</v>
      </c>
      <c r="AU3329">
        <v>71.988849999999999</v>
      </c>
      <c r="AV3329">
        <v>73.566209999999998</v>
      </c>
      <c r="AW3329">
        <v>75.229150000000004</v>
      </c>
      <c r="AX3329">
        <v>74.857609999999994</v>
      </c>
      <c r="AY3329">
        <v>74.632080000000002</v>
      </c>
      <c r="AZ3329">
        <v>73.456670000000003</v>
      </c>
      <c r="BA3329">
        <v>71.308400000000006</v>
      </c>
      <c r="BB3329">
        <v>69.190370000000001</v>
      </c>
      <c r="BC3329">
        <v>66.846109999999996</v>
      </c>
      <c r="BD3329">
        <v>64.994519999999994</v>
      </c>
      <c r="BE3329">
        <v>64.118459999999999</v>
      </c>
      <c r="BF3329">
        <v>63.717239999999997</v>
      </c>
      <c r="BG3329">
        <v>62.787210000000002</v>
      </c>
      <c r="BH3329">
        <v>832.51310000000001</v>
      </c>
      <c r="BI3329">
        <v>1517.127</v>
      </c>
      <c r="BJ3329">
        <v>2506.0619999999999</v>
      </c>
      <c r="BK3329">
        <v>2510.7739999999999</v>
      </c>
      <c r="BL3329">
        <v>3581.2139999999999</v>
      </c>
      <c r="BM3329">
        <v>6749.8190000000004</v>
      </c>
      <c r="BN3329">
        <v>8088.96</v>
      </c>
      <c r="BO3329">
        <v>8430.7350000000006</v>
      </c>
      <c r="BP3329">
        <v>5465.6880000000001</v>
      </c>
      <c r="BQ3329">
        <v>2019.202</v>
      </c>
      <c r="BR3329">
        <v>4412.1809999999996</v>
      </c>
      <c r="BS3329">
        <v>2862.0129999999999</v>
      </c>
      <c r="BT3329">
        <v>2825.9839999999999</v>
      </c>
      <c r="BU3329">
        <v>4230.3829999999998</v>
      </c>
      <c r="BV3329">
        <v>6871.3639999999996</v>
      </c>
      <c r="BW3329">
        <v>6162.7240000000002</v>
      </c>
      <c r="BX3329">
        <v>6279.0559999999996</v>
      </c>
      <c r="BY3329">
        <v>5341.5569999999998</v>
      </c>
      <c r="BZ3329">
        <v>638.48429999999996</v>
      </c>
      <c r="CA3329">
        <v>-202.7183</v>
      </c>
      <c r="CB3329">
        <v>-275.39850000000001</v>
      </c>
      <c r="CC3329">
        <v>-2966.7379999999998</v>
      </c>
      <c r="CD3329">
        <v>-661.21640000000002</v>
      </c>
      <c r="CE3329">
        <v>-1969.518</v>
      </c>
      <c r="CF3329" s="23">
        <v>3726059</v>
      </c>
      <c r="CG3329" s="23">
        <v>6124559</v>
      </c>
      <c r="CH3329" s="23">
        <v>5342998</v>
      </c>
      <c r="CI3329" s="23">
        <v>4048722</v>
      </c>
      <c r="CJ3329" s="23">
        <v>3433753</v>
      </c>
      <c r="CK3329" s="23">
        <v>1662129</v>
      </c>
      <c r="CL3329" s="23">
        <v>2219631</v>
      </c>
      <c r="CM3329" s="23">
        <v>2284210</v>
      </c>
      <c r="CN3329" s="23">
        <v>1604593</v>
      </c>
      <c r="CO3329" s="23">
        <v>7811687</v>
      </c>
      <c r="CP3329" s="23">
        <v>1351433</v>
      </c>
      <c r="CQ3329" s="23">
        <v>11600000</v>
      </c>
      <c r="CR3329" s="23">
        <v>12400000</v>
      </c>
      <c r="CS3329" s="23">
        <v>13700000</v>
      </c>
      <c r="CT3329" s="23">
        <v>12900000</v>
      </c>
      <c r="CU3329" s="23">
        <v>11600000</v>
      </c>
      <c r="CV3329" s="23">
        <v>12200000</v>
      </c>
      <c r="CW3329" s="23">
        <v>11600000</v>
      </c>
      <c r="CX3329" s="23">
        <v>12700000</v>
      </c>
      <c r="CY3329" s="23">
        <v>9714491</v>
      </c>
      <c r="CZ3329" s="23">
        <v>10100000</v>
      </c>
      <c r="DA3329" s="23">
        <v>2629481</v>
      </c>
      <c r="DB3329" s="23">
        <v>2707878</v>
      </c>
      <c r="DC3329" s="23">
        <v>2949491</v>
      </c>
      <c r="DD3329">
        <v>0</v>
      </c>
      <c r="DE3329">
        <v>0</v>
      </c>
      <c r="DF3329">
        <v>0</v>
      </c>
    </row>
    <row r="3330" spans="1:110" x14ac:dyDescent="0.25">
      <c r="A3330" s="18" t="str">
        <f t="shared" si="51"/>
        <v>program_CPP_All_All_CAISO_1-in-2_MONTHLY SYSTEM PEAK DAY_2022_5</v>
      </c>
      <c r="B3330" t="s">
        <v>51</v>
      </c>
      <c r="C3330" t="s">
        <v>121</v>
      </c>
      <c r="D3330" t="s">
        <v>7</v>
      </c>
      <c r="E3330" t="s">
        <v>7</v>
      </c>
      <c r="F3330" t="s">
        <v>110</v>
      </c>
      <c r="G3330" t="s">
        <v>111</v>
      </c>
      <c r="H3330" t="s">
        <v>20</v>
      </c>
      <c r="I3330">
        <v>2022</v>
      </c>
      <c r="J3330">
        <v>5</v>
      </c>
      <c r="K3330">
        <v>13939.785</v>
      </c>
      <c r="L3330">
        <v>349124.3</v>
      </c>
      <c r="M3330">
        <v>339139.9</v>
      </c>
      <c r="N3330">
        <v>333980.90000000002</v>
      </c>
      <c r="O3330">
        <v>334389.90000000002</v>
      </c>
      <c r="P3330">
        <v>347519.2</v>
      </c>
      <c r="Q3330">
        <v>381700.6</v>
      </c>
      <c r="R3330">
        <v>429333</v>
      </c>
      <c r="S3330">
        <v>463961.59999999998</v>
      </c>
      <c r="T3330">
        <v>494961.8</v>
      </c>
      <c r="U3330">
        <v>516508</v>
      </c>
      <c r="V3330">
        <v>532977</v>
      </c>
      <c r="W3330">
        <v>545005.1</v>
      </c>
      <c r="X3330">
        <v>551779.6</v>
      </c>
      <c r="Y3330">
        <v>559163.69999999995</v>
      </c>
      <c r="Z3330">
        <v>557852.80000000005</v>
      </c>
      <c r="AA3330">
        <v>546534.9</v>
      </c>
      <c r="AB3330">
        <v>530307</v>
      </c>
      <c r="AC3330">
        <v>514061.3</v>
      </c>
      <c r="AD3330">
        <v>485486.2</v>
      </c>
      <c r="AE3330">
        <v>468302.5</v>
      </c>
      <c r="AF3330">
        <v>449410.4</v>
      </c>
      <c r="AG3330">
        <v>426636.79999999999</v>
      </c>
      <c r="AH3330">
        <v>396503.6</v>
      </c>
      <c r="AI3330">
        <v>371060.7</v>
      </c>
      <c r="AJ3330">
        <v>63.010170000000002</v>
      </c>
      <c r="AK3330">
        <v>62.105310000000003</v>
      </c>
      <c r="AL3330">
        <v>61.64432</v>
      </c>
      <c r="AM3330">
        <v>61.39855</v>
      </c>
      <c r="AN3330">
        <v>61.211120000000001</v>
      </c>
      <c r="AO3330">
        <v>60.79665</v>
      </c>
      <c r="AP3330">
        <v>60.327309999999997</v>
      </c>
      <c r="AQ3330">
        <v>61.384169999999997</v>
      </c>
      <c r="AR3330">
        <v>63.75376</v>
      </c>
      <c r="AS3330">
        <v>66.127399999999994</v>
      </c>
      <c r="AT3330">
        <v>69.085589999999996</v>
      </c>
      <c r="AU3330">
        <v>71.990139999999997</v>
      </c>
      <c r="AV3330">
        <v>73.567769999999996</v>
      </c>
      <c r="AW3330">
        <v>75.230559999999997</v>
      </c>
      <c r="AX3330">
        <v>74.858710000000002</v>
      </c>
      <c r="AY3330">
        <v>74.632999999999996</v>
      </c>
      <c r="AZ3330">
        <v>73.457480000000004</v>
      </c>
      <c r="BA3330">
        <v>71.309129999999996</v>
      </c>
      <c r="BB3330">
        <v>69.190730000000002</v>
      </c>
      <c r="BC3330">
        <v>66.846299999999999</v>
      </c>
      <c r="BD3330">
        <v>64.994579999999999</v>
      </c>
      <c r="BE3330">
        <v>64.118510000000001</v>
      </c>
      <c r="BF3330">
        <v>63.717280000000002</v>
      </c>
      <c r="BG3330">
        <v>62.787170000000003</v>
      </c>
      <c r="BH3330">
        <v>855.44380000000001</v>
      </c>
      <c r="BI3330">
        <v>1558.915</v>
      </c>
      <c r="BJ3330">
        <v>2575.0889999999999</v>
      </c>
      <c r="BK3330">
        <v>2579.931</v>
      </c>
      <c r="BL3330">
        <v>3679.855</v>
      </c>
      <c r="BM3330">
        <v>6935.7359999999999</v>
      </c>
      <c r="BN3330">
        <v>8311.7630000000008</v>
      </c>
      <c r="BO3330">
        <v>8662.9509999999991</v>
      </c>
      <c r="BP3330">
        <v>5616.2349999999997</v>
      </c>
      <c r="BQ3330">
        <v>2074.819</v>
      </c>
      <c r="BR3330">
        <v>4533.7089999999998</v>
      </c>
      <c r="BS3330">
        <v>2940.8440000000001</v>
      </c>
      <c r="BT3330">
        <v>2903.8229999999999</v>
      </c>
      <c r="BU3330">
        <v>4346.9049999999997</v>
      </c>
      <c r="BV3330">
        <v>7060.6289999999999</v>
      </c>
      <c r="BW3330">
        <v>6332.47</v>
      </c>
      <c r="BX3330">
        <v>6452.0060000000003</v>
      </c>
      <c r="BY3330">
        <v>5488.6850000000004</v>
      </c>
      <c r="BZ3330">
        <v>656.07060000000001</v>
      </c>
      <c r="CA3330">
        <v>-208.30189999999999</v>
      </c>
      <c r="CB3330">
        <v>-282.98410000000001</v>
      </c>
      <c r="CC3330">
        <v>-3048.453</v>
      </c>
      <c r="CD3330">
        <v>-679.42899999999997</v>
      </c>
      <c r="CE3330">
        <v>-2023.7660000000001</v>
      </c>
      <c r="CF3330" s="23">
        <v>3934147</v>
      </c>
      <c r="CG3330" s="23">
        <v>6466595</v>
      </c>
      <c r="CH3330" s="23">
        <v>5641386</v>
      </c>
      <c r="CI3330" s="23">
        <v>4274830</v>
      </c>
      <c r="CJ3330" s="23">
        <v>3625517</v>
      </c>
      <c r="CK3330" s="23">
        <v>1754954</v>
      </c>
      <c r="CL3330" s="23">
        <v>2343590</v>
      </c>
      <c r="CM3330" s="23">
        <v>2411776</v>
      </c>
      <c r="CN3330" s="23">
        <v>1694204</v>
      </c>
      <c r="CO3330" s="23">
        <v>8247944</v>
      </c>
      <c r="CP3330" s="23">
        <v>1426906</v>
      </c>
      <c r="CQ3330" s="23">
        <v>12200000</v>
      </c>
      <c r="CR3330" s="23">
        <v>13100000</v>
      </c>
      <c r="CS3330" s="23">
        <v>14400000</v>
      </c>
      <c r="CT3330" s="23">
        <v>13600000</v>
      </c>
      <c r="CU3330" s="23">
        <v>12300000</v>
      </c>
      <c r="CV3330" s="23">
        <v>12900000</v>
      </c>
      <c r="CW3330" s="23">
        <v>12300000</v>
      </c>
      <c r="CX3330" s="23">
        <v>13400000</v>
      </c>
      <c r="CY3330" s="23">
        <v>10300000</v>
      </c>
      <c r="CZ3330" s="23">
        <v>10700000</v>
      </c>
      <c r="DA3330" s="23">
        <v>2776328</v>
      </c>
      <c r="DB3330" s="23">
        <v>2859104</v>
      </c>
      <c r="DC3330" s="23">
        <v>3114211</v>
      </c>
      <c r="DD3330">
        <v>0</v>
      </c>
      <c r="DE3330">
        <v>0</v>
      </c>
      <c r="DF3330">
        <v>0</v>
      </c>
    </row>
    <row r="3331" spans="1:110" x14ac:dyDescent="0.25">
      <c r="A3331" s="18" t="str">
        <f t="shared" ref="A3331:A3394" si="52">B3331&amp;"_"&amp;C3331&amp;"_"&amp;D3331&amp;"_"&amp;E3331&amp;"_"&amp;F3331&amp;"_"&amp;G3331&amp;"_"&amp;H3331&amp;"_"&amp;I3331&amp;"_"&amp;J3331</f>
        <v>program_CPP_All_All_CAISO_1-in-2_MONTHLY SYSTEM PEAK DAY_2023_5</v>
      </c>
      <c r="B3331" t="s">
        <v>51</v>
      </c>
      <c r="C3331" t="s">
        <v>121</v>
      </c>
      <c r="D3331" t="s">
        <v>7</v>
      </c>
      <c r="E3331" t="s">
        <v>7</v>
      </c>
      <c r="F3331" t="s">
        <v>110</v>
      </c>
      <c r="G3331" t="s">
        <v>111</v>
      </c>
      <c r="H3331" t="s">
        <v>20</v>
      </c>
      <c r="I3331">
        <v>2023</v>
      </c>
      <c r="J3331">
        <v>5</v>
      </c>
      <c r="K3331">
        <v>13863.706</v>
      </c>
      <c r="L3331">
        <v>353344.5</v>
      </c>
      <c r="M3331">
        <v>343242.3</v>
      </c>
      <c r="N3331">
        <v>338017.1</v>
      </c>
      <c r="O3331">
        <v>338412.3</v>
      </c>
      <c r="P3331">
        <v>351666</v>
      </c>
      <c r="Q3331">
        <v>386181.5</v>
      </c>
      <c r="R3331">
        <v>434289.5</v>
      </c>
      <c r="S3331">
        <v>469199.6</v>
      </c>
      <c r="T3331">
        <v>500288.5</v>
      </c>
      <c r="U3331">
        <v>521854.8</v>
      </c>
      <c r="V3331">
        <v>538464.69999999995</v>
      </c>
      <c r="W3331">
        <v>550593.19999999995</v>
      </c>
      <c r="X3331">
        <v>557409.80000000005</v>
      </c>
      <c r="Y3331">
        <v>564808.9</v>
      </c>
      <c r="Z3331">
        <v>563451.80000000005</v>
      </c>
      <c r="AA3331">
        <v>551973.69999999995</v>
      </c>
      <c r="AB3331">
        <v>535537.5</v>
      </c>
      <c r="AC3331">
        <v>519187</v>
      </c>
      <c r="AD3331">
        <v>490336.8</v>
      </c>
      <c r="AE3331">
        <v>472975.6</v>
      </c>
      <c r="AF3331">
        <v>453959.8</v>
      </c>
      <c r="AG3331">
        <v>431225.3</v>
      </c>
      <c r="AH3331">
        <v>401060.8</v>
      </c>
      <c r="AI3331">
        <v>375489.8</v>
      </c>
      <c r="AJ3331">
        <v>63.010289999999998</v>
      </c>
      <c r="AK3331">
        <v>62.105429999999998</v>
      </c>
      <c r="AL3331">
        <v>61.644410000000001</v>
      </c>
      <c r="AM3331">
        <v>61.398719999999997</v>
      </c>
      <c r="AN3331">
        <v>61.211500000000001</v>
      </c>
      <c r="AO3331">
        <v>60.797060000000002</v>
      </c>
      <c r="AP3331">
        <v>60.32734</v>
      </c>
      <c r="AQ3331">
        <v>61.384540000000001</v>
      </c>
      <c r="AR3331">
        <v>63.754269999999998</v>
      </c>
      <c r="AS3331">
        <v>66.12809</v>
      </c>
      <c r="AT3331">
        <v>69.08672</v>
      </c>
      <c r="AU3331">
        <v>71.991650000000007</v>
      </c>
      <c r="AV3331">
        <v>73.569599999999994</v>
      </c>
      <c r="AW3331">
        <v>75.232209999999995</v>
      </c>
      <c r="AX3331">
        <v>74.86</v>
      </c>
      <c r="AY3331">
        <v>74.63409</v>
      </c>
      <c r="AZ3331">
        <v>73.458439999999996</v>
      </c>
      <c r="BA3331">
        <v>71.31</v>
      </c>
      <c r="BB3331">
        <v>69.191140000000004</v>
      </c>
      <c r="BC3331">
        <v>66.846519999999998</v>
      </c>
      <c r="BD3331">
        <v>64.994649999999993</v>
      </c>
      <c r="BE3331">
        <v>64.118579999999994</v>
      </c>
      <c r="BF3331">
        <v>63.717320000000001</v>
      </c>
      <c r="BG3331">
        <v>62.787120000000002</v>
      </c>
      <c r="BH3331">
        <v>883.47029999999995</v>
      </c>
      <c r="BI3331">
        <v>1609.989</v>
      </c>
      <c r="BJ3331">
        <v>2659.4549999999999</v>
      </c>
      <c r="BK3331">
        <v>2664.4560000000001</v>
      </c>
      <c r="BL3331">
        <v>3800.4160000000002</v>
      </c>
      <c r="BM3331">
        <v>7162.9679999999998</v>
      </c>
      <c r="BN3331">
        <v>8584.0759999999991</v>
      </c>
      <c r="BO3331">
        <v>8946.7710000000006</v>
      </c>
      <c r="BP3331">
        <v>5800.2370000000001</v>
      </c>
      <c r="BQ3331">
        <v>2142.7950000000001</v>
      </c>
      <c r="BR3331">
        <v>4682.2449999999999</v>
      </c>
      <c r="BS3331">
        <v>3037.1930000000002</v>
      </c>
      <c r="BT3331">
        <v>2998.9589999999998</v>
      </c>
      <c r="BU3331">
        <v>4489.32</v>
      </c>
      <c r="BV3331">
        <v>7291.9520000000002</v>
      </c>
      <c r="BW3331">
        <v>6539.9380000000001</v>
      </c>
      <c r="BX3331">
        <v>6663.39</v>
      </c>
      <c r="BY3331">
        <v>5668.5069999999996</v>
      </c>
      <c r="BZ3331">
        <v>677.56510000000003</v>
      </c>
      <c r="CA3331">
        <v>-215.12639999999999</v>
      </c>
      <c r="CB3331">
        <v>-292.25529999999998</v>
      </c>
      <c r="CC3331">
        <v>-3148.328</v>
      </c>
      <c r="CD3331">
        <v>-701.68870000000004</v>
      </c>
      <c r="CE3331">
        <v>-2090.0700000000002</v>
      </c>
      <c r="CF3331" s="23">
        <v>4196154</v>
      </c>
      <c r="CG3331" s="23">
        <v>6897259</v>
      </c>
      <c r="CH3331" s="23">
        <v>6017093</v>
      </c>
      <c r="CI3331" s="23">
        <v>4559526</v>
      </c>
      <c r="CJ3331" s="23">
        <v>3866970</v>
      </c>
      <c r="CK3331" s="23">
        <v>1871831</v>
      </c>
      <c r="CL3331" s="23">
        <v>2499669</v>
      </c>
      <c r="CM3331" s="23">
        <v>2572396</v>
      </c>
      <c r="CN3331" s="23">
        <v>1807035</v>
      </c>
      <c r="CO3331" s="23">
        <v>8797243</v>
      </c>
      <c r="CP3331" s="23">
        <v>1521935</v>
      </c>
      <c r="CQ3331" s="23">
        <v>13000000</v>
      </c>
      <c r="CR3331" s="23">
        <v>14000000</v>
      </c>
      <c r="CS3331" s="23">
        <v>15400000</v>
      </c>
      <c r="CT3331" s="23">
        <v>14500000</v>
      </c>
      <c r="CU3331" s="23">
        <v>13100000</v>
      </c>
      <c r="CV3331" s="23">
        <v>13800000</v>
      </c>
      <c r="CW3331" s="23">
        <v>13100000</v>
      </c>
      <c r="CX3331" s="23">
        <v>14300000</v>
      </c>
      <c r="CY3331" s="23">
        <v>10900000</v>
      </c>
      <c r="CZ3331" s="23">
        <v>11400000</v>
      </c>
      <c r="DA3331" s="23">
        <v>2961227</v>
      </c>
      <c r="DB3331" s="23">
        <v>3049515</v>
      </c>
      <c r="DC3331" s="23">
        <v>3321612</v>
      </c>
      <c r="DD3331">
        <v>0</v>
      </c>
      <c r="DE3331">
        <v>0</v>
      </c>
      <c r="DF3331">
        <v>0</v>
      </c>
    </row>
    <row r="3332" spans="1:110" x14ac:dyDescent="0.25">
      <c r="A3332" s="18" t="str">
        <f t="shared" si="52"/>
        <v>program_CPP_All_All_CAISO_1-in-2_MONTHLY SYSTEM PEAK DAY_2024_5</v>
      </c>
      <c r="B3332" t="s">
        <v>51</v>
      </c>
      <c r="C3332" t="s">
        <v>121</v>
      </c>
      <c r="D3332" t="s">
        <v>7</v>
      </c>
      <c r="E3332" t="s">
        <v>7</v>
      </c>
      <c r="F3332" t="s">
        <v>110</v>
      </c>
      <c r="G3332" t="s">
        <v>111</v>
      </c>
      <c r="H3332" t="s">
        <v>20</v>
      </c>
      <c r="I3332">
        <v>2024</v>
      </c>
      <c r="J3332">
        <v>5</v>
      </c>
      <c r="K3332">
        <v>13779.772000000001</v>
      </c>
      <c r="L3332">
        <v>356384.3</v>
      </c>
      <c r="M3332">
        <v>346197.5</v>
      </c>
      <c r="N3332">
        <v>340924.2</v>
      </c>
      <c r="O3332">
        <v>341307.2</v>
      </c>
      <c r="P3332">
        <v>354646.5</v>
      </c>
      <c r="Q3332">
        <v>389393.1</v>
      </c>
      <c r="R3332">
        <v>437831.8</v>
      </c>
      <c r="S3332">
        <v>472928.4</v>
      </c>
      <c r="T3332">
        <v>504047.1</v>
      </c>
      <c r="U3332">
        <v>525599.1</v>
      </c>
      <c r="V3332">
        <v>542303.6</v>
      </c>
      <c r="W3332">
        <v>554499.1</v>
      </c>
      <c r="X3332">
        <v>561341.4</v>
      </c>
      <c r="Y3332">
        <v>568742.40000000002</v>
      </c>
      <c r="Z3332">
        <v>567348.30000000005</v>
      </c>
      <c r="AA3332">
        <v>555752.19999999995</v>
      </c>
      <c r="AB3332">
        <v>539164.4</v>
      </c>
      <c r="AC3332">
        <v>522749.4</v>
      </c>
      <c r="AD3332">
        <v>493709.3</v>
      </c>
      <c r="AE3332">
        <v>476223.9</v>
      </c>
      <c r="AF3332">
        <v>457131.6</v>
      </c>
      <c r="AG3332">
        <v>434462.6</v>
      </c>
      <c r="AH3332">
        <v>404315.3</v>
      </c>
      <c r="AI3332">
        <v>378673.3</v>
      </c>
      <c r="AJ3332">
        <v>63.010399999999997</v>
      </c>
      <c r="AK3332">
        <v>62.105519999999999</v>
      </c>
      <c r="AL3332">
        <v>61.644480000000001</v>
      </c>
      <c r="AM3332">
        <v>61.398879999999998</v>
      </c>
      <c r="AN3332">
        <v>61.211829999999999</v>
      </c>
      <c r="AO3332">
        <v>60.797409999999999</v>
      </c>
      <c r="AP3332">
        <v>60.327379999999998</v>
      </c>
      <c r="AQ3332">
        <v>61.38485</v>
      </c>
      <c r="AR3332">
        <v>63.754689999999997</v>
      </c>
      <c r="AS3332">
        <v>66.12867</v>
      </c>
      <c r="AT3332">
        <v>69.087680000000006</v>
      </c>
      <c r="AU3332">
        <v>71.992930000000001</v>
      </c>
      <c r="AV3332">
        <v>73.571160000000006</v>
      </c>
      <c r="AW3332">
        <v>75.233620000000002</v>
      </c>
      <c r="AX3332">
        <v>74.861099999999993</v>
      </c>
      <c r="AY3332">
        <v>74.63503</v>
      </c>
      <c r="AZ3332">
        <v>73.45926</v>
      </c>
      <c r="BA3332">
        <v>71.310730000000007</v>
      </c>
      <c r="BB3332">
        <v>69.191500000000005</v>
      </c>
      <c r="BC3332">
        <v>66.846710000000002</v>
      </c>
      <c r="BD3332">
        <v>64.994699999999995</v>
      </c>
      <c r="BE3332">
        <v>64.118629999999996</v>
      </c>
      <c r="BF3332">
        <v>63.717359999999999</v>
      </c>
      <c r="BG3332">
        <v>62.787080000000003</v>
      </c>
      <c r="BH3332">
        <v>905.76400000000001</v>
      </c>
      <c r="BI3332">
        <v>1650.615</v>
      </c>
      <c r="BJ3332">
        <v>2726.5639999999999</v>
      </c>
      <c r="BK3332">
        <v>2731.6909999999998</v>
      </c>
      <c r="BL3332">
        <v>3896.317</v>
      </c>
      <c r="BM3332">
        <v>7343.7209999999995</v>
      </c>
      <c r="BN3332">
        <v>8800.6890000000003</v>
      </c>
      <c r="BO3332">
        <v>9172.5360000000001</v>
      </c>
      <c r="BP3332">
        <v>5946.6019999999999</v>
      </c>
      <c r="BQ3332">
        <v>2196.8670000000002</v>
      </c>
      <c r="BR3332">
        <v>4800.3980000000001</v>
      </c>
      <c r="BS3332">
        <v>3113.835</v>
      </c>
      <c r="BT3332">
        <v>3074.636</v>
      </c>
      <c r="BU3332">
        <v>4602.6049999999996</v>
      </c>
      <c r="BV3332">
        <v>7475.96</v>
      </c>
      <c r="BW3332">
        <v>6704.9679999999998</v>
      </c>
      <c r="BX3332">
        <v>6831.5360000000001</v>
      </c>
      <c r="BY3332">
        <v>5811.5479999999998</v>
      </c>
      <c r="BZ3332">
        <v>694.66300000000001</v>
      </c>
      <c r="CA3332">
        <v>-220.55500000000001</v>
      </c>
      <c r="CB3332">
        <v>-299.6302</v>
      </c>
      <c r="CC3332">
        <v>-3227.7739999999999</v>
      </c>
      <c r="CD3332">
        <v>-719.39530000000002</v>
      </c>
      <c r="CE3332">
        <v>-2142.8110000000001</v>
      </c>
      <c r="CF3332" s="23">
        <v>4410600</v>
      </c>
      <c r="CG3332" s="23">
        <v>7249746</v>
      </c>
      <c r="CH3332" s="23">
        <v>6324599</v>
      </c>
      <c r="CI3332" s="23">
        <v>4792543</v>
      </c>
      <c r="CJ3332" s="23">
        <v>4064593</v>
      </c>
      <c r="CK3332" s="23">
        <v>1967491</v>
      </c>
      <c r="CL3332" s="23">
        <v>2627415</v>
      </c>
      <c r="CM3332" s="23">
        <v>2703859</v>
      </c>
      <c r="CN3332" s="23">
        <v>1899385</v>
      </c>
      <c r="CO3332" s="23">
        <v>9246829</v>
      </c>
      <c r="CP3332" s="23">
        <v>1599714</v>
      </c>
      <c r="CQ3332" s="23">
        <v>13700000</v>
      </c>
      <c r="CR3332" s="23">
        <v>14700000</v>
      </c>
      <c r="CS3332" s="23">
        <v>16200000</v>
      </c>
      <c r="CT3332" s="23">
        <v>15300000</v>
      </c>
      <c r="CU3332" s="23">
        <v>13800000</v>
      </c>
      <c r="CV3332" s="23">
        <v>14500000</v>
      </c>
      <c r="CW3332" s="23">
        <v>13800000</v>
      </c>
      <c r="CX3332" s="23">
        <v>15000000</v>
      </c>
      <c r="CY3332" s="23">
        <v>11500000</v>
      </c>
      <c r="CZ3332" s="23">
        <v>12000000</v>
      </c>
      <c r="DA3332" s="23">
        <v>3112562</v>
      </c>
      <c r="DB3332" s="23">
        <v>3205362</v>
      </c>
      <c r="DC3332" s="23">
        <v>3491364</v>
      </c>
      <c r="DD3332">
        <v>0</v>
      </c>
      <c r="DE3332">
        <v>0</v>
      </c>
      <c r="DF3332">
        <v>0</v>
      </c>
    </row>
    <row r="3333" spans="1:110" x14ac:dyDescent="0.25">
      <c r="A3333" s="18" t="str">
        <f t="shared" si="52"/>
        <v>program_CPP_All_All_CAISO_1-in-2_MONTHLY SYSTEM PEAK DAY_2025_5</v>
      </c>
      <c r="B3333" t="s">
        <v>51</v>
      </c>
      <c r="C3333" t="s">
        <v>121</v>
      </c>
      <c r="D3333" t="s">
        <v>7</v>
      </c>
      <c r="E3333" t="s">
        <v>7</v>
      </c>
      <c r="F3333" t="s">
        <v>110</v>
      </c>
      <c r="G3333" t="s">
        <v>111</v>
      </c>
      <c r="H3333" t="s">
        <v>20</v>
      </c>
      <c r="I3333">
        <v>2025</v>
      </c>
      <c r="J3333">
        <v>5</v>
      </c>
      <c r="K3333">
        <v>13690.971</v>
      </c>
      <c r="L3333">
        <v>358642</v>
      </c>
      <c r="M3333">
        <v>348392.8</v>
      </c>
      <c r="N3333">
        <v>343083.3</v>
      </c>
      <c r="O3333">
        <v>343455.3</v>
      </c>
      <c r="P3333">
        <v>356854.4</v>
      </c>
      <c r="Q3333">
        <v>391764.2</v>
      </c>
      <c r="R3333">
        <v>440437.6</v>
      </c>
      <c r="S3333">
        <v>475657.9</v>
      </c>
      <c r="T3333">
        <v>506767.7</v>
      </c>
      <c r="U3333">
        <v>528283.19999999995</v>
      </c>
      <c r="V3333">
        <v>545051.69999999995</v>
      </c>
      <c r="W3333">
        <v>557292.1</v>
      </c>
      <c r="X3333">
        <v>564149.1</v>
      </c>
      <c r="Y3333">
        <v>571543.4</v>
      </c>
      <c r="Z3333">
        <v>570118.69999999995</v>
      </c>
      <c r="AA3333">
        <v>558432.30000000005</v>
      </c>
      <c r="AB3333">
        <v>541730.6</v>
      </c>
      <c r="AC3333">
        <v>525277.6</v>
      </c>
      <c r="AD3333">
        <v>496104.2</v>
      </c>
      <c r="AE3333">
        <v>478529.8</v>
      </c>
      <c r="AF3333">
        <v>459391.8</v>
      </c>
      <c r="AG3333">
        <v>436805.6</v>
      </c>
      <c r="AH3333">
        <v>406707</v>
      </c>
      <c r="AI3333">
        <v>381031.8</v>
      </c>
      <c r="AJ3333">
        <v>63.010489999999997</v>
      </c>
      <c r="AK3333">
        <v>62.105600000000003</v>
      </c>
      <c r="AL3333">
        <v>61.644550000000002</v>
      </c>
      <c r="AM3333">
        <v>61.399009999999997</v>
      </c>
      <c r="AN3333">
        <v>61.212110000000003</v>
      </c>
      <c r="AO3333">
        <v>60.797719999999998</v>
      </c>
      <c r="AP3333">
        <v>60.327399999999997</v>
      </c>
      <c r="AQ3333">
        <v>61.385129999999997</v>
      </c>
      <c r="AR3333">
        <v>63.755070000000003</v>
      </c>
      <c r="AS3333">
        <v>66.129189999999994</v>
      </c>
      <c r="AT3333">
        <v>69.088530000000006</v>
      </c>
      <c r="AU3333">
        <v>71.994069999999994</v>
      </c>
      <c r="AV3333">
        <v>73.572540000000004</v>
      </c>
      <c r="AW3333">
        <v>75.234859999999998</v>
      </c>
      <c r="AX3333">
        <v>74.862080000000006</v>
      </c>
      <c r="AY3333">
        <v>74.635840000000002</v>
      </c>
      <c r="AZ3333">
        <v>73.459980000000002</v>
      </c>
      <c r="BA3333">
        <v>71.31138</v>
      </c>
      <c r="BB3333">
        <v>69.191810000000004</v>
      </c>
      <c r="BC3333">
        <v>66.846869999999996</v>
      </c>
      <c r="BD3333">
        <v>64.994759999999999</v>
      </c>
      <c r="BE3333">
        <v>64.118679999999998</v>
      </c>
      <c r="BF3333">
        <v>63.717390000000002</v>
      </c>
      <c r="BG3333">
        <v>62.787039999999998</v>
      </c>
      <c r="BH3333">
        <v>924.23599999999999</v>
      </c>
      <c r="BI3333">
        <v>1684.278</v>
      </c>
      <c r="BJ3333">
        <v>2782.1689999999999</v>
      </c>
      <c r="BK3333">
        <v>2787.4009999999998</v>
      </c>
      <c r="BL3333">
        <v>3975.7779999999998</v>
      </c>
      <c r="BM3333">
        <v>7493.4870000000001</v>
      </c>
      <c r="BN3333">
        <v>8980.1689999999999</v>
      </c>
      <c r="BO3333">
        <v>9359.6</v>
      </c>
      <c r="BP3333">
        <v>6067.8760000000002</v>
      </c>
      <c r="BQ3333">
        <v>2241.6689999999999</v>
      </c>
      <c r="BR3333">
        <v>4898.2969999999996</v>
      </c>
      <c r="BS3333">
        <v>3177.3380000000002</v>
      </c>
      <c r="BT3333">
        <v>3137.3389999999999</v>
      </c>
      <c r="BU3333">
        <v>4696.47</v>
      </c>
      <c r="BV3333">
        <v>7628.4229999999998</v>
      </c>
      <c r="BW3333">
        <v>6841.7079999999996</v>
      </c>
      <c r="BX3333">
        <v>6970.857</v>
      </c>
      <c r="BY3333">
        <v>5930.0680000000002</v>
      </c>
      <c r="BZ3333">
        <v>708.82979999999998</v>
      </c>
      <c r="CA3333">
        <v>-225.05289999999999</v>
      </c>
      <c r="CB3333">
        <v>-305.74079999999998</v>
      </c>
      <c r="CC3333">
        <v>-3293.6010000000001</v>
      </c>
      <c r="CD3333">
        <v>-734.06650000000002</v>
      </c>
      <c r="CE3333">
        <v>-2186.511</v>
      </c>
      <c r="CF3333" s="23">
        <v>4592333</v>
      </c>
      <c r="CG3333" s="23">
        <v>7548462</v>
      </c>
      <c r="CH3333" s="23">
        <v>6585195</v>
      </c>
      <c r="CI3333" s="23">
        <v>4990013</v>
      </c>
      <c r="CJ3333" s="23">
        <v>4232069</v>
      </c>
      <c r="CK3333" s="23">
        <v>2048559</v>
      </c>
      <c r="CL3333" s="23">
        <v>2735674</v>
      </c>
      <c r="CM3333" s="23">
        <v>2815268</v>
      </c>
      <c r="CN3333" s="23">
        <v>1977646</v>
      </c>
      <c r="CO3333" s="23">
        <v>9627831</v>
      </c>
      <c r="CP3333" s="23">
        <v>1665628</v>
      </c>
      <c r="CQ3333" s="23">
        <v>14300000</v>
      </c>
      <c r="CR3333" s="23">
        <v>15300000</v>
      </c>
      <c r="CS3333" s="23">
        <v>16800000</v>
      </c>
      <c r="CT3333" s="23">
        <v>15900000</v>
      </c>
      <c r="CU3333" s="23">
        <v>14300000</v>
      </c>
      <c r="CV3333" s="23">
        <v>15100000</v>
      </c>
      <c r="CW3333" s="23">
        <v>14300000</v>
      </c>
      <c r="CX3333" s="23">
        <v>15600000</v>
      </c>
      <c r="CY3333" s="23">
        <v>12000000</v>
      </c>
      <c r="CZ3333" s="23">
        <v>12500000</v>
      </c>
      <c r="DA3333" s="23">
        <v>3240810</v>
      </c>
      <c r="DB3333" s="23">
        <v>3337434</v>
      </c>
      <c r="DC3333" s="23">
        <v>3635221</v>
      </c>
      <c r="DD3333">
        <v>0</v>
      </c>
      <c r="DE3333">
        <v>0</v>
      </c>
      <c r="DF3333">
        <v>0</v>
      </c>
    </row>
    <row r="3334" spans="1:110" x14ac:dyDescent="0.25">
      <c r="A3334" s="18" t="str">
        <f t="shared" si="52"/>
        <v>program_CPP_All_All_CAISO_1-in-2_MONTHLY SYSTEM PEAK DAY_2026_5</v>
      </c>
      <c r="B3334" t="s">
        <v>51</v>
      </c>
      <c r="C3334" t="s">
        <v>121</v>
      </c>
      <c r="D3334" t="s">
        <v>7</v>
      </c>
      <c r="E3334" t="s">
        <v>7</v>
      </c>
      <c r="F3334" t="s">
        <v>110</v>
      </c>
      <c r="G3334" t="s">
        <v>111</v>
      </c>
      <c r="H3334" t="s">
        <v>20</v>
      </c>
      <c r="I3334">
        <v>2026</v>
      </c>
      <c r="J3334">
        <v>5</v>
      </c>
      <c r="K3334">
        <v>13601.293</v>
      </c>
      <c r="L3334">
        <v>360649.3</v>
      </c>
      <c r="M3334">
        <v>350344.7</v>
      </c>
      <c r="N3334">
        <v>345002.8</v>
      </c>
      <c r="O3334">
        <v>345364.1</v>
      </c>
      <c r="P3334">
        <v>358814.9</v>
      </c>
      <c r="Q3334">
        <v>393866.3</v>
      </c>
      <c r="R3334">
        <v>442744</v>
      </c>
      <c r="S3334">
        <v>478068.3</v>
      </c>
      <c r="T3334">
        <v>509157.7</v>
      </c>
      <c r="U3334">
        <v>530630.1</v>
      </c>
      <c r="V3334">
        <v>547452.9</v>
      </c>
      <c r="W3334">
        <v>559731.19999999995</v>
      </c>
      <c r="X3334">
        <v>566599.6</v>
      </c>
      <c r="Y3334">
        <v>573984.80000000005</v>
      </c>
      <c r="Z3334">
        <v>572531.4</v>
      </c>
      <c r="AA3334">
        <v>560763.80000000005</v>
      </c>
      <c r="AB3334">
        <v>543960.30000000005</v>
      </c>
      <c r="AC3334">
        <v>527477.5</v>
      </c>
      <c r="AD3334">
        <v>498188.6</v>
      </c>
      <c r="AE3334">
        <v>480536.4</v>
      </c>
      <c r="AF3334">
        <v>461362.6</v>
      </c>
      <c r="AG3334">
        <v>438863.6</v>
      </c>
      <c r="AH3334">
        <v>408823</v>
      </c>
      <c r="AI3334">
        <v>383126</v>
      </c>
      <c r="AJ3334">
        <v>63.010590000000001</v>
      </c>
      <c r="AK3334">
        <v>62.105690000000003</v>
      </c>
      <c r="AL3334">
        <v>61.64461</v>
      </c>
      <c r="AM3334">
        <v>61.399140000000003</v>
      </c>
      <c r="AN3334">
        <v>61.212389999999999</v>
      </c>
      <c r="AO3334">
        <v>60.798020000000001</v>
      </c>
      <c r="AP3334">
        <v>60.32743</v>
      </c>
      <c r="AQ3334">
        <v>61.385399999999997</v>
      </c>
      <c r="AR3334">
        <v>63.755429999999997</v>
      </c>
      <c r="AS3334">
        <v>66.129679999999993</v>
      </c>
      <c r="AT3334">
        <v>69.089349999999996</v>
      </c>
      <c r="AU3334">
        <v>71.995170000000002</v>
      </c>
      <c r="AV3334">
        <v>73.573869999999999</v>
      </c>
      <c r="AW3334">
        <v>75.236059999999995</v>
      </c>
      <c r="AX3334">
        <v>74.863010000000003</v>
      </c>
      <c r="AY3334">
        <v>74.636629999999997</v>
      </c>
      <c r="AZ3334">
        <v>73.460669999999993</v>
      </c>
      <c r="BA3334">
        <v>71.311999999999998</v>
      </c>
      <c r="BB3334">
        <v>69.19211</v>
      </c>
      <c r="BC3334">
        <v>66.847030000000004</v>
      </c>
      <c r="BD3334">
        <v>64.994810000000001</v>
      </c>
      <c r="BE3334">
        <v>64.118729999999999</v>
      </c>
      <c r="BF3334">
        <v>63.717419999999997</v>
      </c>
      <c r="BG3334">
        <v>62.786999999999999</v>
      </c>
      <c r="BH3334">
        <v>941.43409999999994</v>
      </c>
      <c r="BI3334">
        <v>1715.6189999999999</v>
      </c>
      <c r="BJ3334">
        <v>2833.94</v>
      </c>
      <c r="BK3334">
        <v>2839.2689999999998</v>
      </c>
      <c r="BL3334">
        <v>4049.759</v>
      </c>
      <c r="BM3334">
        <v>7632.9250000000002</v>
      </c>
      <c r="BN3334">
        <v>9147.2710000000006</v>
      </c>
      <c r="BO3334">
        <v>9533.7620000000006</v>
      </c>
      <c r="BP3334">
        <v>6180.7860000000001</v>
      </c>
      <c r="BQ3334">
        <v>2283.3820000000001</v>
      </c>
      <c r="BR3334">
        <v>4989.4430000000002</v>
      </c>
      <c r="BS3334">
        <v>3236.4609999999998</v>
      </c>
      <c r="BT3334">
        <v>3195.7190000000001</v>
      </c>
      <c r="BU3334">
        <v>4783.8609999999999</v>
      </c>
      <c r="BV3334">
        <v>7770.3720000000003</v>
      </c>
      <c r="BW3334">
        <v>6969.018</v>
      </c>
      <c r="BX3334">
        <v>7100.57</v>
      </c>
      <c r="BY3334">
        <v>6040.4139999999998</v>
      </c>
      <c r="BZ3334">
        <v>722.01969999999994</v>
      </c>
      <c r="CA3334">
        <v>-229.2407</v>
      </c>
      <c r="CB3334">
        <v>-311.43</v>
      </c>
      <c r="CC3334">
        <v>-3354.8879999999999</v>
      </c>
      <c r="CD3334">
        <v>-747.726</v>
      </c>
      <c r="CE3334">
        <v>-2227.1979999999999</v>
      </c>
      <c r="CF3334" s="23">
        <v>4764830</v>
      </c>
      <c r="CG3334" s="23">
        <v>7831997</v>
      </c>
      <c r="CH3334" s="23">
        <v>6832548</v>
      </c>
      <c r="CI3334" s="23">
        <v>5177447</v>
      </c>
      <c r="CJ3334" s="23">
        <v>4391034</v>
      </c>
      <c r="CK3334" s="23">
        <v>2125507</v>
      </c>
      <c r="CL3334" s="23">
        <v>2838431</v>
      </c>
      <c r="CM3334" s="23">
        <v>2921015</v>
      </c>
      <c r="CN3334" s="23">
        <v>2051930</v>
      </c>
      <c r="CO3334" s="23">
        <v>9989472</v>
      </c>
      <c r="CP3334" s="23">
        <v>1728193</v>
      </c>
      <c r="CQ3334" s="23">
        <v>14800000</v>
      </c>
      <c r="CR3334" s="23">
        <v>15900000</v>
      </c>
      <c r="CS3334" s="23">
        <v>17500000</v>
      </c>
      <c r="CT3334" s="23">
        <v>16500000</v>
      </c>
      <c r="CU3334" s="23">
        <v>14900000</v>
      </c>
      <c r="CV3334" s="23">
        <v>15700000</v>
      </c>
      <c r="CW3334" s="23">
        <v>14900000</v>
      </c>
      <c r="CX3334" s="23">
        <v>16200000</v>
      </c>
      <c r="CY3334" s="23">
        <v>12400000</v>
      </c>
      <c r="CZ3334" s="23">
        <v>12900000</v>
      </c>
      <c r="DA3334" s="23">
        <v>3362542</v>
      </c>
      <c r="DB3334" s="23">
        <v>3462795</v>
      </c>
      <c r="DC3334" s="23">
        <v>3771767</v>
      </c>
      <c r="DD3334">
        <v>0</v>
      </c>
      <c r="DE3334">
        <v>0</v>
      </c>
      <c r="DF3334">
        <v>0</v>
      </c>
    </row>
    <row r="3335" spans="1:110" x14ac:dyDescent="0.25">
      <c r="A3335" s="18" t="str">
        <f t="shared" si="52"/>
        <v>program_CPP_All_All_CAISO_1-in-2_MONTHLY SYSTEM PEAK DAY_2027_5</v>
      </c>
      <c r="B3335" t="s">
        <v>51</v>
      </c>
      <c r="C3335" t="s">
        <v>121</v>
      </c>
      <c r="D3335" t="s">
        <v>7</v>
      </c>
      <c r="E3335" t="s">
        <v>7</v>
      </c>
      <c r="F3335" t="s">
        <v>110</v>
      </c>
      <c r="G3335" t="s">
        <v>111</v>
      </c>
      <c r="H3335" t="s">
        <v>20</v>
      </c>
      <c r="I3335">
        <v>2027</v>
      </c>
      <c r="J3335">
        <v>5</v>
      </c>
      <c r="K3335">
        <v>13516.727999999999</v>
      </c>
      <c r="L3335">
        <v>363203.1</v>
      </c>
      <c r="M3335">
        <v>352827.7</v>
      </c>
      <c r="N3335">
        <v>347445.2</v>
      </c>
      <c r="O3335">
        <v>347795.1</v>
      </c>
      <c r="P3335">
        <v>361315.8</v>
      </c>
      <c r="Q3335">
        <v>396557</v>
      </c>
      <c r="R3335">
        <v>445706.6</v>
      </c>
      <c r="S3335">
        <v>481179.8</v>
      </c>
      <c r="T3335">
        <v>512277.7</v>
      </c>
      <c r="U3335">
        <v>533724.4</v>
      </c>
      <c r="V3335">
        <v>550623.30000000005</v>
      </c>
      <c r="W3335">
        <v>562955.30000000005</v>
      </c>
      <c r="X3335">
        <v>569842.9</v>
      </c>
      <c r="Y3335">
        <v>577225.5</v>
      </c>
      <c r="Z3335">
        <v>575739.30000000005</v>
      </c>
      <c r="AA3335">
        <v>563871.19999999995</v>
      </c>
      <c r="AB3335">
        <v>546939.6</v>
      </c>
      <c r="AC3335">
        <v>530407.9</v>
      </c>
      <c r="AD3335">
        <v>500963.6</v>
      </c>
      <c r="AE3335">
        <v>483208.7</v>
      </c>
      <c r="AF3335">
        <v>463976.6</v>
      </c>
      <c r="AG3335">
        <v>441550.8</v>
      </c>
      <c r="AH3335">
        <v>411543.6</v>
      </c>
      <c r="AI3335">
        <v>385797.4</v>
      </c>
      <c r="AJ3335">
        <v>63.010689999999997</v>
      </c>
      <c r="AK3335">
        <v>62.10577</v>
      </c>
      <c r="AL3335">
        <v>61.644680000000001</v>
      </c>
      <c r="AM3335">
        <v>61.399279999999997</v>
      </c>
      <c r="AN3335">
        <v>61.212699999999998</v>
      </c>
      <c r="AO3335">
        <v>60.798349999999999</v>
      </c>
      <c r="AP3335">
        <v>60.327460000000002</v>
      </c>
      <c r="AQ3335">
        <v>61.3857</v>
      </c>
      <c r="AR3335">
        <v>63.755830000000003</v>
      </c>
      <c r="AS3335">
        <v>66.130229999999997</v>
      </c>
      <c r="AT3335">
        <v>69.090260000000001</v>
      </c>
      <c r="AU3335">
        <v>71.996380000000002</v>
      </c>
      <c r="AV3335">
        <v>73.575339999999997</v>
      </c>
      <c r="AW3335">
        <v>75.237390000000005</v>
      </c>
      <c r="AX3335">
        <v>74.864050000000006</v>
      </c>
      <c r="AY3335">
        <v>74.637510000000006</v>
      </c>
      <c r="AZ3335">
        <v>73.461439999999996</v>
      </c>
      <c r="BA3335">
        <v>71.312700000000007</v>
      </c>
      <c r="BB3335">
        <v>69.192440000000005</v>
      </c>
      <c r="BC3335">
        <v>66.847210000000004</v>
      </c>
      <c r="BD3335">
        <v>64.994860000000003</v>
      </c>
      <c r="BE3335">
        <v>64.118780000000001</v>
      </c>
      <c r="BF3335">
        <v>63.717449999999999</v>
      </c>
      <c r="BG3335">
        <v>62.786960000000001</v>
      </c>
      <c r="BH3335">
        <v>961.18</v>
      </c>
      <c r="BI3335">
        <v>1751.6030000000001</v>
      </c>
      <c r="BJ3335">
        <v>2893.3789999999999</v>
      </c>
      <c r="BK3335">
        <v>2898.82</v>
      </c>
      <c r="BL3335">
        <v>4134.6989999999996</v>
      </c>
      <c r="BM3335">
        <v>7793.02</v>
      </c>
      <c r="BN3335">
        <v>9339.1290000000008</v>
      </c>
      <c r="BO3335">
        <v>9733.7260000000006</v>
      </c>
      <c r="BP3335">
        <v>6310.424</v>
      </c>
      <c r="BQ3335">
        <v>2331.2739999999999</v>
      </c>
      <c r="BR3335">
        <v>5094.0940000000001</v>
      </c>
      <c r="BS3335">
        <v>3304.3440000000001</v>
      </c>
      <c r="BT3335">
        <v>3262.7460000000001</v>
      </c>
      <c r="BU3335">
        <v>4884.1989999999996</v>
      </c>
      <c r="BV3335">
        <v>7933.35</v>
      </c>
      <c r="BW3335">
        <v>7115.1880000000001</v>
      </c>
      <c r="BX3335">
        <v>7249.4989999999998</v>
      </c>
      <c r="BY3335">
        <v>6167.107</v>
      </c>
      <c r="BZ3335">
        <v>737.1635</v>
      </c>
      <c r="CA3335">
        <v>-234.0488</v>
      </c>
      <c r="CB3335">
        <v>-317.96199999999999</v>
      </c>
      <c r="CC3335">
        <v>-3425.2539999999999</v>
      </c>
      <c r="CD3335">
        <v>-763.40899999999999</v>
      </c>
      <c r="CE3335">
        <v>-2273.9110000000001</v>
      </c>
      <c r="CF3335" s="23">
        <v>4966804</v>
      </c>
      <c r="CG3335" s="23">
        <v>8163983</v>
      </c>
      <c r="CH3335" s="23">
        <v>7122169</v>
      </c>
      <c r="CI3335" s="23">
        <v>5396912</v>
      </c>
      <c r="CJ3335" s="23">
        <v>4577163</v>
      </c>
      <c r="CK3335" s="23">
        <v>2215604</v>
      </c>
      <c r="CL3335" s="23">
        <v>2958748</v>
      </c>
      <c r="CM3335" s="23">
        <v>3044832</v>
      </c>
      <c r="CN3335" s="23">
        <v>2138909</v>
      </c>
      <c r="CO3335" s="23">
        <v>10400000</v>
      </c>
      <c r="CP3335" s="23">
        <v>1801448</v>
      </c>
      <c r="CQ3335" s="23">
        <v>15400000</v>
      </c>
      <c r="CR3335" s="23">
        <v>16500000</v>
      </c>
      <c r="CS3335" s="23">
        <v>18200000</v>
      </c>
      <c r="CT3335" s="23">
        <v>17200000</v>
      </c>
      <c r="CU3335" s="23">
        <v>15500000</v>
      </c>
      <c r="CV3335" s="23">
        <v>16300000</v>
      </c>
      <c r="CW3335" s="23">
        <v>15500000</v>
      </c>
      <c r="CX3335" s="23">
        <v>16900000</v>
      </c>
      <c r="CY3335" s="23">
        <v>12900000</v>
      </c>
      <c r="CZ3335" s="23">
        <v>13500000</v>
      </c>
      <c r="DA3335" s="23">
        <v>3505075</v>
      </c>
      <c r="DB3335" s="23">
        <v>3609577</v>
      </c>
      <c r="DC3335" s="23">
        <v>3931646</v>
      </c>
      <c r="DD3335">
        <v>0</v>
      </c>
      <c r="DE3335">
        <v>0</v>
      </c>
      <c r="DF3335">
        <v>0</v>
      </c>
    </row>
    <row r="3336" spans="1:110" x14ac:dyDescent="0.25">
      <c r="A3336" s="18" t="str">
        <f t="shared" si="52"/>
        <v>program_CPP_All_All_CAISO_1-in-2_MONTHLY SYSTEM PEAK DAY_2028_5</v>
      </c>
      <c r="B3336" t="s">
        <v>51</v>
      </c>
      <c r="C3336" t="s">
        <v>121</v>
      </c>
      <c r="D3336" t="s">
        <v>7</v>
      </c>
      <c r="E3336" t="s">
        <v>7</v>
      </c>
      <c r="F3336" t="s">
        <v>110</v>
      </c>
      <c r="G3336" t="s">
        <v>111</v>
      </c>
      <c r="H3336" t="s">
        <v>20</v>
      </c>
      <c r="I3336">
        <v>2028</v>
      </c>
      <c r="J3336">
        <v>5</v>
      </c>
      <c r="K3336">
        <v>13434.263999999999</v>
      </c>
      <c r="L3336">
        <v>365904.8</v>
      </c>
      <c r="M3336">
        <v>355454.3</v>
      </c>
      <c r="N3336">
        <v>350028.9</v>
      </c>
      <c r="O3336">
        <v>350367.4</v>
      </c>
      <c r="P3336">
        <v>363963</v>
      </c>
      <c r="Q3336">
        <v>399407.1</v>
      </c>
      <c r="R3336">
        <v>448847.4</v>
      </c>
      <c r="S3336">
        <v>484481.9</v>
      </c>
      <c r="T3336">
        <v>515597.1</v>
      </c>
      <c r="U3336">
        <v>537023.4</v>
      </c>
      <c r="V3336">
        <v>554004.6</v>
      </c>
      <c r="W3336">
        <v>566394.69999999995</v>
      </c>
      <c r="X3336">
        <v>573303.80000000005</v>
      </c>
      <c r="Y3336">
        <v>580685.6</v>
      </c>
      <c r="Z3336">
        <v>579165.69999999995</v>
      </c>
      <c r="AA3336">
        <v>567191.80000000005</v>
      </c>
      <c r="AB3336">
        <v>550125.1</v>
      </c>
      <c r="AC3336">
        <v>533539</v>
      </c>
      <c r="AD3336">
        <v>503928.3</v>
      </c>
      <c r="AE3336">
        <v>486063.9</v>
      </c>
      <c r="AF3336">
        <v>466767.1</v>
      </c>
      <c r="AG3336">
        <v>444409.7</v>
      </c>
      <c r="AH3336">
        <v>414428.5</v>
      </c>
      <c r="AI3336">
        <v>388625</v>
      </c>
      <c r="AJ3336">
        <v>63.010800000000003</v>
      </c>
      <c r="AK3336">
        <v>62.105870000000003</v>
      </c>
      <c r="AL3336">
        <v>61.644750000000002</v>
      </c>
      <c r="AM3336">
        <v>61.399430000000002</v>
      </c>
      <c r="AN3336">
        <v>61.213009999999997</v>
      </c>
      <c r="AO3336">
        <v>60.798690000000001</v>
      </c>
      <c r="AP3336">
        <v>60.327489999999997</v>
      </c>
      <c r="AQ3336">
        <v>61.386009999999999</v>
      </c>
      <c r="AR3336">
        <v>63.756250000000001</v>
      </c>
      <c r="AS3336">
        <v>66.130799999999994</v>
      </c>
      <c r="AT3336">
        <v>69.091200000000001</v>
      </c>
      <c r="AU3336">
        <v>71.997640000000004</v>
      </c>
      <c r="AV3336">
        <v>73.576859999999996</v>
      </c>
      <c r="AW3336">
        <v>75.238759999999999</v>
      </c>
      <c r="AX3336">
        <v>74.865120000000005</v>
      </c>
      <c r="AY3336">
        <v>74.638409999999993</v>
      </c>
      <c r="AZ3336">
        <v>73.462239999999994</v>
      </c>
      <c r="BA3336">
        <v>71.313410000000005</v>
      </c>
      <c r="BB3336">
        <v>69.192790000000002</v>
      </c>
      <c r="BC3336">
        <v>66.847399999999993</v>
      </c>
      <c r="BD3336">
        <v>64.994919999999993</v>
      </c>
      <c r="BE3336">
        <v>64.118830000000003</v>
      </c>
      <c r="BF3336">
        <v>63.717489999999998</v>
      </c>
      <c r="BG3336">
        <v>62.786920000000002</v>
      </c>
      <c r="BH3336">
        <v>981.56290000000001</v>
      </c>
      <c r="BI3336">
        <v>1788.7470000000001</v>
      </c>
      <c r="BJ3336">
        <v>2954.7370000000001</v>
      </c>
      <c r="BK3336">
        <v>2960.2930000000001</v>
      </c>
      <c r="BL3336">
        <v>4222.38</v>
      </c>
      <c r="BM3336">
        <v>7958.28</v>
      </c>
      <c r="BN3336">
        <v>9537.1749999999993</v>
      </c>
      <c r="BO3336">
        <v>9940.14</v>
      </c>
      <c r="BP3336">
        <v>6444.2430000000004</v>
      </c>
      <c r="BQ3336">
        <v>2380.7109999999998</v>
      </c>
      <c r="BR3336">
        <v>5202.12</v>
      </c>
      <c r="BS3336">
        <v>3374.4160000000002</v>
      </c>
      <c r="BT3336">
        <v>3331.9369999999999</v>
      </c>
      <c r="BU3336">
        <v>4987.7740000000003</v>
      </c>
      <c r="BV3336">
        <v>8101.585</v>
      </c>
      <c r="BW3336">
        <v>7266.0730000000003</v>
      </c>
      <c r="BX3336">
        <v>7403.2330000000002</v>
      </c>
      <c r="BY3336">
        <v>6297.8879999999999</v>
      </c>
      <c r="BZ3336">
        <v>752.79579999999999</v>
      </c>
      <c r="CA3336">
        <v>-239.0121</v>
      </c>
      <c r="CB3336">
        <v>-324.70479999999998</v>
      </c>
      <c r="CC3336">
        <v>-3497.89</v>
      </c>
      <c r="CD3336">
        <v>-779.59789999999998</v>
      </c>
      <c r="CE3336">
        <v>-2322.1320000000001</v>
      </c>
      <c r="CF3336" s="23">
        <v>5179690</v>
      </c>
      <c r="CG3336" s="23">
        <v>8513907</v>
      </c>
      <c r="CH3336" s="23">
        <v>7427439</v>
      </c>
      <c r="CI3336" s="23">
        <v>5628233</v>
      </c>
      <c r="CJ3336" s="23">
        <v>4773349</v>
      </c>
      <c r="CK3336" s="23">
        <v>2310569</v>
      </c>
      <c r="CL3336" s="23">
        <v>3085566</v>
      </c>
      <c r="CM3336" s="23">
        <v>3175340</v>
      </c>
      <c r="CN3336" s="23">
        <v>2230586</v>
      </c>
      <c r="CO3336" s="23">
        <v>10900000</v>
      </c>
      <c r="CP3336" s="23">
        <v>1878662</v>
      </c>
      <c r="CQ3336" s="23">
        <v>16100000</v>
      </c>
      <c r="CR3336" s="23">
        <v>17200000</v>
      </c>
      <c r="CS3336" s="23">
        <v>19000000</v>
      </c>
      <c r="CT3336" s="23">
        <v>17900000</v>
      </c>
      <c r="CU3336" s="23">
        <v>16200000</v>
      </c>
      <c r="CV3336" s="23">
        <v>17000000</v>
      </c>
      <c r="CW3336" s="23">
        <v>16200000</v>
      </c>
      <c r="CX3336" s="23">
        <v>17600000</v>
      </c>
      <c r="CY3336" s="23">
        <v>13500000</v>
      </c>
      <c r="CZ3336" s="23">
        <v>14100000</v>
      </c>
      <c r="DA3336" s="23">
        <v>3655309</v>
      </c>
      <c r="DB3336" s="23">
        <v>3764291</v>
      </c>
      <c r="DC3336" s="23">
        <v>4100164</v>
      </c>
      <c r="DD3336">
        <v>0</v>
      </c>
      <c r="DE3336">
        <v>0</v>
      </c>
      <c r="DF3336">
        <v>0</v>
      </c>
    </row>
    <row r="3337" spans="1:110" x14ac:dyDescent="0.25">
      <c r="A3337" s="18" t="str">
        <f t="shared" si="52"/>
        <v>program_CPP_All_All_CAISO_1-in-2_MONTHLY SYSTEM PEAK DAY_2029_5</v>
      </c>
      <c r="B3337" t="s">
        <v>51</v>
      </c>
      <c r="C3337" t="s">
        <v>121</v>
      </c>
      <c r="D3337" t="s">
        <v>7</v>
      </c>
      <c r="E3337" t="s">
        <v>7</v>
      </c>
      <c r="F3337" t="s">
        <v>110</v>
      </c>
      <c r="G3337" t="s">
        <v>111</v>
      </c>
      <c r="H3337" t="s">
        <v>20</v>
      </c>
      <c r="I3337">
        <v>2029</v>
      </c>
      <c r="J3337">
        <v>5</v>
      </c>
      <c r="K3337">
        <v>13352.892</v>
      </c>
      <c r="L3337">
        <v>368621.2</v>
      </c>
      <c r="M3337">
        <v>358095.3</v>
      </c>
      <c r="N3337">
        <v>352626.8</v>
      </c>
      <c r="O3337">
        <v>352953.9</v>
      </c>
      <c r="P3337">
        <v>366625.1</v>
      </c>
      <c r="Q3337">
        <v>402273.8</v>
      </c>
      <c r="R3337">
        <v>452006.8</v>
      </c>
      <c r="S3337">
        <v>487804.4</v>
      </c>
      <c r="T3337">
        <v>518938.8</v>
      </c>
      <c r="U3337">
        <v>540346.1</v>
      </c>
      <c r="V3337">
        <v>557410.30000000005</v>
      </c>
      <c r="W3337">
        <v>569859.1</v>
      </c>
      <c r="X3337">
        <v>576790.1</v>
      </c>
      <c r="Y3337">
        <v>584171.69999999995</v>
      </c>
      <c r="Z3337">
        <v>582618</v>
      </c>
      <c r="AA3337">
        <v>570537.9</v>
      </c>
      <c r="AB3337">
        <v>553335.5</v>
      </c>
      <c r="AC3337">
        <v>536694.1</v>
      </c>
      <c r="AD3337">
        <v>506915.6</v>
      </c>
      <c r="AE3337">
        <v>488941</v>
      </c>
      <c r="AF3337">
        <v>469578.5</v>
      </c>
      <c r="AG3337">
        <v>447287.8</v>
      </c>
      <c r="AH3337">
        <v>417330.7</v>
      </c>
      <c r="AI3337">
        <v>391468.4</v>
      </c>
      <c r="AJ3337">
        <v>63.010899999999999</v>
      </c>
      <c r="AK3337">
        <v>62.105960000000003</v>
      </c>
      <c r="AL3337">
        <v>61.644829999999999</v>
      </c>
      <c r="AM3337">
        <v>61.39958</v>
      </c>
      <c r="AN3337">
        <v>61.213329999999999</v>
      </c>
      <c r="AO3337">
        <v>60.799030000000002</v>
      </c>
      <c r="AP3337">
        <v>60.32752</v>
      </c>
      <c r="AQ3337">
        <v>61.386319999999998</v>
      </c>
      <c r="AR3337">
        <v>63.75667</v>
      </c>
      <c r="AS3337">
        <v>66.131379999999993</v>
      </c>
      <c r="AT3337">
        <v>69.092140000000001</v>
      </c>
      <c r="AU3337">
        <v>71.998900000000006</v>
      </c>
      <c r="AV3337">
        <v>73.578389999999999</v>
      </c>
      <c r="AW3337">
        <v>75.24015</v>
      </c>
      <c r="AX3337">
        <v>74.866200000000006</v>
      </c>
      <c r="AY3337">
        <v>74.639319999999998</v>
      </c>
      <c r="AZ3337">
        <v>73.463040000000007</v>
      </c>
      <c r="BA3337">
        <v>71.314130000000006</v>
      </c>
      <c r="BB3337">
        <v>69.19314</v>
      </c>
      <c r="BC3337">
        <v>66.847579999999994</v>
      </c>
      <c r="BD3337">
        <v>64.994969999999995</v>
      </c>
      <c r="BE3337">
        <v>64.118889999999993</v>
      </c>
      <c r="BF3337">
        <v>63.71752</v>
      </c>
      <c r="BG3337">
        <v>62.78687</v>
      </c>
      <c r="BH3337">
        <v>1001.946</v>
      </c>
      <c r="BI3337">
        <v>1825.8920000000001</v>
      </c>
      <c r="BJ3337">
        <v>3016.0940000000001</v>
      </c>
      <c r="BK3337">
        <v>3021.7660000000001</v>
      </c>
      <c r="BL3337">
        <v>4310.0609999999997</v>
      </c>
      <c r="BM3337">
        <v>8123.5389999999998</v>
      </c>
      <c r="BN3337">
        <v>9735.2219999999998</v>
      </c>
      <c r="BO3337">
        <v>10146.549999999999</v>
      </c>
      <c r="BP3337">
        <v>6578.0630000000001</v>
      </c>
      <c r="BQ3337">
        <v>2430.1489999999999</v>
      </c>
      <c r="BR3337">
        <v>5310.1450000000004</v>
      </c>
      <c r="BS3337">
        <v>3444.4879999999998</v>
      </c>
      <c r="BT3337">
        <v>3401.127</v>
      </c>
      <c r="BU3337">
        <v>5091.3490000000002</v>
      </c>
      <c r="BV3337">
        <v>8269.82</v>
      </c>
      <c r="BW3337">
        <v>7416.9579999999996</v>
      </c>
      <c r="BX3337">
        <v>7556.9660000000003</v>
      </c>
      <c r="BY3337">
        <v>6428.6679999999997</v>
      </c>
      <c r="BZ3337">
        <v>768.42819999999995</v>
      </c>
      <c r="CA3337">
        <v>-243.97540000000001</v>
      </c>
      <c r="CB3337">
        <v>-331.44749999999999</v>
      </c>
      <c r="CC3337">
        <v>-3570.527</v>
      </c>
      <c r="CD3337">
        <v>-795.78679999999997</v>
      </c>
      <c r="CE3337">
        <v>-2370.3530000000001</v>
      </c>
      <c r="CF3337" s="23">
        <v>5397044</v>
      </c>
      <c r="CG3337" s="23">
        <v>8871173</v>
      </c>
      <c r="CH3337" s="23">
        <v>7739114</v>
      </c>
      <c r="CI3337" s="23">
        <v>5864409</v>
      </c>
      <c r="CJ3337" s="23">
        <v>4973652</v>
      </c>
      <c r="CK3337" s="23">
        <v>2407527</v>
      </c>
      <c r="CL3337" s="23">
        <v>3215044</v>
      </c>
      <c r="CM3337" s="23">
        <v>3308586</v>
      </c>
      <c r="CN3337" s="23">
        <v>2324188</v>
      </c>
      <c r="CO3337" s="23">
        <v>11300000</v>
      </c>
      <c r="CP3337" s="23">
        <v>1957495</v>
      </c>
      <c r="CQ3337" s="23">
        <v>16800000</v>
      </c>
      <c r="CR3337" s="23">
        <v>18000000</v>
      </c>
      <c r="CS3337" s="23">
        <v>19800000</v>
      </c>
      <c r="CT3337" s="23">
        <v>18700000</v>
      </c>
      <c r="CU3337" s="23">
        <v>16900000</v>
      </c>
      <c r="CV3337" s="23">
        <v>17700000</v>
      </c>
      <c r="CW3337" s="23">
        <v>16900000</v>
      </c>
      <c r="CX3337" s="23">
        <v>18300000</v>
      </c>
      <c r="CY3337" s="23">
        <v>14100000</v>
      </c>
      <c r="CZ3337" s="23">
        <v>14700000</v>
      </c>
      <c r="DA3337" s="23">
        <v>3808695</v>
      </c>
      <c r="DB3337" s="23">
        <v>3922250</v>
      </c>
      <c r="DC3337" s="23">
        <v>4272218</v>
      </c>
      <c r="DD3337">
        <v>0</v>
      </c>
      <c r="DE3337">
        <v>0</v>
      </c>
      <c r="DF3337">
        <v>0</v>
      </c>
    </row>
    <row r="3338" spans="1:110" x14ac:dyDescent="0.25">
      <c r="A3338" s="18" t="str">
        <f t="shared" si="52"/>
        <v>program_CPP_All_All_CAISO_1-in-2_MONTHLY SYSTEM PEAK DAY_2030_5</v>
      </c>
      <c r="B3338" t="s">
        <v>51</v>
      </c>
      <c r="C3338" t="s">
        <v>121</v>
      </c>
      <c r="D3338" t="s">
        <v>7</v>
      </c>
      <c r="E3338" t="s">
        <v>7</v>
      </c>
      <c r="F3338" t="s">
        <v>110</v>
      </c>
      <c r="G3338" t="s">
        <v>111</v>
      </c>
      <c r="H3338" t="s">
        <v>20</v>
      </c>
      <c r="I3338">
        <v>2030</v>
      </c>
      <c r="J3338">
        <v>5</v>
      </c>
      <c r="K3338">
        <v>13273.6</v>
      </c>
      <c r="L3338">
        <v>371485.2</v>
      </c>
      <c r="M3338">
        <v>360879.6</v>
      </c>
      <c r="N3338">
        <v>355365.8</v>
      </c>
      <c r="O3338">
        <v>355681.3</v>
      </c>
      <c r="P3338">
        <v>369433.1</v>
      </c>
      <c r="Q3338">
        <v>405299.6</v>
      </c>
      <c r="R3338">
        <v>455344</v>
      </c>
      <c r="S3338">
        <v>491317.3</v>
      </c>
      <c r="T3338">
        <v>522479.4</v>
      </c>
      <c r="U3338">
        <v>543873.19999999995</v>
      </c>
      <c r="V3338">
        <v>561026.4</v>
      </c>
      <c r="W3338">
        <v>573538.30000000005</v>
      </c>
      <c r="X3338">
        <v>580493.30000000005</v>
      </c>
      <c r="Y3338">
        <v>587876.69999999995</v>
      </c>
      <c r="Z3338">
        <v>586288.19999999995</v>
      </c>
      <c r="AA3338">
        <v>574096.9</v>
      </c>
      <c r="AB3338">
        <v>556751.6</v>
      </c>
      <c r="AC3338">
        <v>540049.5</v>
      </c>
      <c r="AD3338">
        <v>510092.3</v>
      </c>
      <c r="AE3338">
        <v>492000.6</v>
      </c>
      <c r="AF3338">
        <v>472566</v>
      </c>
      <c r="AG3338">
        <v>450337.4</v>
      </c>
      <c r="AH3338">
        <v>420396.7</v>
      </c>
      <c r="AI3338">
        <v>394467.8</v>
      </c>
      <c r="AJ3338">
        <v>63.011009999999999</v>
      </c>
      <c r="AK3338">
        <v>62.106059999999999</v>
      </c>
      <c r="AL3338">
        <v>61.644910000000003</v>
      </c>
      <c r="AM3338">
        <v>61.399740000000001</v>
      </c>
      <c r="AN3338">
        <v>61.213650000000001</v>
      </c>
      <c r="AO3338">
        <v>60.799390000000002</v>
      </c>
      <c r="AP3338">
        <v>60.327550000000002</v>
      </c>
      <c r="AQ3338">
        <v>61.38664</v>
      </c>
      <c r="AR3338">
        <v>63.757100000000001</v>
      </c>
      <c r="AS3338">
        <v>66.131969999999995</v>
      </c>
      <c r="AT3338">
        <v>69.093109999999996</v>
      </c>
      <c r="AU3338">
        <v>72.000200000000007</v>
      </c>
      <c r="AV3338">
        <v>73.57996</v>
      </c>
      <c r="AW3338">
        <v>75.241569999999996</v>
      </c>
      <c r="AX3338">
        <v>74.867310000000003</v>
      </c>
      <c r="AY3338">
        <v>74.640259999999998</v>
      </c>
      <c r="AZ3338">
        <v>73.46387</v>
      </c>
      <c r="BA3338">
        <v>71.314869999999999</v>
      </c>
      <c r="BB3338">
        <v>69.193489999999997</v>
      </c>
      <c r="BC3338">
        <v>66.847769999999997</v>
      </c>
      <c r="BD3338">
        <v>64.99503</v>
      </c>
      <c r="BE3338">
        <v>64.118939999999995</v>
      </c>
      <c r="BF3338">
        <v>63.717559999999999</v>
      </c>
      <c r="BG3338">
        <v>62.786830000000002</v>
      </c>
      <c r="BH3338">
        <v>1022.966</v>
      </c>
      <c r="BI3338">
        <v>1864.1969999999999</v>
      </c>
      <c r="BJ3338">
        <v>3079.3690000000001</v>
      </c>
      <c r="BK3338">
        <v>3085.1590000000001</v>
      </c>
      <c r="BL3338">
        <v>4400.482</v>
      </c>
      <c r="BM3338">
        <v>8293.9629999999997</v>
      </c>
      <c r="BN3338">
        <v>9939.4570000000003</v>
      </c>
      <c r="BO3338">
        <v>10359.42</v>
      </c>
      <c r="BP3338">
        <v>6716.0640000000003</v>
      </c>
      <c r="BQ3338">
        <v>2481.1309999999999</v>
      </c>
      <c r="BR3338">
        <v>5421.5469999999996</v>
      </c>
      <c r="BS3338">
        <v>3516.75</v>
      </c>
      <c r="BT3338">
        <v>3472.4789999999998</v>
      </c>
      <c r="BU3338">
        <v>5198.1610000000001</v>
      </c>
      <c r="BV3338">
        <v>8443.3130000000001</v>
      </c>
      <c r="BW3338">
        <v>7572.5590000000002</v>
      </c>
      <c r="BX3338">
        <v>7715.5039999999999</v>
      </c>
      <c r="BY3338">
        <v>6563.5349999999999</v>
      </c>
      <c r="BZ3338">
        <v>784.54909999999995</v>
      </c>
      <c r="CA3338">
        <v>-249.09370000000001</v>
      </c>
      <c r="CB3338">
        <v>-338.40089999999998</v>
      </c>
      <c r="CC3338">
        <v>-3645.433</v>
      </c>
      <c r="CD3338">
        <v>-812.48170000000005</v>
      </c>
      <c r="CE3338">
        <v>-2420.0810000000001</v>
      </c>
      <c r="CF3338" s="23">
        <v>5625869</v>
      </c>
      <c r="CG3338" s="23">
        <v>9247295</v>
      </c>
      <c r="CH3338" s="23">
        <v>8067239</v>
      </c>
      <c r="CI3338" s="23">
        <v>6113049</v>
      </c>
      <c r="CJ3338" s="23">
        <v>5184525</v>
      </c>
      <c r="CK3338" s="23">
        <v>2509601</v>
      </c>
      <c r="CL3338" s="23">
        <v>3351356</v>
      </c>
      <c r="CM3338" s="23">
        <v>3448864</v>
      </c>
      <c r="CN3338" s="23">
        <v>2422729</v>
      </c>
      <c r="CO3338" s="23">
        <v>11800000</v>
      </c>
      <c r="CP3338" s="23">
        <v>2040489</v>
      </c>
      <c r="CQ3338" s="23">
        <v>17500000</v>
      </c>
      <c r="CR3338" s="23">
        <v>18700000</v>
      </c>
      <c r="CS3338" s="23">
        <v>20600000</v>
      </c>
      <c r="CT3338" s="23">
        <v>19500000</v>
      </c>
      <c r="CU3338" s="23">
        <v>17600000</v>
      </c>
      <c r="CV3338" s="23">
        <v>18500000</v>
      </c>
      <c r="CW3338" s="23">
        <v>17600000</v>
      </c>
      <c r="CX3338" s="23">
        <v>19100000</v>
      </c>
      <c r="CY3338" s="23">
        <v>14700000</v>
      </c>
      <c r="CZ3338" s="23">
        <v>15300000</v>
      </c>
      <c r="DA3338" s="23">
        <v>3970177</v>
      </c>
      <c r="DB3338" s="23">
        <v>4088547</v>
      </c>
      <c r="DC3338" s="23">
        <v>4453352</v>
      </c>
      <c r="DD3338">
        <v>0</v>
      </c>
      <c r="DE3338">
        <v>0</v>
      </c>
      <c r="DF3338">
        <v>0</v>
      </c>
    </row>
    <row r="3339" spans="1:110" x14ac:dyDescent="0.25">
      <c r="A3339" s="18" t="str">
        <f t="shared" si="52"/>
        <v>program_CPP_All_All_CAISO_1-in-2_MONTHLY SYSTEM PEAK DAY_2019_6</v>
      </c>
      <c r="B3339" t="s">
        <v>51</v>
      </c>
      <c r="C3339" t="s">
        <v>121</v>
      </c>
      <c r="D3339" t="s">
        <v>7</v>
      </c>
      <c r="E3339" t="s">
        <v>7</v>
      </c>
      <c r="F3339" t="s">
        <v>110</v>
      </c>
      <c r="G3339" t="s">
        <v>111</v>
      </c>
      <c r="H3339" t="s">
        <v>20</v>
      </c>
      <c r="I3339">
        <v>2019</v>
      </c>
      <c r="J3339">
        <v>6</v>
      </c>
      <c r="K3339">
        <v>14227</v>
      </c>
      <c r="L3339">
        <v>343468.3</v>
      </c>
      <c r="M3339">
        <v>333639.59999999998</v>
      </c>
      <c r="N3339">
        <v>328572.2</v>
      </c>
      <c r="O3339">
        <v>329014</v>
      </c>
      <c r="P3339">
        <v>342002.5</v>
      </c>
      <c r="Q3339">
        <v>375796</v>
      </c>
      <c r="R3339">
        <v>422867</v>
      </c>
      <c r="S3339">
        <v>457221.8</v>
      </c>
      <c r="T3339">
        <v>488320</v>
      </c>
      <c r="U3339">
        <v>509385.3</v>
      </c>
      <c r="V3339">
        <v>526561.69999999995</v>
      </c>
      <c r="W3339">
        <v>537498.69999999995</v>
      </c>
      <c r="X3339">
        <v>544681.19999999995</v>
      </c>
      <c r="Y3339">
        <v>550007.1</v>
      </c>
      <c r="Z3339">
        <v>548671.30000000005</v>
      </c>
      <c r="AA3339">
        <v>537598.80000000005</v>
      </c>
      <c r="AB3339">
        <v>519588.7</v>
      </c>
      <c r="AC3339">
        <v>508837.3</v>
      </c>
      <c r="AD3339">
        <v>484141.4</v>
      </c>
      <c r="AE3339">
        <v>469689.1</v>
      </c>
      <c r="AF3339">
        <v>447391.5</v>
      </c>
      <c r="AG3339">
        <v>423075.1</v>
      </c>
      <c r="AH3339">
        <v>390595.7</v>
      </c>
      <c r="AI3339">
        <v>365167.4</v>
      </c>
      <c r="AJ3339">
        <v>63.275919999999999</v>
      </c>
      <c r="AK3339">
        <v>62.819020000000002</v>
      </c>
      <c r="AL3339">
        <v>62.757159999999999</v>
      </c>
      <c r="AM3339">
        <v>62.61468</v>
      </c>
      <c r="AN3339">
        <v>62.564219999999999</v>
      </c>
      <c r="AO3339">
        <v>62.590710000000001</v>
      </c>
      <c r="AP3339">
        <v>62.478990000000003</v>
      </c>
      <c r="AQ3339">
        <v>62.860340000000001</v>
      </c>
      <c r="AR3339">
        <v>63.727150000000002</v>
      </c>
      <c r="AS3339">
        <v>66.880340000000004</v>
      </c>
      <c r="AT3339">
        <v>69.773849999999996</v>
      </c>
      <c r="AU3339">
        <v>71.441800000000001</v>
      </c>
      <c r="AV3339">
        <v>73.601590000000002</v>
      </c>
      <c r="AW3339">
        <v>74.289199999999994</v>
      </c>
      <c r="AX3339">
        <v>74.114019999999996</v>
      </c>
      <c r="AY3339">
        <v>73.558220000000006</v>
      </c>
      <c r="AZ3339">
        <v>74.201669999999993</v>
      </c>
      <c r="BA3339">
        <v>73.873999999999995</v>
      </c>
      <c r="BB3339">
        <v>72.596429999999998</v>
      </c>
      <c r="BC3339">
        <v>70.282839999999993</v>
      </c>
      <c r="BD3339">
        <v>67.775229999999993</v>
      </c>
      <c r="BE3339">
        <v>65.824860000000001</v>
      </c>
      <c r="BF3339">
        <v>65.083489999999998</v>
      </c>
      <c r="BG3339">
        <v>64.125</v>
      </c>
      <c r="BH3339">
        <v>804.48649999999998</v>
      </c>
      <c r="BI3339">
        <v>1466.0530000000001</v>
      </c>
      <c r="BJ3339">
        <v>2421.6959999999999</v>
      </c>
      <c r="BK3339">
        <v>2426.25</v>
      </c>
      <c r="BL3339">
        <v>3460.6529999999998</v>
      </c>
      <c r="BM3339">
        <v>6522.5879999999997</v>
      </c>
      <c r="BN3339">
        <v>7816.6459999999997</v>
      </c>
      <c r="BO3339">
        <v>8146.915</v>
      </c>
      <c r="BP3339">
        <v>5281.6859999999997</v>
      </c>
      <c r="BQ3339">
        <v>2017.5340000000001</v>
      </c>
      <c r="BR3339">
        <v>4242.0389999999998</v>
      </c>
      <c r="BS3339">
        <v>2733.7820000000002</v>
      </c>
      <c r="BT3339">
        <v>2753.2170000000001</v>
      </c>
      <c r="BU3339">
        <v>4057.0720000000001</v>
      </c>
      <c r="BV3339">
        <v>6536.6949999999997</v>
      </c>
      <c r="BW3339">
        <v>5993.9650000000001</v>
      </c>
      <c r="BX3339">
        <v>6036.0550000000003</v>
      </c>
      <c r="BY3339">
        <v>5133.5389999999998</v>
      </c>
      <c r="BZ3339">
        <v>712.1386</v>
      </c>
      <c r="CA3339">
        <v>-181.55009999999999</v>
      </c>
      <c r="CB3339">
        <v>-336.77910000000003</v>
      </c>
      <c r="CC3339">
        <v>-2866.3429999999998</v>
      </c>
      <c r="CD3339">
        <v>-638.95669999999996</v>
      </c>
      <c r="CE3339">
        <v>-1903.2139999999999</v>
      </c>
      <c r="CF3339" s="23">
        <v>3499378</v>
      </c>
      <c r="CG3339" s="23">
        <v>5719008</v>
      </c>
      <c r="CH3339" s="23">
        <v>4993158</v>
      </c>
      <c r="CI3339" s="23">
        <v>3784927</v>
      </c>
      <c r="CJ3339" s="23">
        <v>3198790</v>
      </c>
      <c r="CK3339" s="23">
        <v>1552462</v>
      </c>
      <c r="CL3339" s="23">
        <v>2078563</v>
      </c>
      <c r="CM3339" s="23">
        <v>2137368</v>
      </c>
      <c r="CN3339" s="23">
        <v>1503817</v>
      </c>
      <c r="CO3339" s="23">
        <v>7298420</v>
      </c>
      <c r="CP3339" s="23">
        <v>1265017</v>
      </c>
      <c r="CQ3339" s="23">
        <v>11100000</v>
      </c>
      <c r="CR3339" s="23">
        <v>11800000</v>
      </c>
      <c r="CS3339" s="23">
        <v>12900000</v>
      </c>
      <c r="CT3339" s="23">
        <v>12500000</v>
      </c>
      <c r="CU3339" s="23">
        <v>11400000</v>
      </c>
      <c r="CV3339" s="23">
        <v>11100000</v>
      </c>
      <c r="CW3339" s="23">
        <v>10800000</v>
      </c>
      <c r="CX3339" s="23">
        <v>11700000</v>
      </c>
      <c r="CY3339" s="23">
        <v>8976481</v>
      </c>
      <c r="CZ3339" s="23">
        <v>9465940</v>
      </c>
      <c r="DA3339" s="23">
        <v>2489479</v>
      </c>
      <c r="DB3339" s="23">
        <v>2531117</v>
      </c>
      <c r="DC3339" s="23">
        <v>2762569</v>
      </c>
      <c r="DD3339">
        <v>0</v>
      </c>
      <c r="DE3339">
        <v>0</v>
      </c>
      <c r="DF3339">
        <v>0</v>
      </c>
    </row>
    <row r="3340" spans="1:110" x14ac:dyDescent="0.25">
      <c r="A3340" s="18" t="str">
        <f t="shared" si="52"/>
        <v>program_CPP_All_All_CAISO_1-in-2_MONTHLY SYSTEM PEAK DAY_2020_6</v>
      </c>
      <c r="B3340" t="s">
        <v>51</v>
      </c>
      <c r="C3340" t="s">
        <v>121</v>
      </c>
      <c r="D3340" t="s">
        <v>7</v>
      </c>
      <c r="E3340" t="s">
        <v>7</v>
      </c>
      <c r="F3340" t="s">
        <v>110</v>
      </c>
      <c r="G3340" t="s">
        <v>111</v>
      </c>
      <c r="H3340" t="s">
        <v>20</v>
      </c>
      <c r="I3340">
        <v>2020</v>
      </c>
      <c r="J3340">
        <v>6</v>
      </c>
      <c r="K3340">
        <v>14129.421</v>
      </c>
      <c r="L3340">
        <v>345249.1</v>
      </c>
      <c r="M3340">
        <v>335371.5</v>
      </c>
      <c r="N3340">
        <v>330275.09999999998</v>
      </c>
      <c r="O3340">
        <v>330706</v>
      </c>
      <c r="P3340">
        <v>343737.9</v>
      </c>
      <c r="Q3340">
        <v>377651.20000000001</v>
      </c>
      <c r="R3340">
        <v>424896</v>
      </c>
      <c r="S3340">
        <v>459333.1</v>
      </c>
      <c r="T3340">
        <v>490392.1</v>
      </c>
      <c r="U3340">
        <v>511408.9</v>
      </c>
      <c r="V3340">
        <v>528624.19999999995</v>
      </c>
      <c r="W3340">
        <v>539573.5</v>
      </c>
      <c r="X3340">
        <v>546769</v>
      </c>
      <c r="Y3340">
        <v>552081.5</v>
      </c>
      <c r="Z3340">
        <v>550710</v>
      </c>
      <c r="AA3340">
        <v>539569.4</v>
      </c>
      <c r="AB3340">
        <v>521458.9</v>
      </c>
      <c r="AC3340">
        <v>510710.1</v>
      </c>
      <c r="AD3340">
        <v>485940.7</v>
      </c>
      <c r="AE3340">
        <v>471446.4</v>
      </c>
      <c r="AF3340">
        <v>449085.3</v>
      </c>
      <c r="AG3340">
        <v>424867</v>
      </c>
      <c r="AH3340">
        <v>392455.9</v>
      </c>
      <c r="AI3340">
        <v>367021.3</v>
      </c>
      <c r="AJ3340">
        <v>63.27534</v>
      </c>
      <c r="AK3340">
        <v>62.818460000000002</v>
      </c>
      <c r="AL3340">
        <v>62.756779999999999</v>
      </c>
      <c r="AM3340">
        <v>62.6145</v>
      </c>
      <c r="AN3340">
        <v>62.563949999999998</v>
      </c>
      <c r="AO3340">
        <v>62.590429999999998</v>
      </c>
      <c r="AP3340">
        <v>62.478740000000002</v>
      </c>
      <c r="AQ3340">
        <v>62.860149999999997</v>
      </c>
      <c r="AR3340">
        <v>63.726880000000001</v>
      </c>
      <c r="AS3340">
        <v>66.880499999999998</v>
      </c>
      <c r="AT3340">
        <v>69.774510000000006</v>
      </c>
      <c r="AU3340">
        <v>71.442580000000007</v>
      </c>
      <c r="AV3340">
        <v>73.602720000000005</v>
      </c>
      <c r="AW3340">
        <v>74.290059999999997</v>
      </c>
      <c r="AX3340">
        <v>74.114750000000001</v>
      </c>
      <c r="AY3340">
        <v>73.558840000000004</v>
      </c>
      <c r="AZ3340">
        <v>74.202359999999999</v>
      </c>
      <c r="BA3340">
        <v>73.874790000000004</v>
      </c>
      <c r="BB3340">
        <v>72.597099999999998</v>
      </c>
      <c r="BC3340">
        <v>70.283190000000005</v>
      </c>
      <c r="BD3340">
        <v>67.774929999999998</v>
      </c>
      <c r="BE3340">
        <v>65.824439999999996</v>
      </c>
      <c r="BF3340">
        <v>65.083060000000003</v>
      </c>
      <c r="BG3340">
        <v>64.124639999999999</v>
      </c>
      <c r="BH3340">
        <v>821.04759999999999</v>
      </c>
      <c r="BI3340">
        <v>1496.2329999999999</v>
      </c>
      <c r="BJ3340">
        <v>2471.549</v>
      </c>
      <c r="BK3340">
        <v>2476.1959999999999</v>
      </c>
      <c r="BL3340">
        <v>3531.893</v>
      </c>
      <c r="BM3340">
        <v>6656.8609999999999</v>
      </c>
      <c r="BN3340">
        <v>7977.5590000000002</v>
      </c>
      <c r="BO3340">
        <v>8314.6260000000002</v>
      </c>
      <c r="BP3340">
        <v>5390.415</v>
      </c>
      <c r="BQ3340">
        <v>2059.067</v>
      </c>
      <c r="BR3340">
        <v>4329.3649999999998</v>
      </c>
      <c r="BS3340">
        <v>2790.06</v>
      </c>
      <c r="BT3340">
        <v>2809.8939999999998</v>
      </c>
      <c r="BU3340">
        <v>4140.59</v>
      </c>
      <c r="BV3340">
        <v>6671.259</v>
      </c>
      <c r="BW3340">
        <v>6117.3559999999998</v>
      </c>
      <c r="BX3340">
        <v>6160.3130000000001</v>
      </c>
      <c r="BY3340">
        <v>5239.2179999999998</v>
      </c>
      <c r="BZ3340">
        <v>726.79859999999996</v>
      </c>
      <c r="CA3340">
        <v>-185.28739999999999</v>
      </c>
      <c r="CB3340">
        <v>-343.71190000000001</v>
      </c>
      <c r="CC3340">
        <v>-2925.3490000000002</v>
      </c>
      <c r="CD3340">
        <v>-652.11019999999996</v>
      </c>
      <c r="CE3340">
        <v>-1942.393</v>
      </c>
      <c r="CF3340" s="23">
        <v>3644937</v>
      </c>
      <c r="CG3340" s="23">
        <v>5956893</v>
      </c>
      <c r="CH3340" s="23">
        <v>5200851</v>
      </c>
      <c r="CI3340" s="23">
        <v>3942363</v>
      </c>
      <c r="CJ3340" s="23">
        <v>3331846</v>
      </c>
      <c r="CK3340" s="23">
        <v>1617038</v>
      </c>
      <c r="CL3340" s="23">
        <v>2165022</v>
      </c>
      <c r="CM3340" s="23">
        <v>2226274</v>
      </c>
      <c r="CN3340" s="23">
        <v>1566370</v>
      </c>
      <c r="CO3340" s="23">
        <v>7602002</v>
      </c>
      <c r="CP3340" s="23">
        <v>1317636</v>
      </c>
      <c r="CQ3340" s="23">
        <v>11500000</v>
      </c>
      <c r="CR3340" s="23">
        <v>12300000</v>
      </c>
      <c r="CS3340" s="23">
        <v>13400000</v>
      </c>
      <c r="CT3340" s="23">
        <v>13000000</v>
      </c>
      <c r="CU3340" s="23">
        <v>11900000</v>
      </c>
      <c r="CV3340" s="23">
        <v>11600000</v>
      </c>
      <c r="CW3340" s="23">
        <v>11300000</v>
      </c>
      <c r="CX3340" s="23">
        <v>12200000</v>
      </c>
      <c r="CY3340" s="23">
        <v>9349863</v>
      </c>
      <c r="CZ3340" s="23">
        <v>9859682</v>
      </c>
      <c r="DA3340" s="23">
        <v>2593030</v>
      </c>
      <c r="DB3340" s="23">
        <v>2636400</v>
      </c>
      <c r="DC3340" s="23">
        <v>2877480</v>
      </c>
      <c r="DD3340">
        <v>0</v>
      </c>
      <c r="DE3340">
        <v>0</v>
      </c>
      <c r="DF3340">
        <v>0</v>
      </c>
    </row>
    <row r="3341" spans="1:110" x14ac:dyDescent="0.25">
      <c r="A3341" s="18" t="str">
        <f t="shared" si="52"/>
        <v>program_CPP_All_All_CAISO_1-in-2_MONTHLY SYSTEM PEAK DAY_2021_6</v>
      </c>
      <c r="B3341" t="s">
        <v>51</v>
      </c>
      <c r="C3341" t="s">
        <v>121</v>
      </c>
      <c r="D3341" t="s">
        <v>7</v>
      </c>
      <c r="E3341" t="s">
        <v>7</v>
      </c>
      <c r="F3341" t="s">
        <v>110</v>
      </c>
      <c r="G3341" t="s">
        <v>111</v>
      </c>
      <c r="H3341" t="s">
        <v>20</v>
      </c>
      <c r="I3341">
        <v>2021</v>
      </c>
      <c r="J3341">
        <v>6</v>
      </c>
      <c r="K3341">
        <v>14025.019</v>
      </c>
      <c r="L3341">
        <v>345982.8</v>
      </c>
      <c r="M3341">
        <v>336085.8</v>
      </c>
      <c r="N3341">
        <v>330976.5</v>
      </c>
      <c r="O3341">
        <v>331398</v>
      </c>
      <c r="P3341">
        <v>344438.7</v>
      </c>
      <c r="Q3341">
        <v>378380.6</v>
      </c>
      <c r="R3341">
        <v>425670.8</v>
      </c>
      <c r="S3341">
        <v>460105.7</v>
      </c>
      <c r="T3341">
        <v>491073.4</v>
      </c>
      <c r="U3341">
        <v>512011.3</v>
      </c>
      <c r="V3341">
        <v>529223.80000000005</v>
      </c>
      <c r="W3341">
        <v>540161.5</v>
      </c>
      <c r="X3341">
        <v>547353.30000000005</v>
      </c>
      <c r="Y3341">
        <v>552645</v>
      </c>
      <c r="Z3341">
        <v>551247.9</v>
      </c>
      <c r="AA3341">
        <v>540075.30000000005</v>
      </c>
      <c r="AB3341">
        <v>521920.8</v>
      </c>
      <c r="AC3341">
        <v>511194.8</v>
      </c>
      <c r="AD3341">
        <v>486415.6</v>
      </c>
      <c r="AE3341">
        <v>471916.4</v>
      </c>
      <c r="AF3341">
        <v>449548.7</v>
      </c>
      <c r="AG3341">
        <v>425454.8</v>
      </c>
      <c r="AH3341">
        <v>393160.5</v>
      </c>
      <c r="AI3341">
        <v>367770.3</v>
      </c>
      <c r="AJ3341">
        <v>63.27487</v>
      </c>
      <c r="AK3341">
        <v>62.817999999999998</v>
      </c>
      <c r="AL3341">
        <v>62.75647</v>
      </c>
      <c r="AM3341">
        <v>62.614350000000002</v>
      </c>
      <c r="AN3341">
        <v>62.563740000000003</v>
      </c>
      <c r="AO3341">
        <v>62.590200000000003</v>
      </c>
      <c r="AP3341">
        <v>62.478540000000002</v>
      </c>
      <c r="AQ3341">
        <v>62.86</v>
      </c>
      <c r="AR3341">
        <v>63.726660000000003</v>
      </c>
      <c r="AS3341">
        <v>66.880629999999996</v>
      </c>
      <c r="AT3341">
        <v>69.775030000000001</v>
      </c>
      <c r="AU3341">
        <v>71.443209999999993</v>
      </c>
      <c r="AV3341">
        <v>73.603620000000006</v>
      </c>
      <c r="AW3341">
        <v>74.29074</v>
      </c>
      <c r="AX3341">
        <v>74.115350000000007</v>
      </c>
      <c r="AY3341">
        <v>73.559340000000006</v>
      </c>
      <c r="AZ3341">
        <v>74.202910000000003</v>
      </c>
      <c r="BA3341">
        <v>73.875429999999994</v>
      </c>
      <c r="BB3341">
        <v>72.597629999999995</v>
      </c>
      <c r="BC3341">
        <v>70.283460000000005</v>
      </c>
      <c r="BD3341">
        <v>67.774699999999996</v>
      </c>
      <c r="BE3341">
        <v>65.824110000000005</v>
      </c>
      <c r="BF3341">
        <v>65.082719999999995</v>
      </c>
      <c r="BG3341">
        <v>64.124340000000004</v>
      </c>
      <c r="BH3341">
        <v>832.51300000000003</v>
      </c>
      <c r="BI3341">
        <v>1517.127</v>
      </c>
      <c r="BJ3341">
        <v>2506.0619999999999</v>
      </c>
      <c r="BK3341">
        <v>2510.7739999999999</v>
      </c>
      <c r="BL3341">
        <v>3581.2139999999999</v>
      </c>
      <c r="BM3341">
        <v>6749.82</v>
      </c>
      <c r="BN3341">
        <v>8088.9589999999998</v>
      </c>
      <c r="BO3341">
        <v>8430.7340000000004</v>
      </c>
      <c r="BP3341">
        <v>5465.6880000000001</v>
      </c>
      <c r="BQ3341">
        <v>2087.8200000000002</v>
      </c>
      <c r="BR3341">
        <v>4389.8220000000001</v>
      </c>
      <c r="BS3341">
        <v>2829.0210000000002</v>
      </c>
      <c r="BT3341">
        <v>2849.1329999999998</v>
      </c>
      <c r="BU3341">
        <v>4198.4110000000001</v>
      </c>
      <c r="BV3341">
        <v>6764.4179999999997</v>
      </c>
      <c r="BW3341">
        <v>6202.7809999999999</v>
      </c>
      <c r="BX3341">
        <v>6246.3370000000004</v>
      </c>
      <c r="BY3341">
        <v>5312.38</v>
      </c>
      <c r="BZ3341">
        <v>736.9479</v>
      </c>
      <c r="CA3341">
        <v>-187.8749</v>
      </c>
      <c r="CB3341">
        <v>-348.51170000000002</v>
      </c>
      <c r="CC3341">
        <v>-2966.1990000000001</v>
      </c>
      <c r="CD3341">
        <v>-661.2165</v>
      </c>
      <c r="CE3341">
        <v>-1969.5170000000001</v>
      </c>
      <c r="CF3341" s="23">
        <v>3747446</v>
      </c>
      <c r="CG3341" s="23">
        <v>6124423</v>
      </c>
      <c r="CH3341" s="23">
        <v>5347118</v>
      </c>
      <c r="CI3341" s="23">
        <v>4053236</v>
      </c>
      <c r="CJ3341" s="23">
        <v>3425549</v>
      </c>
      <c r="CK3341" s="23">
        <v>1662515</v>
      </c>
      <c r="CL3341" s="23">
        <v>2225911</v>
      </c>
      <c r="CM3341" s="23">
        <v>2288884</v>
      </c>
      <c r="CN3341" s="23">
        <v>1610422</v>
      </c>
      <c r="CO3341" s="23">
        <v>7815798</v>
      </c>
      <c r="CP3341" s="23">
        <v>1354693</v>
      </c>
      <c r="CQ3341" s="23">
        <v>11800000</v>
      </c>
      <c r="CR3341" s="23">
        <v>12600000</v>
      </c>
      <c r="CS3341" s="23">
        <v>13800000</v>
      </c>
      <c r="CT3341" s="23">
        <v>13400000</v>
      </c>
      <c r="CU3341" s="23">
        <v>12200000</v>
      </c>
      <c r="CV3341" s="23">
        <v>11900000</v>
      </c>
      <c r="CW3341" s="23">
        <v>11600000</v>
      </c>
      <c r="CX3341" s="23">
        <v>12500000</v>
      </c>
      <c r="CY3341" s="23">
        <v>9612815</v>
      </c>
      <c r="CZ3341" s="23">
        <v>10100000</v>
      </c>
      <c r="DA3341" s="23">
        <v>2665956</v>
      </c>
      <c r="DB3341" s="23">
        <v>2710545</v>
      </c>
      <c r="DC3341" s="23">
        <v>2958405</v>
      </c>
      <c r="DD3341">
        <v>0</v>
      </c>
      <c r="DE3341">
        <v>0</v>
      </c>
      <c r="DF3341">
        <v>0</v>
      </c>
    </row>
    <row r="3342" spans="1:110" x14ac:dyDescent="0.25">
      <c r="A3342" s="18" t="str">
        <f t="shared" si="52"/>
        <v>program_CPP_All_All_CAISO_1-in-2_MONTHLY SYSTEM PEAK DAY_2022_6</v>
      </c>
      <c r="B3342" t="s">
        <v>51</v>
      </c>
      <c r="C3342" t="s">
        <v>121</v>
      </c>
      <c r="D3342" t="s">
        <v>7</v>
      </c>
      <c r="E3342" t="s">
        <v>7</v>
      </c>
      <c r="F3342" t="s">
        <v>110</v>
      </c>
      <c r="G3342" t="s">
        <v>111</v>
      </c>
      <c r="H3342" t="s">
        <v>20</v>
      </c>
      <c r="I3342">
        <v>2022</v>
      </c>
      <c r="J3342">
        <v>6</v>
      </c>
      <c r="K3342">
        <v>13939.785</v>
      </c>
      <c r="L3342">
        <v>349124.3</v>
      </c>
      <c r="M3342">
        <v>339139.9</v>
      </c>
      <c r="N3342">
        <v>333980.90000000002</v>
      </c>
      <c r="O3342">
        <v>334389.90000000002</v>
      </c>
      <c r="P3342">
        <v>347519.2</v>
      </c>
      <c r="Q3342">
        <v>381700.6</v>
      </c>
      <c r="R3342">
        <v>429333</v>
      </c>
      <c r="S3342">
        <v>463961.59999999998</v>
      </c>
      <c r="T3342">
        <v>494961.8</v>
      </c>
      <c r="U3342">
        <v>515894.3</v>
      </c>
      <c r="V3342">
        <v>533200.80000000005</v>
      </c>
      <c r="W3342">
        <v>544182.6</v>
      </c>
      <c r="X3342">
        <v>551409.69999999995</v>
      </c>
      <c r="Y3342">
        <v>556698.6</v>
      </c>
      <c r="Z3342">
        <v>555253.1</v>
      </c>
      <c r="AA3342">
        <v>543965.80000000005</v>
      </c>
      <c r="AB3342">
        <v>525637.69999999995</v>
      </c>
      <c r="AC3342">
        <v>514886.7</v>
      </c>
      <c r="AD3342">
        <v>489950.2</v>
      </c>
      <c r="AE3342">
        <v>475360.2</v>
      </c>
      <c r="AF3342">
        <v>452854.1</v>
      </c>
      <c r="AG3342">
        <v>428819.5</v>
      </c>
      <c r="AH3342">
        <v>396525.7</v>
      </c>
      <c r="AI3342">
        <v>371060.7</v>
      </c>
      <c r="AJ3342">
        <v>63.274120000000003</v>
      </c>
      <c r="AK3342">
        <v>62.817279999999997</v>
      </c>
      <c r="AL3342">
        <v>62.755989999999997</v>
      </c>
      <c r="AM3342">
        <v>62.61412</v>
      </c>
      <c r="AN3342">
        <v>62.563409999999998</v>
      </c>
      <c r="AO3342">
        <v>62.589840000000002</v>
      </c>
      <c r="AP3342">
        <v>62.478230000000003</v>
      </c>
      <c r="AQ3342">
        <v>62.859760000000001</v>
      </c>
      <c r="AR3342">
        <v>63.726309999999998</v>
      </c>
      <c r="AS3342">
        <v>66.880830000000003</v>
      </c>
      <c r="AT3342">
        <v>69.775880000000001</v>
      </c>
      <c r="AU3342">
        <v>71.444209999999998</v>
      </c>
      <c r="AV3342">
        <v>73.605069999999998</v>
      </c>
      <c r="AW3342">
        <v>74.291839999999993</v>
      </c>
      <c r="AX3342">
        <v>74.116309999999999</v>
      </c>
      <c r="AY3342">
        <v>73.560140000000004</v>
      </c>
      <c r="AZ3342">
        <v>74.203810000000004</v>
      </c>
      <c r="BA3342">
        <v>73.876440000000002</v>
      </c>
      <c r="BB3342">
        <v>72.598500000000001</v>
      </c>
      <c r="BC3342">
        <v>70.283900000000003</v>
      </c>
      <c r="BD3342">
        <v>67.774320000000003</v>
      </c>
      <c r="BE3342">
        <v>65.823570000000004</v>
      </c>
      <c r="BF3342">
        <v>65.082179999999994</v>
      </c>
      <c r="BG3342">
        <v>64.12388</v>
      </c>
      <c r="BH3342">
        <v>855.44370000000004</v>
      </c>
      <c r="BI3342">
        <v>1558.915</v>
      </c>
      <c r="BJ3342">
        <v>2575.0889999999999</v>
      </c>
      <c r="BK3342">
        <v>2579.931</v>
      </c>
      <c r="BL3342">
        <v>3679.8539999999998</v>
      </c>
      <c r="BM3342">
        <v>6935.7370000000001</v>
      </c>
      <c r="BN3342">
        <v>8311.7620000000006</v>
      </c>
      <c r="BO3342">
        <v>8662.9500000000007</v>
      </c>
      <c r="BP3342">
        <v>5616.2349999999997</v>
      </c>
      <c r="BQ3342">
        <v>2145.3270000000002</v>
      </c>
      <c r="BR3342">
        <v>4510.7349999999997</v>
      </c>
      <c r="BS3342">
        <v>2906.9430000000002</v>
      </c>
      <c r="BT3342">
        <v>2927.6089999999999</v>
      </c>
      <c r="BU3342">
        <v>4314.0510000000004</v>
      </c>
      <c r="BV3342">
        <v>6950.7370000000001</v>
      </c>
      <c r="BW3342">
        <v>6373.63</v>
      </c>
      <c r="BX3342">
        <v>6418.3860000000004</v>
      </c>
      <c r="BY3342">
        <v>5458.7039999999997</v>
      </c>
      <c r="BZ3342">
        <v>757.24630000000002</v>
      </c>
      <c r="CA3342">
        <v>-193.0497</v>
      </c>
      <c r="CB3342">
        <v>-358.11110000000002</v>
      </c>
      <c r="CC3342">
        <v>-3047.9</v>
      </c>
      <c r="CD3342">
        <v>-679.42899999999997</v>
      </c>
      <c r="CE3342">
        <v>-2023.7660000000001</v>
      </c>
      <c r="CF3342" s="23">
        <v>3956728</v>
      </c>
      <c r="CG3342" s="23">
        <v>6466451</v>
      </c>
      <c r="CH3342" s="23">
        <v>5645736</v>
      </c>
      <c r="CI3342" s="23">
        <v>4279596</v>
      </c>
      <c r="CJ3342" s="23">
        <v>3616855</v>
      </c>
      <c r="CK3342" s="23">
        <v>1755361</v>
      </c>
      <c r="CL3342" s="23">
        <v>2350220</v>
      </c>
      <c r="CM3342" s="23">
        <v>2416711</v>
      </c>
      <c r="CN3342" s="23">
        <v>1700358</v>
      </c>
      <c r="CO3342" s="23">
        <v>8252284</v>
      </c>
      <c r="CP3342" s="23">
        <v>1430348</v>
      </c>
      <c r="CQ3342" s="23">
        <v>12500000</v>
      </c>
      <c r="CR3342" s="23">
        <v>13300000</v>
      </c>
      <c r="CS3342" s="23">
        <v>14500000</v>
      </c>
      <c r="CT3342" s="23">
        <v>14200000</v>
      </c>
      <c r="CU3342" s="23">
        <v>12900000</v>
      </c>
      <c r="CV3342" s="23">
        <v>12600000</v>
      </c>
      <c r="CW3342" s="23">
        <v>12200000</v>
      </c>
      <c r="CX3342" s="23">
        <v>13200000</v>
      </c>
      <c r="CY3342" s="23">
        <v>10100000</v>
      </c>
      <c r="CZ3342" s="23">
        <v>10700000</v>
      </c>
      <c r="DA3342" s="23">
        <v>2814840</v>
      </c>
      <c r="DB3342" s="23">
        <v>2861920</v>
      </c>
      <c r="DC3342" s="23">
        <v>3123622</v>
      </c>
      <c r="DD3342">
        <v>0</v>
      </c>
      <c r="DE3342">
        <v>0</v>
      </c>
      <c r="DF3342">
        <v>0</v>
      </c>
    </row>
    <row r="3343" spans="1:110" x14ac:dyDescent="0.25">
      <c r="A3343" s="18" t="str">
        <f t="shared" si="52"/>
        <v>program_CPP_All_All_CAISO_1-in-2_MONTHLY SYSTEM PEAK DAY_2023_6</v>
      </c>
      <c r="B3343" t="s">
        <v>51</v>
      </c>
      <c r="C3343" t="s">
        <v>121</v>
      </c>
      <c r="D3343" t="s">
        <v>7</v>
      </c>
      <c r="E3343" t="s">
        <v>7</v>
      </c>
      <c r="F3343" t="s">
        <v>110</v>
      </c>
      <c r="G3343" t="s">
        <v>111</v>
      </c>
      <c r="H3343" t="s">
        <v>20</v>
      </c>
      <c r="I3343">
        <v>2023</v>
      </c>
      <c r="J3343">
        <v>6</v>
      </c>
      <c r="K3343">
        <v>13863.706</v>
      </c>
      <c r="L3343">
        <v>353344.5</v>
      </c>
      <c r="M3343">
        <v>343242.3</v>
      </c>
      <c r="N3343">
        <v>338017.1</v>
      </c>
      <c r="O3343">
        <v>338412.3</v>
      </c>
      <c r="P3343">
        <v>351666</v>
      </c>
      <c r="Q3343">
        <v>386181.5</v>
      </c>
      <c r="R3343">
        <v>434289.5</v>
      </c>
      <c r="S3343">
        <v>469199.6</v>
      </c>
      <c r="T3343">
        <v>500288.5</v>
      </c>
      <c r="U3343">
        <v>521249</v>
      </c>
      <c r="V3343">
        <v>538693.1</v>
      </c>
      <c r="W3343">
        <v>549744.30000000005</v>
      </c>
      <c r="X3343">
        <v>557024.19999999995</v>
      </c>
      <c r="Y3343">
        <v>562318.5</v>
      </c>
      <c r="Z3343">
        <v>560814.4</v>
      </c>
      <c r="AA3343">
        <v>549375.5</v>
      </c>
      <c r="AB3343">
        <v>530815.69999999995</v>
      </c>
      <c r="AC3343">
        <v>520017.9</v>
      </c>
      <c r="AD3343">
        <v>494857.9</v>
      </c>
      <c r="AE3343">
        <v>480138.5</v>
      </c>
      <c r="AF3343">
        <v>457434.9</v>
      </c>
      <c r="AG3343">
        <v>433429.7</v>
      </c>
      <c r="AH3343">
        <v>401083.4</v>
      </c>
      <c r="AI3343">
        <v>375489.8</v>
      </c>
      <c r="AJ3343">
        <v>63.273240000000001</v>
      </c>
      <c r="AK3343">
        <v>62.816429999999997</v>
      </c>
      <c r="AL3343">
        <v>62.755409999999998</v>
      </c>
      <c r="AM3343">
        <v>62.613849999999999</v>
      </c>
      <c r="AN3343">
        <v>62.563009999999998</v>
      </c>
      <c r="AO3343">
        <v>62.589419999999997</v>
      </c>
      <c r="AP3343">
        <v>62.47786</v>
      </c>
      <c r="AQ3343">
        <v>62.859479999999998</v>
      </c>
      <c r="AR3343">
        <v>63.725900000000003</v>
      </c>
      <c r="AS3343">
        <v>66.881060000000005</v>
      </c>
      <c r="AT3343">
        <v>69.776870000000002</v>
      </c>
      <c r="AU3343">
        <v>71.445390000000003</v>
      </c>
      <c r="AV3343">
        <v>73.606769999999997</v>
      </c>
      <c r="AW3343">
        <v>74.293139999999994</v>
      </c>
      <c r="AX3343">
        <v>74.117429999999999</v>
      </c>
      <c r="AY3343">
        <v>73.561089999999993</v>
      </c>
      <c r="AZ3343">
        <v>74.204859999999996</v>
      </c>
      <c r="BA3343">
        <v>73.877629999999996</v>
      </c>
      <c r="BB3343">
        <v>72.599509999999995</v>
      </c>
      <c r="BC3343">
        <v>70.284409999999994</v>
      </c>
      <c r="BD3343">
        <v>67.773870000000002</v>
      </c>
      <c r="BE3343">
        <v>65.822940000000003</v>
      </c>
      <c r="BF3343">
        <v>65.081530000000001</v>
      </c>
      <c r="BG3343">
        <v>64.123320000000007</v>
      </c>
      <c r="BH3343">
        <v>883.47019999999998</v>
      </c>
      <c r="BI3343">
        <v>1609.989</v>
      </c>
      <c r="BJ3343">
        <v>2659.4549999999999</v>
      </c>
      <c r="BK3343">
        <v>2664.4560000000001</v>
      </c>
      <c r="BL3343">
        <v>3800.4160000000002</v>
      </c>
      <c r="BM3343">
        <v>7162.9690000000001</v>
      </c>
      <c r="BN3343">
        <v>8584.0759999999991</v>
      </c>
      <c r="BO3343">
        <v>8946.7710000000006</v>
      </c>
      <c r="BP3343">
        <v>5800.2359999999999</v>
      </c>
      <c r="BQ3343">
        <v>2215.6129999999998</v>
      </c>
      <c r="BR3343">
        <v>4658.518</v>
      </c>
      <c r="BS3343">
        <v>3002.1819999999998</v>
      </c>
      <c r="BT3343">
        <v>3023.5250000000001</v>
      </c>
      <c r="BU3343">
        <v>4455.3909999999996</v>
      </c>
      <c r="BV3343">
        <v>7178.4610000000002</v>
      </c>
      <c r="BW3343">
        <v>6582.4459999999999</v>
      </c>
      <c r="BX3343">
        <v>6628.6679999999997</v>
      </c>
      <c r="BY3343">
        <v>5637.5439999999999</v>
      </c>
      <c r="BZ3343">
        <v>782.05560000000003</v>
      </c>
      <c r="CA3343">
        <v>-199.37450000000001</v>
      </c>
      <c r="CB3343">
        <v>-369.84370000000001</v>
      </c>
      <c r="CC3343">
        <v>-3147.7570000000001</v>
      </c>
      <c r="CD3343">
        <v>-701.68880000000001</v>
      </c>
      <c r="CE3343">
        <v>-2090.069</v>
      </c>
      <c r="CF3343" s="23">
        <v>4220240</v>
      </c>
      <c r="CG3343" s="23">
        <v>6897106</v>
      </c>
      <c r="CH3343" s="23">
        <v>6021733</v>
      </c>
      <c r="CI3343" s="23">
        <v>4564610</v>
      </c>
      <c r="CJ3343" s="23">
        <v>3857731</v>
      </c>
      <c r="CK3343" s="23">
        <v>1872265</v>
      </c>
      <c r="CL3343" s="23">
        <v>2506741</v>
      </c>
      <c r="CM3343" s="23">
        <v>2577660</v>
      </c>
      <c r="CN3343" s="23">
        <v>1813599</v>
      </c>
      <c r="CO3343" s="23">
        <v>8801872</v>
      </c>
      <c r="CP3343" s="23">
        <v>1525606</v>
      </c>
      <c r="CQ3343" s="23">
        <v>13300000</v>
      </c>
      <c r="CR3343" s="23">
        <v>14200000</v>
      </c>
      <c r="CS3343" s="23">
        <v>15500000</v>
      </c>
      <c r="CT3343" s="23">
        <v>15100000</v>
      </c>
      <c r="CU3343" s="23">
        <v>13800000</v>
      </c>
      <c r="CV3343" s="23">
        <v>13400000</v>
      </c>
      <c r="CW3343" s="23">
        <v>13100000</v>
      </c>
      <c r="CX3343" s="23">
        <v>14100000</v>
      </c>
      <c r="CY3343" s="23">
        <v>10800000</v>
      </c>
      <c r="CZ3343" s="23">
        <v>11400000</v>
      </c>
      <c r="DA3343" s="23">
        <v>3002304</v>
      </c>
      <c r="DB3343" s="23">
        <v>3052519</v>
      </c>
      <c r="DC3343" s="23">
        <v>3331650</v>
      </c>
      <c r="DD3343">
        <v>0</v>
      </c>
      <c r="DE3343">
        <v>0</v>
      </c>
      <c r="DF3343">
        <v>0</v>
      </c>
    </row>
    <row r="3344" spans="1:110" x14ac:dyDescent="0.25">
      <c r="A3344" s="18" t="str">
        <f t="shared" si="52"/>
        <v>program_CPP_All_All_CAISO_1-in-2_MONTHLY SYSTEM PEAK DAY_2024_6</v>
      </c>
      <c r="B3344" t="s">
        <v>51</v>
      </c>
      <c r="C3344" t="s">
        <v>121</v>
      </c>
      <c r="D3344" t="s">
        <v>7</v>
      </c>
      <c r="E3344" t="s">
        <v>7</v>
      </c>
      <c r="F3344" t="s">
        <v>110</v>
      </c>
      <c r="G3344" t="s">
        <v>111</v>
      </c>
      <c r="H3344" t="s">
        <v>20</v>
      </c>
      <c r="I3344">
        <v>2024</v>
      </c>
      <c r="J3344">
        <v>6</v>
      </c>
      <c r="K3344">
        <v>13779.772000000001</v>
      </c>
      <c r="L3344">
        <v>356384.3</v>
      </c>
      <c r="M3344">
        <v>346197.5</v>
      </c>
      <c r="N3344">
        <v>340924.2</v>
      </c>
      <c r="O3344">
        <v>341307.2</v>
      </c>
      <c r="P3344">
        <v>354646.5</v>
      </c>
      <c r="Q3344">
        <v>389393.1</v>
      </c>
      <c r="R3344">
        <v>437831.8</v>
      </c>
      <c r="S3344">
        <v>472928.4</v>
      </c>
      <c r="T3344">
        <v>504047.1</v>
      </c>
      <c r="U3344">
        <v>525001</v>
      </c>
      <c r="V3344">
        <v>542535.6</v>
      </c>
      <c r="W3344">
        <v>553629.1</v>
      </c>
      <c r="X3344">
        <v>560942.9</v>
      </c>
      <c r="Y3344">
        <v>566234.30000000005</v>
      </c>
      <c r="Z3344">
        <v>564683</v>
      </c>
      <c r="AA3344">
        <v>553133</v>
      </c>
      <c r="AB3344">
        <v>534405.19999999995</v>
      </c>
      <c r="AC3344">
        <v>523583.7</v>
      </c>
      <c r="AD3344">
        <v>498271.9</v>
      </c>
      <c r="AE3344">
        <v>483465</v>
      </c>
      <c r="AF3344">
        <v>460627.9</v>
      </c>
      <c r="AG3344">
        <v>436682.1</v>
      </c>
      <c r="AH3344">
        <v>404338.2</v>
      </c>
      <c r="AI3344">
        <v>378673.3</v>
      </c>
      <c r="AJ3344">
        <v>63.272489999999998</v>
      </c>
      <c r="AK3344">
        <v>62.8157</v>
      </c>
      <c r="AL3344">
        <v>62.754930000000002</v>
      </c>
      <c r="AM3344">
        <v>62.613619999999997</v>
      </c>
      <c r="AN3344">
        <v>62.562669999999997</v>
      </c>
      <c r="AO3344">
        <v>62.589060000000003</v>
      </c>
      <c r="AP3344">
        <v>62.477550000000001</v>
      </c>
      <c r="AQ3344">
        <v>62.85924</v>
      </c>
      <c r="AR3344">
        <v>63.725560000000002</v>
      </c>
      <c r="AS3344">
        <v>66.881259999999997</v>
      </c>
      <c r="AT3344">
        <v>69.777720000000002</v>
      </c>
      <c r="AU3344">
        <v>71.446380000000005</v>
      </c>
      <c r="AV3344">
        <v>73.608220000000003</v>
      </c>
      <c r="AW3344">
        <v>74.294240000000002</v>
      </c>
      <c r="AX3344">
        <v>74.118380000000002</v>
      </c>
      <c r="AY3344">
        <v>73.561880000000002</v>
      </c>
      <c r="AZ3344">
        <v>74.205749999999995</v>
      </c>
      <c r="BA3344">
        <v>73.878640000000004</v>
      </c>
      <c r="BB3344">
        <v>72.600369999999998</v>
      </c>
      <c r="BC3344">
        <v>70.284850000000006</v>
      </c>
      <c r="BD3344">
        <v>67.773499999999999</v>
      </c>
      <c r="BE3344">
        <v>65.822410000000005</v>
      </c>
      <c r="BF3344">
        <v>65.08099</v>
      </c>
      <c r="BG3344">
        <v>64.12285</v>
      </c>
      <c r="BH3344">
        <v>905.76390000000004</v>
      </c>
      <c r="BI3344">
        <v>1650.616</v>
      </c>
      <c r="BJ3344">
        <v>2726.5650000000001</v>
      </c>
      <c r="BK3344">
        <v>2731.692</v>
      </c>
      <c r="BL3344">
        <v>3896.317</v>
      </c>
      <c r="BM3344">
        <v>7343.7209999999995</v>
      </c>
      <c r="BN3344">
        <v>8800.6890000000003</v>
      </c>
      <c r="BO3344">
        <v>9172.5360000000001</v>
      </c>
      <c r="BP3344">
        <v>5946.6019999999999</v>
      </c>
      <c r="BQ3344">
        <v>2271.5230000000001</v>
      </c>
      <c r="BR3344">
        <v>4776.0720000000001</v>
      </c>
      <c r="BS3344">
        <v>3077.94</v>
      </c>
      <c r="BT3344">
        <v>3099.8220000000001</v>
      </c>
      <c r="BU3344">
        <v>4567.8190000000004</v>
      </c>
      <c r="BV3344">
        <v>7359.6040000000003</v>
      </c>
      <c r="BW3344">
        <v>6748.549</v>
      </c>
      <c r="BX3344">
        <v>6795.9380000000001</v>
      </c>
      <c r="BY3344">
        <v>5779.8040000000001</v>
      </c>
      <c r="BZ3344">
        <v>801.7903</v>
      </c>
      <c r="CA3344">
        <v>-204.40549999999999</v>
      </c>
      <c r="CB3344">
        <v>-379.1764</v>
      </c>
      <c r="CC3344">
        <v>-3227.1889999999999</v>
      </c>
      <c r="CD3344">
        <v>-719.3954</v>
      </c>
      <c r="CE3344">
        <v>-2142.8110000000001</v>
      </c>
      <c r="CF3344" s="23">
        <v>4435917</v>
      </c>
      <c r="CG3344" s="23">
        <v>7249586</v>
      </c>
      <c r="CH3344" s="23">
        <v>6329476</v>
      </c>
      <c r="CI3344" s="23">
        <v>4797886</v>
      </c>
      <c r="CJ3344" s="23">
        <v>4054882</v>
      </c>
      <c r="CK3344" s="23">
        <v>1967948</v>
      </c>
      <c r="CL3344" s="23">
        <v>2634849</v>
      </c>
      <c r="CM3344" s="23">
        <v>2709392</v>
      </c>
      <c r="CN3344" s="23">
        <v>1906284</v>
      </c>
      <c r="CO3344" s="23">
        <v>9251696</v>
      </c>
      <c r="CP3344" s="23">
        <v>1603573</v>
      </c>
      <c r="CQ3344" s="23">
        <v>14000000</v>
      </c>
      <c r="CR3344" s="23">
        <v>14900000</v>
      </c>
      <c r="CS3344" s="23">
        <v>16300000</v>
      </c>
      <c r="CT3344" s="23">
        <v>15900000</v>
      </c>
      <c r="CU3344" s="23">
        <v>14500000</v>
      </c>
      <c r="CV3344" s="23">
        <v>14100000</v>
      </c>
      <c r="CW3344" s="23">
        <v>13700000</v>
      </c>
      <c r="CX3344" s="23">
        <v>14800000</v>
      </c>
      <c r="CY3344" s="23">
        <v>11400000</v>
      </c>
      <c r="CZ3344" s="23">
        <v>12000000</v>
      </c>
      <c r="DA3344" s="23">
        <v>3155738</v>
      </c>
      <c r="DB3344" s="23">
        <v>3208520</v>
      </c>
      <c r="DC3344" s="23">
        <v>3501915</v>
      </c>
      <c r="DD3344">
        <v>0</v>
      </c>
      <c r="DE3344">
        <v>0</v>
      </c>
      <c r="DF3344">
        <v>0</v>
      </c>
    </row>
    <row r="3345" spans="1:110" x14ac:dyDescent="0.25">
      <c r="A3345" s="18" t="str">
        <f t="shared" si="52"/>
        <v>program_CPP_All_All_CAISO_1-in-2_MONTHLY SYSTEM PEAK DAY_2025_6</v>
      </c>
      <c r="B3345" t="s">
        <v>51</v>
      </c>
      <c r="C3345" t="s">
        <v>121</v>
      </c>
      <c r="D3345" t="s">
        <v>7</v>
      </c>
      <c r="E3345" t="s">
        <v>7</v>
      </c>
      <c r="F3345" t="s">
        <v>110</v>
      </c>
      <c r="G3345" t="s">
        <v>111</v>
      </c>
      <c r="H3345" t="s">
        <v>20</v>
      </c>
      <c r="I3345">
        <v>2025</v>
      </c>
      <c r="J3345">
        <v>6</v>
      </c>
      <c r="K3345">
        <v>13690.971</v>
      </c>
      <c r="L3345">
        <v>358642</v>
      </c>
      <c r="M3345">
        <v>348392.8</v>
      </c>
      <c r="N3345">
        <v>343083.3</v>
      </c>
      <c r="O3345">
        <v>343455.3</v>
      </c>
      <c r="P3345">
        <v>356854.4</v>
      </c>
      <c r="Q3345">
        <v>391764.2</v>
      </c>
      <c r="R3345">
        <v>440437.6</v>
      </c>
      <c r="S3345">
        <v>475657.9</v>
      </c>
      <c r="T3345">
        <v>506767.7</v>
      </c>
      <c r="U3345">
        <v>527692.4</v>
      </c>
      <c r="V3345">
        <v>545286.5</v>
      </c>
      <c r="W3345">
        <v>556404.6</v>
      </c>
      <c r="X3345">
        <v>563739.9</v>
      </c>
      <c r="Y3345">
        <v>569022.69999999995</v>
      </c>
      <c r="Z3345">
        <v>567431.9</v>
      </c>
      <c r="AA3345">
        <v>555797.9</v>
      </c>
      <c r="AB3345">
        <v>536944.1</v>
      </c>
      <c r="AC3345">
        <v>526114</v>
      </c>
      <c r="AD3345">
        <v>500698</v>
      </c>
      <c r="AE3345">
        <v>485831.1</v>
      </c>
      <c r="AF3345">
        <v>462902.9</v>
      </c>
      <c r="AG3345">
        <v>439035.8</v>
      </c>
      <c r="AH3345">
        <v>406730.3</v>
      </c>
      <c r="AI3345">
        <v>381031.8</v>
      </c>
      <c r="AJ3345">
        <v>63.271819999999998</v>
      </c>
      <c r="AK3345">
        <v>62.815060000000003</v>
      </c>
      <c r="AL3345">
        <v>62.754489999999997</v>
      </c>
      <c r="AM3345">
        <v>62.613419999999998</v>
      </c>
      <c r="AN3345">
        <v>62.562370000000001</v>
      </c>
      <c r="AO3345">
        <v>62.588740000000001</v>
      </c>
      <c r="AP3345">
        <v>62.477269999999997</v>
      </c>
      <c r="AQ3345">
        <v>62.859020000000001</v>
      </c>
      <c r="AR3345">
        <v>63.725250000000003</v>
      </c>
      <c r="AS3345">
        <v>66.881439999999998</v>
      </c>
      <c r="AT3345">
        <v>69.778459999999995</v>
      </c>
      <c r="AU3345">
        <v>71.447270000000003</v>
      </c>
      <c r="AV3345">
        <v>73.60951</v>
      </c>
      <c r="AW3345">
        <v>74.29522</v>
      </c>
      <c r="AX3345">
        <v>74.119219999999999</v>
      </c>
      <c r="AY3345">
        <v>73.562600000000003</v>
      </c>
      <c r="AZ3345">
        <v>74.206530000000001</v>
      </c>
      <c r="BA3345">
        <v>73.879540000000006</v>
      </c>
      <c r="BB3345">
        <v>72.601129999999998</v>
      </c>
      <c r="BC3345">
        <v>70.285229999999999</v>
      </c>
      <c r="BD3345">
        <v>67.773160000000004</v>
      </c>
      <c r="BE3345">
        <v>65.821929999999995</v>
      </c>
      <c r="BF3345">
        <v>65.080510000000004</v>
      </c>
      <c r="BG3345">
        <v>64.122429999999994</v>
      </c>
      <c r="BH3345">
        <v>924.23590000000002</v>
      </c>
      <c r="BI3345">
        <v>1684.278</v>
      </c>
      <c r="BJ3345">
        <v>2782.17</v>
      </c>
      <c r="BK3345">
        <v>2787.4009999999998</v>
      </c>
      <c r="BL3345">
        <v>3975.777</v>
      </c>
      <c r="BM3345">
        <v>7493.4880000000003</v>
      </c>
      <c r="BN3345">
        <v>8980.1689999999999</v>
      </c>
      <c r="BO3345">
        <v>9359.5990000000002</v>
      </c>
      <c r="BP3345">
        <v>6067.875</v>
      </c>
      <c r="BQ3345">
        <v>2317.848</v>
      </c>
      <c r="BR3345">
        <v>4873.4750000000004</v>
      </c>
      <c r="BS3345">
        <v>3140.7109999999998</v>
      </c>
      <c r="BT3345">
        <v>3163.0390000000002</v>
      </c>
      <c r="BU3345">
        <v>4660.9750000000004</v>
      </c>
      <c r="BV3345">
        <v>7509.6949999999997</v>
      </c>
      <c r="BW3345">
        <v>6886.1779999999999</v>
      </c>
      <c r="BX3345">
        <v>6934.5339999999997</v>
      </c>
      <c r="BY3345">
        <v>5897.6760000000004</v>
      </c>
      <c r="BZ3345">
        <v>818.14179999999999</v>
      </c>
      <c r="CA3345">
        <v>-208.57419999999999</v>
      </c>
      <c r="CB3345">
        <v>-386.90929999999997</v>
      </c>
      <c r="CC3345">
        <v>-3293.0030000000002</v>
      </c>
      <c r="CD3345">
        <v>-734.06669999999997</v>
      </c>
      <c r="CE3345">
        <v>-2186.511</v>
      </c>
      <c r="CF3345" s="23">
        <v>4618692</v>
      </c>
      <c r="CG3345" s="23">
        <v>7548294</v>
      </c>
      <c r="CH3345" s="23">
        <v>6590273</v>
      </c>
      <c r="CI3345" s="23">
        <v>4995576</v>
      </c>
      <c r="CJ3345" s="23">
        <v>4221958</v>
      </c>
      <c r="CK3345" s="23">
        <v>2049034</v>
      </c>
      <c r="CL3345" s="23">
        <v>2743414</v>
      </c>
      <c r="CM3345" s="23">
        <v>2821029</v>
      </c>
      <c r="CN3345" s="23">
        <v>1984830</v>
      </c>
      <c r="CO3345" s="23">
        <v>9632898</v>
      </c>
      <c r="CP3345" s="23">
        <v>1669646</v>
      </c>
      <c r="CQ3345" s="23">
        <v>14600000</v>
      </c>
      <c r="CR3345" s="23">
        <v>15500000</v>
      </c>
      <c r="CS3345" s="23">
        <v>17000000</v>
      </c>
      <c r="CT3345" s="23">
        <v>16500000</v>
      </c>
      <c r="CU3345" s="23">
        <v>15100000</v>
      </c>
      <c r="CV3345" s="23">
        <v>14700000</v>
      </c>
      <c r="CW3345" s="23">
        <v>14300000</v>
      </c>
      <c r="CX3345" s="23">
        <v>15400000</v>
      </c>
      <c r="CY3345" s="23">
        <v>11800000</v>
      </c>
      <c r="CZ3345" s="23">
        <v>12500000</v>
      </c>
      <c r="DA3345" s="23">
        <v>3285766</v>
      </c>
      <c r="DB3345" s="23">
        <v>3340722</v>
      </c>
      <c r="DC3345" s="23">
        <v>3646207</v>
      </c>
      <c r="DD3345">
        <v>0</v>
      </c>
      <c r="DE3345">
        <v>0</v>
      </c>
      <c r="DF3345">
        <v>0</v>
      </c>
    </row>
    <row r="3346" spans="1:110" x14ac:dyDescent="0.25">
      <c r="A3346" s="18" t="str">
        <f t="shared" si="52"/>
        <v>program_CPP_All_All_CAISO_1-in-2_MONTHLY SYSTEM PEAK DAY_2026_6</v>
      </c>
      <c r="B3346" t="s">
        <v>51</v>
      </c>
      <c r="C3346" t="s">
        <v>121</v>
      </c>
      <c r="D3346" t="s">
        <v>7</v>
      </c>
      <c r="E3346" t="s">
        <v>7</v>
      </c>
      <c r="F3346" t="s">
        <v>110</v>
      </c>
      <c r="G3346" t="s">
        <v>111</v>
      </c>
      <c r="H3346" t="s">
        <v>20</v>
      </c>
      <c r="I3346">
        <v>2026</v>
      </c>
      <c r="J3346">
        <v>6</v>
      </c>
      <c r="K3346">
        <v>13601.293</v>
      </c>
      <c r="L3346">
        <v>360649.3</v>
      </c>
      <c r="M3346">
        <v>350344.7</v>
      </c>
      <c r="N3346">
        <v>345002.8</v>
      </c>
      <c r="O3346">
        <v>345364.1</v>
      </c>
      <c r="P3346">
        <v>358814.9</v>
      </c>
      <c r="Q3346">
        <v>393866.3</v>
      </c>
      <c r="R3346">
        <v>442744</v>
      </c>
      <c r="S3346">
        <v>478068.3</v>
      </c>
      <c r="T3346">
        <v>509157.7</v>
      </c>
      <c r="U3346">
        <v>530046.5</v>
      </c>
      <c r="V3346">
        <v>547690.30000000005</v>
      </c>
      <c r="W3346">
        <v>558827.6</v>
      </c>
      <c r="X3346">
        <v>566180.4</v>
      </c>
      <c r="Y3346">
        <v>571452.9</v>
      </c>
      <c r="Z3346">
        <v>569825.30000000005</v>
      </c>
      <c r="AA3346">
        <v>558115.80000000005</v>
      </c>
      <c r="AB3346">
        <v>539149.69999999995</v>
      </c>
      <c r="AC3346">
        <v>528315.6</v>
      </c>
      <c r="AD3346">
        <v>502810.2</v>
      </c>
      <c r="AE3346">
        <v>487892.2</v>
      </c>
      <c r="AF3346">
        <v>464886.2</v>
      </c>
      <c r="AG3346">
        <v>441103.1</v>
      </c>
      <c r="AH3346">
        <v>408846.5</v>
      </c>
      <c r="AI3346">
        <v>383126</v>
      </c>
      <c r="AJ3346">
        <v>63.271189999999997</v>
      </c>
      <c r="AK3346">
        <v>62.814450000000001</v>
      </c>
      <c r="AL3346">
        <v>62.754069999999999</v>
      </c>
      <c r="AM3346">
        <v>62.613219999999998</v>
      </c>
      <c r="AN3346">
        <v>62.562080000000002</v>
      </c>
      <c r="AO3346">
        <v>62.588430000000002</v>
      </c>
      <c r="AP3346">
        <v>62.476999999999997</v>
      </c>
      <c r="AQ3346">
        <v>62.858809999999998</v>
      </c>
      <c r="AR3346">
        <v>63.724960000000003</v>
      </c>
      <c r="AS3346">
        <v>66.881609999999995</v>
      </c>
      <c r="AT3346">
        <v>69.779179999999997</v>
      </c>
      <c r="AU3346">
        <v>71.448120000000003</v>
      </c>
      <c r="AV3346">
        <v>73.610740000000007</v>
      </c>
      <c r="AW3346">
        <v>74.296149999999997</v>
      </c>
      <c r="AX3346">
        <v>74.12003</v>
      </c>
      <c r="AY3346">
        <v>73.563280000000006</v>
      </c>
      <c r="AZ3346">
        <v>74.20729</v>
      </c>
      <c r="BA3346">
        <v>73.880409999999998</v>
      </c>
      <c r="BB3346">
        <v>72.601860000000002</v>
      </c>
      <c r="BC3346">
        <v>70.285600000000002</v>
      </c>
      <c r="BD3346">
        <v>67.772840000000002</v>
      </c>
      <c r="BE3346">
        <v>65.821479999999994</v>
      </c>
      <c r="BF3346">
        <v>65.08005</v>
      </c>
      <c r="BG3346">
        <v>64.122029999999995</v>
      </c>
      <c r="BH3346">
        <v>941.43399999999997</v>
      </c>
      <c r="BI3346">
        <v>1715.6189999999999</v>
      </c>
      <c r="BJ3346">
        <v>2833.94</v>
      </c>
      <c r="BK3346">
        <v>2839.2689999999998</v>
      </c>
      <c r="BL3346">
        <v>4049.7579999999998</v>
      </c>
      <c r="BM3346">
        <v>7632.9260000000004</v>
      </c>
      <c r="BN3346">
        <v>9147.2710000000006</v>
      </c>
      <c r="BO3346">
        <v>9533.7610000000004</v>
      </c>
      <c r="BP3346">
        <v>6180.7860000000001</v>
      </c>
      <c r="BQ3346">
        <v>2360.9780000000001</v>
      </c>
      <c r="BR3346">
        <v>4964.1589999999997</v>
      </c>
      <c r="BS3346">
        <v>3199.1529999999998</v>
      </c>
      <c r="BT3346">
        <v>3221.8960000000002</v>
      </c>
      <c r="BU3346">
        <v>4747.7049999999999</v>
      </c>
      <c r="BV3346">
        <v>7649.4340000000002</v>
      </c>
      <c r="BW3346">
        <v>7014.3149999999996</v>
      </c>
      <c r="BX3346">
        <v>7063.57</v>
      </c>
      <c r="BY3346">
        <v>6007.4189999999999</v>
      </c>
      <c r="BZ3346">
        <v>833.36569999999995</v>
      </c>
      <c r="CA3346">
        <v>-212.45529999999999</v>
      </c>
      <c r="CB3346">
        <v>-394.10879999999997</v>
      </c>
      <c r="CC3346">
        <v>-3354.279</v>
      </c>
      <c r="CD3346">
        <v>-747.72609999999997</v>
      </c>
      <c r="CE3346">
        <v>-2227.1970000000001</v>
      </c>
      <c r="CF3346" s="23">
        <v>4792179</v>
      </c>
      <c r="CG3346" s="23">
        <v>7831823</v>
      </c>
      <c r="CH3346" s="23">
        <v>6837817</v>
      </c>
      <c r="CI3346" s="23">
        <v>5183220</v>
      </c>
      <c r="CJ3346" s="23">
        <v>4380543</v>
      </c>
      <c r="CK3346" s="23">
        <v>2126000</v>
      </c>
      <c r="CL3346" s="23">
        <v>2846462</v>
      </c>
      <c r="CM3346" s="23">
        <v>2926992</v>
      </c>
      <c r="CN3346" s="23">
        <v>2059384</v>
      </c>
      <c r="CO3346" s="23">
        <v>9994729</v>
      </c>
      <c r="CP3346" s="23">
        <v>1732361</v>
      </c>
      <c r="CQ3346" s="23">
        <v>15100000</v>
      </c>
      <c r="CR3346" s="23">
        <v>16100000</v>
      </c>
      <c r="CS3346" s="23">
        <v>17600000</v>
      </c>
      <c r="CT3346" s="23">
        <v>17100000</v>
      </c>
      <c r="CU3346" s="23">
        <v>15600000</v>
      </c>
      <c r="CV3346" s="23">
        <v>15200000</v>
      </c>
      <c r="CW3346" s="23">
        <v>14800000</v>
      </c>
      <c r="CX3346" s="23">
        <v>16000000</v>
      </c>
      <c r="CY3346" s="23">
        <v>12300000</v>
      </c>
      <c r="CZ3346" s="23">
        <v>13000000</v>
      </c>
      <c r="DA3346" s="23">
        <v>3409185</v>
      </c>
      <c r="DB3346" s="23">
        <v>3466206</v>
      </c>
      <c r="DC3346" s="23">
        <v>3783165</v>
      </c>
      <c r="DD3346">
        <v>0</v>
      </c>
      <c r="DE3346">
        <v>0</v>
      </c>
      <c r="DF3346">
        <v>0</v>
      </c>
    </row>
    <row r="3347" spans="1:110" x14ac:dyDescent="0.25">
      <c r="A3347" s="18" t="str">
        <f t="shared" si="52"/>
        <v>program_CPP_All_All_CAISO_1-in-2_MONTHLY SYSTEM PEAK DAY_2027_6</v>
      </c>
      <c r="B3347" t="s">
        <v>51</v>
      </c>
      <c r="C3347" t="s">
        <v>121</v>
      </c>
      <c r="D3347" t="s">
        <v>7</v>
      </c>
      <c r="E3347" t="s">
        <v>7</v>
      </c>
      <c r="F3347" t="s">
        <v>110</v>
      </c>
      <c r="G3347" t="s">
        <v>111</v>
      </c>
      <c r="H3347" t="s">
        <v>20</v>
      </c>
      <c r="I3347">
        <v>2027</v>
      </c>
      <c r="J3347">
        <v>6</v>
      </c>
      <c r="K3347">
        <v>13516.727999999999</v>
      </c>
      <c r="L3347">
        <v>363203.1</v>
      </c>
      <c r="M3347">
        <v>352827.7</v>
      </c>
      <c r="N3347">
        <v>347445.2</v>
      </c>
      <c r="O3347">
        <v>347795.1</v>
      </c>
      <c r="P3347">
        <v>361315.8</v>
      </c>
      <c r="Q3347">
        <v>396557</v>
      </c>
      <c r="R3347">
        <v>445706.6</v>
      </c>
      <c r="S3347">
        <v>481179.8</v>
      </c>
      <c r="T3347">
        <v>512277.7</v>
      </c>
      <c r="U3347">
        <v>533148.1</v>
      </c>
      <c r="V3347">
        <v>550863.80000000005</v>
      </c>
      <c r="W3347">
        <v>562033</v>
      </c>
      <c r="X3347">
        <v>569412.4</v>
      </c>
      <c r="Y3347">
        <v>574679</v>
      </c>
      <c r="Z3347">
        <v>573009.5</v>
      </c>
      <c r="AA3347">
        <v>561205.80000000005</v>
      </c>
      <c r="AB3347">
        <v>542097.9</v>
      </c>
      <c r="AC3347">
        <v>531248.6</v>
      </c>
      <c r="AD3347">
        <v>505620.2</v>
      </c>
      <c r="AE3347">
        <v>490631.3</v>
      </c>
      <c r="AF3347">
        <v>467517.5</v>
      </c>
      <c r="AG3347">
        <v>443802.7</v>
      </c>
      <c r="AH3347">
        <v>411567.5</v>
      </c>
      <c r="AI3347">
        <v>385797.4</v>
      </c>
      <c r="AJ3347">
        <v>63.270479999999999</v>
      </c>
      <c r="AK3347">
        <v>62.813760000000002</v>
      </c>
      <c r="AL3347">
        <v>62.753610000000002</v>
      </c>
      <c r="AM3347">
        <v>62.613</v>
      </c>
      <c r="AN3347">
        <v>62.56176</v>
      </c>
      <c r="AO3347">
        <v>62.588090000000001</v>
      </c>
      <c r="AP3347">
        <v>62.476700000000001</v>
      </c>
      <c r="AQ3347">
        <v>62.85859</v>
      </c>
      <c r="AR3347">
        <v>63.724629999999998</v>
      </c>
      <c r="AS3347">
        <v>66.881799999999998</v>
      </c>
      <c r="AT3347">
        <v>69.779979999999995</v>
      </c>
      <c r="AU3347">
        <v>71.449070000000006</v>
      </c>
      <c r="AV3347">
        <v>73.612110000000001</v>
      </c>
      <c r="AW3347">
        <v>74.297200000000004</v>
      </c>
      <c r="AX3347">
        <v>74.120930000000001</v>
      </c>
      <c r="AY3347">
        <v>73.564030000000002</v>
      </c>
      <c r="AZ3347">
        <v>74.208129999999997</v>
      </c>
      <c r="BA3347">
        <v>73.881370000000004</v>
      </c>
      <c r="BB3347">
        <v>72.602670000000003</v>
      </c>
      <c r="BC3347">
        <v>70.286019999999994</v>
      </c>
      <c r="BD3347">
        <v>67.772480000000002</v>
      </c>
      <c r="BE3347">
        <v>65.820970000000003</v>
      </c>
      <c r="BF3347">
        <v>65.079530000000005</v>
      </c>
      <c r="BG3347">
        <v>64.121589999999998</v>
      </c>
      <c r="BH3347">
        <v>961.17989999999998</v>
      </c>
      <c r="BI3347">
        <v>1751.6030000000001</v>
      </c>
      <c r="BJ3347">
        <v>2893.38</v>
      </c>
      <c r="BK3347">
        <v>2898.8209999999999</v>
      </c>
      <c r="BL3347">
        <v>4134.6989999999996</v>
      </c>
      <c r="BM3347">
        <v>7793.0209999999997</v>
      </c>
      <c r="BN3347">
        <v>9339.1280000000006</v>
      </c>
      <c r="BO3347">
        <v>9733.7250000000004</v>
      </c>
      <c r="BP3347">
        <v>6310.4229999999998</v>
      </c>
      <c r="BQ3347">
        <v>2410.498</v>
      </c>
      <c r="BR3347">
        <v>5068.2790000000005</v>
      </c>
      <c r="BS3347">
        <v>3266.2530000000002</v>
      </c>
      <c r="BT3347">
        <v>3289.473</v>
      </c>
      <c r="BU3347">
        <v>4847.2849999999999</v>
      </c>
      <c r="BV3347">
        <v>7809.875</v>
      </c>
      <c r="BW3347">
        <v>7161.4350000000004</v>
      </c>
      <c r="BX3347">
        <v>7211.7240000000002</v>
      </c>
      <c r="BY3347">
        <v>6133.4210000000003</v>
      </c>
      <c r="BZ3347">
        <v>850.84500000000003</v>
      </c>
      <c r="CA3347">
        <v>-216.91139999999999</v>
      </c>
      <c r="CB3347">
        <v>-402.375</v>
      </c>
      <c r="CC3347">
        <v>-3424.6329999999998</v>
      </c>
      <c r="CD3347">
        <v>-763.40909999999997</v>
      </c>
      <c r="CE3347">
        <v>-2273.9110000000001</v>
      </c>
      <c r="CF3347" s="23">
        <v>4995313</v>
      </c>
      <c r="CG3347" s="23">
        <v>8163802</v>
      </c>
      <c r="CH3347" s="23">
        <v>7127661</v>
      </c>
      <c r="CI3347" s="23">
        <v>5402929</v>
      </c>
      <c r="CJ3347" s="23">
        <v>4566228</v>
      </c>
      <c r="CK3347" s="23">
        <v>2216118</v>
      </c>
      <c r="CL3347" s="23">
        <v>2967119</v>
      </c>
      <c r="CM3347" s="23">
        <v>3051063</v>
      </c>
      <c r="CN3347" s="23">
        <v>2146678</v>
      </c>
      <c r="CO3347" s="23">
        <v>10400000</v>
      </c>
      <c r="CP3347" s="23">
        <v>1805793</v>
      </c>
      <c r="CQ3347" s="23">
        <v>15800000</v>
      </c>
      <c r="CR3347" s="23">
        <v>16800000</v>
      </c>
      <c r="CS3347" s="23">
        <v>18400000</v>
      </c>
      <c r="CT3347" s="23">
        <v>17900000</v>
      </c>
      <c r="CU3347" s="23">
        <v>16300000</v>
      </c>
      <c r="CV3347" s="23">
        <v>15900000</v>
      </c>
      <c r="CW3347" s="23">
        <v>15400000</v>
      </c>
      <c r="CX3347" s="23">
        <v>16700000</v>
      </c>
      <c r="CY3347" s="23">
        <v>12800000</v>
      </c>
      <c r="CZ3347" s="23">
        <v>13500000</v>
      </c>
      <c r="DA3347" s="23">
        <v>3553696</v>
      </c>
      <c r="DB3347" s="23">
        <v>3613133</v>
      </c>
      <c r="DC3347" s="23">
        <v>3943528</v>
      </c>
      <c r="DD3347">
        <v>0</v>
      </c>
      <c r="DE3347">
        <v>0</v>
      </c>
      <c r="DF3347">
        <v>0</v>
      </c>
    </row>
    <row r="3348" spans="1:110" x14ac:dyDescent="0.25">
      <c r="A3348" s="18" t="str">
        <f t="shared" si="52"/>
        <v>program_CPP_All_All_CAISO_1-in-2_MONTHLY SYSTEM PEAK DAY_2028_6</v>
      </c>
      <c r="B3348" t="s">
        <v>51</v>
      </c>
      <c r="C3348" t="s">
        <v>121</v>
      </c>
      <c r="D3348" t="s">
        <v>7</v>
      </c>
      <c r="E3348" t="s">
        <v>7</v>
      </c>
      <c r="F3348" t="s">
        <v>110</v>
      </c>
      <c r="G3348" t="s">
        <v>111</v>
      </c>
      <c r="H3348" t="s">
        <v>20</v>
      </c>
      <c r="I3348">
        <v>2028</v>
      </c>
      <c r="J3348">
        <v>6</v>
      </c>
      <c r="K3348">
        <v>13434.263999999999</v>
      </c>
      <c r="L3348">
        <v>365904.8</v>
      </c>
      <c r="M3348">
        <v>355454.3</v>
      </c>
      <c r="N3348">
        <v>350028.9</v>
      </c>
      <c r="O3348">
        <v>350367.4</v>
      </c>
      <c r="P3348">
        <v>363963</v>
      </c>
      <c r="Q3348">
        <v>399407.1</v>
      </c>
      <c r="R3348">
        <v>448847.4</v>
      </c>
      <c r="S3348">
        <v>484481.9</v>
      </c>
      <c r="T3348">
        <v>515597.1</v>
      </c>
      <c r="U3348">
        <v>536454.40000000002</v>
      </c>
      <c r="V3348">
        <v>554248.30000000005</v>
      </c>
      <c r="W3348">
        <v>565453.1</v>
      </c>
      <c r="X3348">
        <v>572861.5</v>
      </c>
      <c r="Y3348">
        <v>578123.6</v>
      </c>
      <c r="Z3348">
        <v>576410.80000000005</v>
      </c>
      <c r="AA3348">
        <v>564508</v>
      </c>
      <c r="AB3348">
        <v>545250.30000000005</v>
      </c>
      <c r="AC3348">
        <v>534382.69999999995</v>
      </c>
      <c r="AD3348">
        <v>508621.9</v>
      </c>
      <c r="AE3348">
        <v>493556.7</v>
      </c>
      <c r="AF3348">
        <v>470326.7</v>
      </c>
      <c r="AG3348">
        <v>446674.8</v>
      </c>
      <c r="AH3348">
        <v>414452.7</v>
      </c>
      <c r="AI3348">
        <v>388625</v>
      </c>
      <c r="AJ3348">
        <v>63.269750000000002</v>
      </c>
      <c r="AK3348">
        <v>62.81306</v>
      </c>
      <c r="AL3348">
        <v>62.753140000000002</v>
      </c>
      <c r="AM3348">
        <v>62.612780000000001</v>
      </c>
      <c r="AN3348">
        <v>62.561430000000001</v>
      </c>
      <c r="AO3348">
        <v>62.587739999999997</v>
      </c>
      <c r="AP3348">
        <v>62.476399999999998</v>
      </c>
      <c r="AQ3348">
        <v>62.858350000000002</v>
      </c>
      <c r="AR3348">
        <v>63.724290000000003</v>
      </c>
      <c r="AS3348">
        <v>66.882000000000005</v>
      </c>
      <c r="AT3348">
        <v>69.780799999999999</v>
      </c>
      <c r="AU3348">
        <v>71.450040000000001</v>
      </c>
      <c r="AV3348">
        <v>73.613519999999994</v>
      </c>
      <c r="AW3348">
        <v>74.298270000000002</v>
      </c>
      <c r="AX3348">
        <v>74.121859999999998</v>
      </c>
      <c r="AY3348">
        <v>73.564809999999994</v>
      </c>
      <c r="AZ3348">
        <v>74.209000000000003</v>
      </c>
      <c r="BA3348">
        <v>73.882350000000002</v>
      </c>
      <c r="BB3348">
        <v>72.60351</v>
      </c>
      <c r="BC3348">
        <v>70.286439999999999</v>
      </c>
      <c r="BD3348">
        <v>67.772120000000001</v>
      </c>
      <c r="BE3348">
        <v>65.820449999999994</v>
      </c>
      <c r="BF3348">
        <v>65.078999999999994</v>
      </c>
      <c r="BG3348">
        <v>64.121129999999994</v>
      </c>
      <c r="BH3348">
        <v>981.56269999999995</v>
      </c>
      <c r="BI3348">
        <v>1788.748</v>
      </c>
      <c r="BJ3348">
        <v>2954.7370000000001</v>
      </c>
      <c r="BK3348">
        <v>2960.2930000000001</v>
      </c>
      <c r="BL3348">
        <v>4222.38</v>
      </c>
      <c r="BM3348">
        <v>7958.28</v>
      </c>
      <c r="BN3348">
        <v>9537.1740000000009</v>
      </c>
      <c r="BO3348">
        <v>9940.1389999999992</v>
      </c>
      <c r="BP3348">
        <v>6444.2430000000004</v>
      </c>
      <c r="BQ3348">
        <v>2461.6149999999998</v>
      </c>
      <c r="BR3348">
        <v>5175.7569999999996</v>
      </c>
      <c r="BS3348">
        <v>3335.5169999999998</v>
      </c>
      <c r="BT3348">
        <v>3359.23</v>
      </c>
      <c r="BU3348">
        <v>4950.0770000000002</v>
      </c>
      <c r="BV3348">
        <v>7975.4920000000002</v>
      </c>
      <c r="BW3348">
        <v>7313.3010000000004</v>
      </c>
      <c r="BX3348">
        <v>7364.6559999999999</v>
      </c>
      <c r="BY3348">
        <v>6263.4870000000001</v>
      </c>
      <c r="BZ3348">
        <v>868.88810000000001</v>
      </c>
      <c r="CA3348">
        <v>-221.5112</v>
      </c>
      <c r="CB3348">
        <v>-410.90780000000001</v>
      </c>
      <c r="CC3348">
        <v>-3497.2559999999999</v>
      </c>
      <c r="CD3348">
        <v>-779.59799999999996</v>
      </c>
      <c r="CE3348">
        <v>-2322.1320000000001</v>
      </c>
      <c r="CF3348" s="23">
        <v>5209421</v>
      </c>
      <c r="CG3348" s="23">
        <v>8513718</v>
      </c>
      <c r="CH3348" s="23">
        <v>7433166</v>
      </c>
      <c r="CI3348" s="23">
        <v>5634508</v>
      </c>
      <c r="CJ3348" s="23">
        <v>4761945</v>
      </c>
      <c r="CK3348" s="23">
        <v>2311105</v>
      </c>
      <c r="CL3348" s="23">
        <v>3094296</v>
      </c>
      <c r="CM3348" s="23">
        <v>3181837</v>
      </c>
      <c r="CN3348" s="23">
        <v>2238689</v>
      </c>
      <c r="CO3348" s="23">
        <v>10900000</v>
      </c>
      <c r="CP3348" s="23">
        <v>1883193</v>
      </c>
      <c r="CQ3348" s="23">
        <v>16500000</v>
      </c>
      <c r="CR3348" s="23">
        <v>17500000</v>
      </c>
      <c r="CS3348" s="23">
        <v>19200000</v>
      </c>
      <c r="CT3348" s="23">
        <v>18600000</v>
      </c>
      <c r="CU3348" s="23">
        <v>17000000</v>
      </c>
      <c r="CV3348" s="23">
        <v>16600000</v>
      </c>
      <c r="CW3348" s="23">
        <v>16100000</v>
      </c>
      <c r="CX3348" s="23">
        <v>17400000</v>
      </c>
      <c r="CY3348" s="23">
        <v>13400000</v>
      </c>
      <c r="CZ3348" s="23">
        <v>14100000</v>
      </c>
      <c r="DA3348" s="23">
        <v>3706014</v>
      </c>
      <c r="DB3348" s="23">
        <v>3767999</v>
      </c>
      <c r="DC3348" s="23">
        <v>4112555</v>
      </c>
      <c r="DD3348">
        <v>0</v>
      </c>
      <c r="DE3348">
        <v>0</v>
      </c>
      <c r="DF3348">
        <v>0</v>
      </c>
    </row>
    <row r="3349" spans="1:110" x14ac:dyDescent="0.25">
      <c r="A3349" s="18" t="str">
        <f t="shared" si="52"/>
        <v>program_CPP_All_All_CAISO_1-in-2_MONTHLY SYSTEM PEAK DAY_2029_6</v>
      </c>
      <c r="B3349" t="s">
        <v>51</v>
      </c>
      <c r="C3349" t="s">
        <v>121</v>
      </c>
      <c r="D3349" t="s">
        <v>7</v>
      </c>
      <c r="E3349" t="s">
        <v>7</v>
      </c>
      <c r="F3349" t="s">
        <v>110</v>
      </c>
      <c r="G3349" t="s">
        <v>111</v>
      </c>
      <c r="H3349" t="s">
        <v>20</v>
      </c>
      <c r="I3349">
        <v>2029</v>
      </c>
      <c r="J3349">
        <v>6</v>
      </c>
      <c r="K3349">
        <v>13352.892</v>
      </c>
      <c r="L3349">
        <v>368621.2</v>
      </c>
      <c r="M3349">
        <v>358095.3</v>
      </c>
      <c r="N3349">
        <v>352626.8</v>
      </c>
      <c r="O3349">
        <v>352953.9</v>
      </c>
      <c r="P3349">
        <v>366625.1</v>
      </c>
      <c r="Q3349">
        <v>402273.8</v>
      </c>
      <c r="R3349">
        <v>452006.8</v>
      </c>
      <c r="S3349">
        <v>487804.4</v>
      </c>
      <c r="T3349">
        <v>518938.8</v>
      </c>
      <c r="U3349">
        <v>539784.30000000005</v>
      </c>
      <c r="V3349">
        <v>557657.30000000005</v>
      </c>
      <c r="W3349">
        <v>568898.30000000005</v>
      </c>
      <c r="X3349">
        <v>576336.1</v>
      </c>
      <c r="Y3349">
        <v>581593.9</v>
      </c>
      <c r="Z3349">
        <v>579838</v>
      </c>
      <c r="AA3349">
        <v>567835.6</v>
      </c>
      <c r="AB3349">
        <v>548427.5</v>
      </c>
      <c r="AC3349">
        <v>537540.69999999995</v>
      </c>
      <c r="AD3349">
        <v>511646.4</v>
      </c>
      <c r="AE3349">
        <v>496504.2</v>
      </c>
      <c r="AF3349">
        <v>473156.8</v>
      </c>
      <c r="AG3349">
        <v>449566.4</v>
      </c>
      <c r="AH3349">
        <v>417355.2</v>
      </c>
      <c r="AI3349">
        <v>391468.4</v>
      </c>
      <c r="AJ3349">
        <v>63.269010000000002</v>
      </c>
      <c r="AK3349">
        <v>62.812350000000002</v>
      </c>
      <c r="AL3349">
        <v>62.752659999999999</v>
      </c>
      <c r="AM3349">
        <v>62.612549999999999</v>
      </c>
      <c r="AN3349">
        <v>62.561100000000003</v>
      </c>
      <c r="AO3349">
        <v>62.587389999999999</v>
      </c>
      <c r="AP3349">
        <v>62.476089999999999</v>
      </c>
      <c r="AQ3349">
        <v>62.85812</v>
      </c>
      <c r="AR3349">
        <v>63.723950000000002</v>
      </c>
      <c r="AS3349">
        <v>66.882189999999994</v>
      </c>
      <c r="AT3349">
        <v>69.781630000000007</v>
      </c>
      <c r="AU3349">
        <v>71.451030000000003</v>
      </c>
      <c r="AV3349">
        <v>73.614940000000004</v>
      </c>
      <c r="AW3349">
        <v>74.299350000000004</v>
      </c>
      <c r="AX3349">
        <v>74.122799999999998</v>
      </c>
      <c r="AY3349">
        <v>73.565600000000003</v>
      </c>
      <c r="AZ3349">
        <v>74.209879999999998</v>
      </c>
      <c r="BA3349">
        <v>73.883349999999993</v>
      </c>
      <c r="BB3349">
        <v>72.60436</v>
      </c>
      <c r="BC3349">
        <v>70.286869999999993</v>
      </c>
      <c r="BD3349">
        <v>67.771739999999994</v>
      </c>
      <c r="BE3349">
        <v>65.819929999999999</v>
      </c>
      <c r="BF3349">
        <v>65.078460000000007</v>
      </c>
      <c r="BG3349">
        <v>64.120670000000004</v>
      </c>
      <c r="BH3349">
        <v>1001.946</v>
      </c>
      <c r="BI3349">
        <v>1825.8920000000001</v>
      </c>
      <c r="BJ3349">
        <v>3016.0940000000001</v>
      </c>
      <c r="BK3349">
        <v>3021.7660000000001</v>
      </c>
      <c r="BL3349">
        <v>4310.0609999999997</v>
      </c>
      <c r="BM3349">
        <v>8123.54</v>
      </c>
      <c r="BN3349">
        <v>9735.2209999999995</v>
      </c>
      <c r="BO3349">
        <v>10146.549999999999</v>
      </c>
      <c r="BP3349">
        <v>6578.0619999999999</v>
      </c>
      <c r="BQ3349">
        <v>2512.732</v>
      </c>
      <c r="BR3349">
        <v>5283.2359999999999</v>
      </c>
      <c r="BS3349">
        <v>3404.7820000000002</v>
      </c>
      <c r="BT3349">
        <v>3428.9870000000001</v>
      </c>
      <c r="BU3349">
        <v>5052.8689999999997</v>
      </c>
      <c r="BV3349">
        <v>8141.1090000000004</v>
      </c>
      <c r="BW3349">
        <v>7465.1670000000004</v>
      </c>
      <c r="BX3349">
        <v>7517.5889999999999</v>
      </c>
      <c r="BY3349">
        <v>6393.5529999999999</v>
      </c>
      <c r="BZ3349">
        <v>886.93119999999999</v>
      </c>
      <c r="CA3349">
        <v>-226.11109999999999</v>
      </c>
      <c r="CB3349">
        <v>-419.44060000000002</v>
      </c>
      <c r="CC3349">
        <v>-3569.8789999999999</v>
      </c>
      <c r="CD3349">
        <v>-795.78689999999995</v>
      </c>
      <c r="CE3349">
        <v>-2370.3530000000001</v>
      </c>
      <c r="CF3349" s="23">
        <v>5428023</v>
      </c>
      <c r="CG3349" s="23">
        <v>8870977</v>
      </c>
      <c r="CH3349" s="23">
        <v>7745082</v>
      </c>
      <c r="CI3349" s="23">
        <v>5870948</v>
      </c>
      <c r="CJ3349" s="23">
        <v>4961769</v>
      </c>
      <c r="CK3349" s="23">
        <v>2408085</v>
      </c>
      <c r="CL3349" s="23">
        <v>3224141</v>
      </c>
      <c r="CM3349" s="23">
        <v>3315356</v>
      </c>
      <c r="CN3349" s="23">
        <v>2332630</v>
      </c>
      <c r="CO3349" s="23">
        <v>11300000</v>
      </c>
      <c r="CP3349" s="23">
        <v>1962217</v>
      </c>
      <c r="CQ3349" s="23">
        <v>17100000</v>
      </c>
      <c r="CR3349" s="23">
        <v>18300000</v>
      </c>
      <c r="CS3349" s="23">
        <v>20000000</v>
      </c>
      <c r="CT3349" s="23">
        <v>19400000</v>
      </c>
      <c r="CU3349" s="23">
        <v>17700000</v>
      </c>
      <c r="CV3349" s="23">
        <v>17200000</v>
      </c>
      <c r="CW3349" s="23">
        <v>16800000</v>
      </c>
      <c r="CX3349" s="23">
        <v>18100000</v>
      </c>
      <c r="CY3349" s="23">
        <v>13900000</v>
      </c>
      <c r="CZ3349" s="23">
        <v>14700000</v>
      </c>
      <c r="DA3349" s="23">
        <v>3861528</v>
      </c>
      <c r="DB3349" s="23">
        <v>3926114</v>
      </c>
      <c r="DC3349" s="23">
        <v>4285129</v>
      </c>
      <c r="DD3349">
        <v>0</v>
      </c>
      <c r="DE3349">
        <v>0</v>
      </c>
      <c r="DF3349">
        <v>0</v>
      </c>
    </row>
    <row r="3350" spans="1:110" x14ac:dyDescent="0.25">
      <c r="A3350" s="18" t="str">
        <f t="shared" si="52"/>
        <v>program_CPP_All_All_CAISO_1-in-2_MONTHLY SYSTEM PEAK DAY_2030_6</v>
      </c>
      <c r="B3350" t="s">
        <v>51</v>
      </c>
      <c r="C3350" t="s">
        <v>121</v>
      </c>
      <c r="D3350" t="s">
        <v>7</v>
      </c>
      <c r="E3350" t="s">
        <v>7</v>
      </c>
      <c r="F3350" t="s">
        <v>110</v>
      </c>
      <c r="G3350" t="s">
        <v>111</v>
      </c>
      <c r="H3350" t="s">
        <v>20</v>
      </c>
      <c r="I3350">
        <v>2030</v>
      </c>
      <c r="J3350">
        <v>6</v>
      </c>
      <c r="K3350">
        <v>13273.6</v>
      </c>
      <c r="L3350">
        <v>371485.2</v>
      </c>
      <c r="M3350">
        <v>360879.6</v>
      </c>
      <c r="N3350">
        <v>355365.8</v>
      </c>
      <c r="O3350">
        <v>355681.3</v>
      </c>
      <c r="P3350">
        <v>369433.1</v>
      </c>
      <c r="Q3350">
        <v>405299.6</v>
      </c>
      <c r="R3350">
        <v>455344</v>
      </c>
      <c r="S3350">
        <v>491317.3</v>
      </c>
      <c r="T3350">
        <v>522479.4</v>
      </c>
      <c r="U3350">
        <v>543318.5</v>
      </c>
      <c r="V3350">
        <v>561276.80000000005</v>
      </c>
      <c r="W3350">
        <v>572557.6</v>
      </c>
      <c r="X3350">
        <v>580027.30000000005</v>
      </c>
      <c r="Y3350">
        <v>585282.30000000005</v>
      </c>
      <c r="Z3350">
        <v>583481.9</v>
      </c>
      <c r="AA3350">
        <v>571374.80000000005</v>
      </c>
      <c r="AB3350">
        <v>551808.4</v>
      </c>
      <c r="AC3350">
        <v>540899.4</v>
      </c>
      <c r="AD3350">
        <v>514862.1</v>
      </c>
      <c r="AE3350">
        <v>499637.5</v>
      </c>
      <c r="AF3350">
        <v>476164.5</v>
      </c>
      <c r="AG3350">
        <v>452630.2</v>
      </c>
      <c r="AH3350">
        <v>420421.6</v>
      </c>
      <c r="AI3350">
        <v>394467.8</v>
      </c>
      <c r="AJ3350">
        <v>63.268250000000002</v>
      </c>
      <c r="AK3350">
        <v>62.811610000000002</v>
      </c>
      <c r="AL3350">
        <v>62.752160000000003</v>
      </c>
      <c r="AM3350">
        <v>62.612319999999997</v>
      </c>
      <c r="AN3350">
        <v>62.560749999999999</v>
      </c>
      <c r="AO3350">
        <v>62.587020000000003</v>
      </c>
      <c r="AP3350">
        <v>62.475769999999997</v>
      </c>
      <c r="AQ3350">
        <v>62.857869999999998</v>
      </c>
      <c r="AR3350">
        <v>63.723599999999998</v>
      </c>
      <c r="AS3350">
        <v>66.882400000000004</v>
      </c>
      <c r="AT3350">
        <v>69.782489999999996</v>
      </c>
      <c r="AU3350">
        <v>71.452039999999997</v>
      </c>
      <c r="AV3350">
        <v>73.616410000000002</v>
      </c>
      <c r="AW3350">
        <v>74.300470000000004</v>
      </c>
      <c r="AX3350">
        <v>74.123760000000004</v>
      </c>
      <c r="AY3350">
        <v>73.566410000000005</v>
      </c>
      <c r="AZ3350">
        <v>74.21078</v>
      </c>
      <c r="BA3350">
        <v>73.884370000000004</v>
      </c>
      <c r="BB3350">
        <v>72.605230000000006</v>
      </c>
      <c r="BC3350">
        <v>70.287319999999994</v>
      </c>
      <c r="BD3350">
        <v>67.771360000000001</v>
      </c>
      <c r="BE3350">
        <v>65.819379999999995</v>
      </c>
      <c r="BF3350">
        <v>65.077910000000003</v>
      </c>
      <c r="BG3350">
        <v>64.120189999999994</v>
      </c>
      <c r="BH3350">
        <v>1022.965</v>
      </c>
      <c r="BI3350">
        <v>1864.1980000000001</v>
      </c>
      <c r="BJ3350">
        <v>3079.3690000000001</v>
      </c>
      <c r="BK3350">
        <v>3085.16</v>
      </c>
      <c r="BL3350">
        <v>4400.4809999999998</v>
      </c>
      <c r="BM3350">
        <v>8293.9639999999999</v>
      </c>
      <c r="BN3350">
        <v>9939.4560000000001</v>
      </c>
      <c r="BO3350">
        <v>10359.42</v>
      </c>
      <c r="BP3350">
        <v>6716.0630000000001</v>
      </c>
      <c r="BQ3350">
        <v>2565.4470000000001</v>
      </c>
      <c r="BR3350">
        <v>5394.0730000000003</v>
      </c>
      <c r="BS3350">
        <v>3476.2109999999998</v>
      </c>
      <c r="BT3350">
        <v>3500.924</v>
      </c>
      <c r="BU3350">
        <v>5158.8729999999996</v>
      </c>
      <c r="BV3350">
        <v>8311.902</v>
      </c>
      <c r="BW3350">
        <v>7621.7790000000005</v>
      </c>
      <c r="BX3350">
        <v>7675.3</v>
      </c>
      <c r="BY3350">
        <v>6527.683</v>
      </c>
      <c r="BZ3350">
        <v>905.53809999999999</v>
      </c>
      <c r="CA3350">
        <v>-230.8546</v>
      </c>
      <c r="CB3350">
        <v>-428.24</v>
      </c>
      <c r="CC3350">
        <v>-3644.7710000000002</v>
      </c>
      <c r="CD3350">
        <v>-812.48180000000002</v>
      </c>
      <c r="CE3350">
        <v>-2420.08</v>
      </c>
      <c r="CF3350" s="23">
        <v>5658161</v>
      </c>
      <c r="CG3350" s="23">
        <v>9247090</v>
      </c>
      <c r="CH3350" s="23">
        <v>8073459</v>
      </c>
      <c r="CI3350" s="23">
        <v>6119865</v>
      </c>
      <c r="CJ3350" s="23">
        <v>5172139</v>
      </c>
      <c r="CK3350" s="23">
        <v>2510184</v>
      </c>
      <c r="CL3350" s="23">
        <v>3360838</v>
      </c>
      <c r="CM3350" s="23">
        <v>3455921</v>
      </c>
      <c r="CN3350" s="23">
        <v>2431529</v>
      </c>
      <c r="CO3350" s="23">
        <v>11800000</v>
      </c>
      <c r="CP3350" s="23">
        <v>2045411</v>
      </c>
      <c r="CQ3350" s="23">
        <v>17900000</v>
      </c>
      <c r="CR3350" s="23">
        <v>19000000</v>
      </c>
      <c r="CS3350" s="23">
        <v>20800000</v>
      </c>
      <c r="CT3350" s="23">
        <v>20200000</v>
      </c>
      <c r="CU3350" s="23">
        <v>18500000</v>
      </c>
      <c r="CV3350" s="23">
        <v>18000000</v>
      </c>
      <c r="CW3350" s="23">
        <v>17500000</v>
      </c>
      <c r="CX3350" s="23">
        <v>18900000</v>
      </c>
      <c r="CY3350" s="23">
        <v>14500000</v>
      </c>
      <c r="CZ3350" s="23">
        <v>15300000</v>
      </c>
      <c r="DA3350" s="23">
        <v>4025250</v>
      </c>
      <c r="DB3350" s="23">
        <v>4092574</v>
      </c>
      <c r="DC3350" s="23">
        <v>4466811</v>
      </c>
      <c r="DD3350">
        <v>0</v>
      </c>
      <c r="DE3350">
        <v>0</v>
      </c>
      <c r="DF3350">
        <v>0</v>
      </c>
    </row>
    <row r="3351" spans="1:110" x14ac:dyDescent="0.25">
      <c r="A3351" s="18" t="str">
        <f t="shared" si="52"/>
        <v>program_CPP_All_All_CAISO_1-in-2_MONTHLY SYSTEM PEAK DAY_2019_7</v>
      </c>
      <c r="B3351" t="s">
        <v>51</v>
      </c>
      <c r="C3351" t="s">
        <v>121</v>
      </c>
      <c r="D3351" t="s">
        <v>7</v>
      </c>
      <c r="E3351" t="s">
        <v>7</v>
      </c>
      <c r="F3351" t="s">
        <v>110</v>
      </c>
      <c r="G3351" t="s">
        <v>111</v>
      </c>
      <c r="H3351" t="s">
        <v>20</v>
      </c>
      <c r="I3351">
        <v>2019</v>
      </c>
      <c r="J3351">
        <v>7</v>
      </c>
      <c r="K3351">
        <v>14227</v>
      </c>
      <c r="L3351">
        <v>343534</v>
      </c>
      <c r="M3351">
        <v>333639.59999999998</v>
      </c>
      <c r="N3351">
        <v>328572.2</v>
      </c>
      <c r="O3351">
        <v>329014</v>
      </c>
      <c r="P3351">
        <v>342002.5</v>
      </c>
      <c r="Q3351">
        <v>375796</v>
      </c>
      <c r="R3351">
        <v>422867</v>
      </c>
      <c r="S3351">
        <v>457221.8</v>
      </c>
      <c r="T3351">
        <v>486569.4</v>
      </c>
      <c r="U3351">
        <v>504034.6</v>
      </c>
      <c r="V3351">
        <v>527403.4</v>
      </c>
      <c r="W3351">
        <v>542741.5</v>
      </c>
      <c r="X3351">
        <v>550839.1</v>
      </c>
      <c r="Y3351">
        <v>557535</v>
      </c>
      <c r="Z3351">
        <v>558377.80000000005</v>
      </c>
      <c r="AA3351">
        <v>549183</v>
      </c>
      <c r="AB3351">
        <v>535007.80000000005</v>
      </c>
      <c r="AC3351">
        <v>515587.2</v>
      </c>
      <c r="AD3351">
        <v>486728.1</v>
      </c>
      <c r="AE3351">
        <v>476145.1</v>
      </c>
      <c r="AF3351">
        <v>457689.3</v>
      </c>
      <c r="AG3351">
        <v>425097.5</v>
      </c>
      <c r="AH3351">
        <v>391640.8</v>
      </c>
      <c r="AI3351">
        <v>365932.5</v>
      </c>
      <c r="AJ3351">
        <v>67.487399999999994</v>
      </c>
      <c r="AK3351">
        <v>67.328109999999995</v>
      </c>
      <c r="AL3351">
        <v>67.002960000000002</v>
      </c>
      <c r="AM3351">
        <v>67.043099999999995</v>
      </c>
      <c r="AN3351">
        <v>67.166839999999993</v>
      </c>
      <c r="AO3351">
        <v>67.118359999999996</v>
      </c>
      <c r="AP3351">
        <v>67.039770000000004</v>
      </c>
      <c r="AQ3351">
        <v>68.280029999999996</v>
      </c>
      <c r="AR3351">
        <v>70.328909999999993</v>
      </c>
      <c r="AS3351">
        <v>73.050160000000005</v>
      </c>
      <c r="AT3351">
        <v>75.594170000000005</v>
      </c>
      <c r="AU3351">
        <v>77.16431</v>
      </c>
      <c r="AV3351">
        <v>77.986890000000002</v>
      </c>
      <c r="AW3351">
        <v>77.834869999999995</v>
      </c>
      <c r="AX3351">
        <v>78.166089999999997</v>
      </c>
      <c r="AY3351">
        <v>78.436000000000007</v>
      </c>
      <c r="AZ3351">
        <v>76.667619999999999</v>
      </c>
      <c r="BA3351">
        <v>75.946449999999999</v>
      </c>
      <c r="BB3351">
        <v>75.331540000000004</v>
      </c>
      <c r="BC3351">
        <v>73.177970000000002</v>
      </c>
      <c r="BD3351">
        <v>70.833799999999997</v>
      </c>
      <c r="BE3351">
        <v>69.854050000000001</v>
      </c>
      <c r="BF3351">
        <v>69.7196</v>
      </c>
      <c r="BG3351">
        <v>69.604470000000006</v>
      </c>
      <c r="BH3351">
        <v>388.08120000000002</v>
      </c>
      <c r="BI3351">
        <v>1384.492</v>
      </c>
      <c r="BJ3351">
        <v>2390.8449999999998</v>
      </c>
      <c r="BK3351">
        <v>2285.6129999999998</v>
      </c>
      <c r="BL3351">
        <v>3458.3679999999999</v>
      </c>
      <c r="BM3351">
        <v>6630.41</v>
      </c>
      <c r="BN3351">
        <v>7431.8680000000004</v>
      </c>
      <c r="BO3351">
        <v>7818.8180000000002</v>
      </c>
      <c r="BP3351">
        <v>4536.4139999999998</v>
      </c>
      <c r="BQ3351">
        <v>2132.5790000000002</v>
      </c>
      <c r="BR3351">
        <v>3937.3029999999999</v>
      </c>
      <c r="BS3351">
        <v>2933.8220000000001</v>
      </c>
      <c r="BT3351">
        <v>3472.433</v>
      </c>
      <c r="BU3351">
        <v>5774.1880000000001</v>
      </c>
      <c r="BV3351">
        <v>7924.049</v>
      </c>
      <c r="BW3351">
        <v>6935.7089999999998</v>
      </c>
      <c r="BX3351">
        <v>7754.5929999999998</v>
      </c>
      <c r="BY3351">
        <v>6879.7460000000001</v>
      </c>
      <c r="BZ3351">
        <v>2664.556</v>
      </c>
      <c r="CA3351">
        <v>1649.99</v>
      </c>
      <c r="CB3351">
        <v>1678.3779999999999</v>
      </c>
      <c r="CC3351">
        <v>-821.4692</v>
      </c>
      <c r="CD3351">
        <v>870.14139999999998</v>
      </c>
      <c r="CE3351">
        <v>82.992769999999993</v>
      </c>
      <c r="CF3351" s="23">
        <v>3537771</v>
      </c>
      <c r="CG3351" s="23">
        <v>5741844</v>
      </c>
      <c r="CH3351" s="23">
        <v>5053371</v>
      </c>
      <c r="CI3351" s="23">
        <v>3833233</v>
      </c>
      <c r="CJ3351" s="23">
        <v>3212308</v>
      </c>
      <c r="CK3351" s="23">
        <v>1598842</v>
      </c>
      <c r="CL3351" s="23">
        <v>2100335</v>
      </c>
      <c r="CM3351" s="23">
        <v>2185433</v>
      </c>
      <c r="CN3351" s="23">
        <v>1540174</v>
      </c>
      <c r="CO3351" s="23">
        <v>7199960</v>
      </c>
      <c r="CP3351" s="23">
        <v>1167610</v>
      </c>
      <c r="CQ3351" s="23">
        <v>10300000</v>
      </c>
      <c r="CR3351" s="23">
        <v>10900000</v>
      </c>
      <c r="CS3351" s="23">
        <v>11800000</v>
      </c>
      <c r="CT3351" s="23">
        <v>11800000</v>
      </c>
      <c r="CU3351" s="23">
        <v>10700000</v>
      </c>
      <c r="CV3351" s="23">
        <v>11000000</v>
      </c>
      <c r="CW3351" s="23">
        <v>10700000</v>
      </c>
      <c r="CX3351" s="23">
        <v>11100000</v>
      </c>
      <c r="CY3351" s="23">
        <v>8746518</v>
      </c>
      <c r="CZ3351" s="23">
        <v>8965622</v>
      </c>
      <c r="DA3351" s="23">
        <v>2517467</v>
      </c>
      <c r="DB3351" s="23">
        <v>2561592</v>
      </c>
      <c r="DC3351" s="23">
        <v>2696313</v>
      </c>
      <c r="DD3351">
        <v>0</v>
      </c>
      <c r="DE3351">
        <v>0</v>
      </c>
      <c r="DF3351">
        <v>0</v>
      </c>
    </row>
    <row r="3352" spans="1:110" x14ac:dyDescent="0.25">
      <c r="A3352" s="18" t="str">
        <f t="shared" si="52"/>
        <v>program_CPP_All_All_CAISO_1-in-2_MONTHLY SYSTEM PEAK DAY_2020_7</v>
      </c>
      <c r="B3352" t="s">
        <v>51</v>
      </c>
      <c r="C3352" t="s">
        <v>121</v>
      </c>
      <c r="D3352" t="s">
        <v>7</v>
      </c>
      <c r="E3352" t="s">
        <v>7</v>
      </c>
      <c r="F3352" t="s">
        <v>110</v>
      </c>
      <c r="G3352" t="s">
        <v>111</v>
      </c>
      <c r="H3352" t="s">
        <v>20</v>
      </c>
      <c r="I3352">
        <v>2020</v>
      </c>
      <c r="J3352">
        <v>7</v>
      </c>
      <c r="K3352">
        <v>14129.421</v>
      </c>
      <c r="L3352">
        <v>345316.1</v>
      </c>
      <c r="M3352">
        <v>335371.5</v>
      </c>
      <c r="N3352">
        <v>330275.09999999998</v>
      </c>
      <c r="O3352">
        <v>330706</v>
      </c>
      <c r="P3352">
        <v>343737.9</v>
      </c>
      <c r="Q3352">
        <v>377651.20000000001</v>
      </c>
      <c r="R3352">
        <v>424896</v>
      </c>
      <c r="S3352">
        <v>459333.1</v>
      </c>
      <c r="T3352">
        <v>488654.7</v>
      </c>
      <c r="U3352">
        <v>506153.9</v>
      </c>
      <c r="V3352">
        <v>529578.5</v>
      </c>
      <c r="W3352">
        <v>544916.80000000005</v>
      </c>
      <c r="X3352">
        <v>553000.1</v>
      </c>
      <c r="Y3352">
        <v>559659.6</v>
      </c>
      <c r="Z3352">
        <v>560458</v>
      </c>
      <c r="AA3352">
        <v>551196.5</v>
      </c>
      <c r="AB3352">
        <v>536945.1</v>
      </c>
      <c r="AC3352">
        <v>517498.9</v>
      </c>
      <c r="AD3352">
        <v>488525.5</v>
      </c>
      <c r="AE3352">
        <v>477900.5</v>
      </c>
      <c r="AF3352">
        <v>459428.5</v>
      </c>
      <c r="AG3352">
        <v>426900.5</v>
      </c>
      <c r="AH3352">
        <v>393505.3</v>
      </c>
      <c r="AI3352">
        <v>367790</v>
      </c>
      <c r="AJ3352">
        <v>67.487099999999998</v>
      </c>
      <c r="AK3352">
        <v>67.327939999999998</v>
      </c>
      <c r="AL3352">
        <v>67.002949999999998</v>
      </c>
      <c r="AM3352">
        <v>67.043059999999997</v>
      </c>
      <c r="AN3352">
        <v>67.166780000000003</v>
      </c>
      <c r="AO3352">
        <v>67.118309999999994</v>
      </c>
      <c r="AP3352">
        <v>67.039550000000006</v>
      </c>
      <c r="AQ3352">
        <v>68.279989999999998</v>
      </c>
      <c r="AR3352">
        <v>70.32911</v>
      </c>
      <c r="AS3352">
        <v>73.050330000000002</v>
      </c>
      <c r="AT3352">
        <v>75.594719999999995</v>
      </c>
      <c r="AU3352">
        <v>77.165220000000005</v>
      </c>
      <c r="AV3352">
        <v>77.987629999999996</v>
      </c>
      <c r="AW3352">
        <v>77.835499999999996</v>
      </c>
      <c r="AX3352">
        <v>78.166600000000003</v>
      </c>
      <c r="AY3352">
        <v>78.436779999999999</v>
      </c>
      <c r="AZ3352">
        <v>76.668149999999997</v>
      </c>
      <c r="BA3352">
        <v>75.946799999999996</v>
      </c>
      <c r="BB3352">
        <v>75.331900000000005</v>
      </c>
      <c r="BC3352">
        <v>73.178200000000004</v>
      </c>
      <c r="BD3352">
        <v>70.833770000000001</v>
      </c>
      <c r="BE3352">
        <v>69.853930000000005</v>
      </c>
      <c r="BF3352">
        <v>69.719480000000004</v>
      </c>
      <c r="BG3352">
        <v>69.60445</v>
      </c>
      <c r="BH3352">
        <v>396.07029999999997</v>
      </c>
      <c r="BI3352">
        <v>1412.9929999999999</v>
      </c>
      <c r="BJ3352">
        <v>2440.0630000000001</v>
      </c>
      <c r="BK3352">
        <v>2332.665</v>
      </c>
      <c r="BL3352">
        <v>3529.5619999999999</v>
      </c>
      <c r="BM3352">
        <v>6766.9030000000002</v>
      </c>
      <c r="BN3352">
        <v>7584.8590000000004</v>
      </c>
      <c r="BO3352">
        <v>7979.7749999999996</v>
      </c>
      <c r="BP3352">
        <v>4629.8</v>
      </c>
      <c r="BQ3352">
        <v>2176.48</v>
      </c>
      <c r="BR3352">
        <v>4018.3560000000002</v>
      </c>
      <c r="BS3352">
        <v>2994.2170000000001</v>
      </c>
      <c r="BT3352">
        <v>3543.9169999999999</v>
      </c>
      <c r="BU3352">
        <v>5893.0540000000001</v>
      </c>
      <c r="BV3352">
        <v>8087.1729999999998</v>
      </c>
      <c r="BW3352">
        <v>7078.4870000000001</v>
      </c>
      <c r="BX3352">
        <v>7914.2290000000003</v>
      </c>
      <c r="BY3352">
        <v>7021.3720000000003</v>
      </c>
      <c r="BZ3352">
        <v>2719.4079999999999</v>
      </c>
      <c r="CA3352">
        <v>1683.9570000000001</v>
      </c>
      <c r="CB3352">
        <v>1712.9290000000001</v>
      </c>
      <c r="CC3352">
        <v>-838.37990000000002</v>
      </c>
      <c r="CD3352">
        <v>888.05399999999997</v>
      </c>
      <c r="CE3352">
        <v>84.701260000000005</v>
      </c>
      <c r="CF3352" s="23">
        <v>3684927</v>
      </c>
      <c r="CG3352" s="23">
        <v>5980679</v>
      </c>
      <c r="CH3352" s="23">
        <v>5263569</v>
      </c>
      <c r="CI3352" s="23">
        <v>3992678</v>
      </c>
      <c r="CJ3352" s="23">
        <v>3345926</v>
      </c>
      <c r="CK3352" s="23">
        <v>1665347</v>
      </c>
      <c r="CL3352" s="23">
        <v>2187700</v>
      </c>
      <c r="CM3352" s="23">
        <v>2276338</v>
      </c>
      <c r="CN3352" s="23">
        <v>1604238</v>
      </c>
      <c r="CO3352" s="23">
        <v>7499447</v>
      </c>
      <c r="CP3352" s="23">
        <v>1216177</v>
      </c>
      <c r="CQ3352" s="23">
        <v>10700000</v>
      </c>
      <c r="CR3352" s="23">
        <v>11300000</v>
      </c>
      <c r="CS3352" s="23">
        <v>12200000</v>
      </c>
      <c r="CT3352" s="23">
        <v>12200000</v>
      </c>
      <c r="CU3352" s="23">
        <v>11100000</v>
      </c>
      <c r="CV3352" s="23">
        <v>11500000</v>
      </c>
      <c r="CW3352" s="23">
        <v>11100000</v>
      </c>
      <c r="CX3352" s="23">
        <v>11600000</v>
      </c>
      <c r="CY3352" s="23">
        <v>9110334</v>
      </c>
      <c r="CZ3352" s="23">
        <v>9338552</v>
      </c>
      <c r="DA3352" s="23">
        <v>2622183</v>
      </c>
      <c r="DB3352" s="23">
        <v>2668143</v>
      </c>
      <c r="DC3352" s="23">
        <v>2808468</v>
      </c>
      <c r="DD3352">
        <v>0</v>
      </c>
      <c r="DE3352">
        <v>0</v>
      </c>
      <c r="DF3352">
        <v>0</v>
      </c>
    </row>
    <row r="3353" spans="1:110" x14ac:dyDescent="0.25">
      <c r="A3353" s="18" t="str">
        <f t="shared" si="52"/>
        <v>program_CPP_All_All_CAISO_1-in-2_MONTHLY SYSTEM PEAK DAY_2021_7</v>
      </c>
      <c r="B3353" t="s">
        <v>51</v>
      </c>
      <c r="C3353" t="s">
        <v>121</v>
      </c>
      <c r="D3353" t="s">
        <v>7</v>
      </c>
      <c r="E3353" t="s">
        <v>7</v>
      </c>
      <c r="F3353" t="s">
        <v>110</v>
      </c>
      <c r="G3353" t="s">
        <v>111</v>
      </c>
      <c r="H3353" t="s">
        <v>20</v>
      </c>
      <c r="I3353">
        <v>2021</v>
      </c>
      <c r="J3353">
        <v>7</v>
      </c>
      <c r="K3353">
        <v>14025.019</v>
      </c>
      <c r="L3353">
        <v>346050.6</v>
      </c>
      <c r="M3353">
        <v>336085.8</v>
      </c>
      <c r="N3353">
        <v>330976.5</v>
      </c>
      <c r="O3353">
        <v>331398</v>
      </c>
      <c r="P3353">
        <v>344438.7</v>
      </c>
      <c r="Q3353">
        <v>378380.6</v>
      </c>
      <c r="R3353">
        <v>425670.8</v>
      </c>
      <c r="S3353">
        <v>460105.7</v>
      </c>
      <c r="T3353">
        <v>489350</v>
      </c>
      <c r="U3353">
        <v>506842</v>
      </c>
      <c r="V3353">
        <v>530265.1</v>
      </c>
      <c r="W3353">
        <v>545573.69999999995</v>
      </c>
      <c r="X3353">
        <v>553630</v>
      </c>
      <c r="Y3353">
        <v>560247.9</v>
      </c>
      <c r="Z3353">
        <v>561009.69999999995</v>
      </c>
      <c r="AA3353">
        <v>551713.69999999995</v>
      </c>
      <c r="AB3353">
        <v>537429.9</v>
      </c>
      <c r="AC3353">
        <v>518001.2</v>
      </c>
      <c r="AD3353">
        <v>488993.9</v>
      </c>
      <c r="AE3353">
        <v>478356.4</v>
      </c>
      <c r="AF3353">
        <v>459907.5</v>
      </c>
      <c r="AG3353">
        <v>427493</v>
      </c>
      <c r="AH3353">
        <v>394211.2</v>
      </c>
      <c r="AI3353">
        <v>368540.4</v>
      </c>
      <c r="AJ3353">
        <v>67.486859999999993</v>
      </c>
      <c r="AK3353">
        <v>67.327799999999996</v>
      </c>
      <c r="AL3353">
        <v>67.002939999999995</v>
      </c>
      <c r="AM3353">
        <v>67.043030000000002</v>
      </c>
      <c r="AN3353">
        <v>67.166740000000004</v>
      </c>
      <c r="AO3353">
        <v>67.118260000000006</v>
      </c>
      <c r="AP3353">
        <v>67.039360000000002</v>
      </c>
      <c r="AQ3353">
        <v>68.279949999999999</v>
      </c>
      <c r="AR3353">
        <v>70.329269999999994</v>
      </c>
      <c r="AS3353">
        <v>73.050470000000004</v>
      </c>
      <c r="AT3353">
        <v>75.595169999999996</v>
      </c>
      <c r="AU3353">
        <v>77.165949999999995</v>
      </c>
      <c r="AV3353">
        <v>77.988219999999998</v>
      </c>
      <c r="AW3353">
        <v>77.835999999999999</v>
      </c>
      <c r="AX3353">
        <v>78.167010000000005</v>
      </c>
      <c r="AY3353">
        <v>78.437389999999994</v>
      </c>
      <c r="AZ3353">
        <v>76.668570000000003</v>
      </c>
      <c r="BA3353">
        <v>75.947090000000003</v>
      </c>
      <c r="BB3353">
        <v>75.332189999999997</v>
      </c>
      <c r="BC3353">
        <v>73.178389999999993</v>
      </c>
      <c r="BD3353">
        <v>70.833749999999995</v>
      </c>
      <c r="BE3353">
        <v>69.853830000000002</v>
      </c>
      <c r="BF3353">
        <v>69.719369999999998</v>
      </c>
      <c r="BG3353">
        <v>69.60445</v>
      </c>
      <c r="BH3353">
        <v>401.60109999999997</v>
      </c>
      <c r="BI3353">
        <v>1432.7239999999999</v>
      </c>
      <c r="BJ3353">
        <v>2474.1370000000002</v>
      </c>
      <c r="BK3353">
        <v>2365.239</v>
      </c>
      <c r="BL3353">
        <v>3578.85</v>
      </c>
      <c r="BM3353">
        <v>6861.3980000000001</v>
      </c>
      <c r="BN3353">
        <v>7690.777</v>
      </c>
      <c r="BO3353">
        <v>8091.2079999999996</v>
      </c>
      <c r="BP3353">
        <v>4694.4520000000002</v>
      </c>
      <c r="BQ3353">
        <v>2206.873</v>
      </c>
      <c r="BR3353">
        <v>4074.47</v>
      </c>
      <c r="BS3353">
        <v>3036.029</v>
      </c>
      <c r="BT3353">
        <v>3593.4050000000002</v>
      </c>
      <c r="BU3353">
        <v>5975.3469999999998</v>
      </c>
      <c r="BV3353">
        <v>8200.1039999999994</v>
      </c>
      <c r="BW3353">
        <v>7177.3329999999996</v>
      </c>
      <c r="BX3353">
        <v>8024.7460000000001</v>
      </c>
      <c r="BY3353">
        <v>7119.42</v>
      </c>
      <c r="BZ3353">
        <v>2757.3829999999998</v>
      </c>
      <c r="CA3353">
        <v>1707.472</v>
      </c>
      <c r="CB3353">
        <v>1736.8489999999999</v>
      </c>
      <c r="CC3353">
        <v>-850.08730000000003</v>
      </c>
      <c r="CD3353">
        <v>900.45510000000002</v>
      </c>
      <c r="CE3353">
        <v>85.884050000000002</v>
      </c>
      <c r="CF3353" s="23">
        <v>3788560</v>
      </c>
      <c r="CG3353" s="23">
        <v>6148878</v>
      </c>
      <c r="CH3353" s="23">
        <v>5411600</v>
      </c>
      <c r="CI3353" s="23">
        <v>4104967</v>
      </c>
      <c r="CJ3353" s="23">
        <v>3440026</v>
      </c>
      <c r="CK3353" s="23">
        <v>1712183</v>
      </c>
      <c r="CL3353" s="23">
        <v>2249226</v>
      </c>
      <c r="CM3353" s="23">
        <v>2340356</v>
      </c>
      <c r="CN3353" s="23">
        <v>1649355</v>
      </c>
      <c r="CO3353" s="23">
        <v>7710358</v>
      </c>
      <c r="CP3353" s="23">
        <v>1250381</v>
      </c>
      <c r="CQ3353" s="23">
        <v>11000000</v>
      </c>
      <c r="CR3353" s="23">
        <v>11700000</v>
      </c>
      <c r="CS3353" s="23">
        <v>12600000</v>
      </c>
      <c r="CT3353" s="23">
        <v>12600000</v>
      </c>
      <c r="CU3353" s="23">
        <v>11400000</v>
      </c>
      <c r="CV3353" s="23">
        <v>11800000</v>
      </c>
      <c r="CW3353" s="23">
        <v>11400000</v>
      </c>
      <c r="CX3353" s="23">
        <v>11900000</v>
      </c>
      <c r="CY3353" s="23">
        <v>9366550</v>
      </c>
      <c r="CZ3353" s="23">
        <v>9601186</v>
      </c>
      <c r="DA3353" s="23">
        <v>2695928</v>
      </c>
      <c r="DB3353" s="23">
        <v>2743180</v>
      </c>
      <c r="DC3353" s="23">
        <v>2887452</v>
      </c>
      <c r="DD3353">
        <v>0</v>
      </c>
      <c r="DE3353">
        <v>0</v>
      </c>
      <c r="DF3353">
        <v>0</v>
      </c>
    </row>
    <row r="3354" spans="1:110" x14ac:dyDescent="0.25">
      <c r="A3354" s="18" t="str">
        <f t="shared" si="52"/>
        <v>program_CPP_All_All_CAISO_1-in-2_MONTHLY SYSTEM PEAK DAY_2022_7</v>
      </c>
      <c r="B3354" t="s">
        <v>51</v>
      </c>
      <c r="C3354" t="s">
        <v>121</v>
      </c>
      <c r="D3354" t="s">
        <v>7</v>
      </c>
      <c r="E3354" t="s">
        <v>7</v>
      </c>
      <c r="F3354" t="s">
        <v>110</v>
      </c>
      <c r="G3354" t="s">
        <v>111</v>
      </c>
      <c r="H3354" t="s">
        <v>20</v>
      </c>
      <c r="I3354">
        <v>2022</v>
      </c>
      <c r="J3354">
        <v>7</v>
      </c>
      <c r="K3354">
        <v>13939.785</v>
      </c>
      <c r="L3354">
        <v>349193.8</v>
      </c>
      <c r="M3354">
        <v>339139.9</v>
      </c>
      <c r="N3354">
        <v>333980.90000000002</v>
      </c>
      <c r="O3354">
        <v>334389.90000000002</v>
      </c>
      <c r="P3354">
        <v>347519.2</v>
      </c>
      <c r="Q3354">
        <v>381700.6</v>
      </c>
      <c r="R3354">
        <v>429333</v>
      </c>
      <c r="S3354">
        <v>463961.59999999998</v>
      </c>
      <c r="T3354">
        <v>493250.4</v>
      </c>
      <c r="U3354">
        <v>510831.1</v>
      </c>
      <c r="V3354">
        <v>534385.9</v>
      </c>
      <c r="W3354">
        <v>549735</v>
      </c>
      <c r="X3354">
        <v>557794.5</v>
      </c>
      <c r="Y3354">
        <v>564384.30000000005</v>
      </c>
      <c r="Z3354">
        <v>565092.5</v>
      </c>
      <c r="AA3354">
        <v>555688.5</v>
      </c>
      <c r="AB3354">
        <v>541271.69999999995</v>
      </c>
      <c r="AC3354">
        <v>521759.8</v>
      </c>
      <c r="AD3354">
        <v>492532.8</v>
      </c>
      <c r="AE3354">
        <v>481814.6</v>
      </c>
      <c r="AF3354">
        <v>463297</v>
      </c>
      <c r="AG3354">
        <v>430877</v>
      </c>
      <c r="AH3354">
        <v>397584.5</v>
      </c>
      <c r="AI3354">
        <v>371837.2</v>
      </c>
      <c r="AJ3354">
        <v>67.486469999999997</v>
      </c>
      <c r="AK3354">
        <v>67.327579999999998</v>
      </c>
      <c r="AL3354">
        <v>67.002920000000003</v>
      </c>
      <c r="AM3354">
        <v>67.042990000000003</v>
      </c>
      <c r="AN3354">
        <v>67.166679999999999</v>
      </c>
      <c r="AO3354">
        <v>67.118179999999995</v>
      </c>
      <c r="AP3354">
        <v>67.039069999999995</v>
      </c>
      <c r="AQ3354">
        <v>68.279899999999998</v>
      </c>
      <c r="AR3354">
        <v>70.329530000000005</v>
      </c>
      <c r="AS3354">
        <v>73.050690000000003</v>
      </c>
      <c r="AT3354">
        <v>75.595889999999997</v>
      </c>
      <c r="AU3354">
        <v>77.167119999999997</v>
      </c>
      <c r="AV3354">
        <v>77.989180000000005</v>
      </c>
      <c r="AW3354">
        <v>77.83681</v>
      </c>
      <c r="AX3354">
        <v>78.167659999999998</v>
      </c>
      <c r="AY3354">
        <v>78.438389999999998</v>
      </c>
      <c r="AZ3354">
        <v>76.669240000000002</v>
      </c>
      <c r="BA3354">
        <v>75.947550000000007</v>
      </c>
      <c r="BB3354">
        <v>75.332650000000001</v>
      </c>
      <c r="BC3354">
        <v>73.17868</v>
      </c>
      <c r="BD3354">
        <v>70.83372</v>
      </c>
      <c r="BE3354">
        <v>69.853679999999997</v>
      </c>
      <c r="BF3354">
        <v>69.719210000000004</v>
      </c>
      <c r="BG3354">
        <v>69.604429999999994</v>
      </c>
      <c r="BH3354">
        <v>412.6628</v>
      </c>
      <c r="BI3354">
        <v>1472.1869999999999</v>
      </c>
      <c r="BJ3354">
        <v>2542.2840000000001</v>
      </c>
      <c r="BK3354">
        <v>2430.3870000000002</v>
      </c>
      <c r="BL3354">
        <v>3677.4259999999999</v>
      </c>
      <c r="BM3354">
        <v>7050.3879999999999</v>
      </c>
      <c r="BN3354">
        <v>7902.6109999999999</v>
      </c>
      <c r="BO3354">
        <v>8314.0709999999999</v>
      </c>
      <c r="BP3354">
        <v>4823.7560000000003</v>
      </c>
      <c r="BQ3354">
        <v>2267.6590000000001</v>
      </c>
      <c r="BR3354">
        <v>4186.6970000000001</v>
      </c>
      <c r="BS3354">
        <v>3119.654</v>
      </c>
      <c r="BT3354">
        <v>3692.3820000000001</v>
      </c>
      <c r="BU3354">
        <v>6139.9319999999998</v>
      </c>
      <c r="BV3354">
        <v>8425.9680000000008</v>
      </c>
      <c r="BW3354">
        <v>7375.0259999999998</v>
      </c>
      <c r="BX3354">
        <v>8245.7790000000005</v>
      </c>
      <c r="BY3354">
        <v>7315.518</v>
      </c>
      <c r="BZ3354">
        <v>2833.3330000000001</v>
      </c>
      <c r="CA3354">
        <v>1754.502</v>
      </c>
      <c r="CB3354">
        <v>1784.6890000000001</v>
      </c>
      <c r="CC3354">
        <v>-873.50210000000004</v>
      </c>
      <c r="CD3354">
        <v>925.25720000000001</v>
      </c>
      <c r="CE3354">
        <v>88.249639999999999</v>
      </c>
      <c r="CF3354" s="23">
        <v>4000139</v>
      </c>
      <c r="CG3354" s="23">
        <v>6492272</v>
      </c>
      <c r="CH3354" s="23">
        <v>5713820</v>
      </c>
      <c r="CI3354" s="23">
        <v>4334216</v>
      </c>
      <c r="CJ3354" s="23">
        <v>3632140</v>
      </c>
      <c r="CK3354" s="23">
        <v>1807802</v>
      </c>
      <c r="CL3354" s="23">
        <v>2374837</v>
      </c>
      <c r="CM3354" s="23">
        <v>2471058</v>
      </c>
      <c r="CN3354" s="23">
        <v>1741466</v>
      </c>
      <c r="CO3354" s="23">
        <v>8140956</v>
      </c>
      <c r="CP3354" s="23">
        <v>1320210</v>
      </c>
      <c r="CQ3354" s="23">
        <v>11600000</v>
      </c>
      <c r="CR3354" s="23">
        <v>12300000</v>
      </c>
      <c r="CS3354" s="23">
        <v>13300000</v>
      </c>
      <c r="CT3354" s="23">
        <v>13300000</v>
      </c>
      <c r="CU3354" s="23">
        <v>12100000</v>
      </c>
      <c r="CV3354" s="23">
        <v>12400000</v>
      </c>
      <c r="CW3354" s="23">
        <v>12100000</v>
      </c>
      <c r="CX3354" s="23">
        <v>12600000</v>
      </c>
      <c r="CY3354" s="23">
        <v>9889641</v>
      </c>
      <c r="CZ3354" s="23">
        <v>10100000</v>
      </c>
      <c r="DA3354" s="23">
        <v>2846487</v>
      </c>
      <c r="DB3354" s="23">
        <v>2896378</v>
      </c>
      <c r="DC3354" s="23">
        <v>3048707</v>
      </c>
      <c r="DD3354">
        <v>0</v>
      </c>
      <c r="DE3354">
        <v>0</v>
      </c>
      <c r="DF3354">
        <v>0</v>
      </c>
    </row>
    <row r="3355" spans="1:110" x14ac:dyDescent="0.25">
      <c r="A3355" s="18" t="str">
        <f t="shared" si="52"/>
        <v>program_CPP_All_All_CAISO_1-in-2_MONTHLY SYSTEM PEAK DAY_2023_7</v>
      </c>
      <c r="B3355" t="s">
        <v>51</v>
      </c>
      <c r="C3355" t="s">
        <v>121</v>
      </c>
      <c r="D3355" t="s">
        <v>7</v>
      </c>
      <c r="E3355" t="s">
        <v>7</v>
      </c>
      <c r="F3355" t="s">
        <v>110</v>
      </c>
      <c r="G3355" t="s">
        <v>111</v>
      </c>
      <c r="H3355" t="s">
        <v>20</v>
      </c>
      <c r="I3355">
        <v>2023</v>
      </c>
      <c r="J3355">
        <v>7</v>
      </c>
      <c r="K3355">
        <v>13863.706</v>
      </c>
      <c r="L3355">
        <v>353416.2</v>
      </c>
      <c r="M3355">
        <v>343242.3</v>
      </c>
      <c r="N3355">
        <v>338017.1</v>
      </c>
      <c r="O3355">
        <v>338412.3</v>
      </c>
      <c r="P3355">
        <v>351666</v>
      </c>
      <c r="Q3355">
        <v>386181.5</v>
      </c>
      <c r="R3355">
        <v>434289.5</v>
      </c>
      <c r="S3355">
        <v>469199.6</v>
      </c>
      <c r="T3355">
        <v>498588.4</v>
      </c>
      <c r="U3355">
        <v>516300.79999999999</v>
      </c>
      <c r="V3355">
        <v>540047.1</v>
      </c>
      <c r="W3355">
        <v>555468.5</v>
      </c>
      <c r="X3355">
        <v>563545</v>
      </c>
      <c r="Y3355">
        <v>570113</v>
      </c>
      <c r="Z3355">
        <v>570760.19999999995</v>
      </c>
      <c r="AA3355">
        <v>561215.4</v>
      </c>
      <c r="AB3355">
        <v>546620.4</v>
      </c>
      <c r="AC3355">
        <v>526979.80000000005</v>
      </c>
      <c r="AD3355">
        <v>497449.9</v>
      </c>
      <c r="AE3355">
        <v>486620.5</v>
      </c>
      <c r="AF3355">
        <v>467992.6</v>
      </c>
      <c r="AG3355">
        <v>435512.9</v>
      </c>
      <c r="AH3355">
        <v>402153.4</v>
      </c>
      <c r="AI3355">
        <v>376275.20000000001</v>
      </c>
      <c r="AJ3355">
        <v>67.486019999999996</v>
      </c>
      <c r="AK3355">
        <v>67.327309999999997</v>
      </c>
      <c r="AL3355">
        <v>67.002889999999994</v>
      </c>
      <c r="AM3355">
        <v>67.042929999999998</v>
      </c>
      <c r="AN3355">
        <v>67.166600000000003</v>
      </c>
      <c r="AO3355">
        <v>67.118089999999995</v>
      </c>
      <c r="AP3355">
        <v>67.038730000000001</v>
      </c>
      <c r="AQ3355">
        <v>68.279830000000004</v>
      </c>
      <c r="AR3355">
        <v>70.329819999999998</v>
      </c>
      <c r="AS3355">
        <v>73.05095</v>
      </c>
      <c r="AT3355">
        <v>75.596739999999997</v>
      </c>
      <c r="AU3355">
        <v>77.168499999999995</v>
      </c>
      <c r="AV3355">
        <v>77.990300000000005</v>
      </c>
      <c r="AW3355">
        <v>77.837760000000003</v>
      </c>
      <c r="AX3355">
        <v>78.168430000000001</v>
      </c>
      <c r="AY3355">
        <v>78.439549999999997</v>
      </c>
      <c r="AZ3355">
        <v>76.670029999999997</v>
      </c>
      <c r="BA3355">
        <v>75.948089999999993</v>
      </c>
      <c r="BB3355">
        <v>75.333190000000002</v>
      </c>
      <c r="BC3355">
        <v>73.179029999999997</v>
      </c>
      <c r="BD3355">
        <v>70.833680000000001</v>
      </c>
      <c r="BE3355">
        <v>69.853499999999997</v>
      </c>
      <c r="BF3355">
        <v>69.719009999999997</v>
      </c>
      <c r="BG3355">
        <v>69.604410000000001</v>
      </c>
      <c r="BH3355">
        <v>426.18259999999998</v>
      </c>
      <c r="BI3355">
        <v>1520.42</v>
      </c>
      <c r="BJ3355">
        <v>2625.576</v>
      </c>
      <c r="BK3355">
        <v>2510.0120000000002</v>
      </c>
      <c r="BL3355">
        <v>3797.9070000000002</v>
      </c>
      <c r="BM3355">
        <v>7281.3760000000002</v>
      </c>
      <c r="BN3355">
        <v>8161.5209999999997</v>
      </c>
      <c r="BO3355">
        <v>8586.4609999999993</v>
      </c>
      <c r="BP3355">
        <v>4981.7939999999999</v>
      </c>
      <c r="BQ3355">
        <v>2341.953</v>
      </c>
      <c r="BR3355">
        <v>4323.8639999999996</v>
      </c>
      <c r="BS3355">
        <v>3221.8609999999999</v>
      </c>
      <c r="BT3355">
        <v>3813.3530000000001</v>
      </c>
      <c r="BU3355">
        <v>6341.0910000000003</v>
      </c>
      <c r="BV3355">
        <v>8702.0229999999992</v>
      </c>
      <c r="BW3355">
        <v>7616.65</v>
      </c>
      <c r="BX3355">
        <v>8515.9310000000005</v>
      </c>
      <c r="BY3355">
        <v>7555.192</v>
      </c>
      <c r="BZ3355">
        <v>2926.1590000000001</v>
      </c>
      <c r="CA3355">
        <v>1811.9839999999999</v>
      </c>
      <c r="CB3355">
        <v>1843.16</v>
      </c>
      <c r="CC3355">
        <v>-902.12019999999995</v>
      </c>
      <c r="CD3355">
        <v>955.57090000000005</v>
      </c>
      <c r="CE3355">
        <v>91.140910000000005</v>
      </c>
      <c r="CF3355" s="23">
        <v>4266541</v>
      </c>
      <c r="CG3355" s="23">
        <v>6924646</v>
      </c>
      <c r="CH3355" s="23">
        <v>6094350</v>
      </c>
      <c r="CI3355" s="23">
        <v>4622867</v>
      </c>
      <c r="CJ3355" s="23">
        <v>3874034</v>
      </c>
      <c r="CK3355" s="23">
        <v>1928199</v>
      </c>
      <c r="CL3355" s="23">
        <v>2532998</v>
      </c>
      <c r="CM3355" s="23">
        <v>2635626</v>
      </c>
      <c r="CN3355" s="23">
        <v>1857445</v>
      </c>
      <c r="CO3355" s="23">
        <v>8683130</v>
      </c>
      <c r="CP3355" s="23">
        <v>1408134</v>
      </c>
      <c r="CQ3355" s="23">
        <v>12400000</v>
      </c>
      <c r="CR3355" s="23">
        <v>13100000</v>
      </c>
      <c r="CS3355" s="23">
        <v>14200000</v>
      </c>
      <c r="CT3355" s="23">
        <v>14200000</v>
      </c>
      <c r="CU3355" s="23">
        <v>12900000</v>
      </c>
      <c r="CV3355" s="23">
        <v>13300000</v>
      </c>
      <c r="CW3355" s="23">
        <v>12900000</v>
      </c>
      <c r="CX3355" s="23">
        <v>13400000</v>
      </c>
      <c r="CY3355" s="23">
        <v>10500000</v>
      </c>
      <c r="CZ3355" s="23">
        <v>10800000</v>
      </c>
      <c r="DA3355" s="23">
        <v>3036058</v>
      </c>
      <c r="DB3355" s="23">
        <v>3089272</v>
      </c>
      <c r="DC3355" s="23">
        <v>3251746</v>
      </c>
      <c r="DD3355">
        <v>0</v>
      </c>
      <c r="DE3355">
        <v>0</v>
      </c>
      <c r="DF3355">
        <v>0</v>
      </c>
    </row>
    <row r="3356" spans="1:110" x14ac:dyDescent="0.25">
      <c r="A3356" s="18" t="str">
        <f t="shared" si="52"/>
        <v>program_CPP_All_All_CAISO_1-in-2_MONTHLY SYSTEM PEAK DAY_2024_7</v>
      </c>
      <c r="B3356" t="s">
        <v>51</v>
      </c>
      <c r="C3356" t="s">
        <v>121</v>
      </c>
      <c r="D3356" t="s">
        <v>7</v>
      </c>
      <c r="E3356" t="s">
        <v>7</v>
      </c>
      <c r="F3356" t="s">
        <v>110</v>
      </c>
      <c r="G3356" t="s">
        <v>111</v>
      </c>
      <c r="H3356" t="s">
        <v>20</v>
      </c>
      <c r="I3356">
        <v>2024</v>
      </c>
      <c r="J3356">
        <v>7</v>
      </c>
      <c r="K3356">
        <v>13779.772000000001</v>
      </c>
      <c r="L3356">
        <v>356457.7</v>
      </c>
      <c r="M3356">
        <v>346197.5</v>
      </c>
      <c r="N3356">
        <v>340924.2</v>
      </c>
      <c r="O3356">
        <v>341307.2</v>
      </c>
      <c r="P3356">
        <v>354646.5</v>
      </c>
      <c r="Q3356">
        <v>389393.1</v>
      </c>
      <c r="R3356">
        <v>437831.8</v>
      </c>
      <c r="S3356">
        <v>472928.4</v>
      </c>
      <c r="T3356">
        <v>502358.8</v>
      </c>
      <c r="U3356">
        <v>520156.5</v>
      </c>
      <c r="V3356">
        <v>544029.69999999995</v>
      </c>
      <c r="W3356">
        <v>559489.6</v>
      </c>
      <c r="X3356">
        <v>567568.80000000005</v>
      </c>
      <c r="Y3356">
        <v>574109</v>
      </c>
      <c r="Z3356">
        <v>574703.80000000005</v>
      </c>
      <c r="AA3356">
        <v>565054.4</v>
      </c>
      <c r="AB3356">
        <v>550330.80000000005</v>
      </c>
      <c r="AC3356">
        <v>530610.19999999995</v>
      </c>
      <c r="AD3356">
        <v>500868.1</v>
      </c>
      <c r="AE3356">
        <v>489960.7</v>
      </c>
      <c r="AF3356">
        <v>471266.9</v>
      </c>
      <c r="AG3356">
        <v>438783.8</v>
      </c>
      <c r="AH3356">
        <v>405416</v>
      </c>
      <c r="AI3356">
        <v>379464.9</v>
      </c>
      <c r="AJ3356">
        <v>67.48563</v>
      </c>
      <c r="AK3356">
        <v>67.327089999999998</v>
      </c>
      <c r="AL3356">
        <v>67.002870000000001</v>
      </c>
      <c r="AM3356">
        <v>67.042879999999997</v>
      </c>
      <c r="AN3356">
        <v>67.166529999999995</v>
      </c>
      <c r="AO3356">
        <v>67.118020000000001</v>
      </c>
      <c r="AP3356">
        <v>67.038439999999994</v>
      </c>
      <c r="AQ3356">
        <v>68.279780000000002</v>
      </c>
      <c r="AR3356">
        <v>70.330070000000006</v>
      </c>
      <c r="AS3356">
        <v>73.051180000000002</v>
      </c>
      <c r="AT3356">
        <v>75.597459999999998</v>
      </c>
      <c r="AU3356">
        <v>77.169659999999993</v>
      </c>
      <c r="AV3356">
        <v>77.991249999999994</v>
      </c>
      <c r="AW3356">
        <v>77.838570000000004</v>
      </c>
      <c r="AX3356">
        <v>78.169079999999994</v>
      </c>
      <c r="AY3356">
        <v>78.440550000000002</v>
      </c>
      <c r="AZ3356">
        <v>76.670699999999997</v>
      </c>
      <c r="BA3356">
        <v>75.948549999999997</v>
      </c>
      <c r="BB3356">
        <v>75.333659999999995</v>
      </c>
      <c r="BC3356">
        <v>73.179329999999993</v>
      </c>
      <c r="BD3356">
        <v>70.833640000000003</v>
      </c>
      <c r="BE3356">
        <v>69.853350000000006</v>
      </c>
      <c r="BF3356">
        <v>69.718850000000003</v>
      </c>
      <c r="BG3356">
        <v>69.604399999999998</v>
      </c>
      <c r="BH3356">
        <v>436.93709999999999</v>
      </c>
      <c r="BI3356">
        <v>1558.7860000000001</v>
      </c>
      <c r="BJ3356">
        <v>2691.8310000000001</v>
      </c>
      <c r="BK3356">
        <v>2573.3510000000001</v>
      </c>
      <c r="BL3356">
        <v>3893.7449999999999</v>
      </c>
      <c r="BM3356">
        <v>7465.1170000000002</v>
      </c>
      <c r="BN3356">
        <v>8367.4709999999995</v>
      </c>
      <c r="BO3356">
        <v>8803.1350000000002</v>
      </c>
      <c r="BP3356">
        <v>5107.5060000000003</v>
      </c>
      <c r="BQ3356">
        <v>2401.0509999999999</v>
      </c>
      <c r="BR3356">
        <v>4432.9740000000002</v>
      </c>
      <c r="BS3356">
        <v>3303.163</v>
      </c>
      <c r="BT3356">
        <v>3909.5810000000001</v>
      </c>
      <c r="BU3356">
        <v>6501.1040000000003</v>
      </c>
      <c r="BV3356">
        <v>8921.6129999999994</v>
      </c>
      <c r="BW3356">
        <v>7808.8509999999997</v>
      </c>
      <c r="BX3356">
        <v>8730.8250000000007</v>
      </c>
      <c r="BY3356">
        <v>7745.8419999999996</v>
      </c>
      <c r="BZ3356">
        <v>2999.9989999999998</v>
      </c>
      <c r="CA3356">
        <v>1857.7080000000001</v>
      </c>
      <c r="CB3356">
        <v>1889.671</v>
      </c>
      <c r="CC3356">
        <v>-924.8845</v>
      </c>
      <c r="CD3356">
        <v>979.68409999999994</v>
      </c>
      <c r="CE3356">
        <v>93.440799999999996</v>
      </c>
      <c r="CF3356" s="23">
        <v>4484584</v>
      </c>
      <c r="CG3356" s="23">
        <v>7278533</v>
      </c>
      <c r="CH3356" s="23">
        <v>6405805</v>
      </c>
      <c r="CI3356" s="23">
        <v>4859121</v>
      </c>
      <c r="CJ3356" s="23">
        <v>4072018</v>
      </c>
      <c r="CK3356" s="23">
        <v>2026740</v>
      </c>
      <c r="CL3356" s="23">
        <v>2662447</v>
      </c>
      <c r="CM3356" s="23">
        <v>2770321</v>
      </c>
      <c r="CN3356" s="23">
        <v>1952370</v>
      </c>
      <c r="CO3356" s="23">
        <v>9126885</v>
      </c>
      <c r="CP3356" s="23">
        <v>1480097</v>
      </c>
      <c r="CQ3356" s="23">
        <v>13000000</v>
      </c>
      <c r="CR3356" s="23">
        <v>13800000</v>
      </c>
      <c r="CS3356" s="23">
        <v>14900000</v>
      </c>
      <c r="CT3356" s="23">
        <v>14900000</v>
      </c>
      <c r="CU3356" s="23">
        <v>13500000</v>
      </c>
      <c r="CV3356" s="23">
        <v>14000000</v>
      </c>
      <c r="CW3356" s="23">
        <v>13500000</v>
      </c>
      <c r="CX3356" s="23">
        <v>14100000</v>
      </c>
      <c r="CY3356" s="23">
        <v>11100000</v>
      </c>
      <c r="CZ3356" s="23">
        <v>11400000</v>
      </c>
      <c r="DA3356" s="23">
        <v>3191217</v>
      </c>
      <c r="DB3356" s="23">
        <v>3247150</v>
      </c>
      <c r="DC3356" s="23">
        <v>3417928</v>
      </c>
      <c r="DD3356">
        <v>0</v>
      </c>
      <c r="DE3356">
        <v>0</v>
      </c>
      <c r="DF3356">
        <v>0</v>
      </c>
    </row>
    <row r="3357" spans="1:110" x14ac:dyDescent="0.25">
      <c r="A3357" s="18" t="str">
        <f t="shared" si="52"/>
        <v>program_CPP_All_All_CAISO_1-in-2_MONTHLY SYSTEM PEAK DAY_2025_7</v>
      </c>
      <c r="B3357" t="s">
        <v>51</v>
      </c>
      <c r="C3357" t="s">
        <v>121</v>
      </c>
      <c r="D3357" t="s">
        <v>7</v>
      </c>
      <c r="E3357" t="s">
        <v>7</v>
      </c>
      <c r="F3357" t="s">
        <v>110</v>
      </c>
      <c r="G3357" t="s">
        <v>111</v>
      </c>
      <c r="H3357" t="s">
        <v>20</v>
      </c>
      <c r="I3357">
        <v>2025</v>
      </c>
      <c r="J3357">
        <v>7</v>
      </c>
      <c r="K3357">
        <v>13690.971</v>
      </c>
      <c r="L3357">
        <v>358716.8</v>
      </c>
      <c r="M3357">
        <v>348392.8</v>
      </c>
      <c r="N3357">
        <v>343083.3</v>
      </c>
      <c r="O3357">
        <v>343455.3</v>
      </c>
      <c r="P3357">
        <v>356854.4</v>
      </c>
      <c r="Q3357">
        <v>391764.2</v>
      </c>
      <c r="R3357">
        <v>440437.6</v>
      </c>
      <c r="S3357">
        <v>475657.9</v>
      </c>
      <c r="T3357">
        <v>505091.8</v>
      </c>
      <c r="U3357">
        <v>522944.1</v>
      </c>
      <c r="V3357">
        <v>546901.4</v>
      </c>
      <c r="W3357">
        <v>562377.69999999995</v>
      </c>
      <c r="X3357">
        <v>570450.1</v>
      </c>
      <c r="Y3357">
        <v>576958.69999999995</v>
      </c>
      <c r="Z3357">
        <v>577507.19999999995</v>
      </c>
      <c r="AA3357">
        <v>567777.1</v>
      </c>
      <c r="AB3357">
        <v>552957.5</v>
      </c>
      <c r="AC3357">
        <v>533189.1</v>
      </c>
      <c r="AD3357">
        <v>503294.8</v>
      </c>
      <c r="AE3357">
        <v>492331.5</v>
      </c>
      <c r="AF3357">
        <v>473601</v>
      </c>
      <c r="AG3357">
        <v>441151.4</v>
      </c>
      <c r="AH3357">
        <v>407813.7</v>
      </c>
      <c r="AI3357">
        <v>381828</v>
      </c>
      <c r="AJ3357">
        <v>67.485290000000006</v>
      </c>
      <c r="AK3357">
        <v>67.326890000000006</v>
      </c>
      <c r="AL3357">
        <v>67.002849999999995</v>
      </c>
      <c r="AM3357">
        <v>67.042839999999998</v>
      </c>
      <c r="AN3357">
        <v>67.166470000000004</v>
      </c>
      <c r="AO3357">
        <v>67.117949999999993</v>
      </c>
      <c r="AP3357">
        <v>67.038179999999997</v>
      </c>
      <c r="AQ3357">
        <v>68.279730000000001</v>
      </c>
      <c r="AR3357">
        <v>70.330299999999994</v>
      </c>
      <c r="AS3357">
        <v>73.051370000000006</v>
      </c>
      <c r="AT3357">
        <v>75.598089999999999</v>
      </c>
      <c r="AU3357">
        <v>77.170699999999997</v>
      </c>
      <c r="AV3357">
        <v>77.992090000000005</v>
      </c>
      <c r="AW3357">
        <v>77.839280000000002</v>
      </c>
      <c r="AX3357">
        <v>78.169650000000004</v>
      </c>
      <c r="AY3357">
        <v>78.441429999999997</v>
      </c>
      <c r="AZ3357">
        <v>76.671300000000002</v>
      </c>
      <c r="BA3357">
        <v>75.94896</v>
      </c>
      <c r="BB3357">
        <v>75.334059999999994</v>
      </c>
      <c r="BC3357">
        <v>73.179590000000005</v>
      </c>
      <c r="BD3357">
        <v>70.833609999999993</v>
      </c>
      <c r="BE3357">
        <v>69.853219999999993</v>
      </c>
      <c r="BF3357">
        <v>69.718699999999998</v>
      </c>
      <c r="BG3357">
        <v>69.604380000000006</v>
      </c>
      <c r="BH3357">
        <v>445.84789999999998</v>
      </c>
      <c r="BI3357">
        <v>1590.576</v>
      </c>
      <c r="BJ3357">
        <v>2746.7269999999999</v>
      </c>
      <c r="BK3357">
        <v>2625.8310000000001</v>
      </c>
      <c r="BL3357">
        <v>3973.1529999999998</v>
      </c>
      <c r="BM3357">
        <v>7617.3590000000004</v>
      </c>
      <c r="BN3357">
        <v>8538.1149999999998</v>
      </c>
      <c r="BO3357">
        <v>8982.6640000000007</v>
      </c>
      <c r="BP3357">
        <v>5211.6670000000004</v>
      </c>
      <c r="BQ3357">
        <v>2450.0169999999998</v>
      </c>
      <c r="BR3357">
        <v>4523.3789999999999</v>
      </c>
      <c r="BS3357">
        <v>3370.527</v>
      </c>
      <c r="BT3357">
        <v>3989.3119999999999</v>
      </c>
      <c r="BU3357">
        <v>6633.6869999999999</v>
      </c>
      <c r="BV3357">
        <v>9103.5589999999993</v>
      </c>
      <c r="BW3357">
        <v>7968.1040000000003</v>
      </c>
      <c r="BX3357">
        <v>8908.8799999999992</v>
      </c>
      <c r="BY3357">
        <v>7903.81</v>
      </c>
      <c r="BZ3357">
        <v>3061.18</v>
      </c>
      <c r="CA3357">
        <v>1895.5940000000001</v>
      </c>
      <c r="CB3357">
        <v>1928.2080000000001</v>
      </c>
      <c r="CC3357">
        <v>-943.74649999999997</v>
      </c>
      <c r="CD3357">
        <v>999.66359999999997</v>
      </c>
      <c r="CE3357">
        <v>95.346410000000006</v>
      </c>
      <c r="CF3357" s="23">
        <v>4669365</v>
      </c>
      <c r="CG3357" s="23">
        <v>7578434</v>
      </c>
      <c r="CH3357" s="23">
        <v>6669746</v>
      </c>
      <c r="CI3357" s="23">
        <v>5059334</v>
      </c>
      <c r="CJ3357" s="23">
        <v>4239800</v>
      </c>
      <c r="CK3357" s="23">
        <v>2110249</v>
      </c>
      <c r="CL3357" s="23">
        <v>2772150</v>
      </c>
      <c r="CM3357" s="23">
        <v>2884468</v>
      </c>
      <c r="CN3357" s="23">
        <v>2032815</v>
      </c>
      <c r="CO3357" s="23">
        <v>9502945</v>
      </c>
      <c r="CP3357" s="23">
        <v>1541082</v>
      </c>
      <c r="CQ3357" s="23">
        <v>13600000</v>
      </c>
      <c r="CR3357" s="23">
        <v>14400000</v>
      </c>
      <c r="CS3357" s="23">
        <v>15500000</v>
      </c>
      <c r="CT3357" s="23">
        <v>15500000</v>
      </c>
      <c r="CU3357" s="23">
        <v>14100000</v>
      </c>
      <c r="CV3357" s="23">
        <v>14500000</v>
      </c>
      <c r="CW3357" s="23">
        <v>14100000</v>
      </c>
      <c r="CX3357" s="23">
        <v>14700000</v>
      </c>
      <c r="CY3357" s="23">
        <v>11500000</v>
      </c>
      <c r="CZ3357" s="23">
        <v>11800000</v>
      </c>
      <c r="DA3357" s="23">
        <v>3322706</v>
      </c>
      <c r="DB3357" s="23">
        <v>3380944</v>
      </c>
      <c r="DC3357" s="23">
        <v>3558758</v>
      </c>
      <c r="DD3357">
        <v>0</v>
      </c>
      <c r="DE3357">
        <v>0</v>
      </c>
      <c r="DF3357">
        <v>0</v>
      </c>
    </row>
    <row r="3358" spans="1:110" x14ac:dyDescent="0.25">
      <c r="A3358" s="18" t="str">
        <f t="shared" si="52"/>
        <v>program_CPP_All_All_CAISO_1-in-2_MONTHLY SYSTEM PEAK DAY_2026_7</v>
      </c>
      <c r="B3358" t="s">
        <v>51</v>
      </c>
      <c r="C3358" t="s">
        <v>121</v>
      </c>
      <c r="D3358" t="s">
        <v>7</v>
      </c>
      <c r="E3358" t="s">
        <v>7</v>
      </c>
      <c r="F3358" t="s">
        <v>110</v>
      </c>
      <c r="G3358" t="s">
        <v>111</v>
      </c>
      <c r="H3358" t="s">
        <v>20</v>
      </c>
      <c r="I3358">
        <v>2026</v>
      </c>
      <c r="J3358">
        <v>7</v>
      </c>
      <c r="K3358">
        <v>13601.293</v>
      </c>
      <c r="L3358">
        <v>360725.4</v>
      </c>
      <c r="M3358">
        <v>350344.7</v>
      </c>
      <c r="N3358">
        <v>345002.8</v>
      </c>
      <c r="O3358">
        <v>345364.1</v>
      </c>
      <c r="P3358">
        <v>358814.9</v>
      </c>
      <c r="Q3358">
        <v>393866.3</v>
      </c>
      <c r="R3358">
        <v>442744</v>
      </c>
      <c r="S3358">
        <v>478068.3</v>
      </c>
      <c r="T3358">
        <v>507494.1</v>
      </c>
      <c r="U3358">
        <v>525391.4</v>
      </c>
      <c r="V3358">
        <v>549419.4</v>
      </c>
      <c r="W3358">
        <v>564905.19999999995</v>
      </c>
      <c r="X3358">
        <v>572968.1</v>
      </c>
      <c r="Y3358">
        <v>579444.30000000005</v>
      </c>
      <c r="Z3358">
        <v>579948.4</v>
      </c>
      <c r="AA3358">
        <v>570145.4</v>
      </c>
      <c r="AB3358">
        <v>555240.30000000005</v>
      </c>
      <c r="AC3358">
        <v>535434.19999999995</v>
      </c>
      <c r="AD3358">
        <v>505406.7</v>
      </c>
      <c r="AE3358">
        <v>494394.5</v>
      </c>
      <c r="AF3358">
        <v>475636.4</v>
      </c>
      <c r="AG3358">
        <v>443231.1</v>
      </c>
      <c r="AH3358">
        <v>409934.9</v>
      </c>
      <c r="AI3358">
        <v>383926.3</v>
      </c>
      <c r="AJ3358">
        <v>67.484960000000001</v>
      </c>
      <c r="AK3358">
        <v>67.326700000000002</v>
      </c>
      <c r="AL3358">
        <v>67.002830000000003</v>
      </c>
      <c r="AM3358">
        <v>67.0428</v>
      </c>
      <c r="AN3358">
        <v>67.166420000000002</v>
      </c>
      <c r="AO3358">
        <v>67.117890000000003</v>
      </c>
      <c r="AP3358">
        <v>67.037940000000006</v>
      </c>
      <c r="AQ3358">
        <v>68.279679999999999</v>
      </c>
      <c r="AR3358">
        <v>70.330520000000007</v>
      </c>
      <c r="AS3358">
        <v>73.051559999999995</v>
      </c>
      <c r="AT3358">
        <v>75.598699999999994</v>
      </c>
      <c r="AU3358">
        <v>77.171700000000001</v>
      </c>
      <c r="AV3358">
        <v>77.992909999999995</v>
      </c>
      <c r="AW3358">
        <v>77.839969999999994</v>
      </c>
      <c r="AX3358">
        <v>78.170209999999997</v>
      </c>
      <c r="AY3358">
        <v>78.442269999999994</v>
      </c>
      <c r="AZ3358">
        <v>76.671869999999998</v>
      </c>
      <c r="BA3358">
        <v>75.949349999999995</v>
      </c>
      <c r="BB3358">
        <v>75.334460000000007</v>
      </c>
      <c r="BC3358">
        <v>73.179850000000002</v>
      </c>
      <c r="BD3358">
        <v>70.833579999999998</v>
      </c>
      <c r="BE3358">
        <v>69.853089999999995</v>
      </c>
      <c r="BF3358">
        <v>69.718559999999997</v>
      </c>
      <c r="BG3358">
        <v>69.604370000000003</v>
      </c>
      <c r="BH3358">
        <v>454.14420000000001</v>
      </c>
      <c r="BI3358">
        <v>1620.173</v>
      </c>
      <c r="BJ3358">
        <v>2797.8380000000002</v>
      </c>
      <c r="BK3358">
        <v>2674.692</v>
      </c>
      <c r="BL3358">
        <v>4047.085</v>
      </c>
      <c r="BM3358">
        <v>7759.1019999999999</v>
      </c>
      <c r="BN3358">
        <v>8696.991</v>
      </c>
      <c r="BO3358">
        <v>9149.8130000000001</v>
      </c>
      <c r="BP3358">
        <v>5308.6459999999997</v>
      </c>
      <c r="BQ3358">
        <v>2495.607</v>
      </c>
      <c r="BR3358">
        <v>4607.549</v>
      </c>
      <c r="BS3358">
        <v>3433.2449999999999</v>
      </c>
      <c r="BT3358">
        <v>4063.5439999999999</v>
      </c>
      <c r="BU3358">
        <v>6757.125</v>
      </c>
      <c r="BV3358">
        <v>9272.9570000000003</v>
      </c>
      <c r="BW3358">
        <v>8116.3729999999996</v>
      </c>
      <c r="BX3358">
        <v>9074.6550000000007</v>
      </c>
      <c r="BY3358">
        <v>8050.8819999999996</v>
      </c>
      <c r="BZ3358">
        <v>3118.143</v>
      </c>
      <c r="CA3358">
        <v>1930.867</v>
      </c>
      <c r="CB3358">
        <v>1964.088</v>
      </c>
      <c r="CC3358">
        <v>-961.30759999999998</v>
      </c>
      <c r="CD3358">
        <v>1018.265</v>
      </c>
      <c r="CE3358">
        <v>97.120609999999999</v>
      </c>
      <c r="CF3358" s="23">
        <v>4844756</v>
      </c>
      <c r="CG3358" s="23">
        <v>7863095</v>
      </c>
      <c r="CH3358" s="23">
        <v>6920275</v>
      </c>
      <c r="CI3358" s="23">
        <v>5249372</v>
      </c>
      <c r="CJ3358" s="23">
        <v>4399055</v>
      </c>
      <c r="CK3358" s="23">
        <v>2189514</v>
      </c>
      <c r="CL3358" s="23">
        <v>2876277</v>
      </c>
      <c r="CM3358" s="23">
        <v>2992814</v>
      </c>
      <c r="CN3358" s="23">
        <v>2109171</v>
      </c>
      <c r="CO3358" s="23">
        <v>9859894</v>
      </c>
      <c r="CP3358" s="23">
        <v>1598968</v>
      </c>
      <c r="CQ3358" s="23">
        <v>14100000</v>
      </c>
      <c r="CR3358" s="23">
        <v>14900000</v>
      </c>
      <c r="CS3358" s="23">
        <v>16100000</v>
      </c>
      <c r="CT3358" s="23">
        <v>16100000</v>
      </c>
      <c r="CU3358" s="23">
        <v>14600000</v>
      </c>
      <c r="CV3358" s="23">
        <v>15100000</v>
      </c>
      <c r="CW3358" s="23">
        <v>14600000</v>
      </c>
      <c r="CX3358" s="23">
        <v>15200000</v>
      </c>
      <c r="CY3358" s="23">
        <v>12000000</v>
      </c>
      <c r="CZ3358" s="23">
        <v>12300000</v>
      </c>
      <c r="DA3358" s="23">
        <v>3447514</v>
      </c>
      <c r="DB3358" s="23">
        <v>3507939</v>
      </c>
      <c r="DC3358" s="23">
        <v>3692432</v>
      </c>
      <c r="DD3358">
        <v>0</v>
      </c>
      <c r="DE3358">
        <v>0</v>
      </c>
      <c r="DF3358">
        <v>0</v>
      </c>
    </row>
    <row r="3359" spans="1:110" x14ac:dyDescent="0.25">
      <c r="A3359" s="18" t="str">
        <f t="shared" si="52"/>
        <v>program_CPP_All_All_CAISO_1-in-2_MONTHLY SYSTEM PEAK DAY_2027_7</v>
      </c>
      <c r="B3359" t="s">
        <v>51</v>
      </c>
      <c r="C3359" t="s">
        <v>121</v>
      </c>
      <c r="D3359" t="s">
        <v>7</v>
      </c>
      <c r="E3359" t="s">
        <v>7</v>
      </c>
      <c r="F3359" t="s">
        <v>110</v>
      </c>
      <c r="G3359" t="s">
        <v>111</v>
      </c>
      <c r="H3359" t="s">
        <v>20</v>
      </c>
      <c r="I3359">
        <v>2027</v>
      </c>
      <c r="J3359">
        <v>7</v>
      </c>
      <c r="K3359">
        <v>13516.727999999999</v>
      </c>
      <c r="L3359">
        <v>363280.7</v>
      </c>
      <c r="M3359">
        <v>352827.7</v>
      </c>
      <c r="N3359">
        <v>347445.2</v>
      </c>
      <c r="O3359">
        <v>347795.1</v>
      </c>
      <c r="P3359">
        <v>361315.8</v>
      </c>
      <c r="Q3359">
        <v>396557</v>
      </c>
      <c r="R3359">
        <v>445706.6</v>
      </c>
      <c r="S3359">
        <v>481179.8</v>
      </c>
      <c r="T3359">
        <v>510625.9</v>
      </c>
      <c r="U3359">
        <v>528590.30000000005</v>
      </c>
      <c r="V3359">
        <v>552719.5</v>
      </c>
      <c r="W3359">
        <v>568231.1</v>
      </c>
      <c r="X3359">
        <v>576291.69999999995</v>
      </c>
      <c r="Y3359">
        <v>582738.6</v>
      </c>
      <c r="Z3359">
        <v>583194.9</v>
      </c>
      <c r="AA3359">
        <v>573302.5</v>
      </c>
      <c r="AB3359">
        <v>558288.80000000005</v>
      </c>
      <c r="AC3359">
        <v>538421.80000000005</v>
      </c>
      <c r="AD3359">
        <v>508218.9</v>
      </c>
      <c r="AE3359">
        <v>497142.3</v>
      </c>
      <c r="AF3359">
        <v>478335.4</v>
      </c>
      <c r="AG3359">
        <v>445946.3</v>
      </c>
      <c r="AH3359">
        <v>412662.4</v>
      </c>
      <c r="AI3359">
        <v>386603</v>
      </c>
      <c r="AJ3359">
        <v>67.484589999999997</v>
      </c>
      <c r="AK3359">
        <v>67.326490000000007</v>
      </c>
      <c r="AL3359">
        <v>67.00282</v>
      </c>
      <c r="AM3359">
        <v>67.042749999999998</v>
      </c>
      <c r="AN3359">
        <v>67.166349999999994</v>
      </c>
      <c r="AO3359">
        <v>67.117819999999995</v>
      </c>
      <c r="AP3359">
        <v>67.037660000000002</v>
      </c>
      <c r="AQ3359">
        <v>68.279629999999997</v>
      </c>
      <c r="AR3359">
        <v>70.330759999999998</v>
      </c>
      <c r="AS3359">
        <v>73.051770000000005</v>
      </c>
      <c r="AT3359">
        <v>75.59939</v>
      </c>
      <c r="AU3359">
        <v>77.172799999999995</v>
      </c>
      <c r="AV3359">
        <v>77.993809999999996</v>
      </c>
      <c r="AW3359">
        <v>77.840729999999994</v>
      </c>
      <c r="AX3359">
        <v>78.170820000000006</v>
      </c>
      <c r="AY3359">
        <v>78.443209999999993</v>
      </c>
      <c r="AZ3359">
        <v>76.672510000000003</v>
      </c>
      <c r="BA3359">
        <v>75.949789999999993</v>
      </c>
      <c r="BB3359">
        <v>75.334890000000001</v>
      </c>
      <c r="BC3359">
        <v>73.180130000000005</v>
      </c>
      <c r="BD3359">
        <v>70.833550000000002</v>
      </c>
      <c r="BE3359">
        <v>69.852950000000007</v>
      </c>
      <c r="BF3359">
        <v>69.718400000000003</v>
      </c>
      <c r="BG3359">
        <v>69.60436</v>
      </c>
      <c r="BH3359">
        <v>463.66950000000003</v>
      </c>
      <c r="BI3359">
        <v>1654.155</v>
      </c>
      <c r="BJ3359">
        <v>2856.5210000000002</v>
      </c>
      <c r="BK3359">
        <v>2730.7919999999999</v>
      </c>
      <c r="BL3359">
        <v>4131.97</v>
      </c>
      <c r="BM3359">
        <v>7921.8429999999998</v>
      </c>
      <c r="BN3359">
        <v>8879.4040000000005</v>
      </c>
      <c r="BO3359">
        <v>9341.7240000000002</v>
      </c>
      <c r="BP3359">
        <v>5419.991</v>
      </c>
      <c r="BQ3359">
        <v>2547.9499999999998</v>
      </c>
      <c r="BR3359">
        <v>4704.1890000000003</v>
      </c>
      <c r="BS3359">
        <v>3505.2550000000001</v>
      </c>
      <c r="BT3359">
        <v>4148.7740000000003</v>
      </c>
      <c r="BU3359">
        <v>6898.8509999999997</v>
      </c>
      <c r="BV3359">
        <v>9467.4500000000007</v>
      </c>
      <c r="BW3359">
        <v>8286.607</v>
      </c>
      <c r="BX3359">
        <v>9264.9889999999996</v>
      </c>
      <c r="BY3359">
        <v>8219.7440000000006</v>
      </c>
      <c r="BZ3359">
        <v>3183.5430000000001</v>
      </c>
      <c r="CA3359">
        <v>1971.366</v>
      </c>
      <c r="CB3359">
        <v>2005.2829999999999</v>
      </c>
      <c r="CC3359">
        <v>-981.47029999999995</v>
      </c>
      <c r="CD3359">
        <v>1039.623</v>
      </c>
      <c r="CE3359">
        <v>99.157640000000001</v>
      </c>
      <c r="CF3359" s="23">
        <v>5050118</v>
      </c>
      <c r="CG3359" s="23">
        <v>8196400</v>
      </c>
      <c r="CH3359" s="23">
        <v>7213615</v>
      </c>
      <c r="CI3359" s="23">
        <v>5471885</v>
      </c>
      <c r="CJ3359" s="23">
        <v>4585524</v>
      </c>
      <c r="CK3359" s="23">
        <v>2282324</v>
      </c>
      <c r="CL3359" s="23">
        <v>2998198</v>
      </c>
      <c r="CM3359" s="23">
        <v>3119675</v>
      </c>
      <c r="CN3359" s="23">
        <v>2198576</v>
      </c>
      <c r="CO3359" s="23">
        <v>10300000</v>
      </c>
      <c r="CP3359" s="23">
        <v>1666746</v>
      </c>
      <c r="CQ3359" s="23">
        <v>14700000</v>
      </c>
      <c r="CR3359" s="23">
        <v>15500000</v>
      </c>
      <c r="CS3359" s="23">
        <v>16800000</v>
      </c>
      <c r="CT3359" s="23">
        <v>16800000</v>
      </c>
      <c r="CU3359" s="23">
        <v>15200000</v>
      </c>
      <c r="CV3359" s="23">
        <v>15700000</v>
      </c>
      <c r="CW3359" s="23">
        <v>15200000</v>
      </c>
      <c r="CX3359" s="23">
        <v>15900000</v>
      </c>
      <c r="CY3359" s="23">
        <v>12500000</v>
      </c>
      <c r="CZ3359" s="23">
        <v>12800000</v>
      </c>
      <c r="DA3359" s="23">
        <v>3593648</v>
      </c>
      <c r="DB3359" s="23">
        <v>3656635</v>
      </c>
      <c r="DC3359" s="23">
        <v>3848949</v>
      </c>
      <c r="DD3359">
        <v>0</v>
      </c>
      <c r="DE3359">
        <v>0</v>
      </c>
      <c r="DF3359">
        <v>0</v>
      </c>
    </row>
    <row r="3360" spans="1:110" x14ac:dyDescent="0.25">
      <c r="A3360" s="18" t="str">
        <f t="shared" si="52"/>
        <v>program_CPP_All_All_CAISO_1-in-2_MONTHLY SYSTEM PEAK DAY_2028_7</v>
      </c>
      <c r="B3360" t="s">
        <v>51</v>
      </c>
      <c r="C3360" t="s">
        <v>121</v>
      </c>
      <c r="D3360" t="s">
        <v>7</v>
      </c>
      <c r="E3360" t="s">
        <v>7</v>
      </c>
      <c r="F3360" t="s">
        <v>110</v>
      </c>
      <c r="G3360" t="s">
        <v>111</v>
      </c>
      <c r="H3360" t="s">
        <v>20</v>
      </c>
      <c r="I3360">
        <v>2028</v>
      </c>
      <c r="J3360">
        <v>7</v>
      </c>
      <c r="K3360">
        <v>13434.263999999999</v>
      </c>
      <c r="L3360">
        <v>365983.9</v>
      </c>
      <c r="M3360">
        <v>355454.3</v>
      </c>
      <c r="N3360">
        <v>350028.9</v>
      </c>
      <c r="O3360">
        <v>350367.4</v>
      </c>
      <c r="P3360">
        <v>363963</v>
      </c>
      <c r="Q3360">
        <v>399407.1</v>
      </c>
      <c r="R3360">
        <v>448847.4</v>
      </c>
      <c r="S3360">
        <v>484481.9</v>
      </c>
      <c r="T3360">
        <v>513956.9</v>
      </c>
      <c r="U3360">
        <v>531994.5</v>
      </c>
      <c r="V3360">
        <v>556233.4</v>
      </c>
      <c r="W3360">
        <v>571775.69999999995</v>
      </c>
      <c r="X3360">
        <v>579836</v>
      </c>
      <c r="Y3360">
        <v>586255</v>
      </c>
      <c r="Z3360">
        <v>586662.6</v>
      </c>
      <c r="AA3360">
        <v>576676.30000000005</v>
      </c>
      <c r="AB3360">
        <v>561548.1</v>
      </c>
      <c r="AC3360">
        <v>541613.4</v>
      </c>
      <c r="AD3360">
        <v>511223.6</v>
      </c>
      <c r="AE3360">
        <v>500078.3</v>
      </c>
      <c r="AF3360">
        <v>481216.5</v>
      </c>
      <c r="AG3360">
        <v>448835</v>
      </c>
      <c r="AH3360">
        <v>415554.5</v>
      </c>
      <c r="AI3360">
        <v>389436.1</v>
      </c>
      <c r="AJ3360">
        <v>67.484210000000004</v>
      </c>
      <c r="AK3360">
        <v>67.326269999999994</v>
      </c>
      <c r="AL3360">
        <v>67.002790000000005</v>
      </c>
      <c r="AM3360">
        <v>67.04271</v>
      </c>
      <c r="AN3360">
        <v>67.166290000000004</v>
      </c>
      <c r="AO3360">
        <v>67.117750000000001</v>
      </c>
      <c r="AP3360">
        <v>67.037379999999999</v>
      </c>
      <c r="AQ3360">
        <v>68.279570000000007</v>
      </c>
      <c r="AR3360">
        <v>70.331000000000003</v>
      </c>
      <c r="AS3360">
        <v>73.051990000000004</v>
      </c>
      <c r="AT3360">
        <v>75.600080000000005</v>
      </c>
      <c r="AU3360">
        <v>77.173940000000002</v>
      </c>
      <c r="AV3360">
        <v>77.994730000000004</v>
      </c>
      <c r="AW3360">
        <v>77.841520000000003</v>
      </c>
      <c r="AX3360">
        <v>78.171459999999996</v>
      </c>
      <c r="AY3360">
        <v>78.444180000000003</v>
      </c>
      <c r="AZ3360">
        <v>76.673159999999996</v>
      </c>
      <c r="BA3360">
        <v>75.950230000000005</v>
      </c>
      <c r="BB3360">
        <v>75.335340000000002</v>
      </c>
      <c r="BC3360">
        <v>73.180419999999998</v>
      </c>
      <c r="BD3360">
        <v>70.833519999999993</v>
      </c>
      <c r="BE3360">
        <v>69.852800000000002</v>
      </c>
      <c r="BF3360">
        <v>69.718239999999994</v>
      </c>
      <c r="BG3360">
        <v>69.604339999999993</v>
      </c>
      <c r="BH3360">
        <v>473.50209999999998</v>
      </c>
      <c r="BI3360">
        <v>1689.2339999999999</v>
      </c>
      <c r="BJ3360">
        <v>2917.096</v>
      </c>
      <c r="BK3360">
        <v>2788.701</v>
      </c>
      <c r="BL3360">
        <v>4219.5929999999998</v>
      </c>
      <c r="BM3360">
        <v>8089.835</v>
      </c>
      <c r="BN3360">
        <v>9067.7019999999993</v>
      </c>
      <c r="BO3360">
        <v>9539.8240000000005</v>
      </c>
      <c r="BP3360">
        <v>5534.9269999999997</v>
      </c>
      <c r="BQ3360">
        <v>2601.982</v>
      </c>
      <c r="BR3360">
        <v>4803.9470000000001</v>
      </c>
      <c r="BS3360">
        <v>3579.587</v>
      </c>
      <c r="BT3360">
        <v>4236.7529999999997</v>
      </c>
      <c r="BU3360">
        <v>7045.1480000000001</v>
      </c>
      <c r="BV3360">
        <v>9668.2180000000008</v>
      </c>
      <c r="BW3360">
        <v>8462.3349999999991</v>
      </c>
      <c r="BX3360">
        <v>9461.4639999999999</v>
      </c>
      <c r="BY3360">
        <v>8394.0529999999999</v>
      </c>
      <c r="BZ3360">
        <v>3251.0540000000001</v>
      </c>
      <c r="CA3360">
        <v>2013.171</v>
      </c>
      <c r="CB3360">
        <v>2047.807</v>
      </c>
      <c r="CC3360">
        <v>-1002.283</v>
      </c>
      <c r="CD3360">
        <v>1061.6690000000001</v>
      </c>
      <c r="CE3360">
        <v>101.2604</v>
      </c>
      <c r="CF3360" s="23">
        <v>5266575</v>
      </c>
      <c r="CG3360" s="23">
        <v>8547713</v>
      </c>
      <c r="CH3360" s="23">
        <v>7522804</v>
      </c>
      <c r="CI3360" s="23">
        <v>5706421</v>
      </c>
      <c r="CJ3360" s="23">
        <v>4782069</v>
      </c>
      <c r="CK3360" s="23">
        <v>2380149</v>
      </c>
      <c r="CL3360" s="23">
        <v>3126707</v>
      </c>
      <c r="CM3360" s="23">
        <v>3253390</v>
      </c>
      <c r="CN3360" s="23">
        <v>2292811</v>
      </c>
      <c r="CO3360" s="23">
        <v>10700000</v>
      </c>
      <c r="CP3360" s="23">
        <v>1738186</v>
      </c>
      <c r="CQ3360" s="23">
        <v>15300000</v>
      </c>
      <c r="CR3360" s="23">
        <v>16200000</v>
      </c>
      <c r="CS3360" s="23">
        <v>17500000</v>
      </c>
      <c r="CT3360" s="23">
        <v>17500000</v>
      </c>
      <c r="CU3360" s="23">
        <v>15900000</v>
      </c>
      <c r="CV3360" s="23">
        <v>16400000</v>
      </c>
      <c r="CW3360" s="23">
        <v>15900000</v>
      </c>
      <c r="CX3360" s="23">
        <v>16500000</v>
      </c>
      <c r="CY3360" s="23">
        <v>13000000</v>
      </c>
      <c r="CZ3360" s="23">
        <v>13300000</v>
      </c>
      <c r="DA3360" s="23">
        <v>3747679</v>
      </c>
      <c r="DB3360" s="23">
        <v>3813366</v>
      </c>
      <c r="DC3360" s="23">
        <v>4013922</v>
      </c>
      <c r="DD3360">
        <v>0</v>
      </c>
      <c r="DE3360">
        <v>0</v>
      </c>
      <c r="DF3360">
        <v>0</v>
      </c>
    </row>
    <row r="3361" spans="1:110" x14ac:dyDescent="0.25">
      <c r="A3361" s="18" t="str">
        <f t="shared" si="52"/>
        <v>program_CPP_All_All_CAISO_1-in-2_MONTHLY SYSTEM PEAK DAY_2029_7</v>
      </c>
      <c r="B3361" t="s">
        <v>51</v>
      </c>
      <c r="C3361" t="s">
        <v>121</v>
      </c>
      <c r="D3361" t="s">
        <v>7</v>
      </c>
      <c r="E3361" t="s">
        <v>7</v>
      </c>
      <c r="F3361" t="s">
        <v>110</v>
      </c>
      <c r="G3361" t="s">
        <v>111</v>
      </c>
      <c r="H3361" t="s">
        <v>20</v>
      </c>
      <c r="I3361">
        <v>2029</v>
      </c>
      <c r="J3361">
        <v>7</v>
      </c>
      <c r="K3361">
        <v>13352.892</v>
      </c>
      <c r="L3361">
        <v>368701.9</v>
      </c>
      <c r="M3361">
        <v>358095.3</v>
      </c>
      <c r="N3361">
        <v>352626.8</v>
      </c>
      <c r="O3361">
        <v>352953.9</v>
      </c>
      <c r="P3361">
        <v>366625.1</v>
      </c>
      <c r="Q3361">
        <v>402273.8</v>
      </c>
      <c r="R3361">
        <v>452006.8</v>
      </c>
      <c r="S3361">
        <v>487804.4</v>
      </c>
      <c r="T3361">
        <v>517310.1</v>
      </c>
      <c r="U3361">
        <v>535421.80000000005</v>
      </c>
      <c r="V3361">
        <v>559771.6</v>
      </c>
      <c r="W3361">
        <v>575345.4</v>
      </c>
      <c r="X3361">
        <v>583406</v>
      </c>
      <c r="Y3361">
        <v>589797.5</v>
      </c>
      <c r="Z3361">
        <v>590156.5</v>
      </c>
      <c r="AA3361">
        <v>580076</v>
      </c>
      <c r="AB3361">
        <v>564832.69999999995</v>
      </c>
      <c r="AC3361">
        <v>544829.4</v>
      </c>
      <c r="AD3361">
        <v>514251.2</v>
      </c>
      <c r="AE3361">
        <v>503036.7</v>
      </c>
      <c r="AF3361">
        <v>484119</v>
      </c>
      <c r="AG3361">
        <v>451743.2</v>
      </c>
      <c r="AH3361">
        <v>418464</v>
      </c>
      <c r="AI3361">
        <v>392285.2</v>
      </c>
      <c r="AJ3361">
        <v>67.483840000000001</v>
      </c>
      <c r="AK3361">
        <v>67.326049999999995</v>
      </c>
      <c r="AL3361">
        <v>67.002769999999998</v>
      </c>
      <c r="AM3361">
        <v>67.042659999999998</v>
      </c>
      <c r="AN3361">
        <v>67.166229999999999</v>
      </c>
      <c r="AO3361">
        <v>67.117679999999993</v>
      </c>
      <c r="AP3361">
        <v>67.037090000000006</v>
      </c>
      <c r="AQ3361">
        <v>68.279520000000005</v>
      </c>
      <c r="AR3361">
        <v>70.331249999999997</v>
      </c>
      <c r="AS3361">
        <v>73.052210000000002</v>
      </c>
      <c r="AT3361">
        <v>75.600790000000003</v>
      </c>
      <c r="AU3361">
        <v>77.175089999999997</v>
      </c>
      <c r="AV3361">
        <v>77.995670000000004</v>
      </c>
      <c r="AW3361">
        <v>77.842309999999998</v>
      </c>
      <c r="AX3361">
        <v>78.1721</v>
      </c>
      <c r="AY3361">
        <v>78.445149999999998</v>
      </c>
      <c r="AZ3361">
        <v>76.673829999999995</v>
      </c>
      <c r="BA3361">
        <v>75.950689999999994</v>
      </c>
      <c r="BB3361">
        <v>75.335790000000003</v>
      </c>
      <c r="BC3361">
        <v>73.180710000000005</v>
      </c>
      <c r="BD3361">
        <v>70.833479999999994</v>
      </c>
      <c r="BE3361">
        <v>69.852649999999997</v>
      </c>
      <c r="BF3361">
        <v>69.71808</v>
      </c>
      <c r="BG3361">
        <v>69.604320000000001</v>
      </c>
      <c r="BH3361">
        <v>483.3347</v>
      </c>
      <c r="BI3361">
        <v>1724.3119999999999</v>
      </c>
      <c r="BJ3361">
        <v>2977.672</v>
      </c>
      <c r="BK3361">
        <v>2846.6109999999999</v>
      </c>
      <c r="BL3361">
        <v>4307.2150000000001</v>
      </c>
      <c r="BM3361">
        <v>8257.8259999999991</v>
      </c>
      <c r="BN3361">
        <v>9256</v>
      </c>
      <c r="BO3361">
        <v>9737.9259999999995</v>
      </c>
      <c r="BP3361">
        <v>5649.8639999999996</v>
      </c>
      <c r="BQ3361">
        <v>2656.0140000000001</v>
      </c>
      <c r="BR3361">
        <v>4903.7039999999997</v>
      </c>
      <c r="BS3361">
        <v>3653.92</v>
      </c>
      <c r="BT3361">
        <v>4324.7330000000002</v>
      </c>
      <c r="BU3361">
        <v>7191.4459999999999</v>
      </c>
      <c r="BV3361">
        <v>9868.9850000000006</v>
      </c>
      <c r="BW3361">
        <v>8638.0619999999999</v>
      </c>
      <c r="BX3361">
        <v>9657.9380000000001</v>
      </c>
      <c r="BY3361">
        <v>8568.3610000000008</v>
      </c>
      <c r="BZ3361">
        <v>3318.5639999999999</v>
      </c>
      <c r="CA3361">
        <v>2054.9760000000001</v>
      </c>
      <c r="CB3361">
        <v>2090.3319999999999</v>
      </c>
      <c r="CC3361">
        <v>-1023.097</v>
      </c>
      <c r="CD3361">
        <v>1083.7149999999999</v>
      </c>
      <c r="CE3361">
        <v>103.3631</v>
      </c>
      <c r="CF3361" s="23">
        <v>5487575</v>
      </c>
      <c r="CG3361" s="23">
        <v>8906398</v>
      </c>
      <c r="CH3361" s="23">
        <v>7838482</v>
      </c>
      <c r="CI3361" s="23">
        <v>5945877</v>
      </c>
      <c r="CJ3361" s="23">
        <v>4982737</v>
      </c>
      <c r="CK3361" s="23">
        <v>2480027</v>
      </c>
      <c r="CL3361" s="23">
        <v>3257912</v>
      </c>
      <c r="CM3361" s="23">
        <v>3389911</v>
      </c>
      <c r="CN3361" s="23">
        <v>2389023</v>
      </c>
      <c r="CO3361" s="23">
        <v>11200000</v>
      </c>
      <c r="CP3361" s="23">
        <v>1811125</v>
      </c>
      <c r="CQ3361" s="23">
        <v>15900000</v>
      </c>
      <c r="CR3361" s="23">
        <v>16900000</v>
      </c>
      <c r="CS3361" s="23">
        <v>18200000</v>
      </c>
      <c r="CT3361" s="23">
        <v>18200000</v>
      </c>
      <c r="CU3361" s="23">
        <v>16600000</v>
      </c>
      <c r="CV3361" s="23">
        <v>17100000</v>
      </c>
      <c r="CW3361" s="23">
        <v>16500000</v>
      </c>
      <c r="CX3361" s="23">
        <v>17200000</v>
      </c>
      <c r="CY3361" s="23">
        <v>13600000</v>
      </c>
      <c r="CZ3361" s="23">
        <v>13900000</v>
      </c>
      <c r="DA3361" s="23">
        <v>3904942</v>
      </c>
      <c r="DB3361" s="23">
        <v>3973385</v>
      </c>
      <c r="DC3361" s="23">
        <v>4182357</v>
      </c>
      <c r="DD3361">
        <v>0</v>
      </c>
      <c r="DE3361">
        <v>0</v>
      </c>
      <c r="DF3361">
        <v>0</v>
      </c>
    </row>
    <row r="3362" spans="1:110" x14ac:dyDescent="0.25">
      <c r="A3362" s="18" t="str">
        <f t="shared" si="52"/>
        <v>program_CPP_All_All_CAISO_1-in-2_MONTHLY SYSTEM PEAK DAY_2030_7</v>
      </c>
      <c r="B3362" t="s">
        <v>51</v>
      </c>
      <c r="C3362" t="s">
        <v>121</v>
      </c>
      <c r="D3362" t="s">
        <v>7</v>
      </c>
      <c r="E3362" t="s">
        <v>7</v>
      </c>
      <c r="F3362" t="s">
        <v>110</v>
      </c>
      <c r="G3362" t="s">
        <v>111</v>
      </c>
      <c r="H3362" t="s">
        <v>20</v>
      </c>
      <c r="I3362">
        <v>2030</v>
      </c>
      <c r="J3362">
        <v>7</v>
      </c>
      <c r="K3362">
        <v>13273.6</v>
      </c>
      <c r="L3362">
        <v>371567.5</v>
      </c>
      <c r="M3362">
        <v>360879.6</v>
      </c>
      <c r="N3362">
        <v>355365.8</v>
      </c>
      <c r="O3362">
        <v>355681.3</v>
      </c>
      <c r="P3362">
        <v>369433.1</v>
      </c>
      <c r="Q3362">
        <v>405299.6</v>
      </c>
      <c r="R3362">
        <v>455344</v>
      </c>
      <c r="S3362">
        <v>491317.3</v>
      </c>
      <c r="T3362">
        <v>520862</v>
      </c>
      <c r="U3362">
        <v>539053.9</v>
      </c>
      <c r="V3362">
        <v>563523.19999999995</v>
      </c>
      <c r="W3362">
        <v>579133.1</v>
      </c>
      <c r="X3362">
        <v>587196.30000000005</v>
      </c>
      <c r="Y3362">
        <v>593561.4</v>
      </c>
      <c r="Z3362">
        <v>593871.19999999995</v>
      </c>
      <c r="AA3362">
        <v>583692</v>
      </c>
      <c r="AB3362">
        <v>568327.4</v>
      </c>
      <c r="AC3362">
        <v>548248.9</v>
      </c>
      <c r="AD3362">
        <v>517470.8</v>
      </c>
      <c r="AE3362">
        <v>506182.9</v>
      </c>
      <c r="AF3362">
        <v>487203.2</v>
      </c>
      <c r="AG3362">
        <v>454824.5</v>
      </c>
      <c r="AH3362">
        <v>421537.7</v>
      </c>
      <c r="AI3362">
        <v>395290.4</v>
      </c>
      <c r="AJ3362">
        <v>67.483450000000005</v>
      </c>
      <c r="AK3362">
        <v>67.325819999999993</v>
      </c>
      <c r="AL3362">
        <v>67.002750000000006</v>
      </c>
      <c r="AM3362">
        <v>67.042609999999996</v>
      </c>
      <c r="AN3362">
        <v>67.166160000000005</v>
      </c>
      <c r="AO3362">
        <v>67.117599999999996</v>
      </c>
      <c r="AP3362">
        <v>67.036789999999996</v>
      </c>
      <c r="AQ3362">
        <v>68.27946</v>
      </c>
      <c r="AR3362">
        <v>70.331509999999994</v>
      </c>
      <c r="AS3362">
        <v>73.052430000000001</v>
      </c>
      <c r="AT3362">
        <v>75.601519999999994</v>
      </c>
      <c r="AU3362">
        <v>77.176270000000002</v>
      </c>
      <c r="AV3362">
        <v>77.996639999999999</v>
      </c>
      <c r="AW3362">
        <v>77.843130000000002</v>
      </c>
      <c r="AX3362">
        <v>78.172759999999997</v>
      </c>
      <c r="AY3362">
        <v>78.446150000000003</v>
      </c>
      <c r="AZ3362">
        <v>76.674499999999995</v>
      </c>
      <c r="BA3362">
        <v>75.951149999999998</v>
      </c>
      <c r="BB3362">
        <v>75.336259999999996</v>
      </c>
      <c r="BC3362">
        <v>73.181010000000001</v>
      </c>
      <c r="BD3362">
        <v>70.833449999999999</v>
      </c>
      <c r="BE3362">
        <v>69.852500000000006</v>
      </c>
      <c r="BF3362">
        <v>69.717910000000003</v>
      </c>
      <c r="BG3362">
        <v>69.604309999999998</v>
      </c>
      <c r="BH3362">
        <v>493.47460000000001</v>
      </c>
      <c r="BI3362">
        <v>1760.4860000000001</v>
      </c>
      <c r="BJ3362">
        <v>3040.1410000000001</v>
      </c>
      <c r="BK3362">
        <v>2906.33</v>
      </c>
      <c r="BL3362">
        <v>4397.5770000000002</v>
      </c>
      <c r="BM3362">
        <v>8431.0669999999991</v>
      </c>
      <c r="BN3362">
        <v>9450.1820000000007</v>
      </c>
      <c r="BO3362">
        <v>9942.2189999999991</v>
      </c>
      <c r="BP3362">
        <v>5768.393</v>
      </c>
      <c r="BQ3362">
        <v>2711.7350000000001</v>
      </c>
      <c r="BR3362">
        <v>5006.5789999999997</v>
      </c>
      <c r="BS3362">
        <v>3730.576</v>
      </c>
      <c r="BT3362">
        <v>4415.4610000000002</v>
      </c>
      <c r="BU3362">
        <v>7342.3159999999998</v>
      </c>
      <c r="BV3362">
        <v>10076.030000000001</v>
      </c>
      <c r="BW3362">
        <v>8819.2790000000005</v>
      </c>
      <c r="BX3362">
        <v>9860.5519999999997</v>
      </c>
      <c r="BY3362">
        <v>8748.1170000000002</v>
      </c>
      <c r="BZ3362">
        <v>3388.1849999999999</v>
      </c>
      <c r="CA3362">
        <v>2098.087</v>
      </c>
      <c r="CB3362">
        <v>2134.1849999999999</v>
      </c>
      <c r="CC3362">
        <v>-1044.56</v>
      </c>
      <c r="CD3362">
        <v>1106.451</v>
      </c>
      <c r="CE3362">
        <v>105.5316</v>
      </c>
      <c r="CF3362" s="23">
        <v>5720238</v>
      </c>
      <c r="CG3362" s="23">
        <v>9284013</v>
      </c>
      <c r="CH3362" s="23">
        <v>8170819</v>
      </c>
      <c r="CI3362" s="23">
        <v>6197972</v>
      </c>
      <c r="CJ3362" s="23">
        <v>5193996</v>
      </c>
      <c r="CK3362" s="23">
        <v>2585175</v>
      </c>
      <c r="CL3362" s="23">
        <v>3396041</v>
      </c>
      <c r="CM3362" s="23">
        <v>3533637</v>
      </c>
      <c r="CN3362" s="23">
        <v>2490314</v>
      </c>
      <c r="CO3362" s="23">
        <v>11600000</v>
      </c>
      <c r="CP3362" s="23">
        <v>1887914</v>
      </c>
      <c r="CQ3362" s="23">
        <v>16600000</v>
      </c>
      <c r="CR3362" s="23">
        <v>17600000</v>
      </c>
      <c r="CS3362" s="23">
        <v>19000000</v>
      </c>
      <c r="CT3362" s="23">
        <v>19000000</v>
      </c>
      <c r="CU3362" s="23">
        <v>17300000</v>
      </c>
      <c r="CV3362" s="23">
        <v>17800000</v>
      </c>
      <c r="CW3362" s="23">
        <v>17300000</v>
      </c>
      <c r="CX3362" s="23">
        <v>18000000</v>
      </c>
      <c r="CY3362" s="23">
        <v>14100000</v>
      </c>
      <c r="CZ3362" s="23">
        <v>14500000</v>
      </c>
      <c r="DA3362" s="23">
        <v>4070504</v>
      </c>
      <c r="DB3362" s="23">
        <v>4141849</v>
      </c>
      <c r="DC3362" s="23">
        <v>4359681</v>
      </c>
      <c r="DD3362">
        <v>0</v>
      </c>
      <c r="DE3362">
        <v>0</v>
      </c>
      <c r="DF3362">
        <v>0</v>
      </c>
    </row>
    <row r="3363" spans="1:110" x14ac:dyDescent="0.25">
      <c r="A3363" s="18" t="str">
        <f t="shared" si="52"/>
        <v>program_CPP_All_All_CAISO_1-in-2_MONTHLY SYSTEM PEAK DAY_2019_8</v>
      </c>
      <c r="B3363" t="s">
        <v>51</v>
      </c>
      <c r="C3363" t="s">
        <v>121</v>
      </c>
      <c r="D3363" t="s">
        <v>7</v>
      </c>
      <c r="E3363" t="s">
        <v>7</v>
      </c>
      <c r="F3363" t="s">
        <v>110</v>
      </c>
      <c r="G3363" t="s">
        <v>111</v>
      </c>
      <c r="H3363" t="s">
        <v>20</v>
      </c>
      <c r="I3363">
        <v>2019</v>
      </c>
      <c r="J3363">
        <v>8</v>
      </c>
      <c r="K3363">
        <v>14227</v>
      </c>
      <c r="L3363">
        <v>356504.3</v>
      </c>
      <c r="M3363">
        <v>343831.8</v>
      </c>
      <c r="N3363">
        <v>337703.5</v>
      </c>
      <c r="O3363">
        <v>336831.9</v>
      </c>
      <c r="P3363">
        <v>347305.7</v>
      </c>
      <c r="Q3363">
        <v>376327.8</v>
      </c>
      <c r="R3363">
        <v>420830.4</v>
      </c>
      <c r="S3363">
        <v>449637.9</v>
      </c>
      <c r="T3363">
        <v>477413.4</v>
      </c>
      <c r="U3363">
        <v>500357.8</v>
      </c>
      <c r="V3363">
        <v>529383.4</v>
      </c>
      <c r="W3363">
        <v>552288.19999999995</v>
      </c>
      <c r="X3363">
        <v>567342.1</v>
      </c>
      <c r="Y3363">
        <v>580733.19999999995</v>
      </c>
      <c r="Z3363">
        <v>586737.5</v>
      </c>
      <c r="AA3363">
        <v>580376.5</v>
      </c>
      <c r="AB3363">
        <v>563492.9</v>
      </c>
      <c r="AC3363">
        <v>545861.6</v>
      </c>
      <c r="AD3363">
        <v>514464</v>
      </c>
      <c r="AE3363">
        <v>497211.4</v>
      </c>
      <c r="AF3363">
        <v>486937.5</v>
      </c>
      <c r="AG3363">
        <v>457398.9</v>
      </c>
      <c r="AH3363">
        <v>420594.4</v>
      </c>
      <c r="AI3363">
        <v>390639.7</v>
      </c>
      <c r="AJ3363">
        <v>74.393929999999997</v>
      </c>
      <c r="AK3363">
        <v>73.606930000000006</v>
      </c>
      <c r="AL3363">
        <v>72.807370000000006</v>
      </c>
      <c r="AM3363">
        <v>72.429329999999993</v>
      </c>
      <c r="AN3363">
        <v>71.721779999999995</v>
      </c>
      <c r="AO3363">
        <v>71.408370000000005</v>
      </c>
      <c r="AP3363">
        <v>71.189260000000004</v>
      </c>
      <c r="AQ3363">
        <v>72.642690000000002</v>
      </c>
      <c r="AR3363">
        <v>75.767700000000005</v>
      </c>
      <c r="AS3363">
        <v>80.450339999999997</v>
      </c>
      <c r="AT3363">
        <v>84.197220000000002</v>
      </c>
      <c r="AU3363">
        <v>86.51549</v>
      </c>
      <c r="AV3363">
        <v>87.906850000000006</v>
      </c>
      <c r="AW3363">
        <v>88.214399999999998</v>
      </c>
      <c r="AX3363">
        <v>88.546170000000004</v>
      </c>
      <c r="AY3363">
        <v>88.370779999999996</v>
      </c>
      <c r="AZ3363">
        <v>87.468770000000006</v>
      </c>
      <c r="BA3363">
        <v>86.145290000000003</v>
      </c>
      <c r="BB3363">
        <v>83.040790000000001</v>
      </c>
      <c r="BC3363">
        <v>81.15849</v>
      </c>
      <c r="BD3363">
        <v>78.506990000000002</v>
      </c>
      <c r="BE3363">
        <v>76.801339999999996</v>
      </c>
      <c r="BF3363">
        <v>76.069519999999997</v>
      </c>
      <c r="BG3363">
        <v>74.903559999999999</v>
      </c>
      <c r="BH3363">
        <v>5564.04</v>
      </c>
      <c r="BI3363">
        <v>7976.5330000000004</v>
      </c>
      <c r="BJ3363">
        <v>8407.0030000000006</v>
      </c>
      <c r="BK3363">
        <v>7766.3559999999998</v>
      </c>
      <c r="BL3363">
        <v>8804.4429999999993</v>
      </c>
      <c r="BM3363">
        <v>11289.96</v>
      </c>
      <c r="BN3363">
        <v>13351.55</v>
      </c>
      <c r="BO3363">
        <v>14113.48</v>
      </c>
      <c r="BP3363">
        <v>14366.19</v>
      </c>
      <c r="BQ3363">
        <v>16930.25</v>
      </c>
      <c r="BR3363">
        <v>13708.84</v>
      </c>
      <c r="BS3363">
        <v>6560.1109999999999</v>
      </c>
      <c r="BT3363">
        <v>4604.1289999999999</v>
      </c>
      <c r="BU3363">
        <v>4211.4449999999997</v>
      </c>
      <c r="BV3363">
        <v>12170.69</v>
      </c>
      <c r="BW3363">
        <v>6048.0969999999998</v>
      </c>
      <c r="BX3363">
        <v>6011.6610000000001</v>
      </c>
      <c r="BY3363">
        <v>6977.8339999999998</v>
      </c>
      <c r="BZ3363">
        <v>-1376.374</v>
      </c>
      <c r="CA3363">
        <v>2525</v>
      </c>
      <c r="CB3363">
        <v>-208.3817</v>
      </c>
      <c r="CC3363">
        <v>-3204.1570000000002</v>
      </c>
      <c r="CD3363">
        <v>-4186.6610000000001</v>
      </c>
      <c r="CE3363">
        <v>-3272.8130000000001</v>
      </c>
      <c r="CF3363" s="23">
        <v>3865522</v>
      </c>
      <c r="CG3363" s="23">
        <v>5755593</v>
      </c>
      <c r="CH3363" s="23">
        <v>5073471</v>
      </c>
      <c r="CI3363" s="23">
        <v>4142165</v>
      </c>
      <c r="CJ3363" s="23">
        <v>3330360</v>
      </c>
      <c r="CK3363" s="23">
        <v>1607184</v>
      </c>
      <c r="CL3363" s="23">
        <v>2120987</v>
      </c>
      <c r="CM3363" s="23">
        <v>2093612</v>
      </c>
      <c r="CN3363" s="23">
        <v>1446419</v>
      </c>
      <c r="CO3363" s="23">
        <v>7189642</v>
      </c>
      <c r="CP3363" s="23">
        <v>1128115</v>
      </c>
      <c r="CQ3363" s="23">
        <v>9517212</v>
      </c>
      <c r="CR3363" s="23">
        <v>9845555</v>
      </c>
      <c r="CS3363" s="23">
        <v>10700000</v>
      </c>
      <c r="CT3363" s="23">
        <v>10800000</v>
      </c>
      <c r="CU3363" s="23">
        <v>10700000</v>
      </c>
      <c r="CV3363" s="23">
        <v>10800000</v>
      </c>
      <c r="CW3363" s="23">
        <v>10400000</v>
      </c>
      <c r="CX3363" s="23">
        <v>11300000</v>
      </c>
      <c r="CY3363" s="23">
        <v>8717705</v>
      </c>
      <c r="CZ3363" s="23">
        <v>8989723</v>
      </c>
      <c r="DA3363" s="23">
        <v>2411134</v>
      </c>
      <c r="DB3363" s="23">
        <v>2515293</v>
      </c>
      <c r="DC3363" s="23">
        <v>2757305</v>
      </c>
      <c r="DD3363">
        <v>0</v>
      </c>
      <c r="DE3363">
        <v>0</v>
      </c>
      <c r="DF3363">
        <v>0</v>
      </c>
    </row>
    <row r="3364" spans="1:110" x14ac:dyDescent="0.25">
      <c r="A3364" s="18" t="str">
        <f t="shared" si="52"/>
        <v>program_CPP_All_All_CAISO_1-in-2_MONTHLY SYSTEM PEAK DAY_2020_8</v>
      </c>
      <c r="B3364" t="s">
        <v>51</v>
      </c>
      <c r="C3364" t="s">
        <v>121</v>
      </c>
      <c r="D3364" t="s">
        <v>7</v>
      </c>
      <c r="E3364" t="s">
        <v>7</v>
      </c>
      <c r="F3364" t="s">
        <v>110</v>
      </c>
      <c r="G3364" t="s">
        <v>111</v>
      </c>
      <c r="H3364" t="s">
        <v>20</v>
      </c>
      <c r="I3364">
        <v>2020</v>
      </c>
      <c r="J3364">
        <v>8</v>
      </c>
      <c r="K3364">
        <v>14129.421</v>
      </c>
      <c r="L3364">
        <v>358383.3</v>
      </c>
      <c r="M3364">
        <v>345617.7</v>
      </c>
      <c r="N3364">
        <v>339476.2</v>
      </c>
      <c r="O3364">
        <v>338597.6</v>
      </c>
      <c r="P3364">
        <v>349095.3</v>
      </c>
      <c r="Q3364">
        <v>378232.4</v>
      </c>
      <c r="R3364">
        <v>422894.6</v>
      </c>
      <c r="S3364">
        <v>451740.1</v>
      </c>
      <c r="T3364">
        <v>479544.6</v>
      </c>
      <c r="U3364">
        <v>502575</v>
      </c>
      <c r="V3364">
        <v>531710.6</v>
      </c>
      <c r="W3364">
        <v>554645.80000000005</v>
      </c>
      <c r="X3364">
        <v>569674.1</v>
      </c>
      <c r="Y3364">
        <v>583011.4</v>
      </c>
      <c r="Z3364">
        <v>588965.6</v>
      </c>
      <c r="AA3364">
        <v>582518.80000000005</v>
      </c>
      <c r="AB3364">
        <v>565531.1</v>
      </c>
      <c r="AC3364">
        <v>547961.5</v>
      </c>
      <c r="AD3364">
        <v>516399.8</v>
      </c>
      <c r="AE3364">
        <v>498981.4</v>
      </c>
      <c r="AF3364">
        <v>488751.1</v>
      </c>
      <c r="AG3364">
        <v>459362</v>
      </c>
      <c r="AH3364">
        <v>422646</v>
      </c>
      <c r="AI3364">
        <v>392690.1</v>
      </c>
      <c r="AJ3364">
        <v>74.394019999999998</v>
      </c>
      <c r="AK3364">
        <v>73.606899999999996</v>
      </c>
      <c r="AL3364">
        <v>72.80735</v>
      </c>
      <c r="AM3364">
        <v>72.429220000000001</v>
      </c>
      <c r="AN3364">
        <v>71.721810000000005</v>
      </c>
      <c r="AO3364">
        <v>71.408460000000005</v>
      </c>
      <c r="AP3364">
        <v>71.189059999999998</v>
      </c>
      <c r="AQ3364">
        <v>72.643010000000004</v>
      </c>
      <c r="AR3364">
        <v>75.768299999999996</v>
      </c>
      <c r="AS3364">
        <v>80.451139999999995</v>
      </c>
      <c r="AT3364">
        <v>84.198149999999998</v>
      </c>
      <c r="AU3364">
        <v>86.5167</v>
      </c>
      <c r="AV3364">
        <v>87.907939999999996</v>
      </c>
      <c r="AW3364">
        <v>88.215450000000004</v>
      </c>
      <c r="AX3364">
        <v>88.547280000000001</v>
      </c>
      <c r="AY3364">
        <v>88.37191</v>
      </c>
      <c r="AZ3364">
        <v>87.46969</v>
      </c>
      <c r="BA3364">
        <v>86.146169999999998</v>
      </c>
      <c r="BB3364">
        <v>83.041300000000007</v>
      </c>
      <c r="BC3364">
        <v>81.158760000000001</v>
      </c>
      <c r="BD3364">
        <v>78.507149999999996</v>
      </c>
      <c r="BE3364">
        <v>76.801559999999995</v>
      </c>
      <c r="BF3364">
        <v>76.069540000000003</v>
      </c>
      <c r="BG3364">
        <v>74.903400000000005</v>
      </c>
      <c r="BH3364">
        <v>5528.3310000000001</v>
      </c>
      <c r="BI3364">
        <v>7957.7830000000004</v>
      </c>
      <c r="BJ3364">
        <v>8419.4609999999993</v>
      </c>
      <c r="BK3364">
        <v>7794.8649999999998</v>
      </c>
      <c r="BL3364">
        <v>8827.0360000000001</v>
      </c>
      <c r="BM3364">
        <v>11366.93</v>
      </c>
      <c r="BN3364">
        <v>13439.35</v>
      </c>
      <c r="BO3364">
        <v>14198.61</v>
      </c>
      <c r="BP3364">
        <v>14354.73</v>
      </c>
      <c r="BQ3364">
        <v>16889.169999999998</v>
      </c>
      <c r="BR3364">
        <v>13685.42</v>
      </c>
      <c r="BS3364">
        <v>6603.2120000000004</v>
      </c>
      <c r="BT3364">
        <v>4623.9840000000004</v>
      </c>
      <c r="BU3364">
        <v>4298.4889999999996</v>
      </c>
      <c r="BV3364">
        <v>12303.26</v>
      </c>
      <c r="BW3364">
        <v>6162.2309999999998</v>
      </c>
      <c r="BX3364">
        <v>6145.1930000000002</v>
      </c>
      <c r="BY3364">
        <v>7090.94</v>
      </c>
      <c r="BZ3364">
        <v>-1298.4280000000001</v>
      </c>
      <c r="CA3364">
        <v>2530.8809999999999</v>
      </c>
      <c r="CB3364">
        <v>-197.57929999999999</v>
      </c>
      <c r="CC3364">
        <v>-3204.6170000000002</v>
      </c>
      <c r="CD3364">
        <v>-4218.3220000000001</v>
      </c>
      <c r="CE3364">
        <v>-3289.83</v>
      </c>
      <c r="CF3364" s="23">
        <v>4023388</v>
      </c>
      <c r="CG3364" s="23">
        <v>5992159</v>
      </c>
      <c r="CH3364" s="23">
        <v>5282171</v>
      </c>
      <c r="CI3364" s="23">
        <v>4313033</v>
      </c>
      <c r="CJ3364" s="23">
        <v>3467376</v>
      </c>
      <c r="CK3364" s="23">
        <v>1673273</v>
      </c>
      <c r="CL3364" s="23">
        <v>2208046</v>
      </c>
      <c r="CM3364" s="23">
        <v>2179443</v>
      </c>
      <c r="CN3364" s="23">
        <v>1505637</v>
      </c>
      <c r="CO3364" s="23">
        <v>7484252</v>
      </c>
      <c r="CP3364" s="23">
        <v>1172852</v>
      </c>
      <c r="CQ3364" s="23">
        <v>9905308</v>
      </c>
      <c r="CR3364" s="23">
        <v>10200000</v>
      </c>
      <c r="CS3364" s="23">
        <v>11100000</v>
      </c>
      <c r="CT3364" s="23">
        <v>11200000</v>
      </c>
      <c r="CU3364" s="23">
        <v>11200000</v>
      </c>
      <c r="CV3364" s="23">
        <v>11200000</v>
      </c>
      <c r="CW3364" s="23">
        <v>10800000</v>
      </c>
      <c r="CX3364" s="23">
        <v>11800000</v>
      </c>
      <c r="CY3364" s="23">
        <v>9071360</v>
      </c>
      <c r="CZ3364" s="23">
        <v>9350492</v>
      </c>
      <c r="DA3364" s="23">
        <v>2510265</v>
      </c>
      <c r="DB3364" s="23">
        <v>2618494</v>
      </c>
      <c r="DC3364" s="23">
        <v>2870816</v>
      </c>
      <c r="DD3364">
        <v>0</v>
      </c>
      <c r="DE3364">
        <v>0</v>
      </c>
      <c r="DF3364">
        <v>0</v>
      </c>
    </row>
    <row r="3365" spans="1:110" x14ac:dyDescent="0.25">
      <c r="A3365" s="18" t="str">
        <f t="shared" si="52"/>
        <v>program_CPP_All_All_CAISO_1-in-2_MONTHLY SYSTEM PEAK DAY_2021_8</v>
      </c>
      <c r="B3365" t="s">
        <v>51</v>
      </c>
      <c r="C3365" t="s">
        <v>121</v>
      </c>
      <c r="D3365" t="s">
        <v>7</v>
      </c>
      <c r="E3365" t="s">
        <v>7</v>
      </c>
      <c r="F3365" t="s">
        <v>110</v>
      </c>
      <c r="G3365" t="s">
        <v>111</v>
      </c>
      <c r="H3365" t="s">
        <v>20</v>
      </c>
      <c r="I3365">
        <v>2021</v>
      </c>
      <c r="J3365">
        <v>8</v>
      </c>
      <c r="K3365">
        <v>14025.019</v>
      </c>
      <c r="L3365">
        <v>359168.9</v>
      </c>
      <c r="M3365">
        <v>346354.6</v>
      </c>
      <c r="N3365">
        <v>340214.7</v>
      </c>
      <c r="O3365">
        <v>339332.3</v>
      </c>
      <c r="P3365">
        <v>349828.5</v>
      </c>
      <c r="Q3365">
        <v>378999.7</v>
      </c>
      <c r="R3365">
        <v>423701</v>
      </c>
      <c r="S3365">
        <v>452520.4</v>
      </c>
      <c r="T3365">
        <v>480293.8</v>
      </c>
      <c r="U3365">
        <v>503347.20000000001</v>
      </c>
      <c r="V3365">
        <v>532513</v>
      </c>
      <c r="W3365">
        <v>555427.6</v>
      </c>
      <c r="X3365">
        <v>570406.40000000002</v>
      </c>
      <c r="Y3365">
        <v>583675.5</v>
      </c>
      <c r="Z3365">
        <v>589578.6</v>
      </c>
      <c r="AA3365">
        <v>583076.69999999995</v>
      </c>
      <c r="AB3365">
        <v>566039.80000000005</v>
      </c>
      <c r="AC3365">
        <v>548553</v>
      </c>
      <c r="AD3365">
        <v>516923.3</v>
      </c>
      <c r="AE3365">
        <v>499407.9</v>
      </c>
      <c r="AF3365">
        <v>489231.9</v>
      </c>
      <c r="AG3365">
        <v>460017.7</v>
      </c>
      <c r="AH3365">
        <v>423442.8</v>
      </c>
      <c r="AI3365">
        <v>393544.1</v>
      </c>
      <c r="AJ3365">
        <v>74.394099999999995</v>
      </c>
      <c r="AK3365">
        <v>73.606890000000007</v>
      </c>
      <c r="AL3365">
        <v>72.807329999999993</v>
      </c>
      <c r="AM3365">
        <v>72.429119999999998</v>
      </c>
      <c r="AN3365">
        <v>71.721829999999997</v>
      </c>
      <c r="AO3365">
        <v>71.408540000000002</v>
      </c>
      <c r="AP3365">
        <v>71.188900000000004</v>
      </c>
      <c r="AQ3365">
        <v>72.643270000000001</v>
      </c>
      <c r="AR3365">
        <v>75.768780000000007</v>
      </c>
      <c r="AS3365">
        <v>80.451779999999999</v>
      </c>
      <c r="AT3365">
        <v>84.198909999999998</v>
      </c>
      <c r="AU3365">
        <v>86.517669999999995</v>
      </c>
      <c r="AV3365">
        <v>87.908810000000003</v>
      </c>
      <c r="AW3365">
        <v>88.216300000000004</v>
      </c>
      <c r="AX3365">
        <v>88.548169999999999</v>
      </c>
      <c r="AY3365">
        <v>88.372810000000001</v>
      </c>
      <c r="AZ3365">
        <v>87.470429999999993</v>
      </c>
      <c r="BA3365">
        <v>86.146879999999996</v>
      </c>
      <c r="BB3365">
        <v>83.041709999999995</v>
      </c>
      <c r="BC3365">
        <v>81.158969999999997</v>
      </c>
      <c r="BD3365">
        <v>78.507289999999998</v>
      </c>
      <c r="BE3365">
        <v>76.801739999999995</v>
      </c>
      <c r="BF3365">
        <v>76.069550000000007</v>
      </c>
      <c r="BG3365">
        <v>74.903270000000006</v>
      </c>
      <c r="BH3365">
        <v>5489.43</v>
      </c>
      <c r="BI3365">
        <v>7927.5360000000001</v>
      </c>
      <c r="BJ3365">
        <v>8412.93</v>
      </c>
      <c r="BK3365">
        <v>7802.2049999999999</v>
      </c>
      <c r="BL3365">
        <v>8827.7060000000001</v>
      </c>
      <c r="BM3365">
        <v>11405.56</v>
      </c>
      <c r="BN3365">
        <v>13482.49</v>
      </c>
      <c r="BO3365">
        <v>14238.16</v>
      </c>
      <c r="BP3365">
        <v>14317.8</v>
      </c>
      <c r="BQ3365">
        <v>16823.97</v>
      </c>
      <c r="BR3365">
        <v>13640.36</v>
      </c>
      <c r="BS3365">
        <v>6624.375</v>
      </c>
      <c r="BT3365">
        <v>4630.6589999999997</v>
      </c>
      <c r="BU3365">
        <v>4358.7820000000002</v>
      </c>
      <c r="BV3365">
        <v>12383.92</v>
      </c>
      <c r="BW3365">
        <v>6240.2690000000002</v>
      </c>
      <c r="BX3365">
        <v>6238.56</v>
      </c>
      <c r="BY3365">
        <v>7166.3620000000001</v>
      </c>
      <c r="BZ3365">
        <v>-1234.4359999999999</v>
      </c>
      <c r="CA3365">
        <v>2530.6030000000001</v>
      </c>
      <c r="CB3365">
        <v>-188.6765</v>
      </c>
      <c r="CC3365">
        <v>-3198.7539999999999</v>
      </c>
      <c r="CD3365">
        <v>-4235.0959999999995</v>
      </c>
      <c r="CE3365">
        <v>-3296.8589999999999</v>
      </c>
      <c r="CF3365" s="23">
        <v>4134310</v>
      </c>
      <c r="CG3365" s="23">
        <v>6158513</v>
      </c>
      <c r="CH3365" s="23">
        <v>5428945</v>
      </c>
      <c r="CI3365" s="23">
        <v>4433242</v>
      </c>
      <c r="CJ3365" s="23">
        <v>3563738</v>
      </c>
      <c r="CK3365" s="23">
        <v>1719749</v>
      </c>
      <c r="CL3365" s="23">
        <v>2269256</v>
      </c>
      <c r="CM3365" s="23">
        <v>2239781</v>
      </c>
      <c r="CN3365" s="23">
        <v>1547259</v>
      </c>
      <c r="CO3365" s="23">
        <v>7691344</v>
      </c>
      <c r="CP3365" s="23">
        <v>1204169</v>
      </c>
      <c r="CQ3365" s="23">
        <v>10200000</v>
      </c>
      <c r="CR3365" s="23">
        <v>10500000</v>
      </c>
      <c r="CS3365" s="23">
        <v>11400000</v>
      </c>
      <c r="CT3365" s="23">
        <v>11500000</v>
      </c>
      <c r="CU3365" s="23">
        <v>11500000</v>
      </c>
      <c r="CV3365" s="23">
        <v>11500000</v>
      </c>
      <c r="CW3365" s="23">
        <v>11100000</v>
      </c>
      <c r="CX3365" s="23">
        <v>12100000</v>
      </c>
      <c r="CY3365" s="23">
        <v>9319642</v>
      </c>
      <c r="CZ3365" s="23">
        <v>9603419</v>
      </c>
      <c r="DA3365" s="23">
        <v>2579976</v>
      </c>
      <c r="DB3365" s="23">
        <v>2691049</v>
      </c>
      <c r="DC3365" s="23">
        <v>2950652</v>
      </c>
      <c r="DD3365">
        <v>0</v>
      </c>
      <c r="DE3365">
        <v>0</v>
      </c>
      <c r="DF3365">
        <v>0</v>
      </c>
    </row>
    <row r="3366" spans="1:110" x14ac:dyDescent="0.25">
      <c r="A3366" s="18" t="str">
        <f t="shared" si="52"/>
        <v>program_CPP_All_All_CAISO_1-in-2_MONTHLY SYSTEM PEAK DAY_2022_8</v>
      </c>
      <c r="B3366" t="s">
        <v>51</v>
      </c>
      <c r="C3366" t="s">
        <v>121</v>
      </c>
      <c r="D3366" t="s">
        <v>7</v>
      </c>
      <c r="E3366" t="s">
        <v>7</v>
      </c>
      <c r="F3366" t="s">
        <v>110</v>
      </c>
      <c r="G3366" t="s">
        <v>111</v>
      </c>
      <c r="H3366" t="s">
        <v>20</v>
      </c>
      <c r="I3366">
        <v>2022</v>
      </c>
      <c r="J3366">
        <v>8</v>
      </c>
      <c r="K3366">
        <v>13939.785</v>
      </c>
      <c r="L3366">
        <v>362468</v>
      </c>
      <c r="M3366">
        <v>349503.4</v>
      </c>
      <c r="N3366">
        <v>343330.8</v>
      </c>
      <c r="O3366">
        <v>342437.4</v>
      </c>
      <c r="P3366">
        <v>352991.2</v>
      </c>
      <c r="Q3366">
        <v>382383.1</v>
      </c>
      <c r="R3366">
        <v>427402</v>
      </c>
      <c r="S3366">
        <v>456345</v>
      </c>
      <c r="T3366">
        <v>484228</v>
      </c>
      <c r="U3366">
        <v>507449.59999999998</v>
      </c>
      <c r="V3366">
        <v>536830.1</v>
      </c>
      <c r="W3366">
        <v>559843.19999999995</v>
      </c>
      <c r="X3366">
        <v>574829.30000000005</v>
      </c>
      <c r="Y3366">
        <v>588066</v>
      </c>
      <c r="Z3366">
        <v>593922</v>
      </c>
      <c r="AA3366">
        <v>587295.4</v>
      </c>
      <c r="AB3366">
        <v>570083.30000000005</v>
      </c>
      <c r="AC3366">
        <v>552627.69999999995</v>
      </c>
      <c r="AD3366">
        <v>520709.2</v>
      </c>
      <c r="AE3366">
        <v>502939.9</v>
      </c>
      <c r="AF3366">
        <v>492791.8</v>
      </c>
      <c r="AG3366">
        <v>463687.8</v>
      </c>
      <c r="AH3366">
        <v>427127.4</v>
      </c>
      <c r="AI3366">
        <v>397148.3</v>
      </c>
      <c r="AJ3366">
        <v>74.394220000000004</v>
      </c>
      <c r="AK3366">
        <v>73.606859999999998</v>
      </c>
      <c r="AL3366">
        <v>72.807299999999998</v>
      </c>
      <c r="AM3366">
        <v>72.428970000000007</v>
      </c>
      <c r="AN3366">
        <v>71.721860000000007</v>
      </c>
      <c r="AO3366">
        <v>71.408659999999998</v>
      </c>
      <c r="AP3366">
        <v>71.188630000000003</v>
      </c>
      <c r="AQ3366">
        <v>72.643680000000003</v>
      </c>
      <c r="AR3366">
        <v>75.769549999999995</v>
      </c>
      <c r="AS3366">
        <v>80.452799999999996</v>
      </c>
      <c r="AT3366">
        <v>84.200119999999998</v>
      </c>
      <c r="AU3366">
        <v>86.519220000000004</v>
      </c>
      <c r="AV3366">
        <v>87.910210000000006</v>
      </c>
      <c r="AW3366">
        <v>88.217650000000006</v>
      </c>
      <c r="AX3366">
        <v>88.549599999999998</v>
      </c>
      <c r="AY3366">
        <v>88.374269999999996</v>
      </c>
      <c r="AZ3366">
        <v>87.471620000000001</v>
      </c>
      <c r="BA3366">
        <v>86.148009999999999</v>
      </c>
      <c r="BB3366">
        <v>83.042370000000005</v>
      </c>
      <c r="BC3366">
        <v>81.159319999999994</v>
      </c>
      <c r="BD3366">
        <v>78.507499999999993</v>
      </c>
      <c r="BE3366">
        <v>76.802019999999999</v>
      </c>
      <c r="BF3366">
        <v>76.069569999999999</v>
      </c>
      <c r="BG3366">
        <v>74.903059999999996</v>
      </c>
      <c r="BH3366">
        <v>5459.18</v>
      </c>
      <c r="BI3366">
        <v>7924.9430000000002</v>
      </c>
      <c r="BJ3366">
        <v>8450.6939999999995</v>
      </c>
      <c r="BK3366">
        <v>7858.46</v>
      </c>
      <c r="BL3366">
        <v>8879.2549999999992</v>
      </c>
      <c r="BM3366">
        <v>11532</v>
      </c>
      <c r="BN3366">
        <v>13627.96</v>
      </c>
      <c r="BO3366">
        <v>14382.28</v>
      </c>
      <c r="BP3366">
        <v>14341.16</v>
      </c>
      <c r="BQ3366">
        <v>16816.86</v>
      </c>
      <c r="BR3366">
        <v>13646.96</v>
      </c>
      <c r="BS3366">
        <v>6695.7979999999998</v>
      </c>
      <c r="BT3366">
        <v>4667.7209999999995</v>
      </c>
      <c r="BU3366">
        <v>4479.259</v>
      </c>
      <c r="BV3366">
        <v>12582.55</v>
      </c>
      <c r="BW3366">
        <v>6399.6260000000002</v>
      </c>
      <c r="BX3366">
        <v>6422.201</v>
      </c>
      <c r="BY3366">
        <v>7326.8710000000001</v>
      </c>
      <c r="BZ3366">
        <v>-1140.086</v>
      </c>
      <c r="CA3366">
        <v>2544.634</v>
      </c>
      <c r="CB3366">
        <v>-175.64709999999999</v>
      </c>
      <c r="CC3366">
        <v>-3207.7570000000001</v>
      </c>
      <c r="CD3366">
        <v>-4285.8999999999996</v>
      </c>
      <c r="CE3366">
        <v>-3326.8539999999998</v>
      </c>
      <c r="CF3366" s="23">
        <v>4361723</v>
      </c>
      <c r="CG3366" s="23">
        <v>6499069</v>
      </c>
      <c r="CH3366" s="23">
        <v>5729358</v>
      </c>
      <c r="CI3366" s="23">
        <v>4679126</v>
      </c>
      <c r="CJ3366" s="23">
        <v>3760964</v>
      </c>
      <c r="CK3366" s="23">
        <v>1814885</v>
      </c>
      <c r="CL3366" s="23">
        <v>2394601</v>
      </c>
      <c r="CM3366" s="23">
        <v>2363375</v>
      </c>
      <c r="CN3366" s="23">
        <v>1632542</v>
      </c>
      <c r="CO3366" s="23">
        <v>8115593</v>
      </c>
      <c r="CP3366" s="23">
        <v>1268817</v>
      </c>
      <c r="CQ3366" s="23">
        <v>10700000</v>
      </c>
      <c r="CR3366" s="23">
        <v>11100000</v>
      </c>
      <c r="CS3366" s="23">
        <v>12100000</v>
      </c>
      <c r="CT3366" s="23">
        <v>12100000</v>
      </c>
      <c r="CU3366" s="23">
        <v>12100000</v>
      </c>
      <c r="CV3366" s="23">
        <v>12200000</v>
      </c>
      <c r="CW3366" s="23">
        <v>11700000</v>
      </c>
      <c r="CX3366" s="23">
        <v>12800000</v>
      </c>
      <c r="CY3366" s="23">
        <v>9829457</v>
      </c>
      <c r="CZ3366" s="23">
        <v>10100000</v>
      </c>
      <c r="DA3366" s="23">
        <v>2722677</v>
      </c>
      <c r="DB3366" s="23">
        <v>2839641</v>
      </c>
      <c r="DC3366" s="23">
        <v>3114032</v>
      </c>
      <c r="DD3366">
        <v>0</v>
      </c>
      <c r="DE3366">
        <v>0</v>
      </c>
      <c r="DF3366">
        <v>0</v>
      </c>
    </row>
    <row r="3367" spans="1:110" x14ac:dyDescent="0.25">
      <c r="A3367" s="18" t="str">
        <f t="shared" si="52"/>
        <v>program_CPP_All_All_CAISO_1-in-2_MONTHLY SYSTEM PEAK DAY_2023_8</v>
      </c>
      <c r="B3367" t="s">
        <v>51</v>
      </c>
      <c r="C3367" t="s">
        <v>121</v>
      </c>
      <c r="D3367" t="s">
        <v>7</v>
      </c>
      <c r="E3367" t="s">
        <v>7</v>
      </c>
      <c r="F3367" t="s">
        <v>110</v>
      </c>
      <c r="G3367" t="s">
        <v>111</v>
      </c>
      <c r="H3367" t="s">
        <v>20</v>
      </c>
      <c r="I3367">
        <v>2023</v>
      </c>
      <c r="J3367">
        <v>8</v>
      </c>
      <c r="K3367">
        <v>13863.706</v>
      </c>
      <c r="L3367">
        <v>366893.2</v>
      </c>
      <c r="M3367">
        <v>353732.7</v>
      </c>
      <c r="N3367">
        <v>347512</v>
      </c>
      <c r="O3367">
        <v>346604.3</v>
      </c>
      <c r="P3367">
        <v>357242.3</v>
      </c>
      <c r="Q3367">
        <v>386938.9</v>
      </c>
      <c r="R3367">
        <v>432400.4</v>
      </c>
      <c r="S3367">
        <v>461534.4</v>
      </c>
      <c r="T3367">
        <v>489590.2</v>
      </c>
      <c r="U3367">
        <v>513045.4</v>
      </c>
      <c r="V3367">
        <v>542723.30000000005</v>
      </c>
      <c r="W3367">
        <v>565888.4</v>
      </c>
      <c r="X3367">
        <v>580907.6</v>
      </c>
      <c r="Y3367">
        <v>594128.5</v>
      </c>
      <c r="Z3367">
        <v>599939.5</v>
      </c>
      <c r="AA3367">
        <v>593157.30000000005</v>
      </c>
      <c r="AB3367">
        <v>575713.4</v>
      </c>
      <c r="AC3367">
        <v>558265.30000000005</v>
      </c>
      <c r="AD3367">
        <v>525959.19999999995</v>
      </c>
      <c r="AE3367">
        <v>507866.1</v>
      </c>
      <c r="AF3367">
        <v>497733.6</v>
      </c>
      <c r="AG3367">
        <v>468709.7</v>
      </c>
      <c r="AH3367">
        <v>432106.1</v>
      </c>
      <c r="AI3367">
        <v>401984.7</v>
      </c>
      <c r="AJ3367">
        <v>74.394360000000006</v>
      </c>
      <c r="AK3367">
        <v>73.606819999999999</v>
      </c>
      <c r="AL3367">
        <v>72.807270000000003</v>
      </c>
      <c r="AM3367">
        <v>72.428790000000006</v>
      </c>
      <c r="AN3367">
        <v>71.721900000000005</v>
      </c>
      <c r="AO3367">
        <v>71.408789999999996</v>
      </c>
      <c r="AP3367">
        <v>71.188329999999993</v>
      </c>
      <c r="AQ3367">
        <v>72.644159999999999</v>
      </c>
      <c r="AR3367">
        <v>75.77046</v>
      </c>
      <c r="AS3367">
        <v>80.453999999999994</v>
      </c>
      <c r="AT3367">
        <v>84.201539999999994</v>
      </c>
      <c r="AU3367">
        <v>86.521050000000002</v>
      </c>
      <c r="AV3367">
        <v>87.911860000000004</v>
      </c>
      <c r="AW3367">
        <v>88.219239999999999</v>
      </c>
      <c r="AX3367">
        <v>88.551289999999995</v>
      </c>
      <c r="AY3367">
        <v>88.375960000000006</v>
      </c>
      <c r="AZ3367">
        <v>87.472999999999999</v>
      </c>
      <c r="BA3367">
        <v>86.149349999999998</v>
      </c>
      <c r="BB3367">
        <v>83.043139999999994</v>
      </c>
      <c r="BC3367">
        <v>81.159719999999993</v>
      </c>
      <c r="BD3367">
        <v>78.507750000000001</v>
      </c>
      <c r="BE3367">
        <v>76.802359999999993</v>
      </c>
      <c r="BF3367">
        <v>76.069599999999994</v>
      </c>
      <c r="BG3367">
        <v>74.902810000000002</v>
      </c>
      <c r="BH3367">
        <v>5433.018</v>
      </c>
      <c r="BI3367">
        <v>7934.9390000000003</v>
      </c>
      <c r="BJ3367">
        <v>8508.4079999999994</v>
      </c>
      <c r="BK3367">
        <v>7936.6689999999999</v>
      </c>
      <c r="BL3367">
        <v>8953.6759999999995</v>
      </c>
      <c r="BM3367">
        <v>11697.72</v>
      </c>
      <c r="BN3367">
        <v>13819.21</v>
      </c>
      <c r="BO3367">
        <v>14573.2</v>
      </c>
      <c r="BP3367">
        <v>14391.82</v>
      </c>
      <c r="BQ3367">
        <v>16836.21</v>
      </c>
      <c r="BR3367">
        <v>13677.03</v>
      </c>
      <c r="BS3367">
        <v>6789.7089999999998</v>
      </c>
      <c r="BT3367">
        <v>4718.4110000000001</v>
      </c>
      <c r="BU3367">
        <v>4626.4849999999997</v>
      </c>
      <c r="BV3367">
        <v>12833.82</v>
      </c>
      <c r="BW3367">
        <v>6595.143</v>
      </c>
      <c r="BX3367">
        <v>6645.9480000000003</v>
      </c>
      <c r="BY3367">
        <v>7525.2449999999999</v>
      </c>
      <c r="BZ3367">
        <v>-1032.4179999999999</v>
      </c>
      <c r="CA3367">
        <v>2565.1010000000001</v>
      </c>
      <c r="CB3367">
        <v>-160.8083</v>
      </c>
      <c r="CC3367">
        <v>-3223.4740000000002</v>
      </c>
      <c r="CD3367">
        <v>-4351.9170000000004</v>
      </c>
      <c r="CE3367">
        <v>-3367.1379999999999</v>
      </c>
      <c r="CF3367" s="23">
        <v>4648308</v>
      </c>
      <c r="CG3367" s="23">
        <v>6928107</v>
      </c>
      <c r="CH3367" s="23">
        <v>6107811</v>
      </c>
      <c r="CI3367" s="23">
        <v>4988844</v>
      </c>
      <c r="CJ3367" s="23">
        <v>4009421</v>
      </c>
      <c r="CK3367" s="23">
        <v>1934735</v>
      </c>
      <c r="CL3367" s="23">
        <v>2552524</v>
      </c>
      <c r="CM3367" s="23">
        <v>2519099</v>
      </c>
      <c r="CN3367" s="23">
        <v>1740004</v>
      </c>
      <c r="CO3367" s="23">
        <v>8650145</v>
      </c>
      <c r="CP3367" s="23">
        <v>1350400</v>
      </c>
      <c r="CQ3367" s="23">
        <v>11400000</v>
      </c>
      <c r="CR3367" s="23">
        <v>11800000</v>
      </c>
      <c r="CS3367" s="23">
        <v>12800000</v>
      </c>
      <c r="CT3367" s="23">
        <v>12900000</v>
      </c>
      <c r="CU3367" s="23">
        <v>12900000</v>
      </c>
      <c r="CV3367" s="23">
        <v>13000000</v>
      </c>
      <c r="CW3367" s="23">
        <v>12500000</v>
      </c>
      <c r="CX3367" s="23">
        <v>13600000</v>
      </c>
      <c r="CY3367" s="23">
        <v>10500000</v>
      </c>
      <c r="CZ3367" s="23">
        <v>10800000</v>
      </c>
      <c r="DA3367" s="23">
        <v>2902452</v>
      </c>
      <c r="DB3367" s="23">
        <v>3026856</v>
      </c>
      <c r="DC3367" s="23">
        <v>3319845</v>
      </c>
      <c r="DD3367">
        <v>0</v>
      </c>
      <c r="DE3367">
        <v>0</v>
      </c>
      <c r="DF3367">
        <v>0</v>
      </c>
    </row>
    <row r="3368" spans="1:110" x14ac:dyDescent="0.25">
      <c r="A3368" s="18" t="str">
        <f t="shared" si="52"/>
        <v>program_CPP_All_All_CAISO_1-in-2_MONTHLY SYSTEM PEAK DAY_2024_8</v>
      </c>
      <c r="B3368" t="s">
        <v>51</v>
      </c>
      <c r="C3368" t="s">
        <v>121</v>
      </c>
      <c r="D3368" t="s">
        <v>7</v>
      </c>
      <c r="E3368" t="s">
        <v>7</v>
      </c>
      <c r="F3368" t="s">
        <v>110</v>
      </c>
      <c r="G3368" t="s">
        <v>111</v>
      </c>
      <c r="H3368" t="s">
        <v>20</v>
      </c>
      <c r="I3368">
        <v>2024</v>
      </c>
      <c r="J3368">
        <v>8</v>
      </c>
      <c r="K3368">
        <v>13779.772000000001</v>
      </c>
      <c r="L3368">
        <v>370085.7</v>
      </c>
      <c r="M3368">
        <v>356779.5</v>
      </c>
      <c r="N3368">
        <v>350527.3</v>
      </c>
      <c r="O3368">
        <v>349609</v>
      </c>
      <c r="P3368">
        <v>360302.5</v>
      </c>
      <c r="Q3368">
        <v>390212.4</v>
      </c>
      <c r="R3368">
        <v>435980.6</v>
      </c>
      <c r="S3368">
        <v>465233.2</v>
      </c>
      <c r="T3368">
        <v>493394</v>
      </c>
      <c r="U3368">
        <v>517011.8</v>
      </c>
      <c r="V3368">
        <v>546897.1</v>
      </c>
      <c r="W3368">
        <v>570156.69999999995</v>
      </c>
      <c r="X3368">
        <v>585182.1</v>
      </c>
      <c r="Y3368">
        <v>598370.5</v>
      </c>
      <c r="Z3368">
        <v>604135.30000000005</v>
      </c>
      <c r="AA3368">
        <v>597232.1</v>
      </c>
      <c r="AB3368">
        <v>579618.4</v>
      </c>
      <c r="AC3368">
        <v>562201.9</v>
      </c>
      <c r="AD3368">
        <v>529616.30000000005</v>
      </c>
      <c r="AE3368">
        <v>511276.9</v>
      </c>
      <c r="AF3368">
        <v>501172.2</v>
      </c>
      <c r="AG3368">
        <v>472257.5</v>
      </c>
      <c r="AH3368">
        <v>435670.3</v>
      </c>
      <c r="AI3368">
        <v>405472.4</v>
      </c>
      <c r="AJ3368">
        <v>74.394480000000001</v>
      </c>
      <c r="AK3368">
        <v>73.606790000000004</v>
      </c>
      <c r="AL3368">
        <v>72.807249999999996</v>
      </c>
      <c r="AM3368">
        <v>72.428640000000001</v>
      </c>
      <c r="AN3368">
        <v>71.721940000000004</v>
      </c>
      <c r="AO3368">
        <v>71.408910000000006</v>
      </c>
      <c r="AP3368">
        <v>71.188059999999993</v>
      </c>
      <c r="AQ3368">
        <v>72.644580000000005</v>
      </c>
      <c r="AR3368">
        <v>75.771230000000003</v>
      </c>
      <c r="AS3368">
        <v>80.455020000000005</v>
      </c>
      <c r="AT3368">
        <v>84.202749999999995</v>
      </c>
      <c r="AU3368">
        <v>86.522599999999997</v>
      </c>
      <c r="AV3368">
        <v>87.913259999999994</v>
      </c>
      <c r="AW3368">
        <v>88.220590000000001</v>
      </c>
      <c r="AX3368">
        <v>88.552719999999994</v>
      </c>
      <c r="AY3368">
        <v>88.377420000000001</v>
      </c>
      <c r="AZ3368">
        <v>87.474189999999993</v>
      </c>
      <c r="BA3368">
        <v>86.150480000000002</v>
      </c>
      <c r="BB3368">
        <v>83.043800000000005</v>
      </c>
      <c r="BC3368">
        <v>81.160070000000005</v>
      </c>
      <c r="BD3368">
        <v>78.50797</v>
      </c>
      <c r="BE3368">
        <v>76.802639999999997</v>
      </c>
      <c r="BF3368">
        <v>76.06962</v>
      </c>
      <c r="BG3368">
        <v>74.902600000000007</v>
      </c>
      <c r="BH3368">
        <v>5403.1959999999999</v>
      </c>
      <c r="BI3368">
        <v>7931.9189999999999</v>
      </c>
      <c r="BJ3368">
        <v>8544.6849999999995</v>
      </c>
      <c r="BK3368">
        <v>7991.0010000000002</v>
      </c>
      <c r="BL3368">
        <v>9003.3590000000004</v>
      </c>
      <c r="BM3368">
        <v>11820.22</v>
      </c>
      <c r="BN3368">
        <v>13960.12</v>
      </c>
      <c r="BO3368">
        <v>14712.75</v>
      </c>
      <c r="BP3368">
        <v>14413.7</v>
      </c>
      <c r="BQ3368">
        <v>16828.23</v>
      </c>
      <c r="BR3368">
        <v>13682.62</v>
      </c>
      <c r="BS3368">
        <v>6858.8969999999999</v>
      </c>
      <c r="BT3368">
        <v>4754.2389999999996</v>
      </c>
      <c r="BU3368">
        <v>4743.616</v>
      </c>
      <c r="BV3368">
        <v>13026.61</v>
      </c>
      <c r="BW3368">
        <v>6750.0450000000001</v>
      </c>
      <c r="BX3368">
        <v>6824.5140000000001</v>
      </c>
      <c r="BY3368">
        <v>7681.2120000000004</v>
      </c>
      <c r="BZ3368">
        <v>-940.39919999999995</v>
      </c>
      <c r="CA3368">
        <v>2578.6170000000002</v>
      </c>
      <c r="CB3368">
        <v>-148.09960000000001</v>
      </c>
      <c r="CC3368">
        <v>-3232.0479999999998</v>
      </c>
      <c r="CD3368">
        <v>-4401.16</v>
      </c>
      <c r="CE3368">
        <v>-3396.1610000000001</v>
      </c>
      <c r="CF3368" s="23">
        <v>4882729</v>
      </c>
      <c r="CG3368" s="23">
        <v>7279126</v>
      </c>
      <c r="CH3368" s="23">
        <v>6417452</v>
      </c>
      <c r="CI3368" s="23">
        <v>5242270</v>
      </c>
      <c r="CJ3368" s="23">
        <v>4212704</v>
      </c>
      <c r="CK3368" s="23">
        <v>2032793</v>
      </c>
      <c r="CL3368" s="23">
        <v>2681723</v>
      </c>
      <c r="CM3368" s="23">
        <v>2646496</v>
      </c>
      <c r="CN3368" s="23">
        <v>1827913</v>
      </c>
      <c r="CO3368" s="23">
        <v>9087449</v>
      </c>
      <c r="CP3368" s="23">
        <v>1417069</v>
      </c>
      <c r="CQ3368" s="23">
        <v>12000000</v>
      </c>
      <c r="CR3368" s="23">
        <v>12400000</v>
      </c>
      <c r="CS3368" s="23">
        <v>13500000</v>
      </c>
      <c r="CT3368" s="23">
        <v>13600000</v>
      </c>
      <c r="CU3368" s="23">
        <v>13600000</v>
      </c>
      <c r="CV3368" s="23">
        <v>13600000</v>
      </c>
      <c r="CW3368" s="23">
        <v>13100000</v>
      </c>
      <c r="CX3368" s="23">
        <v>14300000</v>
      </c>
      <c r="CY3368" s="23">
        <v>11000000</v>
      </c>
      <c r="CZ3368" s="23">
        <v>11300000</v>
      </c>
      <c r="DA3368" s="23">
        <v>3049537</v>
      </c>
      <c r="DB3368" s="23">
        <v>3180018</v>
      </c>
      <c r="DC3368" s="23">
        <v>3488241</v>
      </c>
      <c r="DD3368">
        <v>0</v>
      </c>
      <c r="DE3368">
        <v>0</v>
      </c>
      <c r="DF3368">
        <v>0</v>
      </c>
    </row>
    <row r="3369" spans="1:110" x14ac:dyDescent="0.25">
      <c r="A3369" s="18" t="str">
        <f t="shared" si="52"/>
        <v>program_CPP_All_All_CAISO_1-in-2_MONTHLY SYSTEM PEAK DAY_2025_8</v>
      </c>
      <c r="B3369" t="s">
        <v>51</v>
      </c>
      <c r="C3369" t="s">
        <v>121</v>
      </c>
      <c r="D3369" t="s">
        <v>7</v>
      </c>
      <c r="E3369" t="s">
        <v>7</v>
      </c>
      <c r="F3369" t="s">
        <v>110</v>
      </c>
      <c r="G3369" t="s">
        <v>111</v>
      </c>
      <c r="H3369" t="s">
        <v>20</v>
      </c>
      <c r="I3369">
        <v>2025</v>
      </c>
      <c r="J3369">
        <v>8</v>
      </c>
      <c r="K3369">
        <v>13690.971</v>
      </c>
      <c r="L3369">
        <v>372461.7</v>
      </c>
      <c r="M3369">
        <v>359043</v>
      </c>
      <c r="N3369">
        <v>352770.3</v>
      </c>
      <c r="O3369">
        <v>351843.7</v>
      </c>
      <c r="P3369">
        <v>362573.7</v>
      </c>
      <c r="Q3369">
        <v>392636.6</v>
      </c>
      <c r="R3369">
        <v>438621.7</v>
      </c>
      <c r="S3369">
        <v>467945.2</v>
      </c>
      <c r="T3369">
        <v>496166.2</v>
      </c>
      <c r="U3369">
        <v>519899.7</v>
      </c>
      <c r="V3369">
        <v>549932.69999999995</v>
      </c>
      <c r="W3369">
        <v>573248.80000000005</v>
      </c>
      <c r="X3369">
        <v>588262.80000000005</v>
      </c>
      <c r="Y3369">
        <v>601408.19999999995</v>
      </c>
      <c r="Z3369">
        <v>607126</v>
      </c>
      <c r="AA3369">
        <v>600124.80000000005</v>
      </c>
      <c r="AB3369">
        <v>582382.5</v>
      </c>
      <c r="AC3369">
        <v>565013</v>
      </c>
      <c r="AD3369">
        <v>532219.6</v>
      </c>
      <c r="AE3369">
        <v>513685.5</v>
      </c>
      <c r="AF3369">
        <v>503616.5</v>
      </c>
      <c r="AG3369">
        <v>474829.5</v>
      </c>
      <c r="AH3369">
        <v>438297.59999999998</v>
      </c>
      <c r="AI3369">
        <v>408066.8</v>
      </c>
      <c r="AJ3369">
        <v>74.394589999999994</v>
      </c>
      <c r="AK3369">
        <v>73.606769999999997</v>
      </c>
      <c r="AL3369">
        <v>72.807220000000001</v>
      </c>
      <c r="AM3369">
        <v>72.4285</v>
      </c>
      <c r="AN3369">
        <v>71.721969999999999</v>
      </c>
      <c r="AO3369">
        <v>71.409019999999998</v>
      </c>
      <c r="AP3369">
        <v>71.187830000000005</v>
      </c>
      <c r="AQ3369">
        <v>72.644940000000005</v>
      </c>
      <c r="AR3369">
        <v>75.771910000000005</v>
      </c>
      <c r="AS3369">
        <v>80.455929999999995</v>
      </c>
      <c r="AT3369">
        <v>84.203819999999993</v>
      </c>
      <c r="AU3369">
        <v>86.523979999999995</v>
      </c>
      <c r="AV3369">
        <v>87.914500000000004</v>
      </c>
      <c r="AW3369">
        <v>88.221789999999999</v>
      </c>
      <c r="AX3369">
        <v>88.553979999999996</v>
      </c>
      <c r="AY3369">
        <v>88.378699999999995</v>
      </c>
      <c r="AZ3369">
        <v>87.475229999999996</v>
      </c>
      <c r="BA3369">
        <v>86.151480000000006</v>
      </c>
      <c r="BB3369">
        <v>83.044380000000004</v>
      </c>
      <c r="BC3369">
        <v>81.16037</v>
      </c>
      <c r="BD3369">
        <v>78.508150000000001</v>
      </c>
      <c r="BE3369">
        <v>76.802890000000005</v>
      </c>
      <c r="BF3369">
        <v>76.069630000000004</v>
      </c>
      <c r="BG3369">
        <v>74.902410000000003</v>
      </c>
      <c r="BH3369">
        <v>5371.0780000000004</v>
      </c>
      <c r="BI3369">
        <v>7920.3940000000002</v>
      </c>
      <c r="BJ3369">
        <v>8566.8230000000003</v>
      </c>
      <c r="BK3369">
        <v>8029.5420000000004</v>
      </c>
      <c r="BL3369">
        <v>9036.7009999999991</v>
      </c>
      <c r="BM3369">
        <v>11914.06</v>
      </c>
      <c r="BN3369">
        <v>14067.66</v>
      </c>
      <c r="BO3369">
        <v>14818.25</v>
      </c>
      <c r="BP3369">
        <v>14416.67</v>
      </c>
      <c r="BQ3369">
        <v>16802.41</v>
      </c>
      <c r="BR3369">
        <v>13672.18</v>
      </c>
      <c r="BS3369">
        <v>6911.69</v>
      </c>
      <c r="BT3369">
        <v>4780.2299999999996</v>
      </c>
      <c r="BU3369">
        <v>4840.6850000000004</v>
      </c>
      <c r="BV3369">
        <v>13180.54</v>
      </c>
      <c r="BW3369">
        <v>6877.8810000000003</v>
      </c>
      <c r="BX3369">
        <v>6972.951</v>
      </c>
      <c r="BY3369">
        <v>7808.9359999999997</v>
      </c>
      <c r="BZ3369">
        <v>-858.91359999999997</v>
      </c>
      <c r="CA3369">
        <v>2587.5430000000001</v>
      </c>
      <c r="CB3369">
        <v>-136.8253</v>
      </c>
      <c r="CC3369">
        <v>-3235.922</v>
      </c>
      <c r="CD3369">
        <v>-4439.2730000000001</v>
      </c>
      <c r="CE3369">
        <v>-3417.7260000000001</v>
      </c>
      <c r="CF3369" s="23">
        <v>5081276</v>
      </c>
      <c r="CG3369" s="23">
        <v>7576487</v>
      </c>
      <c r="CH3369" s="23">
        <v>6679767</v>
      </c>
      <c r="CI3369" s="23">
        <v>5456982</v>
      </c>
      <c r="CJ3369" s="23">
        <v>4384917</v>
      </c>
      <c r="CK3369" s="23">
        <v>2115863</v>
      </c>
      <c r="CL3369" s="23">
        <v>2791168</v>
      </c>
      <c r="CM3369" s="23">
        <v>2754409</v>
      </c>
      <c r="CN3369" s="23">
        <v>1902375</v>
      </c>
      <c r="CO3369" s="23">
        <v>9457869</v>
      </c>
      <c r="CP3369" s="23">
        <v>1473482</v>
      </c>
      <c r="CQ3369" s="23">
        <v>12500000</v>
      </c>
      <c r="CR3369" s="23">
        <v>12900000</v>
      </c>
      <c r="CS3369" s="23">
        <v>14000000</v>
      </c>
      <c r="CT3369" s="23">
        <v>14200000</v>
      </c>
      <c r="CU3369" s="23">
        <v>14100000</v>
      </c>
      <c r="CV3369" s="23">
        <v>14200000</v>
      </c>
      <c r="CW3369" s="23">
        <v>13600000</v>
      </c>
      <c r="CX3369" s="23">
        <v>14900000</v>
      </c>
      <c r="CY3369" s="23">
        <v>11400000</v>
      </c>
      <c r="CZ3369" s="23">
        <v>11800000</v>
      </c>
      <c r="DA3369" s="23">
        <v>3174139</v>
      </c>
      <c r="DB3369" s="23">
        <v>3309760</v>
      </c>
      <c r="DC3369" s="23">
        <v>3630902</v>
      </c>
      <c r="DD3369">
        <v>0</v>
      </c>
      <c r="DE3369">
        <v>0</v>
      </c>
      <c r="DF3369">
        <v>0</v>
      </c>
    </row>
    <row r="3370" spans="1:110" x14ac:dyDescent="0.25">
      <c r="A3370" s="18" t="str">
        <f t="shared" si="52"/>
        <v>program_CPP_All_All_CAISO_1-in-2_MONTHLY SYSTEM PEAK DAY_2026_8</v>
      </c>
      <c r="B3370" t="s">
        <v>51</v>
      </c>
      <c r="C3370" t="s">
        <v>121</v>
      </c>
      <c r="D3370" t="s">
        <v>7</v>
      </c>
      <c r="E3370" t="s">
        <v>7</v>
      </c>
      <c r="F3370" t="s">
        <v>110</v>
      </c>
      <c r="G3370" t="s">
        <v>111</v>
      </c>
      <c r="H3370" t="s">
        <v>20</v>
      </c>
      <c r="I3370">
        <v>2026</v>
      </c>
      <c r="J3370">
        <v>8</v>
      </c>
      <c r="K3370">
        <v>13601.293</v>
      </c>
      <c r="L3370">
        <v>374575.9</v>
      </c>
      <c r="M3370">
        <v>361055.5</v>
      </c>
      <c r="N3370">
        <v>354765.8</v>
      </c>
      <c r="O3370">
        <v>353831.6</v>
      </c>
      <c r="P3370">
        <v>364592.2</v>
      </c>
      <c r="Q3370">
        <v>394788.9</v>
      </c>
      <c r="R3370">
        <v>440962.3</v>
      </c>
      <c r="S3370">
        <v>470341.8</v>
      </c>
      <c r="T3370">
        <v>498609.2</v>
      </c>
      <c r="U3370">
        <v>522443.4</v>
      </c>
      <c r="V3370">
        <v>552605.30000000005</v>
      </c>
      <c r="W3370">
        <v>575966.1</v>
      </c>
      <c r="X3370">
        <v>590963.5</v>
      </c>
      <c r="Y3370">
        <v>604062.80000000005</v>
      </c>
      <c r="Z3370">
        <v>609733.9</v>
      </c>
      <c r="AA3370">
        <v>602642.19999999995</v>
      </c>
      <c r="AB3370">
        <v>584784.5</v>
      </c>
      <c r="AC3370">
        <v>567466.30000000005</v>
      </c>
      <c r="AD3370">
        <v>534488.19999999995</v>
      </c>
      <c r="AE3370">
        <v>515776.2</v>
      </c>
      <c r="AF3370">
        <v>505744.9</v>
      </c>
      <c r="AG3370">
        <v>477090.5</v>
      </c>
      <c r="AH3370">
        <v>440625.3</v>
      </c>
      <c r="AI3370">
        <v>410374.8</v>
      </c>
      <c r="AJ3370">
        <v>74.394689999999997</v>
      </c>
      <c r="AK3370">
        <v>73.606740000000002</v>
      </c>
      <c r="AL3370">
        <v>72.807199999999995</v>
      </c>
      <c r="AM3370">
        <v>72.428370000000001</v>
      </c>
      <c r="AN3370">
        <v>71.721999999999994</v>
      </c>
      <c r="AO3370">
        <v>71.409130000000005</v>
      </c>
      <c r="AP3370">
        <v>71.187610000000006</v>
      </c>
      <c r="AQ3370">
        <v>72.645290000000003</v>
      </c>
      <c r="AR3370">
        <v>75.772559999999999</v>
      </c>
      <c r="AS3370">
        <v>80.456800000000001</v>
      </c>
      <c r="AT3370">
        <v>84.204859999999996</v>
      </c>
      <c r="AU3370">
        <v>86.525310000000005</v>
      </c>
      <c r="AV3370">
        <v>87.915689999999998</v>
      </c>
      <c r="AW3370">
        <v>88.222939999999994</v>
      </c>
      <c r="AX3370">
        <v>88.555199999999999</v>
      </c>
      <c r="AY3370">
        <v>88.379930000000002</v>
      </c>
      <c r="AZ3370">
        <v>87.476240000000004</v>
      </c>
      <c r="BA3370">
        <v>86.152439999999999</v>
      </c>
      <c r="BB3370">
        <v>83.044939999999997</v>
      </c>
      <c r="BC3370">
        <v>81.160659999999993</v>
      </c>
      <c r="BD3370">
        <v>78.508340000000004</v>
      </c>
      <c r="BE3370">
        <v>76.803129999999996</v>
      </c>
      <c r="BF3370">
        <v>76.069649999999996</v>
      </c>
      <c r="BG3370">
        <v>74.902240000000006</v>
      </c>
      <c r="BH3370">
        <v>5338.48</v>
      </c>
      <c r="BI3370">
        <v>7906.3829999999998</v>
      </c>
      <c r="BJ3370">
        <v>8584.5540000000001</v>
      </c>
      <c r="BK3370">
        <v>8063.0690000000004</v>
      </c>
      <c r="BL3370">
        <v>9064.8989999999994</v>
      </c>
      <c r="BM3370">
        <v>11998.63</v>
      </c>
      <c r="BN3370">
        <v>14164.42</v>
      </c>
      <c r="BO3370">
        <v>14912.79</v>
      </c>
      <c r="BP3370">
        <v>14413.93</v>
      </c>
      <c r="BQ3370">
        <v>16771.38</v>
      </c>
      <c r="BR3370">
        <v>13656.98</v>
      </c>
      <c r="BS3370">
        <v>6959.1930000000002</v>
      </c>
      <c r="BT3370">
        <v>4803.085</v>
      </c>
      <c r="BU3370">
        <v>4931.0659999999998</v>
      </c>
      <c r="BV3370">
        <v>13321.74</v>
      </c>
      <c r="BW3370">
        <v>6996.7150000000001</v>
      </c>
      <c r="BX3370">
        <v>7111.3270000000002</v>
      </c>
      <c r="BY3370">
        <v>7927.3029999999999</v>
      </c>
      <c r="BZ3370">
        <v>-781.14210000000003</v>
      </c>
      <c r="CA3370">
        <v>2595.0259999999998</v>
      </c>
      <c r="CB3370">
        <v>-126.0579</v>
      </c>
      <c r="CC3370">
        <v>-3238.3539999999998</v>
      </c>
      <c r="CD3370">
        <v>-4473.7790000000005</v>
      </c>
      <c r="CE3370">
        <v>-3436.9009999999998</v>
      </c>
      <c r="CF3370" s="23">
        <v>5269706</v>
      </c>
      <c r="CG3370" s="23">
        <v>7858711</v>
      </c>
      <c r="CH3370" s="23">
        <v>6928730</v>
      </c>
      <c r="CI3370" s="23">
        <v>5660769</v>
      </c>
      <c r="CJ3370" s="23">
        <v>4548366</v>
      </c>
      <c r="CK3370" s="23">
        <v>2194704</v>
      </c>
      <c r="CL3370" s="23">
        <v>2895041</v>
      </c>
      <c r="CM3370" s="23">
        <v>2856827</v>
      </c>
      <c r="CN3370" s="23">
        <v>1973044</v>
      </c>
      <c r="CO3370" s="23">
        <v>9809425</v>
      </c>
      <c r="CP3370" s="23">
        <v>1527009</v>
      </c>
      <c r="CQ3370" s="23">
        <v>13000000</v>
      </c>
      <c r="CR3370" s="23">
        <v>13400000</v>
      </c>
      <c r="CS3370" s="23">
        <v>14600000</v>
      </c>
      <c r="CT3370" s="23">
        <v>14700000</v>
      </c>
      <c r="CU3370" s="23">
        <v>14700000</v>
      </c>
      <c r="CV3370" s="23">
        <v>14700000</v>
      </c>
      <c r="CW3370" s="23">
        <v>14100000</v>
      </c>
      <c r="CX3370" s="23">
        <v>15500000</v>
      </c>
      <c r="CY3370" s="23">
        <v>11900000</v>
      </c>
      <c r="CZ3370" s="23">
        <v>12200000</v>
      </c>
      <c r="DA3370" s="23">
        <v>3292399</v>
      </c>
      <c r="DB3370" s="23">
        <v>3432896</v>
      </c>
      <c r="DC3370" s="23">
        <v>3766303</v>
      </c>
      <c r="DD3370">
        <v>0</v>
      </c>
      <c r="DE3370">
        <v>0</v>
      </c>
      <c r="DF3370">
        <v>0</v>
      </c>
    </row>
    <row r="3371" spans="1:110" x14ac:dyDescent="0.25">
      <c r="A3371" s="18" t="str">
        <f t="shared" si="52"/>
        <v>program_CPP_All_All_CAISO_1-in-2_MONTHLY SYSTEM PEAK DAY_2027_8</v>
      </c>
      <c r="B3371" t="s">
        <v>51</v>
      </c>
      <c r="C3371" t="s">
        <v>121</v>
      </c>
      <c r="D3371" t="s">
        <v>7</v>
      </c>
      <c r="E3371" t="s">
        <v>7</v>
      </c>
      <c r="F3371" t="s">
        <v>110</v>
      </c>
      <c r="G3371" t="s">
        <v>111</v>
      </c>
      <c r="H3371" t="s">
        <v>20</v>
      </c>
      <c r="I3371">
        <v>2027</v>
      </c>
      <c r="J3371">
        <v>8</v>
      </c>
      <c r="K3371">
        <v>13516.727999999999</v>
      </c>
      <c r="L3371">
        <v>377260.7</v>
      </c>
      <c r="M3371">
        <v>363615.6</v>
      </c>
      <c r="N3371">
        <v>357300.9</v>
      </c>
      <c r="O3371">
        <v>356357.6</v>
      </c>
      <c r="P3371">
        <v>367162.3</v>
      </c>
      <c r="Q3371">
        <v>397535.3</v>
      </c>
      <c r="R3371">
        <v>443960.5</v>
      </c>
      <c r="S3371">
        <v>473430.6</v>
      </c>
      <c r="T3371">
        <v>501776.8</v>
      </c>
      <c r="U3371">
        <v>525744.9</v>
      </c>
      <c r="V3371">
        <v>556077.69999999995</v>
      </c>
      <c r="W3371">
        <v>579510.6</v>
      </c>
      <c r="X3371">
        <v>594504.69999999995</v>
      </c>
      <c r="Y3371">
        <v>607566.80000000005</v>
      </c>
      <c r="Z3371">
        <v>613192.30000000005</v>
      </c>
      <c r="AA3371">
        <v>605994.6</v>
      </c>
      <c r="AB3371">
        <v>587992.80000000005</v>
      </c>
      <c r="AC3371">
        <v>570713.69999999995</v>
      </c>
      <c r="AD3371">
        <v>537500.69999999995</v>
      </c>
      <c r="AE3371">
        <v>518575.6</v>
      </c>
      <c r="AF3371">
        <v>508575.6</v>
      </c>
      <c r="AG3371">
        <v>480037.7</v>
      </c>
      <c r="AH3371">
        <v>443609.1</v>
      </c>
      <c r="AI3371">
        <v>413307</v>
      </c>
      <c r="AJ3371">
        <v>74.394810000000007</v>
      </c>
      <c r="AK3371">
        <v>73.606710000000007</v>
      </c>
      <c r="AL3371">
        <v>72.807169999999999</v>
      </c>
      <c r="AM3371">
        <v>72.428229999999999</v>
      </c>
      <c r="AN3371">
        <v>71.722030000000004</v>
      </c>
      <c r="AO3371">
        <v>71.409239999999997</v>
      </c>
      <c r="AP3371">
        <v>71.187359999999998</v>
      </c>
      <c r="AQ3371">
        <v>72.645679999999999</v>
      </c>
      <c r="AR3371">
        <v>75.773290000000003</v>
      </c>
      <c r="AS3371">
        <v>80.457759999999993</v>
      </c>
      <c r="AT3371">
        <v>84.206000000000003</v>
      </c>
      <c r="AU3371">
        <v>86.526769999999999</v>
      </c>
      <c r="AV3371">
        <v>87.917010000000005</v>
      </c>
      <c r="AW3371">
        <v>88.224209999999999</v>
      </c>
      <c r="AX3371">
        <v>88.556550000000001</v>
      </c>
      <c r="AY3371">
        <v>88.381299999999996</v>
      </c>
      <c r="AZ3371">
        <v>87.477350000000001</v>
      </c>
      <c r="BA3371">
        <v>86.153509999999997</v>
      </c>
      <c r="BB3371">
        <v>83.045559999999995</v>
      </c>
      <c r="BC3371">
        <v>81.160989999999998</v>
      </c>
      <c r="BD3371">
        <v>78.508539999999996</v>
      </c>
      <c r="BE3371">
        <v>76.803399999999996</v>
      </c>
      <c r="BF3371">
        <v>76.069670000000002</v>
      </c>
      <c r="BG3371">
        <v>74.90204</v>
      </c>
      <c r="BH3371">
        <v>5308.1329999999998</v>
      </c>
      <c r="BI3371">
        <v>7898.9170000000004</v>
      </c>
      <c r="BJ3371">
        <v>8612.4789999999994</v>
      </c>
      <c r="BK3371">
        <v>8107.7529999999997</v>
      </c>
      <c r="BL3371">
        <v>9104.75</v>
      </c>
      <c r="BM3371">
        <v>12103.07</v>
      </c>
      <c r="BN3371">
        <v>14284.33</v>
      </c>
      <c r="BO3371">
        <v>15031.01</v>
      </c>
      <c r="BP3371">
        <v>14425.27</v>
      </c>
      <c r="BQ3371">
        <v>16754.11</v>
      </c>
      <c r="BR3371">
        <v>13653.92</v>
      </c>
      <c r="BS3371">
        <v>7018.0659999999998</v>
      </c>
      <c r="BT3371">
        <v>4832.857</v>
      </c>
      <c r="BU3371">
        <v>5034.8209999999999</v>
      </c>
      <c r="BV3371">
        <v>13489.41</v>
      </c>
      <c r="BW3371">
        <v>7133.643</v>
      </c>
      <c r="BX3371">
        <v>7269.741</v>
      </c>
      <c r="BY3371">
        <v>8064.6450000000004</v>
      </c>
      <c r="BZ3371">
        <v>-696.85670000000005</v>
      </c>
      <c r="CA3371">
        <v>2605.79</v>
      </c>
      <c r="CB3371">
        <v>-114.4064</v>
      </c>
      <c r="CC3371">
        <v>-3244.2330000000002</v>
      </c>
      <c r="CD3371">
        <v>-4515.9669999999996</v>
      </c>
      <c r="CE3371">
        <v>-3461.2890000000002</v>
      </c>
      <c r="CF3371" s="23">
        <v>5490492</v>
      </c>
      <c r="CG3371" s="23">
        <v>8189313</v>
      </c>
      <c r="CH3371" s="23">
        <v>7220361</v>
      </c>
      <c r="CI3371" s="23">
        <v>5899455</v>
      </c>
      <c r="CJ3371" s="23">
        <v>4739825</v>
      </c>
      <c r="CK3371" s="23">
        <v>2287059</v>
      </c>
      <c r="CL3371" s="23">
        <v>3016725</v>
      </c>
      <c r="CM3371" s="23">
        <v>2976813</v>
      </c>
      <c r="CN3371" s="23">
        <v>2055840</v>
      </c>
      <c r="CO3371" s="23">
        <v>10200000</v>
      </c>
      <c r="CP3371" s="23">
        <v>1589799</v>
      </c>
      <c r="CQ3371" s="23">
        <v>13500000</v>
      </c>
      <c r="CR3371" s="23">
        <v>14000000</v>
      </c>
      <c r="CS3371" s="23">
        <v>15200000</v>
      </c>
      <c r="CT3371" s="23">
        <v>15300000</v>
      </c>
      <c r="CU3371" s="23">
        <v>15300000</v>
      </c>
      <c r="CV3371" s="23">
        <v>15300000</v>
      </c>
      <c r="CW3371" s="23">
        <v>14700000</v>
      </c>
      <c r="CX3371" s="23">
        <v>16100000</v>
      </c>
      <c r="CY3371" s="23">
        <v>12400000</v>
      </c>
      <c r="CZ3371" s="23">
        <v>12700000</v>
      </c>
      <c r="DA3371" s="23">
        <v>3430929</v>
      </c>
      <c r="DB3371" s="23">
        <v>3577150</v>
      </c>
      <c r="DC3371" s="23">
        <v>3924904</v>
      </c>
      <c r="DD3371">
        <v>0</v>
      </c>
      <c r="DE3371">
        <v>0</v>
      </c>
      <c r="DF3371">
        <v>0</v>
      </c>
    </row>
    <row r="3372" spans="1:110" x14ac:dyDescent="0.25">
      <c r="A3372" s="18" t="str">
        <f t="shared" si="52"/>
        <v>program_CPP_All_All_CAISO_1-in-2_MONTHLY SYSTEM PEAK DAY_2028_8</v>
      </c>
      <c r="B3372" t="s">
        <v>51</v>
      </c>
      <c r="C3372" t="s">
        <v>121</v>
      </c>
      <c r="D3372" t="s">
        <v>7</v>
      </c>
      <c r="E3372" t="s">
        <v>7</v>
      </c>
      <c r="F3372" t="s">
        <v>110</v>
      </c>
      <c r="G3372" t="s">
        <v>111</v>
      </c>
      <c r="H3372" t="s">
        <v>20</v>
      </c>
      <c r="I3372">
        <v>2028</v>
      </c>
      <c r="J3372">
        <v>8</v>
      </c>
      <c r="K3372">
        <v>13434.263999999999</v>
      </c>
      <c r="L3372">
        <v>380099.5</v>
      </c>
      <c r="M3372">
        <v>366323.7</v>
      </c>
      <c r="N3372">
        <v>359981.9</v>
      </c>
      <c r="O3372">
        <v>359028.9</v>
      </c>
      <c r="P3372">
        <v>369881.5</v>
      </c>
      <c r="Q3372">
        <v>400442.6</v>
      </c>
      <c r="R3372">
        <v>447137.1</v>
      </c>
      <c r="S3372">
        <v>476707.5</v>
      </c>
      <c r="T3372">
        <v>505141.7</v>
      </c>
      <c r="U3372">
        <v>529252.80000000005</v>
      </c>
      <c r="V3372">
        <v>559768</v>
      </c>
      <c r="W3372">
        <v>583280.9</v>
      </c>
      <c r="X3372">
        <v>598275.69999999995</v>
      </c>
      <c r="Y3372">
        <v>611303.4</v>
      </c>
      <c r="Z3372">
        <v>616884.1</v>
      </c>
      <c r="AA3372">
        <v>609576.30000000005</v>
      </c>
      <c r="AB3372">
        <v>591423</v>
      </c>
      <c r="AC3372">
        <v>574178.9</v>
      </c>
      <c r="AD3372">
        <v>540717.4</v>
      </c>
      <c r="AE3372">
        <v>521569.9</v>
      </c>
      <c r="AF3372">
        <v>511599.1</v>
      </c>
      <c r="AG3372">
        <v>483172.1</v>
      </c>
      <c r="AH3372">
        <v>446770.9</v>
      </c>
      <c r="AI3372">
        <v>416408</v>
      </c>
      <c r="AJ3372">
        <v>74.394930000000002</v>
      </c>
      <c r="AK3372">
        <v>73.606679999999997</v>
      </c>
      <c r="AL3372">
        <v>72.807140000000004</v>
      </c>
      <c r="AM3372">
        <v>72.428079999999994</v>
      </c>
      <c r="AN3372">
        <v>71.722070000000002</v>
      </c>
      <c r="AO3372">
        <v>71.409350000000003</v>
      </c>
      <c r="AP3372">
        <v>71.187100000000001</v>
      </c>
      <c r="AQ3372">
        <v>72.646079999999998</v>
      </c>
      <c r="AR3372">
        <v>75.774039999999999</v>
      </c>
      <c r="AS3372">
        <v>80.458759999999998</v>
      </c>
      <c r="AT3372">
        <v>84.207170000000005</v>
      </c>
      <c r="AU3372">
        <v>86.528289999999998</v>
      </c>
      <c r="AV3372">
        <v>87.918379999999999</v>
      </c>
      <c r="AW3372">
        <v>88.225530000000006</v>
      </c>
      <c r="AX3372">
        <v>88.557950000000005</v>
      </c>
      <c r="AY3372">
        <v>88.382720000000006</v>
      </c>
      <c r="AZ3372">
        <v>87.47851</v>
      </c>
      <c r="BA3372">
        <v>86.154619999999994</v>
      </c>
      <c r="BB3372">
        <v>83.046199999999999</v>
      </c>
      <c r="BC3372">
        <v>81.161320000000003</v>
      </c>
      <c r="BD3372">
        <v>78.508750000000006</v>
      </c>
      <c r="BE3372">
        <v>76.803669999999997</v>
      </c>
      <c r="BF3372">
        <v>76.069689999999994</v>
      </c>
      <c r="BG3372">
        <v>74.901840000000007</v>
      </c>
      <c r="BH3372">
        <v>5278.665</v>
      </c>
      <c r="BI3372">
        <v>7893.4719999999998</v>
      </c>
      <c r="BJ3372">
        <v>8643.2919999999995</v>
      </c>
      <c r="BK3372">
        <v>8155.5029999999997</v>
      </c>
      <c r="BL3372">
        <v>9147.8490000000002</v>
      </c>
      <c r="BM3372">
        <v>12212.79</v>
      </c>
      <c r="BN3372">
        <v>14410.43</v>
      </c>
      <c r="BO3372">
        <v>15155.59</v>
      </c>
      <c r="BP3372">
        <v>14440.76</v>
      </c>
      <c r="BQ3372">
        <v>16741.11</v>
      </c>
      <c r="BR3372">
        <v>13654.55</v>
      </c>
      <c r="BS3372">
        <v>7079.9759999999997</v>
      </c>
      <c r="BT3372">
        <v>4864.5150000000003</v>
      </c>
      <c r="BU3372">
        <v>5141.9179999999997</v>
      </c>
      <c r="BV3372">
        <v>13663.95</v>
      </c>
      <c r="BW3372">
        <v>7275.116</v>
      </c>
      <c r="BX3372">
        <v>7433.1459999999997</v>
      </c>
      <c r="BY3372">
        <v>8206.7960000000003</v>
      </c>
      <c r="BZ3372">
        <v>-611.16669999999999</v>
      </c>
      <c r="CA3372">
        <v>2617.4720000000002</v>
      </c>
      <c r="CB3372">
        <v>-102.5658</v>
      </c>
      <c r="CC3372">
        <v>-3251.1120000000001</v>
      </c>
      <c r="CD3372">
        <v>-4560.1899999999996</v>
      </c>
      <c r="CE3372">
        <v>-3487.087</v>
      </c>
      <c r="CF3372" s="23">
        <v>5723265</v>
      </c>
      <c r="CG3372" s="23">
        <v>8537835</v>
      </c>
      <c r="CH3372" s="23">
        <v>7527796</v>
      </c>
      <c r="CI3372" s="23">
        <v>6151067</v>
      </c>
      <c r="CJ3372" s="23">
        <v>4941658</v>
      </c>
      <c r="CK3372" s="23">
        <v>2384418</v>
      </c>
      <c r="CL3372" s="23">
        <v>3145007</v>
      </c>
      <c r="CM3372" s="23">
        <v>3103307</v>
      </c>
      <c r="CN3372" s="23">
        <v>2143128</v>
      </c>
      <c r="CO3372" s="23">
        <v>10700000</v>
      </c>
      <c r="CP3372" s="23">
        <v>1656025</v>
      </c>
      <c r="CQ3372" s="23">
        <v>14100000</v>
      </c>
      <c r="CR3372" s="23">
        <v>14600000</v>
      </c>
      <c r="CS3372" s="23">
        <v>15800000</v>
      </c>
      <c r="CT3372" s="23">
        <v>15900000</v>
      </c>
      <c r="CU3372" s="23">
        <v>15900000</v>
      </c>
      <c r="CV3372" s="23">
        <v>16000000</v>
      </c>
      <c r="CW3372" s="23">
        <v>15400000</v>
      </c>
      <c r="CX3372" s="23">
        <v>16800000</v>
      </c>
      <c r="CY3372" s="23">
        <v>12900000</v>
      </c>
      <c r="CZ3372" s="23">
        <v>13200000</v>
      </c>
      <c r="DA3372" s="23">
        <v>3576967</v>
      </c>
      <c r="DB3372" s="23">
        <v>3729225</v>
      </c>
      <c r="DC3372" s="23">
        <v>4092098</v>
      </c>
      <c r="DD3372">
        <v>0</v>
      </c>
      <c r="DE3372">
        <v>0</v>
      </c>
      <c r="DF3372">
        <v>0</v>
      </c>
    </row>
    <row r="3373" spans="1:110" x14ac:dyDescent="0.25">
      <c r="A3373" s="18" t="str">
        <f t="shared" si="52"/>
        <v>program_CPP_All_All_CAISO_1-in-2_MONTHLY SYSTEM PEAK DAY_2029_8</v>
      </c>
      <c r="B3373" t="s">
        <v>51</v>
      </c>
      <c r="C3373" t="s">
        <v>121</v>
      </c>
      <c r="D3373" t="s">
        <v>7</v>
      </c>
      <c r="E3373" t="s">
        <v>7</v>
      </c>
      <c r="F3373" t="s">
        <v>110</v>
      </c>
      <c r="G3373" t="s">
        <v>111</v>
      </c>
      <c r="H3373" t="s">
        <v>20</v>
      </c>
      <c r="I3373">
        <v>2029</v>
      </c>
      <c r="J3373">
        <v>8</v>
      </c>
      <c r="K3373">
        <v>13352.892</v>
      </c>
      <c r="L3373">
        <v>382953.7</v>
      </c>
      <c r="M3373">
        <v>369046.5</v>
      </c>
      <c r="N3373">
        <v>362677.3</v>
      </c>
      <c r="O3373">
        <v>361714.7</v>
      </c>
      <c r="P3373">
        <v>372615.8</v>
      </c>
      <c r="Q3373">
        <v>403366.2</v>
      </c>
      <c r="R3373">
        <v>450332.2</v>
      </c>
      <c r="S3373">
        <v>480004.5</v>
      </c>
      <c r="T3373">
        <v>508528.2</v>
      </c>
      <c r="U3373">
        <v>532783.30000000005</v>
      </c>
      <c r="V3373">
        <v>563482.4</v>
      </c>
      <c r="W3373">
        <v>587076.4</v>
      </c>
      <c r="X3373">
        <v>602072.80000000005</v>
      </c>
      <c r="Y3373">
        <v>615067</v>
      </c>
      <c r="Z3373">
        <v>620603.4</v>
      </c>
      <c r="AA3373">
        <v>613185.5</v>
      </c>
      <c r="AB3373">
        <v>594879.80000000005</v>
      </c>
      <c r="AC3373">
        <v>577669.6</v>
      </c>
      <c r="AD3373">
        <v>543958.4</v>
      </c>
      <c r="AE3373">
        <v>524588</v>
      </c>
      <c r="AF3373">
        <v>514645.5</v>
      </c>
      <c r="AG3373">
        <v>486327.4</v>
      </c>
      <c r="AH3373">
        <v>449951.1</v>
      </c>
      <c r="AI3373">
        <v>419525.7</v>
      </c>
      <c r="AJ3373">
        <v>74.395049999999998</v>
      </c>
      <c r="AK3373">
        <v>73.606660000000005</v>
      </c>
      <c r="AL3373">
        <v>72.807119999999998</v>
      </c>
      <c r="AM3373">
        <v>72.427930000000003</v>
      </c>
      <c r="AN3373">
        <v>71.722099999999998</v>
      </c>
      <c r="AO3373">
        <v>71.409469999999999</v>
      </c>
      <c r="AP3373">
        <v>71.186840000000004</v>
      </c>
      <c r="AQ3373">
        <v>72.64649</v>
      </c>
      <c r="AR3373">
        <v>75.774799999999999</v>
      </c>
      <c r="AS3373">
        <v>80.459760000000003</v>
      </c>
      <c r="AT3373">
        <v>84.208370000000002</v>
      </c>
      <c r="AU3373">
        <v>86.529820000000001</v>
      </c>
      <c r="AV3373">
        <v>87.919749999999993</v>
      </c>
      <c r="AW3373">
        <v>88.226860000000002</v>
      </c>
      <c r="AX3373">
        <v>88.559349999999995</v>
      </c>
      <c r="AY3373">
        <v>88.384140000000002</v>
      </c>
      <c r="AZ3373">
        <v>87.479669999999999</v>
      </c>
      <c r="BA3373">
        <v>86.155730000000005</v>
      </c>
      <c r="BB3373">
        <v>83.046850000000006</v>
      </c>
      <c r="BC3373">
        <v>81.161659999999998</v>
      </c>
      <c r="BD3373">
        <v>78.508960000000002</v>
      </c>
      <c r="BE3373">
        <v>76.80395</v>
      </c>
      <c r="BF3373">
        <v>76.069720000000004</v>
      </c>
      <c r="BG3373">
        <v>74.901629999999997</v>
      </c>
      <c r="BH3373">
        <v>5249.6170000000002</v>
      </c>
      <c r="BI3373">
        <v>7888.54</v>
      </c>
      <c r="BJ3373">
        <v>8674.5540000000001</v>
      </c>
      <c r="BK3373">
        <v>8203.6200000000008</v>
      </c>
      <c r="BL3373">
        <v>9191.3919999999998</v>
      </c>
      <c r="BM3373">
        <v>12322.95</v>
      </c>
      <c r="BN3373">
        <v>14537.04</v>
      </c>
      <c r="BO3373">
        <v>15280.74</v>
      </c>
      <c r="BP3373">
        <v>14457.12</v>
      </c>
      <c r="BQ3373">
        <v>16729.189999999999</v>
      </c>
      <c r="BR3373">
        <v>13656.03</v>
      </c>
      <c r="BS3373">
        <v>7142.1419999999998</v>
      </c>
      <c r="BT3373">
        <v>4896.3829999999998</v>
      </c>
      <c r="BU3373">
        <v>5249.0140000000001</v>
      </c>
      <c r="BV3373">
        <v>13838.82</v>
      </c>
      <c r="BW3373">
        <v>7416.6180000000004</v>
      </c>
      <c r="BX3373">
        <v>7596.5219999999999</v>
      </c>
      <c r="BY3373">
        <v>8349.0319999999992</v>
      </c>
      <c r="BZ3373">
        <v>-525.77419999999995</v>
      </c>
      <c r="CA3373">
        <v>2629.2820000000002</v>
      </c>
      <c r="CB3373">
        <v>-90.767300000000006</v>
      </c>
      <c r="CC3373">
        <v>-3258.174</v>
      </c>
      <c r="CD3373">
        <v>-4604.5659999999998</v>
      </c>
      <c r="CE3373">
        <v>-3513.0259999999998</v>
      </c>
      <c r="CF3373" s="23">
        <v>5960953</v>
      </c>
      <c r="CG3373" s="23">
        <v>8893700</v>
      </c>
      <c r="CH3373" s="23">
        <v>7841706</v>
      </c>
      <c r="CI3373" s="23">
        <v>6407973</v>
      </c>
      <c r="CJ3373" s="23">
        <v>5147743</v>
      </c>
      <c r="CK3373" s="23">
        <v>2483829</v>
      </c>
      <c r="CL3373" s="23">
        <v>3275994</v>
      </c>
      <c r="CM3373" s="23">
        <v>3232469</v>
      </c>
      <c r="CN3373" s="23">
        <v>2232258</v>
      </c>
      <c r="CO3373" s="23">
        <v>11100000</v>
      </c>
      <c r="CP3373" s="23">
        <v>1723664</v>
      </c>
      <c r="CQ3373" s="23">
        <v>14700000</v>
      </c>
      <c r="CR3373" s="23">
        <v>15200000</v>
      </c>
      <c r="CS3373" s="23">
        <v>16500000</v>
      </c>
      <c r="CT3373" s="23">
        <v>16600000</v>
      </c>
      <c r="CU3373" s="23">
        <v>16600000</v>
      </c>
      <c r="CV3373" s="23">
        <v>16600000</v>
      </c>
      <c r="CW3373" s="23">
        <v>16000000</v>
      </c>
      <c r="CX3373" s="23">
        <v>17500000</v>
      </c>
      <c r="CY3373" s="23">
        <v>13400000</v>
      </c>
      <c r="CZ3373" s="23">
        <v>13800000</v>
      </c>
      <c r="DA3373" s="23">
        <v>3726081</v>
      </c>
      <c r="DB3373" s="23">
        <v>3884507</v>
      </c>
      <c r="DC3373" s="23">
        <v>4262813</v>
      </c>
      <c r="DD3373">
        <v>0</v>
      </c>
      <c r="DE3373">
        <v>0</v>
      </c>
      <c r="DF3373">
        <v>0</v>
      </c>
    </row>
    <row r="3374" spans="1:110" x14ac:dyDescent="0.25">
      <c r="A3374" s="18" t="str">
        <f t="shared" si="52"/>
        <v>program_CPP_All_All_CAISO_1-in-2_MONTHLY SYSTEM PEAK DAY_2030_8</v>
      </c>
      <c r="B3374" t="s">
        <v>51</v>
      </c>
      <c r="C3374" t="s">
        <v>121</v>
      </c>
      <c r="D3374" t="s">
        <v>7</v>
      </c>
      <c r="E3374" t="s">
        <v>7</v>
      </c>
      <c r="F3374" t="s">
        <v>110</v>
      </c>
      <c r="G3374" t="s">
        <v>111</v>
      </c>
      <c r="H3374" t="s">
        <v>20</v>
      </c>
      <c r="I3374">
        <v>2030</v>
      </c>
      <c r="J3374">
        <v>8</v>
      </c>
      <c r="K3374">
        <v>13273.6</v>
      </c>
      <c r="L3374">
        <v>385961.6</v>
      </c>
      <c r="M3374">
        <v>371917.2</v>
      </c>
      <c r="N3374">
        <v>365518.3</v>
      </c>
      <c r="O3374">
        <v>364545.7</v>
      </c>
      <c r="P3374">
        <v>375499</v>
      </c>
      <c r="Q3374">
        <v>406450.3</v>
      </c>
      <c r="R3374">
        <v>453705.2</v>
      </c>
      <c r="S3374">
        <v>483489.1</v>
      </c>
      <c r="T3374">
        <v>512111.6</v>
      </c>
      <c r="U3374">
        <v>536519.9</v>
      </c>
      <c r="V3374">
        <v>567414.30000000005</v>
      </c>
      <c r="W3374">
        <v>591097.19999999995</v>
      </c>
      <c r="X3374">
        <v>606099.4</v>
      </c>
      <c r="Y3374">
        <v>619062.9</v>
      </c>
      <c r="Z3374">
        <v>624555.6</v>
      </c>
      <c r="AA3374">
        <v>617023.6</v>
      </c>
      <c r="AB3374">
        <v>598557.9</v>
      </c>
      <c r="AC3374">
        <v>581377.5</v>
      </c>
      <c r="AD3374">
        <v>547403.1</v>
      </c>
      <c r="AE3374">
        <v>527800.5</v>
      </c>
      <c r="AF3374">
        <v>517884.4</v>
      </c>
      <c r="AG3374">
        <v>489669.4</v>
      </c>
      <c r="AH3374">
        <v>453309</v>
      </c>
      <c r="AI3374">
        <v>422811.8</v>
      </c>
      <c r="AJ3374">
        <v>74.395169999999993</v>
      </c>
      <c r="AK3374">
        <v>73.606629999999996</v>
      </c>
      <c r="AL3374">
        <v>72.807090000000002</v>
      </c>
      <c r="AM3374">
        <v>72.427779999999998</v>
      </c>
      <c r="AN3374">
        <v>71.722139999999996</v>
      </c>
      <c r="AO3374">
        <v>71.409589999999994</v>
      </c>
      <c r="AP3374">
        <v>71.186580000000006</v>
      </c>
      <c r="AQ3374">
        <v>72.646900000000002</v>
      </c>
      <c r="AR3374">
        <v>75.775570000000002</v>
      </c>
      <c r="AS3374">
        <v>80.460800000000006</v>
      </c>
      <c r="AT3374">
        <v>84.209590000000006</v>
      </c>
      <c r="AU3374">
        <v>86.531390000000002</v>
      </c>
      <c r="AV3374">
        <v>87.921170000000004</v>
      </c>
      <c r="AW3374">
        <v>88.228229999999996</v>
      </c>
      <c r="AX3374">
        <v>88.560810000000004</v>
      </c>
      <c r="AY3374">
        <v>88.38561</v>
      </c>
      <c r="AZ3374">
        <v>87.480869999999996</v>
      </c>
      <c r="BA3374">
        <v>86.156869999999998</v>
      </c>
      <c r="BB3374">
        <v>83.047510000000003</v>
      </c>
      <c r="BC3374">
        <v>81.162009999999995</v>
      </c>
      <c r="BD3374">
        <v>78.509169999999997</v>
      </c>
      <c r="BE3374">
        <v>76.804239999999993</v>
      </c>
      <c r="BF3374">
        <v>76.069739999999996</v>
      </c>
      <c r="BG3374">
        <v>74.901420000000002</v>
      </c>
      <c r="BH3374">
        <v>5221.4409999999998</v>
      </c>
      <c r="BI3374">
        <v>7885.62</v>
      </c>
      <c r="BJ3374">
        <v>8708.6939999999995</v>
      </c>
      <c r="BK3374">
        <v>8254.7970000000005</v>
      </c>
      <c r="BL3374">
        <v>9238.1730000000007</v>
      </c>
      <c r="BM3374">
        <v>12438.39</v>
      </c>
      <c r="BN3374">
        <v>14669.83</v>
      </c>
      <c r="BO3374">
        <v>15412.23</v>
      </c>
      <c r="BP3374">
        <v>14477.62</v>
      </c>
      <c r="BQ3374">
        <v>16721.52</v>
      </c>
      <c r="BR3374">
        <v>13661.18</v>
      </c>
      <c r="BS3374">
        <v>7207.34</v>
      </c>
      <c r="BT3374">
        <v>4930.1350000000002</v>
      </c>
      <c r="BU3374">
        <v>5359.4520000000002</v>
      </c>
      <c r="BV3374">
        <v>14020.56</v>
      </c>
      <c r="BW3374">
        <v>7562.665</v>
      </c>
      <c r="BX3374">
        <v>7764.8890000000001</v>
      </c>
      <c r="BY3374">
        <v>8496.0740000000005</v>
      </c>
      <c r="BZ3374">
        <v>-438.97120000000001</v>
      </c>
      <c r="CA3374">
        <v>2642.0079999999998</v>
      </c>
      <c r="CB3374">
        <v>-78.778840000000002</v>
      </c>
      <c r="CC3374">
        <v>-3266.232</v>
      </c>
      <c r="CD3374">
        <v>-4650.9740000000002</v>
      </c>
      <c r="CE3374">
        <v>-3540.3710000000001</v>
      </c>
      <c r="CF3374" s="23">
        <v>6211242</v>
      </c>
      <c r="CG3374" s="23">
        <v>9268400</v>
      </c>
      <c r="CH3374" s="23">
        <v>8172228</v>
      </c>
      <c r="CI3374" s="23">
        <v>6678465</v>
      </c>
      <c r="CJ3374" s="23">
        <v>5364733</v>
      </c>
      <c r="CK3374" s="23">
        <v>2588500</v>
      </c>
      <c r="CL3374" s="23">
        <v>3413916</v>
      </c>
      <c r="CM3374" s="23">
        <v>3368471</v>
      </c>
      <c r="CN3374" s="23">
        <v>2326109</v>
      </c>
      <c r="CO3374" s="23">
        <v>11600000</v>
      </c>
      <c r="CP3374" s="23">
        <v>1794914</v>
      </c>
      <c r="CQ3374" s="23">
        <v>15300000</v>
      </c>
      <c r="CR3374" s="23">
        <v>15800000</v>
      </c>
      <c r="CS3374" s="23">
        <v>17200000</v>
      </c>
      <c r="CT3374" s="23">
        <v>17300000</v>
      </c>
      <c r="CU3374" s="23">
        <v>17300000</v>
      </c>
      <c r="CV3374" s="23">
        <v>17300000</v>
      </c>
      <c r="CW3374" s="23">
        <v>16700000</v>
      </c>
      <c r="CX3374" s="23">
        <v>18200000</v>
      </c>
      <c r="CY3374" s="23">
        <v>14000000</v>
      </c>
      <c r="CZ3374" s="23">
        <v>14400000</v>
      </c>
      <c r="DA3374" s="23">
        <v>3883088</v>
      </c>
      <c r="DB3374" s="23">
        <v>4048012</v>
      </c>
      <c r="DC3374" s="23">
        <v>4442560</v>
      </c>
      <c r="DD3374">
        <v>0</v>
      </c>
      <c r="DE3374">
        <v>0</v>
      </c>
      <c r="DF3374">
        <v>0</v>
      </c>
    </row>
    <row r="3375" spans="1:110" x14ac:dyDescent="0.25">
      <c r="A3375" s="18" t="str">
        <f t="shared" si="52"/>
        <v>program_CPP_All_All_CAISO_1-in-2_MONTHLY SYSTEM PEAK DAY_2019_9</v>
      </c>
      <c r="B3375" t="s">
        <v>51</v>
      </c>
      <c r="C3375" t="s">
        <v>121</v>
      </c>
      <c r="D3375" t="s">
        <v>7</v>
      </c>
      <c r="E3375" t="s">
        <v>7</v>
      </c>
      <c r="F3375" t="s">
        <v>110</v>
      </c>
      <c r="G3375" t="s">
        <v>111</v>
      </c>
      <c r="H3375" t="s">
        <v>20</v>
      </c>
      <c r="I3375">
        <v>2019</v>
      </c>
      <c r="J3375">
        <v>9</v>
      </c>
      <c r="K3375">
        <v>14227</v>
      </c>
      <c r="L3375">
        <v>358477.6</v>
      </c>
      <c r="M3375">
        <v>344463.2</v>
      </c>
      <c r="N3375">
        <v>338509.4</v>
      </c>
      <c r="O3375">
        <v>338744.4</v>
      </c>
      <c r="P3375">
        <v>348574.5</v>
      </c>
      <c r="Q3375">
        <v>379634</v>
      </c>
      <c r="R3375">
        <v>420487.6</v>
      </c>
      <c r="S3375">
        <v>452348.1</v>
      </c>
      <c r="T3375">
        <v>472960.6</v>
      </c>
      <c r="U3375">
        <v>498883.3</v>
      </c>
      <c r="V3375">
        <v>529545.6</v>
      </c>
      <c r="W3375">
        <v>560025</v>
      </c>
      <c r="X3375">
        <v>580571.9</v>
      </c>
      <c r="Y3375">
        <v>593230.30000000005</v>
      </c>
      <c r="Z3375">
        <v>602035.9</v>
      </c>
      <c r="AA3375">
        <v>597504.9</v>
      </c>
      <c r="AB3375">
        <v>578188.30000000005</v>
      </c>
      <c r="AC3375">
        <v>560741.19999999995</v>
      </c>
      <c r="AD3375">
        <v>528075</v>
      </c>
      <c r="AE3375">
        <v>519778.7</v>
      </c>
      <c r="AF3375">
        <v>508561.5</v>
      </c>
      <c r="AG3375">
        <v>476369.7</v>
      </c>
      <c r="AH3375">
        <v>442222.7</v>
      </c>
      <c r="AI3375">
        <v>409248.9</v>
      </c>
      <c r="AJ3375">
        <v>73.816890000000001</v>
      </c>
      <c r="AK3375">
        <v>73.323279999999997</v>
      </c>
      <c r="AL3375">
        <v>72.600999999999999</v>
      </c>
      <c r="AM3375">
        <v>72.287080000000003</v>
      </c>
      <c r="AN3375">
        <v>71.727850000000004</v>
      </c>
      <c r="AO3375">
        <v>72.244209999999995</v>
      </c>
      <c r="AP3375">
        <v>71.533789999999996</v>
      </c>
      <c r="AQ3375">
        <v>72.412099999999995</v>
      </c>
      <c r="AR3375">
        <v>77.109399999999994</v>
      </c>
      <c r="AS3375">
        <v>82.626350000000002</v>
      </c>
      <c r="AT3375">
        <v>88.818910000000002</v>
      </c>
      <c r="AU3375">
        <v>93.445939999999993</v>
      </c>
      <c r="AV3375">
        <v>95.447620000000001</v>
      </c>
      <c r="AW3375">
        <v>93.484650000000002</v>
      </c>
      <c r="AX3375">
        <v>94.267880000000005</v>
      </c>
      <c r="AY3375">
        <v>93.559030000000007</v>
      </c>
      <c r="AZ3375">
        <v>93.003370000000004</v>
      </c>
      <c r="BA3375">
        <v>92.604960000000005</v>
      </c>
      <c r="BB3375">
        <v>90.332710000000006</v>
      </c>
      <c r="BC3375">
        <v>86.543319999999994</v>
      </c>
      <c r="BD3375">
        <v>83.0749</v>
      </c>
      <c r="BE3375">
        <v>81.725939999999994</v>
      </c>
      <c r="BF3375">
        <v>80.250489999999999</v>
      </c>
      <c r="BG3375">
        <v>78.284310000000005</v>
      </c>
      <c r="BH3375">
        <v>5309.8630000000003</v>
      </c>
      <c r="BI3375">
        <v>8022.5940000000001</v>
      </c>
      <c r="BJ3375">
        <v>8563.51</v>
      </c>
      <c r="BK3375">
        <v>7793.2669999999998</v>
      </c>
      <c r="BL3375">
        <v>9169.3320000000003</v>
      </c>
      <c r="BM3375">
        <v>12277.85</v>
      </c>
      <c r="BN3375">
        <v>13954.98</v>
      </c>
      <c r="BO3375">
        <v>14357.43</v>
      </c>
      <c r="BP3375">
        <v>14893.61</v>
      </c>
      <c r="BQ3375">
        <v>17900.39</v>
      </c>
      <c r="BR3375">
        <v>14372.6</v>
      </c>
      <c r="BS3375">
        <v>7663.0889999999999</v>
      </c>
      <c r="BT3375">
        <v>6526.2110000000002</v>
      </c>
      <c r="BU3375">
        <v>6262.1009999999997</v>
      </c>
      <c r="BV3375">
        <v>14993.66</v>
      </c>
      <c r="BW3375">
        <v>8065.3270000000002</v>
      </c>
      <c r="BX3375">
        <v>8233.9509999999991</v>
      </c>
      <c r="BY3375">
        <v>9444.3590000000004</v>
      </c>
      <c r="BZ3375">
        <v>1484.5609999999999</v>
      </c>
      <c r="CA3375">
        <v>4482.424</v>
      </c>
      <c r="CB3375">
        <v>1886.1310000000001</v>
      </c>
      <c r="CC3375">
        <v>-1577.998</v>
      </c>
      <c r="CD3375">
        <v>-4620.1670000000004</v>
      </c>
      <c r="CE3375">
        <v>-2369.31</v>
      </c>
      <c r="CF3375" s="23">
        <v>3885838</v>
      </c>
      <c r="CG3375" s="23">
        <v>5803444</v>
      </c>
      <c r="CH3375" s="23">
        <v>5063061</v>
      </c>
      <c r="CI3375" s="23">
        <v>3841989</v>
      </c>
      <c r="CJ3375" s="23">
        <v>3362989</v>
      </c>
      <c r="CK3375" s="23">
        <v>1646531</v>
      </c>
      <c r="CL3375" s="23">
        <v>2138439</v>
      </c>
      <c r="CM3375" s="23">
        <v>2083148</v>
      </c>
      <c r="CN3375" s="23">
        <v>1445038</v>
      </c>
      <c r="CO3375" s="23">
        <v>7191796</v>
      </c>
      <c r="CP3375" s="23">
        <v>1207894</v>
      </c>
      <c r="CQ3375" s="23">
        <v>10200000</v>
      </c>
      <c r="CR3375" s="23">
        <v>10700000</v>
      </c>
      <c r="CS3375" s="23">
        <v>11600000</v>
      </c>
      <c r="CT3375" s="23">
        <v>11300000</v>
      </c>
      <c r="CU3375" s="23">
        <v>11100000</v>
      </c>
      <c r="CV3375" s="23">
        <v>11600000</v>
      </c>
      <c r="CW3375" s="23">
        <v>11100000</v>
      </c>
      <c r="CX3375" s="23">
        <v>12400000</v>
      </c>
      <c r="CY3375" s="23">
        <v>9882402</v>
      </c>
      <c r="CZ3375" s="23">
        <v>9954079</v>
      </c>
      <c r="DA3375" s="23">
        <v>2615879</v>
      </c>
      <c r="DB3375" s="23">
        <v>2724881</v>
      </c>
      <c r="DC3375" s="23">
        <v>3427103</v>
      </c>
      <c r="DD3375">
        <v>0</v>
      </c>
      <c r="DE3375">
        <v>0</v>
      </c>
      <c r="DF3375">
        <v>0</v>
      </c>
    </row>
    <row r="3376" spans="1:110" x14ac:dyDescent="0.25">
      <c r="A3376" s="18" t="str">
        <f t="shared" si="52"/>
        <v>program_CPP_All_All_CAISO_1-in-2_MONTHLY SYSTEM PEAK DAY_2020_9</v>
      </c>
      <c r="B3376" t="s">
        <v>51</v>
      </c>
      <c r="C3376" t="s">
        <v>121</v>
      </c>
      <c r="D3376" t="s">
        <v>7</v>
      </c>
      <c r="E3376" t="s">
        <v>7</v>
      </c>
      <c r="F3376" t="s">
        <v>110</v>
      </c>
      <c r="G3376" t="s">
        <v>111</v>
      </c>
      <c r="H3376" t="s">
        <v>20</v>
      </c>
      <c r="I3376">
        <v>2020</v>
      </c>
      <c r="J3376">
        <v>9</v>
      </c>
      <c r="K3376">
        <v>14129.421</v>
      </c>
      <c r="L3376">
        <v>360417.5</v>
      </c>
      <c r="M3376">
        <v>346266.9</v>
      </c>
      <c r="N3376">
        <v>340300.5</v>
      </c>
      <c r="O3376">
        <v>340547.6</v>
      </c>
      <c r="P3376">
        <v>350396.9</v>
      </c>
      <c r="Q3376">
        <v>381580.2</v>
      </c>
      <c r="R3376">
        <v>422579.6</v>
      </c>
      <c r="S3376">
        <v>454424.1</v>
      </c>
      <c r="T3376">
        <v>475123</v>
      </c>
      <c r="U3376">
        <v>501138.8</v>
      </c>
      <c r="V3376">
        <v>532001.30000000005</v>
      </c>
      <c r="W3376">
        <v>562532.9</v>
      </c>
      <c r="X3376">
        <v>583047.4</v>
      </c>
      <c r="Y3376">
        <v>595623.19999999995</v>
      </c>
      <c r="Z3376">
        <v>604343.30000000005</v>
      </c>
      <c r="AA3376">
        <v>599717.9</v>
      </c>
      <c r="AB3376">
        <v>580274</v>
      </c>
      <c r="AC3376">
        <v>562929.4</v>
      </c>
      <c r="AD3376">
        <v>530070.9</v>
      </c>
      <c r="AE3376">
        <v>521608.6</v>
      </c>
      <c r="AF3376">
        <v>510457.3</v>
      </c>
      <c r="AG3376">
        <v>478420.5</v>
      </c>
      <c r="AH3376">
        <v>444419.5</v>
      </c>
      <c r="AI3376">
        <v>411461.5</v>
      </c>
      <c r="AJ3376">
        <v>73.816890000000001</v>
      </c>
      <c r="AK3376">
        <v>73.32338</v>
      </c>
      <c r="AL3376">
        <v>72.60136</v>
      </c>
      <c r="AM3376">
        <v>72.287649999999999</v>
      </c>
      <c r="AN3376">
        <v>71.728189999999998</v>
      </c>
      <c r="AO3376">
        <v>72.24485</v>
      </c>
      <c r="AP3376">
        <v>71.534149999999997</v>
      </c>
      <c r="AQ3376">
        <v>72.412530000000004</v>
      </c>
      <c r="AR3376">
        <v>77.110299999999995</v>
      </c>
      <c r="AS3376">
        <v>82.627510000000001</v>
      </c>
      <c r="AT3376">
        <v>88.819879999999998</v>
      </c>
      <c r="AU3376">
        <v>93.447550000000007</v>
      </c>
      <c r="AV3376">
        <v>95.449389999999994</v>
      </c>
      <c r="AW3376">
        <v>93.485789999999994</v>
      </c>
      <c r="AX3376">
        <v>94.269009999999994</v>
      </c>
      <c r="AY3376">
        <v>93.559759999999997</v>
      </c>
      <c r="AZ3376">
        <v>93.00421</v>
      </c>
      <c r="BA3376">
        <v>92.60615</v>
      </c>
      <c r="BB3376">
        <v>90.333460000000002</v>
      </c>
      <c r="BC3376">
        <v>86.543890000000005</v>
      </c>
      <c r="BD3376">
        <v>83.075310000000002</v>
      </c>
      <c r="BE3376">
        <v>81.726290000000006</v>
      </c>
      <c r="BF3376">
        <v>80.251080000000002</v>
      </c>
      <c r="BG3376">
        <v>78.284409999999994</v>
      </c>
      <c r="BH3376">
        <v>5283.2569999999996</v>
      </c>
      <c r="BI3376">
        <v>8008.4480000000003</v>
      </c>
      <c r="BJ3376">
        <v>8575.8240000000005</v>
      </c>
      <c r="BK3376">
        <v>7821.0749999999998</v>
      </c>
      <c r="BL3376">
        <v>9187.3970000000008</v>
      </c>
      <c r="BM3376">
        <v>12331.35</v>
      </c>
      <c r="BN3376">
        <v>14028.32</v>
      </c>
      <c r="BO3376">
        <v>14443.63</v>
      </c>
      <c r="BP3376">
        <v>14880.53</v>
      </c>
      <c r="BQ3376">
        <v>17865.099999999999</v>
      </c>
      <c r="BR3376">
        <v>14332.74</v>
      </c>
      <c r="BS3376">
        <v>7716.09</v>
      </c>
      <c r="BT3376">
        <v>6537.5619999999999</v>
      </c>
      <c r="BU3376">
        <v>6360.8050000000003</v>
      </c>
      <c r="BV3376">
        <v>15134.2</v>
      </c>
      <c r="BW3376">
        <v>8169.3819999999996</v>
      </c>
      <c r="BX3376">
        <v>8352.3790000000008</v>
      </c>
      <c r="BY3376">
        <v>9542.6190000000006</v>
      </c>
      <c r="BZ3376">
        <v>1564.701</v>
      </c>
      <c r="CA3376">
        <v>4487.2380000000003</v>
      </c>
      <c r="CB3376">
        <v>1880.752</v>
      </c>
      <c r="CC3376">
        <v>-1569.825</v>
      </c>
      <c r="CD3376">
        <v>-4687.8249999999998</v>
      </c>
      <c r="CE3376">
        <v>-2398.5650000000001</v>
      </c>
      <c r="CF3376" s="23">
        <v>4045470</v>
      </c>
      <c r="CG3376" s="23">
        <v>6042747</v>
      </c>
      <c r="CH3376" s="23">
        <v>5271937</v>
      </c>
      <c r="CI3376" s="23">
        <v>4000453</v>
      </c>
      <c r="CJ3376" s="23">
        <v>3501787</v>
      </c>
      <c r="CK3376" s="23">
        <v>1714162</v>
      </c>
      <c r="CL3376" s="23">
        <v>2225994</v>
      </c>
      <c r="CM3376" s="23">
        <v>2168212</v>
      </c>
      <c r="CN3376" s="23">
        <v>1504052</v>
      </c>
      <c r="CO3376" s="23">
        <v>7487060</v>
      </c>
      <c r="CP3376" s="23">
        <v>1252675</v>
      </c>
      <c r="CQ3376" s="23">
        <v>10600000</v>
      </c>
      <c r="CR3376" s="23">
        <v>11100000</v>
      </c>
      <c r="CS3376" s="23">
        <v>12100000</v>
      </c>
      <c r="CT3376" s="23">
        <v>11700000</v>
      </c>
      <c r="CU3376" s="23">
        <v>11500000</v>
      </c>
      <c r="CV3376" s="23">
        <v>12000000</v>
      </c>
      <c r="CW3376" s="23">
        <v>11600000</v>
      </c>
      <c r="CX3376" s="23">
        <v>12900000</v>
      </c>
      <c r="CY3376" s="23">
        <v>10300000</v>
      </c>
      <c r="CZ3376" s="23">
        <v>10300000</v>
      </c>
      <c r="DA3376" s="23">
        <v>2723134</v>
      </c>
      <c r="DB3376" s="23">
        <v>2835785</v>
      </c>
      <c r="DC3376" s="23">
        <v>3566709</v>
      </c>
      <c r="DD3376">
        <v>0</v>
      </c>
      <c r="DE3376">
        <v>0</v>
      </c>
      <c r="DF3376">
        <v>0</v>
      </c>
    </row>
    <row r="3377" spans="1:110" x14ac:dyDescent="0.25">
      <c r="A3377" s="18" t="str">
        <f t="shared" si="52"/>
        <v>program_CPP_All_All_CAISO_1-in-2_MONTHLY SYSTEM PEAK DAY_2021_9</v>
      </c>
      <c r="B3377" t="s">
        <v>51</v>
      </c>
      <c r="C3377" t="s">
        <v>121</v>
      </c>
      <c r="D3377" t="s">
        <v>7</v>
      </c>
      <c r="E3377" t="s">
        <v>7</v>
      </c>
      <c r="F3377" t="s">
        <v>110</v>
      </c>
      <c r="G3377" t="s">
        <v>111</v>
      </c>
      <c r="H3377" t="s">
        <v>20</v>
      </c>
      <c r="I3377">
        <v>2021</v>
      </c>
      <c r="J3377">
        <v>9</v>
      </c>
      <c r="K3377">
        <v>14025.019</v>
      </c>
      <c r="L3377">
        <v>361247.2</v>
      </c>
      <c r="M3377">
        <v>347016.8</v>
      </c>
      <c r="N3377">
        <v>341052</v>
      </c>
      <c r="O3377">
        <v>341308</v>
      </c>
      <c r="P3377">
        <v>351153.4</v>
      </c>
      <c r="Q3377">
        <v>382373.8</v>
      </c>
      <c r="R3377">
        <v>423408.5</v>
      </c>
      <c r="S3377">
        <v>455178.6</v>
      </c>
      <c r="T3377">
        <v>475905.3</v>
      </c>
      <c r="U3377">
        <v>501944</v>
      </c>
      <c r="V3377">
        <v>532904.5</v>
      </c>
      <c r="W3377">
        <v>563417.9</v>
      </c>
      <c r="X3377">
        <v>583867</v>
      </c>
      <c r="Y3377">
        <v>596353.30000000005</v>
      </c>
      <c r="Z3377">
        <v>604989</v>
      </c>
      <c r="AA3377">
        <v>600298.1</v>
      </c>
      <c r="AB3377">
        <v>580791.6</v>
      </c>
      <c r="AC3377">
        <v>563561.5</v>
      </c>
      <c r="AD3377">
        <v>530615.1</v>
      </c>
      <c r="AE3377">
        <v>522038.4</v>
      </c>
      <c r="AF3377">
        <v>510960.8</v>
      </c>
      <c r="AG3377">
        <v>479108.3</v>
      </c>
      <c r="AH3377">
        <v>445288.6</v>
      </c>
      <c r="AI3377">
        <v>412407.1</v>
      </c>
      <c r="AJ3377">
        <v>73.816890000000001</v>
      </c>
      <c r="AK3377">
        <v>73.32347</v>
      </c>
      <c r="AL3377">
        <v>72.601650000000006</v>
      </c>
      <c r="AM3377">
        <v>72.2881</v>
      </c>
      <c r="AN3377">
        <v>71.728459999999998</v>
      </c>
      <c r="AO3377">
        <v>72.245360000000005</v>
      </c>
      <c r="AP3377">
        <v>71.53443</v>
      </c>
      <c r="AQ3377">
        <v>72.412880000000001</v>
      </c>
      <c r="AR3377">
        <v>77.111019999999996</v>
      </c>
      <c r="AS3377">
        <v>82.628450000000001</v>
      </c>
      <c r="AT3377">
        <v>88.820660000000004</v>
      </c>
      <c r="AU3377">
        <v>93.448830000000001</v>
      </c>
      <c r="AV3377">
        <v>95.450810000000004</v>
      </c>
      <c r="AW3377">
        <v>93.486699999999999</v>
      </c>
      <c r="AX3377">
        <v>94.269900000000007</v>
      </c>
      <c r="AY3377">
        <v>93.560339999999997</v>
      </c>
      <c r="AZ3377">
        <v>93.00488</v>
      </c>
      <c r="BA3377">
        <v>92.607089999999999</v>
      </c>
      <c r="BB3377">
        <v>90.334040000000002</v>
      </c>
      <c r="BC3377">
        <v>86.544349999999994</v>
      </c>
      <c r="BD3377">
        <v>83.075630000000004</v>
      </c>
      <c r="BE3377">
        <v>81.726579999999998</v>
      </c>
      <c r="BF3377">
        <v>80.251559999999998</v>
      </c>
      <c r="BG3377">
        <v>78.284490000000005</v>
      </c>
      <c r="BH3377">
        <v>5252.0119999999997</v>
      </c>
      <c r="BI3377">
        <v>7981.7349999999997</v>
      </c>
      <c r="BJ3377">
        <v>8568.875</v>
      </c>
      <c r="BK3377">
        <v>7827.8119999999999</v>
      </c>
      <c r="BL3377">
        <v>9183.7950000000001</v>
      </c>
      <c r="BM3377">
        <v>12349.59</v>
      </c>
      <c r="BN3377">
        <v>14058.9</v>
      </c>
      <c r="BO3377">
        <v>14483.55</v>
      </c>
      <c r="BP3377">
        <v>14841.3</v>
      </c>
      <c r="BQ3377">
        <v>17802.560000000001</v>
      </c>
      <c r="BR3377">
        <v>14273.47</v>
      </c>
      <c r="BS3377">
        <v>7742.8969999999999</v>
      </c>
      <c r="BT3377">
        <v>6533.8140000000003</v>
      </c>
      <c r="BU3377">
        <v>6426.2879999999996</v>
      </c>
      <c r="BV3377">
        <v>15215.64</v>
      </c>
      <c r="BW3377">
        <v>8235.5720000000001</v>
      </c>
      <c r="BX3377">
        <v>8429.5470000000005</v>
      </c>
      <c r="BY3377">
        <v>9601.5709999999999</v>
      </c>
      <c r="BZ3377">
        <v>1624.8620000000001</v>
      </c>
      <c r="CA3377">
        <v>4482.3180000000002</v>
      </c>
      <c r="CB3377">
        <v>1872.856</v>
      </c>
      <c r="CC3377">
        <v>-1560.33</v>
      </c>
      <c r="CD3377">
        <v>-4732.0739999999996</v>
      </c>
      <c r="CE3377">
        <v>-2416.9749999999999</v>
      </c>
      <c r="CF3377" s="23">
        <v>4157716</v>
      </c>
      <c r="CG3377" s="23">
        <v>6211094</v>
      </c>
      <c r="CH3377" s="23">
        <v>5418888</v>
      </c>
      <c r="CI3377" s="23">
        <v>4111934</v>
      </c>
      <c r="CJ3377" s="23">
        <v>3599440</v>
      </c>
      <c r="CK3377" s="23">
        <v>1761717</v>
      </c>
      <c r="CL3377" s="23">
        <v>2287534</v>
      </c>
      <c r="CM3377" s="23">
        <v>2227980</v>
      </c>
      <c r="CN3377" s="23">
        <v>1545517</v>
      </c>
      <c r="CO3377" s="23">
        <v>7694661</v>
      </c>
      <c r="CP3377" s="23">
        <v>1283738</v>
      </c>
      <c r="CQ3377" s="23">
        <v>10900000</v>
      </c>
      <c r="CR3377" s="23">
        <v>11400000</v>
      </c>
      <c r="CS3377" s="23">
        <v>12400000</v>
      </c>
      <c r="CT3377" s="23">
        <v>12000000</v>
      </c>
      <c r="CU3377" s="23">
        <v>11800000</v>
      </c>
      <c r="CV3377" s="23">
        <v>12400000</v>
      </c>
      <c r="CW3377" s="23">
        <v>11900000</v>
      </c>
      <c r="CX3377" s="23">
        <v>13200000</v>
      </c>
      <c r="CY3377" s="23">
        <v>10600000</v>
      </c>
      <c r="CZ3377" s="23">
        <v>10600000</v>
      </c>
      <c r="DA3377" s="23">
        <v>2798534</v>
      </c>
      <c r="DB3377" s="23">
        <v>2913676</v>
      </c>
      <c r="DC3377" s="23">
        <v>3664769</v>
      </c>
      <c r="DD3377">
        <v>0</v>
      </c>
      <c r="DE3377">
        <v>0</v>
      </c>
      <c r="DF3377">
        <v>0</v>
      </c>
    </row>
    <row r="3378" spans="1:110" x14ac:dyDescent="0.25">
      <c r="A3378" s="18" t="str">
        <f t="shared" si="52"/>
        <v>program_CPP_All_All_CAISO_1-in-2_MONTHLY SYSTEM PEAK DAY_2022_9</v>
      </c>
      <c r="B3378" t="s">
        <v>51</v>
      </c>
      <c r="C3378" t="s">
        <v>121</v>
      </c>
      <c r="D3378" t="s">
        <v>7</v>
      </c>
      <c r="E3378" t="s">
        <v>7</v>
      </c>
      <c r="F3378" t="s">
        <v>110</v>
      </c>
      <c r="G3378" t="s">
        <v>111</v>
      </c>
      <c r="H3378" t="s">
        <v>20</v>
      </c>
      <c r="I3378">
        <v>2022</v>
      </c>
      <c r="J3378">
        <v>9</v>
      </c>
      <c r="K3378">
        <v>13939.785</v>
      </c>
      <c r="L3378">
        <v>364628.1</v>
      </c>
      <c r="M3378">
        <v>350189.7</v>
      </c>
      <c r="N3378">
        <v>344193.3</v>
      </c>
      <c r="O3378">
        <v>344465.1</v>
      </c>
      <c r="P3378">
        <v>354360.5</v>
      </c>
      <c r="Q3378">
        <v>385818.3</v>
      </c>
      <c r="R3378">
        <v>427143.6</v>
      </c>
      <c r="S3378">
        <v>458977.4</v>
      </c>
      <c r="T3378">
        <v>479866.8</v>
      </c>
      <c r="U3378">
        <v>506090.9</v>
      </c>
      <c r="V3378">
        <v>537383.5</v>
      </c>
      <c r="W3378">
        <v>568042.69999999995</v>
      </c>
      <c r="X3378">
        <v>588505</v>
      </c>
      <c r="Y3378">
        <v>600920.9</v>
      </c>
      <c r="Z3378">
        <v>609472.19999999995</v>
      </c>
      <c r="AA3378">
        <v>604650.69999999995</v>
      </c>
      <c r="AB3378">
        <v>584933.6</v>
      </c>
      <c r="AC3378">
        <v>567786.4</v>
      </c>
      <c r="AD3378">
        <v>534512.30000000005</v>
      </c>
      <c r="AE3378">
        <v>525705.19999999995</v>
      </c>
      <c r="AF3378">
        <v>514680.8</v>
      </c>
      <c r="AG3378">
        <v>482938.5</v>
      </c>
      <c r="AH3378">
        <v>449212.6</v>
      </c>
      <c r="AI3378">
        <v>416264.2</v>
      </c>
      <c r="AJ3378">
        <v>73.816900000000004</v>
      </c>
      <c r="AK3378">
        <v>73.323599999999999</v>
      </c>
      <c r="AL3378">
        <v>72.602109999999996</v>
      </c>
      <c r="AM3378">
        <v>72.288830000000004</v>
      </c>
      <c r="AN3378">
        <v>71.728890000000007</v>
      </c>
      <c r="AO3378">
        <v>72.246179999999995</v>
      </c>
      <c r="AP3378">
        <v>71.534890000000004</v>
      </c>
      <c r="AQ3378">
        <v>72.413439999999994</v>
      </c>
      <c r="AR3378">
        <v>77.112170000000006</v>
      </c>
      <c r="AS3378">
        <v>82.629940000000005</v>
      </c>
      <c r="AT3378">
        <v>88.821910000000003</v>
      </c>
      <c r="AU3378">
        <v>93.450900000000004</v>
      </c>
      <c r="AV3378">
        <v>95.45308</v>
      </c>
      <c r="AW3378">
        <v>93.488150000000005</v>
      </c>
      <c r="AX3378">
        <v>94.271360000000001</v>
      </c>
      <c r="AY3378">
        <v>93.561279999999996</v>
      </c>
      <c r="AZ3378">
        <v>93.005960000000002</v>
      </c>
      <c r="BA3378">
        <v>92.608609999999999</v>
      </c>
      <c r="BB3378">
        <v>90.334990000000005</v>
      </c>
      <c r="BC3378">
        <v>86.545069999999996</v>
      </c>
      <c r="BD3378">
        <v>83.076160000000002</v>
      </c>
      <c r="BE3378">
        <v>81.727040000000002</v>
      </c>
      <c r="BF3378">
        <v>80.252330000000001</v>
      </c>
      <c r="BG3378">
        <v>78.284620000000004</v>
      </c>
      <c r="BH3378">
        <v>5232.5349999999999</v>
      </c>
      <c r="BI3378">
        <v>7985.0519999999997</v>
      </c>
      <c r="BJ3378">
        <v>8606.8690000000006</v>
      </c>
      <c r="BK3378">
        <v>7883.2560000000003</v>
      </c>
      <c r="BL3378">
        <v>9230.6119999999992</v>
      </c>
      <c r="BM3378">
        <v>12449.13</v>
      </c>
      <c r="BN3378">
        <v>14187.77</v>
      </c>
      <c r="BO3378">
        <v>14629.65</v>
      </c>
      <c r="BP3378">
        <v>14864.02</v>
      </c>
      <c r="BQ3378">
        <v>17805.27</v>
      </c>
      <c r="BR3378">
        <v>14261.17</v>
      </c>
      <c r="BS3378">
        <v>7829.6639999999998</v>
      </c>
      <c r="BT3378">
        <v>6565.2420000000002</v>
      </c>
      <c r="BU3378">
        <v>6566.8130000000001</v>
      </c>
      <c r="BV3378">
        <v>15431.71</v>
      </c>
      <c r="BW3378">
        <v>8387.5640000000003</v>
      </c>
      <c r="BX3378">
        <v>8600.0490000000009</v>
      </c>
      <c r="BY3378">
        <v>9749.9060000000009</v>
      </c>
      <c r="BZ3378">
        <v>1729.492</v>
      </c>
      <c r="CA3378">
        <v>4500.1559999999999</v>
      </c>
      <c r="CB3378">
        <v>1871.0550000000001</v>
      </c>
      <c r="CC3378">
        <v>-1554.2080000000001</v>
      </c>
      <c r="CD3378">
        <v>-4829.2610000000004</v>
      </c>
      <c r="CE3378">
        <v>-2459.9740000000002</v>
      </c>
      <c r="CF3378" s="23">
        <v>4387530</v>
      </c>
      <c r="CG3378" s="23">
        <v>6555473</v>
      </c>
      <c r="CH3378" s="23">
        <v>5719464</v>
      </c>
      <c r="CI3378" s="23">
        <v>4339972</v>
      </c>
      <c r="CJ3378" s="23">
        <v>3799163</v>
      </c>
      <c r="CK3378" s="23">
        <v>1859084</v>
      </c>
      <c r="CL3378" s="23">
        <v>2413628</v>
      </c>
      <c r="CM3378" s="23">
        <v>2350519</v>
      </c>
      <c r="CN3378" s="23">
        <v>1630529</v>
      </c>
      <c r="CO3378" s="23">
        <v>8119765</v>
      </c>
      <c r="CP3378" s="23">
        <v>1348937</v>
      </c>
      <c r="CQ3378" s="23">
        <v>11500000</v>
      </c>
      <c r="CR3378" s="23">
        <v>12000000</v>
      </c>
      <c r="CS3378" s="23">
        <v>13100000</v>
      </c>
      <c r="CT3378" s="23">
        <v>12700000</v>
      </c>
      <c r="CU3378" s="23">
        <v>12500000</v>
      </c>
      <c r="CV3378" s="23">
        <v>13100000</v>
      </c>
      <c r="CW3378" s="23">
        <v>12500000</v>
      </c>
      <c r="CX3378" s="23">
        <v>14000000</v>
      </c>
      <c r="CY3378" s="23">
        <v>11100000</v>
      </c>
      <c r="CZ3378" s="23">
        <v>11200000</v>
      </c>
      <c r="DA3378" s="23">
        <v>2952975</v>
      </c>
      <c r="DB3378" s="23">
        <v>3073495</v>
      </c>
      <c r="DC3378" s="23">
        <v>3865931</v>
      </c>
      <c r="DD3378">
        <v>0</v>
      </c>
      <c r="DE3378">
        <v>0</v>
      </c>
      <c r="DF3378">
        <v>0</v>
      </c>
    </row>
    <row r="3379" spans="1:110" x14ac:dyDescent="0.25">
      <c r="A3379" s="18" t="str">
        <f t="shared" si="52"/>
        <v>program_CPP_All_All_CAISO_1-in-2_MONTHLY SYSTEM PEAK DAY_2023_9</v>
      </c>
      <c r="B3379" t="s">
        <v>51</v>
      </c>
      <c r="C3379" t="s">
        <v>121</v>
      </c>
      <c r="D3379" t="s">
        <v>7</v>
      </c>
      <c r="E3379" t="s">
        <v>7</v>
      </c>
      <c r="F3379" t="s">
        <v>110</v>
      </c>
      <c r="G3379" t="s">
        <v>111</v>
      </c>
      <c r="H3379" t="s">
        <v>20</v>
      </c>
      <c r="I3379">
        <v>2023</v>
      </c>
      <c r="J3379">
        <v>9</v>
      </c>
      <c r="K3379">
        <v>13863.706</v>
      </c>
      <c r="L3379">
        <v>369151.8</v>
      </c>
      <c r="M3379">
        <v>354448.2</v>
      </c>
      <c r="N3379">
        <v>348405.3</v>
      </c>
      <c r="O3379">
        <v>348695.7</v>
      </c>
      <c r="P3379">
        <v>358665.6</v>
      </c>
      <c r="Q3379">
        <v>390450.5</v>
      </c>
      <c r="R3379">
        <v>432181.1</v>
      </c>
      <c r="S3379">
        <v>464141.1</v>
      </c>
      <c r="T3379">
        <v>485253.7</v>
      </c>
      <c r="U3379">
        <v>511735.9</v>
      </c>
      <c r="V3379">
        <v>543465.5</v>
      </c>
      <c r="W3379">
        <v>574344.30000000005</v>
      </c>
      <c r="X3379">
        <v>594855.6</v>
      </c>
      <c r="Y3379">
        <v>607210</v>
      </c>
      <c r="Z3379">
        <v>615677.5</v>
      </c>
      <c r="AA3379">
        <v>610696.4</v>
      </c>
      <c r="AB3379">
        <v>590702.30000000005</v>
      </c>
      <c r="AC3379">
        <v>573623.30000000005</v>
      </c>
      <c r="AD3379">
        <v>539914.1</v>
      </c>
      <c r="AE3379">
        <v>530825.19999999995</v>
      </c>
      <c r="AF3379">
        <v>519844.5</v>
      </c>
      <c r="AG3379">
        <v>488177.9</v>
      </c>
      <c r="AH3379">
        <v>454505.6</v>
      </c>
      <c r="AI3379">
        <v>421425.5</v>
      </c>
      <c r="AJ3379">
        <v>73.816900000000004</v>
      </c>
      <c r="AK3379">
        <v>73.323759999999993</v>
      </c>
      <c r="AL3379">
        <v>72.60266</v>
      </c>
      <c r="AM3379">
        <v>72.289699999999996</v>
      </c>
      <c r="AN3379">
        <v>71.729399999999998</v>
      </c>
      <c r="AO3379">
        <v>72.247140000000002</v>
      </c>
      <c r="AP3379">
        <v>71.535430000000005</v>
      </c>
      <c r="AQ3379">
        <v>72.414100000000005</v>
      </c>
      <c r="AR3379">
        <v>77.113529999999997</v>
      </c>
      <c r="AS3379">
        <v>82.631690000000006</v>
      </c>
      <c r="AT3379">
        <v>88.82338</v>
      </c>
      <c r="AU3379">
        <v>93.453329999999994</v>
      </c>
      <c r="AV3379">
        <v>95.455759999999998</v>
      </c>
      <c r="AW3379">
        <v>93.489869999999996</v>
      </c>
      <c r="AX3379">
        <v>94.273049999999998</v>
      </c>
      <c r="AY3379">
        <v>93.562380000000005</v>
      </c>
      <c r="AZ3379">
        <v>93.007220000000004</v>
      </c>
      <c r="BA3379">
        <v>92.610399999999998</v>
      </c>
      <c r="BB3379">
        <v>90.336110000000005</v>
      </c>
      <c r="BC3379">
        <v>86.545929999999998</v>
      </c>
      <c r="BD3379">
        <v>83.076769999999996</v>
      </c>
      <c r="BE3379">
        <v>81.727580000000003</v>
      </c>
      <c r="BF3379">
        <v>80.253230000000002</v>
      </c>
      <c r="BG3379">
        <v>78.284779999999998</v>
      </c>
      <c r="BH3379">
        <v>5218.509</v>
      </c>
      <c r="BI3379">
        <v>8002.0079999999998</v>
      </c>
      <c r="BJ3379">
        <v>8665.107</v>
      </c>
      <c r="BK3379">
        <v>7960.5659999999998</v>
      </c>
      <c r="BL3379">
        <v>9300.1149999999998</v>
      </c>
      <c r="BM3379">
        <v>12585.12</v>
      </c>
      <c r="BN3379">
        <v>14360.68</v>
      </c>
      <c r="BO3379">
        <v>14823.29</v>
      </c>
      <c r="BP3379">
        <v>14914.8</v>
      </c>
      <c r="BQ3379">
        <v>17837.650000000001</v>
      </c>
      <c r="BR3379">
        <v>14270.3</v>
      </c>
      <c r="BS3379">
        <v>7943.2489999999998</v>
      </c>
      <c r="BT3379">
        <v>6612.5060000000003</v>
      </c>
      <c r="BU3379">
        <v>6740.7389999999996</v>
      </c>
      <c r="BV3379">
        <v>15707.9</v>
      </c>
      <c r="BW3379">
        <v>8577.7929999999997</v>
      </c>
      <c r="BX3379">
        <v>8812.1149999999998</v>
      </c>
      <c r="BY3379">
        <v>9938.1260000000002</v>
      </c>
      <c r="BZ3379">
        <v>1853.806</v>
      </c>
      <c r="CA3379">
        <v>4528.25</v>
      </c>
      <c r="CB3379">
        <v>1872.0350000000001</v>
      </c>
      <c r="CC3379">
        <v>-1549.65</v>
      </c>
      <c r="CD3379">
        <v>-4950.0200000000004</v>
      </c>
      <c r="CE3379">
        <v>-2513.9340000000002</v>
      </c>
      <c r="CF3379" s="23">
        <v>4677062</v>
      </c>
      <c r="CG3379" s="23">
        <v>6989264</v>
      </c>
      <c r="CH3379" s="23">
        <v>6098070</v>
      </c>
      <c r="CI3379" s="23">
        <v>4627212</v>
      </c>
      <c r="CJ3379" s="23">
        <v>4050730</v>
      </c>
      <c r="CK3379" s="23">
        <v>1981752</v>
      </c>
      <c r="CL3379" s="23">
        <v>2572513</v>
      </c>
      <c r="CM3379" s="23">
        <v>2504944</v>
      </c>
      <c r="CN3379" s="23">
        <v>1737661</v>
      </c>
      <c r="CO3379" s="23">
        <v>8655348</v>
      </c>
      <c r="CP3379" s="23">
        <v>1431489</v>
      </c>
      <c r="CQ3379" s="23">
        <v>12200000</v>
      </c>
      <c r="CR3379" s="23">
        <v>12800000</v>
      </c>
      <c r="CS3379" s="23">
        <v>14000000</v>
      </c>
      <c r="CT3379" s="23">
        <v>13500000</v>
      </c>
      <c r="CU3379" s="23">
        <v>13300000</v>
      </c>
      <c r="CV3379" s="23">
        <v>13900000</v>
      </c>
      <c r="CW3379" s="23">
        <v>13300000</v>
      </c>
      <c r="CX3379" s="23">
        <v>14900000</v>
      </c>
      <c r="CY3379" s="23">
        <v>11800000</v>
      </c>
      <c r="CZ3379" s="23">
        <v>11900000</v>
      </c>
      <c r="DA3379" s="23">
        <v>3147566</v>
      </c>
      <c r="DB3379" s="23">
        <v>3274931</v>
      </c>
      <c r="DC3379" s="23">
        <v>4119464</v>
      </c>
      <c r="DD3379">
        <v>0</v>
      </c>
      <c r="DE3379">
        <v>0</v>
      </c>
      <c r="DF3379">
        <v>0</v>
      </c>
    </row>
    <row r="3380" spans="1:110" x14ac:dyDescent="0.25">
      <c r="A3380" s="18" t="str">
        <f t="shared" si="52"/>
        <v>program_CPP_All_All_CAISO_1-in-2_MONTHLY SYSTEM PEAK DAY_2024_9</v>
      </c>
      <c r="B3380" t="s">
        <v>51</v>
      </c>
      <c r="C3380" t="s">
        <v>121</v>
      </c>
      <c r="D3380" t="s">
        <v>7</v>
      </c>
      <c r="E3380" t="s">
        <v>7</v>
      </c>
      <c r="F3380" t="s">
        <v>110</v>
      </c>
      <c r="G3380" t="s">
        <v>111</v>
      </c>
      <c r="H3380" t="s">
        <v>20</v>
      </c>
      <c r="I3380">
        <v>2024</v>
      </c>
      <c r="J3380">
        <v>9</v>
      </c>
      <c r="K3380">
        <v>13779.772000000001</v>
      </c>
      <c r="L3380">
        <v>372423.9</v>
      </c>
      <c r="M3380">
        <v>357518.5</v>
      </c>
      <c r="N3380">
        <v>351445.2</v>
      </c>
      <c r="O3380">
        <v>351751</v>
      </c>
      <c r="P3380">
        <v>361769.1</v>
      </c>
      <c r="Q3380">
        <v>393783.2</v>
      </c>
      <c r="R3380">
        <v>435794.5</v>
      </c>
      <c r="S3380">
        <v>467814.6</v>
      </c>
      <c r="T3380">
        <v>489084.5</v>
      </c>
      <c r="U3380">
        <v>515745.6</v>
      </c>
      <c r="V3380">
        <v>547797</v>
      </c>
      <c r="W3380">
        <v>578815.9</v>
      </c>
      <c r="X3380">
        <v>599338.9</v>
      </c>
      <c r="Y3380">
        <v>611623.9</v>
      </c>
      <c r="Z3380">
        <v>620008.6</v>
      </c>
      <c r="AA3380">
        <v>614900.6</v>
      </c>
      <c r="AB3380">
        <v>594702.30000000005</v>
      </c>
      <c r="AC3380">
        <v>577705.30000000005</v>
      </c>
      <c r="AD3380">
        <v>543678.80000000005</v>
      </c>
      <c r="AE3380">
        <v>534365.9</v>
      </c>
      <c r="AF3380">
        <v>523437.9</v>
      </c>
      <c r="AG3380">
        <v>491880.5</v>
      </c>
      <c r="AH3380">
        <v>458301.7</v>
      </c>
      <c r="AI3380">
        <v>425158.5</v>
      </c>
      <c r="AJ3380">
        <v>73.816900000000004</v>
      </c>
      <c r="AK3380">
        <v>73.323890000000006</v>
      </c>
      <c r="AL3380">
        <v>72.603120000000004</v>
      </c>
      <c r="AM3380">
        <v>72.290430000000001</v>
      </c>
      <c r="AN3380">
        <v>71.729830000000007</v>
      </c>
      <c r="AO3380">
        <v>72.247960000000006</v>
      </c>
      <c r="AP3380">
        <v>71.535889999999995</v>
      </c>
      <c r="AQ3380">
        <v>72.414659999999998</v>
      </c>
      <c r="AR3380">
        <v>77.114680000000007</v>
      </c>
      <c r="AS3380">
        <v>82.633189999999999</v>
      </c>
      <c r="AT3380">
        <v>88.824629999999999</v>
      </c>
      <c r="AU3380">
        <v>93.455399999999997</v>
      </c>
      <c r="AV3380">
        <v>95.458029999999994</v>
      </c>
      <c r="AW3380">
        <v>93.491320000000002</v>
      </c>
      <c r="AX3380">
        <v>94.27449</v>
      </c>
      <c r="AY3380">
        <v>93.563320000000004</v>
      </c>
      <c r="AZ3380">
        <v>93.008290000000002</v>
      </c>
      <c r="BA3380">
        <v>92.611919999999998</v>
      </c>
      <c r="BB3380">
        <v>90.337059999999994</v>
      </c>
      <c r="BC3380">
        <v>86.546660000000003</v>
      </c>
      <c r="BD3380">
        <v>83.077290000000005</v>
      </c>
      <c r="BE3380">
        <v>81.728030000000004</v>
      </c>
      <c r="BF3380">
        <v>80.253990000000002</v>
      </c>
      <c r="BG3380">
        <v>78.284909999999996</v>
      </c>
      <c r="BH3380">
        <v>5199.201</v>
      </c>
      <c r="BI3380">
        <v>8004.7430000000004</v>
      </c>
      <c r="BJ3380">
        <v>8701.598</v>
      </c>
      <c r="BK3380">
        <v>8014.1080000000002</v>
      </c>
      <c r="BL3380">
        <v>9345.1650000000009</v>
      </c>
      <c r="BM3380">
        <v>12681.34</v>
      </c>
      <c r="BN3380">
        <v>14485.38</v>
      </c>
      <c r="BO3380">
        <v>14964.76</v>
      </c>
      <c r="BP3380">
        <v>14936.01</v>
      </c>
      <c r="BQ3380">
        <v>17839.18</v>
      </c>
      <c r="BR3380">
        <v>14257.43</v>
      </c>
      <c r="BS3380">
        <v>8027.3190000000004</v>
      </c>
      <c r="BT3380">
        <v>6642.7250000000004</v>
      </c>
      <c r="BU3380">
        <v>6877.2790000000005</v>
      </c>
      <c r="BV3380">
        <v>15917.51</v>
      </c>
      <c r="BW3380">
        <v>8725.3950000000004</v>
      </c>
      <c r="BX3380">
        <v>8977.74</v>
      </c>
      <c r="BY3380">
        <v>10082.08</v>
      </c>
      <c r="BZ3380">
        <v>1955.6659999999999</v>
      </c>
      <c r="CA3380">
        <v>4545.3540000000003</v>
      </c>
      <c r="CB3380">
        <v>1870.164</v>
      </c>
      <c r="CC3380">
        <v>-1543.586</v>
      </c>
      <c r="CD3380">
        <v>-5044.4319999999998</v>
      </c>
      <c r="CE3380">
        <v>-2555.6849999999999</v>
      </c>
      <c r="CF3380" s="23">
        <v>4913940</v>
      </c>
      <c r="CG3380" s="23">
        <v>7344209</v>
      </c>
      <c r="CH3380" s="23">
        <v>6407867</v>
      </c>
      <c r="CI3380" s="23">
        <v>4862245</v>
      </c>
      <c r="CJ3380" s="23">
        <v>4256578</v>
      </c>
      <c r="CK3380" s="23">
        <v>2082112</v>
      </c>
      <c r="CL3380" s="23">
        <v>2702488</v>
      </c>
      <c r="CM3380" s="23">
        <v>2631260</v>
      </c>
      <c r="CN3380" s="23">
        <v>1825294</v>
      </c>
      <c r="CO3380" s="23">
        <v>9093521</v>
      </c>
      <c r="CP3380" s="23">
        <v>1498792</v>
      </c>
      <c r="CQ3380" s="23">
        <v>12800000</v>
      </c>
      <c r="CR3380" s="23">
        <v>13500000</v>
      </c>
      <c r="CS3380" s="23">
        <v>14600000</v>
      </c>
      <c r="CT3380" s="23">
        <v>14200000</v>
      </c>
      <c r="CU3380" s="23">
        <v>14000000</v>
      </c>
      <c r="CV3380" s="23">
        <v>14600000</v>
      </c>
      <c r="CW3380" s="23">
        <v>14000000</v>
      </c>
      <c r="CX3380" s="23">
        <v>15600000</v>
      </c>
      <c r="CY3380" s="23">
        <v>12400000</v>
      </c>
      <c r="CZ3380" s="23">
        <v>12500000</v>
      </c>
      <c r="DA3380" s="23">
        <v>3306759</v>
      </c>
      <c r="DB3380" s="23">
        <v>3439683</v>
      </c>
      <c r="DC3380" s="23">
        <v>4326833</v>
      </c>
      <c r="DD3380">
        <v>0</v>
      </c>
      <c r="DE3380">
        <v>0</v>
      </c>
      <c r="DF3380">
        <v>0</v>
      </c>
    </row>
    <row r="3381" spans="1:110" x14ac:dyDescent="0.25">
      <c r="A3381" s="18" t="str">
        <f t="shared" si="52"/>
        <v>program_CPP_All_All_CAISO_1-in-2_MONTHLY SYSTEM PEAK DAY_2025_9</v>
      </c>
      <c r="B3381" t="s">
        <v>51</v>
      </c>
      <c r="C3381" t="s">
        <v>121</v>
      </c>
      <c r="D3381" t="s">
        <v>7</v>
      </c>
      <c r="E3381" t="s">
        <v>7</v>
      </c>
      <c r="F3381" t="s">
        <v>110</v>
      </c>
      <c r="G3381" t="s">
        <v>111</v>
      </c>
      <c r="H3381" t="s">
        <v>20</v>
      </c>
      <c r="I3381">
        <v>2025</v>
      </c>
      <c r="J3381">
        <v>9</v>
      </c>
      <c r="K3381">
        <v>13690.971</v>
      </c>
      <c r="L3381">
        <v>374866.9</v>
      </c>
      <c r="M3381">
        <v>359801.8</v>
      </c>
      <c r="N3381">
        <v>353708.7</v>
      </c>
      <c r="O3381">
        <v>354027.5</v>
      </c>
      <c r="P3381">
        <v>364076.5</v>
      </c>
      <c r="Q3381">
        <v>396255.2</v>
      </c>
      <c r="R3381">
        <v>438464.8</v>
      </c>
      <c r="S3381">
        <v>470501.6</v>
      </c>
      <c r="T3381">
        <v>491885.1</v>
      </c>
      <c r="U3381">
        <v>518672.7</v>
      </c>
      <c r="V3381">
        <v>550969.5</v>
      </c>
      <c r="W3381">
        <v>582076.1</v>
      </c>
      <c r="X3381">
        <v>602586.30000000005</v>
      </c>
      <c r="Y3381">
        <v>614796.9</v>
      </c>
      <c r="Z3381">
        <v>623099.9</v>
      </c>
      <c r="AA3381">
        <v>617886.6</v>
      </c>
      <c r="AB3381">
        <v>597532.6</v>
      </c>
      <c r="AC3381">
        <v>580626.1</v>
      </c>
      <c r="AD3381">
        <v>546360.4</v>
      </c>
      <c r="AE3381">
        <v>536862.19999999995</v>
      </c>
      <c r="AF3381">
        <v>525992.4</v>
      </c>
      <c r="AG3381">
        <v>494565.9</v>
      </c>
      <c r="AH3381">
        <v>461106.5</v>
      </c>
      <c r="AI3381">
        <v>427945.2</v>
      </c>
      <c r="AJ3381">
        <v>73.816900000000004</v>
      </c>
      <c r="AK3381">
        <v>73.324010000000001</v>
      </c>
      <c r="AL3381">
        <v>72.603530000000006</v>
      </c>
      <c r="AM3381">
        <v>72.291079999999994</v>
      </c>
      <c r="AN3381">
        <v>71.730220000000003</v>
      </c>
      <c r="AO3381">
        <v>72.248679999999993</v>
      </c>
      <c r="AP3381">
        <v>71.536289999999994</v>
      </c>
      <c r="AQ3381">
        <v>72.41516</v>
      </c>
      <c r="AR3381">
        <v>77.115700000000004</v>
      </c>
      <c r="AS3381">
        <v>82.634510000000006</v>
      </c>
      <c r="AT3381">
        <v>88.825739999999996</v>
      </c>
      <c r="AU3381">
        <v>93.457229999999996</v>
      </c>
      <c r="AV3381">
        <v>95.460040000000006</v>
      </c>
      <c r="AW3381">
        <v>93.492620000000002</v>
      </c>
      <c r="AX3381">
        <v>94.275769999999994</v>
      </c>
      <c r="AY3381">
        <v>93.564149999999998</v>
      </c>
      <c r="AZ3381">
        <v>93.009240000000005</v>
      </c>
      <c r="BA3381">
        <v>92.613259999999997</v>
      </c>
      <c r="BB3381">
        <v>90.337890000000002</v>
      </c>
      <c r="BC3381">
        <v>86.547300000000007</v>
      </c>
      <c r="BD3381">
        <v>83.077759999999998</v>
      </c>
      <c r="BE3381">
        <v>81.728440000000006</v>
      </c>
      <c r="BF3381">
        <v>80.254670000000004</v>
      </c>
      <c r="BG3381">
        <v>78.285030000000006</v>
      </c>
      <c r="BH3381">
        <v>5176.5010000000002</v>
      </c>
      <c r="BI3381">
        <v>7998.1670000000004</v>
      </c>
      <c r="BJ3381">
        <v>8723.7469999999994</v>
      </c>
      <c r="BK3381">
        <v>8051.9309999999996</v>
      </c>
      <c r="BL3381">
        <v>9374.0740000000005</v>
      </c>
      <c r="BM3381">
        <v>12751.25</v>
      </c>
      <c r="BN3381">
        <v>14578.16</v>
      </c>
      <c r="BO3381">
        <v>15071.66</v>
      </c>
      <c r="BP3381">
        <v>14937.83</v>
      </c>
      <c r="BQ3381">
        <v>17820.54</v>
      </c>
      <c r="BR3381">
        <v>14230.2</v>
      </c>
      <c r="BS3381">
        <v>8091.8119999999999</v>
      </c>
      <c r="BT3381">
        <v>6661.6980000000003</v>
      </c>
      <c r="BU3381">
        <v>6988.9210000000003</v>
      </c>
      <c r="BV3381">
        <v>16082.9</v>
      </c>
      <c r="BW3381">
        <v>8844.6370000000006</v>
      </c>
      <c r="BX3381">
        <v>9112.4539999999997</v>
      </c>
      <c r="BY3381">
        <v>10196.61</v>
      </c>
      <c r="BZ3381">
        <v>2042.509</v>
      </c>
      <c r="CA3381">
        <v>4555.2120000000004</v>
      </c>
      <c r="CB3381">
        <v>1866.433</v>
      </c>
      <c r="CC3381">
        <v>-1536.557</v>
      </c>
      <c r="CD3381">
        <v>-5121.3050000000003</v>
      </c>
      <c r="CE3381">
        <v>-2589.3159999999998</v>
      </c>
      <c r="CF3381" s="23">
        <v>5114604</v>
      </c>
      <c r="CG3381" s="23">
        <v>7644925</v>
      </c>
      <c r="CH3381" s="23">
        <v>6670336</v>
      </c>
      <c r="CI3381" s="23">
        <v>5061372</v>
      </c>
      <c r="CJ3381" s="23">
        <v>4430982</v>
      </c>
      <c r="CK3381" s="23">
        <v>2167128</v>
      </c>
      <c r="CL3381" s="23">
        <v>2812582</v>
      </c>
      <c r="CM3381" s="23">
        <v>2738245</v>
      </c>
      <c r="CN3381" s="23">
        <v>1899515</v>
      </c>
      <c r="CO3381" s="23">
        <v>9464701</v>
      </c>
      <c r="CP3381" s="23">
        <v>1555617</v>
      </c>
      <c r="CQ3381" s="23">
        <v>13400000</v>
      </c>
      <c r="CR3381" s="23">
        <v>14000000</v>
      </c>
      <c r="CS3381" s="23">
        <v>15200000</v>
      </c>
      <c r="CT3381" s="23">
        <v>14800000</v>
      </c>
      <c r="CU3381" s="23">
        <v>14500000</v>
      </c>
      <c r="CV3381" s="23">
        <v>15200000</v>
      </c>
      <c r="CW3381" s="23">
        <v>14600000</v>
      </c>
      <c r="CX3381" s="23">
        <v>16200000</v>
      </c>
      <c r="CY3381" s="23">
        <v>12900000</v>
      </c>
      <c r="CZ3381" s="23">
        <v>13000000</v>
      </c>
      <c r="DA3381" s="23">
        <v>3441606</v>
      </c>
      <c r="DB3381" s="23">
        <v>3579208</v>
      </c>
      <c r="DC3381" s="23">
        <v>4502453</v>
      </c>
      <c r="DD3381">
        <v>0</v>
      </c>
      <c r="DE3381">
        <v>0</v>
      </c>
      <c r="DF3381">
        <v>0</v>
      </c>
    </row>
    <row r="3382" spans="1:110" x14ac:dyDescent="0.25">
      <c r="A3382" s="18" t="str">
        <f t="shared" si="52"/>
        <v>program_CPP_All_All_CAISO_1-in-2_MONTHLY SYSTEM PEAK DAY_2026_9</v>
      </c>
      <c r="B3382" t="s">
        <v>51</v>
      </c>
      <c r="C3382" t="s">
        <v>121</v>
      </c>
      <c r="D3382" t="s">
        <v>7</v>
      </c>
      <c r="E3382" t="s">
        <v>7</v>
      </c>
      <c r="F3382" t="s">
        <v>110</v>
      </c>
      <c r="G3382" t="s">
        <v>111</v>
      </c>
      <c r="H3382" t="s">
        <v>20</v>
      </c>
      <c r="I3382">
        <v>2026</v>
      </c>
      <c r="J3382">
        <v>9</v>
      </c>
      <c r="K3382">
        <v>13601.293</v>
      </c>
      <c r="L3382">
        <v>377043.8</v>
      </c>
      <c r="M3382">
        <v>361832.8</v>
      </c>
      <c r="N3382">
        <v>355723.2</v>
      </c>
      <c r="O3382">
        <v>356054.3</v>
      </c>
      <c r="P3382">
        <v>366128.8</v>
      </c>
      <c r="Q3382">
        <v>398451.5</v>
      </c>
      <c r="R3382">
        <v>440833.2</v>
      </c>
      <c r="S3382">
        <v>472873.5</v>
      </c>
      <c r="T3382">
        <v>494356.7</v>
      </c>
      <c r="U3382">
        <v>521254.3</v>
      </c>
      <c r="V3382">
        <v>553771.80000000005</v>
      </c>
      <c r="W3382">
        <v>584949.80000000005</v>
      </c>
      <c r="X3382">
        <v>605439.9</v>
      </c>
      <c r="Y3382">
        <v>617575</v>
      </c>
      <c r="Z3382">
        <v>625797.1</v>
      </c>
      <c r="AA3382">
        <v>620485.80000000005</v>
      </c>
      <c r="AB3382">
        <v>599991.6</v>
      </c>
      <c r="AC3382">
        <v>583177.69999999995</v>
      </c>
      <c r="AD3382">
        <v>548698</v>
      </c>
      <c r="AE3382">
        <v>539027.19999999995</v>
      </c>
      <c r="AF3382">
        <v>528217</v>
      </c>
      <c r="AG3382">
        <v>496927</v>
      </c>
      <c r="AH3382">
        <v>463594</v>
      </c>
      <c r="AI3382">
        <v>430428.3</v>
      </c>
      <c r="AJ3382">
        <v>73.816909999999993</v>
      </c>
      <c r="AK3382">
        <v>73.324129999999997</v>
      </c>
      <c r="AL3382">
        <v>72.603930000000005</v>
      </c>
      <c r="AM3382">
        <v>72.291700000000006</v>
      </c>
      <c r="AN3382">
        <v>71.730590000000007</v>
      </c>
      <c r="AO3382">
        <v>72.249380000000002</v>
      </c>
      <c r="AP3382">
        <v>71.536680000000004</v>
      </c>
      <c r="AQ3382">
        <v>72.415629999999993</v>
      </c>
      <c r="AR3382">
        <v>77.116680000000002</v>
      </c>
      <c r="AS3382">
        <v>82.635779999999997</v>
      </c>
      <c r="AT3382">
        <v>88.826809999999995</v>
      </c>
      <c r="AU3382">
        <v>93.45899</v>
      </c>
      <c r="AV3382">
        <v>95.461979999999997</v>
      </c>
      <c r="AW3382">
        <v>93.493859999999998</v>
      </c>
      <c r="AX3382">
        <v>94.277000000000001</v>
      </c>
      <c r="AY3382">
        <v>93.564940000000007</v>
      </c>
      <c r="AZ3382">
        <v>93.010149999999996</v>
      </c>
      <c r="BA3382">
        <v>92.614549999999994</v>
      </c>
      <c r="BB3382">
        <v>90.338710000000006</v>
      </c>
      <c r="BC3382">
        <v>86.547920000000005</v>
      </c>
      <c r="BD3382">
        <v>83.078199999999995</v>
      </c>
      <c r="BE3382">
        <v>81.728830000000002</v>
      </c>
      <c r="BF3382">
        <v>80.255330000000001</v>
      </c>
      <c r="BG3382">
        <v>78.285139999999998</v>
      </c>
      <c r="BH3382">
        <v>5152.9290000000001</v>
      </c>
      <c r="BI3382">
        <v>7988.83</v>
      </c>
      <c r="BJ3382">
        <v>8741.4279999999999</v>
      </c>
      <c r="BK3382">
        <v>8084.768</v>
      </c>
      <c r="BL3382">
        <v>9397.9290000000001</v>
      </c>
      <c r="BM3382">
        <v>12812.76</v>
      </c>
      <c r="BN3382">
        <v>14660.71</v>
      </c>
      <c r="BO3382">
        <v>15167.42</v>
      </c>
      <c r="BP3382">
        <v>14933.78</v>
      </c>
      <c r="BQ3382">
        <v>17795.95</v>
      </c>
      <c r="BR3382">
        <v>14198.84</v>
      </c>
      <c r="BS3382">
        <v>8149.9780000000001</v>
      </c>
      <c r="BT3382">
        <v>6677.1580000000004</v>
      </c>
      <c r="BU3382">
        <v>7092.3230000000003</v>
      </c>
      <c r="BV3382">
        <v>16233.87</v>
      </c>
      <c r="BW3382">
        <v>8954.5439999999999</v>
      </c>
      <c r="BX3382">
        <v>9236.9609999999993</v>
      </c>
      <c r="BY3382">
        <v>10301.52</v>
      </c>
      <c r="BZ3382">
        <v>2124.2510000000002</v>
      </c>
      <c r="CA3382">
        <v>4562.8220000000001</v>
      </c>
      <c r="CB3382">
        <v>1862.1669999999999</v>
      </c>
      <c r="CC3382">
        <v>-1529.2840000000001</v>
      </c>
      <c r="CD3382">
        <v>-5192.3850000000002</v>
      </c>
      <c r="CE3382">
        <v>-2620.2779999999998</v>
      </c>
      <c r="CF3382" s="23">
        <v>5305053</v>
      </c>
      <c r="CG3382" s="23">
        <v>7930341</v>
      </c>
      <c r="CH3382" s="23">
        <v>6919452</v>
      </c>
      <c r="CI3382" s="23">
        <v>5250368</v>
      </c>
      <c r="CJ3382" s="23">
        <v>4596513</v>
      </c>
      <c r="CK3382" s="23">
        <v>2247817</v>
      </c>
      <c r="CL3382" s="23">
        <v>2917068</v>
      </c>
      <c r="CM3382" s="23">
        <v>2839779</v>
      </c>
      <c r="CN3382" s="23">
        <v>1969955</v>
      </c>
      <c r="CO3382" s="23">
        <v>9816982</v>
      </c>
      <c r="CP3382" s="23">
        <v>1609504</v>
      </c>
      <c r="CQ3382" s="23">
        <v>13800000</v>
      </c>
      <c r="CR3382" s="23">
        <v>14500000</v>
      </c>
      <c r="CS3382" s="23">
        <v>15800000</v>
      </c>
      <c r="CT3382" s="23">
        <v>15300000</v>
      </c>
      <c r="CU3382" s="23">
        <v>15100000</v>
      </c>
      <c r="CV3382" s="23">
        <v>15800000</v>
      </c>
      <c r="CW3382" s="23">
        <v>15100000</v>
      </c>
      <c r="CX3382" s="23">
        <v>16800000</v>
      </c>
      <c r="CY3382" s="23">
        <v>13400000</v>
      </c>
      <c r="CZ3382" s="23">
        <v>13500000</v>
      </c>
      <c r="DA3382" s="23">
        <v>3569587</v>
      </c>
      <c r="DB3382" s="23">
        <v>3711620</v>
      </c>
      <c r="DC3382" s="23">
        <v>4669122</v>
      </c>
      <c r="DD3382">
        <v>0</v>
      </c>
      <c r="DE3382">
        <v>0</v>
      </c>
      <c r="DF3382">
        <v>0</v>
      </c>
    </row>
    <row r="3383" spans="1:110" x14ac:dyDescent="0.25">
      <c r="A3383" s="18" t="str">
        <f t="shared" si="52"/>
        <v>program_CPP_All_All_CAISO_1-in-2_MONTHLY SYSTEM PEAK DAY_2027_9</v>
      </c>
      <c r="B3383" t="s">
        <v>51</v>
      </c>
      <c r="C3383" t="s">
        <v>121</v>
      </c>
      <c r="D3383" t="s">
        <v>7</v>
      </c>
      <c r="E3383" t="s">
        <v>7</v>
      </c>
      <c r="F3383" t="s">
        <v>110</v>
      </c>
      <c r="G3383" t="s">
        <v>111</v>
      </c>
      <c r="H3383" t="s">
        <v>20</v>
      </c>
      <c r="I3383">
        <v>2027</v>
      </c>
      <c r="J3383">
        <v>9</v>
      </c>
      <c r="K3383">
        <v>13516.727999999999</v>
      </c>
      <c r="L3383">
        <v>379799.5</v>
      </c>
      <c r="M3383">
        <v>364413.8</v>
      </c>
      <c r="N3383">
        <v>358280.1</v>
      </c>
      <c r="O3383">
        <v>358625</v>
      </c>
      <c r="P3383">
        <v>368737.4</v>
      </c>
      <c r="Q3383">
        <v>401249.7</v>
      </c>
      <c r="R3383">
        <v>443861.8</v>
      </c>
      <c r="S3383">
        <v>475937.7</v>
      </c>
      <c r="T3383">
        <v>497551.4</v>
      </c>
      <c r="U3383">
        <v>524595.9</v>
      </c>
      <c r="V3383">
        <v>557387.1</v>
      </c>
      <c r="W3383">
        <v>588674.19999999995</v>
      </c>
      <c r="X3383">
        <v>609162.69999999995</v>
      </c>
      <c r="Y3383">
        <v>621227.30000000005</v>
      </c>
      <c r="Z3383">
        <v>629369.19999999995</v>
      </c>
      <c r="AA3383">
        <v>623945.4</v>
      </c>
      <c r="AB3383">
        <v>603277.4</v>
      </c>
      <c r="AC3383">
        <v>586548.19999999995</v>
      </c>
      <c r="AD3383">
        <v>551800</v>
      </c>
      <c r="AE3383">
        <v>541931</v>
      </c>
      <c r="AF3383">
        <v>531175.19999999995</v>
      </c>
      <c r="AG3383">
        <v>500003.4</v>
      </c>
      <c r="AH3383">
        <v>466775.4</v>
      </c>
      <c r="AI3383">
        <v>433572</v>
      </c>
      <c r="AJ3383">
        <v>73.816909999999993</v>
      </c>
      <c r="AK3383">
        <v>73.324250000000006</v>
      </c>
      <c r="AL3383">
        <v>72.604370000000003</v>
      </c>
      <c r="AM3383">
        <v>72.292389999999997</v>
      </c>
      <c r="AN3383">
        <v>71.730999999999995</v>
      </c>
      <c r="AO3383">
        <v>72.250150000000005</v>
      </c>
      <c r="AP3383">
        <v>71.537120000000002</v>
      </c>
      <c r="AQ3383">
        <v>72.416160000000005</v>
      </c>
      <c r="AR3383">
        <v>77.117769999999993</v>
      </c>
      <c r="AS3383">
        <v>82.637190000000004</v>
      </c>
      <c r="AT3383">
        <v>88.827979999999997</v>
      </c>
      <c r="AU3383">
        <v>93.460939999999994</v>
      </c>
      <c r="AV3383">
        <v>95.464129999999997</v>
      </c>
      <c r="AW3383">
        <v>93.495239999999995</v>
      </c>
      <c r="AX3383">
        <v>94.278360000000006</v>
      </c>
      <c r="AY3383">
        <v>93.565830000000005</v>
      </c>
      <c r="AZ3383">
        <v>93.011160000000004</v>
      </c>
      <c r="BA3383">
        <v>92.615979999999993</v>
      </c>
      <c r="BB3383">
        <v>90.339600000000004</v>
      </c>
      <c r="BC3383">
        <v>86.548609999999996</v>
      </c>
      <c r="BD3383">
        <v>83.078699999999998</v>
      </c>
      <c r="BE3383">
        <v>81.729259999999996</v>
      </c>
      <c r="BF3383">
        <v>80.256050000000002</v>
      </c>
      <c r="BG3383">
        <v>78.285259999999994</v>
      </c>
      <c r="BH3383">
        <v>5132.2690000000002</v>
      </c>
      <c r="BI3383">
        <v>7986.5569999999998</v>
      </c>
      <c r="BJ3383">
        <v>8769.4560000000001</v>
      </c>
      <c r="BK3383">
        <v>8128.7179999999998</v>
      </c>
      <c r="BL3383">
        <v>9433.36</v>
      </c>
      <c r="BM3383">
        <v>12892.77</v>
      </c>
      <c r="BN3383">
        <v>14765.56</v>
      </c>
      <c r="BO3383">
        <v>15287.25</v>
      </c>
      <c r="BP3383">
        <v>14944.2</v>
      </c>
      <c r="BQ3383">
        <v>17786.73</v>
      </c>
      <c r="BR3383">
        <v>14178.65</v>
      </c>
      <c r="BS3383">
        <v>8221.6970000000001</v>
      </c>
      <c r="BT3383">
        <v>6700.7030000000004</v>
      </c>
      <c r="BU3383">
        <v>7212.4669999999996</v>
      </c>
      <c r="BV3383">
        <v>16415.13</v>
      </c>
      <c r="BW3383">
        <v>9083.6540000000005</v>
      </c>
      <c r="BX3383">
        <v>9382.3209999999999</v>
      </c>
      <c r="BY3383">
        <v>10426.5</v>
      </c>
      <c r="BZ3383">
        <v>2215.768</v>
      </c>
      <c r="CA3383">
        <v>4575.68</v>
      </c>
      <c r="CB3383">
        <v>1859.3510000000001</v>
      </c>
      <c r="CC3383">
        <v>-1522.8489999999999</v>
      </c>
      <c r="CD3383">
        <v>-5275.2879999999996</v>
      </c>
      <c r="CE3383">
        <v>-2656.7469999999998</v>
      </c>
      <c r="CF3383" s="23">
        <v>5528153</v>
      </c>
      <c r="CG3383" s="23">
        <v>8264641</v>
      </c>
      <c r="CH3383" s="23">
        <v>7211229</v>
      </c>
      <c r="CI3383" s="23">
        <v>5471731</v>
      </c>
      <c r="CJ3383" s="23">
        <v>4790389</v>
      </c>
      <c r="CK3383" s="23">
        <v>2342339</v>
      </c>
      <c r="CL3383" s="23">
        <v>3039484</v>
      </c>
      <c r="CM3383" s="23">
        <v>2958748</v>
      </c>
      <c r="CN3383" s="23">
        <v>2052490</v>
      </c>
      <c r="CO3383" s="23">
        <v>10200000</v>
      </c>
      <c r="CP3383" s="23">
        <v>1672889</v>
      </c>
      <c r="CQ3383" s="23">
        <v>14400000</v>
      </c>
      <c r="CR3383" s="23">
        <v>15100000</v>
      </c>
      <c r="CS3383" s="23">
        <v>16400000</v>
      </c>
      <c r="CT3383" s="23">
        <v>16000000</v>
      </c>
      <c r="CU3383" s="23">
        <v>15700000</v>
      </c>
      <c r="CV3383" s="23">
        <v>16400000</v>
      </c>
      <c r="CW3383" s="23">
        <v>15700000</v>
      </c>
      <c r="CX3383" s="23">
        <v>17500000</v>
      </c>
      <c r="CY3383" s="23">
        <v>13900000</v>
      </c>
      <c r="CZ3383" s="23">
        <v>14000000</v>
      </c>
      <c r="DA3383" s="23">
        <v>3719520</v>
      </c>
      <c r="DB3383" s="23">
        <v>3866788</v>
      </c>
      <c r="DC3383" s="23">
        <v>4864428</v>
      </c>
      <c r="DD3383">
        <v>0</v>
      </c>
      <c r="DE3383">
        <v>0</v>
      </c>
      <c r="DF3383">
        <v>0</v>
      </c>
    </row>
    <row r="3384" spans="1:110" x14ac:dyDescent="0.25">
      <c r="A3384" s="18" t="str">
        <f t="shared" si="52"/>
        <v>program_CPP_All_All_CAISO_1-in-2_MONTHLY SYSTEM PEAK DAY_2028_9</v>
      </c>
      <c r="B3384" t="s">
        <v>51</v>
      </c>
      <c r="C3384" t="s">
        <v>121</v>
      </c>
      <c r="D3384" t="s">
        <v>7</v>
      </c>
      <c r="E3384" t="s">
        <v>7</v>
      </c>
      <c r="F3384" t="s">
        <v>110</v>
      </c>
      <c r="G3384" t="s">
        <v>111</v>
      </c>
      <c r="H3384" t="s">
        <v>20</v>
      </c>
      <c r="I3384">
        <v>2028</v>
      </c>
      <c r="J3384">
        <v>9</v>
      </c>
      <c r="K3384">
        <v>13434.263999999999</v>
      </c>
      <c r="L3384">
        <v>382711.5</v>
      </c>
      <c r="M3384">
        <v>367143.4</v>
      </c>
      <c r="N3384">
        <v>360983.6</v>
      </c>
      <c r="O3384">
        <v>361342.6</v>
      </c>
      <c r="P3384">
        <v>371496.4</v>
      </c>
      <c r="Q3384">
        <v>404210.8</v>
      </c>
      <c r="R3384">
        <v>447069.3</v>
      </c>
      <c r="S3384">
        <v>479190.3</v>
      </c>
      <c r="T3384">
        <v>500942.8</v>
      </c>
      <c r="U3384">
        <v>528144.4</v>
      </c>
      <c r="V3384">
        <v>561223.5</v>
      </c>
      <c r="W3384">
        <v>592630.30000000005</v>
      </c>
      <c r="X3384">
        <v>613122.80000000005</v>
      </c>
      <c r="Y3384">
        <v>625118.9</v>
      </c>
      <c r="Z3384">
        <v>633181.19999999995</v>
      </c>
      <c r="AA3384">
        <v>627641.30000000005</v>
      </c>
      <c r="AB3384">
        <v>606790.69999999995</v>
      </c>
      <c r="AC3384">
        <v>590143.19999999995</v>
      </c>
      <c r="AD3384">
        <v>555111.80000000005</v>
      </c>
      <c r="AE3384">
        <v>545038.19999999995</v>
      </c>
      <c r="AF3384">
        <v>534334.80000000005</v>
      </c>
      <c r="AG3384">
        <v>503274.9</v>
      </c>
      <c r="AH3384">
        <v>470144.9</v>
      </c>
      <c r="AI3384">
        <v>436894</v>
      </c>
      <c r="AJ3384">
        <v>73.816909999999993</v>
      </c>
      <c r="AK3384">
        <v>73.324380000000005</v>
      </c>
      <c r="AL3384">
        <v>72.604820000000004</v>
      </c>
      <c r="AM3384">
        <v>72.293099999999995</v>
      </c>
      <c r="AN3384">
        <v>71.73142</v>
      </c>
      <c r="AO3384">
        <v>72.250950000000003</v>
      </c>
      <c r="AP3384">
        <v>71.537559999999999</v>
      </c>
      <c r="AQ3384">
        <v>72.416709999999995</v>
      </c>
      <c r="AR3384">
        <v>77.118889999999993</v>
      </c>
      <c r="AS3384">
        <v>82.638639999999995</v>
      </c>
      <c r="AT3384">
        <v>88.8292</v>
      </c>
      <c r="AU3384">
        <v>93.462950000000006</v>
      </c>
      <c r="AV3384">
        <v>95.466350000000006</v>
      </c>
      <c r="AW3384">
        <v>93.496660000000006</v>
      </c>
      <c r="AX3384">
        <v>94.279769999999999</v>
      </c>
      <c r="AY3384">
        <v>93.566749999999999</v>
      </c>
      <c r="AZ3384">
        <v>93.012209999999996</v>
      </c>
      <c r="BA3384">
        <v>92.617459999999994</v>
      </c>
      <c r="BB3384">
        <v>90.340530000000001</v>
      </c>
      <c r="BC3384">
        <v>86.549319999999994</v>
      </c>
      <c r="BD3384">
        <v>83.079210000000003</v>
      </c>
      <c r="BE3384">
        <v>81.729709999999997</v>
      </c>
      <c r="BF3384">
        <v>80.256799999999998</v>
      </c>
      <c r="BG3384">
        <v>78.285390000000007</v>
      </c>
      <c r="BH3384">
        <v>5112.6239999999998</v>
      </c>
      <c r="BI3384">
        <v>7986.4290000000001</v>
      </c>
      <c r="BJ3384">
        <v>8800.4159999999993</v>
      </c>
      <c r="BK3384">
        <v>8175.7269999999999</v>
      </c>
      <c r="BL3384">
        <v>9472.0460000000003</v>
      </c>
      <c r="BM3384">
        <v>12977.83</v>
      </c>
      <c r="BN3384">
        <v>14876.44</v>
      </c>
      <c r="BO3384">
        <v>15413.52</v>
      </c>
      <c r="BP3384">
        <v>14958.91</v>
      </c>
      <c r="BQ3384">
        <v>17782.22</v>
      </c>
      <c r="BR3384">
        <v>14161.95</v>
      </c>
      <c r="BS3384">
        <v>8297.0249999999996</v>
      </c>
      <c r="BT3384">
        <v>6726.5290000000005</v>
      </c>
      <c r="BU3384">
        <v>7336.8590000000004</v>
      </c>
      <c r="BV3384">
        <v>16604.310000000001</v>
      </c>
      <c r="BW3384">
        <v>9217.6959999999999</v>
      </c>
      <c r="BX3384">
        <v>9533.0010000000002</v>
      </c>
      <c r="BY3384">
        <v>10556.71</v>
      </c>
      <c r="BZ3384">
        <v>2309.6239999999998</v>
      </c>
      <c r="CA3384">
        <v>4590.0349999999999</v>
      </c>
      <c r="CB3384">
        <v>1856.992</v>
      </c>
      <c r="CC3384">
        <v>-1516.7090000000001</v>
      </c>
      <c r="CD3384">
        <v>-5361.2049999999999</v>
      </c>
      <c r="CE3384">
        <v>-2694.6329999999998</v>
      </c>
      <c r="CF3384" s="23">
        <v>5763347</v>
      </c>
      <c r="CG3384" s="23">
        <v>8617045</v>
      </c>
      <c r="CH3384" s="23">
        <v>7518806</v>
      </c>
      <c r="CI3384" s="23">
        <v>5705081</v>
      </c>
      <c r="CJ3384" s="23">
        <v>4994761</v>
      </c>
      <c r="CK3384" s="23">
        <v>2441985</v>
      </c>
      <c r="CL3384" s="23">
        <v>3168541</v>
      </c>
      <c r="CM3384" s="23">
        <v>3084176</v>
      </c>
      <c r="CN3384" s="23">
        <v>2139506</v>
      </c>
      <c r="CO3384" s="23">
        <v>10700000</v>
      </c>
      <c r="CP3384" s="23">
        <v>1739809</v>
      </c>
      <c r="CQ3384" s="23">
        <v>15000000</v>
      </c>
      <c r="CR3384" s="23">
        <v>15700000</v>
      </c>
      <c r="CS3384" s="23">
        <v>17100000</v>
      </c>
      <c r="CT3384" s="23">
        <v>16600000</v>
      </c>
      <c r="CU3384" s="23">
        <v>16400000</v>
      </c>
      <c r="CV3384" s="23">
        <v>17100000</v>
      </c>
      <c r="CW3384" s="23">
        <v>16400000</v>
      </c>
      <c r="CX3384" s="23">
        <v>18300000</v>
      </c>
      <c r="CY3384" s="23">
        <v>14500000</v>
      </c>
      <c r="CZ3384" s="23">
        <v>14600000</v>
      </c>
      <c r="DA3384" s="23">
        <v>3877585</v>
      </c>
      <c r="DB3384" s="23">
        <v>4030390</v>
      </c>
      <c r="DC3384" s="23">
        <v>5070345</v>
      </c>
      <c r="DD3384">
        <v>0</v>
      </c>
      <c r="DE3384">
        <v>0</v>
      </c>
      <c r="DF3384">
        <v>0</v>
      </c>
    </row>
    <row r="3385" spans="1:110" x14ac:dyDescent="0.25">
      <c r="A3385" s="18" t="str">
        <f t="shared" si="52"/>
        <v>program_CPP_All_All_CAISO_1-in-2_MONTHLY SYSTEM PEAK DAY_2029_9</v>
      </c>
      <c r="B3385" t="s">
        <v>51</v>
      </c>
      <c r="C3385" t="s">
        <v>121</v>
      </c>
      <c r="D3385" t="s">
        <v>7</v>
      </c>
      <c r="E3385" t="s">
        <v>7</v>
      </c>
      <c r="F3385" t="s">
        <v>110</v>
      </c>
      <c r="G3385" t="s">
        <v>111</v>
      </c>
      <c r="H3385" t="s">
        <v>20</v>
      </c>
      <c r="I3385">
        <v>2029</v>
      </c>
      <c r="J3385">
        <v>9</v>
      </c>
      <c r="K3385">
        <v>13352.892</v>
      </c>
      <c r="L3385">
        <v>385638.6</v>
      </c>
      <c r="M3385">
        <v>369887.9</v>
      </c>
      <c r="N3385">
        <v>363701.5</v>
      </c>
      <c r="O3385">
        <v>364074.6</v>
      </c>
      <c r="P3385">
        <v>374270.3</v>
      </c>
      <c r="Q3385">
        <v>407188.2</v>
      </c>
      <c r="R3385">
        <v>450295.1</v>
      </c>
      <c r="S3385">
        <v>482463.1</v>
      </c>
      <c r="T3385">
        <v>504355.4</v>
      </c>
      <c r="U3385">
        <v>531715.30000000005</v>
      </c>
      <c r="V3385">
        <v>565083.5</v>
      </c>
      <c r="W3385">
        <v>596611.6</v>
      </c>
      <c r="X3385">
        <v>617109.4</v>
      </c>
      <c r="Y3385">
        <v>629038</v>
      </c>
      <c r="Z3385">
        <v>637021.4</v>
      </c>
      <c r="AA3385">
        <v>631365.4</v>
      </c>
      <c r="AB3385">
        <v>610331.4</v>
      </c>
      <c r="AC3385">
        <v>593764.19999999995</v>
      </c>
      <c r="AD3385">
        <v>558448.5</v>
      </c>
      <c r="AE3385">
        <v>548170.19999999995</v>
      </c>
      <c r="AF3385">
        <v>537518.4</v>
      </c>
      <c r="AG3385">
        <v>506568.2</v>
      </c>
      <c r="AH3385">
        <v>473533.7</v>
      </c>
      <c r="AI3385">
        <v>440233.3</v>
      </c>
      <c r="AJ3385">
        <v>73.816909999999993</v>
      </c>
      <c r="AK3385">
        <v>73.324510000000004</v>
      </c>
      <c r="AL3385">
        <v>72.605270000000004</v>
      </c>
      <c r="AM3385">
        <v>72.293819999999997</v>
      </c>
      <c r="AN3385">
        <v>71.731840000000005</v>
      </c>
      <c r="AO3385">
        <v>72.251750000000001</v>
      </c>
      <c r="AP3385">
        <v>71.53801</v>
      </c>
      <c r="AQ3385">
        <v>72.417259999999999</v>
      </c>
      <c r="AR3385">
        <v>77.120019999999997</v>
      </c>
      <c r="AS3385">
        <v>82.640110000000007</v>
      </c>
      <c r="AT3385">
        <v>88.830430000000007</v>
      </c>
      <c r="AU3385">
        <v>93.464979999999997</v>
      </c>
      <c r="AV3385">
        <v>95.468580000000003</v>
      </c>
      <c r="AW3385">
        <v>93.498090000000005</v>
      </c>
      <c r="AX3385">
        <v>94.281180000000006</v>
      </c>
      <c r="AY3385">
        <v>93.567660000000004</v>
      </c>
      <c r="AZ3385">
        <v>93.013270000000006</v>
      </c>
      <c r="BA3385">
        <v>92.618949999999998</v>
      </c>
      <c r="BB3385">
        <v>90.341459999999998</v>
      </c>
      <c r="BC3385">
        <v>86.550030000000007</v>
      </c>
      <c r="BD3385">
        <v>83.079719999999995</v>
      </c>
      <c r="BE3385">
        <v>81.730159999999998</v>
      </c>
      <c r="BF3385">
        <v>80.257549999999995</v>
      </c>
      <c r="BG3385">
        <v>78.285520000000005</v>
      </c>
      <c r="BH3385">
        <v>5093.3580000000002</v>
      </c>
      <c r="BI3385">
        <v>7986.8019999999997</v>
      </c>
      <c r="BJ3385">
        <v>8831.8330000000005</v>
      </c>
      <c r="BK3385">
        <v>8223.1059999999998</v>
      </c>
      <c r="BL3385">
        <v>9511.2090000000007</v>
      </c>
      <c r="BM3385">
        <v>13063.44</v>
      </c>
      <c r="BN3385">
        <v>14987.92</v>
      </c>
      <c r="BO3385">
        <v>15540.38</v>
      </c>
      <c r="BP3385">
        <v>14974.52</v>
      </c>
      <c r="BQ3385">
        <v>17778.830000000002</v>
      </c>
      <c r="BR3385">
        <v>14146.2</v>
      </c>
      <c r="BS3385">
        <v>8372.6460000000006</v>
      </c>
      <c r="BT3385">
        <v>6752.6989999999996</v>
      </c>
      <c r="BU3385">
        <v>7461.3370000000004</v>
      </c>
      <c r="BV3385">
        <v>16793.96</v>
      </c>
      <c r="BW3385">
        <v>9351.91</v>
      </c>
      <c r="BX3385">
        <v>9683.8240000000005</v>
      </c>
      <c r="BY3385">
        <v>10687.18</v>
      </c>
      <c r="BZ3385">
        <v>2403.3409999999999</v>
      </c>
      <c r="CA3385">
        <v>4604.634</v>
      </c>
      <c r="CB3385">
        <v>1854.7560000000001</v>
      </c>
      <c r="CC3385">
        <v>-1510.682</v>
      </c>
      <c r="CD3385">
        <v>-5447.1989999999996</v>
      </c>
      <c r="CE3385">
        <v>-2732.5740000000001</v>
      </c>
      <c r="CF3385" s="23">
        <v>6003497</v>
      </c>
      <c r="CG3385" s="23">
        <v>8976867</v>
      </c>
      <c r="CH3385" s="23">
        <v>7832855</v>
      </c>
      <c r="CI3385" s="23">
        <v>5943342</v>
      </c>
      <c r="CJ3385" s="23">
        <v>5203433</v>
      </c>
      <c r="CK3385" s="23">
        <v>2543731</v>
      </c>
      <c r="CL3385" s="23">
        <v>3300321</v>
      </c>
      <c r="CM3385" s="23">
        <v>3212253</v>
      </c>
      <c r="CN3385" s="23">
        <v>2228359</v>
      </c>
      <c r="CO3385" s="23">
        <v>11100000</v>
      </c>
      <c r="CP3385" s="23">
        <v>1808191</v>
      </c>
      <c r="CQ3385" s="23">
        <v>15600000</v>
      </c>
      <c r="CR3385" s="23">
        <v>16400000</v>
      </c>
      <c r="CS3385" s="23">
        <v>17800000</v>
      </c>
      <c r="CT3385" s="23">
        <v>17300000</v>
      </c>
      <c r="CU3385" s="23">
        <v>17100000</v>
      </c>
      <c r="CV3385" s="23">
        <v>17800000</v>
      </c>
      <c r="CW3385" s="23">
        <v>17100000</v>
      </c>
      <c r="CX3385" s="23">
        <v>19000000</v>
      </c>
      <c r="CY3385" s="23">
        <v>15100000</v>
      </c>
      <c r="CZ3385" s="23">
        <v>15200000</v>
      </c>
      <c r="DA3385" s="23">
        <v>4038983</v>
      </c>
      <c r="DB3385" s="23">
        <v>4197450</v>
      </c>
      <c r="DC3385" s="23">
        <v>5280615</v>
      </c>
      <c r="DD3385">
        <v>0</v>
      </c>
      <c r="DE3385">
        <v>0</v>
      </c>
      <c r="DF3385">
        <v>0</v>
      </c>
    </row>
    <row r="3386" spans="1:110" x14ac:dyDescent="0.25">
      <c r="A3386" s="18" t="str">
        <f t="shared" si="52"/>
        <v>program_CPP_All_All_CAISO_1-in-2_MONTHLY SYSTEM PEAK DAY_2030_9</v>
      </c>
      <c r="B3386" t="s">
        <v>51</v>
      </c>
      <c r="C3386" t="s">
        <v>121</v>
      </c>
      <c r="D3386" t="s">
        <v>7</v>
      </c>
      <c r="E3386" t="s">
        <v>7</v>
      </c>
      <c r="F3386" t="s">
        <v>110</v>
      </c>
      <c r="G3386" t="s">
        <v>111</v>
      </c>
      <c r="H3386" t="s">
        <v>20</v>
      </c>
      <c r="I3386">
        <v>2030</v>
      </c>
      <c r="J3386">
        <v>9</v>
      </c>
      <c r="K3386">
        <v>13273.6</v>
      </c>
      <c r="L3386">
        <v>388721.6</v>
      </c>
      <c r="M3386">
        <v>372780.7</v>
      </c>
      <c r="N3386">
        <v>366565.7</v>
      </c>
      <c r="O3386">
        <v>366953.2</v>
      </c>
      <c r="P3386">
        <v>377194.3</v>
      </c>
      <c r="Q3386">
        <v>410328.2</v>
      </c>
      <c r="R3386">
        <v>453699.5</v>
      </c>
      <c r="S3386">
        <v>485923.9</v>
      </c>
      <c r="T3386">
        <v>507964.3</v>
      </c>
      <c r="U3386">
        <v>535492.80000000005</v>
      </c>
      <c r="V3386">
        <v>569164.19999999995</v>
      </c>
      <c r="W3386">
        <v>600824.19999999995</v>
      </c>
      <c r="X3386">
        <v>621332.80000000005</v>
      </c>
      <c r="Y3386">
        <v>633195.80000000005</v>
      </c>
      <c r="Z3386">
        <v>641101.1</v>
      </c>
      <c r="AA3386">
        <v>635325.4</v>
      </c>
      <c r="AB3386">
        <v>614099</v>
      </c>
      <c r="AC3386">
        <v>597609.19999999995</v>
      </c>
      <c r="AD3386">
        <v>561994.6</v>
      </c>
      <c r="AE3386">
        <v>551505.1</v>
      </c>
      <c r="AF3386">
        <v>540903</v>
      </c>
      <c r="AG3386">
        <v>510056.1</v>
      </c>
      <c r="AH3386">
        <v>477110.1</v>
      </c>
      <c r="AI3386">
        <v>443750.5</v>
      </c>
      <c r="AJ3386">
        <v>73.816909999999993</v>
      </c>
      <c r="AK3386">
        <v>73.324650000000005</v>
      </c>
      <c r="AL3386">
        <v>72.60575</v>
      </c>
      <c r="AM3386">
        <v>72.294560000000004</v>
      </c>
      <c r="AN3386">
        <v>71.732290000000006</v>
      </c>
      <c r="AO3386">
        <v>72.252579999999995</v>
      </c>
      <c r="AP3386">
        <v>71.538480000000007</v>
      </c>
      <c r="AQ3386">
        <v>72.417829999999995</v>
      </c>
      <c r="AR3386">
        <v>77.121189999999999</v>
      </c>
      <c r="AS3386">
        <v>82.641630000000006</v>
      </c>
      <c r="AT3386">
        <v>88.831699999999998</v>
      </c>
      <c r="AU3386">
        <v>93.467070000000007</v>
      </c>
      <c r="AV3386">
        <v>95.470879999999994</v>
      </c>
      <c r="AW3386">
        <v>93.499570000000006</v>
      </c>
      <c r="AX3386">
        <v>94.282650000000004</v>
      </c>
      <c r="AY3386">
        <v>93.568610000000007</v>
      </c>
      <c r="AZ3386">
        <v>93.014359999999996</v>
      </c>
      <c r="BA3386">
        <v>92.620490000000004</v>
      </c>
      <c r="BB3386">
        <v>90.342420000000004</v>
      </c>
      <c r="BC3386">
        <v>86.55077</v>
      </c>
      <c r="BD3386">
        <v>83.080250000000007</v>
      </c>
      <c r="BE3386">
        <v>81.730620000000002</v>
      </c>
      <c r="BF3386">
        <v>80.258330000000001</v>
      </c>
      <c r="BG3386">
        <v>78.285659999999993</v>
      </c>
      <c r="BH3386">
        <v>5075.1000000000004</v>
      </c>
      <c r="BI3386">
        <v>7989.31</v>
      </c>
      <c r="BJ3386">
        <v>8866.1749999999993</v>
      </c>
      <c r="BK3386">
        <v>8273.5370000000003</v>
      </c>
      <c r="BL3386">
        <v>9553.6170000000002</v>
      </c>
      <c r="BM3386">
        <v>13154.09</v>
      </c>
      <c r="BN3386">
        <v>15105.41</v>
      </c>
      <c r="BO3386">
        <v>15673.69</v>
      </c>
      <c r="BP3386">
        <v>14994.4</v>
      </c>
      <c r="BQ3386">
        <v>17780.12</v>
      </c>
      <c r="BR3386">
        <v>14133.93</v>
      </c>
      <c r="BS3386">
        <v>8451.8700000000008</v>
      </c>
      <c r="BT3386">
        <v>6781.143</v>
      </c>
      <c r="BU3386">
        <v>7590.0619999999999</v>
      </c>
      <c r="BV3386">
        <v>16991.53</v>
      </c>
      <c r="BW3386">
        <v>9491.0529999999999</v>
      </c>
      <c r="BX3386">
        <v>9839.9650000000001</v>
      </c>
      <c r="BY3386">
        <v>10822.87</v>
      </c>
      <c r="BZ3386">
        <v>2499.3989999999999</v>
      </c>
      <c r="CA3386">
        <v>4620.7250000000004</v>
      </c>
      <c r="CB3386">
        <v>1852.9739999999999</v>
      </c>
      <c r="CC3386">
        <v>-1504.9490000000001</v>
      </c>
      <c r="CD3386">
        <v>-5536.2049999999999</v>
      </c>
      <c r="CE3386">
        <v>-2771.9319999999998</v>
      </c>
      <c r="CF3386" s="23">
        <v>6256360</v>
      </c>
      <c r="CG3386" s="23">
        <v>9355717</v>
      </c>
      <c r="CH3386" s="23">
        <v>8163510</v>
      </c>
      <c r="CI3386" s="23">
        <v>6194203</v>
      </c>
      <c r="CJ3386" s="23">
        <v>5423139</v>
      </c>
      <c r="CK3386" s="23">
        <v>2650864</v>
      </c>
      <c r="CL3386" s="23">
        <v>3439083</v>
      </c>
      <c r="CM3386" s="23">
        <v>3347119</v>
      </c>
      <c r="CN3386" s="23">
        <v>2321923</v>
      </c>
      <c r="CO3386" s="23">
        <v>11600000</v>
      </c>
      <c r="CP3386" s="23">
        <v>1880285</v>
      </c>
      <c r="CQ3386" s="23">
        <v>16300000</v>
      </c>
      <c r="CR3386" s="23">
        <v>17000000</v>
      </c>
      <c r="CS3386" s="23">
        <v>18600000</v>
      </c>
      <c r="CT3386" s="23">
        <v>18100000</v>
      </c>
      <c r="CU3386" s="23">
        <v>17800000</v>
      </c>
      <c r="CV3386" s="23">
        <v>18600000</v>
      </c>
      <c r="CW3386" s="23">
        <v>17800000</v>
      </c>
      <c r="CX3386" s="23">
        <v>19800000</v>
      </c>
      <c r="CY3386" s="23">
        <v>15800000</v>
      </c>
      <c r="CZ3386" s="23">
        <v>15900000</v>
      </c>
      <c r="DA3386" s="23">
        <v>4208929</v>
      </c>
      <c r="DB3386" s="23">
        <v>4373373</v>
      </c>
      <c r="DC3386" s="23">
        <v>5502038</v>
      </c>
      <c r="DD3386">
        <v>0</v>
      </c>
      <c r="DE3386">
        <v>0</v>
      </c>
      <c r="DF3386">
        <v>0</v>
      </c>
    </row>
    <row r="3387" spans="1:110" x14ac:dyDescent="0.25">
      <c r="A3387" s="18" t="str">
        <f t="shared" si="52"/>
        <v>program_CPP_All_All_CAISO_1-in-2_MONTHLY SYSTEM PEAK DAY_2019_10</v>
      </c>
      <c r="B3387" t="s">
        <v>51</v>
      </c>
      <c r="C3387" t="s">
        <v>121</v>
      </c>
      <c r="D3387" t="s">
        <v>7</v>
      </c>
      <c r="E3387" t="s">
        <v>7</v>
      </c>
      <c r="F3387" t="s">
        <v>110</v>
      </c>
      <c r="G3387" t="s">
        <v>111</v>
      </c>
      <c r="H3387" t="s">
        <v>20</v>
      </c>
      <c r="I3387">
        <v>2019</v>
      </c>
      <c r="J3387">
        <v>10</v>
      </c>
      <c r="K3387">
        <v>14227</v>
      </c>
      <c r="L3387">
        <v>343468.3</v>
      </c>
      <c r="M3387">
        <v>333639.59999999998</v>
      </c>
      <c r="N3387">
        <v>328572.2</v>
      </c>
      <c r="O3387">
        <v>329014</v>
      </c>
      <c r="P3387">
        <v>342002.5</v>
      </c>
      <c r="Q3387">
        <v>375796</v>
      </c>
      <c r="R3387">
        <v>422867</v>
      </c>
      <c r="S3387">
        <v>457221.8</v>
      </c>
      <c r="T3387">
        <v>488294.2</v>
      </c>
      <c r="U3387">
        <v>503579.6</v>
      </c>
      <c r="V3387">
        <v>526782.69999999995</v>
      </c>
      <c r="W3387">
        <v>549241.19999999995</v>
      </c>
      <c r="X3387">
        <v>562211.4</v>
      </c>
      <c r="Y3387">
        <v>571519.19999999995</v>
      </c>
      <c r="Z3387">
        <v>574742.5</v>
      </c>
      <c r="AA3387">
        <v>566294.80000000005</v>
      </c>
      <c r="AB3387">
        <v>547773.4</v>
      </c>
      <c r="AC3387">
        <v>531772</v>
      </c>
      <c r="AD3387">
        <v>497322.6</v>
      </c>
      <c r="AE3387">
        <v>478259.7</v>
      </c>
      <c r="AF3387">
        <v>448432.3</v>
      </c>
      <c r="AG3387">
        <v>423458.7</v>
      </c>
      <c r="AH3387">
        <v>390574.4</v>
      </c>
      <c r="AI3387">
        <v>365167.4</v>
      </c>
      <c r="AJ3387">
        <v>66.078500000000005</v>
      </c>
      <c r="AK3387">
        <v>65.59554</v>
      </c>
      <c r="AL3387">
        <v>64.676879999999997</v>
      </c>
      <c r="AM3387">
        <v>64.439689999999999</v>
      </c>
      <c r="AN3387">
        <v>64.293909999999997</v>
      </c>
      <c r="AO3387">
        <v>63.011789999999998</v>
      </c>
      <c r="AP3387">
        <v>62.92895</v>
      </c>
      <c r="AQ3387">
        <v>62.79</v>
      </c>
      <c r="AR3387">
        <v>66.579149999999998</v>
      </c>
      <c r="AS3387">
        <v>72.470020000000005</v>
      </c>
      <c r="AT3387">
        <v>79.111580000000004</v>
      </c>
      <c r="AU3387">
        <v>83.013739999999999</v>
      </c>
      <c r="AV3387">
        <v>84.473100000000002</v>
      </c>
      <c r="AW3387">
        <v>83.75712</v>
      </c>
      <c r="AX3387">
        <v>83.971620000000001</v>
      </c>
      <c r="AY3387">
        <v>82.885050000000007</v>
      </c>
      <c r="AZ3387">
        <v>81.782849999999996</v>
      </c>
      <c r="BA3387">
        <v>78.582059999999998</v>
      </c>
      <c r="BB3387">
        <v>75.470290000000006</v>
      </c>
      <c r="BC3387">
        <v>70.863870000000006</v>
      </c>
      <c r="BD3387">
        <v>69.223460000000003</v>
      </c>
      <c r="BE3387">
        <v>67.273430000000005</v>
      </c>
      <c r="BF3387">
        <v>66.336460000000002</v>
      </c>
      <c r="BG3387">
        <v>65.356679999999997</v>
      </c>
      <c r="BH3387">
        <v>804.48680000000002</v>
      </c>
      <c r="BI3387">
        <v>1466.0530000000001</v>
      </c>
      <c r="BJ3387">
        <v>2421.6959999999999</v>
      </c>
      <c r="BK3387">
        <v>2426.25</v>
      </c>
      <c r="BL3387">
        <v>3460.6529999999998</v>
      </c>
      <c r="BM3387">
        <v>6522.5879999999997</v>
      </c>
      <c r="BN3387">
        <v>7816.6459999999997</v>
      </c>
      <c r="BO3387">
        <v>8146.915</v>
      </c>
      <c r="BP3387">
        <v>5281.9210000000003</v>
      </c>
      <c r="BQ3387">
        <v>2932.8690000000001</v>
      </c>
      <c r="BR3387">
        <v>3767.8969999999999</v>
      </c>
      <c r="BS3387">
        <v>3593.5239999999999</v>
      </c>
      <c r="BT3387">
        <v>2472.2089999999998</v>
      </c>
      <c r="BU3387">
        <v>4305.4570000000003</v>
      </c>
      <c r="BV3387">
        <v>7724.2290000000003</v>
      </c>
      <c r="BW3387">
        <v>5769.8329999999996</v>
      </c>
      <c r="BX3387">
        <v>5703.8019999999997</v>
      </c>
      <c r="BY3387">
        <v>5050.1149999999998</v>
      </c>
      <c r="BZ3387">
        <v>880.13289999999995</v>
      </c>
      <c r="CA3387">
        <v>-160.79640000000001</v>
      </c>
      <c r="CB3387">
        <v>-278.74079999999998</v>
      </c>
      <c r="CC3387">
        <v>-2866.8629999999998</v>
      </c>
      <c r="CD3387">
        <v>-638.95680000000004</v>
      </c>
      <c r="CE3387">
        <v>-1903.2139999999999</v>
      </c>
      <c r="CF3387" s="23">
        <v>3548957</v>
      </c>
      <c r="CG3387" s="23">
        <v>5714428</v>
      </c>
      <c r="CH3387" s="23">
        <v>4988530</v>
      </c>
      <c r="CI3387" s="23">
        <v>3781095</v>
      </c>
      <c r="CJ3387" s="23">
        <v>3193650</v>
      </c>
      <c r="CK3387" s="23">
        <v>1549929</v>
      </c>
      <c r="CL3387" s="23">
        <v>2071494</v>
      </c>
      <c r="CM3387" s="23">
        <v>2133476</v>
      </c>
      <c r="CN3387" s="23">
        <v>1500559</v>
      </c>
      <c r="CO3387" s="23">
        <v>7223889</v>
      </c>
      <c r="CP3387" s="23">
        <v>1129145</v>
      </c>
      <c r="CQ3387" s="23">
        <v>10400000</v>
      </c>
      <c r="CR3387" s="23">
        <v>10400000</v>
      </c>
      <c r="CS3387" s="23">
        <v>11000000</v>
      </c>
      <c r="CT3387" s="23">
        <v>11400000</v>
      </c>
      <c r="CU3387" s="23">
        <v>10700000</v>
      </c>
      <c r="CV3387" s="23">
        <v>10600000</v>
      </c>
      <c r="CW3387" s="23">
        <v>10300000</v>
      </c>
      <c r="CX3387" s="23">
        <v>11700000</v>
      </c>
      <c r="CY3387" s="23">
        <v>8758636</v>
      </c>
      <c r="CZ3387" s="23">
        <v>9164849</v>
      </c>
      <c r="DA3387" s="23">
        <v>2448073</v>
      </c>
      <c r="DB3387" s="23">
        <v>2524026</v>
      </c>
      <c r="DC3387" s="23">
        <v>2753842</v>
      </c>
      <c r="DD3387">
        <v>0</v>
      </c>
      <c r="DE3387">
        <v>0</v>
      </c>
      <c r="DF3387">
        <v>0</v>
      </c>
    </row>
    <row r="3388" spans="1:110" x14ac:dyDescent="0.25">
      <c r="A3388" s="18" t="str">
        <f t="shared" si="52"/>
        <v>program_CPP_All_All_CAISO_1-in-2_MONTHLY SYSTEM PEAK DAY_2020_10</v>
      </c>
      <c r="B3388" t="s">
        <v>51</v>
      </c>
      <c r="C3388" t="s">
        <v>121</v>
      </c>
      <c r="D3388" t="s">
        <v>7</v>
      </c>
      <c r="E3388" t="s">
        <v>7</v>
      </c>
      <c r="F3388" t="s">
        <v>110</v>
      </c>
      <c r="G3388" t="s">
        <v>111</v>
      </c>
      <c r="H3388" t="s">
        <v>20</v>
      </c>
      <c r="I3388">
        <v>2020</v>
      </c>
      <c r="J3388">
        <v>10</v>
      </c>
      <c r="K3388">
        <v>14129.421</v>
      </c>
      <c r="L3388">
        <v>345249.1</v>
      </c>
      <c r="M3388">
        <v>335371.5</v>
      </c>
      <c r="N3388">
        <v>330275.09999999998</v>
      </c>
      <c r="O3388">
        <v>330706</v>
      </c>
      <c r="P3388">
        <v>343737.9</v>
      </c>
      <c r="Q3388">
        <v>377651.20000000001</v>
      </c>
      <c r="R3388">
        <v>424896</v>
      </c>
      <c r="S3388">
        <v>459333.1</v>
      </c>
      <c r="T3388">
        <v>490366.4</v>
      </c>
      <c r="U3388">
        <v>505741.8</v>
      </c>
      <c r="V3388">
        <v>529090.9</v>
      </c>
      <c r="W3388">
        <v>551543</v>
      </c>
      <c r="X3388">
        <v>564494.4</v>
      </c>
      <c r="Y3388">
        <v>573754.9</v>
      </c>
      <c r="Z3388">
        <v>576915.30000000005</v>
      </c>
      <c r="AA3388">
        <v>568378.30000000005</v>
      </c>
      <c r="AB3388">
        <v>549757.30000000005</v>
      </c>
      <c r="AC3388">
        <v>533802.9</v>
      </c>
      <c r="AD3388">
        <v>499185</v>
      </c>
      <c r="AE3388">
        <v>480038.3</v>
      </c>
      <c r="AF3388">
        <v>450121.3</v>
      </c>
      <c r="AG3388">
        <v>425256.3</v>
      </c>
      <c r="AH3388">
        <v>392434.4</v>
      </c>
      <c r="AI3388">
        <v>367021.3</v>
      </c>
      <c r="AJ3388">
        <v>66.07817</v>
      </c>
      <c r="AK3388">
        <v>65.595399999999998</v>
      </c>
      <c r="AL3388">
        <v>64.676860000000005</v>
      </c>
      <c r="AM3388">
        <v>64.439980000000006</v>
      </c>
      <c r="AN3388">
        <v>64.294290000000004</v>
      </c>
      <c r="AO3388">
        <v>63.01164</v>
      </c>
      <c r="AP3388">
        <v>62.928699999999999</v>
      </c>
      <c r="AQ3388">
        <v>62.790080000000003</v>
      </c>
      <c r="AR3388">
        <v>66.579679999999996</v>
      </c>
      <c r="AS3388">
        <v>72.471299999999999</v>
      </c>
      <c r="AT3388">
        <v>79.112719999999996</v>
      </c>
      <c r="AU3388">
        <v>83.015150000000006</v>
      </c>
      <c r="AV3388">
        <v>84.474410000000006</v>
      </c>
      <c r="AW3388">
        <v>83.758420000000001</v>
      </c>
      <c r="AX3388">
        <v>83.972480000000004</v>
      </c>
      <c r="AY3388">
        <v>82.886030000000005</v>
      </c>
      <c r="AZ3388">
        <v>81.783680000000004</v>
      </c>
      <c r="BA3388">
        <v>78.582239999999999</v>
      </c>
      <c r="BB3388">
        <v>75.470029999999994</v>
      </c>
      <c r="BC3388">
        <v>70.863100000000003</v>
      </c>
      <c r="BD3388">
        <v>69.222899999999996</v>
      </c>
      <c r="BE3388">
        <v>67.272829999999999</v>
      </c>
      <c r="BF3388">
        <v>66.33596</v>
      </c>
      <c r="BG3388">
        <v>65.356089999999995</v>
      </c>
      <c r="BH3388">
        <v>821.04790000000003</v>
      </c>
      <c r="BI3388">
        <v>1496.2329999999999</v>
      </c>
      <c r="BJ3388">
        <v>2471.549</v>
      </c>
      <c r="BK3388">
        <v>2476.1959999999999</v>
      </c>
      <c r="BL3388">
        <v>3531.8939999999998</v>
      </c>
      <c r="BM3388">
        <v>6656.8609999999999</v>
      </c>
      <c r="BN3388">
        <v>7977.5590000000002</v>
      </c>
      <c r="BO3388">
        <v>8314.6260000000002</v>
      </c>
      <c r="BP3388">
        <v>5390.6549999999997</v>
      </c>
      <c r="BQ3388">
        <v>2993.2449999999999</v>
      </c>
      <c r="BR3388">
        <v>3845.4630000000002</v>
      </c>
      <c r="BS3388">
        <v>3667.5</v>
      </c>
      <c r="BT3388">
        <v>2523.1019999999999</v>
      </c>
      <c r="BU3388">
        <v>4394.0879999999997</v>
      </c>
      <c r="BV3388">
        <v>7883.2389999999996</v>
      </c>
      <c r="BW3388">
        <v>5888.61</v>
      </c>
      <c r="BX3388">
        <v>5821.22</v>
      </c>
      <c r="BY3388">
        <v>5154.0770000000002</v>
      </c>
      <c r="BZ3388">
        <v>898.25120000000004</v>
      </c>
      <c r="CA3388">
        <v>-164.10659999999999</v>
      </c>
      <c r="CB3388">
        <v>-284.47890000000001</v>
      </c>
      <c r="CC3388">
        <v>-2925.88</v>
      </c>
      <c r="CD3388">
        <v>-652.11040000000003</v>
      </c>
      <c r="CE3388">
        <v>-1942.393</v>
      </c>
      <c r="CF3388" s="23">
        <v>3696578</v>
      </c>
      <c r="CG3388" s="23">
        <v>5952123</v>
      </c>
      <c r="CH3388" s="23">
        <v>5196030</v>
      </c>
      <c r="CI3388" s="23">
        <v>3938372</v>
      </c>
      <c r="CJ3388" s="23">
        <v>3326492</v>
      </c>
      <c r="CK3388" s="23">
        <v>1614399</v>
      </c>
      <c r="CL3388" s="23">
        <v>2157659</v>
      </c>
      <c r="CM3388" s="23">
        <v>2222219</v>
      </c>
      <c r="CN3388" s="23">
        <v>1562976</v>
      </c>
      <c r="CO3388" s="23">
        <v>7524371</v>
      </c>
      <c r="CP3388" s="23">
        <v>1176112</v>
      </c>
      <c r="CQ3388" s="23">
        <v>10800000</v>
      </c>
      <c r="CR3388" s="23">
        <v>10800000</v>
      </c>
      <c r="CS3388" s="23">
        <v>11500000</v>
      </c>
      <c r="CT3388" s="23">
        <v>11800000</v>
      </c>
      <c r="CU3388" s="23">
        <v>11100000</v>
      </c>
      <c r="CV3388" s="23">
        <v>11000000</v>
      </c>
      <c r="CW3388" s="23">
        <v>10700000</v>
      </c>
      <c r="CX3388" s="23">
        <v>12200000</v>
      </c>
      <c r="CY3388" s="23">
        <v>9122956</v>
      </c>
      <c r="CZ3388" s="23">
        <v>9546066</v>
      </c>
      <c r="DA3388" s="23">
        <v>2549902</v>
      </c>
      <c r="DB3388" s="23">
        <v>2629015</v>
      </c>
      <c r="DC3388" s="23">
        <v>2868389</v>
      </c>
      <c r="DD3388">
        <v>0</v>
      </c>
      <c r="DE3388">
        <v>0</v>
      </c>
      <c r="DF3388">
        <v>0</v>
      </c>
    </row>
    <row r="3389" spans="1:110" x14ac:dyDescent="0.25">
      <c r="A3389" s="18" t="str">
        <f t="shared" si="52"/>
        <v>program_CPP_All_All_CAISO_1-in-2_MONTHLY SYSTEM PEAK DAY_2021_10</v>
      </c>
      <c r="B3389" t="s">
        <v>51</v>
      </c>
      <c r="C3389" t="s">
        <v>121</v>
      </c>
      <c r="D3389" t="s">
        <v>7</v>
      </c>
      <c r="E3389" t="s">
        <v>7</v>
      </c>
      <c r="F3389" t="s">
        <v>110</v>
      </c>
      <c r="G3389" t="s">
        <v>111</v>
      </c>
      <c r="H3389" t="s">
        <v>20</v>
      </c>
      <c r="I3389">
        <v>2021</v>
      </c>
      <c r="J3389">
        <v>10</v>
      </c>
      <c r="K3389">
        <v>14025.019</v>
      </c>
      <c r="L3389">
        <v>345982.8</v>
      </c>
      <c r="M3389">
        <v>336085.8</v>
      </c>
      <c r="N3389">
        <v>330976.5</v>
      </c>
      <c r="O3389">
        <v>331398</v>
      </c>
      <c r="P3389">
        <v>344438.7</v>
      </c>
      <c r="Q3389">
        <v>378380.6</v>
      </c>
      <c r="R3389">
        <v>425670.8</v>
      </c>
      <c r="S3389">
        <v>460105.7</v>
      </c>
      <c r="T3389">
        <v>491048</v>
      </c>
      <c r="U3389">
        <v>506464.4</v>
      </c>
      <c r="V3389">
        <v>529883.4</v>
      </c>
      <c r="W3389">
        <v>552286.69999999995</v>
      </c>
      <c r="X3389">
        <v>565198.19999999995</v>
      </c>
      <c r="Y3389">
        <v>574403.5</v>
      </c>
      <c r="Z3389">
        <v>577508</v>
      </c>
      <c r="AA3389">
        <v>568917.19999999995</v>
      </c>
      <c r="AB3389">
        <v>550254</v>
      </c>
      <c r="AC3389">
        <v>534367.5</v>
      </c>
      <c r="AD3389">
        <v>499684.1</v>
      </c>
      <c r="AE3389">
        <v>480508.5</v>
      </c>
      <c r="AF3389">
        <v>450578.9</v>
      </c>
      <c r="AG3389">
        <v>425847.8</v>
      </c>
      <c r="AH3389">
        <v>393138.8</v>
      </c>
      <c r="AI3389">
        <v>367770.3</v>
      </c>
      <c r="AJ3389">
        <v>66.077889999999996</v>
      </c>
      <c r="AK3389">
        <v>65.595280000000002</v>
      </c>
      <c r="AL3389">
        <v>64.676839999999999</v>
      </c>
      <c r="AM3389">
        <v>64.440209999999993</v>
      </c>
      <c r="AN3389">
        <v>64.294600000000003</v>
      </c>
      <c r="AO3389">
        <v>63.011519999999997</v>
      </c>
      <c r="AP3389">
        <v>62.928510000000003</v>
      </c>
      <c r="AQ3389">
        <v>62.790140000000001</v>
      </c>
      <c r="AR3389">
        <v>66.580110000000005</v>
      </c>
      <c r="AS3389">
        <v>72.472329999999999</v>
      </c>
      <c r="AT3389">
        <v>79.113640000000004</v>
      </c>
      <c r="AU3389">
        <v>83.016279999999995</v>
      </c>
      <c r="AV3389">
        <v>84.475459999999998</v>
      </c>
      <c r="AW3389">
        <v>83.759460000000004</v>
      </c>
      <c r="AX3389">
        <v>83.973179999999999</v>
      </c>
      <c r="AY3389">
        <v>82.886799999999994</v>
      </c>
      <c r="AZ3389">
        <v>81.78434</v>
      </c>
      <c r="BA3389">
        <v>78.582390000000004</v>
      </c>
      <c r="BB3389">
        <v>75.469830000000002</v>
      </c>
      <c r="BC3389">
        <v>70.862499999999997</v>
      </c>
      <c r="BD3389">
        <v>69.222459999999998</v>
      </c>
      <c r="BE3389">
        <v>67.272350000000003</v>
      </c>
      <c r="BF3389">
        <v>66.335549999999998</v>
      </c>
      <c r="BG3389">
        <v>65.355609999999999</v>
      </c>
      <c r="BH3389">
        <v>832.51319999999998</v>
      </c>
      <c r="BI3389">
        <v>1517.127</v>
      </c>
      <c r="BJ3389">
        <v>2506.0619999999999</v>
      </c>
      <c r="BK3389">
        <v>2510.7739999999999</v>
      </c>
      <c r="BL3389">
        <v>3581.2139999999999</v>
      </c>
      <c r="BM3389">
        <v>6749.82</v>
      </c>
      <c r="BN3389">
        <v>8088.96</v>
      </c>
      <c r="BO3389">
        <v>8430.7340000000004</v>
      </c>
      <c r="BP3389">
        <v>5465.9319999999998</v>
      </c>
      <c r="BQ3389">
        <v>3035.0430000000001</v>
      </c>
      <c r="BR3389">
        <v>3899.1619999999998</v>
      </c>
      <c r="BS3389">
        <v>3718.7150000000001</v>
      </c>
      <c r="BT3389">
        <v>2558.335</v>
      </c>
      <c r="BU3389">
        <v>4455.4489999999996</v>
      </c>
      <c r="BV3389">
        <v>7993.3230000000003</v>
      </c>
      <c r="BW3389">
        <v>5970.84</v>
      </c>
      <c r="BX3389">
        <v>5902.509</v>
      </c>
      <c r="BY3389">
        <v>5226.05</v>
      </c>
      <c r="BZ3389">
        <v>910.79459999999995</v>
      </c>
      <c r="CA3389">
        <v>-166.3982</v>
      </c>
      <c r="CB3389">
        <v>-288.45150000000001</v>
      </c>
      <c r="CC3389">
        <v>-2966.7379999999998</v>
      </c>
      <c r="CD3389">
        <v>-661.21659999999997</v>
      </c>
      <c r="CE3389">
        <v>-1969.5170000000001</v>
      </c>
      <c r="CF3389" s="23">
        <v>3800539</v>
      </c>
      <c r="CG3389" s="23">
        <v>6119518</v>
      </c>
      <c r="CH3389" s="23">
        <v>5342162</v>
      </c>
      <c r="CI3389" s="23">
        <v>4049133</v>
      </c>
      <c r="CJ3389" s="23">
        <v>3420045</v>
      </c>
      <c r="CK3389" s="23">
        <v>1659802</v>
      </c>
      <c r="CL3389" s="23">
        <v>2218340</v>
      </c>
      <c r="CM3389" s="23">
        <v>2284716</v>
      </c>
      <c r="CN3389" s="23">
        <v>1606932</v>
      </c>
      <c r="CO3389" s="23">
        <v>7735984</v>
      </c>
      <c r="CP3389" s="23">
        <v>1209189</v>
      </c>
      <c r="CQ3389" s="23">
        <v>11100000</v>
      </c>
      <c r="CR3389" s="23">
        <v>11100000</v>
      </c>
      <c r="CS3389" s="23">
        <v>11800000</v>
      </c>
      <c r="CT3389" s="23">
        <v>12200000</v>
      </c>
      <c r="CU3389" s="23">
        <v>11400000</v>
      </c>
      <c r="CV3389" s="23">
        <v>11300000</v>
      </c>
      <c r="CW3389" s="23">
        <v>11000000</v>
      </c>
      <c r="CX3389" s="23">
        <v>12500000</v>
      </c>
      <c r="CY3389" s="23">
        <v>9379527</v>
      </c>
      <c r="CZ3389" s="23">
        <v>9814536</v>
      </c>
      <c r="DA3389" s="23">
        <v>2621614</v>
      </c>
      <c r="DB3389" s="23">
        <v>2702952</v>
      </c>
      <c r="DC3389" s="23">
        <v>2949059</v>
      </c>
      <c r="DD3389">
        <v>0</v>
      </c>
      <c r="DE3389">
        <v>0</v>
      </c>
      <c r="DF3389">
        <v>0</v>
      </c>
    </row>
    <row r="3390" spans="1:110" x14ac:dyDescent="0.25">
      <c r="A3390" s="18" t="str">
        <f t="shared" si="52"/>
        <v>program_CPP_All_All_CAISO_1-in-2_MONTHLY SYSTEM PEAK DAY_2022_10</v>
      </c>
      <c r="B3390" t="s">
        <v>51</v>
      </c>
      <c r="C3390" t="s">
        <v>121</v>
      </c>
      <c r="D3390" t="s">
        <v>7</v>
      </c>
      <c r="E3390" t="s">
        <v>7</v>
      </c>
      <c r="F3390" t="s">
        <v>110</v>
      </c>
      <c r="G3390" t="s">
        <v>111</v>
      </c>
      <c r="H3390" t="s">
        <v>20</v>
      </c>
      <c r="I3390">
        <v>2022</v>
      </c>
      <c r="J3390">
        <v>10</v>
      </c>
      <c r="K3390">
        <v>13939.785</v>
      </c>
      <c r="L3390">
        <v>349124.3</v>
      </c>
      <c r="M3390">
        <v>339139.9</v>
      </c>
      <c r="N3390">
        <v>333980.90000000002</v>
      </c>
      <c r="O3390">
        <v>334389.90000000002</v>
      </c>
      <c r="P3390">
        <v>347519.2</v>
      </c>
      <c r="Q3390">
        <v>381700.6</v>
      </c>
      <c r="R3390">
        <v>429333</v>
      </c>
      <c r="S3390">
        <v>463961.59999999998</v>
      </c>
      <c r="T3390">
        <v>494936.5</v>
      </c>
      <c r="U3390">
        <v>510506.2</v>
      </c>
      <c r="V3390">
        <v>534169.80000000005</v>
      </c>
      <c r="W3390">
        <v>556624.1</v>
      </c>
      <c r="X3390">
        <v>569546</v>
      </c>
      <c r="Y3390">
        <v>578716.4</v>
      </c>
      <c r="Z3390">
        <v>581750.19999999995</v>
      </c>
      <c r="AA3390">
        <v>573025.1</v>
      </c>
      <c r="AB3390">
        <v>554187.9</v>
      </c>
      <c r="AC3390">
        <v>538318.4</v>
      </c>
      <c r="AD3390">
        <v>503332.8</v>
      </c>
      <c r="AE3390">
        <v>484001.7</v>
      </c>
      <c r="AF3390">
        <v>453881</v>
      </c>
      <c r="AG3390">
        <v>429220.6</v>
      </c>
      <c r="AH3390">
        <v>396503.6</v>
      </c>
      <c r="AI3390">
        <v>371060.7</v>
      </c>
      <c r="AJ3390">
        <v>66.077460000000002</v>
      </c>
      <c r="AK3390">
        <v>65.595100000000002</v>
      </c>
      <c r="AL3390">
        <v>64.676810000000003</v>
      </c>
      <c r="AM3390">
        <v>64.440569999999994</v>
      </c>
      <c r="AN3390">
        <v>64.295090000000002</v>
      </c>
      <c r="AO3390">
        <v>63.011319999999998</v>
      </c>
      <c r="AP3390">
        <v>62.928199999999997</v>
      </c>
      <c r="AQ3390">
        <v>62.790239999999997</v>
      </c>
      <c r="AR3390">
        <v>66.580799999999996</v>
      </c>
      <c r="AS3390">
        <v>72.473990000000001</v>
      </c>
      <c r="AT3390">
        <v>79.115099999999998</v>
      </c>
      <c r="AU3390">
        <v>83.018100000000004</v>
      </c>
      <c r="AV3390">
        <v>84.477149999999995</v>
      </c>
      <c r="AW3390">
        <v>83.761129999999994</v>
      </c>
      <c r="AX3390">
        <v>83.974299999999999</v>
      </c>
      <c r="AY3390">
        <v>82.888050000000007</v>
      </c>
      <c r="AZ3390">
        <v>81.785399999999996</v>
      </c>
      <c r="BA3390">
        <v>78.582620000000006</v>
      </c>
      <c r="BB3390">
        <v>75.46951</v>
      </c>
      <c r="BC3390">
        <v>70.861519999999999</v>
      </c>
      <c r="BD3390">
        <v>69.22175</v>
      </c>
      <c r="BE3390">
        <v>67.27158</v>
      </c>
      <c r="BF3390">
        <v>66.334909999999994</v>
      </c>
      <c r="BG3390">
        <v>65.354860000000002</v>
      </c>
      <c r="BH3390">
        <v>855.44399999999996</v>
      </c>
      <c r="BI3390">
        <v>1558.915</v>
      </c>
      <c r="BJ3390">
        <v>2575.0889999999999</v>
      </c>
      <c r="BK3390">
        <v>2579.931</v>
      </c>
      <c r="BL3390">
        <v>3679.855</v>
      </c>
      <c r="BM3390">
        <v>6935.7370000000001</v>
      </c>
      <c r="BN3390">
        <v>8311.7630000000008</v>
      </c>
      <c r="BO3390">
        <v>8662.9500000000007</v>
      </c>
      <c r="BP3390">
        <v>5616.4849999999997</v>
      </c>
      <c r="BQ3390">
        <v>3118.6410000000001</v>
      </c>
      <c r="BR3390">
        <v>4006.5610000000001</v>
      </c>
      <c r="BS3390">
        <v>3821.143</v>
      </c>
      <c r="BT3390">
        <v>2628.8020000000001</v>
      </c>
      <c r="BU3390">
        <v>4578.1689999999999</v>
      </c>
      <c r="BV3390">
        <v>8213.491</v>
      </c>
      <c r="BW3390">
        <v>6135.3010000000004</v>
      </c>
      <c r="BX3390">
        <v>6065.0870000000004</v>
      </c>
      <c r="BY3390">
        <v>5369.9960000000001</v>
      </c>
      <c r="BZ3390">
        <v>935.88149999999996</v>
      </c>
      <c r="CA3390">
        <v>-170.98150000000001</v>
      </c>
      <c r="CB3390">
        <v>-296.39659999999998</v>
      </c>
      <c r="CC3390">
        <v>-3048.4540000000002</v>
      </c>
      <c r="CD3390">
        <v>-679.42920000000004</v>
      </c>
      <c r="CE3390">
        <v>-2023.7660000000001</v>
      </c>
      <c r="CF3390" s="23">
        <v>4012787</v>
      </c>
      <c r="CG3390" s="23">
        <v>6461273</v>
      </c>
      <c r="CH3390" s="23">
        <v>5640503</v>
      </c>
      <c r="CI3390" s="23">
        <v>4275264</v>
      </c>
      <c r="CJ3390" s="23">
        <v>3611043</v>
      </c>
      <c r="CK3390" s="23">
        <v>1752496</v>
      </c>
      <c r="CL3390" s="23">
        <v>2342227</v>
      </c>
      <c r="CM3390" s="23">
        <v>2412310</v>
      </c>
      <c r="CN3390" s="23">
        <v>1696674</v>
      </c>
      <c r="CO3390" s="23">
        <v>8168012</v>
      </c>
      <c r="CP3390" s="23">
        <v>1276718</v>
      </c>
      <c r="CQ3390" s="23">
        <v>11800000</v>
      </c>
      <c r="CR3390" s="23">
        <v>11800000</v>
      </c>
      <c r="CS3390" s="23">
        <v>12400000</v>
      </c>
      <c r="CT3390" s="23">
        <v>12800000</v>
      </c>
      <c r="CU3390" s="23">
        <v>12100000</v>
      </c>
      <c r="CV3390" s="23">
        <v>12000000</v>
      </c>
      <c r="CW3390" s="23">
        <v>11600000</v>
      </c>
      <c r="CX3390" s="23">
        <v>13200000</v>
      </c>
      <c r="CY3390" s="23">
        <v>9903342</v>
      </c>
      <c r="CZ3390" s="23">
        <v>10400000</v>
      </c>
      <c r="DA3390" s="23">
        <v>2768022</v>
      </c>
      <c r="DB3390" s="23">
        <v>2853903</v>
      </c>
      <c r="DC3390" s="23">
        <v>3113754</v>
      </c>
      <c r="DD3390">
        <v>0</v>
      </c>
      <c r="DE3390">
        <v>0</v>
      </c>
      <c r="DF3390">
        <v>0</v>
      </c>
    </row>
    <row r="3391" spans="1:110" x14ac:dyDescent="0.25">
      <c r="A3391" s="18" t="str">
        <f t="shared" si="52"/>
        <v>program_CPP_All_All_CAISO_1-in-2_MONTHLY SYSTEM PEAK DAY_2023_10</v>
      </c>
      <c r="B3391" t="s">
        <v>51</v>
      </c>
      <c r="C3391" t="s">
        <v>121</v>
      </c>
      <c r="D3391" t="s">
        <v>7</v>
      </c>
      <c r="E3391" t="s">
        <v>7</v>
      </c>
      <c r="F3391" t="s">
        <v>110</v>
      </c>
      <c r="G3391" t="s">
        <v>111</v>
      </c>
      <c r="H3391" t="s">
        <v>20</v>
      </c>
      <c r="I3391">
        <v>2023</v>
      </c>
      <c r="J3391">
        <v>10</v>
      </c>
      <c r="K3391">
        <v>13863.706</v>
      </c>
      <c r="L3391">
        <v>353344.5</v>
      </c>
      <c r="M3391">
        <v>343242.3</v>
      </c>
      <c r="N3391">
        <v>338017.1</v>
      </c>
      <c r="O3391">
        <v>338412.3</v>
      </c>
      <c r="P3391">
        <v>351666</v>
      </c>
      <c r="Q3391">
        <v>386181.5</v>
      </c>
      <c r="R3391">
        <v>434289.5</v>
      </c>
      <c r="S3391">
        <v>469199.6</v>
      </c>
      <c r="T3391">
        <v>500263.4</v>
      </c>
      <c r="U3391">
        <v>516036.5</v>
      </c>
      <c r="V3391">
        <v>540022.9</v>
      </c>
      <c r="W3391">
        <v>562573.19999999995</v>
      </c>
      <c r="X3391">
        <v>575528.5</v>
      </c>
      <c r="Y3391">
        <v>584673.4</v>
      </c>
      <c r="Z3391">
        <v>587630.1</v>
      </c>
      <c r="AA3391">
        <v>578734.80000000005</v>
      </c>
      <c r="AB3391">
        <v>559664.80000000005</v>
      </c>
      <c r="AC3391">
        <v>543788.9</v>
      </c>
      <c r="AD3391">
        <v>508394.9</v>
      </c>
      <c r="AE3391">
        <v>488851.7</v>
      </c>
      <c r="AF3391">
        <v>458459.6</v>
      </c>
      <c r="AG3391">
        <v>433840.9</v>
      </c>
      <c r="AH3391">
        <v>401060.8</v>
      </c>
      <c r="AI3391">
        <v>375489.8</v>
      </c>
      <c r="AJ3391">
        <v>66.076949999999997</v>
      </c>
      <c r="AK3391">
        <v>65.594880000000003</v>
      </c>
      <c r="AL3391">
        <v>64.676770000000005</v>
      </c>
      <c r="AM3391">
        <v>64.441000000000003</v>
      </c>
      <c r="AN3391">
        <v>64.295670000000001</v>
      </c>
      <c r="AO3391">
        <v>63.011090000000003</v>
      </c>
      <c r="AP3391">
        <v>62.92783</v>
      </c>
      <c r="AQ3391">
        <v>62.790349999999997</v>
      </c>
      <c r="AR3391">
        <v>66.581609999999998</v>
      </c>
      <c r="AS3391">
        <v>72.475930000000005</v>
      </c>
      <c r="AT3391">
        <v>79.116820000000004</v>
      </c>
      <c r="AU3391">
        <v>83.020229999999998</v>
      </c>
      <c r="AV3391">
        <v>84.479140000000001</v>
      </c>
      <c r="AW3391">
        <v>83.763090000000005</v>
      </c>
      <c r="AX3391">
        <v>83.975610000000003</v>
      </c>
      <c r="AY3391">
        <v>82.889510000000001</v>
      </c>
      <c r="AZ3391">
        <v>81.786649999999995</v>
      </c>
      <c r="BA3391">
        <v>78.582890000000006</v>
      </c>
      <c r="BB3391">
        <v>75.469130000000007</v>
      </c>
      <c r="BC3391">
        <v>70.860370000000003</v>
      </c>
      <c r="BD3391">
        <v>69.220910000000003</v>
      </c>
      <c r="BE3391">
        <v>67.270679999999999</v>
      </c>
      <c r="BF3391">
        <v>66.334149999999994</v>
      </c>
      <c r="BG3391">
        <v>65.353960000000001</v>
      </c>
      <c r="BH3391">
        <v>883.47040000000004</v>
      </c>
      <c r="BI3391">
        <v>1609.989</v>
      </c>
      <c r="BJ3391">
        <v>2659.4549999999999</v>
      </c>
      <c r="BK3391">
        <v>2664.4560000000001</v>
      </c>
      <c r="BL3391">
        <v>3800.4160000000002</v>
      </c>
      <c r="BM3391">
        <v>7162.9690000000001</v>
      </c>
      <c r="BN3391">
        <v>8584.0759999999991</v>
      </c>
      <c r="BO3391">
        <v>8946.7710000000006</v>
      </c>
      <c r="BP3391">
        <v>5800.4949999999999</v>
      </c>
      <c r="BQ3391">
        <v>3220.8150000000001</v>
      </c>
      <c r="BR3391">
        <v>4137.826</v>
      </c>
      <c r="BS3391">
        <v>3946.3330000000001</v>
      </c>
      <c r="BT3391">
        <v>2714.9279999999999</v>
      </c>
      <c r="BU3391">
        <v>4728.1620000000003</v>
      </c>
      <c r="BV3391">
        <v>8482.5849999999991</v>
      </c>
      <c r="BW3391">
        <v>6336.3090000000002</v>
      </c>
      <c r="BX3391">
        <v>6263.7950000000001</v>
      </c>
      <c r="BY3391">
        <v>5545.93</v>
      </c>
      <c r="BZ3391">
        <v>966.54330000000004</v>
      </c>
      <c r="CA3391">
        <v>-176.58330000000001</v>
      </c>
      <c r="CB3391">
        <v>-306.10730000000001</v>
      </c>
      <c r="CC3391">
        <v>-3148.3290000000002</v>
      </c>
      <c r="CD3391">
        <v>-701.68899999999996</v>
      </c>
      <c r="CE3391">
        <v>-2090.069</v>
      </c>
      <c r="CF3391" s="23">
        <v>4280032</v>
      </c>
      <c r="CG3391" s="23">
        <v>6891583</v>
      </c>
      <c r="CH3391" s="23">
        <v>6016152</v>
      </c>
      <c r="CI3391" s="23">
        <v>4559989</v>
      </c>
      <c r="CJ3391" s="23">
        <v>3851532</v>
      </c>
      <c r="CK3391" s="23">
        <v>1869210</v>
      </c>
      <c r="CL3391" s="23">
        <v>2498215</v>
      </c>
      <c r="CM3391" s="23">
        <v>2572966</v>
      </c>
      <c r="CN3391" s="23">
        <v>1809670</v>
      </c>
      <c r="CO3391" s="23">
        <v>8711988</v>
      </c>
      <c r="CP3391" s="23">
        <v>1361745</v>
      </c>
      <c r="CQ3391" s="23">
        <v>12600000</v>
      </c>
      <c r="CR3391" s="23">
        <v>12500000</v>
      </c>
      <c r="CS3391" s="23">
        <v>13300000</v>
      </c>
      <c r="CT3391" s="23">
        <v>13700000</v>
      </c>
      <c r="CU3391" s="23">
        <v>12900000</v>
      </c>
      <c r="CV3391" s="23">
        <v>12800000</v>
      </c>
      <c r="CW3391" s="23">
        <v>12400000</v>
      </c>
      <c r="CX3391" s="23">
        <v>14100000</v>
      </c>
      <c r="CY3391" s="23">
        <v>10600000</v>
      </c>
      <c r="CZ3391" s="23">
        <v>11100000</v>
      </c>
      <c r="DA3391" s="23">
        <v>2952368</v>
      </c>
      <c r="DB3391" s="23">
        <v>3043968</v>
      </c>
      <c r="DC3391" s="23">
        <v>3321125</v>
      </c>
      <c r="DD3391">
        <v>0</v>
      </c>
      <c r="DE3391">
        <v>0</v>
      </c>
      <c r="DF3391">
        <v>0</v>
      </c>
    </row>
    <row r="3392" spans="1:110" x14ac:dyDescent="0.25">
      <c r="A3392" s="18" t="str">
        <f t="shared" si="52"/>
        <v>program_CPP_All_All_CAISO_1-in-2_MONTHLY SYSTEM PEAK DAY_2024_10</v>
      </c>
      <c r="B3392" t="s">
        <v>51</v>
      </c>
      <c r="C3392" t="s">
        <v>121</v>
      </c>
      <c r="D3392" t="s">
        <v>7</v>
      </c>
      <c r="E3392" t="s">
        <v>7</v>
      </c>
      <c r="F3392" t="s">
        <v>110</v>
      </c>
      <c r="G3392" t="s">
        <v>111</v>
      </c>
      <c r="H3392" t="s">
        <v>20</v>
      </c>
      <c r="I3392">
        <v>2024</v>
      </c>
      <c r="J3392">
        <v>10</v>
      </c>
      <c r="K3392">
        <v>13779.772000000001</v>
      </c>
      <c r="L3392">
        <v>356384.3</v>
      </c>
      <c r="M3392">
        <v>346197.5</v>
      </c>
      <c r="N3392">
        <v>340924.2</v>
      </c>
      <c r="O3392">
        <v>341307.2</v>
      </c>
      <c r="P3392">
        <v>354646.5</v>
      </c>
      <c r="Q3392">
        <v>389393.1</v>
      </c>
      <c r="R3392">
        <v>437831.8</v>
      </c>
      <c r="S3392">
        <v>472928.4</v>
      </c>
      <c r="T3392">
        <v>504022.1</v>
      </c>
      <c r="U3392">
        <v>519943.6</v>
      </c>
      <c r="V3392">
        <v>544166.9</v>
      </c>
      <c r="W3392">
        <v>566765.4</v>
      </c>
      <c r="X3392">
        <v>579730.1</v>
      </c>
      <c r="Y3392">
        <v>588840.5</v>
      </c>
      <c r="Z3392">
        <v>591728.1</v>
      </c>
      <c r="AA3392">
        <v>582702.30000000005</v>
      </c>
      <c r="AB3392">
        <v>563464.19999999995</v>
      </c>
      <c r="AC3392">
        <v>547605.80000000005</v>
      </c>
      <c r="AD3392">
        <v>511919.3</v>
      </c>
      <c r="AE3392">
        <v>492225.8</v>
      </c>
      <c r="AF3392">
        <v>461649.4</v>
      </c>
      <c r="AG3392">
        <v>437101.1</v>
      </c>
      <c r="AH3392">
        <v>404315.3</v>
      </c>
      <c r="AI3392">
        <v>378673.3</v>
      </c>
      <c r="AJ3392">
        <v>66.076520000000002</v>
      </c>
      <c r="AK3392">
        <v>65.59469</v>
      </c>
      <c r="AL3392">
        <v>64.676739999999995</v>
      </c>
      <c r="AM3392">
        <v>64.441370000000006</v>
      </c>
      <c r="AN3392">
        <v>64.296149999999997</v>
      </c>
      <c r="AO3392">
        <v>63.010890000000003</v>
      </c>
      <c r="AP3392">
        <v>62.927520000000001</v>
      </c>
      <c r="AQ3392">
        <v>62.790439999999997</v>
      </c>
      <c r="AR3392">
        <v>66.582300000000004</v>
      </c>
      <c r="AS3392">
        <v>72.477580000000003</v>
      </c>
      <c r="AT3392">
        <v>79.118290000000002</v>
      </c>
      <c r="AU3392">
        <v>83.022049999999993</v>
      </c>
      <c r="AV3392">
        <v>84.480829999999997</v>
      </c>
      <c r="AW3392">
        <v>83.764750000000006</v>
      </c>
      <c r="AX3392">
        <v>83.97672</v>
      </c>
      <c r="AY3392">
        <v>82.89076</v>
      </c>
      <c r="AZ3392">
        <v>81.787719999999993</v>
      </c>
      <c r="BA3392">
        <v>78.583119999999994</v>
      </c>
      <c r="BB3392">
        <v>75.468800000000002</v>
      </c>
      <c r="BC3392">
        <v>70.859399999999994</v>
      </c>
      <c r="BD3392">
        <v>69.220209999999994</v>
      </c>
      <c r="BE3392">
        <v>67.269909999999996</v>
      </c>
      <c r="BF3392">
        <v>66.333510000000004</v>
      </c>
      <c r="BG3392">
        <v>65.353200000000001</v>
      </c>
      <c r="BH3392">
        <v>905.76419999999996</v>
      </c>
      <c r="BI3392">
        <v>1650.616</v>
      </c>
      <c r="BJ3392">
        <v>2726.5650000000001</v>
      </c>
      <c r="BK3392">
        <v>2731.692</v>
      </c>
      <c r="BL3392">
        <v>3896.317</v>
      </c>
      <c r="BM3392">
        <v>7343.7209999999995</v>
      </c>
      <c r="BN3392">
        <v>8800.6890000000003</v>
      </c>
      <c r="BO3392">
        <v>9172.5360000000001</v>
      </c>
      <c r="BP3392">
        <v>5946.8670000000002</v>
      </c>
      <c r="BQ3392">
        <v>3302.09</v>
      </c>
      <c r="BR3392">
        <v>4242.241</v>
      </c>
      <c r="BS3392">
        <v>4045.9160000000002</v>
      </c>
      <c r="BT3392">
        <v>2783.4380000000001</v>
      </c>
      <c r="BU3392">
        <v>4847.4740000000002</v>
      </c>
      <c r="BV3392">
        <v>8696.6380000000008</v>
      </c>
      <c r="BW3392">
        <v>6496.201</v>
      </c>
      <c r="BX3392">
        <v>6421.857</v>
      </c>
      <c r="BY3392">
        <v>5685.8779999999997</v>
      </c>
      <c r="BZ3392">
        <v>990.93340000000001</v>
      </c>
      <c r="CA3392">
        <v>-181.03919999999999</v>
      </c>
      <c r="CB3392">
        <v>-313.83170000000001</v>
      </c>
      <c r="CC3392">
        <v>-3227.7750000000001</v>
      </c>
      <c r="CD3392">
        <v>-719.39559999999994</v>
      </c>
      <c r="CE3392">
        <v>-2142.8110000000001</v>
      </c>
      <c r="CF3392" s="23">
        <v>4498764</v>
      </c>
      <c r="CG3392" s="23">
        <v>7243780</v>
      </c>
      <c r="CH3392" s="23">
        <v>6323609</v>
      </c>
      <c r="CI3392" s="23">
        <v>4793029</v>
      </c>
      <c r="CJ3392" s="23">
        <v>4048367</v>
      </c>
      <c r="CK3392" s="23">
        <v>1964736</v>
      </c>
      <c r="CL3392" s="23">
        <v>2625888</v>
      </c>
      <c r="CM3392" s="23">
        <v>2704458</v>
      </c>
      <c r="CN3392" s="23">
        <v>1902154</v>
      </c>
      <c r="CO3392" s="23">
        <v>9157218</v>
      </c>
      <c r="CP3392" s="23">
        <v>1431338</v>
      </c>
      <c r="CQ3392" s="23">
        <v>13200000</v>
      </c>
      <c r="CR3392" s="23">
        <v>13200000</v>
      </c>
      <c r="CS3392" s="23">
        <v>14000000</v>
      </c>
      <c r="CT3392" s="23">
        <v>14400000</v>
      </c>
      <c r="CU3392" s="23">
        <v>13500000</v>
      </c>
      <c r="CV3392" s="23">
        <v>13400000</v>
      </c>
      <c r="CW3392" s="23">
        <v>13000000</v>
      </c>
      <c r="CX3392" s="23">
        <v>14800000</v>
      </c>
      <c r="CY3392" s="23">
        <v>11100000</v>
      </c>
      <c r="CZ3392" s="23">
        <v>11600000</v>
      </c>
      <c r="DA3392" s="23">
        <v>3103250</v>
      </c>
      <c r="DB3392" s="23">
        <v>3199531</v>
      </c>
      <c r="DC3392" s="23">
        <v>3490852</v>
      </c>
      <c r="DD3392">
        <v>0</v>
      </c>
      <c r="DE3392">
        <v>0</v>
      </c>
      <c r="DF3392">
        <v>0</v>
      </c>
    </row>
    <row r="3393" spans="1:110" x14ac:dyDescent="0.25">
      <c r="A3393" s="18" t="str">
        <f t="shared" si="52"/>
        <v>program_CPP_All_All_CAISO_1-in-2_MONTHLY SYSTEM PEAK DAY_2025_10</v>
      </c>
      <c r="B3393" t="s">
        <v>51</v>
      </c>
      <c r="C3393" t="s">
        <v>121</v>
      </c>
      <c r="D3393" t="s">
        <v>7</v>
      </c>
      <c r="E3393" t="s">
        <v>7</v>
      </c>
      <c r="F3393" t="s">
        <v>110</v>
      </c>
      <c r="G3393" t="s">
        <v>111</v>
      </c>
      <c r="H3393" t="s">
        <v>20</v>
      </c>
      <c r="I3393">
        <v>2025</v>
      </c>
      <c r="J3393">
        <v>10</v>
      </c>
      <c r="K3393">
        <v>13690.971</v>
      </c>
      <c r="L3393">
        <v>358642</v>
      </c>
      <c r="M3393">
        <v>348392.8</v>
      </c>
      <c r="N3393">
        <v>343083.3</v>
      </c>
      <c r="O3393">
        <v>343455.3</v>
      </c>
      <c r="P3393">
        <v>356854.4</v>
      </c>
      <c r="Q3393">
        <v>391764.2</v>
      </c>
      <c r="R3393">
        <v>440437.6</v>
      </c>
      <c r="S3393">
        <v>475657.9</v>
      </c>
      <c r="T3393">
        <v>506742.9</v>
      </c>
      <c r="U3393">
        <v>522776.3</v>
      </c>
      <c r="V3393">
        <v>547179.5</v>
      </c>
      <c r="W3393">
        <v>569794.9</v>
      </c>
      <c r="X3393">
        <v>582753.30000000005</v>
      </c>
      <c r="Y3393">
        <v>591823.19999999995</v>
      </c>
      <c r="Z3393">
        <v>594647.30000000005</v>
      </c>
      <c r="AA3393">
        <v>585517.6</v>
      </c>
      <c r="AB3393">
        <v>566153.9</v>
      </c>
      <c r="AC3393">
        <v>550328.5</v>
      </c>
      <c r="AD3393">
        <v>514426.5</v>
      </c>
      <c r="AE3393">
        <v>494623.7</v>
      </c>
      <c r="AF3393">
        <v>463920.4</v>
      </c>
      <c r="AG3393">
        <v>439461.2</v>
      </c>
      <c r="AH3393">
        <v>406707</v>
      </c>
      <c r="AI3393">
        <v>381031.8</v>
      </c>
      <c r="AJ3393">
        <v>66.076130000000006</v>
      </c>
      <c r="AK3393">
        <v>65.594530000000006</v>
      </c>
      <c r="AL3393">
        <v>64.67671</v>
      </c>
      <c r="AM3393">
        <v>64.441689999999994</v>
      </c>
      <c r="AN3393">
        <v>64.296589999999995</v>
      </c>
      <c r="AO3393">
        <v>63.010719999999999</v>
      </c>
      <c r="AP3393">
        <v>62.927239999999998</v>
      </c>
      <c r="AQ3393">
        <v>62.790529999999997</v>
      </c>
      <c r="AR3393">
        <v>66.582909999999998</v>
      </c>
      <c r="AS3393">
        <v>72.479039999999998</v>
      </c>
      <c r="AT3393">
        <v>79.119590000000002</v>
      </c>
      <c r="AU3393">
        <v>83.023650000000004</v>
      </c>
      <c r="AV3393">
        <v>84.482330000000005</v>
      </c>
      <c r="AW3393">
        <v>83.766229999999993</v>
      </c>
      <c r="AX3393">
        <v>83.977710000000002</v>
      </c>
      <c r="AY3393">
        <v>82.891850000000005</v>
      </c>
      <c r="AZ3393">
        <v>81.788659999999993</v>
      </c>
      <c r="BA3393">
        <v>78.583330000000004</v>
      </c>
      <c r="BB3393">
        <v>75.468509999999995</v>
      </c>
      <c r="BC3393">
        <v>70.858530000000002</v>
      </c>
      <c r="BD3393">
        <v>69.219570000000004</v>
      </c>
      <c r="BE3393">
        <v>67.269220000000004</v>
      </c>
      <c r="BF3393">
        <v>66.332939999999994</v>
      </c>
      <c r="BG3393">
        <v>65.352530000000002</v>
      </c>
      <c r="BH3393">
        <v>924.23620000000005</v>
      </c>
      <c r="BI3393">
        <v>1684.278</v>
      </c>
      <c r="BJ3393">
        <v>2782.17</v>
      </c>
      <c r="BK3393">
        <v>2787.4009999999998</v>
      </c>
      <c r="BL3393">
        <v>3975.7779999999998</v>
      </c>
      <c r="BM3393">
        <v>7493.4880000000003</v>
      </c>
      <c r="BN3393">
        <v>8980.1689999999999</v>
      </c>
      <c r="BO3393">
        <v>9359.5990000000002</v>
      </c>
      <c r="BP3393">
        <v>6068.1459999999997</v>
      </c>
      <c r="BQ3393">
        <v>3369.4319999999998</v>
      </c>
      <c r="BR3393">
        <v>4328.7560000000003</v>
      </c>
      <c r="BS3393">
        <v>4128.4279999999999</v>
      </c>
      <c r="BT3393">
        <v>2840.2020000000002</v>
      </c>
      <c r="BU3393">
        <v>4946.3320000000003</v>
      </c>
      <c r="BV3393">
        <v>8873.9950000000008</v>
      </c>
      <c r="BW3393">
        <v>6628.683</v>
      </c>
      <c r="BX3393">
        <v>6552.8239999999996</v>
      </c>
      <c r="BY3393">
        <v>5801.835</v>
      </c>
      <c r="BZ3393">
        <v>1011.1420000000001</v>
      </c>
      <c r="CA3393">
        <v>-184.7313</v>
      </c>
      <c r="CB3393">
        <v>-320.2319</v>
      </c>
      <c r="CC3393">
        <v>-3293.6019999999999</v>
      </c>
      <c r="CD3393">
        <v>-734.06679999999994</v>
      </c>
      <c r="CE3393">
        <v>-2186.511</v>
      </c>
      <c r="CF3393" s="23">
        <v>4684129</v>
      </c>
      <c r="CG3393" s="23">
        <v>7542249</v>
      </c>
      <c r="CH3393" s="23">
        <v>6584164</v>
      </c>
      <c r="CI3393" s="23">
        <v>4990519</v>
      </c>
      <c r="CJ3393" s="23">
        <v>4215174</v>
      </c>
      <c r="CK3393" s="23">
        <v>2045691</v>
      </c>
      <c r="CL3393" s="23">
        <v>2734083</v>
      </c>
      <c r="CM3393" s="23">
        <v>2815891</v>
      </c>
      <c r="CN3393" s="23">
        <v>1980529</v>
      </c>
      <c r="CO3393" s="23">
        <v>9534528</v>
      </c>
      <c r="CP3393" s="23">
        <v>1490314</v>
      </c>
      <c r="CQ3393" s="23">
        <v>13700000</v>
      </c>
      <c r="CR3393" s="23">
        <v>13700000</v>
      </c>
      <c r="CS3393" s="23">
        <v>14500000</v>
      </c>
      <c r="CT3393" s="23">
        <v>15000000</v>
      </c>
      <c r="CU3393" s="23">
        <v>14100000</v>
      </c>
      <c r="CV3393" s="23">
        <v>14000000</v>
      </c>
      <c r="CW3393" s="23">
        <v>13600000</v>
      </c>
      <c r="CX3393" s="23">
        <v>15500000</v>
      </c>
      <c r="CY3393" s="23">
        <v>11600000</v>
      </c>
      <c r="CZ3393" s="23">
        <v>12100000</v>
      </c>
      <c r="DA3393" s="23">
        <v>3231115</v>
      </c>
      <c r="DB3393" s="23">
        <v>3331363</v>
      </c>
      <c r="DC3393" s="23">
        <v>3634688</v>
      </c>
      <c r="DD3393">
        <v>0</v>
      </c>
      <c r="DE3393">
        <v>0</v>
      </c>
      <c r="DF3393">
        <v>0</v>
      </c>
    </row>
    <row r="3394" spans="1:110" x14ac:dyDescent="0.25">
      <c r="A3394" s="18" t="str">
        <f t="shared" si="52"/>
        <v>program_CPP_All_All_CAISO_1-in-2_MONTHLY SYSTEM PEAK DAY_2026_10</v>
      </c>
      <c r="B3394" t="s">
        <v>51</v>
      </c>
      <c r="C3394" t="s">
        <v>121</v>
      </c>
      <c r="D3394" t="s">
        <v>7</v>
      </c>
      <c r="E3394" t="s">
        <v>7</v>
      </c>
      <c r="F3394" t="s">
        <v>110</v>
      </c>
      <c r="G3394" t="s">
        <v>111</v>
      </c>
      <c r="H3394" t="s">
        <v>20</v>
      </c>
      <c r="I3394">
        <v>2026</v>
      </c>
      <c r="J3394">
        <v>10</v>
      </c>
      <c r="K3394">
        <v>13601.293</v>
      </c>
      <c r="L3394">
        <v>360649.3</v>
      </c>
      <c r="M3394">
        <v>350344.7</v>
      </c>
      <c r="N3394">
        <v>345002.8</v>
      </c>
      <c r="O3394">
        <v>345364.1</v>
      </c>
      <c r="P3394">
        <v>358814.9</v>
      </c>
      <c r="Q3394">
        <v>393866.3</v>
      </c>
      <c r="R3394">
        <v>442744</v>
      </c>
      <c r="S3394">
        <v>478068.3</v>
      </c>
      <c r="T3394">
        <v>509133</v>
      </c>
      <c r="U3394">
        <v>525266.5</v>
      </c>
      <c r="V3394">
        <v>549831.30000000005</v>
      </c>
      <c r="W3394">
        <v>572454</v>
      </c>
      <c r="X3394">
        <v>585401.4</v>
      </c>
      <c r="Y3394">
        <v>594429.4</v>
      </c>
      <c r="Z3394">
        <v>597191.80000000005</v>
      </c>
      <c r="AA3394">
        <v>587967.1</v>
      </c>
      <c r="AB3394">
        <v>568491.6</v>
      </c>
      <c r="AC3394">
        <v>552703.69999999995</v>
      </c>
      <c r="AD3394">
        <v>516610.6</v>
      </c>
      <c r="AE3394">
        <v>496711.5</v>
      </c>
      <c r="AF3394">
        <v>465899.5</v>
      </c>
      <c r="AG3394">
        <v>441534.4</v>
      </c>
      <c r="AH3394">
        <v>408823</v>
      </c>
      <c r="AI3394">
        <v>383126</v>
      </c>
      <c r="AJ3394">
        <v>66.075760000000002</v>
      </c>
      <c r="AK3394">
        <v>65.594359999999995</v>
      </c>
      <c r="AL3394">
        <v>64.676680000000005</v>
      </c>
      <c r="AM3394">
        <v>64.442009999999996</v>
      </c>
      <c r="AN3394">
        <v>64.29701</v>
      </c>
      <c r="AO3394">
        <v>63.010550000000002</v>
      </c>
      <c r="AP3394">
        <v>62.926969999999997</v>
      </c>
      <c r="AQ3394">
        <v>62.790610000000001</v>
      </c>
      <c r="AR3394">
        <v>66.583489999999998</v>
      </c>
      <c r="AS3394">
        <v>72.480450000000005</v>
      </c>
      <c r="AT3394">
        <v>79.120840000000001</v>
      </c>
      <c r="AU3394">
        <v>83.025199999999998</v>
      </c>
      <c r="AV3394">
        <v>84.483770000000007</v>
      </c>
      <c r="AW3394">
        <v>83.767650000000003</v>
      </c>
      <c r="AX3394">
        <v>83.978660000000005</v>
      </c>
      <c r="AY3394">
        <v>82.892920000000004</v>
      </c>
      <c r="AZ3394">
        <v>81.789569999999998</v>
      </c>
      <c r="BA3394">
        <v>78.583529999999996</v>
      </c>
      <c r="BB3394">
        <v>75.468239999999994</v>
      </c>
      <c r="BC3394">
        <v>70.857699999999994</v>
      </c>
      <c r="BD3394">
        <v>69.218969999999999</v>
      </c>
      <c r="BE3394">
        <v>67.268569999999997</v>
      </c>
      <c r="BF3394">
        <v>66.332380000000001</v>
      </c>
      <c r="BG3394">
        <v>65.351879999999994</v>
      </c>
      <c r="BH3394">
        <v>941.43430000000001</v>
      </c>
      <c r="BI3394">
        <v>1715.6189999999999</v>
      </c>
      <c r="BJ3394">
        <v>2833.94</v>
      </c>
      <c r="BK3394">
        <v>2839.2689999999998</v>
      </c>
      <c r="BL3394">
        <v>4049.759</v>
      </c>
      <c r="BM3394">
        <v>7632.9260000000004</v>
      </c>
      <c r="BN3394">
        <v>9147.2710000000006</v>
      </c>
      <c r="BO3394">
        <v>9533.7610000000004</v>
      </c>
      <c r="BP3394">
        <v>6181.0609999999997</v>
      </c>
      <c r="BQ3394">
        <v>3432.13</v>
      </c>
      <c r="BR3394">
        <v>4409.3050000000003</v>
      </c>
      <c r="BS3394">
        <v>4205.2489999999998</v>
      </c>
      <c r="BT3394">
        <v>2893.0520000000001</v>
      </c>
      <c r="BU3394">
        <v>5038.3729999999996</v>
      </c>
      <c r="BV3394">
        <v>9039.1209999999992</v>
      </c>
      <c r="BW3394">
        <v>6752.0290000000005</v>
      </c>
      <c r="BX3394">
        <v>6674.7579999999998</v>
      </c>
      <c r="BY3394">
        <v>5909.7939999999999</v>
      </c>
      <c r="BZ3394">
        <v>1029.9580000000001</v>
      </c>
      <c r="CA3394">
        <v>-188.1687</v>
      </c>
      <c r="CB3394">
        <v>-326.19069999999999</v>
      </c>
      <c r="CC3394">
        <v>-3354.8879999999999</v>
      </c>
      <c r="CD3394">
        <v>-747.72630000000004</v>
      </c>
      <c r="CE3394">
        <v>-2227.1970000000001</v>
      </c>
      <c r="CF3394" s="23">
        <v>4860074</v>
      </c>
      <c r="CG3394" s="23">
        <v>7825551</v>
      </c>
      <c r="CH3394" s="23">
        <v>6831479</v>
      </c>
      <c r="CI3394" s="23">
        <v>5177973</v>
      </c>
      <c r="CJ3394" s="23">
        <v>4373504</v>
      </c>
      <c r="CK3394" s="23">
        <v>2122531</v>
      </c>
      <c r="CL3394" s="23">
        <v>2836781</v>
      </c>
      <c r="CM3394" s="23">
        <v>2921662</v>
      </c>
      <c r="CN3394" s="23">
        <v>2054922</v>
      </c>
      <c r="CO3394" s="23">
        <v>9892663</v>
      </c>
      <c r="CP3394" s="23">
        <v>1546293</v>
      </c>
      <c r="CQ3394" s="23">
        <v>14300000</v>
      </c>
      <c r="CR3394" s="23">
        <v>14200000</v>
      </c>
      <c r="CS3394" s="23">
        <v>15100000</v>
      </c>
      <c r="CT3394" s="23">
        <v>15600000</v>
      </c>
      <c r="CU3394" s="23">
        <v>14600000</v>
      </c>
      <c r="CV3394" s="23">
        <v>14500000</v>
      </c>
      <c r="CW3394" s="23">
        <v>14100000</v>
      </c>
      <c r="CX3394" s="23">
        <v>16000000</v>
      </c>
      <c r="CY3394" s="23">
        <v>12000000</v>
      </c>
      <c r="CZ3394" s="23">
        <v>12600000</v>
      </c>
      <c r="DA3394" s="23">
        <v>3352482</v>
      </c>
      <c r="DB3394" s="23">
        <v>3456496</v>
      </c>
      <c r="DC3394" s="23">
        <v>3771214</v>
      </c>
      <c r="DD3394">
        <v>0</v>
      </c>
      <c r="DE3394">
        <v>0</v>
      </c>
      <c r="DF3394">
        <v>0</v>
      </c>
    </row>
    <row r="3395" spans="1:110" x14ac:dyDescent="0.25">
      <c r="A3395" s="18" t="str">
        <f t="shared" ref="A3395:A3458" si="53">B3395&amp;"_"&amp;C3395&amp;"_"&amp;D3395&amp;"_"&amp;E3395&amp;"_"&amp;F3395&amp;"_"&amp;G3395&amp;"_"&amp;H3395&amp;"_"&amp;I3395&amp;"_"&amp;J3395</f>
        <v>program_CPP_All_All_CAISO_1-in-2_MONTHLY SYSTEM PEAK DAY_2027_10</v>
      </c>
      <c r="B3395" t="s">
        <v>51</v>
      </c>
      <c r="C3395" t="s">
        <v>121</v>
      </c>
      <c r="D3395" t="s">
        <v>7</v>
      </c>
      <c r="E3395" t="s">
        <v>7</v>
      </c>
      <c r="F3395" t="s">
        <v>110</v>
      </c>
      <c r="G3395" t="s">
        <v>111</v>
      </c>
      <c r="H3395" t="s">
        <v>20</v>
      </c>
      <c r="I3395">
        <v>2027</v>
      </c>
      <c r="J3395">
        <v>10</v>
      </c>
      <c r="K3395">
        <v>13516.727999999999</v>
      </c>
      <c r="L3395">
        <v>363203.1</v>
      </c>
      <c r="M3395">
        <v>352827.7</v>
      </c>
      <c r="N3395">
        <v>347445.2</v>
      </c>
      <c r="O3395">
        <v>347795.1</v>
      </c>
      <c r="P3395">
        <v>361315.8</v>
      </c>
      <c r="Q3395">
        <v>396557</v>
      </c>
      <c r="R3395">
        <v>445706.6</v>
      </c>
      <c r="S3395">
        <v>481179.8</v>
      </c>
      <c r="T3395">
        <v>512253.2</v>
      </c>
      <c r="U3395">
        <v>528512.30000000005</v>
      </c>
      <c r="V3395">
        <v>553278.1</v>
      </c>
      <c r="W3395">
        <v>575931.4</v>
      </c>
      <c r="X3395">
        <v>588879.5</v>
      </c>
      <c r="Y3395">
        <v>597870.69999999995</v>
      </c>
      <c r="Z3395">
        <v>600568.6</v>
      </c>
      <c r="AA3395">
        <v>591230.5</v>
      </c>
      <c r="AB3395">
        <v>571613.4</v>
      </c>
      <c r="AC3395">
        <v>555850.80000000005</v>
      </c>
      <c r="AD3395">
        <v>519512.9</v>
      </c>
      <c r="AE3395">
        <v>499488.8</v>
      </c>
      <c r="AF3395">
        <v>468527.3</v>
      </c>
      <c r="AG3395">
        <v>444240.8</v>
      </c>
      <c r="AH3395">
        <v>411543.6</v>
      </c>
      <c r="AI3395">
        <v>385797.4</v>
      </c>
      <c r="AJ3395">
        <v>66.07535</v>
      </c>
      <c r="AK3395">
        <v>65.594189999999998</v>
      </c>
      <c r="AL3395">
        <v>64.676649999999995</v>
      </c>
      <c r="AM3395">
        <v>64.442350000000005</v>
      </c>
      <c r="AN3395">
        <v>64.297470000000004</v>
      </c>
      <c r="AO3395">
        <v>63.010359999999999</v>
      </c>
      <c r="AP3395">
        <v>62.926670000000001</v>
      </c>
      <c r="AQ3395">
        <v>62.790700000000001</v>
      </c>
      <c r="AR3395">
        <v>66.584140000000005</v>
      </c>
      <c r="AS3395">
        <v>72.482010000000002</v>
      </c>
      <c r="AT3395">
        <v>79.122219999999999</v>
      </c>
      <c r="AU3395">
        <v>83.026920000000004</v>
      </c>
      <c r="AV3395">
        <v>84.48536</v>
      </c>
      <c r="AW3395">
        <v>83.769229999999993</v>
      </c>
      <c r="AX3395">
        <v>83.97972</v>
      </c>
      <c r="AY3395">
        <v>82.894090000000006</v>
      </c>
      <c r="AZ3395">
        <v>81.790570000000002</v>
      </c>
      <c r="BA3395">
        <v>78.583749999999995</v>
      </c>
      <c r="BB3395">
        <v>75.467929999999996</v>
      </c>
      <c r="BC3395">
        <v>70.856780000000001</v>
      </c>
      <c r="BD3395">
        <v>69.218299999999999</v>
      </c>
      <c r="BE3395">
        <v>67.267840000000007</v>
      </c>
      <c r="BF3395">
        <v>66.331779999999995</v>
      </c>
      <c r="BG3395">
        <v>65.351159999999993</v>
      </c>
      <c r="BH3395">
        <v>961.18020000000001</v>
      </c>
      <c r="BI3395">
        <v>1751.6030000000001</v>
      </c>
      <c r="BJ3395">
        <v>2893.38</v>
      </c>
      <c r="BK3395">
        <v>2898.8209999999999</v>
      </c>
      <c r="BL3395">
        <v>4134.6989999999996</v>
      </c>
      <c r="BM3395">
        <v>7793.0209999999997</v>
      </c>
      <c r="BN3395">
        <v>9339.1290000000008</v>
      </c>
      <c r="BO3395">
        <v>9733.7250000000004</v>
      </c>
      <c r="BP3395">
        <v>6310.7049999999999</v>
      </c>
      <c r="BQ3395">
        <v>3504.1170000000002</v>
      </c>
      <c r="BR3395">
        <v>4501.7870000000003</v>
      </c>
      <c r="BS3395">
        <v>4293.451</v>
      </c>
      <c r="BT3395">
        <v>2953.732</v>
      </c>
      <c r="BU3395">
        <v>5144.049</v>
      </c>
      <c r="BV3395">
        <v>9228.7099999999991</v>
      </c>
      <c r="BW3395">
        <v>6893.6480000000001</v>
      </c>
      <c r="BX3395">
        <v>6814.7560000000003</v>
      </c>
      <c r="BY3395">
        <v>6033.7479999999996</v>
      </c>
      <c r="BZ3395">
        <v>1051.56</v>
      </c>
      <c r="CA3395">
        <v>-192.1155</v>
      </c>
      <c r="CB3395">
        <v>-333.03230000000002</v>
      </c>
      <c r="CC3395">
        <v>-3425.2550000000001</v>
      </c>
      <c r="CD3395">
        <v>-763.40920000000006</v>
      </c>
      <c r="CE3395">
        <v>-2273.9110000000001</v>
      </c>
      <c r="CF3395" s="23">
        <v>5066086</v>
      </c>
      <c r="CG3395" s="23">
        <v>8157264</v>
      </c>
      <c r="CH3395" s="23">
        <v>7121055</v>
      </c>
      <c r="CI3395" s="23">
        <v>5397459</v>
      </c>
      <c r="CJ3395" s="23">
        <v>4558890</v>
      </c>
      <c r="CK3395" s="23">
        <v>2212502</v>
      </c>
      <c r="CL3395" s="23">
        <v>2957028</v>
      </c>
      <c r="CM3395" s="23">
        <v>3045507</v>
      </c>
      <c r="CN3395" s="23">
        <v>2142027</v>
      </c>
      <c r="CO3395" s="23">
        <v>10300000</v>
      </c>
      <c r="CP3395" s="23">
        <v>1611838</v>
      </c>
      <c r="CQ3395" s="23">
        <v>14900000</v>
      </c>
      <c r="CR3395" s="23">
        <v>14800000</v>
      </c>
      <c r="CS3395" s="23">
        <v>15700000</v>
      </c>
      <c r="CT3395" s="23">
        <v>16200000</v>
      </c>
      <c r="CU3395" s="23">
        <v>15300000</v>
      </c>
      <c r="CV3395" s="23">
        <v>15100000</v>
      </c>
      <c r="CW3395" s="23">
        <v>14700000</v>
      </c>
      <c r="CX3395" s="23">
        <v>16700000</v>
      </c>
      <c r="CY3395" s="23">
        <v>12500000</v>
      </c>
      <c r="CZ3395" s="23">
        <v>13100000</v>
      </c>
      <c r="DA3395" s="23">
        <v>3494589</v>
      </c>
      <c r="DB3395" s="23">
        <v>3603011</v>
      </c>
      <c r="DC3395" s="23">
        <v>3931070</v>
      </c>
      <c r="DD3395">
        <v>0</v>
      </c>
      <c r="DE3395">
        <v>0</v>
      </c>
      <c r="DF3395">
        <v>0</v>
      </c>
    </row>
    <row r="3396" spans="1:110" x14ac:dyDescent="0.25">
      <c r="A3396" s="18" t="str">
        <f t="shared" si="53"/>
        <v>program_CPP_All_All_CAISO_1-in-2_MONTHLY SYSTEM PEAK DAY_2028_10</v>
      </c>
      <c r="B3396" t="s">
        <v>51</v>
      </c>
      <c r="C3396" t="s">
        <v>121</v>
      </c>
      <c r="D3396" t="s">
        <v>7</v>
      </c>
      <c r="E3396" t="s">
        <v>7</v>
      </c>
      <c r="F3396" t="s">
        <v>110</v>
      </c>
      <c r="G3396" t="s">
        <v>111</v>
      </c>
      <c r="H3396" t="s">
        <v>20</v>
      </c>
      <c r="I3396">
        <v>2028</v>
      </c>
      <c r="J3396">
        <v>10</v>
      </c>
      <c r="K3396">
        <v>13434.263999999999</v>
      </c>
      <c r="L3396">
        <v>365904.8</v>
      </c>
      <c r="M3396">
        <v>355454.3</v>
      </c>
      <c r="N3396">
        <v>350028.9</v>
      </c>
      <c r="O3396">
        <v>350367.4</v>
      </c>
      <c r="P3396">
        <v>363963</v>
      </c>
      <c r="Q3396">
        <v>399407.1</v>
      </c>
      <c r="R3396">
        <v>448847.4</v>
      </c>
      <c r="S3396">
        <v>484481.9</v>
      </c>
      <c r="T3396">
        <v>515572.8</v>
      </c>
      <c r="U3396">
        <v>531964.19999999995</v>
      </c>
      <c r="V3396">
        <v>556941.80000000005</v>
      </c>
      <c r="W3396">
        <v>579632.30000000005</v>
      </c>
      <c r="X3396">
        <v>592584.80000000005</v>
      </c>
      <c r="Y3396">
        <v>601540.9</v>
      </c>
      <c r="Z3396">
        <v>604173.69999999995</v>
      </c>
      <c r="AA3396">
        <v>594717.69999999995</v>
      </c>
      <c r="AB3396">
        <v>574950.80000000005</v>
      </c>
      <c r="AC3396">
        <v>559209.80000000005</v>
      </c>
      <c r="AD3396">
        <v>522612.5</v>
      </c>
      <c r="AE3396">
        <v>502455.5</v>
      </c>
      <c r="AF3396">
        <v>471333.1</v>
      </c>
      <c r="AG3396">
        <v>447120.2</v>
      </c>
      <c r="AH3396">
        <v>414428.5</v>
      </c>
      <c r="AI3396">
        <v>388625</v>
      </c>
      <c r="AJ3396">
        <v>66.074929999999995</v>
      </c>
      <c r="AK3396">
        <v>65.594009999999997</v>
      </c>
      <c r="AL3396">
        <v>64.67662</v>
      </c>
      <c r="AM3396">
        <v>64.442710000000005</v>
      </c>
      <c r="AN3396">
        <v>64.29795</v>
      </c>
      <c r="AO3396">
        <v>63.010170000000002</v>
      </c>
      <c r="AP3396">
        <v>62.926369999999999</v>
      </c>
      <c r="AQ3396">
        <v>62.790799999999997</v>
      </c>
      <c r="AR3396">
        <v>66.584810000000004</v>
      </c>
      <c r="AS3396">
        <v>72.483620000000002</v>
      </c>
      <c r="AT3396">
        <v>79.123649999999998</v>
      </c>
      <c r="AU3396">
        <v>83.028679999999994</v>
      </c>
      <c r="AV3396">
        <v>84.487009999999998</v>
      </c>
      <c r="AW3396">
        <v>83.770849999999996</v>
      </c>
      <c r="AX3396">
        <v>83.980800000000002</v>
      </c>
      <c r="AY3396">
        <v>82.895300000000006</v>
      </c>
      <c r="AZ3396">
        <v>81.791600000000003</v>
      </c>
      <c r="BA3396">
        <v>78.583969999999994</v>
      </c>
      <c r="BB3396">
        <v>75.467609999999993</v>
      </c>
      <c r="BC3396">
        <v>70.855829999999997</v>
      </c>
      <c r="BD3396">
        <v>69.217609999999993</v>
      </c>
      <c r="BE3396">
        <v>67.267089999999996</v>
      </c>
      <c r="BF3396">
        <v>66.331149999999994</v>
      </c>
      <c r="BG3396">
        <v>65.35042</v>
      </c>
      <c r="BH3396">
        <v>981.56299999999999</v>
      </c>
      <c r="BI3396">
        <v>1788.748</v>
      </c>
      <c r="BJ3396">
        <v>2954.7370000000001</v>
      </c>
      <c r="BK3396">
        <v>2960.2930000000001</v>
      </c>
      <c r="BL3396">
        <v>4222.38</v>
      </c>
      <c r="BM3396">
        <v>7958.28</v>
      </c>
      <c r="BN3396">
        <v>9537.1749999999993</v>
      </c>
      <c r="BO3396">
        <v>9940.1389999999992</v>
      </c>
      <c r="BP3396">
        <v>6444.53</v>
      </c>
      <c r="BQ3396">
        <v>3578.4259999999999</v>
      </c>
      <c r="BR3396">
        <v>4597.2520000000004</v>
      </c>
      <c r="BS3396">
        <v>4384.4979999999996</v>
      </c>
      <c r="BT3396">
        <v>3016.3690000000001</v>
      </c>
      <c r="BU3396">
        <v>5253.134</v>
      </c>
      <c r="BV3396">
        <v>9424.4150000000009</v>
      </c>
      <c r="BW3396">
        <v>7039.835</v>
      </c>
      <c r="BX3396">
        <v>6959.2709999999997</v>
      </c>
      <c r="BY3396">
        <v>6161.7</v>
      </c>
      <c r="BZ3396">
        <v>1073.8599999999999</v>
      </c>
      <c r="CA3396">
        <v>-196.18950000000001</v>
      </c>
      <c r="CB3396">
        <v>-340.09469999999999</v>
      </c>
      <c r="CC3396">
        <v>-3497.8910000000001</v>
      </c>
      <c r="CD3396">
        <v>-779.59820000000002</v>
      </c>
      <c r="CE3396">
        <v>-2322.1320000000001</v>
      </c>
      <c r="CF3396" s="23">
        <v>5283228</v>
      </c>
      <c r="CG3396" s="23">
        <v>8506900</v>
      </c>
      <c r="CH3396" s="23">
        <v>7426277</v>
      </c>
      <c r="CI3396" s="23">
        <v>5628805</v>
      </c>
      <c r="CJ3396" s="23">
        <v>4754293</v>
      </c>
      <c r="CK3396" s="23">
        <v>2307334</v>
      </c>
      <c r="CL3396" s="23">
        <v>3083772</v>
      </c>
      <c r="CM3396" s="23">
        <v>3176043</v>
      </c>
      <c r="CN3396" s="23">
        <v>2233838</v>
      </c>
      <c r="CO3396" s="23">
        <v>10800000</v>
      </c>
      <c r="CP3396" s="23">
        <v>1680925</v>
      </c>
      <c r="CQ3396" s="23">
        <v>15500000</v>
      </c>
      <c r="CR3396" s="23">
        <v>15500000</v>
      </c>
      <c r="CS3396" s="23">
        <v>16400000</v>
      </c>
      <c r="CT3396" s="23">
        <v>16900000</v>
      </c>
      <c r="CU3396" s="23">
        <v>15900000</v>
      </c>
      <c r="CV3396" s="23">
        <v>15800000</v>
      </c>
      <c r="CW3396" s="23">
        <v>15300000</v>
      </c>
      <c r="CX3396" s="23">
        <v>17400000</v>
      </c>
      <c r="CY3396" s="23">
        <v>13000000</v>
      </c>
      <c r="CZ3396" s="23">
        <v>13600000</v>
      </c>
      <c r="DA3396" s="23">
        <v>3644373</v>
      </c>
      <c r="DB3396" s="23">
        <v>3757443</v>
      </c>
      <c r="DC3396" s="23">
        <v>4099563</v>
      </c>
      <c r="DD3396">
        <v>0</v>
      </c>
      <c r="DE3396">
        <v>0</v>
      </c>
      <c r="DF3396">
        <v>0</v>
      </c>
    </row>
    <row r="3397" spans="1:110" x14ac:dyDescent="0.25">
      <c r="A3397" s="18" t="str">
        <f t="shared" si="53"/>
        <v>program_CPP_All_All_CAISO_1-in-2_MONTHLY SYSTEM PEAK DAY_2029_10</v>
      </c>
      <c r="B3397" t="s">
        <v>51</v>
      </c>
      <c r="C3397" t="s">
        <v>121</v>
      </c>
      <c r="D3397" t="s">
        <v>7</v>
      </c>
      <c r="E3397" t="s">
        <v>7</v>
      </c>
      <c r="F3397" t="s">
        <v>110</v>
      </c>
      <c r="G3397" t="s">
        <v>111</v>
      </c>
      <c r="H3397" t="s">
        <v>20</v>
      </c>
      <c r="I3397">
        <v>2029</v>
      </c>
      <c r="J3397">
        <v>10</v>
      </c>
      <c r="K3397">
        <v>13352.892</v>
      </c>
      <c r="L3397">
        <v>368621.2</v>
      </c>
      <c r="M3397">
        <v>358095.3</v>
      </c>
      <c r="N3397">
        <v>352626.8</v>
      </c>
      <c r="O3397">
        <v>352953.9</v>
      </c>
      <c r="P3397">
        <v>366625.1</v>
      </c>
      <c r="Q3397">
        <v>402273.8</v>
      </c>
      <c r="R3397">
        <v>452006.8</v>
      </c>
      <c r="S3397">
        <v>487804.4</v>
      </c>
      <c r="T3397">
        <v>518914.6</v>
      </c>
      <c r="U3397">
        <v>535439.1</v>
      </c>
      <c r="V3397">
        <v>560629.30000000005</v>
      </c>
      <c r="W3397">
        <v>583358.30000000005</v>
      </c>
      <c r="X3397">
        <v>596316.1</v>
      </c>
      <c r="Y3397">
        <v>605237.69999999995</v>
      </c>
      <c r="Z3397">
        <v>607805.80000000005</v>
      </c>
      <c r="AA3397">
        <v>598231.6</v>
      </c>
      <c r="AB3397">
        <v>578314.30000000005</v>
      </c>
      <c r="AC3397">
        <v>562593.6</v>
      </c>
      <c r="AD3397">
        <v>525735.4</v>
      </c>
      <c r="AE3397">
        <v>505444.7</v>
      </c>
      <c r="AF3397">
        <v>474160</v>
      </c>
      <c r="AG3397">
        <v>450018.8</v>
      </c>
      <c r="AH3397">
        <v>417330.7</v>
      </c>
      <c r="AI3397">
        <v>391468.4</v>
      </c>
      <c r="AJ3397">
        <v>66.0745</v>
      </c>
      <c r="AK3397">
        <v>65.593829999999997</v>
      </c>
      <c r="AL3397">
        <v>64.676590000000004</v>
      </c>
      <c r="AM3397">
        <v>64.443070000000006</v>
      </c>
      <c r="AN3397">
        <v>64.298429999999996</v>
      </c>
      <c r="AO3397">
        <v>63.009979999999999</v>
      </c>
      <c r="AP3397">
        <v>62.92606</v>
      </c>
      <c r="AQ3397">
        <v>62.790889999999997</v>
      </c>
      <c r="AR3397">
        <v>66.585480000000004</v>
      </c>
      <c r="AS3397">
        <v>72.485240000000005</v>
      </c>
      <c r="AT3397">
        <v>79.12509</v>
      </c>
      <c r="AU3397">
        <v>83.030469999999994</v>
      </c>
      <c r="AV3397">
        <v>84.488669999999999</v>
      </c>
      <c r="AW3397">
        <v>83.772490000000005</v>
      </c>
      <c r="AX3397">
        <v>83.981899999999996</v>
      </c>
      <c r="AY3397">
        <v>82.896519999999995</v>
      </c>
      <c r="AZ3397">
        <v>81.792649999999995</v>
      </c>
      <c r="BA3397">
        <v>78.584199999999996</v>
      </c>
      <c r="BB3397">
        <v>75.467299999999994</v>
      </c>
      <c r="BC3397">
        <v>70.854870000000005</v>
      </c>
      <c r="BD3397">
        <v>69.216909999999999</v>
      </c>
      <c r="BE3397">
        <v>67.266329999999996</v>
      </c>
      <c r="BF3397">
        <v>66.330520000000007</v>
      </c>
      <c r="BG3397">
        <v>65.349670000000003</v>
      </c>
      <c r="BH3397">
        <v>1001.946</v>
      </c>
      <c r="BI3397">
        <v>1825.8920000000001</v>
      </c>
      <c r="BJ3397">
        <v>3016.0940000000001</v>
      </c>
      <c r="BK3397">
        <v>3021.7660000000001</v>
      </c>
      <c r="BL3397">
        <v>4310.0609999999997</v>
      </c>
      <c r="BM3397">
        <v>8123.54</v>
      </c>
      <c r="BN3397">
        <v>9735.2219999999998</v>
      </c>
      <c r="BO3397">
        <v>10146.549999999999</v>
      </c>
      <c r="BP3397">
        <v>6578.3549999999996</v>
      </c>
      <c r="BQ3397">
        <v>3652.7339999999999</v>
      </c>
      <c r="BR3397">
        <v>4692.7179999999998</v>
      </c>
      <c r="BS3397">
        <v>4475.5450000000001</v>
      </c>
      <c r="BT3397">
        <v>3079.0059999999999</v>
      </c>
      <c r="BU3397">
        <v>5362.2190000000001</v>
      </c>
      <c r="BV3397">
        <v>9620.1200000000008</v>
      </c>
      <c r="BW3397">
        <v>7186.0219999999999</v>
      </c>
      <c r="BX3397">
        <v>7103.7849999999999</v>
      </c>
      <c r="BY3397">
        <v>6289.6530000000002</v>
      </c>
      <c r="BZ3397">
        <v>1096.1590000000001</v>
      </c>
      <c r="CA3397">
        <v>-200.26349999999999</v>
      </c>
      <c r="CB3397">
        <v>-347.15699999999998</v>
      </c>
      <c r="CC3397">
        <v>-3570.527</v>
      </c>
      <c r="CD3397">
        <v>-795.78710000000001</v>
      </c>
      <c r="CE3397">
        <v>-2370.3530000000001</v>
      </c>
      <c r="CF3397" s="23">
        <v>5504926</v>
      </c>
      <c r="CG3397" s="23">
        <v>8863872</v>
      </c>
      <c r="CH3397" s="23">
        <v>7737903</v>
      </c>
      <c r="CI3397" s="23">
        <v>5865004</v>
      </c>
      <c r="CJ3397" s="23">
        <v>4953796</v>
      </c>
      <c r="CK3397" s="23">
        <v>2404156</v>
      </c>
      <c r="CL3397" s="23">
        <v>3213175</v>
      </c>
      <c r="CM3397" s="23">
        <v>3309318</v>
      </c>
      <c r="CN3397" s="23">
        <v>2327576</v>
      </c>
      <c r="CO3397" s="23">
        <v>11200000</v>
      </c>
      <c r="CP3397" s="23">
        <v>1751461</v>
      </c>
      <c r="CQ3397" s="23">
        <v>16100000</v>
      </c>
      <c r="CR3397" s="23">
        <v>16100000</v>
      </c>
      <c r="CS3397" s="23">
        <v>17100000</v>
      </c>
      <c r="CT3397" s="23">
        <v>17600000</v>
      </c>
      <c r="CU3397" s="23">
        <v>16600000</v>
      </c>
      <c r="CV3397" s="23">
        <v>16400000</v>
      </c>
      <c r="CW3397" s="23">
        <v>15900000</v>
      </c>
      <c r="CX3397" s="23">
        <v>18200000</v>
      </c>
      <c r="CY3397" s="23">
        <v>13600000</v>
      </c>
      <c r="CZ3397" s="23">
        <v>14200000</v>
      </c>
      <c r="DA3397" s="23">
        <v>3797301</v>
      </c>
      <c r="DB3397" s="23">
        <v>3915116</v>
      </c>
      <c r="DC3397" s="23">
        <v>4271591</v>
      </c>
      <c r="DD3397">
        <v>0</v>
      </c>
      <c r="DE3397">
        <v>0</v>
      </c>
      <c r="DF3397">
        <v>0</v>
      </c>
    </row>
    <row r="3398" spans="1:110" x14ac:dyDescent="0.25">
      <c r="A3398" s="18" t="str">
        <f t="shared" si="53"/>
        <v>program_CPP_All_All_CAISO_1-in-2_MONTHLY SYSTEM PEAK DAY_2030_10</v>
      </c>
      <c r="B3398" t="s">
        <v>51</v>
      </c>
      <c r="C3398" t="s">
        <v>121</v>
      </c>
      <c r="D3398" t="s">
        <v>7</v>
      </c>
      <c r="E3398" t="s">
        <v>7</v>
      </c>
      <c r="F3398" t="s">
        <v>110</v>
      </c>
      <c r="G3398" t="s">
        <v>111</v>
      </c>
      <c r="H3398" t="s">
        <v>20</v>
      </c>
      <c r="I3398">
        <v>2030</v>
      </c>
      <c r="J3398">
        <v>10</v>
      </c>
      <c r="K3398">
        <v>13273.6</v>
      </c>
      <c r="L3398">
        <v>371485.2</v>
      </c>
      <c r="M3398">
        <v>360879.6</v>
      </c>
      <c r="N3398">
        <v>355365.8</v>
      </c>
      <c r="O3398">
        <v>355681.3</v>
      </c>
      <c r="P3398">
        <v>369433.1</v>
      </c>
      <c r="Q3398">
        <v>405299.6</v>
      </c>
      <c r="R3398">
        <v>455344</v>
      </c>
      <c r="S3398">
        <v>491317.3</v>
      </c>
      <c r="T3398">
        <v>522455.4</v>
      </c>
      <c r="U3398">
        <v>539119.69999999995</v>
      </c>
      <c r="V3398">
        <v>564533.1</v>
      </c>
      <c r="W3398">
        <v>587307.5</v>
      </c>
      <c r="X3398">
        <v>600273.9</v>
      </c>
      <c r="Y3398">
        <v>609162.80000000005</v>
      </c>
      <c r="Z3398">
        <v>611665.80000000005</v>
      </c>
      <c r="AA3398">
        <v>601968.69999999995</v>
      </c>
      <c r="AB3398">
        <v>581892.80000000005</v>
      </c>
      <c r="AC3398">
        <v>566188.80000000005</v>
      </c>
      <c r="AD3398">
        <v>529055.19999999995</v>
      </c>
      <c r="AE3398">
        <v>508622.8</v>
      </c>
      <c r="AF3398">
        <v>477164.5</v>
      </c>
      <c r="AG3398">
        <v>453090</v>
      </c>
      <c r="AH3398">
        <v>420396.7</v>
      </c>
      <c r="AI3398">
        <v>394467.8</v>
      </c>
      <c r="AJ3398">
        <v>66.074060000000003</v>
      </c>
      <c r="AK3398">
        <v>65.593639999999994</v>
      </c>
      <c r="AL3398">
        <v>64.676559999999995</v>
      </c>
      <c r="AM3398">
        <v>64.443439999999995</v>
      </c>
      <c r="AN3398">
        <v>64.298929999999999</v>
      </c>
      <c r="AO3398">
        <v>63.009779999999999</v>
      </c>
      <c r="AP3398">
        <v>62.925750000000001</v>
      </c>
      <c r="AQ3398">
        <v>62.790990000000001</v>
      </c>
      <c r="AR3398">
        <v>66.586179999999999</v>
      </c>
      <c r="AS3398">
        <v>72.486909999999995</v>
      </c>
      <c r="AT3398">
        <v>79.126580000000004</v>
      </c>
      <c r="AU3398">
        <v>83.032300000000006</v>
      </c>
      <c r="AV3398">
        <v>84.490380000000002</v>
      </c>
      <c r="AW3398">
        <v>83.774180000000001</v>
      </c>
      <c r="AX3398">
        <v>83.983029999999999</v>
      </c>
      <c r="AY3398">
        <v>82.897779999999997</v>
      </c>
      <c r="AZ3398">
        <v>81.793729999999996</v>
      </c>
      <c r="BA3398">
        <v>78.584429999999998</v>
      </c>
      <c r="BB3398">
        <v>75.466970000000003</v>
      </c>
      <c r="BC3398">
        <v>70.853880000000004</v>
      </c>
      <c r="BD3398">
        <v>69.216189999999997</v>
      </c>
      <c r="BE3398">
        <v>67.265550000000005</v>
      </c>
      <c r="BF3398">
        <v>66.329859999999996</v>
      </c>
      <c r="BG3398">
        <v>65.3489</v>
      </c>
      <c r="BH3398">
        <v>1022.966</v>
      </c>
      <c r="BI3398">
        <v>1864.1980000000001</v>
      </c>
      <c r="BJ3398">
        <v>3079.3690000000001</v>
      </c>
      <c r="BK3398">
        <v>3085.16</v>
      </c>
      <c r="BL3398">
        <v>4400.482</v>
      </c>
      <c r="BM3398">
        <v>8293.9639999999999</v>
      </c>
      <c r="BN3398">
        <v>9939.4570000000003</v>
      </c>
      <c r="BO3398">
        <v>10359.42</v>
      </c>
      <c r="BP3398">
        <v>6716.3630000000003</v>
      </c>
      <c r="BQ3398">
        <v>3729.3649999999998</v>
      </c>
      <c r="BR3398">
        <v>4791.1670000000004</v>
      </c>
      <c r="BS3398">
        <v>4569.4380000000001</v>
      </c>
      <c r="BT3398">
        <v>3143.6010000000001</v>
      </c>
      <c r="BU3398">
        <v>5474.7129999999997</v>
      </c>
      <c r="BV3398">
        <v>9821.9410000000007</v>
      </c>
      <c r="BW3398">
        <v>7336.7780000000002</v>
      </c>
      <c r="BX3398">
        <v>7252.8149999999996</v>
      </c>
      <c r="BY3398">
        <v>6421.6040000000003</v>
      </c>
      <c r="BZ3398">
        <v>1119.1559999999999</v>
      </c>
      <c r="CA3398">
        <v>-204.4648</v>
      </c>
      <c r="CB3398">
        <v>-354.44</v>
      </c>
      <c r="CC3398">
        <v>-3645.4340000000002</v>
      </c>
      <c r="CD3398">
        <v>-812.4819</v>
      </c>
      <c r="CE3398">
        <v>-2420.08</v>
      </c>
      <c r="CF3398" s="23">
        <v>5738325</v>
      </c>
      <c r="CG3398" s="23">
        <v>9239684</v>
      </c>
      <c r="CH3398" s="23">
        <v>8065976</v>
      </c>
      <c r="CI3398" s="23">
        <v>6113670</v>
      </c>
      <c r="CJ3398" s="23">
        <v>5163827</v>
      </c>
      <c r="CK3398" s="23">
        <v>2506087</v>
      </c>
      <c r="CL3398" s="23">
        <v>3349408</v>
      </c>
      <c r="CM3398" s="23">
        <v>3449627</v>
      </c>
      <c r="CN3398" s="23">
        <v>2426261</v>
      </c>
      <c r="CO3398" s="23">
        <v>11700000</v>
      </c>
      <c r="CP3398" s="23">
        <v>1825720</v>
      </c>
      <c r="CQ3398" s="23">
        <v>16800000</v>
      </c>
      <c r="CR3398" s="23">
        <v>16800000</v>
      </c>
      <c r="CS3398" s="23">
        <v>17800000</v>
      </c>
      <c r="CT3398" s="23">
        <v>18400000</v>
      </c>
      <c r="CU3398" s="23">
        <v>17300000</v>
      </c>
      <c r="CV3398" s="23">
        <v>17100000</v>
      </c>
      <c r="CW3398" s="23">
        <v>16600000</v>
      </c>
      <c r="CX3398" s="23">
        <v>18900000</v>
      </c>
      <c r="CY3398" s="23">
        <v>14200000</v>
      </c>
      <c r="CZ3398" s="23">
        <v>14800000</v>
      </c>
      <c r="DA3398" s="23">
        <v>3958300</v>
      </c>
      <c r="DB3398" s="23">
        <v>4081109</v>
      </c>
      <c r="DC3398" s="23">
        <v>4452699</v>
      </c>
      <c r="DD3398">
        <v>0</v>
      </c>
      <c r="DE3398">
        <v>0</v>
      </c>
      <c r="DF3398">
        <v>0</v>
      </c>
    </row>
    <row r="3399" spans="1:110" x14ac:dyDescent="0.25">
      <c r="A3399" s="18" t="str">
        <f t="shared" si="53"/>
        <v>program_CPP_All_All_CAISO_1-in-2_MONTHLY SYSTEM PEAK DAY_2019_11</v>
      </c>
      <c r="B3399" t="s">
        <v>51</v>
      </c>
      <c r="C3399" t="s">
        <v>121</v>
      </c>
      <c r="D3399" t="s">
        <v>7</v>
      </c>
      <c r="E3399" t="s">
        <v>7</v>
      </c>
      <c r="F3399" t="s">
        <v>110</v>
      </c>
      <c r="G3399" t="s">
        <v>111</v>
      </c>
      <c r="H3399" t="s">
        <v>20</v>
      </c>
      <c r="I3399">
        <v>2019</v>
      </c>
      <c r="J3399">
        <v>11</v>
      </c>
      <c r="K3399">
        <v>14227</v>
      </c>
      <c r="L3399">
        <v>343468.3</v>
      </c>
      <c r="M3399">
        <v>333639.59999999998</v>
      </c>
      <c r="N3399">
        <v>328572.2</v>
      </c>
      <c r="O3399">
        <v>329014</v>
      </c>
      <c r="P3399">
        <v>342002.5</v>
      </c>
      <c r="Q3399">
        <v>375796</v>
      </c>
      <c r="R3399">
        <v>422867</v>
      </c>
      <c r="S3399">
        <v>457221.8</v>
      </c>
      <c r="T3399">
        <v>483885.4</v>
      </c>
      <c r="U3399">
        <v>501265.3</v>
      </c>
      <c r="V3399">
        <v>527640.69999999995</v>
      </c>
      <c r="W3399">
        <v>548597.30000000005</v>
      </c>
      <c r="X3399">
        <v>560636.9</v>
      </c>
      <c r="Y3399">
        <v>568249.1</v>
      </c>
      <c r="Z3399">
        <v>568563.4</v>
      </c>
      <c r="AA3399">
        <v>558387.69999999995</v>
      </c>
      <c r="AB3399">
        <v>543333.5</v>
      </c>
      <c r="AC3399">
        <v>522616.7</v>
      </c>
      <c r="AD3399">
        <v>485185.3</v>
      </c>
      <c r="AE3399">
        <v>462372.3</v>
      </c>
      <c r="AF3399">
        <v>443417.4</v>
      </c>
      <c r="AG3399">
        <v>420910</v>
      </c>
      <c r="AH3399">
        <v>390574.4</v>
      </c>
      <c r="AI3399">
        <v>365167.4</v>
      </c>
      <c r="AJ3399">
        <v>59.318759999999997</v>
      </c>
      <c r="AK3399">
        <v>58.269489999999998</v>
      </c>
      <c r="AL3399">
        <v>57.503419999999998</v>
      </c>
      <c r="AM3399">
        <v>56.458590000000001</v>
      </c>
      <c r="AN3399">
        <v>56.419789999999999</v>
      </c>
      <c r="AO3399">
        <v>55.804389999999998</v>
      </c>
      <c r="AP3399">
        <v>55.950560000000003</v>
      </c>
      <c r="AQ3399">
        <v>58.94876</v>
      </c>
      <c r="AR3399">
        <v>68.403009999999995</v>
      </c>
      <c r="AS3399">
        <v>75.339129999999997</v>
      </c>
      <c r="AT3399">
        <v>79.770510000000002</v>
      </c>
      <c r="AU3399">
        <v>82.933229999999995</v>
      </c>
      <c r="AV3399">
        <v>83.518500000000003</v>
      </c>
      <c r="AW3399">
        <v>82.36054</v>
      </c>
      <c r="AX3399">
        <v>81.190860000000001</v>
      </c>
      <c r="AY3399">
        <v>81.189319999999995</v>
      </c>
      <c r="AZ3399">
        <v>78.197929999999999</v>
      </c>
      <c r="BA3399">
        <v>73.400989999999993</v>
      </c>
      <c r="BB3399">
        <v>70.068939999999998</v>
      </c>
      <c r="BC3399">
        <v>67.184659999999994</v>
      </c>
      <c r="BD3399">
        <v>64.385940000000005</v>
      </c>
      <c r="BE3399">
        <v>62.795699999999997</v>
      </c>
      <c r="BF3399">
        <v>60.8827</v>
      </c>
      <c r="BG3399">
        <v>59.845610000000001</v>
      </c>
      <c r="BH3399">
        <v>804.48689999999999</v>
      </c>
      <c r="BI3399">
        <v>1466.0530000000001</v>
      </c>
      <c r="BJ3399">
        <v>2421.6959999999999</v>
      </c>
      <c r="BK3399">
        <v>2426.2489999999998</v>
      </c>
      <c r="BL3399">
        <v>3460.6529999999998</v>
      </c>
      <c r="BM3399">
        <v>6522.5870000000004</v>
      </c>
      <c r="BN3399">
        <v>7816.6459999999997</v>
      </c>
      <c r="BO3399">
        <v>8146.915</v>
      </c>
      <c r="BP3399">
        <v>5232.4170000000004</v>
      </c>
      <c r="BQ3399">
        <v>3504.1210000000001</v>
      </c>
      <c r="BR3399">
        <v>3759.0680000000002</v>
      </c>
      <c r="BS3399">
        <v>3618.9690000000001</v>
      </c>
      <c r="BT3399">
        <v>2513.6289999999999</v>
      </c>
      <c r="BU3399">
        <v>4221.6279999999997</v>
      </c>
      <c r="BV3399">
        <v>7320.3329999999996</v>
      </c>
      <c r="BW3399">
        <v>5683.6030000000001</v>
      </c>
      <c r="BX3399">
        <v>5858.2039999999997</v>
      </c>
      <c r="BY3399">
        <v>5174.7389999999996</v>
      </c>
      <c r="BZ3399">
        <v>636.10599999999999</v>
      </c>
      <c r="CA3399">
        <v>-195.3314</v>
      </c>
      <c r="CB3399">
        <v>-266.0967</v>
      </c>
      <c r="CC3399">
        <v>-2866.8629999999998</v>
      </c>
      <c r="CD3399">
        <v>-638.95680000000004</v>
      </c>
      <c r="CE3399">
        <v>-1903.2139999999999</v>
      </c>
      <c r="CF3399" s="23">
        <v>3427080</v>
      </c>
      <c r="CG3399" s="23">
        <v>5716934</v>
      </c>
      <c r="CH3399" s="23">
        <v>4984814</v>
      </c>
      <c r="CI3399" s="23">
        <v>3780456</v>
      </c>
      <c r="CJ3399" s="23">
        <v>3210802</v>
      </c>
      <c r="CK3399" s="23">
        <v>1551388</v>
      </c>
      <c r="CL3399" s="23">
        <v>2071521</v>
      </c>
      <c r="CM3399" s="23">
        <v>2132651</v>
      </c>
      <c r="CN3399" s="23">
        <v>1517008</v>
      </c>
      <c r="CO3399" s="23">
        <v>7159568</v>
      </c>
      <c r="CP3399" s="23">
        <v>1107944</v>
      </c>
      <c r="CQ3399" s="23">
        <v>9960537</v>
      </c>
      <c r="CR3399" s="23">
        <v>10100000</v>
      </c>
      <c r="CS3399" s="23">
        <v>10900000</v>
      </c>
      <c r="CT3399" s="23">
        <v>11000000</v>
      </c>
      <c r="CU3399" s="23">
        <v>10600000</v>
      </c>
      <c r="CV3399" s="23">
        <v>10900000</v>
      </c>
      <c r="CW3399" s="23">
        <v>10600000</v>
      </c>
      <c r="CX3399" s="23">
        <v>12600000</v>
      </c>
      <c r="CY3399" s="23">
        <v>9440789</v>
      </c>
      <c r="CZ3399" s="23">
        <v>9473486</v>
      </c>
      <c r="DA3399" s="23">
        <v>2450691</v>
      </c>
      <c r="DB3399" s="23">
        <v>2522252</v>
      </c>
      <c r="DC3399" s="23">
        <v>2742899</v>
      </c>
      <c r="DD3399">
        <v>0</v>
      </c>
      <c r="DE3399">
        <v>0</v>
      </c>
      <c r="DF3399">
        <v>0</v>
      </c>
    </row>
    <row r="3400" spans="1:110" x14ac:dyDescent="0.25">
      <c r="A3400" s="18" t="str">
        <f t="shared" si="53"/>
        <v>program_CPP_All_All_CAISO_1-in-2_MONTHLY SYSTEM PEAK DAY_2020_11</v>
      </c>
      <c r="B3400" t="s">
        <v>51</v>
      </c>
      <c r="C3400" t="s">
        <v>121</v>
      </c>
      <c r="D3400" t="s">
        <v>7</v>
      </c>
      <c r="E3400" t="s">
        <v>7</v>
      </c>
      <c r="F3400" t="s">
        <v>110</v>
      </c>
      <c r="G3400" t="s">
        <v>111</v>
      </c>
      <c r="H3400" t="s">
        <v>20</v>
      </c>
      <c r="I3400">
        <v>2020</v>
      </c>
      <c r="J3400">
        <v>11</v>
      </c>
      <c r="K3400">
        <v>14129.421</v>
      </c>
      <c r="L3400">
        <v>345249.1</v>
      </c>
      <c r="M3400">
        <v>335371.5</v>
      </c>
      <c r="N3400">
        <v>330275.09999999998</v>
      </c>
      <c r="O3400">
        <v>330706</v>
      </c>
      <c r="P3400">
        <v>343737.9</v>
      </c>
      <c r="Q3400">
        <v>377651.20000000001</v>
      </c>
      <c r="R3400">
        <v>424896</v>
      </c>
      <c r="S3400">
        <v>459333.1</v>
      </c>
      <c r="T3400">
        <v>485989.7</v>
      </c>
      <c r="U3400">
        <v>503462.2</v>
      </c>
      <c r="V3400">
        <v>529921.5</v>
      </c>
      <c r="W3400">
        <v>550885.4</v>
      </c>
      <c r="X3400">
        <v>562911.30000000005</v>
      </c>
      <c r="Y3400">
        <v>570463.1</v>
      </c>
      <c r="Z3400">
        <v>570710.6</v>
      </c>
      <c r="AA3400">
        <v>560441.1</v>
      </c>
      <c r="AB3400">
        <v>545299</v>
      </c>
      <c r="AC3400">
        <v>524597.1</v>
      </c>
      <c r="AD3400">
        <v>487002.5</v>
      </c>
      <c r="AE3400">
        <v>464089.5</v>
      </c>
      <c r="AF3400">
        <v>445102.3</v>
      </c>
      <c r="AG3400">
        <v>422694</v>
      </c>
      <c r="AH3400">
        <v>392434.4</v>
      </c>
      <c r="AI3400">
        <v>367021.3</v>
      </c>
      <c r="AJ3400">
        <v>59.318440000000002</v>
      </c>
      <c r="AK3400">
        <v>58.269350000000003</v>
      </c>
      <c r="AL3400">
        <v>57.503140000000002</v>
      </c>
      <c r="AM3400">
        <v>56.458329999999997</v>
      </c>
      <c r="AN3400">
        <v>56.42</v>
      </c>
      <c r="AO3400">
        <v>55.804290000000002</v>
      </c>
      <c r="AP3400">
        <v>55.951450000000001</v>
      </c>
      <c r="AQ3400">
        <v>58.949800000000003</v>
      </c>
      <c r="AR3400">
        <v>68.404769999999999</v>
      </c>
      <c r="AS3400">
        <v>75.340779999999995</v>
      </c>
      <c r="AT3400">
        <v>79.771969999999996</v>
      </c>
      <c r="AU3400">
        <v>82.934290000000004</v>
      </c>
      <c r="AV3400">
        <v>83.519829999999999</v>
      </c>
      <c r="AW3400">
        <v>82.361339999999998</v>
      </c>
      <c r="AX3400">
        <v>81.191379999999995</v>
      </c>
      <c r="AY3400">
        <v>81.189670000000007</v>
      </c>
      <c r="AZ3400">
        <v>78.198560000000001</v>
      </c>
      <c r="BA3400">
        <v>73.401200000000003</v>
      </c>
      <c r="BB3400">
        <v>70.068629999999999</v>
      </c>
      <c r="BC3400">
        <v>67.184259999999995</v>
      </c>
      <c r="BD3400">
        <v>64.384979999999999</v>
      </c>
      <c r="BE3400">
        <v>62.794980000000002</v>
      </c>
      <c r="BF3400">
        <v>60.881749999999997</v>
      </c>
      <c r="BG3400">
        <v>59.845269999999999</v>
      </c>
      <c r="BH3400">
        <v>821.048</v>
      </c>
      <c r="BI3400">
        <v>1496.2329999999999</v>
      </c>
      <c r="BJ3400">
        <v>2471.549</v>
      </c>
      <c r="BK3400">
        <v>2476.1959999999999</v>
      </c>
      <c r="BL3400">
        <v>3531.8939999999998</v>
      </c>
      <c r="BM3400">
        <v>6656.8609999999999</v>
      </c>
      <c r="BN3400">
        <v>7977.5590000000002</v>
      </c>
      <c r="BO3400">
        <v>8314.6260000000002</v>
      </c>
      <c r="BP3400">
        <v>5340.1319999999996</v>
      </c>
      <c r="BQ3400">
        <v>3576.2570000000001</v>
      </c>
      <c r="BR3400">
        <v>3836.4520000000002</v>
      </c>
      <c r="BS3400">
        <v>3693.4690000000001</v>
      </c>
      <c r="BT3400">
        <v>2565.375</v>
      </c>
      <c r="BU3400">
        <v>4308.5349999999999</v>
      </c>
      <c r="BV3400">
        <v>7471.0290000000005</v>
      </c>
      <c r="BW3400">
        <v>5800.6040000000003</v>
      </c>
      <c r="BX3400">
        <v>5978.8010000000004</v>
      </c>
      <c r="BY3400">
        <v>5281.2659999999996</v>
      </c>
      <c r="BZ3400">
        <v>649.20079999999996</v>
      </c>
      <c r="CA3400">
        <v>-199.35239999999999</v>
      </c>
      <c r="CB3400">
        <v>-271.57459999999998</v>
      </c>
      <c r="CC3400">
        <v>-2925.88</v>
      </c>
      <c r="CD3400">
        <v>-652.11040000000003</v>
      </c>
      <c r="CE3400">
        <v>-1942.393</v>
      </c>
      <c r="CF3400" s="23">
        <v>3569632</v>
      </c>
      <c r="CG3400" s="23">
        <v>5954733</v>
      </c>
      <c r="CH3400" s="23">
        <v>5192161</v>
      </c>
      <c r="CI3400" s="23">
        <v>3937706</v>
      </c>
      <c r="CJ3400" s="23">
        <v>3344357</v>
      </c>
      <c r="CK3400" s="23">
        <v>1615919</v>
      </c>
      <c r="CL3400" s="23">
        <v>2157687</v>
      </c>
      <c r="CM3400" s="23">
        <v>2221360</v>
      </c>
      <c r="CN3400" s="23">
        <v>1580109</v>
      </c>
      <c r="CO3400" s="23">
        <v>7457375</v>
      </c>
      <c r="CP3400" s="23">
        <v>1154029</v>
      </c>
      <c r="CQ3400" s="23">
        <v>10400000</v>
      </c>
      <c r="CR3400" s="23">
        <v>10500000</v>
      </c>
      <c r="CS3400" s="23">
        <v>11400000</v>
      </c>
      <c r="CT3400" s="23">
        <v>11500000</v>
      </c>
      <c r="CU3400" s="23">
        <v>11000000</v>
      </c>
      <c r="CV3400" s="23">
        <v>11300000</v>
      </c>
      <c r="CW3400" s="23">
        <v>11000000</v>
      </c>
      <c r="CX3400" s="23">
        <v>13100000</v>
      </c>
      <c r="CY3400" s="23">
        <v>9833485</v>
      </c>
      <c r="CZ3400" s="23">
        <v>9867542</v>
      </c>
      <c r="DA3400" s="23">
        <v>2552629</v>
      </c>
      <c r="DB3400" s="23">
        <v>2627167</v>
      </c>
      <c r="DC3400" s="23">
        <v>2856992</v>
      </c>
      <c r="DD3400">
        <v>0</v>
      </c>
      <c r="DE3400">
        <v>0</v>
      </c>
      <c r="DF3400">
        <v>0</v>
      </c>
    </row>
    <row r="3401" spans="1:110" x14ac:dyDescent="0.25">
      <c r="A3401" s="18" t="str">
        <f t="shared" si="53"/>
        <v>program_CPP_All_All_CAISO_1-in-2_MONTHLY SYSTEM PEAK DAY_2021_11</v>
      </c>
      <c r="B3401" t="s">
        <v>51</v>
      </c>
      <c r="C3401" t="s">
        <v>121</v>
      </c>
      <c r="D3401" t="s">
        <v>7</v>
      </c>
      <c r="E3401" t="s">
        <v>7</v>
      </c>
      <c r="F3401" t="s">
        <v>110</v>
      </c>
      <c r="G3401" t="s">
        <v>111</v>
      </c>
      <c r="H3401" t="s">
        <v>20</v>
      </c>
      <c r="I3401">
        <v>2021</v>
      </c>
      <c r="J3401">
        <v>11</v>
      </c>
      <c r="K3401">
        <v>14025.019</v>
      </c>
      <c r="L3401">
        <v>345982.8</v>
      </c>
      <c r="M3401">
        <v>336085.8</v>
      </c>
      <c r="N3401">
        <v>330976.5</v>
      </c>
      <c r="O3401">
        <v>331398</v>
      </c>
      <c r="P3401">
        <v>344438.7</v>
      </c>
      <c r="Q3401">
        <v>378380.6</v>
      </c>
      <c r="R3401">
        <v>425670.8</v>
      </c>
      <c r="S3401">
        <v>460105.7</v>
      </c>
      <c r="T3401">
        <v>486705.1</v>
      </c>
      <c r="U3401">
        <v>504216.6</v>
      </c>
      <c r="V3401">
        <v>530690.69999999995</v>
      </c>
      <c r="W3401">
        <v>551619.6</v>
      </c>
      <c r="X3401">
        <v>563611.4</v>
      </c>
      <c r="Y3401">
        <v>571101</v>
      </c>
      <c r="Z3401">
        <v>571295.19999999995</v>
      </c>
      <c r="AA3401">
        <v>560971.69999999995</v>
      </c>
      <c r="AB3401">
        <v>545789.80000000005</v>
      </c>
      <c r="AC3401">
        <v>525139.80000000005</v>
      </c>
      <c r="AD3401">
        <v>487489.6</v>
      </c>
      <c r="AE3401">
        <v>464542.1</v>
      </c>
      <c r="AF3401">
        <v>445566.4</v>
      </c>
      <c r="AG3401">
        <v>423279.8</v>
      </c>
      <c r="AH3401">
        <v>393138.8</v>
      </c>
      <c r="AI3401">
        <v>367770.3</v>
      </c>
      <c r="AJ3401">
        <v>59.318190000000001</v>
      </c>
      <c r="AK3401">
        <v>58.269240000000003</v>
      </c>
      <c r="AL3401">
        <v>57.502920000000003</v>
      </c>
      <c r="AM3401">
        <v>56.458109999999998</v>
      </c>
      <c r="AN3401">
        <v>56.420169999999999</v>
      </c>
      <c r="AO3401">
        <v>55.804220000000001</v>
      </c>
      <c r="AP3401">
        <v>55.952170000000002</v>
      </c>
      <c r="AQ3401">
        <v>58.95064</v>
      </c>
      <c r="AR3401">
        <v>68.406180000000006</v>
      </c>
      <c r="AS3401">
        <v>75.342100000000002</v>
      </c>
      <c r="AT3401">
        <v>79.773129999999995</v>
      </c>
      <c r="AU3401">
        <v>82.935149999999993</v>
      </c>
      <c r="AV3401">
        <v>83.520889999999994</v>
      </c>
      <c r="AW3401">
        <v>82.361990000000006</v>
      </c>
      <c r="AX3401">
        <v>81.191789999999997</v>
      </c>
      <c r="AY3401">
        <v>81.189949999999996</v>
      </c>
      <c r="AZ3401">
        <v>78.199060000000003</v>
      </c>
      <c r="BA3401">
        <v>73.40137</v>
      </c>
      <c r="BB3401">
        <v>70.068389999999994</v>
      </c>
      <c r="BC3401">
        <v>67.183940000000007</v>
      </c>
      <c r="BD3401">
        <v>64.384209999999996</v>
      </c>
      <c r="BE3401">
        <v>62.794409999999999</v>
      </c>
      <c r="BF3401">
        <v>60.880989999999997</v>
      </c>
      <c r="BG3401">
        <v>59.844999999999999</v>
      </c>
      <c r="BH3401">
        <v>832.51340000000005</v>
      </c>
      <c r="BI3401">
        <v>1517.127</v>
      </c>
      <c r="BJ3401">
        <v>2506.0619999999999</v>
      </c>
      <c r="BK3401">
        <v>2510.7739999999999</v>
      </c>
      <c r="BL3401">
        <v>3581.2139999999999</v>
      </c>
      <c r="BM3401">
        <v>6749.8190000000004</v>
      </c>
      <c r="BN3401">
        <v>8088.9589999999998</v>
      </c>
      <c r="BO3401">
        <v>8430.7340000000004</v>
      </c>
      <c r="BP3401">
        <v>5414.7030000000004</v>
      </c>
      <c r="BQ3401">
        <v>3626.1970000000001</v>
      </c>
      <c r="BR3401">
        <v>3890.0250000000001</v>
      </c>
      <c r="BS3401">
        <v>3745.0450000000001</v>
      </c>
      <c r="BT3401">
        <v>2601.1979999999999</v>
      </c>
      <c r="BU3401">
        <v>4368.7</v>
      </c>
      <c r="BV3401">
        <v>7575.357</v>
      </c>
      <c r="BW3401">
        <v>5881.6059999999998</v>
      </c>
      <c r="BX3401">
        <v>6062.2910000000002</v>
      </c>
      <c r="BY3401">
        <v>5355.0150000000003</v>
      </c>
      <c r="BZ3401">
        <v>658.26639999999998</v>
      </c>
      <c r="CA3401">
        <v>-202.13630000000001</v>
      </c>
      <c r="CB3401">
        <v>-275.36689999999999</v>
      </c>
      <c r="CC3401">
        <v>-2966.7379999999998</v>
      </c>
      <c r="CD3401">
        <v>-661.21659999999997</v>
      </c>
      <c r="CE3401">
        <v>-1969.5170000000001</v>
      </c>
      <c r="CF3401" s="23">
        <v>3670023</v>
      </c>
      <c r="CG3401" s="23">
        <v>6122202</v>
      </c>
      <c r="CH3401" s="23">
        <v>5338183</v>
      </c>
      <c r="CI3401" s="23">
        <v>4048449</v>
      </c>
      <c r="CJ3401" s="23">
        <v>3438413</v>
      </c>
      <c r="CK3401" s="23">
        <v>1661365</v>
      </c>
      <c r="CL3401" s="23">
        <v>2218369</v>
      </c>
      <c r="CM3401" s="23">
        <v>2283833</v>
      </c>
      <c r="CN3401" s="23">
        <v>1624547</v>
      </c>
      <c r="CO3401" s="23">
        <v>7667103</v>
      </c>
      <c r="CP3401" s="23">
        <v>1186485</v>
      </c>
      <c r="CQ3401" s="23">
        <v>10700000</v>
      </c>
      <c r="CR3401" s="23">
        <v>10800000</v>
      </c>
      <c r="CS3401" s="23">
        <v>11700000</v>
      </c>
      <c r="CT3401" s="23">
        <v>11800000</v>
      </c>
      <c r="CU3401" s="23">
        <v>11300000</v>
      </c>
      <c r="CV3401" s="23">
        <v>11600000</v>
      </c>
      <c r="CW3401" s="23">
        <v>11300000</v>
      </c>
      <c r="CX3401" s="23">
        <v>13400000</v>
      </c>
      <c r="CY3401" s="23">
        <v>10100000</v>
      </c>
      <c r="CZ3401" s="23">
        <v>10100000</v>
      </c>
      <c r="DA3401" s="23">
        <v>2624418</v>
      </c>
      <c r="DB3401" s="23">
        <v>2701052</v>
      </c>
      <c r="DC3401" s="23">
        <v>2937341</v>
      </c>
      <c r="DD3401">
        <v>0</v>
      </c>
      <c r="DE3401">
        <v>0</v>
      </c>
      <c r="DF3401">
        <v>0</v>
      </c>
    </row>
    <row r="3402" spans="1:110" x14ac:dyDescent="0.25">
      <c r="A3402" s="18" t="str">
        <f t="shared" si="53"/>
        <v>program_CPP_All_All_CAISO_1-in-2_MONTHLY SYSTEM PEAK DAY_2022_11</v>
      </c>
      <c r="B3402" t="s">
        <v>51</v>
      </c>
      <c r="C3402" t="s">
        <v>121</v>
      </c>
      <c r="D3402" t="s">
        <v>7</v>
      </c>
      <c r="E3402" t="s">
        <v>7</v>
      </c>
      <c r="F3402" t="s">
        <v>110</v>
      </c>
      <c r="G3402" t="s">
        <v>111</v>
      </c>
      <c r="H3402" t="s">
        <v>20</v>
      </c>
      <c r="I3402">
        <v>2022</v>
      </c>
      <c r="J3402">
        <v>11</v>
      </c>
      <c r="K3402">
        <v>13939.785</v>
      </c>
      <c r="L3402">
        <v>349124.3</v>
      </c>
      <c r="M3402">
        <v>339139.9</v>
      </c>
      <c r="N3402">
        <v>333980.90000000002</v>
      </c>
      <c r="O3402">
        <v>334389.90000000002</v>
      </c>
      <c r="P3402">
        <v>347519.2</v>
      </c>
      <c r="Q3402">
        <v>381700.6</v>
      </c>
      <c r="R3402">
        <v>429333</v>
      </c>
      <c r="S3402">
        <v>463961.59999999998</v>
      </c>
      <c r="T3402">
        <v>490622.3</v>
      </c>
      <c r="U3402">
        <v>508295.9</v>
      </c>
      <c r="V3402">
        <v>534944.9</v>
      </c>
      <c r="W3402">
        <v>555937.9</v>
      </c>
      <c r="X3402">
        <v>567944.30000000005</v>
      </c>
      <c r="Y3402">
        <v>575378.1</v>
      </c>
      <c r="Z3402">
        <v>575489</v>
      </c>
      <c r="AA3402">
        <v>565020.9</v>
      </c>
      <c r="AB3402">
        <v>549688.9</v>
      </c>
      <c r="AC3402">
        <v>529003.19999999995</v>
      </c>
      <c r="AD3402">
        <v>491049.5</v>
      </c>
      <c r="AE3402">
        <v>467916.3</v>
      </c>
      <c r="AF3402">
        <v>448850.1</v>
      </c>
      <c r="AG3402">
        <v>426628.9</v>
      </c>
      <c r="AH3402">
        <v>396503.6</v>
      </c>
      <c r="AI3402">
        <v>371060.7</v>
      </c>
      <c r="AJ3402">
        <v>59.317779999999999</v>
      </c>
      <c r="AK3402">
        <v>58.269069999999999</v>
      </c>
      <c r="AL3402">
        <v>57.502560000000003</v>
      </c>
      <c r="AM3402">
        <v>56.457769999999996</v>
      </c>
      <c r="AN3402">
        <v>56.420430000000003</v>
      </c>
      <c r="AO3402">
        <v>55.804099999999998</v>
      </c>
      <c r="AP3402">
        <v>55.953319999999998</v>
      </c>
      <c r="AQ3402">
        <v>58.951979999999999</v>
      </c>
      <c r="AR3402">
        <v>68.408439999999999</v>
      </c>
      <c r="AS3402">
        <v>75.344220000000007</v>
      </c>
      <c r="AT3402">
        <v>79.775009999999995</v>
      </c>
      <c r="AU3402">
        <v>82.936530000000005</v>
      </c>
      <c r="AV3402">
        <v>83.522589999999994</v>
      </c>
      <c r="AW3402">
        <v>82.363020000000006</v>
      </c>
      <c r="AX3402">
        <v>81.192449999999994</v>
      </c>
      <c r="AY3402">
        <v>81.19041</v>
      </c>
      <c r="AZ3402">
        <v>78.199860000000001</v>
      </c>
      <c r="BA3402">
        <v>73.40164</v>
      </c>
      <c r="BB3402">
        <v>70.067999999999998</v>
      </c>
      <c r="BC3402">
        <v>67.183430000000001</v>
      </c>
      <c r="BD3402">
        <v>64.38297</v>
      </c>
      <c r="BE3402">
        <v>62.793489999999998</v>
      </c>
      <c r="BF3402">
        <v>60.879770000000001</v>
      </c>
      <c r="BG3402">
        <v>59.844560000000001</v>
      </c>
      <c r="BH3402">
        <v>855.44420000000002</v>
      </c>
      <c r="BI3402">
        <v>1558.915</v>
      </c>
      <c r="BJ3402">
        <v>2575.0889999999999</v>
      </c>
      <c r="BK3402">
        <v>2579.931</v>
      </c>
      <c r="BL3402">
        <v>3679.855</v>
      </c>
      <c r="BM3402">
        <v>6935.7359999999999</v>
      </c>
      <c r="BN3402">
        <v>8311.7620000000006</v>
      </c>
      <c r="BO3402">
        <v>8662.9500000000007</v>
      </c>
      <c r="BP3402">
        <v>5563.8459999999995</v>
      </c>
      <c r="BQ3402">
        <v>3726.076</v>
      </c>
      <c r="BR3402">
        <v>3997.172</v>
      </c>
      <c r="BS3402">
        <v>3848.1990000000001</v>
      </c>
      <c r="BT3402">
        <v>2672.8449999999998</v>
      </c>
      <c r="BU3402">
        <v>4489.0320000000002</v>
      </c>
      <c r="BV3402">
        <v>7784.0129999999999</v>
      </c>
      <c r="BW3402">
        <v>6043.6090000000004</v>
      </c>
      <c r="BX3402">
        <v>6229.27</v>
      </c>
      <c r="BY3402">
        <v>5502.5129999999999</v>
      </c>
      <c r="BZ3402">
        <v>676.39769999999999</v>
      </c>
      <c r="CA3402">
        <v>-207.7039</v>
      </c>
      <c r="CB3402">
        <v>-282.95170000000002</v>
      </c>
      <c r="CC3402">
        <v>-3048.4540000000002</v>
      </c>
      <c r="CD3402">
        <v>-679.42920000000004</v>
      </c>
      <c r="CE3402">
        <v>-2023.7660000000001</v>
      </c>
      <c r="CF3402" s="23">
        <v>3874981</v>
      </c>
      <c r="CG3402" s="23">
        <v>6464107</v>
      </c>
      <c r="CH3402" s="23">
        <v>5636303</v>
      </c>
      <c r="CI3402" s="23">
        <v>4274541</v>
      </c>
      <c r="CJ3402" s="23">
        <v>3630436</v>
      </c>
      <c r="CK3402" s="23">
        <v>1754146</v>
      </c>
      <c r="CL3402" s="23">
        <v>2342258</v>
      </c>
      <c r="CM3402" s="23">
        <v>2411377</v>
      </c>
      <c r="CN3402" s="23">
        <v>1715273</v>
      </c>
      <c r="CO3402" s="23">
        <v>8095285</v>
      </c>
      <c r="CP3402" s="23">
        <v>1252746</v>
      </c>
      <c r="CQ3402" s="23">
        <v>11300000</v>
      </c>
      <c r="CR3402" s="23">
        <v>11500000</v>
      </c>
      <c r="CS3402" s="23">
        <v>12400000</v>
      </c>
      <c r="CT3402" s="23">
        <v>12500000</v>
      </c>
      <c r="CU3402" s="23">
        <v>11900000</v>
      </c>
      <c r="CV3402" s="23">
        <v>12300000</v>
      </c>
      <c r="CW3402" s="23">
        <v>12000000</v>
      </c>
      <c r="CX3402" s="23">
        <v>14200000</v>
      </c>
      <c r="CY3402" s="23">
        <v>10700000</v>
      </c>
      <c r="CZ3402" s="23">
        <v>10700000</v>
      </c>
      <c r="DA3402" s="23">
        <v>2770983</v>
      </c>
      <c r="DB3402" s="23">
        <v>2851897</v>
      </c>
      <c r="DC3402" s="23">
        <v>3101382</v>
      </c>
      <c r="DD3402">
        <v>0</v>
      </c>
      <c r="DE3402">
        <v>0</v>
      </c>
      <c r="DF3402">
        <v>0</v>
      </c>
    </row>
    <row r="3403" spans="1:110" x14ac:dyDescent="0.25">
      <c r="A3403" s="18" t="str">
        <f t="shared" si="53"/>
        <v>program_CPP_All_All_CAISO_1-in-2_MONTHLY SYSTEM PEAK DAY_2023_11</v>
      </c>
      <c r="B3403" t="s">
        <v>51</v>
      </c>
      <c r="C3403" t="s">
        <v>121</v>
      </c>
      <c r="D3403" t="s">
        <v>7</v>
      </c>
      <c r="E3403" t="s">
        <v>7</v>
      </c>
      <c r="F3403" t="s">
        <v>110</v>
      </c>
      <c r="G3403" t="s">
        <v>111</v>
      </c>
      <c r="H3403" t="s">
        <v>20</v>
      </c>
      <c r="I3403">
        <v>2023</v>
      </c>
      <c r="J3403">
        <v>11</v>
      </c>
      <c r="K3403">
        <v>13863.706</v>
      </c>
      <c r="L3403">
        <v>353344.5</v>
      </c>
      <c r="M3403">
        <v>343242.3</v>
      </c>
      <c r="N3403">
        <v>338017.1</v>
      </c>
      <c r="O3403">
        <v>338412.3</v>
      </c>
      <c r="P3403">
        <v>351666</v>
      </c>
      <c r="Q3403">
        <v>386181.5</v>
      </c>
      <c r="R3403">
        <v>434289.5</v>
      </c>
      <c r="S3403">
        <v>469199.6</v>
      </c>
      <c r="T3403">
        <v>495975.4</v>
      </c>
      <c r="U3403">
        <v>513866.2</v>
      </c>
      <c r="V3403">
        <v>540761.9</v>
      </c>
      <c r="W3403">
        <v>561864</v>
      </c>
      <c r="X3403">
        <v>573906.9</v>
      </c>
      <c r="Y3403">
        <v>581288.1</v>
      </c>
      <c r="Z3403">
        <v>581302.4</v>
      </c>
      <c r="AA3403">
        <v>570649.30000000005</v>
      </c>
      <c r="AB3403">
        <v>555118</v>
      </c>
      <c r="AC3403">
        <v>534356.80000000005</v>
      </c>
      <c r="AD3403">
        <v>495988.4</v>
      </c>
      <c r="AE3403">
        <v>472601.59999999998</v>
      </c>
      <c r="AF3403">
        <v>453399.1</v>
      </c>
      <c r="AG3403">
        <v>431217.3</v>
      </c>
      <c r="AH3403">
        <v>401060.8</v>
      </c>
      <c r="AI3403">
        <v>375489.8</v>
      </c>
      <c r="AJ3403">
        <v>59.317300000000003</v>
      </c>
      <c r="AK3403">
        <v>58.268859999999997</v>
      </c>
      <c r="AL3403">
        <v>57.50215</v>
      </c>
      <c r="AM3403">
        <v>56.457369999999997</v>
      </c>
      <c r="AN3403">
        <v>56.420740000000002</v>
      </c>
      <c r="AO3403">
        <v>55.803959999999996</v>
      </c>
      <c r="AP3403">
        <v>55.95467</v>
      </c>
      <c r="AQ3403">
        <v>58.953569999999999</v>
      </c>
      <c r="AR3403">
        <v>68.411090000000002</v>
      </c>
      <c r="AS3403">
        <v>75.346720000000005</v>
      </c>
      <c r="AT3403">
        <v>79.77722</v>
      </c>
      <c r="AU3403">
        <v>82.938140000000004</v>
      </c>
      <c r="AV3403">
        <v>83.524590000000003</v>
      </c>
      <c r="AW3403">
        <v>82.364220000000003</v>
      </c>
      <c r="AX3403">
        <v>81.193219999999997</v>
      </c>
      <c r="AY3403">
        <v>81.190939999999998</v>
      </c>
      <c r="AZ3403">
        <v>78.200810000000004</v>
      </c>
      <c r="BA3403">
        <v>73.401949999999999</v>
      </c>
      <c r="BB3403">
        <v>70.067539999999994</v>
      </c>
      <c r="BC3403">
        <v>67.182820000000007</v>
      </c>
      <c r="BD3403">
        <v>64.381519999999995</v>
      </c>
      <c r="BE3403">
        <v>62.792400000000001</v>
      </c>
      <c r="BF3403">
        <v>60.878329999999998</v>
      </c>
      <c r="BG3403">
        <v>59.844050000000003</v>
      </c>
      <c r="BH3403">
        <v>883.47059999999999</v>
      </c>
      <c r="BI3403">
        <v>1609.989</v>
      </c>
      <c r="BJ3403">
        <v>2659.4549999999999</v>
      </c>
      <c r="BK3403">
        <v>2664.4560000000001</v>
      </c>
      <c r="BL3403">
        <v>3800.4169999999999</v>
      </c>
      <c r="BM3403">
        <v>7162.9679999999998</v>
      </c>
      <c r="BN3403">
        <v>8584.0759999999991</v>
      </c>
      <c r="BO3403">
        <v>8946.7710000000006</v>
      </c>
      <c r="BP3403">
        <v>5746.1310000000003</v>
      </c>
      <c r="BQ3403">
        <v>3848.152</v>
      </c>
      <c r="BR3403">
        <v>4128.1289999999999</v>
      </c>
      <c r="BS3403">
        <v>3974.2759999999998</v>
      </c>
      <c r="BT3403">
        <v>2760.415</v>
      </c>
      <c r="BU3403">
        <v>4636.1040000000003</v>
      </c>
      <c r="BV3403">
        <v>8039.0360000000001</v>
      </c>
      <c r="BW3403">
        <v>6241.6120000000001</v>
      </c>
      <c r="BX3403">
        <v>6433.3559999999998</v>
      </c>
      <c r="BY3403">
        <v>5682.7889999999998</v>
      </c>
      <c r="BZ3403">
        <v>698.55820000000006</v>
      </c>
      <c r="CA3403">
        <v>-214.50880000000001</v>
      </c>
      <c r="CB3403">
        <v>-292.22190000000001</v>
      </c>
      <c r="CC3403">
        <v>-3148.3290000000002</v>
      </c>
      <c r="CD3403">
        <v>-701.68899999999996</v>
      </c>
      <c r="CE3403">
        <v>-2090.069</v>
      </c>
      <c r="CF3403" s="23">
        <v>4133049</v>
      </c>
      <c r="CG3403" s="23">
        <v>6894605</v>
      </c>
      <c r="CH3403" s="23">
        <v>6011671</v>
      </c>
      <c r="CI3403" s="23">
        <v>4559218</v>
      </c>
      <c r="CJ3403" s="23">
        <v>3872217</v>
      </c>
      <c r="CK3403" s="23">
        <v>1870969</v>
      </c>
      <c r="CL3403" s="23">
        <v>2498248</v>
      </c>
      <c r="CM3403" s="23">
        <v>2571971</v>
      </c>
      <c r="CN3403" s="23">
        <v>1829507</v>
      </c>
      <c r="CO3403" s="23">
        <v>8634418</v>
      </c>
      <c r="CP3403" s="23">
        <v>1336177</v>
      </c>
      <c r="CQ3403" s="23">
        <v>12000000</v>
      </c>
      <c r="CR3403" s="23">
        <v>12200000</v>
      </c>
      <c r="CS3403" s="23">
        <v>13200000</v>
      </c>
      <c r="CT3403" s="23">
        <v>13300000</v>
      </c>
      <c r="CU3403" s="23">
        <v>12700000</v>
      </c>
      <c r="CV3403" s="23">
        <v>13100000</v>
      </c>
      <c r="CW3403" s="23">
        <v>12800000</v>
      </c>
      <c r="CX3403" s="23">
        <v>15100000</v>
      </c>
      <c r="CY3403" s="23">
        <v>11400000</v>
      </c>
      <c r="CZ3403" s="23">
        <v>11400000</v>
      </c>
      <c r="DA3403" s="23">
        <v>2955525</v>
      </c>
      <c r="DB3403" s="23">
        <v>3041828</v>
      </c>
      <c r="DC3403" s="23">
        <v>3307928</v>
      </c>
      <c r="DD3403">
        <v>0</v>
      </c>
      <c r="DE3403">
        <v>0</v>
      </c>
      <c r="DF3403">
        <v>0</v>
      </c>
    </row>
    <row r="3404" spans="1:110" x14ac:dyDescent="0.25">
      <c r="A3404" s="18" t="str">
        <f t="shared" si="53"/>
        <v>program_CPP_All_All_CAISO_1-in-2_MONTHLY SYSTEM PEAK DAY_2024_11</v>
      </c>
      <c r="B3404" t="s">
        <v>51</v>
      </c>
      <c r="C3404" t="s">
        <v>121</v>
      </c>
      <c r="D3404" t="s">
        <v>7</v>
      </c>
      <c r="E3404" t="s">
        <v>7</v>
      </c>
      <c r="F3404" t="s">
        <v>110</v>
      </c>
      <c r="G3404" t="s">
        <v>111</v>
      </c>
      <c r="H3404" t="s">
        <v>20</v>
      </c>
      <c r="I3404">
        <v>2024</v>
      </c>
      <c r="J3404">
        <v>11</v>
      </c>
      <c r="K3404">
        <v>13779.772000000001</v>
      </c>
      <c r="L3404">
        <v>356384.3</v>
      </c>
      <c r="M3404">
        <v>346197.5</v>
      </c>
      <c r="N3404">
        <v>340924.2</v>
      </c>
      <c r="O3404">
        <v>341307.2</v>
      </c>
      <c r="P3404">
        <v>354646.5</v>
      </c>
      <c r="Q3404">
        <v>389393.1</v>
      </c>
      <c r="R3404">
        <v>437831.8</v>
      </c>
      <c r="S3404">
        <v>472928.4</v>
      </c>
      <c r="T3404">
        <v>499762.4</v>
      </c>
      <c r="U3404">
        <v>517810</v>
      </c>
      <c r="V3404">
        <v>544874.4</v>
      </c>
      <c r="W3404">
        <v>566037.80000000005</v>
      </c>
      <c r="X3404">
        <v>578094.1</v>
      </c>
      <c r="Y3404">
        <v>585420.4</v>
      </c>
      <c r="Z3404">
        <v>585353.6</v>
      </c>
      <c r="AA3404">
        <v>574560.19999999995</v>
      </c>
      <c r="AB3404">
        <v>558883.69999999995</v>
      </c>
      <c r="AC3404">
        <v>538088.9</v>
      </c>
      <c r="AD3404">
        <v>499427.1</v>
      </c>
      <c r="AE3404">
        <v>475860.7</v>
      </c>
      <c r="AF3404">
        <v>456571.3</v>
      </c>
      <c r="AG3404">
        <v>434454.6</v>
      </c>
      <c r="AH3404">
        <v>404315.3</v>
      </c>
      <c r="AI3404">
        <v>378673.3</v>
      </c>
      <c r="AJ3404">
        <v>59.316890000000001</v>
      </c>
      <c r="AK3404">
        <v>58.268689999999999</v>
      </c>
      <c r="AL3404">
        <v>57.501800000000003</v>
      </c>
      <c r="AM3404">
        <v>56.45702</v>
      </c>
      <c r="AN3404">
        <v>56.421010000000003</v>
      </c>
      <c r="AO3404">
        <v>55.803840000000001</v>
      </c>
      <c r="AP3404">
        <v>55.955820000000003</v>
      </c>
      <c r="AQ3404">
        <v>58.954909999999998</v>
      </c>
      <c r="AR3404">
        <v>68.413349999999994</v>
      </c>
      <c r="AS3404">
        <v>75.348830000000007</v>
      </c>
      <c r="AT3404">
        <v>79.779089999999997</v>
      </c>
      <c r="AU3404">
        <v>82.939509999999999</v>
      </c>
      <c r="AV3404">
        <v>83.526290000000003</v>
      </c>
      <c r="AW3404">
        <v>82.365260000000006</v>
      </c>
      <c r="AX3404">
        <v>81.193879999999993</v>
      </c>
      <c r="AY3404">
        <v>81.191400000000002</v>
      </c>
      <c r="AZ3404">
        <v>78.201610000000002</v>
      </c>
      <c r="BA3404">
        <v>73.40222</v>
      </c>
      <c r="BB3404">
        <v>70.067149999999998</v>
      </c>
      <c r="BC3404">
        <v>67.182310000000001</v>
      </c>
      <c r="BD3404">
        <v>64.380279999999999</v>
      </c>
      <c r="BE3404">
        <v>62.79148</v>
      </c>
      <c r="BF3404">
        <v>60.877110000000002</v>
      </c>
      <c r="BG3404">
        <v>59.843609999999998</v>
      </c>
      <c r="BH3404">
        <v>905.76430000000005</v>
      </c>
      <c r="BI3404">
        <v>1650.616</v>
      </c>
      <c r="BJ3404">
        <v>2726.5650000000001</v>
      </c>
      <c r="BK3404">
        <v>2731.6909999999998</v>
      </c>
      <c r="BL3404">
        <v>3896.317</v>
      </c>
      <c r="BM3404">
        <v>7343.7209999999995</v>
      </c>
      <c r="BN3404">
        <v>8800.6890000000003</v>
      </c>
      <c r="BO3404">
        <v>9172.5360000000001</v>
      </c>
      <c r="BP3404">
        <v>5891.13</v>
      </c>
      <c r="BQ3404">
        <v>3945.2579999999998</v>
      </c>
      <c r="BR3404">
        <v>4232.3</v>
      </c>
      <c r="BS3404">
        <v>4074.5639999999999</v>
      </c>
      <c r="BT3404">
        <v>2830.0720000000001</v>
      </c>
      <c r="BU3404">
        <v>4753.0929999999998</v>
      </c>
      <c r="BV3404">
        <v>8241.8960000000006</v>
      </c>
      <c r="BW3404">
        <v>6399.1149999999998</v>
      </c>
      <c r="BX3404">
        <v>6595.6980000000003</v>
      </c>
      <c r="BY3404">
        <v>5826.19</v>
      </c>
      <c r="BZ3404">
        <v>716.18579999999997</v>
      </c>
      <c r="CA3404">
        <v>-219.92179999999999</v>
      </c>
      <c r="CB3404">
        <v>-299.59589999999997</v>
      </c>
      <c r="CC3404">
        <v>-3227.7739999999999</v>
      </c>
      <c r="CD3404">
        <v>-719.39559999999994</v>
      </c>
      <c r="CE3404">
        <v>-2142.8110000000001</v>
      </c>
      <c r="CF3404" s="23">
        <v>4344270</v>
      </c>
      <c r="CG3404" s="23">
        <v>7246957</v>
      </c>
      <c r="CH3404" s="23">
        <v>6318900</v>
      </c>
      <c r="CI3404" s="23">
        <v>4792219</v>
      </c>
      <c r="CJ3404" s="23">
        <v>4070109</v>
      </c>
      <c r="CK3404" s="23">
        <v>1966586</v>
      </c>
      <c r="CL3404" s="23">
        <v>2625922</v>
      </c>
      <c r="CM3404" s="23">
        <v>2703413</v>
      </c>
      <c r="CN3404" s="23">
        <v>1923005</v>
      </c>
      <c r="CO3404" s="23">
        <v>9075683</v>
      </c>
      <c r="CP3404" s="23">
        <v>1404463</v>
      </c>
      <c r="CQ3404" s="23">
        <v>12600000</v>
      </c>
      <c r="CR3404" s="23">
        <v>12800000</v>
      </c>
      <c r="CS3404" s="23">
        <v>13900000</v>
      </c>
      <c r="CT3404" s="23">
        <v>14000000</v>
      </c>
      <c r="CU3404" s="23">
        <v>13400000</v>
      </c>
      <c r="CV3404" s="23">
        <v>13800000</v>
      </c>
      <c r="CW3404" s="23">
        <v>13400000</v>
      </c>
      <c r="CX3404" s="23">
        <v>15900000</v>
      </c>
      <c r="CY3404" s="23">
        <v>12000000</v>
      </c>
      <c r="CZ3404" s="23">
        <v>12000000</v>
      </c>
      <c r="DA3404" s="23">
        <v>3106569</v>
      </c>
      <c r="DB3404" s="23">
        <v>3197282</v>
      </c>
      <c r="DC3404" s="23">
        <v>3476981</v>
      </c>
      <c r="DD3404">
        <v>0</v>
      </c>
      <c r="DE3404">
        <v>0</v>
      </c>
      <c r="DF3404">
        <v>0</v>
      </c>
    </row>
    <row r="3405" spans="1:110" x14ac:dyDescent="0.25">
      <c r="A3405" s="18" t="str">
        <f t="shared" si="53"/>
        <v>program_CPP_All_All_CAISO_1-in-2_MONTHLY SYSTEM PEAK DAY_2025_11</v>
      </c>
      <c r="B3405" t="s">
        <v>51</v>
      </c>
      <c r="C3405" t="s">
        <v>121</v>
      </c>
      <c r="D3405" t="s">
        <v>7</v>
      </c>
      <c r="E3405" t="s">
        <v>7</v>
      </c>
      <c r="F3405" t="s">
        <v>110</v>
      </c>
      <c r="G3405" t="s">
        <v>111</v>
      </c>
      <c r="H3405" t="s">
        <v>20</v>
      </c>
      <c r="I3405">
        <v>2025</v>
      </c>
      <c r="J3405">
        <v>11</v>
      </c>
      <c r="K3405">
        <v>13690.971</v>
      </c>
      <c r="L3405">
        <v>358642</v>
      </c>
      <c r="M3405">
        <v>348392.8</v>
      </c>
      <c r="N3405">
        <v>343083.3</v>
      </c>
      <c r="O3405">
        <v>343455.3</v>
      </c>
      <c r="P3405">
        <v>356854.4</v>
      </c>
      <c r="Q3405">
        <v>391764.2</v>
      </c>
      <c r="R3405">
        <v>440437.6</v>
      </c>
      <c r="S3405">
        <v>475657.9</v>
      </c>
      <c r="T3405">
        <v>502512.7</v>
      </c>
      <c r="U3405">
        <v>520677.2</v>
      </c>
      <c r="V3405">
        <v>547858.80000000005</v>
      </c>
      <c r="W3405">
        <v>569051.9</v>
      </c>
      <c r="X3405">
        <v>581106.5</v>
      </c>
      <c r="Y3405">
        <v>588376.69999999995</v>
      </c>
      <c r="Z3405">
        <v>588239</v>
      </c>
      <c r="AA3405">
        <v>577335</v>
      </c>
      <c r="AB3405">
        <v>561549.19999999995</v>
      </c>
      <c r="AC3405">
        <v>540748.30000000005</v>
      </c>
      <c r="AD3405">
        <v>501873.4</v>
      </c>
      <c r="AE3405">
        <v>478176.4</v>
      </c>
      <c r="AF3405">
        <v>458832.6</v>
      </c>
      <c r="AG3405">
        <v>436797.5</v>
      </c>
      <c r="AH3405">
        <v>406707</v>
      </c>
      <c r="AI3405">
        <v>381031.8</v>
      </c>
      <c r="AJ3405">
        <v>59.31653</v>
      </c>
      <c r="AK3405">
        <v>58.268529999999998</v>
      </c>
      <c r="AL3405">
        <v>57.501480000000001</v>
      </c>
      <c r="AM3405">
        <v>56.456710000000001</v>
      </c>
      <c r="AN3405">
        <v>56.421239999999997</v>
      </c>
      <c r="AO3405">
        <v>55.803739999999998</v>
      </c>
      <c r="AP3405">
        <v>55.95684</v>
      </c>
      <c r="AQ3405">
        <v>58.956099999999999</v>
      </c>
      <c r="AR3405">
        <v>68.415350000000004</v>
      </c>
      <c r="AS3405">
        <v>75.350710000000007</v>
      </c>
      <c r="AT3405">
        <v>79.780749999999998</v>
      </c>
      <c r="AU3405">
        <v>82.940730000000002</v>
      </c>
      <c r="AV3405">
        <v>83.527799999999999</v>
      </c>
      <c r="AW3405">
        <v>82.366169999999997</v>
      </c>
      <c r="AX3405">
        <v>81.194460000000007</v>
      </c>
      <c r="AY3405">
        <v>81.191789999999997</v>
      </c>
      <c r="AZ3405">
        <v>78.20232</v>
      </c>
      <c r="BA3405">
        <v>73.402469999999994</v>
      </c>
      <c r="BB3405">
        <v>70.066800000000001</v>
      </c>
      <c r="BC3405">
        <v>67.18186</v>
      </c>
      <c r="BD3405">
        <v>64.379189999999994</v>
      </c>
      <c r="BE3405">
        <v>62.790669999999999</v>
      </c>
      <c r="BF3405">
        <v>60.87603</v>
      </c>
      <c r="BG3405">
        <v>59.843229999999998</v>
      </c>
      <c r="BH3405">
        <v>924.23630000000003</v>
      </c>
      <c r="BI3405">
        <v>1684.278</v>
      </c>
      <c r="BJ3405">
        <v>2782.17</v>
      </c>
      <c r="BK3405">
        <v>2787.4009999999998</v>
      </c>
      <c r="BL3405">
        <v>3975.7779999999998</v>
      </c>
      <c r="BM3405">
        <v>7493.4870000000001</v>
      </c>
      <c r="BN3405">
        <v>8980.1689999999999</v>
      </c>
      <c r="BO3405">
        <v>9359.5990000000002</v>
      </c>
      <c r="BP3405">
        <v>6011.2730000000001</v>
      </c>
      <c r="BQ3405">
        <v>4025.7159999999999</v>
      </c>
      <c r="BR3405">
        <v>4318.6130000000003</v>
      </c>
      <c r="BS3405">
        <v>4157.66</v>
      </c>
      <c r="BT3405">
        <v>2887.788</v>
      </c>
      <c r="BU3405">
        <v>4850.0259999999998</v>
      </c>
      <c r="BV3405">
        <v>8409.9789999999994</v>
      </c>
      <c r="BW3405">
        <v>6529.6180000000004</v>
      </c>
      <c r="BX3405">
        <v>6730.2089999999998</v>
      </c>
      <c r="BY3405">
        <v>5945.009</v>
      </c>
      <c r="BZ3405">
        <v>730.79160000000002</v>
      </c>
      <c r="CA3405">
        <v>-224.4068</v>
      </c>
      <c r="CB3405">
        <v>-305.70580000000001</v>
      </c>
      <c r="CC3405">
        <v>-3293.6010000000001</v>
      </c>
      <c r="CD3405">
        <v>-734.06679999999994</v>
      </c>
      <c r="CE3405">
        <v>-2186.511</v>
      </c>
      <c r="CF3405" s="23">
        <v>4523269</v>
      </c>
      <c r="CG3405" s="23">
        <v>7545557</v>
      </c>
      <c r="CH3405" s="23">
        <v>6579261</v>
      </c>
      <c r="CI3405" s="23">
        <v>4989675</v>
      </c>
      <c r="CJ3405" s="23">
        <v>4237812</v>
      </c>
      <c r="CK3405" s="23">
        <v>2047616</v>
      </c>
      <c r="CL3405" s="23">
        <v>2734119</v>
      </c>
      <c r="CM3405" s="23">
        <v>2814803</v>
      </c>
      <c r="CN3405" s="23">
        <v>2002239</v>
      </c>
      <c r="CO3405" s="23">
        <v>9449633</v>
      </c>
      <c r="CP3405" s="23">
        <v>1462331</v>
      </c>
      <c r="CQ3405" s="23">
        <v>13100000</v>
      </c>
      <c r="CR3405" s="23">
        <v>13400000</v>
      </c>
      <c r="CS3405" s="23">
        <v>14400000</v>
      </c>
      <c r="CT3405" s="23">
        <v>14600000</v>
      </c>
      <c r="CU3405" s="23">
        <v>13900000</v>
      </c>
      <c r="CV3405" s="23">
        <v>14300000</v>
      </c>
      <c r="CW3405" s="23">
        <v>14000000</v>
      </c>
      <c r="CX3405" s="23">
        <v>16600000</v>
      </c>
      <c r="CY3405" s="23">
        <v>12500000</v>
      </c>
      <c r="CZ3405" s="23">
        <v>12500000</v>
      </c>
      <c r="DA3405" s="23">
        <v>3234570</v>
      </c>
      <c r="DB3405" s="23">
        <v>3329022</v>
      </c>
      <c r="DC3405" s="23">
        <v>3620245</v>
      </c>
      <c r="DD3405">
        <v>0</v>
      </c>
      <c r="DE3405">
        <v>0</v>
      </c>
      <c r="DF3405">
        <v>0</v>
      </c>
    </row>
    <row r="3406" spans="1:110" x14ac:dyDescent="0.25">
      <c r="A3406" s="18" t="str">
        <f t="shared" si="53"/>
        <v>program_CPP_All_All_CAISO_1-in-2_MONTHLY SYSTEM PEAK DAY_2026_11</v>
      </c>
      <c r="B3406" t="s">
        <v>51</v>
      </c>
      <c r="C3406" t="s">
        <v>121</v>
      </c>
      <c r="D3406" t="s">
        <v>7</v>
      </c>
      <c r="E3406" t="s">
        <v>7</v>
      </c>
      <c r="F3406" t="s">
        <v>110</v>
      </c>
      <c r="G3406" t="s">
        <v>111</v>
      </c>
      <c r="H3406" t="s">
        <v>20</v>
      </c>
      <c r="I3406">
        <v>2026</v>
      </c>
      <c r="J3406">
        <v>11</v>
      </c>
      <c r="K3406">
        <v>13601.293</v>
      </c>
      <c r="L3406">
        <v>360649.3</v>
      </c>
      <c r="M3406">
        <v>350344.7</v>
      </c>
      <c r="N3406">
        <v>345002.8</v>
      </c>
      <c r="O3406">
        <v>345364.1</v>
      </c>
      <c r="P3406">
        <v>358814.9</v>
      </c>
      <c r="Q3406">
        <v>393866.3</v>
      </c>
      <c r="R3406">
        <v>442744</v>
      </c>
      <c r="S3406">
        <v>478068.3</v>
      </c>
      <c r="T3406">
        <v>504932.4</v>
      </c>
      <c r="U3406">
        <v>523200.9</v>
      </c>
      <c r="V3406">
        <v>550483.4</v>
      </c>
      <c r="W3406">
        <v>571696.80000000005</v>
      </c>
      <c r="X3406">
        <v>583745</v>
      </c>
      <c r="Y3406">
        <v>590959</v>
      </c>
      <c r="Z3406">
        <v>590754</v>
      </c>
      <c r="AA3406">
        <v>579749.19999999995</v>
      </c>
      <c r="AB3406">
        <v>563865.5</v>
      </c>
      <c r="AC3406">
        <v>543066.9</v>
      </c>
      <c r="AD3406">
        <v>504004.4</v>
      </c>
      <c r="AE3406">
        <v>480192.5</v>
      </c>
      <c r="AF3406">
        <v>460804.4</v>
      </c>
      <c r="AG3406">
        <v>438855.5</v>
      </c>
      <c r="AH3406">
        <v>408823</v>
      </c>
      <c r="AI3406">
        <v>383126</v>
      </c>
      <c r="AJ3406">
        <v>59.316180000000003</v>
      </c>
      <c r="AK3406">
        <v>58.268380000000001</v>
      </c>
      <c r="AL3406">
        <v>57.501179999999998</v>
      </c>
      <c r="AM3406">
        <v>56.456420000000001</v>
      </c>
      <c r="AN3406">
        <v>56.421469999999999</v>
      </c>
      <c r="AO3406">
        <v>55.803640000000001</v>
      </c>
      <c r="AP3406">
        <v>55.957819999999998</v>
      </c>
      <c r="AQ3406">
        <v>58.957250000000002</v>
      </c>
      <c r="AR3406">
        <v>68.417270000000002</v>
      </c>
      <c r="AS3406">
        <v>75.352509999999995</v>
      </c>
      <c r="AT3406">
        <v>79.782349999999994</v>
      </c>
      <c r="AU3406">
        <v>82.941900000000004</v>
      </c>
      <c r="AV3406">
        <v>83.529250000000005</v>
      </c>
      <c r="AW3406">
        <v>82.367040000000003</v>
      </c>
      <c r="AX3406">
        <v>81.19502</v>
      </c>
      <c r="AY3406">
        <v>81.192179999999993</v>
      </c>
      <c r="AZ3406">
        <v>78.203000000000003</v>
      </c>
      <c r="BA3406">
        <v>73.402690000000007</v>
      </c>
      <c r="BB3406">
        <v>70.066469999999995</v>
      </c>
      <c r="BC3406">
        <v>67.181420000000003</v>
      </c>
      <c r="BD3406">
        <v>64.378140000000002</v>
      </c>
      <c r="BE3406">
        <v>62.789879999999997</v>
      </c>
      <c r="BF3406">
        <v>60.874989999999997</v>
      </c>
      <c r="BG3406">
        <v>59.842849999999999</v>
      </c>
      <c r="BH3406">
        <v>941.43439999999998</v>
      </c>
      <c r="BI3406">
        <v>1715.6189999999999</v>
      </c>
      <c r="BJ3406">
        <v>2833.94</v>
      </c>
      <c r="BK3406">
        <v>2839.2689999999998</v>
      </c>
      <c r="BL3406">
        <v>4049.759</v>
      </c>
      <c r="BM3406">
        <v>7632.9250000000002</v>
      </c>
      <c r="BN3406">
        <v>9147.2710000000006</v>
      </c>
      <c r="BO3406">
        <v>9533.7610000000004</v>
      </c>
      <c r="BP3406">
        <v>6123.13</v>
      </c>
      <c r="BQ3406">
        <v>4100.6260000000002</v>
      </c>
      <c r="BR3406">
        <v>4398.973</v>
      </c>
      <c r="BS3406">
        <v>4235.0249999999996</v>
      </c>
      <c r="BT3406">
        <v>2941.5230000000001</v>
      </c>
      <c r="BU3406">
        <v>4940.2749999999996</v>
      </c>
      <c r="BV3406">
        <v>8566.4709999999995</v>
      </c>
      <c r="BW3406">
        <v>6651.12</v>
      </c>
      <c r="BX3406">
        <v>6855.4440000000004</v>
      </c>
      <c r="BY3406">
        <v>6055.6329999999998</v>
      </c>
      <c r="BZ3406">
        <v>744.39</v>
      </c>
      <c r="CA3406">
        <v>-228.58260000000001</v>
      </c>
      <c r="CB3406">
        <v>-311.39429999999999</v>
      </c>
      <c r="CC3406">
        <v>-3354.8879999999999</v>
      </c>
      <c r="CD3406">
        <v>-747.72630000000004</v>
      </c>
      <c r="CE3406">
        <v>-2227.1970000000001</v>
      </c>
      <c r="CF3406" s="23">
        <v>4693172</v>
      </c>
      <c r="CG3406" s="23">
        <v>7828983</v>
      </c>
      <c r="CH3406" s="23">
        <v>6826391</v>
      </c>
      <c r="CI3406" s="23">
        <v>5177097</v>
      </c>
      <c r="CJ3406" s="23">
        <v>4396992</v>
      </c>
      <c r="CK3406" s="23">
        <v>2124529</v>
      </c>
      <c r="CL3406" s="23">
        <v>2836818</v>
      </c>
      <c r="CM3406" s="23">
        <v>2920532</v>
      </c>
      <c r="CN3406" s="23">
        <v>2077447</v>
      </c>
      <c r="CO3406" s="23">
        <v>9804580</v>
      </c>
      <c r="CP3406" s="23">
        <v>1517259</v>
      </c>
      <c r="CQ3406" s="23">
        <v>13600000</v>
      </c>
      <c r="CR3406" s="23">
        <v>13900000</v>
      </c>
      <c r="CS3406" s="23">
        <v>15000000</v>
      </c>
      <c r="CT3406" s="23">
        <v>15100000</v>
      </c>
      <c r="CU3406" s="23">
        <v>14500000</v>
      </c>
      <c r="CV3406" s="23">
        <v>14900000</v>
      </c>
      <c r="CW3406" s="23">
        <v>14500000</v>
      </c>
      <c r="CX3406" s="23">
        <v>17200000</v>
      </c>
      <c r="CY3406" s="23">
        <v>12900000</v>
      </c>
      <c r="CZ3406" s="23">
        <v>13000000</v>
      </c>
      <c r="DA3406" s="23">
        <v>3356067</v>
      </c>
      <c r="DB3406" s="23">
        <v>3454066</v>
      </c>
      <c r="DC3406" s="23">
        <v>3756229</v>
      </c>
      <c r="DD3406">
        <v>0</v>
      </c>
      <c r="DE3406">
        <v>0</v>
      </c>
      <c r="DF3406">
        <v>0</v>
      </c>
    </row>
    <row r="3407" spans="1:110" x14ac:dyDescent="0.25">
      <c r="A3407" s="18" t="str">
        <f t="shared" si="53"/>
        <v>program_CPP_All_All_CAISO_1-in-2_MONTHLY SYSTEM PEAK DAY_2027_11</v>
      </c>
      <c r="B3407" t="s">
        <v>51</v>
      </c>
      <c r="C3407" t="s">
        <v>121</v>
      </c>
      <c r="D3407" t="s">
        <v>7</v>
      </c>
      <c r="E3407" t="s">
        <v>7</v>
      </c>
      <c r="F3407" t="s">
        <v>110</v>
      </c>
      <c r="G3407" t="s">
        <v>111</v>
      </c>
      <c r="H3407" t="s">
        <v>20</v>
      </c>
      <c r="I3407">
        <v>2027</v>
      </c>
      <c r="J3407">
        <v>11</v>
      </c>
      <c r="K3407">
        <v>13516.727999999999</v>
      </c>
      <c r="L3407">
        <v>363203.1</v>
      </c>
      <c r="M3407">
        <v>352827.7</v>
      </c>
      <c r="N3407">
        <v>347445.2</v>
      </c>
      <c r="O3407">
        <v>347795.1</v>
      </c>
      <c r="P3407">
        <v>361315.8</v>
      </c>
      <c r="Q3407">
        <v>396557</v>
      </c>
      <c r="R3407">
        <v>445706.6</v>
      </c>
      <c r="S3407">
        <v>481179.8</v>
      </c>
      <c r="T3407">
        <v>508080.8</v>
      </c>
      <c r="U3407">
        <v>526481.4</v>
      </c>
      <c r="V3407">
        <v>553901.30000000005</v>
      </c>
      <c r="W3407">
        <v>575157.80000000005</v>
      </c>
      <c r="X3407">
        <v>587211</v>
      </c>
      <c r="Y3407">
        <v>594370.80000000005</v>
      </c>
      <c r="Z3407">
        <v>594092</v>
      </c>
      <c r="AA3407">
        <v>582965.9</v>
      </c>
      <c r="AB3407">
        <v>566959.4</v>
      </c>
      <c r="AC3407">
        <v>546142.6</v>
      </c>
      <c r="AD3407">
        <v>506836.2</v>
      </c>
      <c r="AE3407">
        <v>482874.9</v>
      </c>
      <c r="AF3407">
        <v>463419.2</v>
      </c>
      <c r="AG3407">
        <v>441542.7</v>
      </c>
      <c r="AH3407">
        <v>411543.6</v>
      </c>
      <c r="AI3407">
        <v>385797.4</v>
      </c>
      <c r="AJ3407">
        <v>59.31579</v>
      </c>
      <c r="AK3407">
        <v>58.268219999999999</v>
      </c>
      <c r="AL3407">
        <v>57.50085</v>
      </c>
      <c r="AM3407">
        <v>56.456099999999999</v>
      </c>
      <c r="AN3407">
        <v>56.421720000000001</v>
      </c>
      <c r="AO3407">
        <v>55.803530000000002</v>
      </c>
      <c r="AP3407">
        <v>55.9589</v>
      </c>
      <c r="AQ3407">
        <v>58.958509999999997</v>
      </c>
      <c r="AR3407">
        <v>68.419399999999996</v>
      </c>
      <c r="AS3407">
        <v>75.354510000000005</v>
      </c>
      <c r="AT3407">
        <v>79.784120000000001</v>
      </c>
      <c r="AU3407">
        <v>82.943190000000001</v>
      </c>
      <c r="AV3407">
        <v>83.530850000000001</v>
      </c>
      <c r="AW3407">
        <v>82.368009999999998</v>
      </c>
      <c r="AX3407">
        <v>81.195629999999994</v>
      </c>
      <c r="AY3407">
        <v>81.192610000000002</v>
      </c>
      <c r="AZ3407">
        <v>78.203760000000003</v>
      </c>
      <c r="BA3407">
        <v>73.402950000000004</v>
      </c>
      <c r="BB3407">
        <v>70.066100000000006</v>
      </c>
      <c r="BC3407">
        <v>67.180940000000007</v>
      </c>
      <c r="BD3407">
        <v>64.37697</v>
      </c>
      <c r="BE3407">
        <v>62.789009999999998</v>
      </c>
      <c r="BF3407">
        <v>60.873840000000001</v>
      </c>
      <c r="BG3407">
        <v>59.842440000000003</v>
      </c>
      <c r="BH3407">
        <v>961.18039999999996</v>
      </c>
      <c r="BI3407">
        <v>1751.6030000000001</v>
      </c>
      <c r="BJ3407">
        <v>2893.38</v>
      </c>
      <c r="BK3407">
        <v>2898.82</v>
      </c>
      <c r="BL3407">
        <v>4134.7</v>
      </c>
      <c r="BM3407">
        <v>7793.02</v>
      </c>
      <c r="BN3407">
        <v>9339.1280000000006</v>
      </c>
      <c r="BO3407">
        <v>9733.7250000000004</v>
      </c>
      <c r="BP3407">
        <v>6251.5590000000002</v>
      </c>
      <c r="BQ3407">
        <v>4186.634</v>
      </c>
      <c r="BR3407">
        <v>4491.2380000000003</v>
      </c>
      <c r="BS3407">
        <v>4323.8509999999997</v>
      </c>
      <c r="BT3407">
        <v>3003.2190000000001</v>
      </c>
      <c r="BU3407">
        <v>5043.8940000000002</v>
      </c>
      <c r="BV3407">
        <v>8746.1460000000006</v>
      </c>
      <c r="BW3407">
        <v>6790.6229999999996</v>
      </c>
      <c r="BX3407">
        <v>6999.232</v>
      </c>
      <c r="BY3407">
        <v>6182.6450000000004</v>
      </c>
      <c r="BZ3407">
        <v>760.00310000000002</v>
      </c>
      <c r="CA3407">
        <v>-233.37690000000001</v>
      </c>
      <c r="CB3407">
        <v>-317.92559999999997</v>
      </c>
      <c r="CC3407">
        <v>-3425.2539999999999</v>
      </c>
      <c r="CD3407">
        <v>-763.40920000000006</v>
      </c>
      <c r="CE3407">
        <v>-2273.9110000000001</v>
      </c>
      <c r="CF3407" s="23">
        <v>4892108</v>
      </c>
      <c r="CG3407" s="23">
        <v>8160842</v>
      </c>
      <c r="CH3407" s="23">
        <v>7115752</v>
      </c>
      <c r="CI3407" s="23">
        <v>5396547</v>
      </c>
      <c r="CJ3407" s="23">
        <v>4583374</v>
      </c>
      <c r="CK3407" s="23">
        <v>2214584</v>
      </c>
      <c r="CL3407" s="23">
        <v>2957067</v>
      </c>
      <c r="CM3407" s="23">
        <v>3044329</v>
      </c>
      <c r="CN3407" s="23">
        <v>2165507</v>
      </c>
      <c r="CO3407" s="23">
        <v>10200000</v>
      </c>
      <c r="CP3407" s="23">
        <v>1581574</v>
      </c>
      <c r="CQ3407" s="23">
        <v>14200000</v>
      </c>
      <c r="CR3407" s="23">
        <v>14500000</v>
      </c>
      <c r="CS3407" s="23">
        <v>15600000</v>
      </c>
      <c r="CT3407" s="23">
        <v>15800000</v>
      </c>
      <c r="CU3407" s="23">
        <v>15100000</v>
      </c>
      <c r="CV3407" s="23">
        <v>15500000</v>
      </c>
      <c r="CW3407" s="23">
        <v>15100000</v>
      </c>
      <c r="CX3407" s="23">
        <v>17900000</v>
      </c>
      <c r="CY3407" s="23">
        <v>13500000</v>
      </c>
      <c r="CZ3407" s="23">
        <v>13500000</v>
      </c>
      <c r="DA3407" s="23">
        <v>3498326</v>
      </c>
      <c r="DB3407" s="23">
        <v>3600479</v>
      </c>
      <c r="DC3407" s="23">
        <v>3915450</v>
      </c>
      <c r="DD3407">
        <v>0</v>
      </c>
      <c r="DE3407">
        <v>0</v>
      </c>
      <c r="DF3407">
        <v>0</v>
      </c>
    </row>
    <row r="3408" spans="1:110" x14ac:dyDescent="0.25">
      <c r="A3408" s="18" t="str">
        <f t="shared" si="53"/>
        <v>program_CPP_All_All_CAISO_1-in-2_MONTHLY SYSTEM PEAK DAY_2028_11</v>
      </c>
      <c r="B3408" t="s">
        <v>51</v>
      </c>
      <c r="C3408" t="s">
        <v>121</v>
      </c>
      <c r="D3408" t="s">
        <v>7</v>
      </c>
      <c r="E3408" t="s">
        <v>7</v>
      </c>
      <c r="F3408" t="s">
        <v>110</v>
      </c>
      <c r="G3408" t="s">
        <v>111</v>
      </c>
      <c r="H3408" t="s">
        <v>20</v>
      </c>
      <c r="I3408">
        <v>2028</v>
      </c>
      <c r="J3408">
        <v>11</v>
      </c>
      <c r="K3408">
        <v>13434.263999999999</v>
      </c>
      <c r="L3408">
        <v>365904.8</v>
      </c>
      <c r="M3408">
        <v>355454.3</v>
      </c>
      <c r="N3408">
        <v>350028.9</v>
      </c>
      <c r="O3408">
        <v>350367.4</v>
      </c>
      <c r="P3408">
        <v>363963</v>
      </c>
      <c r="Q3408">
        <v>399407.1</v>
      </c>
      <c r="R3408">
        <v>448847.4</v>
      </c>
      <c r="S3408">
        <v>484481.9</v>
      </c>
      <c r="T3408">
        <v>511428</v>
      </c>
      <c r="U3408">
        <v>529968</v>
      </c>
      <c r="V3408">
        <v>557535.5</v>
      </c>
      <c r="W3408">
        <v>578841.80000000005</v>
      </c>
      <c r="X3408">
        <v>590903.5</v>
      </c>
      <c r="Y3408">
        <v>598009.9</v>
      </c>
      <c r="Z3408">
        <v>597655.80000000005</v>
      </c>
      <c r="AA3408">
        <v>586403.19999999995</v>
      </c>
      <c r="AB3408">
        <v>570267.1</v>
      </c>
      <c r="AC3408">
        <v>549426.1</v>
      </c>
      <c r="AD3408">
        <v>509860.3</v>
      </c>
      <c r="AE3408">
        <v>485740.3</v>
      </c>
      <c r="AF3408">
        <v>466210.3</v>
      </c>
      <c r="AG3408">
        <v>444401.5</v>
      </c>
      <c r="AH3408">
        <v>414428.5</v>
      </c>
      <c r="AI3408">
        <v>388625</v>
      </c>
      <c r="AJ3408">
        <v>59.315399999999997</v>
      </c>
      <c r="AK3408">
        <v>58.268050000000002</v>
      </c>
      <c r="AL3408">
        <v>57.500500000000002</v>
      </c>
      <c r="AM3408">
        <v>56.455770000000001</v>
      </c>
      <c r="AN3408">
        <v>56.421970000000002</v>
      </c>
      <c r="AO3408">
        <v>55.80341</v>
      </c>
      <c r="AP3408">
        <v>55.96002</v>
      </c>
      <c r="AQ3408">
        <v>58.959820000000001</v>
      </c>
      <c r="AR3408">
        <v>68.421599999999998</v>
      </c>
      <c r="AS3408">
        <v>75.356579999999994</v>
      </c>
      <c r="AT3408">
        <v>79.78595</v>
      </c>
      <c r="AU3408">
        <v>82.94453</v>
      </c>
      <c r="AV3408">
        <v>83.532510000000002</v>
      </c>
      <c r="AW3408">
        <v>82.369020000000006</v>
      </c>
      <c r="AX3408">
        <v>81.196280000000002</v>
      </c>
      <c r="AY3408">
        <v>81.193049999999999</v>
      </c>
      <c r="AZ3408">
        <v>78.204539999999994</v>
      </c>
      <c r="BA3408">
        <v>73.403220000000005</v>
      </c>
      <c r="BB3408">
        <v>70.065719999999999</v>
      </c>
      <c r="BC3408">
        <v>67.180440000000004</v>
      </c>
      <c r="BD3408">
        <v>64.37576</v>
      </c>
      <c r="BE3408">
        <v>62.788119999999999</v>
      </c>
      <c r="BF3408">
        <v>60.87265</v>
      </c>
      <c r="BG3408">
        <v>59.842019999999998</v>
      </c>
      <c r="BH3408">
        <v>981.56320000000005</v>
      </c>
      <c r="BI3408">
        <v>1788.748</v>
      </c>
      <c r="BJ3408">
        <v>2954.7370000000001</v>
      </c>
      <c r="BK3408">
        <v>2960.2930000000001</v>
      </c>
      <c r="BL3408">
        <v>4222.38</v>
      </c>
      <c r="BM3408">
        <v>7958.28</v>
      </c>
      <c r="BN3408">
        <v>9537.1740000000009</v>
      </c>
      <c r="BO3408">
        <v>9940.1389999999992</v>
      </c>
      <c r="BP3408">
        <v>6384.1289999999999</v>
      </c>
      <c r="BQ3408">
        <v>4275.4160000000002</v>
      </c>
      <c r="BR3408">
        <v>4586.4799999999996</v>
      </c>
      <c r="BS3408">
        <v>4415.5429999999997</v>
      </c>
      <c r="BT3408">
        <v>3066.9059999999999</v>
      </c>
      <c r="BU3408">
        <v>5150.8549999999996</v>
      </c>
      <c r="BV3408">
        <v>8931.6180000000004</v>
      </c>
      <c r="BW3408">
        <v>6934.625</v>
      </c>
      <c r="BX3408">
        <v>7147.6580000000004</v>
      </c>
      <c r="BY3408">
        <v>6313.7550000000001</v>
      </c>
      <c r="BZ3408">
        <v>776.11980000000005</v>
      </c>
      <c r="CA3408">
        <v>-238.32589999999999</v>
      </c>
      <c r="CB3408">
        <v>-324.66750000000002</v>
      </c>
      <c r="CC3408">
        <v>-3497.8910000000001</v>
      </c>
      <c r="CD3408">
        <v>-779.59820000000002</v>
      </c>
      <c r="CE3408">
        <v>-2322.1320000000001</v>
      </c>
      <c r="CF3408" s="23">
        <v>5101793</v>
      </c>
      <c r="CG3408" s="23">
        <v>8510631</v>
      </c>
      <c r="CH3408" s="23">
        <v>7420746</v>
      </c>
      <c r="CI3408" s="23">
        <v>5627853</v>
      </c>
      <c r="CJ3408" s="23">
        <v>4779826</v>
      </c>
      <c r="CK3408" s="23">
        <v>2309506</v>
      </c>
      <c r="CL3408" s="23">
        <v>3083812</v>
      </c>
      <c r="CM3408" s="23">
        <v>3174815</v>
      </c>
      <c r="CN3408" s="23">
        <v>2258325</v>
      </c>
      <c r="CO3408" s="23">
        <v>10700000</v>
      </c>
      <c r="CP3408" s="23">
        <v>1649363</v>
      </c>
      <c r="CQ3408" s="23">
        <v>14800000</v>
      </c>
      <c r="CR3408" s="23">
        <v>15100000</v>
      </c>
      <c r="CS3408" s="23">
        <v>16300000</v>
      </c>
      <c r="CT3408" s="23">
        <v>16400000</v>
      </c>
      <c r="CU3408" s="23">
        <v>15700000</v>
      </c>
      <c r="CV3408" s="23">
        <v>16200000</v>
      </c>
      <c r="CW3408" s="23">
        <v>15800000</v>
      </c>
      <c r="CX3408" s="23">
        <v>18700000</v>
      </c>
      <c r="CY3408" s="23">
        <v>14100000</v>
      </c>
      <c r="CZ3408" s="23">
        <v>14100000</v>
      </c>
      <c r="DA3408" s="23">
        <v>3648271</v>
      </c>
      <c r="DB3408" s="23">
        <v>3754802</v>
      </c>
      <c r="DC3408" s="23">
        <v>4083273</v>
      </c>
      <c r="DD3408">
        <v>0</v>
      </c>
      <c r="DE3408">
        <v>0</v>
      </c>
      <c r="DF3408">
        <v>0</v>
      </c>
    </row>
    <row r="3409" spans="1:110" x14ac:dyDescent="0.25">
      <c r="A3409" s="18" t="str">
        <f t="shared" si="53"/>
        <v>program_CPP_All_All_CAISO_1-in-2_MONTHLY SYSTEM PEAK DAY_2029_11</v>
      </c>
      <c r="B3409" t="s">
        <v>51</v>
      </c>
      <c r="C3409" t="s">
        <v>121</v>
      </c>
      <c r="D3409" t="s">
        <v>7</v>
      </c>
      <c r="E3409" t="s">
        <v>7</v>
      </c>
      <c r="F3409" t="s">
        <v>110</v>
      </c>
      <c r="G3409" t="s">
        <v>111</v>
      </c>
      <c r="H3409" t="s">
        <v>20</v>
      </c>
      <c r="I3409">
        <v>2029</v>
      </c>
      <c r="J3409">
        <v>11</v>
      </c>
      <c r="K3409">
        <v>13352.892</v>
      </c>
      <c r="L3409">
        <v>368621.2</v>
      </c>
      <c r="M3409">
        <v>358095.3</v>
      </c>
      <c r="N3409">
        <v>352626.8</v>
      </c>
      <c r="O3409">
        <v>352953.9</v>
      </c>
      <c r="P3409">
        <v>366625.1</v>
      </c>
      <c r="Q3409">
        <v>402273.8</v>
      </c>
      <c r="R3409">
        <v>452006.8</v>
      </c>
      <c r="S3409">
        <v>487804.4</v>
      </c>
      <c r="T3409">
        <v>514797.1</v>
      </c>
      <c r="U3409">
        <v>533477.4</v>
      </c>
      <c r="V3409">
        <v>561193.69999999995</v>
      </c>
      <c r="W3409">
        <v>582551</v>
      </c>
      <c r="X3409">
        <v>594621.80000000005</v>
      </c>
      <c r="Y3409">
        <v>601675.5</v>
      </c>
      <c r="Z3409">
        <v>601246.30000000005</v>
      </c>
      <c r="AA3409">
        <v>589866.9</v>
      </c>
      <c r="AB3409">
        <v>573600.6</v>
      </c>
      <c r="AC3409">
        <v>552734.19999999995</v>
      </c>
      <c r="AD3409">
        <v>512907.3</v>
      </c>
      <c r="AE3409">
        <v>488627.5</v>
      </c>
      <c r="AF3409">
        <v>469022.2</v>
      </c>
      <c r="AG3409">
        <v>447279.7</v>
      </c>
      <c r="AH3409">
        <v>417330.7</v>
      </c>
      <c r="AI3409">
        <v>391468.4</v>
      </c>
      <c r="AJ3409">
        <v>59.314999999999998</v>
      </c>
      <c r="AK3409">
        <v>58.267879999999998</v>
      </c>
      <c r="AL3409">
        <v>57.500149999999998</v>
      </c>
      <c r="AM3409">
        <v>56.45543</v>
      </c>
      <c r="AN3409">
        <v>56.422229999999999</v>
      </c>
      <c r="AO3409">
        <v>55.8033</v>
      </c>
      <c r="AP3409">
        <v>55.961150000000004</v>
      </c>
      <c r="AQ3409">
        <v>58.96114</v>
      </c>
      <c r="AR3409">
        <v>68.423820000000006</v>
      </c>
      <c r="AS3409">
        <v>75.35866</v>
      </c>
      <c r="AT3409">
        <v>79.787790000000001</v>
      </c>
      <c r="AU3409">
        <v>82.945880000000002</v>
      </c>
      <c r="AV3409">
        <v>83.534180000000006</v>
      </c>
      <c r="AW3409">
        <v>82.37003</v>
      </c>
      <c r="AX3409">
        <v>81.196920000000006</v>
      </c>
      <c r="AY3409">
        <v>81.1935</v>
      </c>
      <c r="AZ3409">
        <v>78.205330000000004</v>
      </c>
      <c r="BA3409">
        <v>73.403480000000002</v>
      </c>
      <c r="BB3409">
        <v>70.065340000000006</v>
      </c>
      <c r="BC3409">
        <v>67.179929999999999</v>
      </c>
      <c r="BD3409">
        <v>64.374549999999999</v>
      </c>
      <c r="BE3409">
        <v>62.787210000000002</v>
      </c>
      <c r="BF3409">
        <v>60.871450000000003</v>
      </c>
      <c r="BG3409">
        <v>59.841589999999997</v>
      </c>
      <c r="BH3409">
        <v>1001.946</v>
      </c>
      <c r="BI3409">
        <v>1825.8920000000001</v>
      </c>
      <c r="BJ3409">
        <v>3016.0940000000001</v>
      </c>
      <c r="BK3409">
        <v>3021.7660000000001</v>
      </c>
      <c r="BL3409">
        <v>4310.0609999999997</v>
      </c>
      <c r="BM3409">
        <v>8123.5389999999998</v>
      </c>
      <c r="BN3409">
        <v>9735.2209999999995</v>
      </c>
      <c r="BO3409">
        <v>10146.549999999999</v>
      </c>
      <c r="BP3409">
        <v>6516.701</v>
      </c>
      <c r="BQ3409">
        <v>4364.1980000000003</v>
      </c>
      <c r="BR3409">
        <v>4681.7209999999995</v>
      </c>
      <c r="BS3409">
        <v>4507.2349999999997</v>
      </c>
      <c r="BT3409">
        <v>3130.5929999999998</v>
      </c>
      <c r="BU3409">
        <v>5257.8159999999998</v>
      </c>
      <c r="BV3409">
        <v>9117.09</v>
      </c>
      <c r="BW3409">
        <v>7078.6270000000004</v>
      </c>
      <c r="BX3409">
        <v>7296.085</v>
      </c>
      <c r="BY3409">
        <v>6444.8649999999998</v>
      </c>
      <c r="BZ3409">
        <v>792.23649999999998</v>
      </c>
      <c r="CA3409">
        <v>-243.2749</v>
      </c>
      <c r="CB3409">
        <v>-331.40949999999998</v>
      </c>
      <c r="CC3409">
        <v>-3570.527</v>
      </c>
      <c r="CD3409">
        <v>-795.78710000000001</v>
      </c>
      <c r="CE3409">
        <v>-2370.3519999999999</v>
      </c>
      <c r="CF3409" s="23">
        <v>5315878</v>
      </c>
      <c r="CG3409" s="23">
        <v>8867760</v>
      </c>
      <c r="CH3409" s="23">
        <v>7732141</v>
      </c>
      <c r="CI3409" s="23">
        <v>5864013</v>
      </c>
      <c r="CJ3409" s="23">
        <v>4980400</v>
      </c>
      <c r="CK3409" s="23">
        <v>2406419</v>
      </c>
      <c r="CL3409" s="23">
        <v>3213217</v>
      </c>
      <c r="CM3409" s="23">
        <v>3308039</v>
      </c>
      <c r="CN3409" s="23">
        <v>2353090</v>
      </c>
      <c r="CO3409" s="23">
        <v>11100000</v>
      </c>
      <c r="CP3409" s="23">
        <v>1718575</v>
      </c>
      <c r="CQ3409" s="23">
        <v>15500000</v>
      </c>
      <c r="CR3409" s="23">
        <v>15700000</v>
      </c>
      <c r="CS3409" s="23">
        <v>17000000</v>
      </c>
      <c r="CT3409" s="23">
        <v>17100000</v>
      </c>
      <c r="CU3409" s="23">
        <v>16400000</v>
      </c>
      <c r="CV3409" s="23">
        <v>16800000</v>
      </c>
      <c r="CW3409" s="23">
        <v>16400000</v>
      </c>
      <c r="CX3409" s="23">
        <v>19500000</v>
      </c>
      <c r="CY3409" s="23">
        <v>14600000</v>
      </c>
      <c r="CZ3409" s="23">
        <v>14700000</v>
      </c>
      <c r="DA3409" s="23">
        <v>3801362</v>
      </c>
      <c r="DB3409" s="23">
        <v>3912364</v>
      </c>
      <c r="DC3409" s="23">
        <v>4254619</v>
      </c>
      <c r="DD3409">
        <v>0</v>
      </c>
      <c r="DE3409">
        <v>0</v>
      </c>
      <c r="DF3409">
        <v>0</v>
      </c>
    </row>
    <row r="3410" spans="1:110" x14ac:dyDescent="0.25">
      <c r="A3410" s="18" t="str">
        <f t="shared" si="53"/>
        <v>program_CPP_All_All_CAISO_1-in-2_MONTHLY SYSTEM PEAK DAY_2030_11</v>
      </c>
      <c r="B3410" t="s">
        <v>51</v>
      </c>
      <c r="C3410" t="s">
        <v>121</v>
      </c>
      <c r="D3410" t="s">
        <v>7</v>
      </c>
      <c r="E3410" t="s">
        <v>7</v>
      </c>
      <c r="F3410" t="s">
        <v>110</v>
      </c>
      <c r="G3410" t="s">
        <v>111</v>
      </c>
      <c r="H3410" t="s">
        <v>20</v>
      </c>
      <c r="I3410">
        <v>2030</v>
      </c>
      <c r="J3410">
        <v>11</v>
      </c>
      <c r="K3410">
        <v>13273.6</v>
      </c>
      <c r="L3410">
        <v>371485.2</v>
      </c>
      <c r="M3410">
        <v>360879.6</v>
      </c>
      <c r="N3410">
        <v>355365.8</v>
      </c>
      <c r="O3410">
        <v>355681.3</v>
      </c>
      <c r="P3410">
        <v>369433.1</v>
      </c>
      <c r="Q3410">
        <v>405299.6</v>
      </c>
      <c r="R3410">
        <v>455344</v>
      </c>
      <c r="S3410">
        <v>491317.3</v>
      </c>
      <c r="T3410">
        <v>518364.6</v>
      </c>
      <c r="U3410">
        <v>537192.6</v>
      </c>
      <c r="V3410">
        <v>565067.9</v>
      </c>
      <c r="W3410">
        <v>586482.69999999995</v>
      </c>
      <c r="X3410">
        <v>598566.1</v>
      </c>
      <c r="Y3410">
        <v>605568</v>
      </c>
      <c r="Z3410">
        <v>605062.30000000005</v>
      </c>
      <c r="AA3410">
        <v>593550.6</v>
      </c>
      <c r="AB3410">
        <v>577147.5</v>
      </c>
      <c r="AC3410">
        <v>556249.5</v>
      </c>
      <c r="AD3410">
        <v>516146.3</v>
      </c>
      <c r="AE3410">
        <v>491697.3</v>
      </c>
      <c r="AF3410">
        <v>472010.2</v>
      </c>
      <c r="AG3410">
        <v>450329.2</v>
      </c>
      <c r="AH3410">
        <v>420396.7</v>
      </c>
      <c r="AI3410">
        <v>394467.8</v>
      </c>
      <c r="AJ3410">
        <v>59.314579999999999</v>
      </c>
      <c r="AK3410">
        <v>58.267699999999998</v>
      </c>
      <c r="AL3410">
        <v>57.499789999999997</v>
      </c>
      <c r="AM3410">
        <v>56.455080000000002</v>
      </c>
      <c r="AN3410">
        <v>56.422499999999999</v>
      </c>
      <c r="AO3410">
        <v>55.803179999999998</v>
      </c>
      <c r="AP3410">
        <v>55.962310000000002</v>
      </c>
      <c r="AQ3410">
        <v>58.962499999999999</v>
      </c>
      <c r="AR3410">
        <v>68.426109999999994</v>
      </c>
      <c r="AS3410">
        <v>75.360810000000001</v>
      </c>
      <c r="AT3410">
        <v>79.789689999999993</v>
      </c>
      <c r="AU3410">
        <v>82.947270000000003</v>
      </c>
      <c r="AV3410">
        <v>83.535899999999998</v>
      </c>
      <c r="AW3410">
        <v>82.371070000000003</v>
      </c>
      <c r="AX3410">
        <v>81.197580000000002</v>
      </c>
      <c r="AY3410">
        <v>81.193960000000004</v>
      </c>
      <c r="AZ3410">
        <v>78.206140000000005</v>
      </c>
      <c r="BA3410">
        <v>73.403750000000002</v>
      </c>
      <c r="BB3410">
        <v>70.064940000000007</v>
      </c>
      <c r="BC3410">
        <v>67.179410000000004</v>
      </c>
      <c r="BD3410">
        <v>64.373289999999997</v>
      </c>
      <c r="BE3410">
        <v>62.786279999999998</v>
      </c>
      <c r="BF3410">
        <v>60.87021</v>
      </c>
      <c r="BG3410">
        <v>59.841140000000003</v>
      </c>
      <c r="BH3410">
        <v>1022.966</v>
      </c>
      <c r="BI3410">
        <v>1864.1980000000001</v>
      </c>
      <c r="BJ3410">
        <v>3079.3690000000001</v>
      </c>
      <c r="BK3410">
        <v>3085.1590000000001</v>
      </c>
      <c r="BL3410">
        <v>4400.482</v>
      </c>
      <c r="BM3410">
        <v>8293.9629999999997</v>
      </c>
      <c r="BN3410">
        <v>9939.4560000000001</v>
      </c>
      <c r="BO3410">
        <v>10359.42</v>
      </c>
      <c r="BP3410">
        <v>6653.415</v>
      </c>
      <c r="BQ3410">
        <v>4455.7550000000001</v>
      </c>
      <c r="BR3410">
        <v>4779.9390000000003</v>
      </c>
      <c r="BS3410">
        <v>4601.7920000000004</v>
      </c>
      <c r="BT3410">
        <v>3196.27</v>
      </c>
      <c r="BU3410">
        <v>5368.12</v>
      </c>
      <c r="BV3410">
        <v>9308.357</v>
      </c>
      <c r="BW3410">
        <v>7227.13</v>
      </c>
      <c r="BX3410">
        <v>7449.1490000000003</v>
      </c>
      <c r="BY3410">
        <v>6580.0720000000001</v>
      </c>
      <c r="BZ3410">
        <v>808.85680000000002</v>
      </c>
      <c r="CA3410">
        <v>-248.37860000000001</v>
      </c>
      <c r="CB3410">
        <v>-338.36219999999997</v>
      </c>
      <c r="CC3410">
        <v>-3645.433</v>
      </c>
      <c r="CD3410">
        <v>-812.4819</v>
      </c>
      <c r="CE3410">
        <v>-2420.08</v>
      </c>
      <c r="CF3410" s="23">
        <v>5541262</v>
      </c>
      <c r="CG3410" s="23">
        <v>9243737</v>
      </c>
      <c r="CH3410" s="23">
        <v>8059969</v>
      </c>
      <c r="CI3410" s="23">
        <v>6112636</v>
      </c>
      <c r="CJ3410" s="23">
        <v>5191560</v>
      </c>
      <c r="CK3410" s="23">
        <v>2508446</v>
      </c>
      <c r="CL3410" s="23">
        <v>3349452</v>
      </c>
      <c r="CM3410" s="23">
        <v>3448293</v>
      </c>
      <c r="CN3410" s="23">
        <v>2452857</v>
      </c>
      <c r="CO3410" s="23">
        <v>11600000</v>
      </c>
      <c r="CP3410" s="23">
        <v>1791439</v>
      </c>
      <c r="CQ3410" s="23">
        <v>16100000</v>
      </c>
      <c r="CR3410" s="23">
        <v>16400000</v>
      </c>
      <c r="CS3410" s="23">
        <v>17700000</v>
      </c>
      <c r="CT3410" s="23">
        <v>17900000</v>
      </c>
      <c r="CU3410" s="23">
        <v>17100000</v>
      </c>
      <c r="CV3410" s="23">
        <v>17500000</v>
      </c>
      <c r="CW3410" s="23">
        <v>17100000</v>
      </c>
      <c r="CX3410" s="23">
        <v>20300000</v>
      </c>
      <c r="CY3410" s="23">
        <v>15300000</v>
      </c>
      <c r="CZ3410" s="23">
        <v>15300000</v>
      </c>
      <c r="DA3410" s="23">
        <v>3962533</v>
      </c>
      <c r="DB3410" s="23">
        <v>4078241</v>
      </c>
      <c r="DC3410" s="23">
        <v>4435007</v>
      </c>
      <c r="DD3410">
        <v>0</v>
      </c>
      <c r="DE3410">
        <v>0</v>
      </c>
      <c r="DF3410">
        <v>0</v>
      </c>
    </row>
    <row r="3411" spans="1:110" x14ac:dyDescent="0.25">
      <c r="A3411" s="18" t="str">
        <f t="shared" si="53"/>
        <v>program_CPP_All_All_CAISO_1-in-2_MONTHLY SYSTEM PEAK DAY_2019_12</v>
      </c>
      <c r="B3411" t="s">
        <v>51</v>
      </c>
      <c r="C3411" t="s">
        <v>121</v>
      </c>
      <c r="D3411" t="s">
        <v>7</v>
      </c>
      <c r="E3411" t="s">
        <v>7</v>
      </c>
      <c r="F3411" t="s">
        <v>110</v>
      </c>
      <c r="G3411" t="s">
        <v>111</v>
      </c>
      <c r="H3411" t="s">
        <v>20</v>
      </c>
      <c r="I3411">
        <v>2019</v>
      </c>
      <c r="J3411">
        <v>12</v>
      </c>
      <c r="K3411">
        <v>14227</v>
      </c>
      <c r="L3411">
        <v>343468.3</v>
      </c>
      <c r="M3411">
        <v>333639.59999999998</v>
      </c>
      <c r="N3411">
        <v>328572.2</v>
      </c>
      <c r="O3411">
        <v>329014</v>
      </c>
      <c r="P3411">
        <v>342002.5</v>
      </c>
      <c r="Q3411">
        <v>375796</v>
      </c>
      <c r="R3411">
        <v>422867</v>
      </c>
      <c r="S3411">
        <v>457221.8</v>
      </c>
      <c r="T3411">
        <v>488320</v>
      </c>
      <c r="U3411">
        <v>510066.8</v>
      </c>
      <c r="V3411">
        <v>526701</v>
      </c>
      <c r="W3411">
        <v>535071.1</v>
      </c>
      <c r="X3411">
        <v>537690.4</v>
      </c>
      <c r="Y3411">
        <v>540293</v>
      </c>
      <c r="Z3411">
        <v>537001.5</v>
      </c>
      <c r="AA3411">
        <v>525134.4</v>
      </c>
      <c r="AB3411">
        <v>509646.1</v>
      </c>
      <c r="AC3411">
        <v>497268</v>
      </c>
      <c r="AD3411">
        <v>472445.2</v>
      </c>
      <c r="AE3411">
        <v>459307.3</v>
      </c>
      <c r="AF3411">
        <v>442972.1</v>
      </c>
      <c r="AG3411">
        <v>420910</v>
      </c>
      <c r="AH3411">
        <v>390574.4</v>
      </c>
      <c r="AI3411">
        <v>365167.4</v>
      </c>
      <c r="AJ3411">
        <v>49.185989999999997</v>
      </c>
      <c r="AK3411">
        <v>48.71678</v>
      </c>
      <c r="AL3411">
        <v>48.579189999999997</v>
      </c>
      <c r="AM3411">
        <v>48.011200000000002</v>
      </c>
      <c r="AN3411">
        <v>47.715380000000003</v>
      </c>
      <c r="AO3411">
        <v>47.740099999999998</v>
      </c>
      <c r="AP3411">
        <v>48.000149999999998</v>
      </c>
      <c r="AQ3411">
        <v>47.609610000000004</v>
      </c>
      <c r="AR3411">
        <v>50.787660000000002</v>
      </c>
      <c r="AS3411">
        <v>54.771149999999999</v>
      </c>
      <c r="AT3411">
        <v>58.407859999999999</v>
      </c>
      <c r="AU3411">
        <v>60.846380000000003</v>
      </c>
      <c r="AV3411">
        <v>62.026479999999999</v>
      </c>
      <c r="AW3411">
        <v>61.659039999999997</v>
      </c>
      <c r="AX3411">
        <v>61.98312</v>
      </c>
      <c r="AY3411">
        <v>61.485509999999998</v>
      </c>
      <c r="AZ3411">
        <v>59.884070000000001</v>
      </c>
      <c r="BA3411">
        <v>57.319670000000002</v>
      </c>
      <c r="BB3411">
        <v>55.227209999999999</v>
      </c>
      <c r="BC3411">
        <v>54.458570000000002</v>
      </c>
      <c r="BD3411">
        <v>52.553469999999997</v>
      </c>
      <c r="BE3411">
        <v>50.908299999999997</v>
      </c>
      <c r="BF3411">
        <v>50.04392</v>
      </c>
      <c r="BG3411">
        <v>49.136989999999997</v>
      </c>
      <c r="BH3411">
        <v>804.48670000000004</v>
      </c>
      <c r="BI3411">
        <v>1466.0530000000001</v>
      </c>
      <c r="BJ3411">
        <v>2421.6959999999999</v>
      </c>
      <c r="BK3411">
        <v>2426.25</v>
      </c>
      <c r="BL3411">
        <v>3460.6529999999998</v>
      </c>
      <c r="BM3411">
        <v>6522.5870000000004</v>
      </c>
      <c r="BN3411">
        <v>7816.6459999999997</v>
      </c>
      <c r="BO3411">
        <v>8146.915</v>
      </c>
      <c r="BP3411">
        <v>5281.6859999999997</v>
      </c>
      <c r="BQ3411">
        <v>1950.8030000000001</v>
      </c>
      <c r="BR3411">
        <v>4303.5569999999998</v>
      </c>
      <c r="BS3411">
        <v>2546.9960000000001</v>
      </c>
      <c r="BT3411">
        <v>2893.0790000000002</v>
      </c>
      <c r="BU3411">
        <v>3867.81</v>
      </c>
      <c r="BV3411">
        <v>5844.4549999999999</v>
      </c>
      <c r="BW3411">
        <v>6011.4639999999999</v>
      </c>
      <c r="BX3411">
        <v>6244.0129999999999</v>
      </c>
      <c r="BY3411">
        <v>5257.5540000000001</v>
      </c>
      <c r="BZ3411">
        <v>563.96199999999999</v>
      </c>
      <c r="CA3411">
        <v>-200.83179999999999</v>
      </c>
      <c r="CB3411">
        <v>-266.09679999999997</v>
      </c>
      <c r="CC3411">
        <v>-2866.8620000000001</v>
      </c>
      <c r="CD3411">
        <v>-638.95640000000003</v>
      </c>
      <c r="CE3411">
        <v>-1903.2139999999999</v>
      </c>
      <c r="CF3411" s="23">
        <v>3472069</v>
      </c>
      <c r="CG3411" s="23">
        <v>5718782</v>
      </c>
      <c r="CH3411" s="23">
        <v>4992681</v>
      </c>
      <c r="CI3411" s="23">
        <v>3784480</v>
      </c>
      <c r="CJ3411" s="23">
        <v>3197765</v>
      </c>
      <c r="CK3411" s="23">
        <v>1552243</v>
      </c>
      <c r="CL3411" s="23">
        <v>2078476</v>
      </c>
      <c r="CM3411" s="23">
        <v>2136213</v>
      </c>
      <c r="CN3411" s="23">
        <v>1503358</v>
      </c>
      <c r="CO3411" s="23">
        <v>7309478</v>
      </c>
      <c r="CP3411" s="23">
        <v>1307637</v>
      </c>
      <c r="CQ3411" s="23">
        <v>11200000</v>
      </c>
      <c r="CR3411" s="23">
        <v>12900000</v>
      </c>
      <c r="CS3411" s="23">
        <v>14500000</v>
      </c>
      <c r="CT3411" s="23">
        <v>13900000</v>
      </c>
      <c r="CU3411" s="23">
        <v>11600000</v>
      </c>
      <c r="CV3411" s="23">
        <v>12100000</v>
      </c>
      <c r="CW3411" s="23">
        <v>11700000</v>
      </c>
      <c r="CX3411" s="23">
        <v>12200000</v>
      </c>
      <c r="CY3411" s="23">
        <v>9908776</v>
      </c>
      <c r="CZ3411" s="23">
        <v>9519910</v>
      </c>
      <c r="DA3411" s="23">
        <v>2462926</v>
      </c>
      <c r="DB3411" s="23">
        <v>2530671</v>
      </c>
      <c r="DC3411" s="23">
        <v>2762962</v>
      </c>
      <c r="DD3411">
        <v>0</v>
      </c>
      <c r="DE3411">
        <v>0</v>
      </c>
      <c r="DF3411">
        <v>0</v>
      </c>
    </row>
    <row r="3412" spans="1:110" x14ac:dyDescent="0.25">
      <c r="A3412" s="18" t="str">
        <f t="shared" si="53"/>
        <v>program_CPP_All_All_CAISO_1-in-2_MONTHLY SYSTEM PEAK DAY_2020_12</v>
      </c>
      <c r="B3412" t="s">
        <v>51</v>
      </c>
      <c r="C3412" t="s">
        <v>121</v>
      </c>
      <c r="D3412" t="s">
        <v>7</v>
      </c>
      <c r="E3412" t="s">
        <v>7</v>
      </c>
      <c r="F3412" t="s">
        <v>110</v>
      </c>
      <c r="G3412" t="s">
        <v>111</v>
      </c>
      <c r="H3412" t="s">
        <v>20</v>
      </c>
      <c r="I3412">
        <v>2020</v>
      </c>
      <c r="J3412">
        <v>12</v>
      </c>
      <c r="K3412">
        <v>14129.421</v>
      </c>
      <c r="L3412">
        <v>345249.1</v>
      </c>
      <c r="M3412">
        <v>335371.5</v>
      </c>
      <c r="N3412">
        <v>330275.09999999998</v>
      </c>
      <c r="O3412">
        <v>330706</v>
      </c>
      <c r="P3412">
        <v>343737.9</v>
      </c>
      <c r="Q3412">
        <v>377651.20000000001</v>
      </c>
      <c r="R3412">
        <v>424896</v>
      </c>
      <c r="S3412">
        <v>459333.1</v>
      </c>
      <c r="T3412">
        <v>490392.1</v>
      </c>
      <c r="U3412">
        <v>512082.5</v>
      </c>
      <c r="V3412">
        <v>528727.69999999995</v>
      </c>
      <c r="W3412">
        <v>537098.5</v>
      </c>
      <c r="X3412">
        <v>539719.19999999995</v>
      </c>
      <c r="Y3412">
        <v>542302.80000000005</v>
      </c>
      <c r="Z3412">
        <v>538981.80000000005</v>
      </c>
      <c r="AA3412">
        <v>527060.30000000005</v>
      </c>
      <c r="AB3412">
        <v>511486.4</v>
      </c>
      <c r="AC3412">
        <v>499074</v>
      </c>
      <c r="AD3412">
        <v>474183.4</v>
      </c>
      <c r="AE3412">
        <v>461017.3</v>
      </c>
      <c r="AF3412">
        <v>444654.7</v>
      </c>
      <c r="AG3412">
        <v>422694</v>
      </c>
      <c r="AH3412">
        <v>392434.4</v>
      </c>
      <c r="AI3412">
        <v>367021.3</v>
      </c>
      <c r="AJ3412">
        <v>49.185160000000003</v>
      </c>
      <c r="AK3412">
        <v>48.71593</v>
      </c>
      <c r="AL3412">
        <v>48.578389999999999</v>
      </c>
      <c r="AM3412">
        <v>48.010460000000002</v>
      </c>
      <c r="AN3412">
        <v>47.714680000000001</v>
      </c>
      <c r="AO3412">
        <v>47.739559999999997</v>
      </c>
      <c r="AP3412">
        <v>47.999679999999998</v>
      </c>
      <c r="AQ3412">
        <v>47.608989999999999</v>
      </c>
      <c r="AR3412">
        <v>50.787480000000002</v>
      </c>
      <c r="AS3412">
        <v>54.771340000000002</v>
      </c>
      <c r="AT3412">
        <v>58.408200000000001</v>
      </c>
      <c r="AU3412">
        <v>60.846469999999997</v>
      </c>
      <c r="AV3412">
        <v>62.02657</v>
      </c>
      <c r="AW3412">
        <v>61.659219999999998</v>
      </c>
      <c r="AX3412">
        <v>61.983350000000002</v>
      </c>
      <c r="AY3412">
        <v>61.485669999999999</v>
      </c>
      <c r="AZ3412">
        <v>59.884079999999997</v>
      </c>
      <c r="BA3412">
        <v>57.319220000000001</v>
      </c>
      <c r="BB3412">
        <v>55.226529999999997</v>
      </c>
      <c r="BC3412">
        <v>54.457970000000003</v>
      </c>
      <c r="BD3412">
        <v>52.552619999999997</v>
      </c>
      <c r="BE3412">
        <v>50.90757</v>
      </c>
      <c r="BF3412">
        <v>50.043259999999997</v>
      </c>
      <c r="BG3412">
        <v>49.13644</v>
      </c>
      <c r="BH3412">
        <v>821.04780000000005</v>
      </c>
      <c r="BI3412">
        <v>1496.2329999999999</v>
      </c>
      <c r="BJ3412">
        <v>2471.5479999999998</v>
      </c>
      <c r="BK3412">
        <v>2476.1959999999999</v>
      </c>
      <c r="BL3412">
        <v>3531.8939999999998</v>
      </c>
      <c r="BM3412">
        <v>6656.8609999999999</v>
      </c>
      <c r="BN3412">
        <v>7977.5590000000002</v>
      </c>
      <c r="BO3412">
        <v>8314.6260000000002</v>
      </c>
      <c r="BP3412">
        <v>5390.415</v>
      </c>
      <c r="BQ3412">
        <v>1990.962</v>
      </c>
      <c r="BR3412">
        <v>4392.1490000000003</v>
      </c>
      <c r="BS3412">
        <v>2599.4279999999999</v>
      </c>
      <c r="BT3412">
        <v>2952.6350000000002</v>
      </c>
      <c r="BU3412">
        <v>3947.4319999999998</v>
      </c>
      <c r="BV3412">
        <v>5964.768</v>
      </c>
      <c r="BW3412">
        <v>6135.2160000000003</v>
      </c>
      <c r="BX3412">
        <v>6372.5519999999997</v>
      </c>
      <c r="BY3412">
        <v>5365.7860000000001</v>
      </c>
      <c r="BZ3412">
        <v>575.57169999999996</v>
      </c>
      <c r="CA3412">
        <v>-204.96610000000001</v>
      </c>
      <c r="CB3412">
        <v>-271.57470000000001</v>
      </c>
      <c r="CC3412">
        <v>-2925.8789999999999</v>
      </c>
      <c r="CD3412">
        <v>-652.10990000000004</v>
      </c>
      <c r="CE3412">
        <v>-1942.393</v>
      </c>
      <c r="CF3412" s="23">
        <v>3616492</v>
      </c>
      <c r="CG3412" s="23">
        <v>5956658</v>
      </c>
      <c r="CH3412" s="23">
        <v>5200354</v>
      </c>
      <c r="CI3412" s="23">
        <v>3941897</v>
      </c>
      <c r="CJ3412" s="23">
        <v>3330778</v>
      </c>
      <c r="CK3412" s="23">
        <v>1616809</v>
      </c>
      <c r="CL3412" s="23">
        <v>2164932</v>
      </c>
      <c r="CM3412" s="23">
        <v>2225070</v>
      </c>
      <c r="CN3412" s="23">
        <v>1565891</v>
      </c>
      <c r="CO3412" s="23">
        <v>7613520</v>
      </c>
      <c r="CP3412" s="23">
        <v>1362029</v>
      </c>
      <c r="CQ3412" s="23">
        <v>11700000</v>
      </c>
      <c r="CR3412" s="23">
        <v>13500000</v>
      </c>
      <c r="CS3412" s="23">
        <v>15100000</v>
      </c>
      <c r="CT3412" s="23">
        <v>14500000</v>
      </c>
      <c r="CU3412" s="23">
        <v>12100000</v>
      </c>
      <c r="CV3412" s="23">
        <v>12600000</v>
      </c>
      <c r="CW3412" s="23">
        <v>12200000</v>
      </c>
      <c r="CX3412" s="23">
        <v>12700000</v>
      </c>
      <c r="CY3412" s="23">
        <v>10300000</v>
      </c>
      <c r="CZ3412" s="23">
        <v>9915896</v>
      </c>
      <c r="DA3412" s="23">
        <v>2565373</v>
      </c>
      <c r="DB3412" s="23">
        <v>2635936</v>
      </c>
      <c r="DC3412" s="23">
        <v>2877889</v>
      </c>
      <c r="DD3412">
        <v>0</v>
      </c>
      <c r="DE3412">
        <v>0</v>
      </c>
      <c r="DF3412">
        <v>0</v>
      </c>
    </row>
    <row r="3413" spans="1:110" x14ac:dyDescent="0.25">
      <c r="A3413" s="18" t="str">
        <f t="shared" si="53"/>
        <v>program_CPP_All_All_CAISO_1-in-2_MONTHLY SYSTEM PEAK DAY_2021_12</v>
      </c>
      <c r="B3413" t="s">
        <v>51</v>
      </c>
      <c r="C3413" t="s">
        <v>121</v>
      </c>
      <c r="D3413" t="s">
        <v>7</v>
      </c>
      <c r="E3413" t="s">
        <v>7</v>
      </c>
      <c r="F3413" t="s">
        <v>110</v>
      </c>
      <c r="G3413" t="s">
        <v>111</v>
      </c>
      <c r="H3413" t="s">
        <v>20</v>
      </c>
      <c r="I3413">
        <v>2021</v>
      </c>
      <c r="J3413">
        <v>12</v>
      </c>
      <c r="K3413">
        <v>14025.019</v>
      </c>
      <c r="L3413">
        <v>345982.8</v>
      </c>
      <c r="M3413">
        <v>336085.8</v>
      </c>
      <c r="N3413">
        <v>330976.5</v>
      </c>
      <c r="O3413">
        <v>331398</v>
      </c>
      <c r="P3413">
        <v>344438.7</v>
      </c>
      <c r="Q3413">
        <v>378380.6</v>
      </c>
      <c r="R3413">
        <v>425670.8</v>
      </c>
      <c r="S3413">
        <v>460105.7</v>
      </c>
      <c r="T3413">
        <v>491073.4</v>
      </c>
      <c r="U3413">
        <v>512677.3</v>
      </c>
      <c r="V3413">
        <v>529298.9</v>
      </c>
      <c r="W3413">
        <v>537654</v>
      </c>
      <c r="X3413">
        <v>540270.6</v>
      </c>
      <c r="Y3413">
        <v>542834.19999999995</v>
      </c>
      <c r="Z3413">
        <v>539496.4</v>
      </c>
      <c r="AA3413">
        <v>527555.1</v>
      </c>
      <c r="AB3413">
        <v>511944</v>
      </c>
      <c r="AC3413">
        <v>499528.7</v>
      </c>
      <c r="AD3413">
        <v>474632.9</v>
      </c>
      <c r="AE3413">
        <v>461470.3</v>
      </c>
      <c r="AF3413">
        <v>445117.9</v>
      </c>
      <c r="AG3413">
        <v>423279.8</v>
      </c>
      <c r="AH3413">
        <v>393138.8</v>
      </c>
      <c r="AI3413">
        <v>367770.3</v>
      </c>
      <c r="AJ3413">
        <v>49.184510000000003</v>
      </c>
      <c r="AK3413">
        <v>48.715249999999997</v>
      </c>
      <c r="AL3413">
        <v>48.577750000000002</v>
      </c>
      <c r="AM3413">
        <v>48.009869999999999</v>
      </c>
      <c r="AN3413">
        <v>47.714120000000001</v>
      </c>
      <c r="AO3413">
        <v>47.73912</v>
      </c>
      <c r="AP3413">
        <v>47.999299999999998</v>
      </c>
      <c r="AQ3413">
        <v>47.60848</v>
      </c>
      <c r="AR3413">
        <v>50.787350000000004</v>
      </c>
      <c r="AS3413">
        <v>54.771479999999997</v>
      </c>
      <c r="AT3413">
        <v>58.408470000000001</v>
      </c>
      <c r="AU3413">
        <v>60.846539999999997</v>
      </c>
      <c r="AV3413">
        <v>62.02664</v>
      </c>
      <c r="AW3413">
        <v>61.659370000000003</v>
      </c>
      <c r="AX3413">
        <v>61.983530000000002</v>
      </c>
      <c r="AY3413">
        <v>61.485790000000001</v>
      </c>
      <c r="AZ3413">
        <v>59.884079999999997</v>
      </c>
      <c r="BA3413">
        <v>57.318860000000001</v>
      </c>
      <c r="BB3413">
        <v>55.22598</v>
      </c>
      <c r="BC3413">
        <v>54.457509999999999</v>
      </c>
      <c r="BD3413">
        <v>52.551940000000002</v>
      </c>
      <c r="BE3413">
        <v>50.90699</v>
      </c>
      <c r="BF3413">
        <v>50.042729999999999</v>
      </c>
      <c r="BG3413">
        <v>49.13599</v>
      </c>
      <c r="BH3413">
        <v>832.51310000000001</v>
      </c>
      <c r="BI3413">
        <v>1517.127</v>
      </c>
      <c r="BJ3413">
        <v>2506.0619999999999</v>
      </c>
      <c r="BK3413">
        <v>2510.7739999999999</v>
      </c>
      <c r="BL3413">
        <v>3581.2139999999999</v>
      </c>
      <c r="BM3413">
        <v>6749.8190000000004</v>
      </c>
      <c r="BN3413">
        <v>8088.9589999999998</v>
      </c>
      <c r="BO3413">
        <v>8430.7340000000004</v>
      </c>
      <c r="BP3413">
        <v>5465.6880000000001</v>
      </c>
      <c r="BQ3413">
        <v>2018.7650000000001</v>
      </c>
      <c r="BR3413">
        <v>4453.4830000000002</v>
      </c>
      <c r="BS3413">
        <v>2635.7280000000001</v>
      </c>
      <c r="BT3413">
        <v>2993.8670000000002</v>
      </c>
      <c r="BU3413">
        <v>4002.5549999999998</v>
      </c>
      <c r="BV3413">
        <v>6048.0619999999999</v>
      </c>
      <c r="BW3413">
        <v>6220.89</v>
      </c>
      <c r="BX3413">
        <v>6461.5410000000002</v>
      </c>
      <c r="BY3413">
        <v>5440.7150000000001</v>
      </c>
      <c r="BZ3413">
        <v>583.60910000000001</v>
      </c>
      <c r="CA3413">
        <v>-207.82830000000001</v>
      </c>
      <c r="CB3413">
        <v>-275.36700000000002</v>
      </c>
      <c r="CC3413">
        <v>-2966.7370000000001</v>
      </c>
      <c r="CD3413">
        <v>-661.21619999999996</v>
      </c>
      <c r="CE3413">
        <v>-1969.5170000000001</v>
      </c>
      <c r="CF3413" s="23">
        <v>3718201</v>
      </c>
      <c r="CG3413" s="23">
        <v>6124181</v>
      </c>
      <c r="CH3413" s="23">
        <v>5346607</v>
      </c>
      <c r="CI3413" s="23">
        <v>4052758</v>
      </c>
      <c r="CJ3413" s="23">
        <v>3424452</v>
      </c>
      <c r="CK3413" s="23">
        <v>1662279</v>
      </c>
      <c r="CL3413" s="23">
        <v>2225817</v>
      </c>
      <c r="CM3413" s="23">
        <v>2287648</v>
      </c>
      <c r="CN3413" s="23">
        <v>1609930</v>
      </c>
      <c r="CO3413" s="23">
        <v>7827640</v>
      </c>
      <c r="CP3413" s="23">
        <v>1400334</v>
      </c>
      <c r="CQ3413" s="23">
        <v>12000000</v>
      </c>
      <c r="CR3413" s="23">
        <v>13800000</v>
      </c>
      <c r="CS3413" s="23">
        <v>15500000</v>
      </c>
      <c r="CT3413" s="23">
        <v>14900000</v>
      </c>
      <c r="CU3413" s="23">
        <v>12400000</v>
      </c>
      <c r="CV3413" s="23">
        <v>13000000</v>
      </c>
      <c r="CW3413" s="23">
        <v>12500000</v>
      </c>
      <c r="CX3413" s="23">
        <v>13000000</v>
      </c>
      <c r="CY3413" s="23">
        <v>10600000</v>
      </c>
      <c r="CZ3413" s="23">
        <v>10200000</v>
      </c>
      <c r="DA3413" s="23">
        <v>2637520</v>
      </c>
      <c r="DB3413" s="23">
        <v>2710068</v>
      </c>
      <c r="DC3413" s="23">
        <v>2958825</v>
      </c>
      <c r="DD3413">
        <v>0</v>
      </c>
      <c r="DE3413">
        <v>0</v>
      </c>
      <c r="DF3413">
        <v>0</v>
      </c>
    </row>
    <row r="3414" spans="1:110" x14ac:dyDescent="0.25">
      <c r="A3414" s="18" t="str">
        <f t="shared" si="53"/>
        <v>program_CPP_All_All_CAISO_1-in-2_MONTHLY SYSTEM PEAK DAY_2022_12</v>
      </c>
      <c r="B3414" t="s">
        <v>51</v>
      </c>
      <c r="C3414" t="s">
        <v>121</v>
      </c>
      <c r="D3414" t="s">
        <v>7</v>
      </c>
      <c r="E3414" t="s">
        <v>7</v>
      </c>
      <c r="F3414" t="s">
        <v>110</v>
      </c>
      <c r="G3414" t="s">
        <v>111</v>
      </c>
      <c r="H3414" t="s">
        <v>20</v>
      </c>
      <c r="I3414">
        <v>2022</v>
      </c>
      <c r="J3414">
        <v>12</v>
      </c>
      <c r="K3414">
        <v>13939.785</v>
      </c>
      <c r="L3414">
        <v>349124.3</v>
      </c>
      <c r="M3414">
        <v>339139.9</v>
      </c>
      <c r="N3414">
        <v>333980.90000000002</v>
      </c>
      <c r="O3414">
        <v>334389.90000000002</v>
      </c>
      <c r="P3414">
        <v>347519.2</v>
      </c>
      <c r="Q3414">
        <v>381700.6</v>
      </c>
      <c r="R3414">
        <v>429333</v>
      </c>
      <c r="S3414">
        <v>463961.59999999998</v>
      </c>
      <c r="T3414">
        <v>494961.8</v>
      </c>
      <c r="U3414">
        <v>516551.9</v>
      </c>
      <c r="V3414">
        <v>533231.30000000005</v>
      </c>
      <c r="W3414">
        <v>541609.19999999995</v>
      </c>
      <c r="X3414">
        <v>544234.30000000005</v>
      </c>
      <c r="Y3414">
        <v>546781</v>
      </c>
      <c r="Z3414">
        <v>543397.5</v>
      </c>
      <c r="AA3414">
        <v>531356.6</v>
      </c>
      <c r="AB3414">
        <v>515597.2</v>
      </c>
      <c r="AC3414">
        <v>503106.2</v>
      </c>
      <c r="AD3414">
        <v>478059.9</v>
      </c>
      <c r="AE3414">
        <v>464827.4</v>
      </c>
      <c r="AF3414">
        <v>448397.7</v>
      </c>
      <c r="AG3414">
        <v>426628.9</v>
      </c>
      <c r="AH3414">
        <v>396503.6</v>
      </c>
      <c r="AI3414">
        <v>371060.7</v>
      </c>
      <c r="AJ3414">
        <v>49.183450000000001</v>
      </c>
      <c r="AK3414">
        <v>48.714149999999997</v>
      </c>
      <c r="AL3414">
        <v>48.576729999999998</v>
      </c>
      <c r="AM3414">
        <v>48.00891</v>
      </c>
      <c r="AN3414">
        <v>47.71322</v>
      </c>
      <c r="AO3414">
        <v>47.738410000000002</v>
      </c>
      <c r="AP3414">
        <v>47.998690000000003</v>
      </c>
      <c r="AQ3414">
        <v>47.607669999999999</v>
      </c>
      <c r="AR3414">
        <v>50.787120000000002</v>
      </c>
      <c r="AS3414">
        <v>54.771720000000002</v>
      </c>
      <c r="AT3414">
        <v>58.408909999999999</v>
      </c>
      <c r="AU3414">
        <v>60.846649999999997</v>
      </c>
      <c r="AV3414">
        <v>62.02675</v>
      </c>
      <c r="AW3414">
        <v>61.659599999999998</v>
      </c>
      <c r="AX3414">
        <v>61.983829999999998</v>
      </c>
      <c r="AY3414">
        <v>61.485999999999997</v>
      </c>
      <c r="AZ3414">
        <v>59.884099999999997</v>
      </c>
      <c r="BA3414">
        <v>57.318269999999998</v>
      </c>
      <c r="BB3414">
        <v>55.225099999999998</v>
      </c>
      <c r="BC3414">
        <v>54.45675</v>
      </c>
      <c r="BD3414">
        <v>52.55086</v>
      </c>
      <c r="BE3414">
        <v>50.906059999999997</v>
      </c>
      <c r="BF3414">
        <v>50.041870000000003</v>
      </c>
      <c r="BG3414">
        <v>49.135289999999998</v>
      </c>
      <c r="BH3414">
        <v>855.44389999999999</v>
      </c>
      <c r="BI3414">
        <v>1558.915</v>
      </c>
      <c r="BJ3414">
        <v>2575.0889999999999</v>
      </c>
      <c r="BK3414">
        <v>2579.931</v>
      </c>
      <c r="BL3414">
        <v>3679.855</v>
      </c>
      <c r="BM3414">
        <v>6935.7359999999999</v>
      </c>
      <c r="BN3414">
        <v>8311.7620000000006</v>
      </c>
      <c r="BO3414">
        <v>8662.9500000000007</v>
      </c>
      <c r="BP3414">
        <v>5616.2349999999997</v>
      </c>
      <c r="BQ3414">
        <v>2074.3690000000001</v>
      </c>
      <c r="BR3414">
        <v>4576.1490000000003</v>
      </c>
      <c r="BS3414">
        <v>2708.326</v>
      </c>
      <c r="BT3414">
        <v>3076.33</v>
      </c>
      <c r="BU3414">
        <v>4112.8019999999997</v>
      </c>
      <c r="BV3414">
        <v>6214.65</v>
      </c>
      <c r="BW3414">
        <v>6392.2380000000003</v>
      </c>
      <c r="BX3414">
        <v>6639.5169999999998</v>
      </c>
      <c r="BY3414">
        <v>5590.5739999999996</v>
      </c>
      <c r="BZ3414">
        <v>599.68399999999997</v>
      </c>
      <c r="CA3414">
        <v>-213.55269999999999</v>
      </c>
      <c r="CB3414">
        <v>-282.95170000000002</v>
      </c>
      <c r="CC3414">
        <v>-3048.453</v>
      </c>
      <c r="CD3414">
        <v>-679.42870000000005</v>
      </c>
      <c r="CE3414">
        <v>-2023.7660000000001</v>
      </c>
      <c r="CF3414" s="23">
        <v>3925850</v>
      </c>
      <c r="CG3414" s="23">
        <v>6466196</v>
      </c>
      <c r="CH3414" s="23">
        <v>5645197</v>
      </c>
      <c r="CI3414" s="23">
        <v>4279091</v>
      </c>
      <c r="CJ3414" s="23">
        <v>3615696</v>
      </c>
      <c r="CK3414" s="23">
        <v>1755112</v>
      </c>
      <c r="CL3414" s="23">
        <v>2350122</v>
      </c>
      <c r="CM3414" s="23">
        <v>2415405</v>
      </c>
      <c r="CN3414" s="23">
        <v>1699839</v>
      </c>
      <c r="CO3414" s="23">
        <v>8264788</v>
      </c>
      <c r="CP3414" s="23">
        <v>1478538</v>
      </c>
      <c r="CQ3414" s="23">
        <v>12700000</v>
      </c>
      <c r="CR3414" s="23">
        <v>14600000</v>
      </c>
      <c r="CS3414" s="23">
        <v>16400000</v>
      </c>
      <c r="CT3414" s="23">
        <v>15700000</v>
      </c>
      <c r="CU3414" s="23">
        <v>13100000</v>
      </c>
      <c r="CV3414" s="23">
        <v>13700000</v>
      </c>
      <c r="CW3414" s="23">
        <v>13200000</v>
      </c>
      <c r="CX3414" s="23">
        <v>13800000</v>
      </c>
      <c r="CY3414" s="23">
        <v>11200000</v>
      </c>
      <c r="CZ3414" s="23">
        <v>10800000</v>
      </c>
      <c r="DA3414" s="23">
        <v>2784817</v>
      </c>
      <c r="DB3414" s="23">
        <v>2861416</v>
      </c>
      <c r="DC3414" s="23">
        <v>3124066</v>
      </c>
      <c r="DD3414">
        <v>0</v>
      </c>
      <c r="DE3414">
        <v>0</v>
      </c>
      <c r="DF3414">
        <v>0</v>
      </c>
    </row>
    <row r="3415" spans="1:110" x14ac:dyDescent="0.25">
      <c r="A3415" s="18" t="str">
        <f t="shared" si="53"/>
        <v>program_CPP_All_All_CAISO_1-in-2_MONTHLY SYSTEM PEAK DAY_2023_12</v>
      </c>
      <c r="B3415" t="s">
        <v>51</v>
      </c>
      <c r="C3415" t="s">
        <v>121</v>
      </c>
      <c r="D3415" t="s">
        <v>7</v>
      </c>
      <c r="E3415" t="s">
        <v>7</v>
      </c>
      <c r="F3415" t="s">
        <v>110</v>
      </c>
      <c r="G3415" t="s">
        <v>111</v>
      </c>
      <c r="H3415" t="s">
        <v>20</v>
      </c>
      <c r="I3415">
        <v>2023</v>
      </c>
      <c r="J3415">
        <v>12</v>
      </c>
      <c r="K3415">
        <v>13863.706</v>
      </c>
      <c r="L3415">
        <v>353344.5</v>
      </c>
      <c r="M3415">
        <v>343242.3</v>
      </c>
      <c r="N3415">
        <v>338017.1</v>
      </c>
      <c r="O3415">
        <v>338412.3</v>
      </c>
      <c r="P3415">
        <v>351666</v>
      </c>
      <c r="Q3415">
        <v>386181.5</v>
      </c>
      <c r="R3415">
        <v>434289.5</v>
      </c>
      <c r="S3415">
        <v>469199.6</v>
      </c>
      <c r="T3415">
        <v>500288.5</v>
      </c>
      <c r="U3415">
        <v>521898.2</v>
      </c>
      <c r="V3415">
        <v>538671.9</v>
      </c>
      <c r="W3415">
        <v>547090.1</v>
      </c>
      <c r="X3415">
        <v>549729.5</v>
      </c>
      <c r="Y3415">
        <v>552260.5</v>
      </c>
      <c r="Z3415">
        <v>548818.4</v>
      </c>
      <c r="AA3415">
        <v>536642.1</v>
      </c>
      <c r="AB3415">
        <v>520684.7</v>
      </c>
      <c r="AC3415">
        <v>508085.3</v>
      </c>
      <c r="AD3415">
        <v>482823.2</v>
      </c>
      <c r="AE3415">
        <v>469487.8</v>
      </c>
      <c r="AF3415">
        <v>452941.3</v>
      </c>
      <c r="AG3415">
        <v>431217.3</v>
      </c>
      <c r="AH3415">
        <v>401060.8</v>
      </c>
      <c r="AI3415">
        <v>375489.8</v>
      </c>
      <c r="AJ3415">
        <v>49.182209999999998</v>
      </c>
      <c r="AK3415">
        <v>48.712859999999999</v>
      </c>
      <c r="AL3415">
        <v>48.575519999999997</v>
      </c>
      <c r="AM3415">
        <v>48.00779</v>
      </c>
      <c r="AN3415">
        <v>47.712159999999997</v>
      </c>
      <c r="AO3415">
        <v>47.737589999999997</v>
      </c>
      <c r="AP3415">
        <v>47.997979999999998</v>
      </c>
      <c r="AQ3415">
        <v>47.606720000000003</v>
      </c>
      <c r="AR3415">
        <v>50.786859999999997</v>
      </c>
      <c r="AS3415">
        <v>54.771999999999998</v>
      </c>
      <c r="AT3415">
        <v>58.409419999999997</v>
      </c>
      <c r="AU3415">
        <v>60.846789999999999</v>
      </c>
      <c r="AV3415">
        <v>62.026890000000002</v>
      </c>
      <c r="AW3415">
        <v>61.659869999999998</v>
      </c>
      <c r="AX3415">
        <v>61.984169999999999</v>
      </c>
      <c r="AY3415">
        <v>61.486240000000002</v>
      </c>
      <c r="AZ3415">
        <v>59.88411</v>
      </c>
      <c r="BA3415">
        <v>57.31758</v>
      </c>
      <c r="BB3415">
        <v>55.224069999999998</v>
      </c>
      <c r="BC3415">
        <v>54.455860000000001</v>
      </c>
      <c r="BD3415">
        <v>52.549579999999999</v>
      </c>
      <c r="BE3415">
        <v>50.904960000000003</v>
      </c>
      <c r="BF3415">
        <v>50.040869999999998</v>
      </c>
      <c r="BG3415">
        <v>49.134459999999997</v>
      </c>
      <c r="BH3415">
        <v>883.47029999999995</v>
      </c>
      <c r="BI3415">
        <v>1609.989</v>
      </c>
      <c r="BJ3415">
        <v>2659.4549999999999</v>
      </c>
      <c r="BK3415">
        <v>2664.4560000000001</v>
      </c>
      <c r="BL3415">
        <v>3800.4169999999999</v>
      </c>
      <c r="BM3415">
        <v>7162.9679999999998</v>
      </c>
      <c r="BN3415">
        <v>8584.0759999999991</v>
      </c>
      <c r="BO3415">
        <v>8946.7710000000006</v>
      </c>
      <c r="BP3415">
        <v>5800.2359999999999</v>
      </c>
      <c r="BQ3415">
        <v>2142.3310000000001</v>
      </c>
      <c r="BR3415">
        <v>4726.076</v>
      </c>
      <c r="BS3415">
        <v>2797.0569999999998</v>
      </c>
      <c r="BT3415">
        <v>3177.1179999999999</v>
      </c>
      <c r="BU3415">
        <v>4247.5469999999996</v>
      </c>
      <c r="BV3415">
        <v>6418.2569999999996</v>
      </c>
      <c r="BW3415">
        <v>6601.6629999999996</v>
      </c>
      <c r="BX3415">
        <v>6857.0439999999999</v>
      </c>
      <c r="BY3415">
        <v>5773.7349999999997</v>
      </c>
      <c r="BZ3415">
        <v>619.33119999999997</v>
      </c>
      <c r="CA3415">
        <v>-220.54920000000001</v>
      </c>
      <c r="CB3415">
        <v>-292.22190000000001</v>
      </c>
      <c r="CC3415">
        <v>-3148.328</v>
      </c>
      <c r="CD3415">
        <v>-701.68849999999998</v>
      </c>
      <c r="CE3415">
        <v>-2090.069</v>
      </c>
      <c r="CF3415" s="23">
        <v>4187305</v>
      </c>
      <c r="CG3415" s="23">
        <v>6896834</v>
      </c>
      <c r="CH3415" s="23">
        <v>6021158</v>
      </c>
      <c r="CI3415" s="23">
        <v>4564071</v>
      </c>
      <c r="CJ3415" s="23">
        <v>3856495</v>
      </c>
      <c r="CK3415" s="23">
        <v>1872000</v>
      </c>
      <c r="CL3415" s="23">
        <v>2506636</v>
      </c>
      <c r="CM3415" s="23">
        <v>2576267</v>
      </c>
      <c r="CN3415" s="23">
        <v>1813046</v>
      </c>
      <c r="CO3415" s="23">
        <v>8815209</v>
      </c>
      <c r="CP3415" s="23">
        <v>1577006</v>
      </c>
      <c r="CQ3415" s="23">
        <v>13500000</v>
      </c>
      <c r="CR3415" s="23">
        <v>15600000</v>
      </c>
      <c r="CS3415" s="23">
        <v>17500000</v>
      </c>
      <c r="CT3415" s="23">
        <v>16800000</v>
      </c>
      <c r="CU3415" s="23">
        <v>14000000</v>
      </c>
      <c r="CV3415" s="23">
        <v>14600000</v>
      </c>
      <c r="CW3415" s="23">
        <v>14100000</v>
      </c>
      <c r="CX3415" s="23">
        <v>14700000</v>
      </c>
      <c r="CY3415" s="23">
        <v>11900000</v>
      </c>
      <c r="CZ3415" s="23">
        <v>11500000</v>
      </c>
      <c r="DA3415" s="23">
        <v>2970281</v>
      </c>
      <c r="DB3415" s="23">
        <v>3051982</v>
      </c>
      <c r="DC3415" s="23">
        <v>3332123</v>
      </c>
      <c r="DD3415">
        <v>0</v>
      </c>
      <c r="DE3415">
        <v>0</v>
      </c>
      <c r="DF3415">
        <v>0</v>
      </c>
    </row>
    <row r="3416" spans="1:110" x14ac:dyDescent="0.25">
      <c r="A3416" s="18" t="str">
        <f t="shared" si="53"/>
        <v>program_CPP_All_All_CAISO_1-in-2_MONTHLY SYSTEM PEAK DAY_2024_12</v>
      </c>
      <c r="B3416" t="s">
        <v>51</v>
      </c>
      <c r="C3416" t="s">
        <v>121</v>
      </c>
      <c r="D3416" t="s">
        <v>7</v>
      </c>
      <c r="E3416" t="s">
        <v>7</v>
      </c>
      <c r="F3416" t="s">
        <v>110</v>
      </c>
      <c r="G3416" t="s">
        <v>111</v>
      </c>
      <c r="H3416" t="s">
        <v>20</v>
      </c>
      <c r="I3416">
        <v>2024</v>
      </c>
      <c r="J3416">
        <v>12</v>
      </c>
      <c r="K3416">
        <v>13779.772000000001</v>
      </c>
      <c r="L3416">
        <v>356384.3</v>
      </c>
      <c r="M3416">
        <v>346197.5</v>
      </c>
      <c r="N3416">
        <v>340924.2</v>
      </c>
      <c r="O3416">
        <v>341307.2</v>
      </c>
      <c r="P3416">
        <v>354646.5</v>
      </c>
      <c r="Q3416">
        <v>389393.1</v>
      </c>
      <c r="R3416">
        <v>437831.8</v>
      </c>
      <c r="S3416">
        <v>472928.4</v>
      </c>
      <c r="T3416">
        <v>504047.1</v>
      </c>
      <c r="U3416">
        <v>525642</v>
      </c>
      <c r="V3416">
        <v>542471</v>
      </c>
      <c r="W3416">
        <v>550910.9</v>
      </c>
      <c r="X3416">
        <v>553558.4</v>
      </c>
      <c r="Y3416">
        <v>556072.80000000005</v>
      </c>
      <c r="Z3416">
        <v>552586.30000000005</v>
      </c>
      <c r="AA3416">
        <v>540313.59999999998</v>
      </c>
      <c r="AB3416">
        <v>524212.7</v>
      </c>
      <c r="AC3416">
        <v>511540.4</v>
      </c>
      <c r="AD3416">
        <v>486133.1</v>
      </c>
      <c r="AE3416">
        <v>472730.5</v>
      </c>
      <c r="AF3416">
        <v>456109.7</v>
      </c>
      <c r="AG3416">
        <v>434454.6</v>
      </c>
      <c r="AH3416">
        <v>404315.3</v>
      </c>
      <c r="AI3416">
        <v>378673.3</v>
      </c>
      <c r="AJ3416">
        <v>49.181150000000002</v>
      </c>
      <c r="AK3416">
        <v>48.711770000000001</v>
      </c>
      <c r="AL3416">
        <v>48.5745</v>
      </c>
      <c r="AM3416">
        <v>48.006839999999997</v>
      </c>
      <c r="AN3416">
        <v>47.711260000000003</v>
      </c>
      <c r="AO3416">
        <v>47.736890000000002</v>
      </c>
      <c r="AP3416">
        <v>47.997369999999997</v>
      </c>
      <c r="AQ3416">
        <v>47.605919999999998</v>
      </c>
      <c r="AR3416">
        <v>50.786639999999998</v>
      </c>
      <c r="AS3416">
        <v>54.772239999999996</v>
      </c>
      <c r="AT3416">
        <v>58.409860000000002</v>
      </c>
      <c r="AU3416">
        <v>60.846899999999998</v>
      </c>
      <c r="AV3416">
        <v>62.027000000000001</v>
      </c>
      <c r="AW3416">
        <v>61.6601</v>
      </c>
      <c r="AX3416">
        <v>61.984459999999999</v>
      </c>
      <c r="AY3416">
        <v>61.486440000000002</v>
      </c>
      <c r="AZ3416">
        <v>59.884129999999999</v>
      </c>
      <c r="BA3416">
        <v>57.316989999999997</v>
      </c>
      <c r="BB3416">
        <v>55.223190000000002</v>
      </c>
      <c r="BC3416">
        <v>54.455109999999998</v>
      </c>
      <c r="BD3416">
        <v>52.548499999999997</v>
      </c>
      <c r="BE3416">
        <v>50.904029999999999</v>
      </c>
      <c r="BF3416">
        <v>50.040019999999998</v>
      </c>
      <c r="BG3416">
        <v>49.133749999999999</v>
      </c>
      <c r="BH3416">
        <v>905.76409999999998</v>
      </c>
      <c r="BI3416">
        <v>1650.616</v>
      </c>
      <c r="BJ3416">
        <v>2726.5639999999999</v>
      </c>
      <c r="BK3416">
        <v>2731.692</v>
      </c>
      <c r="BL3416">
        <v>3896.317</v>
      </c>
      <c r="BM3416">
        <v>7343.7209999999995</v>
      </c>
      <c r="BN3416">
        <v>8800.6890000000003</v>
      </c>
      <c r="BO3416">
        <v>9172.5360000000001</v>
      </c>
      <c r="BP3416">
        <v>5946.6019999999999</v>
      </c>
      <c r="BQ3416">
        <v>2196.3910000000001</v>
      </c>
      <c r="BR3416">
        <v>4845.335</v>
      </c>
      <c r="BS3416">
        <v>2867.6390000000001</v>
      </c>
      <c r="BT3416">
        <v>3257.2910000000002</v>
      </c>
      <c r="BU3416">
        <v>4354.7309999999998</v>
      </c>
      <c r="BV3416">
        <v>6580.2179999999998</v>
      </c>
      <c r="BW3416">
        <v>6768.2520000000004</v>
      </c>
      <c r="BX3416">
        <v>7030.0770000000002</v>
      </c>
      <c r="BY3416">
        <v>5919.4319999999998</v>
      </c>
      <c r="BZ3416">
        <v>634.95960000000002</v>
      </c>
      <c r="CA3416">
        <v>-226.1147</v>
      </c>
      <c r="CB3416">
        <v>-299.59589999999997</v>
      </c>
      <c r="CC3416">
        <v>-3227.7730000000001</v>
      </c>
      <c r="CD3416">
        <v>-719.39509999999996</v>
      </c>
      <c r="CE3416">
        <v>-2142.8110000000001</v>
      </c>
      <c r="CF3416" s="23">
        <v>4401299</v>
      </c>
      <c r="CG3416" s="23">
        <v>7249300</v>
      </c>
      <c r="CH3416" s="23">
        <v>6328872</v>
      </c>
      <c r="CI3416" s="23">
        <v>4797320</v>
      </c>
      <c r="CJ3416" s="23">
        <v>4053583</v>
      </c>
      <c r="CK3416" s="23">
        <v>1967669</v>
      </c>
      <c r="CL3416" s="23">
        <v>2634739</v>
      </c>
      <c r="CM3416" s="23">
        <v>2707928</v>
      </c>
      <c r="CN3416" s="23">
        <v>1905702</v>
      </c>
      <c r="CO3416" s="23">
        <v>9265713</v>
      </c>
      <c r="CP3416" s="23">
        <v>1657600</v>
      </c>
      <c r="CQ3416" s="23">
        <v>14200000</v>
      </c>
      <c r="CR3416" s="23">
        <v>16400000</v>
      </c>
      <c r="CS3416" s="23">
        <v>18400000</v>
      </c>
      <c r="CT3416" s="23">
        <v>17600000</v>
      </c>
      <c r="CU3416" s="23">
        <v>14700000</v>
      </c>
      <c r="CV3416" s="23">
        <v>15400000</v>
      </c>
      <c r="CW3416" s="23">
        <v>14800000</v>
      </c>
      <c r="CX3416" s="23">
        <v>15400000</v>
      </c>
      <c r="CY3416" s="23">
        <v>12600000</v>
      </c>
      <c r="CZ3416" s="23">
        <v>12100000</v>
      </c>
      <c r="DA3416" s="23">
        <v>3122078</v>
      </c>
      <c r="DB3416" s="23">
        <v>3207955</v>
      </c>
      <c r="DC3416" s="23">
        <v>3502413</v>
      </c>
      <c r="DD3416">
        <v>0</v>
      </c>
      <c r="DE3416">
        <v>0</v>
      </c>
      <c r="DF3416">
        <v>0</v>
      </c>
    </row>
    <row r="3417" spans="1:110" x14ac:dyDescent="0.25">
      <c r="A3417" s="18" t="str">
        <f t="shared" si="53"/>
        <v>program_CPP_All_All_CAISO_1-in-2_MONTHLY SYSTEM PEAK DAY_2025_12</v>
      </c>
      <c r="B3417" t="s">
        <v>51</v>
      </c>
      <c r="C3417" t="s">
        <v>121</v>
      </c>
      <c r="D3417" t="s">
        <v>7</v>
      </c>
      <c r="E3417" t="s">
        <v>7</v>
      </c>
      <c r="F3417" t="s">
        <v>110</v>
      </c>
      <c r="G3417" t="s">
        <v>111</v>
      </c>
      <c r="H3417" t="s">
        <v>20</v>
      </c>
      <c r="I3417">
        <v>2025</v>
      </c>
      <c r="J3417">
        <v>12</v>
      </c>
      <c r="K3417">
        <v>13690.971</v>
      </c>
      <c r="L3417">
        <v>358642</v>
      </c>
      <c r="M3417">
        <v>348392.8</v>
      </c>
      <c r="N3417">
        <v>343083.3</v>
      </c>
      <c r="O3417">
        <v>343455.3</v>
      </c>
      <c r="P3417">
        <v>356854.4</v>
      </c>
      <c r="Q3417">
        <v>391764.2</v>
      </c>
      <c r="R3417">
        <v>440437.6</v>
      </c>
      <c r="S3417">
        <v>475657.9</v>
      </c>
      <c r="T3417">
        <v>506767.7</v>
      </c>
      <c r="U3417">
        <v>528325.6</v>
      </c>
      <c r="V3417">
        <v>545184</v>
      </c>
      <c r="W3417">
        <v>553633.6</v>
      </c>
      <c r="X3417">
        <v>556285.19999999995</v>
      </c>
      <c r="Y3417">
        <v>558782.1</v>
      </c>
      <c r="Z3417">
        <v>555260.80000000005</v>
      </c>
      <c r="AA3417">
        <v>542917.69999999995</v>
      </c>
      <c r="AB3417">
        <v>526709.30000000005</v>
      </c>
      <c r="AC3417">
        <v>513987.4</v>
      </c>
      <c r="AD3417">
        <v>488481.7</v>
      </c>
      <c r="AE3417">
        <v>475035.3</v>
      </c>
      <c r="AF3417">
        <v>458368.1</v>
      </c>
      <c r="AG3417">
        <v>436797.5</v>
      </c>
      <c r="AH3417">
        <v>406707</v>
      </c>
      <c r="AI3417">
        <v>381031.8</v>
      </c>
      <c r="AJ3417">
        <v>49.180219999999998</v>
      </c>
      <c r="AK3417">
        <v>48.710799999999999</v>
      </c>
      <c r="AL3417">
        <v>48.573599999999999</v>
      </c>
      <c r="AM3417">
        <v>48.006</v>
      </c>
      <c r="AN3417">
        <v>47.710470000000001</v>
      </c>
      <c r="AO3417">
        <v>47.736260000000001</v>
      </c>
      <c r="AP3417">
        <v>47.996830000000003</v>
      </c>
      <c r="AQ3417">
        <v>47.605200000000004</v>
      </c>
      <c r="AR3417">
        <v>50.786450000000002</v>
      </c>
      <c r="AS3417">
        <v>54.772449999999999</v>
      </c>
      <c r="AT3417">
        <v>58.410249999999998</v>
      </c>
      <c r="AU3417">
        <v>60.846989999999998</v>
      </c>
      <c r="AV3417">
        <v>62.027099999999997</v>
      </c>
      <c r="AW3417">
        <v>61.660310000000003</v>
      </c>
      <c r="AX3417">
        <v>61.984729999999999</v>
      </c>
      <c r="AY3417">
        <v>61.486620000000002</v>
      </c>
      <c r="AZ3417">
        <v>59.884140000000002</v>
      </c>
      <c r="BA3417">
        <v>57.316479999999999</v>
      </c>
      <c r="BB3417">
        <v>55.22242</v>
      </c>
      <c r="BC3417">
        <v>54.454430000000002</v>
      </c>
      <c r="BD3417">
        <v>52.547539999999998</v>
      </c>
      <c r="BE3417">
        <v>50.903210000000001</v>
      </c>
      <c r="BF3417">
        <v>50.039259999999999</v>
      </c>
      <c r="BG3417">
        <v>49.133119999999998</v>
      </c>
      <c r="BH3417">
        <v>924.23609999999996</v>
      </c>
      <c r="BI3417">
        <v>1684.278</v>
      </c>
      <c r="BJ3417">
        <v>2782.1689999999999</v>
      </c>
      <c r="BK3417">
        <v>2787.4009999999998</v>
      </c>
      <c r="BL3417">
        <v>3975.7779999999998</v>
      </c>
      <c r="BM3417">
        <v>7493.4870000000001</v>
      </c>
      <c r="BN3417">
        <v>8980.1689999999999</v>
      </c>
      <c r="BO3417">
        <v>9359.5990000000002</v>
      </c>
      <c r="BP3417">
        <v>6067.875</v>
      </c>
      <c r="BQ3417">
        <v>2241.1840000000002</v>
      </c>
      <c r="BR3417">
        <v>4944.1499999999996</v>
      </c>
      <c r="BS3417">
        <v>2926.1210000000001</v>
      </c>
      <c r="BT3417">
        <v>3323.7190000000001</v>
      </c>
      <c r="BU3417">
        <v>4443.5410000000002</v>
      </c>
      <c r="BV3417">
        <v>6714.4129999999996</v>
      </c>
      <c r="BW3417">
        <v>6906.2820000000002</v>
      </c>
      <c r="BX3417">
        <v>7173.4470000000001</v>
      </c>
      <c r="BY3417">
        <v>6040.1509999999998</v>
      </c>
      <c r="BZ3417">
        <v>647.90880000000004</v>
      </c>
      <c r="CA3417">
        <v>-230.726</v>
      </c>
      <c r="CB3417">
        <v>-305.70589999999999</v>
      </c>
      <c r="CC3417">
        <v>-3293.6</v>
      </c>
      <c r="CD3417">
        <v>-734.06629999999996</v>
      </c>
      <c r="CE3417">
        <v>-2186.511</v>
      </c>
      <c r="CF3417" s="23">
        <v>4582648</v>
      </c>
      <c r="CG3417" s="23">
        <v>7547996</v>
      </c>
      <c r="CH3417" s="23">
        <v>6589644</v>
      </c>
      <c r="CI3417" s="23">
        <v>4994986</v>
      </c>
      <c r="CJ3417" s="23">
        <v>4220605</v>
      </c>
      <c r="CK3417" s="23">
        <v>2048744</v>
      </c>
      <c r="CL3417" s="23">
        <v>2743299</v>
      </c>
      <c r="CM3417" s="23">
        <v>2819504</v>
      </c>
      <c r="CN3417" s="23">
        <v>1984224</v>
      </c>
      <c r="CO3417" s="23">
        <v>9647494</v>
      </c>
      <c r="CP3417" s="23">
        <v>1725899</v>
      </c>
      <c r="CQ3417" s="23">
        <v>14800000</v>
      </c>
      <c r="CR3417" s="23">
        <v>17100000</v>
      </c>
      <c r="CS3417" s="23">
        <v>19100000</v>
      </c>
      <c r="CT3417" s="23">
        <v>18300000</v>
      </c>
      <c r="CU3417" s="23">
        <v>15300000</v>
      </c>
      <c r="CV3417" s="23">
        <v>16000000</v>
      </c>
      <c r="CW3417" s="23">
        <v>15400000</v>
      </c>
      <c r="CX3417" s="23">
        <v>16100000</v>
      </c>
      <c r="CY3417" s="23">
        <v>13100000</v>
      </c>
      <c r="CZ3417" s="23">
        <v>12600000</v>
      </c>
      <c r="DA3417" s="23">
        <v>3250719</v>
      </c>
      <c r="DB3417" s="23">
        <v>3340134</v>
      </c>
      <c r="DC3417" s="23">
        <v>3646725</v>
      </c>
      <c r="DD3417">
        <v>0</v>
      </c>
      <c r="DE3417">
        <v>0</v>
      </c>
      <c r="DF3417">
        <v>0</v>
      </c>
    </row>
    <row r="3418" spans="1:110" x14ac:dyDescent="0.25">
      <c r="A3418" s="18" t="str">
        <f t="shared" si="53"/>
        <v>program_CPP_All_All_CAISO_1-in-2_MONTHLY SYSTEM PEAK DAY_2026_12</v>
      </c>
      <c r="B3418" t="s">
        <v>51</v>
      </c>
      <c r="C3418" t="s">
        <v>121</v>
      </c>
      <c r="D3418" t="s">
        <v>7</v>
      </c>
      <c r="E3418" t="s">
        <v>7</v>
      </c>
      <c r="F3418" t="s">
        <v>110</v>
      </c>
      <c r="G3418" t="s">
        <v>111</v>
      </c>
      <c r="H3418" t="s">
        <v>20</v>
      </c>
      <c r="I3418">
        <v>2026</v>
      </c>
      <c r="J3418">
        <v>12</v>
      </c>
      <c r="K3418">
        <v>13601.293</v>
      </c>
      <c r="L3418">
        <v>360649.3</v>
      </c>
      <c r="M3418">
        <v>350344.7</v>
      </c>
      <c r="N3418">
        <v>345002.8</v>
      </c>
      <c r="O3418">
        <v>345364.1</v>
      </c>
      <c r="P3418">
        <v>358814.9</v>
      </c>
      <c r="Q3418">
        <v>393866.3</v>
      </c>
      <c r="R3418">
        <v>442744</v>
      </c>
      <c r="S3418">
        <v>478068.3</v>
      </c>
      <c r="T3418">
        <v>509157.7</v>
      </c>
      <c r="U3418">
        <v>530672</v>
      </c>
      <c r="V3418">
        <v>547551.9</v>
      </c>
      <c r="W3418">
        <v>556007.19999999995</v>
      </c>
      <c r="X3418">
        <v>558661.80000000005</v>
      </c>
      <c r="Y3418">
        <v>561141.1</v>
      </c>
      <c r="Z3418">
        <v>557588.1</v>
      </c>
      <c r="AA3418">
        <v>545182.80000000005</v>
      </c>
      <c r="AB3418">
        <v>528878.6</v>
      </c>
      <c r="AC3418">
        <v>516114.5</v>
      </c>
      <c r="AD3418">
        <v>490525.2</v>
      </c>
      <c r="AE3418">
        <v>477042.3</v>
      </c>
      <c r="AF3418">
        <v>460337.5</v>
      </c>
      <c r="AG3418">
        <v>438855.5</v>
      </c>
      <c r="AH3418">
        <v>408823</v>
      </c>
      <c r="AI3418">
        <v>383126</v>
      </c>
      <c r="AJ3418">
        <v>49.179319999999997</v>
      </c>
      <c r="AK3418">
        <v>48.709859999999999</v>
      </c>
      <c r="AL3418">
        <v>48.57273</v>
      </c>
      <c r="AM3418">
        <v>48.005180000000003</v>
      </c>
      <c r="AN3418">
        <v>47.709699999999998</v>
      </c>
      <c r="AO3418">
        <v>47.735669999999999</v>
      </c>
      <c r="AP3418">
        <v>47.996310000000001</v>
      </c>
      <c r="AQ3418">
        <v>47.604509999999998</v>
      </c>
      <c r="AR3418">
        <v>50.786250000000003</v>
      </c>
      <c r="AS3418">
        <v>54.772649999999999</v>
      </c>
      <c r="AT3418">
        <v>58.410620000000002</v>
      </c>
      <c r="AU3418">
        <v>60.847090000000001</v>
      </c>
      <c r="AV3418">
        <v>62.027200000000001</v>
      </c>
      <c r="AW3418">
        <v>61.660510000000002</v>
      </c>
      <c r="AX3418">
        <v>61.984969999999997</v>
      </c>
      <c r="AY3418">
        <v>61.486789999999999</v>
      </c>
      <c r="AZ3418">
        <v>59.884149999999998</v>
      </c>
      <c r="BA3418">
        <v>57.315980000000003</v>
      </c>
      <c r="BB3418">
        <v>55.221670000000003</v>
      </c>
      <c r="BC3418">
        <v>54.453789999999998</v>
      </c>
      <c r="BD3418">
        <v>52.546610000000001</v>
      </c>
      <c r="BE3418">
        <v>50.902410000000003</v>
      </c>
      <c r="BF3418">
        <v>50.038530000000002</v>
      </c>
      <c r="BG3418">
        <v>49.13252</v>
      </c>
      <c r="BH3418">
        <v>941.43409999999994</v>
      </c>
      <c r="BI3418">
        <v>1715.6189999999999</v>
      </c>
      <c r="BJ3418">
        <v>2833.94</v>
      </c>
      <c r="BK3418">
        <v>2839.2689999999998</v>
      </c>
      <c r="BL3418">
        <v>4049.759</v>
      </c>
      <c r="BM3418">
        <v>7632.9250000000002</v>
      </c>
      <c r="BN3418">
        <v>9147.2710000000006</v>
      </c>
      <c r="BO3418">
        <v>9533.7610000000004</v>
      </c>
      <c r="BP3418">
        <v>6180.7860000000001</v>
      </c>
      <c r="BQ3418">
        <v>2282.8879999999999</v>
      </c>
      <c r="BR3418">
        <v>5036.1499999999996</v>
      </c>
      <c r="BS3418">
        <v>2980.57</v>
      </c>
      <c r="BT3418">
        <v>3385.5659999999998</v>
      </c>
      <c r="BU3418">
        <v>4526.2259999999997</v>
      </c>
      <c r="BV3418">
        <v>6839.3540000000003</v>
      </c>
      <c r="BW3418">
        <v>7034.7929999999997</v>
      </c>
      <c r="BX3418">
        <v>7306.9290000000001</v>
      </c>
      <c r="BY3418">
        <v>6152.5450000000001</v>
      </c>
      <c r="BZ3418">
        <v>659.96500000000003</v>
      </c>
      <c r="CA3418">
        <v>-235.01929999999999</v>
      </c>
      <c r="CB3418">
        <v>-311.39440000000002</v>
      </c>
      <c r="CC3418">
        <v>-3354.8870000000002</v>
      </c>
      <c r="CD3418">
        <v>-747.72569999999996</v>
      </c>
      <c r="CE3418">
        <v>-2227.1970000000001</v>
      </c>
      <c r="CF3418" s="23">
        <v>4754781</v>
      </c>
      <c r="CG3418" s="23">
        <v>7831514</v>
      </c>
      <c r="CH3418" s="23">
        <v>6837163</v>
      </c>
      <c r="CI3418" s="23">
        <v>5182608</v>
      </c>
      <c r="CJ3418" s="23">
        <v>4379139</v>
      </c>
      <c r="CK3418" s="23">
        <v>2125699</v>
      </c>
      <c r="CL3418" s="23">
        <v>2846343</v>
      </c>
      <c r="CM3418" s="23">
        <v>2925410</v>
      </c>
      <c r="CN3418" s="23">
        <v>2058755</v>
      </c>
      <c r="CO3418" s="23">
        <v>10000000</v>
      </c>
      <c r="CP3418" s="23">
        <v>1790727</v>
      </c>
      <c r="CQ3418" s="23">
        <v>15400000</v>
      </c>
      <c r="CR3418" s="23">
        <v>17700000</v>
      </c>
      <c r="CS3418" s="23">
        <v>19900000</v>
      </c>
      <c r="CT3418" s="23">
        <v>19000000</v>
      </c>
      <c r="CU3418" s="23">
        <v>15900000</v>
      </c>
      <c r="CV3418" s="23">
        <v>16600000</v>
      </c>
      <c r="CW3418" s="23">
        <v>16000000</v>
      </c>
      <c r="CX3418" s="23">
        <v>16700000</v>
      </c>
      <c r="CY3418" s="23">
        <v>13600000</v>
      </c>
      <c r="CZ3418" s="23">
        <v>13000000</v>
      </c>
      <c r="DA3418" s="23">
        <v>3372822</v>
      </c>
      <c r="DB3418" s="23">
        <v>3465596</v>
      </c>
      <c r="DC3418" s="23">
        <v>3783703</v>
      </c>
      <c r="DD3418">
        <v>0</v>
      </c>
      <c r="DE3418">
        <v>0</v>
      </c>
      <c r="DF3418">
        <v>0</v>
      </c>
    </row>
    <row r="3419" spans="1:110" x14ac:dyDescent="0.25">
      <c r="A3419" s="18" t="str">
        <f t="shared" si="53"/>
        <v>program_CPP_All_All_CAISO_1-in-2_MONTHLY SYSTEM PEAK DAY_2027_12</v>
      </c>
      <c r="B3419" t="s">
        <v>51</v>
      </c>
      <c r="C3419" t="s">
        <v>121</v>
      </c>
      <c r="D3419" t="s">
        <v>7</v>
      </c>
      <c r="E3419" t="s">
        <v>7</v>
      </c>
      <c r="F3419" t="s">
        <v>110</v>
      </c>
      <c r="G3419" t="s">
        <v>111</v>
      </c>
      <c r="H3419" t="s">
        <v>20</v>
      </c>
      <c r="I3419">
        <v>2027</v>
      </c>
      <c r="J3419">
        <v>12</v>
      </c>
      <c r="K3419">
        <v>13516.727999999999</v>
      </c>
      <c r="L3419">
        <v>363203.1</v>
      </c>
      <c r="M3419">
        <v>352827.7</v>
      </c>
      <c r="N3419">
        <v>347445.2</v>
      </c>
      <c r="O3419">
        <v>347795.1</v>
      </c>
      <c r="P3419">
        <v>361315.8</v>
      </c>
      <c r="Q3419">
        <v>396557</v>
      </c>
      <c r="R3419">
        <v>445706.6</v>
      </c>
      <c r="S3419">
        <v>481179.8</v>
      </c>
      <c r="T3419">
        <v>512277.7</v>
      </c>
      <c r="U3419">
        <v>533765.80000000005</v>
      </c>
      <c r="V3419">
        <v>550685.9</v>
      </c>
      <c r="W3419">
        <v>559156.1</v>
      </c>
      <c r="X3419">
        <v>561816.4</v>
      </c>
      <c r="Y3419">
        <v>564279.1</v>
      </c>
      <c r="Z3419">
        <v>560687.69999999995</v>
      </c>
      <c r="AA3419">
        <v>548202.1</v>
      </c>
      <c r="AB3419">
        <v>531776.9</v>
      </c>
      <c r="AC3419">
        <v>518954</v>
      </c>
      <c r="AD3419">
        <v>493247.7</v>
      </c>
      <c r="AE3419">
        <v>479711.6</v>
      </c>
      <c r="AF3419">
        <v>462949</v>
      </c>
      <c r="AG3419">
        <v>441542.7</v>
      </c>
      <c r="AH3419">
        <v>411543.6</v>
      </c>
      <c r="AI3419">
        <v>385797.4</v>
      </c>
      <c r="AJ3419">
        <v>49.178319999999999</v>
      </c>
      <c r="AK3419">
        <v>48.708829999999999</v>
      </c>
      <c r="AL3419">
        <v>48.571759999999998</v>
      </c>
      <c r="AM3419">
        <v>48.004280000000001</v>
      </c>
      <c r="AN3419">
        <v>47.708849999999998</v>
      </c>
      <c r="AO3419">
        <v>47.735010000000003</v>
      </c>
      <c r="AP3419">
        <v>47.995739999999998</v>
      </c>
      <c r="AQ3419">
        <v>47.603749999999998</v>
      </c>
      <c r="AR3419">
        <v>50.78604</v>
      </c>
      <c r="AS3419">
        <v>54.772880000000001</v>
      </c>
      <c r="AT3419">
        <v>58.41104</v>
      </c>
      <c r="AU3419">
        <v>60.847200000000001</v>
      </c>
      <c r="AV3419">
        <v>62.02731</v>
      </c>
      <c r="AW3419">
        <v>61.660730000000001</v>
      </c>
      <c r="AX3419">
        <v>61.985250000000001</v>
      </c>
      <c r="AY3419">
        <v>61.486989999999999</v>
      </c>
      <c r="AZ3419">
        <v>59.884160000000001</v>
      </c>
      <c r="BA3419">
        <v>57.315429999999999</v>
      </c>
      <c r="BB3419">
        <v>55.220840000000003</v>
      </c>
      <c r="BC3419">
        <v>54.453069999999997</v>
      </c>
      <c r="BD3419">
        <v>52.545580000000001</v>
      </c>
      <c r="BE3419">
        <v>50.901530000000001</v>
      </c>
      <c r="BF3419">
        <v>50.03772</v>
      </c>
      <c r="BG3419">
        <v>49.131860000000003</v>
      </c>
      <c r="BH3419">
        <v>961.18010000000004</v>
      </c>
      <c r="BI3419">
        <v>1751.6030000000001</v>
      </c>
      <c r="BJ3419">
        <v>2893.38</v>
      </c>
      <c r="BK3419">
        <v>2898.8209999999999</v>
      </c>
      <c r="BL3419">
        <v>4134.7</v>
      </c>
      <c r="BM3419">
        <v>7793.02</v>
      </c>
      <c r="BN3419">
        <v>9339.1280000000006</v>
      </c>
      <c r="BO3419">
        <v>9733.7250000000004</v>
      </c>
      <c r="BP3419">
        <v>6310.4229999999998</v>
      </c>
      <c r="BQ3419">
        <v>2330.77</v>
      </c>
      <c r="BR3419">
        <v>5141.7790000000005</v>
      </c>
      <c r="BS3419">
        <v>3043.0859999999998</v>
      </c>
      <c r="BT3419">
        <v>3456.576</v>
      </c>
      <c r="BU3419">
        <v>4621.16</v>
      </c>
      <c r="BV3419">
        <v>6982.8050000000003</v>
      </c>
      <c r="BW3419">
        <v>7182.3429999999998</v>
      </c>
      <c r="BX3419">
        <v>7460.1869999999999</v>
      </c>
      <c r="BY3419">
        <v>6281.5910000000003</v>
      </c>
      <c r="BZ3419">
        <v>673.80730000000005</v>
      </c>
      <c r="CA3419">
        <v>-239.9487</v>
      </c>
      <c r="CB3419">
        <v>-317.92570000000001</v>
      </c>
      <c r="CC3419">
        <v>-3425.2530000000002</v>
      </c>
      <c r="CD3419">
        <v>-763.40869999999995</v>
      </c>
      <c r="CE3419">
        <v>-2273.9110000000001</v>
      </c>
      <c r="CF3419" s="23">
        <v>4956329</v>
      </c>
      <c r="CG3419" s="23">
        <v>8163480</v>
      </c>
      <c r="CH3419" s="23">
        <v>7126981</v>
      </c>
      <c r="CI3419" s="23">
        <v>5402291</v>
      </c>
      <c r="CJ3419" s="23">
        <v>4564764</v>
      </c>
      <c r="CK3419" s="23">
        <v>2215804</v>
      </c>
      <c r="CL3419" s="23">
        <v>2966995</v>
      </c>
      <c r="CM3419" s="23">
        <v>3049414</v>
      </c>
      <c r="CN3419" s="23">
        <v>2146023</v>
      </c>
      <c r="CO3419" s="23">
        <v>10400000</v>
      </c>
      <c r="CP3419" s="23">
        <v>1866633</v>
      </c>
      <c r="CQ3419" s="23">
        <v>16000000</v>
      </c>
      <c r="CR3419" s="23">
        <v>18400000</v>
      </c>
      <c r="CS3419" s="23">
        <v>20700000</v>
      </c>
      <c r="CT3419" s="23">
        <v>19800000</v>
      </c>
      <c r="CU3419" s="23">
        <v>16500000</v>
      </c>
      <c r="CV3419" s="23">
        <v>17300000</v>
      </c>
      <c r="CW3419" s="23">
        <v>16700000</v>
      </c>
      <c r="CX3419" s="23">
        <v>17400000</v>
      </c>
      <c r="CY3419" s="23">
        <v>14100000</v>
      </c>
      <c r="CZ3419" s="23">
        <v>13600000</v>
      </c>
      <c r="DA3419" s="23">
        <v>3515791</v>
      </c>
      <c r="DB3419" s="23">
        <v>3612497</v>
      </c>
      <c r="DC3419" s="23">
        <v>3944088</v>
      </c>
      <c r="DD3419">
        <v>0</v>
      </c>
      <c r="DE3419">
        <v>0</v>
      </c>
      <c r="DF3419">
        <v>0</v>
      </c>
    </row>
    <row r="3420" spans="1:110" x14ac:dyDescent="0.25">
      <c r="A3420" s="18" t="str">
        <f t="shared" si="53"/>
        <v>program_CPP_All_All_CAISO_1-in-2_MONTHLY SYSTEM PEAK DAY_2028_12</v>
      </c>
      <c r="B3420" t="s">
        <v>51</v>
      </c>
      <c r="C3420" t="s">
        <v>121</v>
      </c>
      <c r="D3420" t="s">
        <v>7</v>
      </c>
      <c r="E3420" t="s">
        <v>7</v>
      </c>
      <c r="F3420" t="s">
        <v>110</v>
      </c>
      <c r="G3420" t="s">
        <v>111</v>
      </c>
      <c r="H3420" t="s">
        <v>20</v>
      </c>
      <c r="I3420">
        <v>2028</v>
      </c>
      <c r="J3420">
        <v>12</v>
      </c>
      <c r="K3420">
        <v>13434.263999999999</v>
      </c>
      <c r="L3420">
        <v>365904.8</v>
      </c>
      <c r="M3420">
        <v>355454.3</v>
      </c>
      <c r="N3420">
        <v>350028.9</v>
      </c>
      <c r="O3420">
        <v>350367.4</v>
      </c>
      <c r="P3420">
        <v>363963</v>
      </c>
      <c r="Q3420">
        <v>399407.1</v>
      </c>
      <c r="R3420">
        <v>448847.4</v>
      </c>
      <c r="S3420">
        <v>484481.9</v>
      </c>
      <c r="T3420">
        <v>515597.1</v>
      </c>
      <c r="U3420">
        <v>537064.4</v>
      </c>
      <c r="V3420">
        <v>554030.1</v>
      </c>
      <c r="W3420">
        <v>562517.6</v>
      </c>
      <c r="X3420">
        <v>565184.69999999995</v>
      </c>
      <c r="Y3420">
        <v>567630.9</v>
      </c>
      <c r="Z3420">
        <v>563999.6</v>
      </c>
      <c r="AA3420">
        <v>551428.69999999995</v>
      </c>
      <c r="AB3420">
        <v>534875.69999999995</v>
      </c>
      <c r="AC3420">
        <v>521989.3</v>
      </c>
      <c r="AD3420">
        <v>496156.8</v>
      </c>
      <c r="AE3420">
        <v>482562.7</v>
      </c>
      <c r="AF3420">
        <v>465736.7</v>
      </c>
      <c r="AG3420">
        <v>444401.5</v>
      </c>
      <c r="AH3420">
        <v>414428.5</v>
      </c>
      <c r="AI3420">
        <v>388625</v>
      </c>
      <c r="AJ3420">
        <v>49.177289999999999</v>
      </c>
      <c r="AK3420">
        <v>48.70776</v>
      </c>
      <c r="AL3420">
        <v>48.57076</v>
      </c>
      <c r="AM3420">
        <v>48.003360000000001</v>
      </c>
      <c r="AN3420">
        <v>47.707970000000003</v>
      </c>
      <c r="AO3420">
        <v>47.734319999999997</v>
      </c>
      <c r="AP3420">
        <v>47.995150000000002</v>
      </c>
      <c r="AQ3420">
        <v>47.602969999999999</v>
      </c>
      <c r="AR3420">
        <v>50.785829999999997</v>
      </c>
      <c r="AS3420">
        <v>54.773110000000003</v>
      </c>
      <c r="AT3420">
        <v>58.411459999999998</v>
      </c>
      <c r="AU3420">
        <v>60.847299999999997</v>
      </c>
      <c r="AV3420">
        <v>62.027419999999999</v>
      </c>
      <c r="AW3420">
        <v>61.66095</v>
      </c>
      <c r="AX3420">
        <v>61.98554</v>
      </c>
      <c r="AY3420">
        <v>61.487189999999998</v>
      </c>
      <c r="AZ3420">
        <v>59.884169999999997</v>
      </c>
      <c r="BA3420">
        <v>57.314860000000003</v>
      </c>
      <c r="BB3420">
        <v>55.219990000000003</v>
      </c>
      <c r="BC3420">
        <v>54.45234</v>
      </c>
      <c r="BD3420">
        <v>52.544530000000002</v>
      </c>
      <c r="BE3420">
        <v>50.900620000000004</v>
      </c>
      <c r="BF3420">
        <v>50.036900000000003</v>
      </c>
      <c r="BG3420">
        <v>49.131169999999997</v>
      </c>
      <c r="BH3420">
        <v>981.56290000000001</v>
      </c>
      <c r="BI3420">
        <v>1788.748</v>
      </c>
      <c r="BJ3420">
        <v>2954.7370000000001</v>
      </c>
      <c r="BK3420">
        <v>2960.2930000000001</v>
      </c>
      <c r="BL3420">
        <v>4222.38</v>
      </c>
      <c r="BM3420">
        <v>7958.28</v>
      </c>
      <c r="BN3420">
        <v>9537.1740000000009</v>
      </c>
      <c r="BO3420">
        <v>9940.1389999999992</v>
      </c>
      <c r="BP3420">
        <v>6444.2430000000004</v>
      </c>
      <c r="BQ3420">
        <v>2380.1959999999999</v>
      </c>
      <c r="BR3420">
        <v>5250.8159999999998</v>
      </c>
      <c r="BS3420">
        <v>3107.6170000000002</v>
      </c>
      <c r="BT3420">
        <v>3529.877</v>
      </c>
      <c r="BU3420">
        <v>4719.1570000000002</v>
      </c>
      <c r="BV3420">
        <v>7130.8829999999998</v>
      </c>
      <c r="BW3420">
        <v>7334.6530000000002</v>
      </c>
      <c r="BX3420">
        <v>7618.3879999999999</v>
      </c>
      <c r="BY3420">
        <v>6414.799</v>
      </c>
      <c r="BZ3420">
        <v>688.09609999999998</v>
      </c>
      <c r="CA3420">
        <v>-245.03700000000001</v>
      </c>
      <c r="CB3420">
        <v>-324.66759999999999</v>
      </c>
      <c r="CC3420">
        <v>-3497.89</v>
      </c>
      <c r="CD3420">
        <v>-779.59770000000003</v>
      </c>
      <c r="CE3420">
        <v>-2322.1320000000001</v>
      </c>
      <c r="CF3420" s="23">
        <v>5168767</v>
      </c>
      <c r="CG3420" s="23">
        <v>8513382</v>
      </c>
      <c r="CH3420" s="23">
        <v>7432456</v>
      </c>
      <c r="CI3420" s="23">
        <v>5633843</v>
      </c>
      <c r="CJ3420" s="23">
        <v>4760418</v>
      </c>
      <c r="CK3420" s="23">
        <v>2310778</v>
      </c>
      <c r="CL3420" s="23">
        <v>3094166</v>
      </c>
      <c r="CM3420" s="23">
        <v>3180118</v>
      </c>
      <c r="CN3420" s="23">
        <v>2238005</v>
      </c>
      <c r="CO3420" s="23">
        <v>10900000</v>
      </c>
      <c r="CP3420" s="23">
        <v>1946641</v>
      </c>
      <c r="CQ3420" s="23">
        <v>16700000</v>
      </c>
      <c r="CR3420" s="23">
        <v>19200000</v>
      </c>
      <c r="CS3420" s="23">
        <v>21600000</v>
      </c>
      <c r="CT3420" s="23">
        <v>20700000</v>
      </c>
      <c r="CU3420" s="23">
        <v>17200000</v>
      </c>
      <c r="CV3420" s="23">
        <v>18000000</v>
      </c>
      <c r="CW3420" s="23">
        <v>17400000</v>
      </c>
      <c r="CX3420" s="23">
        <v>18100000</v>
      </c>
      <c r="CY3420" s="23">
        <v>14800000</v>
      </c>
      <c r="CZ3420" s="23">
        <v>14200000</v>
      </c>
      <c r="DA3420" s="23">
        <v>3666485</v>
      </c>
      <c r="DB3420" s="23">
        <v>3767336</v>
      </c>
      <c r="DC3420" s="23">
        <v>4113139</v>
      </c>
      <c r="DD3420">
        <v>0</v>
      </c>
      <c r="DE3420">
        <v>0</v>
      </c>
      <c r="DF3420">
        <v>0</v>
      </c>
    </row>
    <row r="3421" spans="1:110" x14ac:dyDescent="0.25">
      <c r="A3421" s="18" t="str">
        <f t="shared" si="53"/>
        <v>program_CPP_All_All_CAISO_1-in-2_MONTHLY SYSTEM PEAK DAY_2029_12</v>
      </c>
      <c r="B3421" t="s">
        <v>51</v>
      </c>
      <c r="C3421" t="s">
        <v>121</v>
      </c>
      <c r="D3421" t="s">
        <v>7</v>
      </c>
      <c r="E3421" t="s">
        <v>7</v>
      </c>
      <c r="F3421" t="s">
        <v>110</v>
      </c>
      <c r="G3421" t="s">
        <v>111</v>
      </c>
      <c r="H3421" t="s">
        <v>20</v>
      </c>
      <c r="I3421">
        <v>2029</v>
      </c>
      <c r="J3421">
        <v>12</v>
      </c>
      <c r="K3421">
        <v>13352.892</v>
      </c>
      <c r="L3421">
        <v>368621.2</v>
      </c>
      <c r="M3421">
        <v>358095.3</v>
      </c>
      <c r="N3421">
        <v>352626.8</v>
      </c>
      <c r="O3421">
        <v>352953.9</v>
      </c>
      <c r="P3421">
        <v>366625.1</v>
      </c>
      <c r="Q3421">
        <v>402273.8</v>
      </c>
      <c r="R3421">
        <v>452006.8</v>
      </c>
      <c r="S3421">
        <v>487804.4</v>
      </c>
      <c r="T3421">
        <v>518938.8</v>
      </c>
      <c r="U3421">
        <v>540386.69999999995</v>
      </c>
      <c r="V3421">
        <v>557398.9</v>
      </c>
      <c r="W3421">
        <v>565904.30000000005</v>
      </c>
      <c r="X3421">
        <v>568578.19999999995</v>
      </c>
      <c r="Y3421">
        <v>571008.30000000005</v>
      </c>
      <c r="Z3421">
        <v>567336.9</v>
      </c>
      <c r="AA3421">
        <v>554680.19999999995</v>
      </c>
      <c r="AB3421">
        <v>537998.69999999995</v>
      </c>
      <c r="AC3421">
        <v>525048.19999999995</v>
      </c>
      <c r="AD3421">
        <v>499088.3</v>
      </c>
      <c r="AE3421">
        <v>485435.6</v>
      </c>
      <c r="AF3421">
        <v>468545.2</v>
      </c>
      <c r="AG3421">
        <v>447279.7</v>
      </c>
      <c r="AH3421">
        <v>417330.7</v>
      </c>
      <c r="AI3421">
        <v>391468.4</v>
      </c>
      <c r="AJ3421">
        <v>49.176250000000003</v>
      </c>
      <c r="AK3421">
        <v>48.706690000000002</v>
      </c>
      <c r="AL3421">
        <v>48.569749999999999</v>
      </c>
      <c r="AM3421">
        <v>48.002409999999998</v>
      </c>
      <c r="AN3421">
        <v>47.707090000000001</v>
      </c>
      <c r="AO3421">
        <v>47.733629999999998</v>
      </c>
      <c r="AP3421">
        <v>47.99456</v>
      </c>
      <c r="AQ3421">
        <v>47.602179999999997</v>
      </c>
      <c r="AR3421">
        <v>50.785609999999998</v>
      </c>
      <c r="AS3421">
        <v>54.773339999999997</v>
      </c>
      <c r="AT3421">
        <v>58.41189</v>
      </c>
      <c r="AU3421">
        <v>60.847410000000004</v>
      </c>
      <c r="AV3421">
        <v>62.027529999999999</v>
      </c>
      <c r="AW3421">
        <v>61.661180000000002</v>
      </c>
      <c r="AX3421">
        <v>61.98583</v>
      </c>
      <c r="AY3421">
        <v>61.487389999999998</v>
      </c>
      <c r="AZ3421">
        <v>59.884189999999997</v>
      </c>
      <c r="BA3421">
        <v>57.314279999999997</v>
      </c>
      <c r="BB3421">
        <v>55.21913</v>
      </c>
      <c r="BC3421">
        <v>54.451599999999999</v>
      </c>
      <c r="BD3421">
        <v>52.543460000000003</v>
      </c>
      <c r="BE3421">
        <v>50.899709999999999</v>
      </c>
      <c r="BF3421">
        <v>50.036050000000003</v>
      </c>
      <c r="BG3421">
        <v>49.130470000000003</v>
      </c>
      <c r="BH3421">
        <v>1001.946</v>
      </c>
      <c r="BI3421">
        <v>1825.8920000000001</v>
      </c>
      <c r="BJ3421">
        <v>3016.0940000000001</v>
      </c>
      <c r="BK3421">
        <v>3021.7660000000001</v>
      </c>
      <c r="BL3421">
        <v>4310.0609999999997</v>
      </c>
      <c r="BM3421">
        <v>8123.5389999999998</v>
      </c>
      <c r="BN3421">
        <v>9735.2209999999995</v>
      </c>
      <c r="BO3421">
        <v>10146.549999999999</v>
      </c>
      <c r="BP3421">
        <v>6578.0619999999999</v>
      </c>
      <c r="BQ3421">
        <v>2429.623</v>
      </c>
      <c r="BR3421">
        <v>5359.8540000000003</v>
      </c>
      <c r="BS3421">
        <v>3172.1489999999999</v>
      </c>
      <c r="BT3421">
        <v>3603.1770000000001</v>
      </c>
      <c r="BU3421">
        <v>4817.1530000000002</v>
      </c>
      <c r="BV3421">
        <v>7278.9610000000002</v>
      </c>
      <c r="BW3421">
        <v>7486.9620000000004</v>
      </c>
      <c r="BX3421">
        <v>7776.59</v>
      </c>
      <c r="BY3421">
        <v>6548.0069999999996</v>
      </c>
      <c r="BZ3421">
        <v>702.38490000000002</v>
      </c>
      <c r="CA3421">
        <v>-250.12540000000001</v>
      </c>
      <c r="CB3421">
        <v>-331.40960000000001</v>
      </c>
      <c r="CC3421">
        <v>-3570.5259999999998</v>
      </c>
      <c r="CD3421">
        <v>-795.78660000000002</v>
      </c>
      <c r="CE3421">
        <v>-2370.3530000000001</v>
      </c>
      <c r="CF3421" s="23">
        <v>5385662</v>
      </c>
      <c r="CG3421" s="23">
        <v>8870627</v>
      </c>
      <c r="CH3421" s="23">
        <v>7744342</v>
      </c>
      <c r="CI3421" s="23">
        <v>5870254</v>
      </c>
      <c r="CJ3421" s="23">
        <v>4960178</v>
      </c>
      <c r="CK3421" s="23">
        <v>2407744</v>
      </c>
      <c r="CL3421" s="23">
        <v>3224006</v>
      </c>
      <c r="CM3421" s="23">
        <v>3313564</v>
      </c>
      <c r="CN3421" s="23">
        <v>2331918</v>
      </c>
      <c r="CO3421" s="23">
        <v>11300000</v>
      </c>
      <c r="CP3421" s="23">
        <v>2028327</v>
      </c>
      <c r="CQ3421" s="23">
        <v>17400000</v>
      </c>
      <c r="CR3421" s="23">
        <v>20000000</v>
      </c>
      <c r="CS3421" s="23">
        <v>22500000</v>
      </c>
      <c r="CT3421" s="23">
        <v>21600000</v>
      </c>
      <c r="CU3421" s="23">
        <v>18000000</v>
      </c>
      <c r="CV3421" s="23">
        <v>18800000</v>
      </c>
      <c r="CW3421" s="23">
        <v>18100000</v>
      </c>
      <c r="CX3421" s="23">
        <v>18900000</v>
      </c>
      <c r="CY3421" s="23">
        <v>15400000</v>
      </c>
      <c r="CZ3421" s="23">
        <v>14800000</v>
      </c>
      <c r="DA3421" s="23">
        <v>3820340</v>
      </c>
      <c r="DB3421" s="23">
        <v>3925423</v>
      </c>
      <c r="DC3421" s="23">
        <v>4285738</v>
      </c>
      <c r="DD3421">
        <v>0</v>
      </c>
      <c r="DE3421">
        <v>0</v>
      </c>
      <c r="DF3421">
        <v>0</v>
      </c>
    </row>
    <row r="3422" spans="1:110" x14ac:dyDescent="0.25">
      <c r="A3422" s="18" t="str">
        <f t="shared" si="53"/>
        <v>program_CPP_All_All_CAISO_1-in-2_MONTHLY SYSTEM PEAK DAY_2030_12</v>
      </c>
      <c r="B3422" t="s">
        <v>51</v>
      </c>
      <c r="C3422" t="s">
        <v>121</v>
      </c>
      <c r="D3422" t="s">
        <v>7</v>
      </c>
      <c r="E3422" t="s">
        <v>7</v>
      </c>
      <c r="F3422" t="s">
        <v>110</v>
      </c>
      <c r="G3422" t="s">
        <v>111</v>
      </c>
      <c r="H3422" t="s">
        <v>20</v>
      </c>
      <c r="I3422">
        <v>2030</v>
      </c>
      <c r="J3422">
        <v>12</v>
      </c>
      <c r="K3422">
        <v>13273.6</v>
      </c>
      <c r="L3422">
        <v>371485.2</v>
      </c>
      <c r="M3422">
        <v>360879.6</v>
      </c>
      <c r="N3422">
        <v>355365.8</v>
      </c>
      <c r="O3422">
        <v>355681.3</v>
      </c>
      <c r="P3422">
        <v>369433.1</v>
      </c>
      <c r="Q3422">
        <v>405299.6</v>
      </c>
      <c r="R3422">
        <v>455344</v>
      </c>
      <c r="S3422">
        <v>491317.3</v>
      </c>
      <c r="T3422">
        <v>522479.4</v>
      </c>
      <c r="U3422">
        <v>543913.30000000005</v>
      </c>
      <c r="V3422">
        <v>560977.4</v>
      </c>
      <c r="W3422">
        <v>569503.19999999995</v>
      </c>
      <c r="X3422">
        <v>572184.80000000005</v>
      </c>
      <c r="Y3422">
        <v>574599.1</v>
      </c>
      <c r="Z3422">
        <v>570885.9</v>
      </c>
      <c r="AA3422">
        <v>558138.4</v>
      </c>
      <c r="AB3422">
        <v>541321.69999999995</v>
      </c>
      <c r="AC3422">
        <v>528302.5</v>
      </c>
      <c r="AD3422">
        <v>502205.9</v>
      </c>
      <c r="AE3422">
        <v>488489.9</v>
      </c>
      <c r="AF3422">
        <v>471529.6</v>
      </c>
      <c r="AG3422">
        <v>450329.2</v>
      </c>
      <c r="AH3422">
        <v>420396.7</v>
      </c>
      <c r="AI3422">
        <v>394467.8</v>
      </c>
      <c r="AJ3422">
        <v>49.175179999999997</v>
      </c>
      <c r="AK3422">
        <v>48.705570000000002</v>
      </c>
      <c r="AL3422">
        <v>48.568719999999999</v>
      </c>
      <c r="AM3422">
        <v>48.001449999999998</v>
      </c>
      <c r="AN3422">
        <v>47.706180000000003</v>
      </c>
      <c r="AO3422">
        <v>47.73292</v>
      </c>
      <c r="AP3422">
        <v>47.993940000000002</v>
      </c>
      <c r="AQ3422">
        <v>47.60136</v>
      </c>
      <c r="AR3422">
        <v>50.78539</v>
      </c>
      <c r="AS3422">
        <v>54.773580000000003</v>
      </c>
      <c r="AT3422">
        <v>58.41234</v>
      </c>
      <c r="AU3422">
        <v>60.847529999999999</v>
      </c>
      <c r="AV3422">
        <v>62.027650000000001</v>
      </c>
      <c r="AW3422">
        <v>61.66142</v>
      </c>
      <c r="AX3422">
        <v>61.986130000000003</v>
      </c>
      <c r="AY3422">
        <v>61.4876</v>
      </c>
      <c r="AZ3422">
        <v>59.8842</v>
      </c>
      <c r="BA3422">
        <v>57.313690000000001</v>
      </c>
      <c r="BB3422">
        <v>55.218240000000002</v>
      </c>
      <c r="BC3422">
        <v>54.450830000000003</v>
      </c>
      <c r="BD3422">
        <v>52.542360000000002</v>
      </c>
      <c r="BE3422">
        <v>50.898760000000003</v>
      </c>
      <c r="BF3422">
        <v>50.03519</v>
      </c>
      <c r="BG3422">
        <v>49.129750000000001</v>
      </c>
      <c r="BH3422">
        <v>1022.966</v>
      </c>
      <c r="BI3422">
        <v>1864.1980000000001</v>
      </c>
      <c r="BJ3422">
        <v>3079.3690000000001</v>
      </c>
      <c r="BK3422">
        <v>3085.16</v>
      </c>
      <c r="BL3422">
        <v>4400.482</v>
      </c>
      <c r="BM3422">
        <v>8293.9629999999997</v>
      </c>
      <c r="BN3422">
        <v>9939.4560000000001</v>
      </c>
      <c r="BO3422">
        <v>10359.42</v>
      </c>
      <c r="BP3422">
        <v>6716.0630000000001</v>
      </c>
      <c r="BQ3422">
        <v>2480.5940000000001</v>
      </c>
      <c r="BR3422">
        <v>5472.2979999999998</v>
      </c>
      <c r="BS3422">
        <v>3238.6979999999999</v>
      </c>
      <c r="BT3422">
        <v>3678.768</v>
      </c>
      <c r="BU3422">
        <v>4918.2129999999997</v>
      </c>
      <c r="BV3422">
        <v>7431.6670000000004</v>
      </c>
      <c r="BW3422">
        <v>7644.0309999999999</v>
      </c>
      <c r="BX3422">
        <v>7939.7349999999997</v>
      </c>
      <c r="BY3422">
        <v>6685.3770000000004</v>
      </c>
      <c r="BZ3422">
        <v>717.12030000000004</v>
      </c>
      <c r="CA3422">
        <v>-255.37280000000001</v>
      </c>
      <c r="CB3422">
        <v>-338.36219999999997</v>
      </c>
      <c r="CC3422">
        <v>-3645.4319999999998</v>
      </c>
      <c r="CD3422">
        <v>-812.48140000000001</v>
      </c>
      <c r="CE3422">
        <v>-2420.08</v>
      </c>
      <c r="CF3422" s="23">
        <v>5614005</v>
      </c>
      <c r="CG3422" s="23">
        <v>9246725</v>
      </c>
      <c r="CH3422" s="23">
        <v>8072688</v>
      </c>
      <c r="CI3422" s="23">
        <v>6119142</v>
      </c>
      <c r="CJ3422" s="23">
        <v>5170481</v>
      </c>
      <c r="CK3422" s="23">
        <v>2509828</v>
      </c>
      <c r="CL3422" s="23">
        <v>3360698</v>
      </c>
      <c r="CM3422" s="23">
        <v>3454053</v>
      </c>
      <c r="CN3422" s="23">
        <v>2430787</v>
      </c>
      <c r="CO3422" s="23">
        <v>11800000</v>
      </c>
      <c r="CP3422" s="23">
        <v>2114324</v>
      </c>
      <c r="CQ3422" s="23">
        <v>18200000</v>
      </c>
      <c r="CR3422" s="23">
        <v>20900000</v>
      </c>
      <c r="CS3422" s="23">
        <v>23400000</v>
      </c>
      <c r="CT3422" s="23">
        <v>22500000</v>
      </c>
      <c r="CU3422" s="23">
        <v>18700000</v>
      </c>
      <c r="CV3422" s="23">
        <v>19600000</v>
      </c>
      <c r="CW3422" s="23">
        <v>18900000</v>
      </c>
      <c r="CX3422" s="23">
        <v>19700000</v>
      </c>
      <c r="CY3422" s="23">
        <v>16000000</v>
      </c>
      <c r="CZ3422" s="23">
        <v>15400000</v>
      </c>
      <c r="DA3422" s="23">
        <v>3982316</v>
      </c>
      <c r="DB3422" s="23">
        <v>4091854</v>
      </c>
      <c r="DC3422" s="23">
        <v>4467445</v>
      </c>
      <c r="DD3422">
        <v>0</v>
      </c>
      <c r="DE3422">
        <v>0</v>
      </c>
      <c r="DF3422">
        <v>0</v>
      </c>
    </row>
    <row r="3423" spans="1:110" x14ac:dyDescent="0.25">
      <c r="A3423" s="18" t="str">
        <f t="shared" si="53"/>
        <v>program_CPP_All_All_CAISO_1-in-2_TYPICAL EVENT DAY_2019_8</v>
      </c>
      <c r="B3423" t="s">
        <v>51</v>
      </c>
      <c r="C3423" t="s">
        <v>121</v>
      </c>
      <c r="D3423" t="s">
        <v>7</v>
      </c>
      <c r="E3423" t="s">
        <v>7</v>
      </c>
      <c r="F3423" t="s">
        <v>110</v>
      </c>
      <c r="G3423" t="s">
        <v>111</v>
      </c>
      <c r="H3423" t="s">
        <v>19</v>
      </c>
      <c r="I3423">
        <v>2019</v>
      </c>
      <c r="J3423">
        <v>8</v>
      </c>
      <c r="K3423">
        <v>14227</v>
      </c>
      <c r="L3423">
        <v>345530.4</v>
      </c>
      <c r="M3423">
        <v>333894</v>
      </c>
      <c r="N3423">
        <v>328772.5</v>
      </c>
      <c r="O3423">
        <v>329014</v>
      </c>
      <c r="P3423">
        <v>342002.5</v>
      </c>
      <c r="Q3423">
        <v>375796</v>
      </c>
      <c r="R3423">
        <v>422867</v>
      </c>
      <c r="S3423">
        <v>457221.8</v>
      </c>
      <c r="T3423">
        <v>481614.8</v>
      </c>
      <c r="U3423">
        <v>501205.2</v>
      </c>
      <c r="V3423">
        <v>527918.4</v>
      </c>
      <c r="W3423">
        <v>547966.30000000005</v>
      </c>
      <c r="X3423">
        <v>560679</v>
      </c>
      <c r="Y3423">
        <v>570333.1</v>
      </c>
      <c r="Z3423">
        <v>573859.19999999995</v>
      </c>
      <c r="AA3423">
        <v>566039.4</v>
      </c>
      <c r="AB3423">
        <v>549043.1</v>
      </c>
      <c r="AC3423">
        <v>532761.19999999995</v>
      </c>
      <c r="AD3423">
        <v>503242.8</v>
      </c>
      <c r="AE3423">
        <v>490606.5</v>
      </c>
      <c r="AF3423">
        <v>475364.6</v>
      </c>
      <c r="AG3423">
        <v>442976.7</v>
      </c>
      <c r="AH3423">
        <v>405718.1</v>
      </c>
      <c r="AI3423">
        <v>376687.7</v>
      </c>
      <c r="AJ3423">
        <v>69.743560000000002</v>
      </c>
      <c r="AK3423">
        <v>69.269350000000003</v>
      </c>
      <c r="AL3423">
        <v>68.792100000000005</v>
      </c>
      <c r="AM3423">
        <v>68.593559999999997</v>
      </c>
      <c r="AN3423">
        <v>68.295180000000002</v>
      </c>
      <c r="AO3423">
        <v>68.340429999999998</v>
      </c>
      <c r="AP3423">
        <v>68.060450000000003</v>
      </c>
      <c r="AQ3423">
        <v>69.048810000000003</v>
      </c>
      <c r="AR3423">
        <v>71.733270000000005</v>
      </c>
      <c r="AS3423">
        <v>75.75179</v>
      </c>
      <c r="AT3423">
        <v>79.596019999999996</v>
      </c>
      <c r="AU3423">
        <v>82.141859999999994</v>
      </c>
      <c r="AV3423">
        <v>83.735730000000004</v>
      </c>
      <c r="AW3423">
        <v>83.455770000000001</v>
      </c>
      <c r="AX3423">
        <v>83.773529999999994</v>
      </c>
      <c r="AY3423">
        <v>83.481009999999998</v>
      </c>
      <c r="AZ3423">
        <v>82.835359999999994</v>
      </c>
      <c r="BA3423">
        <v>82.142669999999995</v>
      </c>
      <c r="BB3423">
        <v>80.325379999999996</v>
      </c>
      <c r="BC3423">
        <v>77.790660000000003</v>
      </c>
      <c r="BD3423">
        <v>75.047709999999995</v>
      </c>
      <c r="BE3423">
        <v>73.551559999999995</v>
      </c>
      <c r="BF3423">
        <v>72.780779999999993</v>
      </c>
      <c r="BG3423">
        <v>71.729339999999993</v>
      </c>
      <c r="BH3423">
        <v>818.98159999999996</v>
      </c>
      <c r="BI3423">
        <v>1513.9870000000001</v>
      </c>
      <c r="BJ3423">
        <v>2542.5070000000001</v>
      </c>
      <c r="BK3423">
        <v>2386.011</v>
      </c>
      <c r="BL3423">
        <v>3634.0839999999998</v>
      </c>
      <c r="BM3423">
        <v>6733.5309999999999</v>
      </c>
      <c r="BN3423">
        <v>7563.5450000000001</v>
      </c>
      <c r="BO3423">
        <v>7680.232</v>
      </c>
      <c r="BP3423">
        <v>4315.4409999999998</v>
      </c>
      <c r="BQ3423">
        <v>2890.0529999999999</v>
      </c>
      <c r="BR3423">
        <v>3878.7429999999999</v>
      </c>
      <c r="BS3423">
        <v>3160.607</v>
      </c>
      <c r="BT3423">
        <v>2210</v>
      </c>
      <c r="BU3423">
        <v>4101.6059999999998</v>
      </c>
      <c r="BV3423">
        <v>7640.4859999999999</v>
      </c>
      <c r="BW3423">
        <v>5825.0360000000001</v>
      </c>
      <c r="BX3423">
        <v>6546.4040000000005</v>
      </c>
      <c r="BY3423">
        <v>6044.7860000000001</v>
      </c>
      <c r="BZ3423">
        <v>2007.1279999999999</v>
      </c>
      <c r="CA3423">
        <v>904.41909999999996</v>
      </c>
      <c r="CB3423">
        <v>525.62840000000006</v>
      </c>
      <c r="CC3423">
        <v>-1320.5540000000001</v>
      </c>
      <c r="CD3423">
        <v>-1039.883</v>
      </c>
      <c r="CE3423">
        <v>-972.31949999999995</v>
      </c>
      <c r="CF3423" s="23">
        <v>3928894</v>
      </c>
      <c r="CG3423" s="23">
        <v>5793766</v>
      </c>
      <c r="CH3423" s="23">
        <v>5054751</v>
      </c>
      <c r="CI3423" s="23">
        <v>3871088</v>
      </c>
      <c r="CJ3423" s="23">
        <v>3305301</v>
      </c>
      <c r="CK3423" s="23">
        <v>1647494</v>
      </c>
      <c r="CL3423" s="23">
        <v>2181479</v>
      </c>
      <c r="CM3423" s="23">
        <v>2161566</v>
      </c>
      <c r="CN3423" s="23">
        <v>1491507</v>
      </c>
      <c r="CO3423" s="23">
        <v>7133050</v>
      </c>
      <c r="CP3423" s="23">
        <v>1112026</v>
      </c>
      <c r="CQ3423" s="23">
        <v>9705480</v>
      </c>
      <c r="CR3423" s="23">
        <v>10000000</v>
      </c>
      <c r="CS3423" s="23">
        <v>10800000</v>
      </c>
      <c r="CT3423" s="23">
        <v>10900000</v>
      </c>
      <c r="CU3423" s="23">
        <v>10600000</v>
      </c>
      <c r="CV3423" s="23">
        <v>10600000</v>
      </c>
      <c r="CW3423" s="23">
        <v>10300000</v>
      </c>
      <c r="CX3423" s="23">
        <v>11200000</v>
      </c>
      <c r="CY3423" s="23">
        <v>8572063</v>
      </c>
      <c r="CZ3423" s="23">
        <v>8775582</v>
      </c>
      <c r="DA3423" s="23">
        <v>2399330</v>
      </c>
      <c r="DB3423" s="23">
        <v>2472976</v>
      </c>
      <c r="DC3423" s="23">
        <v>2708549</v>
      </c>
      <c r="DD3423">
        <v>0</v>
      </c>
      <c r="DE3423">
        <v>0</v>
      </c>
      <c r="DF3423">
        <v>0</v>
      </c>
    </row>
    <row r="3424" spans="1:110" x14ac:dyDescent="0.25">
      <c r="A3424" s="18" t="str">
        <f t="shared" si="53"/>
        <v>program_CPP_All_All_CAISO_1-in-2_TYPICAL EVENT DAY_2020_8</v>
      </c>
      <c r="B3424" t="s">
        <v>51</v>
      </c>
      <c r="C3424" t="s">
        <v>121</v>
      </c>
      <c r="D3424" t="s">
        <v>7</v>
      </c>
      <c r="E3424" t="s">
        <v>7</v>
      </c>
      <c r="F3424" t="s">
        <v>110</v>
      </c>
      <c r="G3424" t="s">
        <v>111</v>
      </c>
      <c r="H3424" t="s">
        <v>19</v>
      </c>
      <c r="I3424">
        <v>2020</v>
      </c>
      <c r="J3424">
        <v>8</v>
      </c>
      <c r="K3424">
        <v>14129.421</v>
      </c>
      <c r="L3424">
        <v>347341.1</v>
      </c>
      <c r="M3424">
        <v>335625.6</v>
      </c>
      <c r="N3424">
        <v>330476.79999999999</v>
      </c>
      <c r="O3424">
        <v>330706</v>
      </c>
      <c r="P3424">
        <v>343737.9</v>
      </c>
      <c r="Q3424">
        <v>377651.20000000001</v>
      </c>
      <c r="R3424">
        <v>424896</v>
      </c>
      <c r="S3424">
        <v>459333.1</v>
      </c>
      <c r="T3424">
        <v>483739.8</v>
      </c>
      <c r="U3424">
        <v>503387.4</v>
      </c>
      <c r="V3424">
        <v>530182.5</v>
      </c>
      <c r="W3424">
        <v>550242.1</v>
      </c>
      <c r="X3424">
        <v>562940.80000000005</v>
      </c>
      <c r="Y3424">
        <v>572549.5</v>
      </c>
      <c r="Z3424">
        <v>576022.69999999995</v>
      </c>
      <c r="AA3424">
        <v>568124.1</v>
      </c>
      <c r="AB3424">
        <v>551025.9</v>
      </c>
      <c r="AC3424">
        <v>534779.6</v>
      </c>
      <c r="AD3424">
        <v>505124.7</v>
      </c>
      <c r="AE3424">
        <v>492386.2</v>
      </c>
      <c r="AF3424">
        <v>477158.2</v>
      </c>
      <c r="AG3424">
        <v>444874.4</v>
      </c>
      <c r="AH3424">
        <v>407678.9</v>
      </c>
      <c r="AI3424">
        <v>378625.6</v>
      </c>
      <c r="AJ3424">
        <v>69.743369999999999</v>
      </c>
      <c r="AK3424">
        <v>69.269189999999995</v>
      </c>
      <c r="AL3424">
        <v>68.792090000000002</v>
      </c>
      <c r="AM3424">
        <v>68.593620000000001</v>
      </c>
      <c r="AN3424">
        <v>68.295190000000005</v>
      </c>
      <c r="AO3424">
        <v>68.340519999999998</v>
      </c>
      <c r="AP3424">
        <v>68.060370000000006</v>
      </c>
      <c r="AQ3424">
        <v>69.048940000000002</v>
      </c>
      <c r="AR3424">
        <v>71.733630000000005</v>
      </c>
      <c r="AS3424">
        <v>75.752359999999996</v>
      </c>
      <c r="AT3424">
        <v>79.596800000000002</v>
      </c>
      <c r="AU3424">
        <v>82.142989999999998</v>
      </c>
      <c r="AV3424">
        <v>83.736909999999995</v>
      </c>
      <c r="AW3424">
        <v>83.456689999999995</v>
      </c>
      <c r="AX3424">
        <v>83.7744</v>
      </c>
      <c r="AY3424">
        <v>83.481830000000002</v>
      </c>
      <c r="AZ3424">
        <v>82.836110000000005</v>
      </c>
      <c r="BA3424">
        <v>82.143469999999994</v>
      </c>
      <c r="BB3424">
        <v>80.325950000000006</v>
      </c>
      <c r="BC3424">
        <v>77.79101</v>
      </c>
      <c r="BD3424">
        <v>75.047780000000003</v>
      </c>
      <c r="BE3424">
        <v>73.551559999999995</v>
      </c>
      <c r="BF3424">
        <v>72.780789999999996</v>
      </c>
      <c r="BG3424">
        <v>71.729230000000001</v>
      </c>
      <c r="BH3424">
        <v>835.84109999999998</v>
      </c>
      <c r="BI3424">
        <v>1545.154</v>
      </c>
      <c r="BJ3424">
        <v>2594.8470000000002</v>
      </c>
      <c r="BK3424">
        <v>2435.1289999999999</v>
      </c>
      <c r="BL3424">
        <v>3708.895</v>
      </c>
      <c r="BM3424">
        <v>6872.1469999999999</v>
      </c>
      <c r="BN3424">
        <v>7719.2479999999996</v>
      </c>
      <c r="BO3424">
        <v>7838.3360000000002</v>
      </c>
      <c r="BP3424">
        <v>4404.2780000000002</v>
      </c>
      <c r="BQ3424">
        <v>2949.547</v>
      </c>
      <c r="BR3424">
        <v>3958.59</v>
      </c>
      <c r="BS3424">
        <v>3225.6709999999998</v>
      </c>
      <c r="BT3424">
        <v>2255.4949999999999</v>
      </c>
      <c r="BU3424">
        <v>4186.0420000000004</v>
      </c>
      <c r="BV3424">
        <v>7797.7719999999999</v>
      </c>
      <c r="BW3424">
        <v>5944.95</v>
      </c>
      <c r="BX3424">
        <v>6681.1679999999997</v>
      </c>
      <c r="BY3424">
        <v>6169.2240000000002</v>
      </c>
      <c r="BZ3424">
        <v>2048.4470000000001</v>
      </c>
      <c r="CA3424">
        <v>923.03740000000005</v>
      </c>
      <c r="CB3424">
        <v>536.44899999999996</v>
      </c>
      <c r="CC3424">
        <v>-1347.739</v>
      </c>
      <c r="CD3424">
        <v>-1061.29</v>
      </c>
      <c r="CE3424">
        <v>-992.3356</v>
      </c>
      <c r="CF3424" s="23">
        <v>4092319</v>
      </c>
      <c r="CG3424" s="23">
        <v>6034761</v>
      </c>
      <c r="CH3424" s="23">
        <v>5265006</v>
      </c>
      <c r="CI3424" s="23">
        <v>4032108</v>
      </c>
      <c r="CJ3424" s="23">
        <v>3442787</v>
      </c>
      <c r="CK3424" s="23">
        <v>1716022</v>
      </c>
      <c r="CL3424" s="23">
        <v>2272218</v>
      </c>
      <c r="CM3424" s="23">
        <v>2251478</v>
      </c>
      <c r="CN3424" s="23">
        <v>1553547</v>
      </c>
      <c r="CO3424" s="23">
        <v>7429753</v>
      </c>
      <c r="CP3424" s="23">
        <v>1158281</v>
      </c>
      <c r="CQ3424" s="23">
        <v>10100000</v>
      </c>
      <c r="CR3424" s="23">
        <v>10500000</v>
      </c>
      <c r="CS3424" s="23">
        <v>11300000</v>
      </c>
      <c r="CT3424" s="23">
        <v>11400000</v>
      </c>
      <c r="CU3424" s="23">
        <v>11000000</v>
      </c>
      <c r="CV3424" s="23">
        <v>11000000</v>
      </c>
      <c r="CW3424" s="23">
        <v>10700000</v>
      </c>
      <c r="CX3424" s="23">
        <v>11600000</v>
      </c>
      <c r="CY3424" s="23">
        <v>8928623</v>
      </c>
      <c r="CZ3424" s="23">
        <v>9140607</v>
      </c>
      <c r="DA3424" s="23">
        <v>2499132</v>
      </c>
      <c r="DB3424" s="23">
        <v>2575841</v>
      </c>
      <c r="DC3424" s="23">
        <v>2821212</v>
      </c>
      <c r="DD3424">
        <v>0</v>
      </c>
      <c r="DE3424">
        <v>0</v>
      </c>
      <c r="DF3424">
        <v>0</v>
      </c>
    </row>
    <row r="3425" spans="1:110" x14ac:dyDescent="0.25">
      <c r="A3425" s="18" t="str">
        <f t="shared" si="53"/>
        <v>program_CPP_All_All_CAISO_1-in-2_TYPICAL EVENT DAY_2021_8</v>
      </c>
      <c r="B3425" t="s">
        <v>51</v>
      </c>
      <c r="C3425" t="s">
        <v>121</v>
      </c>
      <c r="D3425" t="s">
        <v>7</v>
      </c>
      <c r="E3425" t="s">
        <v>7</v>
      </c>
      <c r="F3425" t="s">
        <v>110</v>
      </c>
      <c r="G3425" t="s">
        <v>111</v>
      </c>
      <c r="H3425" t="s">
        <v>19</v>
      </c>
      <c r="I3425">
        <v>2021</v>
      </c>
      <c r="J3425">
        <v>8</v>
      </c>
      <c r="K3425">
        <v>14025.019</v>
      </c>
      <c r="L3425">
        <v>348094.3</v>
      </c>
      <c r="M3425">
        <v>336339.1</v>
      </c>
      <c r="N3425">
        <v>331178.90000000002</v>
      </c>
      <c r="O3425">
        <v>331398</v>
      </c>
      <c r="P3425">
        <v>344438.7</v>
      </c>
      <c r="Q3425">
        <v>378380.6</v>
      </c>
      <c r="R3425">
        <v>425670.8</v>
      </c>
      <c r="S3425">
        <v>460105.7</v>
      </c>
      <c r="T3425">
        <v>484475.9</v>
      </c>
      <c r="U3425">
        <v>504130.5</v>
      </c>
      <c r="V3425">
        <v>530938</v>
      </c>
      <c r="W3425">
        <v>550967.9</v>
      </c>
      <c r="X3425">
        <v>563630.9</v>
      </c>
      <c r="Y3425">
        <v>573185.1</v>
      </c>
      <c r="Z3425">
        <v>576609.80000000005</v>
      </c>
      <c r="AA3425">
        <v>568664.5</v>
      </c>
      <c r="AB3425">
        <v>551519.19999999995</v>
      </c>
      <c r="AC3425">
        <v>535332.5</v>
      </c>
      <c r="AD3425">
        <v>505627.5</v>
      </c>
      <c r="AE3425">
        <v>492833.1</v>
      </c>
      <c r="AF3425">
        <v>477645.7</v>
      </c>
      <c r="AG3425">
        <v>445506.8</v>
      </c>
      <c r="AH3425">
        <v>408433.2</v>
      </c>
      <c r="AI3425">
        <v>379418.4</v>
      </c>
      <c r="AJ3425">
        <v>69.743210000000005</v>
      </c>
      <c r="AK3425">
        <v>69.269049999999993</v>
      </c>
      <c r="AL3425">
        <v>68.792079999999999</v>
      </c>
      <c r="AM3425">
        <v>68.593670000000003</v>
      </c>
      <c r="AN3425">
        <v>68.295199999999994</v>
      </c>
      <c r="AO3425">
        <v>68.340599999999995</v>
      </c>
      <c r="AP3425">
        <v>68.060310000000001</v>
      </c>
      <c r="AQ3425">
        <v>69.049040000000005</v>
      </c>
      <c r="AR3425">
        <v>71.733919999999998</v>
      </c>
      <c r="AS3425">
        <v>75.75282</v>
      </c>
      <c r="AT3425">
        <v>79.597430000000003</v>
      </c>
      <c r="AU3425">
        <v>82.143900000000002</v>
      </c>
      <c r="AV3425">
        <v>83.737859999999998</v>
      </c>
      <c r="AW3425">
        <v>83.457419999999999</v>
      </c>
      <c r="AX3425">
        <v>83.775099999999995</v>
      </c>
      <c r="AY3425">
        <v>83.482470000000006</v>
      </c>
      <c r="AZ3425">
        <v>82.836699999999993</v>
      </c>
      <c r="BA3425">
        <v>82.144109999999998</v>
      </c>
      <c r="BB3425">
        <v>80.326409999999996</v>
      </c>
      <c r="BC3425">
        <v>77.791290000000004</v>
      </c>
      <c r="BD3425">
        <v>75.047830000000005</v>
      </c>
      <c r="BE3425">
        <v>73.551569999999998</v>
      </c>
      <c r="BF3425">
        <v>72.780799999999999</v>
      </c>
      <c r="BG3425">
        <v>71.729140000000001</v>
      </c>
      <c r="BH3425">
        <v>847.51310000000001</v>
      </c>
      <c r="BI3425">
        <v>1566.731</v>
      </c>
      <c r="BJ3425">
        <v>2631.0819999999999</v>
      </c>
      <c r="BK3425">
        <v>2469.134</v>
      </c>
      <c r="BL3425">
        <v>3760.6880000000001</v>
      </c>
      <c r="BM3425">
        <v>6968.1120000000001</v>
      </c>
      <c r="BN3425">
        <v>7827.0420000000004</v>
      </c>
      <c r="BO3425">
        <v>7947.7929999999997</v>
      </c>
      <c r="BP3425">
        <v>4465.7809999999999</v>
      </c>
      <c r="BQ3425">
        <v>2990.7359999999999</v>
      </c>
      <c r="BR3425">
        <v>4013.8690000000001</v>
      </c>
      <c r="BS3425">
        <v>3270.7150000000001</v>
      </c>
      <c r="BT3425">
        <v>2286.991</v>
      </c>
      <c r="BU3425">
        <v>4244.4970000000003</v>
      </c>
      <c r="BV3425">
        <v>7906.6629999999996</v>
      </c>
      <c r="BW3425">
        <v>6027.9669999999996</v>
      </c>
      <c r="BX3425">
        <v>6774.4660000000003</v>
      </c>
      <c r="BY3425">
        <v>6255.3729999999996</v>
      </c>
      <c r="BZ3425">
        <v>2077.0520000000001</v>
      </c>
      <c r="CA3425">
        <v>935.92690000000005</v>
      </c>
      <c r="CB3425">
        <v>543.94010000000003</v>
      </c>
      <c r="CC3425">
        <v>-1366.559</v>
      </c>
      <c r="CD3425">
        <v>-1076.1099999999999</v>
      </c>
      <c r="CE3425">
        <v>-1006.193</v>
      </c>
      <c r="CF3425" s="23">
        <v>4207410</v>
      </c>
      <c r="CG3425" s="23">
        <v>6204481</v>
      </c>
      <c r="CH3425" s="23">
        <v>5413077</v>
      </c>
      <c r="CI3425" s="23">
        <v>4145505</v>
      </c>
      <c r="CJ3425" s="23">
        <v>3539610</v>
      </c>
      <c r="CK3425" s="23">
        <v>1764283</v>
      </c>
      <c r="CL3425" s="23">
        <v>2336121</v>
      </c>
      <c r="CM3425" s="23">
        <v>2314798</v>
      </c>
      <c r="CN3425" s="23">
        <v>1597238</v>
      </c>
      <c r="CO3425" s="23">
        <v>7638705</v>
      </c>
      <c r="CP3425" s="23">
        <v>1190856</v>
      </c>
      <c r="CQ3425" s="23">
        <v>10400000</v>
      </c>
      <c r="CR3425" s="23">
        <v>10800000</v>
      </c>
      <c r="CS3425" s="23">
        <v>11600000</v>
      </c>
      <c r="CT3425" s="23">
        <v>11700000</v>
      </c>
      <c r="CU3425" s="23">
        <v>11300000</v>
      </c>
      <c r="CV3425" s="23">
        <v>11300000</v>
      </c>
      <c r="CW3425" s="23">
        <v>11000000</v>
      </c>
      <c r="CX3425" s="23">
        <v>12000000</v>
      </c>
      <c r="CY3425" s="23">
        <v>9179728</v>
      </c>
      <c r="CZ3425" s="23">
        <v>9397674</v>
      </c>
      <c r="DA3425" s="23">
        <v>2569417</v>
      </c>
      <c r="DB3425" s="23">
        <v>2648283</v>
      </c>
      <c r="DC3425" s="23">
        <v>2900555</v>
      </c>
      <c r="DD3425">
        <v>0</v>
      </c>
      <c r="DE3425">
        <v>0</v>
      </c>
      <c r="DF3425">
        <v>0</v>
      </c>
    </row>
    <row r="3426" spans="1:110" x14ac:dyDescent="0.25">
      <c r="A3426" s="18" t="str">
        <f t="shared" si="53"/>
        <v>program_CPP_All_All_CAISO_1-in-2_TYPICAL EVENT DAY_2022_8</v>
      </c>
      <c r="B3426" t="s">
        <v>51</v>
      </c>
      <c r="C3426" t="s">
        <v>121</v>
      </c>
      <c r="D3426" t="s">
        <v>7</v>
      </c>
      <c r="E3426" t="s">
        <v>7</v>
      </c>
      <c r="F3426" t="s">
        <v>110</v>
      </c>
      <c r="G3426" t="s">
        <v>111</v>
      </c>
      <c r="H3426" t="s">
        <v>19</v>
      </c>
      <c r="I3426">
        <v>2022</v>
      </c>
      <c r="J3426">
        <v>8</v>
      </c>
      <c r="K3426">
        <v>13939.785</v>
      </c>
      <c r="L3426">
        <v>351278.7</v>
      </c>
      <c r="M3426">
        <v>339393.5</v>
      </c>
      <c r="N3426">
        <v>334185.59999999998</v>
      </c>
      <c r="O3426">
        <v>334389.90000000002</v>
      </c>
      <c r="P3426">
        <v>347519.2</v>
      </c>
      <c r="Q3426">
        <v>381700.6</v>
      </c>
      <c r="R3426">
        <v>429333</v>
      </c>
      <c r="S3426">
        <v>463961.59999999998</v>
      </c>
      <c r="T3426">
        <v>488413.2</v>
      </c>
      <c r="U3426">
        <v>508191.3</v>
      </c>
      <c r="V3426">
        <v>535172</v>
      </c>
      <c r="W3426">
        <v>555269.19999999995</v>
      </c>
      <c r="X3426">
        <v>567948</v>
      </c>
      <c r="Y3426">
        <v>577470.5</v>
      </c>
      <c r="Z3426">
        <v>580838.1</v>
      </c>
      <c r="AA3426">
        <v>572773.19999999995</v>
      </c>
      <c r="AB3426">
        <v>555455</v>
      </c>
      <c r="AC3426">
        <v>539270.30000000005</v>
      </c>
      <c r="AD3426">
        <v>509316.1</v>
      </c>
      <c r="AE3426">
        <v>496360.1</v>
      </c>
      <c r="AF3426">
        <v>481150</v>
      </c>
      <c r="AG3426">
        <v>449056.8</v>
      </c>
      <c r="AH3426">
        <v>411964.4</v>
      </c>
      <c r="AI3426">
        <v>382844.7</v>
      </c>
      <c r="AJ3426">
        <v>69.742949999999993</v>
      </c>
      <c r="AK3426">
        <v>69.268839999999997</v>
      </c>
      <c r="AL3426">
        <v>68.792060000000006</v>
      </c>
      <c r="AM3426">
        <v>68.593739999999997</v>
      </c>
      <c r="AN3426">
        <v>68.29522</v>
      </c>
      <c r="AO3426">
        <v>68.340729999999994</v>
      </c>
      <c r="AP3426">
        <v>68.060199999999995</v>
      </c>
      <c r="AQ3426">
        <v>69.049210000000002</v>
      </c>
      <c r="AR3426">
        <v>71.734369999999998</v>
      </c>
      <c r="AS3426">
        <v>75.753559999999993</v>
      </c>
      <c r="AT3426">
        <v>79.598439999999997</v>
      </c>
      <c r="AU3426">
        <v>82.145340000000004</v>
      </c>
      <c r="AV3426">
        <v>83.739379999999997</v>
      </c>
      <c r="AW3426">
        <v>83.458600000000004</v>
      </c>
      <c r="AX3426">
        <v>83.776219999999995</v>
      </c>
      <c r="AY3426">
        <v>83.483530000000002</v>
      </c>
      <c r="AZ3426">
        <v>82.83766</v>
      </c>
      <c r="BA3426">
        <v>82.145150000000001</v>
      </c>
      <c r="BB3426">
        <v>80.32714</v>
      </c>
      <c r="BC3426">
        <v>77.791740000000004</v>
      </c>
      <c r="BD3426">
        <v>75.047910000000002</v>
      </c>
      <c r="BE3426">
        <v>73.551590000000004</v>
      </c>
      <c r="BF3426">
        <v>72.780820000000006</v>
      </c>
      <c r="BG3426">
        <v>71.728999999999999</v>
      </c>
      <c r="BH3426">
        <v>870.8569</v>
      </c>
      <c r="BI3426">
        <v>1609.885</v>
      </c>
      <c r="BJ3426">
        <v>2703.5520000000001</v>
      </c>
      <c r="BK3426">
        <v>2537.1439999999998</v>
      </c>
      <c r="BL3426">
        <v>3864.2719999999999</v>
      </c>
      <c r="BM3426">
        <v>7160.0420000000004</v>
      </c>
      <c r="BN3426">
        <v>8042.6289999999999</v>
      </c>
      <c r="BO3426">
        <v>8166.7070000000003</v>
      </c>
      <c r="BP3426">
        <v>4588.7860000000001</v>
      </c>
      <c r="BQ3426">
        <v>3073.1129999999998</v>
      </c>
      <c r="BR3426">
        <v>4124.4269999999997</v>
      </c>
      <c r="BS3426">
        <v>3360.8040000000001</v>
      </c>
      <c r="BT3426">
        <v>2349.9839999999999</v>
      </c>
      <c r="BU3426">
        <v>4361.4080000000004</v>
      </c>
      <c r="BV3426">
        <v>8124.4440000000004</v>
      </c>
      <c r="BW3426">
        <v>6194.0010000000002</v>
      </c>
      <c r="BX3426">
        <v>6961.0619999999999</v>
      </c>
      <c r="BY3426">
        <v>6427.6710000000003</v>
      </c>
      <c r="BZ3426">
        <v>2134.2620000000002</v>
      </c>
      <c r="CA3426">
        <v>961.70609999999999</v>
      </c>
      <c r="CB3426">
        <v>558.92240000000004</v>
      </c>
      <c r="CC3426">
        <v>-1404.1990000000001</v>
      </c>
      <c r="CD3426">
        <v>-1105.75</v>
      </c>
      <c r="CE3426">
        <v>-1033.9069999999999</v>
      </c>
      <c r="CF3426" s="23">
        <v>4442380</v>
      </c>
      <c r="CG3426" s="23">
        <v>6550980</v>
      </c>
      <c r="CH3426" s="23">
        <v>5715379</v>
      </c>
      <c r="CI3426" s="23">
        <v>4377018</v>
      </c>
      <c r="CJ3426" s="23">
        <v>3737286</v>
      </c>
      <c r="CK3426" s="23">
        <v>1862812</v>
      </c>
      <c r="CL3426" s="23">
        <v>2466586</v>
      </c>
      <c r="CM3426" s="23">
        <v>2444071</v>
      </c>
      <c r="CN3426" s="23">
        <v>1686439</v>
      </c>
      <c r="CO3426" s="23">
        <v>8065301</v>
      </c>
      <c r="CP3426" s="23">
        <v>1257362</v>
      </c>
      <c r="CQ3426" s="23">
        <v>11000000</v>
      </c>
      <c r="CR3426" s="23">
        <v>11400000</v>
      </c>
      <c r="CS3426" s="23">
        <v>12300000</v>
      </c>
      <c r="CT3426" s="23">
        <v>12300000</v>
      </c>
      <c r="CU3426" s="23">
        <v>11900000</v>
      </c>
      <c r="CV3426" s="23">
        <v>12000000</v>
      </c>
      <c r="CW3426" s="23">
        <v>11600000</v>
      </c>
      <c r="CX3426" s="23">
        <v>12600000</v>
      </c>
      <c r="CY3426" s="23">
        <v>9692385</v>
      </c>
      <c r="CZ3426" s="23">
        <v>9922503</v>
      </c>
      <c r="DA3426" s="23">
        <v>2712910</v>
      </c>
      <c r="DB3426" s="23">
        <v>2796181</v>
      </c>
      <c r="DC3426" s="23">
        <v>3062542</v>
      </c>
      <c r="DD3426">
        <v>0</v>
      </c>
      <c r="DE3426">
        <v>0</v>
      </c>
      <c r="DF3426">
        <v>0</v>
      </c>
    </row>
    <row r="3427" spans="1:110" x14ac:dyDescent="0.25">
      <c r="A3427" s="18" t="str">
        <f t="shared" si="53"/>
        <v>program_CPP_All_All_CAISO_1-in-2_TYPICAL EVENT DAY_2023_8</v>
      </c>
      <c r="B3427" t="s">
        <v>51</v>
      </c>
      <c r="C3427" t="s">
        <v>121</v>
      </c>
      <c r="D3427" t="s">
        <v>7</v>
      </c>
      <c r="E3427" t="s">
        <v>7</v>
      </c>
      <c r="F3427" t="s">
        <v>110</v>
      </c>
      <c r="G3427" t="s">
        <v>111</v>
      </c>
      <c r="H3427" t="s">
        <v>19</v>
      </c>
      <c r="I3427">
        <v>2023</v>
      </c>
      <c r="J3427">
        <v>8</v>
      </c>
      <c r="K3427">
        <v>13863.706</v>
      </c>
      <c r="L3427">
        <v>355552.3</v>
      </c>
      <c r="M3427">
        <v>343496.7</v>
      </c>
      <c r="N3427">
        <v>338224.8</v>
      </c>
      <c r="O3427">
        <v>338412.3</v>
      </c>
      <c r="P3427">
        <v>351666</v>
      </c>
      <c r="Q3427">
        <v>386181.5</v>
      </c>
      <c r="R3427">
        <v>434289.5</v>
      </c>
      <c r="S3427">
        <v>469199.6</v>
      </c>
      <c r="T3427">
        <v>493786</v>
      </c>
      <c r="U3427">
        <v>513739.9</v>
      </c>
      <c r="V3427">
        <v>540965.9</v>
      </c>
      <c r="W3427">
        <v>561174.30000000005</v>
      </c>
      <c r="X3427">
        <v>573892.30000000005</v>
      </c>
      <c r="Y3427">
        <v>583393.69999999995</v>
      </c>
      <c r="Z3427">
        <v>586700.4</v>
      </c>
      <c r="AA3427">
        <v>578483.30000000005</v>
      </c>
      <c r="AB3427">
        <v>560936.19999999995</v>
      </c>
      <c r="AC3427">
        <v>544727.19999999995</v>
      </c>
      <c r="AD3427">
        <v>514434.4</v>
      </c>
      <c r="AE3427">
        <v>501269.5</v>
      </c>
      <c r="AF3427">
        <v>486008.2</v>
      </c>
      <c r="AG3427">
        <v>453915.3</v>
      </c>
      <c r="AH3427">
        <v>416740.3</v>
      </c>
      <c r="AI3427">
        <v>387450.9</v>
      </c>
      <c r="AJ3427">
        <v>69.742660000000001</v>
      </c>
      <c r="AK3427">
        <v>69.268590000000003</v>
      </c>
      <c r="AL3427">
        <v>68.79204</v>
      </c>
      <c r="AM3427">
        <v>68.593829999999997</v>
      </c>
      <c r="AN3427">
        <v>68.295240000000007</v>
      </c>
      <c r="AO3427">
        <v>68.340869999999995</v>
      </c>
      <c r="AP3427">
        <v>68.060079999999999</v>
      </c>
      <c r="AQ3427">
        <v>69.049409999999995</v>
      </c>
      <c r="AR3427">
        <v>71.734909999999999</v>
      </c>
      <c r="AS3427">
        <v>75.754419999999996</v>
      </c>
      <c r="AT3427">
        <v>79.599620000000002</v>
      </c>
      <c r="AU3427">
        <v>82.147040000000004</v>
      </c>
      <c r="AV3427">
        <v>83.741169999999997</v>
      </c>
      <c r="AW3427">
        <v>83.459990000000005</v>
      </c>
      <c r="AX3427">
        <v>83.777540000000002</v>
      </c>
      <c r="AY3427">
        <v>83.484750000000005</v>
      </c>
      <c r="AZ3427">
        <v>82.83878</v>
      </c>
      <c r="BA3427">
        <v>82.146360000000001</v>
      </c>
      <c r="BB3427">
        <v>80.328000000000003</v>
      </c>
      <c r="BC3427">
        <v>77.792270000000002</v>
      </c>
      <c r="BD3427">
        <v>75.048000000000002</v>
      </c>
      <c r="BE3427">
        <v>73.551599999999993</v>
      </c>
      <c r="BF3427">
        <v>72.780839999999998</v>
      </c>
      <c r="BG3427">
        <v>71.728840000000005</v>
      </c>
      <c r="BH3427">
        <v>899.38840000000005</v>
      </c>
      <c r="BI3427">
        <v>1662.6289999999999</v>
      </c>
      <c r="BJ3427">
        <v>2792.1280000000002</v>
      </c>
      <c r="BK3427">
        <v>2620.2669999999998</v>
      </c>
      <c r="BL3427">
        <v>3990.875</v>
      </c>
      <c r="BM3427">
        <v>7394.6220000000003</v>
      </c>
      <c r="BN3427">
        <v>8306.1260000000002</v>
      </c>
      <c r="BO3427">
        <v>8434.2690000000002</v>
      </c>
      <c r="BP3427">
        <v>4739.1260000000002</v>
      </c>
      <c r="BQ3427">
        <v>3173.7950000000001</v>
      </c>
      <c r="BR3427">
        <v>4259.5540000000001</v>
      </c>
      <c r="BS3427">
        <v>3470.9119999999998</v>
      </c>
      <c r="BT3427">
        <v>2426.9760000000001</v>
      </c>
      <c r="BU3427">
        <v>4504.2979999999998</v>
      </c>
      <c r="BV3427">
        <v>8390.6209999999992</v>
      </c>
      <c r="BW3427">
        <v>6396.9319999999998</v>
      </c>
      <c r="BX3427">
        <v>7189.1239999999998</v>
      </c>
      <c r="BY3427">
        <v>6638.2569999999996</v>
      </c>
      <c r="BZ3427">
        <v>2204.1860000000001</v>
      </c>
      <c r="CA3427">
        <v>993.21400000000006</v>
      </c>
      <c r="CB3427">
        <v>577.23410000000001</v>
      </c>
      <c r="CC3427">
        <v>-1450.204</v>
      </c>
      <c r="CD3427">
        <v>-1141.9780000000001</v>
      </c>
      <c r="CE3427">
        <v>-1067.7809999999999</v>
      </c>
      <c r="CF3427" s="23">
        <v>4738235</v>
      </c>
      <c r="CG3427" s="23">
        <v>6987265</v>
      </c>
      <c r="CH3427" s="23">
        <v>6096014</v>
      </c>
      <c r="CI3427" s="23">
        <v>4668520</v>
      </c>
      <c r="CJ3427" s="23">
        <v>3986183</v>
      </c>
      <c r="CK3427" s="23">
        <v>1986872</v>
      </c>
      <c r="CL3427" s="23">
        <v>2630856</v>
      </c>
      <c r="CM3427" s="23">
        <v>2606842</v>
      </c>
      <c r="CN3427" s="23">
        <v>1798752</v>
      </c>
      <c r="CO3427" s="23">
        <v>8602437</v>
      </c>
      <c r="CP3427" s="23">
        <v>1341100</v>
      </c>
      <c r="CQ3427" s="23">
        <v>11700000</v>
      </c>
      <c r="CR3427" s="23">
        <v>12100000</v>
      </c>
      <c r="CS3427" s="23">
        <v>13100000</v>
      </c>
      <c r="CT3427" s="23">
        <v>13100000</v>
      </c>
      <c r="CU3427" s="23">
        <v>12700000</v>
      </c>
      <c r="CV3427" s="23">
        <v>12800000</v>
      </c>
      <c r="CW3427" s="23">
        <v>12400000</v>
      </c>
      <c r="CX3427" s="23">
        <v>13500000</v>
      </c>
      <c r="CY3427" s="23">
        <v>10300000</v>
      </c>
      <c r="CZ3427" s="23">
        <v>10600000</v>
      </c>
      <c r="DA3427" s="23">
        <v>2893585</v>
      </c>
      <c r="DB3427" s="23">
        <v>2982402</v>
      </c>
      <c r="DC3427" s="23">
        <v>3266502</v>
      </c>
      <c r="DD3427">
        <v>0</v>
      </c>
      <c r="DE3427">
        <v>0</v>
      </c>
      <c r="DF3427">
        <v>0</v>
      </c>
    </row>
    <row r="3428" spans="1:110" x14ac:dyDescent="0.25">
      <c r="A3428" s="18" t="str">
        <f t="shared" si="53"/>
        <v>program_CPP_All_All_CAISO_1-in-2_TYPICAL EVENT DAY_2024_8</v>
      </c>
      <c r="B3428" t="s">
        <v>51</v>
      </c>
      <c r="C3428" t="s">
        <v>121</v>
      </c>
      <c r="D3428" t="s">
        <v>7</v>
      </c>
      <c r="E3428" t="s">
        <v>7</v>
      </c>
      <c r="F3428" t="s">
        <v>110</v>
      </c>
      <c r="G3428" t="s">
        <v>111</v>
      </c>
      <c r="H3428" t="s">
        <v>19</v>
      </c>
      <c r="I3428">
        <v>2024</v>
      </c>
      <c r="J3428">
        <v>8</v>
      </c>
      <c r="K3428">
        <v>13779.772000000001</v>
      </c>
      <c r="L3428">
        <v>358633.8</v>
      </c>
      <c r="M3428">
        <v>346452.2</v>
      </c>
      <c r="N3428">
        <v>341134.1</v>
      </c>
      <c r="O3428">
        <v>341307.2</v>
      </c>
      <c r="P3428">
        <v>354646.5</v>
      </c>
      <c r="Q3428">
        <v>389393.1</v>
      </c>
      <c r="R3428">
        <v>437831.8</v>
      </c>
      <c r="S3428">
        <v>472928.4</v>
      </c>
      <c r="T3428">
        <v>497592.7</v>
      </c>
      <c r="U3428">
        <v>517665.7</v>
      </c>
      <c r="V3428">
        <v>545058.69999999995</v>
      </c>
      <c r="W3428">
        <v>565331.5</v>
      </c>
      <c r="X3428">
        <v>578064.19999999995</v>
      </c>
      <c r="Y3428">
        <v>587534</v>
      </c>
      <c r="Z3428">
        <v>590784.80000000005</v>
      </c>
      <c r="AA3428">
        <v>582451.69999999995</v>
      </c>
      <c r="AB3428">
        <v>564737.30000000005</v>
      </c>
      <c r="AC3428">
        <v>548531.19999999995</v>
      </c>
      <c r="AD3428">
        <v>517997.4</v>
      </c>
      <c r="AE3428">
        <v>504675.7</v>
      </c>
      <c r="AF3428">
        <v>489393.3</v>
      </c>
      <c r="AG3428">
        <v>457347</v>
      </c>
      <c r="AH3428">
        <v>420156</v>
      </c>
      <c r="AI3428">
        <v>390766.1</v>
      </c>
      <c r="AJ3428">
        <v>69.742400000000004</v>
      </c>
      <c r="AK3428">
        <v>69.268379999999993</v>
      </c>
      <c r="AL3428">
        <v>68.792019999999994</v>
      </c>
      <c r="AM3428">
        <v>68.593909999999994</v>
      </c>
      <c r="AN3428">
        <v>68.295249999999996</v>
      </c>
      <c r="AO3428">
        <v>68.340999999999994</v>
      </c>
      <c r="AP3428">
        <v>68.059979999999996</v>
      </c>
      <c r="AQ3428">
        <v>69.049580000000006</v>
      </c>
      <c r="AR3428">
        <v>71.735370000000003</v>
      </c>
      <c r="AS3428">
        <v>75.755160000000004</v>
      </c>
      <c r="AT3428">
        <v>79.600620000000006</v>
      </c>
      <c r="AU3428">
        <v>82.148489999999995</v>
      </c>
      <c r="AV3428">
        <v>83.742689999999996</v>
      </c>
      <c r="AW3428">
        <v>83.461169999999996</v>
      </c>
      <c r="AX3428">
        <v>83.778649999999999</v>
      </c>
      <c r="AY3428">
        <v>83.485799999999998</v>
      </c>
      <c r="AZ3428">
        <v>82.839740000000006</v>
      </c>
      <c r="BA3428">
        <v>82.147390000000001</v>
      </c>
      <c r="BB3428">
        <v>80.328729999999993</v>
      </c>
      <c r="BC3428">
        <v>77.792720000000003</v>
      </c>
      <c r="BD3428">
        <v>75.048090000000002</v>
      </c>
      <c r="BE3428">
        <v>73.55162</v>
      </c>
      <c r="BF3428">
        <v>72.780860000000004</v>
      </c>
      <c r="BG3428">
        <v>71.72869</v>
      </c>
      <c r="BH3428">
        <v>922.0838</v>
      </c>
      <c r="BI3428">
        <v>1704.5840000000001</v>
      </c>
      <c r="BJ3428">
        <v>2862.585</v>
      </c>
      <c r="BK3428">
        <v>2686.3879999999999</v>
      </c>
      <c r="BL3428">
        <v>4091.5819999999999</v>
      </c>
      <c r="BM3428">
        <v>7581.22</v>
      </c>
      <c r="BN3428">
        <v>8515.7260000000006</v>
      </c>
      <c r="BO3428">
        <v>8647.1020000000008</v>
      </c>
      <c r="BP3428">
        <v>4858.7150000000001</v>
      </c>
      <c r="BQ3428">
        <v>3253.884</v>
      </c>
      <c r="BR3428">
        <v>4367.0410000000002</v>
      </c>
      <c r="BS3428">
        <v>3558.498</v>
      </c>
      <c r="BT3428">
        <v>2488.2190000000001</v>
      </c>
      <c r="BU3428">
        <v>4617.9610000000002</v>
      </c>
      <c r="BV3428">
        <v>8602.3529999999992</v>
      </c>
      <c r="BW3428">
        <v>6558.3540000000003</v>
      </c>
      <c r="BX3428">
        <v>7370.5360000000001</v>
      </c>
      <c r="BY3428">
        <v>6805.7690000000002</v>
      </c>
      <c r="BZ3428">
        <v>2259.8069999999998</v>
      </c>
      <c r="CA3428">
        <v>1018.277</v>
      </c>
      <c r="CB3428">
        <v>591.80020000000002</v>
      </c>
      <c r="CC3428">
        <v>-1486.799</v>
      </c>
      <c r="CD3428">
        <v>-1170.7950000000001</v>
      </c>
      <c r="CE3428">
        <v>-1094.7260000000001</v>
      </c>
      <c r="CF3428" s="23">
        <v>4980384</v>
      </c>
      <c r="CG3428" s="23">
        <v>7344352</v>
      </c>
      <c r="CH3428" s="23">
        <v>6407553</v>
      </c>
      <c r="CI3428" s="23">
        <v>4907106</v>
      </c>
      <c r="CJ3428" s="23">
        <v>4189898</v>
      </c>
      <c r="CK3428" s="23">
        <v>2088412</v>
      </c>
      <c r="CL3428" s="23">
        <v>2765307</v>
      </c>
      <c r="CM3428" s="23">
        <v>2740066</v>
      </c>
      <c r="CN3428" s="23">
        <v>1890678</v>
      </c>
      <c r="CO3428" s="23">
        <v>9042068</v>
      </c>
      <c r="CP3428" s="23">
        <v>1409637</v>
      </c>
      <c r="CQ3428" s="23">
        <v>12300000</v>
      </c>
      <c r="CR3428" s="23">
        <v>12700000</v>
      </c>
      <c r="CS3428" s="23">
        <v>13700000</v>
      </c>
      <c r="CT3428" s="23">
        <v>13800000</v>
      </c>
      <c r="CU3428" s="23">
        <v>13400000</v>
      </c>
      <c r="CV3428" s="23">
        <v>13400000</v>
      </c>
      <c r="CW3428" s="23">
        <v>13000000</v>
      </c>
      <c r="CX3428" s="23">
        <v>14200000</v>
      </c>
      <c r="CY3428" s="23">
        <v>10900000</v>
      </c>
      <c r="CZ3428" s="23">
        <v>11100000</v>
      </c>
      <c r="DA3428" s="23">
        <v>3041463</v>
      </c>
      <c r="DB3428" s="23">
        <v>3134819</v>
      </c>
      <c r="DC3428" s="23">
        <v>3433438</v>
      </c>
      <c r="DD3428">
        <v>0</v>
      </c>
      <c r="DE3428">
        <v>0</v>
      </c>
      <c r="DF3428">
        <v>0</v>
      </c>
    </row>
    <row r="3429" spans="1:110" x14ac:dyDescent="0.25">
      <c r="A3429" s="18" t="str">
        <f t="shared" si="53"/>
        <v>program_CPP_All_All_CAISO_1-in-2_TYPICAL EVENT DAY_2025_8</v>
      </c>
      <c r="B3429" t="s">
        <v>51</v>
      </c>
      <c r="C3429" t="s">
        <v>121</v>
      </c>
      <c r="D3429" t="s">
        <v>7</v>
      </c>
      <c r="E3429" t="s">
        <v>7</v>
      </c>
      <c r="F3429" t="s">
        <v>110</v>
      </c>
      <c r="G3429" t="s">
        <v>111</v>
      </c>
      <c r="H3429" t="s">
        <v>19</v>
      </c>
      <c r="I3429">
        <v>2025</v>
      </c>
      <c r="J3429">
        <v>8</v>
      </c>
      <c r="K3429">
        <v>13690.971</v>
      </c>
      <c r="L3429">
        <v>360925.6</v>
      </c>
      <c r="M3429">
        <v>348647.4</v>
      </c>
      <c r="N3429">
        <v>343295</v>
      </c>
      <c r="O3429">
        <v>343455.3</v>
      </c>
      <c r="P3429">
        <v>356854.4</v>
      </c>
      <c r="Q3429">
        <v>391764.2</v>
      </c>
      <c r="R3429">
        <v>440437.6</v>
      </c>
      <c r="S3429">
        <v>475657.9</v>
      </c>
      <c r="T3429">
        <v>500362.7</v>
      </c>
      <c r="U3429">
        <v>520517.3</v>
      </c>
      <c r="V3429">
        <v>548025.59999999998</v>
      </c>
      <c r="W3429">
        <v>568332</v>
      </c>
      <c r="X3429">
        <v>581063.19999999995</v>
      </c>
      <c r="Y3429">
        <v>590494.9</v>
      </c>
      <c r="Z3429">
        <v>593693.19999999995</v>
      </c>
      <c r="AA3429">
        <v>585268</v>
      </c>
      <c r="AB3429">
        <v>567427.19999999995</v>
      </c>
      <c r="AC3429">
        <v>551241.69999999995</v>
      </c>
      <c r="AD3429">
        <v>520531.4</v>
      </c>
      <c r="AE3429">
        <v>507087.7</v>
      </c>
      <c r="AF3429">
        <v>491804</v>
      </c>
      <c r="AG3429">
        <v>459834.3</v>
      </c>
      <c r="AH3429">
        <v>422671</v>
      </c>
      <c r="AI3429">
        <v>393226.2</v>
      </c>
      <c r="AJ3429">
        <v>69.742180000000005</v>
      </c>
      <c r="AK3429">
        <v>69.268190000000004</v>
      </c>
      <c r="AL3429">
        <v>68.792000000000002</v>
      </c>
      <c r="AM3429">
        <v>68.593969999999999</v>
      </c>
      <c r="AN3429">
        <v>68.295270000000002</v>
      </c>
      <c r="AO3429">
        <v>68.34111</v>
      </c>
      <c r="AP3429">
        <v>68.059889999999996</v>
      </c>
      <c r="AQ3429">
        <v>69.049729999999997</v>
      </c>
      <c r="AR3429">
        <v>71.735770000000002</v>
      </c>
      <c r="AS3429">
        <v>75.755809999999997</v>
      </c>
      <c r="AT3429">
        <v>79.601519999999994</v>
      </c>
      <c r="AU3429">
        <v>82.149770000000004</v>
      </c>
      <c r="AV3429">
        <v>83.744029999999995</v>
      </c>
      <c r="AW3429">
        <v>83.462209999999999</v>
      </c>
      <c r="AX3429">
        <v>83.779650000000004</v>
      </c>
      <c r="AY3429">
        <v>83.486720000000005</v>
      </c>
      <c r="AZ3429">
        <v>82.840580000000003</v>
      </c>
      <c r="BA3429">
        <v>82.148300000000006</v>
      </c>
      <c r="BB3429">
        <v>80.32938</v>
      </c>
      <c r="BC3429">
        <v>77.793120000000002</v>
      </c>
      <c r="BD3429">
        <v>75.048150000000007</v>
      </c>
      <c r="BE3429">
        <v>73.551630000000003</v>
      </c>
      <c r="BF3429">
        <v>72.780879999999996</v>
      </c>
      <c r="BG3429">
        <v>71.728570000000005</v>
      </c>
      <c r="BH3429">
        <v>940.8886</v>
      </c>
      <c r="BI3429">
        <v>1739.347</v>
      </c>
      <c r="BJ3429">
        <v>2920.9639999999999</v>
      </c>
      <c r="BK3429">
        <v>2741.174</v>
      </c>
      <c r="BL3429">
        <v>4175.0249999999996</v>
      </c>
      <c r="BM3429">
        <v>7735.83</v>
      </c>
      <c r="BN3429">
        <v>8689.3940000000002</v>
      </c>
      <c r="BO3429">
        <v>8823.4490000000005</v>
      </c>
      <c r="BP3429">
        <v>4957.8019999999997</v>
      </c>
      <c r="BQ3429">
        <v>3320.2429999999999</v>
      </c>
      <c r="BR3429">
        <v>4456.1009999999997</v>
      </c>
      <c r="BS3429">
        <v>3631.07</v>
      </c>
      <c r="BT3429">
        <v>2538.9630000000002</v>
      </c>
      <c r="BU3429">
        <v>4712.1390000000001</v>
      </c>
      <c r="BV3429">
        <v>8777.7870000000003</v>
      </c>
      <c r="BW3429">
        <v>6692.1040000000003</v>
      </c>
      <c r="BX3429">
        <v>7520.8490000000002</v>
      </c>
      <c r="BY3429">
        <v>6944.5640000000003</v>
      </c>
      <c r="BZ3429">
        <v>2305.893</v>
      </c>
      <c r="CA3429">
        <v>1039.0440000000001</v>
      </c>
      <c r="CB3429">
        <v>603.86929999999995</v>
      </c>
      <c r="CC3429">
        <v>-1517.1210000000001</v>
      </c>
      <c r="CD3429">
        <v>-1194.672</v>
      </c>
      <c r="CE3429">
        <v>-1117.0509999999999</v>
      </c>
      <c r="CF3429" s="23">
        <v>5185593</v>
      </c>
      <c r="CG3429" s="23">
        <v>7646965</v>
      </c>
      <c r="CH3429" s="23">
        <v>6671567</v>
      </c>
      <c r="CI3429" s="23">
        <v>5109297</v>
      </c>
      <c r="CJ3429" s="23">
        <v>4362537</v>
      </c>
      <c r="CK3429" s="23">
        <v>2174462</v>
      </c>
      <c r="CL3429" s="23">
        <v>2879248</v>
      </c>
      <c r="CM3429" s="23">
        <v>2852966</v>
      </c>
      <c r="CN3429" s="23">
        <v>1968581</v>
      </c>
      <c r="CO3429" s="23">
        <v>9414633</v>
      </c>
      <c r="CP3429" s="23">
        <v>1467719</v>
      </c>
      <c r="CQ3429" s="23">
        <v>12800000</v>
      </c>
      <c r="CR3429" s="23">
        <v>13300000</v>
      </c>
      <c r="CS3429" s="23">
        <v>14300000</v>
      </c>
      <c r="CT3429" s="23">
        <v>14400000</v>
      </c>
      <c r="CU3429" s="23">
        <v>13900000</v>
      </c>
      <c r="CV3429" s="23">
        <v>14000000</v>
      </c>
      <c r="CW3429" s="23">
        <v>13600000</v>
      </c>
      <c r="CX3429" s="23">
        <v>14800000</v>
      </c>
      <c r="CY3429" s="23">
        <v>11300000</v>
      </c>
      <c r="CZ3429" s="23">
        <v>11600000</v>
      </c>
      <c r="DA3429" s="23">
        <v>3166782</v>
      </c>
      <c r="DB3429" s="23">
        <v>3263984</v>
      </c>
      <c r="DC3429" s="23">
        <v>3574907</v>
      </c>
      <c r="DD3429">
        <v>0</v>
      </c>
      <c r="DE3429">
        <v>0</v>
      </c>
      <c r="DF3429">
        <v>0</v>
      </c>
    </row>
    <row r="3430" spans="1:110" x14ac:dyDescent="0.25">
      <c r="A3430" s="18" t="str">
        <f t="shared" si="53"/>
        <v>program_CPP_All_All_CAISO_1-in-2_TYPICAL EVENT DAY_2026_8</v>
      </c>
      <c r="B3430" t="s">
        <v>51</v>
      </c>
      <c r="C3430" t="s">
        <v>121</v>
      </c>
      <c r="D3430" t="s">
        <v>7</v>
      </c>
      <c r="E3430" t="s">
        <v>7</v>
      </c>
      <c r="F3430" t="s">
        <v>110</v>
      </c>
      <c r="G3430" t="s">
        <v>111</v>
      </c>
      <c r="H3430" t="s">
        <v>19</v>
      </c>
      <c r="I3430">
        <v>2026</v>
      </c>
      <c r="J3430">
        <v>8</v>
      </c>
      <c r="K3430">
        <v>13601.293</v>
      </c>
      <c r="L3430">
        <v>362964.2</v>
      </c>
      <c r="M3430">
        <v>350599.1</v>
      </c>
      <c r="N3430">
        <v>345216</v>
      </c>
      <c r="O3430">
        <v>345364.1</v>
      </c>
      <c r="P3430">
        <v>358814.9</v>
      </c>
      <c r="Q3430">
        <v>393866.3</v>
      </c>
      <c r="R3430">
        <v>442744</v>
      </c>
      <c r="S3430">
        <v>478068.3</v>
      </c>
      <c r="T3430">
        <v>502802</v>
      </c>
      <c r="U3430">
        <v>523026.4</v>
      </c>
      <c r="V3430">
        <v>550633.6</v>
      </c>
      <c r="W3430">
        <v>570964.1</v>
      </c>
      <c r="X3430">
        <v>583689</v>
      </c>
      <c r="Y3430">
        <v>593080.80000000005</v>
      </c>
      <c r="Z3430">
        <v>596228</v>
      </c>
      <c r="AA3430">
        <v>587718.40000000002</v>
      </c>
      <c r="AB3430">
        <v>569764.5</v>
      </c>
      <c r="AC3430">
        <v>553604.9</v>
      </c>
      <c r="AD3430">
        <v>522738.8</v>
      </c>
      <c r="AE3430">
        <v>509184.2</v>
      </c>
      <c r="AF3430">
        <v>493905.2</v>
      </c>
      <c r="AG3430">
        <v>462020.5</v>
      </c>
      <c r="AH3430">
        <v>424897.9</v>
      </c>
      <c r="AI3430">
        <v>395412.3</v>
      </c>
      <c r="AJ3430">
        <v>69.741960000000006</v>
      </c>
      <c r="AK3430">
        <v>69.268020000000007</v>
      </c>
      <c r="AL3430">
        <v>68.791989999999998</v>
      </c>
      <c r="AM3430">
        <v>68.594040000000007</v>
      </c>
      <c r="AN3430">
        <v>68.295280000000005</v>
      </c>
      <c r="AO3430">
        <v>68.341220000000007</v>
      </c>
      <c r="AP3430">
        <v>68.059799999999996</v>
      </c>
      <c r="AQ3430">
        <v>69.049869999999999</v>
      </c>
      <c r="AR3430">
        <v>71.736159999999998</v>
      </c>
      <c r="AS3430">
        <v>75.756429999999995</v>
      </c>
      <c r="AT3430">
        <v>79.602369999999993</v>
      </c>
      <c r="AU3430">
        <v>82.151009999999999</v>
      </c>
      <c r="AV3430">
        <v>83.745320000000007</v>
      </c>
      <c r="AW3430">
        <v>83.463220000000007</v>
      </c>
      <c r="AX3430">
        <v>83.780600000000007</v>
      </c>
      <c r="AY3430">
        <v>83.487610000000004</v>
      </c>
      <c r="AZ3430">
        <v>82.841399999999993</v>
      </c>
      <c r="BA3430">
        <v>82.149180000000001</v>
      </c>
      <c r="BB3430">
        <v>80.33</v>
      </c>
      <c r="BC3430">
        <v>77.793509999999998</v>
      </c>
      <c r="BD3430">
        <v>75.048220000000001</v>
      </c>
      <c r="BE3430">
        <v>73.551640000000006</v>
      </c>
      <c r="BF3430">
        <v>72.780889999999999</v>
      </c>
      <c r="BG3430">
        <v>71.728449999999995</v>
      </c>
      <c r="BH3430">
        <v>958.39649999999995</v>
      </c>
      <c r="BI3430">
        <v>1771.712</v>
      </c>
      <c r="BJ3430">
        <v>2975.317</v>
      </c>
      <c r="BK3430">
        <v>2792.181</v>
      </c>
      <c r="BL3430">
        <v>4252.7129999999997</v>
      </c>
      <c r="BM3430">
        <v>7879.777</v>
      </c>
      <c r="BN3430">
        <v>8851.0840000000007</v>
      </c>
      <c r="BO3430">
        <v>8987.6350000000002</v>
      </c>
      <c r="BP3430">
        <v>5050.0569999999998</v>
      </c>
      <c r="BQ3430">
        <v>3382.0259999999998</v>
      </c>
      <c r="BR3430">
        <v>4539.0200000000004</v>
      </c>
      <c r="BS3430">
        <v>3698.636</v>
      </c>
      <c r="BT3430">
        <v>2586.2080000000001</v>
      </c>
      <c r="BU3430">
        <v>4799.8209999999999</v>
      </c>
      <c r="BV3430">
        <v>8941.1229999999996</v>
      </c>
      <c r="BW3430">
        <v>6816.63</v>
      </c>
      <c r="BX3430">
        <v>7660.7960000000003</v>
      </c>
      <c r="BY3430">
        <v>7073.7879999999996</v>
      </c>
      <c r="BZ3430">
        <v>2348.8009999999999</v>
      </c>
      <c r="CA3430">
        <v>1058.3779999999999</v>
      </c>
      <c r="CB3430">
        <v>615.10599999999999</v>
      </c>
      <c r="CC3430">
        <v>-1545.3510000000001</v>
      </c>
      <c r="CD3430">
        <v>-1216.902</v>
      </c>
      <c r="CE3430">
        <v>-1137.837</v>
      </c>
      <c r="CF3430" s="23">
        <v>5380375</v>
      </c>
      <c r="CG3430" s="23">
        <v>7934200</v>
      </c>
      <c r="CH3430" s="23">
        <v>6922164</v>
      </c>
      <c r="CI3430" s="23">
        <v>5301212</v>
      </c>
      <c r="CJ3430" s="23">
        <v>4526402</v>
      </c>
      <c r="CK3430" s="23">
        <v>2256139</v>
      </c>
      <c r="CL3430" s="23">
        <v>2987398</v>
      </c>
      <c r="CM3430" s="23">
        <v>2960129</v>
      </c>
      <c r="CN3430" s="23">
        <v>2042525</v>
      </c>
      <c r="CO3430" s="23">
        <v>9768265</v>
      </c>
      <c r="CP3430" s="23">
        <v>1522850</v>
      </c>
      <c r="CQ3430" s="23">
        <v>13300000</v>
      </c>
      <c r="CR3430" s="23">
        <v>13800000</v>
      </c>
      <c r="CS3430" s="23">
        <v>14800000</v>
      </c>
      <c r="CT3430" s="23">
        <v>14900000</v>
      </c>
      <c r="CU3430" s="23">
        <v>14500000</v>
      </c>
      <c r="CV3430" s="23">
        <v>14500000</v>
      </c>
      <c r="CW3430" s="23">
        <v>14100000</v>
      </c>
      <c r="CX3430" s="23">
        <v>15300000</v>
      </c>
      <c r="CY3430" s="23">
        <v>11700000</v>
      </c>
      <c r="CZ3430" s="23">
        <v>12000000</v>
      </c>
      <c r="DA3430" s="23">
        <v>3285733</v>
      </c>
      <c r="DB3430" s="23">
        <v>3386586</v>
      </c>
      <c r="DC3430" s="23">
        <v>3709188</v>
      </c>
      <c r="DD3430">
        <v>0</v>
      </c>
      <c r="DE3430">
        <v>0</v>
      </c>
      <c r="DF3430">
        <v>0</v>
      </c>
    </row>
    <row r="3431" spans="1:110" x14ac:dyDescent="0.25">
      <c r="A3431" s="18" t="str">
        <f t="shared" si="53"/>
        <v>program_CPP_All_All_CAISO_1-in-2_TYPICAL EVENT DAY_2027_8</v>
      </c>
      <c r="B3431" t="s">
        <v>51</v>
      </c>
      <c r="C3431" t="s">
        <v>121</v>
      </c>
      <c r="D3431" t="s">
        <v>7</v>
      </c>
      <c r="E3431" t="s">
        <v>7</v>
      </c>
      <c r="F3431" t="s">
        <v>110</v>
      </c>
      <c r="G3431" t="s">
        <v>111</v>
      </c>
      <c r="H3431" t="s">
        <v>19</v>
      </c>
      <c r="I3431">
        <v>2027</v>
      </c>
      <c r="J3431">
        <v>8</v>
      </c>
      <c r="K3431">
        <v>13516.727999999999</v>
      </c>
      <c r="L3431">
        <v>365554.7</v>
      </c>
      <c r="M3431">
        <v>353082.2</v>
      </c>
      <c r="N3431">
        <v>347660.3</v>
      </c>
      <c r="O3431">
        <v>347795.1</v>
      </c>
      <c r="P3431">
        <v>361315.8</v>
      </c>
      <c r="Q3431">
        <v>396557</v>
      </c>
      <c r="R3431">
        <v>445706.6</v>
      </c>
      <c r="S3431">
        <v>481179.8</v>
      </c>
      <c r="T3431">
        <v>505969.7</v>
      </c>
      <c r="U3431">
        <v>526290.4</v>
      </c>
      <c r="V3431">
        <v>554033.4</v>
      </c>
      <c r="W3431">
        <v>574410.4</v>
      </c>
      <c r="X3431">
        <v>587141.1</v>
      </c>
      <c r="Y3431">
        <v>596498.6</v>
      </c>
      <c r="Z3431">
        <v>599593</v>
      </c>
      <c r="AA3431">
        <v>590982.80000000005</v>
      </c>
      <c r="AB3431">
        <v>572887.1</v>
      </c>
      <c r="AC3431">
        <v>556739.80000000005</v>
      </c>
      <c r="AD3431">
        <v>525672.5</v>
      </c>
      <c r="AE3431">
        <v>511983.3</v>
      </c>
      <c r="AF3431">
        <v>496694.2</v>
      </c>
      <c r="AG3431">
        <v>464870.9</v>
      </c>
      <c r="AH3431">
        <v>427755.9</v>
      </c>
      <c r="AI3431">
        <v>398196.3</v>
      </c>
      <c r="AJ3431">
        <v>69.741720000000001</v>
      </c>
      <c r="AK3431">
        <v>69.26782</v>
      </c>
      <c r="AL3431">
        <v>68.791970000000006</v>
      </c>
      <c r="AM3431">
        <v>68.594110000000001</v>
      </c>
      <c r="AN3431">
        <v>68.295299999999997</v>
      </c>
      <c r="AO3431">
        <v>68.341340000000002</v>
      </c>
      <c r="AP3431">
        <v>68.059700000000007</v>
      </c>
      <c r="AQ3431">
        <v>69.050030000000007</v>
      </c>
      <c r="AR3431">
        <v>71.736590000000007</v>
      </c>
      <c r="AS3431">
        <v>75.757130000000004</v>
      </c>
      <c r="AT3431">
        <v>79.603319999999997</v>
      </c>
      <c r="AU3431">
        <v>82.152370000000005</v>
      </c>
      <c r="AV3431">
        <v>83.746759999999995</v>
      </c>
      <c r="AW3431">
        <v>83.464330000000004</v>
      </c>
      <c r="AX3431">
        <v>83.781660000000002</v>
      </c>
      <c r="AY3431">
        <v>83.488600000000005</v>
      </c>
      <c r="AZ3431">
        <v>82.842299999999994</v>
      </c>
      <c r="BA3431">
        <v>82.150149999999996</v>
      </c>
      <c r="BB3431">
        <v>80.330690000000004</v>
      </c>
      <c r="BC3431">
        <v>77.793930000000003</v>
      </c>
      <c r="BD3431">
        <v>75.048299999999998</v>
      </c>
      <c r="BE3431">
        <v>73.551649999999995</v>
      </c>
      <c r="BF3431">
        <v>72.780910000000006</v>
      </c>
      <c r="BG3431">
        <v>71.728319999999997</v>
      </c>
      <c r="BH3431">
        <v>978.4982</v>
      </c>
      <c r="BI3431">
        <v>1808.873</v>
      </c>
      <c r="BJ3431">
        <v>3037.7220000000002</v>
      </c>
      <c r="BK3431">
        <v>2850.7449999999999</v>
      </c>
      <c r="BL3431">
        <v>4341.9110000000001</v>
      </c>
      <c r="BM3431">
        <v>8045.05</v>
      </c>
      <c r="BN3431">
        <v>9036.7289999999994</v>
      </c>
      <c r="BO3431">
        <v>9176.1440000000002</v>
      </c>
      <c r="BP3431">
        <v>5155.9780000000001</v>
      </c>
      <c r="BQ3431">
        <v>3452.9609999999998</v>
      </c>
      <c r="BR3431">
        <v>4634.2219999999998</v>
      </c>
      <c r="BS3431">
        <v>3776.212</v>
      </c>
      <c r="BT3431">
        <v>2640.4520000000002</v>
      </c>
      <c r="BU3431">
        <v>4900.4939999999997</v>
      </c>
      <c r="BV3431">
        <v>9128.6560000000009</v>
      </c>
      <c r="BW3431">
        <v>6959.6040000000003</v>
      </c>
      <c r="BX3431">
        <v>7821.4759999999997</v>
      </c>
      <c r="BY3431">
        <v>7222.1559999999999</v>
      </c>
      <c r="BZ3431">
        <v>2398.0650000000001</v>
      </c>
      <c r="CA3431">
        <v>1080.577</v>
      </c>
      <c r="CB3431">
        <v>628.00739999999996</v>
      </c>
      <c r="CC3431">
        <v>-1577.7639999999999</v>
      </c>
      <c r="CD3431">
        <v>-1242.4259999999999</v>
      </c>
      <c r="CE3431">
        <v>-1161.702</v>
      </c>
      <c r="CF3431" s="23">
        <v>5608441</v>
      </c>
      <c r="CG3431" s="23">
        <v>8270519</v>
      </c>
      <c r="CH3431" s="23">
        <v>7215585</v>
      </c>
      <c r="CI3431" s="23">
        <v>5525922</v>
      </c>
      <c r="CJ3431" s="23">
        <v>4718270</v>
      </c>
      <c r="CK3431" s="23">
        <v>2351774</v>
      </c>
      <c r="CL3431" s="23">
        <v>3114029</v>
      </c>
      <c r="CM3431" s="23">
        <v>3085605</v>
      </c>
      <c r="CN3431" s="23">
        <v>2129104</v>
      </c>
      <c r="CO3431" s="23">
        <v>10200000</v>
      </c>
      <c r="CP3431" s="23">
        <v>1587401</v>
      </c>
      <c r="CQ3431" s="23">
        <v>13900000</v>
      </c>
      <c r="CR3431" s="23">
        <v>14300000</v>
      </c>
      <c r="CS3431" s="23">
        <v>15500000</v>
      </c>
      <c r="CT3431" s="23">
        <v>15600000</v>
      </c>
      <c r="CU3431" s="23">
        <v>15100000</v>
      </c>
      <c r="CV3431" s="23">
        <v>15100000</v>
      </c>
      <c r="CW3431" s="23">
        <v>14700000</v>
      </c>
      <c r="CX3431" s="23">
        <v>16000000</v>
      </c>
      <c r="CY3431" s="23">
        <v>12200000</v>
      </c>
      <c r="CZ3431" s="23">
        <v>12500000</v>
      </c>
      <c r="DA3431" s="23">
        <v>3425010</v>
      </c>
      <c r="DB3431" s="23">
        <v>3530138</v>
      </c>
      <c r="DC3431" s="23">
        <v>3866415</v>
      </c>
      <c r="DD3431">
        <v>0</v>
      </c>
      <c r="DE3431">
        <v>0</v>
      </c>
      <c r="DF3431">
        <v>0</v>
      </c>
    </row>
    <row r="3432" spans="1:110" x14ac:dyDescent="0.25">
      <c r="A3432" s="18" t="str">
        <f t="shared" si="53"/>
        <v>program_CPP_All_All_CAISO_1-in-2_TYPICAL EVENT DAY_2028_8</v>
      </c>
      <c r="B3432" t="s">
        <v>51</v>
      </c>
      <c r="C3432" t="s">
        <v>121</v>
      </c>
      <c r="D3432" t="s">
        <v>7</v>
      </c>
      <c r="E3432" t="s">
        <v>7</v>
      </c>
      <c r="F3432" t="s">
        <v>110</v>
      </c>
      <c r="G3432" t="s">
        <v>111</v>
      </c>
      <c r="H3432" t="s">
        <v>19</v>
      </c>
      <c r="I3432">
        <v>2028</v>
      </c>
      <c r="J3432">
        <v>8</v>
      </c>
      <c r="K3432">
        <v>13434.263999999999</v>
      </c>
      <c r="L3432">
        <v>368294.3</v>
      </c>
      <c r="M3432">
        <v>355709</v>
      </c>
      <c r="N3432">
        <v>350246</v>
      </c>
      <c r="O3432">
        <v>350367.4</v>
      </c>
      <c r="P3432">
        <v>363963</v>
      </c>
      <c r="Q3432">
        <v>399407.1</v>
      </c>
      <c r="R3432">
        <v>448847.4</v>
      </c>
      <c r="S3432">
        <v>484481.9</v>
      </c>
      <c r="T3432">
        <v>509335.9</v>
      </c>
      <c r="U3432">
        <v>529760.5</v>
      </c>
      <c r="V3432">
        <v>557649.19999999995</v>
      </c>
      <c r="W3432">
        <v>578079.30000000005</v>
      </c>
      <c r="X3432">
        <v>590819.30000000005</v>
      </c>
      <c r="Y3432">
        <v>600144.4</v>
      </c>
      <c r="Z3432">
        <v>603185.80000000005</v>
      </c>
      <c r="AA3432">
        <v>594470.80000000005</v>
      </c>
      <c r="AB3432">
        <v>576225.80000000005</v>
      </c>
      <c r="AC3432">
        <v>560086.6</v>
      </c>
      <c r="AD3432">
        <v>528805.80000000005</v>
      </c>
      <c r="AE3432">
        <v>514975.6</v>
      </c>
      <c r="AF3432">
        <v>499672</v>
      </c>
      <c r="AG3432">
        <v>467902.6</v>
      </c>
      <c r="AH3432">
        <v>430785.2</v>
      </c>
      <c r="AI3432">
        <v>401142.1</v>
      </c>
      <c r="AJ3432">
        <v>69.741479999999996</v>
      </c>
      <c r="AK3432">
        <v>69.267610000000005</v>
      </c>
      <c r="AL3432">
        <v>68.79195</v>
      </c>
      <c r="AM3432">
        <v>68.594179999999994</v>
      </c>
      <c r="AN3432">
        <v>68.295310000000001</v>
      </c>
      <c r="AO3432">
        <v>68.341459999999998</v>
      </c>
      <c r="AP3432">
        <v>68.059610000000006</v>
      </c>
      <c r="AQ3432">
        <v>69.050200000000004</v>
      </c>
      <c r="AR3432">
        <v>71.737039999999993</v>
      </c>
      <c r="AS3432">
        <v>75.757840000000002</v>
      </c>
      <c r="AT3432">
        <v>79.604299999999995</v>
      </c>
      <c r="AU3432">
        <v>82.153790000000001</v>
      </c>
      <c r="AV3432">
        <v>83.748239999999996</v>
      </c>
      <c r="AW3432">
        <v>83.465479999999999</v>
      </c>
      <c r="AX3432">
        <v>83.782749999999993</v>
      </c>
      <c r="AY3432">
        <v>83.489609999999999</v>
      </c>
      <c r="AZ3432">
        <v>82.843230000000005</v>
      </c>
      <c r="BA3432">
        <v>82.151160000000004</v>
      </c>
      <c r="BB3432">
        <v>80.331400000000002</v>
      </c>
      <c r="BC3432">
        <v>77.794370000000001</v>
      </c>
      <c r="BD3432">
        <v>75.048379999999995</v>
      </c>
      <c r="BE3432">
        <v>73.551670000000001</v>
      </c>
      <c r="BF3432">
        <v>72.780929999999998</v>
      </c>
      <c r="BG3432">
        <v>71.728179999999995</v>
      </c>
      <c r="BH3432">
        <v>999.24839999999995</v>
      </c>
      <c r="BI3432">
        <v>1847.232</v>
      </c>
      <c r="BJ3432">
        <v>3102.14</v>
      </c>
      <c r="BK3432">
        <v>2911.1979999999999</v>
      </c>
      <c r="BL3432">
        <v>4433.9859999999999</v>
      </c>
      <c r="BM3432">
        <v>8215.6540000000005</v>
      </c>
      <c r="BN3432">
        <v>9228.3629999999994</v>
      </c>
      <c r="BO3432">
        <v>9370.7340000000004</v>
      </c>
      <c r="BP3432">
        <v>5265.3159999999998</v>
      </c>
      <c r="BQ3432">
        <v>3526.1849999999999</v>
      </c>
      <c r="BR3432">
        <v>4732.4960000000001</v>
      </c>
      <c r="BS3432">
        <v>3856.2910000000002</v>
      </c>
      <c r="BT3432">
        <v>2696.4450000000002</v>
      </c>
      <c r="BU3432">
        <v>5004.415</v>
      </c>
      <c r="BV3432">
        <v>9322.24</v>
      </c>
      <c r="BW3432">
        <v>7107.19</v>
      </c>
      <c r="BX3432">
        <v>7987.3389999999999</v>
      </c>
      <c r="BY3432">
        <v>7375.31</v>
      </c>
      <c r="BZ3432">
        <v>2448.9189999999999</v>
      </c>
      <c r="CA3432">
        <v>1103.491</v>
      </c>
      <c r="CB3432">
        <v>641.32500000000005</v>
      </c>
      <c r="CC3432">
        <v>-1611.222</v>
      </c>
      <c r="CD3432">
        <v>-1268.7729999999999</v>
      </c>
      <c r="CE3432">
        <v>-1186.338</v>
      </c>
      <c r="CF3432" s="23">
        <v>5848829</v>
      </c>
      <c r="CG3432" s="23">
        <v>8625009</v>
      </c>
      <c r="CH3432" s="23">
        <v>7524858</v>
      </c>
      <c r="CI3432" s="23">
        <v>5762774</v>
      </c>
      <c r="CJ3432" s="23">
        <v>4920504</v>
      </c>
      <c r="CK3432" s="23">
        <v>2452575</v>
      </c>
      <c r="CL3432" s="23">
        <v>3247503</v>
      </c>
      <c r="CM3432" s="23">
        <v>3217860</v>
      </c>
      <c r="CN3432" s="23">
        <v>2220362</v>
      </c>
      <c r="CO3432" s="23">
        <v>10600000</v>
      </c>
      <c r="CP3432" s="23">
        <v>1655440</v>
      </c>
      <c r="CQ3432" s="23">
        <v>14400000</v>
      </c>
      <c r="CR3432" s="23">
        <v>14900000</v>
      </c>
      <c r="CS3432" s="23">
        <v>16100000</v>
      </c>
      <c r="CT3432" s="23">
        <v>16200000</v>
      </c>
      <c r="CU3432" s="23">
        <v>15700000</v>
      </c>
      <c r="CV3432" s="23">
        <v>15800000</v>
      </c>
      <c r="CW3432" s="23">
        <v>15300000</v>
      </c>
      <c r="CX3432" s="23">
        <v>16600000</v>
      </c>
      <c r="CY3432" s="23">
        <v>12800000</v>
      </c>
      <c r="CZ3432" s="23">
        <v>13100000</v>
      </c>
      <c r="DA3432" s="23">
        <v>3571812</v>
      </c>
      <c r="DB3432" s="23">
        <v>3681447</v>
      </c>
      <c r="DC3432" s="23">
        <v>4032137</v>
      </c>
      <c r="DD3432">
        <v>0</v>
      </c>
      <c r="DE3432">
        <v>0</v>
      </c>
      <c r="DF3432">
        <v>0</v>
      </c>
    </row>
    <row r="3433" spans="1:110" x14ac:dyDescent="0.25">
      <c r="A3433" s="18" t="str">
        <f t="shared" si="53"/>
        <v>program_CPP_All_All_CAISO_1-in-2_TYPICAL EVENT DAY_2029_8</v>
      </c>
      <c r="B3433" t="s">
        <v>51</v>
      </c>
      <c r="C3433" t="s">
        <v>121</v>
      </c>
      <c r="D3433" t="s">
        <v>7</v>
      </c>
      <c r="E3433" t="s">
        <v>7</v>
      </c>
      <c r="F3433" t="s">
        <v>110</v>
      </c>
      <c r="G3433" t="s">
        <v>111</v>
      </c>
      <c r="H3433" t="s">
        <v>19</v>
      </c>
      <c r="I3433">
        <v>2029</v>
      </c>
      <c r="J3433">
        <v>8</v>
      </c>
      <c r="K3433">
        <v>13352.892</v>
      </c>
      <c r="L3433">
        <v>371048.8</v>
      </c>
      <c r="M3433">
        <v>358350.2</v>
      </c>
      <c r="N3433">
        <v>352845.8</v>
      </c>
      <c r="O3433">
        <v>352953.9</v>
      </c>
      <c r="P3433">
        <v>366625.1</v>
      </c>
      <c r="Q3433">
        <v>402273.8</v>
      </c>
      <c r="R3433">
        <v>452006.8</v>
      </c>
      <c r="S3433">
        <v>487804.4</v>
      </c>
      <c r="T3433">
        <v>512723.8</v>
      </c>
      <c r="U3433">
        <v>533253.19999999995</v>
      </c>
      <c r="V3433">
        <v>561289.1</v>
      </c>
      <c r="W3433">
        <v>581773.30000000005</v>
      </c>
      <c r="X3433">
        <v>594523.4</v>
      </c>
      <c r="Y3433">
        <v>603816.9</v>
      </c>
      <c r="Z3433">
        <v>606805.69999999995</v>
      </c>
      <c r="AA3433">
        <v>597985.4</v>
      </c>
      <c r="AB3433">
        <v>579590.5</v>
      </c>
      <c r="AC3433">
        <v>563458.30000000005</v>
      </c>
      <c r="AD3433">
        <v>531962.80000000005</v>
      </c>
      <c r="AE3433">
        <v>517991.2</v>
      </c>
      <c r="AF3433">
        <v>502672.1</v>
      </c>
      <c r="AG3433">
        <v>470954.4</v>
      </c>
      <c r="AH3433">
        <v>433832.3</v>
      </c>
      <c r="AI3433">
        <v>404104.1</v>
      </c>
      <c r="AJ3433">
        <v>69.741230000000002</v>
      </c>
      <c r="AK3433">
        <v>69.267409999999998</v>
      </c>
      <c r="AL3433">
        <v>68.791939999999997</v>
      </c>
      <c r="AM3433">
        <v>68.594260000000006</v>
      </c>
      <c r="AN3433">
        <v>68.295330000000007</v>
      </c>
      <c r="AO3433">
        <v>68.341579999999993</v>
      </c>
      <c r="AP3433">
        <v>68.0595</v>
      </c>
      <c r="AQ3433">
        <v>69.050359999999998</v>
      </c>
      <c r="AR3433">
        <v>71.737489999999994</v>
      </c>
      <c r="AS3433">
        <v>75.758560000000003</v>
      </c>
      <c r="AT3433">
        <v>79.605289999999997</v>
      </c>
      <c r="AU3433">
        <v>82.155209999999997</v>
      </c>
      <c r="AV3433">
        <v>83.74973</v>
      </c>
      <c r="AW3433">
        <v>83.466639999999998</v>
      </c>
      <c r="AX3433">
        <v>83.783850000000001</v>
      </c>
      <c r="AY3433">
        <v>83.490639999999999</v>
      </c>
      <c r="AZ3433">
        <v>82.844170000000005</v>
      </c>
      <c r="BA3433">
        <v>82.152169999999998</v>
      </c>
      <c r="BB3433">
        <v>80.332120000000003</v>
      </c>
      <c r="BC3433">
        <v>77.794820000000001</v>
      </c>
      <c r="BD3433">
        <v>75.048460000000006</v>
      </c>
      <c r="BE3433">
        <v>73.551680000000005</v>
      </c>
      <c r="BF3433">
        <v>72.780950000000004</v>
      </c>
      <c r="BG3433">
        <v>71.728039999999993</v>
      </c>
      <c r="BH3433">
        <v>1019.998</v>
      </c>
      <c r="BI3433">
        <v>1885.5909999999999</v>
      </c>
      <c r="BJ3433">
        <v>3166.5590000000002</v>
      </c>
      <c r="BK3433">
        <v>2971.6509999999998</v>
      </c>
      <c r="BL3433">
        <v>4526.0609999999997</v>
      </c>
      <c r="BM3433">
        <v>8386.259</v>
      </c>
      <c r="BN3433">
        <v>9419.9969999999994</v>
      </c>
      <c r="BO3433">
        <v>9565.3240000000005</v>
      </c>
      <c r="BP3433">
        <v>5374.6540000000005</v>
      </c>
      <c r="BQ3433">
        <v>3599.4090000000001</v>
      </c>
      <c r="BR3433">
        <v>4830.7700000000004</v>
      </c>
      <c r="BS3433">
        <v>3936.37</v>
      </c>
      <c r="BT3433">
        <v>2752.4389999999999</v>
      </c>
      <c r="BU3433">
        <v>5108.335</v>
      </c>
      <c r="BV3433">
        <v>9515.8230000000003</v>
      </c>
      <c r="BW3433">
        <v>7254.7759999999998</v>
      </c>
      <c r="BX3433">
        <v>8153.2020000000002</v>
      </c>
      <c r="BY3433">
        <v>7528.4629999999997</v>
      </c>
      <c r="BZ3433">
        <v>2499.7730000000001</v>
      </c>
      <c r="CA3433">
        <v>1126.4059999999999</v>
      </c>
      <c r="CB3433">
        <v>654.64250000000004</v>
      </c>
      <c r="CC3433">
        <v>-1644.68</v>
      </c>
      <c r="CD3433">
        <v>-1295.1199999999999</v>
      </c>
      <c r="CE3433">
        <v>-1210.973</v>
      </c>
      <c r="CF3433" s="23">
        <v>6094262</v>
      </c>
      <c r="CG3433" s="23">
        <v>8986937</v>
      </c>
      <c r="CH3433" s="23">
        <v>7840622</v>
      </c>
      <c r="CI3433" s="23">
        <v>6004595</v>
      </c>
      <c r="CJ3433" s="23">
        <v>5126981</v>
      </c>
      <c r="CK3433" s="23">
        <v>2555492</v>
      </c>
      <c r="CL3433" s="23">
        <v>3383777</v>
      </c>
      <c r="CM3433" s="23">
        <v>3352890</v>
      </c>
      <c r="CN3433" s="23">
        <v>2313534</v>
      </c>
      <c r="CO3433" s="23">
        <v>11100000</v>
      </c>
      <c r="CP3433" s="23">
        <v>1724907</v>
      </c>
      <c r="CQ3433" s="23">
        <v>15100000</v>
      </c>
      <c r="CR3433" s="23">
        <v>15600000</v>
      </c>
      <c r="CS3433" s="23">
        <v>16800000</v>
      </c>
      <c r="CT3433" s="23">
        <v>16900000</v>
      </c>
      <c r="CU3433" s="23">
        <v>16400000</v>
      </c>
      <c r="CV3433" s="23">
        <v>16400000</v>
      </c>
      <c r="CW3433" s="23">
        <v>16000000</v>
      </c>
      <c r="CX3433" s="23">
        <v>17300000</v>
      </c>
      <c r="CY3433" s="23">
        <v>13300000</v>
      </c>
      <c r="CZ3433" s="23">
        <v>13600000</v>
      </c>
      <c r="DA3433" s="23">
        <v>3721695</v>
      </c>
      <c r="DB3433" s="23">
        <v>3835930</v>
      </c>
      <c r="DC3433" s="23">
        <v>4201336</v>
      </c>
      <c r="DD3433">
        <v>0</v>
      </c>
      <c r="DE3433">
        <v>0</v>
      </c>
      <c r="DF3433">
        <v>0</v>
      </c>
    </row>
    <row r="3434" spans="1:110" x14ac:dyDescent="0.25">
      <c r="A3434" s="18" t="str">
        <f t="shared" si="53"/>
        <v>program_CPP_All_All_CAISO_1-in-2_TYPICAL EVENT DAY_2030_8</v>
      </c>
      <c r="B3434" t="s">
        <v>51</v>
      </c>
      <c r="C3434" t="s">
        <v>121</v>
      </c>
      <c r="D3434" t="s">
        <v>7</v>
      </c>
      <c r="E3434" t="s">
        <v>7</v>
      </c>
      <c r="F3434" t="s">
        <v>110</v>
      </c>
      <c r="G3434" t="s">
        <v>111</v>
      </c>
      <c r="H3434" t="s">
        <v>19</v>
      </c>
      <c r="I3434">
        <v>2030</v>
      </c>
      <c r="J3434">
        <v>8</v>
      </c>
      <c r="K3434">
        <v>13273.6</v>
      </c>
      <c r="L3434">
        <v>373952.1</v>
      </c>
      <c r="M3434">
        <v>361134.7</v>
      </c>
      <c r="N3434">
        <v>355586.9</v>
      </c>
      <c r="O3434">
        <v>355681.3</v>
      </c>
      <c r="P3434">
        <v>369433.1</v>
      </c>
      <c r="Q3434">
        <v>405299.6</v>
      </c>
      <c r="R3434">
        <v>455344</v>
      </c>
      <c r="S3434">
        <v>491317.3</v>
      </c>
      <c r="T3434">
        <v>516309.9</v>
      </c>
      <c r="U3434">
        <v>536951.4</v>
      </c>
      <c r="V3434">
        <v>565144.69999999995</v>
      </c>
      <c r="W3434">
        <v>585689.4</v>
      </c>
      <c r="X3434">
        <v>598453.19999999995</v>
      </c>
      <c r="Y3434">
        <v>607716.9</v>
      </c>
      <c r="Z3434">
        <v>610652.9</v>
      </c>
      <c r="AA3434">
        <v>601723.30000000005</v>
      </c>
      <c r="AB3434">
        <v>583170.69999999995</v>
      </c>
      <c r="AC3434">
        <v>567041.4</v>
      </c>
      <c r="AD3434">
        <v>535318.80000000005</v>
      </c>
      <c r="AE3434">
        <v>521199.5</v>
      </c>
      <c r="AF3434">
        <v>505860.7</v>
      </c>
      <c r="AG3434">
        <v>474187.1</v>
      </c>
      <c r="AH3434">
        <v>437050.3</v>
      </c>
      <c r="AI3434">
        <v>407227.6</v>
      </c>
      <c r="AJ3434">
        <v>69.740970000000004</v>
      </c>
      <c r="AK3434">
        <v>69.267189999999999</v>
      </c>
      <c r="AL3434">
        <v>68.791920000000005</v>
      </c>
      <c r="AM3434">
        <v>68.594329999999999</v>
      </c>
      <c r="AN3434">
        <v>68.295339999999996</v>
      </c>
      <c r="AO3434">
        <v>68.341710000000006</v>
      </c>
      <c r="AP3434">
        <v>68.059399999999997</v>
      </c>
      <c r="AQ3434">
        <v>69.050529999999995</v>
      </c>
      <c r="AR3434">
        <v>71.737949999999998</v>
      </c>
      <c r="AS3434">
        <v>75.759299999999996</v>
      </c>
      <c r="AT3434">
        <v>79.606309999999993</v>
      </c>
      <c r="AU3434">
        <v>82.156670000000005</v>
      </c>
      <c r="AV3434">
        <v>83.751270000000005</v>
      </c>
      <c r="AW3434">
        <v>83.467839999999995</v>
      </c>
      <c r="AX3434">
        <v>83.784980000000004</v>
      </c>
      <c r="AY3434">
        <v>83.491699999999994</v>
      </c>
      <c r="AZ3434">
        <v>82.845129999999997</v>
      </c>
      <c r="BA3434">
        <v>82.153220000000005</v>
      </c>
      <c r="BB3434">
        <v>80.332859999999997</v>
      </c>
      <c r="BC3434">
        <v>77.795270000000002</v>
      </c>
      <c r="BD3434">
        <v>75.048540000000003</v>
      </c>
      <c r="BE3434">
        <v>73.551689999999994</v>
      </c>
      <c r="BF3434">
        <v>72.780969999999996</v>
      </c>
      <c r="BG3434">
        <v>71.727900000000005</v>
      </c>
      <c r="BH3434">
        <v>1041.3969999999999</v>
      </c>
      <c r="BI3434">
        <v>1925.1489999999999</v>
      </c>
      <c r="BJ3434">
        <v>3232.99</v>
      </c>
      <c r="BK3434">
        <v>3033.9940000000001</v>
      </c>
      <c r="BL3434">
        <v>4621.0129999999999</v>
      </c>
      <c r="BM3434">
        <v>8562.1929999999993</v>
      </c>
      <c r="BN3434">
        <v>9617.6190000000006</v>
      </c>
      <c r="BO3434">
        <v>9765.9950000000008</v>
      </c>
      <c r="BP3434">
        <v>5487.4089999999997</v>
      </c>
      <c r="BQ3434">
        <v>3674.9209999999998</v>
      </c>
      <c r="BR3434">
        <v>4932.1149999999998</v>
      </c>
      <c r="BS3434">
        <v>4018.951</v>
      </c>
      <c r="BT3434">
        <v>2810.1819999999998</v>
      </c>
      <c r="BU3434">
        <v>5215.5029999999997</v>
      </c>
      <c r="BV3434">
        <v>9715.4560000000001</v>
      </c>
      <c r="BW3434">
        <v>7406.9740000000002</v>
      </c>
      <c r="BX3434">
        <v>8324.2479999999996</v>
      </c>
      <c r="BY3434">
        <v>7686.4030000000002</v>
      </c>
      <c r="BZ3434">
        <v>2552.2150000000001</v>
      </c>
      <c r="CA3434">
        <v>1150.037</v>
      </c>
      <c r="CB3434">
        <v>668.37630000000001</v>
      </c>
      <c r="CC3434">
        <v>-1679.184</v>
      </c>
      <c r="CD3434">
        <v>-1322.29</v>
      </c>
      <c r="CE3434">
        <v>-1236.3779999999999</v>
      </c>
      <c r="CF3434" s="23">
        <v>6352647</v>
      </c>
      <c r="CG3434" s="23">
        <v>9367967</v>
      </c>
      <c r="CH3434" s="23">
        <v>8173049</v>
      </c>
      <c r="CI3434" s="23">
        <v>6259179</v>
      </c>
      <c r="CJ3434" s="23">
        <v>5344356</v>
      </c>
      <c r="CK3434" s="23">
        <v>2663840</v>
      </c>
      <c r="CL3434" s="23">
        <v>3527243</v>
      </c>
      <c r="CM3434" s="23">
        <v>3495046</v>
      </c>
      <c r="CN3434" s="23">
        <v>2411624</v>
      </c>
      <c r="CO3434" s="23">
        <v>11500000</v>
      </c>
      <c r="CP3434" s="23">
        <v>1798040</v>
      </c>
      <c r="CQ3434" s="23">
        <v>15700000</v>
      </c>
      <c r="CR3434" s="23">
        <v>16200000</v>
      </c>
      <c r="CS3434" s="23">
        <v>17500000</v>
      </c>
      <c r="CT3434" s="23">
        <v>17600000</v>
      </c>
      <c r="CU3434" s="23">
        <v>17100000</v>
      </c>
      <c r="CV3434" s="23">
        <v>17100000</v>
      </c>
      <c r="CW3434" s="23">
        <v>16600000</v>
      </c>
      <c r="CX3434" s="23">
        <v>18100000</v>
      </c>
      <c r="CY3434" s="23">
        <v>13900000</v>
      </c>
      <c r="CZ3434" s="23">
        <v>14200000</v>
      </c>
      <c r="DA3434" s="23">
        <v>3879488</v>
      </c>
      <c r="DB3434" s="23">
        <v>3998567</v>
      </c>
      <c r="DC3434" s="23">
        <v>4379465</v>
      </c>
      <c r="DD3434">
        <v>0</v>
      </c>
      <c r="DE3434">
        <v>0</v>
      </c>
      <c r="DF3434">
        <v>0</v>
      </c>
    </row>
    <row r="3435" spans="1:110" x14ac:dyDescent="0.25">
      <c r="A3435" s="18" t="str">
        <f t="shared" si="53"/>
        <v>program_CPP_All_All_SDGE_1-in-10_MONTHLY SYSTEM PEAK DAY_2019_1</v>
      </c>
      <c r="B3435" t="s">
        <v>51</v>
      </c>
      <c r="C3435" t="s">
        <v>121</v>
      </c>
      <c r="D3435" t="s">
        <v>7</v>
      </c>
      <c r="E3435" t="s">
        <v>7</v>
      </c>
      <c r="F3435" t="s">
        <v>125</v>
      </c>
      <c r="G3435" t="s">
        <v>85</v>
      </c>
      <c r="H3435" t="s">
        <v>20</v>
      </c>
      <c r="I3435">
        <v>2019</v>
      </c>
      <c r="J3435">
        <v>1</v>
      </c>
      <c r="K3435">
        <v>14227</v>
      </c>
      <c r="L3435">
        <v>343468.3</v>
      </c>
      <c r="M3435">
        <v>333639.59999999998</v>
      </c>
      <c r="N3435">
        <v>328572.2</v>
      </c>
      <c r="O3435">
        <v>329014</v>
      </c>
      <c r="P3435">
        <v>342002.5</v>
      </c>
      <c r="Q3435">
        <v>375796</v>
      </c>
      <c r="R3435">
        <v>422867</v>
      </c>
      <c r="S3435">
        <v>457221.8</v>
      </c>
      <c r="T3435">
        <v>488320</v>
      </c>
      <c r="U3435">
        <v>510066.8</v>
      </c>
      <c r="V3435">
        <v>526701</v>
      </c>
      <c r="W3435">
        <v>535071.1</v>
      </c>
      <c r="X3435">
        <v>537690.4</v>
      </c>
      <c r="Y3435">
        <v>540293</v>
      </c>
      <c r="Z3435">
        <v>537001.5</v>
      </c>
      <c r="AA3435">
        <v>525134.4</v>
      </c>
      <c r="AB3435">
        <v>509646.1</v>
      </c>
      <c r="AC3435">
        <v>497268</v>
      </c>
      <c r="AD3435">
        <v>472445.2</v>
      </c>
      <c r="AE3435">
        <v>459307.3</v>
      </c>
      <c r="AF3435">
        <v>442972.1</v>
      </c>
      <c r="AG3435">
        <v>420910</v>
      </c>
      <c r="AH3435">
        <v>390574.4</v>
      </c>
      <c r="AI3435">
        <v>365167.4</v>
      </c>
      <c r="AJ3435">
        <v>45.560859999999998</v>
      </c>
      <c r="AK3435">
        <v>44.792700000000004</v>
      </c>
      <c r="AL3435">
        <v>44.819049999999997</v>
      </c>
      <c r="AM3435">
        <v>44.064779999999999</v>
      </c>
      <c r="AN3435">
        <v>43.654800000000002</v>
      </c>
      <c r="AO3435">
        <v>43.006439999999998</v>
      </c>
      <c r="AP3435">
        <v>42.69323</v>
      </c>
      <c r="AQ3435">
        <v>42.658479999999997</v>
      </c>
      <c r="AR3435">
        <v>45.969889999999999</v>
      </c>
      <c r="AS3435">
        <v>50.122869999999999</v>
      </c>
      <c r="AT3435">
        <v>52.876620000000003</v>
      </c>
      <c r="AU3435">
        <v>55.19847</v>
      </c>
      <c r="AV3435">
        <v>56.007190000000001</v>
      </c>
      <c r="AW3435">
        <v>56.282069999999997</v>
      </c>
      <c r="AX3435">
        <v>56.149459999999998</v>
      </c>
      <c r="AY3435">
        <v>55.945210000000003</v>
      </c>
      <c r="AZ3435">
        <v>55.110849999999999</v>
      </c>
      <c r="BA3435">
        <v>53.145510000000002</v>
      </c>
      <c r="BB3435">
        <v>51.557270000000003</v>
      </c>
      <c r="BC3435">
        <v>49.967399999999998</v>
      </c>
      <c r="BD3435">
        <v>48.399769999999997</v>
      </c>
      <c r="BE3435">
        <v>47.568190000000001</v>
      </c>
      <c r="BF3435">
        <v>46.788139999999999</v>
      </c>
      <c r="BG3435">
        <v>45.866520000000001</v>
      </c>
      <c r="BH3435">
        <v>804.48680000000002</v>
      </c>
      <c r="BI3435">
        <v>1466.0530000000001</v>
      </c>
      <c r="BJ3435">
        <v>2421.6959999999999</v>
      </c>
      <c r="BK3435">
        <v>2426.2489999999998</v>
      </c>
      <c r="BL3435">
        <v>3460.6529999999998</v>
      </c>
      <c r="BM3435">
        <v>6522.5870000000004</v>
      </c>
      <c r="BN3435">
        <v>7816.6459999999997</v>
      </c>
      <c r="BO3435">
        <v>8146.915</v>
      </c>
      <c r="BP3435">
        <v>5281.6859999999997</v>
      </c>
      <c r="BQ3435">
        <v>1950.8040000000001</v>
      </c>
      <c r="BR3435">
        <v>4303.5569999999998</v>
      </c>
      <c r="BS3435">
        <v>2546.9960000000001</v>
      </c>
      <c r="BT3435">
        <v>2893.0790000000002</v>
      </c>
      <c r="BU3435">
        <v>3867.8110000000001</v>
      </c>
      <c r="BV3435">
        <v>5844.4549999999999</v>
      </c>
      <c r="BW3435">
        <v>6011.4650000000001</v>
      </c>
      <c r="BX3435">
        <v>6244.0129999999999</v>
      </c>
      <c r="BY3435">
        <v>5257.5540000000001</v>
      </c>
      <c r="BZ3435">
        <v>563.96220000000005</v>
      </c>
      <c r="CA3435">
        <v>-200.83189999999999</v>
      </c>
      <c r="CB3435">
        <v>-266.09690000000001</v>
      </c>
      <c r="CC3435">
        <v>-2866.8629999999998</v>
      </c>
      <c r="CD3435">
        <v>-638.95680000000004</v>
      </c>
      <c r="CE3435">
        <v>-1903.2139999999999</v>
      </c>
      <c r="CF3435" s="23">
        <v>3456277</v>
      </c>
      <c r="CG3435" s="23">
        <v>5720015</v>
      </c>
      <c r="CH3435" s="23">
        <v>4988785</v>
      </c>
      <c r="CI3435" s="23">
        <v>3780191</v>
      </c>
      <c r="CJ3435" s="23">
        <v>3208899</v>
      </c>
      <c r="CK3435" s="23">
        <v>1552391</v>
      </c>
      <c r="CL3435" s="23">
        <v>2072726</v>
      </c>
      <c r="CM3435" s="23">
        <v>2131474</v>
      </c>
      <c r="CN3435" s="23">
        <v>1497190</v>
      </c>
      <c r="CO3435" s="23">
        <v>7293761</v>
      </c>
      <c r="CP3435" s="23">
        <v>1301385</v>
      </c>
      <c r="CQ3435" s="23">
        <v>11100000</v>
      </c>
      <c r="CR3435" s="23">
        <v>12900000</v>
      </c>
      <c r="CS3435" s="23">
        <v>14400000</v>
      </c>
      <c r="CT3435" s="23">
        <v>13800000</v>
      </c>
      <c r="CU3435" s="23">
        <v>11600000</v>
      </c>
      <c r="CV3435" s="23">
        <v>12100000</v>
      </c>
      <c r="CW3435" s="23">
        <v>11700000</v>
      </c>
      <c r="CX3435" s="23">
        <v>12100000</v>
      </c>
      <c r="CY3435" s="23">
        <v>9867221</v>
      </c>
      <c r="CZ3435" s="23">
        <v>9491569</v>
      </c>
      <c r="DA3435" s="23">
        <v>2456054</v>
      </c>
      <c r="DB3435" s="23">
        <v>2528885</v>
      </c>
      <c r="DC3435" s="23">
        <v>2754148</v>
      </c>
      <c r="DD3435">
        <v>0</v>
      </c>
      <c r="DE3435">
        <v>0</v>
      </c>
      <c r="DF3435">
        <v>0</v>
      </c>
    </row>
    <row r="3436" spans="1:110" x14ac:dyDescent="0.25">
      <c r="A3436" s="18" t="str">
        <f t="shared" si="53"/>
        <v>program_CPP_All_All_SDGE_1-in-10_MONTHLY SYSTEM PEAK DAY_2020_1</v>
      </c>
      <c r="B3436" t="s">
        <v>51</v>
      </c>
      <c r="C3436" t="s">
        <v>121</v>
      </c>
      <c r="D3436" t="s">
        <v>7</v>
      </c>
      <c r="E3436" t="s">
        <v>7</v>
      </c>
      <c r="F3436" t="s">
        <v>125</v>
      </c>
      <c r="G3436" t="s">
        <v>85</v>
      </c>
      <c r="H3436" t="s">
        <v>20</v>
      </c>
      <c r="I3436">
        <v>2020</v>
      </c>
      <c r="J3436">
        <v>1</v>
      </c>
      <c r="K3436">
        <v>14129.421</v>
      </c>
      <c r="L3436">
        <v>345249.1</v>
      </c>
      <c r="M3436">
        <v>335371.5</v>
      </c>
      <c r="N3436">
        <v>330275.09999999998</v>
      </c>
      <c r="O3436">
        <v>330706</v>
      </c>
      <c r="P3436">
        <v>343737.9</v>
      </c>
      <c r="Q3436">
        <v>377651.20000000001</v>
      </c>
      <c r="R3436">
        <v>424896</v>
      </c>
      <c r="S3436">
        <v>459333.1</v>
      </c>
      <c r="T3436">
        <v>490392.1</v>
      </c>
      <c r="U3436">
        <v>512082.5</v>
      </c>
      <c r="V3436">
        <v>528727.69999999995</v>
      </c>
      <c r="W3436">
        <v>537098.5</v>
      </c>
      <c r="X3436">
        <v>539719.19999999995</v>
      </c>
      <c r="Y3436">
        <v>542302.80000000005</v>
      </c>
      <c r="Z3436">
        <v>538981.80000000005</v>
      </c>
      <c r="AA3436">
        <v>527060.30000000005</v>
      </c>
      <c r="AB3436">
        <v>511486.4</v>
      </c>
      <c r="AC3436">
        <v>499074</v>
      </c>
      <c r="AD3436">
        <v>474183.4</v>
      </c>
      <c r="AE3436">
        <v>461017.3</v>
      </c>
      <c r="AF3436">
        <v>444654.7</v>
      </c>
      <c r="AG3436">
        <v>422694</v>
      </c>
      <c r="AH3436">
        <v>392434.4</v>
      </c>
      <c r="AI3436">
        <v>367021.3</v>
      </c>
      <c r="AJ3436">
        <v>45.560589999999998</v>
      </c>
      <c r="AK3436">
        <v>44.792079999999999</v>
      </c>
      <c r="AL3436">
        <v>44.818620000000003</v>
      </c>
      <c r="AM3436">
        <v>44.064599999999999</v>
      </c>
      <c r="AN3436">
        <v>43.654719999999998</v>
      </c>
      <c r="AO3436">
        <v>43.006059999999998</v>
      </c>
      <c r="AP3436">
        <v>42.692889999999998</v>
      </c>
      <c r="AQ3436">
        <v>42.658230000000003</v>
      </c>
      <c r="AR3436">
        <v>45.969949999999997</v>
      </c>
      <c r="AS3436">
        <v>50.123460000000001</v>
      </c>
      <c r="AT3436">
        <v>52.877099999999999</v>
      </c>
      <c r="AU3436">
        <v>55.198749999999997</v>
      </c>
      <c r="AV3436">
        <v>56.00741</v>
      </c>
      <c r="AW3436">
        <v>56.282159999999998</v>
      </c>
      <c r="AX3436">
        <v>56.149630000000002</v>
      </c>
      <c r="AY3436">
        <v>55.945360000000001</v>
      </c>
      <c r="AZ3436">
        <v>55.110849999999999</v>
      </c>
      <c r="BA3436">
        <v>53.145180000000003</v>
      </c>
      <c r="BB3436">
        <v>51.556759999999997</v>
      </c>
      <c r="BC3436">
        <v>49.96651</v>
      </c>
      <c r="BD3436">
        <v>48.398890000000002</v>
      </c>
      <c r="BE3436">
        <v>47.567540000000001</v>
      </c>
      <c r="BF3436">
        <v>46.787480000000002</v>
      </c>
      <c r="BG3436">
        <v>45.865940000000002</v>
      </c>
      <c r="BH3436">
        <v>821.04790000000003</v>
      </c>
      <c r="BI3436">
        <v>1496.2329999999999</v>
      </c>
      <c r="BJ3436">
        <v>2471.549</v>
      </c>
      <c r="BK3436">
        <v>2476.1959999999999</v>
      </c>
      <c r="BL3436">
        <v>3531.8939999999998</v>
      </c>
      <c r="BM3436">
        <v>6656.8609999999999</v>
      </c>
      <c r="BN3436">
        <v>7977.5590000000002</v>
      </c>
      <c r="BO3436">
        <v>8314.6260000000002</v>
      </c>
      <c r="BP3436">
        <v>5390.415</v>
      </c>
      <c r="BQ3436">
        <v>1990.963</v>
      </c>
      <c r="BR3436">
        <v>4392.1499999999996</v>
      </c>
      <c r="BS3436">
        <v>2599.4290000000001</v>
      </c>
      <c r="BT3436">
        <v>2952.6350000000002</v>
      </c>
      <c r="BU3436">
        <v>3947.433</v>
      </c>
      <c r="BV3436">
        <v>5964.768</v>
      </c>
      <c r="BW3436">
        <v>6135.2160000000003</v>
      </c>
      <c r="BX3436">
        <v>6372.5519999999997</v>
      </c>
      <c r="BY3436">
        <v>5365.7860000000001</v>
      </c>
      <c r="BZ3436">
        <v>575.57190000000003</v>
      </c>
      <c r="CA3436">
        <v>-204.96619999999999</v>
      </c>
      <c r="CB3436">
        <v>-271.57470000000001</v>
      </c>
      <c r="CC3436">
        <v>-2925.88</v>
      </c>
      <c r="CD3436">
        <v>-652.11030000000005</v>
      </c>
      <c r="CE3436">
        <v>-1942.393</v>
      </c>
      <c r="CF3436" s="23">
        <v>3600043</v>
      </c>
      <c r="CG3436" s="23">
        <v>5957943</v>
      </c>
      <c r="CH3436" s="23">
        <v>5196297</v>
      </c>
      <c r="CI3436" s="23">
        <v>3937431</v>
      </c>
      <c r="CJ3436" s="23">
        <v>3342375</v>
      </c>
      <c r="CK3436" s="23">
        <v>1616964</v>
      </c>
      <c r="CL3436" s="23">
        <v>2158942</v>
      </c>
      <c r="CM3436" s="23">
        <v>2220133</v>
      </c>
      <c r="CN3436" s="23">
        <v>1559467</v>
      </c>
      <c r="CO3436" s="23">
        <v>7597149</v>
      </c>
      <c r="CP3436" s="23">
        <v>1355517</v>
      </c>
      <c r="CQ3436" s="23">
        <v>11600000</v>
      </c>
      <c r="CR3436" s="23">
        <v>13400000</v>
      </c>
      <c r="CS3436" s="23">
        <v>15000000</v>
      </c>
      <c r="CT3436" s="23">
        <v>14400000</v>
      </c>
      <c r="CU3436" s="23">
        <v>12000000</v>
      </c>
      <c r="CV3436" s="23">
        <v>12600000</v>
      </c>
      <c r="CW3436" s="23">
        <v>12200000</v>
      </c>
      <c r="CX3436" s="23">
        <v>12600000</v>
      </c>
      <c r="CY3436" s="23">
        <v>10300000</v>
      </c>
      <c r="CZ3436" s="23">
        <v>9886377</v>
      </c>
      <c r="DA3436" s="23">
        <v>2558215</v>
      </c>
      <c r="DB3436" s="23">
        <v>2634075</v>
      </c>
      <c r="DC3436" s="23">
        <v>2868708</v>
      </c>
      <c r="DD3436">
        <v>0</v>
      </c>
      <c r="DE3436">
        <v>0</v>
      </c>
      <c r="DF3436">
        <v>0</v>
      </c>
    </row>
    <row r="3437" spans="1:110" x14ac:dyDescent="0.25">
      <c r="A3437" s="18" t="str">
        <f t="shared" si="53"/>
        <v>program_CPP_All_All_SDGE_1-in-10_MONTHLY SYSTEM PEAK DAY_2021_1</v>
      </c>
      <c r="B3437" t="s">
        <v>51</v>
      </c>
      <c r="C3437" t="s">
        <v>121</v>
      </c>
      <c r="D3437" t="s">
        <v>7</v>
      </c>
      <c r="E3437" t="s">
        <v>7</v>
      </c>
      <c r="F3437" t="s">
        <v>125</v>
      </c>
      <c r="G3437" t="s">
        <v>85</v>
      </c>
      <c r="H3437" t="s">
        <v>20</v>
      </c>
      <c r="I3437">
        <v>2021</v>
      </c>
      <c r="J3437">
        <v>1</v>
      </c>
      <c r="K3437">
        <v>14025.019</v>
      </c>
      <c r="L3437">
        <v>345982.8</v>
      </c>
      <c r="M3437">
        <v>336085.8</v>
      </c>
      <c r="N3437">
        <v>330976.5</v>
      </c>
      <c r="O3437">
        <v>331398</v>
      </c>
      <c r="P3437">
        <v>344438.7</v>
      </c>
      <c r="Q3437">
        <v>378380.6</v>
      </c>
      <c r="R3437">
        <v>425670.8</v>
      </c>
      <c r="S3437">
        <v>460105.7</v>
      </c>
      <c r="T3437">
        <v>491073.4</v>
      </c>
      <c r="U3437">
        <v>512677.3</v>
      </c>
      <c r="V3437">
        <v>529298.9</v>
      </c>
      <c r="W3437">
        <v>537654</v>
      </c>
      <c r="X3437">
        <v>540270.6</v>
      </c>
      <c r="Y3437">
        <v>542834.19999999995</v>
      </c>
      <c r="Z3437">
        <v>539496.4</v>
      </c>
      <c r="AA3437">
        <v>527555.1</v>
      </c>
      <c r="AB3437">
        <v>511944</v>
      </c>
      <c r="AC3437">
        <v>499528.7</v>
      </c>
      <c r="AD3437">
        <v>474632.9</v>
      </c>
      <c r="AE3437">
        <v>461470.3</v>
      </c>
      <c r="AF3437">
        <v>445117.9</v>
      </c>
      <c r="AG3437">
        <v>423279.8</v>
      </c>
      <c r="AH3437">
        <v>393138.8</v>
      </c>
      <c r="AI3437">
        <v>367770.3</v>
      </c>
      <c r="AJ3437">
        <v>45.560369999999999</v>
      </c>
      <c r="AK3437">
        <v>44.791589999999999</v>
      </c>
      <c r="AL3437">
        <v>44.818269999999998</v>
      </c>
      <c r="AM3437">
        <v>44.064450000000001</v>
      </c>
      <c r="AN3437">
        <v>43.654640000000001</v>
      </c>
      <c r="AO3437">
        <v>43.005749999999999</v>
      </c>
      <c r="AP3437">
        <v>42.692619999999998</v>
      </c>
      <c r="AQ3437">
        <v>42.65804</v>
      </c>
      <c r="AR3437">
        <v>45.969990000000003</v>
      </c>
      <c r="AS3437">
        <v>50.123939999999997</v>
      </c>
      <c r="AT3437">
        <v>52.877479999999998</v>
      </c>
      <c r="AU3437">
        <v>55.198990000000002</v>
      </c>
      <c r="AV3437">
        <v>56.00759</v>
      </c>
      <c r="AW3437">
        <v>56.282220000000002</v>
      </c>
      <c r="AX3437">
        <v>56.149760000000001</v>
      </c>
      <c r="AY3437">
        <v>55.945480000000003</v>
      </c>
      <c r="AZ3437">
        <v>55.110849999999999</v>
      </c>
      <c r="BA3437">
        <v>53.144910000000003</v>
      </c>
      <c r="BB3437">
        <v>51.556339999999999</v>
      </c>
      <c r="BC3437">
        <v>49.965789999999998</v>
      </c>
      <c r="BD3437">
        <v>48.39819</v>
      </c>
      <c r="BE3437">
        <v>47.567019999999999</v>
      </c>
      <c r="BF3437">
        <v>46.786960000000001</v>
      </c>
      <c r="BG3437">
        <v>45.865479999999998</v>
      </c>
      <c r="BH3437">
        <v>832.51329999999996</v>
      </c>
      <c r="BI3437">
        <v>1517.127</v>
      </c>
      <c r="BJ3437">
        <v>2506.0619999999999</v>
      </c>
      <c r="BK3437">
        <v>2510.7739999999999</v>
      </c>
      <c r="BL3437">
        <v>3581.2139999999999</v>
      </c>
      <c r="BM3437">
        <v>6749.8190000000004</v>
      </c>
      <c r="BN3437">
        <v>8088.9589999999998</v>
      </c>
      <c r="BO3437">
        <v>8430.7340000000004</v>
      </c>
      <c r="BP3437">
        <v>5465.6880000000001</v>
      </c>
      <c r="BQ3437">
        <v>2018.7650000000001</v>
      </c>
      <c r="BR3437">
        <v>4453.4830000000002</v>
      </c>
      <c r="BS3437">
        <v>2635.7280000000001</v>
      </c>
      <c r="BT3437">
        <v>2993.8670000000002</v>
      </c>
      <c r="BU3437">
        <v>4002.556</v>
      </c>
      <c r="BV3437">
        <v>6048.0619999999999</v>
      </c>
      <c r="BW3437">
        <v>6220.89</v>
      </c>
      <c r="BX3437">
        <v>6461.5410000000002</v>
      </c>
      <c r="BY3437">
        <v>5440.7150000000001</v>
      </c>
      <c r="BZ3437">
        <v>583.60940000000005</v>
      </c>
      <c r="CA3437">
        <v>-207.82839999999999</v>
      </c>
      <c r="CB3437">
        <v>-275.36709999999999</v>
      </c>
      <c r="CC3437">
        <v>-2966.7379999999998</v>
      </c>
      <c r="CD3437">
        <v>-661.21659999999997</v>
      </c>
      <c r="CE3437">
        <v>-1969.5170000000001</v>
      </c>
      <c r="CF3437" s="23">
        <v>3701289</v>
      </c>
      <c r="CG3437" s="23">
        <v>6125502</v>
      </c>
      <c r="CH3437" s="23">
        <v>5342436</v>
      </c>
      <c r="CI3437" s="23">
        <v>4048166</v>
      </c>
      <c r="CJ3437" s="23">
        <v>3436375</v>
      </c>
      <c r="CK3437" s="23">
        <v>1662438</v>
      </c>
      <c r="CL3437" s="23">
        <v>2219659</v>
      </c>
      <c r="CM3437" s="23">
        <v>2282572</v>
      </c>
      <c r="CN3437" s="23">
        <v>1603325</v>
      </c>
      <c r="CO3437" s="23">
        <v>7810809</v>
      </c>
      <c r="CP3437" s="23">
        <v>1393639</v>
      </c>
      <c r="CQ3437" s="23">
        <v>11900000</v>
      </c>
      <c r="CR3437" s="23">
        <v>13800000</v>
      </c>
      <c r="CS3437" s="23">
        <v>15400000</v>
      </c>
      <c r="CT3437" s="23">
        <v>14800000</v>
      </c>
      <c r="CU3437" s="23">
        <v>12400000</v>
      </c>
      <c r="CV3437" s="23">
        <v>13000000</v>
      </c>
      <c r="CW3437" s="23">
        <v>12500000</v>
      </c>
      <c r="CX3437" s="23">
        <v>13000000</v>
      </c>
      <c r="CY3437" s="23">
        <v>10600000</v>
      </c>
      <c r="CZ3437" s="23">
        <v>10200000</v>
      </c>
      <c r="DA3437" s="23">
        <v>2630161</v>
      </c>
      <c r="DB3437" s="23">
        <v>2708155</v>
      </c>
      <c r="DC3437" s="23">
        <v>2949386</v>
      </c>
      <c r="DD3437">
        <v>0</v>
      </c>
      <c r="DE3437">
        <v>0</v>
      </c>
      <c r="DF3437">
        <v>0</v>
      </c>
    </row>
    <row r="3438" spans="1:110" x14ac:dyDescent="0.25">
      <c r="A3438" s="18" t="str">
        <f t="shared" si="53"/>
        <v>program_CPP_All_All_SDGE_1-in-10_MONTHLY SYSTEM PEAK DAY_2022_1</v>
      </c>
      <c r="B3438" t="s">
        <v>51</v>
      </c>
      <c r="C3438" t="s">
        <v>121</v>
      </c>
      <c r="D3438" t="s">
        <v>7</v>
      </c>
      <c r="E3438" t="s">
        <v>7</v>
      </c>
      <c r="F3438" t="s">
        <v>125</v>
      </c>
      <c r="G3438" t="s">
        <v>85</v>
      </c>
      <c r="H3438" t="s">
        <v>20</v>
      </c>
      <c r="I3438">
        <v>2022</v>
      </c>
      <c r="J3438">
        <v>1</v>
      </c>
      <c r="K3438">
        <v>13939.785</v>
      </c>
      <c r="L3438">
        <v>349124.3</v>
      </c>
      <c r="M3438">
        <v>339139.9</v>
      </c>
      <c r="N3438">
        <v>333980.90000000002</v>
      </c>
      <c r="O3438">
        <v>334389.90000000002</v>
      </c>
      <c r="P3438">
        <v>347519.2</v>
      </c>
      <c r="Q3438">
        <v>381700.6</v>
      </c>
      <c r="R3438">
        <v>429333</v>
      </c>
      <c r="S3438">
        <v>463961.59999999998</v>
      </c>
      <c r="T3438">
        <v>494961.8</v>
      </c>
      <c r="U3438">
        <v>516551.9</v>
      </c>
      <c r="V3438">
        <v>533231.30000000005</v>
      </c>
      <c r="W3438">
        <v>541609.19999999995</v>
      </c>
      <c r="X3438">
        <v>544234.30000000005</v>
      </c>
      <c r="Y3438">
        <v>546781</v>
      </c>
      <c r="Z3438">
        <v>543397.5</v>
      </c>
      <c r="AA3438">
        <v>531356.6</v>
      </c>
      <c r="AB3438">
        <v>515597.2</v>
      </c>
      <c r="AC3438">
        <v>503106.2</v>
      </c>
      <c r="AD3438">
        <v>478059.9</v>
      </c>
      <c r="AE3438">
        <v>464827.4</v>
      </c>
      <c r="AF3438">
        <v>448397.7</v>
      </c>
      <c r="AG3438">
        <v>426628.9</v>
      </c>
      <c r="AH3438">
        <v>396503.6</v>
      </c>
      <c r="AI3438">
        <v>371060.7</v>
      </c>
      <c r="AJ3438">
        <v>45.560020000000002</v>
      </c>
      <c r="AK3438">
        <v>44.790799999999997</v>
      </c>
      <c r="AL3438">
        <v>44.817720000000001</v>
      </c>
      <c r="AM3438">
        <v>44.064219999999999</v>
      </c>
      <c r="AN3438">
        <v>43.654539999999997</v>
      </c>
      <c r="AO3438">
        <v>43.005249999999997</v>
      </c>
      <c r="AP3438">
        <v>42.69218</v>
      </c>
      <c r="AQ3438">
        <v>42.657730000000001</v>
      </c>
      <c r="AR3438">
        <v>45.970059999999997</v>
      </c>
      <c r="AS3438">
        <v>50.12471</v>
      </c>
      <c r="AT3438">
        <v>52.87809</v>
      </c>
      <c r="AU3438">
        <v>55.199359999999999</v>
      </c>
      <c r="AV3438">
        <v>56.007869999999997</v>
      </c>
      <c r="AW3438">
        <v>56.282339999999998</v>
      </c>
      <c r="AX3438">
        <v>56.14996</v>
      </c>
      <c r="AY3438">
        <v>55.94567</v>
      </c>
      <c r="AZ3438">
        <v>55.110849999999999</v>
      </c>
      <c r="BA3438">
        <v>53.144480000000001</v>
      </c>
      <c r="BB3438">
        <v>51.555680000000002</v>
      </c>
      <c r="BC3438">
        <v>49.964640000000003</v>
      </c>
      <c r="BD3438">
        <v>48.397060000000003</v>
      </c>
      <c r="BE3438">
        <v>47.566189999999999</v>
      </c>
      <c r="BF3438">
        <v>46.786110000000001</v>
      </c>
      <c r="BG3438">
        <v>45.864739999999998</v>
      </c>
      <c r="BH3438">
        <v>855.44399999999996</v>
      </c>
      <c r="BI3438">
        <v>1558.915</v>
      </c>
      <c r="BJ3438">
        <v>2575.0889999999999</v>
      </c>
      <c r="BK3438">
        <v>2579.931</v>
      </c>
      <c r="BL3438">
        <v>3679.855</v>
      </c>
      <c r="BM3438">
        <v>6935.7359999999999</v>
      </c>
      <c r="BN3438">
        <v>8311.7620000000006</v>
      </c>
      <c r="BO3438">
        <v>8662.9500000000007</v>
      </c>
      <c r="BP3438">
        <v>5616.2349999999997</v>
      </c>
      <c r="BQ3438">
        <v>2074.37</v>
      </c>
      <c r="BR3438">
        <v>4576.1499999999996</v>
      </c>
      <c r="BS3438">
        <v>2708.326</v>
      </c>
      <c r="BT3438">
        <v>3076.33</v>
      </c>
      <c r="BU3438">
        <v>4112.8019999999997</v>
      </c>
      <c r="BV3438">
        <v>6214.65</v>
      </c>
      <c r="BW3438">
        <v>6392.2380000000003</v>
      </c>
      <c r="BX3438">
        <v>6639.5169999999998</v>
      </c>
      <c r="BY3438">
        <v>5590.5739999999996</v>
      </c>
      <c r="BZ3438">
        <v>599.68430000000001</v>
      </c>
      <c r="CA3438">
        <v>-213.55279999999999</v>
      </c>
      <c r="CB3438">
        <v>-282.95179999999999</v>
      </c>
      <c r="CC3438">
        <v>-3048.4540000000002</v>
      </c>
      <c r="CD3438">
        <v>-679.42909999999995</v>
      </c>
      <c r="CE3438">
        <v>-2023.7660000000001</v>
      </c>
      <c r="CF3438" s="23">
        <v>3907994</v>
      </c>
      <c r="CG3438" s="23">
        <v>6467590</v>
      </c>
      <c r="CH3438" s="23">
        <v>5640793</v>
      </c>
      <c r="CI3438" s="23">
        <v>4274242</v>
      </c>
      <c r="CJ3438" s="23">
        <v>3628285</v>
      </c>
      <c r="CK3438" s="23">
        <v>1755280</v>
      </c>
      <c r="CL3438" s="23">
        <v>2343620</v>
      </c>
      <c r="CM3438" s="23">
        <v>2410046</v>
      </c>
      <c r="CN3438" s="23">
        <v>1692865</v>
      </c>
      <c r="CO3438" s="23">
        <v>8247016</v>
      </c>
      <c r="CP3438" s="23">
        <v>1471469</v>
      </c>
      <c r="CQ3438" s="23">
        <v>12600000</v>
      </c>
      <c r="CR3438" s="23">
        <v>14500000</v>
      </c>
      <c r="CS3438" s="23">
        <v>16300000</v>
      </c>
      <c r="CT3438" s="23">
        <v>15700000</v>
      </c>
      <c r="CU3438" s="23">
        <v>13100000</v>
      </c>
      <c r="CV3438" s="23">
        <v>13700000</v>
      </c>
      <c r="CW3438" s="23">
        <v>13200000</v>
      </c>
      <c r="CX3438" s="23">
        <v>13700000</v>
      </c>
      <c r="CY3438" s="23">
        <v>11200000</v>
      </c>
      <c r="CZ3438" s="23">
        <v>10700000</v>
      </c>
      <c r="DA3438" s="23">
        <v>2777047</v>
      </c>
      <c r="DB3438" s="23">
        <v>2859396</v>
      </c>
      <c r="DC3438" s="23">
        <v>3114100</v>
      </c>
      <c r="DD3438">
        <v>0</v>
      </c>
      <c r="DE3438">
        <v>0</v>
      </c>
      <c r="DF3438">
        <v>0</v>
      </c>
    </row>
    <row r="3439" spans="1:110" x14ac:dyDescent="0.25">
      <c r="A3439" s="18" t="str">
        <f t="shared" si="53"/>
        <v>program_CPP_All_All_SDGE_1-in-10_MONTHLY SYSTEM PEAK DAY_2023_1</v>
      </c>
      <c r="B3439" t="s">
        <v>51</v>
      </c>
      <c r="C3439" t="s">
        <v>121</v>
      </c>
      <c r="D3439" t="s">
        <v>7</v>
      </c>
      <c r="E3439" t="s">
        <v>7</v>
      </c>
      <c r="F3439" t="s">
        <v>125</v>
      </c>
      <c r="G3439" t="s">
        <v>85</v>
      </c>
      <c r="H3439" t="s">
        <v>20</v>
      </c>
      <c r="I3439">
        <v>2023</v>
      </c>
      <c r="J3439">
        <v>1</v>
      </c>
      <c r="K3439">
        <v>13863.706</v>
      </c>
      <c r="L3439">
        <v>353344.5</v>
      </c>
      <c r="M3439">
        <v>343242.3</v>
      </c>
      <c r="N3439">
        <v>338017.1</v>
      </c>
      <c r="O3439">
        <v>338412.3</v>
      </c>
      <c r="P3439">
        <v>351666</v>
      </c>
      <c r="Q3439">
        <v>386181.5</v>
      </c>
      <c r="R3439">
        <v>434289.5</v>
      </c>
      <c r="S3439">
        <v>469199.6</v>
      </c>
      <c r="T3439">
        <v>500288.5</v>
      </c>
      <c r="U3439">
        <v>521898.2</v>
      </c>
      <c r="V3439">
        <v>538671.9</v>
      </c>
      <c r="W3439">
        <v>547090.1</v>
      </c>
      <c r="X3439">
        <v>549729.5</v>
      </c>
      <c r="Y3439">
        <v>552260.5</v>
      </c>
      <c r="Z3439">
        <v>548818.4</v>
      </c>
      <c r="AA3439">
        <v>536642.1</v>
      </c>
      <c r="AB3439">
        <v>520684.7</v>
      </c>
      <c r="AC3439">
        <v>508085.3</v>
      </c>
      <c r="AD3439">
        <v>482823.2</v>
      </c>
      <c r="AE3439">
        <v>469487.8</v>
      </c>
      <c r="AF3439">
        <v>452941.3</v>
      </c>
      <c r="AG3439">
        <v>431217.3</v>
      </c>
      <c r="AH3439">
        <v>401060.8</v>
      </c>
      <c r="AI3439">
        <v>375489.8</v>
      </c>
      <c r="AJ3439">
        <v>45.559609999999999</v>
      </c>
      <c r="AK3439">
        <v>44.789870000000001</v>
      </c>
      <c r="AL3439">
        <v>44.817079999999997</v>
      </c>
      <c r="AM3439">
        <v>44.063940000000002</v>
      </c>
      <c r="AN3439">
        <v>43.654400000000003</v>
      </c>
      <c r="AO3439">
        <v>43.004669999999997</v>
      </c>
      <c r="AP3439">
        <v>42.691670000000002</v>
      </c>
      <c r="AQ3439">
        <v>42.657359999999997</v>
      </c>
      <c r="AR3439">
        <v>45.970140000000001</v>
      </c>
      <c r="AS3439">
        <v>50.125610000000002</v>
      </c>
      <c r="AT3439">
        <v>52.878810000000001</v>
      </c>
      <c r="AU3439">
        <v>55.19979</v>
      </c>
      <c r="AV3439">
        <v>56.008200000000002</v>
      </c>
      <c r="AW3439">
        <v>56.282470000000004</v>
      </c>
      <c r="AX3439">
        <v>56.150210000000001</v>
      </c>
      <c r="AY3439">
        <v>55.945900000000002</v>
      </c>
      <c r="AZ3439">
        <v>55.110840000000003</v>
      </c>
      <c r="BA3439">
        <v>53.143970000000003</v>
      </c>
      <c r="BB3439">
        <v>51.55491</v>
      </c>
      <c r="BC3439">
        <v>49.963290000000001</v>
      </c>
      <c r="BD3439">
        <v>48.39573</v>
      </c>
      <c r="BE3439">
        <v>47.56521</v>
      </c>
      <c r="BF3439">
        <v>46.785119999999999</v>
      </c>
      <c r="BG3439">
        <v>45.863869999999999</v>
      </c>
      <c r="BH3439">
        <v>883.47050000000002</v>
      </c>
      <c r="BI3439">
        <v>1609.989</v>
      </c>
      <c r="BJ3439">
        <v>2659.4560000000001</v>
      </c>
      <c r="BK3439">
        <v>2664.4560000000001</v>
      </c>
      <c r="BL3439">
        <v>3800.4169999999999</v>
      </c>
      <c r="BM3439">
        <v>7162.9679999999998</v>
      </c>
      <c r="BN3439">
        <v>8584.0759999999991</v>
      </c>
      <c r="BO3439">
        <v>8946.7710000000006</v>
      </c>
      <c r="BP3439">
        <v>5800.2359999999999</v>
      </c>
      <c r="BQ3439">
        <v>2142.3319999999999</v>
      </c>
      <c r="BR3439">
        <v>4726.076</v>
      </c>
      <c r="BS3439">
        <v>2797.058</v>
      </c>
      <c r="BT3439">
        <v>3177.1179999999999</v>
      </c>
      <c r="BU3439">
        <v>4247.5479999999998</v>
      </c>
      <c r="BV3439">
        <v>6418.2569999999996</v>
      </c>
      <c r="BW3439">
        <v>6601.6639999999998</v>
      </c>
      <c r="BX3439">
        <v>6857.0439999999999</v>
      </c>
      <c r="BY3439">
        <v>5773.7349999999997</v>
      </c>
      <c r="BZ3439">
        <v>619.33140000000003</v>
      </c>
      <c r="CA3439">
        <v>-220.54929999999999</v>
      </c>
      <c r="CB3439">
        <v>-292.22199999999998</v>
      </c>
      <c r="CC3439">
        <v>-3148.3290000000002</v>
      </c>
      <c r="CD3439">
        <v>-701.68889999999999</v>
      </c>
      <c r="CE3439">
        <v>-2090.069</v>
      </c>
      <c r="CF3439" s="23">
        <v>4168260</v>
      </c>
      <c r="CG3439" s="23">
        <v>6898321</v>
      </c>
      <c r="CH3439" s="23">
        <v>6016460</v>
      </c>
      <c r="CI3439" s="23">
        <v>4558899</v>
      </c>
      <c r="CJ3439" s="23">
        <v>3869923</v>
      </c>
      <c r="CK3439" s="23">
        <v>1872179</v>
      </c>
      <c r="CL3439" s="23">
        <v>2499701</v>
      </c>
      <c r="CM3439" s="23">
        <v>2570551</v>
      </c>
      <c r="CN3439" s="23">
        <v>1805607</v>
      </c>
      <c r="CO3439" s="23">
        <v>8796254</v>
      </c>
      <c r="CP3439" s="23">
        <v>1569467</v>
      </c>
      <c r="CQ3439" s="23">
        <v>13400000</v>
      </c>
      <c r="CR3439" s="23">
        <v>15500000</v>
      </c>
      <c r="CS3439" s="23">
        <v>17400000</v>
      </c>
      <c r="CT3439" s="23">
        <v>16700000</v>
      </c>
      <c r="CU3439" s="23">
        <v>13900000</v>
      </c>
      <c r="CV3439" s="23">
        <v>14600000</v>
      </c>
      <c r="CW3439" s="23">
        <v>14100000</v>
      </c>
      <c r="CX3439" s="23">
        <v>14600000</v>
      </c>
      <c r="CY3439" s="23">
        <v>11900000</v>
      </c>
      <c r="CZ3439" s="23">
        <v>11400000</v>
      </c>
      <c r="DA3439" s="23">
        <v>2961993</v>
      </c>
      <c r="DB3439" s="23">
        <v>3049827</v>
      </c>
      <c r="DC3439" s="23">
        <v>3321494</v>
      </c>
      <c r="DD3439">
        <v>0</v>
      </c>
      <c r="DE3439">
        <v>0</v>
      </c>
      <c r="DF3439">
        <v>0</v>
      </c>
    </row>
    <row r="3440" spans="1:110" x14ac:dyDescent="0.25">
      <c r="A3440" s="18" t="str">
        <f t="shared" si="53"/>
        <v>program_CPP_All_All_SDGE_1-in-10_MONTHLY SYSTEM PEAK DAY_2024_1</v>
      </c>
      <c r="B3440" t="s">
        <v>51</v>
      </c>
      <c r="C3440" t="s">
        <v>121</v>
      </c>
      <c r="D3440" t="s">
        <v>7</v>
      </c>
      <c r="E3440" t="s">
        <v>7</v>
      </c>
      <c r="F3440" t="s">
        <v>125</v>
      </c>
      <c r="G3440" t="s">
        <v>85</v>
      </c>
      <c r="H3440" t="s">
        <v>20</v>
      </c>
      <c r="I3440">
        <v>2024</v>
      </c>
      <c r="J3440">
        <v>1</v>
      </c>
      <c r="K3440">
        <v>13779.772000000001</v>
      </c>
      <c r="L3440">
        <v>356384.3</v>
      </c>
      <c r="M3440">
        <v>346197.5</v>
      </c>
      <c r="N3440">
        <v>340924.2</v>
      </c>
      <c r="O3440">
        <v>341307.2</v>
      </c>
      <c r="P3440">
        <v>354646.5</v>
      </c>
      <c r="Q3440">
        <v>389393.1</v>
      </c>
      <c r="R3440">
        <v>437831.8</v>
      </c>
      <c r="S3440">
        <v>472928.4</v>
      </c>
      <c r="T3440">
        <v>504047.1</v>
      </c>
      <c r="U3440">
        <v>525642</v>
      </c>
      <c r="V3440">
        <v>542471</v>
      </c>
      <c r="W3440">
        <v>550910.9</v>
      </c>
      <c r="X3440">
        <v>553558.4</v>
      </c>
      <c r="Y3440">
        <v>556072.80000000005</v>
      </c>
      <c r="Z3440">
        <v>552586.30000000005</v>
      </c>
      <c r="AA3440">
        <v>540313.59999999998</v>
      </c>
      <c r="AB3440">
        <v>524212.7</v>
      </c>
      <c r="AC3440">
        <v>511540.4</v>
      </c>
      <c r="AD3440">
        <v>486133.1</v>
      </c>
      <c r="AE3440">
        <v>472730.5</v>
      </c>
      <c r="AF3440">
        <v>456109.7</v>
      </c>
      <c r="AG3440">
        <v>434454.6</v>
      </c>
      <c r="AH3440">
        <v>404315.3</v>
      </c>
      <c r="AI3440">
        <v>378673.3</v>
      </c>
      <c r="AJ3440">
        <v>45.559269999999998</v>
      </c>
      <c r="AK3440">
        <v>44.789070000000002</v>
      </c>
      <c r="AL3440">
        <v>44.816519999999997</v>
      </c>
      <c r="AM3440">
        <v>44.063699999999997</v>
      </c>
      <c r="AN3440">
        <v>43.654290000000003</v>
      </c>
      <c r="AO3440">
        <v>43.004170000000002</v>
      </c>
      <c r="AP3440">
        <v>42.691229999999997</v>
      </c>
      <c r="AQ3440">
        <v>42.657049999999998</v>
      </c>
      <c r="AR3440">
        <v>45.970219999999998</v>
      </c>
      <c r="AS3440">
        <v>50.126370000000001</v>
      </c>
      <c r="AT3440">
        <v>52.879429999999999</v>
      </c>
      <c r="AU3440">
        <v>55.200159999999997</v>
      </c>
      <c r="AV3440">
        <v>56.008479999999999</v>
      </c>
      <c r="AW3440">
        <v>56.282589999999999</v>
      </c>
      <c r="AX3440">
        <v>56.150410000000001</v>
      </c>
      <c r="AY3440">
        <v>55.946089999999998</v>
      </c>
      <c r="AZ3440">
        <v>55.110840000000003</v>
      </c>
      <c r="BA3440">
        <v>53.143540000000002</v>
      </c>
      <c r="BB3440">
        <v>51.554250000000003</v>
      </c>
      <c r="BC3440">
        <v>49.962139999999998</v>
      </c>
      <c r="BD3440">
        <v>48.394599999999997</v>
      </c>
      <c r="BE3440">
        <v>47.56438</v>
      </c>
      <c r="BF3440">
        <v>46.784269999999999</v>
      </c>
      <c r="BG3440">
        <v>45.863129999999998</v>
      </c>
      <c r="BH3440">
        <v>905.76430000000005</v>
      </c>
      <c r="BI3440">
        <v>1650.615</v>
      </c>
      <c r="BJ3440">
        <v>2726.5650000000001</v>
      </c>
      <c r="BK3440">
        <v>2731.692</v>
      </c>
      <c r="BL3440">
        <v>3896.317</v>
      </c>
      <c r="BM3440">
        <v>7343.7209999999995</v>
      </c>
      <c r="BN3440">
        <v>8800.6890000000003</v>
      </c>
      <c r="BO3440">
        <v>9172.5360000000001</v>
      </c>
      <c r="BP3440">
        <v>5946.6019999999999</v>
      </c>
      <c r="BQ3440">
        <v>2196.3919999999998</v>
      </c>
      <c r="BR3440">
        <v>4845.335</v>
      </c>
      <c r="BS3440">
        <v>2867.64</v>
      </c>
      <c r="BT3440">
        <v>3257.2910000000002</v>
      </c>
      <c r="BU3440">
        <v>4354.732</v>
      </c>
      <c r="BV3440">
        <v>6580.2179999999998</v>
      </c>
      <c r="BW3440">
        <v>6768.2520000000004</v>
      </c>
      <c r="BX3440">
        <v>7030.0770000000002</v>
      </c>
      <c r="BY3440">
        <v>5919.4319999999998</v>
      </c>
      <c r="BZ3440">
        <v>634.95979999999997</v>
      </c>
      <c r="CA3440">
        <v>-226.1147</v>
      </c>
      <c r="CB3440">
        <v>-299.596</v>
      </c>
      <c r="CC3440">
        <v>-3227.7739999999999</v>
      </c>
      <c r="CD3440">
        <v>-719.39549999999997</v>
      </c>
      <c r="CE3440">
        <v>-2142.8110000000001</v>
      </c>
      <c r="CF3440" s="23">
        <v>4381280</v>
      </c>
      <c r="CG3440" s="23">
        <v>7250863</v>
      </c>
      <c r="CH3440" s="23">
        <v>6323934</v>
      </c>
      <c r="CI3440" s="23">
        <v>4791884</v>
      </c>
      <c r="CJ3440" s="23">
        <v>4067697</v>
      </c>
      <c r="CK3440" s="23">
        <v>1967857</v>
      </c>
      <c r="CL3440" s="23">
        <v>2627449</v>
      </c>
      <c r="CM3440" s="23">
        <v>2701920</v>
      </c>
      <c r="CN3440" s="23">
        <v>1897883</v>
      </c>
      <c r="CO3440" s="23">
        <v>9245790</v>
      </c>
      <c r="CP3440" s="23">
        <v>1649675</v>
      </c>
      <c r="CQ3440" s="23">
        <v>14100000</v>
      </c>
      <c r="CR3440" s="23">
        <v>16300000</v>
      </c>
      <c r="CS3440" s="23">
        <v>18300000</v>
      </c>
      <c r="CT3440" s="23">
        <v>17600000</v>
      </c>
      <c r="CU3440" s="23">
        <v>14700000</v>
      </c>
      <c r="CV3440" s="23">
        <v>15400000</v>
      </c>
      <c r="CW3440" s="23">
        <v>14800000</v>
      </c>
      <c r="CX3440" s="23">
        <v>15400000</v>
      </c>
      <c r="CY3440" s="23">
        <v>12500000</v>
      </c>
      <c r="CZ3440" s="23">
        <v>12000000</v>
      </c>
      <c r="DA3440" s="23">
        <v>3113367</v>
      </c>
      <c r="DB3440" s="23">
        <v>3205690</v>
      </c>
      <c r="DC3440" s="23">
        <v>3491240</v>
      </c>
      <c r="DD3440">
        <v>0</v>
      </c>
      <c r="DE3440">
        <v>0</v>
      </c>
      <c r="DF3440">
        <v>0</v>
      </c>
    </row>
    <row r="3441" spans="1:110" x14ac:dyDescent="0.25">
      <c r="A3441" s="18" t="str">
        <f t="shared" si="53"/>
        <v>program_CPP_All_All_SDGE_1-in-10_MONTHLY SYSTEM PEAK DAY_2025_1</v>
      </c>
      <c r="B3441" t="s">
        <v>51</v>
      </c>
      <c r="C3441" t="s">
        <v>121</v>
      </c>
      <c r="D3441" t="s">
        <v>7</v>
      </c>
      <c r="E3441" t="s">
        <v>7</v>
      </c>
      <c r="F3441" t="s">
        <v>125</v>
      </c>
      <c r="G3441" t="s">
        <v>85</v>
      </c>
      <c r="H3441" t="s">
        <v>20</v>
      </c>
      <c r="I3441">
        <v>2025</v>
      </c>
      <c r="J3441">
        <v>1</v>
      </c>
      <c r="K3441">
        <v>13690.971</v>
      </c>
      <c r="L3441">
        <v>358642</v>
      </c>
      <c r="M3441">
        <v>348392.8</v>
      </c>
      <c r="N3441">
        <v>343083.3</v>
      </c>
      <c r="O3441">
        <v>343455.3</v>
      </c>
      <c r="P3441">
        <v>356854.4</v>
      </c>
      <c r="Q3441">
        <v>391764.2</v>
      </c>
      <c r="R3441">
        <v>440437.6</v>
      </c>
      <c r="S3441">
        <v>475657.9</v>
      </c>
      <c r="T3441">
        <v>506767.7</v>
      </c>
      <c r="U3441">
        <v>528325.6</v>
      </c>
      <c r="V3441">
        <v>545184</v>
      </c>
      <c r="W3441">
        <v>553633.6</v>
      </c>
      <c r="X3441">
        <v>556285.19999999995</v>
      </c>
      <c r="Y3441">
        <v>558782.1</v>
      </c>
      <c r="Z3441">
        <v>555260.80000000005</v>
      </c>
      <c r="AA3441">
        <v>542917.69999999995</v>
      </c>
      <c r="AB3441">
        <v>526709.30000000005</v>
      </c>
      <c r="AC3441">
        <v>513987.4</v>
      </c>
      <c r="AD3441">
        <v>488481.7</v>
      </c>
      <c r="AE3441">
        <v>475035.3</v>
      </c>
      <c r="AF3441">
        <v>458368.1</v>
      </c>
      <c r="AG3441">
        <v>436797.5</v>
      </c>
      <c r="AH3441">
        <v>406707</v>
      </c>
      <c r="AI3441">
        <v>381031.8</v>
      </c>
      <c r="AJ3441">
        <v>45.558959999999999</v>
      </c>
      <c r="AK3441">
        <v>44.78837</v>
      </c>
      <c r="AL3441">
        <v>44.816029999999998</v>
      </c>
      <c r="AM3441">
        <v>44.063490000000002</v>
      </c>
      <c r="AN3441">
        <v>43.65419</v>
      </c>
      <c r="AO3441">
        <v>43.003729999999997</v>
      </c>
      <c r="AP3441">
        <v>42.690849999999998</v>
      </c>
      <c r="AQ3441">
        <v>42.656779999999998</v>
      </c>
      <c r="AR3441">
        <v>45.970280000000002</v>
      </c>
      <c r="AS3441">
        <v>50.127049999999997</v>
      </c>
      <c r="AT3441">
        <v>52.87997</v>
      </c>
      <c r="AU3441">
        <v>55.200490000000002</v>
      </c>
      <c r="AV3441">
        <v>56.008719999999997</v>
      </c>
      <c r="AW3441">
        <v>56.282679999999999</v>
      </c>
      <c r="AX3441">
        <v>56.150590000000001</v>
      </c>
      <c r="AY3441">
        <v>55.946260000000002</v>
      </c>
      <c r="AZ3441">
        <v>55.110849999999999</v>
      </c>
      <c r="BA3441">
        <v>53.143149999999999</v>
      </c>
      <c r="BB3441">
        <v>51.553669999999997</v>
      </c>
      <c r="BC3441">
        <v>49.961129999999997</v>
      </c>
      <c r="BD3441">
        <v>48.393599999999999</v>
      </c>
      <c r="BE3441">
        <v>47.563639999999999</v>
      </c>
      <c r="BF3441">
        <v>46.783520000000003</v>
      </c>
      <c r="BG3441">
        <v>45.862470000000002</v>
      </c>
      <c r="BH3441">
        <v>924.23630000000003</v>
      </c>
      <c r="BI3441">
        <v>1684.278</v>
      </c>
      <c r="BJ3441">
        <v>2782.17</v>
      </c>
      <c r="BK3441">
        <v>2787.4009999999998</v>
      </c>
      <c r="BL3441">
        <v>3975.7779999999998</v>
      </c>
      <c r="BM3441">
        <v>7493.4870000000001</v>
      </c>
      <c r="BN3441">
        <v>8980.1689999999999</v>
      </c>
      <c r="BO3441">
        <v>9359.5990000000002</v>
      </c>
      <c r="BP3441">
        <v>6067.875</v>
      </c>
      <c r="BQ3441">
        <v>2241.1849999999999</v>
      </c>
      <c r="BR3441">
        <v>4944.1499999999996</v>
      </c>
      <c r="BS3441">
        <v>2926.1219999999998</v>
      </c>
      <c r="BT3441">
        <v>3323.7190000000001</v>
      </c>
      <c r="BU3441">
        <v>4443.5420000000004</v>
      </c>
      <c r="BV3441">
        <v>6714.4129999999996</v>
      </c>
      <c r="BW3441">
        <v>6906.2830000000004</v>
      </c>
      <c r="BX3441">
        <v>7173.4470000000001</v>
      </c>
      <c r="BY3441">
        <v>6040.1509999999998</v>
      </c>
      <c r="BZ3441">
        <v>647.90909999999997</v>
      </c>
      <c r="CA3441">
        <v>-230.7261</v>
      </c>
      <c r="CB3441">
        <v>-305.70589999999999</v>
      </c>
      <c r="CC3441">
        <v>-3293.6010000000001</v>
      </c>
      <c r="CD3441">
        <v>-734.06669999999997</v>
      </c>
      <c r="CE3441">
        <v>-2186.511</v>
      </c>
      <c r="CF3441" s="23">
        <v>4561804</v>
      </c>
      <c r="CG3441" s="23">
        <v>7549624</v>
      </c>
      <c r="CH3441" s="23">
        <v>6584502</v>
      </c>
      <c r="CI3441" s="23">
        <v>4989326</v>
      </c>
      <c r="CJ3441" s="23">
        <v>4235300</v>
      </c>
      <c r="CK3441" s="23">
        <v>2048940</v>
      </c>
      <c r="CL3441" s="23">
        <v>2735709</v>
      </c>
      <c r="CM3441" s="23">
        <v>2813248</v>
      </c>
      <c r="CN3441" s="23">
        <v>1976083</v>
      </c>
      <c r="CO3441" s="23">
        <v>9626749</v>
      </c>
      <c r="CP3441" s="23">
        <v>1717647</v>
      </c>
      <c r="CQ3441" s="23">
        <v>14700000</v>
      </c>
      <c r="CR3441" s="23">
        <v>17000000</v>
      </c>
      <c r="CS3441" s="23">
        <v>19000000</v>
      </c>
      <c r="CT3441" s="23">
        <v>18300000</v>
      </c>
      <c r="CU3441" s="23">
        <v>15300000</v>
      </c>
      <c r="CV3441" s="23">
        <v>16000000</v>
      </c>
      <c r="CW3441" s="23">
        <v>15400000</v>
      </c>
      <c r="CX3441" s="23">
        <v>16000000</v>
      </c>
      <c r="CY3441" s="23">
        <v>13000000</v>
      </c>
      <c r="CZ3441" s="23">
        <v>12500000</v>
      </c>
      <c r="DA3441" s="23">
        <v>3241649</v>
      </c>
      <c r="DB3441" s="23">
        <v>3337776</v>
      </c>
      <c r="DC3441" s="23">
        <v>3635091</v>
      </c>
      <c r="DD3441">
        <v>0</v>
      </c>
      <c r="DE3441">
        <v>0</v>
      </c>
      <c r="DF3441">
        <v>0</v>
      </c>
    </row>
    <row r="3442" spans="1:110" x14ac:dyDescent="0.25">
      <c r="A3442" s="18" t="str">
        <f t="shared" si="53"/>
        <v>program_CPP_All_All_SDGE_1-in-10_MONTHLY SYSTEM PEAK DAY_2026_1</v>
      </c>
      <c r="B3442" t="s">
        <v>51</v>
      </c>
      <c r="C3442" t="s">
        <v>121</v>
      </c>
      <c r="D3442" t="s">
        <v>7</v>
      </c>
      <c r="E3442" t="s">
        <v>7</v>
      </c>
      <c r="F3442" t="s">
        <v>125</v>
      </c>
      <c r="G3442" t="s">
        <v>85</v>
      </c>
      <c r="H3442" t="s">
        <v>20</v>
      </c>
      <c r="I3442">
        <v>2026</v>
      </c>
      <c r="J3442">
        <v>1</v>
      </c>
      <c r="K3442">
        <v>13601.293</v>
      </c>
      <c r="L3442">
        <v>360649.3</v>
      </c>
      <c r="M3442">
        <v>350344.7</v>
      </c>
      <c r="N3442">
        <v>345002.8</v>
      </c>
      <c r="O3442">
        <v>345364.1</v>
      </c>
      <c r="P3442">
        <v>358814.9</v>
      </c>
      <c r="Q3442">
        <v>393866.3</v>
      </c>
      <c r="R3442">
        <v>442744</v>
      </c>
      <c r="S3442">
        <v>478068.3</v>
      </c>
      <c r="T3442">
        <v>509157.7</v>
      </c>
      <c r="U3442">
        <v>530672</v>
      </c>
      <c r="V3442">
        <v>547551.9</v>
      </c>
      <c r="W3442">
        <v>556007.19999999995</v>
      </c>
      <c r="X3442">
        <v>558661.80000000005</v>
      </c>
      <c r="Y3442">
        <v>561141.1</v>
      </c>
      <c r="Z3442">
        <v>557588.1</v>
      </c>
      <c r="AA3442">
        <v>545182.80000000005</v>
      </c>
      <c r="AB3442">
        <v>528878.6</v>
      </c>
      <c r="AC3442">
        <v>516114.5</v>
      </c>
      <c r="AD3442">
        <v>490525.2</v>
      </c>
      <c r="AE3442">
        <v>477042.3</v>
      </c>
      <c r="AF3442">
        <v>460337.5</v>
      </c>
      <c r="AG3442">
        <v>438855.5</v>
      </c>
      <c r="AH3442">
        <v>408823</v>
      </c>
      <c r="AI3442">
        <v>383126</v>
      </c>
      <c r="AJ3442">
        <v>45.558660000000003</v>
      </c>
      <c r="AK3442">
        <v>44.787700000000001</v>
      </c>
      <c r="AL3442">
        <v>44.815559999999998</v>
      </c>
      <c r="AM3442">
        <v>44.063299999999998</v>
      </c>
      <c r="AN3442">
        <v>43.6541</v>
      </c>
      <c r="AO3442">
        <v>43.003309999999999</v>
      </c>
      <c r="AP3442">
        <v>42.690480000000001</v>
      </c>
      <c r="AQ3442">
        <v>42.656509999999997</v>
      </c>
      <c r="AR3442">
        <v>45.97034</v>
      </c>
      <c r="AS3442">
        <v>50.127699999999997</v>
      </c>
      <c r="AT3442">
        <v>52.880499999999998</v>
      </c>
      <c r="AU3442">
        <v>55.200800000000001</v>
      </c>
      <c r="AV3442">
        <v>56.008960000000002</v>
      </c>
      <c r="AW3442">
        <v>56.282780000000002</v>
      </c>
      <c r="AX3442">
        <v>56.150770000000001</v>
      </c>
      <c r="AY3442">
        <v>55.946420000000003</v>
      </c>
      <c r="AZ3442">
        <v>55.110840000000003</v>
      </c>
      <c r="BA3442">
        <v>53.142789999999998</v>
      </c>
      <c r="BB3442">
        <v>51.553109999999997</v>
      </c>
      <c r="BC3442">
        <v>49.960149999999999</v>
      </c>
      <c r="BD3442">
        <v>48.39264</v>
      </c>
      <c r="BE3442">
        <v>47.562930000000001</v>
      </c>
      <c r="BF3442">
        <v>46.782800000000002</v>
      </c>
      <c r="BG3442">
        <v>45.861840000000001</v>
      </c>
      <c r="BH3442">
        <v>941.43430000000001</v>
      </c>
      <c r="BI3442">
        <v>1715.6189999999999</v>
      </c>
      <c r="BJ3442">
        <v>2833.94</v>
      </c>
      <c r="BK3442">
        <v>2839.2689999999998</v>
      </c>
      <c r="BL3442">
        <v>4049.759</v>
      </c>
      <c r="BM3442">
        <v>7632.9250000000002</v>
      </c>
      <c r="BN3442">
        <v>9147.2710000000006</v>
      </c>
      <c r="BO3442">
        <v>9533.7610000000004</v>
      </c>
      <c r="BP3442">
        <v>6180.7860000000001</v>
      </c>
      <c r="BQ3442">
        <v>2282.8879999999999</v>
      </c>
      <c r="BR3442">
        <v>5036.1499999999996</v>
      </c>
      <c r="BS3442">
        <v>2980.5709999999999</v>
      </c>
      <c r="BT3442">
        <v>3385.5659999999998</v>
      </c>
      <c r="BU3442">
        <v>4526.2259999999997</v>
      </c>
      <c r="BV3442">
        <v>6839.3540000000003</v>
      </c>
      <c r="BW3442">
        <v>7034.7939999999999</v>
      </c>
      <c r="BX3442">
        <v>7306.9290000000001</v>
      </c>
      <c r="BY3442">
        <v>6152.5450000000001</v>
      </c>
      <c r="BZ3442">
        <v>659.96529999999996</v>
      </c>
      <c r="CA3442">
        <v>-235.01939999999999</v>
      </c>
      <c r="CB3442">
        <v>-311.39440000000002</v>
      </c>
      <c r="CC3442">
        <v>-3354.8879999999999</v>
      </c>
      <c r="CD3442">
        <v>-747.72609999999997</v>
      </c>
      <c r="CE3442">
        <v>-2227.1970000000001</v>
      </c>
      <c r="CF3442" s="23">
        <v>4733155</v>
      </c>
      <c r="CG3442" s="23">
        <v>7833202</v>
      </c>
      <c r="CH3442" s="23">
        <v>6831829</v>
      </c>
      <c r="CI3442" s="23">
        <v>5176735</v>
      </c>
      <c r="CJ3442" s="23">
        <v>4394387</v>
      </c>
      <c r="CK3442" s="23">
        <v>2125902</v>
      </c>
      <c r="CL3442" s="23">
        <v>2838468</v>
      </c>
      <c r="CM3442" s="23">
        <v>2918920</v>
      </c>
      <c r="CN3442" s="23">
        <v>2050308</v>
      </c>
      <c r="CO3442" s="23">
        <v>9988349</v>
      </c>
      <c r="CP3442" s="23">
        <v>1782165</v>
      </c>
      <c r="CQ3442" s="23">
        <v>15300000</v>
      </c>
      <c r="CR3442" s="23">
        <v>17600000</v>
      </c>
      <c r="CS3442" s="23">
        <v>19700000</v>
      </c>
      <c r="CT3442" s="23">
        <v>19000000</v>
      </c>
      <c r="CU3442" s="23">
        <v>15800000</v>
      </c>
      <c r="CV3442" s="23">
        <v>16600000</v>
      </c>
      <c r="CW3442" s="23">
        <v>16000000</v>
      </c>
      <c r="CX3442" s="23">
        <v>16600000</v>
      </c>
      <c r="CY3442" s="23">
        <v>13500000</v>
      </c>
      <c r="CZ3442" s="23">
        <v>13000000</v>
      </c>
      <c r="DA3442" s="23">
        <v>3363412</v>
      </c>
      <c r="DB3442" s="23">
        <v>3463149</v>
      </c>
      <c r="DC3442" s="23">
        <v>3771633</v>
      </c>
      <c r="DD3442">
        <v>0</v>
      </c>
      <c r="DE3442">
        <v>0</v>
      </c>
      <c r="DF3442">
        <v>0</v>
      </c>
    </row>
    <row r="3443" spans="1:110" x14ac:dyDescent="0.25">
      <c r="A3443" s="18" t="str">
        <f t="shared" si="53"/>
        <v>program_CPP_All_All_SDGE_1-in-10_MONTHLY SYSTEM PEAK DAY_2027_1</v>
      </c>
      <c r="B3443" t="s">
        <v>51</v>
      </c>
      <c r="C3443" t="s">
        <v>121</v>
      </c>
      <c r="D3443" t="s">
        <v>7</v>
      </c>
      <c r="E3443" t="s">
        <v>7</v>
      </c>
      <c r="F3443" t="s">
        <v>125</v>
      </c>
      <c r="G3443" t="s">
        <v>85</v>
      </c>
      <c r="H3443" t="s">
        <v>20</v>
      </c>
      <c r="I3443">
        <v>2027</v>
      </c>
      <c r="J3443">
        <v>1</v>
      </c>
      <c r="K3443">
        <v>13516.727999999999</v>
      </c>
      <c r="L3443">
        <v>363203.1</v>
      </c>
      <c r="M3443">
        <v>352827.7</v>
      </c>
      <c r="N3443">
        <v>347445.2</v>
      </c>
      <c r="O3443">
        <v>347795.1</v>
      </c>
      <c r="P3443">
        <v>361315.8</v>
      </c>
      <c r="Q3443">
        <v>396557</v>
      </c>
      <c r="R3443">
        <v>445706.6</v>
      </c>
      <c r="S3443">
        <v>481179.8</v>
      </c>
      <c r="T3443">
        <v>512277.7</v>
      </c>
      <c r="U3443">
        <v>533765.80000000005</v>
      </c>
      <c r="V3443">
        <v>550685.9</v>
      </c>
      <c r="W3443">
        <v>559156.1</v>
      </c>
      <c r="X3443">
        <v>561816.4</v>
      </c>
      <c r="Y3443">
        <v>564279.1</v>
      </c>
      <c r="Z3443">
        <v>560687.69999999995</v>
      </c>
      <c r="AA3443">
        <v>548202.1</v>
      </c>
      <c r="AB3443">
        <v>531776.9</v>
      </c>
      <c r="AC3443">
        <v>518954</v>
      </c>
      <c r="AD3443">
        <v>493247.7</v>
      </c>
      <c r="AE3443">
        <v>479711.6</v>
      </c>
      <c r="AF3443">
        <v>462949</v>
      </c>
      <c r="AG3443">
        <v>441542.7</v>
      </c>
      <c r="AH3443">
        <v>411543.6</v>
      </c>
      <c r="AI3443">
        <v>385797.4</v>
      </c>
      <c r="AJ3443">
        <v>45.558329999999998</v>
      </c>
      <c r="AK3443">
        <v>44.786949999999997</v>
      </c>
      <c r="AL3443">
        <v>44.815049999999999</v>
      </c>
      <c r="AM3443">
        <v>44.063070000000003</v>
      </c>
      <c r="AN3443">
        <v>43.65399</v>
      </c>
      <c r="AO3443">
        <v>43.002839999999999</v>
      </c>
      <c r="AP3443">
        <v>42.690069999999999</v>
      </c>
      <c r="AQ3443">
        <v>42.656219999999998</v>
      </c>
      <c r="AR3443">
        <v>45.970410000000001</v>
      </c>
      <c r="AS3443">
        <v>50.128419999999998</v>
      </c>
      <c r="AT3443">
        <v>52.881079999999997</v>
      </c>
      <c r="AU3443">
        <v>55.201160000000002</v>
      </c>
      <c r="AV3443">
        <v>56.009230000000002</v>
      </c>
      <c r="AW3443">
        <v>56.282890000000002</v>
      </c>
      <c r="AX3443">
        <v>56.150970000000001</v>
      </c>
      <c r="AY3443">
        <v>55.946599999999997</v>
      </c>
      <c r="AZ3443">
        <v>55.110840000000003</v>
      </c>
      <c r="BA3443">
        <v>53.142380000000003</v>
      </c>
      <c r="BB3443">
        <v>51.552489999999999</v>
      </c>
      <c r="BC3443">
        <v>49.959069999999997</v>
      </c>
      <c r="BD3443">
        <v>48.391570000000002</v>
      </c>
      <c r="BE3443">
        <v>47.562139999999999</v>
      </c>
      <c r="BF3443">
        <v>46.781999999999996</v>
      </c>
      <c r="BG3443">
        <v>45.861139999999999</v>
      </c>
      <c r="BH3443">
        <v>961.18020000000001</v>
      </c>
      <c r="BI3443">
        <v>1751.6030000000001</v>
      </c>
      <c r="BJ3443">
        <v>2893.38</v>
      </c>
      <c r="BK3443">
        <v>2898.8209999999999</v>
      </c>
      <c r="BL3443">
        <v>4134.7</v>
      </c>
      <c r="BM3443">
        <v>7793.02</v>
      </c>
      <c r="BN3443">
        <v>9339.1280000000006</v>
      </c>
      <c r="BO3443">
        <v>9733.7250000000004</v>
      </c>
      <c r="BP3443">
        <v>6310.4229999999998</v>
      </c>
      <c r="BQ3443">
        <v>2330.7710000000002</v>
      </c>
      <c r="BR3443">
        <v>5141.78</v>
      </c>
      <c r="BS3443">
        <v>3043.0859999999998</v>
      </c>
      <c r="BT3443">
        <v>3456.576</v>
      </c>
      <c r="BU3443">
        <v>4621.1610000000001</v>
      </c>
      <c r="BV3443">
        <v>6982.8050000000003</v>
      </c>
      <c r="BW3443">
        <v>7182.3440000000001</v>
      </c>
      <c r="BX3443">
        <v>7460.1869999999999</v>
      </c>
      <c r="BY3443">
        <v>6281.5910000000003</v>
      </c>
      <c r="BZ3443">
        <v>673.80759999999998</v>
      </c>
      <c r="CA3443">
        <v>-239.94880000000001</v>
      </c>
      <c r="CB3443">
        <v>-317.92570000000001</v>
      </c>
      <c r="CC3443">
        <v>-3425.2539999999999</v>
      </c>
      <c r="CD3443">
        <v>-763.40920000000006</v>
      </c>
      <c r="CE3443">
        <v>-2273.9110000000001</v>
      </c>
      <c r="CF3443" s="23">
        <v>4933786</v>
      </c>
      <c r="CG3443" s="23">
        <v>8165240</v>
      </c>
      <c r="CH3443" s="23">
        <v>7121420</v>
      </c>
      <c r="CI3443" s="23">
        <v>5396169</v>
      </c>
      <c r="CJ3443" s="23">
        <v>4580658</v>
      </c>
      <c r="CK3443" s="23">
        <v>2216016</v>
      </c>
      <c r="CL3443" s="23">
        <v>2958786</v>
      </c>
      <c r="CM3443" s="23">
        <v>3042648</v>
      </c>
      <c r="CN3443" s="23">
        <v>2137218</v>
      </c>
      <c r="CO3443" s="23">
        <v>10400000</v>
      </c>
      <c r="CP3443" s="23">
        <v>1857709</v>
      </c>
      <c r="CQ3443" s="23">
        <v>15900000</v>
      </c>
      <c r="CR3443" s="23">
        <v>18400000</v>
      </c>
      <c r="CS3443" s="23">
        <v>20600000</v>
      </c>
      <c r="CT3443" s="23">
        <v>19800000</v>
      </c>
      <c r="CU3443" s="23">
        <v>16500000</v>
      </c>
      <c r="CV3443" s="23">
        <v>17300000</v>
      </c>
      <c r="CW3443" s="23">
        <v>16700000</v>
      </c>
      <c r="CX3443" s="23">
        <v>17300000</v>
      </c>
      <c r="CY3443" s="23">
        <v>14100000</v>
      </c>
      <c r="CZ3443" s="23">
        <v>13500000</v>
      </c>
      <c r="DA3443" s="23">
        <v>3505982</v>
      </c>
      <c r="DB3443" s="23">
        <v>3609947</v>
      </c>
      <c r="DC3443" s="23">
        <v>3931506</v>
      </c>
      <c r="DD3443">
        <v>0</v>
      </c>
      <c r="DE3443">
        <v>0</v>
      </c>
      <c r="DF3443">
        <v>0</v>
      </c>
    </row>
    <row r="3444" spans="1:110" x14ac:dyDescent="0.25">
      <c r="A3444" s="18" t="str">
        <f t="shared" si="53"/>
        <v>program_CPP_All_All_SDGE_1-in-10_MONTHLY SYSTEM PEAK DAY_2028_1</v>
      </c>
      <c r="B3444" t="s">
        <v>51</v>
      </c>
      <c r="C3444" t="s">
        <v>121</v>
      </c>
      <c r="D3444" t="s">
        <v>7</v>
      </c>
      <c r="E3444" t="s">
        <v>7</v>
      </c>
      <c r="F3444" t="s">
        <v>125</v>
      </c>
      <c r="G3444" t="s">
        <v>85</v>
      </c>
      <c r="H3444" t="s">
        <v>20</v>
      </c>
      <c r="I3444">
        <v>2028</v>
      </c>
      <c r="J3444">
        <v>1</v>
      </c>
      <c r="K3444">
        <v>13434.263999999999</v>
      </c>
      <c r="L3444">
        <v>365904.8</v>
      </c>
      <c r="M3444">
        <v>355454.3</v>
      </c>
      <c r="N3444">
        <v>350028.9</v>
      </c>
      <c r="O3444">
        <v>350367.4</v>
      </c>
      <c r="P3444">
        <v>363963</v>
      </c>
      <c r="Q3444">
        <v>399407.1</v>
      </c>
      <c r="R3444">
        <v>448847.4</v>
      </c>
      <c r="S3444">
        <v>484481.9</v>
      </c>
      <c r="T3444">
        <v>515597.1</v>
      </c>
      <c r="U3444">
        <v>537064.4</v>
      </c>
      <c r="V3444">
        <v>554030.1</v>
      </c>
      <c r="W3444">
        <v>562517.6</v>
      </c>
      <c r="X3444">
        <v>565184.69999999995</v>
      </c>
      <c r="Y3444">
        <v>567630.9</v>
      </c>
      <c r="Z3444">
        <v>563999.6</v>
      </c>
      <c r="AA3444">
        <v>551428.69999999995</v>
      </c>
      <c r="AB3444">
        <v>534875.69999999995</v>
      </c>
      <c r="AC3444">
        <v>521989.3</v>
      </c>
      <c r="AD3444">
        <v>496156.8</v>
      </c>
      <c r="AE3444">
        <v>482562.7</v>
      </c>
      <c r="AF3444">
        <v>465736.7</v>
      </c>
      <c r="AG3444">
        <v>444401.5</v>
      </c>
      <c r="AH3444">
        <v>414428.5</v>
      </c>
      <c r="AI3444">
        <v>388625</v>
      </c>
      <c r="AJ3444">
        <v>45.557989999999997</v>
      </c>
      <c r="AK3444">
        <v>44.786180000000002</v>
      </c>
      <c r="AL3444">
        <v>44.814509999999999</v>
      </c>
      <c r="AM3444">
        <v>44.062849999999997</v>
      </c>
      <c r="AN3444">
        <v>43.653880000000001</v>
      </c>
      <c r="AO3444">
        <v>43.002360000000003</v>
      </c>
      <c r="AP3444">
        <v>42.689639999999997</v>
      </c>
      <c r="AQ3444">
        <v>42.655920000000002</v>
      </c>
      <c r="AR3444">
        <v>45.970469999999999</v>
      </c>
      <c r="AS3444">
        <v>50.129170000000002</v>
      </c>
      <c r="AT3444">
        <v>52.881680000000003</v>
      </c>
      <c r="AU3444">
        <v>55.201509999999999</v>
      </c>
      <c r="AV3444">
        <v>56.009500000000003</v>
      </c>
      <c r="AW3444">
        <v>56.283000000000001</v>
      </c>
      <c r="AX3444">
        <v>56.15117</v>
      </c>
      <c r="AY3444">
        <v>55.94679</v>
      </c>
      <c r="AZ3444">
        <v>55.110840000000003</v>
      </c>
      <c r="BA3444">
        <v>53.141959999999997</v>
      </c>
      <c r="BB3444">
        <v>51.551850000000002</v>
      </c>
      <c r="BC3444">
        <v>49.957949999999997</v>
      </c>
      <c r="BD3444">
        <v>48.390470000000001</v>
      </c>
      <c r="BE3444">
        <v>47.561329999999998</v>
      </c>
      <c r="BF3444">
        <v>46.781179999999999</v>
      </c>
      <c r="BG3444">
        <v>45.860410000000002</v>
      </c>
      <c r="BH3444">
        <v>981.56309999999996</v>
      </c>
      <c r="BI3444">
        <v>1788.7470000000001</v>
      </c>
      <c r="BJ3444">
        <v>2954.7379999999998</v>
      </c>
      <c r="BK3444">
        <v>2960.2930000000001</v>
      </c>
      <c r="BL3444">
        <v>4222.38</v>
      </c>
      <c r="BM3444">
        <v>7958.28</v>
      </c>
      <c r="BN3444">
        <v>9537.1740000000009</v>
      </c>
      <c r="BO3444">
        <v>9940.1389999999992</v>
      </c>
      <c r="BP3444">
        <v>6444.2430000000004</v>
      </c>
      <c r="BQ3444">
        <v>2380.1970000000001</v>
      </c>
      <c r="BR3444">
        <v>5250.817</v>
      </c>
      <c r="BS3444">
        <v>3107.6179999999999</v>
      </c>
      <c r="BT3444">
        <v>3529.877</v>
      </c>
      <c r="BU3444">
        <v>4719.1570000000002</v>
      </c>
      <c r="BV3444">
        <v>7130.8829999999998</v>
      </c>
      <c r="BW3444">
        <v>7334.6530000000002</v>
      </c>
      <c r="BX3444">
        <v>7618.3879999999999</v>
      </c>
      <c r="BY3444">
        <v>6414.799</v>
      </c>
      <c r="BZ3444">
        <v>688.09640000000002</v>
      </c>
      <c r="CA3444">
        <v>-245.03710000000001</v>
      </c>
      <c r="CB3444">
        <v>-324.66770000000002</v>
      </c>
      <c r="CC3444">
        <v>-3497.8910000000001</v>
      </c>
      <c r="CD3444">
        <v>-779.59810000000004</v>
      </c>
      <c r="CE3444">
        <v>-2322.1320000000001</v>
      </c>
      <c r="CF3444" s="23">
        <v>5145257</v>
      </c>
      <c r="CG3444" s="23">
        <v>8515218</v>
      </c>
      <c r="CH3444" s="23">
        <v>7426658</v>
      </c>
      <c r="CI3444" s="23">
        <v>5627459</v>
      </c>
      <c r="CJ3444" s="23">
        <v>4776994</v>
      </c>
      <c r="CK3444" s="23">
        <v>2310999</v>
      </c>
      <c r="CL3444" s="23">
        <v>3085605</v>
      </c>
      <c r="CM3444" s="23">
        <v>3173062</v>
      </c>
      <c r="CN3444" s="23">
        <v>2228823</v>
      </c>
      <c r="CO3444" s="23">
        <v>10900000</v>
      </c>
      <c r="CP3444" s="23">
        <v>1937334</v>
      </c>
      <c r="CQ3444" s="23">
        <v>16600000</v>
      </c>
      <c r="CR3444" s="23">
        <v>19100000</v>
      </c>
      <c r="CS3444" s="23">
        <v>21400000</v>
      </c>
      <c r="CT3444" s="23">
        <v>20600000</v>
      </c>
      <c r="CU3444" s="23">
        <v>17200000</v>
      </c>
      <c r="CV3444" s="23">
        <v>18000000</v>
      </c>
      <c r="CW3444" s="23">
        <v>17400000</v>
      </c>
      <c r="CX3444" s="23">
        <v>18100000</v>
      </c>
      <c r="CY3444" s="23">
        <v>14700000</v>
      </c>
      <c r="CZ3444" s="23">
        <v>14100000</v>
      </c>
      <c r="DA3444" s="23">
        <v>3656255</v>
      </c>
      <c r="DB3444" s="23">
        <v>3764676</v>
      </c>
      <c r="DC3444" s="23">
        <v>4100018</v>
      </c>
      <c r="DD3444">
        <v>0</v>
      </c>
      <c r="DE3444">
        <v>0</v>
      </c>
      <c r="DF3444">
        <v>0</v>
      </c>
    </row>
    <row r="3445" spans="1:110" x14ac:dyDescent="0.25">
      <c r="A3445" s="18" t="str">
        <f t="shared" si="53"/>
        <v>program_CPP_All_All_SDGE_1-in-10_MONTHLY SYSTEM PEAK DAY_2029_1</v>
      </c>
      <c r="B3445" t="s">
        <v>51</v>
      </c>
      <c r="C3445" t="s">
        <v>121</v>
      </c>
      <c r="D3445" t="s">
        <v>7</v>
      </c>
      <c r="E3445" t="s">
        <v>7</v>
      </c>
      <c r="F3445" t="s">
        <v>125</v>
      </c>
      <c r="G3445" t="s">
        <v>85</v>
      </c>
      <c r="H3445" t="s">
        <v>20</v>
      </c>
      <c r="I3445">
        <v>2029</v>
      </c>
      <c r="J3445">
        <v>1</v>
      </c>
      <c r="K3445">
        <v>13352.892</v>
      </c>
      <c r="L3445">
        <v>368621.2</v>
      </c>
      <c r="M3445">
        <v>358095.3</v>
      </c>
      <c r="N3445">
        <v>352626.8</v>
      </c>
      <c r="O3445">
        <v>352953.9</v>
      </c>
      <c r="P3445">
        <v>366625.1</v>
      </c>
      <c r="Q3445">
        <v>402273.8</v>
      </c>
      <c r="R3445">
        <v>452006.8</v>
      </c>
      <c r="S3445">
        <v>487804.4</v>
      </c>
      <c r="T3445">
        <v>518938.8</v>
      </c>
      <c r="U3445">
        <v>540386.69999999995</v>
      </c>
      <c r="V3445">
        <v>557398.9</v>
      </c>
      <c r="W3445">
        <v>565904.30000000005</v>
      </c>
      <c r="X3445">
        <v>568578.19999999995</v>
      </c>
      <c r="Y3445">
        <v>571008.30000000005</v>
      </c>
      <c r="Z3445">
        <v>567336.9</v>
      </c>
      <c r="AA3445">
        <v>554680.19999999995</v>
      </c>
      <c r="AB3445">
        <v>537998.69999999995</v>
      </c>
      <c r="AC3445">
        <v>525048.19999999995</v>
      </c>
      <c r="AD3445">
        <v>499088.3</v>
      </c>
      <c r="AE3445">
        <v>485435.6</v>
      </c>
      <c r="AF3445">
        <v>468545.2</v>
      </c>
      <c r="AG3445">
        <v>447279.7</v>
      </c>
      <c r="AH3445">
        <v>417330.7</v>
      </c>
      <c r="AI3445">
        <v>391468.4</v>
      </c>
      <c r="AJ3445">
        <v>45.557650000000002</v>
      </c>
      <c r="AK3445">
        <v>44.785400000000003</v>
      </c>
      <c r="AL3445">
        <v>44.813969999999998</v>
      </c>
      <c r="AM3445">
        <v>44.062620000000003</v>
      </c>
      <c r="AN3445">
        <v>43.653770000000002</v>
      </c>
      <c r="AO3445">
        <v>43.001869999999997</v>
      </c>
      <c r="AP3445">
        <v>42.689219999999999</v>
      </c>
      <c r="AQ3445">
        <v>42.655610000000003</v>
      </c>
      <c r="AR3445">
        <v>45.97054</v>
      </c>
      <c r="AS3445">
        <v>50.129919999999998</v>
      </c>
      <c r="AT3445">
        <v>52.882280000000002</v>
      </c>
      <c r="AU3445">
        <v>55.201880000000003</v>
      </c>
      <c r="AV3445">
        <v>56.009779999999999</v>
      </c>
      <c r="AW3445">
        <v>56.283110000000001</v>
      </c>
      <c r="AX3445">
        <v>56.15137</v>
      </c>
      <c r="AY3445">
        <v>55.946980000000003</v>
      </c>
      <c r="AZ3445">
        <v>55.110840000000003</v>
      </c>
      <c r="BA3445">
        <v>53.141530000000003</v>
      </c>
      <c r="BB3445">
        <v>51.551200000000001</v>
      </c>
      <c r="BC3445">
        <v>49.95682</v>
      </c>
      <c r="BD3445">
        <v>48.389360000000003</v>
      </c>
      <c r="BE3445">
        <v>47.560510000000001</v>
      </c>
      <c r="BF3445">
        <v>46.780349999999999</v>
      </c>
      <c r="BG3445">
        <v>45.859679999999997</v>
      </c>
      <c r="BH3445">
        <v>1001.946</v>
      </c>
      <c r="BI3445">
        <v>1825.8920000000001</v>
      </c>
      <c r="BJ3445">
        <v>3016.0949999999998</v>
      </c>
      <c r="BK3445">
        <v>3021.7660000000001</v>
      </c>
      <c r="BL3445">
        <v>4310.0609999999997</v>
      </c>
      <c r="BM3445">
        <v>8123.5389999999998</v>
      </c>
      <c r="BN3445">
        <v>9735.2209999999995</v>
      </c>
      <c r="BO3445">
        <v>10146.549999999999</v>
      </c>
      <c r="BP3445">
        <v>6578.0619999999999</v>
      </c>
      <c r="BQ3445">
        <v>2429.6239999999998</v>
      </c>
      <c r="BR3445">
        <v>5359.8540000000003</v>
      </c>
      <c r="BS3445">
        <v>3172.15</v>
      </c>
      <c r="BT3445">
        <v>3603.1770000000001</v>
      </c>
      <c r="BU3445">
        <v>4817.1540000000005</v>
      </c>
      <c r="BV3445">
        <v>7278.9610000000002</v>
      </c>
      <c r="BW3445">
        <v>7486.9629999999997</v>
      </c>
      <c r="BX3445">
        <v>7776.59</v>
      </c>
      <c r="BY3445">
        <v>6548.0069999999996</v>
      </c>
      <c r="BZ3445">
        <v>702.38530000000003</v>
      </c>
      <c r="CA3445">
        <v>-250.12549999999999</v>
      </c>
      <c r="CB3445">
        <v>-331.40960000000001</v>
      </c>
      <c r="CC3445">
        <v>-3570.527</v>
      </c>
      <c r="CD3445">
        <v>-795.78700000000003</v>
      </c>
      <c r="CE3445">
        <v>-2370.3530000000001</v>
      </c>
      <c r="CF3445" s="23">
        <v>5361166</v>
      </c>
      <c r="CG3445" s="23">
        <v>8872539</v>
      </c>
      <c r="CH3445" s="23">
        <v>7738300</v>
      </c>
      <c r="CI3445" s="23">
        <v>5863603</v>
      </c>
      <c r="CJ3445" s="23">
        <v>4977449</v>
      </c>
      <c r="CK3445" s="23">
        <v>2407974</v>
      </c>
      <c r="CL3445" s="23">
        <v>3215086</v>
      </c>
      <c r="CM3445" s="23">
        <v>3306212</v>
      </c>
      <c r="CN3445" s="23">
        <v>2322350</v>
      </c>
      <c r="CO3445" s="23">
        <v>11300000</v>
      </c>
      <c r="CP3445" s="23">
        <v>2018629</v>
      </c>
      <c r="CQ3445" s="23">
        <v>17300000</v>
      </c>
      <c r="CR3445" s="23">
        <v>19900000</v>
      </c>
      <c r="CS3445" s="23">
        <v>22300000</v>
      </c>
      <c r="CT3445" s="23">
        <v>21500000</v>
      </c>
      <c r="CU3445" s="23">
        <v>17900000</v>
      </c>
      <c r="CV3445" s="23">
        <v>18800000</v>
      </c>
      <c r="CW3445" s="23">
        <v>18100000</v>
      </c>
      <c r="CX3445" s="23">
        <v>18800000</v>
      </c>
      <c r="CY3445" s="23">
        <v>15300000</v>
      </c>
      <c r="CZ3445" s="23">
        <v>14700000</v>
      </c>
      <c r="DA3445" s="23">
        <v>3809681</v>
      </c>
      <c r="DB3445" s="23">
        <v>3922652</v>
      </c>
      <c r="DC3445" s="23">
        <v>4272066</v>
      </c>
      <c r="DD3445">
        <v>0</v>
      </c>
      <c r="DE3445">
        <v>0</v>
      </c>
      <c r="DF3445">
        <v>0</v>
      </c>
    </row>
    <row r="3446" spans="1:110" x14ac:dyDescent="0.25">
      <c r="A3446" s="18" t="str">
        <f t="shared" si="53"/>
        <v>program_CPP_All_All_SDGE_1-in-10_MONTHLY SYSTEM PEAK DAY_2030_1</v>
      </c>
      <c r="B3446" t="s">
        <v>51</v>
      </c>
      <c r="C3446" t="s">
        <v>121</v>
      </c>
      <c r="D3446" t="s">
        <v>7</v>
      </c>
      <c r="E3446" t="s">
        <v>7</v>
      </c>
      <c r="F3446" t="s">
        <v>125</v>
      </c>
      <c r="G3446" t="s">
        <v>85</v>
      </c>
      <c r="H3446" t="s">
        <v>20</v>
      </c>
      <c r="I3446">
        <v>2030</v>
      </c>
      <c r="J3446">
        <v>1</v>
      </c>
      <c r="K3446">
        <v>13273.6</v>
      </c>
      <c r="L3446">
        <v>371485.2</v>
      </c>
      <c r="M3446">
        <v>360879.6</v>
      </c>
      <c r="N3446">
        <v>355365.8</v>
      </c>
      <c r="O3446">
        <v>355681.3</v>
      </c>
      <c r="P3446">
        <v>369433.1</v>
      </c>
      <c r="Q3446">
        <v>405299.6</v>
      </c>
      <c r="R3446">
        <v>455344</v>
      </c>
      <c r="S3446">
        <v>491317.3</v>
      </c>
      <c r="T3446">
        <v>522479.4</v>
      </c>
      <c r="U3446">
        <v>543913.30000000005</v>
      </c>
      <c r="V3446">
        <v>560977.4</v>
      </c>
      <c r="W3446">
        <v>569503.19999999995</v>
      </c>
      <c r="X3446">
        <v>572184.80000000005</v>
      </c>
      <c r="Y3446">
        <v>574599.1</v>
      </c>
      <c r="Z3446">
        <v>570885.9</v>
      </c>
      <c r="AA3446">
        <v>558138.4</v>
      </c>
      <c r="AB3446">
        <v>541321.69999999995</v>
      </c>
      <c r="AC3446">
        <v>528302.5</v>
      </c>
      <c r="AD3446">
        <v>502205.9</v>
      </c>
      <c r="AE3446">
        <v>488489.9</v>
      </c>
      <c r="AF3446">
        <v>471529.6</v>
      </c>
      <c r="AG3446">
        <v>450329.2</v>
      </c>
      <c r="AH3446">
        <v>420396.7</v>
      </c>
      <c r="AI3446">
        <v>394467.8</v>
      </c>
      <c r="AJ3446">
        <v>45.557299999999998</v>
      </c>
      <c r="AK3446">
        <v>44.784590000000001</v>
      </c>
      <c r="AL3446">
        <v>44.813409999999998</v>
      </c>
      <c r="AM3446">
        <v>44.062379999999997</v>
      </c>
      <c r="AN3446">
        <v>43.653660000000002</v>
      </c>
      <c r="AO3446">
        <v>43.001370000000001</v>
      </c>
      <c r="AP3446">
        <v>42.688769999999998</v>
      </c>
      <c r="AQ3446">
        <v>42.655290000000001</v>
      </c>
      <c r="AR3446">
        <v>45.970610000000001</v>
      </c>
      <c r="AS3446">
        <v>50.130690000000001</v>
      </c>
      <c r="AT3446">
        <v>52.882910000000003</v>
      </c>
      <c r="AU3446">
        <v>55.202249999999999</v>
      </c>
      <c r="AV3446">
        <v>56.010060000000003</v>
      </c>
      <c r="AW3446">
        <v>56.28322</v>
      </c>
      <c r="AX3446">
        <v>56.151580000000003</v>
      </c>
      <c r="AY3446">
        <v>55.947180000000003</v>
      </c>
      <c r="AZ3446">
        <v>55.110840000000003</v>
      </c>
      <c r="BA3446">
        <v>53.141089999999998</v>
      </c>
      <c r="BB3446">
        <v>51.550530000000002</v>
      </c>
      <c r="BC3446">
        <v>49.955660000000002</v>
      </c>
      <c r="BD3446">
        <v>48.388219999999997</v>
      </c>
      <c r="BE3446">
        <v>47.559669999999997</v>
      </c>
      <c r="BF3446">
        <v>46.779490000000003</v>
      </c>
      <c r="BG3446">
        <v>45.858939999999997</v>
      </c>
      <c r="BH3446">
        <v>1022.966</v>
      </c>
      <c r="BI3446">
        <v>1864.1969999999999</v>
      </c>
      <c r="BJ3446">
        <v>3079.3690000000001</v>
      </c>
      <c r="BK3446">
        <v>3085.1590000000001</v>
      </c>
      <c r="BL3446">
        <v>4400.482</v>
      </c>
      <c r="BM3446">
        <v>8293.9629999999997</v>
      </c>
      <c r="BN3446">
        <v>9939.4560000000001</v>
      </c>
      <c r="BO3446">
        <v>10359.42</v>
      </c>
      <c r="BP3446">
        <v>6716.0630000000001</v>
      </c>
      <c r="BQ3446">
        <v>2480.5949999999998</v>
      </c>
      <c r="BR3446">
        <v>5472.2979999999998</v>
      </c>
      <c r="BS3446">
        <v>3238.6979999999999</v>
      </c>
      <c r="BT3446">
        <v>3678.768</v>
      </c>
      <c r="BU3446">
        <v>4918.2129999999997</v>
      </c>
      <c r="BV3446">
        <v>7431.6670000000004</v>
      </c>
      <c r="BW3446">
        <v>7644.0320000000002</v>
      </c>
      <c r="BX3446">
        <v>7939.7349999999997</v>
      </c>
      <c r="BY3446">
        <v>6685.3770000000004</v>
      </c>
      <c r="BZ3446">
        <v>717.12059999999997</v>
      </c>
      <c r="CA3446">
        <v>-255.37289999999999</v>
      </c>
      <c r="CB3446">
        <v>-338.3623</v>
      </c>
      <c r="CC3446">
        <v>-3645.433</v>
      </c>
      <c r="CD3446">
        <v>-812.4819</v>
      </c>
      <c r="CE3446">
        <v>-2420.08</v>
      </c>
      <c r="CF3446" s="23">
        <v>5588470</v>
      </c>
      <c r="CG3446" s="23">
        <v>9248719</v>
      </c>
      <c r="CH3446" s="23">
        <v>8066390</v>
      </c>
      <c r="CI3446" s="23">
        <v>6112209</v>
      </c>
      <c r="CJ3446" s="23">
        <v>5188484</v>
      </c>
      <c r="CK3446" s="23">
        <v>2510068</v>
      </c>
      <c r="CL3446" s="23">
        <v>3351399</v>
      </c>
      <c r="CM3446" s="23">
        <v>3446389</v>
      </c>
      <c r="CN3446" s="23">
        <v>2420814</v>
      </c>
      <c r="CO3446" s="23">
        <v>11800000</v>
      </c>
      <c r="CP3446" s="23">
        <v>2104216</v>
      </c>
      <c r="CQ3446" s="23">
        <v>18000000</v>
      </c>
      <c r="CR3446" s="23">
        <v>20800000</v>
      </c>
      <c r="CS3446" s="23">
        <v>23300000</v>
      </c>
      <c r="CT3446" s="23">
        <v>22400000</v>
      </c>
      <c r="CU3446" s="23">
        <v>18700000</v>
      </c>
      <c r="CV3446" s="23">
        <v>19600000</v>
      </c>
      <c r="CW3446" s="23">
        <v>18900000</v>
      </c>
      <c r="CX3446" s="23">
        <v>19600000</v>
      </c>
      <c r="CY3446" s="23">
        <v>16000000</v>
      </c>
      <c r="CZ3446" s="23">
        <v>15300000</v>
      </c>
      <c r="DA3446" s="23">
        <v>3971204</v>
      </c>
      <c r="DB3446" s="23">
        <v>4088965</v>
      </c>
      <c r="DC3446" s="23">
        <v>4453194</v>
      </c>
      <c r="DD3446">
        <v>0</v>
      </c>
      <c r="DE3446">
        <v>0</v>
      </c>
      <c r="DF3446">
        <v>0</v>
      </c>
    </row>
    <row r="3447" spans="1:110" x14ac:dyDescent="0.25">
      <c r="A3447" s="18" t="str">
        <f t="shared" si="53"/>
        <v>program_CPP_All_All_SDGE_1-in-10_MONTHLY SYSTEM PEAK DAY_2019_2</v>
      </c>
      <c r="B3447" t="s">
        <v>51</v>
      </c>
      <c r="C3447" t="s">
        <v>121</v>
      </c>
      <c r="D3447" t="s">
        <v>7</v>
      </c>
      <c r="E3447" t="s">
        <v>7</v>
      </c>
      <c r="F3447" t="s">
        <v>125</v>
      </c>
      <c r="G3447" t="s">
        <v>85</v>
      </c>
      <c r="H3447" t="s">
        <v>20</v>
      </c>
      <c r="I3447">
        <v>2019</v>
      </c>
      <c r="J3447">
        <v>2</v>
      </c>
      <c r="K3447">
        <v>14227</v>
      </c>
      <c r="L3447">
        <v>343468.3</v>
      </c>
      <c r="M3447">
        <v>333639.59999999998</v>
      </c>
      <c r="N3447">
        <v>328572.2</v>
      </c>
      <c r="O3447">
        <v>329014</v>
      </c>
      <c r="P3447">
        <v>342002.5</v>
      </c>
      <c r="Q3447">
        <v>375796</v>
      </c>
      <c r="R3447">
        <v>422867</v>
      </c>
      <c r="S3447">
        <v>457221.8</v>
      </c>
      <c r="T3447">
        <v>488320</v>
      </c>
      <c r="U3447">
        <v>510066.8</v>
      </c>
      <c r="V3447">
        <v>526701</v>
      </c>
      <c r="W3447">
        <v>535071.1</v>
      </c>
      <c r="X3447">
        <v>537690.4</v>
      </c>
      <c r="Y3447">
        <v>540293</v>
      </c>
      <c r="Z3447">
        <v>537001.5</v>
      </c>
      <c r="AA3447">
        <v>525199.6</v>
      </c>
      <c r="AB3447">
        <v>510135.5</v>
      </c>
      <c r="AC3447">
        <v>497268</v>
      </c>
      <c r="AD3447">
        <v>472445.2</v>
      </c>
      <c r="AE3447">
        <v>459307.3</v>
      </c>
      <c r="AF3447">
        <v>442972.1</v>
      </c>
      <c r="AG3447">
        <v>420910</v>
      </c>
      <c r="AH3447">
        <v>390574.4</v>
      </c>
      <c r="AI3447">
        <v>365167.4</v>
      </c>
      <c r="AJ3447">
        <v>50.213230000000003</v>
      </c>
      <c r="AK3447">
        <v>49.319580000000002</v>
      </c>
      <c r="AL3447">
        <v>48.658470000000001</v>
      </c>
      <c r="AM3447">
        <v>47.984349999999999</v>
      </c>
      <c r="AN3447">
        <v>46.893369999999997</v>
      </c>
      <c r="AO3447">
        <v>46.408349999999999</v>
      </c>
      <c r="AP3447">
        <v>46.556170000000002</v>
      </c>
      <c r="AQ3447">
        <v>46.34337</v>
      </c>
      <c r="AR3447">
        <v>51.944479999999999</v>
      </c>
      <c r="AS3447">
        <v>57.569450000000003</v>
      </c>
      <c r="AT3447">
        <v>62.114530000000002</v>
      </c>
      <c r="AU3447">
        <v>65.714079999999996</v>
      </c>
      <c r="AV3447">
        <v>67.323459999999997</v>
      </c>
      <c r="AW3447">
        <v>67.302359999999993</v>
      </c>
      <c r="AX3447">
        <v>67.761769999999999</v>
      </c>
      <c r="AY3447">
        <v>66.960999999999999</v>
      </c>
      <c r="AZ3447">
        <v>64.072649999999996</v>
      </c>
      <c r="BA3447">
        <v>61.801020000000001</v>
      </c>
      <c r="BB3447">
        <v>58.666939999999997</v>
      </c>
      <c r="BC3447">
        <v>56.606610000000003</v>
      </c>
      <c r="BD3447">
        <v>54.476280000000003</v>
      </c>
      <c r="BE3447">
        <v>52.59807</v>
      </c>
      <c r="BF3447">
        <v>52.265619999999998</v>
      </c>
      <c r="BG3447">
        <v>51.631700000000002</v>
      </c>
      <c r="BH3447">
        <v>804.48649999999998</v>
      </c>
      <c r="BI3447">
        <v>1466.0530000000001</v>
      </c>
      <c r="BJ3447">
        <v>2421.6950000000002</v>
      </c>
      <c r="BK3447">
        <v>2426.25</v>
      </c>
      <c r="BL3447">
        <v>3460.6529999999998</v>
      </c>
      <c r="BM3447">
        <v>6522.5879999999997</v>
      </c>
      <c r="BN3447">
        <v>7816.6459999999997</v>
      </c>
      <c r="BO3447">
        <v>8146.915</v>
      </c>
      <c r="BP3447">
        <v>5281.6859999999997</v>
      </c>
      <c r="BQ3447">
        <v>1950.8040000000001</v>
      </c>
      <c r="BR3447">
        <v>4303.558</v>
      </c>
      <c r="BS3447">
        <v>2546.9960000000001</v>
      </c>
      <c r="BT3447">
        <v>2893.0790000000002</v>
      </c>
      <c r="BU3447">
        <v>3867.81</v>
      </c>
      <c r="BV3447">
        <v>5844.4549999999999</v>
      </c>
      <c r="BW3447">
        <v>6003.527</v>
      </c>
      <c r="BX3447">
        <v>6244.0140000000001</v>
      </c>
      <c r="BY3447">
        <v>5257.5540000000001</v>
      </c>
      <c r="BZ3447">
        <v>563.96249999999998</v>
      </c>
      <c r="CA3447">
        <v>-200.83199999999999</v>
      </c>
      <c r="CB3447">
        <v>-266.09649999999999</v>
      </c>
      <c r="CC3447">
        <v>-2866.8629999999998</v>
      </c>
      <c r="CD3447">
        <v>-638.95740000000001</v>
      </c>
      <c r="CE3447">
        <v>-1903.2139999999999</v>
      </c>
      <c r="CF3447" s="23">
        <v>3461651</v>
      </c>
      <c r="CG3447" s="23">
        <v>5718863</v>
      </c>
      <c r="CH3447" s="23">
        <v>4990689</v>
      </c>
      <c r="CI3447" s="23">
        <v>3782141</v>
      </c>
      <c r="CJ3447" s="23">
        <v>3202474</v>
      </c>
      <c r="CK3447" s="23">
        <v>1552173</v>
      </c>
      <c r="CL3447" s="23">
        <v>2075357</v>
      </c>
      <c r="CM3447" s="23">
        <v>2134365</v>
      </c>
      <c r="CN3447" s="23">
        <v>1500470</v>
      </c>
      <c r="CO3447" s="23">
        <v>7301305</v>
      </c>
      <c r="CP3447" s="23">
        <v>1303827</v>
      </c>
      <c r="CQ3447" s="23">
        <v>11200000</v>
      </c>
      <c r="CR3447" s="23">
        <v>12900000</v>
      </c>
      <c r="CS3447" s="23">
        <v>14400000</v>
      </c>
      <c r="CT3447" s="23">
        <v>13900000</v>
      </c>
      <c r="CU3447" s="23">
        <v>11400000</v>
      </c>
      <c r="CV3447" s="23">
        <v>12200000</v>
      </c>
      <c r="CW3447" s="23">
        <v>11700000</v>
      </c>
      <c r="CX3447" s="23">
        <v>12200000</v>
      </c>
      <c r="CY3447" s="23">
        <v>9883799</v>
      </c>
      <c r="CZ3447" s="23">
        <v>9502591</v>
      </c>
      <c r="DA3447" s="23">
        <v>2458881</v>
      </c>
      <c r="DB3447" s="23">
        <v>2529630</v>
      </c>
      <c r="DC3447" s="23">
        <v>2758353</v>
      </c>
      <c r="DD3447">
        <v>0</v>
      </c>
      <c r="DE3447">
        <v>0</v>
      </c>
      <c r="DF3447">
        <v>0</v>
      </c>
    </row>
    <row r="3448" spans="1:110" x14ac:dyDescent="0.25">
      <c r="A3448" s="18" t="str">
        <f t="shared" si="53"/>
        <v>program_CPP_All_All_SDGE_1-in-10_MONTHLY SYSTEM PEAK DAY_2020_2</v>
      </c>
      <c r="B3448" t="s">
        <v>51</v>
      </c>
      <c r="C3448" t="s">
        <v>121</v>
      </c>
      <c r="D3448" t="s">
        <v>7</v>
      </c>
      <c r="E3448" t="s">
        <v>7</v>
      </c>
      <c r="F3448" t="s">
        <v>125</v>
      </c>
      <c r="G3448" t="s">
        <v>85</v>
      </c>
      <c r="H3448" t="s">
        <v>20</v>
      </c>
      <c r="I3448">
        <v>2020</v>
      </c>
      <c r="J3448">
        <v>2</v>
      </c>
      <c r="K3448">
        <v>14129.421</v>
      </c>
      <c r="L3448">
        <v>345249.1</v>
      </c>
      <c r="M3448">
        <v>335371.5</v>
      </c>
      <c r="N3448">
        <v>330275.09999999998</v>
      </c>
      <c r="O3448">
        <v>330706</v>
      </c>
      <c r="P3448">
        <v>343737.9</v>
      </c>
      <c r="Q3448">
        <v>377651.20000000001</v>
      </c>
      <c r="R3448">
        <v>424896</v>
      </c>
      <c r="S3448">
        <v>459333.1</v>
      </c>
      <c r="T3448">
        <v>490392.1</v>
      </c>
      <c r="U3448">
        <v>512082.5</v>
      </c>
      <c r="V3448">
        <v>528727.69999999995</v>
      </c>
      <c r="W3448">
        <v>537098.5</v>
      </c>
      <c r="X3448">
        <v>539719.19999999995</v>
      </c>
      <c r="Y3448">
        <v>542302.80000000005</v>
      </c>
      <c r="Z3448">
        <v>538981.80000000005</v>
      </c>
      <c r="AA3448">
        <v>527126</v>
      </c>
      <c r="AB3448">
        <v>511975.6</v>
      </c>
      <c r="AC3448">
        <v>499074</v>
      </c>
      <c r="AD3448">
        <v>474183.4</v>
      </c>
      <c r="AE3448">
        <v>461017.3</v>
      </c>
      <c r="AF3448">
        <v>444654.7</v>
      </c>
      <c r="AG3448">
        <v>422694</v>
      </c>
      <c r="AH3448">
        <v>392434.4</v>
      </c>
      <c r="AI3448">
        <v>367021.3</v>
      </c>
      <c r="AJ3448">
        <v>50.212629999999997</v>
      </c>
      <c r="AK3448">
        <v>49.31917</v>
      </c>
      <c r="AL3448">
        <v>48.658110000000001</v>
      </c>
      <c r="AM3448">
        <v>47.983879999999999</v>
      </c>
      <c r="AN3448">
        <v>46.893070000000002</v>
      </c>
      <c r="AO3448">
        <v>46.40795</v>
      </c>
      <c r="AP3448">
        <v>46.556139999999999</v>
      </c>
      <c r="AQ3448">
        <v>46.343049999999998</v>
      </c>
      <c r="AR3448">
        <v>51.94502</v>
      </c>
      <c r="AS3448">
        <v>57.570149999999998</v>
      </c>
      <c r="AT3448">
        <v>62.114989999999999</v>
      </c>
      <c r="AU3448">
        <v>65.714320000000001</v>
      </c>
      <c r="AV3448">
        <v>67.323779999999999</v>
      </c>
      <c r="AW3448">
        <v>67.303070000000005</v>
      </c>
      <c r="AX3448">
        <v>67.762</v>
      </c>
      <c r="AY3448">
        <v>66.961479999999995</v>
      </c>
      <c r="AZ3448">
        <v>64.072890000000001</v>
      </c>
      <c r="BA3448">
        <v>61.800960000000003</v>
      </c>
      <c r="BB3448">
        <v>58.666690000000003</v>
      </c>
      <c r="BC3448">
        <v>56.605879999999999</v>
      </c>
      <c r="BD3448">
        <v>54.47533</v>
      </c>
      <c r="BE3448">
        <v>52.597079999999998</v>
      </c>
      <c r="BF3448">
        <v>52.265070000000001</v>
      </c>
      <c r="BG3448">
        <v>51.631390000000003</v>
      </c>
      <c r="BH3448">
        <v>821.04750000000001</v>
      </c>
      <c r="BI3448">
        <v>1496.2329999999999</v>
      </c>
      <c r="BJ3448">
        <v>2471.5479999999998</v>
      </c>
      <c r="BK3448">
        <v>2476.1959999999999</v>
      </c>
      <c r="BL3448">
        <v>3531.8939999999998</v>
      </c>
      <c r="BM3448">
        <v>6656.8609999999999</v>
      </c>
      <c r="BN3448">
        <v>7977.5590000000002</v>
      </c>
      <c r="BO3448">
        <v>8314.6260000000002</v>
      </c>
      <c r="BP3448">
        <v>5390.415</v>
      </c>
      <c r="BQ3448">
        <v>1990.963</v>
      </c>
      <c r="BR3448">
        <v>4392.1499999999996</v>
      </c>
      <c r="BS3448">
        <v>2599.4279999999999</v>
      </c>
      <c r="BT3448">
        <v>2952.6350000000002</v>
      </c>
      <c r="BU3448">
        <v>3947.433</v>
      </c>
      <c r="BV3448">
        <v>5964.768</v>
      </c>
      <c r="BW3448">
        <v>6127.1149999999998</v>
      </c>
      <c r="BX3448">
        <v>6372.5529999999999</v>
      </c>
      <c r="BY3448">
        <v>5365.7860000000001</v>
      </c>
      <c r="BZ3448">
        <v>575.57219999999995</v>
      </c>
      <c r="CA3448">
        <v>-204.96629999999999</v>
      </c>
      <c r="CB3448">
        <v>-271.57429999999999</v>
      </c>
      <c r="CC3448">
        <v>-2925.88</v>
      </c>
      <c r="CD3448">
        <v>-652.11090000000002</v>
      </c>
      <c r="CE3448">
        <v>-1942.393</v>
      </c>
      <c r="CF3448" s="23">
        <v>3605641</v>
      </c>
      <c r="CG3448" s="23">
        <v>5956742</v>
      </c>
      <c r="CH3448" s="23">
        <v>5198279</v>
      </c>
      <c r="CI3448" s="23">
        <v>3939462</v>
      </c>
      <c r="CJ3448" s="23">
        <v>3335682</v>
      </c>
      <c r="CK3448" s="23">
        <v>1616737</v>
      </c>
      <c r="CL3448" s="23">
        <v>2161683</v>
      </c>
      <c r="CM3448" s="23">
        <v>2223145</v>
      </c>
      <c r="CN3448" s="23">
        <v>1562883</v>
      </c>
      <c r="CO3448" s="23">
        <v>7605007</v>
      </c>
      <c r="CP3448" s="23">
        <v>1358061</v>
      </c>
      <c r="CQ3448" s="23">
        <v>11600000</v>
      </c>
      <c r="CR3448" s="23">
        <v>13400000</v>
      </c>
      <c r="CS3448" s="23">
        <v>15000000</v>
      </c>
      <c r="CT3448" s="23">
        <v>14400000</v>
      </c>
      <c r="CU3448" s="23">
        <v>11800000</v>
      </c>
      <c r="CV3448" s="23">
        <v>12700000</v>
      </c>
      <c r="CW3448" s="23">
        <v>12200000</v>
      </c>
      <c r="CX3448" s="23">
        <v>12700000</v>
      </c>
      <c r="CY3448" s="23">
        <v>10300000</v>
      </c>
      <c r="CZ3448" s="23">
        <v>9897857</v>
      </c>
      <c r="DA3448" s="23">
        <v>2561160</v>
      </c>
      <c r="DB3448" s="23">
        <v>2634851</v>
      </c>
      <c r="DC3448" s="23">
        <v>2873089</v>
      </c>
      <c r="DD3448">
        <v>0</v>
      </c>
      <c r="DE3448">
        <v>0</v>
      </c>
      <c r="DF3448">
        <v>0</v>
      </c>
    </row>
    <row r="3449" spans="1:110" x14ac:dyDescent="0.25">
      <c r="A3449" s="18" t="str">
        <f t="shared" si="53"/>
        <v>program_CPP_All_All_SDGE_1-in-10_MONTHLY SYSTEM PEAK DAY_2021_2</v>
      </c>
      <c r="B3449" t="s">
        <v>51</v>
      </c>
      <c r="C3449" t="s">
        <v>121</v>
      </c>
      <c r="D3449" t="s">
        <v>7</v>
      </c>
      <c r="E3449" t="s">
        <v>7</v>
      </c>
      <c r="F3449" t="s">
        <v>125</v>
      </c>
      <c r="G3449" t="s">
        <v>85</v>
      </c>
      <c r="H3449" t="s">
        <v>20</v>
      </c>
      <c r="I3449">
        <v>2021</v>
      </c>
      <c r="J3449">
        <v>2</v>
      </c>
      <c r="K3449">
        <v>14025.019</v>
      </c>
      <c r="L3449">
        <v>345982.8</v>
      </c>
      <c r="M3449">
        <v>336085.8</v>
      </c>
      <c r="N3449">
        <v>330976.5</v>
      </c>
      <c r="O3449">
        <v>331398</v>
      </c>
      <c r="P3449">
        <v>344438.7</v>
      </c>
      <c r="Q3449">
        <v>378380.6</v>
      </c>
      <c r="R3449">
        <v>425670.8</v>
      </c>
      <c r="S3449">
        <v>460105.7</v>
      </c>
      <c r="T3449">
        <v>491073.4</v>
      </c>
      <c r="U3449">
        <v>512677.3</v>
      </c>
      <c r="V3449">
        <v>529298.9</v>
      </c>
      <c r="W3449">
        <v>537654</v>
      </c>
      <c r="X3449">
        <v>540270.6</v>
      </c>
      <c r="Y3449">
        <v>542834.19999999995</v>
      </c>
      <c r="Z3449">
        <v>539496.4</v>
      </c>
      <c r="AA3449">
        <v>527621.1</v>
      </c>
      <c r="AB3449">
        <v>512432.2</v>
      </c>
      <c r="AC3449">
        <v>499528.7</v>
      </c>
      <c r="AD3449">
        <v>474632.9</v>
      </c>
      <c r="AE3449">
        <v>461470.3</v>
      </c>
      <c r="AF3449">
        <v>445117.9</v>
      </c>
      <c r="AG3449">
        <v>423279.8</v>
      </c>
      <c r="AH3449">
        <v>393138.8</v>
      </c>
      <c r="AI3449">
        <v>367770.3</v>
      </c>
      <c r="AJ3449">
        <v>50.212150000000001</v>
      </c>
      <c r="AK3449">
        <v>49.318840000000002</v>
      </c>
      <c r="AL3449">
        <v>48.657820000000001</v>
      </c>
      <c r="AM3449">
        <v>47.983499999999999</v>
      </c>
      <c r="AN3449">
        <v>46.89284</v>
      </c>
      <c r="AO3449">
        <v>46.407640000000001</v>
      </c>
      <c r="AP3449">
        <v>46.556109999999997</v>
      </c>
      <c r="AQ3449">
        <v>46.342799999999997</v>
      </c>
      <c r="AR3449">
        <v>51.945459999999997</v>
      </c>
      <c r="AS3449">
        <v>57.570709999999998</v>
      </c>
      <c r="AT3449">
        <v>62.115360000000003</v>
      </c>
      <c r="AU3449">
        <v>65.714510000000004</v>
      </c>
      <c r="AV3449">
        <v>67.324039999999997</v>
      </c>
      <c r="AW3449">
        <v>67.303650000000005</v>
      </c>
      <c r="AX3449">
        <v>67.762180000000001</v>
      </c>
      <c r="AY3449">
        <v>66.961849999999998</v>
      </c>
      <c r="AZ3449">
        <v>64.073080000000004</v>
      </c>
      <c r="BA3449">
        <v>61.800919999999998</v>
      </c>
      <c r="BB3449">
        <v>58.666510000000002</v>
      </c>
      <c r="BC3449">
        <v>56.60528</v>
      </c>
      <c r="BD3449">
        <v>54.47457</v>
      </c>
      <c r="BE3449">
        <v>52.596290000000003</v>
      </c>
      <c r="BF3449">
        <v>52.264620000000001</v>
      </c>
      <c r="BG3449">
        <v>51.631129999999999</v>
      </c>
      <c r="BH3449">
        <v>832.51289999999995</v>
      </c>
      <c r="BI3449">
        <v>1517.127</v>
      </c>
      <c r="BJ3449">
        <v>2506.0619999999999</v>
      </c>
      <c r="BK3449">
        <v>2510.7739999999999</v>
      </c>
      <c r="BL3449">
        <v>3581.2139999999999</v>
      </c>
      <c r="BM3449">
        <v>6749.82</v>
      </c>
      <c r="BN3449">
        <v>8088.9589999999998</v>
      </c>
      <c r="BO3449">
        <v>8430.7340000000004</v>
      </c>
      <c r="BP3449">
        <v>5465.6880000000001</v>
      </c>
      <c r="BQ3449">
        <v>2018.7660000000001</v>
      </c>
      <c r="BR3449">
        <v>4453.4840000000004</v>
      </c>
      <c r="BS3449">
        <v>2635.7280000000001</v>
      </c>
      <c r="BT3449">
        <v>2993.8670000000002</v>
      </c>
      <c r="BU3449">
        <v>4002.556</v>
      </c>
      <c r="BV3449">
        <v>6048.0619999999999</v>
      </c>
      <c r="BW3449">
        <v>6212.6760000000004</v>
      </c>
      <c r="BX3449">
        <v>6461.5410000000002</v>
      </c>
      <c r="BY3449">
        <v>5440.7150000000001</v>
      </c>
      <c r="BZ3449">
        <v>583.60969999999998</v>
      </c>
      <c r="CA3449">
        <v>-207.82849999999999</v>
      </c>
      <c r="CB3449">
        <v>-275.36669999999998</v>
      </c>
      <c r="CC3449">
        <v>-2966.7379999999998</v>
      </c>
      <c r="CD3449">
        <v>-661.21720000000005</v>
      </c>
      <c r="CE3449">
        <v>-1969.5170000000001</v>
      </c>
      <c r="CF3449" s="23">
        <v>3707044</v>
      </c>
      <c r="CG3449" s="23">
        <v>6124267</v>
      </c>
      <c r="CH3449" s="23">
        <v>5344474</v>
      </c>
      <c r="CI3449" s="23">
        <v>4050254</v>
      </c>
      <c r="CJ3449" s="23">
        <v>3429494</v>
      </c>
      <c r="CK3449" s="23">
        <v>1662205</v>
      </c>
      <c r="CL3449" s="23">
        <v>2222477</v>
      </c>
      <c r="CM3449" s="23">
        <v>2285668</v>
      </c>
      <c r="CN3449" s="23">
        <v>1606837</v>
      </c>
      <c r="CO3449" s="23">
        <v>7818887</v>
      </c>
      <c r="CP3449" s="23">
        <v>1396254</v>
      </c>
      <c r="CQ3449" s="23">
        <v>12000000</v>
      </c>
      <c r="CR3449" s="23">
        <v>13800000</v>
      </c>
      <c r="CS3449" s="23">
        <v>15500000</v>
      </c>
      <c r="CT3449" s="23">
        <v>14800000</v>
      </c>
      <c r="CU3449" s="23">
        <v>12200000</v>
      </c>
      <c r="CV3449" s="23">
        <v>13100000</v>
      </c>
      <c r="CW3449" s="23">
        <v>12500000</v>
      </c>
      <c r="CX3449" s="23">
        <v>13000000</v>
      </c>
      <c r="CY3449" s="23">
        <v>10600000</v>
      </c>
      <c r="CZ3449" s="23">
        <v>10200000</v>
      </c>
      <c r="DA3449" s="23">
        <v>2633189</v>
      </c>
      <c r="DB3449" s="23">
        <v>2708953</v>
      </c>
      <c r="DC3449" s="23">
        <v>2953890</v>
      </c>
      <c r="DD3449">
        <v>0</v>
      </c>
      <c r="DE3449">
        <v>0</v>
      </c>
      <c r="DF3449">
        <v>0</v>
      </c>
    </row>
    <row r="3450" spans="1:110" x14ac:dyDescent="0.25">
      <c r="A3450" s="18" t="str">
        <f t="shared" si="53"/>
        <v>program_CPP_All_All_SDGE_1-in-10_MONTHLY SYSTEM PEAK DAY_2022_2</v>
      </c>
      <c r="B3450" t="s">
        <v>51</v>
      </c>
      <c r="C3450" t="s">
        <v>121</v>
      </c>
      <c r="D3450" t="s">
        <v>7</v>
      </c>
      <c r="E3450" t="s">
        <v>7</v>
      </c>
      <c r="F3450" t="s">
        <v>125</v>
      </c>
      <c r="G3450" t="s">
        <v>85</v>
      </c>
      <c r="H3450" t="s">
        <v>20</v>
      </c>
      <c r="I3450">
        <v>2022</v>
      </c>
      <c r="J3450">
        <v>2</v>
      </c>
      <c r="K3450">
        <v>13939.785</v>
      </c>
      <c r="L3450">
        <v>349124.3</v>
      </c>
      <c r="M3450">
        <v>339139.9</v>
      </c>
      <c r="N3450">
        <v>333980.90000000002</v>
      </c>
      <c r="O3450">
        <v>334389.90000000002</v>
      </c>
      <c r="P3450">
        <v>347519.2</v>
      </c>
      <c r="Q3450">
        <v>381700.6</v>
      </c>
      <c r="R3450">
        <v>429333</v>
      </c>
      <c r="S3450">
        <v>463961.59999999998</v>
      </c>
      <c r="T3450">
        <v>494961.8</v>
      </c>
      <c r="U3450">
        <v>516551.9</v>
      </c>
      <c r="V3450">
        <v>533231.30000000005</v>
      </c>
      <c r="W3450">
        <v>541609.19999999995</v>
      </c>
      <c r="X3450">
        <v>544234.30000000005</v>
      </c>
      <c r="Y3450">
        <v>546781</v>
      </c>
      <c r="Z3450">
        <v>543397.5</v>
      </c>
      <c r="AA3450">
        <v>531423.30000000005</v>
      </c>
      <c r="AB3450">
        <v>516086.4</v>
      </c>
      <c r="AC3450">
        <v>503106.2</v>
      </c>
      <c r="AD3450">
        <v>478059.9</v>
      </c>
      <c r="AE3450">
        <v>464827.4</v>
      </c>
      <c r="AF3450">
        <v>448397.7</v>
      </c>
      <c r="AG3450">
        <v>426628.9</v>
      </c>
      <c r="AH3450">
        <v>396503.6</v>
      </c>
      <c r="AI3450">
        <v>371060.7</v>
      </c>
      <c r="AJ3450">
        <v>50.211379999999998</v>
      </c>
      <c r="AK3450">
        <v>49.318309999999997</v>
      </c>
      <c r="AL3450">
        <v>48.657359999999997</v>
      </c>
      <c r="AM3450">
        <v>47.982889999999998</v>
      </c>
      <c r="AN3450">
        <v>46.89246</v>
      </c>
      <c r="AO3450">
        <v>46.407130000000002</v>
      </c>
      <c r="AP3450">
        <v>46.556060000000002</v>
      </c>
      <c r="AQ3450">
        <v>46.342390000000002</v>
      </c>
      <c r="AR3450">
        <v>51.946150000000003</v>
      </c>
      <c r="AS3450">
        <v>57.57161</v>
      </c>
      <c r="AT3450">
        <v>62.115949999999998</v>
      </c>
      <c r="AU3450">
        <v>65.714820000000003</v>
      </c>
      <c r="AV3450">
        <v>67.324449999999999</v>
      </c>
      <c r="AW3450">
        <v>67.304559999999995</v>
      </c>
      <c r="AX3450">
        <v>67.762460000000004</v>
      </c>
      <c r="AY3450">
        <v>66.962459999999993</v>
      </c>
      <c r="AZ3450">
        <v>64.07338</v>
      </c>
      <c r="BA3450">
        <v>61.800849999999997</v>
      </c>
      <c r="BB3450">
        <v>58.666200000000003</v>
      </c>
      <c r="BC3450">
        <v>56.604329999999997</v>
      </c>
      <c r="BD3450">
        <v>54.473350000000003</v>
      </c>
      <c r="BE3450">
        <v>52.595030000000001</v>
      </c>
      <c r="BF3450">
        <v>52.263910000000003</v>
      </c>
      <c r="BG3450">
        <v>51.63073</v>
      </c>
      <c r="BH3450">
        <v>855.44370000000004</v>
      </c>
      <c r="BI3450">
        <v>1558.915</v>
      </c>
      <c r="BJ3450">
        <v>2575.0880000000002</v>
      </c>
      <c r="BK3450">
        <v>2579.931</v>
      </c>
      <c r="BL3450">
        <v>3679.855</v>
      </c>
      <c r="BM3450">
        <v>6935.7370000000001</v>
      </c>
      <c r="BN3450">
        <v>8311.7620000000006</v>
      </c>
      <c r="BO3450">
        <v>8662.9500000000007</v>
      </c>
      <c r="BP3450">
        <v>5616.2349999999997</v>
      </c>
      <c r="BQ3450">
        <v>2074.37</v>
      </c>
      <c r="BR3450">
        <v>4576.1499999999996</v>
      </c>
      <c r="BS3450">
        <v>2708.326</v>
      </c>
      <c r="BT3450">
        <v>3076.33</v>
      </c>
      <c r="BU3450">
        <v>4112.8019999999997</v>
      </c>
      <c r="BV3450">
        <v>6214.65</v>
      </c>
      <c r="BW3450">
        <v>6383.7979999999998</v>
      </c>
      <c r="BX3450">
        <v>6639.518</v>
      </c>
      <c r="BY3450">
        <v>5590.5739999999996</v>
      </c>
      <c r="BZ3450">
        <v>599.68460000000005</v>
      </c>
      <c r="CA3450">
        <v>-213.55289999999999</v>
      </c>
      <c r="CB3450">
        <v>-282.95139999999998</v>
      </c>
      <c r="CC3450">
        <v>-3048.453</v>
      </c>
      <c r="CD3450">
        <v>-679.42970000000003</v>
      </c>
      <c r="CE3450">
        <v>-2023.7660000000001</v>
      </c>
      <c r="CF3450" s="23">
        <v>3914071</v>
      </c>
      <c r="CG3450" s="23">
        <v>6466287</v>
      </c>
      <c r="CH3450" s="23">
        <v>5642945</v>
      </c>
      <c r="CI3450" s="23">
        <v>4276447</v>
      </c>
      <c r="CJ3450" s="23">
        <v>3621020</v>
      </c>
      <c r="CK3450" s="23">
        <v>1755034</v>
      </c>
      <c r="CL3450" s="23">
        <v>2346595</v>
      </c>
      <c r="CM3450" s="23">
        <v>2413315</v>
      </c>
      <c r="CN3450" s="23">
        <v>1696573</v>
      </c>
      <c r="CO3450" s="23">
        <v>8255546</v>
      </c>
      <c r="CP3450" s="23">
        <v>1474230</v>
      </c>
      <c r="CQ3450" s="23">
        <v>12600000</v>
      </c>
      <c r="CR3450" s="23">
        <v>14600000</v>
      </c>
      <c r="CS3450" s="23">
        <v>16300000</v>
      </c>
      <c r="CT3450" s="23">
        <v>15700000</v>
      </c>
      <c r="CU3450" s="23">
        <v>12900000</v>
      </c>
      <c r="CV3450" s="23">
        <v>13800000</v>
      </c>
      <c r="CW3450" s="23">
        <v>13200000</v>
      </c>
      <c r="CX3450" s="23">
        <v>13700000</v>
      </c>
      <c r="CY3450" s="23">
        <v>11200000</v>
      </c>
      <c r="CZ3450" s="23">
        <v>10700000</v>
      </c>
      <c r="DA3450" s="23">
        <v>2780244</v>
      </c>
      <c r="DB3450" s="23">
        <v>2860239</v>
      </c>
      <c r="DC3450" s="23">
        <v>3118855</v>
      </c>
      <c r="DD3450">
        <v>0</v>
      </c>
      <c r="DE3450">
        <v>0</v>
      </c>
      <c r="DF3450">
        <v>0</v>
      </c>
    </row>
    <row r="3451" spans="1:110" x14ac:dyDescent="0.25">
      <c r="A3451" s="18" t="str">
        <f t="shared" si="53"/>
        <v>program_CPP_All_All_SDGE_1-in-10_MONTHLY SYSTEM PEAK DAY_2023_2</v>
      </c>
      <c r="B3451" t="s">
        <v>51</v>
      </c>
      <c r="C3451" t="s">
        <v>121</v>
      </c>
      <c r="D3451" t="s">
        <v>7</v>
      </c>
      <c r="E3451" t="s">
        <v>7</v>
      </c>
      <c r="F3451" t="s">
        <v>125</v>
      </c>
      <c r="G3451" t="s">
        <v>85</v>
      </c>
      <c r="H3451" t="s">
        <v>20</v>
      </c>
      <c r="I3451">
        <v>2023</v>
      </c>
      <c r="J3451">
        <v>2</v>
      </c>
      <c r="K3451">
        <v>13863.706</v>
      </c>
      <c r="L3451">
        <v>353344.5</v>
      </c>
      <c r="M3451">
        <v>343242.3</v>
      </c>
      <c r="N3451">
        <v>338017.1</v>
      </c>
      <c r="O3451">
        <v>338412.3</v>
      </c>
      <c r="P3451">
        <v>351666</v>
      </c>
      <c r="Q3451">
        <v>386181.5</v>
      </c>
      <c r="R3451">
        <v>434289.5</v>
      </c>
      <c r="S3451">
        <v>469199.6</v>
      </c>
      <c r="T3451">
        <v>500288.5</v>
      </c>
      <c r="U3451">
        <v>521898.2</v>
      </c>
      <c r="V3451">
        <v>538671.9</v>
      </c>
      <c r="W3451">
        <v>547090.1</v>
      </c>
      <c r="X3451">
        <v>549729.5</v>
      </c>
      <c r="Y3451">
        <v>552260.5</v>
      </c>
      <c r="Z3451">
        <v>548818.4</v>
      </c>
      <c r="AA3451">
        <v>536709.80000000005</v>
      </c>
      <c r="AB3451">
        <v>521175.9</v>
      </c>
      <c r="AC3451">
        <v>508085.3</v>
      </c>
      <c r="AD3451">
        <v>482823.2</v>
      </c>
      <c r="AE3451">
        <v>469487.8</v>
      </c>
      <c r="AF3451">
        <v>452941.3</v>
      </c>
      <c r="AG3451">
        <v>431217.3</v>
      </c>
      <c r="AH3451">
        <v>401060.8</v>
      </c>
      <c r="AI3451">
        <v>375489.8</v>
      </c>
      <c r="AJ3451">
        <v>50.210470000000001</v>
      </c>
      <c r="AK3451">
        <v>49.317680000000003</v>
      </c>
      <c r="AL3451">
        <v>48.656820000000003</v>
      </c>
      <c r="AM3451">
        <v>47.98218</v>
      </c>
      <c r="AN3451">
        <v>46.892020000000002</v>
      </c>
      <c r="AO3451">
        <v>46.406529999999997</v>
      </c>
      <c r="AP3451">
        <v>46.556010000000001</v>
      </c>
      <c r="AQ3451">
        <v>46.341900000000003</v>
      </c>
      <c r="AR3451">
        <v>51.94697</v>
      </c>
      <c r="AS3451">
        <v>57.572659999999999</v>
      </c>
      <c r="AT3451">
        <v>62.116639999999997</v>
      </c>
      <c r="AU3451">
        <v>65.715180000000004</v>
      </c>
      <c r="AV3451">
        <v>67.324939999999998</v>
      </c>
      <c r="AW3451">
        <v>67.305639999999997</v>
      </c>
      <c r="AX3451">
        <v>67.762789999999995</v>
      </c>
      <c r="AY3451">
        <v>66.963170000000005</v>
      </c>
      <c r="AZ3451">
        <v>64.073740000000001</v>
      </c>
      <c r="BA3451">
        <v>61.80077</v>
      </c>
      <c r="BB3451">
        <v>58.665840000000003</v>
      </c>
      <c r="BC3451">
        <v>56.60322</v>
      </c>
      <c r="BD3451">
        <v>54.471910000000001</v>
      </c>
      <c r="BE3451">
        <v>52.593539999999997</v>
      </c>
      <c r="BF3451">
        <v>52.263069999999999</v>
      </c>
      <c r="BG3451">
        <v>51.63026</v>
      </c>
      <c r="BH3451">
        <v>883.4701</v>
      </c>
      <c r="BI3451">
        <v>1609.9880000000001</v>
      </c>
      <c r="BJ3451">
        <v>2659.4549999999999</v>
      </c>
      <c r="BK3451">
        <v>2664.4560000000001</v>
      </c>
      <c r="BL3451">
        <v>3800.4160000000002</v>
      </c>
      <c r="BM3451">
        <v>7162.9690000000001</v>
      </c>
      <c r="BN3451">
        <v>8584.0759999999991</v>
      </c>
      <c r="BO3451">
        <v>8946.7710000000006</v>
      </c>
      <c r="BP3451">
        <v>5800.2359999999999</v>
      </c>
      <c r="BQ3451">
        <v>2142.3319999999999</v>
      </c>
      <c r="BR3451">
        <v>4726.0770000000002</v>
      </c>
      <c r="BS3451">
        <v>2797.0569999999998</v>
      </c>
      <c r="BT3451">
        <v>3177.1179999999999</v>
      </c>
      <c r="BU3451">
        <v>4247.5479999999998</v>
      </c>
      <c r="BV3451">
        <v>6418.2569999999996</v>
      </c>
      <c r="BW3451">
        <v>6592.9470000000001</v>
      </c>
      <c r="BX3451">
        <v>6857.0439999999999</v>
      </c>
      <c r="BY3451">
        <v>5773.7349999999997</v>
      </c>
      <c r="BZ3451">
        <v>619.33169999999996</v>
      </c>
      <c r="CA3451">
        <v>-220.54949999999999</v>
      </c>
      <c r="CB3451">
        <v>-292.22149999999999</v>
      </c>
      <c r="CC3451">
        <v>-3148.328</v>
      </c>
      <c r="CD3451">
        <v>-701.68949999999995</v>
      </c>
      <c r="CE3451">
        <v>-2090.069</v>
      </c>
      <c r="CF3451" s="23">
        <v>4174741</v>
      </c>
      <c r="CG3451" s="23">
        <v>6896931</v>
      </c>
      <c r="CH3451" s="23">
        <v>6018756</v>
      </c>
      <c r="CI3451" s="23">
        <v>4561251</v>
      </c>
      <c r="CJ3451" s="23">
        <v>3862174</v>
      </c>
      <c r="CK3451" s="23">
        <v>1871916</v>
      </c>
      <c r="CL3451" s="23">
        <v>2502875</v>
      </c>
      <c r="CM3451" s="23">
        <v>2574038</v>
      </c>
      <c r="CN3451" s="23">
        <v>1809562</v>
      </c>
      <c r="CO3451" s="23">
        <v>8805351</v>
      </c>
      <c r="CP3451" s="23">
        <v>1572412</v>
      </c>
      <c r="CQ3451" s="23">
        <v>13500000</v>
      </c>
      <c r="CR3451" s="23">
        <v>15500000</v>
      </c>
      <c r="CS3451" s="23">
        <v>17400000</v>
      </c>
      <c r="CT3451" s="23">
        <v>16700000</v>
      </c>
      <c r="CU3451" s="23">
        <v>13700000</v>
      </c>
      <c r="CV3451" s="23">
        <v>14700000</v>
      </c>
      <c r="CW3451" s="23">
        <v>14100000</v>
      </c>
      <c r="CX3451" s="23">
        <v>14700000</v>
      </c>
      <c r="CY3451" s="23">
        <v>11900000</v>
      </c>
      <c r="CZ3451" s="23">
        <v>11500000</v>
      </c>
      <c r="DA3451" s="23">
        <v>2965403</v>
      </c>
      <c r="DB3451" s="23">
        <v>3050726</v>
      </c>
      <c r="DC3451" s="23">
        <v>3326566</v>
      </c>
      <c r="DD3451">
        <v>0</v>
      </c>
      <c r="DE3451">
        <v>0</v>
      </c>
      <c r="DF3451">
        <v>0</v>
      </c>
    </row>
    <row r="3452" spans="1:110" x14ac:dyDescent="0.25">
      <c r="A3452" s="18" t="str">
        <f t="shared" si="53"/>
        <v>program_CPP_All_All_SDGE_1-in-10_MONTHLY SYSTEM PEAK DAY_2024_2</v>
      </c>
      <c r="B3452" t="s">
        <v>51</v>
      </c>
      <c r="C3452" t="s">
        <v>121</v>
      </c>
      <c r="D3452" t="s">
        <v>7</v>
      </c>
      <c r="E3452" t="s">
        <v>7</v>
      </c>
      <c r="F3452" t="s">
        <v>125</v>
      </c>
      <c r="G3452" t="s">
        <v>85</v>
      </c>
      <c r="H3452" t="s">
        <v>20</v>
      </c>
      <c r="I3452">
        <v>2024</v>
      </c>
      <c r="J3452">
        <v>2</v>
      </c>
      <c r="K3452">
        <v>13779.772000000001</v>
      </c>
      <c r="L3452">
        <v>356384.3</v>
      </c>
      <c r="M3452">
        <v>346197.5</v>
      </c>
      <c r="N3452">
        <v>340924.2</v>
      </c>
      <c r="O3452">
        <v>341307.2</v>
      </c>
      <c r="P3452">
        <v>354646.5</v>
      </c>
      <c r="Q3452">
        <v>389393.1</v>
      </c>
      <c r="R3452">
        <v>437831.8</v>
      </c>
      <c r="S3452">
        <v>472928.4</v>
      </c>
      <c r="T3452">
        <v>504047.1</v>
      </c>
      <c r="U3452">
        <v>525642</v>
      </c>
      <c r="V3452">
        <v>542471</v>
      </c>
      <c r="W3452">
        <v>550910.9</v>
      </c>
      <c r="X3452">
        <v>553558.4</v>
      </c>
      <c r="Y3452">
        <v>556072.80000000005</v>
      </c>
      <c r="Z3452">
        <v>552586.30000000005</v>
      </c>
      <c r="AA3452">
        <v>540382.19999999995</v>
      </c>
      <c r="AB3452">
        <v>524704.9</v>
      </c>
      <c r="AC3452">
        <v>511540.4</v>
      </c>
      <c r="AD3452">
        <v>486133.1</v>
      </c>
      <c r="AE3452">
        <v>472730.5</v>
      </c>
      <c r="AF3452">
        <v>456109.7</v>
      </c>
      <c r="AG3452">
        <v>434454.6</v>
      </c>
      <c r="AH3452">
        <v>404315.3</v>
      </c>
      <c r="AI3452">
        <v>378673.3</v>
      </c>
      <c r="AJ3452">
        <v>50.209699999999998</v>
      </c>
      <c r="AK3452">
        <v>49.317149999999998</v>
      </c>
      <c r="AL3452">
        <v>48.656350000000003</v>
      </c>
      <c r="AM3452">
        <v>47.981569999999998</v>
      </c>
      <c r="AN3452">
        <v>46.891640000000002</v>
      </c>
      <c r="AO3452">
        <v>46.406030000000001</v>
      </c>
      <c r="AP3452">
        <v>46.555959999999999</v>
      </c>
      <c r="AQ3452">
        <v>46.34149</v>
      </c>
      <c r="AR3452">
        <v>51.947659999999999</v>
      </c>
      <c r="AS3452">
        <v>57.573560000000001</v>
      </c>
      <c r="AT3452">
        <v>62.117229999999999</v>
      </c>
      <c r="AU3452">
        <v>65.715490000000003</v>
      </c>
      <c r="AV3452">
        <v>67.325360000000003</v>
      </c>
      <c r="AW3452">
        <v>67.306560000000005</v>
      </c>
      <c r="AX3452">
        <v>67.763080000000002</v>
      </c>
      <c r="AY3452">
        <v>66.96378</v>
      </c>
      <c r="AZ3452">
        <v>64.074039999999997</v>
      </c>
      <c r="BA3452">
        <v>61.800699999999999</v>
      </c>
      <c r="BB3452">
        <v>58.66554</v>
      </c>
      <c r="BC3452">
        <v>56.602269999999997</v>
      </c>
      <c r="BD3452">
        <v>54.470689999999998</v>
      </c>
      <c r="BE3452">
        <v>52.592280000000002</v>
      </c>
      <c r="BF3452">
        <v>52.262349999999998</v>
      </c>
      <c r="BG3452">
        <v>51.629849999999998</v>
      </c>
      <c r="BH3452">
        <v>905.76390000000004</v>
      </c>
      <c r="BI3452">
        <v>1650.615</v>
      </c>
      <c r="BJ3452">
        <v>2726.5639999999999</v>
      </c>
      <c r="BK3452">
        <v>2731.692</v>
      </c>
      <c r="BL3452">
        <v>3896.317</v>
      </c>
      <c r="BM3452">
        <v>7343.7209999999995</v>
      </c>
      <c r="BN3452">
        <v>8800.6890000000003</v>
      </c>
      <c r="BO3452">
        <v>9172.5360000000001</v>
      </c>
      <c r="BP3452">
        <v>5946.6019999999999</v>
      </c>
      <c r="BQ3452">
        <v>2196.3919999999998</v>
      </c>
      <c r="BR3452">
        <v>4845.3360000000002</v>
      </c>
      <c r="BS3452">
        <v>2867.6390000000001</v>
      </c>
      <c r="BT3452">
        <v>3257.2910000000002</v>
      </c>
      <c r="BU3452">
        <v>4354.7309999999998</v>
      </c>
      <c r="BV3452">
        <v>6580.2179999999998</v>
      </c>
      <c r="BW3452">
        <v>6759.3149999999996</v>
      </c>
      <c r="BX3452">
        <v>7030.0780000000004</v>
      </c>
      <c r="BY3452">
        <v>5919.4319999999998</v>
      </c>
      <c r="BZ3452">
        <v>634.96010000000001</v>
      </c>
      <c r="CA3452">
        <v>-226.11490000000001</v>
      </c>
      <c r="CB3452">
        <v>-299.59559999999999</v>
      </c>
      <c r="CC3452">
        <v>-3227.7739999999999</v>
      </c>
      <c r="CD3452">
        <v>-719.39620000000002</v>
      </c>
      <c r="CE3452">
        <v>-2142.8110000000001</v>
      </c>
      <c r="CF3452" s="23">
        <v>4388093</v>
      </c>
      <c r="CG3452" s="23">
        <v>7249401</v>
      </c>
      <c r="CH3452" s="23">
        <v>6326347</v>
      </c>
      <c r="CI3452" s="23">
        <v>4794356</v>
      </c>
      <c r="CJ3452" s="23">
        <v>4059552</v>
      </c>
      <c r="CK3452" s="23">
        <v>1967581</v>
      </c>
      <c r="CL3452" s="23">
        <v>2630785</v>
      </c>
      <c r="CM3452" s="23">
        <v>2705585</v>
      </c>
      <c r="CN3452" s="23">
        <v>1902041</v>
      </c>
      <c r="CO3452" s="23">
        <v>9255352</v>
      </c>
      <c r="CP3452" s="23">
        <v>1652770</v>
      </c>
      <c r="CQ3452" s="23">
        <v>14200000</v>
      </c>
      <c r="CR3452" s="23">
        <v>16300000</v>
      </c>
      <c r="CS3452" s="23">
        <v>18300000</v>
      </c>
      <c r="CT3452" s="23">
        <v>17600000</v>
      </c>
      <c r="CU3452" s="23">
        <v>14400000</v>
      </c>
      <c r="CV3452" s="23">
        <v>15500000</v>
      </c>
      <c r="CW3452" s="23">
        <v>14800000</v>
      </c>
      <c r="CX3452" s="23">
        <v>15400000</v>
      </c>
      <c r="CY3452" s="23">
        <v>12500000</v>
      </c>
      <c r="CZ3452" s="23">
        <v>12000000</v>
      </c>
      <c r="DA3452" s="23">
        <v>3116951</v>
      </c>
      <c r="DB3452" s="23">
        <v>3206635</v>
      </c>
      <c r="DC3452" s="23">
        <v>3496571</v>
      </c>
      <c r="DD3452">
        <v>0</v>
      </c>
      <c r="DE3452">
        <v>0</v>
      </c>
      <c r="DF3452">
        <v>0</v>
      </c>
    </row>
    <row r="3453" spans="1:110" x14ac:dyDescent="0.25">
      <c r="A3453" s="18" t="str">
        <f t="shared" si="53"/>
        <v>program_CPP_All_All_SDGE_1-in-10_MONTHLY SYSTEM PEAK DAY_2025_2</v>
      </c>
      <c r="B3453" t="s">
        <v>51</v>
      </c>
      <c r="C3453" t="s">
        <v>121</v>
      </c>
      <c r="D3453" t="s">
        <v>7</v>
      </c>
      <c r="E3453" t="s">
        <v>7</v>
      </c>
      <c r="F3453" t="s">
        <v>125</v>
      </c>
      <c r="G3453" t="s">
        <v>85</v>
      </c>
      <c r="H3453" t="s">
        <v>20</v>
      </c>
      <c r="I3453">
        <v>2025</v>
      </c>
      <c r="J3453">
        <v>2</v>
      </c>
      <c r="K3453">
        <v>13690.971</v>
      </c>
      <c r="L3453">
        <v>358642</v>
      </c>
      <c r="M3453">
        <v>348392.8</v>
      </c>
      <c r="N3453">
        <v>343083.3</v>
      </c>
      <c r="O3453">
        <v>343455.3</v>
      </c>
      <c r="P3453">
        <v>356854.4</v>
      </c>
      <c r="Q3453">
        <v>391764.2</v>
      </c>
      <c r="R3453">
        <v>440437.6</v>
      </c>
      <c r="S3453">
        <v>475657.9</v>
      </c>
      <c r="T3453">
        <v>506767.7</v>
      </c>
      <c r="U3453">
        <v>528325.6</v>
      </c>
      <c r="V3453">
        <v>545184</v>
      </c>
      <c r="W3453">
        <v>553633.6</v>
      </c>
      <c r="X3453">
        <v>556285.19999999995</v>
      </c>
      <c r="Y3453">
        <v>558782.1</v>
      </c>
      <c r="Z3453">
        <v>555260.80000000005</v>
      </c>
      <c r="AA3453">
        <v>542986.80000000005</v>
      </c>
      <c r="AB3453">
        <v>527201.80000000005</v>
      </c>
      <c r="AC3453">
        <v>513987.4</v>
      </c>
      <c r="AD3453">
        <v>488481.7</v>
      </c>
      <c r="AE3453">
        <v>475035.3</v>
      </c>
      <c r="AF3453">
        <v>458368.1</v>
      </c>
      <c r="AG3453">
        <v>436797.5</v>
      </c>
      <c r="AH3453">
        <v>406707</v>
      </c>
      <c r="AI3453">
        <v>381031.8</v>
      </c>
      <c r="AJ3453">
        <v>50.209020000000002</v>
      </c>
      <c r="AK3453">
        <v>49.316679999999998</v>
      </c>
      <c r="AL3453">
        <v>48.655940000000001</v>
      </c>
      <c r="AM3453">
        <v>47.98104</v>
      </c>
      <c r="AN3453">
        <v>46.891309999999997</v>
      </c>
      <c r="AO3453">
        <v>46.40558</v>
      </c>
      <c r="AP3453">
        <v>46.55592</v>
      </c>
      <c r="AQ3453">
        <v>46.34113</v>
      </c>
      <c r="AR3453">
        <v>51.948279999999997</v>
      </c>
      <c r="AS3453">
        <v>57.574350000000003</v>
      </c>
      <c r="AT3453">
        <v>62.117750000000001</v>
      </c>
      <c r="AU3453">
        <v>65.715760000000003</v>
      </c>
      <c r="AV3453">
        <v>67.325729999999993</v>
      </c>
      <c r="AW3453">
        <v>67.307379999999995</v>
      </c>
      <c r="AX3453">
        <v>67.763339999999999</v>
      </c>
      <c r="AY3453">
        <v>66.964320000000001</v>
      </c>
      <c r="AZ3453">
        <v>64.07432</v>
      </c>
      <c r="BA3453">
        <v>61.800629999999998</v>
      </c>
      <c r="BB3453">
        <v>58.66527</v>
      </c>
      <c r="BC3453">
        <v>56.601430000000001</v>
      </c>
      <c r="BD3453">
        <v>54.469610000000003</v>
      </c>
      <c r="BE3453">
        <v>52.591160000000002</v>
      </c>
      <c r="BF3453">
        <v>52.26173</v>
      </c>
      <c r="BG3453">
        <v>51.6295</v>
      </c>
      <c r="BH3453">
        <v>924.23580000000004</v>
      </c>
      <c r="BI3453">
        <v>1684.278</v>
      </c>
      <c r="BJ3453">
        <v>2782.1689999999999</v>
      </c>
      <c r="BK3453">
        <v>2787.4009999999998</v>
      </c>
      <c r="BL3453">
        <v>3975.7779999999998</v>
      </c>
      <c r="BM3453">
        <v>7493.4880000000003</v>
      </c>
      <c r="BN3453">
        <v>8980.1689999999999</v>
      </c>
      <c r="BO3453">
        <v>9359.5990000000002</v>
      </c>
      <c r="BP3453">
        <v>6067.875</v>
      </c>
      <c r="BQ3453">
        <v>2241.1849999999999</v>
      </c>
      <c r="BR3453">
        <v>4944.1509999999998</v>
      </c>
      <c r="BS3453">
        <v>2926.1210000000001</v>
      </c>
      <c r="BT3453">
        <v>3323.7190000000001</v>
      </c>
      <c r="BU3453">
        <v>4443.5410000000002</v>
      </c>
      <c r="BV3453">
        <v>6714.4129999999996</v>
      </c>
      <c r="BW3453">
        <v>6897.1639999999998</v>
      </c>
      <c r="BX3453">
        <v>7173.4480000000003</v>
      </c>
      <c r="BY3453">
        <v>6040.1509999999998</v>
      </c>
      <c r="BZ3453">
        <v>647.90940000000001</v>
      </c>
      <c r="CA3453">
        <v>-230.72620000000001</v>
      </c>
      <c r="CB3453">
        <v>-305.7054</v>
      </c>
      <c r="CC3453">
        <v>-3293.6010000000001</v>
      </c>
      <c r="CD3453">
        <v>-734.06740000000002</v>
      </c>
      <c r="CE3453">
        <v>-2186.511</v>
      </c>
      <c r="CF3453" s="23">
        <v>4568898</v>
      </c>
      <c r="CG3453" s="23">
        <v>7548102</v>
      </c>
      <c r="CH3453" s="23">
        <v>6587014</v>
      </c>
      <c r="CI3453" s="23">
        <v>4991900</v>
      </c>
      <c r="CJ3453" s="23">
        <v>4226819</v>
      </c>
      <c r="CK3453" s="23">
        <v>2048652</v>
      </c>
      <c r="CL3453" s="23">
        <v>2739183</v>
      </c>
      <c r="CM3453" s="23">
        <v>2817065</v>
      </c>
      <c r="CN3453" s="23">
        <v>1980412</v>
      </c>
      <c r="CO3453" s="23">
        <v>9636706</v>
      </c>
      <c r="CP3453" s="23">
        <v>1720870</v>
      </c>
      <c r="CQ3453" s="23">
        <v>14800000</v>
      </c>
      <c r="CR3453" s="23">
        <v>17000000</v>
      </c>
      <c r="CS3453" s="23">
        <v>19100000</v>
      </c>
      <c r="CT3453" s="23">
        <v>18300000</v>
      </c>
      <c r="CU3453" s="23">
        <v>15000000</v>
      </c>
      <c r="CV3453" s="23">
        <v>16100000</v>
      </c>
      <c r="CW3453" s="23">
        <v>15400000</v>
      </c>
      <c r="CX3453" s="23">
        <v>16000000</v>
      </c>
      <c r="CY3453" s="23">
        <v>13000000</v>
      </c>
      <c r="CZ3453" s="23">
        <v>12500000</v>
      </c>
      <c r="DA3453" s="23">
        <v>3245381</v>
      </c>
      <c r="DB3453" s="23">
        <v>3338759</v>
      </c>
      <c r="DC3453" s="23">
        <v>3640642</v>
      </c>
      <c r="DD3453">
        <v>0</v>
      </c>
      <c r="DE3453">
        <v>0</v>
      </c>
      <c r="DF3453">
        <v>0</v>
      </c>
    </row>
    <row r="3454" spans="1:110" x14ac:dyDescent="0.25">
      <c r="A3454" s="18" t="str">
        <f t="shared" si="53"/>
        <v>program_CPP_All_All_SDGE_1-in-10_MONTHLY SYSTEM PEAK DAY_2026_2</v>
      </c>
      <c r="B3454" t="s">
        <v>51</v>
      </c>
      <c r="C3454" t="s">
        <v>121</v>
      </c>
      <c r="D3454" t="s">
        <v>7</v>
      </c>
      <c r="E3454" t="s">
        <v>7</v>
      </c>
      <c r="F3454" t="s">
        <v>125</v>
      </c>
      <c r="G3454" t="s">
        <v>85</v>
      </c>
      <c r="H3454" t="s">
        <v>20</v>
      </c>
      <c r="I3454">
        <v>2026</v>
      </c>
      <c r="J3454">
        <v>2</v>
      </c>
      <c r="K3454">
        <v>13601.293</v>
      </c>
      <c r="L3454">
        <v>360649.3</v>
      </c>
      <c r="M3454">
        <v>350344.7</v>
      </c>
      <c r="N3454">
        <v>345002.8</v>
      </c>
      <c r="O3454">
        <v>345364.1</v>
      </c>
      <c r="P3454">
        <v>358814.9</v>
      </c>
      <c r="Q3454">
        <v>393866.3</v>
      </c>
      <c r="R3454">
        <v>442744</v>
      </c>
      <c r="S3454">
        <v>478068.3</v>
      </c>
      <c r="T3454">
        <v>509157.7</v>
      </c>
      <c r="U3454">
        <v>530672</v>
      </c>
      <c r="V3454">
        <v>547551.9</v>
      </c>
      <c r="W3454">
        <v>556007.19999999995</v>
      </c>
      <c r="X3454">
        <v>558661.80000000005</v>
      </c>
      <c r="Y3454">
        <v>561141.1</v>
      </c>
      <c r="Z3454">
        <v>557588.1</v>
      </c>
      <c r="AA3454">
        <v>545252.5</v>
      </c>
      <c r="AB3454">
        <v>529371.30000000005</v>
      </c>
      <c r="AC3454">
        <v>516114.5</v>
      </c>
      <c r="AD3454">
        <v>490525.2</v>
      </c>
      <c r="AE3454">
        <v>477042.3</v>
      </c>
      <c r="AF3454">
        <v>460337.5</v>
      </c>
      <c r="AG3454">
        <v>438855.5</v>
      </c>
      <c r="AH3454">
        <v>408823</v>
      </c>
      <c r="AI3454">
        <v>383126</v>
      </c>
      <c r="AJ3454">
        <v>50.208359999999999</v>
      </c>
      <c r="AK3454">
        <v>49.316229999999997</v>
      </c>
      <c r="AL3454">
        <v>48.655549999999998</v>
      </c>
      <c r="AM3454">
        <v>47.980519999999999</v>
      </c>
      <c r="AN3454">
        <v>46.890979999999999</v>
      </c>
      <c r="AO3454">
        <v>46.405140000000003</v>
      </c>
      <c r="AP3454">
        <v>46.555880000000002</v>
      </c>
      <c r="AQ3454">
        <v>46.340769999999999</v>
      </c>
      <c r="AR3454">
        <v>51.948869999999999</v>
      </c>
      <c r="AS3454">
        <v>57.575110000000002</v>
      </c>
      <c r="AT3454">
        <v>62.118250000000003</v>
      </c>
      <c r="AU3454">
        <v>65.716030000000003</v>
      </c>
      <c r="AV3454">
        <v>67.326080000000005</v>
      </c>
      <c r="AW3454">
        <v>67.308160000000001</v>
      </c>
      <c r="AX3454">
        <v>67.763580000000005</v>
      </c>
      <c r="AY3454">
        <v>66.964830000000006</v>
      </c>
      <c r="AZ3454">
        <v>64.074569999999994</v>
      </c>
      <c r="BA3454">
        <v>61.800579999999997</v>
      </c>
      <c r="BB3454">
        <v>58.665010000000002</v>
      </c>
      <c r="BC3454">
        <v>56.600619999999999</v>
      </c>
      <c r="BD3454">
        <v>54.46857</v>
      </c>
      <c r="BE3454">
        <v>52.590089999999996</v>
      </c>
      <c r="BF3454">
        <v>52.261110000000002</v>
      </c>
      <c r="BG3454">
        <v>51.629150000000003</v>
      </c>
      <c r="BH3454">
        <v>941.43389999999999</v>
      </c>
      <c r="BI3454">
        <v>1715.6189999999999</v>
      </c>
      <c r="BJ3454">
        <v>2833.9389999999999</v>
      </c>
      <c r="BK3454">
        <v>2839.2689999999998</v>
      </c>
      <c r="BL3454">
        <v>4049.759</v>
      </c>
      <c r="BM3454">
        <v>7632.9260000000004</v>
      </c>
      <c r="BN3454">
        <v>9147.2710000000006</v>
      </c>
      <c r="BO3454">
        <v>9533.7610000000004</v>
      </c>
      <c r="BP3454">
        <v>6180.7860000000001</v>
      </c>
      <c r="BQ3454">
        <v>2282.8890000000001</v>
      </c>
      <c r="BR3454">
        <v>5036.1509999999998</v>
      </c>
      <c r="BS3454">
        <v>2980.57</v>
      </c>
      <c r="BT3454">
        <v>3385.5659999999998</v>
      </c>
      <c r="BU3454">
        <v>4526.2259999999997</v>
      </c>
      <c r="BV3454">
        <v>6839.3540000000003</v>
      </c>
      <c r="BW3454">
        <v>7025.5050000000001</v>
      </c>
      <c r="BX3454">
        <v>7306.93</v>
      </c>
      <c r="BY3454">
        <v>6152.5450000000001</v>
      </c>
      <c r="BZ3454">
        <v>659.96559999999999</v>
      </c>
      <c r="CA3454">
        <v>-235.01949999999999</v>
      </c>
      <c r="CB3454">
        <v>-311.39400000000001</v>
      </c>
      <c r="CC3454">
        <v>-3354.8879999999999</v>
      </c>
      <c r="CD3454">
        <v>-747.7269</v>
      </c>
      <c r="CE3454">
        <v>-2227.1970000000001</v>
      </c>
      <c r="CF3454" s="23">
        <v>4740515</v>
      </c>
      <c r="CG3454" s="23">
        <v>7831624</v>
      </c>
      <c r="CH3454" s="23">
        <v>6834436</v>
      </c>
      <c r="CI3454" s="23">
        <v>5179406</v>
      </c>
      <c r="CJ3454" s="23">
        <v>4385587</v>
      </c>
      <c r="CK3454" s="23">
        <v>2125604</v>
      </c>
      <c r="CL3454" s="23">
        <v>2842072</v>
      </c>
      <c r="CM3454" s="23">
        <v>2922879</v>
      </c>
      <c r="CN3454" s="23">
        <v>2054800</v>
      </c>
      <c r="CO3454" s="23">
        <v>9998679</v>
      </c>
      <c r="CP3454" s="23">
        <v>1785510</v>
      </c>
      <c r="CQ3454" s="23">
        <v>15300000</v>
      </c>
      <c r="CR3454" s="23">
        <v>17600000</v>
      </c>
      <c r="CS3454" s="23">
        <v>19800000</v>
      </c>
      <c r="CT3454" s="23">
        <v>19000000</v>
      </c>
      <c r="CU3454" s="23">
        <v>15600000</v>
      </c>
      <c r="CV3454" s="23">
        <v>16700000</v>
      </c>
      <c r="CW3454" s="23">
        <v>16000000</v>
      </c>
      <c r="CX3454" s="23">
        <v>16600000</v>
      </c>
      <c r="CY3454" s="23">
        <v>13500000</v>
      </c>
      <c r="CZ3454" s="23">
        <v>13000000</v>
      </c>
      <c r="DA3454" s="23">
        <v>3367284</v>
      </c>
      <c r="DB3454" s="23">
        <v>3464170</v>
      </c>
      <c r="DC3454" s="23">
        <v>3777392</v>
      </c>
      <c r="DD3454">
        <v>0</v>
      </c>
      <c r="DE3454">
        <v>0</v>
      </c>
      <c r="DF3454">
        <v>0</v>
      </c>
    </row>
    <row r="3455" spans="1:110" x14ac:dyDescent="0.25">
      <c r="A3455" s="18" t="str">
        <f t="shared" si="53"/>
        <v>program_CPP_All_All_SDGE_1-in-10_MONTHLY SYSTEM PEAK DAY_2027_2</v>
      </c>
      <c r="B3455" t="s">
        <v>51</v>
      </c>
      <c r="C3455" t="s">
        <v>121</v>
      </c>
      <c r="D3455" t="s">
        <v>7</v>
      </c>
      <c r="E3455" t="s">
        <v>7</v>
      </c>
      <c r="F3455" t="s">
        <v>125</v>
      </c>
      <c r="G3455" t="s">
        <v>85</v>
      </c>
      <c r="H3455" t="s">
        <v>20</v>
      </c>
      <c r="I3455">
        <v>2027</v>
      </c>
      <c r="J3455">
        <v>2</v>
      </c>
      <c r="K3455">
        <v>13516.727999999999</v>
      </c>
      <c r="L3455">
        <v>363203.1</v>
      </c>
      <c r="M3455">
        <v>352827.7</v>
      </c>
      <c r="N3455">
        <v>347445.2</v>
      </c>
      <c r="O3455">
        <v>347795.1</v>
      </c>
      <c r="P3455">
        <v>361315.8</v>
      </c>
      <c r="Q3455">
        <v>396557</v>
      </c>
      <c r="R3455">
        <v>445706.6</v>
      </c>
      <c r="S3455">
        <v>481179.8</v>
      </c>
      <c r="T3455">
        <v>512277.7</v>
      </c>
      <c r="U3455">
        <v>533765.80000000005</v>
      </c>
      <c r="V3455">
        <v>550685.9</v>
      </c>
      <c r="W3455">
        <v>559156.1</v>
      </c>
      <c r="X3455">
        <v>561816.4</v>
      </c>
      <c r="Y3455">
        <v>564279.1</v>
      </c>
      <c r="Z3455">
        <v>560687.69999999995</v>
      </c>
      <c r="AA3455">
        <v>548272.4</v>
      </c>
      <c r="AB3455">
        <v>532270.1</v>
      </c>
      <c r="AC3455">
        <v>518954</v>
      </c>
      <c r="AD3455">
        <v>493247.7</v>
      </c>
      <c r="AE3455">
        <v>479711.6</v>
      </c>
      <c r="AF3455">
        <v>462949</v>
      </c>
      <c r="AG3455">
        <v>441542.7</v>
      </c>
      <c r="AH3455">
        <v>411543.6</v>
      </c>
      <c r="AI3455">
        <v>385797.4</v>
      </c>
      <c r="AJ3455">
        <v>50.207630000000002</v>
      </c>
      <c r="AK3455">
        <v>49.315730000000002</v>
      </c>
      <c r="AL3455">
        <v>48.655110000000001</v>
      </c>
      <c r="AM3455">
        <v>47.979950000000002</v>
      </c>
      <c r="AN3455">
        <v>46.890630000000002</v>
      </c>
      <c r="AO3455">
        <v>46.404670000000003</v>
      </c>
      <c r="AP3455">
        <v>46.55583</v>
      </c>
      <c r="AQ3455">
        <v>46.340389999999999</v>
      </c>
      <c r="AR3455">
        <v>51.94952</v>
      </c>
      <c r="AS3455">
        <v>57.575960000000002</v>
      </c>
      <c r="AT3455">
        <v>62.1188</v>
      </c>
      <c r="AU3455">
        <v>65.716319999999996</v>
      </c>
      <c r="AV3455">
        <v>67.326480000000004</v>
      </c>
      <c r="AW3455">
        <v>67.309030000000007</v>
      </c>
      <c r="AX3455">
        <v>67.763850000000005</v>
      </c>
      <c r="AY3455">
        <v>66.965410000000006</v>
      </c>
      <c r="AZ3455">
        <v>64.074860000000001</v>
      </c>
      <c r="BA3455">
        <v>61.800510000000003</v>
      </c>
      <c r="BB3455">
        <v>58.664720000000003</v>
      </c>
      <c r="BC3455">
        <v>56.599730000000001</v>
      </c>
      <c r="BD3455">
        <v>54.467410000000001</v>
      </c>
      <c r="BE3455">
        <v>52.588889999999999</v>
      </c>
      <c r="BF3455">
        <v>52.260440000000003</v>
      </c>
      <c r="BG3455">
        <v>51.628770000000003</v>
      </c>
      <c r="BH3455">
        <v>961.1798</v>
      </c>
      <c r="BI3455">
        <v>1751.6020000000001</v>
      </c>
      <c r="BJ3455">
        <v>2893.3789999999999</v>
      </c>
      <c r="BK3455">
        <v>2898.8209999999999</v>
      </c>
      <c r="BL3455">
        <v>4134.6989999999996</v>
      </c>
      <c r="BM3455">
        <v>7793.0209999999997</v>
      </c>
      <c r="BN3455">
        <v>9339.1280000000006</v>
      </c>
      <c r="BO3455">
        <v>9733.7250000000004</v>
      </c>
      <c r="BP3455">
        <v>6310.4229999999998</v>
      </c>
      <c r="BQ3455">
        <v>2330.7710000000002</v>
      </c>
      <c r="BR3455">
        <v>5141.78</v>
      </c>
      <c r="BS3455">
        <v>3043.0859999999998</v>
      </c>
      <c r="BT3455">
        <v>3456.576</v>
      </c>
      <c r="BU3455">
        <v>4621.16</v>
      </c>
      <c r="BV3455">
        <v>6982.8050000000003</v>
      </c>
      <c r="BW3455">
        <v>7172.86</v>
      </c>
      <c r="BX3455">
        <v>7460.1880000000001</v>
      </c>
      <c r="BY3455">
        <v>6281.5910000000003</v>
      </c>
      <c r="BZ3455">
        <v>673.80790000000002</v>
      </c>
      <c r="CA3455">
        <v>-239.94890000000001</v>
      </c>
      <c r="CB3455">
        <v>-317.92520000000002</v>
      </c>
      <c r="CC3455">
        <v>-3425.2539999999999</v>
      </c>
      <c r="CD3455">
        <v>-763.40989999999999</v>
      </c>
      <c r="CE3455">
        <v>-2273.9110000000001</v>
      </c>
      <c r="CF3455" s="23">
        <v>4941458</v>
      </c>
      <c r="CG3455" s="23">
        <v>8163595</v>
      </c>
      <c r="CH3455" s="23">
        <v>7124137</v>
      </c>
      <c r="CI3455" s="23">
        <v>5398953</v>
      </c>
      <c r="CJ3455" s="23">
        <v>4571485</v>
      </c>
      <c r="CK3455" s="23">
        <v>2215705</v>
      </c>
      <c r="CL3455" s="23">
        <v>2962543</v>
      </c>
      <c r="CM3455" s="23">
        <v>3046776</v>
      </c>
      <c r="CN3455" s="23">
        <v>2141900</v>
      </c>
      <c r="CO3455" s="23">
        <v>10400000</v>
      </c>
      <c r="CP3455" s="23">
        <v>1861195</v>
      </c>
      <c r="CQ3455" s="23">
        <v>16000000</v>
      </c>
      <c r="CR3455" s="23">
        <v>18400000</v>
      </c>
      <c r="CS3455" s="23">
        <v>20600000</v>
      </c>
      <c r="CT3455" s="23">
        <v>19800000</v>
      </c>
      <c r="CU3455" s="23">
        <v>16200000</v>
      </c>
      <c r="CV3455" s="23">
        <v>17500000</v>
      </c>
      <c r="CW3455" s="23">
        <v>16700000</v>
      </c>
      <c r="CX3455" s="23">
        <v>17300000</v>
      </c>
      <c r="CY3455" s="23">
        <v>14100000</v>
      </c>
      <c r="CZ3455" s="23">
        <v>13600000</v>
      </c>
      <c r="DA3455" s="23">
        <v>3510018</v>
      </c>
      <c r="DB3455" s="23">
        <v>3611011</v>
      </c>
      <c r="DC3455" s="23">
        <v>3937510</v>
      </c>
      <c r="DD3455">
        <v>0</v>
      </c>
      <c r="DE3455">
        <v>0</v>
      </c>
      <c r="DF3455">
        <v>0</v>
      </c>
    </row>
    <row r="3456" spans="1:110" x14ac:dyDescent="0.25">
      <c r="A3456" s="18" t="str">
        <f t="shared" si="53"/>
        <v>program_CPP_All_All_SDGE_1-in-10_MONTHLY SYSTEM PEAK DAY_2028_2</v>
      </c>
      <c r="B3456" t="s">
        <v>51</v>
      </c>
      <c r="C3456" t="s">
        <v>121</v>
      </c>
      <c r="D3456" t="s">
        <v>7</v>
      </c>
      <c r="E3456" t="s">
        <v>7</v>
      </c>
      <c r="F3456" t="s">
        <v>125</v>
      </c>
      <c r="G3456" t="s">
        <v>85</v>
      </c>
      <c r="H3456" t="s">
        <v>20</v>
      </c>
      <c r="I3456">
        <v>2028</v>
      </c>
      <c r="J3456">
        <v>2</v>
      </c>
      <c r="K3456">
        <v>13434.263999999999</v>
      </c>
      <c r="L3456">
        <v>365904.8</v>
      </c>
      <c r="M3456">
        <v>355454.3</v>
      </c>
      <c r="N3456">
        <v>350028.9</v>
      </c>
      <c r="O3456">
        <v>350367.4</v>
      </c>
      <c r="P3456">
        <v>363963</v>
      </c>
      <c r="Q3456">
        <v>399407.1</v>
      </c>
      <c r="R3456">
        <v>448847.4</v>
      </c>
      <c r="S3456">
        <v>484481.9</v>
      </c>
      <c r="T3456">
        <v>515597.1</v>
      </c>
      <c r="U3456">
        <v>537064.4</v>
      </c>
      <c r="V3456">
        <v>554030.1</v>
      </c>
      <c r="W3456">
        <v>562517.6</v>
      </c>
      <c r="X3456">
        <v>565184.69999999995</v>
      </c>
      <c r="Y3456">
        <v>567630.9</v>
      </c>
      <c r="Z3456">
        <v>563999.6</v>
      </c>
      <c r="AA3456">
        <v>551499.80000000005</v>
      </c>
      <c r="AB3456">
        <v>535369.69999999995</v>
      </c>
      <c r="AC3456">
        <v>521989.3</v>
      </c>
      <c r="AD3456">
        <v>496156.8</v>
      </c>
      <c r="AE3456">
        <v>482562.7</v>
      </c>
      <c r="AF3456">
        <v>465736.7</v>
      </c>
      <c r="AG3456">
        <v>444401.5</v>
      </c>
      <c r="AH3456">
        <v>414428.5</v>
      </c>
      <c r="AI3456">
        <v>388625</v>
      </c>
      <c r="AJ3456">
        <v>50.206890000000001</v>
      </c>
      <c r="AK3456">
        <v>49.31521</v>
      </c>
      <c r="AL3456">
        <v>48.65466</v>
      </c>
      <c r="AM3456">
        <v>47.979349999999997</v>
      </c>
      <c r="AN3456">
        <v>46.890259999999998</v>
      </c>
      <c r="AO3456">
        <v>46.404170000000001</v>
      </c>
      <c r="AP3456">
        <v>46.555790000000002</v>
      </c>
      <c r="AQ3456">
        <v>46.339979999999997</v>
      </c>
      <c r="AR3456">
        <v>51.950200000000002</v>
      </c>
      <c r="AS3456">
        <v>57.576830000000001</v>
      </c>
      <c r="AT3456">
        <v>62.119370000000004</v>
      </c>
      <c r="AU3456">
        <v>65.716620000000006</v>
      </c>
      <c r="AV3456">
        <v>67.326880000000003</v>
      </c>
      <c r="AW3456">
        <v>67.309920000000005</v>
      </c>
      <c r="AX3456">
        <v>67.764120000000005</v>
      </c>
      <c r="AY3456">
        <v>66.965999999999994</v>
      </c>
      <c r="AZ3456">
        <v>64.075159999999997</v>
      </c>
      <c r="BA3456">
        <v>61.800440000000002</v>
      </c>
      <c r="BB3456">
        <v>58.66442</v>
      </c>
      <c r="BC3456">
        <v>56.598799999999997</v>
      </c>
      <c r="BD3456">
        <v>54.46622</v>
      </c>
      <c r="BE3456">
        <v>52.58766</v>
      </c>
      <c r="BF3456">
        <v>52.259749999999997</v>
      </c>
      <c r="BG3456">
        <v>51.62838</v>
      </c>
      <c r="BH3456">
        <v>981.56269999999995</v>
      </c>
      <c r="BI3456">
        <v>1788.7470000000001</v>
      </c>
      <c r="BJ3456">
        <v>2954.7370000000001</v>
      </c>
      <c r="BK3456">
        <v>2960.2930000000001</v>
      </c>
      <c r="BL3456">
        <v>4222.38</v>
      </c>
      <c r="BM3456">
        <v>7958.28</v>
      </c>
      <c r="BN3456">
        <v>9537.1740000000009</v>
      </c>
      <c r="BO3456">
        <v>9940.1389999999992</v>
      </c>
      <c r="BP3456">
        <v>6444.2430000000004</v>
      </c>
      <c r="BQ3456">
        <v>2380.1970000000001</v>
      </c>
      <c r="BR3456">
        <v>5250.817</v>
      </c>
      <c r="BS3456">
        <v>3107.6170000000002</v>
      </c>
      <c r="BT3456">
        <v>3529.877</v>
      </c>
      <c r="BU3456">
        <v>4719.1570000000002</v>
      </c>
      <c r="BV3456">
        <v>7130.8829999999998</v>
      </c>
      <c r="BW3456">
        <v>7324.9690000000001</v>
      </c>
      <c r="BX3456">
        <v>7618.3890000000001</v>
      </c>
      <c r="BY3456">
        <v>6414.799</v>
      </c>
      <c r="BZ3456">
        <v>688.09680000000003</v>
      </c>
      <c r="CA3456">
        <v>-245.03729999999999</v>
      </c>
      <c r="CB3456">
        <v>-324.66719999999998</v>
      </c>
      <c r="CC3456">
        <v>-3497.89</v>
      </c>
      <c r="CD3456">
        <v>-779.59879999999998</v>
      </c>
      <c r="CE3456">
        <v>-2322.1320000000001</v>
      </c>
      <c r="CF3456" s="23">
        <v>5153258</v>
      </c>
      <c r="CG3456" s="23">
        <v>8513502</v>
      </c>
      <c r="CH3456" s="23">
        <v>7429491</v>
      </c>
      <c r="CI3456" s="23">
        <v>5630362</v>
      </c>
      <c r="CJ3456" s="23">
        <v>4767428</v>
      </c>
      <c r="CK3456" s="23">
        <v>2310674</v>
      </c>
      <c r="CL3456" s="23">
        <v>3089523</v>
      </c>
      <c r="CM3456" s="23">
        <v>3177366</v>
      </c>
      <c r="CN3456" s="23">
        <v>2233705</v>
      </c>
      <c r="CO3456" s="23">
        <v>10900000</v>
      </c>
      <c r="CP3456" s="23">
        <v>1940969</v>
      </c>
      <c r="CQ3456" s="23">
        <v>16600000</v>
      </c>
      <c r="CR3456" s="23">
        <v>19200000</v>
      </c>
      <c r="CS3456" s="23">
        <v>21500000</v>
      </c>
      <c r="CT3456" s="23">
        <v>20600000</v>
      </c>
      <c r="CU3456" s="23">
        <v>16900000</v>
      </c>
      <c r="CV3456" s="23">
        <v>18200000</v>
      </c>
      <c r="CW3456" s="23">
        <v>17400000</v>
      </c>
      <c r="CX3456" s="23">
        <v>18100000</v>
      </c>
      <c r="CY3456" s="23">
        <v>14700000</v>
      </c>
      <c r="CZ3456" s="23">
        <v>14100000</v>
      </c>
      <c r="DA3456" s="23">
        <v>3660464</v>
      </c>
      <c r="DB3456" s="23">
        <v>3765785</v>
      </c>
      <c r="DC3456" s="23">
        <v>4106279</v>
      </c>
      <c r="DD3456">
        <v>0</v>
      </c>
      <c r="DE3456">
        <v>0</v>
      </c>
      <c r="DF3456">
        <v>0</v>
      </c>
    </row>
    <row r="3457" spans="1:110" x14ac:dyDescent="0.25">
      <c r="A3457" s="18" t="str">
        <f t="shared" si="53"/>
        <v>program_CPP_All_All_SDGE_1-in-10_MONTHLY SYSTEM PEAK DAY_2029_2</v>
      </c>
      <c r="B3457" t="s">
        <v>51</v>
      </c>
      <c r="C3457" t="s">
        <v>121</v>
      </c>
      <c r="D3457" t="s">
        <v>7</v>
      </c>
      <c r="E3457" t="s">
        <v>7</v>
      </c>
      <c r="F3457" t="s">
        <v>125</v>
      </c>
      <c r="G3457" t="s">
        <v>85</v>
      </c>
      <c r="H3457" t="s">
        <v>20</v>
      </c>
      <c r="I3457">
        <v>2029</v>
      </c>
      <c r="J3457">
        <v>2</v>
      </c>
      <c r="K3457">
        <v>13352.892</v>
      </c>
      <c r="L3457">
        <v>368621.2</v>
      </c>
      <c r="M3457">
        <v>358095.3</v>
      </c>
      <c r="N3457">
        <v>352626.8</v>
      </c>
      <c r="O3457">
        <v>352953.9</v>
      </c>
      <c r="P3457">
        <v>366625.1</v>
      </c>
      <c r="Q3457">
        <v>402273.8</v>
      </c>
      <c r="R3457">
        <v>452006.8</v>
      </c>
      <c r="S3457">
        <v>487804.4</v>
      </c>
      <c r="T3457">
        <v>518938.8</v>
      </c>
      <c r="U3457">
        <v>540386.69999999995</v>
      </c>
      <c r="V3457">
        <v>557398.9</v>
      </c>
      <c r="W3457">
        <v>565904.30000000005</v>
      </c>
      <c r="X3457">
        <v>568578.19999999995</v>
      </c>
      <c r="Y3457">
        <v>571008.30000000005</v>
      </c>
      <c r="Z3457">
        <v>567336.9</v>
      </c>
      <c r="AA3457">
        <v>554751.80000000005</v>
      </c>
      <c r="AB3457">
        <v>538493.5</v>
      </c>
      <c r="AC3457">
        <v>525048.19999999995</v>
      </c>
      <c r="AD3457">
        <v>499088.3</v>
      </c>
      <c r="AE3457">
        <v>485435.6</v>
      </c>
      <c r="AF3457">
        <v>468545.2</v>
      </c>
      <c r="AG3457">
        <v>447279.7</v>
      </c>
      <c r="AH3457">
        <v>417330.7</v>
      </c>
      <c r="AI3457">
        <v>391468.4</v>
      </c>
      <c r="AJ3457">
        <v>50.206119999999999</v>
      </c>
      <c r="AK3457">
        <v>49.314689999999999</v>
      </c>
      <c r="AL3457">
        <v>48.654209999999999</v>
      </c>
      <c r="AM3457">
        <v>47.978760000000001</v>
      </c>
      <c r="AN3457">
        <v>46.889890000000001</v>
      </c>
      <c r="AO3457">
        <v>46.403669999999998</v>
      </c>
      <c r="AP3457">
        <v>46.55574</v>
      </c>
      <c r="AQ3457">
        <v>46.339579999999998</v>
      </c>
      <c r="AR3457">
        <v>51.950879999999998</v>
      </c>
      <c r="AS3457">
        <v>57.577710000000003</v>
      </c>
      <c r="AT3457">
        <v>62.119950000000003</v>
      </c>
      <c r="AU3457">
        <v>65.716920000000002</v>
      </c>
      <c r="AV3457">
        <v>67.327290000000005</v>
      </c>
      <c r="AW3457">
        <v>67.310820000000007</v>
      </c>
      <c r="AX3457">
        <v>67.764409999999998</v>
      </c>
      <c r="AY3457">
        <v>66.966589999999997</v>
      </c>
      <c r="AZ3457">
        <v>64.075460000000007</v>
      </c>
      <c r="BA3457">
        <v>61.800370000000001</v>
      </c>
      <c r="BB3457">
        <v>58.664119999999997</v>
      </c>
      <c r="BC3457">
        <v>56.59787</v>
      </c>
      <c r="BD3457">
        <v>54.465020000000003</v>
      </c>
      <c r="BE3457">
        <v>52.586419999999997</v>
      </c>
      <c r="BF3457">
        <v>52.259039999999999</v>
      </c>
      <c r="BG3457">
        <v>51.627980000000001</v>
      </c>
      <c r="BH3457">
        <v>1001.946</v>
      </c>
      <c r="BI3457">
        <v>1825.8920000000001</v>
      </c>
      <c r="BJ3457">
        <v>3016.0940000000001</v>
      </c>
      <c r="BK3457">
        <v>3021.7660000000001</v>
      </c>
      <c r="BL3457">
        <v>4310.0609999999997</v>
      </c>
      <c r="BM3457">
        <v>8123.54</v>
      </c>
      <c r="BN3457">
        <v>9735.2209999999995</v>
      </c>
      <c r="BO3457">
        <v>10146.549999999999</v>
      </c>
      <c r="BP3457">
        <v>6578.0619999999999</v>
      </c>
      <c r="BQ3457">
        <v>2429.6239999999998</v>
      </c>
      <c r="BR3457">
        <v>5359.8540000000003</v>
      </c>
      <c r="BS3457">
        <v>3172.1489999999999</v>
      </c>
      <c r="BT3457">
        <v>3603.1770000000001</v>
      </c>
      <c r="BU3457">
        <v>4817.1540000000005</v>
      </c>
      <c r="BV3457">
        <v>7278.9610000000002</v>
      </c>
      <c r="BW3457">
        <v>7477.0770000000002</v>
      </c>
      <c r="BX3457">
        <v>7776.5910000000003</v>
      </c>
      <c r="BY3457">
        <v>6548.0069999999996</v>
      </c>
      <c r="BZ3457">
        <v>702.38559999999995</v>
      </c>
      <c r="CA3457">
        <v>-250.12569999999999</v>
      </c>
      <c r="CB3457">
        <v>-331.40910000000002</v>
      </c>
      <c r="CC3457">
        <v>-3570.527</v>
      </c>
      <c r="CD3457">
        <v>-795.78779999999995</v>
      </c>
      <c r="CE3457">
        <v>-2370.3519999999999</v>
      </c>
      <c r="CF3457" s="23">
        <v>5369503</v>
      </c>
      <c r="CG3457" s="23">
        <v>8870751</v>
      </c>
      <c r="CH3457" s="23">
        <v>7741252</v>
      </c>
      <c r="CI3457" s="23">
        <v>5866627</v>
      </c>
      <c r="CJ3457" s="23">
        <v>4967482</v>
      </c>
      <c r="CK3457" s="23">
        <v>2407636</v>
      </c>
      <c r="CL3457" s="23">
        <v>3219168</v>
      </c>
      <c r="CM3457" s="23">
        <v>3310697</v>
      </c>
      <c r="CN3457" s="23">
        <v>2327438</v>
      </c>
      <c r="CO3457" s="23">
        <v>11300000</v>
      </c>
      <c r="CP3457" s="23">
        <v>2022417</v>
      </c>
      <c r="CQ3457" s="23">
        <v>17300000</v>
      </c>
      <c r="CR3457" s="23">
        <v>20000000</v>
      </c>
      <c r="CS3457" s="23">
        <v>22400000</v>
      </c>
      <c r="CT3457" s="23">
        <v>21500000</v>
      </c>
      <c r="CU3457" s="23">
        <v>17600000</v>
      </c>
      <c r="CV3457" s="23">
        <v>19000000</v>
      </c>
      <c r="CW3457" s="23">
        <v>18100000</v>
      </c>
      <c r="CX3457" s="23">
        <v>18800000</v>
      </c>
      <c r="CY3457" s="23">
        <v>15300000</v>
      </c>
      <c r="CZ3457" s="23">
        <v>14700000</v>
      </c>
      <c r="DA3457" s="23">
        <v>3814067</v>
      </c>
      <c r="DB3457" s="23">
        <v>3923808</v>
      </c>
      <c r="DC3457" s="23">
        <v>4278590</v>
      </c>
      <c r="DD3457">
        <v>0</v>
      </c>
      <c r="DE3457">
        <v>0</v>
      </c>
      <c r="DF3457">
        <v>0</v>
      </c>
    </row>
    <row r="3458" spans="1:110" x14ac:dyDescent="0.25">
      <c r="A3458" s="18" t="str">
        <f t="shared" si="53"/>
        <v>program_CPP_All_All_SDGE_1-in-10_MONTHLY SYSTEM PEAK DAY_2030_2</v>
      </c>
      <c r="B3458" t="s">
        <v>51</v>
      </c>
      <c r="C3458" t="s">
        <v>121</v>
      </c>
      <c r="D3458" t="s">
        <v>7</v>
      </c>
      <c r="E3458" t="s">
        <v>7</v>
      </c>
      <c r="F3458" t="s">
        <v>125</v>
      </c>
      <c r="G3458" t="s">
        <v>85</v>
      </c>
      <c r="H3458" t="s">
        <v>20</v>
      </c>
      <c r="I3458">
        <v>2030</v>
      </c>
      <c r="J3458">
        <v>2</v>
      </c>
      <c r="K3458">
        <v>13273.6</v>
      </c>
      <c r="L3458">
        <v>371485.2</v>
      </c>
      <c r="M3458">
        <v>360879.6</v>
      </c>
      <c r="N3458">
        <v>355365.8</v>
      </c>
      <c r="O3458">
        <v>355681.3</v>
      </c>
      <c r="P3458">
        <v>369433.1</v>
      </c>
      <c r="Q3458">
        <v>405299.6</v>
      </c>
      <c r="R3458">
        <v>455344</v>
      </c>
      <c r="S3458">
        <v>491317.3</v>
      </c>
      <c r="T3458">
        <v>522479.4</v>
      </c>
      <c r="U3458">
        <v>543913.30000000005</v>
      </c>
      <c r="V3458">
        <v>560977.4</v>
      </c>
      <c r="W3458">
        <v>569503.19999999995</v>
      </c>
      <c r="X3458">
        <v>572184.80000000005</v>
      </c>
      <c r="Y3458">
        <v>574599.1</v>
      </c>
      <c r="Z3458">
        <v>570885.9</v>
      </c>
      <c r="AA3458">
        <v>558210.80000000005</v>
      </c>
      <c r="AB3458">
        <v>541817.4</v>
      </c>
      <c r="AC3458">
        <v>528302.5</v>
      </c>
      <c r="AD3458">
        <v>502205.9</v>
      </c>
      <c r="AE3458">
        <v>488489.9</v>
      </c>
      <c r="AF3458">
        <v>471529.6</v>
      </c>
      <c r="AG3458">
        <v>450329.2</v>
      </c>
      <c r="AH3458">
        <v>420396.7</v>
      </c>
      <c r="AI3458">
        <v>394467.8</v>
      </c>
      <c r="AJ3458">
        <v>50.205350000000003</v>
      </c>
      <c r="AK3458">
        <v>49.314149999999998</v>
      </c>
      <c r="AL3458">
        <v>48.653730000000003</v>
      </c>
      <c r="AM3458">
        <v>47.978149999999999</v>
      </c>
      <c r="AN3458">
        <v>46.889510000000001</v>
      </c>
      <c r="AO3458">
        <v>46.40316</v>
      </c>
      <c r="AP3458">
        <v>46.555700000000002</v>
      </c>
      <c r="AQ3458">
        <v>46.339170000000003</v>
      </c>
      <c r="AR3458">
        <v>51.951590000000003</v>
      </c>
      <c r="AS3458">
        <v>57.578620000000001</v>
      </c>
      <c r="AT3458">
        <v>62.120550000000001</v>
      </c>
      <c r="AU3458">
        <v>65.717230000000001</v>
      </c>
      <c r="AV3458">
        <v>67.327709999999996</v>
      </c>
      <c r="AW3458">
        <v>67.311750000000004</v>
      </c>
      <c r="AX3458">
        <v>67.764690000000002</v>
      </c>
      <c r="AY3458">
        <v>66.967209999999994</v>
      </c>
      <c r="AZ3458">
        <v>64.075770000000006</v>
      </c>
      <c r="BA3458">
        <v>61.8003</v>
      </c>
      <c r="BB3458">
        <v>58.663809999999998</v>
      </c>
      <c r="BC3458">
        <v>56.596910000000001</v>
      </c>
      <c r="BD3458">
        <v>54.46378</v>
      </c>
      <c r="BE3458">
        <v>52.585140000000003</v>
      </c>
      <c r="BF3458">
        <v>52.258319999999998</v>
      </c>
      <c r="BG3458">
        <v>51.627580000000002</v>
      </c>
      <c r="BH3458">
        <v>1022.965</v>
      </c>
      <c r="BI3458">
        <v>1864.1969999999999</v>
      </c>
      <c r="BJ3458">
        <v>3079.3679999999999</v>
      </c>
      <c r="BK3458">
        <v>3085.16</v>
      </c>
      <c r="BL3458">
        <v>4400.482</v>
      </c>
      <c r="BM3458">
        <v>8293.9639999999999</v>
      </c>
      <c r="BN3458">
        <v>9939.4560000000001</v>
      </c>
      <c r="BO3458">
        <v>10359.42</v>
      </c>
      <c r="BP3458">
        <v>6716.0630000000001</v>
      </c>
      <c r="BQ3458">
        <v>2480.5949999999998</v>
      </c>
      <c r="BR3458">
        <v>5472.299</v>
      </c>
      <c r="BS3458">
        <v>3238.6979999999999</v>
      </c>
      <c r="BT3458">
        <v>3678.768</v>
      </c>
      <c r="BU3458">
        <v>4918.2129999999997</v>
      </c>
      <c r="BV3458">
        <v>7431.6670000000004</v>
      </c>
      <c r="BW3458">
        <v>7633.9380000000001</v>
      </c>
      <c r="BX3458">
        <v>7939.7359999999999</v>
      </c>
      <c r="BY3458">
        <v>6685.3770000000004</v>
      </c>
      <c r="BZ3458">
        <v>717.12099999999998</v>
      </c>
      <c r="CA3458">
        <v>-255.37309999999999</v>
      </c>
      <c r="CB3458">
        <v>-338.36180000000002</v>
      </c>
      <c r="CC3458">
        <v>-3645.433</v>
      </c>
      <c r="CD3458">
        <v>-812.48260000000005</v>
      </c>
      <c r="CE3458">
        <v>-2420.08</v>
      </c>
      <c r="CF3458" s="23">
        <v>5597160</v>
      </c>
      <c r="CG3458" s="23">
        <v>9246855</v>
      </c>
      <c r="CH3458" s="23">
        <v>8069467</v>
      </c>
      <c r="CI3458" s="23">
        <v>6115362</v>
      </c>
      <c r="CJ3458" s="23">
        <v>5178094</v>
      </c>
      <c r="CK3458" s="23">
        <v>2509716</v>
      </c>
      <c r="CL3458" s="23">
        <v>3355655</v>
      </c>
      <c r="CM3458" s="23">
        <v>3451065</v>
      </c>
      <c r="CN3458" s="23">
        <v>2426117</v>
      </c>
      <c r="CO3458" s="23">
        <v>11800000</v>
      </c>
      <c r="CP3458" s="23">
        <v>2108164</v>
      </c>
      <c r="CQ3458" s="23">
        <v>18100000</v>
      </c>
      <c r="CR3458" s="23">
        <v>20800000</v>
      </c>
      <c r="CS3458" s="23">
        <v>23300000</v>
      </c>
      <c r="CT3458" s="23">
        <v>22400000</v>
      </c>
      <c r="CU3458" s="23">
        <v>18400000</v>
      </c>
      <c r="CV3458" s="23">
        <v>19800000</v>
      </c>
      <c r="CW3458" s="23">
        <v>18900000</v>
      </c>
      <c r="CX3458" s="23">
        <v>19600000</v>
      </c>
      <c r="CY3458" s="23">
        <v>16000000</v>
      </c>
      <c r="CZ3458" s="23">
        <v>15400000</v>
      </c>
      <c r="DA3458" s="23">
        <v>3975776</v>
      </c>
      <c r="DB3458" s="23">
        <v>4090170</v>
      </c>
      <c r="DC3458" s="23">
        <v>4459994</v>
      </c>
      <c r="DD3458">
        <v>0</v>
      </c>
      <c r="DE3458">
        <v>0</v>
      </c>
      <c r="DF3458">
        <v>0</v>
      </c>
    </row>
    <row r="3459" spans="1:110" x14ac:dyDescent="0.25">
      <c r="A3459" s="18" t="str">
        <f t="shared" ref="A3459:A3522" si="54">B3459&amp;"_"&amp;C3459&amp;"_"&amp;D3459&amp;"_"&amp;E3459&amp;"_"&amp;F3459&amp;"_"&amp;G3459&amp;"_"&amp;H3459&amp;"_"&amp;I3459&amp;"_"&amp;J3459</f>
        <v>program_CPP_All_All_SDGE_1-in-10_MONTHLY SYSTEM PEAK DAY_2019_3</v>
      </c>
      <c r="B3459" t="s">
        <v>51</v>
      </c>
      <c r="C3459" t="s">
        <v>121</v>
      </c>
      <c r="D3459" t="s">
        <v>7</v>
      </c>
      <c r="E3459" t="s">
        <v>7</v>
      </c>
      <c r="F3459" t="s">
        <v>125</v>
      </c>
      <c r="G3459" t="s">
        <v>85</v>
      </c>
      <c r="H3459" t="s">
        <v>20</v>
      </c>
      <c r="I3459">
        <v>2019</v>
      </c>
      <c r="J3459">
        <v>3</v>
      </c>
      <c r="K3459">
        <v>14227</v>
      </c>
      <c r="L3459">
        <v>343468.3</v>
      </c>
      <c r="M3459">
        <v>333639.59999999998</v>
      </c>
      <c r="N3459">
        <v>328572.2</v>
      </c>
      <c r="O3459">
        <v>329014</v>
      </c>
      <c r="P3459">
        <v>342002.5</v>
      </c>
      <c r="Q3459">
        <v>375796</v>
      </c>
      <c r="R3459">
        <v>422867</v>
      </c>
      <c r="S3459">
        <v>457221.8</v>
      </c>
      <c r="T3459">
        <v>488320</v>
      </c>
      <c r="U3459">
        <v>510066.8</v>
      </c>
      <c r="V3459">
        <v>526701</v>
      </c>
      <c r="W3459">
        <v>535071.1</v>
      </c>
      <c r="X3459">
        <v>537690.4</v>
      </c>
      <c r="Y3459">
        <v>540293</v>
      </c>
      <c r="Z3459">
        <v>537001.5</v>
      </c>
      <c r="AA3459">
        <v>525134.4</v>
      </c>
      <c r="AB3459">
        <v>509646.1</v>
      </c>
      <c r="AC3459">
        <v>497268</v>
      </c>
      <c r="AD3459">
        <v>472445.2</v>
      </c>
      <c r="AE3459">
        <v>459307.3</v>
      </c>
      <c r="AF3459">
        <v>442972.1</v>
      </c>
      <c r="AG3459">
        <v>420910</v>
      </c>
      <c r="AH3459">
        <v>390574.4</v>
      </c>
      <c r="AI3459">
        <v>365167.4</v>
      </c>
      <c r="AJ3459">
        <v>54.037390000000002</v>
      </c>
      <c r="AK3459">
        <v>54.069450000000003</v>
      </c>
      <c r="AL3459">
        <v>52.719279999999998</v>
      </c>
      <c r="AM3459">
        <v>51.564950000000003</v>
      </c>
      <c r="AN3459">
        <v>51.005240000000001</v>
      </c>
      <c r="AO3459">
        <v>50.791980000000002</v>
      </c>
      <c r="AP3459">
        <v>50.677280000000003</v>
      </c>
      <c r="AQ3459">
        <v>50.883769999999998</v>
      </c>
      <c r="AR3459">
        <v>53.568049999999999</v>
      </c>
      <c r="AS3459">
        <v>57.417830000000002</v>
      </c>
      <c r="AT3459">
        <v>60.439860000000003</v>
      </c>
      <c r="AU3459">
        <v>63.317129999999999</v>
      </c>
      <c r="AV3459">
        <v>65.42353</v>
      </c>
      <c r="AW3459">
        <v>66.445530000000005</v>
      </c>
      <c r="AX3459">
        <v>66.564689999999999</v>
      </c>
      <c r="AY3459">
        <v>66.417320000000004</v>
      </c>
      <c r="AZ3459">
        <v>65.626769999999993</v>
      </c>
      <c r="BA3459">
        <v>63.835839999999997</v>
      </c>
      <c r="BB3459">
        <v>61.929499999999997</v>
      </c>
      <c r="BC3459">
        <v>59.45908</v>
      </c>
      <c r="BD3459">
        <v>57.329250000000002</v>
      </c>
      <c r="BE3459">
        <v>55.488489999999999</v>
      </c>
      <c r="BF3459">
        <v>53.259790000000002</v>
      </c>
      <c r="BG3459">
        <v>51.922020000000003</v>
      </c>
      <c r="BH3459">
        <v>804.48680000000002</v>
      </c>
      <c r="BI3459">
        <v>1466.0530000000001</v>
      </c>
      <c r="BJ3459">
        <v>2421.6959999999999</v>
      </c>
      <c r="BK3459">
        <v>2426.2489999999998</v>
      </c>
      <c r="BL3459">
        <v>3460.6529999999998</v>
      </c>
      <c r="BM3459">
        <v>6522.5870000000004</v>
      </c>
      <c r="BN3459">
        <v>7816.6459999999997</v>
      </c>
      <c r="BO3459">
        <v>8146.915</v>
      </c>
      <c r="BP3459">
        <v>5281.6859999999997</v>
      </c>
      <c r="BQ3459">
        <v>1950.8040000000001</v>
      </c>
      <c r="BR3459">
        <v>4303.558</v>
      </c>
      <c r="BS3459">
        <v>2546.9960000000001</v>
      </c>
      <c r="BT3459">
        <v>2893.0790000000002</v>
      </c>
      <c r="BU3459">
        <v>3867.8110000000001</v>
      </c>
      <c r="BV3459">
        <v>5844.4560000000001</v>
      </c>
      <c r="BW3459">
        <v>6011.4639999999999</v>
      </c>
      <c r="BX3459">
        <v>6244.0129999999999</v>
      </c>
      <c r="BY3459">
        <v>5257.5540000000001</v>
      </c>
      <c r="BZ3459">
        <v>563.96230000000003</v>
      </c>
      <c r="CA3459">
        <v>-200.83150000000001</v>
      </c>
      <c r="CB3459">
        <v>-266.09690000000001</v>
      </c>
      <c r="CC3459">
        <v>-2866.8629999999998</v>
      </c>
      <c r="CD3459">
        <v>-638.95680000000004</v>
      </c>
      <c r="CE3459">
        <v>-1903.213</v>
      </c>
      <c r="CF3459" s="23">
        <v>3845499</v>
      </c>
      <c r="CG3459" s="23">
        <v>5720069</v>
      </c>
      <c r="CH3459" s="23">
        <v>4993610</v>
      </c>
      <c r="CI3459" s="23">
        <v>3785056</v>
      </c>
      <c r="CJ3459" s="23">
        <v>3202098</v>
      </c>
      <c r="CK3459" s="23">
        <v>1553101</v>
      </c>
      <c r="CL3459" s="23">
        <v>2078934</v>
      </c>
      <c r="CM3459" s="23">
        <v>2138093</v>
      </c>
      <c r="CN3459" s="23">
        <v>1503670</v>
      </c>
      <c r="CO3459" s="23">
        <v>7304436</v>
      </c>
      <c r="CP3459" s="23">
        <v>1306322</v>
      </c>
      <c r="CQ3459" s="23">
        <v>11200000</v>
      </c>
      <c r="CR3459" s="23">
        <v>12900000</v>
      </c>
      <c r="CS3459" s="23">
        <v>14400000</v>
      </c>
      <c r="CT3459" s="23">
        <v>13900000</v>
      </c>
      <c r="CU3459" s="23">
        <v>11600000</v>
      </c>
      <c r="CV3459" s="23">
        <v>12100000</v>
      </c>
      <c r="CW3459" s="23">
        <v>11700000</v>
      </c>
      <c r="CX3459" s="23">
        <v>12200000</v>
      </c>
      <c r="CY3459" s="23">
        <v>9883219</v>
      </c>
      <c r="CZ3459" s="23">
        <v>9505316</v>
      </c>
      <c r="DA3459" s="23">
        <v>2463180</v>
      </c>
      <c r="DB3459" s="23">
        <v>2532474</v>
      </c>
      <c r="DC3459" s="23">
        <v>2762430</v>
      </c>
      <c r="DD3459">
        <v>0</v>
      </c>
      <c r="DE3459">
        <v>0</v>
      </c>
      <c r="DF3459">
        <v>0</v>
      </c>
    </row>
    <row r="3460" spans="1:110" x14ac:dyDescent="0.25">
      <c r="A3460" s="18" t="str">
        <f t="shared" si="54"/>
        <v>program_CPP_All_All_SDGE_1-in-10_MONTHLY SYSTEM PEAK DAY_2020_3</v>
      </c>
      <c r="B3460" t="s">
        <v>51</v>
      </c>
      <c r="C3460" t="s">
        <v>121</v>
      </c>
      <c r="D3460" t="s">
        <v>7</v>
      </c>
      <c r="E3460" t="s">
        <v>7</v>
      </c>
      <c r="F3460" t="s">
        <v>125</v>
      </c>
      <c r="G3460" t="s">
        <v>85</v>
      </c>
      <c r="H3460" t="s">
        <v>20</v>
      </c>
      <c r="I3460">
        <v>2020</v>
      </c>
      <c r="J3460">
        <v>3</v>
      </c>
      <c r="K3460">
        <v>14129.421</v>
      </c>
      <c r="L3460">
        <v>345249.1</v>
      </c>
      <c r="M3460">
        <v>335371.5</v>
      </c>
      <c r="N3460">
        <v>330275.09999999998</v>
      </c>
      <c r="O3460">
        <v>330706</v>
      </c>
      <c r="P3460">
        <v>343737.9</v>
      </c>
      <c r="Q3460">
        <v>377651.20000000001</v>
      </c>
      <c r="R3460">
        <v>424896</v>
      </c>
      <c r="S3460">
        <v>459333.1</v>
      </c>
      <c r="T3460">
        <v>490392.1</v>
      </c>
      <c r="U3460">
        <v>512082.5</v>
      </c>
      <c r="V3460">
        <v>528727.69999999995</v>
      </c>
      <c r="W3460">
        <v>537098.5</v>
      </c>
      <c r="X3460">
        <v>539719.19999999995</v>
      </c>
      <c r="Y3460">
        <v>542302.80000000005</v>
      </c>
      <c r="Z3460">
        <v>538981.80000000005</v>
      </c>
      <c r="AA3460">
        <v>527060.30000000005</v>
      </c>
      <c r="AB3460">
        <v>511486.4</v>
      </c>
      <c r="AC3460">
        <v>499074</v>
      </c>
      <c r="AD3460">
        <v>474183.4</v>
      </c>
      <c r="AE3460">
        <v>461017.3</v>
      </c>
      <c r="AF3460">
        <v>444654.7</v>
      </c>
      <c r="AG3460">
        <v>422694</v>
      </c>
      <c r="AH3460">
        <v>392434.4</v>
      </c>
      <c r="AI3460">
        <v>367021.3</v>
      </c>
      <c r="AJ3460">
        <v>54.036830000000002</v>
      </c>
      <c r="AK3460">
        <v>54.06917</v>
      </c>
      <c r="AL3460">
        <v>52.718809999999998</v>
      </c>
      <c r="AM3460">
        <v>51.564599999999999</v>
      </c>
      <c r="AN3460">
        <v>51.005240000000001</v>
      </c>
      <c r="AO3460">
        <v>50.79177</v>
      </c>
      <c r="AP3460">
        <v>50.677300000000002</v>
      </c>
      <c r="AQ3460">
        <v>50.883740000000003</v>
      </c>
      <c r="AR3460">
        <v>53.568309999999997</v>
      </c>
      <c r="AS3460">
        <v>57.418219999999998</v>
      </c>
      <c r="AT3460">
        <v>60.440089999999998</v>
      </c>
      <c r="AU3460">
        <v>63.317320000000002</v>
      </c>
      <c r="AV3460">
        <v>65.423770000000005</v>
      </c>
      <c r="AW3460">
        <v>66.445790000000002</v>
      </c>
      <c r="AX3460">
        <v>66.565039999999996</v>
      </c>
      <c r="AY3460">
        <v>66.4178</v>
      </c>
      <c r="AZ3460">
        <v>65.627110000000002</v>
      </c>
      <c r="BA3460">
        <v>63.835859999999997</v>
      </c>
      <c r="BB3460">
        <v>61.92942</v>
      </c>
      <c r="BC3460">
        <v>59.458829999999999</v>
      </c>
      <c r="BD3460">
        <v>57.328679999999999</v>
      </c>
      <c r="BE3460">
        <v>55.487679999999997</v>
      </c>
      <c r="BF3460">
        <v>53.258710000000001</v>
      </c>
      <c r="BG3460">
        <v>51.920580000000001</v>
      </c>
      <c r="BH3460">
        <v>821.04790000000003</v>
      </c>
      <c r="BI3460">
        <v>1496.2329999999999</v>
      </c>
      <c r="BJ3460">
        <v>2471.5479999999998</v>
      </c>
      <c r="BK3460">
        <v>2476.1959999999999</v>
      </c>
      <c r="BL3460">
        <v>3531.893</v>
      </c>
      <c r="BM3460">
        <v>6656.8609999999999</v>
      </c>
      <c r="BN3460">
        <v>7977.5590000000002</v>
      </c>
      <c r="BO3460">
        <v>8314.6270000000004</v>
      </c>
      <c r="BP3460">
        <v>5390.415</v>
      </c>
      <c r="BQ3460">
        <v>1990.9639999999999</v>
      </c>
      <c r="BR3460">
        <v>4392.1499999999996</v>
      </c>
      <c r="BS3460">
        <v>2599.4290000000001</v>
      </c>
      <c r="BT3460">
        <v>2952.636</v>
      </c>
      <c r="BU3460">
        <v>3947.433</v>
      </c>
      <c r="BV3460">
        <v>5964.7690000000002</v>
      </c>
      <c r="BW3460">
        <v>6135.2160000000003</v>
      </c>
      <c r="BX3460">
        <v>6372.5510000000004</v>
      </c>
      <c r="BY3460">
        <v>5365.7860000000001</v>
      </c>
      <c r="BZ3460">
        <v>575.57190000000003</v>
      </c>
      <c r="CA3460">
        <v>-204.9658</v>
      </c>
      <c r="CB3460">
        <v>-271.57470000000001</v>
      </c>
      <c r="CC3460">
        <v>-2925.88</v>
      </c>
      <c r="CD3460">
        <v>-652.11040000000003</v>
      </c>
      <c r="CE3460">
        <v>-1942.393</v>
      </c>
      <c r="CF3460" s="23">
        <v>4005455</v>
      </c>
      <c r="CG3460" s="23">
        <v>5957999</v>
      </c>
      <c r="CH3460" s="23">
        <v>5201322</v>
      </c>
      <c r="CI3460" s="23">
        <v>3942498</v>
      </c>
      <c r="CJ3460" s="23">
        <v>3335291</v>
      </c>
      <c r="CK3460" s="23">
        <v>1617703</v>
      </c>
      <c r="CL3460" s="23">
        <v>2165408</v>
      </c>
      <c r="CM3460" s="23">
        <v>2227028</v>
      </c>
      <c r="CN3460" s="23">
        <v>1566216</v>
      </c>
      <c r="CO3460" s="23">
        <v>7608268</v>
      </c>
      <c r="CP3460" s="23">
        <v>1360659</v>
      </c>
      <c r="CQ3460" s="23">
        <v>11700000</v>
      </c>
      <c r="CR3460" s="23">
        <v>13400000</v>
      </c>
      <c r="CS3460" s="23">
        <v>15100000</v>
      </c>
      <c r="CT3460" s="23">
        <v>14400000</v>
      </c>
      <c r="CU3460" s="23">
        <v>12000000</v>
      </c>
      <c r="CV3460" s="23">
        <v>12600000</v>
      </c>
      <c r="CW3460" s="23">
        <v>12200000</v>
      </c>
      <c r="CX3460" s="23">
        <v>12700000</v>
      </c>
      <c r="CY3460" s="23">
        <v>10300000</v>
      </c>
      <c r="CZ3460" s="23">
        <v>9900695</v>
      </c>
      <c r="DA3460" s="23">
        <v>2565637</v>
      </c>
      <c r="DB3460" s="23">
        <v>2637813</v>
      </c>
      <c r="DC3460" s="23">
        <v>2877335</v>
      </c>
      <c r="DD3460">
        <v>0</v>
      </c>
      <c r="DE3460">
        <v>0</v>
      </c>
      <c r="DF3460">
        <v>0</v>
      </c>
    </row>
    <row r="3461" spans="1:110" x14ac:dyDescent="0.25">
      <c r="A3461" s="18" t="str">
        <f t="shared" si="54"/>
        <v>program_CPP_All_All_SDGE_1-in-10_MONTHLY SYSTEM PEAK DAY_2021_3</v>
      </c>
      <c r="B3461" t="s">
        <v>51</v>
      </c>
      <c r="C3461" t="s">
        <v>121</v>
      </c>
      <c r="D3461" t="s">
        <v>7</v>
      </c>
      <c r="E3461" t="s">
        <v>7</v>
      </c>
      <c r="F3461" t="s">
        <v>125</v>
      </c>
      <c r="G3461" t="s">
        <v>85</v>
      </c>
      <c r="H3461" t="s">
        <v>20</v>
      </c>
      <c r="I3461">
        <v>2021</v>
      </c>
      <c r="J3461">
        <v>3</v>
      </c>
      <c r="K3461">
        <v>14025.019</v>
      </c>
      <c r="L3461">
        <v>345982.8</v>
      </c>
      <c r="M3461">
        <v>336085.8</v>
      </c>
      <c r="N3461">
        <v>330976.5</v>
      </c>
      <c r="O3461">
        <v>331398</v>
      </c>
      <c r="P3461">
        <v>344438.7</v>
      </c>
      <c r="Q3461">
        <v>378380.6</v>
      </c>
      <c r="R3461">
        <v>425670.8</v>
      </c>
      <c r="S3461">
        <v>460105.7</v>
      </c>
      <c r="T3461">
        <v>491073.4</v>
      </c>
      <c r="U3461">
        <v>512677.3</v>
      </c>
      <c r="V3461">
        <v>529298.9</v>
      </c>
      <c r="W3461">
        <v>537654</v>
      </c>
      <c r="X3461">
        <v>540270.6</v>
      </c>
      <c r="Y3461">
        <v>542834.19999999995</v>
      </c>
      <c r="Z3461">
        <v>539496.4</v>
      </c>
      <c r="AA3461">
        <v>527555.1</v>
      </c>
      <c r="AB3461">
        <v>511944</v>
      </c>
      <c r="AC3461">
        <v>499528.7</v>
      </c>
      <c r="AD3461">
        <v>474632.9</v>
      </c>
      <c r="AE3461">
        <v>461470.3</v>
      </c>
      <c r="AF3461">
        <v>445117.9</v>
      </c>
      <c r="AG3461">
        <v>423279.8</v>
      </c>
      <c r="AH3461">
        <v>393138.8</v>
      </c>
      <c r="AI3461">
        <v>367770.3</v>
      </c>
      <c r="AJ3461">
        <v>54.036369999999998</v>
      </c>
      <c r="AK3461">
        <v>54.068939999999998</v>
      </c>
      <c r="AL3461">
        <v>52.718440000000001</v>
      </c>
      <c r="AM3461">
        <v>51.564329999999998</v>
      </c>
      <c r="AN3461">
        <v>51.005240000000001</v>
      </c>
      <c r="AO3461">
        <v>50.791600000000003</v>
      </c>
      <c r="AP3461">
        <v>50.677300000000002</v>
      </c>
      <c r="AQ3461">
        <v>50.883719999999997</v>
      </c>
      <c r="AR3461">
        <v>53.568510000000003</v>
      </c>
      <c r="AS3461">
        <v>57.418529999999997</v>
      </c>
      <c r="AT3461">
        <v>60.440269999999998</v>
      </c>
      <c r="AU3461">
        <v>63.31747</v>
      </c>
      <c r="AV3461">
        <v>65.423959999999994</v>
      </c>
      <c r="AW3461">
        <v>66.445989999999995</v>
      </c>
      <c r="AX3461">
        <v>66.56532</v>
      </c>
      <c r="AY3461">
        <v>66.418189999999996</v>
      </c>
      <c r="AZ3461">
        <v>65.627380000000002</v>
      </c>
      <c r="BA3461">
        <v>63.83587</v>
      </c>
      <c r="BB3461">
        <v>61.929360000000003</v>
      </c>
      <c r="BC3461">
        <v>59.458629999999999</v>
      </c>
      <c r="BD3461">
        <v>57.328229999999998</v>
      </c>
      <c r="BE3461">
        <v>55.487020000000001</v>
      </c>
      <c r="BF3461">
        <v>53.257849999999998</v>
      </c>
      <c r="BG3461">
        <v>51.919420000000002</v>
      </c>
      <c r="BH3461">
        <v>832.51329999999996</v>
      </c>
      <c r="BI3461">
        <v>1517.127</v>
      </c>
      <c r="BJ3461">
        <v>2506.0619999999999</v>
      </c>
      <c r="BK3461">
        <v>2510.7739999999999</v>
      </c>
      <c r="BL3461">
        <v>3581.2139999999999</v>
      </c>
      <c r="BM3461">
        <v>6749.8190000000004</v>
      </c>
      <c r="BN3461">
        <v>8088.96</v>
      </c>
      <c r="BO3461">
        <v>8430.7350000000006</v>
      </c>
      <c r="BP3461">
        <v>5465.6880000000001</v>
      </c>
      <c r="BQ3461">
        <v>2018.7660000000001</v>
      </c>
      <c r="BR3461">
        <v>4453.4830000000002</v>
      </c>
      <c r="BS3461">
        <v>2635.7280000000001</v>
      </c>
      <c r="BT3461">
        <v>2993.8670000000002</v>
      </c>
      <c r="BU3461">
        <v>4002.556</v>
      </c>
      <c r="BV3461">
        <v>6048.0630000000001</v>
      </c>
      <c r="BW3461">
        <v>6220.89</v>
      </c>
      <c r="BX3461">
        <v>6461.54</v>
      </c>
      <c r="BY3461">
        <v>5440.7150000000001</v>
      </c>
      <c r="BZ3461">
        <v>583.60940000000005</v>
      </c>
      <c r="CA3461">
        <v>-207.828</v>
      </c>
      <c r="CB3461">
        <v>-275.36709999999999</v>
      </c>
      <c r="CC3461">
        <v>-2966.7379999999998</v>
      </c>
      <c r="CD3461">
        <v>-661.21659999999997</v>
      </c>
      <c r="CE3461">
        <v>-1969.5170000000001</v>
      </c>
      <c r="CF3461" s="23">
        <v>4118103</v>
      </c>
      <c r="CG3461" s="23">
        <v>6125560</v>
      </c>
      <c r="CH3461" s="23">
        <v>5347602</v>
      </c>
      <c r="CI3461" s="23">
        <v>4053375</v>
      </c>
      <c r="CJ3461" s="23">
        <v>3429091</v>
      </c>
      <c r="CK3461" s="23">
        <v>1663199</v>
      </c>
      <c r="CL3461" s="23">
        <v>2226307</v>
      </c>
      <c r="CM3461" s="23">
        <v>2289660</v>
      </c>
      <c r="CN3461" s="23">
        <v>1610264</v>
      </c>
      <c r="CO3461" s="23">
        <v>7822240</v>
      </c>
      <c r="CP3461" s="23">
        <v>1398926</v>
      </c>
      <c r="CQ3461" s="23">
        <v>12000000</v>
      </c>
      <c r="CR3461" s="23">
        <v>13800000</v>
      </c>
      <c r="CS3461" s="23">
        <v>15500000</v>
      </c>
      <c r="CT3461" s="23">
        <v>14800000</v>
      </c>
      <c r="CU3461" s="23">
        <v>12400000</v>
      </c>
      <c r="CV3461" s="23">
        <v>13000000</v>
      </c>
      <c r="CW3461" s="23">
        <v>12500000</v>
      </c>
      <c r="CX3461" s="23">
        <v>13000000</v>
      </c>
      <c r="CY3461" s="23">
        <v>10600000</v>
      </c>
      <c r="CZ3461" s="23">
        <v>10200000</v>
      </c>
      <c r="DA3461" s="23">
        <v>2637792</v>
      </c>
      <c r="DB3461" s="23">
        <v>2711998</v>
      </c>
      <c r="DC3461" s="23">
        <v>2958256</v>
      </c>
      <c r="DD3461">
        <v>0</v>
      </c>
      <c r="DE3461">
        <v>0</v>
      </c>
      <c r="DF3461">
        <v>0</v>
      </c>
    </row>
    <row r="3462" spans="1:110" x14ac:dyDescent="0.25">
      <c r="A3462" s="18" t="str">
        <f t="shared" si="54"/>
        <v>program_CPP_All_All_SDGE_1-in-10_MONTHLY SYSTEM PEAK DAY_2022_3</v>
      </c>
      <c r="B3462" t="s">
        <v>51</v>
      </c>
      <c r="C3462" t="s">
        <v>121</v>
      </c>
      <c r="D3462" t="s">
        <v>7</v>
      </c>
      <c r="E3462" t="s">
        <v>7</v>
      </c>
      <c r="F3462" t="s">
        <v>125</v>
      </c>
      <c r="G3462" t="s">
        <v>85</v>
      </c>
      <c r="H3462" t="s">
        <v>20</v>
      </c>
      <c r="I3462">
        <v>2022</v>
      </c>
      <c r="J3462">
        <v>3</v>
      </c>
      <c r="K3462">
        <v>13939.785</v>
      </c>
      <c r="L3462">
        <v>349124.3</v>
      </c>
      <c r="M3462">
        <v>339139.9</v>
      </c>
      <c r="N3462">
        <v>333980.90000000002</v>
      </c>
      <c r="O3462">
        <v>334389.90000000002</v>
      </c>
      <c r="P3462">
        <v>347519.2</v>
      </c>
      <c r="Q3462">
        <v>381700.6</v>
      </c>
      <c r="R3462">
        <v>429333</v>
      </c>
      <c r="S3462">
        <v>463961.59999999998</v>
      </c>
      <c r="T3462">
        <v>494961.8</v>
      </c>
      <c r="U3462">
        <v>516551.9</v>
      </c>
      <c r="V3462">
        <v>533231.30000000005</v>
      </c>
      <c r="W3462">
        <v>541609.19999999995</v>
      </c>
      <c r="X3462">
        <v>544234.30000000005</v>
      </c>
      <c r="Y3462">
        <v>546781</v>
      </c>
      <c r="Z3462">
        <v>543397.5</v>
      </c>
      <c r="AA3462">
        <v>531356.6</v>
      </c>
      <c r="AB3462">
        <v>515597.2</v>
      </c>
      <c r="AC3462">
        <v>503106.2</v>
      </c>
      <c r="AD3462">
        <v>478059.9</v>
      </c>
      <c r="AE3462">
        <v>464827.4</v>
      </c>
      <c r="AF3462">
        <v>448397.7</v>
      </c>
      <c r="AG3462">
        <v>426628.9</v>
      </c>
      <c r="AH3462">
        <v>396503.6</v>
      </c>
      <c r="AI3462">
        <v>371060.7</v>
      </c>
      <c r="AJ3462">
        <v>54.035649999999997</v>
      </c>
      <c r="AK3462">
        <v>54.068570000000001</v>
      </c>
      <c r="AL3462">
        <v>52.717829999999999</v>
      </c>
      <c r="AM3462">
        <v>51.563879999999997</v>
      </c>
      <c r="AN3462">
        <v>51.005240000000001</v>
      </c>
      <c r="AO3462">
        <v>50.791330000000002</v>
      </c>
      <c r="AP3462">
        <v>50.677320000000002</v>
      </c>
      <c r="AQ3462">
        <v>50.883699999999997</v>
      </c>
      <c r="AR3462">
        <v>53.568849999999998</v>
      </c>
      <c r="AS3462">
        <v>57.419040000000003</v>
      </c>
      <c r="AT3462">
        <v>60.440570000000001</v>
      </c>
      <c r="AU3462">
        <v>63.317709999999998</v>
      </c>
      <c r="AV3462">
        <v>65.424270000000007</v>
      </c>
      <c r="AW3462">
        <v>66.44632</v>
      </c>
      <c r="AX3462">
        <v>66.565759999999997</v>
      </c>
      <c r="AY3462">
        <v>66.418800000000005</v>
      </c>
      <c r="AZ3462">
        <v>65.62782</v>
      </c>
      <c r="BA3462">
        <v>63.835889999999999</v>
      </c>
      <c r="BB3462">
        <v>61.929259999999999</v>
      </c>
      <c r="BC3462">
        <v>59.458300000000001</v>
      </c>
      <c r="BD3462">
        <v>57.327489999999997</v>
      </c>
      <c r="BE3462">
        <v>55.485979999999998</v>
      </c>
      <c r="BF3462">
        <v>53.25647</v>
      </c>
      <c r="BG3462">
        <v>51.917560000000002</v>
      </c>
      <c r="BH3462">
        <v>855.44399999999996</v>
      </c>
      <c r="BI3462">
        <v>1558.915</v>
      </c>
      <c r="BJ3462">
        <v>2575.0889999999999</v>
      </c>
      <c r="BK3462">
        <v>2579.931</v>
      </c>
      <c r="BL3462">
        <v>3679.8539999999998</v>
      </c>
      <c r="BM3462">
        <v>6935.7359999999999</v>
      </c>
      <c r="BN3462">
        <v>8311.7630000000008</v>
      </c>
      <c r="BO3462">
        <v>8662.9509999999991</v>
      </c>
      <c r="BP3462">
        <v>5616.2349999999997</v>
      </c>
      <c r="BQ3462">
        <v>2074.3710000000001</v>
      </c>
      <c r="BR3462">
        <v>4576.1499999999996</v>
      </c>
      <c r="BS3462">
        <v>2708.326</v>
      </c>
      <c r="BT3462">
        <v>3076.33</v>
      </c>
      <c r="BU3462">
        <v>4112.8019999999997</v>
      </c>
      <c r="BV3462">
        <v>6214.65</v>
      </c>
      <c r="BW3462">
        <v>6392.2380000000003</v>
      </c>
      <c r="BX3462">
        <v>6639.5159999999996</v>
      </c>
      <c r="BY3462">
        <v>5590.5739999999996</v>
      </c>
      <c r="BZ3462">
        <v>599.68430000000001</v>
      </c>
      <c r="CA3462">
        <v>-213.55240000000001</v>
      </c>
      <c r="CB3462">
        <v>-282.95179999999999</v>
      </c>
      <c r="CC3462">
        <v>-3048.453</v>
      </c>
      <c r="CD3462">
        <v>-679.42920000000004</v>
      </c>
      <c r="CE3462">
        <v>-2023.7650000000001</v>
      </c>
      <c r="CF3462" s="23">
        <v>4348085</v>
      </c>
      <c r="CG3462" s="23">
        <v>6467652</v>
      </c>
      <c r="CH3462" s="23">
        <v>5646248</v>
      </c>
      <c r="CI3462" s="23">
        <v>4279743</v>
      </c>
      <c r="CJ3462" s="23">
        <v>3620595</v>
      </c>
      <c r="CK3462" s="23">
        <v>1756083</v>
      </c>
      <c r="CL3462" s="23">
        <v>2350639</v>
      </c>
      <c r="CM3462" s="23">
        <v>2417530</v>
      </c>
      <c r="CN3462" s="23">
        <v>1700192</v>
      </c>
      <c r="CO3462" s="23">
        <v>8259086</v>
      </c>
      <c r="CP3462" s="23">
        <v>1477051</v>
      </c>
      <c r="CQ3462" s="23">
        <v>12700000</v>
      </c>
      <c r="CR3462" s="23">
        <v>14600000</v>
      </c>
      <c r="CS3462" s="23">
        <v>16300000</v>
      </c>
      <c r="CT3462" s="23">
        <v>15700000</v>
      </c>
      <c r="CU3462" s="23">
        <v>13100000</v>
      </c>
      <c r="CV3462" s="23">
        <v>13700000</v>
      </c>
      <c r="CW3462" s="23">
        <v>13200000</v>
      </c>
      <c r="CX3462" s="23">
        <v>13700000</v>
      </c>
      <c r="CY3462" s="23">
        <v>11200000</v>
      </c>
      <c r="CZ3462" s="23">
        <v>10700000</v>
      </c>
      <c r="DA3462" s="23">
        <v>2785104</v>
      </c>
      <c r="DB3462" s="23">
        <v>2863454</v>
      </c>
      <c r="DC3462" s="23">
        <v>3123464</v>
      </c>
      <c r="DD3462">
        <v>0</v>
      </c>
      <c r="DE3462">
        <v>0</v>
      </c>
      <c r="DF3462">
        <v>0</v>
      </c>
    </row>
    <row r="3463" spans="1:110" x14ac:dyDescent="0.25">
      <c r="A3463" s="18" t="str">
        <f t="shared" si="54"/>
        <v>program_CPP_All_All_SDGE_1-in-10_MONTHLY SYSTEM PEAK DAY_2023_3</v>
      </c>
      <c r="B3463" t="s">
        <v>51</v>
      </c>
      <c r="C3463" t="s">
        <v>121</v>
      </c>
      <c r="D3463" t="s">
        <v>7</v>
      </c>
      <c r="E3463" t="s">
        <v>7</v>
      </c>
      <c r="F3463" t="s">
        <v>125</v>
      </c>
      <c r="G3463" t="s">
        <v>85</v>
      </c>
      <c r="H3463" t="s">
        <v>20</v>
      </c>
      <c r="I3463">
        <v>2023</v>
      </c>
      <c r="J3463">
        <v>3</v>
      </c>
      <c r="K3463">
        <v>13863.706</v>
      </c>
      <c r="L3463">
        <v>353344.5</v>
      </c>
      <c r="M3463">
        <v>343242.3</v>
      </c>
      <c r="N3463">
        <v>338017.1</v>
      </c>
      <c r="O3463">
        <v>338412.3</v>
      </c>
      <c r="P3463">
        <v>351666</v>
      </c>
      <c r="Q3463">
        <v>386181.5</v>
      </c>
      <c r="R3463">
        <v>434289.5</v>
      </c>
      <c r="S3463">
        <v>469199.6</v>
      </c>
      <c r="T3463">
        <v>500288.5</v>
      </c>
      <c r="U3463">
        <v>521898.2</v>
      </c>
      <c r="V3463">
        <v>538671.9</v>
      </c>
      <c r="W3463">
        <v>547090.1</v>
      </c>
      <c r="X3463">
        <v>549729.5</v>
      </c>
      <c r="Y3463">
        <v>552260.5</v>
      </c>
      <c r="Z3463">
        <v>548818.4</v>
      </c>
      <c r="AA3463">
        <v>536642.1</v>
      </c>
      <c r="AB3463">
        <v>520684.7</v>
      </c>
      <c r="AC3463">
        <v>508085.3</v>
      </c>
      <c r="AD3463">
        <v>482823.2</v>
      </c>
      <c r="AE3463">
        <v>469487.8</v>
      </c>
      <c r="AF3463">
        <v>452941.3</v>
      </c>
      <c r="AG3463">
        <v>431217.3</v>
      </c>
      <c r="AH3463">
        <v>401060.8</v>
      </c>
      <c r="AI3463">
        <v>375489.8</v>
      </c>
      <c r="AJ3463">
        <v>54.034790000000001</v>
      </c>
      <c r="AK3463">
        <v>54.06814</v>
      </c>
      <c r="AL3463">
        <v>52.717129999999997</v>
      </c>
      <c r="AM3463">
        <v>51.563360000000003</v>
      </c>
      <c r="AN3463">
        <v>51.005240000000001</v>
      </c>
      <c r="AO3463">
        <v>50.79101</v>
      </c>
      <c r="AP3463">
        <v>50.677340000000001</v>
      </c>
      <c r="AQ3463">
        <v>50.883659999999999</v>
      </c>
      <c r="AR3463">
        <v>53.569249999999997</v>
      </c>
      <c r="AS3463">
        <v>57.419620000000002</v>
      </c>
      <c r="AT3463">
        <v>60.440910000000002</v>
      </c>
      <c r="AU3463">
        <v>63.317990000000002</v>
      </c>
      <c r="AV3463">
        <v>65.424629999999993</v>
      </c>
      <c r="AW3463">
        <v>66.446709999999996</v>
      </c>
      <c r="AX3463">
        <v>66.566289999999995</v>
      </c>
      <c r="AY3463">
        <v>66.419529999999995</v>
      </c>
      <c r="AZ3463">
        <v>65.628330000000005</v>
      </c>
      <c r="BA3463">
        <v>63.835909999999998</v>
      </c>
      <c r="BB3463">
        <v>61.929139999999997</v>
      </c>
      <c r="BC3463">
        <v>59.457929999999998</v>
      </c>
      <c r="BD3463">
        <v>57.326630000000002</v>
      </c>
      <c r="BE3463">
        <v>55.484749999999998</v>
      </c>
      <c r="BF3463">
        <v>53.254849999999998</v>
      </c>
      <c r="BG3463">
        <v>51.915379999999999</v>
      </c>
      <c r="BH3463">
        <v>883.47050000000002</v>
      </c>
      <c r="BI3463">
        <v>1609.989</v>
      </c>
      <c r="BJ3463">
        <v>2659.4549999999999</v>
      </c>
      <c r="BK3463">
        <v>2664.4560000000001</v>
      </c>
      <c r="BL3463">
        <v>3800.4160000000002</v>
      </c>
      <c r="BM3463">
        <v>7162.9679999999998</v>
      </c>
      <c r="BN3463">
        <v>8584.0759999999991</v>
      </c>
      <c r="BO3463">
        <v>8946.7710000000006</v>
      </c>
      <c r="BP3463">
        <v>5800.2359999999999</v>
      </c>
      <c r="BQ3463">
        <v>2142.3319999999999</v>
      </c>
      <c r="BR3463">
        <v>4726.076</v>
      </c>
      <c r="BS3463">
        <v>2797.058</v>
      </c>
      <c r="BT3463">
        <v>3177.1179999999999</v>
      </c>
      <c r="BU3463">
        <v>4247.5479999999998</v>
      </c>
      <c r="BV3463">
        <v>6418.2579999999998</v>
      </c>
      <c r="BW3463">
        <v>6601.6629999999996</v>
      </c>
      <c r="BX3463">
        <v>6857.0429999999997</v>
      </c>
      <c r="BY3463">
        <v>5773.7349999999997</v>
      </c>
      <c r="BZ3463">
        <v>619.33150000000001</v>
      </c>
      <c r="CA3463">
        <v>-220.54900000000001</v>
      </c>
      <c r="CB3463">
        <v>-292.22199999999998</v>
      </c>
      <c r="CC3463">
        <v>-3148.328</v>
      </c>
      <c r="CD3463">
        <v>-701.68899999999996</v>
      </c>
      <c r="CE3463">
        <v>-2090.069</v>
      </c>
      <c r="CF3463" s="23">
        <v>4637661</v>
      </c>
      <c r="CG3463" s="23">
        <v>6898386</v>
      </c>
      <c r="CH3463" s="23">
        <v>6022279</v>
      </c>
      <c r="CI3463" s="23">
        <v>4564767</v>
      </c>
      <c r="CJ3463" s="23">
        <v>3861720</v>
      </c>
      <c r="CK3463" s="23">
        <v>1873035</v>
      </c>
      <c r="CL3463" s="23">
        <v>2507188</v>
      </c>
      <c r="CM3463" s="23">
        <v>2578534</v>
      </c>
      <c r="CN3463" s="23">
        <v>1813422</v>
      </c>
      <c r="CO3463" s="23">
        <v>8809128</v>
      </c>
      <c r="CP3463" s="23">
        <v>1575420</v>
      </c>
      <c r="CQ3463" s="23">
        <v>13500000</v>
      </c>
      <c r="CR3463" s="23">
        <v>15600000</v>
      </c>
      <c r="CS3463" s="23">
        <v>17400000</v>
      </c>
      <c r="CT3463" s="23">
        <v>16700000</v>
      </c>
      <c r="CU3463" s="23">
        <v>13900000</v>
      </c>
      <c r="CV3463" s="23">
        <v>14600000</v>
      </c>
      <c r="CW3463" s="23">
        <v>14100000</v>
      </c>
      <c r="CX3463" s="23">
        <v>14700000</v>
      </c>
      <c r="CY3463" s="23">
        <v>11900000</v>
      </c>
      <c r="CZ3463" s="23">
        <v>11500000</v>
      </c>
      <c r="DA3463" s="23">
        <v>2970587</v>
      </c>
      <c r="DB3463" s="23">
        <v>3054156</v>
      </c>
      <c r="DC3463" s="23">
        <v>3331482</v>
      </c>
      <c r="DD3463">
        <v>0</v>
      </c>
      <c r="DE3463">
        <v>0</v>
      </c>
      <c r="DF3463">
        <v>0</v>
      </c>
    </row>
    <row r="3464" spans="1:110" x14ac:dyDescent="0.25">
      <c r="A3464" s="18" t="str">
        <f t="shared" si="54"/>
        <v>program_CPP_All_All_SDGE_1-in-10_MONTHLY SYSTEM PEAK DAY_2024_3</v>
      </c>
      <c r="B3464" t="s">
        <v>51</v>
      </c>
      <c r="C3464" t="s">
        <v>121</v>
      </c>
      <c r="D3464" t="s">
        <v>7</v>
      </c>
      <c r="E3464" t="s">
        <v>7</v>
      </c>
      <c r="F3464" t="s">
        <v>125</v>
      </c>
      <c r="G3464" t="s">
        <v>85</v>
      </c>
      <c r="H3464" t="s">
        <v>20</v>
      </c>
      <c r="I3464">
        <v>2024</v>
      </c>
      <c r="J3464">
        <v>3</v>
      </c>
      <c r="K3464">
        <v>13779.772000000001</v>
      </c>
      <c r="L3464">
        <v>356384.3</v>
      </c>
      <c r="M3464">
        <v>346197.5</v>
      </c>
      <c r="N3464">
        <v>340924.2</v>
      </c>
      <c r="O3464">
        <v>341307.2</v>
      </c>
      <c r="P3464">
        <v>354646.5</v>
      </c>
      <c r="Q3464">
        <v>389393.1</v>
      </c>
      <c r="R3464">
        <v>437831.8</v>
      </c>
      <c r="S3464">
        <v>472928.4</v>
      </c>
      <c r="T3464">
        <v>504047.1</v>
      </c>
      <c r="U3464">
        <v>525642</v>
      </c>
      <c r="V3464">
        <v>542471</v>
      </c>
      <c r="W3464">
        <v>550910.9</v>
      </c>
      <c r="X3464">
        <v>553558.4</v>
      </c>
      <c r="Y3464">
        <v>556072.80000000005</v>
      </c>
      <c r="Z3464">
        <v>552586.30000000005</v>
      </c>
      <c r="AA3464">
        <v>540313.59999999998</v>
      </c>
      <c r="AB3464">
        <v>524212.7</v>
      </c>
      <c r="AC3464">
        <v>511540.4</v>
      </c>
      <c r="AD3464">
        <v>486133.1</v>
      </c>
      <c r="AE3464">
        <v>472730.5</v>
      </c>
      <c r="AF3464">
        <v>456109.7</v>
      </c>
      <c r="AG3464">
        <v>434454.6</v>
      </c>
      <c r="AH3464">
        <v>404315.3</v>
      </c>
      <c r="AI3464">
        <v>378673.3</v>
      </c>
      <c r="AJ3464">
        <v>54.034059999999997</v>
      </c>
      <c r="AK3464">
        <v>54.067770000000003</v>
      </c>
      <c r="AL3464">
        <v>52.716520000000003</v>
      </c>
      <c r="AM3464">
        <v>51.562919999999998</v>
      </c>
      <c r="AN3464">
        <v>51.005240000000001</v>
      </c>
      <c r="AO3464">
        <v>50.79074</v>
      </c>
      <c r="AP3464">
        <v>50.677349999999997</v>
      </c>
      <c r="AQ3464">
        <v>50.883629999999997</v>
      </c>
      <c r="AR3464">
        <v>53.569580000000002</v>
      </c>
      <c r="AS3464">
        <v>57.42013</v>
      </c>
      <c r="AT3464">
        <v>60.441209999999998</v>
      </c>
      <c r="AU3464">
        <v>63.318240000000003</v>
      </c>
      <c r="AV3464">
        <v>65.424940000000007</v>
      </c>
      <c r="AW3464">
        <v>66.447029999999998</v>
      </c>
      <c r="AX3464">
        <v>66.566730000000007</v>
      </c>
      <c r="AY3464">
        <v>66.420140000000004</v>
      </c>
      <c r="AZ3464">
        <v>65.62876</v>
      </c>
      <c r="BA3464">
        <v>63.835929999999998</v>
      </c>
      <c r="BB3464">
        <v>61.929049999999997</v>
      </c>
      <c r="BC3464">
        <v>59.457610000000003</v>
      </c>
      <c r="BD3464">
        <v>57.325899999999997</v>
      </c>
      <c r="BE3464">
        <v>55.483699999999999</v>
      </c>
      <c r="BF3464">
        <v>53.25347</v>
      </c>
      <c r="BG3464">
        <v>51.913530000000002</v>
      </c>
      <c r="BH3464">
        <v>905.76430000000005</v>
      </c>
      <c r="BI3464">
        <v>1650.616</v>
      </c>
      <c r="BJ3464">
        <v>2726.5639999999999</v>
      </c>
      <c r="BK3464">
        <v>2731.6909999999998</v>
      </c>
      <c r="BL3464">
        <v>3896.317</v>
      </c>
      <c r="BM3464">
        <v>7343.7209999999995</v>
      </c>
      <c r="BN3464">
        <v>8800.6890000000003</v>
      </c>
      <c r="BO3464">
        <v>9172.5360000000001</v>
      </c>
      <c r="BP3464">
        <v>5946.6019999999999</v>
      </c>
      <c r="BQ3464">
        <v>2196.393</v>
      </c>
      <c r="BR3464">
        <v>4845.335</v>
      </c>
      <c r="BS3464">
        <v>2867.64</v>
      </c>
      <c r="BT3464">
        <v>3257.2910000000002</v>
      </c>
      <c r="BU3464">
        <v>4354.732</v>
      </c>
      <c r="BV3464">
        <v>6580.2179999999998</v>
      </c>
      <c r="BW3464">
        <v>6768.2520000000004</v>
      </c>
      <c r="BX3464">
        <v>7030.076</v>
      </c>
      <c r="BY3464">
        <v>5919.4319999999998</v>
      </c>
      <c r="BZ3464">
        <v>634.95989999999995</v>
      </c>
      <c r="CA3464">
        <v>-226.11429999999999</v>
      </c>
      <c r="CB3464">
        <v>-299.596</v>
      </c>
      <c r="CC3464">
        <v>-3227.7739999999999</v>
      </c>
      <c r="CD3464">
        <v>-719.39559999999994</v>
      </c>
      <c r="CE3464">
        <v>-2142.81</v>
      </c>
      <c r="CF3464" s="23">
        <v>4874670</v>
      </c>
      <c r="CG3464" s="23">
        <v>7250931</v>
      </c>
      <c r="CH3464" s="23">
        <v>6330050</v>
      </c>
      <c r="CI3464" s="23">
        <v>4798051</v>
      </c>
      <c r="CJ3464" s="23">
        <v>4059075</v>
      </c>
      <c r="CK3464" s="23">
        <v>1968757</v>
      </c>
      <c r="CL3464" s="23">
        <v>2635319</v>
      </c>
      <c r="CM3464" s="23">
        <v>2710311</v>
      </c>
      <c r="CN3464" s="23">
        <v>1906098</v>
      </c>
      <c r="CO3464" s="23">
        <v>9259322</v>
      </c>
      <c r="CP3464" s="23">
        <v>1655932</v>
      </c>
      <c r="CQ3464" s="23">
        <v>14200000</v>
      </c>
      <c r="CR3464" s="23">
        <v>16300000</v>
      </c>
      <c r="CS3464" s="23">
        <v>18300000</v>
      </c>
      <c r="CT3464" s="23">
        <v>17600000</v>
      </c>
      <c r="CU3464" s="23">
        <v>14600000</v>
      </c>
      <c r="CV3464" s="23">
        <v>15300000</v>
      </c>
      <c r="CW3464" s="23">
        <v>14800000</v>
      </c>
      <c r="CX3464" s="23">
        <v>15400000</v>
      </c>
      <c r="CY3464" s="23">
        <v>12500000</v>
      </c>
      <c r="CZ3464" s="23">
        <v>12000000</v>
      </c>
      <c r="DA3464" s="23">
        <v>3122400</v>
      </c>
      <c r="DB3464" s="23">
        <v>3210239</v>
      </c>
      <c r="DC3464" s="23">
        <v>3501739</v>
      </c>
      <c r="DD3464">
        <v>0</v>
      </c>
      <c r="DE3464">
        <v>0</v>
      </c>
      <c r="DF3464">
        <v>0</v>
      </c>
    </row>
    <row r="3465" spans="1:110" x14ac:dyDescent="0.25">
      <c r="A3465" s="18" t="str">
        <f t="shared" si="54"/>
        <v>program_CPP_All_All_SDGE_1-in-10_MONTHLY SYSTEM PEAK DAY_2025_3</v>
      </c>
      <c r="B3465" t="s">
        <v>51</v>
      </c>
      <c r="C3465" t="s">
        <v>121</v>
      </c>
      <c r="D3465" t="s">
        <v>7</v>
      </c>
      <c r="E3465" t="s">
        <v>7</v>
      </c>
      <c r="F3465" t="s">
        <v>125</v>
      </c>
      <c r="G3465" t="s">
        <v>85</v>
      </c>
      <c r="H3465" t="s">
        <v>20</v>
      </c>
      <c r="I3465">
        <v>2025</v>
      </c>
      <c r="J3465">
        <v>3</v>
      </c>
      <c r="K3465">
        <v>13690.971</v>
      </c>
      <c r="L3465">
        <v>358642</v>
      </c>
      <c r="M3465">
        <v>348392.8</v>
      </c>
      <c r="N3465">
        <v>343083.3</v>
      </c>
      <c r="O3465">
        <v>343455.3</v>
      </c>
      <c r="P3465">
        <v>356854.4</v>
      </c>
      <c r="Q3465">
        <v>391764.2</v>
      </c>
      <c r="R3465">
        <v>440437.6</v>
      </c>
      <c r="S3465">
        <v>475657.9</v>
      </c>
      <c r="T3465">
        <v>506767.7</v>
      </c>
      <c r="U3465">
        <v>528325.6</v>
      </c>
      <c r="V3465">
        <v>545184</v>
      </c>
      <c r="W3465">
        <v>553633.6</v>
      </c>
      <c r="X3465">
        <v>556285.19999999995</v>
      </c>
      <c r="Y3465">
        <v>558782.1</v>
      </c>
      <c r="Z3465">
        <v>555260.80000000005</v>
      </c>
      <c r="AA3465">
        <v>542917.69999999995</v>
      </c>
      <c r="AB3465">
        <v>526709.30000000005</v>
      </c>
      <c r="AC3465">
        <v>513987.4</v>
      </c>
      <c r="AD3465">
        <v>488481.7</v>
      </c>
      <c r="AE3465">
        <v>475035.3</v>
      </c>
      <c r="AF3465">
        <v>458368.1</v>
      </c>
      <c r="AG3465">
        <v>436797.5</v>
      </c>
      <c r="AH3465">
        <v>406707</v>
      </c>
      <c r="AI3465">
        <v>381031.8</v>
      </c>
      <c r="AJ3465">
        <v>54.03342</v>
      </c>
      <c r="AK3465">
        <v>54.067439999999998</v>
      </c>
      <c r="AL3465">
        <v>52.715989999999998</v>
      </c>
      <c r="AM3465">
        <v>51.562530000000002</v>
      </c>
      <c r="AN3465">
        <v>51.005240000000001</v>
      </c>
      <c r="AO3465">
        <v>50.790500000000002</v>
      </c>
      <c r="AP3465">
        <v>50.677370000000003</v>
      </c>
      <c r="AQ3465">
        <v>50.883600000000001</v>
      </c>
      <c r="AR3465">
        <v>53.569879999999998</v>
      </c>
      <c r="AS3465">
        <v>57.420569999999998</v>
      </c>
      <c r="AT3465">
        <v>60.441470000000002</v>
      </c>
      <c r="AU3465">
        <v>63.318449999999999</v>
      </c>
      <c r="AV3465">
        <v>65.425219999999996</v>
      </c>
      <c r="AW3465">
        <v>66.447329999999994</v>
      </c>
      <c r="AX3465">
        <v>66.567130000000006</v>
      </c>
      <c r="AY3465">
        <v>66.420689999999993</v>
      </c>
      <c r="AZ3465">
        <v>65.629149999999996</v>
      </c>
      <c r="BA3465">
        <v>63.835949999999997</v>
      </c>
      <c r="BB3465">
        <v>61.928959999999996</v>
      </c>
      <c r="BC3465">
        <v>59.457320000000003</v>
      </c>
      <c r="BD3465">
        <v>57.325249999999997</v>
      </c>
      <c r="BE3465">
        <v>55.482779999999998</v>
      </c>
      <c r="BF3465">
        <v>53.25224</v>
      </c>
      <c r="BG3465">
        <v>51.911879999999996</v>
      </c>
      <c r="BH3465">
        <v>924.23630000000003</v>
      </c>
      <c r="BI3465">
        <v>1684.278</v>
      </c>
      <c r="BJ3465">
        <v>2782.1689999999999</v>
      </c>
      <c r="BK3465">
        <v>2787.4009999999998</v>
      </c>
      <c r="BL3465">
        <v>3975.777</v>
      </c>
      <c r="BM3465">
        <v>7493.4870000000001</v>
      </c>
      <c r="BN3465">
        <v>8980.1689999999999</v>
      </c>
      <c r="BO3465">
        <v>9359.6</v>
      </c>
      <c r="BP3465">
        <v>6067.875</v>
      </c>
      <c r="BQ3465">
        <v>2241.1849999999999</v>
      </c>
      <c r="BR3465">
        <v>4944.1499999999996</v>
      </c>
      <c r="BS3465">
        <v>2926.1219999999998</v>
      </c>
      <c r="BT3465">
        <v>3323.7190000000001</v>
      </c>
      <c r="BU3465">
        <v>4443.5420000000004</v>
      </c>
      <c r="BV3465">
        <v>6714.4139999999998</v>
      </c>
      <c r="BW3465">
        <v>6906.2820000000002</v>
      </c>
      <c r="BX3465">
        <v>7173.4459999999999</v>
      </c>
      <c r="BY3465">
        <v>6040.1509999999998</v>
      </c>
      <c r="BZ3465">
        <v>647.90909999999997</v>
      </c>
      <c r="CA3465">
        <v>-230.72569999999999</v>
      </c>
      <c r="CB3465">
        <v>-305.70589999999999</v>
      </c>
      <c r="CC3465">
        <v>-3293.6010000000001</v>
      </c>
      <c r="CD3465">
        <v>-734.06679999999994</v>
      </c>
      <c r="CE3465">
        <v>-2186.5100000000002</v>
      </c>
      <c r="CF3465" s="23">
        <v>5075524</v>
      </c>
      <c r="CG3465" s="23">
        <v>7549695</v>
      </c>
      <c r="CH3465" s="23">
        <v>6590870</v>
      </c>
      <c r="CI3465" s="23">
        <v>4995748</v>
      </c>
      <c r="CJ3465" s="23">
        <v>4226323</v>
      </c>
      <c r="CK3465" s="23">
        <v>2049877</v>
      </c>
      <c r="CL3465" s="23">
        <v>2743903</v>
      </c>
      <c r="CM3465" s="23">
        <v>2821985</v>
      </c>
      <c r="CN3465" s="23">
        <v>1984636</v>
      </c>
      <c r="CO3465" s="23">
        <v>9640838</v>
      </c>
      <c r="CP3465" s="23">
        <v>1724163</v>
      </c>
      <c r="CQ3465" s="23">
        <v>14800000</v>
      </c>
      <c r="CR3465" s="23">
        <v>17000000</v>
      </c>
      <c r="CS3465" s="23">
        <v>19100000</v>
      </c>
      <c r="CT3465" s="23">
        <v>18300000</v>
      </c>
      <c r="CU3465" s="23">
        <v>15300000</v>
      </c>
      <c r="CV3465" s="23">
        <v>16000000</v>
      </c>
      <c r="CW3465" s="23">
        <v>15400000</v>
      </c>
      <c r="CX3465" s="23">
        <v>16000000</v>
      </c>
      <c r="CY3465" s="23">
        <v>13000000</v>
      </c>
      <c r="CZ3465" s="23">
        <v>12500000</v>
      </c>
      <c r="DA3465" s="23">
        <v>3251054</v>
      </c>
      <c r="DB3465" s="23">
        <v>3342513</v>
      </c>
      <c r="DC3465" s="23">
        <v>3646023</v>
      </c>
      <c r="DD3465">
        <v>0</v>
      </c>
      <c r="DE3465">
        <v>0</v>
      </c>
      <c r="DF3465">
        <v>0</v>
      </c>
    </row>
    <row r="3466" spans="1:110" x14ac:dyDescent="0.25">
      <c r="A3466" s="18" t="str">
        <f t="shared" si="54"/>
        <v>program_CPP_All_All_SDGE_1-in-10_MONTHLY SYSTEM PEAK DAY_2026_3</v>
      </c>
      <c r="B3466" t="s">
        <v>51</v>
      </c>
      <c r="C3466" t="s">
        <v>121</v>
      </c>
      <c r="D3466" t="s">
        <v>7</v>
      </c>
      <c r="E3466" t="s">
        <v>7</v>
      </c>
      <c r="F3466" t="s">
        <v>125</v>
      </c>
      <c r="G3466" t="s">
        <v>85</v>
      </c>
      <c r="H3466" t="s">
        <v>20</v>
      </c>
      <c r="I3466">
        <v>2026</v>
      </c>
      <c r="J3466">
        <v>3</v>
      </c>
      <c r="K3466">
        <v>13601.293</v>
      </c>
      <c r="L3466">
        <v>360649.3</v>
      </c>
      <c r="M3466">
        <v>350344.7</v>
      </c>
      <c r="N3466">
        <v>345002.8</v>
      </c>
      <c r="O3466">
        <v>345364.1</v>
      </c>
      <c r="P3466">
        <v>358814.9</v>
      </c>
      <c r="Q3466">
        <v>393866.3</v>
      </c>
      <c r="R3466">
        <v>442744</v>
      </c>
      <c r="S3466">
        <v>478068.3</v>
      </c>
      <c r="T3466">
        <v>509157.7</v>
      </c>
      <c r="U3466">
        <v>530672</v>
      </c>
      <c r="V3466">
        <v>547551.9</v>
      </c>
      <c r="W3466">
        <v>556007.19999999995</v>
      </c>
      <c r="X3466">
        <v>558661.80000000005</v>
      </c>
      <c r="Y3466">
        <v>561141.1</v>
      </c>
      <c r="Z3466">
        <v>557588.1</v>
      </c>
      <c r="AA3466">
        <v>545182.80000000005</v>
      </c>
      <c r="AB3466">
        <v>528878.6</v>
      </c>
      <c r="AC3466">
        <v>516114.5</v>
      </c>
      <c r="AD3466">
        <v>490525.2</v>
      </c>
      <c r="AE3466">
        <v>477042.3</v>
      </c>
      <c r="AF3466">
        <v>460337.5</v>
      </c>
      <c r="AG3466">
        <v>438855.5</v>
      </c>
      <c r="AH3466">
        <v>408823</v>
      </c>
      <c r="AI3466">
        <v>383126</v>
      </c>
      <c r="AJ3466">
        <v>54.032789999999999</v>
      </c>
      <c r="AK3466">
        <v>54.067129999999999</v>
      </c>
      <c r="AL3466">
        <v>52.715470000000003</v>
      </c>
      <c r="AM3466">
        <v>51.562150000000003</v>
      </c>
      <c r="AN3466">
        <v>51.005240000000001</v>
      </c>
      <c r="AO3466">
        <v>50.79027</v>
      </c>
      <c r="AP3466">
        <v>50.677379999999999</v>
      </c>
      <c r="AQ3466">
        <v>50.883580000000002</v>
      </c>
      <c r="AR3466">
        <v>53.570169999999997</v>
      </c>
      <c r="AS3466">
        <v>57.420999999999999</v>
      </c>
      <c r="AT3466">
        <v>60.44171</v>
      </c>
      <c r="AU3466">
        <v>63.318660000000001</v>
      </c>
      <c r="AV3466">
        <v>65.425479999999993</v>
      </c>
      <c r="AW3466">
        <v>66.447609999999997</v>
      </c>
      <c r="AX3466">
        <v>66.567499999999995</v>
      </c>
      <c r="AY3466">
        <v>66.421220000000005</v>
      </c>
      <c r="AZ3466">
        <v>65.629519999999999</v>
      </c>
      <c r="BA3466">
        <v>63.835970000000003</v>
      </c>
      <c r="BB3466">
        <v>61.928870000000003</v>
      </c>
      <c r="BC3466">
        <v>59.457050000000002</v>
      </c>
      <c r="BD3466">
        <v>57.324629999999999</v>
      </c>
      <c r="BE3466">
        <v>55.48189</v>
      </c>
      <c r="BF3466">
        <v>53.251069999999999</v>
      </c>
      <c r="BG3466">
        <v>51.910299999999999</v>
      </c>
      <c r="BH3466">
        <v>941.43430000000001</v>
      </c>
      <c r="BI3466">
        <v>1715.6189999999999</v>
      </c>
      <c r="BJ3466">
        <v>2833.94</v>
      </c>
      <c r="BK3466">
        <v>2839.2689999999998</v>
      </c>
      <c r="BL3466">
        <v>4049.7579999999998</v>
      </c>
      <c r="BM3466">
        <v>7632.9250000000002</v>
      </c>
      <c r="BN3466">
        <v>9147.2710000000006</v>
      </c>
      <c r="BO3466">
        <v>9533.7620000000006</v>
      </c>
      <c r="BP3466">
        <v>6180.7860000000001</v>
      </c>
      <c r="BQ3466">
        <v>2282.8890000000001</v>
      </c>
      <c r="BR3466">
        <v>5036.1499999999996</v>
      </c>
      <c r="BS3466">
        <v>2980.5709999999999</v>
      </c>
      <c r="BT3466">
        <v>3385.567</v>
      </c>
      <c r="BU3466">
        <v>4526.2259999999997</v>
      </c>
      <c r="BV3466">
        <v>6839.3549999999996</v>
      </c>
      <c r="BW3466">
        <v>7034.7929999999997</v>
      </c>
      <c r="BX3466">
        <v>7306.9290000000001</v>
      </c>
      <c r="BY3466">
        <v>6152.5450000000001</v>
      </c>
      <c r="BZ3466">
        <v>659.96529999999996</v>
      </c>
      <c r="CA3466">
        <v>-235.01900000000001</v>
      </c>
      <c r="CB3466">
        <v>-311.39449999999999</v>
      </c>
      <c r="CC3466">
        <v>-3354.8879999999999</v>
      </c>
      <c r="CD3466">
        <v>-747.72630000000004</v>
      </c>
      <c r="CE3466">
        <v>-2227.1970000000001</v>
      </c>
      <c r="CF3466" s="23">
        <v>5266170</v>
      </c>
      <c r="CG3466" s="23">
        <v>7833277</v>
      </c>
      <c r="CH3466" s="23">
        <v>6838436</v>
      </c>
      <c r="CI3466" s="23">
        <v>5183398</v>
      </c>
      <c r="CJ3466" s="23">
        <v>4385072</v>
      </c>
      <c r="CK3466" s="23">
        <v>2126875</v>
      </c>
      <c r="CL3466" s="23">
        <v>2846970</v>
      </c>
      <c r="CM3466" s="23">
        <v>2927985</v>
      </c>
      <c r="CN3466" s="23">
        <v>2059182</v>
      </c>
      <c r="CO3466" s="23">
        <v>10000000</v>
      </c>
      <c r="CP3466" s="23">
        <v>1788926</v>
      </c>
      <c r="CQ3466" s="23">
        <v>15300000</v>
      </c>
      <c r="CR3466" s="23">
        <v>17700000</v>
      </c>
      <c r="CS3466" s="23">
        <v>19800000</v>
      </c>
      <c r="CT3466" s="23">
        <v>19000000</v>
      </c>
      <c r="CU3466" s="23">
        <v>15800000</v>
      </c>
      <c r="CV3466" s="23">
        <v>16600000</v>
      </c>
      <c r="CW3466" s="23">
        <v>16000000</v>
      </c>
      <c r="CX3466" s="23">
        <v>16600000</v>
      </c>
      <c r="CY3466" s="23">
        <v>13500000</v>
      </c>
      <c r="CZ3466" s="23">
        <v>13000000</v>
      </c>
      <c r="DA3466" s="23">
        <v>3373170</v>
      </c>
      <c r="DB3466" s="23">
        <v>3468064</v>
      </c>
      <c r="DC3466" s="23">
        <v>3782974</v>
      </c>
      <c r="DD3466">
        <v>0</v>
      </c>
      <c r="DE3466">
        <v>0</v>
      </c>
      <c r="DF3466">
        <v>0</v>
      </c>
    </row>
    <row r="3467" spans="1:110" x14ac:dyDescent="0.25">
      <c r="A3467" s="18" t="str">
        <f t="shared" si="54"/>
        <v>program_CPP_All_All_SDGE_1-in-10_MONTHLY SYSTEM PEAK DAY_2027_3</v>
      </c>
      <c r="B3467" t="s">
        <v>51</v>
      </c>
      <c r="C3467" t="s">
        <v>121</v>
      </c>
      <c r="D3467" t="s">
        <v>7</v>
      </c>
      <c r="E3467" t="s">
        <v>7</v>
      </c>
      <c r="F3467" t="s">
        <v>125</v>
      </c>
      <c r="G3467" t="s">
        <v>85</v>
      </c>
      <c r="H3467" t="s">
        <v>20</v>
      </c>
      <c r="I3467">
        <v>2027</v>
      </c>
      <c r="J3467">
        <v>3</v>
      </c>
      <c r="K3467">
        <v>13516.727999999999</v>
      </c>
      <c r="L3467">
        <v>363203.1</v>
      </c>
      <c r="M3467">
        <v>352827.7</v>
      </c>
      <c r="N3467">
        <v>347445.2</v>
      </c>
      <c r="O3467">
        <v>347795.1</v>
      </c>
      <c r="P3467">
        <v>361315.8</v>
      </c>
      <c r="Q3467">
        <v>396557</v>
      </c>
      <c r="R3467">
        <v>445706.6</v>
      </c>
      <c r="S3467">
        <v>481179.8</v>
      </c>
      <c r="T3467">
        <v>512277.7</v>
      </c>
      <c r="U3467">
        <v>533765.80000000005</v>
      </c>
      <c r="V3467">
        <v>550685.9</v>
      </c>
      <c r="W3467">
        <v>559156.1</v>
      </c>
      <c r="X3467">
        <v>561816.4</v>
      </c>
      <c r="Y3467">
        <v>564279.1</v>
      </c>
      <c r="Z3467">
        <v>560687.69999999995</v>
      </c>
      <c r="AA3467">
        <v>548202.1</v>
      </c>
      <c r="AB3467">
        <v>531776.9</v>
      </c>
      <c r="AC3467">
        <v>518954</v>
      </c>
      <c r="AD3467">
        <v>493247.7</v>
      </c>
      <c r="AE3467">
        <v>479711.6</v>
      </c>
      <c r="AF3467">
        <v>462949</v>
      </c>
      <c r="AG3467">
        <v>441542.7</v>
      </c>
      <c r="AH3467">
        <v>411543.6</v>
      </c>
      <c r="AI3467">
        <v>385797.4</v>
      </c>
      <c r="AJ3467">
        <v>54.032110000000003</v>
      </c>
      <c r="AK3467">
        <v>54.066780000000001</v>
      </c>
      <c r="AL3467">
        <v>52.714910000000003</v>
      </c>
      <c r="AM3467">
        <v>51.56174</v>
      </c>
      <c r="AN3467">
        <v>51.005240000000001</v>
      </c>
      <c r="AO3467">
        <v>50.790010000000002</v>
      </c>
      <c r="AP3467">
        <v>50.677390000000003</v>
      </c>
      <c r="AQ3467">
        <v>50.88355</v>
      </c>
      <c r="AR3467">
        <v>53.570480000000003</v>
      </c>
      <c r="AS3467">
        <v>57.421469999999999</v>
      </c>
      <c r="AT3467">
        <v>60.441989999999997</v>
      </c>
      <c r="AU3467">
        <v>63.31888</v>
      </c>
      <c r="AV3467">
        <v>65.42577</v>
      </c>
      <c r="AW3467">
        <v>66.447919999999996</v>
      </c>
      <c r="AX3467">
        <v>66.567930000000004</v>
      </c>
      <c r="AY3467">
        <v>66.421800000000005</v>
      </c>
      <c r="AZ3467">
        <v>65.629930000000002</v>
      </c>
      <c r="BA3467">
        <v>63.835990000000002</v>
      </c>
      <c r="BB3467">
        <v>61.928780000000003</v>
      </c>
      <c r="BC3467">
        <v>59.45675</v>
      </c>
      <c r="BD3467">
        <v>57.32394</v>
      </c>
      <c r="BE3467">
        <v>55.480899999999998</v>
      </c>
      <c r="BF3467">
        <v>53.249769999999998</v>
      </c>
      <c r="BG3467">
        <v>51.908549999999998</v>
      </c>
      <c r="BH3467">
        <v>961.18020000000001</v>
      </c>
      <c r="BI3467">
        <v>1751.6030000000001</v>
      </c>
      <c r="BJ3467">
        <v>2893.38</v>
      </c>
      <c r="BK3467">
        <v>2898.82</v>
      </c>
      <c r="BL3467">
        <v>4134.6989999999996</v>
      </c>
      <c r="BM3467">
        <v>7793.02</v>
      </c>
      <c r="BN3467">
        <v>9339.1290000000008</v>
      </c>
      <c r="BO3467">
        <v>9733.7260000000006</v>
      </c>
      <c r="BP3467">
        <v>6310.4229999999998</v>
      </c>
      <c r="BQ3467">
        <v>2330.7710000000002</v>
      </c>
      <c r="BR3467">
        <v>5141.78</v>
      </c>
      <c r="BS3467">
        <v>3043.0859999999998</v>
      </c>
      <c r="BT3467">
        <v>3456.5770000000002</v>
      </c>
      <c r="BU3467">
        <v>4621.1610000000001</v>
      </c>
      <c r="BV3467">
        <v>6982.8059999999996</v>
      </c>
      <c r="BW3467">
        <v>7182.3429999999998</v>
      </c>
      <c r="BX3467">
        <v>7460.1859999999997</v>
      </c>
      <c r="BY3467">
        <v>6281.5910000000003</v>
      </c>
      <c r="BZ3467">
        <v>673.80759999999998</v>
      </c>
      <c r="CA3467">
        <v>-239.94829999999999</v>
      </c>
      <c r="CB3467">
        <v>-317.92570000000001</v>
      </c>
      <c r="CC3467">
        <v>-3425.2539999999999</v>
      </c>
      <c r="CD3467">
        <v>-763.40920000000006</v>
      </c>
      <c r="CE3467">
        <v>-2273.9110000000001</v>
      </c>
      <c r="CF3467" s="23">
        <v>5489395</v>
      </c>
      <c r="CG3467" s="23">
        <v>8165318</v>
      </c>
      <c r="CH3467" s="23">
        <v>7128307</v>
      </c>
      <c r="CI3467" s="23">
        <v>5403114</v>
      </c>
      <c r="CJ3467" s="23">
        <v>4570949</v>
      </c>
      <c r="CK3467" s="23">
        <v>2217030</v>
      </c>
      <c r="CL3467" s="23">
        <v>2967648</v>
      </c>
      <c r="CM3467" s="23">
        <v>3052097</v>
      </c>
      <c r="CN3467" s="23">
        <v>2146468</v>
      </c>
      <c r="CO3467" s="23">
        <v>10400000</v>
      </c>
      <c r="CP3467" s="23">
        <v>1864756</v>
      </c>
      <c r="CQ3467" s="23">
        <v>16000000</v>
      </c>
      <c r="CR3467" s="23">
        <v>18400000</v>
      </c>
      <c r="CS3467" s="23">
        <v>20600000</v>
      </c>
      <c r="CT3467" s="23">
        <v>19800000</v>
      </c>
      <c r="CU3467" s="23">
        <v>16500000</v>
      </c>
      <c r="CV3467" s="23">
        <v>17300000</v>
      </c>
      <c r="CW3467" s="23">
        <v>16700000</v>
      </c>
      <c r="CX3467" s="23">
        <v>17300000</v>
      </c>
      <c r="CY3467" s="23">
        <v>14100000</v>
      </c>
      <c r="CZ3467" s="23">
        <v>13600000</v>
      </c>
      <c r="DA3467" s="23">
        <v>3516154</v>
      </c>
      <c r="DB3467" s="23">
        <v>3615070</v>
      </c>
      <c r="DC3467" s="23">
        <v>3943329</v>
      </c>
      <c r="DD3467">
        <v>0</v>
      </c>
      <c r="DE3467">
        <v>0</v>
      </c>
      <c r="DF3467">
        <v>0</v>
      </c>
    </row>
    <row r="3468" spans="1:110" x14ac:dyDescent="0.25">
      <c r="A3468" s="18" t="str">
        <f t="shared" si="54"/>
        <v>program_CPP_All_All_SDGE_1-in-10_MONTHLY SYSTEM PEAK DAY_2028_3</v>
      </c>
      <c r="B3468" t="s">
        <v>51</v>
      </c>
      <c r="C3468" t="s">
        <v>121</v>
      </c>
      <c r="D3468" t="s">
        <v>7</v>
      </c>
      <c r="E3468" t="s">
        <v>7</v>
      </c>
      <c r="F3468" t="s">
        <v>125</v>
      </c>
      <c r="G3468" t="s">
        <v>85</v>
      </c>
      <c r="H3468" t="s">
        <v>20</v>
      </c>
      <c r="I3468">
        <v>2028</v>
      </c>
      <c r="J3468">
        <v>3</v>
      </c>
      <c r="K3468">
        <v>13434.263999999999</v>
      </c>
      <c r="L3468">
        <v>365904.8</v>
      </c>
      <c r="M3468">
        <v>355454.3</v>
      </c>
      <c r="N3468">
        <v>350028.9</v>
      </c>
      <c r="O3468">
        <v>350367.4</v>
      </c>
      <c r="P3468">
        <v>363963</v>
      </c>
      <c r="Q3468">
        <v>399407.1</v>
      </c>
      <c r="R3468">
        <v>448847.4</v>
      </c>
      <c r="S3468">
        <v>484481.9</v>
      </c>
      <c r="T3468">
        <v>515597.1</v>
      </c>
      <c r="U3468">
        <v>537064.4</v>
      </c>
      <c r="V3468">
        <v>554030.1</v>
      </c>
      <c r="W3468">
        <v>562517.6</v>
      </c>
      <c r="X3468">
        <v>565184.69999999995</v>
      </c>
      <c r="Y3468">
        <v>567630.9</v>
      </c>
      <c r="Z3468">
        <v>563999.6</v>
      </c>
      <c r="AA3468">
        <v>551428.69999999995</v>
      </c>
      <c r="AB3468">
        <v>534875.69999999995</v>
      </c>
      <c r="AC3468">
        <v>521989.3</v>
      </c>
      <c r="AD3468">
        <v>496156.8</v>
      </c>
      <c r="AE3468">
        <v>482562.7</v>
      </c>
      <c r="AF3468">
        <v>465736.7</v>
      </c>
      <c r="AG3468">
        <v>444401.5</v>
      </c>
      <c r="AH3468">
        <v>414428.5</v>
      </c>
      <c r="AI3468">
        <v>388625</v>
      </c>
      <c r="AJ3468">
        <v>54.031399999999998</v>
      </c>
      <c r="AK3468">
        <v>54.066420000000001</v>
      </c>
      <c r="AL3468">
        <v>52.714309999999998</v>
      </c>
      <c r="AM3468">
        <v>51.561300000000003</v>
      </c>
      <c r="AN3468">
        <v>51.005240000000001</v>
      </c>
      <c r="AO3468">
        <v>50.789749999999998</v>
      </c>
      <c r="AP3468">
        <v>50.677410000000002</v>
      </c>
      <c r="AQ3468">
        <v>50.883519999999997</v>
      </c>
      <c r="AR3468">
        <v>53.570810000000002</v>
      </c>
      <c r="AS3468">
        <v>57.421959999999999</v>
      </c>
      <c r="AT3468">
        <v>60.442279999999997</v>
      </c>
      <c r="AU3468">
        <v>63.319119999999998</v>
      </c>
      <c r="AV3468">
        <v>65.426069999999996</v>
      </c>
      <c r="AW3468">
        <v>66.448239999999998</v>
      </c>
      <c r="AX3468">
        <v>66.568359999999998</v>
      </c>
      <c r="AY3468">
        <v>66.422399999999996</v>
      </c>
      <c r="AZ3468">
        <v>65.630359999999996</v>
      </c>
      <c r="BA3468">
        <v>63.836010000000002</v>
      </c>
      <c r="BB3468">
        <v>61.92868</v>
      </c>
      <c r="BC3468">
        <v>59.456429999999997</v>
      </c>
      <c r="BD3468">
        <v>57.323219999999999</v>
      </c>
      <c r="BE3468">
        <v>55.479880000000001</v>
      </c>
      <c r="BF3468">
        <v>53.248420000000003</v>
      </c>
      <c r="BG3468">
        <v>51.906739999999999</v>
      </c>
      <c r="BH3468">
        <v>981.56309999999996</v>
      </c>
      <c r="BI3468">
        <v>1788.7470000000001</v>
      </c>
      <c r="BJ3468">
        <v>2954.7370000000001</v>
      </c>
      <c r="BK3468">
        <v>2960.2930000000001</v>
      </c>
      <c r="BL3468">
        <v>4222.38</v>
      </c>
      <c r="BM3468">
        <v>7958.28</v>
      </c>
      <c r="BN3468">
        <v>9537.1749999999993</v>
      </c>
      <c r="BO3468">
        <v>9940.14</v>
      </c>
      <c r="BP3468">
        <v>6444.2430000000004</v>
      </c>
      <c r="BQ3468">
        <v>2380.1979999999999</v>
      </c>
      <c r="BR3468">
        <v>5250.817</v>
      </c>
      <c r="BS3468">
        <v>3107.6179999999999</v>
      </c>
      <c r="BT3468">
        <v>3529.877</v>
      </c>
      <c r="BU3468">
        <v>4719.1570000000002</v>
      </c>
      <c r="BV3468">
        <v>7130.8829999999998</v>
      </c>
      <c r="BW3468">
        <v>7334.6530000000002</v>
      </c>
      <c r="BX3468">
        <v>7618.3879999999999</v>
      </c>
      <c r="BY3468">
        <v>6414.799</v>
      </c>
      <c r="BZ3468">
        <v>688.09640000000002</v>
      </c>
      <c r="CA3468">
        <v>-245.0367</v>
      </c>
      <c r="CB3468">
        <v>-324.66770000000002</v>
      </c>
      <c r="CC3468">
        <v>-3497.89</v>
      </c>
      <c r="CD3468">
        <v>-779.59820000000002</v>
      </c>
      <c r="CE3468">
        <v>-2322.1309999999999</v>
      </c>
      <c r="CF3468" s="23">
        <v>5724681</v>
      </c>
      <c r="CG3468" s="23">
        <v>8515299</v>
      </c>
      <c r="CH3468" s="23">
        <v>7433840</v>
      </c>
      <c r="CI3468" s="23">
        <v>5634702</v>
      </c>
      <c r="CJ3468" s="23">
        <v>4766868</v>
      </c>
      <c r="CK3468" s="23">
        <v>2312056</v>
      </c>
      <c r="CL3468" s="23">
        <v>3094847</v>
      </c>
      <c r="CM3468" s="23">
        <v>3182916</v>
      </c>
      <c r="CN3468" s="23">
        <v>2238470</v>
      </c>
      <c r="CO3468" s="23">
        <v>10900000</v>
      </c>
      <c r="CP3468" s="23">
        <v>1944682</v>
      </c>
      <c r="CQ3468" s="23">
        <v>16700000</v>
      </c>
      <c r="CR3468" s="23">
        <v>19200000</v>
      </c>
      <c r="CS3468" s="23">
        <v>21500000</v>
      </c>
      <c r="CT3468" s="23">
        <v>20600000</v>
      </c>
      <c r="CU3468" s="23">
        <v>17200000</v>
      </c>
      <c r="CV3468" s="23">
        <v>18000000</v>
      </c>
      <c r="CW3468" s="23">
        <v>17400000</v>
      </c>
      <c r="CX3468" s="23">
        <v>18100000</v>
      </c>
      <c r="CY3468" s="23">
        <v>14700000</v>
      </c>
      <c r="CZ3468" s="23">
        <v>14200000</v>
      </c>
      <c r="DA3468" s="23">
        <v>3666863</v>
      </c>
      <c r="DB3468" s="23">
        <v>3770019</v>
      </c>
      <c r="DC3468" s="23">
        <v>4112348</v>
      </c>
      <c r="DD3468">
        <v>0</v>
      </c>
      <c r="DE3468">
        <v>0</v>
      </c>
      <c r="DF3468">
        <v>0</v>
      </c>
    </row>
    <row r="3469" spans="1:110" x14ac:dyDescent="0.25">
      <c r="A3469" s="18" t="str">
        <f t="shared" si="54"/>
        <v>program_CPP_All_All_SDGE_1-in-10_MONTHLY SYSTEM PEAK DAY_2029_3</v>
      </c>
      <c r="B3469" t="s">
        <v>51</v>
      </c>
      <c r="C3469" t="s">
        <v>121</v>
      </c>
      <c r="D3469" t="s">
        <v>7</v>
      </c>
      <c r="E3469" t="s">
        <v>7</v>
      </c>
      <c r="F3469" t="s">
        <v>125</v>
      </c>
      <c r="G3469" t="s">
        <v>85</v>
      </c>
      <c r="H3469" t="s">
        <v>20</v>
      </c>
      <c r="I3469">
        <v>2029</v>
      </c>
      <c r="J3469">
        <v>3</v>
      </c>
      <c r="K3469">
        <v>13352.892</v>
      </c>
      <c r="L3469">
        <v>368621.2</v>
      </c>
      <c r="M3469">
        <v>358095.3</v>
      </c>
      <c r="N3469">
        <v>352626.8</v>
      </c>
      <c r="O3469">
        <v>352953.9</v>
      </c>
      <c r="P3469">
        <v>366625.1</v>
      </c>
      <c r="Q3469">
        <v>402273.8</v>
      </c>
      <c r="R3469">
        <v>452006.8</v>
      </c>
      <c r="S3469">
        <v>487804.4</v>
      </c>
      <c r="T3469">
        <v>518938.8</v>
      </c>
      <c r="U3469">
        <v>540386.69999999995</v>
      </c>
      <c r="V3469">
        <v>557398.9</v>
      </c>
      <c r="W3469">
        <v>565904.30000000005</v>
      </c>
      <c r="X3469">
        <v>568578.19999999995</v>
      </c>
      <c r="Y3469">
        <v>571008.30000000005</v>
      </c>
      <c r="Z3469">
        <v>567336.9</v>
      </c>
      <c r="AA3469">
        <v>554680.19999999995</v>
      </c>
      <c r="AB3469">
        <v>537998.69999999995</v>
      </c>
      <c r="AC3469">
        <v>525048.19999999995</v>
      </c>
      <c r="AD3469">
        <v>499088.3</v>
      </c>
      <c r="AE3469">
        <v>485435.6</v>
      </c>
      <c r="AF3469">
        <v>468545.2</v>
      </c>
      <c r="AG3469">
        <v>447279.7</v>
      </c>
      <c r="AH3469">
        <v>417330.7</v>
      </c>
      <c r="AI3469">
        <v>391468.4</v>
      </c>
      <c r="AJ3469">
        <v>54.030679999999997</v>
      </c>
      <c r="AK3469">
        <v>54.06606</v>
      </c>
      <c r="AL3469">
        <v>52.713729999999998</v>
      </c>
      <c r="AM3469">
        <v>51.560870000000001</v>
      </c>
      <c r="AN3469">
        <v>51.005249999999997</v>
      </c>
      <c r="AO3469">
        <v>50.789479999999998</v>
      </c>
      <c r="AP3469">
        <v>50.677430000000001</v>
      </c>
      <c r="AQ3469">
        <v>50.883490000000002</v>
      </c>
      <c r="AR3469">
        <v>53.57114</v>
      </c>
      <c r="AS3469">
        <v>57.422449999999998</v>
      </c>
      <c r="AT3469">
        <v>60.44256</v>
      </c>
      <c r="AU3469">
        <v>63.319360000000003</v>
      </c>
      <c r="AV3469">
        <v>65.426379999999995</v>
      </c>
      <c r="AW3469">
        <v>66.448560000000001</v>
      </c>
      <c r="AX3469">
        <v>66.568799999999996</v>
      </c>
      <c r="AY3469">
        <v>66.423000000000002</v>
      </c>
      <c r="AZ3469">
        <v>65.630780000000001</v>
      </c>
      <c r="BA3469">
        <v>63.836030000000001</v>
      </c>
      <c r="BB3469">
        <v>61.92859</v>
      </c>
      <c r="BC3469">
        <v>59.456119999999999</v>
      </c>
      <c r="BD3469">
        <v>57.322510000000001</v>
      </c>
      <c r="BE3469">
        <v>55.478850000000001</v>
      </c>
      <c r="BF3469">
        <v>53.247059999999998</v>
      </c>
      <c r="BG3469">
        <v>51.904919999999997</v>
      </c>
      <c r="BH3469">
        <v>1001.946</v>
      </c>
      <c r="BI3469">
        <v>1825.8920000000001</v>
      </c>
      <c r="BJ3469">
        <v>3016.0940000000001</v>
      </c>
      <c r="BK3469">
        <v>3021.7660000000001</v>
      </c>
      <c r="BL3469">
        <v>4310.0609999999997</v>
      </c>
      <c r="BM3469">
        <v>8123.5389999999998</v>
      </c>
      <c r="BN3469">
        <v>9735.2219999999998</v>
      </c>
      <c r="BO3469">
        <v>10146.549999999999</v>
      </c>
      <c r="BP3469">
        <v>6578.0619999999999</v>
      </c>
      <c r="BQ3469">
        <v>2429.6239999999998</v>
      </c>
      <c r="BR3469">
        <v>5359.8540000000003</v>
      </c>
      <c r="BS3469">
        <v>3172.15</v>
      </c>
      <c r="BT3469">
        <v>3603.1779999999999</v>
      </c>
      <c r="BU3469">
        <v>4817.1540000000005</v>
      </c>
      <c r="BV3469">
        <v>7278.9610000000002</v>
      </c>
      <c r="BW3469">
        <v>7486.9620000000004</v>
      </c>
      <c r="BX3469">
        <v>7776.5889999999999</v>
      </c>
      <c r="BY3469">
        <v>6548.0069999999996</v>
      </c>
      <c r="BZ3469">
        <v>702.38530000000003</v>
      </c>
      <c r="CA3469">
        <v>-250.1251</v>
      </c>
      <c r="CB3469">
        <v>-331.40969999999999</v>
      </c>
      <c r="CC3469">
        <v>-3570.527</v>
      </c>
      <c r="CD3469">
        <v>-795.78710000000001</v>
      </c>
      <c r="CE3469">
        <v>-2370.3519999999999</v>
      </c>
      <c r="CF3469" s="23">
        <v>5964904</v>
      </c>
      <c r="CG3469" s="23">
        <v>8872623</v>
      </c>
      <c r="CH3469" s="23">
        <v>7745784</v>
      </c>
      <c r="CI3469" s="23">
        <v>5871149</v>
      </c>
      <c r="CJ3469" s="23">
        <v>4966899</v>
      </c>
      <c r="CK3469" s="23">
        <v>2409076</v>
      </c>
      <c r="CL3469" s="23">
        <v>3224715</v>
      </c>
      <c r="CM3469" s="23">
        <v>3316480</v>
      </c>
      <c r="CN3469" s="23">
        <v>2332402</v>
      </c>
      <c r="CO3469" s="23">
        <v>11300000</v>
      </c>
      <c r="CP3469" s="23">
        <v>2026287</v>
      </c>
      <c r="CQ3469" s="23">
        <v>17400000</v>
      </c>
      <c r="CR3469" s="23">
        <v>20000000</v>
      </c>
      <c r="CS3469" s="23">
        <v>22400000</v>
      </c>
      <c r="CT3469" s="23">
        <v>21500000</v>
      </c>
      <c r="CU3469" s="23">
        <v>17900000</v>
      </c>
      <c r="CV3469" s="23">
        <v>18800000</v>
      </c>
      <c r="CW3469" s="23">
        <v>18100000</v>
      </c>
      <c r="CX3469" s="23">
        <v>18900000</v>
      </c>
      <c r="CY3469" s="23">
        <v>15300000</v>
      </c>
      <c r="CZ3469" s="23">
        <v>14700000</v>
      </c>
      <c r="DA3469" s="23">
        <v>3820734</v>
      </c>
      <c r="DB3469" s="23">
        <v>3928219</v>
      </c>
      <c r="DC3469" s="23">
        <v>4284913</v>
      </c>
      <c r="DD3469">
        <v>0</v>
      </c>
      <c r="DE3469">
        <v>0</v>
      </c>
      <c r="DF3469">
        <v>0</v>
      </c>
    </row>
    <row r="3470" spans="1:110" x14ac:dyDescent="0.25">
      <c r="A3470" s="18" t="str">
        <f t="shared" si="54"/>
        <v>program_CPP_All_All_SDGE_1-in-10_MONTHLY SYSTEM PEAK DAY_2030_3</v>
      </c>
      <c r="B3470" t="s">
        <v>51</v>
      </c>
      <c r="C3470" t="s">
        <v>121</v>
      </c>
      <c r="D3470" t="s">
        <v>7</v>
      </c>
      <c r="E3470" t="s">
        <v>7</v>
      </c>
      <c r="F3470" t="s">
        <v>125</v>
      </c>
      <c r="G3470" t="s">
        <v>85</v>
      </c>
      <c r="H3470" t="s">
        <v>20</v>
      </c>
      <c r="I3470">
        <v>2030</v>
      </c>
      <c r="J3470">
        <v>3</v>
      </c>
      <c r="K3470">
        <v>13273.6</v>
      </c>
      <c r="L3470">
        <v>371485.2</v>
      </c>
      <c r="M3470">
        <v>360879.6</v>
      </c>
      <c r="N3470">
        <v>355365.8</v>
      </c>
      <c r="O3470">
        <v>355681.3</v>
      </c>
      <c r="P3470">
        <v>369433.1</v>
      </c>
      <c r="Q3470">
        <v>405299.6</v>
      </c>
      <c r="R3470">
        <v>455344</v>
      </c>
      <c r="S3470">
        <v>491317.3</v>
      </c>
      <c r="T3470">
        <v>522479.4</v>
      </c>
      <c r="U3470">
        <v>543913.30000000005</v>
      </c>
      <c r="V3470">
        <v>560977.4</v>
      </c>
      <c r="W3470">
        <v>569503.19999999995</v>
      </c>
      <c r="X3470">
        <v>572184.80000000005</v>
      </c>
      <c r="Y3470">
        <v>574599.1</v>
      </c>
      <c r="Z3470">
        <v>570885.9</v>
      </c>
      <c r="AA3470">
        <v>558138.4</v>
      </c>
      <c r="AB3470">
        <v>541321.69999999995</v>
      </c>
      <c r="AC3470">
        <v>528302.5</v>
      </c>
      <c r="AD3470">
        <v>502205.9</v>
      </c>
      <c r="AE3470">
        <v>488489.9</v>
      </c>
      <c r="AF3470">
        <v>471529.6</v>
      </c>
      <c r="AG3470">
        <v>450329.2</v>
      </c>
      <c r="AH3470">
        <v>420396.7</v>
      </c>
      <c r="AI3470">
        <v>394467.8</v>
      </c>
      <c r="AJ3470">
        <v>54.029949999999999</v>
      </c>
      <c r="AK3470">
        <v>54.065689999999996</v>
      </c>
      <c r="AL3470">
        <v>52.71311</v>
      </c>
      <c r="AM3470">
        <v>51.560420000000001</v>
      </c>
      <c r="AN3470">
        <v>51.005249999999997</v>
      </c>
      <c r="AO3470">
        <v>50.789200000000001</v>
      </c>
      <c r="AP3470">
        <v>50.677439999999997</v>
      </c>
      <c r="AQ3470">
        <v>50.883459999999999</v>
      </c>
      <c r="AR3470">
        <v>53.571480000000001</v>
      </c>
      <c r="AS3470">
        <v>57.422969999999999</v>
      </c>
      <c r="AT3470">
        <v>60.442860000000003</v>
      </c>
      <c r="AU3470">
        <v>63.319600000000001</v>
      </c>
      <c r="AV3470">
        <v>65.426689999999994</v>
      </c>
      <c r="AW3470">
        <v>66.448899999999995</v>
      </c>
      <c r="AX3470">
        <v>66.569249999999997</v>
      </c>
      <c r="AY3470">
        <v>66.423630000000003</v>
      </c>
      <c r="AZ3470">
        <v>65.631219999999999</v>
      </c>
      <c r="BA3470">
        <v>63.836039999999997</v>
      </c>
      <c r="BB3470">
        <v>61.928489999999996</v>
      </c>
      <c r="BC3470">
        <v>59.45579</v>
      </c>
      <c r="BD3470">
        <v>57.321759999999998</v>
      </c>
      <c r="BE3470">
        <v>55.477789999999999</v>
      </c>
      <c r="BF3470">
        <v>53.245669999999997</v>
      </c>
      <c r="BG3470">
        <v>51.903039999999997</v>
      </c>
      <c r="BH3470">
        <v>1022.966</v>
      </c>
      <c r="BI3470">
        <v>1864.1980000000001</v>
      </c>
      <c r="BJ3470">
        <v>3079.3690000000001</v>
      </c>
      <c r="BK3470">
        <v>3085.1590000000001</v>
      </c>
      <c r="BL3470">
        <v>4400.4809999999998</v>
      </c>
      <c r="BM3470">
        <v>8293.9629999999997</v>
      </c>
      <c r="BN3470">
        <v>9939.4570000000003</v>
      </c>
      <c r="BO3470">
        <v>10359.42</v>
      </c>
      <c r="BP3470">
        <v>6716.0630000000001</v>
      </c>
      <c r="BQ3470">
        <v>2480.5949999999998</v>
      </c>
      <c r="BR3470">
        <v>5472.299</v>
      </c>
      <c r="BS3470">
        <v>3238.6979999999999</v>
      </c>
      <c r="BT3470">
        <v>3678.7689999999998</v>
      </c>
      <c r="BU3470">
        <v>4918.2129999999997</v>
      </c>
      <c r="BV3470">
        <v>7431.6670000000004</v>
      </c>
      <c r="BW3470">
        <v>7644.0309999999999</v>
      </c>
      <c r="BX3470">
        <v>7939.7340000000004</v>
      </c>
      <c r="BY3470">
        <v>6685.3770000000004</v>
      </c>
      <c r="BZ3470">
        <v>717.12070000000006</v>
      </c>
      <c r="CA3470">
        <v>-255.3725</v>
      </c>
      <c r="CB3470">
        <v>-338.3623</v>
      </c>
      <c r="CC3470">
        <v>-3645.433</v>
      </c>
      <c r="CD3470">
        <v>-812.4819</v>
      </c>
      <c r="CE3470">
        <v>-2420.08</v>
      </c>
      <c r="CF3470" s="23">
        <v>6217805</v>
      </c>
      <c r="CG3470" s="23">
        <v>9248806</v>
      </c>
      <c r="CH3470" s="23">
        <v>8074191</v>
      </c>
      <c r="CI3470" s="23">
        <v>6120075</v>
      </c>
      <c r="CJ3470" s="23">
        <v>5177487</v>
      </c>
      <c r="CK3470" s="23">
        <v>2511216</v>
      </c>
      <c r="CL3470" s="23">
        <v>3361437</v>
      </c>
      <c r="CM3470" s="23">
        <v>3457092</v>
      </c>
      <c r="CN3470" s="23">
        <v>2431291</v>
      </c>
      <c r="CO3470" s="23">
        <v>11800000</v>
      </c>
      <c r="CP3470" s="23">
        <v>2112197</v>
      </c>
      <c r="CQ3470" s="23">
        <v>18100000</v>
      </c>
      <c r="CR3470" s="23">
        <v>20800000</v>
      </c>
      <c r="CS3470" s="23">
        <v>23400000</v>
      </c>
      <c r="CT3470" s="23">
        <v>22400000</v>
      </c>
      <c r="CU3470" s="23">
        <v>18700000</v>
      </c>
      <c r="CV3470" s="23">
        <v>19600000</v>
      </c>
      <c r="CW3470" s="23">
        <v>18900000</v>
      </c>
      <c r="CX3470" s="23">
        <v>19700000</v>
      </c>
      <c r="CY3470" s="23">
        <v>16000000</v>
      </c>
      <c r="CZ3470" s="23">
        <v>15400000</v>
      </c>
      <c r="DA3470" s="23">
        <v>3982726</v>
      </c>
      <c r="DB3470" s="23">
        <v>4094768</v>
      </c>
      <c r="DC3470" s="23">
        <v>4466585</v>
      </c>
      <c r="DD3470">
        <v>0</v>
      </c>
      <c r="DE3470">
        <v>0</v>
      </c>
      <c r="DF3470">
        <v>0</v>
      </c>
    </row>
    <row r="3471" spans="1:110" x14ac:dyDescent="0.25">
      <c r="A3471" s="18" t="str">
        <f t="shared" si="54"/>
        <v>program_CPP_All_All_SDGE_1-in-10_MONTHLY SYSTEM PEAK DAY_2019_4</v>
      </c>
      <c r="B3471" t="s">
        <v>51</v>
      </c>
      <c r="C3471" t="s">
        <v>121</v>
      </c>
      <c r="D3471" t="s">
        <v>7</v>
      </c>
      <c r="E3471" t="s">
        <v>7</v>
      </c>
      <c r="F3471" t="s">
        <v>125</v>
      </c>
      <c r="G3471" t="s">
        <v>85</v>
      </c>
      <c r="H3471" t="s">
        <v>20</v>
      </c>
      <c r="I3471">
        <v>2019</v>
      </c>
      <c r="J3471">
        <v>4</v>
      </c>
      <c r="K3471">
        <v>14227</v>
      </c>
      <c r="L3471">
        <v>345513.4</v>
      </c>
      <c r="M3471">
        <v>333617.90000000002</v>
      </c>
      <c r="N3471">
        <v>328572.2</v>
      </c>
      <c r="O3471">
        <v>329014</v>
      </c>
      <c r="P3471">
        <v>342002.5</v>
      </c>
      <c r="Q3471">
        <v>375796</v>
      </c>
      <c r="R3471">
        <v>422867</v>
      </c>
      <c r="S3471">
        <v>456430.9</v>
      </c>
      <c r="T3471">
        <v>471102</v>
      </c>
      <c r="U3471">
        <v>496526</v>
      </c>
      <c r="V3471">
        <v>529385.69999999995</v>
      </c>
      <c r="W3471">
        <v>554740.69999999995</v>
      </c>
      <c r="X3471">
        <v>571245.4</v>
      </c>
      <c r="Y3471">
        <v>586624</v>
      </c>
      <c r="Z3471">
        <v>593097.69999999995</v>
      </c>
      <c r="AA3471">
        <v>586946.30000000005</v>
      </c>
      <c r="AB3471">
        <v>570787.80000000005</v>
      </c>
      <c r="AC3471">
        <v>555464.1</v>
      </c>
      <c r="AD3471">
        <v>522075.9</v>
      </c>
      <c r="AE3471">
        <v>508365.7</v>
      </c>
      <c r="AF3471">
        <v>488211.1</v>
      </c>
      <c r="AG3471">
        <v>448630.7</v>
      </c>
      <c r="AH3471">
        <v>402670.3</v>
      </c>
      <c r="AI3471">
        <v>372364.3</v>
      </c>
      <c r="AJ3471">
        <v>66.774169999999998</v>
      </c>
      <c r="AK3471">
        <v>65.113</v>
      </c>
      <c r="AL3471">
        <v>64.164990000000003</v>
      </c>
      <c r="AM3471">
        <v>64.743629999999996</v>
      </c>
      <c r="AN3471">
        <v>64.706059999999994</v>
      </c>
      <c r="AO3471">
        <v>64.910579999999996</v>
      </c>
      <c r="AP3471">
        <v>64.360460000000003</v>
      </c>
      <c r="AQ3471">
        <v>67.279660000000007</v>
      </c>
      <c r="AR3471">
        <v>74.085350000000005</v>
      </c>
      <c r="AS3471">
        <v>80.857039999999998</v>
      </c>
      <c r="AT3471">
        <v>85.603620000000006</v>
      </c>
      <c r="AU3471">
        <v>89.114080000000001</v>
      </c>
      <c r="AV3471">
        <v>90.060450000000003</v>
      </c>
      <c r="AW3471">
        <v>90.70017</v>
      </c>
      <c r="AX3471">
        <v>90.648020000000002</v>
      </c>
      <c r="AY3471">
        <v>91.091099999999997</v>
      </c>
      <c r="AZ3471">
        <v>90.880939999999995</v>
      </c>
      <c r="BA3471">
        <v>89.255359999999996</v>
      </c>
      <c r="BB3471">
        <v>85.577889999999996</v>
      </c>
      <c r="BC3471">
        <v>80.413240000000002</v>
      </c>
      <c r="BD3471">
        <v>76.016069999999999</v>
      </c>
      <c r="BE3471">
        <v>72.465270000000004</v>
      </c>
      <c r="BF3471">
        <v>70.447980000000001</v>
      </c>
      <c r="BG3471">
        <v>67.893820000000005</v>
      </c>
      <c r="BH3471">
        <v>3542.5329999999999</v>
      </c>
      <c r="BI3471">
        <v>4876.0050000000001</v>
      </c>
      <c r="BJ3471">
        <v>6031.7240000000002</v>
      </c>
      <c r="BK3471">
        <v>5667.2280000000001</v>
      </c>
      <c r="BL3471">
        <v>7217.5060000000003</v>
      </c>
      <c r="BM3471">
        <v>10135.94</v>
      </c>
      <c r="BN3471">
        <v>12519.29</v>
      </c>
      <c r="BO3471">
        <v>13640.71</v>
      </c>
      <c r="BP3471">
        <v>15168.41</v>
      </c>
      <c r="BQ3471">
        <v>17662.21</v>
      </c>
      <c r="BR3471">
        <v>13876.62</v>
      </c>
      <c r="BS3471">
        <v>7481.2929999999997</v>
      </c>
      <c r="BT3471">
        <v>5460.4219999999996</v>
      </c>
      <c r="BU3471">
        <v>4966.3320000000003</v>
      </c>
      <c r="BV3471">
        <v>13081.8</v>
      </c>
      <c r="BW3471">
        <v>6794.585</v>
      </c>
      <c r="BX3471">
        <v>6333.7820000000002</v>
      </c>
      <c r="BY3471">
        <v>7045.116</v>
      </c>
      <c r="BZ3471">
        <v>-1340.038</v>
      </c>
      <c r="CA3471">
        <v>1468.5440000000001</v>
      </c>
      <c r="CB3471">
        <v>-2138.4389999999999</v>
      </c>
      <c r="CC3471">
        <v>-5385.9809999999998</v>
      </c>
      <c r="CD3471">
        <v>-3953.2559999999999</v>
      </c>
      <c r="CE3471">
        <v>-4760.8270000000002</v>
      </c>
      <c r="CF3471" s="23">
        <v>3781752</v>
      </c>
      <c r="CG3471" s="23">
        <v>5799478</v>
      </c>
      <c r="CH3471" s="23">
        <v>5014529</v>
      </c>
      <c r="CI3471" s="23">
        <v>3803791</v>
      </c>
      <c r="CJ3471" s="23">
        <v>3208713</v>
      </c>
      <c r="CK3471" s="23">
        <v>1561444</v>
      </c>
      <c r="CL3471" s="23">
        <v>2093132</v>
      </c>
      <c r="CM3471" s="23">
        <v>2157317</v>
      </c>
      <c r="CN3471" s="23">
        <v>1557194</v>
      </c>
      <c r="CO3471" s="23">
        <v>7168945</v>
      </c>
      <c r="CP3471" s="23">
        <v>1147811</v>
      </c>
      <c r="CQ3471" s="23">
        <v>10200000</v>
      </c>
      <c r="CR3471" s="23">
        <v>10700000</v>
      </c>
      <c r="CS3471" s="23">
        <v>11400000</v>
      </c>
      <c r="CT3471" s="23">
        <v>11300000</v>
      </c>
      <c r="CU3471" s="23">
        <v>10600000</v>
      </c>
      <c r="CV3471" s="23">
        <v>12000000</v>
      </c>
      <c r="CW3471" s="23">
        <v>11000000</v>
      </c>
      <c r="CX3471" s="23">
        <v>12200000</v>
      </c>
      <c r="CY3471" s="23">
        <v>9799640</v>
      </c>
      <c r="CZ3471" s="23">
        <v>9369641</v>
      </c>
      <c r="DA3471" s="23">
        <v>2622931</v>
      </c>
      <c r="DB3471" s="23">
        <v>2504302</v>
      </c>
      <c r="DC3471" s="23">
        <v>2934075</v>
      </c>
      <c r="DD3471">
        <v>0</v>
      </c>
      <c r="DE3471">
        <v>0</v>
      </c>
      <c r="DF3471">
        <v>0</v>
      </c>
    </row>
    <row r="3472" spans="1:110" x14ac:dyDescent="0.25">
      <c r="A3472" s="18" t="str">
        <f t="shared" si="54"/>
        <v>program_CPP_All_All_SDGE_1-in-10_MONTHLY SYSTEM PEAK DAY_2020_4</v>
      </c>
      <c r="B3472" t="s">
        <v>51</v>
      </c>
      <c r="C3472" t="s">
        <v>121</v>
      </c>
      <c r="D3472" t="s">
        <v>7</v>
      </c>
      <c r="E3472" t="s">
        <v>7</v>
      </c>
      <c r="F3472" t="s">
        <v>125</v>
      </c>
      <c r="G3472" t="s">
        <v>85</v>
      </c>
      <c r="H3472" t="s">
        <v>20</v>
      </c>
      <c r="I3472">
        <v>2020</v>
      </c>
      <c r="J3472">
        <v>4</v>
      </c>
      <c r="K3472">
        <v>14129.421</v>
      </c>
      <c r="L3472">
        <v>347307.3</v>
      </c>
      <c r="M3472">
        <v>335343.90000000002</v>
      </c>
      <c r="N3472">
        <v>330275.09999999998</v>
      </c>
      <c r="O3472">
        <v>330706</v>
      </c>
      <c r="P3472">
        <v>343737.9</v>
      </c>
      <c r="Q3472">
        <v>377651.20000000001</v>
      </c>
      <c r="R3472">
        <v>424896</v>
      </c>
      <c r="S3472">
        <v>458543.7</v>
      </c>
      <c r="T3472">
        <v>473308</v>
      </c>
      <c r="U3472">
        <v>498803.3</v>
      </c>
      <c r="V3472">
        <v>531759.69999999995</v>
      </c>
      <c r="W3472">
        <v>557145.9</v>
      </c>
      <c r="X3472">
        <v>573626.6</v>
      </c>
      <c r="Y3472">
        <v>588943.9</v>
      </c>
      <c r="Z3472">
        <v>595364</v>
      </c>
      <c r="AA3472">
        <v>589116.19999999995</v>
      </c>
      <c r="AB3472">
        <v>572845.30000000005</v>
      </c>
      <c r="AC3472">
        <v>557624</v>
      </c>
      <c r="AD3472">
        <v>524039.4</v>
      </c>
      <c r="AE3472">
        <v>510211.9</v>
      </c>
      <c r="AF3472">
        <v>490070.6</v>
      </c>
      <c r="AG3472">
        <v>450575.2</v>
      </c>
      <c r="AH3472">
        <v>404604</v>
      </c>
      <c r="AI3472">
        <v>374254.7</v>
      </c>
      <c r="AJ3472">
        <v>66.77355</v>
      </c>
      <c r="AK3472">
        <v>65.112170000000006</v>
      </c>
      <c r="AL3472">
        <v>64.164779999999993</v>
      </c>
      <c r="AM3472">
        <v>64.744450000000001</v>
      </c>
      <c r="AN3472">
        <v>64.706810000000004</v>
      </c>
      <c r="AO3472">
        <v>64.91104</v>
      </c>
      <c r="AP3472">
        <v>64.360979999999998</v>
      </c>
      <c r="AQ3472">
        <v>67.280159999999995</v>
      </c>
      <c r="AR3472">
        <v>74.086290000000005</v>
      </c>
      <c r="AS3472">
        <v>80.858090000000004</v>
      </c>
      <c r="AT3472">
        <v>85.604380000000006</v>
      </c>
      <c r="AU3472">
        <v>89.114559999999997</v>
      </c>
      <c r="AV3472">
        <v>90.061220000000006</v>
      </c>
      <c r="AW3472">
        <v>90.700909999999993</v>
      </c>
      <c r="AX3472">
        <v>90.648489999999995</v>
      </c>
      <c r="AY3472">
        <v>91.091489999999993</v>
      </c>
      <c r="AZ3472">
        <v>90.881110000000007</v>
      </c>
      <c r="BA3472">
        <v>89.255880000000005</v>
      </c>
      <c r="BB3472">
        <v>85.578440000000001</v>
      </c>
      <c r="BC3472">
        <v>80.413749999999993</v>
      </c>
      <c r="BD3472">
        <v>76.015690000000006</v>
      </c>
      <c r="BE3472">
        <v>72.464100000000002</v>
      </c>
      <c r="BF3472">
        <v>70.447040000000001</v>
      </c>
      <c r="BG3472">
        <v>67.892759999999996</v>
      </c>
      <c r="BH3472">
        <v>3537.8649999999998</v>
      </c>
      <c r="BI3472">
        <v>4873.68</v>
      </c>
      <c r="BJ3472">
        <v>6047.1639999999998</v>
      </c>
      <c r="BK3472">
        <v>5686.28</v>
      </c>
      <c r="BL3472">
        <v>7252.9350000000004</v>
      </c>
      <c r="BM3472">
        <v>10235.77</v>
      </c>
      <c r="BN3472">
        <v>12635.38</v>
      </c>
      <c r="BO3472">
        <v>13756.04</v>
      </c>
      <c r="BP3472">
        <v>15178.48</v>
      </c>
      <c r="BQ3472">
        <v>17630.28</v>
      </c>
      <c r="BR3472">
        <v>13842.57</v>
      </c>
      <c r="BS3472">
        <v>7535.05</v>
      </c>
      <c r="BT3472">
        <v>5480.8329999999996</v>
      </c>
      <c r="BU3472">
        <v>5050.5110000000004</v>
      </c>
      <c r="BV3472">
        <v>13210.25</v>
      </c>
      <c r="BW3472">
        <v>6893.4539999999997</v>
      </c>
      <c r="BX3472">
        <v>6432.7889999999998</v>
      </c>
      <c r="BY3472">
        <v>7126.8090000000002</v>
      </c>
      <c r="BZ3472">
        <v>-1281.558</v>
      </c>
      <c r="CA3472">
        <v>1457.201</v>
      </c>
      <c r="CB3472">
        <v>-2137.268</v>
      </c>
      <c r="CC3472">
        <v>-5415.0929999999998</v>
      </c>
      <c r="CD3472">
        <v>-3953.1750000000002</v>
      </c>
      <c r="CE3472">
        <v>-4773.6760000000004</v>
      </c>
      <c r="CF3472" s="23">
        <v>3937223</v>
      </c>
      <c r="CG3472" s="23">
        <v>6038965</v>
      </c>
      <c r="CH3472" s="23">
        <v>5221635</v>
      </c>
      <c r="CI3472" s="23">
        <v>3960725</v>
      </c>
      <c r="CJ3472" s="23">
        <v>3341279</v>
      </c>
      <c r="CK3472" s="23">
        <v>1625736</v>
      </c>
      <c r="CL3472" s="23">
        <v>2179060</v>
      </c>
      <c r="CM3472" s="23">
        <v>2245374</v>
      </c>
      <c r="CN3472" s="23">
        <v>1620258</v>
      </c>
      <c r="CO3472" s="23">
        <v>7463420</v>
      </c>
      <c r="CP3472" s="23">
        <v>1192952</v>
      </c>
      <c r="CQ3472" s="23">
        <v>10600000</v>
      </c>
      <c r="CR3472" s="23">
        <v>11200000</v>
      </c>
      <c r="CS3472" s="23">
        <v>11900000</v>
      </c>
      <c r="CT3472" s="23">
        <v>11800000</v>
      </c>
      <c r="CU3472" s="23">
        <v>11000000</v>
      </c>
      <c r="CV3472" s="23">
        <v>12500000</v>
      </c>
      <c r="CW3472" s="23">
        <v>11400000</v>
      </c>
      <c r="CX3472" s="23">
        <v>12700000</v>
      </c>
      <c r="CY3472" s="23">
        <v>10200000</v>
      </c>
      <c r="CZ3472" s="23">
        <v>9745001</v>
      </c>
      <c r="DA3472" s="23">
        <v>2730274</v>
      </c>
      <c r="DB3472" s="23">
        <v>2606856</v>
      </c>
      <c r="DC3472" s="23">
        <v>3053587</v>
      </c>
      <c r="DD3472">
        <v>0</v>
      </c>
      <c r="DE3472">
        <v>0</v>
      </c>
      <c r="DF3472">
        <v>0</v>
      </c>
    </row>
    <row r="3473" spans="1:110" x14ac:dyDescent="0.25">
      <c r="A3473" s="18" t="str">
        <f t="shared" si="54"/>
        <v>program_CPP_All_All_SDGE_1-in-10_MONTHLY SYSTEM PEAK DAY_2021_4</v>
      </c>
      <c r="B3473" t="s">
        <v>51</v>
      </c>
      <c r="C3473" t="s">
        <v>121</v>
      </c>
      <c r="D3473" t="s">
        <v>7</v>
      </c>
      <c r="E3473" t="s">
        <v>7</v>
      </c>
      <c r="F3473" t="s">
        <v>125</v>
      </c>
      <c r="G3473" t="s">
        <v>85</v>
      </c>
      <c r="H3473" t="s">
        <v>20</v>
      </c>
      <c r="I3473">
        <v>2021</v>
      </c>
      <c r="J3473">
        <v>4</v>
      </c>
      <c r="K3473">
        <v>14025.019</v>
      </c>
      <c r="L3473">
        <v>348047.4</v>
      </c>
      <c r="M3473">
        <v>336053.7</v>
      </c>
      <c r="N3473">
        <v>330976.5</v>
      </c>
      <c r="O3473">
        <v>331398</v>
      </c>
      <c r="P3473">
        <v>344438.7</v>
      </c>
      <c r="Q3473">
        <v>378380.6</v>
      </c>
      <c r="R3473">
        <v>425670.8</v>
      </c>
      <c r="S3473">
        <v>459319.1</v>
      </c>
      <c r="T3473">
        <v>474128.3</v>
      </c>
      <c r="U3473">
        <v>499630.2</v>
      </c>
      <c r="V3473">
        <v>532598.9</v>
      </c>
      <c r="W3473">
        <v>557960.30000000005</v>
      </c>
      <c r="X3473">
        <v>574390.1</v>
      </c>
      <c r="Y3473">
        <v>589629.4</v>
      </c>
      <c r="Z3473">
        <v>595994.69999999995</v>
      </c>
      <c r="AA3473">
        <v>589683</v>
      </c>
      <c r="AB3473">
        <v>573355</v>
      </c>
      <c r="AC3473">
        <v>558244</v>
      </c>
      <c r="AD3473">
        <v>524570</v>
      </c>
      <c r="AE3473">
        <v>510676.7</v>
      </c>
      <c r="AF3473">
        <v>490585</v>
      </c>
      <c r="AG3473">
        <v>451233.4</v>
      </c>
      <c r="AH3473">
        <v>405342.9</v>
      </c>
      <c r="AI3473">
        <v>375018.4</v>
      </c>
      <c r="AJ3473">
        <v>66.773049999999998</v>
      </c>
      <c r="AK3473">
        <v>65.111509999999996</v>
      </c>
      <c r="AL3473">
        <v>64.164619999999999</v>
      </c>
      <c r="AM3473">
        <v>64.745109999999997</v>
      </c>
      <c r="AN3473">
        <v>64.707419999999999</v>
      </c>
      <c r="AO3473">
        <v>64.911410000000004</v>
      </c>
      <c r="AP3473">
        <v>64.361400000000003</v>
      </c>
      <c r="AQ3473">
        <v>67.280569999999997</v>
      </c>
      <c r="AR3473">
        <v>74.087029999999999</v>
      </c>
      <c r="AS3473">
        <v>80.858930000000001</v>
      </c>
      <c r="AT3473">
        <v>85.604979999999998</v>
      </c>
      <c r="AU3473">
        <v>89.114949999999993</v>
      </c>
      <c r="AV3473">
        <v>90.06183</v>
      </c>
      <c r="AW3473">
        <v>90.701499999999996</v>
      </c>
      <c r="AX3473">
        <v>90.648859999999999</v>
      </c>
      <c r="AY3473">
        <v>91.091800000000006</v>
      </c>
      <c r="AZ3473">
        <v>90.881230000000002</v>
      </c>
      <c r="BA3473">
        <v>89.256290000000007</v>
      </c>
      <c r="BB3473">
        <v>85.578900000000004</v>
      </c>
      <c r="BC3473">
        <v>80.414159999999995</v>
      </c>
      <c r="BD3473">
        <v>76.015379999999993</v>
      </c>
      <c r="BE3473">
        <v>72.463160000000002</v>
      </c>
      <c r="BF3473">
        <v>70.446280000000002</v>
      </c>
      <c r="BG3473">
        <v>67.891900000000007</v>
      </c>
      <c r="BH3473">
        <v>3527.3119999999999</v>
      </c>
      <c r="BI3473">
        <v>4862.3779999999997</v>
      </c>
      <c r="BJ3473">
        <v>6047.5929999999998</v>
      </c>
      <c r="BK3473">
        <v>5690.2579999999998</v>
      </c>
      <c r="BL3473">
        <v>7266.7839999999997</v>
      </c>
      <c r="BM3473">
        <v>10294.61</v>
      </c>
      <c r="BN3473">
        <v>12702.38</v>
      </c>
      <c r="BO3473">
        <v>13820.27</v>
      </c>
      <c r="BP3473">
        <v>15156.94</v>
      </c>
      <c r="BQ3473">
        <v>17570.86</v>
      </c>
      <c r="BR3473">
        <v>13788.82</v>
      </c>
      <c r="BS3473">
        <v>7562.8069999999998</v>
      </c>
      <c r="BT3473">
        <v>5486.2830000000004</v>
      </c>
      <c r="BU3473">
        <v>5107.0860000000002</v>
      </c>
      <c r="BV3473">
        <v>13285.89</v>
      </c>
      <c r="BW3473">
        <v>6958.0320000000002</v>
      </c>
      <c r="BX3473">
        <v>6498.3720000000003</v>
      </c>
      <c r="BY3473">
        <v>7177.3890000000001</v>
      </c>
      <c r="BZ3473">
        <v>-1232.9490000000001</v>
      </c>
      <c r="CA3473">
        <v>1445.425</v>
      </c>
      <c r="CB3473">
        <v>-2132.1909999999998</v>
      </c>
      <c r="CC3473">
        <v>-5427.5309999999999</v>
      </c>
      <c r="CD3473">
        <v>-3945.4319999999998</v>
      </c>
      <c r="CE3473">
        <v>-4774.5360000000001</v>
      </c>
      <c r="CF3473" s="23">
        <v>4046553</v>
      </c>
      <c r="CG3473" s="23">
        <v>6207471</v>
      </c>
      <c r="CH3473" s="23">
        <v>5367360</v>
      </c>
      <c r="CI3473" s="23">
        <v>4071132</v>
      </c>
      <c r="CJ3473" s="23">
        <v>3434560</v>
      </c>
      <c r="CK3473" s="23">
        <v>1670956</v>
      </c>
      <c r="CL3473" s="23">
        <v>2239476</v>
      </c>
      <c r="CM3473" s="23">
        <v>2307241</v>
      </c>
      <c r="CN3473" s="23">
        <v>1664522</v>
      </c>
      <c r="CO3473" s="23">
        <v>7670480</v>
      </c>
      <c r="CP3473" s="23">
        <v>1224517</v>
      </c>
      <c r="CQ3473" s="23">
        <v>10900000</v>
      </c>
      <c r="CR3473" s="23">
        <v>11500000</v>
      </c>
      <c r="CS3473" s="23">
        <v>12200000</v>
      </c>
      <c r="CT3473" s="23">
        <v>12100000</v>
      </c>
      <c r="CU3473" s="23">
        <v>11400000</v>
      </c>
      <c r="CV3473" s="23">
        <v>12900000</v>
      </c>
      <c r="CW3473" s="23">
        <v>11700000</v>
      </c>
      <c r="CX3473" s="23">
        <v>13000000</v>
      </c>
      <c r="CY3473" s="23">
        <v>10500000</v>
      </c>
      <c r="CZ3473" s="23">
        <v>10000000</v>
      </c>
      <c r="DA3473" s="23">
        <v>2805717</v>
      </c>
      <c r="DB3473" s="23">
        <v>2678940</v>
      </c>
      <c r="DC3473" s="23">
        <v>3137532</v>
      </c>
      <c r="DD3473">
        <v>0</v>
      </c>
      <c r="DE3473">
        <v>0</v>
      </c>
      <c r="DF3473">
        <v>0</v>
      </c>
    </row>
    <row r="3474" spans="1:110" x14ac:dyDescent="0.25">
      <c r="A3474" s="18" t="str">
        <f t="shared" si="54"/>
        <v>program_CPP_All_All_SDGE_1-in-10_MONTHLY SYSTEM PEAK DAY_2022_4</v>
      </c>
      <c r="B3474" t="s">
        <v>51</v>
      </c>
      <c r="C3474" t="s">
        <v>121</v>
      </c>
      <c r="D3474" t="s">
        <v>7</v>
      </c>
      <c r="E3474" t="s">
        <v>7</v>
      </c>
      <c r="F3474" t="s">
        <v>125</v>
      </c>
      <c r="G3474" t="s">
        <v>85</v>
      </c>
      <c r="H3474" t="s">
        <v>20</v>
      </c>
      <c r="I3474">
        <v>2022</v>
      </c>
      <c r="J3474">
        <v>4</v>
      </c>
      <c r="K3474">
        <v>13939.785</v>
      </c>
      <c r="L3474">
        <v>351210.7</v>
      </c>
      <c r="M3474">
        <v>339100.4</v>
      </c>
      <c r="N3474">
        <v>333980.90000000002</v>
      </c>
      <c r="O3474">
        <v>334389.90000000002</v>
      </c>
      <c r="P3474">
        <v>347519.2</v>
      </c>
      <c r="Q3474">
        <v>381700.6</v>
      </c>
      <c r="R3474">
        <v>429333</v>
      </c>
      <c r="S3474">
        <v>463174.9</v>
      </c>
      <c r="T3474">
        <v>478139.9</v>
      </c>
      <c r="U3474">
        <v>503798.2</v>
      </c>
      <c r="V3474">
        <v>536974.80000000005</v>
      </c>
      <c r="W3474">
        <v>562442.1</v>
      </c>
      <c r="X3474">
        <v>578885.19999999995</v>
      </c>
      <c r="Y3474">
        <v>594087.9</v>
      </c>
      <c r="Z3474">
        <v>600402.80000000005</v>
      </c>
      <c r="AA3474">
        <v>593953.69999999995</v>
      </c>
      <c r="AB3474">
        <v>577442</v>
      </c>
      <c r="AC3474">
        <v>562419.4</v>
      </c>
      <c r="AD3474">
        <v>528410.80000000005</v>
      </c>
      <c r="AE3474">
        <v>514333.8</v>
      </c>
      <c r="AF3474">
        <v>494206</v>
      </c>
      <c r="AG3474">
        <v>454857</v>
      </c>
      <c r="AH3474">
        <v>408832.1</v>
      </c>
      <c r="AI3474">
        <v>378373.5</v>
      </c>
      <c r="AJ3474">
        <v>66.77225</v>
      </c>
      <c r="AK3474">
        <v>65.110439999999997</v>
      </c>
      <c r="AL3474">
        <v>64.164360000000002</v>
      </c>
      <c r="AM3474">
        <v>64.746170000000006</v>
      </c>
      <c r="AN3474">
        <v>64.708389999999994</v>
      </c>
      <c r="AO3474">
        <v>64.912009999999995</v>
      </c>
      <c r="AP3474">
        <v>64.362070000000003</v>
      </c>
      <c r="AQ3474">
        <v>67.281220000000005</v>
      </c>
      <c r="AR3474">
        <v>74.088229999999996</v>
      </c>
      <c r="AS3474">
        <v>80.860280000000003</v>
      </c>
      <c r="AT3474">
        <v>85.605950000000007</v>
      </c>
      <c r="AU3474">
        <v>89.115570000000005</v>
      </c>
      <c r="AV3474">
        <v>90.062809999999999</v>
      </c>
      <c r="AW3474">
        <v>90.702460000000002</v>
      </c>
      <c r="AX3474">
        <v>90.649460000000005</v>
      </c>
      <c r="AY3474">
        <v>91.092309999999998</v>
      </c>
      <c r="AZ3474">
        <v>90.881439999999998</v>
      </c>
      <c r="BA3474">
        <v>89.256960000000007</v>
      </c>
      <c r="BB3474">
        <v>85.579620000000006</v>
      </c>
      <c r="BC3474">
        <v>80.414810000000003</v>
      </c>
      <c r="BD3474">
        <v>76.014889999999994</v>
      </c>
      <c r="BE3474">
        <v>72.461650000000006</v>
      </c>
      <c r="BF3474">
        <v>70.445059999999998</v>
      </c>
      <c r="BG3474">
        <v>67.890529999999998</v>
      </c>
      <c r="BH3474">
        <v>3530.76</v>
      </c>
      <c r="BI3474">
        <v>4872.277</v>
      </c>
      <c r="BJ3474">
        <v>6082.8609999999999</v>
      </c>
      <c r="BK3474">
        <v>5729.1059999999998</v>
      </c>
      <c r="BL3474">
        <v>7330.2920000000004</v>
      </c>
      <c r="BM3474">
        <v>10446.74</v>
      </c>
      <c r="BN3474">
        <v>12881.2</v>
      </c>
      <c r="BO3474">
        <v>14001.09</v>
      </c>
      <c r="BP3474">
        <v>15209.48</v>
      </c>
      <c r="BQ3474">
        <v>17577.18</v>
      </c>
      <c r="BR3474">
        <v>13782.5</v>
      </c>
      <c r="BS3474">
        <v>7650.0460000000003</v>
      </c>
      <c r="BT3474">
        <v>5526.2969999999996</v>
      </c>
      <c r="BU3474">
        <v>5225.9489999999996</v>
      </c>
      <c r="BV3474">
        <v>13481.73</v>
      </c>
      <c r="BW3474">
        <v>7100.1660000000002</v>
      </c>
      <c r="BX3474">
        <v>6639.4679999999998</v>
      </c>
      <c r="BY3474">
        <v>7298.5929999999998</v>
      </c>
      <c r="BZ3474">
        <v>-1162.97</v>
      </c>
      <c r="CA3474">
        <v>1435.03</v>
      </c>
      <c r="CB3474">
        <v>-2136.3420000000001</v>
      </c>
      <c r="CC3474">
        <v>-5478.2830000000004</v>
      </c>
      <c r="CD3474">
        <v>-3955.7260000000001</v>
      </c>
      <c r="CE3474">
        <v>-4803.2039999999997</v>
      </c>
      <c r="CF3474" s="23">
        <v>4270360</v>
      </c>
      <c r="CG3474" s="23">
        <v>6552063</v>
      </c>
      <c r="CH3474" s="23">
        <v>5665353</v>
      </c>
      <c r="CI3474" s="23">
        <v>4296960</v>
      </c>
      <c r="CJ3474" s="23">
        <v>3625296</v>
      </c>
      <c r="CK3474" s="23">
        <v>1763491</v>
      </c>
      <c r="CL3474" s="23">
        <v>2363191</v>
      </c>
      <c r="CM3474" s="23">
        <v>2434098</v>
      </c>
      <c r="CN3474" s="23">
        <v>1755449</v>
      </c>
      <c r="CO3474" s="23">
        <v>8094427</v>
      </c>
      <c r="CP3474" s="23">
        <v>1289809</v>
      </c>
      <c r="CQ3474" s="23">
        <v>11500000</v>
      </c>
      <c r="CR3474" s="23">
        <v>12100000</v>
      </c>
      <c r="CS3474" s="23">
        <v>12900000</v>
      </c>
      <c r="CT3474" s="23">
        <v>12800000</v>
      </c>
      <c r="CU3474" s="23">
        <v>12000000</v>
      </c>
      <c r="CV3474" s="23">
        <v>13600000</v>
      </c>
      <c r="CW3474" s="23">
        <v>12400000</v>
      </c>
      <c r="CX3474" s="23">
        <v>13700000</v>
      </c>
      <c r="CY3474" s="23">
        <v>11000000</v>
      </c>
      <c r="CZ3474" s="23">
        <v>10500000</v>
      </c>
      <c r="DA3474" s="23">
        <v>2960315</v>
      </c>
      <c r="DB3474" s="23">
        <v>2826631</v>
      </c>
      <c r="DC3474" s="23">
        <v>3309742</v>
      </c>
      <c r="DD3474">
        <v>0</v>
      </c>
      <c r="DE3474">
        <v>0</v>
      </c>
      <c r="DF3474">
        <v>0</v>
      </c>
    </row>
    <row r="3475" spans="1:110" x14ac:dyDescent="0.25">
      <c r="A3475" s="18" t="str">
        <f t="shared" si="54"/>
        <v>program_CPP_All_All_SDGE_1-in-10_MONTHLY SYSTEM PEAK DAY_2023_4</v>
      </c>
      <c r="B3475" t="s">
        <v>51</v>
      </c>
      <c r="C3475" t="s">
        <v>121</v>
      </c>
      <c r="D3475" t="s">
        <v>7</v>
      </c>
      <c r="E3475" t="s">
        <v>7</v>
      </c>
      <c r="F3475" t="s">
        <v>125</v>
      </c>
      <c r="G3475" t="s">
        <v>85</v>
      </c>
      <c r="H3475" t="s">
        <v>20</v>
      </c>
      <c r="I3475">
        <v>2023</v>
      </c>
      <c r="J3475">
        <v>4</v>
      </c>
      <c r="K3475">
        <v>13863.706</v>
      </c>
      <c r="L3475">
        <v>355459.7</v>
      </c>
      <c r="M3475">
        <v>343194.2</v>
      </c>
      <c r="N3475">
        <v>338017.1</v>
      </c>
      <c r="O3475">
        <v>338412.3</v>
      </c>
      <c r="P3475">
        <v>351666</v>
      </c>
      <c r="Q3475">
        <v>386181.5</v>
      </c>
      <c r="R3475">
        <v>434289.5</v>
      </c>
      <c r="S3475">
        <v>468411.6</v>
      </c>
      <c r="T3475">
        <v>483582.1</v>
      </c>
      <c r="U3475">
        <v>509464</v>
      </c>
      <c r="V3475">
        <v>542936.5</v>
      </c>
      <c r="W3475">
        <v>568568.4</v>
      </c>
      <c r="X3475">
        <v>585054</v>
      </c>
      <c r="Y3475">
        <v>600239.19999999995</v>
      </c>
      <c r="Z3475">
        <v>606505.9</v>
      </c>
      <c r="AA3475">
        <v>599886.80000000005</v>
      </c>
      <c r="AB3475">
        <v>583134.6</v>
      </c>
      <c r="AC3475">
        <v>568190</v>
      </c>
      <c r="AD3475">
        <v>533737.19999999995</v>
      </c>
      <c r="AE3475">
        <v>519424</v>
      </c>
      <c r="AF3475">
        <v>499221.1</v>
      </c>
      <c r="AG3475">
        <v>459810.6</v>
      </c>
      <c r="AH3475">
        <v>413554.1</v>
      </c>
      <c r="AI3475">
        <v>382889.7</v>
      </c>
      <c r="AJ3475">
        <v>66.77131</v>
      </c>
      <c r="AK3475">
        <v>65.109200000000001</v>
      </c>
      <c r="AL3475">
        <v>64.164060000000006</v>
      </c>
      <c r="AM3475">
        <v>64.747410000000002</v>
      </c>
      <c r="AN3475">
        <v>64.709530000000001</v>
      </c>
      <c r="AO3475">
        <v>64.912700000000001</v>
      </c>
      <c r="AP3475">
        <v>64.362849999999995</v>
      </c>
      <c r="AQ3475">
        <v>67.281980000000004</v>
      </c>
      <c r="AR3475">
        <v>74.089640000000003</v>
      </c>
      <c r="AS3475">
        <v>80.861869999999996</v>
      </c>
      <c r="AT3475">
        <v>85.607089999999999</v>
      </c>
      <c r="AU3475">
        <v>89.116299999999995</v>
      </c>
      <c r="AV3475">
        <v>90.063969999999998</v>
      </c>
      <c r="AW3475">
        <v>90.703569999999999</v>
      </c>
      <c r="AX3475">
        <v>90.650170000000003</v>
      </c>
      <c r="AY3475">
        <v>91.092889999999997</v>
      </c>
      <c r="AZ3475">
        <v>90.881690000000006</v>
      </c>
      <c r="BA3475">
        <v>89.257739999999998</v>
      </c>
      <c r="BB3475">
        <v>85.580470000000005</v>
      </c>
      <c r="BC3475">
        <v>80.415580000000006</v>
      </c>
      <c r="BD3475">
        <v>76.014309999999995</v>
      </c>
      <c r="BE3475">
        <v>72.459879999999998</v>
      </c>
      <c r="BF3475">
        <v>70.443629999999999</v>
      </c>
      <c r="BG3475">
        <v>67.888919999999999</v>
      </c>
      <c r="BH3475">
        <v>3540.56</v>
      </c>
      <c r="BI3475">
        <v>4891.7669999999998</v>
      </c>
      <c r="BJ3475">
        <v>6133.7889999999998</v>
      </c>
      <c r="BK3475">
        <v>5783.6120000000001</v>
      </c>
      <c r="BL3475">
        <v>7416.0559999999996</v>
      </c>
      <c r="BM3475">
        <v>10640.5</v>
      </c>
      <c r="BN3475">
        <v>13109.96</v>
      </c>
      <c r="BO3475">
        <v>14234</v>
      </c>
      <c r="BP3475">
        <v>15295.44</v>
      </c>
      <c r="BQ3475">
        <v>17613.37</v>
      </c>
      <c r="BR3475">
        <v>13797.79</v>
      </c>
      <c r="BS3475">
        <v>7763.8860000000004</v>
      </c>
      <c r="BT3475">
        <v>5581.8220000000001</v>
      </c>
      <c r="BU3475">
        <v>5372.5240000000003</v>
      </c>
      <c r="BV3475">
        <v>13731.24</v>
      </c>
      <c r="BW3475">
        <v>7276.835</v>
      </c>
      <c r="BX3475">
        <v>6814.1769999999997</v>
      </c>
      <c r="BY3475">
        <v>7451.2879999999996</v>
      </c>
      <c r="BZ3475">
        <v>-1083.634</v>
      </c>
      <c r="CA3475">
        <v>1425.316</v>
      </c>
      <c r="CB3475">
        <v>-2144.6660000000002</v>
      </c>
      <c r="CC3475">
        <v>-5546.1980000000003</v>
      </c>
      <c r="CD3475">
        <v>-3974.17</v>
      </c>
      <c r="CE3475">
        <v>-4844.3710000000001</v>
      </c>
      <c r="CF3475" s="23">
        <v>4552314</v>
      </c>
      <c r="CG3475" s="23">
        <v>6986091</v>
      </c>
      <c r="CH3475" s="23">
        <v>6040686</v>
      </c>
      <c r="CI3475" s="23">
        <v>4581413</v>
      </c>
      <c r="CJ3475" s="23">
        <v>3865531</v>
      </c>
      <c r="CK3475" s="23">
        <v>1880059</v>
      </c>
      <c r="CL3475" s="23">
        <v>2519060</v>
      </c>
      <c r="CM3475" s="23">
        <v>2593965</v>
      </c>
      <c r="CN3475" s="23">
        <v>1870080</v>
      </c>
      <c r="CO3475" s="23">
        <v>8628539</v>
      </c>
      <c r="CP3475" s="23">
        <v>1372237</v>
      </c>
      <c r="CQ3475" s="23">
        <v>12300000</v>
      </c>
      <c r="CR3475" s="23">
        <v>12900000</v>
      </c>
      <c r="CS3475" s="23">
        <v>13700000</v>
      </c>
      <c r="CT3475" s="23">
        <v>13600000</v>
      </c>
      <c r="CU3475" s="23">
        <v>12800000</v>
      </c>
      <c r="CV3475" s="23">
        <v>14500000</v>
      </c>
      <c r="CW3475" s="23">
        <v>13200000</v>
      </c>
      <c r="CX3475" s="23">
        <v>14600000</v>
      </c>
      <c r="CY3475" s="23">
        <v>11800000</v>
      </c>
      <c r="CZ3475" s="23">
        <v>11200000</v>
      </c>
      <c r="DA3475" s="23">
        <v>3155120</v>
      </c>
      <c r="DB3475" s="23">
        <v>3012727</v>
      </c>
      <c r="DC3475" s="23">
        <v>3526787</v>
      </c>
      <c r="DD3475">
        <v>0</v>
      </c>
      <c r="DE3475">
        <v>0</v>
      </c>
      <c r="DF3475">
        <v>0</v>
      </c>
    </row>
    <row r="3476" spans="1:110" x14ac:dyDescent="0.25">
      <c r="A3476" s="18" t="str">
        <f t="shared" si="54"/>
        <v>program_CPP_All_All_SDGE_1-in-10_MONTHLY SYSTEM PEAK DAY_2024_4</v>
      </c>
      <c r="B3476" t="s">
        <v>51</v>
      </c>
      <c r="C3476" t="s">
        <v>121</v>
      </c>
      <c r="D3476" t="s">
        <v>7</v>
      </c>
      <c r="E3476" t="s">
        <v>7</v>
      </c>
      <c r="F3476" t="s">
        <v>125</v>
      </c>
      <c r="G3476" t="s">
        <v>85</v>
      </c>
      <c r="H3476" t="s">
        <v>20</v>
      </c>
      <c r="I3476">
        <v>2024</v>
      </c>
      <c r="J3476">
        <v>4</v>
      </c>
      <c r="K3476">
        <v>13779.772000000001</v>
      </c>
      <c r="L3476">
        <v>358520.7</v>
      </c>
      <c r="M3476">
        <v>346142.3</v>
      </c>
      <c r="N3476">
        <v>340924.2</v>
      </c>
      <c r="O3476">
        <v>341307.2</v>
      </c>
      <c r="P3476">
        <v>354646.5</v>
      </c>
      <c r="Q3476">
        <v>389393.1</v>
      </c>
      <c r="R3476">
        <v>437831.8</v>
      </c>
      <c r="S3476">
        <v>472140.3</v>
      </c>
      <c r="T3476">
        <v>487461.8</v>
      </c>
      <c r="U3476">
        <v>513494.5</v>
      </c>
      <c r="V3476">
        <v>547167.6</v>
      </c>
      <c r="W3476">
        <v>572901</v>
      </c>
      <c r="X3476">
        <v>589398.5</v>
      </c>
      <c r="Y3476">
        <v>604547.19999999995</v>
      </c>
      <c r="Z3476">
        <v>610764.4</v>
      </c>
      <c r="AA3476">
        <v>604011.80000000005</v>
      </c>
      <c r="AB3476">
        <v>587081.6</v>
      </c>
      <c r="AC3476">
        <v>572224</v>
      </c>
      <c r="AD3476">
        <v>537447.30000000005</v>
      </c>
      <c r="AE3476">
        <v>522956</v>
      </c>
      <c r="AF3476">
        <v>502719.1</v>
      </c>
      <c r="AG3476">
        <v>463313.7</v>
      </c>
      <c r="AH3476">
        <v>416929</v>
      </c>
      <c r="AI3476">
        <v>386135.8</v>
      </c>
      <c r="AJ3476">
        <v>66.770510000000002</v>
      </c>
      <c r="AK3476">
        <v>65.108130000000003</v>
      </c>
      <c r="AL3476">
        <v>64.163799999999995</v>
      </c>
      <c r="AM3476">
        <v>64.748469999999998</v>
      </c>
      <c r="AN3476">
        <v>64.710499999999996</v>
      </c>
      <c r="AO3476">
        <v>64.913290000000003</v>
      </c>
      <c r="AP3476">
        <v>64.363519999999994</v>
      </c>
      <c r="AQ3476">
        <v>67.282619999999994</v>
      </c>
      <c r="AR3476">
        <v>74.090829999999997</v>
      </c>
      <c r="AS3476">
        <v>80.863219999999998</v>
      </c>
      <c r="AT3476">
        <v>85.608059999999995</v>
      </c>
      <c r="AU3476">
        <v>89.116919999999993</v>
      </c>
      <c r="AV3476">
        <v>90.064949999999996</v>
      </c>
      <c r="AW3476">
        <v>90.704530000000005</v>
      </c>
      <c r="AX3476">
        <v>90.650769999999994</v>
      </c>
      <c r="AY3476">
        <v>91.093400000000003</v>
      </c>
      <c r="AZ3476">
        <v>90.881889999999999</v>
      </c>
      <c r="BA3476">
        <v>89.258409999999998</v>
      </c>
      <c r="BB3476">
        <v>85.581199999999995</v>
      </c>
      <c r="BC3476">
        <v>80.416240000000002</v>
      </c>
      <c r="BD3476">
        <v>76.013810000000007</v>
      </c>
      <c r="BE3476">
        <v>72.458380000000005</v>
      </c>
      <c r="BF3476">
        <v>70.442419999999998</v>
      </c>
      <c r="BG3476">
        <v>67.887550000000005</v>
      </c>
      <c r="BH3476">
        <v>3543.701</v>
      </c>
      <c r="BI3476">
        <v>4901.1099999999997</v>
      </c>
      <c r="BJ3476">
        <v>6167.78</v>
      </c>
      <c r="BK3476">
        <v>5821.1139999999996</v>
      </c>
      <c r="BL3476">
        <v>7477.49</v>
      </c>
      <c r="BM3476">
        <v>10788.11</v>
      </c>
      <c r="BN3476">
        <v>13283.43</v>
      </c>
      <c r="BO3476">
        <v>14409.35</v>
      </c>
      <c r="BP3476">
        <v>15345.7</v>
      </c>
      <c r="BQ3476">
        <v>17618.43</v>
      </c>
      <c r="BR3476">
        <v>13790.78</v>
      </c>
      <c r="BS3476">
        <v>7848.4269999999997</v>
      </c>
      <c r="BT3476">
        <v>5620.473</v>
      </c>
      <c r="BU3476">
        <v>5488.0360000000001</v>
      </c>
      <c r="BV3476">
        <v>13921.26</v>
      </c>
      <c r="BW3476">
        <v>7414.9089999999997</v>
      </c>
      <c r="BX3476">
        <v>6951.2669999999998</v>
      </c>
      <c r="BY3476">
        <v>7568.9530000000004</v>
      </c>
      <c r="BZ3476">
        <v>-1015.364</v>
      </c>
      <c r="CA3476">
        <v>1415.096</v>
      </c>
      <c r="CB3476">
        <v>-2148.578</v>
      </c>
      <c r="CC3476">
        <v>-5595.317</v>
      </c>
      <c r="CD3476">
        <v>-3983.9549999999999</v>
      </c>
      <c r="CE3476">
        <v>-4872.0110000000004</v>
      </c>
      <c r="CF3476" s="23">
        <v>4782997</v>
      </c>
      <c r="CG3476" s="23">
        <v>7341248</v>
      </c>
      <c r="CH3476" s="23">
        <v>6347816</v>
      </c>
      <c r="CI3476" s="23">
        <v>4814168</v>
      </c>
      <c r="CJ3476" s="23">
        <v>4062113</v>
      </c>
      <c r="CK3476" s="23">
        <v>1975436</v>
      </c>
      <c r="CL3476" s="23">
        <v>2646579</v>
      </c>
      <c r="CM3476" s="23">
        <v>2724732</v>
      </c>
      <c r="CN3476" s="23">
        <v>1963821</v>
      </c>
      <c r="CO3476" s="23">
        <v>9065516</v>
      </c>
      <c r="CP3476" s="23">
        <v>1439576</v>
      </c>
      <c r="CQ3476" s="23">
        <v>12900000</v>
      </c>
      <c r="CR3476" s="23">
        <v>13600000</v>
      </c>
      <c r="CS3476" s="23">
        <v>14400000</v>
      </c>
      <c r="CT3476" s="23">
        <v>14300000</v>
      </c>
      <c r="CU3476" s="23">
        <v>13400000</v>
      </c>
      <c r="CV3476" s="23">
        <v>15200000</v>
      </c>
      <c r="CW3476" s="23">
        <v>13800000</v>
      </c>
      <c r="CX3476" s="23">
        <v>15300000</v>
      </c>
      <c r="CY3476" s="23">
        <v>12400000</v>
      </c>
      <c r="CZ3476" s="23">
        <v>11800000</v>
      </c>
      <c r="DA3476" s="23">
        <v>3314478</v>
      </c>
      <c r="DB3476" s="23">
        <v>3164965</v>
      </c>
      <c r="DC3476" s="23">
        <v>3704310</v>
      </c>
      <c r="DD3476">
        <v>0</v>
      </c>
      <c r="DE3476">
        <v>0</v>
      </c>
      <c r="DF3476">
        <v>0</v>
      </c>
    </row>
    <row r="3477" spans="1:110" x14ac:dyDescent="0.25">
      <c r="A3477" s="18" t="str">
        <f t="shared" si="54"/>
        <v>program_CPP_All_All_SDGE_1-in-10_MONTHLY SYSTEM PEAK DAY_2025_4</v>
      </c>
      <c r="B3477" t="s">
        <v>51</v>
      </c>
      <c r="C3477" t="s">
        <v>121</v>
      </c>
      <c r="D3477" t="s">
        <v>7</v>
      </c>
      <c r="E3477" t="s">
        <v>7</v>
      </c>
      <c r="F3477" t="s">
        <v>125</v>
      </c>
      <c r="G3477" t="s">
        <v>85</v>
      </c>
      <c r="H3477" t="s">
        <v>20</v>
      </c>
      <c r="I3477">
        <v>2025</v>
      </c>
      <c r="J3477">
        <v>4</v>
      </c>
      <c r="K3477">
        <v>13690.971</v>
      </c>
      <c r="L3477">
        <v>360794.6</v>
      </c>
      <c r="M3477">
        <v>348331.4</v>
      </c>
      <c r="N3477">
        <v>343083.3</v>
      </c>
      <c r="O3477">
        <v>343455.3</v>
      </c>
      <c r="P3477">
        <v>356854.4</v>
      </c>
      <c r="Q3477">
        <v>391764.2</v>
      </c>
      <c r="R3477">
        <v>440437.6</v>
      </c>
      <c r="S3477">
        <v>474870.7</v>
      </c>
      <c r="T3477">
        <v>490306.9</v>
      </c>
      <c r="U3477">
        <v>516442.3</v>
      </c>
      <c r="V3477">
        <v>550252.9</v>
      </c>
      <c r="W3477">
        <v>576046.30000000005</v>
      </c>
      <c r="X3477">
        <v>592535.80000000005</v>
      </c>
      <c r="Y3477">
        <v>607635.5</v>
      </c>
      <c r="Z3477">
        <v>613802.5</v>
      </c>
      <c r="AA3477">
        <v>606940.80000000005</v>
      </c>
      <c r="AB3477">
        <v>589873.9</v>
      </c>
      <c r="AC3477">
        <v>575109</v>
      </c>
      <c r="AD3477">
        <v>540088.19999999995</v>
      </c>
      <c r="AE3477">
        <v>525457.5</v>
      </c>
      <c r="AF3477">
        <v>505213.5</v>
      </c>
      <c r="AG3477">
        <v>465856.8</v>
      </c>
      <c r="AH3477">
        <v>419412</v>
      </c>
      <c r="AI3477">
        <v>388540.6</v>
      </c>
      <c r="AJ3477">
        <v>66.769800000000004</v>
      </c>
      <c r="AK3477">
        <v>65.107190000000003</v>
      </c>
      <c r="AL3477">
        <v>64.163579999999996</v>
      </c>
      <c r="AM3477">
        <v>64.749409999999997</v>
      </c>
      <c r="AN3477">
        <v>64.711359999999999</v>
      </c>
      <c r="AO3477">
        <v>64.913820000000001</v>
      </c>
      <c r="AP3477">
        <v>64.364109999999997</v>
      </c>
      <c r="AQ3477">
        <v>67.283199999999994</v>
      </c>
      <c r="AR3477">
        <v>74.091890000000006</v>
      </c>
      <c r="AS3477">
        <v>80.864419999999996</v>
      </c>
      <c r="AT3477">
        <v>85.608919999999998</v>
      </c>
      <c r="AU3477">
        <v>89.117469999999997</v>
      </c>
      <c r="AV3477">
        <v>90.065820000000002</v>
      </c>
      <c r="AW3477">
        <v>90.705370000000002</v>
      </c>
      <c r="AX3477">
        <v>90.651309999999995</v>
      </c>
      <c r="AY3477">
        <v>91.093850000000003</v>
      </c>
      <c r="AZ3477">
        <v>90.882069999999999</v>
      </c>
      <c r="BA3477">
        <v>89.258989999999997</v>
      </c>
      <c r="BB3477">
        <v>85.58184</v>
      </c>
      <c r="BC3477">
        <v>80.416820000000001</v>
      </c>
      <c r="BD3477">
        <v>76.013379999999998</v>
      </c>
      <c r="BE3477">
        <v>72.457049999999995</v>
      </c>
      <c r="BF3477">
        <v>70.441339999999997</v>
      </c>
      <c r="BG3477">
        <v>67.886340000000004</v>
      </c>
      <c r="BH3477">
        <v>3542.4769999999999</v>
      </c>
      <c r="BI3477">
        <v>4903.7870000000003</v>
      </c>
      <c r="BJ3477">
        <v>6190.5810000000001</v>
      </c>
      <c r="BK3477">
        <v>5847.3739999999998</v>
      </c>
      <c r="BL3477">
        <v>7522.8130000000001</v>
      </c>
      <c r="BM3477">
        <v>10905.04</v>
      </c>
      <c r="BN3477">
        <v>13420.18</v>
      </c>
      <c r="BO3477">
        <v>14546.48</v>
      </c>
      <c r="BP3477">
        <v>15372.44</v>
      </c>
      <c r="BQ3477">
        <v>17603.12</v>
      </c>
      <c r="BR3477">
        <v>13769.21</v>
      </c>
      <c r="BS3477">
        <v>7913.5330000000004</v>
      </c>
      <c r="BT3477">
        <v>5647.9610000000002</v>
      </c>
      <c r="BU3477">
        <v>5582.8559999999998</v>
      </c>
      <c r="BV3477">
        <v>14071.76</v>
      </c>
      <c r="BW3477">
        <v>7527.29</v>
      </c>
      <c r="BX3477">
        <v>7063.3090000000002</v>
      </c>
      <c r="BY3477">
        <v>7663.3230000000003</v>
      </c>
      <c r="BZ3477">
        <v>-954.55219999999997</v>
      </c>
      <c r="CA3477">
        <v>1404.578</v>
      </c>
      <c r="CB3477">
        <v>-2149.59</v>
      </c>
      <c r="CC3477">
        <v>-5631.9830000000002</v>
      </c>
      <c r="CD3477">
        <v>-3988.0459999999998</v>
      </c>
      <c r="CE3477">
        <v>-4890.7129999999997</v>
      </c>
      <c r="CF3477" s="23">
        <v>4978418</v>
      </c>
      <c r="CG3477" s="23">
        <v>7642158</v>
      </c>
      <c r="CH3477" s="23">
        <v>6608035</v>
      </c>
      <c r="CI3477" s="23">
        <v>5011366</v>
      </c>
      <c r="CJ3477" s="23">
        <v>4228672</v>
      </c>
      <c r="CK3477" s="23">
        <v>2056237</v>
      </c>
      <c r="CL3477" s="23">
        <v>2754601</v>
      </c>
      <c r="CM3477" s="23">
        <v>2835485</v>
      </c>
      <c r="CN3477" s="23">
        <v>2043195</v>
      </c>
      <c r="CO3477" s="23">
        <v>9435688</v>
      </c>
      <c r="CP3477" s="23">
        <v>1496543</v>
      </c>
      <c r="CQ3477" s="23">
        <v>13400000</v>
      </c>
      <c r="CR3477" s="23">
        <v>14100000</v>
      </c>
      <c r="CS3477" s="23">
        <v>15000000</v>
      </c>
      <c r="CT3477" s="23">
        <v>14900000</v>
      </c>
      <c r="CU3477" s="23">
        <v>14000000</v>
      </c>
      <c r="CV3477" s="23">
        <v>15800000</v>
      </c>
      <c r="CW3477" s="23">
        <v>14400000</v>
      </c>
      <c r="CX3477" s="23">
        <v>16000000</v>
      </c>
      <c r="CY3477" s="23">
        <v>12900000</v>
      </c>
      <c r="CZ3477" s="23">
        <v>12300000</v>
      </c>
      <c r="DA3477" s="23">
        <v>3449457</v>
      </c>
      <c r="DB3477" s="23">
        <v>3293916</v>
      </c>
      <c r="DC3477" s="23">
        <v>3854654</v>
      </c>
      <c r="DD3477">
        <v>0</v>
      </c>
      <c r="DE3477">
        <v>0</v>
      </c>
      <c r="DF3477">
        <v>0</v>
      </c>
    </row>
    <row r="3478" spans="1:110" x14ac:dyDescent="0.25">
      <c r="A3478" s="18" t="str">
        <f t="shared" si="54"/>
        <v>program_CPP_All_All_SDGE_1-in-10_MONTHLY SYSTEM PEAK DAY_2026_4</v>
      </c>
      <c r="B3478" t="s">
        <v>51</v>
      </c>
      <c r="C3478" t="s">
        <v>121</v>
      </c>
      <c r="D3478" t="s">
        <v>7</v>
      </c>
      <c r="E3478" t="s">
        <v>7</v>
      </c>
      <c r="F3478" t="s">
        <v>125</v>
      </c>
      <c r="G3478" t="s">
        <v>85</v>
      </c>
      <c r="H3478" t="s">
        <v>20</v>
      </c>
      <c r="I3478">
        <v>2026</v>
      </c>
      <c r="J3478">
        <v>4</v>
      </c>
      <c r="K3478">
        <v>13601.293</v>
      </c>
      <c r="L3478">
        <v>362816.3</v>
      </c>
      <c r="M3478">
        <v>350277.3</v>
      </c>
      <c r="N3478">
        <v>345002.8</v>
      </c>
      <c r="O3478">
        <v>345364.1</v>
      </c>
      <c r="P3478">
        <v>358814.9</v>
      </c>
      <c r="Q3478">
        <v>393866.3</v>
      </c>
      <c r="R3478">
        <v>442744</v>
      </c>
      <c r="S3478">
        <v>477282.2</v>
      </c>
      <c r="T3478">
        <v>492821.4</v>
      </c>
      <c r="U3478">
        <v>519044.3</v>
      </c>
      <c r="V3478">
        <v>552972.69999999995</v>
      </c>
      <c r="W3478">
        <v>578813.1</v>
      </c>
      <c r="X3478">
        <v>595288.5</v>
      </c>
      <c r="Y3478">
        <v>610335.9</v>
      </c>
      <c r="Z3478">
        <v>616452.80000000005</v>
      </c>
      <c r="AA3478">
        <v>609490</v>
      </c>
      <c r="AB3478">
        <v>592299.9</v>
      </c>
      <c r="AC3478">
        <v>577628.80000000005</v>
      </c>
      <c r="AD3478">
        <v>542389.5</v>
      </c>
      <c r="AE3478">
        <v>527632</v>
      </c>
      <c r="AF3478">
        <v>507389</v>
      </c>
      <c r="AG3478">
        <v>468093.7</v>
      </c>
      <c r="AH3478">
        <v>421609.7</v>
      </c>
      <c r="AI3478">
        <v>390676.1</v>
      </c>
      <c r="AJ3478">
        <v>66.769120000000001</v>
      </c>
      <c r="AK3478">
        <v>65.106279999999998</v>
      </c>
      <c r="AL3478">
        <v>64.163349999999994</v>
      </c>
      <c r="AM3478">
        <v>64.750309999999999</v>
      </c>
      <c r="AN3478">
        <v>64.712180000000004</v>
      </c>
      <c r="AO3478">
        <v>64.914320000000004</v>
      </c>
      <c r="AP3478">
        <v>64.364680000000007</v>
      </c>
      <c r="AQ3478">
        <v>67.283749999999998</v>
      </c>
      <c r="AR3478">
        <v>74.092910000000003</v>
      </c>
      <c r="AS3478">
        <v>80.865570000000005</v>
      </c>
      <c r="AT3478">
        <v>85.609750000000005</v>
      </c>
      <c r="AU3478">
        <v>89.117990000000006</v>
      </c>
      <c r="AV3478">
        <v>90.066649999999996</v>
      </c>
      <c r="AW3478">
        <v>90.706180000000003</v>
      </c>
      <c r="AX3478">
        <v>90.651820000000001</v>
      </c>
      <c r="AY3478">
        <v>91.094269999999995</v>
      </c>
      <c r="AZ3478">
        <v>90.882260000000002</v>
      </c>
      <c r="BA3478">
        <v>89.259559999999993</v>
      </c>
      <c r="BB3478">
        <v>85.582459999999998</v>
      </c>
      <c r="BC3478">
        <v>80.417370000000005</v>
      </c>
      <c r="BD3478">
        <v>76.012960000000007</v>
      </c>
      <c r="BE3478">
        <v>72.455759999999998</v>
      </c>
      <c r="BF3478">
        <v>70.440299999999993</v>
      </c>
      <c r="BG3478">
        <v>67.885170000000002</v>
      </c>
      <c r="BH3478">
        <v>3539.9459999999999</v>
      </c>
      <c r="BI3478">
        <v>4904.4380000000001</v>
      </c>
      <c r="BJ3478">
        <v>6209.8609999999999</v>
      </c>
      <c r="BK3478">
        <v>5870.0720000000001</v>
      </c>
      <c r="BL3478">
        <v>7562.982</v>
      </c>
      <c r="BM3478">
        <v>11011.96</v>
      </c>
      <c r="BN3478">
        <v>13544.96</v>
      </c>
      <c r="BO3478">
        <v>14671.19</v>
      </c>
      <c r="BP3478">
        <v>15391.92</v>
      </c>
      <c r="BQ3478">
        <v>17581.78</v>
      </c>
      <c r="BR3478">
        <v>13743.38</v>
      </c>
      <c r="BS3478">
        <v>7972.35</v>
      </c>
      <c r="BT3478">
        <v>5671.9040000000005</v>
      </c>
      <c r="BU3478">
        <v>5670.8119999999999</v>
      </c>
      <c r="BV3478">
        <v>14209.35</v>
      </c>
      <c r="BW3478">
        <v>7631.1859999999997</v>
      </c>
      <c r="BX3478">
        <v>7167.0619999999999</v>
      </c>
      <c r="BY3478">
        <v>7750.0479999999998</v>
      </c>
      <c r="BZ3478">
        <v>-896.39200000000005</v>
      </c>
      <c r="CA3478">
        <v>1394.04</v>
      </c>
      <c r="CB3478">
        <v>-2149.7220000000002</v>
      </c>
      <c r="CC3478">
        <v>-5664.6549999999997</v>
      </c>
      <c r="CD3478">
        <v>-3990.3939999999998</v>
      </c>
      <c r="CE3478">
        <v>-4906.598</v>
      </c>
      <c r="CF3478" s="23">
        <v>5163892</v>
      </c>
      <c r="CG3478" s="23">
        <v>7927760</v>
      </c>
      <c r="CH3478" s="23">
        <v>6855017</v>
      </c>
      <c r="CI3478" s="23">
        <v>5198531</v>
      </c>
      <c r="CJ3478" s="23">
        <v>4386759</v>
      </c>
      <c r="CK3478" s="23">
        <v>2132926</v>
      </c>
      <c r="CL3478" s="23">
        <v>2857123</v>
      </c>
      <c r="CM3478" s="23">
        <v>2940595</v>
      </c>
      <c r="CN3478" s="23">
        <v>2118520</v>
      </c>
      <c r="CO3478" s="23">
        <v>9787015</v>
      </c>
      <c r="CP3478" s="23">
        <v>1550591</v>
      </c>
      <c r="CQ3478" s="23">
        <v>13900000</v>
      </c>
      <c r="CR3478" s="23">
        <v>14600000</v>
      </c>
      <c r="CS3478" s="23">
        <v>15500000</v>
      </c>
      <c r="CT3478" s="23">
        <v>15500000</v>
      </c>
      <c r="CU3478" s="23">
        <v>14500000</v>
      </c>
      <c r="CV3478" s="23">
        <v>16400000</v>
      </c>
      <c r="CW3478" s="23">
        <v>14900000</v>
      </c>
      <c r="CX3478" s="23">
        <v>16600000</v>
      </c>
      <c r="CY3478" s="23">
        <v>13300000</v>
      </c>
      <c r="CZ3478" s="23">
        <v>12700000</v>
      </c>
      <c r="DA3478" s="23">
        <v>3577561</v>
      </c>
      <c r="DB3478" s="23">
        <v>3416299</v>
      </c>
      <c r="DC3478" s="23">
        <v>3997335</v>
      </c>
      <c r="DD3478">
        <v>0</v>
      </c>
      <c r="DE3478">
        <v>0</v>
      </c>
      <c r="DF3478">
        <v>0</v>
      </c>
    </row>
    <row r="3479" spans="1:110" x14ac:dyDescent="0.25">
      <c r="A3479" s="18" t="str">
        <f t="shared" si="54"/>
        <v>program_CPP_All_All_SDGE_1-in-10_MONTHLY SYSTEM PEAK DAY_2027_4</v>
      </c>
      <c r="B3479" t="s">
        <v>51</v>
      </c>
      <c r="C3479" t="s">
        <v>121</v>
      </c>
      <c r="D3479" t="s">
        <v>7</v>
      </c>
      <c r="E3479" t="s">
        <v>7</v>
      </c>
      <c r="F3479" t="s">
        <v>125</v>
      </c>
      <c r="G3479" t="s">
        <v>85</v>
      </c>
      <c r="H3479" t="s">
        <v>20</v>
      </c>
      <c r="I3479">
        <v>2027</v>
      </c>
      <c r="J3479">
        <v>4</v>
      </c>
      <c r="K3479">
        <v>13516.727999999999</v>
      </c>
      <c r="L3479">
        <v>365388.1</v>
      </c>
      <c r="M3479">
        <v>352753.8</v>
      </c>
      <c r="N3479">
        <v>347445.2</v>
      </c>
      <c r="O3479">
        <v>347795.1</v>
      </c>
      <c r="P3479">
        <v>361315.8</v>
      </c>
      <c r="Q3479">
        <v>396557</v>
      </c>
      <c r="R3479">
        <v>445706.6</v>
      </c>
      <c r="S3479">
        <v>480394.1</v>
      </c>
      <c r="T3479">
        <v>496061.5</v>
      </c>
      <c r="U3479">
        <v>522406.2</v>
      </c>
      <c r="V3479">
        <v>556497</v>
      </c>
      <c r="W3479">
        <v>582414.5</v>
      </c>
      <c r="X3479">
        <v>598891</v>
      </c>
      <c r="Y3479">
        <v>613896.1</v>
      </c>
      <c r="Z3479">
        <v>619964.19999999995</v>
      </c>
      <c r="AA3479">
        <v>612884</v>
      </c>
      <c r="AB3479">
        <v>595542</v>
      </c>
      <c r="AC3479">
        <v>580958.9</v>
      </c>
      <c r="AD3479">
        <v>545445.69999999995</v>
      </c>
      <c r="AE3479">
        <v>530534.69999999995</v>
      </c>
      <c r="AF3479">
        <v>510272.8</v>
      </c>
      <c r="AG3479">
        <v>471005.5</v>
      </c>
      <c r="AH3479">
        <v>424432.5</v>
      </c>
      <c r="AI3479">
        <v>393400</v>
      </c>
      <c r="AJ3479">
        <v>66.768360000000001</v>
      </c>
      <c r="AK3479">
        <v>65.105279999999993</v>
      </c>
      <c r="AL3479">
        <v>64.163110000000003</v>
      </c>
      <c r="AM3479">
        <v>64.751310000000004</v>
      </c>
      <c r="AN3479">
        <v>64.713099999999997</v>
      </c>
      <c r="AO3479">
        <v>64.91489</v>
      </c>
      <c r="AP3479">
        <v>64.365319999999997</v>
      </c>
      <c r="AQ3479">
        <v>67.284360000000007</v>
      </c>
      <c r="AR3479">
        <v>74.094040000000007</v>
      </c>
      <c r="AS3479">
        <v>80.866849999999999</v>
      </c>
      <c r="AT3479">
        <v>85.610669999999999</v>
      </c>
      <c r="AU3479">
        <v>89.118589999999998</v>
      </c>
      <c r="AV3479">
        <v>90.067580000000007</v>
      </c>
      <c r="AW3479">
        <v>90.707080000000005</v>
      </c>
      <c r="AX3479">
        <v>90.652389999999997</v>
      </c>
      <c r="AY3479">
        <v>91.094750000000005</v>
      </c>
      <c r="AZ3479">
        <v>90.882450000000006</v>
      </c>
      <c r="BA3479">
        <v>89.260180000000005</v>
      </c>
      <c r="BB3479">
        <v>85.58314</v>
      </c>
      <c r="BC3479">
        <v>80.417990000000003</v>
      </c>
      <c r="BD3479">
        <v>76.01249</v>
      </c>
      <c r="BE3479">
        <v>72.454340000000002</v>
      </c>
      <c r="BF3479">
        <v>70.439160000000001</v>
      </c>
      <c r="BG3479">
        <v>67.883880000000005</v>
      </c>
      <c r="BH3479">
        <v>3540.6959999999999</v>
      </c>
      <c r="BI3479">
        <v>4910.0240000000003</v>
      </c>
      <c r="BJ3479">
        <v>6237.12</v>
      </c>
      <c r="BK3479">
        <v>5900.7330000000002</v>
      </c>
      <c r="BL3479">
        <v>7614.433</v>
      </c>
      <c r="BM3479">
        <v>11139.84</v>
      </c>
      <c r="BN3479">
        <v>13694.89</v>
      </c>
      <c r="BO3479">
        <v>14822.16</v>
      </c>
      <c r="BP3479">
        <v>15428.52</v>
      </c>
      <c r="BQ3479">
        <v>17575.91</v>
      </c>
      <c r="BR3479">
        <v>13728.8</v>
      </c>
      <c r="BS3479">
        <v>8044.6049999999996</v>
      </c>
      <c r="BT3479">
        <v>5703.7290000000003</v>
      </c>
      <c r="BU3479">
        <v>5772.65</v>
      </c>
      <c r="BV3479">
        <v>14373.97</v>
      </c>
      <c r="BW3479">
        <v>7752.4059999999999</v>
      </c>
      <c r="BX3479">
        <v>7287.6629999999996</v>
      </c>
      <c r="BY3479">
        <v>7852.6059999999998</v>
      </c>
      <c r="BZ3479">
        <v>-833.6703</v>
      </c>
      <c r="CA3479">
        <v>1383.8989999999999</v>
      </c>
      <c r="CB3479">
        <v>-2152.0030000000002</v>
      </c>
      <c r="CC3479">
        <v>-5706.02</v>
      </c>
      <c r="CD3479">
        <v>-3996.9279999999999</v>
      </c>
      <c r="CE3479">
        <v>-4928.848</v>
      </c>
      <c r="CF3479" s="23">
        <v>5381157</v>
      </c>
      <c r="CG3479" s="23">
        <v>8262259</v>
      </c>
      <c r="CH3479" s="23">
        <v>7144283</v>
      </c>
      <c r="CI3479" s="23">
        <v>5417748</v>
      </c>
      <c r="CJ3479" s="23">
        <v>4571907</v>
      </c>
      <c r="CK3479" s="23">
        <v>2222755</v>
      </c>
      <c r="CL3479" s="23">
        <v>2977225</v>
      </c>
      <c r="CM3479" s="23">
        <v>3063755</v>
      </c>
      <c r="CN3479" s="23">
        <v>2206807</v>
      </c>
      <c r="CO3479" s="23">
        <v>10200000</v>
      </c>
      <c r="CP3479" s="23">
        <v>1614012</v>
      </c>
      <c r="CQ3479" s="23">
        <v>14500000</v>
      </c>
      <c r="CR3479" s="23">
        <v>15200000</v>
      </c>
      <c r="CS3479" s="23">
        <v>16200000</v>
      </c>
      <c r="CT3479" s="23">
        <v>16100000</v>
      </c>
      <c r="CU3479" s="23">
        <v>15100000</v>
      </c>
      <c r="CV3479" s="23">
        <v>17100000</v>
      </c>
      <c r="CW3479" s="23">
        <v>15600000</v>
      </c>
      <c r="CX3479" s="23">
        <v>17200000</v>
      </c>
      <c r="CY3479" s="23">
        <v>13900000</v>
      </c>
      <c r="CZ3479" s="23">
        <v>13200000</v>
      </c>
      <c r="DA3479" s="23">
        <v>3727650</v>
      </c>
      <c r="DB3479" s="23">
        <v>3559681</v>
      </c>
      <c r="DC3479" s="23">
        <v>4164532</v>
      </c>
      <c r="DD3479">
        <v>0</v>
      </c>
      <c r="DE3479">
        <v>0</v>
      </c>
      <c r="DF3479">
        <v>0</v>
      </c>
    </row>
    <row r="3480" spans="1:110" x14ac:dyDescent="0.25">
      <c r="A3480" s="18" t="str">
        <f t="shared" si="54"/>
        <v>program_CPP_All_All_SDGE_1-in-10_MONTHLY SYSTEM PEAK DAY_2028_4</v>
      </c>
      <c r="B3480" t="s">
        <v>51</v>
      </c>
      <c r="C3480" t="s">
        <v>121</v>
      </c>
      <c r="D3480" t="s">
        <v>7</v>
      </c>
      <c r="E3480" t="s">
        <v>7</v>
      </c>
      <c r="F3480" t="s">
        <v>125</v>
      </c>
      <c r="G3480" t="s">
        <v>85</v>
      </c>
      <c r="H3480" t="s">
        <v>20</v>
      </c>
      <c r="I3480">
        <v>2028</v>
      </c>
      <c r="J3480">
        <v>4</v>
      </c>
      <c r="K3480">
        <v>13434.263999999999</v>
      </c>
      <c r="L3480">
        <v>368108.7</v>
      </c>
      <c r="M3480">
        <v>355373.8</v>
      </c>
      <c r="N3480">
        <v>350028.9</v>
      </c>
      <c r="O3480">
        <v>350367.4</v>
      </c>
      <c r="P3480">
        <v>363963</v>
      </c>
      <c r="Q3480">
        <v>399407.1</v>
      </c>
      <c r="R3480">
        <v>448847.4</v>
      </c>
      <c r="S3480">
        <v>483696.5</v>
      </c>
      <c r="T3480">
        <v>499498.8</v>
      </c>
      <c r="U3480">
        <v>525974.80000000005</v>
      </c>
      <c r="V3480">
        <v>560240.4</v>
      </c>
      <c r="W3480">
        <v>586243.6</v>
      </c>
      <c r="X3480">
        <v>602725.69999999995</v>
      </c>
      <c r="Y3480">
        <v>617691.80000000005</v>
      </c>
      <c r="Z3480">
        <v>623711.9</v>
      </c>
      <c r="AA3480">
        <v>616510.19999999995</v>
      </c>
      <c r="AB3480">
        <v>599008.5</v>
      </c>
      <c r="AC3480">
        <v>584511.19999999995</v>
      </c>
      <c r="AD3480">
        <v>548709</v>
      </c>
      <c r="AE3480">
        <v>533637.69999999995</v>
      </c>
      <c r="AF3480">
        <v>513350.9</v>
      </c>
      <c r="AG3480">
        <v>474101.5</v>
      </c>
      <c r="AH3480">
        <v>427425</v>
      </c>
      <c r="AI3480">
        <v>396283.2</v>
      </c>
      <c r="AJ3480">
        <v>66.767579999999995</v>
      </c>
      <c r="AK3480">
        <v>65.104240000000004</v>
      </c>
      <c r="AL3480">
        <v>64.162859999999995</v>
      </c>
      <c r="AM3480">
        <v>64.752340000000004</v>
      </c>
      <c r="AN3480">
        <v>64.714039999999997</v>
      </c>
      <c r="AO3480">
        <v>64.915459999999996</v>
      </c>
      <c r="AP3480">
        <v>64.365960000000001</v>
      </c>
      <c r="AQ3480">
        <v>67.284989999999993</v>
      </c>
      <c r="AR3480">
        <v>74.095209999999994</v>
      </c>
      <c r="AS3480">
        <v>80.868160000000003</v>
      </c>
      <c r="AT3480">
        <v>85.611609999999999</v>
      </c>
      <c r="AU3480">
        <v>89.119190000000003</v>
      </c>
      <c r="AV3480">
        <v>90.068539999999999</v>
      </c>
      <c r="AW3480">
        <v>90.708010000000002</v>
      </c>
      <c r="AX3480">
        <v>90.652969999999996</v>
      </c>
      <c r="AY3480">
        <v>91.095230000000001</v>
      </c>
      <c r="AZ3480">
        <v>90.882660000000001</v>
      </c>
      <c r="BA3480">
        <v>89.260840000000002</v>
      </c>
      <c r="BB3480">
        <v>85.583849999999998</v>
      </c>
      <c r="BC3480">
        <v>80.418629999999993</v>
      </c>
      <c r="BD3480">
        <v>76.012010000000004</v>
      </c>
      <c r="BE3480">
        <v>72.452870000000004</v>
      </c>
      <c r="BF3480">
        <v>70.437970000000007</v>
      </c>
      <c r="BG3480">
        <v>67.882549999999995</v>
      </c>
      <c r="BH3480">
        <v>3542.431</v>
      </c>
      <c r="BI3480">
        <v>4917.0609999999997</v>
      </c>
      <c r="BJ3480">
        <v>6266.6030000000001</v>
      </c>
      <c r="BK3480">
        <v>5933.59</v>
      </c>
      <c r="BL3480">
        <v>7668.9440000000004</v>
      </c>
      <c r="BM3480">
        <v>11273.2</v>
      </c>
      <c r="BN3480">
        <v>13851.42</v>
      </c>
      <c r="BO3480">
        <v>14980.06</v>
      </c>
      <c r="BP3480">
        <v>15470.04</v>
      </c>
      <c r="BQ3480">
        <v>17574.740000000002</v>
      </c>
      <c r="BR3480">
        <v>13717.7</v>
      </c>
      <c r="BS3480">
        <v>8120.4319999999998</v>
      </c>
      <c r="BT3480">
        <v>5737.7190000000001</v>
      </c>
      <c r="BU3480">
        <v>5877.9949999999999</v>
      </c>
      <c r="BV3480">
        <v>14545.63</v>
      </c>
      <c r="BW3480">
        <v>7878.0429999999997</v>
      </c>
      <c r="BX3480">
        <v>7412.5429999999997</v>
      </c>
      <c r="BY3480">
        <v>7959.2560000000003</v>
      </c>
      <c r="BZ3480">
        <v>-769.99009999999998</v>
      </c>
      <c r="CA3480">
        <v>1373.9459999999999</v>
      </c>
      <c r="CB3480">
        <v>-2154.9169999999999</v>
      </c>
      <c r="CC3480">
        <v>-5749.73</v>
      </c>
      <c r="CD3480">
        <v>-4004.68</v>
      </c>
      <c r="CE3480">
        <v>-4952.87</v>
      </c>
      <c r="CF3480" s="23">
        <v>5610198</v>
      </c>
      <c r="CG3480" s="23">
        <v>8614867</v>
      </c>
      <c r="CH3480" s="23">
        <v>7449207</v>
      </c>
      <c r="CI3480" s="23">
        <v>5648835</v>
      </c>
      <c r="CJ3480" s="23">
        <v>4767078</v>
      </c>
      <c r="CK3480" s="23">
        <v>2317451</v>
      </c>
      <c r="CL3480" s="23">
        <v>3103839</v>
      </c>
      <c r="CM3480" s="23">
        <v>3193603</v>
      </c>
      <c r="CN3480" s="23">
        <v>2299899</v>
      </c>
      <c r="CO3480" s="23">
        <v>10600000</v>
      </c>
      <c r="CP3480" s="23">
        <v>1680913</v>
      </c>
      <c r="CQ3480" s="23">
        <v>15100000</v>
      </c>
      <c r="CR3480" s="23">
        <v>15900000</v>
      </c>
      <c r="CS3480" s="23">
        <v>16900000</v>
      </c>
      <c r="CT3480" s="23">
        <v>16800000</v>
      </c>
      <c r="CU3480" s="23">
        <v>15700000</v>
      </c>
      <c r="CV3480" s="23">
        <v>17800000</v>
      </c>
      <c r="CW3480" s="23">
        <v>16200000</v>
      </c>
      <c r="CX3480" s="23">
        <v>18000000</v>
      </c>
      <c r="CY3480" s="23">
        <v>14500000</v>
      </c>
      <c r="CZ3480" s="23">
        <v>13800000</v>
      </c>
      <c r="DA3480" s="23">
        <v>3885883</v>
      </c>
      <c r="DB3480" s="23">
        <v>3710842</v>
      </c>
      <c r="DC3480" s="23">
        <v>4340813</v>
      </c>
      <c r="DD3480">
        <v>0</v>
      </c>
      <c r="DE3480">
        <v>0</v>
      </c>
      <c r="DF3480">
        <v>0</v>
      </c>
    </row>
    <row r="3481" spans="1:110" x14ac:dyDescent="0.25">
      <c r="A3481" s="18" t="str">
        <f t="shared" si="54"/>
        <v>program_CPP_All_All_SDGE_1-in-10_MONTHLY SYSTEM PEAK DAY_2029_4</v>
      </c>
      <c r="B3481" t="s">
        <v>51</v>
      </c>
      <c r="C3481" t="s">
        <v>121</v>
      </c>
      <c r="D3481" t="s">
        <v>7</v>
      </c>
      <c r="E3481" t="s">
        <v>7</v>
      </c>
      <c r="F3481" t="s">
        <v>125</v>
      </c>
      <c r="G3481" t="s">
        <v>85</v>
      </c>
      <c r="H3481" t="s">
        <v>20</v>
      </c>
      <c r="I3481">
        <v>2029</v>
      </c>
      <c r="J3481">
        <v>4</v>
      </c>
      <c r="K3481">
        <v>13352.892</v>
      </c>
      <c r="L3481">
        <v>370844.1</v>
      </c>
      <c r="M3481">
        <v>358008.1</v>
      </c>
      <c r="N3481">
        <v>352626.8</v>
      </c>
      <c r="O3481">
        <v>352953.9</v>
      </c>
      <c r="P3481">
        <v>366625.1</v>
      </c>
      <c r="Q3481">
        <v>402273.8</v>
      </c>
      <c r="R3481">
        <v>452006.8</v>
      </c>
      <c r="S3481">
        <v>487019.2</v>
      </c>
      <c r="T3481">
        <v>502957.1</v>
      </c>
      <c r="U3481">
        <v>529565.5</v>
      </c>
      <c r="V3481">
        <v>564007.69999999995</v>
      </c>
      <c r="W3481">
        <v>590097.9</v>
      </c>
      <c r="X3481">
        <v>606586.6</v>
      </c>
      <c r="Y3481">
        <v>621514.80000000005</v>
      </c>
      <c r="Z3481">
        <v>627487.4</v>
      </c>
      <c r="AA3481">
        <v>620163.9</v>
      </c>
      <c r="AB3481">
        <v>602502.19999999995</v>
      </c>
      <c r="AC3481">
        <v>588089.4</v>
      </c>
      <c r="AD3481">
        <v>551996.9</v>
      </c>
      <c r="AE3481">
        <v>536764.69999999995</v>
      </c>
      <c r="AF3481">
        <v>516452</v>
      </c>
      <c r="AG3481">
        <v>477217.8</v>
      </c>
      <c r="AH3481">
        <v>430435.3</v>
      </c>
      <c r="AI3481">
        <v>399182.5</v>
      </c>
      <c r="AJ3481">
        <v>66.766800000000003</v>
      </c>
      <c r="AK3481">
        <v>65.103200000000001</v>
      </c>
      <c r="AL3481">
        <v>64.162610000000001</v>
      </c>
      <c r="AM3481">
        <v>64.753380000000007</v>
      </c>
      <c r="AN3481">
        <v>64.71499</v>
      </c>
      <c r="AO3481">
        <v>64.916049999999998</v>
      </c>
      <c r="AP3481">
        <v>64.366619999999998</v>
      </c>
      <c r="AQ3481">
        <v>67.285629999999998</v>
      </c>
      <c r="AR3481">
        <v>74.096379999999996</v>
      </c>
      <c r="AS3481">
        <v>80.869489999999999</v>
      </c>
      <c r="AT3481">
        <v>85.612570000000005</v>
      </c>
      <c r="AU3481">
        <v>89.119789999999995</v>
      </c>
      <c r="AV3481">
        <v>90.069509999999994</v>
      </c>
      <c r="AW3481">
        <v>90.708950000000002</v>
      </c>
      <c r="AX3481">
        <v>90.653559999999999</v>
      </c>
      <c r="AY3481">
        <v>91.095730000000003</v>
      </c>
      <c r="AZ3481">
        <v>90.882859999999994</v>
      </c>
      <c r="BA3481">
        <v>89.261489999999995</v>
      </c>
      <c r="BB3481">
        <v>85.584559999999996</v>
      </c>
      <c r="BC3481">
        <v>80.419280000000001</v>
      </c>
      <c r="BD3481">
        <v>76.011529999999993</v>
      </c>
      <c r="BE3481">
        <v>72.451390000000004</v>
      </c>
      <c r="BF3481">
        <v>70.436779999999999</v>
      </c>
      <c r="BG3481">
        <v>67.881209999999996</v>
      </c>
      <c r="BH3481">
        <v>3544.3820000000001</v>
      </c>
      <c r="BI3481">
        <v>4924.3850000000002</v>
      </c>
      <c r="BJ3481">
        <v>6296.39</v>
      </c>
      <c r="BK3481">
        <v>5966.7190000000001</v>
      </c>
      <c r="BL3481">
        <v>7723.77</v>
      </c>
      <c r="BM3481">
        <v>11406.86</v>
      </c>
      <c r="BN3481">
        <v>14008.34</v>
      </c>
      <c r="BO3481">
        <v>15138.41</v>
      </c>
      <c r="BP3481">
        <v>15512.41</v>
      </c>
      <c r="BQ3481">
        <v>17574.68</v>
      </c>
      <c r="BR3481">
        <v>13707.5</v>
      </c>
      <c r="BS3481">
        <v>8196.5370000000003</v>
      </c>
      <c r="BT3481">
        <v>5771.9650000000001</v>
      </c>
      <c r="BU3481">
        <v>5983.3919999999998</v>
      </c>
      <c r="BV3481">
        <v>14717.7</v>
      </c>
      <c r="BW3481">
        <v>8003.7950000000001</v>
      </c>
      <c r="BX3481">
        <v>7537.5110000000004</v>
      </c>
      <c r="BY3481">
        <v>8066.0829999999996</v>
      </c>
      <c r="BZ3481">
        <v>-706.55029999999999</v>
      </c>
      <c r="CA3481">
        <v>1364.1089999999999</v>
      </c>
      <c r="CB3481">
        <v>-2157.9569999999999</v>
      </c>
      <c r="CC3481">
        <v>-5793.6689999999999</v>
      </c>
      <c r="CD3481">
        <v>-4012.66</v>
      </c>
      <c r="CE3481">
        <v>-4977.13</v>
      </c>
      <c r="CF3481" s="23">
        <v>5844064</v>
      </c>
      <c r="CG3481" s="23">
        <v>8974892</v>
      </c>
      <c r="CH3481" s="23">
        <v>7760545</v>
      </c>
      <c r="CI3481" s="23">
        <v>5884785</v>
      </c>
      <c r="CJ3481" s="23">
        <v>4966353</v>
      </c>
      <c r="CK3481" s="23">
        <v>2414140</v>
      </c>
      <c r="CL3481" s="23">
        <v>3233122</v>
      </c>
      <c r="CM3481" s="23">
        <v>3326194</v>
      </c>
      <c r="CN3481" s="23">
        <v>2394962</v>
      </c>
      <c r="CO3481" s="23">
        <v>11100000</v>
      </c>
      <c r="CP3481" s="23">
        <v>1749245</v>
      </c>
      <c r="CQ3481" s="23">
        <v>15800000</v>
      </c>
      <c r="CR3481" s="23">
        <v>16500000</v>
      </c>
      <c r="CS3481" s="23">
        <v>17600000</v>
      </c>
      <c r="CT3481" s="23">
        <v>17500000</v>
      </c>
      <c r="CU3481" s="23">
        <v>16400000</v>
      </c>
      <c r="CV3481" s="23">
        <v>18600000</v>
      </c>
      <c r="CW3481" s="23">
        <v>16900000</v>
      </c>
      <c r="CX3481" s="23">
        <v>18700000</v>
      </c>
      <c r="CY3481" s="23">
        <v>15100000</v>
      </c>
      <c r="CZ3481" s="23">
        <v>14400000</v>
      </c>
      <c r="DA3481" s="23">
        <v>4047455</v>
      </c>
      <c r="DB3481" s="23">
        <v>3865193</v>
      </c>
      <c r="DC3481" s="23">
        <v>4520821</v>
      </c>
      <c r="DD3481">
        <v>0</v>
      </c>
      <c r="DE3481">
        <v>0</v>
      </c>
      <c r="DF3481">
        <v>0</v>
      </c>
    </row>
    <row r="3482" spans="1:110" x14ac:dyDescent="0.25">
      <c r="A3482" s="18" t="str">
        <f t="shared" si="54"/>
        <v>program_CPP_All_All_SDGE_1-in-10_MONTHLY SYSTEM PEAK DAY_2030_4</v>
      </c>
      <c r="B3482" t="s">
        <v>51</v>
      </c>
      <c r="C3482" t="s">
        <v>121</v>
      </c>
      <c r="D3482" t="s">
        <v>7</v>
      </c>
      <c r="E3482" t="s">
        <v>7</v>
      </c>
      <c r="F3482" t="s">
        <v>125</v>
      </c>
      <c r="G3482" t="s">
        <v>85</v>
      </c>
      <c r="H3482" t="s">
        <v>20</v>
      </c>
      <c r="I3482">
        <v>2030</v>
      </c>
      <c r="J3482">
        <v>4</v>
      </c>
      <c r="K3482">
        <v>13273.6</v>
      </c>
      <c r="L3482">
        <v>373728</v>
      </c>
      <c r="M3482">
        <v>360785.7</v>
      </c>
      <c r="N3482">
        <v>355365.8</v>
      </c>
      <c r="O3482">
        <v>355681.3</v>
      </c>
      <c r="P3482">
        <v>369433.1</v>
      </c>
      <c r="Q3482">
        <v>405299.6</v>
      </c>
      <c r="R3482">
        <v>455344</v>
      </c>
      <c r="S3482">
        <v>490532</v>
      </c>
      <c r="T3482">
        <v>506612.1</v>
      </c>
      <c r="U3482">
        <v>533362.5</v>
      </c>
      <c r="V3482">
        <v>567993.59999999998</v>
      </c>
      <c r="W3482">
        <v>594179.30000000005</v>
      </c>
      <c r="X3482">
        <v>610679.1</v>
      </c>
      <c r="Y3482">
        <v>625572.69999999995</v>
      </c>
      <c r="Z3482">
        <v>631498.6</v>
      </c>
      <c r="AA3482">
        <v>624049.30000000005</v>
      </c>
      <c r="AB3482">
        <v>606219.80000000005</v>
      </c>
      <c r="AC3482">
        <v>591889.19999999995</v>
      </c>
      <c r="AD3482">
        <v>555491.5</v>
      </c>
      <c r="AE3482">
        <v>540091.5</v>
      </c>
      <c r="AF3482">
        <v>519746.9</v>
      </c>
      <c r="AG3482">
        <v>480517.8</v>
      </c>
      <c r="AH3482">
        <v>433614.8</v>
      </c>
      <c r="AI3482">
        <v>402240.8</v>
      </c>
      <c r="AJ3482">
        <v>66.765990000000002</v>
      </c>
      <c r="AK3482">
        <v>65.102119999999999</v>
      </c>
      <c r="AL3482">
        <v>64.162350000000004</v>
      </c>
      <c r="AM3482">
        <v>64.754450000000006</v>
      </c>
      <c r="AN3482">
        <v>64.715980000000002</v>
      </c>
      <c r="AO3482">
        <v>64.916650000000004</v>
      </c>
      <c r="AP3482">
        <v>64.3673</v>
      </c>
      <c r="AQ3482">
        <v>67.286289999999994</v>
      </c>
      <c r="AR3482">
        <v>74.0976</v>
      </c>
      <c r="AS3482">
        <v>80.870859999999993</v>
      </c>
      <c r="AT3482">
        <v>85.613550000000004</v>
      </c>
      <c r="AU3482">
        <v>89.120419999999996</v>
      </c>
      <c r="AV3482">
        <v>90.070509999999999</v>
      </c>
      <c r="AW3482">
        <v>90.709909999999994</v>
      </c>
      <c r="AX3482">
        <v>90.654169999999993</v>
      </c>
      <c r="AY3482">
        <v>91.096230000000006</v>
      </c>
      <c r="AZ3482">
        <v>90.883070000000004</v>
      </c>
      <c r="BA3482">
        <v>89.262159999999994</v>
      </c>
      <c r="BB3482">
        <v>85.585290000000001</v>
      </c>
      <c r="BC3482">
        <v>80.419939999999997</v>
      </c>
      <c r="BD3482">
        <v>76.011030000000005</v>
      </c>
      <c r="BE3482">
        <v>72.449870000000004</v>
      </c>
      <c r="BF3482">
        <v>70.435550000000006</v>
      </c>
      <c r="BG3482">
        <v>67.879819999999995</v>
      </c>
      <c r="BH3482">
        <v>3547.3130000000001</v>
      </c>
      <c r="BI3482">
        <v>4933.1540000000005</v>
      </c>
      <c r="BJ3482">
        <v>6328.3950000000004</v>
      </c>
      <c r="BK3482">
        <v>6002.04</v>
      </c>
      <c r="BL3482">
        <v>7781.65</v>
      </c>
      <c r="BM3482">
        <v>11545.98</v>
      </c>
      <c r="BN3482">
        <v>14171.84</v>
      </c>
      <c r="BO3482">
        <v>15303.67</v>
      </c>
      <c r="BP3482">
        <v>15559.67</v>
      </c>
      <c r="BQ3482">
        <v>17579.3</v>
      </c>
      <c r="BR3482">
        <v>13700.76</v>
      </c>
      <c r="BS3482">
        <v>8276.2090000000007</v>
      </c>
      <c r="BT3482">
        <v>5808.3710000000001</v>
      </c>
      <c r="BU3482">
        <v>6092.2960000000003</v>
      </c>
      <c r="BV3482">
        <v>14896.8</v>
      </c>
      <c r="BW3482">
        <v>8133.9629999999997</v>
      </c>
      <c r="BX3482">
        <v>7666.7560000000003</v>
      </c>
      <c r="BY3482">
        <v>8176.9989999999998</v>
      </c>
      <c r="BZ3482">
        <v>-642.1472</v>
      </c>
      <c r="CA3482">
        <v>1354.4559999999999</v>
      </c>
      <c r="CB3482">
        <v>-2161.627</v>
      </c>
      <c r="CC3482">
        <v>-5839.9489999999996</v>
      </c>
      <c r="CD3482">
        <v>-4021.8539999999998</v>
      </c>
      <c r="CE3482">
        <v>-5003.1570000000002</v>
      </c>
      <c r="CF3482" s="23">
        <v>6090308</v>
      </c>
      <c r="CG3482" s="23">
        <v>9353950</v>
      </c>
      <c r="CH3482" s="23">
        <v>8088343</v>
      </c>
      <c r="CI3482" s="23">
        <v>6133212</v>
      </c>
      <c r="CJ3482" s="23">
        <v>5176162</v>
      </c>
      <c r="CK3482" s="23">
        <v>2515945</v>
      </c>
      <c r="CL3482" s="23">
        <v>3369249</v>
      </c>
      <c r="CM3482" s="23">
        <v>3465815</v>
      </c>
      <c r="CN3482" s="23">
        <v>2495075</v>
      </c>
      <c r="CO3482" s="23">
        <v>11500000</v>
      </c>
      <c r="CP3482" s="23">
        <v>1821232</v>
      </c>
      <c r="CQ3482" s="23">
        <v>16400000</v>
      </c>
      <c r="CR3482" s="23">
        <v>17200000</v>
      </c>
      <c r="CS3482" s="23">
        <v>18300000</v>
      </c>
      <c r="CT3482" s="23">
        <v>18200000</v>
      </c>
      <c r="CU3482" s="23">
        <v>17100000</v>
      </c>
      <c r="CV3482" s="23">
        <v>19300000</v>
      </c>
      <c r="CW3482" s="23">
        <v>17600000</v>
      </c>
      <c r="CX3482" s="23">
        <v>19500000</v>
      </c>
      <c r="CY3482" s="23">
        <v>15700000</v>
      </c>
      <c r="CZ3482" s="23">
        <v>15000000</v>
      </c>
      <c r="DA3482" s="23">
        <v>4217588</v>
      </c>
      <c r="DB3482" s="23">
        <v>4027720</v>
      </c>
      <c r="DC3482" s="23">
        <v>4710376</v>
      </c>
      <c r="DD3482">
        <v>0</v>
      </c>
      <c r="DE3482">
        <v>0</v>
      </c>
      <c r="DF3482">
        <v>0</v>
      </c>
    </row>
    <row r="3483" spans="1:110" x14ac:dyDescent="0.25">
      <c r="A3483" s="18" t="str">
        <f t="shared" si="54"/>
        <v>program_CPP_All_All_SDGE_1-in-10_MONTHLY SYSTEM PEAK DAY_2019_5</v>
      </c>
      <c r="B3483" t="s">
        <v>51</v>
      </c>
      <c r="C3483" t="s">
        <v>121</v>
      </c>
      <c r="D3483" t="s">
        <v>7</v>
      </c>
      <c r="E3483" t="s">
        <v>7</v>
      </c>
      <c r="F3483" t="s">
        <v>125</v>
      </c>
      <c r="G3483" t="s">
        <v>85</v>
      </c>
      <c r="H3483" t="s">
        <v>20</v>
      </c>
      <c r="I3483">
        <v>2019</v>
      </c>
      <c r="J3483">
        <v>5</v>
      </c>
      <c r="K3483">
        <v>14227</v>
      </c>
      <c r="L3483">
        <v>345472.8</v>
      </c>
      <c r="M3483">
        <v>334088.5</v>
      </c>
      <c r="N3483">
        <v>328967.5</v>
      </c>
      <c r="O3483">
        <v>329014</v>
      </c>
      <c r="P3483">
        <v>342002.5</v>
      </c>
      <c r="Q3483">
        <v>375796</v>
      </c>
      <c r="R3483">
        <v>422867</v>
      </c>
      <c r="S3483">
        <v>456272.3</v>
      </c>
      <c r="T3483">
        <v>466259.5</v>
      </c>
      <c r="U3483">
        <v>496908</v>
      </c>
      <c r="V3483">
        <v>528563.1</v>
      </c>
      <c r="W3483">
        <v>556661.9</v>
      </c>
      <c r="X3483">
        <v>573286.9</v>
      </c>
      <c r="Y3483">
        <v>587023.4</v>
      </c>
      <c r="Z3483">
        <v>592688.6</v>
      </c>
      <c r="AA3483">
        <v>585364.5</v>
      </c>
      <c r="AB3483">
        <v>565047</v>
      </c>
      <c r="AC3483">
        <v>548002.80000000005</v>
      </c>
      <c r="AD3483">
        <v>512234.2</v>
      </c>
      <c r="AE3483">
        <v>502882.9</v>
      </c>
      <c r="AF3483">
        <v>496798.8</v>
      </c>
      <c r="AG3483">
        <v>453808.7</v>
      </c>
      <c r="AH3483">
        <v>407650.9</v>
      </c>
      <c r="AI3483">
        <v>371332</v>
      </c>
      <c r="AJ3483">
        <v>68.145349999999993</v>
      </c>
      <c r="AK3483">
        <v>66.668899999999994</v>
      </c>
      <c r="AL3483">
        <v>66.328620000000001</v>
      </c>
      <c r="AM3483">
        <v>65.048640000000006</v>
      </c>
      <c r="AN3483">
        <v>64.158339999999995</v>
      </c>
      <c r="AO3483">
        <v>63.747750000000003</v>
      </c>
      <c r="AP3483">
        <v>62.589820000000003</v>
      </c>
      <c r="AQ3483">
        <v>67.250330000000005</v>
      </c>
      <c r="AR3483">
        <v>75.705449999999999</v>
      </c>
      <c r="AS3483">
        <v>82.025859999999994</v>
      </c>
      <c r="AT3483">
        <v>88.278980000000004</v>
      </c>
      <c r="AU3483">
        <v>90.504109999999997</v>
      </c>
      <c r="AV3483">
        <v>91.23</v>
      </c>
      <c r="AW3483">
        <v>90.740129999999994</v>
      </c>
      <c r="AX3483">
        <v>90.298220000000001</v>
      </c>
      <c r="AY3483">
        <v>89.019000000000005</v>
      </c>
      <c r="AZ3483">
        <v>88.233410000000006</v>
      </c>
      <c r="BA3483">
        <v>86.49709</v>
      </c>
      <c r="BB3483">
        <v>85.000039999999998</v>
      </c>
      <c r="BC3483">
        <v>82.540139999999994</v>
      </c>
      <c r="BD3483">
        <v>77.321449999999999</v>
      </c>
      <c r="BE3483">
        <v>74.306989999999999</v>
      </c>
      <c r="BF3483">
        <v>70.896860000000004</v>
      </c>
      <c r="BG3483">
        <v>68.514610000000005</v>
      </c>
      <c r="BH3483">
        <v>3577.2240000000002</v>
      </c>
      <c r="BI3483">
        <v>5064.6869999999999</v>
      </c>
      <c r="BJ3483">
        <v>6031.7160000000003</v>
      </c>
      <c r="BK3483">
        <v>5667.2269999999999</v>
      </c>
      <c r="BL3483">
        <v>7217.5029999999997</v>
      </c>
      <c r="BM3483">
        <v>10135.950000000001</v>
      </c>
      <c r="BN3483">
        <v>12519.3</v>
      </c>
      <c r="BO3483">
        <v>13631.09</v>
      </c>
      <c r="BP3483">
        <v>15489.05</v>
      </c>
      <c r="BQ3483">
        <v>18120.75</v>
      </c>
      <c r="BR3483">
        <v>14229.74</v>
      </c>
      <c r="BS3483">
        <v>7547.9639999999999</v>
      </c>
      <c r="BT3483">
        <v>5512.68</v>
      </c>
      <c r="BU3483">
        <v>4927.4780000000001</v>
      </c>
      <c r="BV3483">
        <v>12945.84</v>
      </c>
      <c r="BW3483">
        <v>6156.2079999999996</v>
      </c>
      <c r="BX3483">
        <v>5405.6030000000001</v>
      </c>
      <c r="BY3483">
        <v>6093.4939999999997</v>
      </c>
      <c r="BZ3483">
        <v>-1558.5329999999999</v>
      </c>
      <c r="CA3483">
        <v>2041.22</v>
      </c>
      <c r="CB3483">
        <v>-1690.848</v>
      </c>
      <c r="CC3483">
        <v>-5030.8220000000001</v>
      </c>
      <c r="CD3483">
        <v>-3914.5329999999999</v>
      </c>
      <c r="CE3483">
        <v>-4848.6270000000004</v>
      </c>
      <c r="CF3483" s="23">
        <v>3587873</v>
      </c>
      <c r="CG3483" s="23">
        <v>5780579</v>
      </c>
      <c r="CH3483" s="23">
        <v>5014208</v>
      </c>
      <c r="CI3483" s="23">
        <v>3801464</v>
      </c>
      <c r="CJ3483" s="23">
        <v>3221991</v>
      </c>
      <c r="CK3483" s="23">
        <v>1563117</v>
      </c>
      <c r="CL3483" s="23">
        <v>2091808</v>
      </c>
      <c r="CM3483" s="23">
        <v>2152969</v>
      </c>
      <c r="CN3483" s="23">
        <v>1633624</v>
      </c>
      <c r="CO3483" s="23">
        <v>7267343</v>
      </c>
      <c r="CP3483" s="23">
        <v>1196567</v>
      </c>
      <c r="CQ3483" s="23">
        <v>10000000</v>
      </c>
      <c r="CR3483" s="23">
        <v>10200000</v>
      </c>
      <c r="CS3483" s="23">
        <v>11000000</v>
      </c>
      <c r="CT3483" s="23">
        <v>11200000</v>
      </c>
      <c r="CU3483" s="23">
        <v>10800000</v>
      </c>
      <c r="CV3483" s="23">
        <v>10800000</v>
      </c>
      <c r="CW3483" s="23">
        <v>10400000</v>
      </c>
      <c r="CX3483" s="23">
        <v>11800000</v>
      </c>
      <c r="CY3483" s="23">
        <v>8846223</v>
      </c>
      <c r="CZ3483" s="23">
        <v>9779717</v>
      </c>
      <c r="DA3483" s="23">
        <v>2475291</v>
      </c>
      <c r="DB3483" s="23">
        <v>2690887</v>
      </c>
      <c r="DC3483" s="23">
        <v>2714708</v>
      </c>
      <c r="DD3483">
        <v>0</v>
      </c>
      <c r="DE3483">
        <v>0</v>
      </c>
      <c r="DF3483">
        <v>0</v>
      </c>
    </row>
    <row r="3484" spans="1:110" x14ac:dyDescent="0.25">
      <c r="A3484" s="18" t="str">
        <f t="shared" si="54"/>
        <v>program_CPP_All_All_SDGE_1-in-10_MONTHLY SYSTEM PEAK DAY_2020_5</v>
      </c>
      <c r="B3484" t="s">
        <v>51</v>
      </c>
      <c r="C3484" t="s">
        <v>121</v>
      </c>
      <c r="D3484" t="s">
        <v>7</v>
      </c>
      <c r="E3484" t="s">
        <v>7</v>
      </c>
      <c r="F3484" t="s">
        <v>125</v>
      </c>
      <c r="G3484" t="s">
        <v>85</v>
      </c>
      <c r="H3484" t="s">
        <v>20</v>
      </c>
      <c r="I3484">
        <v>2020</v>
      </c>
      <c r="J3484">
        <v>5</v>
      </c>
      <c r="K3484">
        <v>14129.421</v>
      </c>
      <c r="L3484">
        <v>347263</v>
      </c>
      <c r="M3484">
        <v>335817.6</v>
      </c>
      <c r="N3484">
        <v>330673.2</v>
      </c>
      <c r="O3484">
        <v>330706</v>
      </c>
      <c r="P3484">
        <v>343737.9</v>
      </c>
      <c r="Q3484">
        <v>377651.20000000001</v>
      </c>
      <c r="R3484">
        <v>424896</v>
      </c>
      <c r="S3484">
        <v>458384</v>
      </c>
      <c r="T3484">
        <v>468503.5</v>
      </c>
      <c r="U3484">
        <v>499182.5</v>
      </c>
      <c r="V3484">
        <v>530997.1</v>
      </c>
      <c r="W3484">
        <v>559103.30000000005</v>
      </c>
      <c r="X3484">
        <v>575694</v>
      </c>
      <c r="Y3484">
        <v>589360.30000000005</v>
      </c>
      <c r="Z3484">
        <v>594957.9</v>
      </c>
      <c r="AA3484">
        <v>587526.80000000005</v>
      </c>
      <c r="AB3484">
        <v>567085.4</v>
      </c>
      <c r="AC3484">
        <v>550114.30000000005</v>
      </c>
      <c r="AD3484">
        <v>514146.5</v>
      </c>
      <c r="AE3484">
        <v>504660</v>
      </c>
      <c r="AF3484">
        <v>498680.3</v>
      </c>
      <c r="AG3484">
        <v>455773.6</v>
      </c>
      <c r="AH3484">
        <v>409667.1</v>
      </c>
      <c r="AI3484">
        <v>373215.3</v>
      </c>
      <c r="AJ3484">
        <v>68.14434</v>
      </c>
      <c r="AK3484">
        <v>66.66825</v>
      </c>
      <c r="AL3484">
        <v>66.328299999999999</v>
      </c>
      <c r="AM3484">
        <v>65.048259999999999</v>
      </c>
      <c r="AN3484">
        <v>64.158299999999997</v>
      </c>
      <c r="AO3484">
        <v>63.74747</v>
      </c>
      <c r="AP3484">
        <v>62.589599999999997</v>
      </c>
      <c r="AQ3484">
        <v>67.250960000000006</v>
      </c>
      <c r="AR3484">
        <v>75.706770000000006</v>
      </c>
      <c r="AS3484">
        <v>82.027029999999996</v>
      </c>
      <c r="AT3484">
        <v>88.279539999999997</v>
      </c>
      <c r="AU3484">
        <v>90.505459999999999</v>
      </c>
      <c r="AV3484">
        <v>91.2316</v>
      </c>
      <c r="AW3484">
        <v>90.741460000000004</v>
      </c>
      <c r="AX3484">
        <v>90.299300000000002</v>
      </c>
      <c r="AY3484">
        <v>89.019739999999999</v>
      </c>
      <c r="AZ3484">
        <v>88.234009999999998</v>
      </c>
      <c r="BA3484">
        <v>86.497829999999993</v>
      </c>
      <c r="BB3484">
        <v>85.000349999999997</v>
      </c>
      <c r="BC3484">
        <v>82.540649999999999</v>
      </c>
      <c r="BD3484">
        <v>77.321259999999995</v>
      </c>
      <c r="BE3484">
        <v>74.306790000000007</v>
      </c>
      <c r="BF3484">
        <v>70.896129999999999</v>
      </c>
      <c r="BG3484">
        <v>68.513829999999999</v>
      </c>
      <c r="BH3484">
        <v>3572.0079999999998</v>
      </c>
      <c r="BI3484">
        <v>5062.3649999999998</v>
      </c>
      <c r="BJ3484">
        <v>6047.1559999999999</v>
      </c>
      <c r="BK3484">
        <v>5686.2790000000005</v>
      </c>
      <c r="BL3484">
        <v>7252.9309999999996</v>
      </c>
      <c r="BM3484">
        <v>10235.780000000001</v>
      </c>
      <c r="BN3484">
        <v>12635.38</v>
      </c>
      <c r="BO3484">
        <v>13745.92</v>
      </c>
      <c r="BP3484">
        <v>15497.64</v>
      </c>
      <c r="BQ3484">
        <v>18093.16</v>
      </c>
      <c r="BR3484">
        <v>14189.75</v>
      </c>
      <c r="BS3484">
        <v>7604.5280000000002</v>
      </c>
      <c r="BT3484">
        <v>5530.1949999999997</v>
      </c>
      <c r="BU3484">
        <v>5014.0969999999998</v>
      </c>
      <c r="BV3484">
        <v>13078.42</v>
      </c>
      <c r="BW3484">
        <v>6264.6459999999997</v>
      </c>
      <c r="BX3484">
        <v>5516.6719999999996</v>
      </c>
      <c r="BY3484">
        <v>6184.4189999999999</v>
      </c>
      <c r="BZ3484">
        <v>-1500.114</v>
      </c>
      <c r="CA3484">
        <v>2025.9380000000001</v>
      </c>
      <c r="CB3484">
        <v>-1697.4090000000001</v>
      </c>
      <c r="CC3484">
        <v>-5058.0720000000001</v>
      </c>
      <c r="CD3484">
        <v>-3912.35</v>
      </c>
      <c r="CE3484">
        <v>-4860.4859999999999</v>
      </c>
      <c r="CF3484" s="23">
        <v>3735815</v>
      </c>
      <c r="CG3484" s="23">
        <v>6019260</v>
      </c>
      <c r="CH3484" s="23">
        <v>5221298</v>
      </c>
      <c r="CI3484" s="23">
        <v>3958331</v>
      </c>
      <c r="CJ3484" s="23">
        <v>3355071</v>
      </c>
      <c r="CK3484" s="23">
        <v>1627468</v>
      </c>
      <c r="CL3484" s="23">
        <v>2177661</v>
      </c>
      <c r="CM3484" s="23">
        <v>2240834</v>
      </c>
      <c r="CN3484" s="23">
        <v>1699672</v>
      </c>
      <c r="CO3484" s="23">
        <v>7564918</v>
      </c>
      <c r="CP3484" s="23">
        <v>1241198</v>
      </c>
      <c r="CQ3484" s="23">
        <v>10400000</v>
      </c>
      <c r="CR3484" s="23">
        <v>10600000</v>
      </c>
      <c r="CS3484" s="23">
        <v>11400000</v>
      </c>
      <c r="CT3484" s="23">
        <v>11700000</v>
      </c>
      <c r="CU3484" s="23">
        <v>11200000</v>
      </c>
      <c r="CV3484" s="23">
        <v>11300000</v>
      </c>
      <c r="CW3484" s="23">
        <v>10800000</v>
      </c>
      <c r="CX3484" s="23">
        <v>12200000</v>
      </c>
      <c r="CY3484" s="23">
        <v>9204643</v>
      </c>
      <c r="CZ3484" s="23">
        <v>10200000</v>
      </c>
      <c r="DA3484" s="23">
        <v>2576322</v>
      </c>
      <c r="DB3484" s="23">
        <v>2801062</v>
      </c>
      <c r="DC3484" s="23">
        <v>2825075</v>
      </c>
      <c r="DD3484">
        <v>0</v>
      </c>
      <c r="DE3484">
        <v>0</v>
      </c>
      <c r="DF3484">
        <v>0</v>
      </c>
    </row>
    <row r="3485" spans="1:110" x14ac:dyDescent="0.25">
      <c r="A3485" s="18" t="str">
        <f t="shared" si="54"/>
        <v>program_CPP_All_All_SDGE_1-in-10_MONTHLY SYSTEM PEAK DAY_2021_5</v>
      </c>
      <c r="B3485" t="s">
        <v>51</v>
      </c>
      <c r="C3485" t="s">
        <v>121</v>
      </c>
      <c r="D3485" t="s">
        <v>7</v>
      </c>
      <c r="E3485" t="s">
        <v>7</v>
      </c>
      <c r="F3485" t="s">
        <v>125</v>
      </c>
      <c r="G3485" t="s">
        <v>85</v>
      </c>
      <c r="H3485" t="s">
        <v>20</v>
      </c>
      <c r="I3485">
        <v>2021</v>
      </c>
      <c r="J3485">
        <v>5</v>
      </c>
      <c r="K3485">
        <v>14025.019</v>
      </c>
      <c r="L3485">
        <v>348000.1</v>
      </c>
      <c r="M3485">
        <v>336528.8</v>
      </c>
      <c r="N3485">
        <v>331375.90000000002</v>
      </c>
      <c r="O3485">
        <v>331398</v>
      </c>
      <c r="P3485">
        <v>344438.7</v>
      </c>
      <c r="Q3485">
        <v>378380.6</v>
      </c>
      <c r="R3485">
        <v>425670.8</v>
      </c>
      <c r="S3485">
        <v>459158.9</v>
      </c>
      <c r="T3485">
        <v>469363.1</v>
      </c>
      <c r="U3485">
        <v>500006.5</v>
      </c>
      <c r="V3485">
        <v>531885.1</v>
      </c>
      <c r="W3485">
        <v>559942.40000000002</v>
      </c>
      <c r="X3485">
        <v>576473.9</v>
      </c>
      <c r="Y3485">
        <v>590058.30000000005</v>
      </c>
      <c r="Z3485">
        <v>595591.69999999995</v>
      </c>
      <c r="AA3485">
        <v>588090.6</v>
      </c>
      <c r="AB3485">
        <v>567591.19999999995</v>
      </c>
      <c r="AC3485">
        <v>550710.9</v>
      </c>
      <c r="AD3485">
        <v>514655.6</v>
      </c>
      <c r="AE3485">
        <v>505081.2</v>
      </c>
      <c r="AF3485">
        <v>499195.4</v>
      </c>
      <c r="AG3485">
        <v>456437.7</v>
      </c>
      <c r="AH3485">
        <v>410461.3</v>
      </c>
      <c r="AI3485">
        <v>373975.5</v>
      </c>
      <c r="AJ3485">
        <v>68.143529999999998</v>
      </c>
      <c r="AK3485">
        <v>66.667730000000006</v>
      </c>
      <c r="AL3485">
        <v>66.328040000000001</v>
      </c>
      <c r="AM3485">
        <v>65.047960000000003</v>
      </c>
      <c r="AN3485">
        <v>64.158270000000002</v>
      </c>
      <c r="AO3485">
        <v>63.747230000000002</v>
      </c>
      <c r="AP3485">
        <v>62.58943</v>
      </c>
      <c r="AQ3485">
        <v>67.251469999999998</v>
      </c>
      <c r="AR3485">
        <v>75.707830000000001</v>
      </c>
      <c r="AS3485">
        <v>82.027969999999996</v>
      </c>
      <c r="AT3485">
        <v>88.279979999999995</v>
      </c>
      <c r="AU3485">
        <v>90.506540000000001</v>
      </c>
      <c r="AV3485">
        <v>91.232889999999998</v>
      </c>
      <c r="AW3485">
        <v>90.742519999999999</v>
      </c>
      <c r="AX3485">
        <v>90.300169999999994</v>
      </c>
      <c r="AY3485">
        <v>89.020349999999993</v>
      </c>
      <c r="AZ3485">
        <v>88.234489999999994</v>
      </c>
      <c r="BA3485">
        <v>86.498419999999996</v>
      </c>
      <c r="BB3485">
        <v>85.000590000000003</v>
      </c>
      <c r="BC3485">
        <v>82.541060000000002</v>
      </c>
      <c r="BD3485">
        <v>77.321100000000001</v>
      </c>
      <c r="BE3485">
        <v>74.306619999999995</v>
      </c>
      <c r="BF3485">
        <v>70.895560000000003</v>
      </c>
      <c r="BG3485">
        <v>68.513220000000004</v>
      </c>
      <c r="BH3485">
        <v>3560.9560000000001</v>
      </c>
      <c r="BI3485">
        <v>5050.7</v>
      </c>
      <c r="BJ3485">
        <v>6047.585</v>
      </c>
      <c r="BK3485">
        <v>5690.2569999999996</v>
      </c>
      <c r="BL3485">
        <v>7266.7809999999999</v>
      </c>
      <c r="BM3485">
        <v>10294.629999999999</v>
      </c>
      <c r="BN3485">
        <v>12702.38</v>
      </c>
      <c r="BO3485">
        <v>13809.77</v>
      </c>
      <c r="BP3485">
        <v>15474.31</v>
      </c>
      <c r="BQ3485">
        <v>18036.259999999998</v>
      </c>
      <c r="BR3485">
        <v>14130.65</v>
      </c>
      <c r="BS3485">
        <v>7634.3630000000003</v>
      </c>
      <c r="BT3485">
        <v>5533.2650000000003</v>
      </c>
      <c r="BU3485">
        <v>5072.6660000000002</v>
      </c>
      <c r="BV3485">
        <v>13157.56</v>
      </c>
      <c r="BW3485">
        <v>6337.9920000000002</v>
      </c>
      <c r="BX3485">
        <v>5593.5469999999996</v>
      </c>
      <c r="BY3485">
        <v>6244.11</v>
      </c>
      <c r="BZ3485">
        <v>-1451.1289999999999</v>
      </c>
      <c r="CA3485">
        <v>2009.952</v>
      </c>
      <c r="CB3485">
        <v>-1699.2850000000001</v>
      </c>
      <c r="CC3485">
        <v>-5069.7349999999997</v>
      </c>
      <c r="CD3485">
        <v>-3903.029</v>
      </c>
      <c r="CE3485">
        <v>-4860.3969999999999</v>
      </c>
      <c r="CF3485" s="23">
        <v>3839890</v>
      </c>
      <c r="CG3485" s="23">
        <v>6187196</v>
      </c>
      <c r="CH3485" s="23">
        <v>5367012</v>
      </c>
      <c r="CI3485" s="23">
        <v>4068695</v>
      </c>
      <c r="CJ3485" s="23">
        <v>3448709</v>
      </c>
      <c r="CK3485" s="23">
        <v>1672730</v>
      </c>
      <c r="CL3485" s="23">
        <v>2238021</v>
      </c>
      <c r="CM3485" s="23">
        <v>2302566</v>
      </c>
      <c r="CN3485" s="23">
        <v>1746021</v>
      </c>
      <c r="CO3485" s="23">
        <v>7774075</v>
      </c>
      <c r="CP3485" s="23">
        <v>1272183</v>
      </c>
      <c r="CQ3485" s="23">
        <v>10700000</v>
      </c>
      <c r="CR3485" s="23">
        <v>10900000</v>
      </c>
      <c r="CS3485" s="23">
        <v>11700000</v>
      </c>
      <c r="CT3485" s="23">
        <v>12000000</v>
      </c>
      <c r="CU3485" s="23">
        <v>11600000</v>
      </c>
      <c r="CV3485" s="23">
        <v>11600000</v>
      </c>
      <c r="CW3485" s="23">
        <v>11100000</v>
      </c>
      <c r="CX3485" s="23">
        <v>12600000</v>
      </c>
      <c r="CY3485" s="23">
        <v>9456230</v>
      </c>
      <c r="CZ3485" s="23">
        <v>10400000</v>
      </c>
      <c r="DA3485" s="23">
        <v>2647306</v>
      </c>
      <c r="DB3485" s="23">
        <v>2878499</v>
      </c>
      <c r="DC3485" s="23">
        <v>2902579</v>
      </c>
      <c r="DD3485">
        <v>0</v>
      </c>
      <c r="DE3485">
        <v>0</v>
      </c>
      <c r="DF3485">
        <v>0</v>
      </c>
    </row>
    <row r="3486" spans="1:110" x14ac:dyDescent="0.25">
      <c r="A3486" s="18" t="str">
        <f t="shared" si="54"/>
        <v>program_CPP_All_All_SDGE_1-in-10_MONTHLY SYSTEM PEAK DAY_2022_5</v>
      </c>
      <c r="B3486" t="s">
        <v>51</v>
      </c>
      <c r="C3486" t="s">
        <v>121</v>
      </c>
      <c r="D3486" t="s">
        <v>7</v>
      </c>
      <c r="E3486" t="s">
        <v>7</v>
      </c>
      <c r="F3486" t="s">
        <v>125</v>
      </c>
      <c r="G3486" t="s">
        <v>85</v>
      </c>
      <c r="H3486" t="s">
        <v>20</v>
      </c>
      <c r="I3486">
        <v>2022</v>
      </c>
      <c r="J3486">
        <v>5</v>
      </c>
      <c r="K3486">
        <v>13939.785</v>
      </c>
      <c r="L3486">
        <v>351158.6</v>
      </c>
      <c r="M3486">
        <v>339580.5</v>
      </c>
      <c r="N3486">
        <v>334384.8</v>
      </c>
      <c r="O3486">
        <v>334389.90000000002</v>
      </c>
      <c r="P3486">
        <v>347519.2</v>
      </c>
      <c r="Q3486">
        <v>381700.6</v>
      </c>
      <c r="R3486">
        <v>429333</v>
      </c>
      <c r="S3486">
        <v>463013</v>
      </c>
      <c r="T3486">
        <v>473409.7</v>
      </c>
      <c r="U3486">
        <v>504172</v>
      </c>
      <c r="V3486">
        <v>536334.19999999995</v>
      </c>
      <c r="W3486">
        <v>564474.6</v>
      </c>
      <c r="X3486">
        <v>581006.9</v>
      </c>
      <c r="Y3486">
        <v>594539.19999999995</v>
      </c>
      <c r="Z3486">
        <v>600002.5</v>
      </c>
      <c r="AA3486">
        <v>592347.5</v>
      </c>
      <c r="AB3486">
        <v>571638.9</v>
      </c>
      <c r="AC3486">
        <v>554805.80000000005</v>
      </c>
      <c r="AD3486">
        <v>518406</v>
      </c>
      <c r="AE3486">
        <v>508637.2</v>
      </c>
      <c r="AF3486">
        <v>502866.7</v>
      </c>
      <c r="AG3486">
        <v>460100.7</v>
      </c>
      <c r="AH3486">
        <v>414067.3</v>
      </c>
      <c r="AI3486">
        <v>377319</v>
      </c>
      <c r="AJ3486">
        <v>68.142240000000001</v>
      </c>
      <c r="AK3486">
        <v>66.666889999999995</v>
      </c>
      <c r="AL3486">
        <v>66.327640000000002</v>
      </c>
      <c r="AM3486">
        <v>65.047460000000001</v>
      </c>
      <c r="AN3486">
        <v>64.15822</v>
      </c>
      <c r="AO3486">
        <v>63.746859999999998</v>
      </c>
      <c r="AP3486">
        <v>62.589149999999997</v>
      </c>
      <c r="AQ3486">
        <v>67.252290000000002</v>
      </c>
      <c r="AR3486">
        <v>75.709530000000001</v>
      </c>
      <c r="AS3486">
        <v>82.029480000000007</v>
      </c>
      <c r="AT3486">
        <v>88.280699999999996</v>
      </c>
      <c r="AU3486">
        <v>90.508260000000007</v>
      </c>
      <c r="AV3486">
        <v>91.234949999999998</v>
      </c>
      <c r="AW3486">
        <v>90.744230000000002</v>
      </c>
      <c r="AX3486">
        <v>90.301569999999998</v>
      </c>
      <c r="AY3486">
        <v>89.021299999999997</v>
      </c>
      <c r="AZ3486">
        <v>88.235249999999994</v>
      </c>
      <c r="BA3486">
        <v>86.499369999999999</v>
      </c>
      <c r="BB3486">
        <v>85.000990000000002</v>
      </c>
      <c r="BC3486">
        <v>82.541730000000001</v>
      </c>
      <c r="BD3486">
        <v>77.320859999999996</v>
      </c>
      <c r="BE3486">
        <v>74.306359999999998</v>
      </c>
      <c r="BF3486">
        <v>70.894630000000006</v>
      </c>
      <c r="BG3486">
        <v>68.512219999999999</v>
      </c>
      <c r="BH3486">
        <v>3563.8069999999998</v>
      </c>
      <c r="BI3486">
        <v>5061.0990000000002</v>
      </c>
      <c r="BJ3486">
        <v>6082.8530000000001</v>
      </c>
      <c r="BK3486">
        <v>5729.1049999999996</v>
      </c>
      <c r="BL3486">
        <v>7330.2889999999998</v>
      </c>
      <c r="BM3486">
        <v>10446.75</v>
      </c>
      <c r="BN3486">
        <v>12881.21</v>
      </c>
      <c r="BO3486">
        <v>13989.94</v>
      </c>
      <c r="BP3486">
        <v>15525.83</v>
      </c>
      <c r="BQ3486">
        <v>18049.23</v>
      </c>
      <c r="BR3486">
        <v>14117.81</v>
      </c>
      <c r="BS3486">
        <v>7725.3040000000001</v>
      </c>
      <c r="BT3486">
        <v>5569.7759999999998</v>
      </c>
      <c r="BU3486">
        <v>5194.4930000000004</v>
      </c>
      <c r="BV3486">
        <v>13358.24</v>
      </c>
      <c r="BW3486">
        <v>6490.4719999999998</v>
      </c>
      <c r="BX3486">
        <v>5747.3620000000001</v>
      </c>
      <c r="BY3486">
        <v>6374.415</v>
      </c>
      <c r="BZ3486">
        <v>-1381.8009999999999</v>
      </c>
      <c r="CA3486">
        <v>1996.1130000000001</v>
      </c>
      <c r="CB3486">
        <v>-1711.9780000000001</v>
      </c>
      <c r="CC3486">
        <v>-5117.2129999999997</v>
      </c>
      <c r="CD3486">
        <v>-3910.578</v>
      </c>
      <c r="CE3486">
        <v>-4888.0529999999999</v>
      </c>
      <c r="CF3486" s="23">
        <v>4052792</v>
      </c>
      <c r="CG3486" s="23">
        <v>6530632</v>
      </c>
      <c r="CH3486" s="23">
        <v>5664984</v>
      </c>
      <c r="CI3486" s="23">
        <v>4294424</v>
      </c>
      <c r="CJ3486" s="23">
        <v>3640189</v>
      </c>
      <c r="CK3486" s="23">
        <v>1765353</v>
      </c>
      <c r="CL3486" s="23">
        <v>2361631</v>
      </c>
      <c r="CM3486" s="23">
        <v>2429149</v>
      </c>
      <c r="CN3486" s="23">
        <v>1841267</v>
      </c>
      <c r="CO3486" s="23">
        <v>8202626</v>
      </c>
      <c r="CP3486" s="23">
        <v>1337118</v>
      </c>
      <c r="CQ3486" s="23">
        <v>11300000</v>
      </c>
      <c r="CR3486" s="23">
        <v>11500000</v>
      </c>
      <c r="CS3486" s="23">
        <v>12400000</v>
      </c>
      <c r="CT3486" s="23">
        <v>12600000</v>
      </c>
      <c r="CU3486" s="23">
        <v>12200000</v>
      </c>
      <c r="CV3486" s="23">
        <v>12200000</v>
      </c>
      <c r="CW3486" s="23">
        <v>11700000</v>
      </c>
      <c r="CX3486" s="23">
        <v>13300000</v>
      </c>
      <c r="CY3486" s="23">
        <v>9972983</v>
      </c>
      <c r="CZ3486" s="23">
        <v>11000000</v>
      </c>
      <c r="DA3486" s="23">
        <v>2792854</v>
      </c>
      <c r="DB3486" s="23">
        <v>3037168</v>
      </c>
      <c r="DC3486" s="23">
        <v>3061644</v>
      </c>
      <c r="DD3486">
        <v>0</v>
      </c>
      <c r="DE3486">
        <v>0</v>
      </c>
      <c r="DF3486">
        <v>0</v>
      </c>
    </row>
    <row r="3487" spans="1:110" x14ac:dyDescent="0.25">
      <c r="A3487" s="18" t="str">
        <f t="shared" si="54"/>
        <v>program_CPP_All_All_SDGE_1-in-10_MONTHLY SYSTEM PEAK DAY_2023_5</v>
      </c>
      <c r="B3487" t="s">
        <v>51</v>
      </c>
      <c r="C3487" t="s">
        <v>121</v>
      </c>
      <c r="D3487" t="s">
        <v>7</v>
      </c>
      <c r="E3487" t="s">
        <v>7</v>
      </c>
      <c r="F3487" t="s">
        <v>125</v>
      </c>
      <c r="G3487" t="s">
        <v>85</v>
      </c>
      <c r="H3487" t="s">
        <v>20</v>
      </c>
      <c r="I3487">
        <v>2023</v>
      </c>
      <c r="J3487">
        <v>5</v>
      </c>
      <c r="K3487">
        <v>13863.706</v>
      </c>
      <c r="L3487">
        <v>355401.9</v>
      </c>
      <c r="M3487">
        <v>343680.9</v>
      </c>
      <c r="N3487">
        <v>338426.9</v>
      </c>
      <c r="O3487">
        <v>338412.3</v>
      </c>
      <c r="P3487">
        <v>351666</v>
      </c>
      <c r="Q3487">
        <v>386181.5</v>
      </c>
      <c r="R3487">
        <v>434289.5</v>
      </c>
      <c r="S3487">
        <v>468247.4</v>
      </c>
      <c r="T3487">
        <v>478884.8</v>
      </c>
      <c r="U3487">
        <v>509835.6</v>
      </c>
      <c r="V3487">
        <v>542379.80000000005</v>
      </c>
      <c r="W3487">
        <v>570662.9</v>
      </c>
      <c r="X3487">
        <v>587223.19999999995</v>
      </c>
      <c r="Y3487">
        <v>600717.1</v>
      </c>
      <c r="Z3487">
        <v>606108.1</v>
      </c>
      <c r="AA3487">
        <v>598262</v>
      </c>
      <c r="AB3487">
        <v>577276.6</v>
      </c>
      <c r="AC3487">
        <v>560470.6</v>
      </c>
      <c r="AD3487">
        <v>523611.1</v>
      </c>
      <c r="AE3487">
        <v>513600.5</v>
      </c>
      <c r="AF3487">
        <v>507954.3</v>
      </c>
      <c r="AG3487">
        <v>465108.5</v>
      </c>
      <c r="AH3487">
        <v>418933.6</v>
      </c>
      <c r="AI3487">
        <v>381820.1</v>
      </c>
      <c r="AJ3487">
        <v>68.140709999999999</v>
      </c>
      <c r="AK3487">
        <v>66.66592</v>
      </c>
      <c r="AL3487">
        <v>66.327150000000003</v>
      </c>
      <c r="AM3487">
        <v>65.046890000000005</v>
      </c>
      <c r="AN3487">
        <v>64.158159999999995</v>
      </c>
      <c r="AO3487">
        <v>63.746429999999997</v>
      </c>
      <c r="AP3487">
        <v>62.588830000000002</v>
      </c>
      <c r="AQ3487">
        <v>67.253249999999994</v>
      </c>
      <c r="AR3487">
        <v>75.711519999999993</v>
      </c>
      <c r="AS3487">
        <v>82.03125</v>
      </c>
      <c r="AT3487">
        <v>88.281540000000007</v>
      </c>
      <c r="AU3487">
        <v>90.510289999999998</v>
      </c>
      <c r="AV3487">
        <v>91.237380000000002</v>
      </c>
      <c r="AW3487">
        <v>90.746250000000003</v>
      </c>
      <c r="AX3487">
        <v>90.303200000000004</v>
      </c>
      <c r="AY3487">
        <v>89.02243</v>
      </c>
      <c r="AZ3487">
        <v>88.236149999999995</v>
      </c>
      <c r="BA3487">
        <v>86.500479999999996</v>
      </c>
      <c r="BB3487">
        <v>85.001450000000006</v>
      </c>
      <c r="BC3487">
        <v>82.542509999999993</v>
      </c>
      <c r="BD3487">
        <v>77.320580000000007</v>
      </c>
      <c r="BE3487">
        <v>74.306049999999999</v>
      </c>
      <c r="BF3487">
        <v>70.893529999999998</v>
      </c>
      <c r="BG3487">
        <v>68.511060000000001</v>
      </c>
      <c r="BH3487">
        <v>3572.9659999999999</v>
      </c>
      <c r="BI3487">
        <v>5081.4790000000003</v>
      </c>
      <c r="BJ3487">
        <v>6133.7809999999999</v>
      </c>
      <c r="BK3487">
        <v>5783.6109999999999</v>
      </c>
      <c r="BL3487">
        <v>7416.0519999999997</v>
      </c>
      <c r="BM3487">
        <v>10640.51</v>
      </c>
      <c r="BN3487">
        <v>13109.96</v>
      </c>
      <c r="BO3487">
        <v>14222.08</v>
      </c>
      <c r="BP3487">
        <v>15611.14</v>
      </c>
      <c r="BQ3487">
        <v>18093.91</v>
      </c>
      <c r="BR3487">
        <v>14126.07</v>
      </c>
      <c r="BS3487">
        <v>7843.5659999999998</v>
      </c>
      <c r="BT3487">
        <v>5621.3059999999996</v>
      </c>
      <c r="BU3487">
        <v>5344.4589999999998</v>
      </c>
      <c r="BV3487">
        <v>13613.15</v>
      </c>
      <c r="BW3487">
        <v>6678.1540000000005</v>
      </c>
      <c r="BX3487">
        <v>5935.3729999999996</v>
      </c>
      <c r="BY3487">
        <v>6536.1589999999997</v>
      </c>
      <c r="BZ3487">
        <v>-1303.579</v>
      </c>
      <c r="CA3487">
        <v>1983.3219999999999</v>
      </c>
      <c r="CB3487">
        <v>-1729.5229999999999</v>
      </c>
      <c r="CC3487">
        <v>-5180.7340000000004</v>
      </c>
      <c r="CD3487">
        <v>-3925.7620000000002</v>
      </c>
      <c r="CE3487">
        <v>-4928.1840000000002</v>
      </c>
      <c r="CF3487" s="23">
        <v>4320970</v>
      </c>
      <c r="CG3487" s="23">
        <v>6963206</v>
      </c>
      <c r="CH3487" s="23">
        <v>6040289</v>
      </c>
      <c r="CI3487" s="23">
        <v>4578749</v>
      </c>
      <c r="CJ3487" s="23">
        <v>3881364</v>
      </c>
      <c r="CK3487" s="23">
        <v>1882033</v>
      </c>
      <c r="CL3487" s="23">
        <v>2517368</v>
      </c>
      <c r="CM3487" s="23">
        <v>2588673</v>
      </c>
      <c r="CN3487" s="23">
        <v>1961353</v>
      </c>
      <c r="CO3487" s="23">
        <v>8742619</v>
      </c>
      <c r="CP3487" s="23">
        <v>1419310</v>
      </c>
      <c r="CQ3487" s="23">
        <v>12000000</v>
      </c>
      <c r="CR3487" s="23">
        <v>12300000</v>
      </c>
      <c r="CS3487" s="23">
        <v>13200000</v>
      </c>
      <c r="CT3487" s="23">
        <v>13500000</v>
      </c>
      <c r="CU3487" s="23">
        <v>13000000</v>
      </c>
      <c r="CV3487" s="23">
        <v>13000000</v>
      </c>
      <c r="CW3487" s="23">
        <v>12500000</v>
      </c>
      <c r="CX3487" s="23">
        <v>14100000</v>
      </c>
      <c r="CY3487" s="23">
        <v>10600000</v>
      </c>
      <c r="CZ3487" s="23">
        <v>11700000</v>
      </c>
      <c r="DA3487" s="23">
        <v>2976279</v>
      </c>
      <c r="DB3487" s="23">
        <v>3237098</v>
      </c>
      <c r="DC3487" s="23">
        <v>3262139</v>
      </c>
      <c r="DD3487">
        <v>0</v>
      </c>
      <c r="DE3487">
        <v>0</v>
      </c>
      <c r="DF3487">
        <v>0</v>
      </c>
    </row>
    <row r="3488" spans="1:110" x14ac:dyDescent="0.25">
      <c r="A3488" s="18" t="str">
        <f t="shared" si="54"/>
        <v>program_CPP_All_All_SDGE_1-in-10_MONTHLY SYSTEM PEAK DAY_2024_5</v>
      </c>
      <c r="B3488" t="s">
        <v>51</v>
      </c>
      <c r="C3488" t="s">
        <v>121</v>
      </c>
      <c r="D3488" t="s">
        <v>7</v>
      </c>
      <c r="E3488" t="s">
        <v>7</v>
      </c>
      <c r="F3488" t="s">
        <v>125</v>
      </c>
      <c r="G3488" t="s">
        <v>85</v>
      </c>
      <c r="H3488" t="s">
        <v>20</v>
      </c>
      <c r="I3488">
        <v>2024</v>
      </c>
      <c r="J3488">
        <v>5</v>
      </c>
      <c r="K3488">
        <v>13779.772000000001</v>
      </c>
      <c r="L3488">
        <v>358458.1</v>
      </c>
      <c r="M3488">
        <v>346633.8</v>
      </c>
      <c r="N3488">
        <v>341338.3</v>
      </c>
      <c r="O3488">
        <v>341307.2</v>
      </c>
      <c r="P3488">
        <v>354646.5</v>
      </c>
      <c r="Q3488">
        <v>389393.1</v>
      </c>
      <c r="R3488">
        <v>437831.8</v>
      </c>
      <c r="S3488">
        <v>471974.40000000002</v>
      </c>
      <c r="T3488">
        <v>482798.8</v>
      </c>
      <c r="U3488">
        <v>513863.6</v>
      </c>
      <c r="V3488">
        <v>546682.30000000005</v>
      </c>
      <c r="W3488">
        <v>575044.5</v>
      </c>
      <c r="X3488">
        <v>591604.5</v>
      </c>
      <c r="Y3488">
        <v>605046.80000000005</v>
      </c>
      <c r="Z3488">
        <v>610369.19999999995</v>
      </c>
      <c r="AA3488">
        <v>602373.69999999995</v>
      </c>
      <c r="AB3488">
        <v>581185.69999999995</v>
      </c>
      <c r="AC3488">
        <v>564426.69999999995</v>
      </c>
      <c r="AD3488">
        <v>527233.69999999995</v>
      </c>
      <c r="AE3488">
        <v>517034.2</v>
      </c>
      <c r="AF3488">
        <v>511500.7</v>
      </c>
      <c r="AG3488">
        <v>468649.6</v>
      </c>
      <c r="AH3488">
        <v>422422</v>
      </c>
      <c r="AI3488">
        <v>385055</v>
      </c>
      <c r="AJ3488">
        <v>68.139409999999998</v>
      </c>
      <c r="AK3488">
        <v>66.665080000000003</v>
      </c>
      <c r="AL3488">
        <v>66.326750000000004</v>
      </c>
      <c r="AM3488">
        <v>65.046400000000006</v>
      </c>
      <c r="AN3488">
        <v>64.158109999999994</v>
      </c>
      <c r="AO3488">
        <v>63.74606</v>
      </c>
      <c r="AP3488">
        <v>62.588549999999998</v>
      </c>
      <c r="AQ3488">
        <v>67.254059999999996</v>
      </c>
      <c r="AR3488">
        <v>75.713220000000007</v>
      </c>
      <c r="AS3488">
        <v>82.032749999999993</v>
      </c>
      <c r="AT3488">
        <v>88.282240000000002</v>
      </c>
      <c r="AU3488">
        <v>90.512020000000007</v>
      </c>
      <c r="AV3488">
        <v>91.239429999999999</v>
      </c>
      <c r="AW3488">
        <v>90.747950000000003</v>
      </c>
      <c r="AX3488">
        <v>90.304590000000005</v>
      </c>
      <c r="AY3488">
        <v>89.023380000000003</v>
      </c>
      <c r="AZ3488">
        <v>88.236919999999998</v>
      </c>
      <c r="BA3488">
        <v>86.501429999999999</v>
      </c>
      <c r="BB3488">
        <v>85.001840000000001</v>
      </c>
      <c r="BC3488">
        <v>82.543170000000003</v>
      </c>
      <c r="BD3488">
        <v>77.320329999999998</v>
      </c>
      <c r="BE3488">
        <v>74.305800000000005</v>
      </c>
      <c r="BF3488">
        <v>70.892600000000002</v>
      </c>
      <c r="BG3488">
        <v>68.510069999999999</v>
      </c>
      <c r="BH3488">
        <v>3575.5230000000001</v>
      </c>
      <c r="BI3488">
        <v>5091.2979999999998</v>
      </c>
      <c r="BJ3488">
        <v>6167.7719999999999</v>
      </c>
      <c r="BK3488">
        <v>5821.1130000000003</v>
      </c>
      <c r="BL3488">
        <v>7477.4870000000001</v>
      </c>
      <c r="BM3488">
        <v>10788.12</v>
      </c>
      <c r="BN3488">
        <v>13283.44</v>
      </c>
      <c r="BO3488">
        <v>14396.79</v>
      </c>
      <c r="BP3488">
        <v>15660.39</v>
      </c>
      <c r="BQ3488">
        <v>18105.43</v>
      </c>
      <c r="BR3488">
        <v>14112.67</v>
      </c>
      <c r="BS3488">
        <v>7931.7110000000002</v>
      </c>
      <c r="BT3488">
        <v>5656.54</v>
      </c>
      <c r="BU3488">
        <v>5462.8620000000001</v>
      </c>
      <c r="BV3488">
        <v>13807.89</v>
      </c>
      <c r="BW3488">
        <v>6826.35</v>
      </c>
      <c r="BX3488">
        <v>6084.915</v>
      </c>
      <c r="BY3488">
        <v>6662.75</v>
      </c>
      <c r="BZ3488">
        <v>-1235.93</v>
      </c>
      <c r="CA3488">
        <v>1969.711</v>
      </c>
      <c r="CB3488">
        <v>-1741.7860000000001</v>
      </c>
      <c r="CC3488">
        <v>-5226.6850000000004</v>
      </c>
      <c r="CD3488">
        <v>-3932.877</v>
      </c>
      <c r="CE3488">
        <v>-4954.8320000000003</v>
      </c>
      <c r="CF3488" s="23">
        <v>4540405</v>
      </c>
      <c r="CG3488" s="23">
        <v>7317171</v>
      </c>
      <c r="CH3488" s="23">
        <v>6347396</v>
      </c>
      <c r="CI3488" s="23">
        <v>4811400</v>
      </c>
      <c r="CJ3488" s="23">
        <v>4078714</v>
      </c>
      <c r="CK3488" s="23">
        <v>1977500</v>
      </c>
      <c r="CL3488" s="23">
        <v>2644779</v>
      </c>
      <c r="CM3488" s="23">
        <v>2719158</v>
      </c>
      <c r="CN3488" s="23">
        <v>2059549</v>
      </c>
      <c r="CO3488" s="23">
        <v>9184362</v>
      </c>
      <c r="CP3488" s="23">
        <v>1486335</v>
      </c>
      <c r="CQ3488" s="23">
        <v>12600000</v>
      </c>
      <c r="CR3488" s="23">
        <v>12900000</v>
      </c>
      <c r="CS3488" s="23">
        <v>13800000</v>
      </c>
      <c r="CT3488" s="23">
        <v>14100000</v>
      </c>
      <c r="CU3488" s="23">
        <v>13700000</v>
      </c>
      <c r="CV3488" s="23">
        <v>13700000</v>
      </c>
      <c r="CW3488" s="23">
        <v>13100000</v>
      </c>
      <c r="CX3488" s="23">
        <v>14900000</v>
      </c>
      <c r="CY3488" s="23">
        <v>11200000</v>
      </c>
      <c r="CZ3488" s="23">
        <v>12300000</v>
      </c>
      <c r="DA3488" s="23">
        <v>3126315</v>
      </c>
      <c r="DB3488" s="23">
        <v>3400651</v>
      </c>
      <c r="DC3488" s="23">
        <v>3426116</v>
      </c>
      <c r="DD3488">
        <v>0</v>
      </c>
      <c r="DE3488">
        <v>0</v>
      </c>
      <c r="DF3488">
        <v>0</v>
      </c>
    </row>
    <row r="3489" spans="1:110" x14ac:dyDescent="0.25">
      <c r="A3489" s="18" t="str">
        <f t="shared" si="54"/>
        <v>program_CPP_All_All_SDGE_1-in-10_MONTHLY SYSTEM PEAK DAY_2025_5</v>
      </c>
      <c r="B3489" t="s">
        <v>51</v>
      </c>
      <c r="C3489" t="s">
        <v>121</v>
      </c>
      <c r="D3489" t="s">
        <v>7</v>
      </c>
      <c r="E3489" t="s">
        <v>7</v>
      </c>
      <c r="F3489" t="s">
        <v>125</v>
      </c>
      <c r="G3489" t="s">
        <v>85</v>
      </c>
      <c r="H3489" t="s">
        <v>20</v>
      </c>
      <c r="I3489">
        <v>2025</v>
      </c>
      <c r="J3489">
        <v>5</v>
      </c>
      <c r="K3489">
        <v>13690.971</v>
      </c>
      <c r="L3489">
        <v>360727.9</v>
      </c>
      <c r="M3489">
        <v>348826.7</v>
      </c>
      <c r="N3489">
        <v>343500.79999999999</v>
      </c>
      <c r="O3489">
        <v>343455.3</v>
      </c>
      <c r="P3489">
        <v>356854.4</v>
      </c>
      <c r="Q3489">
        <v>391764.2</v>
      </c>
      <c r="R3489">
        <v>440437.6</v>
      </c>
      <c r="S3489">
        <v>474703.5</v>
      </c>
      <c r="T3489">
        <v>485679.3</v>
      </c>
      <c r="U3489">
        <v>516808.9</v>
      </c>
      <c r="V3489">
        <v>549830.6</v>
      </c>
      <c r="W3489">
        <v>578230.30000000005</v>
      </c>
      <c r="X3489">
        <v>594771.5</v>
      </c>
      <c r="Y3489">
        <v>608153.59999999998</v>
      </c>
      <c r="Z3489">
        <v>613410.1</v>
      </c>
      <c r="AA3489">
        <v>605292.80000000005</v>
      </c>
      <c r="AB3489">
        <v>583951.5</v>
      </c>
      <c r="AC3489">
        <v>567252.4</v>
      </c>
      <c r="AD3489">
        <v>529809.6</v>
      </c>
      <c r="AE3489">
        <v>519456.5</v>
      </c>
      <c r="AF3489">
        <v>514027.7</v>
      </c>
      <c r="AG3489">
        <v>471219.8</v>
      </c>
      <c r="AH3489">
        <v>424998.1</v>
      </c>
      <c r="AI3489">
        <v>387451.2</v>
      </c>
      <c r="AJ3489">
        <v>68.138260000000002</v>
      </c>
      <c r="AK3489">
        <v>66.664339999999996</v>
      </c>
      <c r="AL3489">
        <v>66.326390000000004</v>
      </c>
      <c r="AM3489">
        <v>65.045959999999994</v>
      </c>
      <c r="AN3489">
        <v>64.158060000000006</v>
      </c>
      <c r="AO3489">
        <v>63.745730000000002</v>
      </c>
      <c r="AP3489">
        <v>62.588299999999997</v>
      </c>
      <c r="AQ3489">
        <v>67.25479</v>
      </c>
      <c r="AR3489">
        <v>75.71472</v>
      </c>
      <c r="AS3489">
        <v>82.034090000000006</v>
      </c>
      <c r="AT3489">
        <v>88.282870000000003</v>
      </c>
      <c r="AU3489">
        <v>90.513549999999995</v>
      </c>
      <c r="AV3489">
        <v>91.241249999999994</v>
      </c>
      <c r="AW3489">
        <v>90.749459999999999</v>
      </c>
      <c r="AX3489">
        <v>90.30583</v>
      </c>
      <c r="AY3489">
        <v>89.024240000000006</v>
      </c>
      <c r="AZ3489">
        <v>88.2376</v>
      </c>
      <c r="BA3489">
        <v>86.502279999999999</v>
      </c>
      <c r="BB3489">
        <v>85.002189999999999</v>
      </c>
      <c r="BC3489">
        <v>82.543760000000006</v>
      </c>
      <c r="BD3489">
        <v>77.320120000000003</v>
      </c>
      <c r="BE3489">
        <v>74.305570000000003</v>
      </c>
      <c r="BF3489">
        <v>70.891779999999997</v>
      </c>
      <c r="BG3489">
        <v>68.509190000000004</v>
      </c>
      <c r="BH3489">
        <v>3573.7530000000002</v>
      </c>
      <c r="BI3489">
        <v>5094.1779999999999</v>
      </c>
      <c r="BJ3489">
        <v>6190.5730000000003</v>
      </c>
      <c r="BK3489">
        <v>5847.3729999999996</v>
      </c>
      <c r="BL3489">
        <v>7522.8109999999997</v>
      </c>
      <c r="BM3489">
        <v>10905.05</v>
      </c>
      <c r="BN3489">
        <v>13420.18</v>
      </c>
      <c r="BO3489">
        <v>14533.38</v>
      </c>
      <c r="BP3489">
        <v>15685.89</v>
      </c>
      <c r="BQ3489">
        <v>18095.22</v>
      </c>
      <c r="BR3489">
        <v>14085.16</v>
      </c>
      <c r="BS3489">
        <v>7999.8729999999996</v>
      </c>
      <c r="BT3489">
        <v>5681.0020000000004</v>
      </c>
      <c r="BU3489">
        <v>5560.2359999999999</v>
      </c>
      <c r="BV3489">
        <v>13962.64</v>
      </c>
      <c r="BW3489">
        <v>6948.2380000000003</v>
      </c>
      <c r="BX3489">
        <v>6208.8109999999997</v>
      </c>
      <c r="BY3489">
        <v>6765.9380000000001</v>
      </c>
      <c r="BZ3489">
        <v>-1175.414</v>
      </c>
      <c r="CA3489">
        <v>1955.607</v>
      </c>
      <c r="CB3489">
        <v>-1750.5530000000001</v>
      </c>
      <c r="CC3489">
        <v>-5260.9949999999999</v>
      </c>
      <c r="CD3489">
        <v>-3934.6889999999999</v>
      </c>
      <c r="CE3489">
        <v>-4972.5739999999996</v>
      </c>
      <c r="CF3489" s="23">
        <v>4726314</v>
      </c>
      <c r="CG3489" s="23">
        <v>7617071</v>
      </c>
      <c r="CH3489" s="23">
        <v>6607596</v>
      </c>
      <c r="CI3489" s="23">
        <v>5008512</v>
      </c>
      <c r="CJ3489" s="23">
        <v>4245922</v>
      </c>
      <c r="CK3489" s="23">
        <v>2058378</v>
      </c>
      <c r="CL3489" s="23">
        <v>2752708</v>
      </c>
      <c r="CM3489" s="23">
        <v>2829672</v>
      </c>
      <c r="CN3489" s="23">
        <v>2142691</v>
      </c>
      <c r="CO3489" s="23">
        <v>9558534</v>
      </c>
      <c r="CP3489" s="23">
        <v>1542936</v>
      </c>
      <c r="CQ3489" s="23">
        <v>13100000</v>
      </c>
      <c r="CR3489" s="23">
        <v>13400000</v>
      </c>
      <c r="CS3489" s="23">
        <v>14400000</v>
      </c>
      <c r="CT3489" s="23">
        <v>14700000</v>
      </c>
      <c r="CU3489" s="23">
        <v>14200000</v>
      </c>
      <c r="CV3489" s="23">
        <v>14200000</v>
      </c>
      <c r="CW3489" s="23">
        <v>13700000</v>
      </c>
      <c r="CX3489" s="23">
        <v>15500000</v>
      </c>
      <c r="CY3489" s="23">
        <v>11600000</v>
      </c>
      <c r="CZ3489" s="23">
        <v>12800000</v>
      </c>
      <c r="DA3489" s="23">
        <v>3253387</v>
      </c>
      <c r="DB3489" s="23">
        <v>3539186</v>
      </c>
      <c r="DC3489" s="23">
        <v>3564980</v>
      </c>
      <c r="DD3489">
        <v>0</v>
      </c>
      <c r="DE3489">
        <v>0</v>
      </c>
      <c r="DF3489">
        <v>0</v>
      </c>
    </row>
    <row r="3490" spans="1:110" x14ac:dyDescent="0.25">
      <c r="A3490" s="18" t="str">
        <f t="shared" si="54"/>
        <v>program_CPP_All_All_SDGE_1-in-10_MONTHLY SYSTEM PEAK DAY_2026_5</v>
      </c>
      <c r="B3490" t="s">
        <v>51</v>
      </c>
      <c r="C3490" t="s">
        <v>121</v>
      </c>
      <c r="D3490" t="s">
        <v>7</v>
      </c>
      <c r="E3490" t="s">
        <v>7</v>
      </c>
      <c r="F3490" t="s">
        <v>125</v>
      </c>
      <c r="G3490" t="s">
        <v>85</v>
      </c>
      <c r="H3490" t="s">
        <v>20</v>
      </c>
      <c r="I3490">
        <v>2026</v>
      </c>
      <c r="J3490">
        <v>5</v>
      </c>
      <c r="K3490">
        <v>13601.293</v>
      </c>
      <c r="L3490">
        <v>362745.8</v>
      </c>
      <c r="M3490">
        <v>350775.9</v>
      </c>
      <c r="N3490">
        <v>345423.3</v>
      </c>
      <c r="O3490">
        <v>345364.1</v>
      </c>
      <c r="P3490">
        <v>358814.9</v>
      </c>
      <c r="Q3490">
        <v>393866.3</v>
      </c>
      <c r="R3490">
        <v>442744</v>
      </c>
      <c r="S3490">
        <v>477113.8</v>
      </c>
      <c r="T3490">
        <v>488229.2</v>
      </c>
      <c r="U3490">
        <v>519408.3</v>
      </c>
      <c r="V3490">
        <v>552610.4</v>
      </c>
      <c r="W3490">
        <v>581034.69999999995</v>
      </c>
      <c r="X3490">
        <v>597551.69999999995</v>
      </c>
      <c r="Y3490">
        <v>610871.30000000005</v>
      </c>
      <c r="Z3490">
        <v>616063.1</v>
      </c>
      <c r="AA3490">
        <v>607833.4</v>
      </c>
      <c r="AB3490">
        <v>586354.6</v>
      </c>
      <c r="AC3490">
        <v>569718.9</v>
      </c>
      <c r="AD3490">
        <v>532053</v>
      </c>
      <c r="AE3490">
        <v>521557.9</v>
      </c>
      <c r="AF3490">
        <v>516230.7</v>
      </c>
      <c r="AG3490">
        <v>473480.5</v>
      </c>
      <c r="AH3490">
        <v>427282.2</v>
      </c>
      <c r="AI3490">
        <v>389578.9</v>
      </c>
      <c r="AJ3490">
        <v>68.137159999999994</v>
      </c>
      <c r="AK3490">
        <v>66.663629999999998</v>
      </c>
      <c r="AL3490">
        <v>66.326040000000006</v>
      </c>
      <c r="AM3490">
        <v>65.045540000000003</v>
      </c>
      <c r="AN3490">
        <v>64.158019999999993</v>
      </c>
      <c r="AO3490">
        <v>63.745420000000003</v>
      </c>
      <c r="AP3490">
        <v>62.588059999999999</v>
      </c>
      <c r="AQ3490">
        <v>67.255480000000006</v>
      </c>
      <c r="AR3490">
        <v>75.716170000000005</v>
      </c>
      <c r="AS3490">
        <v>82.03537</v>
      </c>
      <c r="AT3490">
        <v>88.283479999999997</v>
      </c>
      <c r="AU3490">
        <v>90.515020000000007</v>
      </c>
      <c r="AV3490">
        <v>91.243009999999998</v>
      </c>
      <c r="AW3490">
        <v>90.750910000000005</v>
      </c>
      <c r="AX3490">
        <v>90.307010000000005</v>
      </c>
      <c r="AY3490">
        <v>89.025049999999993</v>
      </c>
      <c r="AZ3490">
        <v>88.238249999999994</v>
      </c>
      <c r="BA3490">
        <v>86.50309</v>
      </c>
      <c r="BB3490">
        <v>85.002520000000004</v>
      </c>
      <c r="BC3490">
        <v>82.544319999999999</v>
      </c>
      <c r="BD3490">
        <v>77.319909999999993</v>
      </c>
      <c r="BE3490">
        <v>74.305340000000001</v>
      </c>
      <c r="BF3490">
        <v>70.890990000000002</v>
      </c>
      <c r="BG3490">
        <v>68.508349999999993</v>
      </c>
      <c r="BH3490">
        <v>3570.69</v>
      </c>
      <c r="BI3490">
        <v>5094.9480000000003</v>
      </c>
      <c r="BJ3490">
        <v>6209.8530000000001</v>
      </c>
      <c r="BK3490">
        <v>5870.0709999999999</v>
      </c>
      <c r="BL3490">
        <v>7562.9790000000003</v>
      </c>
      <c r="BM3490">
        <v>11011.97</v>
      </c>
      <c r="BN3490">
        <v>13544.96</v>
      </c>
      <c r="BO3490">
        <v>14657.57</v>
      </c>
      <c r="BP3490">
        <v>15704.07</v>
      </c>
      <c r="BQ3490">
        <v>18078.53</v>
      </c>
      <c r="BR3490">
        <v>14053.57</v>
      </c>
      <c r="BS3490">
        <v>8061.5619999999999</v>
      </c>
      <c r="BT3490">
        <v>5702.0550000000003</v>
      </c>
      <c r="BU3490">
        <v>5650.6289999999999</v>
      </c>
      <c r="BV3490">
        <v>14104.31</v>
      </c>
      <c r="BW3490">
        <v>7061.3909999999996</v>
      </c>
      <c r="BX3490">
        <v>6324.1589999999997</v>
      </c>
      <c r="BY3490">
        <v>6861.39</v>
      </c>
      <c r="BZ3490">
        <v>-1117.4490000000001</v>
      </c>
      <c r="CA3490">
        <v>1941.4490000000001</v>
      </c>
      <c r="CB3490">
        <v>-1758.2090000000001</v>
      </c>
      <c r="CC3490">
        <v>-5291.57</v>
      </c>
      <c r="CD3490">
        <v>-3934.893</v>
      </c>
      <c r="CE3490">
        <v>-4987.5150000000003</v>
      </c>
      <c r="CF3490" s="23">
        <v>4902764</v>
      </c>
      <c r="CG3490" s="23">
        <v>7901714</v>
      </c>
      <c r="CH3490" s="23">
        <v>6854560</v>
      </c>
      <c r="CI3490" s="23">
        <v>5195596</v>
      </c>
      <c r="CJ3490" s="23">
        <v>4404624</v>
      </c>
      <c r="CK3490" s="23">
        <v>2135139</v>
      </c>
      <c r="CL3490" s="23">
        <v>2855142</v>
      </c>
      <c r="CM3490" s="23">
        <v>2934555</v>
      </c>
      <c r="CN3490" s="23">
        <v>2221591</v>
      </c>
      <c r="CO3490" s="23">
        <v>9913649</v>
      </c>
      <c r="CP3490" s="23">
        <v>1596613</v>
      </c>
      <c r="CQ3490" s="23">
        <v>13600000</v>
      </c>
      <c r="CR3490" s="23">
        <v>13900000</v>
      </c>
      <c r="CS3490" s="23">
        <v>14900000</v>
      </c>
      <c r="CT3490" s="23">
        <v>15300000</v>
      </c>
      <c r="CU3490" s="23">
        <v>14700000</v>
      </c>
      <c r="CV3490" s="23">
        <v>14700000</v>
      </c>
      <c r="CW3490" s="23">
        <v>14200000</v>
      </c>
      <c r="CX3490" s="23">
        <v>16000000</v>
      </c>
      <c r="CY3490" s="23">
        <v>12000000</v>
      </c>
      <c r="CZ3490" s="23">
        <v>13300000</v>
      </c>
      <c r="DA3490" s="23">
        <v>3373985</v>
      </c>
      <c r="DB3490" s="23">
        <v>3670665</v>
      </c>
      <c r="DC3490" s="23">
        <v>3696763</v>
      </c>
      <c r="DD3490">
        <v>0</v>
      </c>
      <c r="DE3490">
        <v>0</v>
      </c>
      <c r="DF3490">
        <v>0</v>
      </c>
    </row>
    <row r="3491" spans="1:110" x14ac:dyDescent="0.25">
      <c r="A3491" s="18" t="str">
        <f t="shared" si="54"/>
        <v>program_CPP_All_All_SDGE_1-in-10_MONTHLY SYSTEM PEAK DAY_2027_5</v>
      </c>
      <c r="B3491" t="s">
        <v>51</v>
      </c>
      <c r="C3491" t="s">
        <v>121</v>
      </c>
      <c r="D3491" t="s">
        <v>7</v>
      </c>
      <c r="E3491" t="s">
        <v>7</v>
      </c>
      <c r="F3491" t="s">
        <v>125</v>
      </c>
      <c r="G3491" t="s">
        <v>85</v>
      </c>
      <c r="H3491" t="s">
        <v>20</v>
      </c>
      <c r="I3491">
        <v>2027</v>
      </c>
      <c r="J3491">
        <v>5</v>
      </c>
      <c r="K3491">
        <v>13516.727999999999</v>
      </c>
      <c r="L3491">
        <v>365313.3</v>
      </c>
      <c r="M3491">
        <v>353256.5</v>
      </c>
      <c r="N3491">
        <v>347869.4</v>
      </c>
      <c r="O3491">
        <v>347795.1</v>
      </c>
      <c r="P3491">
        <v>361315.8</v>
      </c>
      <c r="Q3491">
        <v>396557</v>
      </c>
      <c r="R3491">
        <v>445706.6</v>
      </c>
      <c r="S3491">
        <v>480224.3</v>
      </c>
      <c r="T3491">
        <v>491503.4</v>
      </c>
      <c r="U3491">
        <v>522767.8</v>
      </c>
      <c r="V3491">
        <v>556199.9</v>
      </c>
      <c r="W3491">
        <v>584679.5</v>
      </c>
      <c r="X3491">
        <v>601186.30000000005</v>
      </c>
      <c r="Y3491">
        <v>614451</v>
      </c>
      <c r="Z3491">
        <v>619577.19999999995</v>
      </c>
      <c r="AA3491">
        <v>611216.30000000005</v>
      </c>
      <c r="AB3491">
        <v>589565.69999999995</v>
      </c>
      <c r="AC3491">
        <v>572982.80000000005</v>
      </c>
      <c r="AD3491">
        <v>535035.6</v>
      </c>
      <c r="AE3491">
        <v>524374.80000000005</v>
      </c>
      <c r="AF3491">
        <v>519153.3</v>
      </c>
      <c r="AG3491">
        <v>476423.7</v>
      </c>
      <c r="AH3491">
        <v>430205</v>
      </c>
      <c r="AI3491">
        <v>392293.2</v>
      </c>
      <c r="AJ3491">
        <v>68.135930000000002</v>
      </c>
      <c r="AK3491">
        <v>66.662850000000006</v>
      </c>
      <c r="AL3491">
        <v>66.325659999999999</v>
      </c>
      <c r="AM3491">
        <v>65.045079999999999</v>
      </c>
      <c r="AN3491">
        <v>64.157970000000006</v>
      </c>
      <c r="AO3491">
        <v>63.745069999999998</v>
      </c>
      <c r="AP3491">
        <v>62.587800000000001</v>
      </c>
      <c r="AQ3491">
        <v>67.256249999999994</v>
      </c>
      <c r="AR3491">
        <v>75.717770000000002</v>
      </c>
      <c r="AS3491">
        <v>82.036789999999996</v>
      </c>
      <c r="AT3491">
        <v>88.284149999999997</v>
      </c>
      <c r="AU3491">
        <v>90.516649999999998</v>
      </c>
      <c r="AV3491">
        <v>91.244960000000006</v>
      </c>
      <c r="AW3491">
        <v>90.752520000000004</v>
      </c>
      <c r="AX3491">
        <v>90.308329999999998</v>
      </c>
      <c r="AY3491">
        <v>89.025959999999998</v>
      </c>
      <c r="AZ3491">
        <v>88.238979999999998</v>
      </c>
      <c r="BA3491">
        <v>86.503979999999999</v>
      </c>
      <c r="BB3491">
        <v>85.002889999999994</v>
      </c>
      <c r="BC3491">
        <v>82.54495</v>
      </c>
      <c r="BD3491">
        <v>77.319680000000005</v>
      </c>
      <c r="BE3491">
        <v>74.305090000000007</v>
      </c>
      <c r="BF3491">
        <v>70.890110000000007</v>
      </c>
      <c r="BG3491">
        <v>68.507409999999993</v>
      </c>
      <c r="BH3491">
        <v>3570.89</v>
      </c>
      <c r="BI3491">
        <v>5100.8540000000003</v>
      </c>
      <c r="BJ3491">
        <v>6237.1120000000001</v>
      </c>
      <c r="BK3491">
        <v>5900.7309999999998</v>
      </c>
      <c r="BL3491">
        <v>7614.43</v>
      </c>
      <c r="BM3491">
        <v>11139.85</v>
      </c>
      <c r="BN3491">
        <v>13694.9</v>
      </c>
      <c r="BO3491">
        <v>14807.98</v>
      </c>
      <c r="BP3491">
        <v>15739.57</v>
      </c>
      <c r="BQ3491">
        <v>18078.240000000002</v>
      </c>
      <c r="BR3491">
        <v>14032.98</v>
      </c>
      <c r="BS3491">
        <v>8137.0460000000003</v>
      </c>
      <c r="BT3491">
        <v>5730.75</v>
      </c>
      <c r="BU3491">
        <v>5755.1120000000001</v>
      </c>
      <c r="BV3491">
        <v>14273.29</v>
      </c>
      <c r="BW3491">
        <v>7192.1710000000003</v>
      </c>
      <c r="BX3491">
        <v>6456.6049999999996</v>
      </c>
      <c r="BY3491">
        <v>6972.6090000000004</v>
      </c>
      <c r="BZ3491">
        <v>-1055.162</v>
      </c>
      <c r="CA3491">
        <v>1927.893</v>
      </c>
      <c r="CB3491">
        <v>-1768.3309999999999</v>
      </c>
      <c r="CC3491">
        <v>-5330.2709999999997</v>
      </c>
      <c r="CD3491">
        <v>-3939.027</v>
      </c>
      <c r="CE3491">
        <v>-5008.8140000000003</v>
      </c>
      <c r="CF3491" s="23">
        <v>5109435</v>
      </c>
      <c r="CG3491" s="23">
        <v>8235091</v>
      </c>
      <c r="CH3491" s="23">
        <v>7143804</v>
      </c>
      <c r="CI3491" s="23">
        <v>5414716</v>
      </c>
      <c r="CJ3491" s="23">
        <v>4590495</v>
      </c>
      <c r="CK3491" s="23">
        <v>2225053</v>
      </c>
      <c r="CL3491" s="23">
        <v>2975142</v>
      </c>
      <c r="CM3491" s="23">
        <v>3057450</v>
      </c>
      <c r="CN3491" s="23">
        <v>2314074</v>
      </c>
      <c r="CO3491" s="23">
        <v>10300000</v>
      </c>
      <c r="CP3491" s="23">
        <v>1659737</v>
      </c>
      <c r="CQ3491" s="23">
        <v>14200000</v>
      </c>
      <c r="CR3491" s="23">
        <v>14500000</v>
      </c>
      <c r="CS3491" s="23">
        <v>15500000</v>
      </c>
      <c r="CT3491" s="23">
        <v>15900000</v>
      </c>
      <c r="CU3491" s="23">
        <v>15400000</v>
      </c>
      <c r="CV3491" s="23">
        <v>15400000</v>
      </c>
      <c r="CW3491" s="23">
        <v>14800000</v>
      </c>
      <c r="CX3491" s="23">
        <v>16700000</v>
      </c>
      <c r="CY3491" s="23">
        <v>12500000</v>
      </c>
      <c r="CZ3491" s="23">
        <v>13800000</v>
      </c>
      <c r="DA3491" s="23">
        <v>3515293</v>
      </c>
      <c r="DB3491" s="23">
        <v>3824705</v>
      </c>
      <c r="DC3491" s="23">
        <v>3851202</v>
      </c>
      <c r="DD3491">
        <v>0</v>
      </c>
      <c r="DE3491">
        <v>0</v>
      </c>
      <c r="DF3491">
        <v>0</v>
      </c>
    </row>
    <row r="3492" spans="1:110" x14ac:dyDescent="0.25">
      <c r="A3492" s="18" t="str">
        <f t="shared" si="54"/>
        <v>program_CPP_All_All_SDGE_1-in-10_MONTHLY SYSTEM PEAK DAY_2028_5</v>
      </c>
      <c r="B3492" t="s">
        <v>51</v>
      </c>
      <c r="C3492" t="s">
        <v>121</v>
      </c>
      <c r="D3492" t="s">
        <v>7</v>
      </c>
      <c r="E3492" t="s">
        <v>7</v>
      </c>
      <c r="F3492" t="s">
        <v>125</v>
      </c>
      <c r="G3492" t="s">
        <v>85</v>
      </c>
      <c r="H3492" t="s">
        <v>20</v>
      </c>
      <c r="I3492">
        <v>2028</v>
      </c>
      <c r="J3492">
        <v>5</v>
      </c>
      <c r="K3492">
        <v>13434.263999999999</v>
      </c>
      <c r="L3492">
        <v>368029.5</v>
      </c>
      <c r="M3492">
        <v>355880.9</v>
      </c>
      <c r="N3492">
        <v>350457</v>
      </c>
      <c r="O3492">
        <v>350367.4</v>
      </c>
      <c r="P3492">
        <v>363963</v>
      </c>
      <c r="Q3492">
        <v>399407.1</v>
      </c>
      <c r="R3492">
        <v>448847.4</v>
      </c>
      <c r="S3492">
        <v>483525.2</v>
      </c>
      <c r="T3492">
        <v>494974.2</v>
      </c>
      <c r="U3492">
        <v>526333.9</v>
      </c>
      <c r="V3492">
        <v>560009.80000000005</v>
      </c>
      <c r="W3492">
        <v>588553.4</v>
      </c>
      <c r="X3492">
        <v>605054.4</v>
      </c>
      <c r="Y3492">
        <v>618266.69999999995</v>
      </c>
      <c r="Z3492">
        <v>623327.4</v>
      </c>
      <c r="AA3492">
        <v>614830.5</v>
      </c>
      <c r="AB3492">
        <v>592999.1</v>
      </c>
      <c r="AC3492">
        <v>576465.4</v>
      </c>
      <c r="AD3492">
        <v>538221.19999999995</v>
      </c>
      <c r="AE3492">
        <v>527388.5</v>
      </c>
      <c r="AF3492">
        <v>522273.5</v>
      </c>
      <c r="AG3492">
        <v>479553.1</v>
      </c>
      <c r="AH3492">
        <v>433301</v>
      </c>
      <c r="AI3492">
        <v>395166.4</v>
      </c>
      <c r="AJ3492">
        <v>68.13467</v>
      </c>
      <c r="AK3492">
        <v>66.662040000000005</v>
      </c>
      <c r="AL3492">
        <v>66.32526</v>
      </c>
      <c r="AM3492">
        <v>65.044600000000003</v>
      </c>
      <c r="AN3492">
        <v>64.157920000000004</v>
      </c>
      <c r="AO3492">
        <v>63.744709999999998</v>
      </c>
      <c r="AP3492">
        <v>62.587530000000001</v>
      </c>
      <c r="AQ3492">
        <v>67.257040000000003</v>
      </c>
      <c r="AR3492">
        <v>75.71942</v>
      </c>
      <c r="AS3492">
        <v>82.038259999999994</v>
      </c>
      <c r="AT3492">
        <v>88.284840000000003</v>
      </c>
      <c r="AU3492">
        <v>90.518330000000006</v>
      </c>
      <c r="AV3492">
        <v>91.246960000000001</v>
      </c>
      <c r="AW3492">
        <v>90.754189999999994</v>
      </c>
      <c r="AX3492">
        <v>90.30968</v>
      </c>
      <c r="AY3492">
        <v>89.026889999999995</v>
      </c>
      <c r="AZ3492">
        <v>88.239729999999994</v>
      </c>
      <c r="BA3492">
        <v>86.504909999999995</v>
      </c>
      <c r="BB3492">
        <v>85.003270000000001</v>
      </c>
      <c r="BC3492">
        <v>82.545599999999993</v>
      </c>
      <c r="BD3492">
        <v>77.31944</v>
      </c>
      <c r="BE3492">
        <v>74.304839999999999</v>
      </c>
      <c r="BF3492">
        <v>70.889210000000006</v>
      </c>
      <c r="BG3492">
        <v>68.506439999999998</v>
      </c>
      <c r="BH3492">
        <v>3572.0720000000001</v>
      </c>
      <c r="BI3492">
        <v>5108.2700000000004</v>
      </c>
      <c r="BJ3492">
        <v>6266.5950000000003</v>
      </c>
      <c r="BK3492">
        <v>5933.5879999999997</v>
      </c>
      <c r="BL3492">
        <v>7668.94</v>
      </c>
      <c r="BM3492">
        <v>11273.21</v>
      </c>
      <c r="BN3492">
        <v>13851.42</v>
      </c>
      <c r="BO3492">
        <v>14965.29</v>
      </c>
      <c r="BP3492">
        <v>15780.05</v>
      </c>
      <c r="BQ3492">
        <v>18082.900000000001</v>
      </c>
      <c r="BR3492">
        <v>14015.86</v>
      </c>
      <c r="BS3492">
        <v>8216.1880000000001</v>
      </c>
      <c r="BT3492">
        <v>5761.5569999999998</v>
      </c>
      <c r="BU3492">
        <v>5863.1480000000001</v>
      </c>
      <c r="BV3492">
        <v>14449.37</v>
      </c>
      <c r="BW3492">
        <v>7327.3959999999997</v>
      </c>
      <c r="BX3492">
        <v>6593.326</v>
      </c>
      <c r="BY3492">
        <v>7087.8429999999998</v>
      </c>
      <c r="BZ3492">
        <v>-991.98389999999995</v>
      </c>
      <c r="CA3492">
        <v>1914.6079999999999</v>
      </c>
      <c r="CB3492">
        <v>-1779.1279999999999</v>
      </c>
      <c r="CC3492">
        <v>-5371.165</v>
      </c>
      <c r="CD3492">
        <v>-3944.3180000000002</v>
      </c>
      <c r="CE3492">
        <v>-5031.8879999999999</v>
      </c>
      <c r="CF3492" s="23">
        <v>5327298</v>
      </c>
      <c r="CG3492" s="23">
        <v>8586517</v>
      </c>
      <c r="CH3492" s="23">
        <v>7448706</v>
      </c>
      <c r="CI3492" s="23">
        <v>5645700</v>
      </c>
      <c r="CJ3492" s="23">
        <v>4786428</v>
      </c>
      <c r="CK3492" s="23">
        <v>2319839</v>
      </c>
      <c r="CL3492" s="23">
        <v>3101649</v>
      </c>
      <c r="CM3492" s="23">
        <v>3187018</v>
      </c>
      <c r="CN3492" s="23">
        <v>2411592</v>
      </c>
      <c r="CO3492" s="23">
        <v>10800000</v>
      </c>
      <c r="CP3492" s="23">
        <v>1726373</v>
      </c>
      <c r="CQ3492" s="23">
        <v>14800000</v>
      </c>
      <c r="CR3492" s="23">
        <v>15100000</v>
      </c>
      <c r="CS3492" s="23">
        <v>16200000</v>
      </c>
      <c r="CT3492" s="23">
        <v>16600000</v>
      </c>
      <c r="CU3492" s="23">
        <v>16000000</v>
      </c>
      <c r="CV3492" s="23">
        <v>16000000</v>
      </c>
      <c r="CW3492" s="23">
        <v>15400000</v>
      </c>
      <c r="CX3492" s="23">
        <v>17400000</v>
      </c>
      <c r="CY3492" s="23">
        <v>13100000</v>
      </c>
      <c r="CZ3492" s="23">
        <v>14400000</v>
      </c>
      <c r="DA3492" s="23">
        <v>3664275</v>
      </c>
      <c r="DB3492" s="23">
        <v>3987102</v>
      </c>
      <c r="DC3492" s="23">
        <v>4014036</v>
      </c>
      <c r="DD3492">
        <v>0</v>
      </c>
      <c r="DE3492">
        <v>0</v>
      </c>
      <c r="DF3492">
        <v>0</v>
      </c>
    </row>
    <row r="3493" spans="1:110" x14ac:dyDescent="0.25">
      <c r="A3493" s="18" t="str">
        <f t="shared" si="54"/>
        <v>program_CPP_All_All_SDGE_1-in-10_MONTHLY SYSTEM PEAK DAY_2029_5</v>
      </c>
      <c r="B3493" t="s">
        <v>51</v>
      </c>
      <c r="C3493" t="s">
        <v>121</v>
      </c>
      <c r="D3493" t="s">
        <v>7</v>
      </c>
      <c r="E3493" t="s">
        <v>7</v>
      </c>
      <c r="F3493" t="s">
        <v>125</v>
      </c>
      <c r="G3493" t="s">
        <v>85</v>
      </c>
      <c r="H3493" t="s">
        <v>20</v>
      </c>
      <c r="I3493">
        <v>2029</v>
      </c>
      <c r="J3493">
        <v>5</v>
      </c>
      <c r="K3493">
        <v>13352.892</v>
      </c>
      <c r="L3493">
        <v>370760.6</v>
      </c>
      <c r="M3493">
        <v>358519.6</v>
      </c>
      <c r="N3493">
        <v>353058.8</v>
      </c>
      <c r="O3493">
        <v>352953.9</v>
      </c>
      <c r="P3493">
        <v>366625.1</v>
      </c>
      <c r="Q3493">
        <v>402273.8</v>
      </c>
      <c r="R3493">
        <v>452006.8</v>
      </c>
      <c r="S3493">
        <v>486846.4</v>
      </c>
      <c r="T3493">
        <v>498465.5</v>
      </c>
      <c r="U3493">
        <v>529922.30000000005</v>
      </c>
      <c r="V3493">
        <v>563843.19999999995</v>
      </c>
      <c r="W3493">
        <v>592452.5</v>
      </c>
      <c r="X3493">
        <v>608948.80000000005</v>
      </c>
      <c r="Y3493">
        <v>622109.69999999995</v>
      </c>
      <c r="Z3493">
        <v>627105.4</v>
      </c>
      <c r="AA3493">
        <v>618472.4</v>
      </c>
      <c r="AB3493">
        <v>596459.30000000005</v>
      </c>
      <c r="AC3493">
        <v>579973.6</v>
      </c>
      <c r="AD3493">
        <v>541430.80000000005</v>
      </c>
      <c r="AE3493">
        <v>530426.19999999995</v>
      </c>
      <c r="AF3493">
        <v>525416.9</v>
      </c>
      <c r="AG3493">
        <v>482703.1</v>
      </c>
      <c r="AH3493">
        <v>436414.9</v>
      </c>
      <c r="AI3493">
        <v>398055.6</v>
      </c>
      <c r="AJ3493">
        <v>68.133390000000006</v>
      </c>
      <c r="AK3493">
        <v>66.66122</v>
      </c>
      <c r="AL3493">
        <v>66.324860000000001</v>
      </c>
      <c r="AM3493">
        <v>65.044120000000007</v>
      </c>
      <c r="AN3493">
        <v>64.157880000000006</v>
      </c>
      <c r="AO3493">
        <v>63.744340000000001</v>
      </c>
      <c r="AP3493">
        <v>62.587260000000001</v>
      </c>
      <c r="AQ3493">
        <v>67.257840000000002</v>
      </c>
      <c r="AR3493">
        <v>75.721090000000004</v>
      </c>
      <c r="AS3493">
        <v>82.039730000000006</v>
      </c>
      <c r="AT3493">
        <v>88.285539999999997</v>
      </c>
      <c r="AU3493">
        <v>90.520030000000006</v>
      </c>
      <c r="AV3493">
        <v>91.248990000000006</v>
      </c>
      <c r="AW3493">
        <v>90.755870000000002</v>
      </c>
      <c r="AX3493">
        <v>90.311040000000006</v>
      </c>
      <c r="AY3493">
        <v>89.027820000000006</v>
      </c>
      <c r="AZ3493">
        <v>88.240480000000005</v>
      </c>
      <c r="BA3493">
        <v>86.505840000000006</v>
      </c>
      <c r="BB3493">
        <v>85.003659999999996</v>
      </c>
      <c r="BC3493">
        <v>82.546250000000001</v>
      </c>
      <c r="BD3493">
        <v>77.319209999999998</v>
      </c>
      <c r="BE3493">
        <v>74.304580000000001</v>
      </c>
      <c r="BF3493">
        <v>70.888289999999998</v>
      </c>
      <c r="BG3493">
        <v>68.505470000000003</v>
      </c>
      <c r="BH3493">
        <v>3573.4740000000002</v>
      </c>
      <c r="BI3493">
        <v>5115.9830000000002</v>
      </c>
      <c r="BJ3493">
        <v>6296.3819999999996</v>
      </c>
      <c r="BK3493">
        <v>5966.7179999999998</v>
      </c>
      <c r="BL3493">
        <v>7723.7669999999998</v>
      </c>
      <c r="BM3493">
        <v>11406.87</v>
      </c>
      <c r="BN3493">
        <v>14008.34</v>
      </c>
      <c r="BO3493">
        <v>15123.06</v>
      </c>
      <c r="BP3493">
        <v>15821.39</v>
      </c>
      <c r="BQ3493">
        <v>18088.669999999998</v>
      </c>
      <c r="BR3493">
        <v>13999.66</v>
      </c>
      <c r="BS3493">
        <v>8295.6049999999996</v>
      </c>
      <c r="BT3493">
        <v>5792.6329999999998</v>
      </c>
      <c r="BU3493">
        <v>5971.2259999999997</v>
      </c>
      <c r="BV3493">
        <v>14625.83</v>
      </c>
      <c r="BW3493">
        <v>7462.6710000000003</v>
      </c>
      <c r="BX3493">
        <v>6730.0479999999998</v>
      </c>
      <c r="BY3493">
        <v>7203.174</v>
      </c>
      <c r="BZ3493">
        <v>-929.05899999999997</v>
      </c>
      <c r="CA3493">
        <v>1901.4839999999999</v>
      </c>
      <c r="CB3493">
        <v>-1790.0050000000001</v>
      </c>
      <c r="CC3493">
        <v>-5412.2709999999997</v>
      </c>
      <c r="CD3493">
        <v>-3949.8409999999999</v>
      </c>
      <c r="CE3493">
        <v>-5055.2079999999996</v>
      </c>
      <c r="CF3493" s="23">
        <v>5549747</v>
      </c>
      <c r="CG3493" s="23">
        <v>8945335</v>
      </c>
      <c r="CH3493" s="23">
        <v>7760022</v>
      </c>
      <c r="CI3493" s="23">
        <v>5881544</v>
      </c>
      <c r="CJ3493" s="23">
        <v>4986483</v>
      </c>
      <c r="CK3493" s="23">
        <v>2416621</v>
      </c>
      <c r="CL3493" s="23">
        <v>3230822</v>
      </c>
      <c r="CM3493" s="23">
        <v>3319324</v>
      </c>
      <c r="CN3493" s="23">
        <v>2511177</v>
      </c>
      <c r="CO3493" s="23">
        <v>11200000</v>
      </c>
      <c r="CP3493" s="23">
        <v>1794463</v>
      </c>
      <c r="CQ3493" s="23">
        <v>15400000</v>
      </c>
      <c r="CR3493" s="23">
        <v>15700000</v>
      </c>
      <c r="CS3493" s="23">
        <v>16900000</v>
      </c>
      <c r="CT3493" s="23">
        <v>17300000</v>
      </c>
      <c r="CU3493" s="23">
        <v>16700000</v>
      </c>
      <c r="CV3493" s="23">
        <v>16700000</v>
      </c>
      <c r="CW3493" s="23">
        <v>16000000</v>
      </c>
      <c r="CX3493" s="23">
        <v>18100000</v>
      </c>
      <c r="CY3493" s="23">
        <v>13600000</v>
      </c>
      <c r="CZ3493" s="23">
        <v>15000000</v>
      </c>
      <c r="DA3493" s="23">
        <v>3816403</v>
      </c>
      <c r="DB3493" s="23">
        <v>4152926</v>
      </c>
      <c r="DC3493" s="23">
        <v>4180314</v>
      </c>
      <c r="DD3493">
        <v>0</v>
      </c>
      <c r="DE3493">
        <v>0</v>
      </c>
      <c r="DF3493">
        <v>0</v>
      </c>
    </row>
    <row r="3494" spans="1:110" x14ac:dyDescent="0.25">
      <c r="A3494" s="18" t="str">
        <f t="shared" si="54"/>
        <v>program_CPP_All_All_SDGE_1-in-10_MONTHLY SYSTEM PEAK DAY_2030_5</v>
      </c>
      <c r="B3494" t="s">
        <v>51</v>
      </c>
      <c r="C3494" t="s">
        <v>121</v>
      </c>
      <c r="D3494" t="s">
        <v>7</v>
      </c>
      <c r="E3494" t="s">
        <v>7</v>
      </c>
      <c r="F3494" t="s">
        <v>125</v>
      </c>
      <c r="G3494" t="s">
        <v>85</v>
      </c>
      <c r="H3494" t="s">
        <v>20</v>
      </c>
      <c r="I3494">
        <v>2030</v>
      </c>
      <c r="J3494">
        <v>5</v>
      </c>
      <c r="K3494">
        <v>13273.6</v>
      </c>
      <c r="L3494">
        <v>373640.1</v>
      </c>
      <c r="M3494">
        <v>361301.7</v>
      </c>
      <c r="N3494">
        <v>355801.9</v>
      </c>
      <c r="O3494">
        <v>355681.3</v>
      </c>
      <c r="P3494">
        <v>369433.1</v>
      </c>
      <c r="Q3494">
        <v>405299.6</v>
      </c>
      <c r="R3494">
        <v>455344</v>
      </c>
      <c r="S3494">
        <v>490357.6</v>
      </c>
      <c r="T3494">
        <v>502153</v>
      </c>
      <c r="U3494">
        <v>533717</v>
      </c>
      <c r="V3494">
        <v>567896.5</v>
      </c>
      <c r="W3494">
        <v>596580.19999999995</v>
      </c>
      <c r="X3494">
        <v>613076</v>
      </c>
      <c r="Y3494">
        <v>626188.1</v>
      </c>
      <c r="Z3494">
        <v>631119.1</v>
      </c>
      <c r="AA3494">
        <v>622345.30000000005</v>
      </c>
      <c r="AB3494">
        <v>600141.30000000005</v>
      </c>
      <c r="AC3494">
        <v>583700.1</v>
      </c>
      <c r="AD3494">
        <v>544843</v>
      </c>
      <c r="AE3494">
        <v>533660.4</v>
      </c>
      <c r="AF3494">
        <v>528757.5</v>
      </c>
      <c r="AG3494">
        <v>486039</v>
      </c>
      <c r="AH3494">
        <v>439701.5</v>
      </c>
      <c r="AI3494">
        <v>401103.4</v>
      </c>
      <c r="AJ3494">
        <v>68.132069999999999</v>
      </c>
      <c r="AK3494">
        <v>66.660380000000004</v>
      </c>
      <c r="AL3494">
        <v>66.324449999999999</v>
      </c>
      <c r="AM3494">
        <v>65.043620000000004</v>
      </c>
      <c r="AN3494">
        <v>64.157820000000001</v>
      </c>
      <c r="AO3494">
        <v>63.743969999999997</v>
      </c>
      <c r="AP3494">
        <v>62.586979999999997</v>
      </c>
      <c r="AQ3494">
        <v>67.258669999999995</v>
      </c>
      <c r="AR3494">
        <v>75.722809999999996</v>
      </c>
      <c r="AS3494">
        <v>82.041259999999994</v>
      </c>
      <c r="AT3494">
        <v>88.286259999999999</v>
      </c>
      <c r="AU3494">
        <v>90.521780000000007</v>
      </c>
      <c r="AV3494">
        <v>91.251069999999999</v>
      </c>
      <c r="AW3494">
        <v>90.757599999999996</v>
      </c>
      <c r="AX3494">
        <v>90.312460000000002</v>
      </c>
      <c r="AY3494">
        <v>89.028790000000001</v>
      </c>
      <c r="AZ3494">
        <v>88.241259999999997</v>
      </c>
      <c r="BA3494">
        <v>86.506810000000002</v>
      </c>
      <c r="BB3494">
        <v>85.004059999999996</v>
      </c>
      <c r="BC3494">
        <v>82.54692</v>
      </c>
      <c r="BD3494">
        <v>77.318960000000004</v>
      </c>
      <c r="BE3494">
        <v>74.304320000000004</v>
      </c>
      <c r="BF3494">
        <v>70.887349999999998</v>
      </c>
      <c r="BG3494">
        <v>68.504469999999998</v>
      </c>
      <c r="BH3494">
        <v>3575.8530000000001</v>
      </c>
      <c r="BI3494">
        <v>5125.1989999999996</v>
      </c>
      <c r="BJ3494">
        <v>6328.3869999999997</v>
      </c>
      <c r="BK3494">
        <v>6002.0389999999998</v>
      </c>
      <c r="BL3494">
        <v>7781.6469999999999</v>
      </c>
      <c r="BM3494">
        <v>11545.99</v>
      </c>
      <c r="BN3494">
        <v>14171.84</v>
      </c>
      <c r="BO3494">
        <v>15287.72</v>
      </c>
      <c r="BP3494">
        <v>15867.7</v>
      </c>
      <c r="BQ3494">
        <v>18099.38</v>
      </c>
      <c r="BR3494">
        <v>13986.89</v>
      </c>
      <c r="BS3494">
        <v>8378.6749999999993</v>
      </c>
      <c r="BT3494">
        <v>5825.8159999999998</v>
      </c>
      <c r="BU3494">
        <v>6082.857</v>
      </c>
      <c r="BV3494">
        <v>14809.39</v>
      </c>
      <c r="BW3494">
        <v>7602.3909999999996</v>
      </c>
      <c r="BX3494">
        <v>6871.0439999999999</v>
      </c>
      <c r="BY3494">
        <v>7322.5169999999998</v>
      </c>
      <c r="BZ3494">
        <v>-865.23950000000002</v>
      </c>
      <c r="CA3494">
        <v>1888.6279999999999</v>
      </c>
      <c r="CB3494">
        <v>-1801.5550000000001</v>
      </c>
      <c r="CC3494">
        <v>-5455.5659999999998</v>
      </c>
      <c r="CD3494">
        <v>-3956.5160000000001</v>
      </c>
      <c r="CE3494">
        <v>-5080.2979999999998</v>
      </c>
      <c r="CF3494" s="23">
        <v>5783961</v>
      </c>
      <c r="CG3494" s="23">
        <v>9323124</v>
      </c>
      <c r="CH3494" s="23">
        <v>8087795</v>
      </c>
      <c r="CI3494" s="23">
        <v>6129859</v>
      </c>
      <c r="CJ3494" s="23">
        <v>5197113</v>
      </c>
      <c r="CK3494" s="23">
        <v>2518523</v>
      </c>
      <c r="CL3494" s="23">
        <v>3366835</v>
      </c>
      <c r="CM3494" s="23">
        <v>3458644</v>
      </c>
      <c r="CN3494" s="23">
        <v>2616054</v>
      </c>
      <c r="CO3494" s="23">
        <v>11700000</v>
      </c>
      <c r="CP3494" s="23">
        <v>1866244</v>
      </c>
      <c r="CQ3494" s="23">
        <v>16100000</v>
      </c>
      <c r="CR3494" s="23">
        <v>16300000</v>
      </c>
      <c r="CS3494" s="23">
        <v>17600000</v>
      </c>
      <c r="CT3494" s="23">
        <v>18000000</v>
      </c>
      <c r="CU3494" s="23">
        <v>17400000</v>
      </c>
      <c r="CV3494" s="23">
        <v>17400000</v>
      </c>
      <c r="CW3494" s="23">
        <v>16700000</v>
      </c>
      <c r="CX3494" s="23">
        <v>18900000</v>
      </c>
      <c r="CY3494" s="23">
        <v>14200000</v>
      </c>
      <c r="CZ3494" s="23">
        <v>15600000</v>
      </c>
      <c r="DA3494" s="23">
        <v>3976597</v>
      </c>
      <c r="DB3494" s="23">
        <v>4327535</v>
      </c>
      <c r="DC3494" s="23">
        <v>4355416</v>
      </c>
      <c r="DD3494">
        <v>0</v>
      </c>
      <c r="DE3494">
        <v>0</v>
      </c>
      <c r="DF3494">
        <v>0</v>
      </c>
    </row>
    <row r="3495" spans="1:110" x14ac:dyDescent="0.25">
      <c r="A3495" s="18" t="str">
        <f t="shared" si="54"/>
        <v>program_CPP_All_All_SDGE_1-in-10_MONTHLY SYSTEM PEAK DAY_2019_6</v>
      </c>
      <c r="B3495" t="s">
        <v>51</v>
      </c>
      <c r="C3495" t="s">
        <v>121</v>
      </c>
      <c r="D3495" t="s">
        <v>7</v>
      </c>
      <c r="E3495" t="s">
        <v>7</v>
      </c>
      <c r="F3495" t="s">
        <v>125</v>
      </c>
      <c r="G3495" t="s">
        <v>85</v>
      </c>
      <c r="H3495" t="s">
        <v>20</v>
      </c>
      <c r="I3495">
        <v>2019</v>
      </c>
      <c r="J3495">
        <v>6</v>
      </c>
      <c r="K3495">
        <v>14227</v>
      </c>
      <c r="L3495">
        <v>345996.3</v>
      </c>
      <c r="M3495">
        <v>335587.4</v>
      </c>
      <c r="N3495">
        <v>330253</v>
      </c>
      <c r="O3495">
        <v>329367.7</v>
      </c>
      <c r="P3495">
        <v>342099.20000000001</v>
      </c>
      <c r="Q3495">
        <v>375796</v>
      </c>
      <c r="R3495">
        <v>422867</v>
      </c>
      <c r="S3495">
        <v>450114</v>
      </c>
      <c r="T3495">
        <v>469356.6</v>
      </c>
      <c r="U3495">
        <v>499990.7</v>
      </c>
      <c r="V3495">
        <v>529903.80000000005</v>
      </c>
      <c r="W3495">
        <v>554435</v>
      </c>
      <c r="X3495">
        <v>570174.69999999995</v>
      </c>
      <c r="Y3495">
        <v>579672.19999999995</v>
      </c>
      <c r="Z3495">
        <v>579461.5</v>
      </c>
      <c r="AA3495">
        <v>568080.19999999995</v>
      </c>
      <c r="AB3495">
        <v>551299</v>
      </c>
      <c r="AC3495">
        <v>540805.5</v>
      </c>
      <c r="AD3495">
        <v>510832.3</v>
      </c>
      <c r="AE3495">
        <v>507601.7</v>
      </c>
      <c r="AF3495">
        <v>489788</v>
      </c>
      <c r="AG3495">
        <v>449658.8</v>
      </c>
      <c r="AH3495">
        <v>405590.4</v>
      </c>
      <c r="AI3495">
        <v>373790.1</v>
      </c>
      <c r="AJ3495">
        <v>70.335989999999995</v>
      </c>
      <c r="AK3495">
        <v>70.029179999999997</v>
      </c>
      <c r="AL3495">
        <v>69.019670000000005</v>
      </c>
      <c r="AM3495">
        <v>68.12209</v>
      </c>
      <c r="AN3495">
        <v>67.461169999999996</v>
      </c>
      <c r="AO3495">
        <v>67.217759999999998</v>
      </c>
      <c r="AP3495">
        <v>67.047479999999993</v>
      </c>
      <c r="AQ3495">
        <v>71.091070000000002</v>
      </c>
      <c r="AR3495">
        <v>76.384839999999997</v>
      </c>
      <c r="AS3495">
        <v>81.465170000000001</v>
      </c>
      <c r="AT3495">
        <v>85.754419999999996</v>
      </c>
      <c r="AU3495">
        <v>88.087879999999998</v>
      </c>
      <c r="AV3495">
        <v>89.241630000000001</v>
      </c>
      <c r="AW3495">
        <v>87.221509999999995</v>
      </c>
      <c r="AX3495">
        <v>84.267439999999993</v>
      </c>
      <c r="AY3495">
        <v>84.444569999999999</v>
      </c>
      <c r="AZ3495">
        <v>85.903220000000005</v>
      </c>
      <c r="BA3495">
        <v>86.13355</v>
      </c>
      <c r="BB3495">
        <v>85.080179999999999</v>
      </c>
      <c r="BC3495">
        <v>81.018969999999996</v>
      </c>
      <c r="BD3495">
        <v>76.380139999999997</v>
      </c>
      <c r="BE3495">
        <v>73.681250000000006</v>
      </c>
      <c r="BF3495">
        <v>72.245580000000004</v>
      </c>
      <c r="BG3495">
        <v>71.215540000000004</v>
      </c>
      <c r="BH3495">
        <v>3530.308</v>
      </c>
      <c r="BI3495">
        <v>5579.8419999999996</v>
      </c>
      <c r="BJ3495">
        <v>6390.0280000000002</v>
      </c>
      <c r="BK3495">
        <v>5696.7560000000003</v>
      </c>
      <c r="BL3495">
        <v>7217.5029999999997</v>
      </c>
      <c r="BM3495">
        <v>10135.950000000001</v>
      </c>
      <c r="BN3495">
        <v>12519.3</v>
      </c>
      <c r="BO3495">
        <v>14080.32</v>
      </c>
      <c r="BP3495">
        <v>15452.84</v>
      </c>
      <c r="BQ3495">
        <v>17997.37</v>
      </c>
      <c r="BR3495">
        <v>13784.28</v>
      </c>
      <c r="BS3495">
        <v>7098.0649999999996</v>
      </c>
      <c r="BT3495">
        <v>4988.7209999999995</v>
      </c>
      <c r="BU3495">
        <v>4093.1179999999999</v>
      </c>
      <c r="BV3495">
        <v>10482.25</v>
      </c>
      <c r="BW3495">
        <v>4849.942</v>
      </c>
      <c r="BX3495">
        <v>4601.0479999999998</v>
      </c>
      <c r="BY3495">
        <v>5851.5230000000001</v>
      </c>
      <c r="BZ3495">
        <v>-1757.607</v>
      </c>
      <c r="CA3495">
        <v>1483.875</v>
      </c>
      <c r="CB3495">
        <v>-2321.4250000000002</v>
      </c>
      <c r="CC3495">
        <v>-5197.1009999999997</v>
      </c>
      <c r="CD3495">
        <v>-4145.9070000000002</v>
      </c>
      <c r="CE3495">
        <v>-4850.9110000000001</v>
      </c>
      <c r="CF3495" s="23">
        <v>3708746</v>
      </c>
      <c r="CG3495" s="23">
        <v>5723459</v>
      </c>
      <c r="CH3495" s="23">
        <v>5015813</v>
      </c>
      <c r="CI3495" s="23">
        <v>3813047</v>
      </c>
      <c r="CJ3495" s="23">
        <v>3214069</v>
      </c>
      <c r="CK3495" s="23">
        <v>1563379</v>
      </c>
      <c r="CL3495" s="23">
        <v>2097493</v>
      </c>
      <c r="CM3495" s="23">
        <v>2109815</v>
      </c>
      <c r="CN3495" s="23">
        <v>1512498</v>
      </c>
      <c r="CO3495" s="23">
        <v>7184056</v>
      </c>
      <c r="CP3495" s="23">
        <v>1167330</v>
      </c>
      <c r="CQ3495" s="23">
        <v>9526549</v>
      </c>
      <c r="CR3495" s="23">
        <v>9842129</v>
      </c>
      <c r="CS3495" s="23">
        <v>10700000</v>
      </c>
      <c r="CT3495" s="23">
        <v>10600000</v>
      </c>
      <c r="CU3495" s="23">
        <v>10800000</v>
      </c>
      <c r="CV3495" s="23">
        <v>10900000</v>
      </c>
      <c r="CW3495" s="23">
        <v>10500000</v>
      </c>
      <c r="CX3495" s="23">
        <v>11100000</v>
      </c>
      <c r="CY3495" s="23">
        <v>9150812</v>
      </c>
      <c r="CZ3495" s="23">
        <v>8871173</v>
      </c>
      <c r="DA3495" s="23">
        <v>2685347</v>
      </c>
      <c r="DB3495" s="23">
        <v>2519822</v>
      </c>
      <c r="DC3495" s="23">
        <v>2851305</v>
      </c>
      <c r="DD3495">
        <v>0</v>
      </c>
      <c r="DE3495">
        <v>0</v>
      </c>
      <c r="DF3495">
        <v>0</v>
      </c>
    </row>
    <row r="3496" spans="1:110" x14ac:dyDescent="0.25">
      <c r="A3496" s="18" t="str">
        <f t="shared" si="54"/>
        <v>program_CPP_All_All_SDGE_1-in-10_MONTHLY SYSTEM PEAK DAY_2020_6</v>
      </c>
      <c r="B3496" t="s">
        <v>51</v>
      </c>
      <c r="C3496" t="s">
        <v>121</v>
      </c>
      <c r="D3496" t="s">
        <v>7</v>
      </c>
      <c r="E3496" t="s">
        <v>7</v>
      </c>
      <c r="F3496" t="s">
        <v>125</v>
      </c>
      <c r="G3496" t="s">
        <v>85</v>
      </c>
      <c r="H3496" t="s">
        <v>20</v>
      </c>
      <c r="I3496">
        <v>2020</v>
      </c>
      <c r="J3496">
        <v>6</v>
      </c>
      <c r="K3496">
        <v>14129.421</v>
      </c>
      <c r="L3496">
        <v>347795.9</v>
      </c>
      <c r="M3496">
        <v>337328.6</v>
      </c>
      <c r="N3496">
        <v>331968.3</v>
      </c>
      <c r="O3496">
        <v>331063.5</v>
      </c>
      <c r="P3496">
        <v>343835</v>
      </c>
      <c r="Q3496">
        <v>377651.20000000001</v>
      </c>
      <c r="R3496">
        <v>424896</v>
      </c>
      <c r="S3496">
        <v>452239.2</v>
      </c>
      <c r="T3496">
        <v>471563.8</v>
      </c>
      <c r="U3496">
        <v>502232.2</v>
      </c>
      <c r="V3496">
        <v>532273.5</v>
      </c>
      <c r="W3496">
        <v>556834.30000000005</v>
      </c>
      <c r="X3496">
        <v>572547.19999999995</v>
      </c>
      <c r="Y3496">
        <v>581982.6</v>
      </c>
      <c r="Z3496">
        <v>581688.1</v>
      </c>
      <c r="AA3496">
        <v>570182.69999999995</v>
      </c>
      <c r="AB3496">
        <v>553293.19999999995</v>
      </c>
      <c r="AC3496">
        <v>542869.4</v>
      </c>
      <c r="AD3496">
        <v>512738.6</v>
      </c>
      <c r="AE3496">
        <v>509471.5</v>
      </c>
      <c r="AF3496">
        <v>491634.7</v>
      </c>
      <c r="AG3496">
        <v>451603.1</v>
      </c>
      <c r="AH3496">
        <v>407566.2</v>
      </c>
      <c r="AI3496">
        <v>375698.5</v>
      </c>
      <c r="AJ3496">
        <v>70.33569</v>
      </c>
      <c r="AK3496">
        <v>70.028919999999999</v>
      </c>
      <c r="AL3496">
        <v>69.019239999999996</v>
      </c>
      <c r="AM3496">
        <v>68.121870000000001</v>
      </c>
      <c r="AN3496">
        <v>67.460819999999998</v>
      </c>
      <c r="AO3496">
        <v>67.217550000000003</v>
      </c>
      <c r="AP3496">
        <v>67.047049999999999</v>
      </c>
      <c r="AQ3496">
        <v>71.091530000000006</v>
      </c>
      <c r="AR3496">
        <v>76.385800000000003</v>
      </c>
      <c r="AS3496">
        <v>81.466669999999993</v>
      </c>
      <c r="AT3496">
        <v>85.756209999999996</v>
      </c>
      <c r="AU3496">
        <v>88.08981</v>
      </c>
      <c r="AV3496">
        <v>89.24391</v>
      </c>
      <c r="AW3496">
        <v>87.223889999999997</v>
      </c>
      <c r="AX3496">
        <v>84.268940000000001</v>
      </c>
      <c r="AY3496">
        <v>84.445970000000003</v>
      </c>
      <c r="AZ3496">
        <v>85.904359999999997</v>
      </c>
      <c r="BA3496">
        <v>86.135069999999999</v>
      </c>
      <c r="BB3496">
        <v>85.08211</v>
      </c>
      <c r="BC3496">
        <v>81.019710000000003</v>
      </c>
      <c r="BD3496">
        <v>76.380489999999995</v>
      </c>
      <c r="BE3496">
        <v>73.681280000000001</v>
      </c>
      <c r="BF3496">
        <v>72.245400000000004</v>
      </c>
      <c r="BG3496">
        <v>71.215289999999996</v>
      </c>
      <c r="BH3496">
        <v>3523.239</v>
      </c>
      <c r="BI3496">
        <v>5575.7349999999997</v>
      </c>
      <c r="BJ3496">
        <v>6404.8590000000004</v>
      </c>
      <c r="BK3496">
        <v>5715.8230000000003</v>
      </c>
      <c r="BL3496">
        <v>7252.9309999999996</v>
      </c>
      <c r="BM3496">
        <v>10235.780000000001</v>
      </c>
      <c r="BN3496">
        <v>12635.38</v>
      </c>
      <c r="BO3496">
        <v>14185.5</v>
      </c>
      <c r="BP3496">
        <v>15460.36</v>
      </c>
      <c r="BQ3496">
        <v>17974.16</v>
      </c>
      <c r="BR3496">
        <v>13757.11</v>
      </c>
      <c r="BS3496">
        <v>7150.8779999999997</v>
      </c>
      <c r="BT3496">
        <v>5011.3119999999999</v>
      </c>
      <c r="BU3496">
        <v>4187.6149999999998</v>
      </c>
      <c r="BV3496">
        <v>10617.62</v>
      </c>
      <c r="BW3496">
        <v>4976.0510000000004</v>
      </c>
      <c r="BX3496">
        <v>4722.7830000000004</v>
      </c>
      <c r="BY3496">
        <v>5943.4870000000001</v>
      </c>
      <c r="BZ3496">
        <v>-1699.8430000000001</v>
      </c>
      <c r="CA3496">
        <v>1472.28</v>
      </c>
      <c r="CB3496">
        <v>-2324.817</v>
      </c>
      <c r="CC3496">
        <v>-5222.5749999999998</v>
      </c>
      <c r="CD3496">
        <v>-4151.9210000000003</v>
      </c>
      <c r="CE3496">
        <v>-4868.5690000000004</v>
      </c>
      <c r="CF3496" s="23">
        <v>3861465</v>
      </c>
      <c r="CG3496" s="23">
        <v>5959653</v>
      </c>
      <c r="CH3496" s="23">
        <v>5222877</v>
      </c>
      <c r="CI3496" s="23">
        <v>3970311</v>
      </c>
      <c r="CJ3496" s="23">
        <v>3346817</v>
      </c>
      <c r="CK3496" s="23">
        <v>1627747</v>
      </c>
      <c r="CL3496" s="23">
        <v>2183593</v>
      </c>
      <c r="CM3496" s="23">
        <v>2196016</v>
      </c>
      <c r="CN3496" s="23">
        <v>1573919</v>
      </c>
      <c r="CO3496" s="23">
        <v>7478364</v>
      </c>
      <c r="CP3496" s="23">
        <v>1211994</v>
      </c>
      <c r="CQ3496" s="23">
        <v>9913420</v>
      </c>
      <c r="CR3496" s="23">
        <v>10200000</v>
      </c>
      <c r="CS3496" s="23">
        <v>11200000</v>
      </c>
      <c r="CT3496" s="23">
        <v>11100000</v>
      </c>
      <c r="CU3496" s="23">
        <v>11200000</v>
      </c>
      <c r="CV3496" s="23">
        <v>11300000</v>
      </c>
      <c r="CW3496" s="23">
        <v>10900000</v>
      </c>
      <c r="CX3496" s="23">
        <v>11500000</v>
      </c>
      <c r="CY3496" s="23">
        <v>9515111</v>
      </c>
      <c r="CZ3496" s="23">
        <v>9229555</v>
      </c>
      <c r="DA3496" s="23">
        <v>2795494</v>
      </c>
      <c r="DB3496" s="23">
        <v>2622850</v>
      </c>
      <c r="DC3496" s="23">
        <v>2966519</v>
      </c>
      <c r="DD3496">
        <v>0</v>
      </c>
      <c r="DE3496">
        <v>0</v>
      </c>
      <c r="DF3496">
        <v>0</v>
      </c>
    </row>
    <row r="3497" spans="1:110" x14ac:dyDescent="0.25">
      <c r="A3497" s="18" t="str">
        <f t="shared" si="54"/>
        <v>program_CPP_All_All_SDGE_1-in-10_MONTHLY SYSTEM PEAK DAY_2021_6</v>
      </c>
      <c r="B3497" t="s">
        <v>51</v>
      </c>
      <c r="C3497" t="s">
        <v>121</v>
      </c>
      <c r="D3497" t="s">
        <v>7</v>
      </c>
      <c r="E3497" t="s">
        <v>7</v>
      </c>
      <c r="F3497" t="s">
        <v>125</v>
      </c>
      <c r="G3497" t="s">
        <v>85</v>
      </c>
      <c r="H3497" t="s">
        <v>20</v>
      </c>
      <c r="I3497">
        <v>2021</v>
      </c>
      <c r="J3497">
        <v>6</v>
      </c>
      <c r="K3497">
        <v>14025.019</v>
      </c>
      <c r="L3497">
        <v>348539.5</v>
      </c>
      <c r="M3497">
        <v>338046.4</v>
      </c>
      <c r="N3497">
        <v>332676</v>
      </c>
      <c r="O3497">
        <v>331757.7</v>
      </c>
      <c r="P3497">
        <v>344536</v>
      </c>
      <c r="Q3497">
        <v>378380.6</v>
      </c>
      <c r="R3497">
        <v>425670.8</v>
      </c>
      <c r="S3497">
        <v>453036.7</v>
      </c>
      <c r="T3497">
        <v>472388.4</v>
      </c>
      <c r="U3497">
        <v>503024.2</v>
      </c>
      <c r="V3497">
        <v>533108.19999999995</v>
      </c>
      <c r="W3497">
        <v>557644.69999999995</v>
      </c>
      <c r="X3497">
        <v>573305.9</v>
      </c>
      <c r="Y3497">
        <v>582674.1</v>
      </c>
      <c r="Z3497">
        <v>582314</v>
      </c>
      <c r="AA3497">
        <v>570733.19999999995</v>
      </c>
      <c r="AB3497">
        <v>553791</v>
      </c>
      <c r="AC3497">
        <v>543442.30000000005</v>
      </c>
      <c r="AD3497">
        <v>513245.8</v>
      </c>
      <c r="AE3497">
        <v>509956.3</v>
      </c>
      <c r="AF3497">
        <v>492135.9</v>
      </c>
      <c r="AG3497">
        <v>452259.1</v>
      </c>
      <c r="AH3497">
        <v>408332.5</v>
      </c>
      <c r="AI3497">
        <v>376473.7</v>
      </c>
      <c r="AJ3497">
        <v>70.335449999999994</v>
      </c>
      <c r="AK3497">
        <v>70.028710000000004</v>
      </c>
      <c r="AL3497">
        <v>69.018889999999999</v>
      </c>
      <c r="AM3497">
        <v>68.121690000000001</v>
      </c>
      <c r="AN3497">
        <v>67.460549999999998</v>
      </c>
      <c r="AO3497">
        <v>67.217370000000003</v>
      </c>
      <c r="AP3497">
        <v>67.046710000000004</v>
      </c>
      <c r="AQ3497">
        <v>71.091909999999999</v>
      </c>
      <c r="AR3497">
        <v>76.38655</v>
      </c>
      <c r="AS3497">
        <v>81.467849999999999</v>
      </c>
      <c r="AT3497">
        <v>85.757630000000006</v>
      </c>
      <c r="AU3497">
        <v>88.091350000000006</v>
      </c>
      <c r="AV3497">
        <v>89.245739999999998</v>
      </c>
      <c r="AW3497">
        <v>87.225790000000003</v>
      </c>
      <c r="AX3497">
        <v>84.270150000000001</v>
      </c>
      <c r="AY3497">
        <v>84.447100000000006</v>
      </c>
      <c r="AZ3497">
        <v>85.905270000000002</v>
      </c>
      <c r="BA3497">
        <v>86.136279999999999</v>
      </c>
      <c r="BB3497">
        <v>85.083659999999995</v>
      </c>
      <c r="BC3497">
        <v>81.020300000000006</v>
      </c>
      <c r="BD3497">
        <v>76.380780000000001</v>
      </c>
      <c r="BE3497">
        <v>73.681299999999993</v>
      </c>
      <c r="BF3497">
        <v>72.245260000000002</v>
      </c>
      <c r="BG3497">
        <v>71.215090000000004</v>
      </c>
      <c r="BH3497">
        <v>3510.82</v>
      </c>
      <c r="BI3497">
        <v>5561.665</v>
      </c>
      <c r="BJ3497">
        <v>6404.1120000000001</v>
      </c>
      <c r="BK3497">
        <v>5719.7550000000001</v>
      </c>
      <c r="BL3497">
        <v>7266.7809999999999</v>
      </c>
      <c r="BM3497">
        <v>10294.620000000001</v>
      </c>
      <c r="BN3497">
        <v>12702.38</v>
      </c>
      <c r="BO3497">
        <v>14240.89</v>
      </c>
      <c r="BP3497">
        <v>15436.26</v>
      </c>
      <c r="BQ3497">
        <v>17920.939999999999</v>
      </c>
      <c r="BR3497">
        <v>13708.95</v>
      </c>
      <c r="BS3497">
        <v>7178.6350000000002</v>
      </c>
      <c r="BT3497">
        <v>5019.393</v>
      </c>
      <c r="BU3497">
        <v>4254.0020000000004</v>
      </c>
      <c r="BV3497">
        <v>10703.76</v>
      </c>
      <c r="BW3497">
        <v>5065.8360000000002</v>
      </c>
      <c r="BX3497">
        <v>4809.6120000000001</v>
      </c>
      <c r="BY3497">
        <v>6004.4639999999999</v>
      </c>
      <c r="BZ3497">
        <v>-1650.9860000000001</v>
      </c>
      <c r="CA3497">
        <v>1460.2760000000001</v>
      </c>
      <c r="CB3497">
        <v>-2322.9749999999999</v>
      </c>
      <c r="CC3497">
        <v>-5232.5190000000002</v>
      </c>
      <c r="CD3497">
        <v>-4148.598</v>
      </c>
      <c r="CE3497">
        <v>-4873.0360000000001</v>
      </c>
      <c r="CF3497" s="23">
        <v>3968882</v>
      </c>
      <c r="CG3497" s="23">
        <v>6125828</v>
      </c>
      <c r="CH3497" s="23">
        <v>5368565</v>
      </c>
      <c r="CI3497" s="23">
        <v>4080946</v>
      </c>
      <c r="CJ3497" s="23">
        <v>3440223</v>
      </c>
      <c r="CK3497" s="23">
        <v>1673021</v>
      </c>
      <c r="CL3497" s="23">
        <v>2244129</v>
      </c>
      <c r="CM3497" s="23">
        <v>2256587</v>
      </c>
      <c r="CN3497" s="23">
        <v>1617044</v>
      </c>
      <c r="CO3497" s="23">
        <v>7685238</v>
      </c>
      <c r="CP3497" s="23">
        <v>1243111</v>
      </c>
      <c r="CQ3497" s="23">
        <v>10200000</v>
      </c>
      <c r="CR3497" s="23">
        <v>10500000</v>
      </c>
      <c r="CS3497" s="23">
        <v>11500000</v>
      </c>
      <c r="CT3497" s="23">
        <v>11400000</v>
      </c>
      <c r="CU3497" s="23">
        <v>11500000</v>
      </c>
      <c r="CV3497" s="23">
        <v>11600000</v>
      </c>
      <c r="CW3497" s="23">
        <v>11200000</v>
      </c>
      <c r="CX3497" s="23">
        <v>11800000</v>
      </c>
      <c r="CY3497" s="23">
        <v>9770250</v>
      </c>
      <c r="CZ3497" s="23">
        <v>9481024</v>
      </c>
      <c r="DA3497" s="23">
        <v>2872930</v>
      </c>
      <c r="DB3497" s="23">
        <v>2695252</v>
      </c>
      <c r="DC3497" s="23">
        <v>3047364</v>
      </c>
      <c r="DD3497">
        <v>0</v>
      </c>
      <c r="DE3497">
        <v>0</v>
      </c>
      <c r="DF3497">
        <v>0</v>
      </c>
    </row>
    <row r="3498" spans="1:110" x14ac:dyDescent="0.25">
      <c r="A3498" s="18" t="str">
        <f t="shared" si="54"/>
        <v>program_CPP_All_All_SDGE_1-in-10_MONTHLY SYSTEM PEAK DAY_2022_6</v>
      </c>
      <c r="B3498" t="s">
        <v>51</v>
      </c>
      <c r="C3498" t="s">
        <v>121</v>
      </c>
      <c r="D3498" t="s">
        <v>7</v>
      </c>
      <c r="E3498" t="s">
        <v>7</v>
      </c>
      <c r="F3498" t="s">
        <v>125</v>
      </c>
      <c r="G3498" t="s">
        <v>85</v>
      </c>
      <c r="H3498" t="s">
        <v>20</v>
      </c>
      <c r="I3498">
        <v>2022</v>
      </c>
      <c r="J3498">
        <v>6</v>
      </c>
      <c r="K3498">
        <v>13939.785</v>
      </c>
      <c r="L3498">
        <v>351711.2</v>
      </c>
      <c r="M3498">
        <v>341117.3</v>
      </c>
      <c r="N3498">
        <v>335700.3</v>
      </c>
      <c r="O3498">
        <v>334755.3</v>
      </c>
      <c r="P3498">
        <v>347617.3</v>
      </c>
      <c r="Q3498">
        <v>381700.6</v>
      </c>
      <c r="R3498">
        <v>429333</v>
      </c>
      <c r="S3498">
        <v>456891.5</v>
      </c>
      <c r="T3498">
        <v>476396.79999999999</v>
      </c>
      <c r="U3498">
        <v>507156.3</v>
      </c>
      <c r="V3498">
        <v>537479.9</v>
      </c>
      <c r="W3498">
        <v>562118.30000000005</v>
      </c>
      <c r="X3498">
        <v>577787.19999999995</v>
      </c>
      <c r="Y3498">
        <v>587102.30000000005</v>
      </c>
      <c r="Z3498">
        <v>586636.4</v>
      </c>
      <c r="AA3498">
        <v>574869.6</v>
      </c>
      <c r="AB3498">
        <v>557747.19999999995</v>
      </c>
      <c r="AC3498">
        <v>547458.5</v>
      </c>
      <c r="AD3498">
        <v>516985</v>
      </c>
      <c r="AE3498">
        <v>513641.2</v>
      </c>
      <c r="AF3498">
        <v>495744.9</v>
      </c>
      <c r="AG3498">
        <v>455885.3</v>
      </c>
      <c r="AH3498">
        <v>411882.3</v>
      </c>
      <c r="AI3498">
        <v>379855.3</v>
      </c>
      <c r="AJ3498">
        <v>70.335059999999999</v>
      </c>
      <c r="AK3498">
        <v>70.028360000000006</v>
      </c>
      <c r="AL3498">
        <v>69.018330000000006</v>
      </c>
      <c r="AM3498">
        <v>68.121409999999997</v>
      </c>
      <c r="AN3498">
        <v>67.460099999999997</v>
      </c>
      <c r="AO3498">
        <v>67.217100000000002</v>
      </c>
      <c r="AP3498">
        <v>67.04616</v>
      </c>
      <c r="AQ3498">
        <v>71.092519999999993</v>
      </c>
      <c r="AR3498">
        <v>76.387770000000003</v>
      </c>
      <c r="AS3498">
        <v>81.469759999999994</v>
      </c>
      <c r="AT3498">
        <v>85.759910000000005</v>
      </c>
      <c r="AU3498">
        <v>88.093829999999997</v>
      </c>
      <c r="AV3498">
        <v>89.248660000000001</v>
      </c>
      <c r="AW3498">
        <v>87.228849999999994</v>
      </c>
      <c r="AX3498">
        <v>84.272090000000006</v>
      </c>
      <c r="AY3498">
        <v>84.448920000000001</v>
      </c>
      <c r="AZ3498">
        <v>85.906729999999996</v>
      </c>
      <c r="BA3498">
        <v>86.138229999999993</v>
      </c>
      <c r="BB3498">
        <v>85.086150000000004</v>
      </c>
      <c r="BC3498">
        <v>81.021259999999998</v>
      </c>
      <c r="BD3498">
        <v>76.381230000000002</v>
      </c>
      <c r="BE3498">
        <v>73.681340000000006</v>
      </c>
      <c r="BF3498">
        <v>72.245040000000003</v>
      </c>
      <c r="BG3498">
        <v>71.214770000000001</v>
      </c>
      <c r="BH3498">
        <v>3511.2190000000001</v>
      </c>
      <c r="BI3498">
        <v>5571.1760000000004</v>
      </c>
      <c r="BJ3498">
        <v>6439.5540000000001</v>
      </c>
      <c r="BK3498">
        <v>5758.7</v>
      </c>
      <c r="BL3498">
        <v>7330.2889999999998</v>
      </c>
      <c r="BM3498">
        <v>10446.75</v>
      </c>
      <c r="BN3498">
        <v>12881.21</v>
      </c>
      <c r="BO3498">
        <v>14410.12</v>
      </c>
      <c r="BP3498">
        <v>15486.35</v>
      </c>
      <c r="BQ3498">
        <v>17939.099999999999</v>
      </c>
      <c r="BR3498">
        <v>13711.05</v>
      </c>
      <c r="BS3498">
        <v>7263.68</v>
      </c>
      <c r="BT3498">
        <v>5060.9059999999999</v>
      </c>
      <c r="BU3498">
        <v>4383.5370000000003</v>
      </c>
      <c r="BV3498">
        <v>10901.47</v>
      </c>
      <c r="BW3498">
        <v>5237.0929999999998</v>
      </c>
      <c r="BX3498">
        <v>4974.7169999999996</v>
      </c>
      <c r="BY3498">
        <v>6135.4380000000001</v>
      </c>
      <c r="BZ3498">
        <v>-1583.0050000000001</v>
      </c>
      <c r="CA3498">
        <v>1449.605</v>
      </c>
      <c r="CB3498">
        <v>-2333.3420000000001</v>
      </c>
      <c r="CC3498">
        <v>-5278.2030000000004</v>
      </c>
      <c r="CD3498">
        <v>-4167.0590000000002</v>
      </c>
      <c r="CE3498">
        <v>-4907.9849999999997</v>
      </c>
      <c r="CF3498" s="23">
        <v>4188690</v>
      </c>
      <c r="CG3498" s="23">
        <v>6465703</v>
      </c>
      <c r="CH3498" s="23">
        <v>5666513</v>
      </c>
      <c r="CI3498" s="23">
        <v>4307257</v>
      </c>
      <c r="CJ3498" s="23">
        <v>3631228</v>
      </c>
      <c r="CK3498" s="23">
        <v>1765668</v>
      </c>
      <c r="CL3498" s="23">
        <v>2368093</v>
      </c>
      <c r="CM3498" s="23">
        <v>2380758</v>
      </c>
      <c r="CN3498" s="23">
        <v>1705576</v>
      </c>
      <c r="CO3498" s="23">
        <v>8109063</v>
      </c>
      <c r="CP3498" s="23">
        <v>1307907</v>
      </c>
      <c r="CQ3498" s="23">
        <v>10700000</v>
      </c>
      <c r="CR3498" s="23">
        <v>11100000</v>
      </c>
      <c r="CS3498" s="23">
        <v>12100000</v>
      </c>
      <c r="CT3498" s="23">
        <v>12000000</v>
      </c>
      <c r="CU3498" s="23">
        <v>12200000</v>
      </c>
      <c r="CV3498" s="23">
        <v>12300000</v>
      </c>
      <c r="CW3498" s="23">
        <v>11800000</v>
      </c>
      <c r="CX3498" s="23">
        <v>12500000</v>
      </c>
      <c r="CY3498" s="23">
        <v>10300000</v>
      </c>
      <c r="CZ3498" s="23">
        <v>9997883</v>
      </c>
      <c r="DA3498" s="23">
        <v>3031530</v>
      </c>
      <c r="DB3498" s="23">
        <v>2843650</v>
      </c>
      <c r="DC3498" s="23">
        <v>3213522</v>
      </c>
      <c r="DD3498">
        <v>0</v>
      </c>
      <c r="DE3498">
        <v>0</v>
      </c>
      <c r="DF3498">
        <v>0</v>
      </c>
    </row>
    <row r="3499" spans="1:110" x14ac:dyDescent="0.25">
      <c r="A3499" s="18" t="str">
        <f t="shared" si="54"/>
        <v>program_CPP_All_All_SDGE_1-in-10_MONTHLY SYSTEM PEAK DAY_2023_6</v>
      </c>
      <c r="B3499" t="s">
        <v>51</v>
      </c>
      <c r="C3499" t="s">
        <v>121</v>
      </c>
      <c r="D3499" t="s">
        <v>7</v>
      </c>
      <c r="E3499" t="s">
        <v>7</v>
      </c>
      <c r="F3499" t="s">
        <v>125</v>
      </c>
      <c r="G3499" t="s">
        <v>85</v>
      </c>
      <c r="H3499" t="s">
        <v>20</v>
      </c>
      <c r="I3499">
        <v>2023</v>
      </c>
      <c r="J3499">
        <v>6</v>
      </c>
      <c r="K3499">
        <v>13863.706</v>
      </c>
      <c r="L3499">
        <v>355970.8</v>
      </c>
      <c r="M3499">
        <v>345242.4</v>
      </c>
      <c r="N3499">
        <v>339762.5</v>
      </c>
      <c r="O3499">
        <v>338784.8</v>
      </c>
      <c r="P3499">
        <v>351765.1</v>
      </c>
      <c r="Q3499">
        <v>386181.5</v>
      </c>
      <c r="R3499">
        <v>434289.5</v>
      </c>
      <c r="S3499">
        <v>462116.7</v>
      </c>
      <c r="T3499">
        <v>481832.5</v>
      </c>
      <c r="U3499">
        <v>512786</v>
      </c>
      <c r="V3499">
        <v>543437.69999999995</v>
      </c>
      <c r="W3499">
        <v>568234.5</v>
      </c>
      <c r="X3499">
        <v>583938.19999999995</v>
      </c>
      <c r="Y3499">
        <v>593207</v>
      </c>
      <c r="Z3499">
        <v>592617.4</v>
      </c>
      <c r="AA3499">
        <v>580615.4</v>
      </c>
      <c r="AB3499">
        <v>563255.69999999995</v>
      </c>
      <c r="AC3499">
        <v>553019.69999999995</v>
      </c>
      <c r="AD3499">
        <v>522174.7</v>
      </c>
      <c r="AE3499">
        <v>518762.2</v>
      </c>
      <c r="AF3499">
        <v>500748.5</v>
      </c>
      <c r="AG3499">
        <v>460843.4</v>
      </c>
      <c r="AH3499">
        <v>416679.5</v>
      </c>
      <c r="AI3499">
        <v>384404.7</v>
      </c>
      <c r="AJ3499">
        <v>70.334599999999995</v>
      </c>
      <c r="AK3499">
        <v>70.027959999999993</v>
      </c>
      <c r="AL3499">
        <v>69.017669999999995</v>
      </c>
      <c r="AM3499">
        <v>68.121070000000003</v>
      </c>
      <c r="AN3499">
        <v>67.459580000000003</v>
      </c>
      <c r="AO3499">
        <v>67.21678</v>
      </c>
      <c r="AP3499">
        <v>67.045509999999993</v>
      </c>
      <c r="AQ3499">
        <v>71.093230000000005</v>
      </c>
      <c r="AR3499">
        <v>76.389210000000006</v>
      </c>
      <c r="AS3499">
        <v>81.471999999999994</v>
      </c>
      <c r="AT3499">
        <v>85.762600000000006</v>
      </c>
      <c r="AU3499">
        <v>88.096739999999997</v>
      </c>
      <c r="AV3499">
        <v>89.252099999999999</v>
      </c>
      <c r="AW3499">
        <v>87.232439999999997</v>
      </c>
      <c r="AX3499">
        <v>84.274379999999994</v>
      </c>
      <c r="AY3499">
        <v>84.451049999999995</v>
      </c>
      <c r="AZ3499">
        <v>85.908450000000002</v>
      </c>
      <c r="BA3499">
        <v>86.140519999999995</v>
      </c>
      <c r="BB3499">
        <v>85.089070000000007</v>
      </c>
      <c r="BC3499">
        <v>81.022379999999998</v>
      </c>
      <c r="BD3499">
        <v>76.381770000000003</v>
      </c>
      <c r="BE3499">
        <v>73.681380000000004</v>
      </c>
      <c r="BF3499">
        <v>72.244780000000006</v>
      </c>
      <c r="BG3499">
        <v>71.214399999999998</v>
      </c>
      <c r="BH3499">
        <v>3517.4450000000002</v>
      </c>
      <c r="BI3499">
        <v>5591.3620000000001</v>
      </c>
      <c r="BJ3499">
        <v>6491.2719999999999</v>
      </c>
      <c r="BK3499">
        <v>5813.3649999999998</v>
      </c>
      <c r="BL3499">
        <v>7416.0519999999997</v>
      </c>
      <c r="BM3499">
        <v>10640.51</v>
      </c>
      <c r="BN3499">
        <v>13109.96</v>
      </c>
      <c r="BO3499">
        <v>14630.24</v>
      </c>
      <c r="BP3499">
        <v>15569.92</v>
      </c>
      <c r="BQ3499">
        <v>17989.62</v>
      </c>
      <c r="BR3499">
        <v>13735.99</v>
      </c>
      <c r="BS3499">
        <v>7374.3370000000004</v>
      </c>
      <c r="BT3499">
        <v>5117.4080000000004</v>
      </c>
      <c r="BU3499">
        <v>4541.12</v>
      </c>
      <c r="BV3499">
        <v>11148.91</v>
      </c>
      <c r="BW3499">
        <v>5444.5169999999998</v>
      </c>
      <c r="BX3499">
        <v>5174.5690000000004</v>
      </c>
      <c r="BY3499">
        <v>6297.5680000000002</v>
      </c>
      <c r="BZ3499">
        <v>-1506.6769999999999</v>
      </c>
      <c r="CA3499">
        <v>1439.595</v>
      </c>
      <c r="CB3499">
        <v>-2349.2080000000001</v>
      </c>
      <c r="CC3499">
        <v>-5339.9040000000005</v>
      </c>
      <c r="CD3499">
        <v>-4195.33</v>
      </c>
      <c r="CE3499">
        <v>-4956.6149999999998</v>
      </c>
      <c r="CF3499" s="23">
        <v>4465584</v>
      </c>
      <c r="CG3499" s="23">
        <v>6893804</v>
      </c>
      <c r="CH3499" s="23">
        <v>6041797</v>
      </c>
      <c r="CI3499" s="23">
        <v>4592322</v>
      </c>
      <c r="CJ3499" s="23">
        <v>3871805</v>
      </c>
      <c r="CK3499" s="23">
        <v>1882376</v>
      </c>
      <c r="CL3499" s="23">
        <v>2524275</v>
      </c>
      <c r="CM3499" s="23">
        <v>2537233</v>
      </c>
      <c r="CN3499" s="23">
        <v>1817174</v>
      </c>
      <c r="CO3499" s="23">
        <v>8643088</v>
      </c>
      <c r="CP3499" s="23">
        <v>1389820</v>
      </c>
      <c r="CQ3499" s="23">
        <v>11400000</v>
      </c>
      <c r="CR3499" s="23">
        <v>11800000</v>
      </c>
      <c r="CS3499" s="23">
        <v>12900000</v>
      </c>
      <c r="CT3499" s="23">
        <v>12800000</v>
      </c>
      <c r="CU3499" s="23">
        <v>13000000</v>
      </c>
      <c r="CV3499" s="23">
        <v>13100000</v>
      </c>
      <c r="CW3499" s="23">
        <v>12600000</v>
      </c>
      <c r="CX3499" s="23">
        <v>13300000</v>
      </c>
      <c r="CY3499" s="23">
        <v>11000000</v>
      </c>
      <c r="CZ3499" s="23">
        <v>10600000</v>
      </c>
      <c r="DA3499" s="23">
        <v>3231355</v>
      </c>
      <c r="DB3499" s="23">
        <v>3030651</v>
      </c>
      <c r="DC3499" s="23">
        <v>3423019</v>
      </c>
      <c r="DD3499">
        <v>0</v>
      </c>
      <c r="DE3499">
        <v>0</v>
      </c>
      <c r="DF3499">
        <v>0</v>
      </c>
    </row>
    <row r="3500" spans="1:110" x14ac:dyDescent="0.25">
      <c r="A3500" s="18" t="str">
        <f t="shared" si="54"/>
        <v>program_CPP_All_All_SDGE_1-in-10_MONTHLY SYSTEM PEAK DAY_2024_6</v>
      </c>
      <c r="B3500" t="s">
        <v>51</v>
      </c>
      <c r="C3500" t="s">
        <v>121</v>
      </c>
      <c r="D3500" t="s">
        <v>7</v>
      </c>
      <c r="E3500" t="s">
        <v>7</v>
      </c>
      <c r="F3500" t="s">
        <v>125</v>
      </c>
      <c r="G3500" t="s">
        <v>85</v>
      </c>
      <c r="H3500" t="s">
        <v>20</v>
      </c>
      <c r="I3500">
        <v>2024</v>
      </c>
      <c r="J3500">
        <v>6</v>
      </c>
      <c r="K3500">
        <v>13779.772000000001</v>
      </c>
      <c r="L3500">
        <v>359039.8</v>
      </c>
      <c r="M3500">
        <v>348213.9</v>
      </c>
      <c r="N3500">
        <v>342688.9</v>
      </c>
      <c r="O3500">
        <v>341685.1</v>
      </c>
      <c r="P3500">
        <v>354746.3</v>
      </c>
      <c r="Q3500">
        <v>389393.1</v>
      </c>
      <c r="R3500">
        <v>437831.8</v>
      </c>
      <c r="S3500">
        <v>465844.8</v>
      </c>
      <c r="T3500">
        <v>485709.2</v>
      </c>
      <c r="U3500">
        <v>516781.3</v>
      </c>
      <c r="V3500">
        <v>547664.6</v>
      </c>
      <c r="W3500">
        <v>572559.19999999995</v>
      </c>
      <c r="X3500">
        <v>588269.4</v>
      </c>
      <c r="Y3500">
        <v>597485.9</v>
      </c>
      <c r="Z3500">
        <v>596793.1</v>
      </c>
      <c r="AA3500">
        <v>584610.80000000005</v>
      </c>
      <c r="AB3500">
        <v>567076.4</v>
      </c>
      <c r="AC3500">
        <v>556899.4</v>
      </c>
      <c r="AD3500">
        <v>525786.5</v>
      </c>
      <c r="AE3500">
        <v>522321.3</v>
      </c>
      <c r="AF3500">
        <v>504234.7</v>
      </c>
      <c r="AG3500">
        <v>464348.9</v>
      </c>
      <c r="AH3500">
        <v>420113.3</v>
      </c>
      <c r="AI3500">
        <v>387676.5</v>
      </c>
      <c r="AJ3500">
        <v>70.334220000000002</v>
      </c>
      <c r="AK3500">
        <v>70.027619999999999</v>
      </c>
      <c r="AL3500">
        <v>69.017110000000002</v>
      </c>
      <c r="AM3500">
        <v>68.12079</v>
      </c>
      <c r="AN3500">
        <v>67.459130000000002</v>
      </c>
      <c r="AO3500">
        <v>67.21651</v>
      </c>
      <c r="AP3500">
        <v>67.044970000000006</v>
      </c>
      <c r="AQ3500">
        <v>71.093829999999997</v>
      </c>
      <c r="AR3500">
        <v>76.390429999999995</v>
      </c>
      <c r="AS3500">
        <v>81.473910000000004</v>
      </c>
      <c r="AT3500">
        <v>85.764889999999994</v>
      </c>
      <c r="AU3500">
        <v>88.099220000000003</v>
      </c>
      <c r="AV3500">
        <v>89.255020000000002</v>
      </c>
      <c r="AW3500">
        <v>87.235489999999999</v>
      </c>
      <c r="AX3500">
        <v>84.276319999999998</v>
      </c>
      <c r="AY3500">
        <v>84.452860000000001</v>
      </c>
      <c r="AZ3500">
        <v>85.909909999999996</v>
      </c>
      <c r="BA3500">
        <v>86.14246</v>
      </c>
      <c r="BB3500">
        <v>85.091549999999998</v>
      </c>
      <c r="BC3500">
        <v>81.023330000000001</v>
      </c>
      <c r="BD3500">
        <v>76.382230000000007</v>
      </c>
      <c r="BE3500">
        <v>73.681420000000003</v>
      </c>
      <c r="BF3500">
        <v>72.244560000000007</v>
      </c>
      <c r="BG3500">
        <v>71.214079999999996</v>
      </c>
      <c r="BH3500">
        <v>3517.614</v>
      </c>
      <c r="BI3500">
        <v>5600.2839999999997</v>
      </c>
      <c r="BJ3500">
        <v>6525.4120000000003</v>
      </c>
      <c r="BK3500">
        <v>5850.96</v>
      </c>
      <c r="BL3500">
        <v>7477.4870000000001</v>
      </c>
      <c r="BM3500">
        <v>10788.11</v>
      </c>
      <c r="BN3500">
        <v>13283.43</v>
      </c>
      <c r="BO3500">
        <v>14794.27</v>
      </c>
      <c r="BP3500">
        <v>15617.77</v>
      </c>
      <c r="BQ3500">
        <v>18006.2</v>
      </c>
      <c r="BR3500">
        <v>13737.18</v>
      </c>
      <c r="BS3500">
        <v>7456.7640000000001</v>
      </c>
      <c r="BT3500">
        <v>5157.5479999999998</v>
      </c>
      <c r="BU3500">
        <v>4667.0839999999998</v>
      </c>
      <c r="BV3500">
        <v>11340.91</v>
      </c>
      <c r="BW3500">
        <v>5611.0889999999999</v>
      </c>
      <c r="BX3500">
        <v>5335.1629999999996</v>
      </c>
      <c r="BY3500">
        <v>6424.826</v>
      </c>
      <c r="BZ3500">
        <v>-1440.327</v>
      </c>
      <c r="CA3500">
        <v>1429.105</v>
      </c>
      <c r="CB3500">
        <v>-2359.1660000000002</v>
      </c>
      <c r="CC3500">
        <v>-5384.0959999999995</v>
      </c>
      <c r="CD3500">
        <v>-4213.0609999999997</v>
      </c>
      <c r="CE3500">
        <v>-4990.3680000000004</v>
      </c>
      <c r="CF3500" s="23">
        <v>4692140</v>
      </c>
      <c r="CG3500" s="23">
        <v>7244103</v>
      </c>
      <c r="CH3500" s="23">
        <v>6348882</v>
      </c>
      <c r="CI3500" s="23">
        <v>4825576</v>
      </c>
      <c r="CJ3500" s="23">
        <v>4068665</v>
      </c>
      <c r="CK3500" s="23">
        <v>1977867</v>
      </c>
      <c r="CL3500" s="23">
        <v>2652050</v>
      </c>
      <c r="CM3500" s="23">
        <v>2665230</v>
      </c>
      <c r="CN3500" s="23">
        <v>1908442</v>
      </c>
      <c r="CO3500" s="23">
        <v>9079957</v>
      </c>
      <c r="CP3500" s="23">
        <v>1456677</v>
      </c>
      <c r="CQ3500" s="23">
        <v>12000000</v>
      </c>
      <c r="CR3500" s="23">
        <v>12400000</v>
      </c>
      <c r="CS3500" s="23">
        <v>13500000</v>
      </c>
      <c r="CT3500" s="23">
        <v>13400000</v>
      </c>
      <c r="CU3500" s="23">
        <v>13600000</v>
      </c>
      <c r="CV3500" s="23">
        <v>13700000</v>
      </c>
      <c r="CW3500" s="23">
        <v>13300000</v>
      </c>
      <c r="CX3500" s="23">
        <v>14000000</v>
      </c>
      <c r="CY3500" s="23">
        <v>11500000</v>
      </c>
      <c r="CZ3500" s="23">
        <v>11200000</v>
      </c>
      <c r="DA3500" s="23">
        <v>3394832</v>
      </c>
      <c r="DB3500" s="23">
        <v>3183620</v>
      </c>
      <c r="DC3500" s="23">
        <v>3594323</v>
      </c>
      <c r="DD3500">
        <v>0</v>
      </c>
      <c r="DE3500">
        <v>0</v>
      </c>
      <c r="DF3500">
        <v>0</v>
      </c>
    </row>
    <row r="3501" spans="1:110" x14ac:dyDescent="0.25">
      <c r="A3501" s="18" t="str">
        <f t="shared" si="54"/>
        <v>program_CPP_All_All_SDGE_1-in-10_MONTHLY SYSTEM PEAK DAY_2025_6</v>
      </c>
      <c r="B3501" t="s">
        <v>51</v>
      </c>
      <c r="C3501" t="s">
        <v>121</v>
      </c>
      <c r="D3501" t="s">
        <v>7</v>
      </c>
      <c r="E3501" t="s">
        <v>7</v>
      </c>
      <c r="F3501" t="s">
        <v>125</v>
      </c>
      <c r="G3501" t="s">
        <v>85</v>
      </c>
      <c r="H3501" t="s">
        <v>20</v>
      </c>
      <c r="I3501">
        <v>2025</v>
      </c>
      <c r="J3501">
        <v>6</v>
      </c>
      <c r="K3501">
        <v>13690.971</v>
      </c>
      <c r="L3501">
        <v>361320.3</v>
      </c>
      <c r="M3501">
        <v>350421.1</v>
      </c>
      <c r="N3501">
        <v>344862.9</v>
      </c>
      <c r="O3501">
        <v>343837.6</v>
      </c>
      <c r="P3501">
        <v>356954.8</v>
      </c>
      <c r="Q3501">
        <v>391764.2</v>
      </c>
      <c r="R3501">
        <v>440437.6</v>
      </c>
      <c r="S3501">
        <v>468581.8</v>
      </c>
      <c r="T3501">
        <v>488553.7</v>
      </c>
      <c r="U3501">
        <v>519694.6</v>
      </c>
      <c r="V3501">
        <v>550745.9</v>
      </c>
      <c r="W3501">
        <v>575697.9</v>
      </c>
      <c r="X3501">
        <v>591396.30000000005</v>
      </c>
      <c r="Y3501">
        <v>600556.80000000005</v>
      </c>
      <c r="Z3501">
        <v>599774.6</v>
      </c>
      <c r="AA3501">
        <v>587448.1</v>
      </c>
      <c r="AB3501">
        <v>569780.80000000005</v>
      </c>
      <c r="AC3501">
        <v>559666.80000000005</v>
      </c>
      <c r="AD3501">
        <v>528354.6</v>
      </c>
      <c r="AE3501">
        <v>524847.1</v>
      </c>
      <c r="AF3501">
        <v>506717.1</v>
      </c>
      <c r="AG3501">
        <v>466892.79999999999</v>
      </c>
      <c r="AH3501">
        <v>422644.1</v>
      </c>
      <c r="AI3501">
        <v>390102.1</v>
      </c>
      <c r="AJ3501">
        <v>70.333879999999994</v>
      </c>
      <c r="AK3501">
        <v>70.02731</v>
      </c>
      <c r="AL3501">
        <v>69.01661</v>
      </c>
      <c r="AM3501">
        <v>68.120540000000005</v>
      </c>
      <c r="AN3501">
        <v>67.458740000000006</v>
      </c>
      <c r="AO3501">
        <v>67.216260000000005</v>
      </c>
      <c r="AP3501">
        <v>67.044479999999993</v>
      </c>
      <c r="AQ3501">
        <v>71.094369999999998</v>
      </c>
      <c r="AR3501">
        <v>76.391509999999997</v>
      </c>
      <c r="AS3501">
        <v>81.4756</v>
      </c>
      <c r="AT3501">
        <v>85.766909999999996</v>
      </c>
      <c r="AU3501">
        <v>88.101420000000005</v>
      </c>
      <c r="AV3501">
        <v>89.25761</v>
      </c>
      <c r="AW3501">
        <v>87.238190000000003</v>
      </c>
      <c r="AX3501">
        <v>84.278030000000001</v>
      </c>
      <c r="AY3501">
        <v>84.454459999999997</v>
      </c>
      <c r="AZ3501">
        <v>85.911199999999994</v>
      </c>
      <c r="BA3501">
        <v>86.144180000000006</v>
      </c>
      <c r="BB3501">
        <v>85.093760000000003</v>
      </c>
      <c r="BC3501">
        <v>81.024180000000001</v>
      </c>
      <c r="BD3501">
        <v>76.382639999999995</v>
      </c>
      <c r="BE3501">
        <v>73.681449999999998</v>
      </c>
      <c r="BF3501">
        <v>72.24436</v>
      </c>
      <c r="BG3501">
        <v>71.213800000000006</v>
      </c>
      <c r="BH3501">
        <v>3513.8220000000001</v>
      </c>
      <c r="BI3501">
        <v>5601.81</v>
      </c>
      <c r="BJ3501">
        <v>6547.9430000000002</v>
      </c>
      <c r="BK3501">
        <v>5877.2659999999996</v>
      </c>
      <c r="BL3501">
        <v>7522.8109999999997</v>
      </c>
      <c r="BM3501">
        <v>10905.05</v>
      </c>
      <c r="BN3501">
        <v>13420.18</v>
      </c>
      <c r="BO3501">
        <v>14921.06</v>
      </c>
      <c r="BP3501">
        <v>15642.1</v>
      </c>
      <c r="BQ3501">
        <v>18000.52</v>
      </c>
      <c r="BR3501">
        <v>13722.83</v>
      </c>
      <c r="BS3501">
        <v>7520.4589999999998</v>
      </c>
      <c r="BT3501">
        <v>5186.857</v>
      </c>
      <c r="BU3501">
        <v>4771.9589999999998</v>
      </c>
      <c r="BV3501">
        <v>11496.03</v>
      </c>
      <c r="BW3501">
        <v>5750.4009999999998</v>
      </c>
      <c r="BX3501">
        <v>5469.558</v>
      </c>
      <c r="BY3501">
        <v>6528.8630000000003</v>
      </c>
      <c r="BZ3501">
        <v>-1380.7190000000001</v>
      </c>
      <c r="CA3501">
        <v>1418.335</v>
      </c>
      <c r="CB3501">
        <v>-2365.2269999999999</v>
      </c>
      <c r="CC3501">
        <v>-5416.6930000000002</v>
      </c>
      <c r="CD3501">
        <v>-4223.84</v>
      </c>
      <c r="CE3501">
        <v>-5014.2820000000002</v>
      </c>
      <c r="CF3501" s="23">
        <v>4884075</v>
      </c>
      <c r="CG3501" s="23">
        <v>7540891</v>
      </c>
      <c r="CH3501" s="23">
        <v>6609060</v>
      </c>
      <c r="CI3501" s="23">
        <v>5023194</v>
      </c>
      <c r="CJ3501" s="23">
        <v>4235458</v>
      </c>
      <c r="CK3501" s="23">
        <v>2058766</v>
      </c>
      <c r="CL3501" s="23">
        <v>2760289</v>
      </c>
      <c r="CM3501" s="23">
        <v>2773640</v>
      </c>
      <c r="CN3501" s="23">
        <v>1985729</v>
      </c>
      <c r="CO3501" s="23">
        <v>9450005</v>
      </c>
      <c r="CP3501" s="23">
        <v>1513184</v>
      </c>
      <c r="CQ3501" s="23">
        <v>12500000</v>
      </c>
      <c r="CR3501" s="23">
        <v>12900000</v>
      </c>
      <c r="CS3501" s="23">
        <v>14100000</v>
      </c>
      <c r="CT3501" s="23">
        <v>14000000</v>
      </c>
      <c r="CU3501" s="23">
        <v>14200000</v>
      </c>
      <c r="CV3501" s="23">
        <v>14300000</v>
      </c>
      <c r="CW3501" s="23">
        <v>13800000</v>
      </c>
      <c r="CX3501" s="23">
        <v>14500000</v>
      </c>
      <c r="CY3501" s="23">
        <v>12000000</v>
      </c>
      <c r="CZ3501" s="23">
        <v>11600000</v>
      </c>
      <c r="DA3501" s="23">
        <v>3533311</v>
      </c>
      <c r="DB3501" s="23">
        <v>3313185</v>
      </c>
      <c r="DC3501" s="23">
        <v>3739364</v>
      </c>
      <c r="DD3501">
        <v>0</v>
      </c>
      <c r="DE3501">
        <v>0</v>
      </c>
      <c r="DF3501">
        <v>0</v>
      </c>
    </row>
    <row r="3502" spans="1:110" x14ac:dyDescent="0.25">
      <c r="A3502" s="18" t="str">
        <f t="shared" si="54"/>
        <v>program_CPP_All_All_SDGE_1-in-10_MONTHLY SYSTEM PEAK DAY_2026_6</v>
      </c>
      <c r="B3502" t="s">
        <v>51</v>
      </c>
      <c r="C3502" t="s">
        <v>121</v>
      </c>
      <c r="D3502" t="s">
        <v>7</v>
      </c>
      <c r="E3502" t="s">
        <v>7</v>
      </c>
      <c r="F3502" t="s">
        <v>125</v>
      </c>
      <c r="G3502" t="s">
        <v>85</v>
      </c>
      <c r="H3502" t="s">
        <v>20</v>
      </c>
      <c r="I3502">
        <v>2026</v>
      </c>
      <c r="J3502">
        <v>6</v>
      </c>
      <c r="K3502">
        <v>13601.293</v>
      </c>
      <c r="L3502">
        <v>363348</v>
      </c>
      <c r="M3502">
        <v>352383.5</v>
      </c>
      <c r="N3502">
        <v>346795.9</v>
      </c>
      <c r="O3502">
        <v>345750.4</v>
      </c>
      <c r="P3502">
        <v>358915.7</v>
      </c>
      <c r="Q3502">
        <v>393866.3</v>
      </c>
      <c r="R3502">
        <v>442744</v>
      </c>
      <c r="S3502">
        <v>471001.9</v>
      </c>
      <c r="T3502">
        <v>491068.3</v>
      </c>
      <c r="U3502">
        <v>522262.6</v>
      </c>
      <c r="V3502">
        <v>553461.6</v>
      </c>
      <c r="W3502">
        <v>578458.6</v>
      </c>
      <c r="X3502">
        <v>594139.6</v>
      </c>
      <c r="Y3502">
        <v>603243.30000000005</v>
      </c>
      <c r="Z3502">
        <v>602376.4</v>
      </c>
      <c r="AA3502">
        <v>589917.80000000005</v>
      </c>
      <c r="AB3502">
        <v>572130.9</v>
      </c>
      <c r="AC3502">
        <v>562080.80000000005</v>
      </c>
      <c r="AD3502">
        <v>530591.19999999995</v>
      </c>
      <c r="AE3502">
        <v>527044.9</v>
      </c>
      <c r="AF3502">
        <v>508880.6</v>
      </c>
      <c r="AG3502">
        <v>469130.1</v>
      </c>
      <c r="AH3502">
        <v>424886.1</v>
      </c>
      <c r="AI3502">
        <v>392256.6</v>
      </c>
      <c r="AJ3502">
        <v>70.333539999999999</v>
      </c>
      <c r="AK3502">
        <v>70.027019999999993</v>
      </c>
      <c r="AL3502">
        <v>69.016139999999993</v>
      </c>
      <c r="AM3502">
        <v>68.1203</v>
      </c>
      <c r="AN3502">
        <v>67.458359999999999</v>
      </c>
      <c r="AO3502">
        <v>67.216030000000003</v>
      </c>
      <c r="AP3502">
        <v>67.04401</v>
      </c>
      <c r="AQ3502">
        <v>71.094880000000003</v>
      </c>
      <c r="AR3502">
        <v>76.39255</v>
      </c>
      <c r="AS3502">
        <v>81.477220000000003</v>
      </c>
      <c r="AT3502">
        <v>85.768860000000004</v>
      </c>
      <c r="AU3502">
        <v>88.103530000000006</v>
      </c>
      <c r="AV3502">
        <v>89.260099999999994</v>
      </c>
      <c r="AW3502">
        <v>87.240790000000004</v>
      </c>
      <c r="AX3502">
        <v>84.279679999999999</v>
      </c>
      <c r="AY3502">
        <v>84.456000000000003</v>
      </c>
      <c r="AZ3502">
        <v>85.912450000000007</v>
      </c>
      <c r="BA3502">
        <v>86.145840000000007</v>
      </c>
      <c r="BB3502">
        <v>85.095879999999994</v>
      </c>
      <c r="BC3502">
        <v>81.024990000000003</v>
      </c>
      <c r="BD3502">
        <v>76.383030000000005</v>
      </c>
      <c r="BE3502">
        <v>73.681479999999993</v>
      </c>
      <c r="BF3502">
        <v>72.244169999999997</v>
      </c>
      <c r="BG3502">
        <v>71.213530000000006</v>
      </c>
      <c r="BH3502">
        <v>3508.8609999999999</v>
      </c>
      <c r="BI3502">
        <v>5601.0959999999995</v>
      </c>
      <c r="BJ3502">
        <v>6566.8270000000002</v>
      </c>
      <c r="BK3502">
        <v>5899.9979999999996</v>
      </c>
      <c r="BL3502">
        <v>7562.9790000000003</v>
      </c>
      <c r="BM3502">
        <v>11011.96</v>
      </c>
      <c r="BN3502">
        <v>13544.96</v>
      </c>
      <c r="BO3502">
        <v>15035.8</v>
      </c>
      <c r="BP3502">
        <v>15659.18</v>
      </c>
      <c r="BQ3502">
        <v>17988.169999999998</v>
      </c>
      <c r="BR3502">
        <v>13703.89</v>
      </c>
      <c r="BS3502">
        <v>7578.0879999999997</v>
      </c>
      <c r="BT3502">
        <v>5212.7079999999996</v>
      </c>
      <c r="BU3502">
        <v>4869.7849999999999</v>
      </c>
      <c r="BV3502">
        <v>11639.02</v>
      </c>
      <c r="BW3502">
        <v>5880.576</v>
      </c>
      <c r="BX3502">
        <v>5595.17</v>
      </c>
      <c r="BY3502">
        <v>6625.2129999999997</v>
      </c>
      <c r="BZ3502">
        <v>-1323.5360000000001</v>
      </c>
      <c r="CA3502">
        <v>1407.5519999999999</v>
      </c>
      <c r="CB3502">
        <v>-2370.0740000000001</v>
      </c>
      <c r="CC3502">
        <v>-5445.58</v>
      </c>
      <c r="CD3502">
        <v>-4232.4539999999997</v>
      </c>
      <c r="CE3502">
        <v>-5035.0720000000001</v>
      </c>
      <c r="CF3502" s="23">
        <v>5066242</v>
      </c>
      <c r="CG3502" s="23">
        <v>7822579</v>
      </c>
      <c r="CH3502" s="23">
        <v>6856002</v>
      </c>
      <c r="CI3502" s="23">
        <v>5210758</v>
      </c>
      <c r="CJ3502" s="23">
        <v>4393766</v>
      </c>
      <c r="CK3502" s="23">
        <v>2135547</v>
      </c>
      <c r="CL3502" s="23">
        <v>2863017</v>
      </c>
      <c r="CM3502" s="23">
        <v>2876527</v>
      </c>
      <c r="CN3502" s="23">
        <v>2059075</v>
      </c>
      <c r="CO3502" s="23">
        <v>9801208</v>
      </c>
      <c r="CP3502" s="23">
        <v>1566784</v>
      </c>
      <c r="CQ3502" s="23">
        <v>13000000</v>
      </c>
      <c r="CR3502" s="23">
        <v>13400000</v>
      </c>
      <c r="CS3502" s="23">
        <v>14600000</v>
      </c>
      <c r="CT3502" s="23">
        <v>14500000</v>
      </c>
      <c r="CU3502" s="23">
        <v>14700000</v>
      </c>
      <c r="CV3502" s="23">
        <v>14800000</v>
      </c>
      <c r="CW3502" s="23">
        <v>14300000</v>
      </c>
      <c r="CX3502" s="23">
        <v>15100000</v>
      </c>
      <c r="CY3502" s="23">
        <v>12400000</v>
      </c>
      <c r="CZ3502" s="23">
        <v>12100000</v>
      </c>
      <c r="DA3502" s="23">
        <v>3664738</v>
      </c>
      <c r="DB3502" s="23">
        <v>3436149</v>
      </c>
      <c r="DC3502" s="23">
        <v>3877003</v>
      </c>
      <c r="DD3502">
        <v>0</v>
      </c>
      <c r="DE3502">
        <v>0</v>
      </c>
      <c r="DF3502">
        <v>0</v>
      </c>
    </row>
    <row r="3503" spans="1:110" x14ac:dyDescent="0.25">
      <c r="A3503" s="18" t="str">
        <f t="shared" si="54"/>
        <v>program_CPP_All_All_SDGE_1-in-10_MONTHLY SYSTEM PEAK DAY_2027_6</v>
      </c>
      <c r="B3503" t="s">
        <v>51</v>
      </c>
      <c r="C3503" t="s">
        <v>121</v>
      </c>
      <c r="D3503" t="s">
        <v>7</v>
      </c>
      <c r="E3503" t="s">
        <v>7</v>
      </c>
      <c r="F3503" t="s">
        <v>125</v>
      </c>
      <c r="G3503" t="s">
        <v>85</v>
      </c>
      <c r="H3503" t="s">
        <v>20</v>
      </c>
      <c r="I3503">
        <v>2027</v>
      </c>
      <c r="J3503">
        <v>6</v>
      </c>
      <c r="K3503">
        <v>13516.727999999999</v>
      </c>
      <c r="L3503">
        <v>365926.9</v>
      </c>
      <c r="M3503">
        <v>354880</v>
      </c>
      <c r="N3503">
        <v>349254.7</v>
      </c>
      <c r="O3503">
        <v>348186.1</v>
      </c>
      <c r="P3503">
        <v>361417.3</v>
      </c>
      <c r="Q3503">
        <v>396557</v>
      </c>
      <c r="R3503">
        <v>445706.6</v>
      </c>
      <c r="S3503">
        <v>474117</v>
      </c>
      <c r="T3503">
        <v>494306.8</v>
      </c>
      <c r="U3503">
        <v>525590.5</v>
      </c>
      <c r="V3503">
        <v>556981.80000000005</v>
      </c>
      <c r="W3503">
        <v>582052.9</v>
      </c>
      <c r="X3503">
        <v>597730.6</v>
      </c>
      <c r="Y3503">
        <v>606781.30000000005</v>
      </c>
      <c r="Z3503">
        <v>605820.9</v>
      </c>
      <c r="AA3503">
        <v>593205.30000000005</v>
      </c>
      <c r="AB3503">
        <v>575270.1</v>
      </c>
      <c r="AC3503">
        <v>565279.69999999995</v>
      </c>
      <c r="AD3503">
        <v>533564.80000000005</v>
      </c>
      <c r="AE3503">
        <v>529972.5</v>
      </c>
      <c r="AF3503">
        <v>511752.7</v>
      </c>
      <c r="AG3503">
        <v>472043.5</v>
      </c>
      <c r="AH3503">
        <v>427760.5</v>
      </c>
      <c r="AI3503">
        <v>395003</v>
      </c>
      <c r="AJ3503">
        <v>70.333179999999999</v>
      </c>
      <c r="AK3503">
        <v>70.026690000000002</v>
      </c>
      <c r="AL3503">
        <v>69.015609999999995</v>
      </c>
      <c r="AM3503">
        <v>68.120040000000003</v>
      </c>
      <c r="AN3503">
        <v>67.457939999999994</v>
      </c>
      <c r="AO3503">
        <v>67.215770000000006</v>
      </c>
      <c r="AP3503">
        <v>67.043490000000006</v>
      </c>
      <c r="AQ3503">
        <v>71.09545</v>
      </c>
      <c r="AR3503">
        <v>76.393690000000007</v>
      </c>
      <c r="AS3503">
        <v>81.479020000000006</v>
      </c>
      <c r="AT3503">
        <v>85.771019999999993</v>
      </c>
      <c r="AU3503">
        <v>88.105860000000007</v>
      </c>
      <c r="AV3503">
        <v>89.262870000000007</v>
      </c>
      <c r="AW3503">
        <v>87.243679999999998</v>
      </c>
      <c r="AX3503">
        <v>84.28152</v>
      </c>
      <c r="AY3503">
        <v>84.457719999999995</v>
      </c>
      <c r="AZ3503">
        <v>85.913830000000004</v>
      </c>
      <c r="BA3503">
        <v>86.147670000000005</v>
      </c>
      <c r="BB3503">
        <v>85.098219999999998</v>
      </c>
      <c r="BC3503">
        <v>81.025890000000004</v>
      </c>
      <c r="BD3503">
        <v>76.383459999999999</v>
      </c>
      <c r="BE3503">
        <v>73.681510000000003</v>
      </c>
      <c r="BF3503">
        <v>72.243970000000004</v>
      </c>
      <c r="BG3503">
        <v>71.213229999999996</v>
      </c>
      <c r="BH3503">
        <v>3506.924</v>
      </c>
      <c r="BI3503">
        <v>5605.884</v>
      </c>
      <c r="BJ3503">
        <v>6594.009</v>
      </c>
      <c r="BK3503">
        <v>5930.7240000000002</v>
      </c>
      <c r="BL3503">
        <v>7614.43</v>
      </c>
      <c r="BM3503">
        <v>11139.85</v>
      </c>
      <c r="BN3503">
        <v>13694.9</v>
      </c>
      <c r="BO3503">
        <v>15176.24</v>
      </c>
      <c r="BP3503">
        <v>15693.43</v>
      </c>
      <c r="BQ3503">
        <v>17992.54</v>
      </c>
      <c r="BR3503">
        <v>13696.81</v>
      </c>
      <c r="BS3503">
        <v>7648.652</v>
      </c>
      <c r="BT3503">
        <v>5246.1639999999998</v>
      </c>
      <c r="BU3503">
        <v>4981.6220000000003</v>
      </c>
      <c r="BV3503">
        <v>11806.97</v>
      </c>
      <c r="BW3503">
        <v>6028.799</v>
      </c>
      <c r="BX3503">
        <v>5738.1170000000002</v>
      </c>
      <c r="BY3503">
        <v>6737.1819999999998</v>
      </c>
      <c r="BZ3503">
        <v>-1262.31</v>
      </c>
      <c r="CA3503">
        <v>1397.1569999999999</v>
      </c>
      <c r="CB3503">
        <v>-2377.732</v>
      </c>
      <c r="CC3503">
        <v>-5482.5870000000004</v>
      </c>
      <c r="CD3503">
        <v>-4246.0810000000001</v>
      </c>
      <c r="CE3503">
        <v>-5062.8149999999996</v>
      </c>
      <c r="CF3503" s="23">
        <v>5279621</v>
      </c>
      <c r="CG3503" s="23">
        <v>8152503</v>
      </c>
      <c r="CH3503" s="23">
        <v>7145225</v>
      </c>
      <c r="CI3503" s="23">
        <v>5430445</v>
      </c>
      <c r="CJ3503" s="23">
        <v>4579177</v>
      </c>
      <c r="CK3503" s="23">
        <v>2225483</v>
      </c>
      <c r="CL3503" s="23">
        <v>2983360</v>
      </c>
      <c r="CM3503" s="23">
        <v>2997078</v>
      </c>
      <c r="CN3503" s="23">
        <v>2145034</v>
      </c>
      <c r="CO3503" s="23">
        <v>10200000</v>
      </c>
      <c r="CP3503" s="23">
        <v>1629749</v>
      </c>
      <c r="CQ3503" s="23">
        <v>13500000</v>
      </c>
      <c r="CR3503" s="23">
        <v>14000000</v>
      </c>
      <c r="CS3503" s="23">
        <v>15200000</v>
      </c>
      <c r="CT3503" s="23">
        <v>15100000</v>
      </c>
      <c r="CU3503" s="23">
        <v>15300000</v>
      </c>
      <c r="CV3503" s="23">
        <v>15400000</v>
      </c>
      <c r="CW3503" s="23">
        <v>14900000</v>
      </c>
      <c r="CX3503" s="23">
        <v>15700000</v>
      </c>
      <c r="CY3503" s="23">
        <v>12900000</v>
      </c>
      <c r="CZ3503" s="23">
        <v>12600000</v>
      </c>
      <c r="DA3503" s="23">
        <v>3818707</v>
      </c>
      <c r="DB3503" s="23">
        <v>3580221</v>
      </c>
      <c r="DC3503" s="23">
        <v>4038342</v>
      </c>
      <c r="DD3503">
        <v>0</v>
      </c>
      <c r="DE3503">
        <v>0</v>
      </c>
      <c r="DF3503">
        <v>0</v>
      </c>
    </row>
    <row r="3504" spans="1:110" x14ac:dyDescent="0.25">
      <c r="A3504" s="18" t="str">
        <f t="shared" si="54"/>
        <v>program_CPP_All_All_SDGE_1-in-10_MONTHLY SYSTEM PEAK DAY_2028_6</v>
      </c>
      <c r="B3504" t="s">
        <v>51</v>
      </c>
      <c r="C3504" t="s">
        <v>121</v>
      </c>
      <c r="D3504" t="s">
        <v>7</v>
      </c>
      <c r="E3504" t="s">
        <v>7</v>
      </c>
      <c r="F3504" t="s">
        <v>125</v>
      </c>
      <c r="G3504" t="s">
        <v>85</v>
      </c>
      <c r="H3504" t="s">
        <v>20</v>
      </c>
      <c r="I3504">
        <v>2028</v>
      </c>
      <c r="J3504">
        <v>6</v>
      </c>
      <c r="K3504">
        <v>13434.263999999999</v>
      </c>
      <c r="L3504">
        <v>368654.8</v>
      </c>
      <c r="M3504">
        <v>357521.1</v>
      </c>
      <c r="N3504">
        <v>351855.7</v>
      </c>
      <c r="O3504">
        <v>350763.4</v>
      </c>
      <c r="P3504">
        <v>364065.1</v>
      </c>
      <c r="Q3504">
        <v>399407.1</v>
      </c>
      <c r="R3504">
        <v>448847.4</v>
      </c>
      <c r="S3504">
        <v>477420.9</v>
      </c>
      <c r="T3504">
        <v>497741.9</v>
      </c>
      <c r="U3504">
        <v>529125.30000000005</v>
      </c>
      <c r="V3504">
        <v>560721.4</v>
      </c>
      <c r="W3504">
        <v>585874.69999999995</v>
      </c>
      <c r="X3504">
        <v>601553.30000000005</v>
      </c>
      <c r="Y3504">
        <v>610552.30000000005</v>
      </c>
      <c r="Z3504">
        <v>609496.5</v>
      </c>
      <c r="AA3504">
        <v>596717.6</v>
      </c>
      <c r="AB3504">
        <v>578626.1</v>
      </c>
      <c r="AC3504">
        <v>568694</v>
      </c>
      <c r="AD3504">
        <v>536740.80000000005</v>
      </c>
      <c r="AE3504">
        <v>533100.69999999995</v>
      </c>
      <c r="AF3504">
        <v>514819.4</v>
      </c>
      <c r="AG3504">
        <v>475141.3</v>
      </c>
      <c r="AH3504">
        <v>430806.5</v>
      </c>
      <c r="AI3504">
        <v>397909.6</v>
      </c>
      <c r="AJ3504">
        <v>70.332800000000006</v>
      </c>
      <c r="AK3504">
        <v>70.026359999999997</v>
      </c>
      <c r="AL3504">
        <v>69.015069999999994</v>
      </c>
      <c r="AM3504">
        <v>68.119759999999999</v>
      </c>
      <c r="AN3504">
        <v>67.457509999999999</v>
      </c>
      <c r="AO3504">
        <v>67.215509999999995</v>
      </c>
      <c r="AP3504">
        <v>67.042959999999994</v>
      </c>
      <c r="AQ3504">
        <v>71.096040000000002</v>
      </c>
      <c r="AR3504">
        <v>76.394880000000001</v>
      </c>
      <c r="AS3504">
        <v>81.480879999999999</v>
      </c>
      <c r="AT3504">
        <v>85.773240000000001</v>
      </c>
      <c r="AU3504">
        <v>88.108279999999993</v>
      </c>
      <c r="AV3504">
        <v>89.265720000000002</v>
      </c>
      <c r="AW3504">
        <v>87.246650000000002</v>
      </c>
      <c r="AX3504">
        <v>84.2834</v>
      </c>
      <c r="AY3504">
        <v>84.459479999999999</v>
      </c>
      <c r="AZ3504">
        <v>85.91525</v>
      </c>
      <c r="BA3504">
        <v>86.149569999999997</v>
      </c>
      <c r="BB3504">
        <v>85.100650000000002</v>
      </c>
      <c r="BC3504">
        <v>81.026820000000001</v>
      </c>
      <c r="BD3504">
        <v>76.38391</v>
      </c>
      <c r="BE3504">
        <v>73.681550000000001</v>
      </c>
      <c r="BF3504">
        <v>72.243750000000006</v>
      </c>
      <c r="BG3504">
        <v>71.212919999999997</v>
      </c>
      <c r="BH3504">
        <v>3505.91</v>
      </c>
      <c r="BI3504">
        <v>5612.2969999999996</v>
      </c>
      <c r="BJ3504">
        <v>6623.5110000000004</v>
      </c>
      <c r="BK3504">
        <v>5963.6559999999999</v>
      </c>
      <c r="BL3504">
        <v>7668.94</v>
      </c>
      <c r="BM3504">
        <v>11273.2</v>
      </c>
      <c r="BN3504">
        <v>13851.42</v>
      </c>
      <c r="BO3504">
        <v>15323.5</v>
      </c>
      <c r="BP3504">
        <v>15732.62</v>
      </c>
      <c r="BQ3504">
        <v>18001.93</v>
      </c>
      <c r="BR3504">
        <v>13693.33</v>
      </c>
      <c r="BS3504">
        <v>7722.6450000000004</v>
      </c>
      <c r="BT3504">
        <v>5281.6890000000003</v>
      </c>
      <c r="BU3504">
        <v>5096.9390000000003</v>
      </c>
      <c r="BV3504">
        <v>11981.34</v>
      </c>
      <c r="BW3504">
        <v>6181.4780000000001</v>
      </c>
      <c r="BX3504">
        <v>5885.3419999999996</v>
      </c>
      <c r="BY3504">
        <v>6853.1139999999996</v>
      </c>
      <c r="BZ3504">
        <v>-1200.27</v>
      </c>
      <c r="CA3504">
        <v>1386.9480000000001</v>
      </c>
      <c r="CB3504">
        <v>-2386.1849999999999</v>
      </c>
      <c r="CC3504">
        <v>-5521.7969999999996</v>
      </c>
      <c r="CD3504">
        <v>-4261.1289999999999</v>
      </c>
      <c r="CE3504">
        <v>-5092.47</v>
      </c>
      <c r="CF3504" s="23">
        <v>5504559</v>
      </c>
      <c r="CG3504" s="23">
        <v>8500291</v>
      </c>
      <c r="CH3504" s="23">
        <v>7450107</v>
      </c>
      <c r="CI3504" s="23">
        <v>5662028</v>
      </c>
      <c r="CJ3504" s="23">
        <v>4774624</v>
      </c>
      <c r="CK3504" s="23">
        <v>2320293</v>
      </c>
      <c r="CL3504" s="23">
        <v>3110228</v>
      </c>
      <c r="CM3504" s="23">
        <v>3124174</v>
      </c>
      <c r="CN3504" s="23">
        <v>2235667</v>
      </c>
      <c r="CO3504" s="23">
        <v>10600000</v>
      </c>
      <c r="CP3504" s="23">
        <v>1696195</v>
      </c>
      <c r="CQ3504" s="23">
        <v>14100000</v>
      </c>
      <c r="CR3504" s="23">
        <v>14500000</v>
      </c>
      <c r="CS3504" s="23">
        <v>15800000</v>
      </c>
      <c r="CT3504" s="23">
        <v>15700000</v>
      </c>
      <c r="CU3504" s="23">
        <v>16000000</v>
      </c>
      <c r="CV3504" s="23">
        <v>16100000</v>
      </c>
      <c r="CW3504" s="23">
        <v>15500000</v>
      </c>
      <c r="CX3504" s="23">
        <v>16300000</v>
      </c>
      <c r="CY3504" s="23">
        <v>13400000</v>
      </c>
      <c r="CZ3504" s="23">
        <v>13100000</v>
      </c>
      <c r="DA3504" s="23">
        <v>3981025</v>
      </c>
      <c r="DB3504" s="23">
        <v>3732112</v>
      </c>
      <c r="DC3504" s="23">
        <v>4208466</v>
      </c>
      <c r="DD3504">
        <v>0</v>
      </c>
      <c r="DE3504">
        <v>0</v>
      </c>
      <c r="DF3504">
        <v>0</v>
      </c>
    </row>
    <row r="3505" spans="1:110" x14ac:dyDescent="0.25">
      <c r="A3505" s="18" t="str">
        <f t="shared" si="54"/>
        <v>program_CPP_All_All_SDGE_1-in-10_MONTHLY SYSTEM PEAK DAY_2029_6</v>
      </c>
      <c r="B3505" t="s">
        <v>51</v>
      </c>
      <c r="C3505" t="s">
        <v>121</v>
      </c>
      <c r="D3505" t="s">
        <v>7</v>
      </c>
      <c r="E3505" t="s">
        <v>7</v>
      </c>
      <c r="F3505" t="s">
        <v>125</v>
      </c>
      <c r="G3505" t="s">
        <v>85</v>
      </c>
      <c r="H3505" t="s">
        <v>20</v>
      </c>
      <c r="I3505">
        <v>2029</v>
      </c>
      <c r="J3505">
        <v>6</v>
      </c>
      <c r="K3505">
        <v>13352.892</v>
      </c>
      <c r="L3505">
        <v>371397.7</v>
      </c>
      <c r="M3505">
        <v>360176.5</v>
      </c>
      <c r="N3505">
        <v>354471</v>
      </c>
      <c r="O3505">
        <v>353354.8</v>
      </c>
      <c r="P3505">
        <v>366727.8</v>
      </c>
      <c r="Q3505">
        <v>402273.8</v>
      </c>
      <c r="R3505">
        <v>452006.8</v>
      </c>
      <c r="S3505">
        <v>480744.8</v>
      </c>
      <c r="T3505">
        <v>501197.9</v>
      </c>
      <c r="U3505">
        <v>532682.6</v>
      </c>
      <c r="V3505">
        <v>564484.69999999995</v>
      </c>
      <c r="W3505">
        <v>589721.69999999995</v>
      </c>
      <c r="X3505">
        <v>605402.1</v>
      </c>
      <c r="Y3505">
        <v>614350.30000000005</v>
      </c>
      <c r="Z3505">
        <v>613199.19999999995</v>
      </c>
      <c r="AA3505">
        <v>600256.6</v>
      </c>
      <c r="AB3505">
        <v>582008.30000000005</v>
      </c>
      <c r="AC3505">
        <v>572133.6</v>
      </c>
      <c r="AD3505">
        <v>539940.80000000005</v>
      </c>
      <c r="AE3505">
        <v>536252.9</v>
      </c>
      <c r="AF3505">
        <v>517909</v>
      </c>
      <c r="AG3505">
        <v>478259.5</v>
      </c>
      <c r="AH3505">
        <v>433870.3</v>
      </c>
      <c r="AI3505">
        <v>400832.3</v>
      </c>
      <c r="AJ3505">
        <v>70.332419999999999</v>
      </c>
      <c r="AK3505">
        <v>70.026020000000003</v>
      </c>
      <c r="AL3505">
        <v>69.014520000000005</v>
      </c>
      <c r="AM3505">
        <v>68.119479999999996</v>
      </c>
      <c r="AN3505">
        <v>67.457070000000002</v>
      </c>
      <c r="AO3505">
        <v>67.215239999999994</v>
      </c>
      <c r="AP3505">
        <v>67.042420000000007</v>
      </c>
      <c r="AQ3505">
        <v>71.096639999999994</v>
      </c>
      <c r="AR3505">
        <v>76.396079999999998</v>
      </c>
      <c r="AS3505">
        <v>81.482749999999996</v>
      </c>
      <c r="AT3505">
        <v>85.775490000000005</v>
      </c>
      <c r="AU3505">
        <v>88.110720000000001</v>
      </c>
      <c r="AV3505">
        <v>89.268590000000003</v>
      </c>
      <c r="AW3505">
        <v>87.249650000000003</v>
      </c>
      <c r="AX3505">
        <v>84.285309999999996</v>
      </c>
      <c r="AY3505">
        <v>84.461259999999996</v>
      </c>
      <c r="AZ3505">
        <v>85.916679999999999</v>
      </c>
      <c r="BA3505">
        <v>86.151480000000006</v>
      </c>
      <c r="BB3505">
        <v>85.103089999999995</v>
      </c>
      <c r="BC3505">
        <v>81.027760000000001</v>
      </c>
      <c r="BD3505">
        <v>76.384360000000001</v>
      </c>
      <c r="BE3505">
        <v>73.681579999999997</v>
      </c>
      <c r="BF3505">
        <v>72.243530000000007</v>
      </c>
      <c r="BG3505">
        <v>71.212609999999998</v>
      </c>
      <c r="BH3505">
        <v>3505.1190000000001</v>
      </c>
      <c r="BI3505">
        <v>5619.0420000000004</v>
      </c>
      <c r="BJ3505">
        <v>6653.3389999999999</v>
      </c>
      <c r="BK3505">
        <v>5996.8630000000003</v>
      </c>
      <c r="BL3505">
        <v>7723.7669999999998</v>
      </c>
      <c r="BM3505">
        <v>11406.86</v>
      </c>
      <c r="BN3505">
        <v>14008.34</v>
      </c>
      <c r="BO3505">
        <v>15471.27</v>
      </c>
      <c r="BP3505">
        <v>15772.68</v>
      </c>
      <c r="BQ3505">
        <v>18012.41</v>
      </c>
      <c r="BR3505">
        <v>13690.73</v>
      </c>
      <c r="BS3505">
        <v>7796.9</v>
      </c>
      <c r="BT3505">
        <v>5317.4390000000003</v>
      </c>
      <c r="BU3505">
        <v>5212.2280000000001</v>
      </c>
      <c r="BV3505">
        <v>12155.93</v>
      </c>
      <c r="BW3505">
        <v>6334.0839999999998</v>
      </c>
      <c r="BX3505">
        <v>6032.491</v>
      </c>
      <c r="BY3505">
        <v>6969.125</v>
      </c>
      <c r="BZ3505">
        <v>-1138.492</v>
      </c>
      <c r="CA3505">
        <v>1376.857</v>
      </c>
      <c r="CB3505">
        <v>-2394.7629999999999</v>
      </c>
      <c r="CC3505">
        <v>-5561.2340000000004</v>
      </c>
      <c r="CD3505">
        <v>-4276.3990000000003</v>
      </c>
      <c r="CE3505">
        <v>-5122.3549999999996</v>
      </c>
      <c r="CF3505" s="23">
        <v>5734234</v>
      </c>
      <c r="CG3505" s="23">
        <v>8855396</v>
      </c>
      <c r="CH3505" s="23">
        <v>7761403</v>
      </c>
      <c r="CI3505" s="23">
        <v>5898485</v>
      </c>
      <c r="CJ3505" s="23">
        <v>4974182</v>
      </c>
      <c r="CK3505" s="23">
        <v>2417099</v>
      </c>
      <c r="CL3505" s="23">
        <v>3239771</v>
      </c>
      <c r="CM3505" s="23">
        <v>3253953</v>
      </c>
      <c r="CN3505" s="23">
        <v>2328217</v>
      </c>
      <c r="CO3505" s="23">
        <v>11100000</v>
      </c>
      <c r="CP3505" s="23">
        <v>1764076</v>
      </c>
      <c r="CQ3505" s="23">
        <v>14700000</v>
      </c>
      <c r="CR3505" s="23">
        <v>15100000</v>
      </c>
      <c r="CS3505" s="23">
        <v>16500000</v>
      </c>
      <c r="CT3505" s="23">
        <v>16400000</v>
      </c>
      <c r="CU3505" s="23">
        <v>16600000</v>
      </c>
      <c r="CV3505" s="23">
        <v>16800000</v>
      </c>
      <c r="CW3505" s="23">
        <v>16200000</v>
      </c>
      <c r="CX3505" s="23">
        <v>17000000</v>
      </c>
      <c r="CY3505" s="23">
        <v>14000000</v>
      </c>
      <c r="CZ3505" s="23">
        <v>13600000</v>
      </c>
      <c r="DA3505" s="23">
        <v>4146766</v>
      </c>
      <c r="DB3505" s="23">
        <v>3887210</v>
      </c>
      <c r="DC3505" s="23">
        <v>4382197</v>
      </c>
      <c r="DD3505">
        <v>0</v>
      </c>
      <c r="DE3505">
        <v>0</v>
      </c>
      <c r="DF3505">
        <v>0</v>
      </c>
    </row>
    <row r="3506" spans="1:110" x14ac:dyDescent="0.25">
      <c r="A3506" s="18" t="str">
        <f t="shared" si="54"/>
        <v>program_CPP_All_All_SDGE_1-in-10_MONTHLY SYSTEM PEAK DAY_2030_6</v>
      </c>
      <c r="B3506" t="s">
        <v>51</v>
      </c>
      <c r="C3506" t="s">
        <v>121</v>
      </c>
      <c r="D3506" t="s">
        <v>7</v>
      </c>
      <c r="E3506" t="s">
        <v>7</v>
      </c>
      <c r="F3506" t="s">
        <v>125</v>
      </c>
      <c r="G3506" t="s">
        <v>85</v>
      </c>
      <c r="H3506" t="s">
        <v>20</v>
      </c>
      <c r="I3506">
        <v>2030</v>
      </c>
      <c r="J3506">
        <v>6</v>
      </c>
      <c r="K3506">
        <v>13273.6</v>
      </c>
      <c r="L3506">
        <v>374289.3</v>
      </c>
      <c r="M3506">
        <v>362976.1</v>
      </c>
      <c r="N3506">
        <v>357228.1</v>
      </c>
      <c r="O3506">
        <v>356087.4</v>
      </c>
      <c r="P3506">
        <v>369536.5</v>
      </c>
      <c r="Q3506">
        <v>405299.6</v>
      </c>
      <c r="R3506">
        <v>455344</v>
      </c>
      <c r="S3506">
        <v>484257.1</v>
      </c>
      <c r="T3506">
        <v>504850.1</v>
      </c>
      <c r="U3506">
        <v>536446.4</v>
      </c>
      <c r="V3506">
        <v>568466.80000000005</v>
      </c>
      <c r="W3506">
        <v>593795.69999999995</v>
      </c>
      <c r="X3506">
        <v>609482.1</v>
      </c>
      <c r="Y3506">
        <v>618380.9</v>
      </c>
      <c r="Z3506">
        <v>617132.5</v>
      </c>
      <c r="AA3506">
        <v>604019.80000000005</v>
      </c>
      <c r="AB3506">
        <v>585607.1</v>
      </c>
      <c r="AC3506">
        <v>575788.1</v>
      </c>
      <c r="AD3506">
        <v>543342.9</v>
      </c>
      <c r="AE3506">
        <v>539605.19999999995</v>
      </c>
      <c r="AF3506">
        <v>521192.8</v>
      </c>
      <c r="AG3506">
        <v>481561.7</v>
      </c>
      <c r="AH3506">
        <v>437105.4</v>
      </c>
      <c r="AI3506">
        <v>403914.9</v>
      </c>
      <c r="AJ3506">
        <v>70.332030000000003</v>
      </c>
      <c r="AK3506">
        <v>70.025670000000005</v>
      </c>
      <c r="AL3506">
        <v>69.013949999999994</v>
      </c>
      <c r="AM3506">
        <v>68.119190000000003</v>
      </c>
      <c r="AN3506">
        <v>67.456620000000001</v>
      </c>
      <c r="AO3506">
        <v>67.214960000000005</v>
      </c>
      <c r="AP3506">
        <v>67.04186</v>
      </c>
      <c r="AQ3506">
        <v>71.097250000000003</v>
      </c>
      <c r="AR3506">
        <v>76.397310000000004</v>
      </c>
      <c r="AS3506">
        <v>81.484690000000001</v>
      </c>
      <c r="AT3506">
        <v>85.777799999999999</v>
      </c>
      <c r="AU3506">
        <v>88.113219999999998</v>
      </c>
      <c r="AV3506">
        <v>89.271550000000005</v>
      </c>
      <c r="AW3506">
        <v>87.252740000000003</v>
      </c>
      <c r="AX3506">
        <v>84.287279999999996</v>
      </c>
      <c r="AY3506">
        <v>84.463099999999997</v>
      </c>
      <c r="AZ3506">
        <v>85.91816</v>
      </c>
      <c r="BA3506">
        <v>86.153450000000007</v>
      </c>
      <c r="BB3506">
        <v>85.105609999999999</v>
      </c>
      <c r="BC3506">
        <v>81.028720000000007</v>
      </c>
      <c r="BD3506">
        <v>76.384820000000005</v>
      </c>
      <c r="BE3506">
        <v>73.681619999999995</v>
      </c>
      <c r="BF3506">
        <v>72.243309999999994</v>
      </c>
      <c r="BG3506">
        <v>71.212289999999996</v>
      </c>
      <c r="BH3506">
        <v>3505.2469999999998</v>
      </c>
      <c r="BI3506">
        <v>5627.4070000000002</v>
      </c>
      <c r="BJ3506">
        <v>6685.482</v>
      </c>
      <c r="BK3506">
        <v>6032.27</v>
      </c>
      <c r="BL3506">
        <v>7781.6469999999999</v>
      </c>
      <c r="BM3506">
        <v>11545.99</v>
      </c>
      <c r="BN3506">
        <v>14171.84</v>
      </c>
      <c r="BO3506">
        <v>15625.85</v>
      </c>
      <c r="BP3506">
        <v>15817.68</v>
      </c>
      <c r="BQ3506">
        <v>18027.89</v>
      </c>
      <c r="BR3506">
        <v>13691.73</v>
      </c>
      <c r="BS3506">
        <v>7874.58</v>
      </c>
      <c r="BT3506">
        <v>5355.2539999999999</v>
      </c>
      <c r="BU3506">
        <v>5330.9979999999996</v>
      </c>
      <c r="BV3506">
        <v>12336.93</v>
      </c>
      <c r="BW3506">
        <v>6491.1480000000001</v>
      </c>
      <c r="BX3506">
        <v>6183.9179999999997</v>
      </c>
      <c r="BY3506">
        <v>7089.1</v>
      </c>
      <c r="BZ3506">
        <v>-1075.8969999999999</v>
      </c>
      <c r="CA3506">
        <v>1366.95</v>
      </c>
      <c r="CB3506">
        <v>-2404.134</v>
      </c>
      <c r="CC3506">
        <v>-5602.8689999999997</v>
      </c>
      <c r="CD3506">
        <v>-4293.0860000000002</v>
      </c>
      <c r="CE3506">
        <v>-5154.1469999999999</v>
      </c>
      <c r="CF3506" s="23">
        <v>5976059</v>
      </c>
      <c r="CG3506" s="23">
        <v>9229278</v>
      </c>
      <c r="CH3506" s="23">
        <v>8089158</v>
      </c>
      <c r="CI3506" s="23">
        <v>6147446</v>
      </c>
      <c r="CJ3506" s="23">
        <v>5184290</v>
      </c>
      <c r="CK3506" s="23">
        <v>2519026</v>
      </c>
      <c r="CL3506" s="23">
        <v>3376172</v>
      </c>
      <c r="CM3506" s="23">
        <v>3390611</v>
      </c>
      <c r="CN3506" s="23">
        <v>2425681</v>
      </c>
      <c r="CO3506" s="23">
        <v>11600000</v>
      </c>
      <c r="CP3506" s="23">
        <v>1835614</v>
      </c>
      <c r="CQ3506" s="23">
        <v>15300000</v>
      </c>
      <c r="CR3506" s="23">
        <v>15800000</v>
      </c>
      <c r="CS3506" s="23">
        <v>17200000</v>
      </c>
      <c r="CT3506" s="23">
        <v>17000000</v>
      </c>
      <c r="CU3506" s="23">
        <v>17300000</v>
      </c>
      <c r="CV3506" s="23">
        <v>17500000</v>
      </c>
      <c r="CW3506" s="23">
        <v>16900000</v>
      </c>
      <c r="CX3506" s="23">
        <v>17700000</v>
      </c>
      <c r="CY3506" s="23">
        <v>14600000</v>
      </c>
      <c r="CZ3506" s="23">
        <v>14200000</v>
      </c>
      <c r="DA3506" s="23">
        <v>4321283</v>
      </c>
      <c r="DB3506" s="23">
        <v>4050527</v>
      </c>
      <c r="DC3506" s="23">
        <v>4565160</v>
      </c>
      <c r="DD3506">
        <v>0</v>
      </c>
      <c r="DE3506">
        <v>0</v>
      </c>
      <c r="DF3506">
        <v>0</v>
      </c>
    </row>
    <row r="3507" spans="1:110" x14ac:dyDescent="0.25">
      <c r="A3507" s="18" t="str">
        <f t="shared" si="54"/>
        <v>program_CPP_All_All_SDGE_1-in-10_MONTHLY SYSTEM PEAK DAY_2019_7</v>
      </c>
      <c r="B3507" t="s">
        <v>51</v>
      </c>
      <c r="C3507" t="s">
        <v>121</v>
      </c>
      <c r="D3507" t="s">
        <v>7</v>
      </c>
      <c r="E3507" t="s">
        <v>7</v>
      </c>
      <c r="F3507" t="s">
        <v>125</v>
      </c>
      <c r="G3507" t="s">
        <v>85</v>
      </c>
      <c r="H3507" t="s">
        <v>20</v>
      </c>
      <c r="I3507">
        <v>2019</v>
      </c>
      <c r="J3507">
        <v>7</v>
      </c>
      <c r="K3507">
        <v>14227</v>
      </c>
      <c r="L3507">
        <v>346735.6</v>
      </c>
      <c r="M3507">
        <v>334429.8</v>
      </c>
      <c r="N3507">
        <v>329270.7</v>
      </c>
      <c r="O3507">
        <v>329264.90000000002</v>
      </c>
      <c r="P3507">
        <v>342099.20000000001</v>
      </c>
      <c r="Q3507">
        <v>375796</v>
      </c>
      <c r="R3507">
        <v>422867</v>
      </c>
      <c r="S3507">
        <v>457055.5</v>
      </c>
      <c r="T3507">
        <v>479851.2</v>
      </c>
      <c r="U3507">
        <v>498378.1</v>
      </c>
      <c r="V3507">
        <v>529032.80000000005</v>
      </c>
      <c r="W3507">
        <v>551243.30000000005</v>
      </c>
      <c r="X3507">
        <v>566651.9</v>
      </c>
      <c r="Y3507">
        <v>581915.4</v>
      </c>
      <c r="Z3507">
        <v>587475.19999999995</v>
      </c>
      <c r="AA3507">
        <v>580474.4</v>
      </c>
      <c r="AB3507">
        <v>564535.4</v>
      </c>
      <c r="AC3507">
        <v>544307.30000000005</v>
      </c>
      <c r="AD3507">
        <v>506522.5</v>
      </c>
      <c r="AE3507">
        <v>498433.8</v>
      </c>
      <c r="AF3507">
        <v>487340.6</v>
      </c>
      <c r="AG3507">
        <v>454362.2</v>
      </c>
      <c r="AH3507">
        <v>410395.1</v>
      </c>
      <c r="AI3507">
        <v>377338.8</v>
      </c>
      <c r="AJ3507">
        <v>70.212350000000001</v>
      </c>
      <c r="AK3507">
        <v>69.329949999999997</v>
      </c>
      <c r="AL3507">
        <v>68.797749999999994</v>
      </c>
      <c r="AM3507">
        <v>68.001440000000002</v>
      </c>
      <c r="AN3507">
        <v>67.340220000000002</v>
      </c>
      <c r="AO3507">
        <v>66.682910000000007</v>
      </c>
      <c r="AP3507">
        <v>66.147769999999994</v>
      </c>
      <c r="AQ3507">
        <v>68.420090000000002</v>
      </c>
      <c r="AR3507">
        <v>72.234560000000002</v>
      </c>
      <c r="AS3507">
        <v>77.522099999999995</v>
      </c>
      <c r="AT3507">
        <v>82.070970000000003</v>
      </c>
      <c r="AU3507">
        <v>85.174539999999993</v>
      </c>
      <c r="AV3507">
        <v>87.381900000000002</v>
      </c>
      <c r="AW3507">
        <v>88.65231</v>
      </c>
      <c r="AX3507">
        <v>88.590689999999995</v>
      </c>
      <c r="AY3507">
        <v>88.470740000000006</v>
      </c>
      <c r="AZ3507">
        <v>86.70617</v>
      </c>
      <c r="BA3507">
        <v>84.424729999999997</v>
      </c>
      <c r="BB3507">
        <v>83.371790000000004</v>
      </c>
      <c r="BC3507">
        <v>80.980519999999999</v>
      </c>
      <c r="BD3507">
        <v>77.409549999999996</v>
      </c>
      <c r="BE3507">
        <v>74.820440000000005</v>
      </c>
      <c r="BF3507">
        <v>73.050489999999996</v>
      </c>
      <c r="BG3507">
        <v>72.116410000000002</v>
      </c>
      <c r="BH3507">
        <v>3077.7550000000001</v>
      </c>
      <c r="BI3507">
        <v>5031.4780000000001</v>
      </c>
      <c r="BJ3507">
        <v>6153.5889999999999</v>
      </c>
      <c r="BK3507">
        <v>5543.7309999999998</v>
      </c>
      <c r="BL3507">
        <v>7211.5039999999999</v>
      </c>
      <c r="BM3507">
        <v>10237.9</v>
      </c>
      <c r="BN3507">
        <v>12114.56</v>
      </c>
      <c r="BO3507">
        <v>13231.71</v>
      </c>
      <c r="BP3507">
        <v>13735.05</v>
      </c>
      <c r="BQ3507">
        <v>15672.14</v>
      </c>
      <c r="BR3507">
        <v>13255.9</v>
      </c>
      <c r="BS3507">
        <v>6557.4210000000003</v>
      </c>
      <c r="BT3507">
        <v>5529.5439999999999</v>
      </c>
      <c r="BU3507">
        <v>6108.5349999999999</v>
      </c>
      <c r="BV3507">
        <v>13222.37</v>
      </c>
      <c r="BW3507">
        <v>7104.1729999999998</v>
      </c>
      <c r="BX3507">
        <v>6676.9480000000003</v>
      </c>
      <c r="BY3507">
        <v>7200.2030000000004</v>
      </c>
      <c r="BZ3507">
        <v>-294.1001</v>
      </c>
      <c r="CA3507">
        <v>3342.703</v>
      </c>
      <c r="CB3507">
        <v>190.25290000000001</v>
      </c>
      <c r="CC3507">
        <v>-2865.9760000000001</v>
      </c>
      <c r="CD3507">
        <v>-2624.0120000000002</v>
      </c>
      <c r="CE3507">
        <v>-2789.107</v>
      </c>
      <c r="CF3507" s="23">
        <v>3573875</v>
      </c>
      <c r="CG3507" s="23">
        <v>5786848</v>
      </c>
      <c r="CH3507" s="23">
        <v>5080868</v>
      </c>
      <c r="CI3507" s="23">
        <v>3855084</v>
      </c>
      <c r="CJ3507" s="23">
        <v>3227848</v>
      </c>
      <c r="CK3507" s="23">
        <v>1609523</v>
      </c>
      <c r="CL3507" s="23">
        <v>2121500</v>
      </c>
      <c r="CM3507" s="23">
        <v>2215849</v>
      </c>
      <c r="CN3507" s="23">
        <v>1554909</v>
      </c>
      <c r="CO3507" s="23">
        <v>7194854</v>
      </c>
      <c r="CP3507" s="23">
        <v>1169104</v>
      </c>
      <c r="CQ3507" s="23">
        <v>9802361</v>
      </c>
      <c r="CR3507" s="23">
        <v>9923355</v>
      </c>
      <c r="CS3507" s="23">
        <v>10600000</v>
      </c>
      <c r="CT3507" s="23">
        <v>11100000</v>
      </c>
      <c r="CU3507" s="23">
        <v>10900000</v>
      </c>
      <c r="CV3507" s="23">
        <v>10500000</v>
      </c>
      <c r="CW3507" s="23">
        <v>10400000</v>
      </c>
      <c r="CX3507" s="23">
        <v>11100000</v>
      </c>
      <c r="CY3507" s="23">
        <v>8391957</v>
      </c>
      <c r="CZ3507" s="23">
        <v>8719842</v>
      </c>
      <c r="DA3507" s="23">
        <v>2588296</v>
      </c>
      <c r="DB3507" s="23">
        <v>2568090</v>
      </c>
      <c r="DC3507" s="23">
        <v>2828717</v>
      </c>
      <c r="DD3507">
        <v>0</v>
      </c>
      <c r="DE3507">
        <v>0</v>
      </c>
      <c r="DF3507">
        <v>0</v>
      </c>
    </row>
    <row r="3508" spans="1:110" x14ac:dyDescent="0.25">
      <c r="A3508" s="18" t="str">
        <f t="shared" si="54"/>
        <v>program_CPP_All_All_SDGE_1-in-10_MONTHLY SYSTEM PEAK DAY_2020_7</v>
      </c>
      <c r="B3508" t="s">
        <v>51</v>
      </c>
      <c r="C3508" t="s">
        <v>121</v>
      </c>
      <c r="D3508" t="s">
        <v>7</v>
      </c>
      <c r="E3508" t="s">
        <v>7</v>
      </c>
      <c r="F3508" t="s">
        <v>125</v>
      </c>
      <c r="G3508" t="s">
        <v>85</v>
      </c>
      <c r="H3508" t="s">
        <v>20</v>
      </c>
      <c r="I3508">
        <v>2020</v>
      </c>
      <c r="J3508">
        <v>7</v>
      </c>
      <c r="K3508">
        <v>14129.421</v>
      </c>
      <c r="L3508">
        <v>348549.3</v>
      </c>
      <c r="M3508">
        <v>336163</v>
      </c>
      <c r="N3508">
        <v>330979.59999999998</v>
      </c>
      <c r="O3508">
        <v>330960</v>
      </c>
      <c r="P3508">
        <v>343835</v>
      </c>
      <c r="Q3508">
        <v>377651.20000000001</v>
      </c>
      <c r="R3508">
        <v>424896</v>
      </c>
      <c r="S3508">
        <v>459167.7</v>
      </c>
      <c r="T3508">
        <v>481990.7</v>
      </c>
      <c r="U3508">
        <v>500614.1</v>
      </c>
      <c r="V3508">
        <v>531363.6</v>
      </c>
      <c r="W3508">
        <v>553582.1</v>
      </c>
      <c r="X3508">
        <v>568970.4</v>
      </c>
      <c r="Y3508">
        <v>584196.5</v>
      </c>
      <c r="Z3508">
        <v>589712.9</v>
      </c>
      <c r="AA3508">
        <v>582616.4</v>
      </c>
      <c r="AB3508">
        <v>566585.9</v>
      </c>
      <c r="AC3508">
        <v>546402</v>
      </c>
      <c r="AD3508">
        <v>508403.1</v>
      </c>
      <c r="AE3508">
        <v>500208.4</v>
      </c>
      <c r="AF3508">
        <v>489156.3</v>
      </c>
      <c r="AG3508">
        <v>456335.2</v>
      </c>
      <c r="AH3508">
        <v>412406.4</v>
      </c>
      <c r="AI3508">
        <v>379276.7</v>
      </c>
      <c r="AJ3508">
        <v>70.211920000000006</v>
      </c>
      <c r="AK3508">
        <v>69.329589999999996</v>
      </c>
      <c r="AL3508">
        <v>68.79768</v>
      </c>
      <c r="AM3508">
        <v>68.001019999999997</v>
      </c>
      <c r="AN3508">
        <v>67.339789999999994</v>
      </c>
      <c r="AO3508">
        <v>66.682460000000006</v>
      </c>
      <c r="AP3508">
        <v>66.147270000000006</v>
      </c>
      <c r="AQ3508">
        <v>68.420109999999994</v>
      </c>
      <c r="AR3508">
        <v>72.234960000000001</v>
      </c>
      <c r="AS3508">
        <v>77.522720000000007</v>
      </c>
      <c r="AT3508">
        <v>82.072310000000002</v>
      </c>
      <c r="AU3508">
        <v>85.176230000000004</v>
      </c>
      <c r="AV3508">
        <v>87.383290000000002</v>
      </c>
      <c r="AW3508">
        <v>88.653809999999993</v>
      </c>
      <c r="AX3508">
        <v>88.59196</v>
      </c>
      <c r="AY3508">
        <v>88.472210000000004</v>
      </c>
      <c r="AZ3508">
        <v>86.707340000000002</v>
      </c>
      <c r="BA3508">
        <v>84.425319999999999</v>
      </c>
      <c r="BB3508">
        <v>83.37218</v>
      </c>
      <c r="BC3508">
        <v>80.980760000000004</v>
      </c>
      <c r="BD3508">
        <v>77.409859999999995</v>
      </c>
      <c r="BE3508">
        <v>74.820369999999997</v>
      </c>
      <c r="BF3508">
        <v>73.050139999999999</v>
      </c>
      <c r="BG3508">
        <v>72.116370000000003</v>
      </c>
      <c r="BH3508">
        <v>3061.6610000000001</v>
      </c>
      <c r="BI3508">
        <v>5025.7510000000002</v>
      </c>
      <c r="BJ3508">
        <v>6167.5990000000002</v>
      </c>
      <c r="BK3508">
        <v>5560.0209999999997</v>
      </c>
      <c r="BL3508">
        <v>7246.92</v>
      </c>
      <c r="BM3508">
        <v>10340</v>
      </c>
      <c r="BN3508">
        <v>12222.92</v>
      </c>
      <c r="BO3508">
        <v>13341.01</v>
      </c>
      <c r="BP3508">
        <v>13740.96</v>
      </c>
      <c r="BQ3508">
        <v>15623.65</v>
      </c>
      <c r="BR3508">
        <v>13238.42</v>
      </c>
      <c r="BS3508">
        <v>6602.8130000000001</v>
      </c>
      <c r="BT3508">
        <v>5573.0780000000004</v>
      </c>
      <c r="BU3508">
        <v>6233.4650000000001</v>
      </c>
      <c r="BV3508">
        <v>13377.21</v>
      </c>
      <c r="BW3508">
        <v>7240.3519999999999</v>
      </c>
      <c r="BX3508">
        <v>6833.5370000000003</v>
      </c>
      <c r="BY3508">
        <v>7333.6390000000001</v>
      </c>
      <c r="BZ3508">
        <v>-197.42259999999999</v>
      </c>
      <c r="CA3508">
        <v>3367.1149999999998</v>
      </c>
      <c r="CB3508">
        <v>223.40309999999999</v>
      </c>
      <c r="CC3508">
        <v>-2849.9749999999999</v>
      </c>
      <c r="CD3508">
        <v>-2604.9119999999998</v>
      </c>
      <c r="CE3508">
        <v>-2772.9110000000001</v>
      </c>
      <c r="CF3508" s="23">
        <v>3720558</v>
      </c>
      <c r="CG3508" s="23">
        <v>6025463</v>
      </c>
      <c r="CH3508" s="23">
        <v>5290609</v>
      </c>
      <c r="CI3508" s="23">
        <v>4014197</v>
      </c>
      <c r="CJ3508" s="23">
        <v>3361174</v>
      </c>
      <c r="CK3508" s="23">
        <v>1675825</v>
      </c>
      <c r="CL3508" s="23">
        <v>2208464</v>
      </c>
      <c r="CM3508" s="23">
        <v>2306114</v>
      </c>
      <c r="CN3508" s="23">
        <v>1618123</v>
      </c>
      <c r="CO3508" s="23">
        <v>7489755</v>
      </c>
      <c r="CP3508" s="23">
        <v>1214708</v>
      </c>
      <c r="CQ3508" s="23">
        <v>10200000</v>
      </c>
      <c r="CR3508" s="23">
        <v>10300000</v>
      </c>
      <c r="CS3508" s="23">
        <v>11000000</v>
      </c>
      <c r="CT3508" s="23">
        <v>11600000</v>
      </c>
      <c r="CU3508" s="23">
        <v>11300000</v>
      </c>
      <c r="CV3508" s="23">
        <v>10900000</v>
      </c>
      <c r="CW3508" s="23">
        <v>10800000</v>
      </c>
      <c r="CX3508" s="23">
        <v>11500000</v>
      </c>
      <c r="CY3508" s="23">
        <v>8730720</v>
      </c>
      <c r="CZ3508" s="23">
        <v>9071272</v>
      </c>
      <c r="DA3508" s="23">
        <v>2694587</v>
      </c>
      <c r="DB3508" s="23">
        <v>2673370</v>
      </c>
      <c r="DC3508" s="23">
        <v>2944781</v>
      </c>
      <c r="DD3508">
        <v>0</v>
      </c>
      <c r="DE3508">
        <v>0</v>
      </c>
      <c r="DF3508">
        <v>0</v>
      </c>
    </row>
    <row r="3509" spans="1:110" x14ac:dyDescent="0.25">
      <c r="A3509" s="18" t="str">
        <f t="shared" si="54"/>
        <v>program_CPP_All_All_SDGE_1-in-10_MONTHLY SYSTEM PEAK DAY_2021_7</v>
      </c>
      <c r="B3509" t="s">
        <v>51</v>
      </c>
      <c r="C3509" t="s">
        <v>121</v>
      </c>
      <c r="D3509" t="s">
        <v>7</v>
      </c>
      <c r="E3509" t="s">
        <v>7</v>
      </c>
      <c r="F3509" t="s">
        <v>125</v>
      </c>
      <c r="G3509" t="s">
        <v>85</v>
      </c>
      <c r="H3509" t="s">
        <v>20</v>
      </c>
      <c r="I3509">
        <v>2021</v>
      </c>
      <c r="J3509">
        <v>7</v>
      </c>
      <c r="K3509">
        <v>14025.019</v>
      </c>
      <c r="L3509">
        <v>349302.5</v>
      </c>
      <c r="M3509">
        <v>336876.79999999999</v>
      </c>
      <c r="N3509">
        <v>331684.3</v>
      </c>
      <c r="O3509">
        <v>331653.8</v>
      </c>
      <c r="P3509">
        <v>344536</v>
      </c>
      <c r="Q3509">
        <v>378380.6</v>
      </c>
      <c r="R3509">
        <v>425670.8</v>
      </c>
      <c r="S3509">
        <v>459941.4</v>
      </c>
      <c r="T3509">
        <v>482741.6</v>
      </c>
      <c r="U3509">
        <v>501404.9</v>
      </c>
      <c r="V3509">
        <v>532169.4</v>
      </c>
      <c r="W3509">
        <v>554351.19999999995</v>
      </c>
      <c r="X3509">
        <v>569693.5</v>
      </c>
      <c r="Y3509">
        <v>584860.5</v>
      </c>
      <c r="Z3509">
        <v>590332</v>
      </c>
      <c r="AA3509">
        <v>583173.80000000005</v>
      </c>
      <c r="AB3509">
        <v>567102.30000000005</v>
      </c>
      <c r="AC3509">
        <v>546992.6</v>
      </c>
      <c r="AD3509">
        <v>508898.5</v>
      </c>
      <c r="AE3509">
        <v>500636.2</v>
      </c>
      <c r="AF3509">
        <v>489638</v>
      </c>
      <c r="AG3509">
        <v>457004.6</v>
      </c>
      <c r="AH3509">
        <v>413191.4</v>
      </c>
      <c r="AI3509">
        <v>380068.1</v>
      </c>
      <c r="AJ3509">
        <v>70.211590000000001</v>
      </c>
      <c r="AK3509">
        <v>69.32929</v>
      </c>
      <c r="AL3509">
        <v>68.797629999999998</v>
      </c>
      <c r="AM3509">
        <v>68.000680000000003</v>
      </c>
      <c r="AN3509">
        <v>67.339439999999996</v>
      </c>
      <c r="AO3509">
        <v>66.682109999999994</v>
      </c>
      <c r="AP3509">
        <v>66.146860000000004</v>
      </c>
      <c r="AQ3509">
        <v>68.42013</v>
      </c>
      <c r="AR3509">
        <v>72.235280000000003</v>
      </c>
      <c r="AS3509">
        <v>77.523210000000006</v>
      </c>
      <c r="AT3509">
        <v>82.07338</v>
      </c>
      <c r="AU3509">
        <v>85.177589999999995</v>
      </c>
      <c r="AV3509">
        <v>87.384399999999999</v>
      </c>
      <c r="AW3509">
        <v>88.655019999999993</v>
      </c>
      <c r="AX3509">
        <v>88.592960000000005</v>
      </c>
      <c r="AY3509">
        <v>88.473380000000006</v>
      </c>
      <c r="AZ3509">
        <v>86.708269999999999</v>
      </c>
      <c r="BA3509">
        <v>84.425790000000006</v>
      </c>
      <c r="BB3509">
        <v>83.372489999999999</v>
      </c>
      <c r="BC3509">
        <v>80.980940000000004</v>
      </c>
      <c r="BD3509">
        <v>77.410110000000003</v>
      </c>
      <c r="BE3509">
        <v>74.820310000000006</v>
      </c>
      <c r="BF3509">
        <v>73.049869999999999</v>
      </c>
      <c r="BG3509">
        <v>72.116339999999994</v>
      </c>
      <c r="BH3509">
        <v>3043.0210000000002</v>
      </c>
      <c r="BI3509">
        <v>5011.4709999999995</v>
      </c>
      <c r="BJ3509">
        <v>6166.6670000000004</v>
      </c>
      <c r="BK3509">
        <v>5562.0659999999998</v>
      </c>
      <c r="BL3509">
        <v>7260.7730000000001</v>
      </c>
      <c r="BM3509">
        <v>10400.44</v>
      </c>
      <c r="BN3509">
        <v>12284.62</v>
      </c>
      <c r="BO3509">
        <v>13401.29</v>
      </c>
      <c r="BP3509">
        <v>13718.92</v>
      </c>
      <c r="BQ3509">
        <v>15555.06</v>
      </c>
      <c r="BR3509">
        <v>13198.92</v>
      </c>
      <c r="BS3509">
        <v>6625.7830000000004</v>
      </c>
      <c r="BT3509">
        <v>5596.5829999999996</v>
      </c>
      <c r="BU3509">
        <v>6319.8760000000002</v>
      </c>
      <c r="BV3509">
        <v>13473.32</v>
      </c>
      <c r="BW3509">
        <v>7333.6790000000001</v>
      </c>
      <c r="BX3509">
        <v>6943.7510000000002</v>
      </c>
      <c r="BY3509">
        <v>7424.6220000000003</v>
      </c>
      <c r="BZ3509">
        <v>-120.7974</v>
      </c>
      <c r="CA3509">
        <v>3379.8270000000002</v>
      </c>
      <c r="CB3509">
        <v>249.11199999999999</v>
      </c>
      <c r="CC3509">
        <v>-2831.819</v>
      </c>
      <c r="CD3509">
        <v>-2584.7890000000002</v>
      </c>
      <c r="CE3509">
        <v>-2754.7510000000002</v>
      </c>
      <c r="CF3509" s="23">
        <v>3823687</v>
      </c>
      <c r="CG3509" s="23">
        <v>6193325</v>
      </c>
      <c r="CH3509" s="23">
        <v>5438179</v>
      </c>
      <c r="CI3509" s="23">
        <v>4126143</v>
      </c>
      <c r="CJ3509" s="23">
        <v>3454986</v>
      </c>
      <c r="CK3509" s="23">
        <v>1722462</v>
      </c>
      <c r="CL3509" s="23">
        <v>2269596</v>
      </c>
      <c r="CM3509" s="23">
        <v>2369517</v>
      </c>
      <c r="CN3509" s="23">
        <v>1662515</v>
      </c>
      <c r="CO3509" s="23">
        <v>7697059</v>
      </c>
      <c r="CP3509" s="23">
        <v>1246562</v>
      </c>
      <c r="CQ3509" s="23">
        <v>10500000</v>
      </c>
      <c r="CR3509" s="23">
        <v>10600000</v>
      </c>
      <c r="CS3509" s="23">
        <v>11300000</v>
      </c>
      <c r="CT3509" s="23">
        <v>11900000</v>
      </c>
      <c r="CU3509" s="23">
        <v>11600000</v>
      </c>
      <c r="CV3509" s="23">
        <v>11200000</v>
      </c>
      <c r="CW3509" s="23">
        <v>11100000</v>
      </c>
      <c r="CX3509" s="23">
        <v>11800000</v>
      </c>
      <c r="CY3509" s="23">
        <v>8968398</v>
      </c>
      <c r="CZ3509" s="23">
        <v>9317786</v>
      </c>
      <c r="DA3509" s="23">
        <v>2769322</v>
      </c>
      <c r="DB3509" s="23">
        <v>2747378</v>
      </c>
      <c r="DC3509" s="23">
        <v>3026379</v>
      </c>
      <c r="DD3509">
        <v>0</v>
      </c>
      <c r="DE3509">
        <v>0</v>
      </c>
      <c r="DF3509">
        <v>0</v>
      </c>
    </row>
    <row r="3510" spans="1:110" x14ac:dyDescent="0.25">
      <c r="A3510" s="18" t="str">
        <f t="shared" si="54"/>
        <v>program_CPP_All_All_SDGE_1-in-10_MONTHLY SYSTEM PEAK DAY_2022_7</v>
      </c>
      <c r="B3510" t="s">
        <v>51</v>
      </c>
      <c r="C3510" t="s">
        <v>121</v>
      </c>
      <c r="D3510" t="s">
        <v>7</v>
      </c>
      <c r="E3510" t="s">
        <v>7</v>
      </c>
      <c r="F3510" t="s">
        <v>125</v>
      </c>
      <c r="G3510" t="s">
        <v>85</v>
      </c>
      <c r="H3510" t="s">
        <v>20</v>
      </c>
      <c r="I3510">
        <v>2022</v>
      </c>
      <c r="J3510">
        <v>7</v>
      </c>
      <c r="K3510">
        <v>13939.785</v>
      </c>
      <c r="L3510">
        <v>352493.8</v>
      </c>
      <c r="M3510">
        <v>339934.6</v>
      </c>
      <c r="N3510">
        <v>334698.09999999998</v>
      </c>
      <c r="O3510">
        <v>334650.2</v>
      </c>
      <c r="P3510">
        <v>347617.3</v>
      </c>
      <c r="Q3510">
        <v>381700.6</v>
      </c>
      <c r="R3510">
        <v>429333</v>
      </c>
      <c r="S3510">
        <v>463798</v>
      </c>
      <c r="T3510">
        <v>486692.5</v>
      </c>
      <c r="U3510">
        <v>505525.8</v>
      </c>
      <c r="V3510">
        <v>536490</v>
      </c>
      <c r="W3510">
        <v>558740.4</v>
      </c>
      <c r="X3510">
        <v>574097.69999999995</v>
      </c>
      <c r="Y3510">
        <v>589257.69999999995</v>
      </c>
      <c r="Z3510">
        <v>594689.30000000005</v>
      </c>
      <c r="AA3510">
        <v>587392.4</v>
      </c>
      <c r="AB3510">
        <v>571164.1</v>
      </c>
      <c r="AC3510">
        <v>551056.69999999995</v>
      </c>
      <c r="AD3510">
        <v>512594</v>
      </c>
      <c r="AE3510">
        <v>504177.3</v>
      </c>
      <c r="AF3510">
        <v>493201.6</v>
      </c>
      <c r="AG3510">
        <v>460679.2</v>
      </c>
      <c r="AH3510">
        <v>416798.6</v>
      </c>
      <c r="AI3510">
        <v>383495.9</v>
      </c>
      <c r="AJ3510">
        <v>70.21105</v>
      </c>
      <c r="AK3510">
        <v>69.328810000000004</v>
      </c>
      <c r="AL3510">
        <v>68.797539999999998</v>
      </c>
      <c r="AM3510">
        <v>68.000129999999999</v>
      </c>
      <c r="AN3510">
        <v>67.338890000000006</v>
      </c>
      <c r="AO3510">
        <v>66.681539999999998</v>
      </c>
      <c r="AP3510">
        <v>66.146209999999996</v>
      </c>
      <c r="AQ3510">
        <v>68.420150000000007</v>
      </c>
      <c r="AR3510">
        <v>72.235789999999994</v>
      </c>
      <c r="AS3510">
        <v>77.524000000000001</v>
      </c>
      <c r="AT3510">
        <v>82.075100000000006</v>
      </c>
      <c r="AU3510">
        <v>85.179760000000002</v>
      </c>
      <c r="AV3510">
        <v>87.386189999999999</v>
      </c>
      <c r="AW3510">
        <v>88.656970000000001</v>
      </c>
      <c r="AX3510">
        <v>88.594589999999997</v>
      </c>
      <c r="AY3510">
        <v>88.475269999999995</v>
      </c>
      <c r="AZ3510">
        <v>86.709760000000003</v>
      </c>
      <c r="BA3510">
        <v>84.426540000000003</v>
      </c>
      <c r="BB3510">
        <v>83.372990000000001</v>
      </c>
      <c r="BC3510">
        <v>80.98124</v>
      </c>
      <c r="BD3510">
        <v>77.410510000000002</v>
      </c>
      <c r="BE3510">
        <v>74.820210000000003</v>
      </c>
      <c r="BF3510">
        <v>73.049419999999998</v>
      </c>
      <c r="BG3510">
        <v>72.116280000000003</v>
      </c>
      <c r="BH3510">
        <v>3030.886</v>
      </c>
      <c r="BI3510">
        <v>5017.5039999999999</v>
      </c>
      <c r="BJ3510">
        <v>6200.4570000000003</v>
      </c>
      <c r="BK3510">
        <v>5597.1180000000004</v>
      </c>
      <c r="BL3510">
        <v>7324.2510000000002</v>
      </c>
      <c r="BM3510">
        <v>10555.69</v>
      </c>
      <c r="BN3510">
        <v>12452.67</v>
      </c>
      <c r="BO3510">
        <v>13573.46</v>
      </c>
      <c r="BP3510">
        <v>13762.45</v>
      </c>
      <c r="BQ3510">
        <v>15535.32</v>
      </c>
      <c r="BR3510">
        <v>13211.8</v>
      </c>
      <c r="BS3510">
        <v>6700.0780000000004</v>
      </c>
      <c r="BT3510">
        <v>5665.8389999999999</v>
      </c>
      <c r="BU3510">
        <v>6492.96</v>
      </c>
      <c r="BV3510">
        <v>13702.7</v>
      </c>
      <c r="BW3510">
        <v>7523.52</v>
      </c>
      <c r="BX3510">
        <v>7158.1220000000003</v>
      </c>
      <c r="BY3510">
        <v>7611.2690000000002</v>
      </c>
      <c r="BZ3510">
        <v>-5.8593800000000001E-2</v>
      </c>
      <c r="CA3510">
        <v>3419.3009999999999</v>
      </c>
      <c r="CB3510">
        <v>291.27809999999999</v>
      </c>
      <c r="CC3510">
        <v>-2819.2440000000001</v>
      </c>
      <c r="CD3510">
        <v>-2567.683</v>
      </c>
      <c r="CE3510">
        <v>-2741.7280000000001</v>
      </c>
      <c r="CF3510" s="23">
        <v>4034880</v>
      </c>
      <c r="CG3510" s="23">
        <v>6536714</v>
      </c>
      <c r="CH3510" s="23">
        <v>5739980</v>
      </c>
      <c r="CI3510" s="23">
        <v>4355097</v>
      </c>
      <c r="CJ3510" s="23">
        <v>3646820</v>
      </c>
      <c r="CK3510" s="23">
        <v>1817886</v>
      </c>
      <c r="CL3510" s="23">
        <v>2394821</v>
      </c>
      <c r="CM3510" s="23">
        <v>2499582</v>
      </c>
      <c r="CN3510" s="23">
        <v>1753621</v>
      </c>
      <c r="CO3510" s="23">
        <v>8121715</v>
      </c>
      <c r="CP3510" s="23">
        <v>1312581</v>
      </c>
      <c r="CQ3510" s="23">
        <v>11100000</v>
      </c>
      <c r="CR3510" s="23">
        <v>11200000</v>
      </c>
      <c r="CS3510" s="23">
        <v>11900000</v>
      </c>
      <c r="CT3510" s="23">
        <v>12600000</v>
      </c>
      <c r="CU3510" s="23">
        <v>12300000</v>
      </c>
      <c r="CV3510" s="23">
        <v>11800000</v>
      </c>
      <c r="CW3510" s="23">
        <v>11700000</v>
      </c>
      <c r="CX3510" s="23">
        <v>12500000</v>
      </c>
      <c r="CY3510" s="23">
        <v>9457002</v>
      </c>
      <c r="CZ3510" s="23">
        <v>9824747</v>
      </c>
      <c r="DA3510" s="23">
        <v>2922350</v>
      </c>
      <c r="DB3510" s="23">
        <v>2898976</v>
      </c>
      <c r="DC3510" s="23">
        <v>3193492</v>
      </c>
      <c r="DD3510">
        <v>0</v>
      </c>
      <c r="DE3510">
        <v>0</v>
      </c>
      <c r="DF3510">
        <v>0</v>
      </c>
    </row>
    <row r="3511" spans="1:110" x14ac:dyDescent="0.25">
      <c r="A3511" s="18" t="str">
        <f t="shared" si="54"/>
        <v>program_CPP_All_All_SDGE_1-in-10_MONTHLY SYSTEM PEAK DAY_2023_7</v>
      </c>
      <c r="B3511" t="s">
        <v>51</v>
      </c>
      <c r="C3511" t="s">
        <v>121</v>
      </c>
      <c r="D3511" t="s">
        <v>7</v>
      </c>
      <c r="E3511" t="s">
        <v>7</v>
      </c>
      <c r="F3511" t="s">
        <v>125</v>
      </c>
      <c r="G3511" t="s">
        <v>85</v>
      </c>
      <c r="H3511" t="s">
        <v>20</v>
      </c>
      <c r="I3511">
        <v>2023</v>
      </c>
      <c r="J3511">
        <v>7</v>
      </c>
      <c r="K3511">
        <v>13863.706</v>
      </c>
      <c r="L3511">
        <v>356777.5</v>
      </c>
      <c r="M3511">
        <v>344042.6</v>
      </c>
      <c r="N3511">
        <v>338746.5</v>
      </c>
      <c r="O3511">
        <v>338678.3</v>
      </c>
      <c r="P3511">
        <v>351765.1</v>
      </c>
      <c r="Q3511">
        <v>386181.5</v>
      </c>
      <c r="R3511">
        <v>434289.5</v>
      </c>
      <c r="S3511">
        <v>469036.79999999999</v>
      </c>
      <c r="T3511">
        <v>492078.3</v>
      </c>
      <c r="U3511">
        <v>511139.9</v>
      </c>
      <c r="V3511">
        <v>542386.69999999995</v>
      </c>
      <c r="W3511">
        <v>564753.30000000005</v>
      </c>
      <c r="X3511">
        <v>580153.1</v>
      </c>
      <c r="Y3511">
        <v>595330</v>
      </c>
      <c r="Z3511">
        <v>600724.1</v>
      </c>
      <c r="AA3511">
        <v>593254.19999999995</v>
      </c>
      <c r="AB3511">
        <v>576817.19999999995</v>
      </c>
      <c r="AC3511">
        <v>556679.69999999995</v>
      </c>
      <c r="AD3511">
        <v>517725.8</v>
      </c>
      <c r="AE3511">
        <v>509116</v>
      </c>
      <c r="AF3511">
        <v>498148.4</v>
      </c>
      <c r="AG3511">
        <v>465701.4</v>
      </c>
      <c r="AH3511">
        <v>421670.5</v>
      </c>
      <c r="AI3511">
        <v>388105.1</v>
      </c>
      <c r="AJ3511">
        <v>70.210409999999996</v>
      </c>
      <c r="AK3511">
        <v>69.32826</v>
      </c>
      <c r="AL3511">
        <v>68.797439999999995</v>
      </c>
      <c r="AM3511">
        <v>67.999489999999994</v>
      </c>
      <c r="AN3511">
        <v>67.338239999999999</v>
      </c>
      <c r="AO3511">
        <v>66.680880000000002</v>
      </c>
      <c r="AP3511">
        <v>66.145439999999994</v>
      </c>
      <c r="AQ3511">
        <v>68.420180000000002</v>
      </c>
      <c r="AR3511">
        <v>72.236379999999997</v>
      </c>
      <c r="AS3511">
        <v>77.524929999999998</v>
      </c>
      <c r="AT3511">
        <v>82.077110000000005</v>
      </c>
      <c r="AU3511">
        <v>85.182310000000001</v>
      </c>
      <c r="AV3511">
        <v>87.388279999999995</v>
      </c>
      <c r="AW3511">
        <v>88.65925</v>
      </c>
      <c r="AX3511">
        <v>88.596500000000006</v>
      </c>
      <c r="AY3511">
        <v>88.47748</v>
      </c>
      <c r="AZ3511">
        <v>86.711519999999993</v>
      </c>
      <c r="BA3511">
        <v>84.427419999999998</v>
      </c>
      <c r="BB3511">
        <v>83.373570000000001</v>
      </c>
      <c r="BC3511">
        <v>80.981589999999997</v>
      </c>
      <c r="BD3511">
        <v>77.410979999999995</v>
      </c>
      <c r="BE3511">
        <v>74.820099999999996</v>
      </c>
      <c r="BF3511">
        <v>73.04889</v>
      </c>
      <c r="BG3511">
        <v>72.116219999999998</v>
      </c>
      <c r="BH3511">
        <v>3021.7710000000002</v>
      </c>
      <c r="BI3511">
        <v>5032.7420000000002</v>
      </c>
      <c r="BJ3511">
        <v>6249.8639999999996</v>
      </c>
      <c r="BK3511">
        <v>5646.9989999999998</v>
      </c>
      <c r="BL3511">
        <v>7409.9690000000001</v>
      </c>
      <c r="BM3511">
        <v>10753.26</v>
      </c>
      <c r="BN3511">
        <v>12668.2</v>
      </c>
      <c r="BO3511">
        <v>13795.62</v>
      </c>
      <c r="BP3511">
        <v>13835.59</v>
      </c>
      <c r="BQ3511">
        <v>15537.9</v>
      </c>
      <c r="BR3511">
        <v>13248.45</v>
      </c>
      <c r="BS3511">
        <v>6797.33</v>
      </c>
      <c r="BT3511">
        <v>5755.5439999999999</v>
      </c>
      <c r="BU3511">
        <v>6704.5649999999996</v>
      </c>
      <c r="BV3511">
        <v>13991.49</v>
      </c>
      <c r="BW3511">
        <v>7756.2719999999999</v>
      </c>
      <c r="BX3511">
        <v>7418.7539999999999</v>
      </c>
      <c r="BY3511">
        <v>7840.4560000000001</v>
      </c>
      <c r="BZ3511">
        <v>140.11840000000001</v>
      </c>
      <c r="CA3511">
        <v>3470.741</v>
      </c>
      <c r="CB3511">
        <v>340.71089999999998</v>
      </c>
      <c r="CC3511">
        <v>-2809.27</v>
      </c>
      <c r="CD3511">
        <v>-2552.0369999999998</v>
      </c>
      <c r="CE3511">
        <v>-2731.1080000000002</v>
      </c>
      <c r="CF3511" s="23">
        <v>4300962</v>
      </c>
      <c r="CG3511" s="23">
        <v>6969257</v>
      </c>
      <c r="CH3511" s="23">
        <v>6120117</v>
      </c>
      <c r="CI3511" s="23">
        <v>4643482</v>
      </c>
      <c r="CJ3511" s="23">
        <v>3888441</v>
      </c>
      <c r="CK3511" s="23">
        <v>1938092</v>
      </c>
      <c r="CL3511" s="23">
        <v>2552602</v>
      </c>
      <c r="CM3511" s="23">
        <v>2663510</v>
      </c>
      <c r="CN3511" s="23">
        <v>1868458</v>
      </c>
      <c r="CO3511" s="23">
        <v>8656775</v>
      </c>
      <c r="CP3511" s="23">
        <v>1395961</v>
      </c>
      <c r="CQ3511" s="23">
        <v>11800000</v>
      </c>
      <c r="CR3511" s="23">
        <v>11900000</v>
      </c>
      <c r="CS3511" s="23">
        <v>12700000</v>
      </c>
      <c r="CT3511" s="23">
        <v>13400000</v>
      </c>
      <c r="CU3511" s="23">
        <v>13100000</v>
      </c>
      <c r="CV3511" s="23">
        <v>12600000</v>
      </c>
      <c r="CW3511" s="23">
        <v>12500000</v>
      </c>
      <c r="CX3511" s="23">
        <v>13300000</v>
      </c>
      <c r="CY3511" s="23">
        <v>10100000</v>
      </c>
      <c r="CZ3511" s="23">
        <v>10500000</v>
      </c>
      <c r="DA3511" s="23">
        <v>3115145</v>
      </c>
      <c r="DB3511" s="23">
        <v>3089986</v>
      </c>
      <c r="DC3511" s="23">
        <v>3404040</v>
      </c>
      <c r="DD3511">
        <v>0</v>
      </c>
      <c r="DE3511">
        <v>0</v>
      </c>
      <c r="DF3511">
        <v>0</v>
      </c>
    </row>
    <row r="3512" spans="1:110" x14ac:dyDescent="0.25">
      <c r="A3512" s="18" t="str">
        <f t="shared" si="54"/>
        <v>program_CPP_All_All_SDGE_1-in-10_MONTHLY SYSTEM PEAK DAY_2024_7</v>
      </c>
      <c r="B3512" t="s">
        <v>51</v>
      </c>
      <c r="C3512" t="s">
        <v>121</v>
      </c>
      <c r="D3512" t="s">
        <v>7</v>
      </c>
      <c r="E3512" t="s">
        <v>7</v>
      </c>
      <c r="F3512" t="s">
        <v>125</v>
      </c>
      <c r="G3512" t="s">
        <v>85</v>
      </c>
      <c r="H3512" t="s">
        <v>20</v>
      </c>
      <c r="I3512">
        <v>2024</v>
      </c>
      <c r="J3512">
        <v>7</v>
      </c>
      <c r="K3512">
        <v>13779.772000000001</v>
      </c>
      <c r="L3512">
        <v>359865.59999999998</v>
      </c>
      <c r="M3512">
        <v>347001.3</v>
      </c>
      <c r="N3512">
        <v>341662.7</v>
      </c>
      <c r="O3512">
        <v>341577.5</v>
      </c>
      <c r="P3512">
        <v>354746.3</v>
      </c>
      <c r="Q3512">
        <v>389393.1</v>
      </c>
      <c r="R3512">
        <v>437831.8</v>
      </c>
      <c r="S3512">
        <v>472766.4</v>
      </c>
      <c r="T3512">
        <v>495898.3</v>
      </c>
      <c r="U3512">
        <v>515124.4</v>
      </c>
      <c r="V3512">
        <v>546563.9</v>
      </c>
      <c r="W3512">
        <v>568996</v>
      </c>
      <c r="X3512">
        <v>584409.4</v>
      </c>
      <c r="Y3512">
        <v>599578.6</v>
      </c>
      <c r="Z3512">
        <v>604933.4</v>
      </c>
      <c r="AA3512">
        <v>597328.80000000005</v>
      </c>
      <c r="AB3512">
        <v>580739.9</v>
      </c>
      <c r="AC3512">
        <v>560606</v>
      </c>
      <c r="AD3512">
        <v>521295.4</v>
      </c>
      <c r="AE3512">
        <v>512535.7</v>
      </c>
      <c r="AF3512">
        <v>501590.6</v>
      </c>
      <c r="AG3512">
        <v>469253.8</v>
      </c>
      <c r="AH3512">
        <v>425159.9</v>
      </c>
      <c r="AI3512">
        <v>391421.8</v>
      </c>
      <c r="AJ3512">
        <v>70.209869999999995</v>
      </c>
      <c r="AK3512">
        <v>69.327789999999993</v>
      </c>
      <c r="AL3512">
        <v>68.797349999999994</v>
      </c>
      <c r="AM3512">
        <v>67.998949999999994</v>
      </c>
      <c r="AN3512">
        <v>67.337680000000006</v>
      </c>
      <c r="AO3512">
        <v>66.680310000000006</v>
      </c>
      <c r="AP3512">
        <v>66.144779999999997</v>
      </c>
      <c r="AQ3512">
        <v>68.420199999999994</v>
      </c>
      <c r="AR3512">
        <v>72.236900000000006</v>
      </c>
      <c r="AS3512">
        <v>77.525720000000007</v>
      </c>
      <c r="AT3512">
        <v>82.078829999999996</v>
      </c>
      <c r="AU3512">
        <v>85.184489999999997</v>
      </c>
      <c r="AV3512">
        <v>87.390069999999994</v>
      </c>
      <c r="AW3512">
        <v>88.661190000000005</v>
      </c>
      <c r="AX3512">
        <v>88.598110000000005</v>
      </c>
      <c r="AY3512">
        <v>88.47936</v>
      </c>
      <c r="AZ3512">
        <v>86.713009999999997</v>
      </c>
      <c r="BA3512">
        <v>84.428169999999994</v>
      </c>
      <c r="BB3512">
        <v>83.374070000000003</v>
      </c>
      <c r="BC3512">
        <v>80.981890000000007</v>
      </c>
      <c r="BD3512">
        <v>77.411370000000005</v>
      </c>
      <c r="BE3512">
        <v>74.819999999999993</v>
      </c>
      <c r="BF3512">
        <v>73.048450000000003</v>
      </c>
      <c r="BG3512">
        <v>72.116169999999997</v>
      </c>
      <c r="BH3512">
        <v>3009.7550000000001</v>
      </c>
      <c r="BI3512">
        <v>5038.3069999999998</v>
      </c>
      <c r="BJ3512">
        <v>6282.4080000000004</v>
      </c>
      <c r="BK3512">
        <v>5680.81</v>
      </c>
      <c r="BL3512">
        <v>7471.3739999999998</v>
      </c>
      <c r="BM3512">
        <v>10903.91</v>
      </c>
      <c r="BN3512">
        <v>12831.19</v>
      </c>
      <c r="BO3512">
        <v>13962.57</v>
      </c>
      <c r="BP3512">
        <v>13877.16</v>
      </c>
      <c r="BQ3512">
        <v>15517.69</v>
      </c>
      <c r="BR3512">
        <v>13260.18</v>
      </c>
      <c r="BS3512">
        <v>6869.317</v>
      </c>
      <c r="BT3512">
        <v>5822.6850000000004</v>
      </c>
      <c r="BU3512">
        <v>6872.8389999999999</v>
      </c>
      <c r="BV3512">
        <v>14214.18</v>
      </c>
      <c r="BW3512">
        <v>7940.8130000000001</v>
      </c>
      <c r="BX3512">
        <v>7627.2240000000002</v>
      </c>
      <c r="BY3512">
        <v>8021.8779999999997</v>
      </c>
      <c r="BZ3512">
        <v>257.78390000000002</v>
      </c>
      <c r="CA3512">
        <v>3508.9969999999998</v>
      </c>
      <c r="CB3512">
        <v>381.78570000000002</v>
      </c>
      <c r="CC3512">
        <v>-2796.8389999999999</v>
      </c>
      <c r="CD3512">
        <v>-2535.2060000000001</v>
      </c>
      <c r="CE3512">
        <v>-2718.2449999999999</v>
      </c>
      <c r="CF3512" s="23">
        <v>4518648</v>
      </c>
      <c r="CG3512" s="23">
        <v>7323181</v>
      </c>
      <c r="CH3512" s="23">
        <v>6431173</v>
      </c>
      <c r="CI3512" s="23">
        <v>4879458</v>
      </c>
      <c r="CJ3512" s="23">
        <v>4086156</v>
      </c>
      <c r="CK3512" s="23">
        <v>2036445</v>
      </c>
      <c r="CL3512" s="23">
        <v>2681680</v>
      </c>
      <c r="CM3512" s="23">
        <v>2797588</v>
      </c>
      <c r="CN3512" s="23">
        <v>1962378</v>
      </c>
      <c r="CO3512" s="23">
        <v>9094497</v>
      </c>
      <c r="CP3512" s="23">
        <v>1464059</v>
      </c>
      <c r="CQ3512" s="23">
        <v>12400000</v>
      </c>
      <c r="CR3512" s="23">
        <v>12500000</v>
      </c>
      <c r="CS3512" s="23">
        <v>13400000</v>
      </c>
      <c r="CT3512" s="23">
        <v>14100000</v>
      </c>
      <c r="CU3512" s="23">
        <v>13700000</v>
      </c>
      <c r="CV3512" s="23">
        <v>13200000</v>
      </c>
      <c r="CW3512" s="23">
        <v>13100000</v>
      </c>
      <c r="CX3512" s="23">
        <v>13900000</v>
      </c>
      <c r="CY3512" s="23">
        <v>10600000</v>
      </c>
      <c r="CZ3512" s="23">
        <v>11000000</v>
      </c>
      <c r="DA3512" s="23">
        <v>3272876</v>
      </c>
      <c r="DB3512" s="23">
        <v>3246248</v>
      </c>
      <c r="DC3512" s="23">
        <v>3576292</v>
      </c>
      <c r="DD3512">
        <v>0</v>
      </c>
      <c r="DE3512">
        <v>0</v>
      </c>
      <c r="DF3512">
        <v>0</v>
      </c>
    </row>
    <row r="3513" spans="1:110" x14ac:dyDescent="0.25">
      <c r="A3513" s="18" t="str">
        <f t="shared" si="54"/>
        <v>program_CPP_All_All_SDGE_1-in-10_MONTHLY SYSTEM PEAK DAY_2025_7</v>
      </c>
      <c r="B3513" t="s">
        <v>51</v>
      </c>
      <c r="C3513" t="s">
        <v>121</v>
      </c>
      <c r="D3513" t="s">
        <v>7</v>
      </c>
      <c r="E3513" t="s">
        <v>7</v>
      </c>
      <c r="F3513" t="s">
        <v>125</v>
      </c>
      <c r="G3513" t="s">
        <v>85</v>
      </c>
      <c r="H3513" t="s">
        <v>20</v>
      </c>
      <c r="I3513">
        <v>2025</v>
      </c>
      <c r="J3513">
        <v>7</v>
      </c>
      <c r="K3513">
        <v>13690.971</v>
      </c>
      <c r="L3513">
        <v>362161.8</v>
      </c>
      <c r="M3513">
        <v>349198.9</v>
      </c>
      <c r="N3513">
        <v>343829</v>
      </c>
      <c r="O3513">
        <v>343729.1</v>
      </c>
      <c r="P3513">
        <v>356954.8</v>
      </c>
      <c r="Q3513">
        <v>391764.2</v>
      </c>
      <c r="R3513">
        <v>440437.6</v>
      </c>
      <c r="S3513">
        <v>475496.7</v>
      </c>
      <c r="T3513">
        <v>498681.8</v>
      </c>
      <c r="U3513">
        <v>518030.2</v>
      </c>
      <c r="V3513">
        <v>549602.9</v>
      </c>
      <c r="W3513">
        <v>572067.1</v>
      </c>
      <c r="X3513">
        <v>587475.1</v>
      </c>
      <c r="Y3513">
        <v>602620.5</v>
      </c>
      <c r="Z3513">
        <v>607935.19999999995</v>
      </c>
      <c r="AA3513">
        <v>600221.30000000005</v>
      </c>
      <c r="AB3513">
        <v>583518.19999999995</v>
      </c>
      <c r="AC3513">
        <v>563410</v>
      </c>
      <c r="AD3513">
        <v>523831.5</v>
      </c>
      <c r="AE3513">
        <v>514950.5</v>
      </c>
      <c r="AF3513">
        <v>504037.5</v>
      </c>
      <c r="AG3513">
        <v>471833.2</v>
      </c>
      <c r="AH3513">
        <v>427733.6</v>
      </c>
      <c r="AI3513">
        <v>393882.4</v>
      </c>
      <c r="AJ3513">
        <v>70.209389999999999</v>
      </c>
      <c r="AK3513">
        <v>69.327370000000002</v>
      </c>
      <c r="AL3513">
        <v>68.797269999999997</v>
      </c>
      <c r="AM3513">
        <v>67.998469999999998</v>
      </c>
      <c r="AN3513">
        <v>67.337199999999996</v>
      </c>
      <c r="AO3513">
        <v>66.679810000000003</v>
      </c>
      <c r="AP3513">
        <v>66.144210000000001</v>
      </c>
      <c r="AQ3513">
        <v>68.42022</v>
      </c>
      <c r="AR3513">
        <v>72.237350000000006</v>
      </c>
      <c r="AS3513">
        <v>77.526420000000002</v>
      </c>
      <c r="AT3513">
        <v>82.080349999999996</v>
      </c>
      <c r="AU3513">
        <v>85.186419999999998</v>
      </c>
      <c r="AV3513">
        <v>87.391649999999998</v>
      </c>
      <c r="AW3513">
        <v>88.662899999999993</v>
      </c>
      <c r="AX3513">
        <v>88.599549999999994</v>
      </c>
      <c r="AY3513">
        <v>88.481030000000004</v>
      </c>
      <c r="AZ3513">
        <v>86.714340000000007</v>
      </c>
      <c r="BA3513">
        <v>84.428839999999994</v>
      </c>
      <c r="BB3513">
        <v>83.374510000000001</v>
      </c>
      <c r="BC3513">
        <v>80.982150000000004</v>
      </c>
      <c r="BD3513">
        <v>77.411730000000006</v>
      </c>
      <c r="BE3513">
        <v>74.819919999999996</v>
      </c>
      <c r="BF3513">
        <v>73.048050000000003</v>
      </c>
      <c r="BG3513">
        <v>72.116119999999995</v>
      </c>
      <c r="BH3513">
        <v>2995.8820000000001</v>
      </c>
      <c r="BI3513">
        <v>5037.5290000000005</v>
      </c>
      <c r="BJ3513">
        <v>6303.817</v>
      </c>
      <c r="BK3513">
        <v>5703.9989999999998</v>
      </c>
      <c r="BL3513">
        <v>7516.6790000000001</v>
      </c>
      <c r="BM3513">
        <v>11023.37</v>
      </c>
      <c r="BN3513">
        <v>12959.29</v>
      </c>
      <c r="BO3513">
        <v>14092.85</v>
      </c>
      <c r="BP3513">
        <v>13897.95</v>
      </c>
      <c r="BQ3513">
        <v>15482.65</v>
      </c>
      <c r="BR3513">
        <v>13255.58</v>
      </c>
      <c r="BS3513">
        <v>6924.5450000000001</v>
      </c>
      <c r="BT3513">
        <v>5874.8490000000002</v>
      </c>
      <c r="BU3513">
        <v>7012.2250000000004</v>
      </c>
      <c r="BV3513">
        <v>14392.9</v>
      </c>
      <c r="BW3513">
        <v>8093.2209999999995</v>
      </c>
      <c r="BX3513">
        <v>7800.8980000000001</v>
      </c>
      <c r="BY3513">
        <v>8171.4690000000001</v>
      </c>
      <c r="BZ3513">
        <v>360.34449999999998</v>
      </c>
      <c r="CA3513">
        <v>3538.5050000000001</v>
      </c>
      <c r="CB3513">
        <v>417.26080000000002</v>
      </c>
      <c r="CC3513">
        <v>-2782.84</v>
      </c>
      <c r="CD3513">
        <v>-2517.6550000000002</v>
      </c>
      <c r="CE3513">
        <v>-2703.9580000000001</v>
      </c>
      <c r="CF3513" s="23">
        <v>4703050</v>
      </c>
      <c r="CG3513" s="23">
        <v>7623033</v>
      </c>
      <c r="CH3513" s="23">
        <v>6694714</v>
      </c>
      <c r="CI3513" s="23">
        <v>5079388</v>
      </c>
      <c r="CJ3513" s="23">
        <v>4253673</v>
      </c>
      <c r="CK3513" s="23">
        <v>2119770</v>
      </c>
      <c r="CL3513" s="23">
        <v>2791017</v>
      </c>
      <c r="CM3513" s="23">
        <v>2911139</v>
      </c>
      <c r="CN3513" s="23">
        <v>2041914</v>
      </c>
      <c r="CO3513" s="23">
        <v>9465275</v>
      </c>
      <c r="CP3513" s="23">
        <v>1521652</v>
      </c>
      <c r="CQ3513" s="23">
        <v>12900000</v>
      </c>
      <c r="CR3513" s="23">
        <v>13000000</v>
      </c>
      <c r="CS3513" s="23">
        <v>13900000</v>
      </c>
      <c r="CT3513" s="23">
        <v>14700000</v>
      </c>
      <c r="CU3513" s="23">
        <v>14300000</v>
      </c>
      <c r="CV3513" s="23">
        <v>13700000</v>
      </c>
      <c r="CW3513" s="23">
        <v>13600000</v>
      </c>
      <c r="CX3513" s="23">
        <v>14500000</v>
      </c>
      <c r="CY3513" s="23">
        <v>11000000</v>
      </c>
      <c r="CZ3513" s="23">
        <v>11400000</v>
      </c>
      <c r="DA3513" s="23">
        <v>3406492</v>
      </c>
      <c r="DB3513" s="23">
        <v>3378613</v>
      </c>
      <c r="DC3513" s="23">
        <v>3722204</v>
      </c>
      <c r="DD3513">
        <v>0</v>
      </c>
      <c r="DE3513">
        <v>0</v>
      </c>
      <c r="DF3513">
        <v>0</v>
      </c>
    </row>
    <row r="3514" spans="1:110" x14ac:dyDescent="0.25">
      <c r="A3514" s="18" t="str">
        <f t="shared" si="54"/>
        <v>program_CPP_All_All_SDGE_1-in-10_MONTHLY SYSTEM PEAK DAY_2026_7</v>
      </c>
      <c r="B3514" t="s">
        <v>51</v>
      </c>
      <c r="C3514" t="s">
        <v>121</v>
      </c>
      <c r="D3514" t="s">
        <v>7</v>
      </c>
      <c r="E3514" t="s">
        <v>7</v>
      </c>
      <c r="F3514" t="s">
        <v>125</v>
      </c>
      <c r="G3514" t="s">
        <v>85</v>
      </c>
      <c r="H3514" t="s">
        <v>20</v>
      </c>
      <c r="I3514">
        <v>2026</v>
      </c>
      <c r="J3514">
        <v>7</v>
      </c>
      <c r="K3514">
        <v>13601.293</v>
      </c>
      <c r="L3514">
        <v>364204.2</v>
      </c>
      <c r="M3514">
        <v>351152.5</v>
      </c>
      <c r="N3514">
        <v>345755</v>
      </c>
      <c r="O3514">
        <v>345641.1</v>
      </c>
      <c r="P3514">
        <v>358915.7</v>
      </c>
      <c r="Q3514">
        <v>393866.3</v>
      </c>
      <c r="R3514">
        <v>442744</v>
      </c>
      <c r="S3514">
        <v>477908</v>
      </c>
      <c r="T3514">
        <v>501134.6</v>
      </c>
      <c r="U3514">
        <v>520591.7</v>
      </c>
      <c r="V3514">
        <v>552278.80000000005</v>
      </c>
      <c r="W3514">
        <v>574764.80000000005</v>
      </c>
      <c r="X3514">
        <v>590161.80000000005</v>
      </c>
      <c r="Y3514">
        <v>605278.80000000005</v>
      </c>
      <c r="Z3514">
        <v>610553.1</v>
      </c>
      <c r="AA3514">
        <v>602738.4</v>
      </c>
      <c r="AB3514">
        <v>585933.30000000005</v>
      </c>
      <c r="AC3514">
        <v>565857.4</v>
      </c>
      <c r="AD3514">
        <v>526039.5</v>
      </c>
      <c r="AE3514">
        <v>517046.7</v>
      </c>
      <c r="AF3514">
        <v>506168.3</v>
      </c>
      <c r="AG3514">
        <v>474102.3</v>
      </c>
      <c r="AH3514">
        <v>430014.5</v>
      </c>
      <c r="AI3514">
        <v>396068.8</v>
      </c>
      <c r="AJ3514">
        <v>70.208920000000006</v>
      </c>
      <c r="AK3514">
        <v>69.32696</v>
      </c>
      <c r="AL3514">
        <v>68.797200000000004</v>
      </c>
      <c r="AM3514">
        <v>67.998000000000005</v>
      </c>
      <c r="AN3514">
        <v>67.33672</v>
      </c>
      <c r="AO3514">
        <v>66.679329999999993</v>
      </c>
      <c r="AP3514">
        <v>66.143649999999994</v>
      </c>
      <c r="AQ3514">
        <v>68.420240000000007</v>
      </c>
      <c r="AR3514">
        <v>72.237780000000001</v>
      </c>
      <c r="AS3514">
        <v>77.527090000000001</v>
      </c>
      <c r="AT3514">
        <v>82.081810000000004</v>
      </c>
      <c r="AU3514">
        <v>85.188270000000003</v>
      </c>
      <c r="AV3514">
        <v>87.393169999999998</v>
      </c>
      <c r="AW3514">
        <v>88.664559999999994</v>
      </c>
      <c r="AX3514">
        <v>88.600930000000005</v>
      </c>
      <c r="AY3514">
        <v>88.482640000000004</v>
      </c>
      <c r="AZ3514">
        <v>86.715609999999998</v>
      </c>
      <c r="BA3514">
        <v>84.429479999999998</v>
      </c>
      <c r="BB3514">
        <v>83.374930000000006</v>
      </c>
      <c r="BC3514">
        <v>80.982410000000002</v>
      </c>
      <c r="BD3514">
        <v>77.41207</v>
      </c>
      <c r="BE3514">
        <v>74.819839999999999</v>
      </c>
      <c r="BF3514">
        <v>73.047669999999997</v>
      </c>
      <c r="BG3514">
        <v>72.116079999999997</v>
      </c>
      <c r="BH3514">
        <v>2981.54</v>
      </c>
      <c r="BI3514">
        <v>5034.8440000000001</v>
      </c>
      <c r="BJ3514">
        <v>6321.7290000000003</v>
      </c>
      <c r="BK3514">
        <v>5723.8360000000002</v>
      </c>
      <c r="BL3514">
        <v>7556.8320000000003</v>
      </c>
      <c r="BM3514">
        <v>11132.65</v>
      </c>
      <c r="BN3514">
        <v>13076.02</v>
      </c>
      <c r="BO3514">
        <v>14211.22</v>
      </c>
      <c r="BP3514">
        <v>13912.34</v>
      </c>
      <c r="BQ3514">
        <v>15443.37</v>
      </c>
      <c r="BR3514">
        <v>13246.1</v>
      </c>
      <c r="BS3514">
        <v>6974.357</v>
      </c>
      <c r="BT3514">
        <v>5922.1549999999997</v>
      </c>
      <c r="BU3514">
        <v>7141.9830000000002</v>
      </c>
      <c r="BV3514">
        <v>14557.19</v>
      </c>
      <c r="BW3514">
        <v>8234.9369999999999</v>
      </c>
      <c r="BX3514">
        <v>7962.9390000000003</v>
      </c>
      <c r="BY3514">
        <v>8310.4789999999994</v>
      </c>
      <c r="BZ3514">
        <v>457.67410000000001</v>
      </c>
      <c r="CA3514">
        <v>3565.1819999999998</v>
      </c>
      <c r="CB3514">
        <v>450.81349999999998</v>
      </c>
      <c r="CC3514">
        <v>-2768.462</v>
      </c>
      <c r="CD3514">
        <v>-2500.0030000000002</v>
      </c>
      <c r="CE3514">
        <v>-2689.335</v>
      </c>
      <c r="CF3514" s="23">
        <v>4878063</v>
      </c>
      <c r="CG3514" s="23">
        <v>7907628</v>
      </c>
      <c r="CH3514" s="23">
        <v>6944849</v>
      </c>
      <c r="CI3514" s="23">
        <v>5269146</v>
      </c>
      <c r="CJ3514" s="23">
        <v>4412668</v>
      </c>
      <c r="CK3514" s="23">
        <v>2198854</v>
      </c>
      <c r="CL3514" s="23">
        <v>2894786</v>
      </c>
      <c r="CM3514" s="23">
        <v>3018902</v>
      </c>
      <c r="CN3514" s="23">
        <v>2117394</v>
      </c>
      <c r="CO3514" s="23">
        <v>9817171</v>
      </c>
      <c r="CP3514" s="23">
        <v>1576291</v>
      </c>
      <c r="CQ3514" s="23">
        <v>13400000</v>
      </c>
      <c r="CR3514" s="23">
        <v>13500000</v>
      </c>
      <c r="CS3514" s="23">
        <v>14400000</v>
      </c>
      <c r="CT3514" s="23">
        <v>15200000</v>
      </c>
      <c r="CU3514" s="23">
        <v>14800000</v>
      </c>
      <c r="CV3514" s="23">
        <v>14200000</v>
      </c>
      <c r="CW3514" s="23">
        <v>14100000</v>
      </c>
      <c r="CX3514" s="23">
        <v>15000000</v>
      </c>
      <c r="CY3514" s="23">
        <v>11400000</v>
      </c>
      <c r="CZ3514" s="23">
        <v>11800000</v>
      </c>
      <c r="DA3514" s="23">
        <v>3533306</v>
      </c>
      <c r="DB3514" s="23">
        <v>3504237</v>
      </c>
      <c r="DC3514" s="23">
        <v>3860687</v>
      </c>
      <c r="DD3514">
        <v>0</v>
      </c>
      <c r="DE3514">
        <v>0</v>
      </c>
      <c r="DF3514">
        <v>0</v>
      </c>
    </row>
    <row r="3515" spans="1:110" x14ac:dyDescent="0.25">
      <c r="A3515" s="18" t="str">
        <f t="shared" si="54"/>
        <v>program_CPP_All_All_SDGE_1-in-10_MONTHLY SYSTEM PEAK DAY_2027_7</v>
      </c>
      <c r="B3515" t="s">
        <v>51</v>
      </c>
      <c r="C3515" t="s">
        <v>121</v>
      </c>
      <c r="D3515" t="s">
        <v>7</v>
      </c>
      <c r="E3515" t="s">
        <v>7</v>
      </c>
      <c r="F3515" t="s">
        <v>125</v>
      </c>
      <c r="G3515" t="s">
        <v>85</v>
      </c>
      <c r="H3515" t="s">
        <v>20</v>
      </c>
      <c r="I3515">
        <v>2027</v>
      </c>
      <c r="J3515">
        <v>7</v>
      </c>
      <c r="K3515">
        <v>13516.727999999999</v>
      </c>
      <c r="L3515">
        <v>366800</v>
      </c>
      <c r="M3515">
        <v>353638.2</v>
      </c>
      <c r="N3515">
        <v>348205.2</v>
      </c>
      <c r="O3515">
        <v>348075.9</v>
      </c>
      <c r="P3515">
        <v>361417.3</v>
      </c>
      <c r="Q3515">
        <v>396557</v>
      </c>
      <c r="R3515">
        <v>445706.6</v>
      </c>
      <c r="S3515">
        <v>481020.2</v>
      </c>
      <c r="T3515">
        <v>504315.4</v>
      </c>
      <c r="U3515">
        <v>523910.8</v>
      </c>
      <c r="V3515">
        <v>555754.4</v>
      </c>
      <c r="W3515">
        <v>578286.80000000005</v>
      </c>
      <c r="X3515">
        <v>593686.9</v>
      </c>
      <c r="Y3515">
        <v>608787.9</v>
      </c>
      <c r="Z3515">
        <v>614023.30000000005</v>
      </c>
      <c r="AA3515">
        <v>606090.5</v>
      </c>
      <c r="AB3515">
        <v>589157.1</v>
      </c>
      <c r="AC3515">
        <v>569096.5</v>
      </c>
      <c r="AD3515">
        <v>528977.30000000005</v>
      </c>
      <c r="AE3515">
        <v>519853.3</v>
      </c>
      <c r="AF3515">
        <v>509002</v>
      </c>
      <c r="AG3515">
        <v>477055.4</v>
      </c>
      <c r="AH3515">
        <v>432936.5</v>
      </c>
      <c r="AI3515">
        <v>398853.8</v>
      </c>
      <c r="AJ3515">
        <v>70.208410000000001</v>
      </c>
      <c r="AK3515">
        <v>69.326509999999999</v>
      </c>
      <c r="AL3515">
        <v>68.797110000000004</v>
      </c>
      <c r="AM3515">
        <v>67.997489999999999</v>
      </c>
      <c r="AN3515">
        <v>67.336200000000005</v>
      </c>
      <c r="AO3515">
        <v>66.678799999999995</v>
      </c>
      <c r="AP3515">
        <v>66.143029999999996</v>
      </c>
      <c r="AQ3515">
        <v>68.420259999999999</v>
      </c>
      <c r="AR3515">
        <v>72.238259999999997</v>
      </c>
      <c r="AS3515">
        <v>77.527839999999998</v>
      </c>
      <c r="AT3515">
        <v>82.083430000000007</v>
      </c>
      <c r="AU3515">
        <v>85.19032</v>
      </c>
      <c r="AV3515">
        <v>87.394850000000005</v>
      </c>
      <c r="AW3515">
        <v>88.666390000000007</v>
      </c>
      <c r="AX3515">
        <v>88.602469999999997</v>
      </c>
      <c r="AY3515">
        <v>88.48442</v>
      </c>
      <c r="AZ3515">
        <v>86.717020000000005</v>
      </c>
      <c r="BA3515">
        <v>84.430189999999996</v>
      </c>
      <c r="BB3515">
        <v>83.375399999999999</v>
      </c>
      <c r="BC3515">
        <v>80.982690000000005</v>
      </c>
      <c r="BD3515">
        <v>77.412440000000004</v>
      </c>
      <c r="BE3515">
        <v>74.819749999999999</v>
      </c>
      <c r="BF3515">
        <v>73.047250000000005</v>
      </c>
      <c r="BG3515">
        <v>72.116029999999995</v>
      </c>
      <c r="BH3515">
        <v>2968.817</v>
      </c>
      <c r="BI3515">
        <v>5036.9120000000003</v>
      </c>
      <c r="BJ3515">
        <v>6347.6040000000003</v>
      </c>
      <c r="BK3515">
        <v>5751.2209999999995</v>
      </c>
      <c r="BL3515">
        <v>7608.26</v>
      </c>
      <c r="BM3515">
        <v>11263.23</v>
      </c>
      <c r="BN3515">
        <v>13216.69</v>
      </c>
      <c r="BO3515">
        <v>14354.81</v>
      </c>
      <c r="BP3515">
        <v>13941.91</v>
      </c>
      <c r="BQ3515">
        <v>15415.75</v>
      </c>
      <c r="BR3515">
        <v>13248.89</v>
      </c>
      <c r="BS3515">
        <v>7035.77</v>
      </c>
      <c r="BT3515">
        <v>5979.7820000000002</v>
      </c>
      <c r="BU3515">
        <v>7291.0039999999999</v>
      </c>
      <c r="BV3515">
        <v>14751.35</v>
      </c>
      <c r="BW3515">
        <v>8398.1229999999996</v>
      </c>
      <c r="BX3515">
        <v>8148.0839999999998</v>
      </c>
      <c r="BY3515">
        <v>8470.7800000000007</v>
      </c>
      <c r="BZ3515">
        <v>564.58180000000004</v>
      </c>
      <c r="CA3515">
        <v>3597.904</v>
      </c>
      <c r="CB3515">
        <v>487.95940000000002</v>
      </c>
      <c r="CC3515">
        <v>-2755.4870000000001</v>
      </c>
      <c r="CD3515">
        <v>-2483.181</v>
      </c>
      <c r="CE3515">
        <v>-2676.0149999999999</v>
      </c>
      <c r="CF3515" s="23">
        <v>5083087</v>
      </c>
      <c r="CG3515" s="23">
        <v>8240967</v>
      </c>
      <c r="CH3515" s="23">
        <v>7237812</v>
      </c>
      <c r="CI3515" s="23">
        <v>5491396</v>
      </c>
      <c r="CJ3515" s="23">
        <v>4598884</v>
      </c>
      <c r="CK3515" s="23">
        <v>2291487</v>
      </c>
      <c r="CL3515" s="23">
        <v>3016356</v>
      </c>
      <c r="CM3515" s="23">
        <v>3145182</v>
      </c>
      <c r="CN3515" s="23">
        <v>2205851</v>
      </c>
      <c r="CO3515" s="23">
        <v>10200000</v>
      </c>
      <c r="CP3515" s="23">
        <v>1640427</v>
      </c>
      <c r="CQ3515" s="23">
        <v>13900000</v>
      </c>
      <c r="CR3515" s="23">
        <v>14100000</v>
      </c>
      <c r="CS3515" s="23">
        <v>15000000</v>
      </c>
      <c r="CT3515" s="23">
        <v>15800000</v>
      </c>
      <c r="CU3515" s="23">
        <v>15400000</v>
      </c>
      <c r="CV3515" s="23">
        <v>14800000</v>
      </c>
      <c r="CW3515" s="23">
        <v>14700000</v>
      </c>
      <c r="CX3515" s="23">
        <v>15700000</v>
      </c>
      <c r="CY3515" s="23">
        <v>11900000</v>
      </c>
      <c r="CZ3515" s="23">
        <v>12300000</v>
      </c>
      <c r="DA3515" s="23">
        <v>3681863</v>
      </c>
      <c r="DB3515" s="23">
        <v>3651410</v>
      </c>
      <c r="DC3515" s="23">
        <v>4022919</v>
      </c>
      <c r="DD3515">
        <v>0</v>
      </c>
      <c r="DE3515">
        <v>0</v>
      </c>
      <c r="DF3515">
        <v>0</v>
      </c>
    </row>
    <row r="3516" spans="1:110" x14ac:dyDescent="0.25">
      <c r="A3516" s="18" t="str">
        <f t="shared" si="54"/>
        <v>program_CPP_All_All_SDGE_1-in-10_MONTHLY SYSTEM PEAK DAY_2028_7</v>
      </c>
      <c r="B3516" t="s">
        <v>51</v>
      </c>
      <c r="C3516" t="s">
        <v>121</v>
      </c>
      <c r="D3516" t="s">
        <v>7</v>
      </c>
      <c r="E3516" t="s">
        <v>7</v>
      </c>
      <c r="F3516" t="s">
        <v>125</v>
      </c>
      <c r="G3516" t="s">
        <v>85</v>
      </c>
      <c r="H3516" t="s">
        <v>20</v>
      </c>
      <c r="I3516">
        <v>2028</v>
      </c>
      <c r="J3516">
        <v>7</v>
      </c>
      <c r="K3516">
        <v>13434.263999999999</v>
      </c>
      <c r="L3516">
        <v>369545.4</v>
      </c>
      <c r="M3516">
        <v>356267.9</v>
      </c>
      <c r="N3516">
        <v>350797.1</v>
      </c>
      <c r="O3516">
        <v>350652.1</v>
      </c>
      <c r="P3516">
        <v>364065.1</v>
      </c>
      <c r="Q3516">
        <v>399407.1</v>
      </c>
      <c r="R3516">
        <v>448847.4</v>
      </c>
      <c r="S3516">
        <v>484323.2</v>
      </c>
      <c r="T3516">
        <v>507694.6</v>
      </c>
      <c r="U3516">
        <v>527436.1</v>
      </c>
      <c r="V3516">
        <v>559448.1</v>
      </c>
      <c r="W3516">
        <v>582033.69999999995</v>
      </c>
      <c r="X3516">
        <v>597441.30000000005</v>
      </c>
      <c r="Y3516">
        <v>612530.19999999995</v>
      </c>
      <c r="Z3516">
        <v>617727.4</v>
      </c>
      <c r="AA3516">
        <v>609672.1</v>
      </c>
      <c r="AB3516">
        <v>592603.4</v>
      </c>
      <c r="AC3516">
        <v>572552.80000000005</v>
      </c>
      <c r="AD3516">
        <v>532115.6</v>
      </c>
      <c r="AE3516">
        <v>522855.4</v>
      </c>
      <c r="AF3516">
        <v>512028.7</v>
      </c>
      <c r="AG3516">
        <v>480195.1</v>
      </c>
      <c r="AH3516">
        <v>436032.4</v>
      </c>
      <c r="AI3516">
        <v>401800.8</v>
      </c>
      <c r="AJ3516">
        <v>70.207890000000006</v>
      </c>
      <c r="AK3516">
        <v>69.326059999999998</v>
      </c>
      <c r="AL3516">
        <v>68.797030000000007</v>
      </c>
      <c r="AM3516">
        <v>67.996960000000001</v>
      </c>
      <c r="AN3516">
        <v>67.335660000000004</v>
      </c>
      <c r="AO3516">
        <v>66.678240000000002</v>
      </c>
      <c r="AP3516">
        <v>66.142399999999995</v>
      </c>
      <c r="AQ3516">
        <v>68.420289999999994</v>
      </c>
      <c r="AR3516">
        <v>72.238759999999999</v>
      </c>
      <c r="AS3516">
        <v>77.52861</v>
      </c>
      <c r="AT3516">
        <v>82.085099999999997</v>
      </c>
      <c r="AU3516">
        <v>85.192430000000002</v>
      </c>
      <c r="AV3516">
        <v>87.396590000000003</v>
      </c>
      <c r="AW3516">
        <v>88.668279999999996</v>
      </c>
      <c r="AX3516">
        <v>88.604039999999998</v>
      </c>
      <c r="AY3516">
        <v>88.486249999999998</v>
      </c>
      <c r="AZ3516">
        <v>86.71848</v>
      </c>
      <c r="BA3516">
        <v>84.43092</v>
      </c>
      <c r="BB3516">
        <v>83.375879999999995</v>
      </c>
      <c r="BC3516">
        <v>80.982979999999998</v>
      </c>
      <c r="BD3516">
        <v>77.41283</v>
      </c>
      <c r="BE3516">
        <v>74.819649999999996</v>
      </c>
      <c r="BF3516">
        <v>73.046809999999994</v>
      </c>
      <c r="BG3516">
        <v>72.115979999999993</v>
      </c>
      <c r="BH3516">
        <v>2956.6669999999999</v>
      </c>
      <c r="BI3516">
        <v>5040.3980000000001</v>
      </c>
      <c r="BJ3516">
        <v>6375.7070000000003</v>
      </c>
      <c r="BK3516">
        <v>5780.6989999999996</v>
      </c>
      <c r="BL3516">
        <v>7662.7460000000001</v>
      </c>
      <c r="BM3516">
        <v>11399.37</v>
      </c>
      <c r="BN3516">
        <v>13363.64</v>
      </c>
      <c r="BO3516">
        <v>14505.06</v>
      </c>
      <c r="BP3516">
        <v>13975.86</v>
      </c>
      <c r="BQ3516">
        <v>15391.84</v>
      </c>
      <c r="BR3516">
        <v>13255.36</v>
      </c>
      <c r="BS3516">
        <v>7100.2730000000001</v>
      </c>
      <c r="BT3516">
        <v>6040.1369999999997</v>
      </c>
      <c r="BU3516">
        <v>7444.8419999999996</v>
      </c>
      <c r="BV3516">
        <v>14953.23</v>
      </c>
      <c r="BW3516">
        <v>8566.6980000000003</v>
      </c>
      <c r="BX3516">
        <v>8338.9639999999999</v>
      </c>
      <c r="BY3516">
        <v>8636.4339999999993</v>
      </c>
      <c r="BZ3516">
        <v>673.66800000000001</v>
      </c>
      <c r="CA3516">
        <v>3632.2289999999998</v>
      </c>
      <c r="CB3516">
        <v>525.94200000000001</v>
      </c>
      <c r="CC3516">
        <v>-2743.0219999999999</v>
      </c>
      <c r="CD3516">
        <v>-2466.721</v>
      </c>
      <c r="CE3516">
        <v>-2663.1759999999999</v>
      </c>
      <c r="CF3516" s="23">
        <v>5299228</v>
      </c>
      <c r="CG3516" s="23">
        <v>8592358</v>
      </c>
      <c r="CH3516" s="23">
        <v>7546636</v>
      </c>
      <c r="CI3516" s="23">
        <v>5725680</v>
      </c>
      <c r="CJ3516" s="23">
        <v>4795179</v>
      </c>
      <c r="CK3516" s="23">
        <v>2389138</v>
      </c>
      <c r="CL3516" s="23">
        <v>3144520</v>
      </c>
      <c r="CM3516" s="23">
        <v>3278322</v>
      </c>
      <c r="CN3516" s="23">
        <v>2299117</v>
      </c>
      <c r="CO3516" s="23">
        <v>10700000</v>
      </c>
      <c r="CP3516" s="23">
        <v>1708089</v>
      </c>
      <c r="CQ3516" s="23">
        <v>14500000</v>
      </c>
      <c r="CR3516" s="23">
        <v>14700000</v>
      </c>
      <c r="CS3516" s="23">
        <v>15700000</v>
      </c>
      <c r="CT3516" s="23">
        <v>16500000</v>
      </c>
      <c r="CU3516" s="23">
        <v>16100000</v>
      </c>
      <c r="CV3516" s="23">
        <v>15500000</v>
      </c>
      <c r="CW3516" s="23">
        <v>15400000</v>
      </c>
      <c r="CX3516" s="23">
        <v>16300000</v>
      </c>
      <c r="CY3516" s="23">
        <v>12400000</v>
      </c>
      <c r="CZ3516" s="23">
        <v>12900000</v>
      </c>
      <c r="DA3516" s="23">
        <v>3838474</v>
      </c>
      <c r="DB3516" s="23">
        <v>3806566</v>
      </c>
      <c r="DC3516" s="23">
        <v>4193949</v>
      </c>
      <c r="DD3516">
        <v>0</v>
      </c>
      <c r="DE3516">
        <v>0</v>
      </c>
      <c r="DF3516">
        <v>0</v>
      </c>
    </row>
    <row r="3517" spans="1:110" x14ac:dyDescent="0.25">
      <c r="A3517" s="18" t="str">
        <f t="shared" si="54"/>
        <v>program_CPP_All_All_SDGE_1-in-10_MONTHLY SYSTEM PEAK DAY_2029_7</v>
      </c>
      <c r="B3517" t="s">
        <v>51</v>
      </c>
      <c r="C3517" t="s">
        <v>121</v>
      </c>
      <c r="D3517" t="s">
        <v>7</v>
      </c>
      <c r="E3517" t="s">
        <v>7</v>
      </c>
      <c r="F3517" t="s">
        <v>125</v>
      </c>
      <c r="G3517" t="s">
        <v>85</v>
      </c>
      <c r="H3517" t="s">
        <v>20</v>
      </c>
      <c r="I3517">
        <v>2029</v>
      </c>
      <c r="J3517">
        <v>7</v>
      </c>
      <c r="K3517">
        <v>13352.892</v>
      </c>
      <c r="L3517">
        <v>372305.7</v>
      </c>
      <c r="M3517">
        <v>358911.9</v>
      </c>
      <c r="N3517">
        <v>353403.2</v>
      </c>
      <c r="O3517">
        <v>353242.6</v>
      </c>
      <c r="P3517">
        <v>366727.8</v>
      </c>
      <c r="Q3517">
        <v>402273.8</v>
      </c>
      <c r="R3517">
        <v>452006.8</v>
      </c>
      <c r="S3517">
        <v>487646.5</v>
      </c>
      <c r="T3517">
        <v>511095.3</v>
      </c>
      <c r="U3517">
        <v>530983.9</v>
      </c>
      <c r="V3517">
        <v>563165.69999999995</v>
      </c>
      <c r="W3517">
        <v>585805.80000000005</v>
      </c>
      <c r="X3517">
        <v>601221.9</v>
      </c>
      <c r="Y3517">
        <v>616299.5</v>
      </c>
      <c r="Z3517">
        <v>621458.9</v>
      </c>
      <c r="AA3517">
        <v>613281.1</v>
      </c>
      <c r="AB3517">
        <v>596076.30000000005</v>
      </c>
      <c r="AC3517">
        <v>576034.5</v>
      </c>
      <c r="AD3517">
        <v>535277.80000000005</v>
      </c>
      <c r="AE3517">
        <v>525881.19999999995</v>
      </c>
      <c r="AF3517">
        <v>515078.3</v>
      </c>
      <c r="AG3517">
        <v>483355.4</v>
      </c>
      <c r="AH3517">
        <v>439146.3</v>
      </c>
      <c r="AI3517">
        <v>404764</v>
      </c>
      <c r="AJ3517">
        <v>70.207350000000005</v>
      </c>
      <c r="AK3517">
        <v>69.325590000000005</v>
      </c>
      <c r="AL3517">
        <v>68.796940000000006</v>
      </c>
      <c r="AM3517">
        <v>67.996420000000001</v>
      </c>
      <c r="AN3517">
        <v>67.335120000000003</v>
      </c>
      <c r="AO3517">
        <v>66.677689999999998</v>
      </c>
      <c r="AP3517">
        <v>66.141760000000005</v>
      </c>
      <c r="AQ3517">
        <v>68.420310000000001</v>
      </c>
      <c r="AR3517">
        <v>72.239260000000002</v>
      </c>
      <c r="AS3517">
        <v>77.529390000000006</v>
      </c>
      <c r="AT3517">
        <v>82.086780000000005</v>
      </c>
      <c r="AU3517">
        <v>85.194569999999999</v>
      </c>
      <c r="AV3517">
        <v>87.398340000000005</v>
      </c>
      <c r="AW3517">
        <v>88.670180000000002</v>
      </c>
      <c r="AX3517">
        <v>88.605630000000005</v>
      </c>
      <c r="AY3517">
        <v>88.488100000000003</v>
      </c>
      <c r="AZ3517">
        <v>86.719949999999997</v>
      </c>
      <c r="BA3517">
        <v>84.431659999999994</v>
      </c>
      <c r="BB3517">
        <v>83.376369999999994</v>
      </c>
      <c r="BC3517">
        <v>80.983270000000005</v>
      </c>
      <c r="BD3517">
        <v>77.413219999999995</v>
      </c>
      <c r="BE3517">
        <v>74.819559999999996</v>
      </c>
      <c r="BF3517">
        <v>73.046369999999996</v>
      </c>
      <c r="BG3517">
        <v>72.115930000000006</v>
      </c>
      <c r="BH3517">
        <v>2944.739</v>
      </c>
      <c r="BI3517">
        <v>5044.1899999999996</v>
      </c>
      <c r="BJ3517">
        <v>6404.125</v>
      </c>
      <c r="BK3517">
        <v>5810.451</v>
      </c>
      <c r="BL3517">
        <v>7717.5460000000003</v>
      </c>
      <c r="BM3517">
        <v>11535.81</v>
      </c>
      <c r="BN3517">
        <v>13510.99</v>
      </c>
      <c r="BO3517">
        <v>14655.76</v>
      </c>
      <c r="BP3517">
        <v>14010.58</v>
      </c>
      <c r="BQ3517">
        <v>15368.96</v>
      </c>
      <c r="BR3517">
        <v>13262.64</v>
      </c>
      <c r="BS3517">
        <v>7165.0259999999998</v>
      </c>
      <c r="BT3517">
        <v>6100.6880000000001</v>
      </c>
      <c r="BU3517">
        <v>7598.6819999999998</v>
      </c>
      <c r="BV3517">
        <v>15155.43</v>
      </c>
      <c r="BW3517">
        <v>8735.3009999999995</v>
      </c>
      <c r="BX3517">
        <v>8529.7919999999995</v>
      </c>
      <c r="BY3517">
        <v>8802.1299999999992</v>
      </c>
      <c r="BZ3517">
        <v>782.46680000000003</v>
      </c>
      <c r="CA3517">
        <v>3666.68</v>
      </c>
      <c r="CB3517">
        <v>563.84299999999996</v>
      </c>
      <c r="CC3517">
        <v>-2730.7660000000001</v>
      </c>
      <c r="CD3517">
        <v>-2450.4650000000001</v>
      </c>
      <c r="CE3517">
        <v>-2650.5430000000001</v>
      </c>
      <c r="CF3517" s="23">
        <v>5519926</v>
      </c>
      <c r="CG3517" s="23">
        <v>8951144</v>
      </c>
      <c r="CH3517" s="23">
        <v>7861958</v>
      </c>
      <c r="CI3517" s="23">
        <v>5964893</v>
      </c>
      <c r="CJ3517" s="23">
        <v>4995603</v>
      </c>
      <c r="CK3517" s="23">
        <v>2488845</v>
      </c>
      <c r="CL3517" s="23">
        <v>3275387</v>
      </c>
      <c r="CM3517" s="23">
        <v>3414276</v>
      </c>
      <c r="CN3517" s="23">
        <v>2394355</v>
      </c>
      <c r="CO3517" s="23">
        <v>11100000</v>
      </c>
      <c r="CP3517" s="23">
        <v>1777203</v>
      </c>
      <c r="CQ3517" s="23">
        <v>15100000</v>
      </c>
      <c r="CR3517" s="23">
        <v>15300000</v>
      </c>
      <c r="CS3517" s="23">
        <v>16300000</v>
      </c>
      <c r="CT3517" s="23">
        <v>17200000</v>
      </c>
      <c r="CU3517" s="23">
        <v>16700000</v>
      </c>
      <c r="CV3517" s="23">
        <v>16100000</v>
      </c>
      <c r="CW3517" s="23">
        <v>16000000</v>
      </c>
      <c r="CX3517" s="23">
        <v>17000000</v>
      </c>
      <c r="CY3517" s="23">
        <v>12900000</v>
      </c>
      <c r="CZ3517" s="23">
        <v>13400000</v>
      </c>
      <c r="DA3517" s="23">
        <v>3998385</v>
      </c>
      <c r="DB3517" s="23">
        <v>3964994</v>
      </c>
      <c r="DC3517" s="23">
        <v>4368584</v>
      </c>
      <c r="DD3517">
        <v>0</v>
      </c>
      <c r="DE3517">
        <v>0</v>
      </c>
      <c r="DF3517">
        <v>0</v>
      </c>
    </row>
    <row r="3518" spans="1:110" x14ac:dyDescent="0.25">
      <c r="A3518" s="18" t="str">
        <f t="shared" si="54"/>
        <v>program_CPP_All_All_SDGE_1-in-10_MONTHLY SYSTEM PEAK DAY_2030_7</v>
      </c>
      <c r="B3518" t="s">
        <v>51</v>
      </c>
      <c r="C3518" t="s">
        <v>121</v>
      </c>
      <c r="D3518" t="s">
        <v>7</v>
      </c>
      <c r="E3518" t="s">
        <v>7</v>
      </c>
      <c r="F3518" t="s">
        <v>125</v>
      </c>
      <c r="G3518" t="s">
        <v>85</v>
      </c>
      <c r="H3518" t="s">
        <v>20</v>
      </c>
      <c r="I3518">
        <v>2030</v>
      </c>
      <c r="J3518">
        <v>7</v>
      </c>
      <c r="K3518">
        <v>13273.6</v>
      </c>
      <c r="L3518">
        <v>375215.3</v>
      </c>
      <c r="M3518">
        <v>361699.6</v>
      </c>
      <c r="N3518">
        <v>356150.8</v>
      </c>
      <c r="O3518">
        <v>355974.2</v>
      </c>
      <c r="P3518">
        <v>369536.5</v>
      </c>
      <c r="Q3518">
        <v>405299.6</v>
      </c>
      <c r="R3518">
        <v>455344</v>
      </c>
      <c r="S3518">
        <v>491160</v>
      </c>
      <c r="T3518">
        <v>514694</v>
      </c>
      <c r="U3518">
        <v>534737.6</v>
      </c>
      <c r="V3518">
        <v>567100.80000000005</v>
      </c>
      <c r="W3518">
        <v>589802.5</v>
      </c>
      <c r="X3518">
        <v>605231.30000000005</v>
      </c>
      <c r="Y3518">
        <v>620301.5</v>
      </c>
      <c r="Z3518">
        <v>625423.9</v>
      </c>
      <c r="AA3518">
        <v>617119</v>
      </c>
      <c r="AB3518">
        <v>599771.19999999995</v>
      </c>
      <c r="AC3518">
        <v>579732.9</v>
      </c>
      <c r="AD3518">
        <v>538640</v>
      </c>
      <c r="AE3518">
        <v>529102.1</v>
      </c>
      <c r="AF3518">
        <v>518320.6</v>
      </c>
      <c r="AG3518">
        <v>486701.8</v>
      </c>
      <c r="AH3518">
        <v>442433.8</v>
      </c>
      <c r="AI3518">
        <v>407888.9</v>
      </c>
      <c r="AJ3518">
        <v>70.206810000000004</v>
      </c>
      <c r="AK3518">
        <v>69.325109999999995</v>
      </c>
      <c r="AL3518">
        <v>68.796859999999995</v>
      </c>
      <c r="AM3518">
        <v>67.995869999999996</v>
      </c>
      <c r="AN3518">
        <v>67.334559999999996</v>
      </c>
      <c r="AO3518">
        <v>66.677109999999999</v>
      </c>
      <c r="AP3518">
        <v>66.141090000000005</v>
      </c>
      <c r="AQ3518">
        <v>68.420330000000007</v>
      </c>
      <c r="AR3518">
        <v>72.239779999999996</v>
      </c>
      <c r="AS3518">
        <v>77.530190000000005</v>
      </c>
      <c r="AT3518">
        <v>82.088520000000003</v>
      </c>
      <c r="AU3518">
        <v>85.196770000000001</v>
      </c>
      <c r="AV3518">
        <v>87.400149999999996</v>
      </c>
      <c r="AW3518">
        <v>88.672150000000002</v>
      </c>
      <c r="AX3518">
        <v>88.607280000000003</v>
      </c>
      <c r="AY3518">
        <v>88.490009999999998</v>
      </c>
      <c r="AZ3518">
        <v>86.721459999999993</v>
      </c>
      <c r="BA3518">
        <v>84.432419999999993</v>
      </c>
      <c r="BB3518">
        <v>83.376869999999997</v>
      </c>
      <c r="BC3518">
        <v>80.98357</v>
      </c>
      <c r="BD3518">
        <v>77.413619999999995</v>
      </c>
      <c r="BE3518">
        <v>74.819460000000007</v>
      </c>
      <c r="BF3518">
        <v>73.045919999999995</v>
      </c>
      <c r="BG3518">
        <v>72.115870000000001</v>
      </c>
      <c r="BH3518">
        <v>2933.3789999999999</v>
      </c>
      <c r="BI3518">
        <v>5049.3950000000004</v>
      </c>
      <c r="BJ3518">
        <v>6434.7650000000003</v>
      </c>
      <c r="BK3518">
        <v>5842.2910000000002</v>
      </c>
      <c r="BL3518">
        <v>7775.3990000000003</v>
      </c>
      <c r="BM3518">
        <v>11677.81</v>
      </c>
      <c r="BN3518">
        <v>13664.61</v>
      </c>
      <c r="BO3518">
        <v>14813.09</v>
      </c>
      <c r="BP3518">
        <v>14049.66</v>
      </c>
      <c r="BQ3518">
        <v>15349.77</v>
      </c>
      <c r="BR3518">
        <v>13273.59</v>
      </c>
      <c r="BS3518">
        <v>7232.8639999999996</v>
      </c>
      <c r="BT3518">
        <v>6163.9650000000001</v>
      </c>
      <c r="BU3518">
        <v>7757.3389999999999</v>
      </c>
      <c r="BV3518">
        <v>15365.35</v>
      </c>
      <c r="BW3518">
        <v>8909.2919999999995</v>
      </c>
      <c r="BX3518">
        <v>8726.3549999999996</v>
      </c>
      <c r="BY3518">
        <v>8973.1790000000001</v>
      </c>
      <c r="BZ3518">
        <v>893.44899999999996</v>
      </c>
      <c r="CA3518">
        <v>3702.732</v>
      </c>
      <c r="CB3518">
        <v>602.58219999999994</v>
      </c>
      <c r="CC3518">
        <v>-2719.0160000000001</v>
      </c>
      <c r="CD3518">
        <v>-2434.567</v>
      </c>
      <c r="CE3518">
        <v>-2638.386</v>
      </c>
      <c r="CF3518" s="23">
        <v>5752309</v>
      </c>
      <c r="CG3518" s="23">
        <v>9328906</v>
      </c>
      <c r="CH3518" s="23">
        <v>8193951</v>
      </c>
      <c r="CI3518" s="23">
        <v>6216754</v>
      </c>
      <c r="CJ3518" s="23">
        <v>5206622</v>
      </c>
      <c r="CK3518" s="23">
        <v>2593826</v>
      </c>
      <c r="CL3518" s="23">
        <v>3413185</v>
      </c>
      <c r="CM3518" s="23">
        <v>3557441</v>
      </c>
      <c r="CN3518" s="23">
        <v>2494647</v>
      </c>
      <c r="CO3518" s="23">
        <v>11600000</v>
      </c>
      <c r="CP3518" s="23">
        <v>1850022</v>
      </c>
      <c r="CQ3518" s="23">
        <v>15800000</v>
      </c>
      <c r="CR3518" s="23">
        <v>15900000</v>
      </c>
      <c r="CS3518" s="23">
        <v>17000000</v>
      </c>
      <c r="CT3518" s="23">
        <v>17900000</v>
      </c>
      <c r="CU3518" s="23">
        <v>17400000</v>
      </c>
      <c r="CV3518" s="23">
        <v>16800000</v>
      </c>
      <c r="CW3518" s="23">
        <v>16700000</v>
      </c>
      <c r="CX3518" s="23">
        <v>17700000</v>
      </c>
      <c r="CY3518" s="23">
        <v>13400000</v>
      </c>
      <c r="CZ3518" s="23">
        <v>13900000</v>
      </c>
      <c r="DA3518" s="23">
        <v>4166763</v>
      </c>
      <c r="DB3518" s="23">
        <v>4131812</v>
      </c>
      <c r="DC3518" s="23">
        <v>4552467</v>
      </c>
      <c r="DD3518">
        <v>0</v>
      </c>
      <c r="DE3518">
        <v>0</v>
      </c>
      <c r="DF3518">
        <v>0</v>
      </c>
    </row>
    <row r="3519" spans="1:110" x14ac:dyDescent="0.25">
      <c r="A3519" s="18" t="str">
        <f t="shared" si="54"/>
        <v>program_CPP_All_All_SDGE_1-in-10_MONTHLY SYSTEM PEAK DAY_2019_8</v>
      </c>
      <c r="B3519" t="s">
        <v>51</v>
      </c>
      <c r="C3519" t="s">
        <v>121</v>
      </c>
      <c r="D3519" t="s">
        <v>7</v>
      </c>
      <c r="E3519" t="s">
        <v>7</v>
      </c>
      <c r="F3519" t="s">
        <v>125</v>
      </c>
      <c r="G3519" t="s">
        <v>85</v>
      </c>
      <c r="H3519" t="s">
        <v>20</v>
      </c>
      <c r="I3519">
        <v>2019</v>
      </c>
      <c r="J3519">
        <v>8</v>
      </c>
      <c r="K3519">
        <v>14227</v>
      </c>
      <c r="L3519">
        <v>359843.8</v>
      </c>
      <c r="M3519">
        <v>346108.4</v>
      </c>
      <c r="N3519">
        <v>339839.5</v>
      </c>
      <c r="O3519">
        <v>337771.7</v>
      </c>
      <c r="P3519">
        <v>347633.5</v>
      </c>
      <c r="Q3519">
        <v>376572.3</v>
      </c>
      <c r="R3519">
        <v>421548.6</v>
      </c>
      <c r="S3519">
        <v>448884.5</v>
      </c>
      <c r="T3519">
        <v>470854.8</v>
      </c>
      <c r="U3519">
        <v>499975.6</v>
      </c>
      <c r="V3519">
        <v>530235.4</v>
      </c>
      <c r="W3519">
        <v>557401.19999999995</v>
      </c>
      <c r="X3519">
        <v>575752.30000000005</v>
      </c>
      <c r="Y3519">
        <v>589569</v>
      </c>
      <c r="Z3519">
        <v>596093</v>
      </c>
      <c r="AA3519">
        <v>589573.4</v>
      </c>
      <c r="AB3519">
        <v>571109.6</v>
      </c>
      <c r="AC3519">
        <v>555443.19999999995</v>
      </c>
      <c r="AD3519">
        <v>520688.3</v>
      </c>
      <c r="AE3519">
        <v>509547.7</v>
      </c>
      <c r="AF3519">
        <v>500916.8</v>
      </c>
      <c r="AG3519">
        <v>465870.8</v>
      </c>
      <c r="AH3519">
        <v>424484.2</v>
      </c>
      <c r="AI3519">
        <v>391832.5</v>
      </c>
      <c r="AJ3519">
        <v>75.513339999999999</v>
      </c>
      <c r="AK3519">
        <v>74.251419999999996</v>
      </c>
      <c r="AL3519">
        <v>73.236170000000001</v>
      </c>
      <c r="AM3519">
        <v>72.418729999999996</v>
      </c>
      <c r="AN3519">
        <v>71.696160000000006</v>
      </c>
      <c r="AO3519">
        <v>71.225859999999997</v>
      </c>
      <c r="AP3519">
        <v>70.922280000000001</v>
      </c>
      <c r="AQ3519">
        <v>72.486519999999999</v>
      </c>
      <c r="AR3519">
        <v>77.817750000000004</v>
      </c>
      <c r="AS3519">
        <v>82.852059999999994</v>
      </c>
      <c r="AT3519">
        <v>88.169259999999994</v>
      </c>
      <c r="AU3519">
        <v>91.252110000000002</v>
      </c>
      <c r="AV3519">
        <v>92.722260000000006</v>
      </c>
      <c r="AW3519">
        <v>91.872649999999993</v>
      </c>
      <c r="AX3519">
        <v>91.458110000000005</v>
      </c>
      <c r="AY3519">
        <v>90.922510000000003</v>
      </c>
      <c r="AZ3519">
        <v>90.77467</v>
      </c>
      <c r="BA3519">
        <v>89.397040000000004</v>
      </c>
      <c r="BB3519">
        <v>87.012079999999997</v>
      </c>
      <c r="BC3519">
        <v>84.304630000000003</v>
      </c>
      <c r="BD3519">
        <v>80.328980000000001</v>
      </c>
      <c r="BE3519">
        <v>77.810050000000004</v>
      </c>
      <c r="BF3519">
        <v>76.240660000000005</v>
      </c>
      <c r="BG3519">
        <v>75.697739999999996</v>
      </c>
      <c r="BH3519">
        <v>6447.8280000000004</v>
      </c>
      <c r="BI3519">
        <v>8720.9369999999999</v>
      </c>
      <c r="BJ3519">
        <v>8957.634</v>
      </c>
      <c r="BK3519">
        <v>7858.3270000000002</v>
      </c>
      <c r="BL3519">
        <v>9302.6010000000006</v>
      </c>
      <c r="BM3519">
        <v>11814.65</v>
      </c>
      <c r="BN3519">
        <v>13619.34</v>
      </c>
      <c r="BO3519">
        <v>14295.34</v>
      </c>
      <c r="BP3519">
        <v>14848.46</v>
      </c>
      <c r="BQ3519">
        <v>18005.61</v>
      </c>
      <c r="BR3519">
        <v>14344.37</v>
      </c>
      <c r="BS3519">
        <v>7247.5919999999996</v>
      </c>
      <c r="BT3519">
        <v>5531.6769999999997</v>
      </c>
      <c r="BU3519">
        <v>4956.9179999999997</v>
      </c>
      <c r="BV3519">
        <v>13348.42</v>
      </c>
      <c r="BW3519">
        <v>6788.8469999999998</v>
      </c>
      <c r="BX3519">
        <v>7065</v>
      </c>
      <c r="BY3519">
        <v>8044.3609999999999</v>
      </c>
      <c r="BZ3519">
        <v>-82.965580000000003</v>
      </c>
      <c r="CA3519">
        <v>3432.4839999999999</v>
      </c>
      <c r="CB3519">
        <v>478.40320000000003</v>
      </c>
      <c r="CC3519">
        <v>-2945.0680000000002</v>
      </c>
      <c r="CD3519">
        <v>-4071.8589999999999</v>
      </c>
      <c r="CE3519">
        <v>-3103.0709999999999</v>
      </c>
      <c r="CF3519" s="23">
        <v>4137391</v>
      </c>
      <c r="CG3519" s="23">
        <v>5828083</v>
      </c>
      <c r="CH3519" s="23">
        <v>5119951</v>
      </c>
      <c r="CI3519" s="23">
        <v>4329572</v>
      </c>
      <c r="CJ3519" s="23">
        <v>3392767</v>
      </c>
      <c r="CK3519" s="23">
        <v>1657188</v>
      </c>
      <c r="CL3519" s="23">
        <v>2138008</v>
      </c>
      <c r="CM3519" s="23">
        <v>2092828</v>
      </c>
      <c r="CN3519" s="23">
        <v>1517455</v>
      </c>
      <c r="CO3519" s="23">
        <v>7238084</v>
      </c>
      <c r="CP3519" s="23">
        <v>1195166</v>
      </c>
      <c r="CQ3519" s="23">
        <v>9948570</v>
      </c>
      <c r="CR3519" s="23">
        <v>10400000</v>
      </c>
      <c r="CS3519" s="23">
        <v>11200000</v>
      </c>
      <c r="CT3519" s="23">
        <v>11000000</v>
      </c>
      <c r="CU3519" s="23">
        <v>10700000</v>
      </c>
      <c r="CV3519" s="23">
        <v>11100000</v>
      </c>
      <c r="CW3519" s="23">
        <v>10700000</v>
      </c>
      <c r="CX3519" s="23">
        <v>11800000</v>
      </c>
      <c r="CY3519" s="23">
        <v>9389271</v>
      </c>
      <c r="CZ3519" s="23">
        <v>9863099</v>
      </c>
      <c r="DA3519" s="23">
        <v>2509646</v>
      </c>
      <c r="DB3519" s="23">
        <v>2539029</v>
      </c>
      <c r="DC3519" s="23">
        <v>2723714</v>
      </c>
      <c r="DD3519">
        <v>0</v>
      </c>
      <c r="DE3519">
        <v>0</v>
      </c>
      <c r="DF3519">
        <v>0</v>
      </c>
    </row>
    <row r="3520" spans="1:110" x14ac:dyDescent="0.25">
      <c r="A3520" s="18" t="str">
        <f t="shared" si="54"/>
        <v>program_CPP_All_All_SDGE_1-in-10_MONTHLY SYSTEM PEAK DAY_2020_8</v>
      </c>
      <c r="B3520" t="s">
        <v>51</v>
      </c>
      <c r="C3520" t="s">
        <v>121</v>
      </c>
      <c r="D3520" t="s">
        <v>7</v>
      </c>
      <c r="E3520" t="s">
        <v>7</v>
      </c>
      <c r="F3520" t="s">
        <v>125</v>
      </c>
      <c r="G3520" t="s">
        <v>85</v>
      </c>
      <c r="H3520" t="s">
        <v>20</v>
      </c>
      <c r="I3520">
        <v>2020</v>
      </c>
      <c r="J3520">
        <v>8</v>
      </c>
      <c r="K3520">
        <v>14129.421</v>
      </c>
      <c r="L3520">
        <v>361747.1</v>
      </c>
      <c r="M3520">
        <v>347909.7</v>
      </c>
      <c r="N3520">
        <v>341634.3</v>
      </c>
      <c r="O3520">
        <v>339551.1</v>
      </c>
      <c r="P3520">
        <v>349437.6</v>
      </c>
      <c r="Q3520">
        <v>378491.7</v>
      </c>
      <c r="R3520">
        <v>423617.7</v>
      </c>
      <c r="S3520">
        <v>450987.6</v>
      </c>
      <c r="T3520">
        <v>473034</v>
      </c>
      <c r="U3520">
        <v>502210.7</v>
      </c>
      <c r="V3520">
        <v>532666.6</v>
      </c>
      <c r="W3520">
        <v>559857.19999999995</v>
      </c>
      <c r="X3520">
        <v>578178</v>
      </c>
      <c r="Y3520">
        <v>591928</v>
      </c>
      <c r="Z3520">
        <v>598384.80000000005</v>
      </c>
      <c r="AA3520">
        <v>591763.30000000005</v>
      </c>
      <c r="AB3520">
        <v>573184.19999999995</v>
      </c>
      <c r="AC3520">
        <v>557608.4</v>
      </c>
      <c r="AD3520">
        <v>522648</v>
      </c>
      <c r="AE3520">
        <v>511352.6</v>
      </c>
      <c r="AF3520">
        <v>502790.3</v>
      </c>
      <c r="AG3520">
        <v>467885.1</v>
      </c>
      <c r="AH3520">
        <v>426580.2</v>
      </c>
      <c r="AI3520">
        <v>393899.7</v>
      </c>
      <c r="AJ3520">
        <v>75.513440000000003</v>
      </c>
      <c r="AK3520">
        <v>74.251300000000001</v>
      </c>
      <c r="AL3520">
        <v>73.23612</v>
      </c>
      <c r="AM3520">
        <v>72.418530000000004</v>
      </c>
      <c r="AN3520">
        <v>71.696179999999998</v>
      </c>
      <c r="AO3520">
        <v>71.225909999999999</v>
      </c>
      <c r="AP3520">
        <v>70.92192</v>
      </c>
      <c r="AQ3520">
        <v>72.486710000000002</v>
      </c>
      <c r="AR3520">
        <v>77.818799999999996</v>
      </c>
      <c r="AS3520">
        <v>82.853319999999997</v>
      </c>
      <c r="AT3520">
        <v>88.170640000000006</v>
      </c>
      <c r="AU3520">
        <v>91.253579999999999</v>
      </c>
      <c r="AV3520">
        <v>92.723749999999995</v>
      </c>
      <c r="AW3520">
        <v>91.874260000000007</v>
      </c>
      <c r="AX3520">
        <v>91.459469999999996</v>
      </c>
      <c r="AY3520">
        <v>90.923950000000005</v>
      </c>
      <c r="AZ3520">
        <v>90.775750000000002</v>
      </c>
      <c r="BA3520">
        <v>89.398120000000006</v>
      </c>
      <c r="BB3520">
        <v>87.01276</v>
      </c>
      <c r="BC3520">
        <v>84.305070000000001</v>
      </c>
      <c r="BD3520">
        <v>80.329170000000005</v>
      </c>
      <c r="BE3520">
        <v>77.810239999999993</v>
      </c>
      <c r="BF3520">
        <v>76.240489999999994</v>
      </c>
      <c r="BG3520">
        <v>75.697609999999997</v>
      </c>
      <c r="BH3520">
        <v>6410.08</v>
      </c>
      <c r="BI3520">
        <v>8701.518</v>
      </c>
      <c r="BJ3520">
        <v>8970.4889999999996</v>
      </c>
      <c r="BK3520">
        <v>7887.6170000000002</v>
      </c>
      <c r="BL3520">
        <v>9321.4220000000005</v>
      </c>
      <c r="BM3520">
        <v>11884.77</v>
      </c>
      <c r="BN3520">
        <v>13706.37</v>
      </c>
      <c r="BO3520">
        <v>14377.64</v>
      </c>
      <c r="BP3520">
        <v>14829.97</v>
      </c>
      <c r="BQ3520">
        <v>17972.7</v>
      </c>
      <c r="BR3520">
        <v>14309.22</v>
      </c>
      <c r="BS3520">
        <v>7296.6570000000002</v>
      </c>
      <c r="BT3520">
        <v>5539.45</v>
      </c>
      <c r="BU3520">
        <v>5038.5460000000003</v>
      </c>
      <c r="BV3520">
        <v>13479.8</v>
      </c>
      <c r="BW3520">
        <v>6893.8919999999998</v>
      </c>
      <c r="BX3520">
        <v>7184.0879999999997</v>
      </c>
      <c r="BY3520">
        <v>8146.3710000000001</v>
      </c>
      <c r="BZ3520">
        <v>-9.5512700000000006</v>
      </c>
      <c r="CA3520">
        <v>3432.5059999999999</v>
      </c>
      <c r="CB3520">
        <v>479.47710000000001</v>
      </c>
      <c r="CC3520">
        <v>-2945.4250000000002</v>
      </c>
      <c r="CD3520">
        <v>-4102.1750000000002</v>
      </c>
      <c r="CE3520">
        <v>-3124.0549999999998</v>
      </c>
      <c r="CF3520" s="23">
        <v>4306250</v>
      </c>
      <c r="CG3520" s="23">
        <v>6067616</v>
      </c>
      <c r="CH3520" s="23">
        <v>5330538</v>
      </c>
      <c r="CI3520" s="23">
        <v>4508220</v>
      </c>
      <c r="CJ3520" s="23">
        <v>3532897</v>
      </c>
      <c r="CK3520" s="23">
        <v>1725278</v>
      </c>
      <c r="CL3520" s="23">
        <v>2225634</v>
      </c>
      <c r="CM3520" s="23">
        <v>2178367</v>
      </c>
      <c r="CN3520" s="23">
        <v>1579158</v>
      </c>
      <c r="CO3520" s="23">
        <v>7534501</v>
      </c>
      <c r="CP3520" s="23">
        <v>1240878</v>
      </c>
      <c r="CQ3520" s="23">
        <v>10400000</v>
      </c>
      <c r="CR3520" s="23">
        <v>10800000</v>
      </c>
      <c r="CS3520" s="23">
        <v>11700000</v>
      </c>
      <c r="CT3520" s="23">
        <v>11500000</v>
      </c>
      <c r="CU3520" s="23">
        <v>11200000</v>
      </c>
      <c r="CV3520" s="23">
        <v>11500000</v>
      </c>
      <c r="CW3520" s="23">
        <v>11200000</v>
      </c>
      <c r="CX3520" s="23">
        <v>12300000</v>
      </c>
      <c r="CY3520" s="23">
        <v>9764081</v>
      </c>
      <c r="CZ3520" s="23">
        <v>10300000</v>
      </c>
      <c r="DA3520" s="23">
        <v>2612711</v>
      </c>
      <c r="DB3520" s="23">
        <v>2642530</v>
      </c>
      <c r="DC3520" s="23">
        <v>2835769</v>
      </c>
      <c r="DD3520">
        <v>0</v>
      </c>
      <c r="DE3520">
        <v>0</v>
      </c>
      <c r="DF3520">
        <v>0</v>
      </c>
    </row>
    <row r="3521" spans="1:110" x14ac:dyDescent="0.25">
      <c r="A3521" s="18" t="str">
        <f t="shared" si="54"/>
        <v>program_CPP_All_All_SDGE_1-in-10_MONTHLY SYSTEM PEAK DAY_2021_8</v>
      </c>
      <c r="B3521" t="s">
        <v>51</v>
      </c>
      <c r="C3521" t="s">
        <v>121</v>
      </c>
      <c r="D3521" t="s">
        <v>7</v>
      </c>
      <c r="E3521" t="s">
        <v>7</v>
      </c>
      <c r="F3521" t="s">
        <v>125</v>
      </c>
      <c r="G3521" t="s">
        <v>85</v>
      </c>
      <c r="H3521" t="s">
        <v>20</v>
      </c>
      <c r="I3521">
        <v>2021</v>
      </c>
      <c r="J3521">
        <v>8</v>
      </c>
      <c r="K3521">
        <v>14025.019</v>
      </c>
      <c r="L3521">
        <v>362545.4</v>
      </c>
      <c r="M3521">
        <v>348654.3</v>
      </c>
      <c r="N3521">
        <v>342386.1</v>
      </c>
      <c r="O3521">
        <v>340294.7</v>
      </c>
      <c r="P3521">
        <v>350181.6</v>
      </c>
      <c r="Q3521">
        <v>379270</v>
      </c>
      <c r="R3521">
        <v>424426.5</v>
      </c>
      <c r="S3521">
        <v>451770</v>
      </c>
      <c r="T3521">
        <v>473833.6</v>
      </c>
      <c r="U3521">
        <v>502997.8</v>
      </c>
      <c r="V3521">
        <v>533549.1</v>
      </c>
      <c r="W3521">
        <v>560706.5</v>
      </c>
      <c r="X3521">
        <v>578967.80000000005</v>
      </c>
      <c r="Y3521">
        <v>592638.30000000005</v>
      </c>
      <c r="Z3521">
        <v>599029.69999999995</v>
      </c>
      <c r="AA3521">
        <v>592340.6</v>
      </c>
      <c r="AB3521">
        <v>573706.69999999995</v>
      </c>
      <c r="AC3521">
        <v>558232.6</v>
      </c>
      <c r="AD3521">
        <v>523178.2</v>
      </c>
      <c r="AE3521">
        <v>511782.7</v>
      </c>
      <c r="AF3521">
        <v>503291</v>
      </c>
      <c r="AG3521">
        <v>468564.6</v>
      </c>
      <c r="AH3521">
        <v>427404.4</v>
      </c>
      <c r="AI3521">
        <v>394764.79999999999</v>
      </c>
      <c r="AJ3521">
        <v>75.513509999999997</v>
      </c>
      <c r="AK3521">
        <v>74.251199999999997</v>
      </c>
      <c r="AL3521">
        <v>73.236080000000001</v>
      </c>
      <c r="AM3521">
        <v>72.418379999999999</v>
      </c>
      <c r="AN3521">
        <v>71.696200000000005</v>
      </c>
      <c r="AO3521">
        <v>71.225960000000001</v>
      </c>
      <c r="AP3521">
        <v>70.921629999999993</v>
      </c>
      <c r="AQ3521">
        <v>72.486859999999993</v>
      </c>
      <c r="AR3521">
        <v>77.819630000000004</v>
      </c>
      <c r="AS3521">
        <v>82.854330000000004</v>
      </c>
      <c r="AT3521">
        <v>88.17174</v>
      </c>
      <c r="AU3521">
        <v>91.254769999999994</v>
      </c>
      <c r="AV3521">
        <v>92.724940000000004</v>
      </c>
      <c r="AW3521">
        <v>91.875519999999995</v>
      </c>
      <c r="AX3521">
        <v>91.460570000000004</v>
      </c>
      <c r="AY3521">
        <v>90.925089999999997</v>
      </c>
      <c r="AZ3521">
        <v>90.776610000000005</v>
      </c>
      <c r="BA3521">
        <v>89.398979999999995</v>
      </c>
      <c r="BB3521">
        <v>87.013300000000001</v>
      </c>
      <c r="BC3521">
        <v>84.305409999999995</v>
      </c>
      <c r="BD3521">
        <v>80.329329999999999</v>
      </c>
      <c r="BE3521">
        <v>77.810389999999998</v>
      </c>
      <c r="BF3521">
        <v>76.240350000000007</v>
      </c>
      <c r="BG3521">
        <v>75.697509999999994</v>
      </c>
      <c r="BH3521">
        <v>6367.8580000000002</v>
      </c>
      <c r="BI3521">
        <v>8669.3009999999995</v>
      </c>
      <c r="BJ3521">
        <v>8963.2000000000007</v>
      </c>
      <c r="BK3521">
        <v>7895.393</v>
      </c>
      <c r="BL3521">
        <v>9318.1560000000009</v>
      </c>
      <c r="BM3521">
        <v>11916.99</v>
      </c>
      <c r="BN3521">
        <v>13748.38</v>
      </c>
      <c r="BO3521">
        <v>14414.61</v>
      </c>
      <c r="BP3521">
        <v>14786.59</v>
      </c>
      <c r="BQ3521">
        <v>17911.830000000002</v>
      </c>
      <c r="BR3521">
        <v>14253.7</v>
      </c>
      <c r="BS3521">
        <v>7321.1769999999997</v>
      </c>
      <c r="BT3521">
        <v>5534.82</v>
      </c>
      <c r="BU3521">
        <v>5093.1310000000003</v>
      </c>
      <c r="BV3521">
        <v>13557.22</v>
      </c>
      <c r="BW3521">
        <v>6963.3410000000003</v>
      </c>
      <c r="BX3521">
        <v>7264.0460000000003</v>
      </c>
      <c r="BY3521">
        <v>8210.9930000000004</v>
      </c>
      <c r="BZ3521">
        <v>48.363280000000003</v>
      </c>
      <c r="CA3521">
        <v>3425.8560000000002</v>
      </c>
      <c r="CB3521">
        <v>479.39240000000001</v>
      </c>
      <c r="CC3521">
        <v>-2939.9839999999999</v>
      </c>
      <c r="CD3521">
        <v>-4118.1139999999996</v>
      </c>
      <c r="CE3521">
        <v>-3134.5349999999999</v>
      </c>
      <c r="CF3521" s="23">
        <v>4424888</v>
      </c>
      <c r="CG3521" s="23">
        <v>6236055</v>
      </c>
      <c r="CH3521" s="23">
        <v>5478637</v>
      </c>
      <c r="CI3521" s="23">
        <v>4633907</v>
      </c>
      <c r="CJ3521" s="23">
        <v>3631497</v>
      </c>
      <c r="CK3521" s="23">
        <v>1773157</v>
      </c>
      <c r="CL3521" s="23">
        <v>2287230</v>
      </c>
      <c r="CM3521" s="23">
        <v>2238477</v>
      </c>
      <c r="CN3521" s="23">
        <v>1622488</v>
      </c>
      <c r="CO3521" s="23">
        <v>7742848</v>
      </c>
      <c r="CP3521" s="23">
        <v>1272724</v>
      </c>
      <c r="CQ3521" s="23">
        <v>10600000</v>
      </c>
      <c r="CR3521" s="23">
        <v>11100000</v>
      </c>
      <c r="CS3521" s="23">
        <v>12000000</v>
      </c>
      <c r="CT3521" s="23">
        <v>11800000</v>
      </c>
      <c r="CU3521" s="23">
        <v>11500000</v>
      </c>
      <c r="CV3521" s="23">
        <v>11800000</v>
      </c>
      <c r="CW3521" s="23">
        <v>11500000</v>
      </c>
      <c r="CX3521" s="23">
        <v>12600000</v>
      </c>
      <c r="CY3521" s="23">
        <v>10000000</v>
      </c>
      <c r="CZ3521" s="23">
        <v>10500000</v>
      </c>
      <c r="DA3521" s="23">
        <v>2685180</v>
      </c>
      <c r="DB3521" s="23">
        <v>2715237</v>
      </c>
      <c r="DC3521" s="23">
        <v>2914576</v>
      </c>
      <c r="DD3521">
        <v>0</v>
      </c>
      <c r="DE3521">
        <v>0</v>
      </c>
      <c r="DF3521">
        <v>0</v>
      </c>
    </row>
    <row r="3522" spans="1:110" x14ac:dyDescent="0.25">
      <c r="A3522" s="18" t="str">
        <f t="shared" si="54"/>
        <v>program_CPP_All_All_SDGE_1-in-10_MONTHLY SYSTEM PEAK DAY_2022_8</v>
      </c>
      <c r="B3522" t="s">
        <v>51</v>
      </c>
      <c r="C3522" t="s">
        <v>121</v>
      </c>
      <c r="D3522" t="s">
        <v>7</v>
      </c>
      <c r="E3522" t="s">
        <v>7</v>
      </c>
      <c r="F3522" t="s">
        <v>125</v>
      </c>
      <c r="G3522" t="s">
        <v>85</v>
      </c>
      <c r="H3522" t="s">
        <v>20</v>
      </c>
      <c r="I3522">
        <v>2022</v>
      </c>
      <c r="J3522">
        <v>8</v>
      </c>
      <c r="K3522">
        <v>13939.785</v>
      </c>
      <c r="L3522">
        <v>365883.8</v>
      </c>
      <c r="M3522">
        <v>351828.5</v>
      </c>
      <c r="N3522">
        <v>345535.6</v>
      </c>
      <c r="O3522">
        <v>343419.3</v>
      </c>
      <c r="P3522">
        <v>353363.3</v>
      </c>
      <c r="Q3522">
        <v>382672.7</v>
      </c>
      <c r="R3522">
        <v>428135.7</v>
      </c>
      <c r="S3522">
        <v>455593.7</v>
      </c>
      <c r="T3522">
        <v>477810.7</v>
      </c>
      <c r="U3522">
        <v>507121.8</v>
      </c>
      <c r="V3522">
        <v>537999.1</v>
      </c>
      <c r="W3522">
        <v>565259.19999999995</v>
      </c>
      <c r="X3522">
        <v>583530.6</v>
      </c>
      <c r="Y3522">
        <v>597153.6</v>
      </c>
      <c r="Z3522">
        <v>603477.6</v>
      </c>
      <c r="AA3522">
        <v>596643.30000000005</v>
      </c>
      <c r="AB3522">
        <v>577816</v>
      </c>
      <c r="AC3522">
        <v>562414.69999999995</v>
      </c>
      <c r="AD3522">
        <v>527010.4</v>
      </c>
      <c r="AE3522">
        <v>515391.3</v>
      </c>
      <c r="AF3522">
        <v>506962.8</v>
      </c>
      <c r="AG3522">
        <v>472321.4</v>
      </c>
      <c r="AH3522">
        <v>431155.1</v>
      </c>
      <c r="AI3522">
        <v>398393.4</v>
      </c>
      <c r="AJ3522">
        <v>75.513639999999995</v>
      </c>
      <c r="AK3522">
        <v>74.251050000000006</v>
      </c>
      <c r="AL3522">
        <v>73.236019999999996</v>
      </c>
      <c r="AM3522">
        <v>72.418130000000005</v>
      </c>
      <c r="AN3522">
        <v>71.69623</v>
      </c>
      <c r="AO3522">
        <v>71.226020000000005</v>
      </c>
      <c r="AP3522">
        <v>70.92116</v>
      </c>
      <c r="AQ3522">
        <v>72.487089999999995</v>
      </c>
      <c r="AR3522">
        <v>77.820970000000003</v>
      </c>
      <c r="AS3522">
        <v>82.855940000000004</v>
      </c>
      <c r="AT3522">
        <v>88.173509999999993</v>
      </c>
      <c r="AU3522">
        <v>91.256680000000003</v>
      </c>
      <c r="AV3522">
        <v>92.726830000000007</v>
      </c>
      <c r="AW3522">
        <v>91.877579999999995</v>
      </c>
      <c r="AX3522">
        <v>91.462320000000005</v>
      </c>
      <c r="AY3522">
        <v>90.926929999999999</v>
      </c>
      <c r="AZ3522">
        <v>90.777990000000003</v>
      </c>
      <c r="BA3522">
        <v>89.400360000000006</v>
      </c>
      <c r="BB3522">
        <v>87.014169999999993</v>
      </c>
      <c r="BC3522">
        <v>84.305959999999999</v>
      </c>
      <c r="BD3522">
        <v>80.329560000000001</v>
      </c>
      <c r="BE3522">
        <v>77.81062</v>
      </c>
      <c r="BF3522">
        <v>76.240120000000005</v>
      </c>
      <c r="BG3522">
        <v>75.69735</v>
      </c>
      <c r="BH3522">
        <v>6337.3680000000004</v>
      </c>
      <c r="BI3522">
        <v>8667.8259999999991</v>
      </c>
      <c r="BJ3522">
        <v>9002.9110000000001</v>
      </c>
      <c r="BK3522">
        <v>7952.8710000000001</v>
      </c>
      <c r="BL3522">
        <v>9366.2739999999994</v>
      </c>
      <c r="BM3522">
        <v>12036.19</v>
      </c>
      <c r="BN3522">
        <v>13893.58</v>
      </c>
      <c r="BO3522">
        <v>14555.64</v>
      </c>
      <c r="BP3522">
        <v>14802.4</v>
      </c>
      <c r="BQ3522">
        <v>17917.82</v>
      </c>
      <c r="BR3522">
        <v>14247.23</v>
      </c>
      <c r="BS3522">
        <v>7401.9049999999997</v>
      </c>
      <c r="BT3522">
        <v>5559.1369999999997</v>
      </c>
      <c r="BU3522">
        <v>5208.7619999999997</v>
      </c>
      <c r="BV3522">
        <v>13757.45</v>
      </c>
      <c r="BW3522">
        <v>7113.2209999999995</v>
      </c>
      <c r="BX3522">
        <v>7432.3040000000001</v>
      </c>
      <c r="BY3522">
        <v>8360.3610000000008</v>
      </c>
      <c r="BZ3522">
        <v>140.41800000000001</v>
      </c>
      <c r="CA3522">
        <v>3434.91</v>
      </c>
      <c r="CB3522">
        <v>482.00009999999997</v>
      </c>
      <c r="CC3522">
        <v>-2948.1770000000001</v>
      </c>
      <c r="CD3522">
        <v>-4166.9250000000002</v>
      </c>
      <c r="CE3522">
        <v>-3169.07</v>
      </c>
      <c r="CF3522" s="23">
        <v>4668154</v>
      </c>
      <c r="CG3522" s="23">
        <v>6580883</v>
      </c>
      <c r="CH3522" s="23">
        <v>5781770</v>
      </c>
      <c r="CI3522" s="23">
        <v>4890980</v>
      </c>
      <c r="CJ3522" s="23">
        <v>3833122</v>
      </c>
      <c r="CK3522" s="23">
        <v>1871182</v>
      </c>
      <c r="CL3522" s="23">
        <v>2413412</v>
      </c>
      <c r="CM3522" s="23">
        <v>2361690</v>
      </c>
      <c r="CN3522" s="23">
        <v>1711414</v>
      </c>
      <c r="CO3522" s="23">
        <v>8169726</v>
      </c>
      <c r="CP3522" s="23">
        <v>1339044</v>
      </c>
      <c r="CQ3522" s="23">
        <v>11200000</v>
      </c>
      <c r="CR3522" s="23">
        <v>11700000</v>
      </c>
      <c r="CS3522" s="23">
        <v>12600000</v>
      </c>
      <c r="CT3522" s="23">
        <v>12400000</v>
      </c>
      <c r="CU3522" s="23">
        <v>12100000</v>
      </c>
      <c r="CV3522" s="23">
        <v>12500000</v>
      </c>
      <c r="CW3522" s="23">
        <v>12100000</v>
      </c>
      <c r="CX3522" s="23">
        <v>13300000</v>
      </c>
      <c r="CY3522" s="23">
        <v>10600000</v>
      </c>
      <c r="CZ3522" s="23">
        <v>11100000</v>
      </c>
      <c r="DA3522" s="23">
        <v>2833564</v>
      </c>
      <c r="DB3522" s="23">
        <v>2864363</v>
      </c>
      <c r="DC3522" s="23">
        <v>3075872</v>
      </c>
      <c r="DD3522">
        <v>0</v>
      </c>
      <c r="DE3522">
        <v>0</v>
      </c>
      <c r="DF3522">
        <v>0</v>
      </c>
    </row>
    <row r="3523" spans="1:110" x14ac:dyDescent="0.25">
      <c r="A3523" s="18" t="str">
        <f t="shared" ref="A3523:A3586" si="55">B3523&amp;"_"&amp;C3523&amp;"_"&amp;D3523&amp;"_"&amp;E3523&amp;"_"&amp;F3523&amp;"_"&amp;G3523&amp;"_"&amp;H3523&amp;"_"&amp;I3523&amp;"_"&amp;J3523</f>
        <v>program_CPP_All_All_SDGE_1-in-10_MONTHLY SYSTEM PEAK DAY_2023_8</v>
      </c>
      <c r="B3523" t="s">
        <v>51</v>
      </c>
      <c r="C3523" t="s">
        <v>121</v>
      </c>
      <c r="D3523" t="s">
        <v>7</v>
      </c>
      <c r="E3523" t="s">
        <v>7</v>
      </c>
      <c r="F3523" t="s">
        <v>125</v>
      </c>
      <c r="G3523" t="s">
        <v>85</v>
      </c>
      <c r="H3523" t="s">
        <v>20</v>
      </c>
      <c r="I3523">
        <v>2023</v>
      </c>
      <c r="J3523">
        <v>8</v>
      </c>
      <c r="K3523">
        <v>13863.706</v>
      </c>
      <c r="L3523">
        <v>370360.3</v>
      </c>
      <c r="M3523">
        <v>356091</v>
      </c>
      <c r="N3523">
        <v>349759.3</v>
      </c>
      <c r="O3523">
        <v>347610.6</v>
      </c>
      <c r="P3523">
        <v>357637.3</v>
      </c>
      <c r="Q3523">
        <v>387251.20000000001</v>
      </c>
      <c r="R3523">
        <v>433144.7</v>
      </c>
      <c r="S3523">
        <v>460780.7</v>
      </c>
      <c r="T3523">
        <v>483212.3</v>
      </c>
      <c r="U3523">
        <v>512742</v>
      </c>
      <c r="V3523">
        <v>544048.4</v>
      </c>
      <c r="W3523">
        <v>571472.5</v>
      </c>
      <c r="X3523">
        <v>589785.80000000005</v>
      </c>
      <c r="Y3523">
        <v>603375.80000000005</v>
      </c>
      <c r="Z3523">
        <v>609632</v>
      </c>
      <c r="AA3523">
        <v>602617.80000000005</v>
      </c>
      <c r="AB3523">
        <v>583535.1</v>
      </c>
      <c r="AC3523">
        <v>568193</v>
      </c>
      <c r="AD3523">
        <v>532324.6</v>
      </c>
      <c r="AE3523">
        <v>520426.6</v>
      </c>
      <c r="AF3523">
        <v>512057.9</v>
      </c>
      <c r="AG3523">
        <v>477458.2</v>
      </c>
      <c r="AH3523">
        <v>436217.2</v>
      </c>
      <c r="AI3523">
        <v>403260.1</v>
      </c>
      <c r="AJ3523">
        <v>75.513779999999997</v>
      </c>
      <c r="AK3523">
        <v>74.250879999999995</v>
      </c>
      <c r="AL3523">
        <v>73.235939999999999</v>
      </c>
      <c r="AM3523">
        <v>72.417829999999995</v>
      </c>
      <c r="AN3523">
        <v>71.696259999999995</v>
      </c>
      <c r="AO3523">
        <v>71.226100000000002</v>
      </c>
      <c r="AP3523">
        <v>70.920609999999996</v>
      </c>
      <c r="AQ3523">
        <v>72.487369999999999</v>
      </c>
      <c r="AR3523">
        <v>77.822550000000007</v>
      </c>
      <c r="AS3523">
        <v>82.857839999999996</v>
      </c>
      <c r="AT3523">
        <v>88.175600000000003</v>
      </c>
      <c r="AU3523">
        <v>91.258899999999997</v>
      </c>
      <c r="AV3523">
        <v>92.729079999999996</v>
      </c>
      <c r="AW3523">
        <v>91.879990000000006</v>
      </c>
      <c r="AX3523">
        <v>91.464389999999995</v>
      </c>
      <c r="AY3523">
        <v>90.929100000000005</v>
      </c>
      <c r="AZ3523">
        <v>90.779629999999997</v>
      </c>
      <c r="BA3523">
        <v>89.401989999999998</v>
      </c>
      <c r="BB3523">
        <v>87.015199999999993</v>
      </c>
      <c r="BC3523">
        <v>84.306619999999995</v>
      </c>
      <c r="BD3523">
        <v>80.329849999999993</v>
      </c>
      <c r="BE3523">
        <v>77.810900000000004</v>
      </c>
      <c r="BF3523">
        <v>76.239859999999993</v>
      </c>
      <c r="BG3523">
        <v>75.697159999999997</v>
      </c>
      <c r="BH3523">
        <v>6312.37</v>
      </c>
      <c r="BI3523">
        <v>8680.34</v>
      </c>
      <c r="BJ3523">
        <v>9063.7919999999995</v>
      </c>
      <c r="BK3523">
        <v>8032.6549999999997</v>
      </c>
      <c r="BL3523">
        <v>9437.51</v>
      </c>
      <c r="BM3523">
        <v>12194.34</v>
      </c>
      <c r="BN3523">
        <v>14084.96</v>
      </c>
      <c r="BO3523">
        <v>14743.26</v>
      </c>
      <c r="BP3523">
        <v>14845.05</v>
      </c>
      <c r="BQ3523">
        <v>17954.18</v>
      </c>
      <c r="BR3523">
        <v>14263.11</v>
      </c>
      <c r="BS3523">
        <v>7507.777</v>
      </c>
      <c r="BT3523">
        <v>5596.4920000000002</v>
      </c>
      <c r="BU3523">
        <v>5351.558</v>
      </c>
      <c r="BV3523">
        <v>14012.5</v>
      </c>
      <c r="BW3523">
        <v>7298.9070000000002</v>
      </c>
      <c r="BX3523">
        <v>7639.8469999999998</v>
      </c>
      <c r="BY3523">
        <v>8547.4969999999994</v>
      </c>
      <c r="BZ3523">
        <v>247.52369999999999</v>
      </c>
      <c r="CA3523">
        <v>3451.0590000000002</v>
      </c>
      <c r="CB3523">
        <v>485.8186</v>
      </c>
      <c r="CC3523">
        <v>-2962.5279999999998</v>
      </c>
      <c r="CD3523">
        <v>-4230.4319999999998</v>
      </c>
      <c r="CE3523">
        <v>-3214.366</v>
      </c>
      <c r="CF3523" s="23">
        <v>4974727</v>
      </c>
      <c r="CG3523" s="23">
        <v>7015305</v>
      </c>
      <c r="CH3523" s="23">
        <v>6163652</v>
      </c>
      <c r="CI3523" s="23">
        <v>5214786</v>
      </c>
      <c r="CJ3523" s="23">
        <v>4087076</v>
      </c>
      <c r="CK3523" s="23">
        <v>1994677</v>
      </c>
      <c r="CL3523" s="23">
        <v>2572398</v>
      </c>
      <c r="CM3523" s="23">
        <v>2516956</v>
      </c>
      <c r="CN3523" s="23">
        <v>1823501</v>
      </c>
      <c r="CO3523" s="23">
        <v>8707606</v>
      </c>
      <c r="CP3523" s="23">
        <v>1422885</v>
      </c>
      <c r="CQ3523" s="23">
        <v>11900000</v>
      </c>
      <c r="CR3523" s="23">
        <v>12400000</v>
      </c>
      <c r="CS3523" s="23">
        <v>13400000</v>
      </c>
      <c r="CT3523" s="23">
        <v>13300000</v>
      </c>
      <c r="CU3523" s="23">
        <v>12900000</v>
      </c>
      <c r="CV3523" s="23">
        <v>13300000</v>
      </c>
      <c r="CW3523" s="23">
        <v>12900000</v>
      </c>
      <c r="CX3523" s="23">
        <v>14200000</v>
      </c>
      <c r="CY3523" s="23">
        <v>11300000</v>
      </c>
      <c r="CZ3523" s="23">
        <v>11800000</v>
      </c>
      <c r="DA3523" s="23">
        <v>3020508</v>
      </c>
      <c r="DB3523" s="23">
        <v>3052308</v>
      </c>
      <c r="DC3523" s="23">
        <v>3279066</v>
      </c>
      <c r="DD3523">
        <v>0</v>
      </c>
      <c r="DE3523">
        <v>0</v>
      </c>
      <c r="DF3523">
        <v>0</v>
      </c>
    </row>
    <row r="3524" spans="1:110" x14ac:dyDescent="0.25">
      <c r="A3524" s="18" t="str">
        <f t="shared" si="55"/>
        <v>program_CPP_All_All_SDGE_1-in-10_MONTHLY SYSTEM PEAK DAY_2024_8</v>
      </c>
      <c r="B3524" t="s">
        <v>51</v>
      </c>
      <c r="C3524" t="s">
        <v>121</v>
      </c>
      <c r="D3524" t="s">
        <v>7</v>
      </c>
      <c r="E3524" t="s">
        <v>7</v>
      </c>
      <c r="F3524" t="s">
        <v>125</v>
      </c>
      <c r="G3524" t="s">
        <v>85</v>
      </c>
      <c r="H3524" t="s">
        <v>20</v>
      </c>
      <c r="I3524">
        <v>2024</v>
      </c>
      <c r="J3524">
        <v>8</v>
      </c>
      <c r="K3524">
        <v>13779.772000000001</v>
      </c>
      <c r="L3524">
        <v>373590.9</v>
      </c>
      <c r="M3524">
        <v>359162.5</v>
      </c>
      <c r="N3524">
        <v>352807.1</v>
      </c>
      <c r="O3524">
        <v>350634.3</v>
      </c>
      <c r="P3524">
        <v>360716</v>
      </c>
      <c r="Q3524">
        <v>390543.3</v>
      </c>
      <c r="R3524">
        <v>436732.8</v>
      </c>
      <c r="S3524">
        <v>464478.6</v>
      </c>
      <c r="T3524">
        <v>487058.5</v>
      </c>
      <c r="U3524">
        <v>516729.4</v>
      </c>
      <c r="V3524">
        <v>548351.69999999995</v>
      </c>
      <c r="W3524">
        <v>575874</v>
      </c>
      <c r="X3524">
        <v>594196.1</v>
      </c>
      <c r="Y3524">
        <v>607738.9</v>
      </c>
      <c r="Z3524">
        <v>613929.1</v>
      </c>
      <c r="AA3524">
        <v>606773.80000000005</v>
      </c>
      <c r="AB3524">
        <v>587503.69999999995</v>
      </c>
      <c r="AC3524">
        <v>572233.4</v>
      </c>
      <c r="AD3524">
        <v>536026.5</v>
      </c>
      <c r="AE3524">
        <v>523911.2</v>
      </c>
      <c r="AF3524">
        <v>515604.7</v>
      </c>
      <c r="AG3524">
        <v>481089.9</v>
      </c>
      <c r="AH3524">
        <v>439845.5</v>
      </c>
      <c r="AI3524">
        <v>406771.5</v>
      </c>
      <c r="AJ3524">
        <v>75.513909999999996</v>
      </c>
      <c r="AK3524">
        <v>74.250720000000001</v>
      </c>
      <c r="AL3524">
        <v>73.235879999999995</v>
      </c>
      <c r="AM3524">
        <v>72.417580000000001</v>
      </c>
      <c r="AN3524">
        <v>71.696290000000005</v>
      </c>
      <c r="AO3524">
        <v>71.226169999999996</v>
      </c>
      <c r="AP3524">
        <v>70.920140000000004</v>
      </c>
      <c r="AQ3524">
        <v>72.487610000000004</v>
      </c>
      <c r="AR3524">
        <v>77.823890000000006</v>
      </c>
      <c r="AS3524">
        <v>82.859459999999999</v>
      </c>
      <c r="AT3524">
        <v>88.177379999999999</v>
      </c>
      <c r="AU3524">
        <v>91.260800000000003</v>
      </c>
      <c r="AV3524">
        <v>92.730980000000002</v>
      </c>
      <c r="AW3524">
        <v>91.882050000000007</v>
      </c>
      <c r="AX3524">
        <v>91.466139999999996</v>
      </c>
      <c r="AY3524">
        <v>90.930940000000007</v>
      </c>
      <c r="AZ3524">
        <v>90.781009999999995</v>
      </c>
      <c r="BA3524">
        <v>89.403369999999995</v>
      </c>
      <c r="BB3524">
        <v>87.016069999999999</v>
      </c>
      <c r="BC3524">
        <v>84.307180000000002</v>
      </c>
      <c r="BD3524">
        <v>80.330100000000002</v>
      </c>
      <c r="BE3524">
        <v>77.811139999999995</v>
      </c>
      <c r="BF3524">
        <v>76.239630000000005</v>
      </c>
      <c r="BG3524">
        <v>75.697000000000003</v>
      </c>
      <c r="BH3524">
        <v>6282.26</v>
      </c>
      <c r="BI3524">
        <v>8678.3619999999992</v>
      </c>
      <c r="BJ3524">
        <v>9101.9320000000007</v>
      </c>
      <c r="BK3524">
        <v>8088.1750000000002</v>
      </c>
      <c r="BL3524">
        <v>9483.8179999999993</v>
      </c>
      <c r="BM3524">
        <v>12309.77</v>
      </c>
      <c r="BN3524">
        <v>14225.6</v>
      </c>
      <c r="BO3524">
        <v>14879.79</v>
      </c>
      <c r="BP3524">
        <v>14859.53</v>
      </c>
      <c r="BQ3524">
        <v>17958.89</v>
      </c>
      <c r="BR3524">
        <v>14255.92</v>
      </c>
      <c r="BS3524">
        <v>7585.9880000000003</v>
      </c>
      <c r="BT3524">
        <v>5619.8440000000001</v>
      </c>
      <c r="BU3524">
        <v>5463.9210000000003</v>
      </c>
      <c r="BV3524">
        <v>14206.78</v>
      </c>
      <c r="BW3524">
        <v>7444.5290000000005</v>
      </c>
      <c r="BX3524">
        <v>7803.3580000000002</v>
      </c>
      <c r="BY3524">
        <v>8692.5419999999995</v>
      </c>
      <c r="BZ3524">
        <v>337.22680000000003</v>
      </c>
      <c r="CA3524">
        <v>3459.6680000000001</v>
      </c>
      <c r="CB3524">
        <v>488.32979999999998</v>
      </c>
      <c r="CC3524">
        <v>-2970.3290000000002</v>
      </c>
      <c r="CD3524">
        <v>-4277.741</v>
      </c>
      <c r="CE3524">
        <v>-3247.8240000000001</v>
      </c>
      <c r="CF3524" s="23">
        <v>5225493</v>
      </c>
      <c r="CG3524" s="23">
        <v>7370728</v>
      </c>
      <c r="CH3524" s="23">
        <v>6476097</v>
      </c>
      <c r="CI3524" s="23">
        <v>5479744</v>
      </c>
      <c r="CJ3524" s="23">
        <v>4294883</v>
      </c>
      <c r="CK3524" s="23">
        <v>2095714</v>
      </c>
      <c r="CL3524" s="23">
        <v>2702462</v>
      </c>
      <c r="CM3524" s="23">
        <v>2643965</v>
      </c>
      <c r="CN3524" s="23">
        <v>1915173</v>
      </c>
      <c r="CO3524" s="23">
        <v>9147623</v>
      </c>
      <c r="CP3524" s="23">
        <v>1491314</v>
      </c>
      <c r="CQ3524" s="23">
        <v>12500000</v>
      </c>
      <c r="CR3524" s="23">
        <v>13000000</v>
      </c>
      <c r="CS3524" s="23">
        <v>14100000</v>
      </c>
      <c r="CT3524" s="23">
        <v>13900000</v>
      </c>
      <c r="CU3524" s="23">
        <v>13500000</v>
      </c>
      <c r="CV3524" s="23">
        <v>14000000</v>
      </c>
      <c r="CW3524" s="23">
        <v>13600000</v>
      </c>
      <c r="CX3524" s="23">
        <v>14900000</v>
      </c>
      <c r="CY3524" s="23">
        <v>11800000</v>
      </c>
      <c r="CZ3524" s="23">
        <v>12400000</v>
      </c>
      <c r="DA3524" s="23">
        <v>3173453</v>
      </c>
      <c r="DB3524" s="23">
        <v>3206034</v>
      </c>
      <c r="DC3524" s="23">
        <v>3445316</v>
      </c>
      <c r="DD3524">
        <v>0</v>
      </c>
      <c r="DE3524">
        <v>0</v>
      </c>
      <c r="DF3524">
        <v>0</v>
      </c>
    </row>
    <row r="3525" spans="1:110" x14ac:dyDescent="0.25">
      <c r="A3525" s="18" t="str">
        <f t="shared" si="55"/>
        <v>program_CPP_All_All_SDGE_1-in-10_MONTHLY SYSTEM PEAK DAY_2025_8</v>
      </c>
      <c r="B3525" t="s">
        <v>51</v>
      </c>
      <c r="C3525" t="s">
        <v>121</v>
      </c>
      <c r="D3525" t="s">
        <v>7</v>
      </c>
      <c r="E3525" t="s">
        <v>7</v>
      </c>
      <c r="F3525" t="s">
        <v>125</v>
      </c>
      <c r="G3525" t="s">
        <v>85</v>
      </c>
      <c r="H3525" t="s">
        <v>20</v>
      </c>
      <c r="I3525">
        <v>2025</v>
      </c>
      <c r="J3525">
        <v>8</v>
      </c>
      <c r="K3525">
        <v>13690.971</v>
      </c>
      <c r="L3525">
        <v>375996.4</v>
      </c>
      <c r="M3525">
        <v>361444.8</v>
      </c>
      <c r="N3525">
        <v>355075.9</v>
      </c>
      <c r="O3525">
        <v>352884.5</v>
      </c>
      <c r="P3525">
        <v>363003</v>
      </c>
      <c r="Q3525">
        <v>392983.5</v>
      </c>
      <c r="R3525">
        <v>439379.8</v>
      </c>
      <c r="S3525">
        <v>467190.6</v>
      </c>
      <c r="T3525">
        <v>489874.7</v>
      </c>
      <c r="U3525">
        <v>519635.9</v>
      </c>
      <c r="V3525">
        <v>551498.80000000005</v>
      </c>
      <c r="W3525">
        <v>579076.30000000005</v>
      </c>
      <c r="X3525">
        <v>597385.5</v>
      </c>
      <c r="Y3525">
        <v>610871.80000000005</v>
      </c>
      <c r="Z3525">
        <v>616997.4</v>
      </c>
      <c r="AA3525">
        <v>609726.80000000005</v>
      </c>
      <c r="AB3525">
        <v>590314.6</v>
      </c>
      <c r="AC3525">
        <v>575124.19999999995</v>
      </c>
      <c r="AD3525">
        <v>538661.9</v>
      </c>
      <c r="AE3525">
        <v>526370.1</v>
      </c>
      <c r="AF3525">
        <v>518127.4</v>
      </c>
      <c r="AG3525">
        <v>483725.4</v>
      </c>
      <c r="AH3525">
        <v>442524.2</v>
      </c>
      <c r="AI3525">
        <v>409385.1</v>
      </c>
      <c r="AJ3525">
        <v>75.514009999999999</v>
      </c>
      <c r="AK3525">
        <v>74.250590000000003</v>
      </c>
      <c r="AL3525">
        <v>73.235820000000004</v>
      </c>
      <c r="AM3525">
        <v>72.417360000000002</v>
      </c>
      <c r="AN3525">
        <v>71.696309999999997</v>
      </c>
      <c r="AO3525">
        <v>71.226230000000001</v>
      </c>
      <c r="AP3525">
        <v>70.919730000000001</v>
      </c>
      <c r="AQ3525">
        <v>72.487819999999999</v>
      </c>
      <c r="AR3525">
        <v>77.82508</v>
      </c>
      <c r="AS3525">
        <v>82.860889999999998</v>
      </c>
      <c r="AT3525">
        <v>88.178939999999997</v>
      </c>
      <c r="AU3525">
        <v>91.262479999999996</v>
      </c>
      <c r="AV3525">
        <v>92.732659999999996</v>
      </c>
      <c r="AW3525">
        <v>91.883859999999999</v>
      </c>
      <c r="AX3525">
        <v>91.467690000000005</v>
      </c>
      <c r="AY3525">
        <v>90.932569999999998</v>
      </c>
      <c r="AZ3525">
        <v>90.782240000000002</v>
      </c>
      <c r="BA3525">
        <v>89.404579999999996</v>
      </c>
      <c r="BB3525">
        <v>87.016840000000002</v>
      </c>
      <c r="BC3525">
        <v>84.307670000000002</v>
      </c>
      <c r="BD3525">
        <v>80.330309999999997</v>
      </c>
      <c r="BE3525">
        <v>77.811340000000001</v>
      </c>
      <c r="BF3525">
        <v>76.239440000000002</v>
      </c>
      <c r="BG3525">
        <v>75.696860000000001</v>
      </c>
      <c r="BH3525">
        <v>6248.9059999999999</v>
      </c>
      <c r="BI3525">
        <v>8666.9130000000005</v>
      </c>
      <c r="BJ3525">
        <v>9125.0730000000003</v>
      </c>
      <c r="BK3525">
        <v>8127.643</v>
      </c>
      <c r="BL3525">
        <v>9513.6730000000007</v>
      </c>
      <c r="BM3525">
        <v>12396.86</v>
      </c>
      <c r="BN3525">
        <v>14332.59</v>
      </c>
      <c r="BO3525">
        <v>14982.47</v>
      </c>
      <c r="BP3525">
        <v>14855.55</v>
      </c>
      <c r="BQ3525">
        <v>17942.900000000001</v>
      </c>
      <c r="BR3525">
        <v>14233.67</v>
      </c>
      <c r="BS3525">
        <v>7645.8540000000003</v>
      </c>
      <c r="BT3525">
        <v>5633.96</v>
      </c>
      <c r="BU3525">
        <v>5556.0159999999996</v>
      </c>
      <c r="BV3525">
        <v>14360.68</v>
      </c>
      <c r="BW3525">
        <v>7563.4769999999999</v>
      </c>
      <c r="BX3525">
        <v>7937.54</v>
      </c>
      <c r="BY3525">
        <v>8809.5859999999993</v>
      </c>
      <c r="BZ3525">
        <v>415.25709999999998</v>
      </c>
      <c r="CA3525">
        <v>3463.319</v>
      </c>
      <c r="CB3525">
        <v>489.9778</v>
      </c>
      <c r="CC3525">
        <v>-2973.82</v>
      </c>
      <c r="CD3525">
        <v>-4314.3010000000004</v>
      </c>
      <c r="CE3525">
        <v>-3273.431</v>
      </c>
      <c r="CF3525" s="23">
        <v>5437878</v>
      </c>
      <c r="CG3525" s="23">
        <v>7671820</v>
      </c>
      <c r="CH3525" s="23">
        <v>6740786</v>
      </c>
      <c r="CI3525" s="23">
        <v>5704226</v>
      </c>
      <c r="CJ3525" s="23">
        <v>4470950</v>
      </c>
      <c r="CK3525" s="23">
        <v>2181306</v>
      </c>
      <c r="CL3525" s="23">
        <v>2812634</v>
      </c>
      <c r="CM3525" s="23">
        <v>2751540</v>
      </c>
      <c r="CN3525" s="23">
        <v>1992806</v>
      </c>
      <c r="CO3525" s="23">
        <v>9520335</v>
      </c>
      <c r="CP3525" s="23">
        <v>1549149</v>
      </c>
      <c r="CQ3525" s="23">
        <v>13000000</v>
      </c>
      <c r="CR3525" s="23">
        <v>13600000</v>
      </c>
      <c r="CS3525" s="23">
        <v>14700000</v>
      </c>
      <c r="CT3525" s="23">
        <v>14500000</v>
      </c>
      <c r="CU3525" s="23">
        <v>14100000</v>
      </c>
      <c r="CV3525" s="23">
        <v>14500000</v>
      </c>
      <c r="CW3525" s="23">
        <v>14100000</v>
      </c>
      <c r="CX3525" s="23">
        <v>15500000</v>
      </c>
      <c r="CY3525" s="23">
        <v>12300000</v>
      </c>
      <c r="CZ3525" s="23">
        <v>12900000</v>
      </c>
      <c r="DA3525" s="23">
        <v>3303015</v>
      </c>
      <c r="DB3525" s="23">
        <v>3336228</v>
      </c>
      <c r="DC3525" s="23">
        <v>3586156</v>
      </c>
      <c r="DD3525">
        <v>0</v>
      </c>
      <c r="DE3525">
        <v>0</v>
      </c>
      <c r="DF3525">
        <v>0</v>
      </c>
    </row>
    <row r="3526" spans="1:110" x14ac:dyDescent="0.25">
      <c r="A3526" s="18" t="str">
        <f t="shared" si="55"/>
        <v>program_CPP_All_All_SDGE_1-in-10_MONTHLY SYSTEM PEAK DAY_2026_8</v>
      </c>
      <c r="B3526" t="s">
        <v>51</v>
      </c>
      <c r="C3526" t="s">
        <v>121</v>
      </c>
      <c r="D3526" t="s">
        <v>7</v>
      </c>
      <c r="E3526" t="s">
        <v>7</v>
      </c>
      <c r="F3526" t="s">
        <v>125</v>
      </c>
      <c r="G3526" t="s">
        <v>85</v>
      </c>
      <c r="H3526" t="s">
        <v>20</v>
      </c>
      <c r="I3526">
        <v>2026</v>
      </c>
      <c r="J3526">
        <v>8</v>
      </c>
      <c r="K3526">
        <v>13601.293</v>
      </c>
      <c r="L3526">
        <v>378137.2</v>
      </c>
      <c r="M3526">
        <v>363474.3</v>
      </c>
      <c r="N3526">
        <v>357095</v>
      </c>
      <c r="O3526">
        <v>354886.7</v>
      </c>
      <c r="P3526">
        <v>365036.3</v>
      </c>
      <c r="Q3526">
        <v>395150.8</v>
      </c>
      <c r="R3526">
        <v>441725.8</v>
      </c>
      <c r="S3526">
        <v>469587.7</v>
      </c>
      <c r="T3526">
        <v>492362</v>
      </c>
      <c r="U3526">
        <v>522197.5</v>
      </c>
      <c r="V3526">
        <v>554276.69999999995</v>
      </c>
      <c r="W3526">
        <v>581896</v>
      </c>
      <c r="X3526">
        <v>600185.9</v>
      </c>
      <c r="Y3526">
        <v>613613.4</v>
      </c>
      <c r="Z3526">
        <v>619675.19999999995</v>
      </c>
      <c r="AA3526">
        <v>612297.69999999995</v>
      </c>
      <c r="AB3526">
        <v>592757.9</v>
      </c>
      <c r="AC3526">
        <v>577649.30000000005</v>
      </c>
      <c r="AD3526">
        <v>540958.4</v>
      </c>
      <c r="AE3526">
        <v>528503.80000000005</v>
      </c>
      <c r="AF3526">
        <v>520324.8</v>
      </c>
      <c r="AG3526">
        <v>486043.3</v>
      </c>
      <c r="AH3526">
        <v>444899.1</v>
      </c>
      <c r="AI3526">
        <v>411710.9</v>
      </c>
      <c r="AJ3526">
        <v>75.514120000000005</v>
      </c>
      <c r="AK3526">
        <v>74.250460000000004</v>
      </c>
      <c r="AL3526">
        <v>73.235770000000002</v>
      </c>
      <c r="AM3526">
        <v>72.417140000000003</v>
      </c>
      <c r="AN3526">
        <v>71.696340000000006</v>
      </c>
      <c r="AO3526">
        <v>71.226280000000003</v>
      </c>
      <c r="AP3526">
        <v>70.919330000000002</v>
      </c>
      <c r="AQ3526">
        <v>72.488020000000006</v>
      </c>
      <c r="AR3526">
        <v>77.826220000000006</v>
      </c>
      <c r="AS3526">
        <v>82.862260000000006</v>
      </c>
      <c r="AT3526">
        <v>88.180459999999997</v>
      </c>
      <c r="AU3526">
        <v>91.264110000000002</v>
      </c>
      <c r="AV3526">
        <v>92.734279999999998</v>
      </c>
      <c r="AW3526">
        <v>91.885599999999997</v>
      </c>
      <c r="AX3526">
        <v>91.469179999999994</v>
      </c>
      <c r="AY3526">
        <v>90.934129999999996</v>
      </c>
      <c r="AZ3526">
        <v>90.783420000000007</v>
      </c>
      <c r="BA3526">
        <v>89.405760000000001</v>
      </c>
      <c r="BB3526">
        <v>87.017579999999995</v>
      </c>
      <c r="BC3526">
        <v>84.308139999999995</v>
      </c>
      <c r="BD3526">
        <v>80.330520000000007</v>
      </c>
      <c r="BE3526">
        <v>77.811549999999997</v>
      </c>
      <c r="BF3526">
        <v>76.239239999999995</v>
      </c>
      <c r="BG3526">
        <v>75.696730000000002</v>
      </c>
      <c r="BH3526">
        <v>6214.7939999999999</v>
      </c>
      <c r="BI3526">
        <v>8652.6859999999997</v>
      </c>
      <c r="BJ3526">
        <v>9143.5429999999997</v>
      </c>
      <c r="BK3526">
        <v>8162.0140000000001</v>
      </c>
      <c r="BL3526">
        <v>9538.3719999999994</v>
      </c>
      <c r="BM3526">
        <v>12474.85</v>
      </c>
      <c r="BN3526">
        <v>14428.74</v>
      </c>
      <c r="BO3526">
        <v>15074.26</v>
      </c>
      <c r="BP3526">
        <v>14846.03</v>
      </c>
      <c r="BQ3526">
        <v>17920.77</v>
      </c>
      <c r="BR3526">
        <v>14207.03</v>
      </c>
      <c r="BS3526">
        <v>7699.7960000000003</v>
      </c>
      <c r="BT3526">
        <v>5645.1989999999996</v>
      </c>
      <c r="BU3526">
        <v>5641.3919999999998</v>
      </c>
      <c r="BV3526">
        <v>14501.4</v>
      </c>
      <c r="BW3526">
        <v>7673.598</v>
      </c>
      <c r="BX3526">
        <v>8061.9949999999999</v>
      </c>
      <c r="BY3526">
        <v>8917.4179999999997</v>
      </c>
      <c r="BZ3526">
        <v>489.25290000000001</v>
      </c>
      <c r="CA3526">
        <v>3465.45</v>
      </c>
      <c r="CB3526">
        <v>491.35489999999999</v>
      </c>
      <c r="CC3526">
        <v>-2975.99</v>
      </c>
      <c r="CD3526">
        <v>-4347.38</v>
      </c>
      <c r="CE3526">
        <v>-3296.5030000000002</v>
      </c>
      <c r="CF3526" s="23">
        <v>5639442</v>
      </c>
      <c r="CG3526" s="23">
        <v>7957584</v>
      </c>
      <c r="CH3526" s="23">
        <v>6992003</v>
      </c>
      <c r="CI3526" s="23">
        <v>5917288</v>
      </c>
      <c r="CJ3526" s="23">
        <v>4638060</v>
      </c>
      <c r="CK3526" s="23">
        <v>2262540</v>
      </c>
      <c r="CL3526" s="23">
        <v>2917195</v>
      </c>
      <c r="CM3526" s="23">
        <v>2853634</v>
      </c>
      <c r="CN3526" s="23">
        <v>2066481</v>
      </c>
      <c r="CO3526" s="23">
        <v>9874064</v>
      </c>
      <c r="CP3526" s="23">
        <v>1604009</v>
      </c>
      <c r="CQ3526" s="23">
        <v>13500000</v>
      </c>
      <c r="CR3526" s="23">
        <v>14100000</v>
      </c>
      <c r="CS3526" s="23">
        <v>15200000</v>
      </c>
      <c r="CT3526" s="23">
        <v>15000000</v>
      </c>
      <c r="CU3526" s="23">
        <v>14600000</v>
      </c>
      <c r="CV3526" s="23">
        <v>15100000</v>
      </c>
      <c r="CW3526" s="23">
        <v>14600000</v>
      </c>
      <c r="CX3526" s="23">
        <v>16000000</v>
      </c>
      <c r="CY3526" s="23">
        <v>12700000</v>
      </c>
      <c r="CZ3526" s="23">
        <v>13400000</v>
      </c>
      <c r="DA3526" s="23">
        <v>3425981</v>
      </c>
      <c r="DB3526" s="23">
        <v>3459786</v>
      </c>
      <c r="DC3526" s="23">
        <v>3719828</v>
      </c>
      <c r="DD3526">
        <v>0</v>
      </c>
      <c r="DE3526">
        <v>0</v>
      </c>
      <c r="DF3526">
        <v>0</v>
      </c>
    </row>
    <row r="3527" spans="1:110" x14ac:dyDescent="0.25">
      <c r="A3527" s="18" t="str">
        <f t="shared" si="55"/>
        <v>program_CPP_All_All_SDGE_1-in-10_MONTHLY SYSTEM PEAK DAY_2027_8</v>
      </c>
      <c r="B3527" t="s">
        <v>51</v>
      </c>
      <c r="C3527" t="s">
        <v>121</v>
      </c>
      <c r="D3527" t="s">
        <v>7</v>
      </c>
      <c r="E3527" t="s">
        <v>7</v>
      </c>
      <c r="F3527" t="s">
        <v>125</v>
      </c>
      <c r="G3527" t="s">
        <v>85</v>
      </c>
      <c r="H3527" t="s">
        <v>20</v>
      </c>
      <c r="I3527">
        <v>2027</v>
      </c>
      <c r="J3527">
        <v>8</v>
      </c>
      <c r="K3527">
        <v>13516.727999999999</v>
      </c>
      <c r="L3527">
        <v>380854.5</v>
      </c>
      <c r="M3527">
        <v>366055.3</v>
      </c>
      <c r="N3527">
        <v>359658.3</v>
      </c>
      <c r="O3527">
        <v>357429.4</v>
      </c>
      <c r="P3527">
        <v>367623</v>
      </c>
      <c r="Q3527">
        <v>397913.9</v>
      </c>
      <c r="R3527">
        <v>444730.8</v>
      </c>
      <c r="S3527">
        <v>472676.1</v>
      </c>
      <c r="T3527">
        <v>495571.8</v>
      </c>
      <c r="U3527">
        <v>525518.19999999995</v>
      </c>
      <c r="V3527">
        <v>557865.9</v>
      </c>
      <c r="W3527">
        <v>585558.4</v>
      </c>
      <c r="X3527">
        <v>603845.4</v>
      </c>
      <c r="Y3527">
        <v>617221.80000000005</v>
      </c>
      <c r="Z3527">
        <v>623219.9</v>
      </c>
      <c r="AA3527">
        <v>615718.19999999995</v>
      </c>
      <c r="AB3527">
        <v>596019.5</v>
      </c>
      <c r="AC3527">
        <v>580985.4</v>
      </c>
      <c r="AD3527">
        <v>544007.80000000005</v>
      </c>
      <c r="AE3527">
        <v>531362.69999999995</v>
      </c>
      <c r="AF3527">
        <v>523245.3</v>
      </c>
      <c r="AG3527">
        <v>489061.5</v>
      </c>
      <c r="AH3527">
        <v>447938.8</v>
      </c>
      <c r="AI3527">
        <v>414664</v>
      </c>
      <c r="AJ3527">
        <v>75.514240000000001</v>
      </c>
      <c r="AK3527">
        <v>74.250309999999999</v>
      </c>
      <c r="AL3527">
        <v>73.235699999999994</v>
      </c>
      <c r="AM3527">
        <v>72.416910000000001</v>
      </c>
      <c r="AN3527">
        <v>71.696359999999999</v>
      </c>
      <c r="AO3527">
        <v>71.226349999999996</v>
      </c>
      <c r="AP3527">
        <v>70.918890000000005</v>
      </c>
      <c r="AQ3527">
        <v>72.488249999999994</v>
      </c>
      <c r="AR3527">
        <v>77.827489999999997</v>
      </c>
      <c r="AS3527">
        <v>82.863789999999995</v>
      </c>
      <c r="AT3527">
        <v>88.182130000000001</v>
      </c>
      <c r="AU3527">
        <v>91.265900000000002</v>
      </c>
      <c r="AV3527">
        <v>92.736080000000001</v>
      </c>
      <c r="AW3527">
        <v>91.887540000000001</v>
      </c>
      <c r="AX3527">
        <v>91.470839999999995</v>
      </c>
      <c r="AY3527">
        <v>90.935869999999994</v>
      </c>
      <c r="AZ3527">
        <v>90.784719999999993</v>
      </c>
      <c r="BA3527">
        <v>89.407060000000001</v>
      </c>
      <c r="BB3527">
        <v>87.0184</v>
      </c>
      <c r="BC3527">
        <v>84.308670000000006</v>
      </c>
      <c r="BD3527">
        <v>80.330749999999995</v>
      </c>
      <c r="BE3527">
        <v>77.811769999999996</v>
      </c>
      <c r="BF3527">
        <v>76.23903</v>
      </c>
      <c r="BG3527">
        <v>75.696579999999997</v>
      </c>
      <c r="BH3527">
        <v>6183.6620000000003</v>
      </c>
      <c r="BI3527">
        <v>8645.7250000000004</v>
      </c>
      <c r="BJ3527">
        <v>9172.8330000000005</v>
      </c>
      <c r="BK3527">
        <v>8207.7199999999993</v>
      </c>
      <c r="BL3527">
        <v>9574.8670000000002</v>
      </c>
      <c r="BM3527">
        <v>12572.55</v>
      </c>
      <c r="BN3527">
        <v>14548.24</v>
      </c>
      <c r="BO3527">
        <v>15189.64</v>
      </c>
      <c r="BP3527">
        <v>14850.37</v>
      </c>
      <c r="BQ3527">
        <v>17914.38</v>
      </c>
      <c r="BR3527">
        <v>14192.01</v>
      </c>
      <c r="BS3527">
        <v>7766.4470000000001</v>
      </c>
      <c r="BT3527">
        <v>5663.1040000000003</v>
      </c>
      <c r="BU3527">
        <v>5740.38</v>
      </c>
      <c r="BV3527">
        <v>14669.72</v>
      </c>
      <c r="BW3527">
        <v>7801.6689999999999</v>
      </c>
      <c r="BX3527">
        <v>8206.1290000000008</v>
      </c>
      <c r="BY3527">
        <v>9044.2209999999995</v>
      </c>
      <c r="BZ3527">
        <v>570.67110000000002</v>
      </c>
      <c r="CA3527">
        <v>3471.2260000000001</v>
      </c>
      <c r="CB3527">
        <v>493.34930000000003</v>
      </c>
      <c r="CC3527">
        <v>-2981.3209999999999</v>
      </c>
      <c r="CD3527">
        <v>-4387.8810000000003</v>
      </c>
      <c r="CE3527">
        <v>-3325.0149999999999</v>
      </c>
      <c r="CF3527" s="23">
        <v>5875621</v>
      </c>
      <c r="CG3527" s="23">
        <v>8292335</v>
      </c>
      <c r="CH3527" s="23">
        <v>7286275</v>
      </c>
      <c r="CI3527" s="23">
        <v>6166835</v>
      </c>
      <c r="CJ3527" s="23">
        <v>4833780</v>
      </c>
      <c r="CK3527" s="23">
        <v>2357700</v>
      </c>
      <c r="CL3527" s="23">
        <v>3039693</v>
      </c>
      <c r="CM3527" s="23">
        <v>2973255</v>
      </c>
      <c r="CN3527" s="23">
        <v>2152820</v>
      </c>
      <c r="CO3527" s="23">
        <v>10300000</v>
      </c>
      <c r="CP3527" s="23">
        <v>1668455</v>
      </c>
      <c r="CQ3527" s="23">
        <v>14100000</v>
      </c>
      <c r="CR3527" s="23">
        <v>14700000</v>
      </c>
      <c r="CS3527" s="23">
        <v>15900000</v>
      </c>
      <c r="CT3527" s="23">
        <v>15700000</v>
      </c>
      <c r="CU3527" s="23">
        <v>15200000</v>
      </c>
      <c r="CV3527" s="23">
        <v>15700000</v>
      </c>
      <c r="CW3527" s="23">
        <v>15200000</v>
      </c>
      <c r="CX3527" s="23">
        <v>16700000</v>
      </c>
      <c r="CY3527" s="23">
        <v>13300000</v>
      </c>
      <c r="CZ3527" s="23">
        <v>13900000</v>
      </c>
      <c r="DA3527" s="23">
        <v>3570029</v>
      </c>
      <c r="DB3527" s="23">
        <v>3604571</v>
      </c>
      <c r="DC3527" s="23">
        <v>3876408</v>
      </c>
      <c r="DD3527">
        <v>0</v>
      </c>
      <c r="DE3527">
        <v>0</v>
      </c>
      <c r="DF3527">
        <v>0</v>
      </c>
    </row>
    <row r="3528" spans="1:110" x14ac:dyDescent="0.25">
      <c r="A3528" s="18" t="str">
        <f t="shared" si="55"/>
        <v>program_CPP_All_All_SDGE_1-in-10_MONTHLY SYSTEM PEAK DAY_2028_8</v>
      </c>
      <c r="B3528" t="s">
        <v>51</v>
      </c>
      <c r="C3528" t="s">
        <v>121</v>
      </c>
      <c r="D3528" t="s">
        <v>7</v>
      </c>
      <c r="E3528" t="s">
        <v>7</v>
      </c>
      <c r="F3528" t="s">
        <v>125</v>
      </c>
      <c r="G3528" t="s">
        <v>85</v>
      </c>
      <c r="H3528" t="s">
        <v>20</v>
      </c>
      <c r="I3528">
        <v>2028</v>
      </c>
      <c r="J3528">
        <v>8</v>
      </c>
      <c r="K3528">
        <v>13434.263999999999</v>
      </c>
      <c r="L3528">
        <v>383727.6</v>
      </c>
      <c r="M3528">
        <v>368785.4</v>
      </c>
      <c r="N3528">
        <v>362368.6</v>
      </c>
      <c r="O3528">
        <v>360118</v>
      </c>
      <c r="P3528">
        <v>370359.4</v>
      </c>
      <c r="Q3528">
        <v>400838.40000000002</v>
      </c>
      <c r="R3528">
        <v>447914.4</v>
      </c>
      <c r="S3528">
        <v>475952.5</v>
      </c>
      <c r="T3528">
        <v>498978.2</v>
      </c>
      <c r="U3528">
        <v>529045.69999999995</v>
      </c>
      <c r="V3528">
        <v>561675.9</v>
      </c>
      <c r="W3528">
        <v>589450.4</v>
      </c>
      <c r="X3528">
        <v>607739.5</v>
      </c>
      <c r="Y3528">
        <v>621067.6</v>
      </c>
      <c r="Z3528">
        <v>627002.30000000005</v>
      </c>
      <c r="AA3528">
        <v>619372.1</v>
      </c>
      <c r="AB3528">
        <v>599506</v>
      </c>
      <c r="AC3528">
        <v>584543.6</v>
      </c>
      <c r="AD3528">
        <v>547264</v>
      </c>
      <c r="AE3528">
        <v>534421.30000000005</v>
      </c>
      <c r="AF3528">
        <v>526364.4</v>
      </c>
      <c r="AG3528">
        <v>492270.9</v>
      </c>
      <c r="AH3528">
        <v>451158.7</v>
      </c>
      <c r="AI3528">
        <v>417786.5</v>
      </c>
      <c r="AJ3528">
        <v>75.514359999999996</v>
      </c>
      <c r="AK3528">
        <v>74.250169999999997</v>
      </c>
      <c r="AL3528">
        <v>73.235640000000004</v>
      </c>
      <c r="AM3528">
        <v>72.416659999999993</v>
      </c>
      <c r="AN3528">
        <v>71.696389999999994</v>
      </c>
      <c r="AO3528">
        <v>71.226410000000001</v>
      </c>
      <c r="AP3528">
        <v>70.918430000000001</v>
      </c>
      <c r="AQ3528">
        <v>72.488479999999996</v>
      </c>
      <c r="AR3528">
        <v>77.828800000000001</v>
      </c>
      <c r="AS3528">
        <v>82.865359999999995</v>
      </c>
      <c r="AT3528">
        <v>88.183850000000007</v>
      </c>
      <c r="AU3528">
        <v>91.267750000000007</v>
      </c>
      <c r="AV3528">
        <v>92.737939999999995</v>
      </c>
      <c r="AW3528">
        <v>91.889539999999997</v>
      </c>
      <c r="AX3528">
        <v>91.472549999999998</v>
      </c>
      <c r="AY3528">
        <v>90.937659999999994</v>
      </c>
      <c r="AZ3528">
        <v>90.786069999999995</v>
      </c>
      <c r="BA3528">
        <v>89.408410000000003</v>
      </c>
      <c r="BB3528">
        <v>87.01925</v>
      </c>
      <c r="BC3528">
        <v>84.309200000000004</v>
      </c>
      <c r="BD3528">
        <v>80.330979999999997</v>
      </c>
      <c r="BE3528">
        <v>77.811999999999998</v>
      </c>
      <c r="BF3528">
        <v>76.238810000000001</v>
      </c>
      <c r="BG3528">
        <v>75.696420000000003</v>
      </c>
      <c r="BH3528">
        <v>6153.634</v>
      </c>
      <c r="BI3528">
        <v>8641.0010000000002</v>
      </c>
      <c r="BJ3528">
        <v>9205.1880000000001</v>
      </c>
      <c r="BK3528">
        <v>8256.5380000000005</v>
      </c>
      <c r="BL3528">
        <v>9614.6749999999993</v>
      </c>
      <c r="BM3528">
        <v>12675.54</v>
      </c>
      <c r="BN3528">
        <v>14673.99</v>
      </c>
      <c r="BO3528">
        <v>15311.36</v>
      </c>
      <c r="BP3528">
        <v>14858.87</v>
      </c>
      <c r="BQ3528">
        <v>17912.78</v>
      </c>
      <c r="BR3528">
        <v>14180.59</v>
      </c>
      <c r="BS3528">
        <v>7836.4870000000001</v>
      </c>
      <c r="BT3528">
        <v>5682.8980000000001</v>
      </c>
      <c r="BU3528">
        <v>5842.8130000000001</v>
      </c>
      <c r="BV3528">
        <v>14845.24</v>
      </c>
      <c r="BW3528">
        <v>7934.3010000000004</v>
      </c>
      <c r="BX3528">
        <v>8355.2389999999996</v>
      </c>
      <c r="BY3528">
        <v>9175.902</v>
      </c>
      <c r="BZ3528">
        <v>653.78660000000002</v>
      </c>
      <c r="CA3528">
        <v>3478.0619999999999</v>
      </c>
      <c r="CB3528">
        <v>495.51670000000001</v>
      </c>
      <c r="CC3528">
        <v>-2987.569</v>
      </c>
      <c r="CD3528">
        <v>-4430.3500000000004</v>
      </c>
      <c r="CE3528">
        <v>-3354.9760000000001</v>
      </c>
      <c r="CF3528" s="23">
        <v>6124625</v>
      </c>
      <c r="CG3528" s="23">
        <v>8645229</v>
      </c>
      <c r="CH3528" s="23">
        <v>7596493</v>
      </c>
      <c r="CI3528" s="23">
        <v>6429893</v>
      </c>
      <c r="CJ3528" s="23">
        <v>5040095</v>
      </c>
      <c r="CK3528" s="23">
        <v>2458018</v>
      </c>
      <c r="CL3528" s="23">
        <v>3168836</v>
      </c>
      <c r="CM3528" s="23">
        <v>3099370</v>
      </c>
      <c r="CN3528" s="23">
        <v>2243853</v>
      </c>
      <c r="CO3528" s="23">
        <v>10700000</v>
      </c>
      <c r="CP3528" s="23">
        <v>1736464</v>
      </c>
      <c r="CQ3528" s="23">
        <v>14700000</v>
      </c>
      <c r="CR3528" s="23">
        <v>15300000</v>
      </c>
      <c r="CS3528" s="23">
        <v>16500000</v>
      </c>
      <c r="CT3528" s="23">
        <v>16300000</v>
      </c>
      <c r="CU3528" s="23">
        <v>15900000</v>
      </c>
      <c r="CV3528" s="23">
        <v>16400000</v>
      </c>
      <c r="CW3528" s="23">
        <v>15900000</v>
      </c>
      <c r="CX3528" s="23">
        <v>17400000</v>
      </c>
      <c r="CY3528" s="23">
        <v>13800000</v>
      </c>
      <c r="CZ3528" s="23">
        <v>14500000</v>
      </c>
      <c r="DA3528" s="23">
        <v>3721888</v>
      </c>
      <c r="DB3528" s="23">
        <v>3757220</v>
      </c>
      <c r="DC3528" s="23">
        <v>4041472</v>
      </c>
      <c r="DD3528">
        <v>0</v>
      </c>
      <c r="DE3528">
        <v>0</v>
      </c>
      <c r="DF3528">
        <v>0</v>
      </c>
    </row>
    <row r="3529" spans="1:110" x14ac:dyDescent="0.25">
      <c r="A3529" s="18" t="str">
        <f t="shared" si="55"/>
        <v>program_CPP_All_All_SDGE_1-in-10_MONTHLY SYSTEM PEAK DAY_2029_8</v>
      </c>
      <c r="B3529" t="s">
        <v>51</v>
      </c>
      <c r="C3529" t="s">
        <v>121</v>
      </c>
      <c r="D3529" t="s">
        <v>7</v>
      </c>
      <c r="E3529" t="s">
        <v>7</v>
      </c>
      <c r="F3529" t="s">
        <v>125</v>
      </c>
      <c r="G3529" t="s">
        <v>85</v>
      </c>
      <c r="H3529" t="s">
        <v>20</v>
      </c>
      <c r="I3529">
        <v>2029</v>
      </c>
      <c r="J3529">
        <v>8</v>
      </c>
      <c r="K3529">
        <v>13352.892</v>
      </c>
      <c r="L3529">
        <v>386616</v>
      </c>
      <c r="M3529">
        <v>371530.4</v>
      </c>
      <c r="N3529">
        <v>365093.5</v>
      </c>
      <c r="O3529">
        <v>362821.2</v>
      </c>
      <c r="P3529">
        <v>373110.8</v>
      </c>
      <c r="Q3529">
        <v>403779.2</v>
      </c>
      <c r="R3529">
        <v>451116.5</v>
      </c>
      <c r="S3529">
        <v>479248.7</v>
      </c>
      <c r="T3529">
        <v>502405.5</v>
      </c>
      <c r="U3529">
        <v>532595.69999999995</v>
      </c>
      <c r="V3529">
        <v>565509.6</v>
      </c>
      <c r="W3529">
        <v>593367.69999999995</v>
      </c>
      <c r="X3529">
        <v>611660</v>
      </c>
      <c r="Y3529">
        <v>624940.69999999995</v>
      </c>
      <c r="Z3529">
        <v>630812.69999999995</v>
      </c>
      <c r="AA3529">
        <v>623053.9</v>
      </c>
      <c r="AB3529">
        <v>603019.6</v>
      </c>
      <c r="AC3529">
        <v>588127.80000000005</v>
      </c>
      <c r="AD3529">
        <v>550544.69999999995</v>
      </c>
      <c r="AE3529">
        <v>537504.1</v>
      </c>
      <c r="AF3529">
        <v>529507.1</v>
      </c>
      <c r="AG3529">
        <v>495501.4</v>
      </c>
      <c r="AH3529">
        <v>454397.2</v>
      </c>
      <c r="AI3529">
        <v>420925.8</v>
      </c>
      <c r="AJ3529">
        <v>75.514480000000006</v>
      </c>
      <c r="AK3529">
        <v>74.250020000000006</v>
      </c>
      <c r="AL3529">
        <v>73.235579999999999</v>
      </c>
      <c r="AM3529">
        <v>72.416420000000002</v>
      </c>
      <c r="AN3529">
        <v>71.696420000000003</v>
      </c>
      <c r="AO3529">
        <v>71.226479999999995</v>
      </c>
      <c r="AP3529">
        <v>70.917969999999997</v>
      </c>
      <c r="AQ3529">
        <v>72.488709999999998</v>
      </c>
      <c r="AR3529">
        <v>77.830110000000005</v>
      </c>
      <c r="AS3529">
        <v>82.866950000000003</v>
      </c>
      <c r="AT3529">
        <v>88.185599999999994</v>
      </c>
      <c r="AU3529">
        <v>91.269620000000003</v>
      </c>
      <c r="AV3529">
        <v>92.739810000000006</v>
      </c>
      <c r="AW3529">
        <v>91.891549999999995</v>
      </c>
      <c r="AX3529">
        <v>91.474270000000004</v>
      </c>
      <c r="AY3529">
        <v>90.93947</v>
      </c>
      <c r="AZ3529">
        <v>90.787430000000001</v>
      </c>
      <c r="BA3529">
        <v>89.409769999999995</v>
      </c>
      <c r="BB3529">
        <v>87.020110000000003</v>
      </c>
      <c r="BC3529">
        <v>84.309749999999994</v>
      </c>
      <c r="BD3529">
        <v>80.331220000000002</v>
      </c>
      <c r="BE3529">
        <v>77.81223</v>
      </c>
      <c r="BF3529">
        <v>76.238590000000002</v>
      </c>
      <c r="BG3529">
        <v>75.696259999999995</v>
      </c>
      <c r="BH3529">
        <v>6124.0829999999996</v>
      </c>
      <c r="BI3529">
        <v>8636.8330000000005</v>
      </c>
      <c r="BJ3529">
        <v>9238.0229999999992</v>
      </c>
      <c r="BK3529">
        <v>8305.7270000000008</v>
      </c>
      <c r="BL3529">
        <v>9654.9660000000003</v>
      </c>
      <c r="BM3529">
        <v>12779.02</v>
      </c>
      <c r="BN3529">
        <v>14800.29</v>
      </c>
      <c r="BO3529">
        <v>15433.68</v>
      </c>
      <c r="BP3529">
        <v>14868.26</v>
      </c>
      <c r="BQ3529">
        <v>17912.310000000001</v>
      </c>
      <c r="BR3529">
        <v>14170.1</v>
      </c>
      <c r="BS3529">
        <v>7906.8069999999998</v>
      </c>
      <c r="BT3529">
        <v>5702.99</v>
      </c>
      <c r="BU3529">
        <v>5945.3019999999997</v>
      </c>
      <c r="BV3529">
        <v>15021.16</v>
      </c>
      <c r="BW3529">
        <v>8067.03</v>
      </c>
      <c r="BX3529">
        <v>8504.4220000000005</v>
      </c>
      <c r="BY3529">
        <v>9307.76</v>
      </c>
      <c r="BZ3529">
        <v>736.69209999999998</v>
      </c>
      <c r="CA3529">
        <v>3485.096</v>
      </c>
      <c r="CB3529">
        <v>497.70850000000002</v>
      </c>
      <c r="CC3529">
        <v>-2993.9859999999999</v>
      </c>
      <c r="CD3529">
        <v>-4472.9690000000001</v>
      </c>
      <c r="CE3529">
        <v>-3385.058</v>
      </c>
      <c r="CF3529" s="23">
        <v>6378890</v>
      </c>
      <c r="CG3529" s="23">
        <v>9005560</v>
      </c>
      <c r="CH3529" s="23">
        <v>7913247</v>
      </c>
      <c r="CI3529" s="23">
        <v>6698487</v>
      </c>
      <c r="CJ3529" s="23">
        <v>5250749</v>
      </c>
      <c r="CK3529" s="23">
        <v>2560451</v>
      </c>
      <c r="CL3529" s="23">
        <v>3300703</v>
      </c>
      <c r="CM3529" s="23">
        <v>3228147</v>
      </c>
      <c r="CN3529" s="23">
        <v>2336811</v>
      </c>
      <c r="CO3529" s="23">
        <v>11200000</v>
      </c>
      <c r="CP3529" s="23">
        <v>1805942</v>
      </c>
      <c r="CQ3529" s="23">
        <v>15300000</v>
      </c>
      <c r="CR3529" s="23">
        <v>15900000</v>
      </c>
      <c r="CS3529" s="23">
        <v>17200000</v>
      </c>
      <c r="CT3529" s="23">
        <v>17000000</v>
      </c>
      <c r="CU3529" s="23">
        <v>16500000</v>
      </c>
      <c r="CV3529" s="23">
        <v>17000000</v>
      </c>
      <c r="CW3529" s="23">
        <v>16500000</v>
      </c>
      <c r="CX3529" s="23">
        <v>18100000</v>
      </c>
      <c r="CY3529" s="23">
        <v>14400000</v>
      </c>
      <c r="CZ3529" s="23">
        <v>15100000</v>
      </c>
      <c r="DA3529" s="23">
        <v>3876947</v>
      </c>
      <c r="DB3529" s="23">
        <v>3913095</v>
      </c>
      <c r="DC3529" s="23">
        <v>4210014</v>
      </c>
      <c r="DD3529">
        <v>0</v>
      </c>
      <c r="DE3529">
        <v>0</v>
      </c>
      <c r="DF3529">
        <v>0</v>
      </c>
    </row>
    <row r="3530" spans="1:110" x14ac:dyDescent="0.25">
      <c r="A3530" s="18" t="str">
        <f t="shared" si="55"/>
        <v>program_CPP_All_All_SDGE_1-in-10_MONTHLY SYSTEM PEAK DAY_2030_8</v>
      </c>
      <c r="B3530" t="s">
        <v>51</v>
      </c>
      <c r="C3530" t="s">
        <v>121</v>
      </c>
      <c r="D3530" t="s">
        <v>7</v>
      </c>
      <c r="E3530" t="s">
        <v>7</v>
      </c>
      <c r="F3530" t="s">
        <v>125</v>
      </c>
      <c r="G3530" t="s">
        <v>85</v>
      </c>
      <c r="H3530" t="s">
        <v>20</v>
      </c>
      <c r="I3530">
        <v>2030</v>
      </c>
      <c r="J3530">
        <v>8</v>
      </c>
      <c r="K3530">
        <v>13273.6</v>
      </c>
      <c r="L3530">
        <v>389659.9</v>
      </c>
      <c r="M3530">
        <v>374424.2</v>
      </c>
      <c r="N3530">
        <v>367965.1</v>
      </c>
      <c r="O3530">
        <v>365670</v>
      </c>
      <c r="P3530">
        <v>376011.4</v>
      </c>
      <c r="Q3530">
        <v>406880.9</v>
      </c>
      <c r="R3530">
        <v>454497</v>
      </c>
      <c r="S3530">
        <v>482732.6</v>
      </c>
      <c r="T3530">
        <v>506028.79999999999</v>
      </c>
      <c r="U3530">
        <v>536352.1</v>
      </c>
      <c r="V3530">
        <v>569563.5</v>
      </c>
      <c r="W3530">
        <v>597514.19999999995</v>
      </c>
      <c r="X3530">
        <v>615814.6</v>
      </c>
      <c r="Y3530">
        <v>629050.69999999995</v>
      </c>
      <c r="Z3530">
        <v>634860.30000000005</v>
      </c>
      <c r="AA3530">
        <v>626968.4</v>
      </c>
      <c r="AB3530">
        <v>606757.69999999995</v>
      </c>
      <c r="AC3530">
        <v>591933.80000000005</v>
      </c>
      <c r="AD3530">
        <v>554031.6</v>
      </c>
      <c r="AE3530">
        <v>540786.19999999995</v>
      </c>
      <c r="AF3530">
        <v>532848</v>
      </c>
      <c r="AG3530">
        <v>498922.6</v>
      </c>
      <c r="AH3530">
        <v>457815.5</v>
      </c>
      <c r="AI3530">
        <v>424234.2</v>
      </c>
      <c r="AJ3530">
        <v>75.514600000000002</v>
      </c>
      <c r="AK3530">
        <v>74.249859999999998</v>
      </c>
      <c r="AL3530">
        <v>73.235510000000005</v>
      </c>
      <c r="AM3530">
        <v>72.416160000000005</v>
      </c>
      <c r="AN3530">
        <v>71.696439999999996</v>
      </c>
      <c r="AO3530">
        <v>71.226550000000003</v>
      </c>
      <c r="AP3530">
        <v>70.917500000000004</v>
      </c>
      <c r="AQ3530">
        <v>72.488960000000006</v>
      </c>
      <c r="AR3530">
        <v>77.831469999999996</v>
      </c>
      <c r="AS3530">
        <v>82.868589999999998</v>
      </c>
      <c r="AT3530">
        <v>88.187389999999994</v>
      </c>
      <c r="AU3530">
        <v>91.271540000000002</v>
      </c>
      <c r="AV3530">
        <v>92.741730000000004</v>
      </c>
      <c r="AW3530">
        <v>91.893640000000005</v>
      </c>
      <c r="AX3530">
        <v>91.476050000000001</v>
      </c>
      <c r="AY3530">
        <v>90.941339999999997</v>
      </c>
      <c r="AZ3530">
        <v>90.788839999999993</v>
      </c>
      <c r="BA3530">
        <v>89.411159999999995</v>
      </c>
      <c r="BB3530">
        <v>87.020989999999998</v>
      </c>
      <c r="BC3530">
        <v>84.310310000000001</v>
      </c>
      <c r="BD3530">
        <v>80.331469999999996</v>
      </c>
      <c r="BE3530">
        <v>77.812470000000005</v>
      </c>
      <c r="BF3530">
        <v>76.23836</v>
      </c>
      <c r="BG3530">
        <v>75.696100000000001</v>
      </c>
      <c r="BH3530">
        <v>6095.6270000000004</v>
      </c>
      <c r="BI3530">
        <v>8634.89</v>
      </c>
      <c r="BJ3530">
        <v>9273.9159999999993</v>
      </c>
      <c r="BK3530">
        <v>8358.0210000000006</v>
      </c>
      <c r="BL3530">
        <v>9698.56</v>
      </c>
      <c r="BM3530">
        <v>12887.77</v>
      </c>
      <c r="BN3530">
        <v>14932.81</v>
      </c>
      <c r="BO3530">
        <v>15562.32</v>
      </c>
      <c r="BP3530">
        <v>14881.79</v>
      </c>
      <c r="BQ3530">
        <v>17916.59</v>
      </c>
      <c r="BR3530">
        <v>14163.19</v>
      </c>
      <c r="BS3530">
        <v>7980.509</v>
      </c>
      <c r="BT3530">
        <v>5724.9650000000001</v>
      </c>
      <c r="BU3530">
        <v>6051.2359999999999</v>
      </c>
      <c r="BV3530">
        <v>15204.28</v>
      </c>
      <c r="BW3530">
        <v>8204.3179999999993</v>
      </c>
      <c r="BX3530">
        <v>8658.5789999999997</v>
      </c>
      <c r="BY3530">
        <v>9444.491</v>
      </c>
      <c r="BZ3530">
        <v>821.29880000000003</v>
      </c>
      <c r="CA3530">
        <v>3493.1849999999999</v>
      </c>
      <c r="CB3530">
        <v>500.07279999999997</v>
      </c>
      <c r="CC3530">
        <v>-3001.317</v>
      </c>
      <c r="CD3530">
        <v>-4517.5529999999999</v>
      </c>
      <c r="CE3530">
        <v>-3416.587</v>
      </c>
      <c r="CF3530" s="23">
        <v>6646634</v>
      </c>
      <c r="CG3530" s="23">
        <v>9384962</v>
      </c>
      <c r="CH3530" s="23">
        <v>8246763</v>
      </c>
      <c r="CI3530" s="23">
        <v>6981283</v>
      </c>
      <c r="CJ3530" s="23">
        <v>5472540</v>
      </c>
      <c r="CK3530" s="23">
        <v>2668305</v>
      </c>
      <c r="CL3530" s="23">
        <v>3439554</v>
      </c>
      <c r="CM3530" s="23">
        <v>3363748</v>
      </c>
      <c r="CN3530" s="23">
        <v>2434702</v>
      </c>
      <c r="CO3530" s="23">
        <v>11600000</v>
      </c>
      <c r="CP3530" s="23">
        <v>1879163</v>
      </c>
      <c r="CQ3530" s="23">
        <v>15900000</v>
      </c>
      <c r="CR3530" s="23">
        <v>16600000</v>
      </c>
      <c r="CS3530" s="23">
        <v>17900000</v>
      </c>
      <c r="CT3530" s="23">
        <v>17700000</v>
      </c>
      <c r="CU3530" s="23">
        <v>17200000</v>
      </c>
      <c r="CV3530" s="23">
        <v>17700000</v>
      </c>
      <c r="CW3530" s="23">
        <v>17200000</v>
      </c>
      <c r="CX3530" s="23">
        <v>18900000</v>
      </c>
      <c r="CY3530" s="23">
        <v>15000000</v>
      </c>
      <c r="CZ3530" s="23">
        <v>15700000</v>
      </c>
      <c r="DA3530" s="23">
        <v>4040214</v>
      </c>
      <c r="DB3530" s="23">
        <v>4077236</v>
      </c>
      <c r="DC3530" s="23">
        <v>4387474</v>
      </c>
      <c r="DD3530">
        <v>0</v>
      </c>
      <c r="DE3530">
        <v>0</v>
      </c>
      <c r="DF3530">
        <v>0</v>
      </c>
    </row>
    <row r="3531" spans="1:110" x14ac:dyDescent="0.25">
      <c r="A3531" s="18" t="str">
        <f t="shared" si="55"/>
        <v>program_CPP_All_All_SDGE_1-in-10_MONTHLY SYSTEM PEAK DAY_2019_9</v>
      </c>
      <c r="B3531" t="s">
        <v>51</v>
      </c>
      <c r="C3531" t="s">
        <v>121</v>
      </c>
      <c r="D3531" t="s">
        <v>7</v>
      </c>
      <c r="E3531" t="s">
        <v>7</v>
      </c>
      <c r="F3531" t="s">
        <v>125</v>
      </c>
      <c r="G3531" t="s">
        <v>85</v>
      </c>
      <c r="H3531" t="s">
        <v>20</v>
      </c>
      <c r="I3531">
        <v>2019</v>
      </c>
      <c r="J3531">
        <v>9</v>
      </c>
      <c r="K3531">
        <v>14227</v>
      </c>
      <c r="L3531">
        <v>361277.3</v>
      </c>
      <c r="M3531">
        <v>347570</v>
      </c>
      <c r="N3531">
        <v>340876.1</v>
      </c>
      <c r="O3531">
        <v>341914.4</v>
      </c>
      <c r="P3531">
        <v>351034.3</v>
      </c>
      <c r="Q3531">
        <v>375912.9</v>
      </c>
      <c r="R3531">
        <v>414443.6</v>
      </c>
      <c r="S3531">
        <v>448118</v>
      </c>
      <c r="T3531">
        <v>462341.4</v>
      </c>
      <c r="U3531">
        <v>498676</v>
      </c>
      <c r="V3531">
        <v>532477.30000000005</v>
      </c>
      <c r="W3531">
        <v>562827.6</v>
      </c>
      <c r="X3531">
        <v>581382.5</v>
      </c>
      <c r="Y3531">
        <v>599421.6</v>
      </c>
      <c r="Z3531">
        <v>606232.9</v>
      </c>
      <c r="AA3531">
        <v>599630.69999999995</v>
      </c>
      <c r="AB3531">
        <v>582158.1</v>
      </c>
      <c r="AC3531">
        <v>563515.19999999995</v>
      </c>
      <c r="AD3531">
        <v>528529.4</v>
      </c>
      <c r="AE3531">
        <v>518258.2</v>
      </c>
      <c r="AF3531">
        <v>511029.9</v>
      </c>
      <c r="AG3531">
        <v>490355.3</v>
      </c>
      <c r="AH3531">
        <v>450731.4</v>
      </c>
      <c r="AI3531">
        <v>408781</v>
      </c>
      <c r="AJ3531">
        <v>75.505840000000006</v>
      </c>
      <c r="AK3531">
        <v>74.660160000000005</v>
      </c>
      <c r="AL3531">
        <v>73.720780000000005</v>
      </c>
      <c r="AM3531">
        <v>74.083910000000003</v>
      </c>
      <c r="AN3531">
        <v>73.756370000000004</v>
      </c>
      <c r="AO3531">
        <v>72.796509999999998</v>
      </c>
      <c r="AP3531">
        <v>73.629159999999999</v>
      </c>
      <c r="AQ3531">
        <v>75.000320000000002</v>
      </c>
      <c r="AR3531">
        <v>82.495050000000006</v>
      </c>
      <c r="AS3531">
        <v>88.520790000000005</v>
      </c>
      <c r="AT3531">
        <v>92.87124</v>
      </c>
      <c r="AU3531">
        <v>96.250569999999996</v>
      </c>
      <c r="AV3531">
        <v>95.938310000000001</v>
      </c>
      <c r="AW3531">
        <v>96.21763</v>
      </c>
      <c r="AX3531">
        <v>94.501810000000006</v>
      </c>
      <c r="AY3531">
        <v>94.528459999999995</v>
      </c>
      <c r="AZ3531">
        <v>93.54101</v>
      </c>
      <c r="BA3531">
        <v>92.852050000000006</v>
      </c>
      <c r="BB3531">
        <v>90.259410000000003</v>
      </c>
      <c r="BC3531">
        <v>87.957909999999998</v>
      </c>
      <c r="BD3531">
        <v>86.323189999999997</v>
      </c>
      <c r="BE3531">
        <v>83.855090000000004</v>
      </c>
      <c r="BF3531">
        <v>80.361490000000003</v>
      </c>
      <c r="BG3531">
        <v>78.232789999999994</v>
      </c>
      <c r="BH3531">
        <v>6182.5829999999996</v>
      </c>
      <c r="BI3531">
        <v>8886.0149999999994</v>
      </c>
      <c r="BJ3531">
        <v>9181.0580000000009</v>
      </c>
      <c r="BK3531">
        <v>8931.65</v>
      </c>
      <c r="BL3531">
        <v>10503.89</v>
      </c>
      <c r="BM3531">
        <v>12228.05</v>
      </c>
      <c r="BN3531">
        <v>15245.16</v>
      </c>
      <c r="BO3531">
        <v>14979.07</v>
      </c>
      <c r="BP3531">
        <v>15912.18</v>
      </c>
      <c r="BQ3531">
        <v>20290.03</v>
      </c>
      <c r="BR3531">
        <v>14889.46</v>
      </c>
      <c r="BS3531">
        <v>7980.4430000000002</v>
      </c>
      <c r="BT3531">
        <v>6534.1009999999997</v>
      </c>
      <c r="BU3531">
        <v>6752.0309999999999</v>
      </c>
      <c r="BV3531">
        <v>15062.9</v>
      </c>
      <c r="BW3531">
        <v>8288.1360000000004</v>
      </c>
      <c r="BX3531">
        <v>8351.7289999999994</v>
      </c>
      <c r="BY3531">
        <v>9515.9249999999993</v>
      </c>
      <c r="BZ3531">
        <v>1441.086</v>
      </c>
      <c r="CA3531">
        <v>4875.098</v>
      </c>
      <c r="CB3531">
        <v>3142.0749999999998</v>
      </c>
      <c r="CC3531">
        <v>-1049.847</v>
      </c>
      <c r="CD3531">
        <v>-4459.3710000000001</v>
      </c>
      <c r="CE3531">
        <v>-2318.3890000000001</v>
      </c>
      <c r="CF3531" s="23">
        <v>4228779</v>
      </c>
      <c r="CG3531" s="23">
        <v>5782467</v>
      </c>
      <c r="CH3531" s="23">
        <v>5083355</v>
      </c>
      <c r="CI3531" s="23">
        <v>3899260</v>
      </c>
      <c r="CJ3531" s="23">
        <v>3253066</v>
      </c>
      <c r="CK3531" s="23">
        <v>1631342</v>
      </c>
      <c r="CL3531" s="23">
        <v>2081795</v>
      </c>
      <c r="CM3531" s="23">
        <v>2062042</v>
      </c>
      <c r="CN3531" s="23">
        <v>1610631</v>
      </c>
      <c r="CO3531" s="23">
        <v>7359824</v>
      </c>
      <c r="CP3531" s="23">
        <v>1234316</v>
      </c>
      <c r="CQ3531" s="23">
        <v>10500000</v>
      </c>
      <c r="CR3531" s="23">
        <v>10600000</v>
      </c>
      <c r="CS3531" s="23">
        <v>11600000</v>
      </c>
      <c r="CT3531" s="23">
        <v>10900000</v>
      </c>
      <c r="CU3531" s="23">
        <v>10700000</v>
      </c>
      <c r="CV3531" s="23">
        <v>11000000</v>
      </c>
      <c r="CW3531" s="23">
        <v>11000000</v>
      </c>
      <c r="CX3531" s="23">
        <v>13200000</v>
      </c>
      <c r="CY3531" s="23">
        <v>9978768</v>
      </c>
      <c r="CZ3531" s="23">
        <v>10300000</v>
      </c>
      <c r="DA3531" s="23">
        <v>2872144</v>
      </c>
      <c r="DB3531" s="23">
        <v>2868012</v>
      </c>
      <c r="DC3531" s="23">
        <v>3418315</v>
      </c>
      <c r="DD3531">
        <v>0</v>
      </c>
      <c r="DE3531">
        <v>0</v>
      </c>
      <c r="DF3531">
        <v>0</v>
      </c>
    </row>
    <row r="3532" spans="1:110" x14ac:dyDescent="0.25">
      <c r="A3532" s="18" t="str">
        <f t="shared" si="55"/>
        <v>program_CPP_All_All_SDGE_1-in-10_MONTHLY SYSTEM PEAK DAY_2020_9</v>
      </c>
      <c r="B3532" t="s">
        <v>51</v>
      </c>
      <c r="C3532" t="s">
        <v>121</v>
      </c>
      <c r="D3532" t="s">
        <v>7</v>
      </c>
      <c r="E3532" t="s">
        <v>7</v>
      </c>
      <c r="F3532" t="s">
        <v>125</v>
      </c>
      <c r="G3532" t="s">
        <v>85</v>
      </c>
      <c r="H3532" t="s">
        <v>20</v>
      </c>
      <c r="I3532">
        <v>2020</v>
      </c>
      <c r="J3532">
        <v>9</v>
      </c>
      <c r="K3532">
        <v>14129.421</v>
      </c>
      <c r="L3532">
        <v>363211.5</v>
      </c>
      <c r="M3532">
        <v>349389.7</v>
      </c>
      <c r="N3532">
        <v>342683.8</v>
      </c>
      <c r="O3532">
        <v>343740.3</v>
      </c>
      <c r="P3532">
        <v>352893.4</v>
      </c>
      <c r="Q3532">
        <v>377868.7</v>
      </c>
      <c r="R3532">
        <v>416561.9</v>
      </c>
      <c r="S3532">
        <v>450174.5</v>
      </c>
      <c r="T3532">
        <v>464565.2</v>
      </c>
      <c r="U3532">
        <v>500967.3</v>
      </c>
      <c r="V3532">
        <v>534956.9</v>
      </c>
      <c r="W3532">
        <v>565387.80000000005</v>
      </c>
      <c r="X3532">
        <v>583889.6</v>
      </c>
      <c r="Y3532">
        <v>601840</v>
      </c>
      <c r="Z3532">
        <v>608593.6</v>
      </c>
      <c r="AA3532">
        <v>601875.80000000005</v>
      </c>
      <c r="AB3532">
        <v>584277.6</v>
      </c>
      <c r="AC3532">
        <v>565740.1</v>
      </c>
      <c r="AD3532">
        <v>530516.9</v>
      </c>
      <c r="AE3532">
        <v>520067.7</v>
      </c>
      <c r="AF3532">
        <v>512918.5</v>
      </c>
      <c r="AG3532">
        <v>492473.59999999998</v>
      </c>
      <c r="AH3532">
        <v>453039.3</v>
      </c>
      <c r="AI3532">
        <v>410972.9</v>
      </c>
      <c r="AJ3532">
        <v>75.505769999999998</v>
      </c>
      <c r="AK3532">
        <v>74.660390000000007</v>
      </c>
      <c r="AL3532">
        <v>73.720500000000001</v>
      </c>
      <c r="AM3532">
        <v>74.084190000000007</v>
      </c>
      <c r="AN3532">
        <v>73.756320000000002</v>
      </c>
      <c r="AO3532">
        <v>72.796409999999995</v>
      </c>
      <c r="AP3532">
        <v>73.628969999999995</v>
      </c>
      <c r="AQ3532">
        <v>75.000690000000006</v>
      </c>
      <c r="AR3532">
        <v>82.496669999999995</v>
      </c>
      <c r="AS3532">
        <v>88.522400000000005</v>
      </c>
      <c r="AT3532">
        <v>92.872969999999995</v>
      </c>
      <c r="AU3532">
        <v>96.252709999999993</v>
      </c>
      <c r="AV3532">
        <v>95.940439999999995</v>
      </c>
      <c r="AW3532">
        <v>96.219660000000005</v>
      </c>
      <c r="AX3532">
        <v>94.503820000000005</v>
      </c>
      <c r="AY3532">
        <v>94.530050000000003</v>
      </c>
      <c r="AZ3532">
        <v>93.542509999999993</v>
      </c>
      <c r="BA3532">
        <v>92.852909999999994</v>
      </c>
      <c r="BB3532">
        <v>90.260090000000005</v>
      </c>
      <c r="BC3532">
        <v>87.958430000000007</v>
      </c>
      <c r="BD3532">
        <v>86.323440000000005</v>
      </c>
      <c r="BE3532">
        <v>83.855800000000002</v>
      </c>
      <c r="BF3532">
        <v>80.361500000000007</v>
      </c>
      <c r="BG3532">
        <v>78.23263</v>
      </c>
      <c r="BH3532">
        <v>6141.4319999999998</v>
      </c>
      <c r="BI3532">
        <v>8865.6990000000005</v>
      </c>
      <c r="BJ3532">
        <v>9192.0249999999996</v>
      </c>
      <c r="BK3532">
        <v>8964.7189999999991</v>
      </c>
      <c r="BL3532">
        <v>10503.86</v>
      </c>
      <c r="BM3532">
        <v>12273.73</v>
      </c>
      <c r="BN3532">
        <v>15288.67</v>
      </c>
      <c r="BO3532">
        <v>15042.13</v>
      </c>
      <c r="BP3532">
        <v>15880.92</v>
      </c>
      <c r="BQ3532">
        <v>20271.16</v>
      </c>
      <c r="BR3532">
        <v>14836.88</v>
      </c>
      <c r="BS3532">
        <v>8037.8779999999997</v>
      </c>
      <c r="BT3532">
        <v>6544.2690000000002</v>
      </c>
      <c r="BU3532">
        <v>6847.9650000000001</v>
      </c>
      <c r="BV3532">
        <v>15205.43</v>
      </c>
      <c r="BW3532">
        <v>8391.6880000000001</v>
      </c>
      <c r="BX3532">
        <v>8469.0190000000002</v>
      </c>
      <c r="BY3532">
        <v>9612.607</v>
      </c>
      <c r="BZ3532">
        <v>1521.0909999999999</v>
      </c>
      <c r="CA3532">
        <v>4876.79</v>
      </c>
      <c r="CB3532">
        <v>3120.134</v>
      </c>
      <c r="CC3532">
        <v>-1041.277</v>
      </c>
      <c r="CD3532">
        <v>-4525.08</v>
      </c>
      <c r="CE3532">
        <v>-2346.0010000000002</v>
      </c>
      <c r="CF3532" s="23">
        <v>4400661</v>
      </c>
      <c r="CG3532" s="23">
        <v>6020323</v>
      </c>
      <c r="CH3532" s="23">
        <v>5292864</v>
      </c>
      <c r="CI3532" s="23">
        <v>4060024</v>
      </c>
      <c r="CJ3532" s="23">
        <v>3387330</v>
      </c>
      <c r="CK3532" s="23">
        <v>1698408</v>
      </c>
      <c r="CL3532" s="23">
        <v>2167209</v>
      </c>
      <c r="CM3532" s="23">
        <v>2146915</v>
      </c>
      <c r="CN3532" s="23">
        <v>1675451</v>
      </c>
      <c r="CO3532" s="23">
        <v>7661169</v>
      </c>
      <c r="CP3532" s="23">
        <v>1280955</v>
      </c>
      <c r="CQ3532" s="23">
        <v>10900000</v>
      </c>
      <c r="CR3532" s="23">
        <v>11000000</v>
      </c>
      <c r="CS3532" s="23">
        <v>12000000</v>
      </c>
      <c r="CT3532" s="23">
        <v>11300000</v>
      </c>
      <c r="CU3532" s="23">
        <v>11100000</v>
      </c>
      <c r="CV3532" s="23">
        <v>11500000</v>
      </c>
      <c r="CW3532" s="23">
        <v>11500000</v>
      </c>
      <c r="CX3532" s="23">
        <v>13700000</v>
      </c>
      <c r="CY3532" s="23">
        <v>10400000</v>
      </c>
      <c r="CZ3532" s="23">
        <v>10700000</v>
      </c>
      <c r="DA3532" s="23">
        <v>2989580</v>
      </c>
      <c r="DB3532" s="23">
        <v>2985807</v>
      </c>
      <c r="DC3532" s="23">
        <v>3556602</v>
      </c>
      <c r="DD3532">
        <v>0</v>
      </c>
      <c r="DE3532">
        <v>0</v>
      </c>
      <c r="DF3532">
        <v>0</v>
      </c>
    </row>
    <row r="3533" spans="1:110" x14ac:dyDescent="0.25">
      <c r="A3533" s="18" t="str">
        <f t="shared" si="55"/>
        <v>program_CPP_All_All_SDGE_1-in-10_MONTHLY SYSTEM PEAK DAY_2021_9</v>
      </c>
      <c r="B3533" t="s">
        <v>51</v>
      </c>
      <c r="C3533" t="s">
        <v>121</v>
      </c>
      <c r="D3533" t="s">
        <v>7</v>
      </c>
      <c r="E3533" t="s">
        <v>7</v>
      </c>
      <c r="F3533" t="s">
        <v>125</v>
      </c>
      <c r="G3533" t="s">
        <v>85</v>
      </c>
      <c r="H3533" t="s">
        <v>20</v>
      </c>
      <c r="I3533">
        <v>2021</v>
      </c>
      <c r="J3533">
        <v>9</v>
      </c>
      <c r="K3533">
        <v>14025.019</v>
      </c>
      <c r="L3533">
        <v>364031.2</v>
      </c>
      <c r="M3533">
        <v>350146</v>
      </c>
      <c r="N3533">
        <v>343443.7</v>
      </c>
      <c r="O3533">
        <v>344512.5</v>
      </c>
      <c r="P3533">
        <v>353674</v>
      </c>
      <c r="Q3533">
        <v>378677</v>
      </c>
      <c r="R3533">
        <v>417423.1</v>
      </c>
      <c r="S3533">
        <v>450921.8</v>
      </c>
      <c r="T3533">
        <v>465416.5</v>
      </c>
      <c r="U3533">
        <v>501801.1</v>
      </c>
      <c r="V3533">
        <v>535873.1</v>
      </c>
      <c r="W3533">
        <v>566308.4</v>
      </c>
      <c r="X3533">
        <v>584732.4</v>
      </c>
      <c r="Y3533">
        <v>602578</v>
      </c>
      <c r="Z3533">
        <v>609273</v>
      </c>
      <c r="AA3533">
        <v>602477.19999999995</v>
      </c>
      <c r="AB3533">
        <v>584814.1</v>
      </c>
      <c r="AC3533">
        <v>566395.69999999995</v>
      </c>
      <c r="AD3533">
        <v>531053.6</v>
      </c>
      <c r="AE3533">
        <v>520484.4</v>
      </c>
      <c r="AF3533">
        <v>513411.5</v>
      </c>
      <c r="AG3533">
        <v>493187.4</v>
      </c>
      <c r="AH3533">
        <v>453979.3</v>
      </c>
      <c r="AI3533">
        <v>411903</v>
      </c>
      <c r="AJ3533">
        <v>75.50573</v>
      </c>
      <c r="AK3533">
        <v>74.660579999999996</v>
      </c>
      <c r="AL3533">
        <v>73.720280000000002</v>
      </c>
      <c r="AM3533">
        <v>74.084410000000005</v>
      </c>
      <c r="AN3533">
        <v>73.756290000000007</v>
      </c>
      <c r="AO3533">
        <v>72.796329999999998</v>
      </c>
      <c r="AP3533">
        <v>73.628820000000005</v>
      </c>
      <c r="AQ3533">
        <v>75.000979999999998</v>
      </c>
      <c r="AR3533">
        <v>82.497979999999998</v>
      </c>
      <c r="AS3533">
        <v>88.523700000000005</v>
      </c>
      <c r="AT3533">
        <v>92.874359999999996</v>
      </c>
      <c r="AU3533">
        <v>96.254440000000002</v>
      </c>
      <c r="AV3533">
        <v>95.942149999999998</v>
      </c>
      <c r="AW3533">
        <v>96.221270000000004</v>
      </c>
      <c r="AX3533">
        <v>94.505420000000001</v>
      </c>
      <c r="AY3533">
        <v>94.531319999999994</v>
      </c>
      <c r="AZ3533">
        <v>93.543719999999993</v>
      </c>
      <c r="BA3533">
        <v>92.8536</v>
      </c>
      <c r="BB3533">
        <v>90.260630000000006</v>
      </c>
      <c r="BC3533">
        <v>87.958839999999995</v>
      </c>
      <c r="BD3533">
        <v>86.323629999999994</v>
      </c>
      <c r="BE3533">
        <v>83.856369999999998</v>
      </c>
      <c r="BF3533">
        <v>80.361509999999996</v>
      </c>
      <c r="BG3533">
        <v>78.232500000000002</v>
      </c>
      <c r="BH3533">
        <v>6097.0479999999998</v>
      </c>
      <c r="BI3533">
        <v>8832.4560000000001</v>
      </c>
      <c r="BJ3533">
        <v>9182.8169999999991</v>
      </c>
      <c r="BK3533">
        <v>8973.3829999999998</v>
      </c>
      <c r="BL3533">
        <v>10483.43</v>
      </c>
      <c r="BM3533">
        <v>12285.91</v>
      </c>
      <c r="BN3533">
        <v>15293.28</v>
      </c>
      <c r="BO3533">
        <v>15062.64</v>
      </c>
      <c r="BP3533">
        <v>15825.42</v>
      </c>
      <c r="BQ3533">
        <v>20216.91</v>
      </c>
      <c r="BR3533">
        <v>14766.59</v>
      </c>
      <c r="BS3533">
        <v>8067.5569999999998</v>
      </c>
      <c r="BT3533">
        <v>6539.5730000000003</v>
      </c>
      <c r="BU3533">
        <v>6910.3159999999998</v>
      </c>
      <c r="BV3533">
        <v>15288.29</v>
      </c>
      <c r="BW3533">
        <v>8457.0499999999993</v>
      </c>
      <c r="BX3533">
        <v>8545.0630000000001</v>
      </c>
      <c r="BY3533">
        <v>9670.1790000000001</v>
      </c>
      <c r="BZ3533">
        <v>1581.229</v>
      </c>
      <c r="CA3533">
        <v>4868.6509999999998</v>
      </c>
      <c r="CB3533">
        <v>3096.7689999999998</v>
      </c>
      <c r="CC3533">
        <v>-1032.4949999999999</v>
      </c>
      <c r="CD3533">
        <v>-4568.1090000000004</v>
      </c>
      <c r="CE3533">
        <v>-2363.2190000000001</v>
      </c>
      <c r="CF3533" s="23">
        <v>4521359</v>
      </c>
      <c r="CG3533" s="23">
        <v>6187600</v>
      </c>
      <c r="CH3533" s="23">
        <v>5440242</v>
      </c>
      <c r="CI3533" s="23">
        <v>4173117</v>
      </c>
      <c r="CJ3533" s="23">
        <v>3481794</v>
      </c>
      <c r="CK3533" s="23">
        <v>1745570</v>
      </c>
      <c r="CL3533" s="23">
        <v>2227258</v>
      </c>
      <c r="CM3533" s="23">
        <v>2206609</v>
      </c>
      <c r="CN3533" s="23">
        <v>1720911</v>
      </c>
      <c r="CO3533" s="23">
        <v>7872974</v>
      </c>
      <c r="CP3533" s="23">
        <v>1313393</v>
      </c>
      <c r="CQ3533" s="23">
        <v>11200000</v>
      </c>
      <c r="CR3533" s="23">
        <v>11300000</v>
      </c>
      <c r="CS3533" s="23">
        <v>12400000</v>
      </c>
      <c r="CT3533" s="23">
        <v>11700000</v>
      </c>
      <c r="CU3533" s="23">
        <v>11400000</v>
      </c>
      <c r="CV3533" s="23">
        <v>11800000</v>
      </c>
      <c r="CW3533" s="23">
        <v>11800000</v>
      </c>
      <c r="CX3533" s="23">
        <v>14100000</v>
      </c>
      <c r="CY3533" s="23">
        <v>10700000</v>
      </c>
      <c r="CZ3533" s="23">
        <v>11000000</v>
      </c>
      <c r="DA3533" s="23">
        <v>3072108</v>
      </c>
      <c r="DB3533" s="23">
        <v>3068633</v>
      </c>
      <c r="DC3533" s="23">
        <v>3653652</v>
      </c>
      <c r="DD3533">
        <v>0</v>
      </c>
      <c r="DE3533">
        <v>0</v>
      </c>
      <c r="DF3533">
        <v>0</v>
      </c>
    </row>
    <row r="3534" spans="1:110" x14ac:dyDescent="0.25">
      <c r="A3534" s="18" t="str">
        <f t="shared" si="55"/>
        <v>program_CPP_All_All_SDGE_1-in-10_MONTHLY SYSTEM PEAK DAY_2022_9</v>
      </c>
      <c r="B3534" t="s">
        <v>51</v>
      </c>
      <c r="C3534" t="s">
        <v>121</v>
      </c>
      <c r="D3534" t="s">
        <v>7</v>
      </c>
      <c r="E3534" t="s">
        <v>7</v>
      </c>
      <c r="F3534" t="s">
        <v>125</v>
      </c>
      <c r="G3534" t="s">
        <v>85</v>
      </c>
      <c r="H3534" t="s">
        <v>20</v>
      </c>
      <c r="I3534">
        <v>2022</v>
      </c>
      <c r="J3534">
        <v>9</v>
      </c>
      <c r="K3534">
        <v>13939.785</v>
      </c>
      <c r="L3534">
        <v>367412.3</v>
      </c>
      <c r="M3534">
        <v>353347.1</v>
      </c>
      <c r="N3534">
        <v>346612</v>
      </c>
      <c r="O3534">
        <v>347706.6</v>
      </c>
      <c r="P3534">
        <v>356933.7</v>
      </c>
      <c r="Q3534">
        <v>382123.8</v>
      </c>
      <c r="R3534">
        <v>421175.2</v>
      </c>
      <c r="S3534">
        <v>454684.9</v>
      </c>
      <c r="T3534">
        <v>469427.3</v>
      </c>
      <c r="U3534">
        <v>505992.3</v>
      </c>
      <c r="V3534">
        <v>540389.80000000005</v>
      </c>
      <c r="W3534">
        <v>571006.19999999995</v>
      </c>
      <c r="X3534">
        <v>589412.30000000005</v>
      </c>
      <c r="Y3534">
        <v>607193.69999999995</v>
      </c>
      <c r="Z3534">
        <v>613834.30000000005</v>
      </c>
      <c r="AA3534">
        <v>606875.80000000005</v>
      </c>
      <c r="AB3534">
        <v>589008.9</v>
      </c>
      <c r="AC3534">
        <v>570674</v>
      </c>
      <c r="AD3534">
        <v>534941.4</v>
      </c>
      <c r="AE3534">
        <v>524121.59999999998</v>
      </c>
      <c r="AF3534">
        <v>517129.1</v>
      </c>
      <c r="AG3534">
        <v>497139.20000000001</v>
      </c>
      <c r="AH3534">
        <v>458065.3</v>
      </c>
      <c r="AI3534">
        <v>415732.8</v>
      </c>
      <c r="AJ3534">
        <v>75.505650000000003</v>
      </c>
      <c r="AK3534">
        <v>74.660870000000003</v>
      </c>
      <c r="AL3534">
        <v>73.719930000000005</v>
      </c>
      <c r="AM3534">
        <v>74.084760000000003</v>
      </c>
      <c r="AN3534">
        <v>73.756219999999999</v>
      </c>
      <c r="AO3534">
        <v>72.796189999999996</v>
      </c>
      <c r="AP3534">
        <v>73.628569999999996</v>
      </c>
      <c r="AQ3534">
        <v>75.001440000000002</v>
      </c>
      <c r="AR3534">
        <v>82.500069999999994</v>
      </c>
      <c r="AS3534">
        <v>88.525760000000005</v>
      </c>
      <c r="AT3534">
        <v>92.876580000000004</v>
      </c>
      <c r="AU3534">
        <v>96.257189999999994</v>
      </c>
      <c r="AV3534">
        <v>95.944890000000001</v>
      </c>
      <c r="AW3534">
        <v>96.223870000000005</v>
      </c>
      <c r="AX3534">
        <v>94.507999999999996</v>
      </c>
      <c r="AY3534">
        <v>94.533360000000002</v>
      </c>
      <c r="AZ3534">
        <v>93.545640000000006</v>
      </c>
      <c r="BA3534">
        <v>92.854699999999994</v>
      </c>
      <c r="BB3534">
        <v>90.261510000000001</v>
      </c>
      <c r="BC3534">
        <v>87.959490000000002</v>
      </c>
      <c r="BD3534">
        <v>86.323939999999993</v>
      </c>
      <c r="BE3534">
        <v>83.857290000000006</v>
      </c>
      <c r="BF3534">
        <v>80.361509999999996</v>
      </c>
      <c r="BG3534">
        <v>78.232299999999995</v>
      </c>
      <c r="BH3534">
        <v>6061.5829999999996</v>
      </c>
      <c r="BI3534">
        <v>8830.2890000000007</v>
      </c>
      <c r="BJ3534">
        <v>9220.7440000000006</v>
      </c>
      <c r="BK3534">
        <v>9038.4330000000009</v>
      </c>
      <c r="BL3534">
        <v>10511</v>
      </c>
      <c r="BM3534">
        <v>12375.47</v>
      </c>
      <c r="BN3534">
        <v>15388.06</v>
      </c>
      <c r="BO3534">
        <v>15181.29</v>
      </c>
      <c r="BP3534">
        <v>15827.97</v>
      </c>
      <c r="BQ3534">
        <v>20246.560000000001</v>
      </c>
      <c r="BR3534">
        <v>14739.66</v>
      </c>
      <c r="BS3534">
        <v>8160.7309999999998</v>
      </c>
      <c r="BT3534">
        <v>6569.5339999999997</v>
      </c>
      <c r="BU3534">
        <v>7048.6480000000001</v>
      </c>
      <c r="BV3534">
        <v>15507.04</v>
      </c>
      <c r="BW3534">
        <v>8608.9969999999994</v>
      </c>
      <c r="BX3534">
        <v>8714.4439999999995</v>
      </c>
      <c r="BY3534">
        <v>9816.7189999999991</v>
      </c>
      <c r="BZ3534">
        <v>1685.576</v>
      </c>
      <c r="CA3534">
        <v>4883.5969999999998</v>
      </c>
      <c r="CB3534">
        <v>3077.4540000000002</v>
      </c>
      <c r="CC3534">
        <v>-1024.4839999999999</v>
      </c>
      <c r="CD3534">
        <v>-4662.4229999999998</v>
      </c>
      <c r="CE3534">
        <v>-2404.0189999999998</v>
      </c>
      <c r="CF3534" s="23">
        <v>4769087</v>
      </c>
      <c r="CG3534" s="23">
        <v>6529984</v>
      </c>
      <c r="CH3534" s="23">
        <v>5741760</v>
      </c>
      <c r="CI3534" s="23">
        <v>4404474</v>
      </c>
      <c r="CJ3534" s="23">
        <v>3674993</v>
      </c>
      <c r="CK3534" s="23">
        <v>1842114</v>
      </c>
      <c r="CL3534" s="23">
        <v>2350240</v>
      </c>
      <c r="CM3534" s="23">
        <v>2328772</v>
      </c>
      <c r="CN3534" s="23">
        <v>1814432</v>
      </c>
      <c r="CO3534" s="23">
        <v>8306958</v>
      </c>
      <c r="CP3534" s="23">
        <v>1381151</v>
      </c>
      <c r="CQ3534" s="23">
        <v>11800000</v>
      </c>
      <c r="CR3534" s="23">
        <v>11900000</v>
      </c>
      <c r="CS3534" s="23">
        <v>13000000</v>
      </c>
      <c r="CT3534" s="23">
        <v>12300000</v>
      </c>
      <c r="CU3534" s="23">
        <v>12000000</v>
      </c>
      <c r="CV3534" s="23">
        <v>12400000</v>
      </c>
      <c r="CW3534" s="23">
        <v>12400000</v>
      </c>
      <c r="CX3534" s="23">
        <v>14900000</v>
      </c>
      <c r="CY3534" s="23">
        <v>11200000</v>
      </c>
      <c r="CZ3534" s="23">
        <v>11600000</v>
      </c>
      <c r="DA3534" s="23">
        <v>3241259</v>
      </c>
      <c r="DB3534" s="23">
        <v>3238221</v>
      </c>
      <c r="DC3534" s="23">
        <v>3853061</v>
      </c>
      <c r="DD3534">
        <v>0</v>
      </c>
      <c r="DE3534">
        <v>0</v>
      </c>
      <c r="DF3534">
        <v>0</v>
      </c>
    </row>
    <row r="3535" spans="1:110" x14ac:dyDescent="0.25">
      <c r="A3535" s="18" t="str">
        <f t="shared" si="55"/>
        <v>program_CPP_All_All_SDGE_1-in-10_MONTHLY SYSTEM PEAK DAY_2023_9</v>
      </c>
      <c r="B3535" t="s">
        <v>51</v>
      </c>
      <c r="C3535" t="s">
        <v>121</v>
      </c>
      <c r="D3535" t="s">
        <v>7</v>
      </c>
      <c r="E3535" t="s">
        <v>7</v>
      </c>
      <c r="F3535" t="s">
        <v>125</v>
      </c>
      <c r="G3535" t="s">
        <v>85</v>
      </c>
      <c r="H3535" t="s">
        <v>20</v>
      </c>
      <c r="I3535">
        <v>2023</v>
      </c>
      <c r="J3535">
        <v>9</v>
      </c>
      <c r="K3535">
        <v>13863.706</v>
      </c>
      <c r="L3535">
        <v>371940.6</v>
      </c>
      <c r="M3535">
        <v>357643.4</v>
      </c>
      <c r="N3535">
        <v>350859.4</v>
      </c>
      <c r="O3535">
        <v>351985.6</v>
      </c>
      <c r="P3535">
        <v>361304.1</v>
      </c>
      <c r="Q3535">
        <v>386752.5</v>
      </c>
      <c r="R3535">
        <v>426222.7</v>
      </c>
      <c r="S3535">
        <v>459800.2</v>
      </c>
      <c r="T3535">
        <v>474854.3</v>
      </c>
      <c r="U3535">
        <v>511688.7</v>
      </c>
      <c r="V3535">
        <v>546520.6</v>
      </c>
      <c r="W3535">
        <v>577397.5</v>
      </c>
      <c r="X3535">
        <v>595813</v>
      </c>
      <c r="Y3535">
        <v>613549.19999999995</v>
      </c>
      <c r="Z3535">
        <v>620137.30000000005</v>
      </c>
      <c r="AA3535">
        <v>612978.69999999995</v>
      </c>
      <c r="AB3535">
        <v>594845.80000000005</v>
      </c>
      <c r="AC3535">
        <v>576577.6</v>
      </c>
      <c r="AD3535">
        <v>540333</v>
      </c>
      <c r="AE3535">
        <v>529204.6</v>
      </c>
      <c r="AF3535">
        <v>522293.8</v>
      </c>
      <c r="AG3535">
        <v>502543.2</v>
      </c>
      <c r="AH3535">
        <v>463561</v>
      </c>
      <c r="AI3535">
        <v>420861.5</v>
      </c>
      <c r="AJ3535">
        <v>75.505560000000003</v>
      </c>
      <c r="AK3535">
        <v>74.661209999999997</v>
      </c>
      <c r="AL3535">
        <v>73.719520000000003</v>
      </c>
      <c r="AM3535">
        <v>74.085179999999994</v>
      </c>
      <c r="AN3535">
        <v>73.756140000000002</v>
      </c>
      <c r="AO3535">
        <v>72.796040000000005</v>
      </c>
      <c r="AP3535">
        <v>73.628280000000004</v>
      </c>
      <c r="AQ3535">
        <v>75.001990000000006</v>
      </c>
      <c r="AR3535">
        <v>82.502529999999993</v>
      </c>
      <c r="AS3535">
        <v>88.528199999999998</v>
      </c>
      <c r="AT3535">
        <v>92.87921</v>
      </c>
      <c r="AU3535">
        <v>96.260429999999999</v>
      </c>
      <c r="AV3535">
        <v>95.948099999999997</v>
      </c>
      <c r="AW3535">
        <v>96.226920000000007</v>
      </c>
      <c r="AX3535">
        <v>94.511030000000005</v>
      </c>
      <c r="AY3535">
        <v>94.535759999999996</v>
      </c>
      <c r="AZ3535">
        <v>93.547899999999998</v>
      </c>
      <c r="BA3535">
        <v>92.856009999999998</v>
      </c>
      <c r="BB3535">
        <v>90.262540000000001</v>
      </c>
      <c r="BC3535">
        <v>87.960269999999994</v>
      </c>
      <c r="BD3535">
        <v>86.324309999999997</v>
      </c>
      <c r="BE3535">
        <v>83.858369999999994</v>
      </c>
      <c r="BF3535">
        <v>80.361519999999999</v>
      </c>
      <c r="BG3535">
        <v>78.232069999999993</v>
      </c>
      <c r="BH3535">
        <v>6030.357</v>
      </c>
      <c r="BI3535">
        <v>8842.2649999999994</v>
      </c>
      <c r="BJ3535">
        <v>9279.9089999999997</v>
      </c>
      <c r="BK3535">
        <v>9128.7909999999993</v>
      </c>
      <c r="BL3535">
        <v>10560.27</v>
      </c>
      <c r="BM3535">
        <v>12499.77</v>
      </c>
      <c r="BN3535">
        <v>15523.34</v>
      </c>
      <c r="BO3535">
        <v>15343.96</v>
      </c>
      <c r="BP3535">
        <v>15856.91</v>
      </c>
      <c r="BQ3535">
        <v>20314.2</v>
      </c>
      <c r="BR3535">
        <v>14732.58</v>
      </c>
      <c r="BS3535">
        <v>8282.2990000000009</v>
      </c>
      <c r="BT3535">
        <v>6615.1009999999997</v>
      </c>
      <c r="BU3535">
        <v>7220.8180000000002</v>
      </c>
      <c r="BV3535">
        <v>15786.46</v>
      </c>
      <c r="BW3535">
        <v>8799.5349999999999</v>
      </c>
      <c r="BX3535">
        <v>8925.3970000000008</v>
      </c>
      <c r="BY3535">
        <v>10002.959999999999</v>
      </c>
      <c r="BZ3535">
        <v>1809.4870000000001</v>
      </c>
      <c r="CA3535">
        <v>4908.9639999999999</v>
      </c>
      <c r="CB3535">
        <v>3060.08</v>
      </c>
      <c r="CC3535">
        <v>-1016.865</v>
      </c>
      <c r="CD3535">
        <v>-4779.5739999999996</v>
      </c>
      <c r="CE3535">
        <v>-2455.335</v>
      </c>
      <c r="CF3535" s="23">
        <v>5081342</v>
      </c>
      <c r="CG3535" s="23">
        <v>6961310</v>
      </c>
      <c r="CH3535" s="23">
        <v>6121570</v>
      </c>
      <c r="CI3535" s="23">
        <v>4695901</v>
      </c>
      <c r="CJ3535" s="23">
        <v>3918342</v>
      </c>
      <c r="CK3535" s="23">
        <v>1963740</v>
      </c>
      <c r="CL3535" s="23">
        <v>2505188</v>
      </c>
      <c r="CM3535" s="23">
        <v>2482665</v>
      </c>
      <c r="CN3535" s="23">
        <v>1932368</v>
      </c>
      <c r="CO3535" s="23">
        <v>8853797</v>
      </c>
      <c r="CP3535" s="23">
        <v>1466861</v>
      </c>
      <c r="CQ3535" s="23">
        <v>12600000</v>
      </c>
      <c r="CR3535" s="23">
        <v>12700000</v>
      </c>
      <c r="CS3535" s="23">
        <v>13900000</v>
      </c>
      <c r="CT3535" s="23">
        <v>13100000</v>
      </c>
      <c r="CU3535" s="23">
        <v>12800000</v>
      </c>
      <c r="CV3535" s="23">
        <v>13200000</v>
      </c>
      <c r="CW3535" s="23">
        <v>13200000</v>
      </c>
      <c r="CX3535" s="23">
        <v>15900000</v>
      </c>
      <c r="CY3535" s="23">
        <v>12000000</v>
      </c>
      <c r="CZ3535" s="23">
        <v>12400000</v>
      </c>
      <c r="DA3535" s="23">
        <v>3454411</v>
      </c>
      <c r="DB3535" s="23">
        <v>3451877</v>
      </c>
      <c r="DC3535" s="23">
        <v>4104467</v>
      </c>
      <c r="DD3535">
        <v>0</v>
      </c>
      <c r="DE3535">
        <v>0</v>
      </c>
      <c r="DF3535">
        <v>0</v>
      </c>
    </row>
    <row r="3536" spans="1:110" x14ac:dyDescent="0.25">
      <c r="A3536" s="18" t="str">
        <f t="shared" si="55"/>
        <v>program_CPP_All_All_SDGE_1-in-10_MONTHLY SYSTEM PEAK DAY_2024_9</v>
      </c>
      <c r="B3536" t="s">
        <v>51</v>
      </c>
      <c r="C3536" t="s">
        <v>121</v>
      </c>
      <c r="D3536" t="s">
        <v>7</v>
      </c>
      <c r="E3536" t="s">
        <v>7</v>
      </c>
      <c r="F3536" t="s">
        <v>125</v>
      </c>
      <c r="G3536" t="s">
        <v>85</v>
      </c>
      <c r="H3536" t="s">
        <v>20</v>
      </c>
      <c r="I3536">
        <v>2024</v>
      </c>
      <c r="J3536">
        <v>9</v>
      </c>
      <c r="K3536">
        <v>13779.772000000001</v>
      </c>
      <c r="L3536">
        <v>375212.7</v>
      </c>
      <c r="M3536">
        <v>360741</v>
      </c>
      <c r="N3536">
        <v>353925.5</v>
      </c>
      <c r="O3536">
        <v>355076.8</v>
      </c>
      <c r="P3536">
        <v>364458.6</v>
      </c>
      <c r="Q3536">
        <v>390087.7</v>
      </c>
      <c r="R3536">
        <v>429853.1</v>
      </c>
      <c r="S3536">
        <v>463439.2</v>
      </c>
      <c r="T3536">
        <v>478733.7</v>
      </c>
      <c r="U3536">
        <v>515741.7</v>
      </c>
      <c r="V3536">
        <v>550888.69999999995</v>
      </c>
      <c r="W3536">
        <v>581940.1</v>
      </c>
      <c r="X3536">
        <v>600337.1</v>
      </c>
      <c r="Y3536">
        <v>618009.59999999998</v>
      </c>
      <c r="Z3536">
        <v>624544.30000000005</v>
      </c>
      <c r="AA3536">
        <v>617227.5</v>
      </c>
      <c r="AB3536">
        <v>598897.1</v>
      </c>
      <c r="AC3536">
        <v>580711.4</v>
      </c>
      <c r="AD3536">
        <v>544088.5</v>
      </c>
      <c r="AE3536">
        <v>532716.6</v>
      </c>
      <c r="AF3536">
        <v>525884.5</v>
      </c>
      <c r="AG3536">
        <v>506363.4</v>
      </c>
      <c r="AH3536">
        <v>467514.4</v>
      </c>
      <c r="AI3536">
        <v>424567.9</v>
      </c>
      <c r="AJ3536">
        <v>75.505480000000006</v>
      </c>
      <c r="AK3536">
        <v>74.661510000000007</v>
      </c>
      <c r="AL3536">
        <v>73.719170000000005</v>
      </c>
      <c r="AM3536">
        <v>74.085530000000006</v>
      </c>
      <c r="AN3536">
        <v>73.756079999999997</v>
      </c>
      <c r="AO3536">
        <v>72.795910000000006</v>
      </c>
      <c r="AP3536">
        <v>73.628029999999995</v>
      </c>
      <c r="AQ3536">
        <v>75.002459999999999</v>
      </c>
      <c r="AR3536">
        <v>82.504620000000003</v>
      </c>
      <c r="AS3536">
        <v>88.530270000000002</v>
      </c>
      <c r="AT3536">
        <v>92.881429999999995</v>
      </c>
      <c r="AU3536">
        <v>96.263189999999994</v>
      </c>
      <c r="AV3536">
        <v>95.950839999999999</v>
      </c>
      <c r="AW3536">
        <v>96.229510000000005</v>
      </c>
      <c r="AX3536">
        <v>94.513599999999997</v>
      </c>
      <c r="AY3536">
        <v>94.537790000000001</v>
      </c>
      <c r="AZ3536">
        <v>93.54983</v>
      </c>
      <c r="BA3536">
        <v>92.857110000000006</v>
      </c>
      <c r="BB3536">
        <v>90.263409999999993</v>
      </c>
      <c r="BC3536">
        <v>87.960930000000005</v>
      </c>
      <c r="BD3536">
        <v>86.324619999999996</v>
      </c>
      <c r="BE3536">
        <v>83.859290000000001</v>
      </c>
      <c r="BF3536">
        <v>80.361519999999999</v>
      </c>
      <c r="BG3536">
        <v>78.231870000000001</v>
      </c>
      <c r="BH3536">
        <v>5995.4170000000004</v>
      </c>
      <c r="BI3536">
        <v>8839.6020000000008</v>
      </c>
      <c r="BJ3536">
        <v>9316.2950000000001</v>
      </c>
      <c r="BK3536">
        <v>9191.6219999999994</v>
      </c>
      <c r="BL3536">
        <v>10586.5</v>
      </c>
      <c r="BM3536">
        <v>12586.29</v>
      </c>
      <c r="BN3536">
        <v>15614.75</v>
      </c>
      <c r="BO3536">
        <v>15458.64</v>
      </c>
      <c r="BP3536">
        <v>15858.41</v>
      </c>
      <c r="BQ3536">
        <v>20341.830000000002</v>
      </c>
      <c r="BR3536">
        <v>14705.41</v>
      </c>
      <c r="BS3536">
        <v>8372.5930000000008</v>
      </c>
      <c r="BT3536">
        <v>6643.89</v>
      </c>
      <c r="BU3536">
        <v>7355.1890000000003</v>
      </c>
      <c r="BV3536">
        <v>15998.67</v>
      </c>
      <c r="BW3536">
        <v>8947.0779999999995</v>
      </c>
      <c r="BX3536">
        <v>9089.9230000000007</v>
      </c>
      <c r="BY3536">
        <v>10145.16</v>
      </c>
      <c r="BZ3536">
        <v>1911.0719999999999</v>
      </c>
      <c r="CA3536">
        <v>4923.2259999999997</v>
      </c>
      <c r="CB3536">
        <v>3041.0639999999999</v>
      </c>
      <c r="CC3536">
        <v>-1008.994</v>
      </c>
      <c r="CD3536">
        <v>-4871.1970000000001</v>
      </c>
      <c r="CE3536">
        <v>-2494.9479999999999</v>
      </c>
      <c r="CF3536" s="23">
        <v>5336722</v>
      </c>
      <c r="CG3536" s="23">
        <v>7314211</v>
      </c>
      <c r="CH3536" s="23">
        <v>6432340</v>
      </c>
      <c r="CI3536" s="23">
        <v>4934356</v>
      </c>
      <c r="CJ3536" s="23">
        <v>4117466</v>
      </c>
      <c r="CK3536" s="23">
        <v>2063250</v>
      </c>
      <c r="CL3536" s="23">
        <v>2631952</v>
      </c>
      <c r="CM3536" s="23">
        <v>2608579</v>
      </c>
      <c r="CN3536" s="23">
        <v>2028791</v>
      </c>
      <c r="CO3536" s="23">
        <v>9301139</v>
      </c>
      <c r="CP3536" s="23">
        <v>1536786</v>
      </c>
      <c r="CQ3536" s="23">
        <v>13200000</v>
      </c>
      <c r="CR3536" s="23">
        <v>13300000</v>
      </c>
      <c r="CS3536" s="23">
        <v>14600000</v>
      </c>
      <c r="CT3536" s="23">
        <v>13700000</v>
      </c>
      <c r="CU3536" s="23">
        <v>13500000</v>
      </c>
      <c r="CV3536" s="23">
        <v>13900000</v>
      </c>
      <c r="CW3536" s="23">
        <v>13900000</v>
      </c>
      <c r="CX3536" s="23">
        <v>16700000</v>
      </c>
      <c r="CY3536" s="23">
        <v>12600000</v>
      </c>
      <c r="CZ3536" s="23">
        <v>13000000</v>
      </c>
      <c r="DA3536" s="23">
        <v>3628772</v>
      </c>
      <c r="DB3536" s="23">
        <v>3626678</v>
      </c>
      <c r="DC3536" s="23">
        <v>4310049</v>
      </c>
      <c r="DD3536">
        <v>0</v>
      </c>
      <c r="DE3536">
        <v>0</v>
      </c>
      <c r="DF3536">
        <v>0</v>
      </c>
    </row>
    <row r="3537" spans="1:110" x14ac:dyDescent="0.25">
      <c r="A3537" s="18" t="str">
        <f t="shared" si="55"/>
        <v>program_CPP_All_All_SDGE_1-in-10_MONTHLY SYSTEM PEAK DAY_2025_9</v>
      </c>
      <c r="B3537" t="s">
        <v>51</v>
      </c>
      <c r="C3537" t="s">
        <v>121</v>
      </c>
      <c r="D3537" t="s">
        <v>7</v>
      </c>
      <c r="E3537" t="s">
        <v>7</v>
      </c>
      <c r="F3537" t="s">
        <v>125</v>
      </c>
      <c r="G3537" t="s">
        <v>85</v>
      </c>
      <c r="H3537" t="s">
        <v>20</v>
      </c>
      <c r="I3537">
        <v>2025</v>
      </c>
      <c r="J3537">
        <v>9</v>
      </c>
      <c r="K3537">
        <v>13690.971</v>
      </c>
      <c r="L3537">
        <v>377652.5</v>
      </c>
      <c r="M3537">
        <v>363044.5</v>
      </c>
      <c r="N3537">
        <v>356209.2</v>
      </c>
      <c r="O3537">
        <v>357380.9</v>
      </c>
      <c r="P3537">
        <v>366807.7</v>
      </c>
      <c r="Q3537">
        <v>392565.9</v>
      </c>
      <c r="R3537">
        <v>432544.8</v>
      </c>
      <c r="S3537">
        <v>466100.9</v>
      </c>
      <c r="T3537">
        <v>481588.5</v>
      </c>
      <c r="U3537">
        <v>518706.6</v>
      </c>
      <c r="V3537">
        <v>554089.69999999995</v>
      </c>
      <c r="W3537">
        <v>585258.80000000005</v>
      </c>
      <c r="X3537">
        <v>603619</v>
      </c>
      <c r="Y3537">
        <v>621216.19999999995</v>
      </c>
      <c r="Z3537">
        <v>627696.69999999995</v>
      </c>
      <c r="AA3537">
        <v>620250</v>
      </c>
      <c r="AB3537">
        <v>601767.5</v>
      </c>
      <c r="AC3537">
        <v>583674.19999999995</v>
      </c>
      <c r="AD3537">
        <v>546761.6</v>
      </c>
      <c r="AE3537">
        <v>535189.6</v>
      </c>
      <c r="AF3537">
        <v>528434</v>
      </c>
      <c r="AG3537">
        <v>509135.5</v>
      </c>
      <c r="AH3537">
        <v>470446.4</v>
      </c>
      <c r="AI3537">
        <v>427332</v>
      </c>
      <c r="AJ3537">
        <v>75.505420000000001</v>
      </c>
      <c r="AK3537">
        <v>74.661770000000004</v>
      </c>
      <c r="AL3537">
        <v>73.718860000000006</v>
      </c>
      <c r="AM3537">
        <v>74.085840000000005</v>
      </c>
      <c r="AN3537">
        <v>73.756020000000007</v>
      </c>
      <c r="AO3537">
        <v>72.7958</v>
      </c>
      <c r="AP3537">
        <v>73.627809999999997</v>
      </c>
      <c r="AQ3537">
        <v>75.002870000000001</v>
      </c>
      <c r="AR3537">
        <v>82.506469999999993</v>
      </c>
      <c r="AS3537">
        <v>88.5321</v>
      </c>
      <c r="AT3537">
        <v>92.883399999999995</v>
      </c>
      <c r="AU3537">
        <v>96.265630000000002</v>
      </c>
      <c r="AV3537">
        <v>95.953270000000003</v>
      </c>
      <c r="AW3537">
        <v>96.231809999999996</v>
      </c>
      <c r="AX3537">
        <v>94.515889999999999</v>
      </c>
      <c r="AY3537">
        <v>94.539599999999993</v>
      </c>
      <c r="AZ3537">
        <v>93.55153</v>
      </c>
      <c r="BA3537">
        <v>92.858090000000004</v>
      </c>
      <c r="BB3537">
        <v>90.264189999999999</v>
      </c>
      <c r="BC3537">
        <v>87.961510000000004</v>
      </c>
      <c r="BD3537">
        <v>86.3249</v>
      </c>
      <c r="BE3537">
        <v>83.860100000000003</v>
      </c>
      <c r="BF3537">
        <v>80.361530000000002</v>
      </c>
      <c r="BG3537">
        <v>78.23169</v>
      </c>
      <c r="BH3537">
        <v>5958.1610000000001</v>
      </c>
      <c r="BI3537">
        <v>8827.3729999999996</v>
      </c>
      <c r="BJ3537">
        <v>9337.6640000000007</v>
      </c>
      <c r="BK3537">
        <v>9236.2459999999992</v>
      </c>
      <c r="BL3537">
        <v>10597.56</v>
      </c>
      <c r="BM3537">
        <v>12647.81</v>
      </c>
      <c r="BN3537">
        <v>15677.15</v>
      </c>
      <c r="BO3537">
        <v>15541.57</v>
      </c>
      <c r="BP3537">
        <v>15841.96</v>
      </c>
      <c r="BQ3537">
        <v>20343.2</v>
      </c>
      <c r="BR3537">
        <v>14665.19</v>
      </c>
      <c r="BS3537">
        <v>8442.1380000000008</v>
      </c>
      <c r="BT3537">
        <v>6661.6120000000001</v>
      </c>
      <c r="BU3537">
        <v>7464.4009999999998</v>
      </c>
      <c r="BV3537">
        <v>16166.24</v>
      </c>
      <c r="BW3537">
        <v>9066.0210000000006</v>
      </c>
      <c r="BX3537">
        <v>9223.5509999999995</v>
      </c>
      <c r="BY3537">
        <v>10258.09</v>
      </c>
      <c r="BZ3537">
        <v>1997.7249999999999</v>
      </c>
      <c r="CA3537">
        <v>4930.1769999999997</v>
      </c>
      <c r="CB3537">
        <v>3021.0360000000001</v>
      </c>
      <c r="CC3537">
        <v>-1000.984</v>
      </c>
      <c r="CD3537">
        <v>-4945.8270000000002</v>
      </c>
      <c r="CE3537">
        <v>-2526.7779999999998</v>
      </c>
      <c r="CF3537" s="23">
        <v>5552987</v>
      </c>
      <c r="CG3537" s="23">
        <v>7613173</v>
      </c>
      <c r="CH3537" s="23">
        <v>6695628</v>
      </c>
      <c r="CI3537" s="23">
        <v>5136380</v>
      </c>
      <c r="CJ3537" s="23">
        <v>4286173</v>
      </c>
      <c r="CK3537" s="23">
        <v>2147549</v>
      </c>
      <c r="CL3537" s="23">
        <v>2739332</v>
      </c>
      <c r="CM3537" s="23">
        <v>2715251</v>
      </c>
      <c r="CN3537" s="23">
        <v>2110421</v>
      </c>
      <c r="CO3537" s="23">
        <v>9680054</v>
      </c>
      <c r="CP3537" s="23">
        <v>1595861</v>
      </c>
      <c r="CQ3537" s="23">
        <v>13700000</v>
      </c>
      <c r="CR3537" s="23">
        <v>13800000</v>
      </c>
      <c r="CS3537" s="23">
        <v>15100000</v>
      </c>
      <c r="CT3537" s="23">
        <v>14300000</v>
      </c>
      <c r="CU3537" s="23">
        <v>14000000</v>
      </c>
      <c r="CV3537" s="23">
        <v>14400000</v>
      </c>
      <c r="CW3537" s="23">
        <v>14400000</v>
      </c>
      <c r="CX3537" s="23">
        <v>17300000</v>
      </c>
      <c r="CY3537" s="23">
        <v>13100000</v>
      </c>
      <c r="CZ3537" s="23">
        <v>13500000</v>
      </c>
      <c r="DA3537" s="23">
        <v>3776456</v>
      </c>
      <c r="DB3537" s="23">
        <v>3774754</v>
      </c>
      <c r="DC3537" s="23">
        <v>4484119</v>
      </c>
      <c r="DD3537">
        <v>0</v>
      </c>
      <c r="DE3537">
        <v>0</v>
      </c>
      <c r="DF3537">
        <v>0</v>
      </c>
    </row>
    <row r="3538" spans="1:110" x14ac:dyDescent="0.25">
      <c r="A3538" s="18" t="str">
        <f t="shared" si="55"/>
        <v>program_CPP_All_All_SDGE_1-in-10_MONTHLY SYSTEM PEAK DAY_2026_9</v>
      </c>
      <c r="B3538" t="s">
        <v>51</v>
      </c>
      <c r="C3538" t="s">
        <v>121</v>
      </c>
      <c r="D3538" t="s">
        <v>7</v>
      </c>
      <c r="E3538" t="s">
        <v>7</v>
      </c>
      <c r="F3538" t="s">
        <v>125</v>
      </c>
      <c r="G3538" t="s">
        <v>85</v>
      </c>
      <c r="H3538" t="s">
        <v>20</v>
      </c>
      <c r="I3538">
        <v>2026</v>
      </c>
      <c r="J3538">
        <v>9</v>
      </c>
      <c r="K3538">
        <v>13601.293</v>
      </c>
      <c r="L3538">
        <v>379825.3</v>
      </c>
      <c r="M3538">
        <v>365093.5</v>
      </c>
      <c r="N3538">
        <v>358241.9</v>
      </c>
      <c r="O3538">
        <v>359432.7</v>
      </c>
      <c r="P3538">
        <v>368898.5</v>
      </c>
      <c r="Q3538">
        <v>394769.6</v>
      </c>
      <c r="R3538">
        <v>434936</v>
      </c>
      <c r="S3538">
        <v>468450.5</v>
      </c>
      <c r="T3538">
        <v>484115.5</v>
      </c>
      <c r="U3538">
        <v>521324.1</v>
      </c>
      <c r="V3538">
        <v>556917.80000000005</v>
      </c>
      <c r="W3538">
        <v>588186.9</v>
      </c>
      <c r="X3538">
        <v>606504.9</v>
      </c>
      <c r="Y3538">
        <v>624023.6</v>
      </c>
      <c r="Z3538">
        <v>630450.30000000005</v>
      </c>
      <c r="AA3538">
        <v>622882.9</v>
      </c>
      <c r="AB3538">
        <v>604263</v>
      </c>
      <c r="AC3538">
        <v>586264.6</v>
      </c>
      <c r="AD3538">
        <v>549091</v>
      </c>
      <c r="AE3538">
        <v>537333.19999999995</v>
      </c>
      <c r="AF3538">
        <v>530652.9</v>
      </c>
      <c r="AG3538">
        <v>511573.3</v>
      </c>
      <c r="AH3538">
        <v>473051.2</v>
      </c>
      <c r="AI3538">
        <v>429793.9</v>
      </c>
      <c r="AJ3538">
        <v>75.505350000000007</v>
      </c>
      <c r="AK3538">
        <v>74.662019999999998</v>
      </c>
      <c r="AL3538">
        <v>73.718559999999997</v>
      </c>
      <c r="AM3538">
        <v>74.08614</v>
      </c>
      <c r="AN3538">
        <v>73.755970000000005</v>
      </c>
      <c r="AO3538">
        <v>72.795680000000004</v>
      </c>
      <c r="AP3538">
        <v>73.627600000000001</v>
      </c>
      <c r="AQ3538">
        <v>75.003270000000001</v>
      </c>
      <c r="AR3538">
        <v>82.508250000000004</v>
      </c>
      <c r="AS3538">
        <v>88.533869999999993</v>
      </c>
      <c r="AT3538">
        <v>92.885289999999998</v>
      </c>
      <c r="AU3538">
        <v>96.267979999999994</v>
      </c>
      <c r="AV3538">
        <v>95.955600000000004</v>
      </c>
      <c r="AW3538">
        <v>96.234020000000001</v>
      </c>
      <c r="AX3538">
        <v>94.518079999999998</v>
      </c>
      <c r="AY3538">
        <v>94.541340000000005</v>
      </c>
      <c r="AZ3538">
        <v>93.553169999999994</v>
      </c>
      <c r="BA3538">
        <v>92.859030000000004</v>
      </c>
      <c r="BB3538">
        <v>90.264930000000007</v>
      </c>
      <c r="BC3538">
        <v>87.962069999999997</v>
      </c>
      <c r="BD3538">
        <v>86.32517</v>
      </c>
      <c r="BE3538">
        <v>83.860889999999998</v>
      </c>
      <c r="BF3538">
        <v>80.361540000000005</v>
      </c>
      <c r="BG3538">
        <v>78.23151</v>
      </c>
      <c r="BH3538">
        <v>5920.4539999999997</v>
      </c>
      <c r="BI3538">
        <v>8812.3439999999991</v>
      </c>
      <c r="BJ3538">
        <v>9354.3670000000002</v>
      </c>
      <c r="BK3538">
        <v>9275.0879999999997</v>
      </c>
      <c r="BL3538">
        <v>10603.98</v>
      </c>
      <c r="BM3538">
        <v>12701.4</v>
      </c>
      <c r="BN3538">
        <v>15730.4</v>
      </c>
      <c r="BO3538">
        <v>15614.38</v>
      </c>
      <c r="BP3538">
        <v>15820.21</v>
      </c>
      <c r="BQ3538">
        <v>20336.64</v>
      </c>
      <c r="BR3538">
        <v>14621.3</v>
      </c>
      <c r="BS3538">
        <v>8504.9719999999998</v>
      </c>
      <c r="BT3538">
        <v>6675.8819999999996</v>
      </c>
      <c r="BU3538">
        <v>7565.31</v>
      </c>
      <c r="BV3538">
        <v>16319.25</v>
      </c>
      <c r="BW3538">
        <v>9175.5580000000009</v>
      </c>
      <c r="BX3538">
        <v>9346.9830000000002</v>
      </c>
      <c r="BY3538">
        <v>10361.450000000001</v>
      </c>
      <c r="BZ3538">
        <v>2079.3049999999998</v>
      </c>
      <c r="CA3538">
        <v>4934.8789999999999</v>
      </c>
      <c r="CB3538">
        <v>3000.837</v>
      </c>
      <c r="CC3538">
        <v>-992.98490000000004</v>
      </c>
      <c r="CD3538">
        <v>-5014.8419999999996</v>
      </c>
      <c r="CE3538">
        <v>-2556.0520000000001</v>
      </c>
      <c r="CF3538" s="23">
        <v>5758226</v>
      </c>
      <c r="CG3538" s="23">
        <v>7896918</v>
      </c>
      <c r="CH3538" s="23">
        <v>6945518</v>
      </c>
      <c r="CI3538" s="23">
        <v>5328125</v>
      </c>
      <c r="CJ3538" s="23">
        <v>4446297</v>
      </c>
      <c r="CK3538" s="23">
        <v>2227557</v>
      </c>
      <c r="CL3538" s="23">
        <v>2841245</v>
      </c>
      <c r="CM3538" s="23">
        <v>2816493</v>
      </c>
      <c r="CN3538" s="23">
        <v>2187882</v>
      </c>
      <c r="CO3538" s="23">
        <v>10000000</v>
      </c>
      <c r="CP3538" s="23">
        <v>1651892</v>
      </c>
      <c r="CQ3538" s="23">
        <v>14200000</v>
      </c>
      <c r="CR3538" s="23">
        <v>14300000</v>
      </c>
      <c r="CS3538" s="23">
        <v>15700000</v>
      </c>
      <c r="CT3538" s="23">
        <v>14800000</v>
      </c>
      <c r="CU3538" s="23">
        <v>14500000</v>
      </c>
      <c r="CV3538" s="23">
        <v>15000000</v>
      </c>
      <c r="CW3538" s="23">
        <v>15000000</v>
      </c>
      <c r="CX3538" s="23">
        <v>18000000</v>
      </c>
      <c r="CY3538" s="23">
        <v>13600000</v>
      </c>
      <c r="CZ3538" s="23">
        <v>14000000</v>
      </c>
      <c r="DA3538" s="23">
        <v>3916616</v>
      </c>
      <c r="DB3538" s="23">
        <v>3915291</v>
      </c>
      <c r="DC3538" s="23">
        <v>4649307</v>
      </c>
      <c r="DD3538">
        <v>0</v>
      </c>
      <c r="DE3538">
        <v>0</v>
      </c>
      <c r="DF3538">
        <v>0</v>
      </c>
    </row>
    <row r="3539" spans="1:110" x14ac:dyDescent="0.25">
      <c r="A3539" s="18" t="str">
        <f t="shared" si="55"/>
        <v>program_CPP_All_All_SDGE_1-in-10_MONTHLY SYSTEM PEAK DAY_2027_9</v>
      </c>
      <c r="B3539" t="s">
        <v>51</v>
      </c>
      <c r="C3539" t="s">
        <v>121</v>
      </c>
      <c r="D3539" t="s">
        <v>7</v>
      </c>
      <c r="E3539" t="s">
        <v>7</v>
      </c>
      <c r="F3539" t="s">
        <v>125</v>
      </c>
      <c r="G3539" t="s">
        <v>85</v>
      </c>
      <c r="H3539" t="s">
        <v>20</v>
      </c>
      <c r="I3539">
        <v>2027</v>
      </c>
      <c r="J3539">
        <v>9</v>
      </c>
      <c r="K3539">
        <v>13516.727999999999</v>
      </c>
      <c r="L3539">
        <v>382579.4</v>
      </c>
      <c r="M3539">
        <v>367697.3</v>
      </c>
      <c r="N3539">
        <v>360821.2</v>
      </c>
      <c r="O3539">
        <v>362034.1</v>
      </c>
      <c r="P3539">
        <v>371552</v>
      </c>
      <c r="Q3539">
        <v>397572.1</v>
      </c>
      <c r="R3539">
        <v>437983.5</v>
      </c>
      <c r="S3539">
        <v>471485.9</v>
      </c>
      <c r="T3539">
        <v>487360.6</v>
      </c>
      <c r="U3539">
        <v>524705.1</v>
      </c>
      <c r="V3539">
        <v>560564.69999999995</v>
      </c>
      <c r="W3539">
        <v>591974</v>
      </c>
      <c r="X3539">
        <v>610264.19999999995</v>
      </c>
      <c r="Y3539">
        <v>627714.5</v>
      </c>
      <c r="Z3539">
        <v>634088.6</v>
      </c>
      <c r="AA3539">
        <v>626381.80000000005</v>
      </c>
      <c r="AB3539">
        <v>607593.1</v>
      </c>
      <c r="AC3539">
        <v>589680.4</v>
      </c>
      <c r="AD3539">
        <v>552184.4</v>
      </c>
      <c r="AE3539">
        <v>540211.80000000005</v>
      </c>
      <c r="AF3539">
        <v>533607.19999999995</v>
      </c>
      <c r="AG3539">
        <v>514748.1</v>
      </c>
      <c r="AH3539">
        <v>476370.3</v>
      </c>
      <c r="AI3539">
        <v>432913.8</v>
      </c>
      <c r="AJ3539">
        <v>75.505279999999999</v>
      </c>
      <c r="AK3539">
        <v>74.662289999999999</v>
      </c>
      <c r="AL3539">
        <v>73.718230000000005</v>
      </c>
      <c r="AM3539">
        <v>74.086479999999995</v>
      </c>
      <c r="AN3539">
        <v>73.75591</v>
      </c>
      <c r="AO3539">
        <v>72.795559999999995</v>
      </c>
      <c r="AP3539">
        <v>73.627369999999999</v>
      </c>
      <c r="AQ3539">
        <v>75.003709999999998</v>
      </c>
      <c r="AR3539">
        <v>82.510220000000004</v>
      </c>
      <c r="AS3539">
        <v>88.535820000000001</v>
      </c>
      <c r="AT3539">
        <v>92.8874</v>
      </c>
      <c r="AU3539">
        <v>96.270579999999995</v>
      </c>
      <c r="AV3539">
        <v>95.958190000000002</v>
      </c>
      <c r="AW3539">
        <v>96.236469999999997</v>
      </c>
      <c r="AX3539">
        <v>94.520510000000002</v>
      </c>
      <c r="AY3539">
        <v>94.543260000000004</v>
      </c>
      <c r="AZ3539">
        <v>93.554990000000004</v>
      </c>
      <c r="BA3539">
        <v>92.860069999999993</v>
      </c>
      <c r="BB3539">
        <v>90.26576</v>
      </c>
      <c r="BC3539">
        <v>87.962689999999995</v>
      </c>
      <c r="BD3539">
        <v>86.325460000000007</v>
      </c>
      <c r="BE3539">
        <v>83.861760000000004</v>
      </c>
      <c r="BF3539">
        <v>80.361540000000005</v>
      </c>
      <c r="BG3539">
        <v>78.23133</v>
      </c>
      <c r="BH3539">
        <v>5885.0969999999998</v>
      </c>
      <c r="BI3539">
        <v>8804.6640000000007</v>
      </c>
      <c r="BJ3539">
        <v>9381.9339999999993</v>
      </c>
      <c r="BK3539">
        <v>9326.7900000000009</v>
      </c>
      <c r="BL3539">
        <v>10621.54</v>
      </c>
      <c r="BM3539">
        <v>12772.63</v>
      </c>
      <c r="BN3539">
        <v>15804.28</v>
      </c>
      <c r="BO3539">
        <v>15709.53</v>
      </c>
      <c r="BP3539">
        <v>15812.14</v>
      </c>
      <c r="BQ3539">
        <v>20349.68</v>
      </c>
      <c r="BR3539">
        <v>14587.84</v>
      </c>
      <c r="BS3539">
        <v>8582.1489999999994</v>
      </c>
      <c r="BT3539">
        <v>6698.125</v>
      </c>
      <c r="BU3539">
        <v>7683.1970000000001</v>
      </c>
      <c r="BV3539">
        <v>16502.830000000002</v>
      </c>
      <c r="BW3539">
        <v>9304.482</v>
      </c>
      <c r="BX3539">
        <v>9491.2749999999996</v>
      </c>
      <c r="BY3539">
        <v>10484.799999999999</v>
      </c>
      <c r="BZ3539">
        <v>2170.598</v>
      </c>
      <c r="CA3539">
        <v>4944.9269999999997</v>
      </c>
      <c r="CB3539">
        <v>2981.7260000000001</v>
      </c>
      <c r="CC3539">
        <v>-985.22310000000004</v>
      </c>
      <c r="CD3539">
        <v>-5095.3119999999999</v>
      </c>
      <c r="CE3539">
        <v>-2590.6109999999999</v>
      </c>
      <c r="CF3539" s="23">
        <v>5998750</v>
      </c>
      <c r="CG3539" s="23">
        <v>8229292</v>
      </c>
      <c r="CH3539" s="23">
        <v>7238213</v>
      </c>
      <c r="CI3539" s="23">
        <v>5552711</v>
      </c>
      <c r="CJ3539" s="23">
        <v>4633840</v>
      </c>
      <c r="CK3539" s="23">
        <v>2321279</v>
      </c>
      <c r="CL3539" s="23">
        <v>2960635</v>
      </c>
      <c r="CM3539" s="23">
        <v>2935083</v>
      </c>
      <c r="CN3539" s="23">
        <v>2278696</v>
      </c>
      <c r="CO3539" s="23">
        <v>10500000</v>
      </c>
      <c r="CP3539" s="23">
        <v>1717747</v>
      </c>
      <c r="CQ3539" s="23">
        <v>14800000</v>
      </c>
      <c r="CR3539" s="23">
        <v>14900000</v>
      </c>
      <c r="CS3539" s="23">
        <v>16400000</v>
      </c>
      <c r="CT3539" s="23">
        <v>15400000</v>
      </c>
      <c r="CU3539" s="23">
        <v>15100000</v>
      </c>
      <c r="CV3539" s="23">
        <v>15600000</v>
      </c>
      <c r="CW3539" s="23">
        <v>15600000</v>
      </c>
      <c r="CX3539" s="23">
        <v>18700000</v>
      </c>
      <c r="CY3539" s="23">
        <v>14100000</v>
      </c>
      <c r="CZ3539" s="23">
        <v>14600000</v>
      </c>
      <c r="DA3539" s="23">
        <v>4080835</v>
      </c>
      <c r="DB3539" s="23">
        <v>4079924</v>
      </c>
      <c r="DC3539" s="23">
        <v>4842929</v>
      </c>
      <c r="DD3539">
        <v>0</v>
      </c>
      <c r="DE3539">
        <v>0</v>
      </c>
      <c r="DF3539">
        <v>0</v>
      </c>
    </row>
    <row r="3540" spans="1:110" x14ac:dyDescent="0.25">
      <c r="A3540" s="18" t="str">
        <f t="shared" si="55"/>
        <v>program_CPP_All_All_SDGE_1-in-10_MONTHLY SYSTEM PEAK DAY_2028_9</v>
      </c>
      <c r="B3540" t="s">
        <v>51</v>
      </c>
      <c r="C3540" t="s">
        <v>121</v>
      </c>
      <c r="D3540" t="s">
        <v>7</v>
      </c>
      <c r="E3540" t="s">
        <v>7</v>
      </c>
      <c r="F3540" t="s">
        <v>125</v>
      </c>
      <c r="G3540" t="s">
        <v>85</v>
      </c>
      <c r="H3540" t="s">
        <v>20</v>
      </c>
      <c r="I3540">
        <v>2028</v>
      </c>
      <c r="J3540">
        <v>9</v>
      </c>
      <c r="K3540">
        <v>13434.263999999999</v>
      </c>
      <c r="L3540">
        <v>385490.3</v>
      </c>
      <c r="M3540">
        <v>370451.20000000001</v>
      </c>
      <c r="N3540">
        <v>363548.1</v>
      </c>
      <c r="O3540">
        <v>364783.8</v>
      </c>
      <c r="P3540">
        <v>374357.5</v>
      </c>
      <c r="Q3540">
        <v>400536.7</v>
      </c>
      <c r="R3540">
        <v>441208.7</v>
      </c>
      <c r="S3540">
        <v>474707.9</v>
      </c>
      <c r="T3540">
        <v>490800.7</v>
      </c>
      <c r="U3540">
        <v>528293.80000000005</v>
      </c>
      <c r="V3540">
        <v>564434</v>
      </c>
      <c r="W3540">
        <v>595994.9</v>
      </c>
      <c r="X3540">
        <v>614261.69999999995</v>
      </c>
      <c r="Y3540">
        <v>631647.19999999995</v>
      </c>
      <c r="Z3540">
        <v>637969.5</v>
      </c>
      <c r="AA3540">
        <v>630118.40000000002</v>
      </c>
      <c r="AB3540">
        <v>611152.6</v>
      </c>
      <c r="AC3540">
        <v>593322.5</v>
      </c>
      <c r="AD3540">
        <v>555487.6</v>
      </c>
      <c r="AE3540">
        <v>543292.80000000005</v>
      </c>
      <c r="AF3540">
        <v>536763.6</v>
      </c>
      <c r="AG3540">
        <v>518124</v>
      </c>
      <c r="AH3540">
        <v>479882.7</v>
      </c>
      <c r="AI3540">
        <v>436211.3</v>
      </c>
      <c r="AJ3540">
        <v>75.505210000000005</v>
      </c>
      <c r="AK3540">
        <v>74.662580000000005</v>
      </c>
      <c r="AL3540">
        <v>73.717879999999994</v>
      </c>
      <c r="AM3540">
        <v>74.086820000000003</v>
      </c>
      <c r="AN3540">
        <v>73.755840000000006</v>
      </c>
      <c r="AO3540">
        <v>72.795429999999996</v>
      </c>
      <c r="AP3540">
        <v>73.627129999999994</v>
      </c>
      <c r="AQ3540">
        <v>75.004170000000002</v>
      </c>
      <c r="AR3540">
        <v>82.512249999999995</v>
      </c>
      <c r="AS3540">
        <v>88.53783</v>
      </c>
      <c r="AT3540">
        <v>92.889570000000006</v>
      </c>
      <c r="AU3540">
        <v>96.273259999999993</v>
      </c>
      <c r="AV3540">
        <v>95.960859999999997</v>
      </c>
      <c r="AW3540">
        <v>96.239000000000004</v>
      </c>
      <c r="AX3540">
        <v>94.523020000000002</v>
      </c>
      <c r="AY3540">
        <v>94.545240000000007</v>
      </c>
      <c r="AZ3540">
        <v>93.556870000000004</v>
      </c>
      <c r="BA3540">
        <v>92.861149999999995</v>
      </c>
      <c r="BB3540">
        <v>90.26661</v>
      </c>
      <c r="BC3540">
        <v>87.963340000000002</v>
      </c>
      <c r="BD3540">
        <v>86.325770000000006</v>
      </c>
      <c r="BE3540">
        <v>83.862650000000002</v>
      </c>
      <c r="BF3540">
        <v>80.361549999999994</v>
      </c>
      <c r="BG3540">
        <v>78.231129999999993</v>
      </c>
      <c r="BH3540">
        <v>5850.683</v>
      </c>
      <c r="BI3540">
        <v>8799.25</v>
      </c>
      <c r="BJ3540">
        <v>9412.5920000000006</v>
      </c>
      <c r="BK3540">
        <v>9382.0249999999996</v>
      </c>
      <c r="BL3540">
        <v>10642.35</v>
      </c>
      <c r="BM3540">
        <v>12848.71</v>
      </c>
      <c r="BN3540">
        <v>15883.89</v>
      </c>
      <c r="BO3540">
        <v>15810.79</v>
      </c>
      <c r="BP3540">
        <v>15808.25</v>
      </c>
      <c r="BQ3540">
        <v>20368.54</v>
      </c>
      <c r="BR3540">
        <v>14557.74</v>
      </c>
      <c r="BS3540">
        <v>8663.1370000000006</v>
      </c>
      <c r="BT3540">
        <v>6722.6229999999996</v>
      </c>
      <c r="BU3540">
        <v>7805.4189999999999</v>
      </c>
      <c r="BV3540">
        <v>16694.400000000001</v>
      </c>
      <c r="BW3540">
        <v>9438.3960000000006</v>
      </c>
      <c r="BX3540">
        <v>9640.8989999999994</v>
      </c>
      <c r="BY3540">
        <v>10613.36</v>
      </c>
      <c r="BZ3540">
        <v>2264.2139999999999</v>
      </c>
      <c r="CA3540">
        <v>4956.5190000000002</v>
      </c>
      <c r="CB3540">
        <v>2963.0709999999999</v>
      </c>
      <c r="CC3540">
        <v>-977.58439999999996</v>
      </c>
      <c r="CD3540">
        <v>-5178.6989999999996</v>
      </c>
      <c r="CE3540">
        <v>-2626.5329999999999</v>
      </c>
      <c r="CF3540" s="23">
        <v>6252350</v>
      </c>
      <c r="CG3540" s="23">
        <v>8579677</v>
      </c>
      <c r="CH3540" s="23">
        <v>7546761</v>
      </c>
      <c r="CI3540" s="23">
        <v>5789460</v>
      </c>
      <c r="CJ3540" s="23">
        <v>4831536</v>
      </c>
      <c r="CK3540" s="23">
        <v>2420081</v>
      </c>
      <c r="CL3540" s="23">
        <v>3086500</v>
      </c>
      <c r="CM3540" s="23">
        <v>3060099</v>
      </c>
      <c r="CN3540" s="23">
        <v>2374459</v>
      </c>
      <c r="CO3540" s="23">
        <v>10900000</v>
      </c>
      <c r="CP3540" s="23">
        <v>1787254</v>
      </c>
      <c r="CQ3540" s="23">
        <v>15400000</v>
      </c>
      <c r="CR3540" s="23">
        <v>15500000</v>
      </c>
      <c r="CS3540" s="23">
        <v>17000000</v>
      </c>
      <c r="CT3540" s="23">
        <v>16100000</v>
      </c>
      <c r="CU3540" s="23">
        <v>15800000</v>
      </c>
      <c r="CV3540" s="23">
        <v>16200000</v>
      </c>
      <c r="CW3540" s="23">
        <v>16200000</v>
      </c>
      <c r="CX3540" s="23">
        <v>19500000</v>
      </c>
      <c r="CY3540" s="23">
        <v>14700000</v>
      </c>
      <c r="CZ3540" s="23">
        <v>15200000</v>
      </c>
      <c r="DA3540" s="23">
        <v>4253968</v>
      </c>
      <c r="DB3540" s="23">
        <v>4253482</v>
      </c>
      <c r="DC3540" s="23">
        <v>5047091</v>
      </c>
      <c r="DD3540">
        <v>0</v>
      </c>
      <c r="DE3540">
        <v>0</v>
      </c>
      <c r="DF3540">
        <v>0</v>
      </c>
    </row>
    <row r="3541" spans="1:110" x14ac:dyDescent="0.25">
      <c r="A3541" s="18" t="str">
        <f t="shared" si="55"/>
        <v>program_CPP_All_All_SDGE_1-in-10_MONTHLY SYSTEM PEAK DAY_2029_9</v>
      </c>
      <c r="B3541" t="s">
        <v>51</v>
      </c>
      <c r="C3541" t="s">
        <v>121</v>
      </c>
      <c r="D3541" t="s">
        <v>7</v>
      </c>
      <c r="E3541" t="s">
        <v>7</v>
      </c>
      <c r="F3541" t="s">
        <v>125</v>
      </c>
      <c r="G3541" t="s">
        <v>85</v>
      </c>
      <c r="H3541" t="s">
        <v>20</v>
      </c>
      <c r="I3541">
        <v>2029</v>
      </c>
      <c r="J3541">
        <v>9</v>
      </c>
      <c r="K3541">
        <v>13352.892</v>
      </c>
      <c r="L3541">
        <v>388416.7</v>
      </c>
      <c r="M3541">
        <v>373220</v>
      </c>
      <c r="N3541">
        <v>366289.7</v>
      </c>
      <c r="O3541">
        <v>367548.1</v>
      </c>
      <c r="P3541">
        <v>377177.9</v>
      </c>
      <c r="Q3541">
        <v>403517.3</v>
      </c>
      <c r="R3541">
        <v>444451.8</v>
      </c>
      <c r="S3541">
        <v>477950</v>
      </c>
      <c r="T3541">
        <v>494261.1</v>
      </c>
      <c r="U3541">
        <v>531904.80000000005</v>
      </c>
      <c r="V3541">
        <v>568327</v>
      </c>
      <c r="W3541">
        <v>600041.1</v>
      </c>
      <c r="X3541">
        <v>618285.69999999995</v>
      </c>
      <c r="Y3541">
        <v>635607.6</v>
      </c>
      <c r="Z3541">
        <v>641878.6</v>
      </c>
      <c r="AA3541">
        <v>633883.19999999995</v>
      </c>
      <c r="AB3541">
        <v>614739.6</v>
      </c>
      <c r="AC3541">
        <v>596990.69999999995</v>
      </c>
      <c r="AD3541">
        <v>558815.69999999995</v>
      </c>
      <c r="AE3541">
        <v>546398.6</v>
      </c>
      <c r="AF3541">
        <v>539944.1</v>
      </c>
      <c r="AG3541">
        <v>521522.1</v>
      </c>
      <c r="AH3541">
        <v>483414.6</v>
      </c>
      <c r="AI3541">
        <v>439526.2</v>
      </c>
      <c r="AJ3541">
        <v>75.505129999999994</v>
      </c>
      <c r="AK3541">
        <v>74.662869999999998</v>
      </c>
      <c r="AL3541">
        <v>73.71754</v>
      </c>
      <c r="AM3541">
        <v>74.08717</v>
      </c>
      <c r="AN3541">
        <v>73.755780000000001</v>
      </c>
      <c r="AO3541">
        <v>72.795299999999997</v>
      </c>
      <c r="AP3541">
        <v>73.626890000000003</v>
      </c>
      <c r="AQ3541">
        <v>75.004630000000006</v>
      </c>
      <c r="AR3541">
        <v>82.514309999999995</v>
      </c>
      <c r="AS3541">
        <v>88.539869999999993</v>
      </c>
      <c r="AT3541">
        <v>92.891760000000005</v>
      </c>
      <c r="AU3541">
        <v>96.275959999999998</v>
      </c>
      <c r="AV3541">
        <v>95.963549999999998</v>
      </c>
      <c r="AW3541">
        <v>96.241550000000004</v>
      </c>
      <c r="AX3541">
        <v>94.525559999999999</v>
      </c>
      <c r="AY3541">
        <v>94.547250000000005</v>
      </c>
      <c r="AZ3541">
        <v>93.558760000000007</v>
      </c>
      <c r="BA3541">
        <v>92.86224</v>
      </c>
      <c r="BB3541">
        <v>90.267470000000003</v>
      </c>
      <c r="BC3541">
        <v>87.963980000000006</v>
      </c>
      <c r="BD3541">
        <v>86.326080000000005</v>
      </c>
      <c r="BE3541">
        <v>83.863550000000004</v>
      </c>
      <c r="BF3541">
        <v>80.361559999999997</v>
      </c>
      <c r="BG3541">
        <v>78.230930000000001</v>
      </c>
      <c r="BH3541">
        <v>5816.7389999999996</v>
      </c>
      <c r="BI3541">
        <v>8794.4040000000005</v>
      </c>
      <c r="BJ3541">
        <v>9443.7469999999994</v>
      </c>
      <c r="BK3541">
        <v>9437.6820000000007</v>
      </c>
      <c r="BL3541">
        <v>10663.76</v>
      </c>
      <c r="BM3541">
        <v>12925.37</v>
      </c>
      <c r="BN3541">
        <v>15964.25</v>
      </c>
      <c r="BO3541">
        <v>15912.73</v>
      </c>
      <c r="BP3541">
        <v>15805.37</v>
      </c>
      <c r="BQ3541">
        <v>20388.63</v>
      </c>
      <c r="BR3541">
        <v>14528.64</v>
      </c>
      <c r="BS3541">
        <v>8744.4230000000007</v>
      </c>
      <c r="BT3541">
        <v>6747.4690000000001</v>
      </c>
      <c r="BU3541">
        <v>7927.7619999999997</v>
      </c>
      <c r="BV3541">
        <v>16886.43</v>
      </c>
      <c r="BW3541">
        <v>9572.4959999999992</v>
      </c>
      <c r="BX3541">
        <v>9790.6749999999993</v>
      </c>
      <c r="BY3541">
        <v>10742.19</v>
      </c>
      <c r="BZ3541">
        <v>2357.6889999999999</v>
      </c>
      <c r="CA3541">
        <v>4968.3879999999999</v>
      </c>
      <c r="CB3541">
        <v>2944.6579999999999</v>
      </c>
      <c r="CC3541">
        <v>-970.0299</v>
      </c>
      <c r="CD3541">
        <v>-5262.1589999999997</v>
      </c>
      <c r="CE3541">
        <v>-2662.5120000000002</v>
      </c>
      <c r="CF3541" s="23">
        <v>6511314</v>
      </c>
      <c r="CG3541" s="23">
        <v>8937444</v>
      </c>
      <c r="CH3541" s="23">
        <v>7861804</v>
      </c>
      <c r="CI3541" s="23">
        <v>6031192</v>
      </c>
      <c r="CJ3541" s="23">
        <v>5033392</v>
      </c>
      <c r="CK3541" s="23">
        <v>2520964</v>
      </c>
      <c r="CL3541" s="23">
        <v>3215018</v>
      </c>
      <c r="CM3541" s="23">
        <v>3187748</v>
      </c>
      <c r="CN3541" s="23">
        <v>2472256</v>
      </c>
      <c r="CO3541" s="23">
        <v>11400000</v>
      </c>
      <c r="CP3541" s="23">
        <v>1858271</v>
      </c>
      <c r="CQ3541" s="23">
        <v>16100000</v>
      </c>
      <c r="CR3541" s="23">
        <v>16200000</v>
      </c>
      <c r="CS3541" s="23">
        <v>17700000</v>
      </c>
      <c r="CT3541" s="23">
        <v>16700000</v>
      </c>
      <c r="CU3541" s="23">
        <v>16400000</v>
      </c>
      <c r="CV3541" s="23">
        <v>16900000</v>
      </c>
      <c r="CW3541" s="23">
        <v>16900000</v>
      </c>
      <c r="CX3541" s="23">
        <v>20300000</v>
      </c>
      <c r="CY3541" s="23">
        <v>15300000</v>
      </c>
      <c r="CZ3541" s="23">
        <v>15800000</v>
      </c>
      <c r="DA3541" s="23">
        <v>4430755</v>
      </c>
      <c r="DB3541" s="23">
        <v>4430698</v>
      </c>
      <c r="DC3541" s="23">
        <v>5255579</v>
      </c>
      <c r="DD3541">
        <v>0</v>
      </c>
      <c r="DE3541">
        <v>0</v>
      </c>
      <c r="DF3541">
        <v>0</v>
      </c>
    </row>
    <row r="3542" spans="1:110" x14ac:dyDescent="0.25">
      <c r="A3542" s="18" t="str">
        <f t="shared" si="55"/>
        <v>program_CPP_All_All_SDGE_1-in-10_MONTHLY SYSTEM PEAK DAY_2030_9</v>
      </c>
      <c r="B3542" t="s">
        <v>51</v>
      </c>
      <c r="C3542" t="s">
        <v>121</v>
      </c>
      <c r="D3542" t="s">
        <v>7</v>
      </c>
      <c r="E3542" t="s">
        <v>7</v>
      </c>
      <c r="F3542" t="s">
        <v>125</v>
      </c>
      <c r="G3542" t="s">
        <v>85</v>
      </c>
      <c r="H3542" t="s">
        <v>20</v>
      </c>
      <c r="I3542">
        <v>2030</v>
      </c>
      <c r="J3542">
        <v>9</v>
      </c>
      <c r="K3542">
        <v>13273.6</v>
      </c>
      <c r="L3542">
        <v>391499.6</v>
      </c>
      <c r="M3542">
        <v>376138.5</v>
      </c>
      <c r="N3542">
        <v>369178.5</v>
      </c>
      <c r="O3542">
        <v>370460.6</v>
      </c>
      <c r="P3542">
        <v>380150.1</v>
      </c>
      <c r="Q3542">
        <v>406659.6</v>
      </c>
      <c r="R3542">
        <v>447872.3</v>
      </c>
      <c r="S3542">
        <v>481378.2</v>
      </c>
      <c r="T3542">
        <v>497916</v>
      </c>
      <c r="U3542">
        <v>535723</v>
      </c>
      <c r="V3542">
        <v>572442.19999999995</v>
      </c>
      <c r="W3542">
        <v>604320.6</v>
      </c>
      <c r="X3542">
        <v>622547.5</v>
      </c>
      <c r="Y3542">
        <v>639809.30000000005</v>
      </c>
      <c r="Z3542">
        <v>646029.69999999995</v>
      </c>
      <c r="AA3542">
        <v>637885.30000000005</v>
      </c>
      <c r="AB3542">
        <v>618555.5</v>
      </c>
      <c r="AC3542">
        <v>600884.6</v>
      </c>
      <c r="AD3542">
        <v>562353.1</v>
      </c>
      <c r="AE3542">
        <v>549706.4</v>
      </c>
      <c r="AF3542">
        <v>543326.19999999995</v>
      </c>
      <c r="AG3542">
        <v>525121</v>
      </c>
      <c r="AH3542">
        <v>487139.4</v>
      </c>
      <c r="AI3542">
        <v>443018.3</v>
      </c>
      <c r="AJ3542">
        <v>75.505049999999997</v>
      </c>
      <c r="AK3542">
        <v>74.663169999999994</v>
      </c>
      <c r="AL3542">
        <v>73.717179999999999</v>
      </c>
      <c r="AM3542">
        <v>74.087519999999998</v>
      </c>
      <c r="AN3542">
        <v>73.755709999999993</v>
      </c>
      <c r="AO3542">
        <v>72.795169999999999</v>
      </c>
      <c r="AP3542">
        <v>73.626639999999995</v>
      </c>
      <c r="AQ3542">
        <v>75.005099999999999</v>
      </c>
      <c r="AR3542">
        <v>82.51643</v>
      </c>
      <c r="AS3542">
        <v>88.541960000000003</v>
      </c>
      <c r="AT3542">
        <v>92.894000000000005</v>
      </c>
      <c r="AU3542">
        <v>96.278760000000005</v>
      </c>
      <c r="AV3542">
        <v>95.966319999999996</v>
      </c>
      <c r="AW3542">
        <v>96.24418</v>
      </c>
      <c r="AX3542">
        <v>94.528170000000003</v>
      </c>
      <c r="AY3542">
        <v>94.549310000000006</v>
      </c>
      <c r="AZ3542">
        <v>93.56071</v>
      </c>
      <c r="BA3542">
        <v>92.863349999999997</v>
      </c>
      <c r="BB3542">
        <v>90.268349999999998</v>
      </c>
      <c r="BC3542">
        <v>87.964650000000006</v>
      </c>
      <c r="BD3542">
        <v>86.326400000000007</v>
      </c>
      <c r="BE3542">
        <v>83.86448</v>
      </c>
      <c r="BF3542">
        <v>80.361559999999997</v>
      </c>
      <c r="BG3542">
        <v>78.230729999999994</v>
      </c>
      <c r="BH3542">
        <v>5783.73</v>
      </c>
      <c r="BI3542">
        <v>8791.8130000000001</v>
      </c>
      <c r="BJ3542">
        <v>9477.9830000000002</v>
      </c>
      <c r="BK3542">
        <v>9496.8629999999994</v>
      </c>
      <c r="BL3542">
        <v>10688.39</v>
      </c>
      <c r="BM3542">
        <v>13006.86</v>
      </c>
      <c r="BN3542">
        <v>16050.32</v>
      </c>
      <c r="BO3542">
        <v>16020.76</v>
      </c>
      <c r="BP3542">
        <v>15806.64</v>
      </c>
      <c r="BQ3542">
        <v>20414.509999999998</v>
      </c>
      <c r="BR3542">
        <v>14502.88</v>
      </c>
      <c r="BS3542">
        <v>8829.5149999999994</v>
      </c>
      <c r="BT3542">
        <v>6774.5640000000003</v>
      </c>
      <c r="BU3542">
        <v>8054.4369999999999</v>
      </c>
      <c r="BV3542">
        <v>17086.45</v>
      </c>
      <c r="BW3542">
        <v>9711.5820000000003</v>
      </c>
      <c r="BX3542">
        <v>9945.7780000000002</v>
      </c>
      <c r="BY3542">
        <v>10876.23</v>
      </c>
      <c r="BZ3542">
        <v>2453.489</v>
      </c>
      <c r="CA3542">
        <v>4981.7950000000001</v>
      </c>
      <c r="CB3542">
        <v>2926.694</v>
      </c>
      <c r="CC3542">
        <v>-962.59680000000003</v>
      </c>
      <c r="CD3542">
        <v>-5348.5370000000003</v>
      </c>
      <c r="CE3542">
        <v>-2699.8530000000001</v>
      </c>
      <c r="CF3542" s="23">
        <v>6784022</v>
      </c>
      <c r="CG3542" s="23">
        <v>9314142</v>
      </c>
      <c r="CH3542" s="23">
        <v>8193511</v>
      </c>
      <c r="CI3542" s="23">
        <v>6285709</v>
      </c>
      <c r="CJ3542" s="23">
        <v>5245921</v>
      </c>
      <c r="CK3542" s="23">
        <v>2627187</v>
      </c>
      <c r="CL3542" s="23">
        <v>3350342</v>
      </c>
      <c r="CM3542" s="23">
        <v>3322151</v>
      </c>
      <c r="CN3542" s="23">
        <v>2575255</v>
      </c>
      <c r="CO3542" s="23">
        <v>11800000</v>
      </c>
      <c r="CP3542" s="23">
        <v>1933124</v>
      </c>
      <c r="CQ3542" s="23">
        <v>16700000</v>
      </c>
      <c r="CR3542" s="23">
        <v>16900000</v>
      </c>
      <c r="CS3542" s="23">
        <v>18500000</v>
      </c>
      <c r="CT3542" s="23">
        <v>17400000</v>
      </c>
      <c r="CU3542" s="23">
        <v>17100000</v>
      </c>
      <c r="CV3542" s="23">
        <v>17600000</v>
      </c>
      <c r="CW3542" s="23">
        <v>17600000</v>
      </c>
      <c r="CX3542" s="23">
        <v>21200000</v>
      </c>
      <c r="CY3542" s="23">
        <v>16000000</v>
      </c>
      <c r="CZ3542" s="23">
        <v>16500000</v>
      </c>
      <c r="DA3542" s="23">
        <v>4616911</v>
      </c>
      <c r="DB3542" s="23">
        <v>4617295</v>
      </c>
      <c r="DC3542" s="23">
        <v>5475144</v>
      </c>
      <c r="DD3542">
        <v>0</v>
      </c>
      <c r="DE3542">
        <v>0</v>
      </c>
      <c r="DF3542">
        <v>0</v>
      </c>
    </row>
    <row r="3543" spans="1:110" x14ac:dyDescent="0.25">
      <c r="A3543" s="18" t="str">
        <f t="shared" si="55"/>
        <v>program_CPP_All_All_SDGE_1-in-10_MONTHLY SYSTEM PEAK DAY_2019_10</v>
      </c>
      <c r="B3543" t="s">
        <v>51</v>
      </c>
      <c r="C3543" t="s">
        <v>121</v>
      </c>
      <c r="D3543" t="s">
        <v>7</v>
      </c>
      <c r="E3543" t="s">
        <v>7</v>
      </c>
      <c r="F3543" t="s">
        <v>125</v>
      </c>
      <c r="G3543" t="s">
        <v>85</v>
      </c>
      <c r="H3543" t="s">
        <v>20</v>
      </c>
      <c r="I3543">
        <v>2019</v>
      </c>
      <c r="J3543">
        <v>10</v>
      </c>
      <c r="K3543">
        <v>14227</v>
      </c>
      <c r="L3543">
        <v>351999.6</v>
      </c>
      <c r="M3543">
        <v>336971</v>
      </c>
      <c r="N3543">
        <v>331674.40000000002</v>
      </c>
      <c r="O3543">
        <v>330063.2</v>
      </c>
      <c r="P3543">
        <v>342554</v>
      </c>
      <c r="Q3543">
        <v>375720.9</v>
      </c>
      <c r="R3543">
        <v>422836.4</v>
      </c>
      <c r="S3543">
        <v>457262</v>
      </c>
      <c r="T3543">
        <v>475926.4</v>
      </c>
      <c r="U3543">
        <v>496251.5</v>
      </c>
      <c r="V3543">
        <v>528597.6</v>
      </c>
      <c r="W3543">
        <v>555959.69999999995</v>
      </c>
      <c r="X3543">
        <v>575966.5</v>
      </c>
      <c r="Y3543">
        <v>592232.19999999995</v>
      </c>
      <c r="Z3543">
        <v>600562.6</v>
      </c>
      <c r="AA3543">
        <v>595406.19999999995</v>
      </c>
      <c r="AB3543">
        <v>576928.69999999995</v>
      </c>
      <c r="AC3543">
        <v>561133.80000000005</v>
      </c>
      <c r="AD3543">
        <v>524037</v>
      </c>
      <c r="AE3543">
        <v>512802.5</v>
      </c>
      <c r="AF3543">
        <v>498417.7</v>
      </c>
      <c r="AG3543">
        <v>471756</v>
      </c>
      <c r="AH3543">
        <v>428502.5</v>
      </c>
      <c r="AI3543">
        <v>390645.3</v>
      </c>
      <c r="AJ3543">
        <v>71.285439999999994</v>
      </c>
      <c r="AK3543">
        <v>69.776200000000003</v>
      </c>
      <c r="AL3543">
        <v>69.02552</v>
      </c>
      <c r="AM3543">
        <v>68.203000000000003</v>
      </c>
      <c r="AN3543">
        <v>67.553470000000004</v>
      </c>
      <c r="AO3543">
        <v>66.712220000000002</v>
      </c>
      <c r="AP3543">
        <v>66.81174</v>
      </c>
      <c r="AQ3543">
        <v>66.544179999999997</v>
      </c>
      <c r="AR3543">
        <v>72.345479999999995</v>
      </c>
      <c r="AS3543">
        <v>79.723560000000006</v>
      </c>
      <c r="AT3543">
        <v>85.493579999999994</v>
      </c>
      <c r="AU3543">
        <v>90.039439999999999</v>
      </c>
      <c r="AV3543">
        <v>92.875630000000001</v>
      </c>
      <c r="AW3543">
        <v>93.123329999999996</v>
      </c>
      <c r="AX3543">
        <v>93.487610000000004</v>
      </c>
      <c r="AY3543">
        <v>92.935270000000003</v>
      </c>
      <c r="AZ3543">
        <v>92.686109999999999</v>
      </c>
      <c r="BA3543">
        <v>90.574640000000002</v>
      </c>
      <c r="BB3543">
        <v>87.843720000000005</v>
      </c>
      <c r="BC3543">
        <v>84.409260000000003</v>
      </c>
      <c r="BD3543">
        <v>81.669799999999995</v>
      </c>
      <c r="BE3543">
        <v>78.946259999999995</v>
      </c>
      <c r="BF3543">
        <v>76.01388</v>
      </c>
      <c r="BG3543">
        <v>74.317970000000003</v>
      </c>
      <c r="BH3543">
        <v>4646.3609999999999</v>
      </c>
      <c r="BI3543">
        <v>6129.9639999999999</v>
      </c>
      <c r="BJ3543">
        <v>6715.2939999999999</v>
      </c>
      <c r="BK3543">
        <v>5869.6610000000001</v>
      </c>
      <c r="BL3543">
        <v>7252.64</v>
      </c>
      <c r="BM3543">
        <v>10135.950000000001</v>
      </c>
      <c r="BN3543">
        <v>12531.1</v>
      </c>
      <c r="BO3543">
        <v>13564.78</v>
      </c>
      <c r="BP3543">
        <v>14886.42</v>
      </c>
      <c r="BQ3543">
        <v>17225.14</v>
      </c>
      <c r="BR3543">
        <v>13831.51</v>
      </c>
      <c r="BS3543">
        <v>7527.259</v>
      </c>
      <c r="BT3543">
        <v>5885.4279999999999</v>
      </c>
      <c r="BU3543">
        <v>5429</v>
      </c>
      <c r="BV3543">
        <v>14226.38</v>
      </c>
      <c r="BW3543">
        <v>7248.9059999999999</v>
      </c>
      <c r="BX3543">
        <v>6729.4930000000004</v>
      </c>
      <c r="BY3543">
        <v>7373.8450000000003</v>
      </c>
      <c r="BZ3543">
        <v>-650.32169999999996</v>
      </c>
      <c r="CA3543">
        <v>2576.1529999999998</v>
      </c>
      <c r="CB3543">
        <v>-151.02690000000001</v>
      </c>
      <c r="CC3543">
        <v>-3895.17</v>
      </c>
      <c r="CD3543">
        <v>-4849.625</v>
      </c>
      <c r="CE3543">
        <v>-4230.6459999999997</v>
      </c>
      <c r="CF3543" s="23">
        <v>3794454</v>
      </c>
      <c r="CG3543" s="23">
        <v>5805612</v>
      </c>
      <c r="CH3543" s="23">
        <v>5018157</v>
      </c>
      <c r="CI3543" s="23">
        <v>3824368</v>
      </c>
      <c r="CJ3543" s="23">
        <v>3218427</v>
      </c>
      <c r="CK3543" s="23">
        <v>1561024</v>
      </c>
      <c r="CL3543" s="23">
        <v>2090117</v>
      </c>
      <c r="CM3543" s="23">
        <v>2160963</v>
      </c>
      <c r="CN3543" s="23">
        <v>1595959</v>
      </c>
      <c r="CO3543" s="23">
        <v>7354154</v>
      </c>
      <c r="CP3543" s="23">
        <v>1169541</v>
      </c>
      <c r="CQ3543" s="23">
        <v>10300000</v>
      </c>
      <c r="CR3543" s="23">
        <v>10500000</v>
      </c>
      <c r="CS3543" s="23">
        <v>11300000</v>
      </c>
      <c r="CT3543" s="23">
        <v>11600000</v>
      </c>
      <c r="CU3543" s="23">
        <v>11100000</v>
      </c>
      <c r="CV3543" s="23">
        <v>11200000</v>
      </c>
      <c r="CW3543" s="23">
        <v>10800000</v>
      </c>
      <c r="CX3543" s="23">
        <v>12000000</v>
      </c>
      <c r="CY3543" s="23">
        <v>9556312</v>
      </c>
      <c r="CZ3543" s="23">
        <v>9396501</v>
      </c>
      <c r="DA3543" s="23">
        <v>2622535</v>
      </c>
      <c r="DB3543" s="23">
        <v>2622138</v>
      </c>
      <c r="DC3543" s="23">
        <v>2843154</v>
      </c>
      <c r="DD3543">
        <v>0</v>
      </c>
      <c r="DE3543">
        <v>0</v>
      </c>
      <c r="DF3543">
        <v>0</v>
      </c>
    </row>
    <row r="3544" spans="1:110" x14ac:dyDescent="0.25">
      <c r="A3544" s="18" t="str">
        <f t="shared" si="55"/>
        <v>program_CPP_All_All_SDGE_1-in-10_MONTHLY SYSTEM PEAK DAY_2020_10</v>
      </c>
      <c r="B3544" t="s">
        <v>51</v>
      </c>
      <c r="C3544" t="s">
        <v>121</v>
      </c>
      <c r="D3544" t="s">
        <v>7</v>
      </c>
      <c r="E3544" t="s">
        <v>7</v>
      </c>
      <c r="F3544" t="s">
        <v>125</v>
      </c>
      <c r="G3544" t="s">
        <v>85</v>
      </c>
      <c r="H3544" t="s">
        <v>20</v>
      </c>
      <c r="I3544">
        <v>2020</v>
      </c>
      <c r="J3544">
        <v>10</v>
      </c>
      <c r="K3544">
        <v>14129.421</v>
      </c>
      <c r="L3544">
        <v>353863.8</v>
      </c>
      <c r="M3544">
        <v>338710.6</v>
      </c>
      <c r="N3544">
        <v>333398.2</v>
      </c>
      <c r="O3544">
        <v>331765</v>
      </c>
      <c r="P3544">
        <v>344291.7</v>
      </c>
      <c r="Q3544">
        <v>377576.7</v>
      </c>
      <c r="R3544">
        <v>424865.7</v>
      </c>
      <c r="S3544">
        <v>459372.79999999999</v>
      </c>
      <c r="T3544">
        <v>478094.2</v>
      </c>
      <c r="U3544">
        <v>498546.5</v>
      </c>
      <c r="V3544">
        <v>530991.30000000005</v>
      </c>
      <c r="W3544">
        <v>558389.30000000005</v>
      </c>
      <c r="X3544">
        <v>578380.69999999995</v>
      </c>
      <c r="Y3544">
        <v>594596.30000000005</v>
      </c>
      <c r="Z3544">
        <v>602868.5</v>
      </c>
      <c r="AA3544">
        <v>597614.69999999995</v>
      </c>
      <c r="AB3544">
        <v>579023.1</v>
      </c>
      <c r="AC3544">
        <v>563336.80000000005</v>
      </c>
      <c r="AD3544">
        <v>526014.4</v>
      </c>
      <c r="AE3544">
        <v>514623.1</v>
      </c>
      <c r="AF3544">
        <v>500252.1</v>
      </c>
      <c r="AG3544">
        <v>473801.4</v>
      </c>
      <c r="AH3544">
        <v>430642.2</v>
      </c>
      <c r="AI3544">
        <v>392679</v>
      </c>
      <c r="AJ3544">
        <v>71.285330000000002</v>
      </c>
      <c r="AK3544">
        <v>69.775840000000002</v>
      </c>
      <c r="AL3544">
        <v>69.025599999999997</v>
      </c>
      <c r="AM3544">
        <v>68.203069999999997</v>
      </c>
      <c r="AN3544">
        <v>67.553629999999998</v>
      </c>
      <c r="AO3544">
        <v>66.712230000000005</v>
      </c>
      <c r="AP3544">
        <v>66.811779999999999</v>
      </c>
      <c r="AQ3544">
        <v>66.544210000000007</v>
      </c>
      <c r="AR3544">
        <v>72.347009999999997</v>
      </c>
      <c r="AS3544">
        <v>79.725409999999997</v>
      </c>
      <c r="AT3544">
        <v>85.495000000000005</v>
      </c>
      <c r="AU3544">
        <v>90.040710000000004</v>
      </c>
      <c r="AV3544">
        <v>92.876940000000005</v>
      </c>
      <c r="AW3544">
        <v>93.124610000000004</v>
      </c>
      <c r="AX3544">
        <v>93.488799999999998</v>
      </c>
      <c r="AY3544">
        <v>92.936620000000005</v>
      </c>
      <c r="AZ3544">
        <v>92.687160000000006</v>
      </c>
      <c r="BA3544">
        <v>90.575670000000002</v>
      </c>
      <c r="BB3544">
        <v>87.844220000000007</v>
      </c>
      <c r="BC3544">
        <v>84.409229999999994</v>
      </c>
      <c r="BD3544">
        <v>81.669979999999995</v>
      </c>
      <c r="BE3544">
        <v>78.946119999999993</v>
      </c>
      <c r="BF3544">
        <v>76.013239999999996</v>
      </c>
      <c r="BG3544">
        <v>74.317210000000003</v>
      </c>
      <c r="BH3544">
        <v>4633.5550000000003</v>
      </c>
      <c r="BI3544">
        <v>6123.1620000000003</v>
      </c>
      <c r="BJ3544">
        <v>6730.5649999999996</v>
      </c>
      <c r="BK3544">
        <v>5889.41</v>
      </c>
      <c r="BL3544">
        <v>7287.7370000000001</v>
      </c>
      <c r="BM3544">
        <v>10235.780000000001</v>
      </c>
      <c r="BN3544">
        <v>12647.04</v>
      </c>
      <c r="BO3544">
        <v>13680.85</v>
      </c>
      <c r="BP3544">
        <v>14902.31</v>
      </c>
      <c r="BQ3544">
        <v>17192.16</v>
      </c>
      <c r="BR3544">
        <v>13801.46</v>
      </c>
      <c r="BS3544">
        <v>7582.6629999999996</v>
      </c>
      <c r="BT3544">
        <v>5898.9369999999999</v>
      </c>
      <c r="BU3544">
        <v>5511.9340000000002</v>
      </c>
      <c r="BV3544">
        <v>14358.16</v>
      </c>
      <c r="BW3544">
        <v>7344.1890000000003</v>
      </c>
      <c r="BX3544">
        <v>6821.84</v>
      </c>
      <c r="BY3544">
        <v>7450.7060000000001</v>
      </c>
      <c r="BZ3544">
        <v>-594.69799999999998</v>
      </c>
      <c r="CA3544">
        <v>2557.3429999999998</v>
      </c>
      <c r="CB3544">
        <v>-180.52430000000001</v>
      </c>
      <c r="CC3544">
        <v>-3921.933</v>
      </c>
      <c r="CD3544">
        <v>-4896.6559999999999</v>
      </c>
      <c r="CE3544">
        <v>-4268.1570000000002</v>
      </c>
      <c r="CF3544" s="23">
        <v>3950105</v>
      </c>
      <c r="CG3544" s="23">
        <v>6044867</v>
      </c>
      <c r="CH3544" s="23">
        <v>5225144</v>
      </c>
      <c r="CI3544" s="23">
        <v>3982169</v>
      </c>
      <c r="CJ3544" s="23">
        <v>3351326</v>
      </c>
      <c r="CK3544" s="23">
        <v>1625298</v>
      </c>
      <c r="CL3544" s="23">
        <v>2175920</v>
      </c>
      <c r="CM3544" s="23">
        <v>2249175</v>
      </c>
      <c r="CN3544" s="23">
        <v>1660466</v>
      </c>
      <c r="CO3544" s="23">
        <v>7655139</v>
      </c>
      <c r="CP3544" s="23">
        <v>1214594</v>
      </c>
      <c r="CQ3544" s="23">
        <v>10800000</v>
      </c>
      <c r="CR3544" s="23">
        <v>10900000</v>
      </c>
      <c r="CS3544" s="23">
        <v>11800000</v>
      </c>
      <c r="CT3544" s="23">
        <v>12000000</v>
      </c>
      <c r="CU3544" s="23">
        <v>11500000</v>
      </c>
      <c r="CV3544" s="23">
        <v>11600000</v>
      </c>
      <c r="CW3544" s="23">
        <v>11300000</v>
      </c>
      <c r="CX3544" s="23">
        <v>12500000</v>
      </c>
      <c r="CY3544" s="23">
        <v>9939961</v>
      </c>
      <c r="CZ3544" s="23">
        <v>9772101</v>
      </c>
      <c r="DA3544" s="23">
        <v>2729435</v>
      </c>
      <c r="DB3544" s="23">
        <v>2729488</v>
      </c>
      <c r="DC3544" s="23">
        <v>2958903</v>
      </c>
      <c r="DD3544">
        <v>0</v>
      </c>
      <c r="DE3544">
        <v>0</v>
      </c>
      <c r="DF3544">
        <v>0</v>
      </c>
    </row>
    <row r="3545" spans="1:110" x14ac:dyDescent="0.25">
      <c r="A3545" s="18" t="str">
        <f t="shared" si="55"/>
        <v>program_CPP_All_All_SDGE_1-in-10_MONTHLY SYSTEM PEAK DAY_2021_10</v>
      </c>
      <c r="B3545" t="s">
        <v>51</v>
      </c>
      <c r="C3545" t="s">
        <v>121</v>
      </c>
      <c r="D3545" t="s">
        <v>7</v>
      </c>
      <c r="E3545" t="s">
        <v>7</v>
      </c>
      <c r="F3545" t="s">
        <v>125</v>
      </c>
      <c r="G3545" t="s">
        <v>85</v>
      </c>
      <c r="H3545" t="s">
        <v>20</v>
      </c>
      <c r="I3545">
        <v>2021</v>
      </c>
      <c r="J3545">
        <v>10</v>
      </c>
      <c r="K3545">
        <v>14025.019</v>
      </c>
      <c r="L3545">
        <v>354646.5</v>
      </c>
      <c r="M3545">
        <v>339424.4</v>
      </c>
      <c r="N3545">
        <v>334110</v>
      </c>
      <c r="O3545">
        <v>332462.5</v>
      </c>
      <c r="P3545">
        <v>344993.2</v>
      </c>
      <c r="Q3545">
        <v>378306.8</v>
      </c>
      <c r="R3545">
        <v>425640.7</v>
      </c>
      <c r="S3545">
        <v>460145.1</v>
      </c>
      <c r="T3545">
        <v>478874.9</v>
      </c>
      <c r="U3545">
        <v>499387.9</v>
      </c>
      <c r="V3545">
        <v>531847.5</v>
      </c>
      <c r="W3545">
        <v>559220.5</v>
      </c>
      <c r="X3545">
        <v>579160.9</v>
      </c>
      <c r="Y3545">
        <v>595305.69999999995</v>
      </c>
      <c r="Z3545">
        <v>603515.80000000005</v>
      </c>
      <c r="AA3545">
        <v>598195.30000000005</v>
      </c>
      <c r="AB3545">
        <v>579549.80000000005</v>
      </c>
      <c r="AC3545">
        <v>563979.80000000005</v>
      </c>
      <c r="AD3545">
        <v>526551.80000000005</v>
      </c>
      <c r="AE3545">
        <v>515059.20000000001</v>
      </c>
      <c r="AF3545">
        <v>500726.9</v>
      </c>
      <c r="AG3545">
        <v>474494.1</v>
      </c>
      <c r="AH3545">
        <v>431493</v>
      </c>
      <c r="AI3545">
        <v>393520</v>
      </c>
      <c r="AJ3545">
        <v>71.285240000000002</v>
      </c>
      <c r="AK3545">
        <v>69.775559999999999</v>
      </c>
      <c r="AL3545">
        <v>69.025679999999994</v>
      </c>
      <c r="AM3545">
        <v>68.203130000000002</v>
      </c>
      <c r="AN3545">
        <v>67.553759999999997</v>
      </c>
      <c r="AO3545">
        <v>66.712230000000005</v>
      </c>
      <c r="AP3545">
        <v>66.811819999999997</v>
      </c>
      <c r="AQ3545">
        <v>66.544229999999999</v>
      </c>
      <c r="AR3545">
        <v>72.348240000000004</v>
      </c>
      <c r="AS3545">
        <v>79.726889999999997</v>
      </c>
      <c r="AT3545">
        <v>85.496129999999994</v>
      </c>
      <c r="AU3545">
        <v>90.041730000000001</v>
      </c>
      <c r="AV3545">
        <v>92.877979999999994</v>
      </c>
      <c r="AW3545">
        <v>93.125630000000001</v>
      </c>
      <c r="AX3545">
        <v>93.489750000000001</v>
      </c>
      <c r="AY3545">
        <v>92.937690000000003</v>
      </c>
      <c r="AZ3545">
        <v>92.688000000000002</v>
      </c>
      <c r="BA3545">
        <v>90.576490000000007</v>
      </c>
      <c r="BB3545">
        <v>87.844620000000006</v>
      </c>
      <c r="BC3545">
        <v>84.409199999999998</v>
      </c>
      <c r="BD3545">
        <v>81.670119999999997</v>
      </c>
      <c r="BE3545">
        <v>78.946020000000004</v>
      </c>
      <c r="BF3545">
        <v>76.012730000000005</v>
      </c>
      <c r="BG3545">
        <v>74.316599999999994</v>
      </c>
      <c r="BH3545">
        <v>4614.4549999999999</v>
      </c>
      <c r="BI3545">
        <v>6105.9030000000002</v>
      </c>
      <c r="BJ3545">
        <v>6729.5330000000004</v>
      </c>
      <c r="BK3545">
        <v>5893.5429999999997</v>
      </c>
      <c r="BL3545">
        <v>7301.2569999999996</v>
      </c>
      <c r="BM3545">
        <v>10294.620000000001</v>
      </c>
      <c r="BN3545">
        <v>12713.9</v>
      </c>
      <c r="BO3545">
        <v>13745.8</v>
      </c>
      <c r="BP3545">
        <v>14885.9</v>
      </c>
      <c r="BQ3545">
        <v>17132.75</v>
      </c>
      <c r="BR3545">
        <v>13750.94</v>
      </c>
      <c r="BS3545">
        <v>7611.6239999999998</v>
      </c>
      <c r="BT3545">
        <v>5898.13</v>
      </c>
      <c r="BU3545">
        <v>5566.6289999999999</v>
      </c>
      <c r="BV3545">
        <v>14434.19</v>
      </c>
      <c r="BW3545">
        <v>7405.0630000000001</v>
      </c>
      <c r="BX3545">
        <v>6881.415</v>
      </c>
      <c r="BY3545">
        <v>7496.8450000000003</v>
      </c>
      <c r="BZ3545">
        <v>-549.67690000000005</v>
      </c>
      <c r="CA3545">
        <v>2537.5419999999999</v>
      </c>
      <c r="CB3545">
        <v>-203.4358</v>
      </c>
      <c r="CC3545">
        <v>-3935.42</v>
      </c>
      <c r="CD3545">
        <v>-4924.2330000000002</v>
      </c>
      <c r="CE3545">
        <v>-4289.4470000000001</v>
      </c>
      <c r="CF3545" s="23">
        <v>4059532</v>
      </c>
      <c r="CG3545" s="23">
        <v>6213168</v>
      </c>
      <c r="CH3545" s="23">
        <v>5370763</v>
      </c>
      <c r="CI3545" s="23">
        <v>4093188</v>
      </c>
      <c r="CJ3545" s="23">
        <v>3444835</v>
      </c>
      <c r="CK3545" s="23">
        <v>1670505</v>
      </c>
      <c r="CL3545" s="23">
        <v>2236247</v>
      </c>
      <c r="CM3545" s="23">
        <v>2311152</v>
      </c>
      <c r="CN3545" s="23">
        <v>1705731</v>
      </c>
      <c r="CO3545" s="23">
        <v>7866679</v>
      </c>
      <c r="CP3545" s="23">
        <v>1246011</v>
      </c>
      <c r="CQ3545" s="23">
        <v>11100000</v>
      </c>
      <c r="CR3545" s="23">
        <v>11200000</v>
      </c>
      <c r="CS3545" s="23">
        <v>12100000</v>
      </c>
      <c r="CT3545" s="23">
        <v>12400000</v>
      </c>
      <c r="CU3545" s="23">
        <v>11800000</v>
      </c>
      <c r="CV3545" s="23">
        <v>11900000</v>
      </c>
      <c r="CW3545" s="23">
        <v>11600000</v>
      </c>
      <c r="CX3545" s="23">
        <v>12900000</v>
      </c>
      <c r="CY3545" s="23">
        <v>10200000</v>
      </c>
      <c r="CZ3545" s="23">
        <v>10000000</v>
      </c>
      <c r="DA3545" s="23">
        <v>2804530</v>
      </c>
      <c r="DB3545" s="23">
        <v>2804939</v>
      </c>
      <c r="DC3545" s="23">
        <v>3040201</v>
      </c>
      <c r="DD3545">
        <v>0</v>
      </c>
      <c r="DE3545">
        <v>0</v>
      </c>
      <c r="DF3545">
        <v>0</v>
      </c>
    </row>
    <row r="3546" spans="1:110" x14ac:dyDescent="0.25">
      <c r="A3546" s="18" t="str">
        <f t="shared" si="55"/>
        <v>program_CPP_All_All_SDGE_1-in-10_MONTHLY SYSTEM PEAK DAY_2022_10</v>
      </c>
      <c r="B3546" t="s">
        <v>51</v>
      </c>
      <c r="C3546" t="s">
        <v>121</v>
      </c>
      <c r="D3546" t="s">
        <v>7</v>
      </c>
      <c r="E3546" t="s">
        <v>7</v>
      </c>
      <c r="F3546" t="s">
        <v>125</v>
      </c>
      <c r="G3546" t="s">
        <v>85</v>
      </c>
      <c r="H3546" t="s">
        <v>20</v>
      </c>
      <c r="I3546">
        <v>2022</v>
      </c>
      <c r="J3546">
        <v>10</v>
      </c>
      <c r="K3546">
        <v>13939.785</v>
      </c>
      <c r="L3546">
        <v>357915.2</v>
      </c>
      <c r="M3546">
        <v>342497</v>
      </c>
      <c r="N3546">
        <v>337148.7</v>
      </c>
      <c r="O3546">
        <v>335469.3</v>
      </c>
      <c r="P3546">
        <v>348078</v>
      </c>
      <c r="Q3546">
        <v>381627.3</v>
      </c>
      <c r="R3546">
        <v>429303.1</v>
      </c>
      <c r="S3546">
        <v>464000.6</v>
      </c>
      <c r="T3546">
        <v>482851</v>
      </c>
      <c r="U3546">
        <v>503577.3</v>
      </c>
      <c r="V3546">
        <v>536246.1</v>
      </c>
      <c r="W3546">
        <v>563736.1</v>
      </c>
      <c r="X3546">
        <v>583709.80000000005</v>
      </c>
      <c r="Y3546">
        <v>599834.5</v>
      </c>
      <c r="Z3546">
        <v>607993.30000000005</v>
      </c>
      <c r="AA3546">
        <v>602536.80000000005</v>
      </c>
      <c r="AB3546">
        <v>583699.30000000005</v>
      </c>
      <c r="AC3546">
        <v>568224.19999999995</v>
      </c>
      <c r="AD3546">
        <v>530415.1</v>
      </c>
      <c r="AE3546">
        <v>518696</v>
      </c>
      <c r="AF3546">
        <v>504343.2</v>
      </c>
      <c r="AG3546">
        <v>478305.5</v>
      </c>
      <c r="AH3546">
        <v>435309.2</v>
      </c>
      <c r="AI3546">
        <v>397103.3</v>
      </c>
      <c r="AJ3546">
        <v>71.285110000000003</v>
      </c>
      <c r="AK3546">
        <v>69.775099999999995</v>
      </c>
      <c r="AL3546">
        <v>69.025790000000001</v>
      </c>
      <c r="AM3546">
        <v>68.203230000000005</v>
      </c>
      <c r="AN3546">
        <v>67.55395</v>
      </c>
      <c r="AO3546">
        <v>66.712239999999994</v>
      </c>
      <c r="AP3546">
        <v>66.811880000000002</v>
      </c>
      <c r="AQ3546">
        <v>66.544269999999997</v>
      </c>
      <c r="AR3546">
        <v>72.350210000000004</v>
      </c>
      <c r="AS3546">
        <v>79.72927</v>
      </c>
      <c r="AT3546">
        <v>85.497960000000006</v>
      </c>
      <c r="AU3546">
        <v>90.043360000000007</v>
      </c>
      <c r="AV3546">
        <v>92.879660000000001</v>
      </c>
      <c r="AW3546">
        <v>93.127269999999996</v>
      </c>
      <c r="AX3546">
        <v>93.49127</v>
      </c>
      <c r="AY3546">
        <v>92.939430000000002</v>
      </c>
      <c r="AZ3546">
        <v>92.689350000000005</v>
      </c>
      <c r="BA3546">
        <v>90.577809999999999</v>
      </c>
      <c r="BB3546">
        <v>87.845259999999996</v>
      </c>
      <c r="BC3546">
        <v>84.409149999999997</v>
      </c>
      <c r="BD3546">
        <v>81.670339999999996</v>
      </c>
      <c r="BE3546">
        <v>78.945849999999993</v>
      </c>
      <c r="BF3546">
        <v>76.01191</v>
      </c>
      <c r="BG3546">
        <v>74.315619999999996</v>
      </c>
      <c r="BH3546">
        <v>4610.5770000000002</v>
      </c>
      <c r="BI3546">
        <v>6113.473</v>
      </c>
      <c r="BJ3546">
        <v>6766.3850000000002</v>
      </c>
      <c r="BK3546">
        <v>5933.799</v>
      </c>
      <c r="BL3546">
        <v>7364.4409999999998</v>
      </c>
      <c r="BM3546">
        <v>10446.75</v>
      </c>
      <c r="BN3546">
        <v>12892.56</v>
      </c>
      <c r="BO3546">
        <v>13927.35</v>
      </c>
      <c r="BP3546">
        <v>14945.02</v>
      </c>
      <c r="BQ3546">
        <v>17136.599999999999</v>
      </c>
      <c r="BR3546">
        <v>13749.54</v>
      </c>
      <c r="BS3546">
        <v>7701.0529999999999</v>
      </c>
      <c r="BT3546">
        <v>5930.5839999999998</v>
      </c>
      <c r="BU3546">
        <v>5685.1419999999998</v>
      </c>
      <c r="BV3546">
        <v>14637.23</v>
      </c>
      <c r="BW3546">
        <v>7543.8850000000002</v>
      </c>
      <c r="BX3546">
        <v>7015.18</v>
      </c>
      <c r="BY3546">
        <v>7612.84</v>
      </c>
      <c r="BZ3546">
        <v>-481.47449999999998</v>
      </c>
      <c r="CA3546">
        <v>2520.6750000000002</v>
      </c>
      <c r="CB3546">
        <v>-240.90770000000001</v>
      </c>
      <c r="CC3546">
        <v>-3979.3009999999999</v>
      </c>
      <c r="CD3546">
        <v>-4996.0969999999998</v>
      </c>
      <c r="CE3546">
        <v>-4347.7179999999998</v>
      </c>
      <c r="CF3546" s="23">
        <v>4283649</v>
      </c>
      <c r="CG3546" s="23">
        <v>6557499</v>
      </c>
      <c r="CH3546" s="23">
        <v>5668626</v>
      </c>
      <c r="CI3546" s="23">
        <v>4320262</v>
      </c>
      <c r="CJ3546" s="23">
        <v>3636060</v>
      </c>
      <c r="CK3546" s="23">
        <v>1763014</v>
      </c>
      <c r="CL3546" s="23">
        <v>2359783</v>
      </c>
      <c r="CM3546" s="23">
        <v>2438231</v>
      </c>
      <c r="CN3546" s="23">
        <v>1798757</v>
      </c>
      <c r="CO3546" s="23">
        <v>8300162</v>
      </c>
      <c r="CP3546" s="23">
        <v>1311323</v>
      </c>
      <c r="CQ3546" s="23">
        <v>11700000</v>
      </c>
      <c r="CR3546" s="23">
        <v>11900000</v>
      </c>
      <c r="CS3546" s="23">
        <v>12800000</v>
      </c>
      <c r="CT3546" s="23">
        <v>13100000</v>
      </c>
      <c r="CU3546" s="23">
        <v>12500000</v>
      </c>
      <c r="CV3546" s="23">
        <v>12600000</v>
      </c>
      <c r="CW3546" s="23">
        <v>12200000</v>
      </c>
      <c r="CX3546" s="23">
        <v>13600000</v>
      </c>
      <c r="CY3546" s="23">
        <v>10800000</v>
      </c>
      <c r="CZ3546" s="23">
        <v>10600000</v>
      </c>
      <c r="DA3546" s="23">
        <v>2958554</v>
      </c>
      <c r="DB3546" s="23">
        <v>2959541</v>
      </c>
      <c r="DC3546" s="23">
        <v>3206997</v>
      </c>
      <c r="DD3546">
        <v>0</v>
      </c>
      <c r="DE3546">
        <v>0</v>
      </c>
      <c r="DF3546">
        <v>0</v>
      </c>
    </row>
    <row r="3547" spans="1:110" x14ac:dyDescent="0.25">
      <c r="A3547" s="18" t="str">
        <f t="shared" si="55"/>
        <v>program_CPP_All_All_SDGE_1-in-10_MONTHLY SYSTEM PEAK DAY_2023_10</v>
      </c>
      <c r="B3547" t="s">
        <v>51</v>
      </c>
      <c r="C3547" t="s">
        <v>121</v>
      </c>
      <c r="D3547" t="s">
        <v>7</v>
      </c>
      <c r="E3547" t="s">
        <v>7</v>
      </c>
      <c r="F3547" t="s">
        <v>125</v>
      </c>
      <c r="G3547" t="s">
        <v>85</v>
      </c>
      <c r="H3547" t="s">
        <v>20</v>
      </c>
      <c r="I3547">
        <v>2023</v>
      </c>
      <c r="J3547">
        <v>10</v>
      </c>
      <c r="K3547">
        <v>13863.706</v>
      </c>
      <c r="L3547">
        <v>362297.59999999998</v>
      </c>
      <c r="M3547">
        <v>346626.4</v>
      </c>
      <c r="N3547">
        <v>341230.1</v>
      </c>
      <c r="O3547">
        <v>339510.8</v>
      </c>
      <c r="P3547">
        <v>352230.8</v>
      </c>
      <c r="Q3547">
        <v>386108.8</v>
      </c>
      <c r="R3547">
        <v>434259.8</v>
      </c>
      <c r="S3547">
        <v>469238.3</v>
      </c>
      <c r="T3547">
        <v>488259.6</v>
      </c>
      <c r="U3547">
        <v>509267.8</v>
      </c>
      <c r="V3547">
        <v>542233</v>
      </c>
      <c r="W3547">
        <v>569904</v>
      </c>
      <c r="X3547">
        <v>589949</v>
      </c>
      <c r="Y3547">
        <v>606076.80000000005</v>
      </c>
      <c r="Z3547">
        <v>614189.5</v>
      </c>
      <c r="AA3547">
        <v>608566.1</v>
      </c>
      <c r="AB3547">
        <v>589474.69999999995</v>
      </c>
      <c r="AC3547">
        <v>574084.6</v>
      </c>
      <c r="AD3547">
        <v>535770.80000000005</v>
      </c>
      <c r="AE3547">
        <v>523769.7</v>
      </c>
      <c r="AF3547">
        <v>509369.4</v>
      </c>
      <c r="AG3547">
        <v>483515.5</v>
      </c>
      <c r="AH3547">
        <v>440454.2</v>
      </c>
      <c r="AI3547">
        <v>401915.3</v>
      </c>
      <c r="AJ3547">
        <v>71.284949999999995</v>
      </c>
      <c r="AK3547">
        <v>69.774569999999997</v>
      </c>
      <c r="AL3547">
        <v>69.025930000000002</v>
      </c>
      <c r="AM3547">
        <v>68.203339999999997</v>
      </c>
      <c r="AN3547">
        <v>67.554190000000006</v>
      </c>
      <c r="AO3547">
        <v>66.712249999999997</v>
      </c>
      <c r="AP3547">
        <v>66.811940000000007</v>
      </c>
      <c r="AQ3547">
        <v>66.544319999999999</v>
      </c>
      <c r="AR3547">
        <v>72.352519999999998</v>
      </c>
      <c r="AS3547">
        <v>79.732060000000004</v>
      </c>
      <c r="AT3547">
        <v>85.500100000000003</v>
      </c>
      <c r="AU3547">
        <v>90.045280000000005</v>
      </c>
      <c r="AV3547">
        <v>92.881630000000001</v>
      </c>
      <c r="AW3547">
        <v>93.129189999999994</v>
      </c>
      <c r="AX3547">
        <v>93.49306</v>
      </c>
      <c r="AY3547">
        <v>92.941460000000006</v>
      </c>
      <c r="AZ3547">
        <v>92.690939999999998</v>
      </c>
      <c r="BA3547">
        <v>90.579359999999994</v>
      </c>
      <c r="BB3547">
        <v>87.846019999999996</v>
      </c>
      <c r="BC3547">
        <v>84.409099999999995</v>
      </c>
      <c r="BD3547">
        <v>81.670599999999993</v>
      </c>
      <c r="BE3547">
        <v>78.945650000000001</v>
      </c>
      <c r="BF3547">
        <v>76.010949999999994</v>
      </c>
      <c r="BG3547">
        <v>74.314459999999997</v>
      </c>
      <c r="BH3547">
        <v>4613.643</v>
      </c>
      <c r="BI3547">
        <v>6132.2950000000001</v>
      </c>
      <c r="BJ3547">
        <v>6820.2749999999996</v>
      </c>
      <c r="BK3547">
        <v>5990.2749999999996</v>
      </c>
      <c r="BL3547">
        <v>7449.884</v>
      </c>
      <c r="BM3547">
        <v>10640.51</v>
      </c>
      <c r="BN3547">
        <v>13121.16</v>
      </c>
      <c r="BO3547">
        <v>14160.99</v>
      </c>
      <c r="BP3547">
        <v>15038.19</v>
      </c>
      <c r="BQ3547">
        <v>17169.18</v>
      </c>
      <c r="BR3547">
        <v>13770.48</v>
      </c>
      <c r="BS3547">
        <v>7817.5190000000002</v>
      </c>
      <c r="BT3547">
        <v>5977.9970000000003</v>
      </c>
      <c r="BU3547">
        <v>5832.0659999999998</v>
      </c>
      <c r="BV3547">
        <v>14896.98</v>
      </c>
      <c r="BW3547">
        <v>7717.4359999999997</v>
      </c>
      <c r="BX3547">
        <v>7181.9939999999997</v>
      </c>
      <c r="BY3547">
        <v>7760.0029999999997</v>
      </c>
      <c r="BZ3547">
        <v>-403.0822</v>
      </c>
      <c r="CA3547">
        <v>2505.2289999999998</v>
      </c>
      <c r="CB3547">
        <v>-284.80759999999998</v>
      </c>
      <c r="CC3547">
        <v>-4036.777</v>
      </c>
      <c r="CD3547">
        <v>-5087.7309999999998</v>
      </c>
      <c r="CE3547">
        <v>-4422.5050000000001</v>
      </c>
      <c r="CF3547" s="23">
        <v>4566023</v>
      </c>
      <c r="CG3547" s="23">
        <v>6991239</v>
      </c>
      <c r="CH3547" s="23">
        <v>6043818</v>
      </c>
      <c r="CI3547" s="23">
        <v>4606281</v>
      </c>
      <c r="CJ3547" s="23">
        <v>3876917</v>
      </c>
      <c r="CK3547" s="23">
        <v>1879550</v>
      </c>
      <c r="CL3547" s="23">
        <v>2515424</v>
      </c>
      <c r="CM3547" s="23">
        <v>2598380</v>
      </c>
      <c r="CN3547" s="23">
        <v>1916046</v>
      </c>
      <c r="CO3547" s="23">
        <v>8846381</v>
      </c>
      <c r="CP3547" s="23">
        <v>1393860</v>
      </c>
      <c r="CQ3547" s="23">
        <v>12400000</v>
      </c>
      <c r="CR3547" s="23">
        <v>12600000</v>
      </c>
      <c r="CS3547" s="23">
        <v>13600000</v>
      </c>
      <c r="CT3547" s="23">
        <v>13900000</v>
      </c>
      <c r="CU3547" s="23">
        <v>13300000</v>
      </c>
      <c r="CV3547" s="23">
        <v>13400000</v>
      </c>
      <c r="CW3547" s="23">
        <v>13000000</v>
      </c>
      <c r="CX3547" s="23">
        <v>14500000</v>
      </c>
      <c r="CY3547" s="23">
        <v>11500000</v>
      </c>
      <c r="CZ3547" s="23">
        <v>11300000</v>
      </c>
      <c r="DA3547" s="23">
        <v>3152673</v>
      </c>
      <c r="DB3547" s="23">
        <v>3154347</v>
      </c>
      <c r="DC3547" s="23">
        <v>3417225</v>
      </c>
      <c r="DD3547">
        <v>0</v>
      </c>
      <c r="DE3547">
        <v>0</v>
      </c>
      <c r="DF3547">
        <v>0</v>
      </c>
    </row>
    <row r="3548" spans="1:110" x14ac:dyDescent="0.25">
      <c r="A3548" s="18" t="str">
        <f t="shared" si="55"/>
        <v>program_CPP_All_All_SDGE_1-in-10_MONTHLY SYSTEM PEAK DAY_2024_10</v>
      </c>
      <c r="B3548" t="s">
        <v>51</v>
      </c>
      <c r="C3548" t="s">
        <v>121</v>
      </c>
      <c r="D3548" t="s">
        <v>7</v>
      </c>
      <c r="E3548" t="s">
        <v>7</v>
      </c>
      <c r="F3548" t="s">
        <v>125</v>
      </c>
      <c r="G3548" t="s">
        <v>85</v>
      </c>
      <c r="H3548" t="s">
        <v>20</v>
      </c>
      <c r="I3548">
        <v>2024</v>
      </c>
      <c r="J3548">
        <v>10</v>
      </c>
      <c r="K3548">
        <v>13779.772000000001</v>
      </c>
      <c r="L3548">
        <v>365460.8</v>
      </c>
      <c r="M3548">
        <v>349599.4</v>
      </c>
      <c r="N3548">
        <v>344170.5</v>
      </c>
      <c r="O3548">
        <v>342420.1</v>
      </c>
      <c r="P3548">
        <v>355215.4</v>
      </c>
      <c r="Q3548">
        <v>389321</v>
      </c>
      <c r="R3548">
        <v>437802.2</v>
      </c>
      <c r="S3548">
        <v>472966.8</v>
      </c>
      <c r="T3548">
        <v>492104.4</v>
      </c>
      <c r="U3548">
        <v>513319.2</v>
      </c>
      <c r="V3548">
        <v>546486.19999999995</v>
      </c>
      <c r="W3548">
        <v>574269.5</v>
      </c>
      <c r="X3548">
        <v>594345.69999999995</v>
      </c>
      <c r="Y3548">
        <v>610452.9</v>
      </c>
      <c r="Z3548">
        <v>618515.1</v>
      </c>
      <c r="AA3548">
        <v>612759.5</v>
      </c>
      <c r="AB3548">
        <v>593482.1</v>
      </c>
      <c r="AC3548">
        <v>578185.6</v>
      </c>
      <c r="AD3548">
        <v>539502.6</v>
      </c>
      <c r="AE3548">
        <v>527281.6</v>
      </c>
      <c r="AF3548">
        <v>512862.1</v>
      </c>
      <c r="AG3548">
        <v>487200.1</v>
      </c>
      <c r="AH3548">
        <v>444146.1</v>
      </c>
      <c r="AI3548">
        <v>405382.7</v>
      </c>
      <c r="AJ3548">
        <v>71.284809999999993</v>
      </c>
      <c r="AK3548">
        <v>69.774109999999993</v>
      </c>
      <c r="AL3548">
        <v>69.026039999999995</v>
      </c>
      <c r="AM3548">
        <v>68.203440000000001</v>
      </c>
      <c r="AN3548">
        <v>67.554389999999998</v>
      </c>
      <c r="AO3548">
        <v>66.712249999999997</v>
      </c>
      <c r="AP3548">
        <v>66.811999999999998</v>
      </c>
      <c r="AQ3548">
        <v>66.544359999999998</v>
      </c>
      <c r="AR3548">
        <v>72.354489999999998</v>
      </c>
      <c r="AS3548">
        <v>79.734440000000006</v>
      </c>
      <c r="AT3548">
        <v>85.501919999999998</v>
      </c>
      <c r="AU3548">
        <v>90.046909999999997</v>
      </c>
      <c r="AV3548">
        <v>92.883309999999994</v>
      </c>
      <c r="AW3548">
        <v>93.130840000000006</v>
      </c>
      <c r="AX3548">
        <v>93.494579999999999</v>
      </c>
      <c r="AY3548">
        <v>92.943190000000001</v>
      </c>
      <c r="AZ3548">
        <v>92.69229</v>
      </c>
      <c r="BA3548">
        <v>90.580680000000001</v>
      </c>
      <c r="BB3548">
        <v>87.84666</v>
      </c>
      <c r="BC3548">
        <v>84.409059999999997</v>
      </c>
      <c r="BD3548">
        <v>81.670829999999995</v>
      </c>
      <c r="BE3548">
        <v>78.945480000000003</v>
      </c>
      <c r="BF3548">
        <v>76.010130000000004</v>
      </c>
      <c r="BG3548">
        <v>74.313479999999998</v>
      </c>
      <c r="BH3548">
        <v>4609.576</v>
      </c>
      <c r="BI3548">
        <v>6139.2920000000004</v>
      </c>
      <c r="BJ3548">
        <v>6855.768</v>
      </c>
      <c r="BK3548">
        <v>6029.1360000000004</v>
      </c>
      <c r="BL3548">
        <v>7511</v>
      </c>
      <c r="BM3548">
        <v>10788.11</v>
      </c>
      <c r="BN3548">
        <v>13294.47</v>
      </c>
      <c r="BO3548">
        <v>14337.05</v>
      </c>
      <c r="BP3548">
        <v>15094.88</v>
      </c>
      <c r="BQ3548">
        <v>17171.86</v>
      </c>
      <c r="BR3548">
        <v>13768.25</v>
      </c>
      <c r="BS3548">
        <v>7904.192</v>
      </c>
      <c r="BT3548">
        <v>6009.2550000000001</v>
      </c>
      <c r="BU3548">
        <v>5947.2089999999998</v>
      </c>
      <c r="BV3548">
        <v>15093.94</v>
      </c>
      <c r="BW3548">
        <v>7852.2529999999997</v>
      </c>
      <c r="BX3548">
        <v>7311.9170000000004</v>
      </c>
      <c r="BY3548">
        <v>7872.5709999999999</v>
      </c>
      <c r="BZ3548">
        <v>-336.58569999999997</v>
      </c>
      <c r="CA3548">
        <v>2488.634</v>
      </c>
      <c r="CB3548">
        <v>-321.3107</v>
      </c>
      <c r="CC3548">
        <v>-4079.2930000000001</v>
      </c>
      <c r="CD3548">
        <v>-5157.4560000000001</v>
      </c>
      <c r="CE3548">
        <v>-4479.0219999999999</v>
      </c>
      <c r="CF3548" s="23">
        <v>4797033</v>
      </c>
      <c r="CG3548" s="23">
        <v>7346137</v>
      </c>
      <c r="CH3548" s="23">
        <v>6350819</v>
      </c>
      <c r="CI3548" s="23">
        <v>4840320</v>
      </c>
      <c r="CJ3548" s="23">
        <v>4074005</v>
      </c>
      <c r="CK3548" s="23">
        <v>1974900</v>
      </c>
      <c r="CL3548" s="23">
        <v>2642757</v>
      </c>
      <c r="CM3548" s="23">
        <v>2729376</v>
      </c>
      <c r="CN3548" s="23">
        <v>2011953</v>
      </c>
      <c r="CO3548" s="23">
        <v>9293211</v>
      </c>
      <c r="CP3548" s="23">
        <v>1461241</v>
      </c>
      <c r="CQ3548" s="23">
        <v>13100000</v>
      </c>
      <c r="CR3548" s="23">
        <v>13300000</v>
      </c>
      <c r="CS3548" s="23">
        <v>14300000</v>
      </c>
      <c r="CT3548" s="23">
        <v>14600000</v>
      </c>
      <c r="CU3548" s="23">
        <v>14000000</v>
      </c>
      <c r="CV3548" s="23">
        <v>14100000</v>
      </c>
      <c r="CW3548" s="23">
        <v>13700000</v>
      </c>
      <c r="CX3548" s="23">
        <v>15200000</v>
      </c>
      <c r="CY3548" s="23">
        <v>12000000</v>
      </c>
      <c r="CZ3548" s="23">
        <v>11800000</v>
      </c>
      <c r="DA3548" s="23">
        <v>3311449</v>
      </c>
      <c r="DB3548" s="23">
        <v>3313708</v>
      </c>
      <c r="DC3548" s="23">
        <v>3589170</v>
      </c>
      <c r="DD3548">
        <v>0</v>
      </c>
      <c r="DE3548">
        <v>0</v>
      </c>
      <c r="DF3548">
        <v>0</v>
      </c>
    </row>
    <row r="3549" spans="1:110" x14ac:dyDescent="0.25">
      <c r="A3549" s="18" t="str">
        <f t="shared" si="55"/>
        <v>program_CPP_All_All_SDGE_1-in-10_MONTHLY SYSTEM PEAK DAY_2025_10</v>
      </c>
      <c r="B3549" t="s">
        <v>51</v>
      </c>
      <c r="C3549" t="s">
        <v>121</v>
      </c>
      <c r="D3549" t="s">
        <v>7</v>
      </c>
      <c r="E3549" t="s">
        <v>7</v>
      </c>
      <c r="F3549" t="s">
        <v>125</v>
      </c>
      <c r="G3549" t="s">
        <v>85</v>
      </c>
      <c r="H3549" t="s">
        <v>20</v>
      </c>
      <c r="I3549">
        <v>2025</v>
      </c>
      <c r="J3549">
        <v>10</v>
      </c>
      <c r="K3549">
        <v>13690.971</v>
      </c>
      <c r="L3549">
        <v>367816.3</v>
      </c>
      <c r="M3549">
        <v>351806.4</v>
      </c>
      <c r="N3549">
        <v>346355.1</v>
      </c>
      <c r="O3549">
        <v>344579.6</v>
      </c>
      <c r="P3549">
        <v>357426.3</v>
      </c>
      <c r="Q3549">
        <v>391692.7</v>
      </c>
      <c r="R3549">
        <v>440408.2</v>
      </c>
      <c r="S3549">
        <v>475695.9</v>
      </c>
      <c r="T3549">
        <v>494913.8</v>
      </c>
      <c r="U3549">
        <v>516285.5</v>
      </c>
      <c r="V3549">
        <v>549591.69999999995</v>
      </c>
      <c r="W3549">
        <v>577442.1</v>
      </c>
      <c r="X3549">
        <v>597523.1</v>
      </c>
      <c r="Y3549">
        <v>613594.30000000005</v>
      </c>
      <c r="Z3549">
        <v>621603.19999999995</v>
      </c>
      <c r="AA3549">
        <v>615738.4</v>
      </c>
      <c r="AB3549">
        <v>596320.1</v>
      </c>
      <c r="AC3549">
        <v>581122.5</v>
      </c>
      <c r="AD3549">
        <v>542160.19999999995</v>
      </c>
      <c r="AE3549">
        <v>529760.6</v>
      </c>
      <c r="AF3549">
        <v>515340.7</v>
      </c>
      <c r="AG3549">
        <v>489875</v>
      </c>
      <c r="AH3549">
        <v>446875.6</v>
      </c>
      <c r="AI3549">
        <v>407959.4</v>
      </c>
      <c r="AJ3549">
        <v>71.284689999999998</v>
      </c>
      <c r="AK3549">
        <v>69.773709999999994</v>
      </c>
      <c r="AL3549">
        <v>69.026139999999998</v>
      </c>
      <c r="AM3549">
        <v>68.203519999999997</v>
      </c>
      <c r="AN3549">
        <v>67.554559999999995</v>
      </c>
      <c r="AO3549">
        <v>66.712260000000001</v>
      </c>
      <c r="AP3549">
        <v>66.812049999999999</v>
      </c>
      <c r="AQ3549">
        <v>66.544390000000007</v>
      </c>
      <c r="AR3549">
        <v>72.356229999999996</v>
      </c>
      <c r="AS3549">
        <v>79.736540000000005</v>
      </c>
      <c r="AT3549">
        <v>85.503529999999998</v>
      </c>
      <c r="AU3549">
        <v>90.048349999999999</v>
      </c>
      <c r="AV3549">
        <v>92.884789999999995</v>
      </c>
      <c r="AW3549">
        <v>93.132289999999998</v>
      </c>
      <c r="AX3549">
        <v>93.495919999999998</v>
      </c>
      <c r="AY3549">
        <v>92.944710000000001</v>
      </c>
      <c r="AZ3549">
        <v>92.693479999999994</v>
      </c>
      <c r="BA3549">
        <v>90.58184</v>
      </c>
      <c r="BB3549">
        <v>87.847229999999996</v>
      </c>
      <c r="BC3549">
        <v>84.409009999999995</v>
      </c>
      <c r="BD3549">
        <v>81.671019999999999</v>
      </c>
      <c r="BE3549">
        <v>78.945329999999998</v>
      </c>
      <c r="BF3549">
        <v>76.009410000000003</v>
      </c>
      <c r="BG3549">
        <v>74.312610000000006</v>
      </c>
      <c r="BH3549">
        <v>4600.8590000000004</v>
      </c>
      <c r="BI3549">
        <v>6138.53</v>
      </c>
      <c r="BJ3549">
        <v>6879.1109999999999</v>
      </c>
      <c r="BK3549">
        <v>6056.3509999999997</v>
      </c>
      <c r="BL3549">
        <v>7556.0079999999998</v>
      </c>
      <c r="BM3549">
        <v>10905.05</v>
      </c>
      <c r="BN3549">
        <v>13431.07</v>
      </c>
      <c r="BO3549">
        <v>14474.88</v>
      </c>
      <c r="BP3549">
        <v>15127.52</v>
      </c>
      <c r="BQ3549">
        <v>17154.97</v>
      </c>
      <c r="BR3549">
        <v>13750.88</v>
      </c>
      <c r="BS3549">
        <v>7971.0969999999998</v>
      </c>
      <c r="BT3549">
        <v>6029.8459999999995</v>
      </c>
      <c r="BU3549">
        <v>6041.1909999999998</v>
      </c>
      <c r="BV3549">
        <v>15249.19</v>
      </c>
      <c r="BW3549">
        <v>7961.2979999999998</v>
      </c>
      <c r="BX3549">
        <v>7417.29</v>
      </c>
      <c r="BY3549">
        <v>7962.1459999999997</v>
      </c>
      <c r="BZ3549">
        <v>-278.08530000000002</v>
      </c>
      <c r="CA3549">
        <v>2471.3409999999999</v>
      </c>
      <c r="CB3549">
        <v>-352.85739999999998</v>
      </c>
      <c r="CC3549">
        <v>-4111.8860000000004</v>
      </c>
      <c r="CD3549">
        <v>-5212.6229999999996</v>
      </c>
      <c r="CE3549">
        <v>-4523.4049999999997</v>
      </c>
      <c r="CF3549" s="23">
        <v>4992718</v>
      </c>
      <c r="CG3549" s="23">
        <v>7646808</v>
      </c>
      <c r="CH3549" s="23">
        <v>6610919</v>
      </c>
      <c r="CI3549" s="23">
        <v>5038606</v>
      </c>
      <c r="CJ3549" s="23">
        <v>4240990</v>
      </c>
      <c r="CK3549" s="23">
        <v>2055679</v>
      </c>
      <c r="CL3549" s="23">
        <v>2750622</v>
      </c>
      <c r="CM3549" s="23">
        <v>2840324</v>
      </c>
      <c r="CN3549" s="23">
        <v>2093157</v>
      </c>
      <c r="CO3549" s="23">
        <v>9671686</v>
      </c>
      <c r="CP3549" s="23">
        <v>1518204</v>
      </c>
      <c r="CQ3549" s="23">
        <v>13600000</v>
      </c>
      <c r="CR3549" s="23">
        <v>13800000</v>
      </c>
      <c r="CS3549" s="23">
        <v>14900000</v>
      </c>
      <c r="CT3549" s="23">
        <v>15200000</v>
      </c>
      <c r="CU3549" s="23">
        <v>14500000</v>
      </c>
      <c r="CV3549" s="23">
        <v>14700000</v>
      </c>
      <c r="CW3549" s="23">
        <v>14200000</v>
      </c>
      <c r="CX3549" s="23">
        <v>15800000</v>
      </c>
      <c r="CY3549" s="23">
        <v>12500000</v>
      </c>
      <c r="CZ3549" s="23">
        <v>12300000</v>
      </c>
      <c r="DA3549" s="23">
        <v>3445919</v>
      </c>
      <c r="DB3549" s="23">
        <v>3448692</v>
      </c>
      <c r="DC3549" s="23">
        <v>3734788</v>
      </c>
      <c r="DD3549">
        <v>0</v>
      </c>
      <c r="DE3549">
        <v>0</v>
      </c>
      <c r="DF3549">
        <v>0</v>
      </c>
    </row>
    <row r="3550" spans="1:110" x14ac:dyDescent="0.25">
      <c r="A3550" s="18" t="str">
        <f t="shared" si="55"/>
        <v>program_CPP_All_All_SDGE_1-in-10_MONTHLY SYSTEM PEAK DAY_2026_10</v>
      </c>
      <c r="B3550" t="s">
        <v>51</v>
      </c>
      <c r="C3550" t="s">
        <v>121</v>
      </c>
      <c r="D3550" t="s">
        <v>7</v>
      </c>
      <c r="E3550" t="s">
        <v>7</v>
      </c>
      <c r="F3550" t="s">
        <v>125</v>
      </c>
      <c r="G3550" t="s">
        <v>85</v>
      </c>
      <c r="H3550" t="s">
        <v>20</v>
      </c>
      <c r="I3550">
        <v>2026</v>
      </c>
      <c r="J3550">
        <v>10</v>
      </c>
      <c r="K3550">
        <v>13601.293</v>
      </c>
      <c r="L3550">
        <v>369912.8</v>
      </c>
      <c r="M3550">
        <v>353768.1</v>
      </c>
      <c r="N3550">
        <v>348297.6</v>
      </c>
      <c r="O3550">
        <v>346498.8</v>
      </c>
      <c r="P3550">
        <v>359389.4</v>
      </c>
      <c r="Q3550">
        <v>393795.5</v>
      </c>
      <c r="R3550">
        <v>442714.8</v>
      </c>
      <c r="S3550">
        <v>478106</v>
      </c>
      <c r="T3550">
        <v>497392.6</v>
      </c>
      <c r="U3550">
        <v>518905.2</v>
      </c>
      <c r="V3550">
        <v>552330.9</v>
      </c>
      <c r="W3550">
        <v>580234.19999999995</v>
      </c>
      <c r="X3550">
        <v>600311.9</v>
      </c>
      <c r="Y3550">
        <v>616342.69999999995</v>
      </c>
      <c r="Z3550">
        <v>624298</v>
      </c>
      <c r="AA3550">
        <v>618331.80000000005</v>
      </c>
      <c r="AB3550">
        <v>598787</v>
      </c>
      <c r="AC3550">
        <v>583689.30000000005</v>
      </c>
      <c r="AD3550">
        <v>544476.6</v>
      </c>
      <c r="AE3550">
        <v>531912.1</v>
      </c>
      <c r="AF3550">
        <v>517497.1</v>
      </c>
      <c r="AG3550">
        <v>492227.9</v>
      </c>
      <c r="AH3550">
        <v>449297.1</v>
      </c>
      <c r="AI3550">
        <v>410250.6</v>
      </c>
      <c r="AJ3550">
        <v>71.284570000000002</v>
      </c>
      <c r="AK3550">
        <v>69.773319999999998</v>
      </c>
      <c r="AL3550">
        <v>69.026240000000001</v>
      </c>
      <c r="AM3550">
        <v>68.203599999999994</v>
      </c>
      <c r="AN3550">
        <v>67.554730000000006</v>
      </c>
      <c r="AO3550">
        <v>66.712270000000004</v>
      </c>
      <c r="AP3550">
        <v>66.812100000000001</v>
      </c>
      <c r="AQ3550">
        <v>66.544420000000002</v>
      </c>
      <c r="AR3550">
        <v>72.357900000000001</v>
      </c>
      <c r="AS3550">
        <v>79.738569999999996</v>
      </c>
      <c r="AT3550">
        <v>85.505080000000007</v>
      </c>
      <c r="AU3550">
        <v>90.049750000000003</v>
      </c>
      <c r="AV3550">
        <v>92.886219999999994</v>
      </c>
      <c r="AW3550">
        <v>93.133690000000001</v>
      </c>
      <c r="AX3550">
        <v>93.497219999999999</v>
      </c>
      <c r="AY3550">
        <v>92.946190000000001</v>
      </c>
      <c r="AZ3550">
        <v>92.694640000000007</v>
      </c>
      <c r="BA3550">
        <v>90.582970000000003</v>
      </c>
      <c r="BB3550">
        <v>87.84778</v>
      </c>
      <c r="BC3550">
        <v>84.408969999999997</v>
      </c>
      <c r="BD3550">
        <v>81.671210000000002</v>
      </c>
      <c r="BE3550">
        <v>78.945179999999993</v>
      </c>
      <c r="BF3550">
        <v>76.008709999999994</v>
      </c>
      <c r="BG3550">
        <v>74.311779999999999</v>
      </c>
      <c r="BH3550">
        <v>4590.7979999999998</v>
      </c>
      <c r="BI3550">
        <v>6135.4359999999997</v>
      </c>
      <c r="BJ3550">
        <v>6898.64</v>
      </c>
      <c r="BK3550">
        <v>6079.8760000000002</v>
      </c>
      <c r="BL3550">
        <v>7595.8639999999996</v>
      </c>
      <c r="BM3550">
        <v>11011.96</v>
      </c>
      <c r="BN3550">
        <v>13555.71</v>
      </c>
      <c r="BO3550">
        <v>14600.28</v>
      </c>
      <c r="BP3550">
        <v>15152.7</v>
      </c>
      <c r="BQ3550">
        <v>17132.29</v>
      </c>
      <c r="BR3550">
        <v>13729.07</v>
      </c>
      <c r="BS3550">
        <v>8031.6040000000003</v>
      </c>
      <c r="BT3550">
        <v>6047.0879999999997</v>
      </c>
      <c r="BU3550">
        <v>6128.174</v>
      </c>
      <c r="BV3550">
        <v>15390.84</v>
      </c>
      <c r="BW3550">
        <v>8061.8559999999998</v>
      </c>
      <c r="BX3550">
        <v>7514.5680000000002</v>
      </c>
      <c r="BY3550">
        <v>8044.2</v>
      </c>
      <c r="BZ3550">
        <v>-222.38229999999999</v>
      </c>
      <c r="CA3550">
        <v>2453.953</v>
      </c>
      <c r="CB3550">
        <v>-382.70170000000002</v>
      </c>
      <c r="CC3550">
        <v>-4141.2730000000001</v>
      </c>
      <c r="CD3550">
        <v>-5263.0389999999998</v>
      </c>
      <c r="CE3550">
        <v>-4563.8389999999999</v>
      </c>
      <c r="CF3550" s="23">
        <v>5178438</v>
      </c>
      <c r="CG3550" s="23">
        <v>7932180</v>
      </c>
      <c r="CH3550" s="23">
        <v>6857785</v>
      </c>
      <c r="CI3550" s="23">
        <v>5226804</v>
      </c>
      <c r="CJ3550" s="23">
        <v>4399480</v>
      </c>
      <c r="CK3550" s="23">
        <v>2132346</v>
      </c>
      <c r="CL3550" s="23">
        <v>2852995</v>
      </c>
      <c r="CM3550" s="23">
        <v>2945619</v>
      </c>
      <c r="CN3550" s="23">
        <v>2170217</v>
      </c>
      <c r="CO3550" s="23">
        <v>10000000</v>
      </c>
      <c r="CP3550" s="23">
        <v>1572240</v>
      </c>
      <c r="CQ3550" s="23">
        <v>14100000</v>
      </c>
      <c r="CR3550" s="23">
        <v>14300000</v>
      </c>
      <c r="CS3550" s="23">
        <v>15400000</v>
      </c>
      <c r="CT3550" s="23">
        <v>15800000</v>
      </c>
      <c r="CU3550" s="23">
        <v>15100000</v>
      </c>
      <c r="CV3550" s="23">
        <v>15200000</v>
      </c>
      <c r="CW3550" s="23">
        <v>14800000</v>
      </c>
      <c r="CX3550" s="23">
        <v>16400000</v>
      </c>
      <c r="CY3550" s="23">
        <v>13000000</v>
      </c>
      <c r="CZ3550" s="23">
        <v>12700000</v>
      </c>
      <c r="DA3550" s="23">
        <v>3573536</v>
      </c>
      <c r="DB3550" s="23">
        <v>3576800</v>
      </c>
      <c r="DC3550" s="23">
        <v>3872982</v>
      </c>
      <c r="DD3550">
        <v>0</v>
      </c>
      <c r="DE3550">
        <v>0</v>
      </c>
      <c r="DF3550">
        <v>0</v>
      </c>
    </row>
    <row r="3551" spans="1:110" x14ac:dyDescent="0.25">
      <c r="A3551" s="18" t="str">
        <f t="shared" si="55"/>
        <v>program_CPP_All_All_SDGE_1-in-10_MONTHLY SYSTEM PEAK DAY_2027_10</v>
      </c>
      <c r="B3551" t="s">
        <v>51</v>
      </c>
      <c r="C3551" t="s">
        <v>121</v>
      </c>
      <c r="D3551" t="s">
        <v>7</v>
      </c>
      <c r="E3551" t="s">
        <v>7</v>
      </c>
      <c r="F3551" t="s">
        <v>125</v>
      </c>
      <c r="G3551" t="s">
        <v>85</v>
      </c>
      <c r="H3551" t="s">
        <v>20</v>
      </c>
      <c r="I3551">
        <v>2027</v>
      </c>
      <c r="J3551">
        <v>10</v>
      </c>
      <c r="K3551">
        <v>13516.727999999999</v>
      </c>
      <c r="L3551">
        <v>372573.6</v>
      </c>
      <c r="M3551">
        <v>356265.2</v>
      </c>
      <c r="N3551">
        <v>350768.3</v>
      </c>
      <c r="O3551">
        <v>348942.3</v>
      </c>
      <c r="P3551">
        <v>361893.8</v>
      </c>
      <c r="Q3551">
        <v>396486.7</v>
      </c>
      <c r="R3551">
        <v>445677.6</v>
      </c>
      <c r="S3551">
        <v>481217.1</v>
      </c>
      <c r="T3551">
        <v>500598.2</v>
      </c>
      <c r="U3551">
        <v>522286.2</v>
      </c>
      <c r="V3551">
        <v>555875.80000000005</v>
      </c>
      <c r="W3551">
        <v>583864.80000000005</v>
      </c>
      <c r="X3551">
        <v>603958.9</v>
      </c>
      <c r="Y3551">
        <v>619961.4</v>
      </c>
      <c r="Z3551">
        <v>627865.9</v>
      </c>
      <c r="AA3551">
        <v>621782.80000000005</v>
      </c>
      <c r="AB3551">
        <v>602080.30000000005</v>
      </c>
      <c r="AC3551">
        <v>587076.80000000005</v>
      </c>
      <c r="AD3551">
        <v>547551.19999999995</v>
      </c>
      <c r="AE3551">
        <v>534793.9</v>
      </c>
      <c r="AF3551">
        <v>520370.1</v>
      </c>
      <c r="AG3551">
        <v>495290.7</v>
      </c>
      <c r="AH3551">
        <v>452392.1</v>
      </c>
      <c r="AI3551">
        <v>413164.4</v>
      </c>
      <c r="AJ3551">
        <v>71.284450000000007</v>
      </c>
      <c r="AK3551">
        <v>69.772890000000004</v>
      </c>
      <c r="AL3551">
        <v>69.026349999999994</v>
      </c>
      <c r="AM3551">
        <v>68.203689999999995</v>
      </c>
      <c r="AN3551">
        <v>67.554919999999996</v>
      </c>
      <c r="AO3551">
        <v>66.712270000000004</v>
      </c>
      <c r="AP3551">
        <v>66.812150000000003</v>
      </c>
      <c r="AQ3551">
        <v>66.544460000000001</v>
      </c>
      <c r="AR3551">
        <v>72.359759999999994</v>
      </c>
      <c r="AS3551">
        <v>79.740819999999999</v>
      </c>
      <c r="AT3551">
        <v>85.506799999999998</v>
      </c>
      <c r="AU3551">
        <v>90.051289999999995</v>
      </c>
      <c r="AV3551">
        <v>92.887810000000002</v>
      </c>
      <c r="AW3551">
        <v>93.135239999999996</v>
      </c>
      <c r="AX3551">
        <v>93.498660000000001</v>
      </c>
      <c r="AY3551">
        <v>92.947810000000004</v>
      </c>
      <c r="AZ3551">
        <v>92.695909999999998</v>
      </c>
      <c r="BA3551">
        <v>90.584209999999999</v>
      </c>
      <c r="BB3551">
        <v>87.848380000000006</v>
      </c>
      <c r="BC3551">
        <v>84.408929999999998</v>
      </c>
      <c r="BD3551">
        <v>81.671430000000001</v>
      </c>
      <c r="BE3551">
        <v>78.94502</v>
      </c>
      <c r="BF3551">
        <v>76.007940000000005</v>
      </c>
      <c r="BG3551">
        <v>74.310850000000002</v>
      </c>
      <c r="BH3551">
        <v>4584.357</v>
      </c>
      <c r="BI3551">
        <v>6138.1509999999998</v>
      </c>
      <c r="BJ3551">
        <v>6926.8559999999998</v>
      </c>
      <c r="BK3551">
        <v>6111.65</v>
      </c>
      <c r="BL3551">
        <v>7647.0050000000001</v>
      </c>
      <c r="BM3551">
        <v>11139.85</v>
      </c>
      <c r="BN3551">
        <v>13705.5</v>
      </c>
      <c r="BO3551">
        <v>14751.95</v>
      </c>
      <c r="BP3551">
        <v>15195.3</v>
      </c>
      <c r="BQ3551">
        <v>17124.509999999998</v>
      </c>
      <c r="BR3551">
        <v>13718.85</v>
      </c>
      <c r="BS3551">
        <v>8105.7640000000001</v>
      </c>
      <c r="BT3551">
        <v>6071.9549999999999</v>
      </c>
      <c r="BU3551">
        <v>6229.4030000000002</v>
      </c>
      <c r="BV3551">
        <v>15561.07</v>
      </c>
      <c r="BW3551">
        <v>8179.8540000000003</v>
      </c>
      <c r="BX3551">
        <v>7628.433</v>
      </c>
      <c r="BY3551">
        <v>8141.9409999999998</v>
      </c>
      <c r="BZ3551">
        <v>-161.67830000000001</v>
      </c>
      <c r="CA3551">
        <v>2437.3739999999998</v>
      </c>
      <c r="CB3551">
        <v>-415.72390000000001</v>
      </c>
      <c r="CC3551">
        <v>-4177.5309999999999</v>
      </c>
      <c r="CD3551">
        <v>-5323.4120000000003</v>
      </c>
      <c r="CE3551">
        <v>-4612.598</v>
      </c>
      <c r="CF3551" s="23">
        <v>5396012</v>
      </c>
      <c r="CG3551" s="23">
        <v>8266435</v>
      </c>
      <c r="CH3551" s="23">
        <v>7146929</v>
      </c>
      <c r="CI3551" s="23">
        <v>5447229</v>
      </c>
      <c r="CJ3551" s="23">
        <v>4585105</v>
      </c>
      <c r="CK3551" s="23">
        <v>2222150</v>
      </c>
      <c r="CL3551" s="23">
        <v>2972922</v>
      </c>
      <c r="CM3551" s="23">
        <v>3068996</v>
      </c>
      <c r="CN3551" s="23">
        <v>2260545</v>
      </c>
      <c r="CO3551" s="23">
        <v>10500000</v>
      </c>
      <c r="CP3551" s="23">
        <v>1635700</v>
      </c>
      <c r="CQ3551" s="23">
        <v>14700000</v>
      </c>
      <c r="CR3551" s="23">
        <v>14900000</v>
      </c>
      <c r="CS3551" s="23">
        <v>16100000</v>
      </c>
      <c r="CT3551" s="23">
        <v>16400000</v>
      </c>
      <c r="CU3551" s="23">
        <v>15700000</v>
      </c>
      <c r="CV3551" s="23">
        <v>15800000</v>
      </c>
      <c r="CW3551" s="23">
        <v>15400000</v>
      </c>
      <c r="CX3551" s="23">
        <v>17100000</v>
      </c>
      <c r="CY3551" s="23">
        <v>13500000</v>
      </c>
      <c r="CZ3551" s="23">
        <v>13300000</v>
      </c>
      <c r="DA3551" s="23">
        <v>3723076</v>
      </c>
      <c r="DB3551" s="23">
        <v>3726892</v>
      </c>
      <c r="DC3551" s="23">
        <v>4034925</v>
      </c>
      <c r="DD3551">
        <v>0</v>
      </c>
      <c r="DE3551">
        <v>0</v>
      </c>
      <c r="DF3551">
        <v>0</v>
      </c>
    </row>
    <row r="3552" spans="1:110" x14ac:dyDescent="0.25">
      <c r="A3552" s="18" t="str">
        <f t="shared" si="55"/>
        <v>program_CPP_All_All_SDGE_1-in-10_MONTHLY SYSTEM PEAK DAY_2028_10</v>
      </c>
      <c r="B3552" t="s">
        <v>51</v>
      </c>
      <c r="C3552" t="s">
        <v>121</v>
      </c>
      <c r="D3552" t="s">
        <v>7</v>
      </c>
      <c r="E3552" t="s">
        <v>7</v>
      </c>
      <c r="F3552" t="s">
        <v>125</v>
      </c>
      <c r="G3552" t="s">
        <v>85</v>
      </c>
      <c r="H3552" t="s">
        <v>20</v>
      </c>
      <c r="I3552">
        <v>2028</v>
      </c>
      <c r="J3552">
        <v>10</v>
      </c>
      <c r="K3552">
        <v>13434.263999999999</v>
      </c>
      <c r="L3552">
        <v>375386.8</v>
      </c>
      <c r="M3552">
        <v>358907.2</v>
      </c>
      <c r="N3552">
        <v>353381.9</v>
      </c>
      <c r="O3552">
        <v>351527.6</v>
      </c>
      <c r="P3552">
        <v>364544.7</v>
      </c>
      <c r="Q3552">
        <v>399337.4</v>
      </c>
      <c r="R3552">
        <v>448818.6</v>
      </c>
      <c r="S3552">
        <v>484518.9</v>
      </c>
      <c r="T3552">
        <v>504001.6</v>
      </c>
      <c r="U3552">
        <v>525874.30000000005</v>
      </c>
      <c r="V3552">
        <v>559640</v>
      </c>
      <c r="W3552">
        <v>587723.9</v>
      </c>
      <c r="X3552">
        <v>607840.30000000005</v>
      </c>
      <c r="Y3552">
        <v>623818.30000000005</v>
      </c>
      <c r="Z3552">
        <v>631673.30000000005</v>
      </c>
      <c r="AA3552">
        <v>625469.5</v>
      </c>
      <c r="AB3552">
        <v>605600.80000000005</v>
      </c>
      <c r="AC3552">
        <v>590689.30000000005</v>
      </c>
      <c r="AD3552">
        <v>550834</v>
      </c>
      <c r="AE3552">
        <v>537876.80000000005</v>
      </c>
      <c r="AF3552">
        <v>523440</v>
      </c>
      <c r="AG3552">
        <v>498547</v>
      </c>
      <c r="AH3552">
        <v>455669.6</v>
      </c>
      <c r="AI3552">
        <v>416246.5</v>
      </c>
      <c r="AJ3552">
        <v>71.284310000000005</v>
      </c>
      <c r="AK3552">
        <v>69.772450000000006</v>
      </c>
      <c r="AL3552">
        <v>69.02646</v>
      </c>
      <c r="AM3552">
        <v>68.203789999999998</v>
      </c>
      <c r="AN3552">
        <v>67.555120000000002</v>
      </c>
      <c r="AO3552">
        <v>66.712280000000007</v>
      </c>
      <c r="AP3552">
        <v>66.812209999999993</v>
      </c>
      <c r="AQ3552">
        <v>66.544499999999999</v>
      </c>
      <c r="AR3552">
        <v>72.361680000000007</v>
      </c>
      <c r="AS3552">
        <v>79.743129999999994</v>
      </c>
      <c r="AT3552">
        <v>85.508570000000006</v>
      </c>
      <c r="AU3552">
        <v>90.052880000000002</v>
      </c>
      <c r="AV3552">
        <v>92.889439999999993</v>
      </c>
      <c r="AW3552">
        <v>93.136830000000003</v>
      </c>
      <c r="AX3552">
        <v>93.500140000000002</v>
      </c>
      <c r="AY3552">
        <v>92.9495</v>
      </c>
      <c r="AZ3552">
        <v>92.697230000000005</v>
      </c>
      <c r="BA3552">
        <v>90.585499999999996</v>
      </c>
      <c r="BB3552">
        <v>87.849010000000007</v>
      </c>
      <c r="BC3552">
        <v>84.40889</v>
      </c>
      <c r="BD3552">
        <v>81.671639999999996</v>
      </c>
      <c r="BE3552">
        <v>78.944860000000006</v>
      </c>
      <c r="BF3552">
        <v>76.007140000000007</v>
      </c>
      <c r="BG3552">
        <v>74.309889999999996</v>
      </c>
      <c r="BH3552">
        <v>4579.049</v>
      </c>
      <c r="BI3552">
        <v>6142.598</v>
      </c>
      <c r="BJ3552">
        <v>6957.5039999999999</v>
      </c>
      <c r="BK3552">
        <v>6145.6980000000003</v>
      </c>
      <c r="BL3552">
        <v>7701.2089999999998</v>
      </c>
      <c r="BM3552">
        <v>11273.2</v>
      </c>
      <c r="BN3552">
        <v>13861.87</v>
      </c>
      <c r="BO3552">
        <v>14910.53</v>
      </c>
      <c r="BP3552">
        <v>15242.87</v>
      </c>
      <c r="BQ3552">
        <v>17121.28</v>
      </c>
      <c r="BR3552">
        <v>13712.21</v>
      </c>
      <c r="BS3552">
        <v>8183.5479999999998</v>
      </c>
      <c r="BT3552">
        <v>6098.9560000000001</v>
      </c>
      <c r="BU3552">
        <v>6334.2529999999997</v>
      </c>
      <c r="BV3552">
        <v>15738.79</v>
      </c>
      <c r="BW3552">
        <v>8302.3250000000007</v>
      </c>
      <c r="BX3552">
        <v>7746.5429999999997</v>
      </c>
      <c r="BY3552">
        <v>8243.7610000000004</v>
      </c>
      <c r="BZ3552">
        <v>-99.87</v>
      </c>
      <c r="CA3552">
        <v>2421.1480000000001</v>
      </c>
      <c r="CB3552">
        <v>-449.48489999999998</v>
      </c>
      <c r="CC3552">
        <v>-4215.62</v>
      </c>
      <c r="CD3552">
        <v>-5386.3860000000004</v>
      </c>
      <c r="CE3552">
        <v>-4663.5439999999999</v>
      </c>
      <c r="CF3552" s="23">
        <v>5625384</v>
      </c>
      <c r="CG3552" s="23">
        <v>8618795</v>
      </c>
      <c r="CH3552" s="23">
        <v>7451731</v>
      </c>
      <c r="CI3552" s="23">
        <v>5679590</v>
      </c>
      <c r="CJ3552" s="23">
        <v>4780778</v>
      </c>
      <c r="CK3552" s="23">
        <v>2316819</v>
      </c>
      <c r="CL3552" s="23">
        <v>3099351</v>
      </c>
      <c r="CM3552" s="23">
        <v>3199072</v>
      </c>
      <c r="CN3552" s="23">
        <v>2355791</v>
      </c>
      <c r="CO3552" s="23">
        <v>10900000</v>
      </c>
      <c r="CP3552" s="23">
        <v>1702661</v>
      </c>
      <c r="CQ3552" s="23">
        <v>15300000</v>
      </c>
      <c r="CR3552" s="23">
        <v>15500000</v>
      </c>
      <c r="CS3552" s="23">
        <v>16800000</v>
      </c>
      <c r="CT3552" s="23">
        <v>17100000</v>
      </c>
      <c r="CU3552" s="23">
        <v>16400000</v>
      </c>
      <c r="CV3552" s="23">
        <v>16500000</v>
      </c>
      <c r="CW3552" s="23">
        <v>16000000</v>
      </c>
      <c r="CX3552" s="23">
        <v>17800000</v>
      </c>
      <c r="CY3552" s="23">
        <v>14100000</v>
      </c>
      <c r="CZ3552" s="23">
        <v>13800000</v>
      </c>
      <c r="DA3552" s="23">
        <v>3880740</v>
      </c>
      <c r="DB3552" s="23">
        <v>3885127</v>
      </c>
      <c r="DC3552" s="23">
        <v>4205669</v>
      </c>
      <c r="DD3552">
        <v>0</v>
      </c>
      <c r="DE3552">
        <v>0</v>
      </c>
      <c r="DF3552">
        <v>0</v>
      </c>
    </row>
    <row r="3553" spans="1:110" x14ac:dyDescent="0.25">
      <c r="A3553" s="18" t="str">
        <f t="shared" si="55"/>
        <v>program_CPP_All_All_SDGE_1-in-10_MONTHLY SYSTEM PEAK DAY_2029_10</v>
      </c>
      <c r="B3553" t="s">
        <v>51</v>
      </c>
      <c r="C3553" t="s">
        <v>121</v>
      </c>
      <c r="D3553" t="s">
        <v>7</v>
      </c>
      <c r="E3553" t="s">
        <v>7</v>
      </c>
      <c r="F3553" t="s">
        <v>125</v>
      </c>
      <c r="G3553" t="s">
        <v>85</v>
      </c>
      <c r="H3553" t="s">
        <v>20</v>
      </c>
      <c r="I3553">
        <v>2029</v>
      </c>
      <c r="J3553">
        <v>10</v>
      </c>
      <c r="K3553">
        <v>13352.892</v>
      </c>
      <c r="L3553">
        <v>378214.9</v>
      </c>
      <c r="M3553">
        <v>361563.7</v>
      </c>
      <c r="N3553">
        <v>356009.7</v>
      </c>
      <c r="O3553">
        <v>354127.2</v>
      </c>
      <c r="P3553">
        <v>367210.4</v>
      </c>
      <c r="Q3553">
        <v>402204.6</v>
      </c>
      <c r="R3553">
        <v>451978.2</v>
      </c>
      <c r="S3553">
        <v>487841.1</v>
      </c>
      <c r="T3553">
        <v>507426.3</v>
      </c>
      <c r="U3553">
        <v>529484.5</v>
      </c>
      <c r="V3553">
        <v>563427.9</v>
      </c>
      <c r="W3553">
        <v>591608.30000000005</v>
      </c>
      <c r="X3553">
        <v>611748.19999999995</v>
      </c>
      <c r="Y3553">
        <v>627702.80000000005</v>
      </c>
      <c r="Z3553">
        <v>635508.80000000005</v>
      </c>
      <c r="AA3553">
        <v>629184.19999999995</v>
      </c>
      <c r="AB3553">
        <v>609148.69999999995</v>
      </c>
      <c r="AC3553">
        <v>594327.80000000005</v>
      </c>
      <c r="AD3553">
        <v>554141.4</v>
      </c>
      <c r="AE3553">
        <v>540984</v>
      </c>
      <c r="AF3553">
        <v>526533.4</v>
      </c>
      <c r="AG3553">
        <v>501824.8</v>
      </c>
      <c r="AH3553">
        <v>458965.8</v>
      </c>
      <c r="AI3553">
        <v>419345.4</v>
      </c>
      <c r="AJ3553">
        <v>71.284180000000006</v>
      </c>
      <c r="AK3553">
        <v>69.772000000000006</v>
      </c>
      <c r="AL3553">
        <v>69.026570000000007</v>
      </c>
      <c r="AM3553">
        <v>68.203879999999998</v>
      </c>
      <c r="AN3553">
        <v>67.555310000000006</v>
      </c>
      <c r="AO3553">
        <v>66.712289999999996</v>
      </c>
      <c r="AP3553">
        <v>66.812259999999995</v>
      </c>
      <c r="AQ3553">
        <v>66.544539999999998</v>
      </c>
      <c r="AR3553">
        <v>72.363609999999994</v>
      </c>
      <c r="AS3553">
        <v>79.745469999999997</v>
      </c>
      <c r="AT3553">
        <v>85.510360000000006</v>
      </c>
      <c r="AU3553">
        <v>90.054479999999998</v>
      </c>
      <c r="AV3553">
        <v>92.891090000000005</v>
      </c>
      <c r="AW3553">
        <v>93.138440000000003</v>
      </c>
      <c r="AX3553">
        <v>93.501630000000006</v>
      </c>
      <c r="AY3553">
        <v>92.9512</v>
      </c>
      <c r="AZ3553">
        <v>92.698549999999997</v>
      </c>
      <c r="BA3553">
        <v>90.586789999999993</v>
      </c>
      <c r="BB3553">
        <v>87.849639999999994</v>
      </c>
      <c r="BC3553">
        <v>84.408839999999998</v>
      </c>
      <c r="BD3553">
        <v>81.671859999999995</v>
      </c>
      <c r="BE3553">
        <v>78.944689999999994</v>
      </c>
      <c r="BF3553">
        <v>76.006339999999994</v>
      </c>
      <c r="BG3553">
        <v>74.308930000000004</v>
      </c>
      <c r="BH3553">
        <v>4574.0450000000001</v>
      </c>
      <c r="BI3553">
        <v>6147.4170000000004</v>
      </c>
      <c r="BJ3553">
        <v>6988.4949999999999</v>
      </c>
      <c r="BK3553">
        <v>6180.03</v>
      </c>
      <c r="BL3553">
        <v>7755.732</v>
      </c>
      <c r="BM3553">
        <v>11406.86</v>
      </c>
      <c r="BN3553">
        <v>14018.65</v>
      </c>
      <c r="BO3553">
        <v>15069.56</v>
      </c>
      <c r="BP3553">
        <v>15291.25</v>
      </c>
      <c r="BQ3553">
        <v>17119.13</v>
      </c>
      <c r="BR3553">
        <v>13706.44</v>
      </c>
      <c r="BS3553">
        <v>8261.6110000000008</v>
      </c>
      <c r="BT3553">
        <v>6126.2579999999998</v>
      </c>
      <c r="BU3553">
        <v>6439.1840000000002</v>
      </c>
      <c r="BV3553">
        <v>15916.95</v>
      </c>
      <c r="BW3553">
        <v>8424.9459999999999</v>
      </c>
      <c r="BX3553">
        <v>7864.7820000000002</v>
      </c>
      <c r="BY3553">
        <v>8345.7909999999993</v>
      </c>
      <c r="BZ3553">
        <v>-38.254519999999999</v>
      </c>
      <c r="CA3553">
        <v>2405.123</v>
      </c>
      <c r="CB3553">
        <v>-483.17239999999998</v>
      </c>
      <c r="CC3553">
        <v>-4253.8580000000002</v>
      </c>
      <c r="CD3553">
        <v>-5449.5079999999998</v>
      </c>
      <c r="CE3553">
        <v>-4714.6279999999997</v>
      </c>
      <c r="CF3553" s="23">
        <v>5859593</v>
      </c>
      <c r="CG3553" s="23">
        <v>8978573</v>
      </c>
      <c r="CH3553" s="23">
        <v>7762947</v>
      </c>
      <c r="CI3553" s="23">
        <v>5916840</v>
      </c>
      <c r="CJ3553" s="23">
        <v>4980568</v>
      </c>
      <c r="CK3553" s="23">
        <v>2413482</v>
      </c>
      <c r="CL3553" s="23">
        <v>3228446</v>
      </c>
      <c r="CM3553" s="23">
        <v>3331896</v>
      </c>
      <c r="CN3553" s="23">
        <v>2453056</v>
      </c>
      <c r="CO3553" s="23">
        <v>11300000</v>
      </c>
      <c r="CP3553" s="23">
        <v>1771065</v>
      </c>
      <c r="CQ3553" s="23">
        <v>15900000</v>
      </c>
      <c r="CR3553" s="23">
        <v>16200000</v>
      </c>
      <c r="CS3553" s="23">
        <v>17500000</v>
      </c>
      <c r="CT3553" s="23">
        <v>17800000</v>
      </c>
      <c r="CU3553" s="23">
        <v>17000000</v>
      </c>
      <c r="CV3553" s="23">
        <v>17200000</v>
      </c>
      <c r="CW3553" s="23">
        <v>16700000</v>
      </c>
      <c r="CX3553" s="23">
        <v>18500000</v>
      </c>
      <c r="CY3553" s="23">
        <v>14700000</v>
      </c>
      <c r="CZ3553" s="23">
        <v>14400000</v>
      </c>
      <c r="DA3553" s="23">
        <v>4041735</v>
      </c>
      <c r="DB3553" s="23">
        <v>4046701</v>
      </c>
      <c r="DC3553" s="23">
        <v>4380021</v>
      </c>
      <c r="DD3553">
        <v>0</v>
      </c>
      <c r="DE3553">
        <v>0</v>
      </c>
      <c r="DF3553">
        <v>0</v>
      </c>
    </row>
    <row r="3554" spans="1:110" x14ac:dyDescent="0.25">
      <c r="A3554" s="18" t="str">
        <f t="shared" si="55"/>
        <v>program_CPP_All_All_SDGE_1-in-10_MONTHLY SYSTEM PEAK DAY_2030_10</v>
      </c>
      <c r="B3554" t="s">
        <v>51</v>
      </c>
      <c r="C3554" t="s">
        <v>121</v>
      </c>
      <c r="D3554" t="s">
        <v>7</v>
      </c>
      <c r="E3554" t="s">
        <v>7</v>
      </c>
      <c r="F3554" t="s">
        <v>125</v>
      </c>
      <c r="G3554" t="s">
        <v>85</v>
      </c>
      <c r="H3554" t="s">
        <v>20</v>
      </c>
      <c r="I3554">
        <v>2030</v>
      </c>
      <c r="J3554">
        <v>10</v>
      </c>
      <c r="K3554">
        <v>13273.6</v>
      </c>
      <c r="L3554">
        <v>381195.2</v>
      </c>
      <c r="M3554">
        <v>364364.79999999999</v>
      </c>
      <c r="N3554">
        <v>358780.1</v>
      </c>
      <c r="O3554">
        <v>356868.3</v>
      </c>
      <c r="P3554">
        <v>370022.40000000002</v>
      </c>
      <c r="Q3554">
        <v>405231</v>
      </c>
      <c r="R3554">
        <v>455315.6</v>
      </c>
      <c r="S3554">
        <v>491353.59999999998</v>
      </c>
      <c r="T3554">
        <v>511048.3</v>
      </c>
      <c r="U3554">
        <v>533301.30000000005</v>
      </c>
      <c r="V3554">
        <v>567434.80000000005</v>
      </c>
      <c r="W3554">
        <v>595720.9</v>
      </c>
      <c r="X3554">
        <v>615889.9</v>
      </c>
      <c r="Y3554">
        <v>631824.9</v>
      </c>
      <c r="Z3554">
        <v>639583.30000000005</v>
      </c>
      <c r="AA3554">
        <v>633134</v>
      </c>
      <c r="AB3554">
        <v>612923.19999999995</v>
      </c>
      <c r="AC3554">
        <v>598190.80000000005</v>
      </c>
      <c r="AD3554">
        <v>557656.5</v>
      </c>
      <c r="AE3554">
        <v>544291.80000000005</v>
      </c>
      <c r="AF3554">
        <v>529823.30000000005</v>
      </c>
      <c r="AG3554">
        <v>505295.9</v>
      </c>
      <c r="AH3554">
        <v>462444.1</v>
      </c>
      <c r="AI3554">
        <v>422612.3</v>
      </c>
      <c r="AJ3554">
        <v>71.284040000000005</v>
      </c>
      <c r="AK3554">
        <v>69.771529999999998</v>
      </c>
      <c r="AL3554">
        <v>69.026690000000002</v>
      </c>
      <c r="AM3554">
        <v>68.203980000000001</v>
      </c>
      <c r="AN3554">
        <v>67.555509999999998</v>
      </c>
      <c r="AO3554">
        <v>66.712289999999996</v>
      </c>
      <c r="AP3554">
        <v>66.81232</v>
      </c>
      <c r="AQ3554">
        <v>66.544579999999996</v>
      </c>
      <c r="AR3554">
        <v>72.365600000000001</v>
      </c>
      <c r="AS3554">
        <v>79.747879999999995</v>
      </c>
      <c r="AT3554">
        <v>85.512200000000007</v>
      </c>
      <c r="AU3554">
        <v>90.056129999999996</v>
      </c>
      <c r="AV3554">
        <v>92.892790000000005</v>
      </c>
      <c r="AW3554">
        <v>93.140110000000007</v>
      </c>
      <c r="AX3554">
        <v>93.503169999999997</v>
      </c>
      <c r="AY3554">
        <v>92.952950000000001</v>
      </c>
      <c r="AZ3554">
        <v>92.699920000000006</v>
      </c>
      <c r="BA3554">
        <v>90.588130000000007</v>
      </c>
      <c r="BB3554">
        <v>87.850290000000001</v>
      </c>
      <c r="BC3554">
        <v>84.408799999999999</v>
      </c>
      <c r="BD3554">
        <v>81.672089999999997</v>
      </c>
      <c r="BE3554">
        <v>78.944519999999997</v>
      </c>
      <c r="BF3554">
        <v>76.005510000000001</v>
      </c>
      <c r="BG3554">
        <v>74.307940000000002</v>
      </c>
      <c r="BH3554">
        <v>4570.1679999999997</v>
      </c>
      <c r="BI3554">
        <v>6153.9610000000002</v>
      </c>
      <c r="BJ3554">
        <v>7021.9110000000001</v>
      </c>
      <c r="BK3554">
        <v>6216.6310000000003</v>
      </c>
      <c r="BL3554">
        <v>7813.3109999999997</v>
      </c>
      <c r="BM3554">
        <v>11545.99</v>
      </c>
      <c r="BN3554">
        <v>14182.01</v>
      </c>
      <c r="BO3554">
        <v>15235.5</v>
      </c>
      <c r="BP3554">
        <v>15344.58</v>
      </c>
      <c r="BQ3554">
        <v>17121.5</v>
      </c>
      <c r="BR3554">
        <v>13704.21</v>
      </c>
      <c r="BS3554">
        <v>8343.2919999999995</v>
      </c>
      <c r="BT3554">
        <v>6155.6880000000001</v>
      </c>
      <c r="BU3554">
        <v>6547.7349999999997</v>
      </c>
      <c r="BV3554">
        <v>16102.59</v>
      </c>
      <c r="BW3554">
        <v>8552.0380000000005</v>
      </c>
      <c r="BX3554">
        <v>7987.2629999999999</v>
      </c>
      <c r="BY3554">
        <v>8451.8970000000008</v>
      </c>
      <c r="BZ3554">
        <v>24.469480000000001</v>
      </c>
      <c r="CA3554">
        <v>2389.4479999999999</v>
      </c>
      <c r="CB3554">
        <v>-517.59990000000005</v>
      </c>
      <c r="CC3554">
        <v>-4293.9229999999998</v>
      </c>
      <c r="CD3554">
        <v>-5515.2269999999999</v>
      </c>
      <c r="CE3554">
        <v>-4767.8959999999997</v>
      </c>
      <c r="CF3554" s="23">
        <v>6106203</v>
      </c>
      <c r="CG3554" s="23">
        <v>9357380</v>
      </c>
      <c r="CH3554" s="23">
        <v>8090621</v>
      </c>
      <c r="CI3554" s="23">
        <v>6166635</v>
      </c>
      <c r="CJ3554" s="23">
        <v>5190921</v>
      </c>
      <c r="CK3554" s="23">
        <v>2515259</v>
      </c>
      <c r="CL3554" s="23">
        <v>3364375</v>
      </c>
      <c r="CM3554" s="23">
        <v>3471761</v>
      </c>
      <c r="CN3554" s="23">
        <v>2555489</v>
      </c>
      <c r="CO3554" s="23">
        <v>11800000</v>
      </c>
      <c r="CP3554" s="23">
        <v>1843148</v>
      </c>
      <c r="CQ3554" s="23">
        <v>16600000</v>
      </c>
      <c r="CR3554" s="23">
        <v>16800000</v>
      </c>
      <c r="CS3554" s="23">
        <v>18200000</v>
      </c>
      <c r="CT3554" s="23">
        <v>18600000</v>
      </c>
      <c r="CU3554" s="23">
        <v>17800000</v>
      </c>
      <c r="CV3554" s="23">
        <v>17900000</v>
      </c>
      <c r="CW3554" s="23">
        <v>17400000</v>
      </c>
      <c r="CX3554" s="23">
        <v>19300000</v>
      </c>
      <c r="CY3554" s="23">
        <v>15300000</v>
      </c>
      <c r="CZ3554" s="23">
        <v>15000000</v>
      </c>
      <c r="DA3554" s="23">
        <v>4211269</v>
      </c>
      <c r="DB3554" s="23">
        <v>4216835</v>
      </c>
      <c r="DC3554" s="23">
        <v>4563624</v>
      </c>
      <c r="DD3554">
        <v>0</v>
      </c>
      <c r="DE3554">
        <v>0</v>
      </c>
      <c r="DF3554">
        <v>0</v>
      </c>
    </row>
    <row r="3555" spans="1:110" x14ac:dyDescent="0.25">
      <c r="A3555" s="18" t="str">
        <f t="shared" si="55"/>
        <v>program_CPP_All_All_SDGE_1-in-10_MONTHLY SYSTEM PEAK DAY_2019_11</v>
      </c>
      <c r="B3555" t="s">
        <v>51</v>
      </c>
      <c r="C3555" t="s">
        <v>121</v>
      </c>
      <c r="D3555" t="s">
        <v>7</v>
      </c>
      <c r="E3555" t="s">
        <v>7</v>
      </c>
      <c r="F3555" t="s">
        <v>125</v>
      </c>
      <c r="G3555" t="s">
        <v>85</v>
      </c>
      <c r="H3555" t="s">
        <v>20</v>
      </c>
      <c r="I3555">
        <v>2019</v>
      </c>
      <c r="J3555">
        <v>11</v>
      </c>
      <c r="K3555">
        <v>14227</v>
      </c>
      <c r="L3555">
        <v>343468.3</v>
      </c>
      <c r="M3555">
        <v>333639.59999999998</v>
      </c>
      <c r="N3555">
        <v>328570.2</v>
      </c>
      <c r="O3555">
        <v>329020</v>
      </c>
      <c r="P3555">
        <v>342002.5</v>
      </c>
      <c r="Q3555">
        <v>376056.2</v>
      </c>
      <c r="R3555">
        <v>422858</v>
      </c>
      <c r="S3555">
        <v>457199.1</v>
      </c>
      <c r="T3555">
        <v>471745</v>
      </c>
      <c r="U3555">
        <v>496384.1</v>
      </c>
      <c r="V3555">
        <v>528714</v>
      </c>
      <c r="W3555">
        <v>556679.69999999995</v>
      </c>
      <c r="X3555">
        <v>573660.19999999995</v>
      </c>
      <c r="Y3555">
        <v>588407.19999999995</v>
      </c>
      <c r="Z3555">
        <v>595365.19999999995</v>
      </c>
      <c r="AA3555">
        <v>588852.9</v>
      </c>
      <c r="AB3555">
        <v>568128.4</v>
      </c>
      <c r="AC3555">
        <v>550360</v>
      </c>
      <c r="AD3555">
        <v>513339.5</v>
      </c>
      <c r="AE3555">
        <v>490423.2</v>
      </c>
      <c r="AF3555">
        <v>465644.2</v>
      </c>
      <c r="AG3555">
        <v>434322.6</v>
      </c>
      <c r="AH3555">
        <v>398360</v>
      </c>
      <c r="AI3555">
        <v>368412.3</v>
      </c>
      <c r="AJ3555">
        <v>65.962969999999999</v>
      </c>
      <c r="AK3555">
        <v>65.062370000000001</v>
      </c>
      <c r="AL3555">
        <v>63.959339999999997</v>
      </c>
      <c r="AM3555">
        <v>63.536619999999999</v>
      </c>
      <c r="AN3555">
        <v>63.672780000000003</v>
      </c>
      <c r="AO3555">
        <v>64.051490000000001</v>
      </c>
      <c r="AP3555">
        <v>64.370900000000006</v>
      </c>
      <c r="AQ3555">
        <v>66.411590000000004</v>
      </c>
      <c r="AR3555">
        <v>73.050820000000002</v>
      </c>
      <c r="AS3555">
        <v>80.704149999999998</v>
      </c>
      <c r="AT3555">
        <v>86.932320000000004</v>
      </c>
      <c r="AU3555">
        <v>90.688289999999995</v>
      </c>
      <c r="AV3555">
        <v>91.353200000000001</v>
      </c>
      <c r="AW3555">
        <v>91.320819999999998</v>
      </c>
      <c r="AX3555">
        <v>91.445930000000004</v>
      </c>
      <c r="AY3555">
        <v>89.667100000000005</v>
      </c>
      <c r="AZ3555">
        <v>88.263940000000005</v>
      </c>
      <c r="BA3555">
        <v>84.133979999999994</v>
      </c>
      <c r="BB3555">
        <v>79.561329999999998</v>
      </c>
      <c r="BC3555">
        <v>75.484009999999998</v>
      </c>
      <c r="BD3555">
        <v>72.690600000000003</v>
      </c>
      <c r="BE3555">
        <v>69.841470000000001</v>
      </c>
      <c r="BF3555">
        <v>67.682479999999998</v>
      </c>
      <c r="BG3555">
        <v>65.470579999999998</v>
      </c>
      <c r="BH3555">
        <v>2903.114</v>
      </c>
      <c r="BI3555">
        <v>4876.0060000000003</v>
      </c>
      <c r="BJ3555">
        <v>6047.0169999999998</v>
      </c>
      <c r="BK3555">
        <v>5667.2219999999998</v>
      </c>
      <c r="BL3555">
        <v>7217.5039999999999</v>
      </c>
      <c r="BM3555">
        <v>10249.9</v>
      </c>
      <c r="BN3555">
        <v>12601.92</v>
      </c>
      <c r="BO3555">
        <v>13612.27</v>
      </c>
      <c r="BP3555">
        <v>15156.57</v>
      </c>
      <c r="BQ3555">
        <v>17639.75</v>
      </c>
      <c r="BR3555">
        <v>14049.86</v>
      </c>
      <c r="BS3555">
        <v>7648.0349999999999</v>
      </c>
      <c r="BT3555">
        <v>5629.5919999999996</v>
      </c>
      <c r="BU3555">
        <v>5097.8599999999997</v>
      </c>
      <c r="BV3555">
        <v>13390.87</v>
      </c>
      <c r="BW3555">
        <v>6411.6030000000001</v>
      </c>
      <c r="BX3555">
        <v>5479.3720000000003</v>
      </c>
      <c r="BY3555">
        <v>5471.6109999999999</v>
      </c>
      <c r="BZ3555">
        <v>-3117.4540000000002</v>
      </c>
      <c r="CA3555">
        <v>243.7465</v>
      </c>
      <c r="CB3555">
        <v>-2994.0529999999999</v>
      </c>
      <c r="CC3555">
        <v>-5679.4470000000001</v>
      </c>
      <c r="CD3555">
        <v>-3929.1280000000002</v>
      </c>
      <c r="CE3555">
        <v>-5017.6859999999997</v>
      </c>
      <c r="CF3555" s="23">
        <v>3456632</v>
      </c>
      <c r="CG3555" s="23">
        <v>5745637</v>
      </c>
      <c r="CH3555" s="23">
        <v>5009180</v>
      </c>
      <c r="CI3555" s="23">
        <v>3813703</v>
      </c>
      <c r="CJ3555" s="23">
        <v>3226183</v>
      </c>
      <c r="CK3555" s="23">
        <v>1561583</v>
      </c>
      <c r="CL3555" s="23">
        <v>2090392</v>
      </c>
      <c r="CM3555" s="23">
        <v>2159007</v>
      </c>
      <c r="CN3555" s="23">
        <v>1609351</v>
      </c>
      <c r="CO3555" s="23">
        <v>7422671</v>
      </c>
      <c r="CP3555" s="23">
        <v>1194452</v>
      </c>
      <c r="CQ3555" s="23">
        <v>10200000</v>
      </c>
      <c r="CR3555" s="23">
        <v>10700000</v>
      </c>
      <c r="CS3555" s="23">
        <v>11400000</v>
      </c>
      <c r="CT3555" s="23">
        <v>11400000</v>
      </c>
      <c r="CU3555" s="23">
        <v>10800000</v>
      </c>
      <c r="CV3555" s="23">
        <v>10900000</v>
      </c>
      <c r="CW3555" s="23">
        <v>10800000</v>
      </c>
      <c r="CX3555" s="23">
        <v>12600000</v>
      </c>
      <c r="CY3555" s="23">
        <v>9627519</v>
      </c>
      <c r="CZ3555" s="23">
        <v>9204251</v>
      </c>
      <c r="DA3555" s="23">
        <v>2419645</v>
      </c>
      <c r="DB3555" s="23">
        <v>2648985</v>
      </c>
      <c r="DC3555" s="23">
        <v>2757654</v>
      </c>
      <c r="DD3555">
        <v>0</v>
      </c>
      <c r="DE3555">
        <v>0</v>
      </c>
      <c r="DF3555">
        <v>0</v>
      </c>
    </row>
    <row r="3556" spans="1:110" x14ac:dyDescent="0.25">
      <c r="A3556" s="18" t="str">
        <f t="shared" si="55"/>
        <v>program_CPP_All_All_SDGE_1-in-10_MONTHLY SYSTEM PEAK DAY_2020_11</v>
      </c>
      <c r="B3556" t="s">
        <v>51</v>
      </c>
      <c r="C3556" t="s">
        <v>121</v>
      </c>
      <c r="D3556" t="s">
        <v>7</v>
      </c>
      <c r="E3556" t="s">
        <v>7</v>
      </c>
      <c r="F3556" t="s">
        <v>125</v>
      </c>
      <c r="G3556" t="s">
        <v>85</v>
      </c>
      <c r="H3556" t="s">
        <v>20</v>
      </c>
      <c r="I3556">
        <v>2020</v>
      </c>
      <c r="J3556">
        <v>11</v>
      </c>
      <c r="K3556">
        <v>14129.421</v>
      </c>
      <c r="L3556">
        <v>345249.1</v>
      </c>
      <c r="M3556">
        <v>335371.5</v>
      </c>
      <c r="N3556">
        <v>330273</v>
      </c>
      <c r="O3556">
        <v>330712.09999999998</v>
      </c>
      <c r="P3556">
        <v>343737.9</v>
      </c>
      <c r="Q3556">
        <v>377911.8</v>
      </c>
      <c r="R3556">
        <v>424888.2</v>
      </c>
      <c r="S3556">
        <v>459309.4</v>
      </c>
      <c r="T3556">
        <v>473946.2</v>
      </c>
      <c r="U3556">
        <v>498679</v>
      </c>
      <c r="V3556">
        <v>531132.6</v>
      </c>
      <c r="W3556">
        <v>559122.4</v>
      </c>
      <c r="X3556">
        <v>576073.6</v>
      </c>
      <c r="Y3556">
        <v>590751.5</v>
      </c>
      <c r="Z3556">
        <v>597647.5</v>
      </c>
      <c r="AA3556">
        <v>591033.1</v>
      </c>
      <c r="AB3556">
        <v>570196.9</v>
      </c>
      <c r="AC3556">
        <v>552511.4</v>
      </c>
      <c r="AD3556">
        <v>515295.7</v>
      </c>
      <c r="AE3556">
        <v>492227.5</v>
      </c>
      <c r="AF3556">
        <v>467383.4</v>
      </c>
      <c r="AG3556">
        <v>436155.1</v>
      </c>
      <c r="AH3556">
        <v>400275.8</v>
      </c>
      <c r="AI3556">
        <v>370277.7</v>
      </c>
      <c r="AJ3556">
        <v>65.962950000000006</v>
      </c>
      <c r="AK3556">
        <v>65.062719999999999</v>
      </c>
      <c r="AL3556">
        <v>63.959440000000001</v>
      </c>
      <c r="AM3556">
        <v>63.536819999999999</v>
      </c>
      <c r="AN3556">
        <v>63.67295</v>
      </c>
      <c r="AO3556">
        <v>64.051580000000001</v>
      </c>
      <c r="AP3556">
        <v>64.371520000000004</v>
      </c>
      <c r="AQ3556">
        <v>66.411869999999993</v>
      </c>
      <c r="AR3556">
        <v>73.052189999999996</v>
      </c>
      <c r="AS3556">
        <v>80.705669999999998</v>
      </c>
      <c r="AT3556">
        <v>86.933350000000004</v>
      </c>
      <c r="AU3556">
        <v>90.689220000000006</v>
      </c>
      <c r="AV3556">
        <v>91.354420000000005</v>
      </c>
      <c r="AW3556">
        <v>91.321789999999993</v>
      </c>
      <c r="AX3556">
        <v>91.446640000000002</v>
      </c>
      <c r="AY3556">
        <v>89.667820000000006</v>
      </c>
      <c r="AZ3556">
        <v>88.264430000000004</v>
      </c>
      <c r="BA3556">
        <v>84.134</v>
      </c>
      <c r="BB3556">
        <v>79.560659999999999</v>
      </c>
      <c r="BC3556">
        <v>75.482919999999993</v>
      </c>
      <c r="BD3556">
        <v>72.689599999999999</v>
      </c>
      <c r="BE3556">
        <v>69.840199999999996</v>
      </c>
      <c r="BF3556">
        <v>67.681349999999995</v>
      </c>
      <c r="BG3556">
        <v>65.469800000000006</v>
      </c>
      <c r="BH3556">
        <v>2899.67</v>
      </c>
      <c r="BI3556">
        <v>4873.68</v>
      </c>
      <c r="BJ3556">
        <v>6062.3689999999997</v>
      </c>
      <c r="BK3556">
        <v>5686.2740000000003</v>
      </c>
      <c r="BL3556">
        <v>7252.933</v>
      </c>
      <c r="BM3556">
        <v>10348.32</v>
      </c>
      <c r="BN3556">
        <v>12716.95</v>
      </c>
      <c r="BO3556">
        <v>13728.13</v>
      </c>
      <c r="BP3556">
        <v>15168.38</v>
      </c>
      <c r="BQ3556">
        <v>17608.009999999998</v>
      </c>
      <c r="BR3556">
        <v>14012.97</v>
      </c>
      <c r="BS3556">
        <v>7703.598</v>
      </c>
      <c r="BT3556">
        <v>5646.2759999999998</v>
      </c>
      <c r="BU3556">
        <v>5181.8990000000003</v>
      </c>
      <c r="BV3556">
        <v>13519.37</v>
      </c>
      <c r="BW3556">
        <v>6515.4949999999999</v>
      </c>
      <c r="BX3556">
        <v>5589.5709999999999</v>
      </c>
      <c r="BY3556">
        <v>5571.1580000000004</v>
      </c>
      <c r="BZ3556">
        <v>-3051.8440000000001</v>
      </c>
      <c r="CA3556">
        <v>240.40440000000001</v>
      </c>
      <c r="CB3556">
        <v>-2976.0630000000001</v>
      </c>
      <c r="CC3556">
        <v>-5708.71</v>
      </c>
      <c r="CD3556">
        <v>-3921.4659999999999</v>
      </c>
      <c r="CE3556">
        <v>-5027.1769999999997</v>
      </c>
      <c r="CF3556" s="23">
        <v>3599406</v>
      </c>
      <c r="CG3556" s="23">
        <v>5982891</v>
      </c>
      <c r="CH3556" s="23">
        <v>5216042</v>
      </c>
      <c r="CI3556" s="23">
        <v>3971101</v>
      </c>
      <c r="CJ3556" s="23">
        <v>3359446</v>
      </c>
      <c r="CK3556" s="23">
        <v>1625874</v>
      </c>
      <c r="CL3556" s="23">
        <v>2176170</v>
      </c>
      <c r="CM3556" s="23">
        <v>2247125</v>
      </c>
      <c r="CN3556" s="23">
        <v>1674338</v>
      </c>
      <c r="CO3556" s="23">
        <v>7726484</v>
      </c>
      <c r="CP3556" s="23">
        <v>1239676</v>
      </c>
      <c r="CQ3556" s="23">
        <v>10600000</v>
      </c>
      <c r="CR3556" s="23">
        <v>11100000</v>
      </c>
      <c r="CS3556" s="23">
        <v>11800000</v>
      </c>
      <c r="CT3556" s="23">
        <v>11900000</v>
      </c>
      <c r="CU3556" s="23">
        <v>11200000</v>
      </c>
      <c r="CV3556" s="23">
        <v>11400000</v>
      </c>
      <c r="CW3556" s="23">
        <v>11200000</v>
      </c>
      <c r="CX3556" s="23">
        <v>13100000</v>
      </c>
      <c r="CY3556" s="23">
        <v>10000000</v>
      </c>
      <c r="CZ3556" s="23">
        <v>9582280</v>
      </c>
      <c r="DA3556" s="23">
        <v>2518281</v>
      </c>
      <c r="DB3556" s="23">
        <v>2757571</v>
      </c>
      <c r="DC3556" s="23">
        <v>2869994</v>
      </c>
      <c r="DD3556">
        <v>0</v>
      </c>
      <c r="DE3556">
        <v>0</v>
      </c>
      <c r="DF3556">
        <v>0</v>
      </c>
    </row>
    <row r="3557" spans="1:110" x14ac:dyDescent="0.25">
      <c r="A3557" s="18" t="str">
        <f t="shared" si="55"/>
        <v>program_CPP_All_All_SDGE_1-in-10_MONTHLY SYSTEM PEAK DAY_2021_11</v>
      </c>
      <c r="B3557" t="s">
        <v>51</v>
      </c>
      <c r="C3557" t="s">
        <v>121</v>
      </c>
      <c r="D3557" t="s">
        <v>7</v>
      </c>
      <c r="E3557" t="s">
        <v>7</v>
      </c>
      <c r="F3557" t="s">
        <v>125</v>
      </c>
      <c r="G3557" t="s">
        <v>85</v>
      </c>
      <c r="H3557" t="s">
        <v>20</v>
      </c>
      <c r="I3557">
        <v>2021</v>
      </c>
      <c r="J3557">
        <v>11</v>
      </c>
      <c r="K3557">
        <v>14025.019</v>
      </c>
      <c r="L3557">
        <v>345982.8</v>
      </c>
      <c r="M3557">
        <v>336085.8</v>
      </c>
      <c r="N3557">
        <v>330974.3</v>
      </c>
      <c r="O3557">
        <v>331404</v>
      </c>
      <c r="P3557">
        <v>344438.7</v>
      </c>
      <c r="Q3557">
        <v>378640.9</v>
      </c>
      <c r="R3557">
        <v>425663.8</v>
      </c>
      <c r="S3557">
        <v>460081.3</v>
      </c>
      <c r="T3557">
        <v>474761.4</v>
      </c>
      <c r="U3557">
        <v>499520</v>
      </c>
      <c r="V3557">
        <v>532008.19999999995</v>
      </c>
      <c r="W3557">
        <v>559962.69999999995</v>
      </c>
      <c r="X3557">
        <v>576857.80000000005</v>
      </c>
      <c r="Y3557">
        <v>591452.69999999995</v>
      </c>
      <c r="Z3557">
        <v>598286.30000000005</v>
      </c>
      <c r="AA3557">
        <v>591604.30000000005</v>
      </c>
      <c r="AB3557">
        <v>570720.5</v>
      </c>
      <c r="AC3557">
        <v>553134.6</v>
      </c>
      <c r="AD3557">
        <v>515837.3</v>
      </c>
      <c r="AE3557">
        <v>492694.2</v>
      </c>
      <c r="AF3557">
        <v>467847</v>
      </c>
      <c r="AG3557">
        <v>436753</v>
      </c>
      <c r="AH3557">
        <v>401009</v>
      </c>
      <c r="AI3557">
        <v>371029.5</v>
      </c>
      <c r="AJ3557">
        <v>65.96293</v>
      </c>
      <c r="AK3557">
        <v>65.062989999999999</v>
      </c>
      <c r="AL3557">
        <v>63.959519999999998</v>
      </c>
      <c r="AM3557">
        <v>63.536969999999997</v>
      </c>
      <c r="AN3557">
        <v>63.673079999999999</v>
      </c>
      <c r="AO3557">
        <v>64.051649999999995</v>
      </c>
      <c r="AP3557">
        <v>64.372020000000006</v>
      </c>
      <c r="AQ3557">
        <v>66.412099999999995</v>
      </c>
      <c r="AR3557">
        <v>73.053290000000004</v>
      </c>
      <c r="AS3557">
        <v>80.706879999999998</v>
      </c>
      <c r="AT3557">
        <v>86.934160000000006</v>
      </c>
      <c r="AU3557">
        <v>90.689959999999999</v>
      </c>
      <c r="AV3557">
        <v>91.35539</v>
      </c>
      <c r="AW3557">
        <v>91.322559999999996</v>
      </c>
      <c r="AX3557">
        <v>91.447199999999995</v>
      </c>
      <c r="AY3557">
        <v>89.668390000000002</v>
      </c>
      <c r="AZ3557">
        <v>88.264830000000003</v>
      </c>
      <c r="BA3557">
        <v>84.134020000000007</v>
      </c>
      <c r="BB3557">
        <v>79.560119999999998</v>
      </c>
      <c r="BC3557">
        <v>75.482050000000001</v>
      </c>
      <c r="BD3557">
        <v>72.688789999999997</v>
      </c>
      <c r="BE3557">
        <v>69.839190000000002</v>
      </c>
      <c r="BF3557">
        <v>67.680449999999993</v>
      </c>
      <c r="BG3557">
        <v>65.469179999999994</v>
      </c>
      <c r="BH3557">
        <v>2891.3209999999999</v>
      </c>
      <c r="BI3557">
        <v>4862.3789999999999</v>
      </c>
      <c r="BJ3557">
        <v>6062.6989999999996</v>
      </c>
      <c r="BK3557">
        <v>5690.2529999999997</v>
      </c>
      <c r="BL3557">
        <v>7266.7820000000002</v>
      </c>
      <c r="BM3557">
        <v>10405.84</v>
      </c>
      <c r="BN3557">
        <v>12782.97</v>
      </c>
      <c r="BO3557">
        <v>13792.83</v>
      </c>
      <c r="BP3557">
        <v>15148.24</v>
      </c>
      <c r="BQ3557">
        <v>17548.77</v>
      </c>
      <c r="BR3557">
        <v>13956.65</v>
      </c>
      <c r="BS3557">
        <v>7732.451</v>
      </c>
      <c r="BT3557">
        <v>5648.4639999999999</v>
      </c>
      <c r="BU3557">
        <v>5238.107</v>
      </c>
      <c r="BV3557">
        <v>13594.45</v>
      </c>
      <c r="BW3557">
        <v>6584.7690000000002</v>
      </c>
      <c r="BX3557">
        <v>5665.6170000000002</v>
      </c>
      <c r="BY3557">
        <v>5638.8410000000003</v>
      </c>
      <c r="BZ3557">
        <v>-2994.1750000000002</v>
      </c>
      <c r="CA3557">
        <v>237.30170000000001</v>
      </c>
      <c r="CB3557">
        <v>-2956.0940000000001</v>
      </c>
      <c r="CC3557">
        <v>-5720.6959999999999</v>
      </c>
      <c r="CD3557">
        <v>-3907.806</v>
      </c>
      <c r="CE3557">
        <v>-5024.8950000000004</v>
      </c>
      <c r="CF3557" s="23">
        <v>3699867</v>
      </c>
      <c r="CG3557" s="23">
        <v>6149826</v>
      </c>
      <c r="CH3557" s="23">
        <v>5361593</v>
      </c>
      <c r="CI3557" s="23">
        <v>4081841</v>
      </c>
      <c r="CJ3557" s="23">
        <v>3453215</v>
      </c>
      <c r="CK3557" s="23">
        <v>1671094</v>
      </c>
      <c r="CL3557" s="23">
        <v>2236476</v>
      </c>
      <c r="CM3557" s="23">
        <v>2309035</v>
      </c>
      <c r="CN3557" s="23">
        <v>1719935</v>
      </c>
      <c r="CO3557" s="23">
        <v>7940015</v>
      </c>
      <c r="CP3557" s="23">
        <v>1271138</v>
      </c>
      <c r="CQ3557" s="23">
        <v>10900000</v>
      </c>
      <c r="CR3557" s="23">
        <v>11400000</v>
      </c>
      <c r="CS3557" s="23">
        <v>12200000</v>
      </c>
      <c r="CT3557" s="23">
        <v>12200000</v>
      </c>
      <c r="CU3557" s="23">
        <v>11500000</v>
      </c>
      <c r="CV3557" s="23">
        <v>11700000</v>
      </c>
      <c r="CW3557" s="23">
        <v>11600000</v>
      </c>
      <c r="CX3557" s="23">
        <v>13500000</v>
      </c>
      <c r="CY3557" s="23">
        <v>10300000</v>
      </c>
      <c r="CZ3557" s="23">
        <v>9848086</v>
      </c>
      <c r="DA3557" s="23">
        <v>2587571</v>
      </c>
      <c r="DB3557" s="23">
        <v>2833903</v>
      </c>
      <c r="DC3557" s="23">
        <v>2948903</v>
      </c>
      <c r="DD3557">
        <v>0</v>
      </c>
      <c r="DE3557">
        <v>0</v>
      </c>
      <c r="DF3557">
        <v>0</v>
      </c>
    </row>
    <row r="3558" spans="1:110" x14ac:dyDescent="0.25">
      <c r="A3558" s="18" t="str">
        <f t="shared" si="55"/>
        <v>program_CPP_All_All_SDGE_1-in-10_MONTHLY SYSTEM PEAK DAY_2022_11</v>
      </c>
      <c r="B3558" t="s">
        <v>51</v>
      </c>
      <c r="C3558" t="s">
        <v>121</v>
      </c>
      <c r="D3558" t="s">
        <v>7</v>
      </c>
      <c r="E3558" t="s">
        <v>7</v>
      </c>
      <c r="F3558" t="s">
        <v>125</v>
      </c>
      <c r="G3558" t="s">
        <v>85</v>
      </c>
      <c r="H3558" t="s">
        <v>20</v>
      </c>
      <c r="I3558">
        <v>2022</v>
      </c>
      <c r="J3558">
        <v>11</v>
      </c>
      <c r="K3558">
        <v>13939.785</v>
      </c>
      <c r="L3558">
        <v>349124.3</v>
      </c>
      <c r="M3558">
        <v>339139.9</v>
      </c>
      <c r="N3558">
        <v>333978.59999999998</v>
      </c>
      <c r="O3558">
        <v>334395.90000000002</v>
      </c>
      <c r="P3558">
        <v>347519.2</v>
      </c>
      <c r="Q3558">
        <v>381962</v>
      </c>
      <c r="R3558">
        <v>429327.4</v>
      </c>
      <c r="S3558">
        <v>463935.9</v>
      </c>
      <c r="T3558">
        <v>478768.5</v>
      </c>
      <c r="U3558">
        <v>503709.6</v>
      </c>
      <c r="V3558">
        <v>536438.30000000005</v>
      </c>
      <c r="W3558">
        <v>564496.69999999995</v>
      </c>
      <c r="X3558">
        <v>581399.6</v>
      </c>
      <c r="Y3558">
        <v>595946.5</v>
      </c>
      <c r="Z3558">
        <v>602720.4</v>
      </c>
      <c r="AA3558">
        <v>595893</v>
      </c>
      <c r="AB3558">
        <v>574814.30000000005</v>
      </c>
      <c r="AC3558">
        <v>557285.80000000005</v>
      </c>
      <c r="AD3558">
        <v>519645.7</v>
      </c>
      <c r="AE3558">
        <v>496251.6</v>
      </c>
      <c r="AF3558">
        <v>471257.5</v>
      </c>
      <c r="AG3558">
        <v>440198.3</v>
      </c>
      <c r="AH3558">
        <v>404464.5</v>
      </c>
      <c r="AI3558">
        <v>374342.8</v>
      </c>
      <c r="AJ3558">
        <v>65.962900000000005</v>
      </c>
      <c r="AK3558">
        <v>65.063429999999997</v>
      </c>
      <c r="AL3558">
        <v>63.959650000000003</v>
      </c>
      <c r="AM3558">
        <v>63.537219999999998</v>
      </c>
      <c r="AN3558">
        <v>63.673290000000001</v>
      </c>
      <c r="AO3558">
        <v>64.051770000000005</v>
      </c>
      <c r="AP3558">
        <v>64.372820000000004</v>
      </c>
      <c r="AQ3558">
        <v>66.412459999999996</v>
      </c>
      <c r="AR3558">
        <v>73.055059999999997</v>
      </c>
      <c r="AS3558">
        <v>80.708820000000003</v>
      </c>
      <c r="AT3558">
        <v>86.935469999999995</v>
      </c>
      <c r="AU3558">
        <v>90.691149999999993</v>
      </c>
      <c r="AV3558">
        <v>91.356949999999998</v>
      </c>
      <c r="AW3558">
        <v>91.323790000000002</v>
      </c>
      <c r="AX3558">
        <v>91.448099999999997</v>
      </c>
      <c r="AY3558">
        <v>89.669300000000007</v>
      </c>
      <c r="AZ3558">
        <v>88.265469999999993</v>
      </c>
      <c r="BA3558">
        <v>84.134050000000002</v>
      </c>
      <c r="BB3558">
        <v>79.559259999999995</v>
      </c>
      <c r="BC3558">
        <v>75.480649999999997</v>
      </c>
      <c r="BD3558">
        <v>72.6875</v>
      </c>
      <c r="BE3558">
        <v>69.837559999999996</v>
      </c>
      <c r="BF3558">
        <v>67.679010000000005</v>
      </c>
      <c r="BG3558">
        <v>65.468190000000007</v>
      </c>
      <c r="BH3558">
        <v>2894.6260000000002</v>
      </c>
      <c r="BI3558">
        <v>4872.2780000000002</v>
      </c>
      <c r="BJ3558">
        <v>6097.8959999999997</v>
      </c>
      <c r="BK3558">
        <v>5729.1009999999997</v>
      </c>
      <c r="BL3558">
        <v>7330.2910000000002</v>
      </c>
      <c r="BM3558">
        <v>10556.49</v>
      </c>
      <c r="BN3558">
        <v>12960.69</v>
      </c>
      <c r="BO3558">
        <v>13974.24</v>
      </c>
      <c r="BP3558">
        <v>15202.94</v>
      </c>
      <c r="BQ3558">
        <v>17555.259999999998</v>
      </c>
      <c r="BR3558">
        <v>13947.23</v>
      </c>
      <c r="BS3558">
        <v>7822.3980000000001</v>
      </c>
      <c r="BT3558">
        <v>5684.2370000000001</v>
      </c>
      <c r="BU3558">
        <v>5357.1390000000001</v>
      </c>
      <c r="BV3558">
        <v>13791.18</v>
      </c>
      <c r="BW3558">
        <v>6732.2089999999998</v>
      </c>
      <c r="BX3558">
        <v>5818.5320000000002</v>
      </c>
      <c r="BY3558">
        <v>5778.348</v>
      </c>
      <c r="BZ3558">
        <v>-2919.91</v>
      </c>
      <c r="CA3558">
        <v>233.74199999999999</v>
      </c>
      <c r="CB3558">
        <v>-2941.3560000000002</v>
      </c>
      <c r="CC3558">
        <v>-5772.41</v>
      </c>
      <c r="CD3558">
        <v>-3908.5070000000001</v>
      </c>
      <c r="CE3558">
        <v>-5050.018</v>
      </c>
      <c r="CF3558" s="23">
        <v>3905296</v>
      </c>
      <c r="CG3558" s="23">
        <v>6491206</v>
      </c>
      <c r="CH3558" s="23">
        <v>5659239</v>
      </c>
      <c r="CI3558" s="23">
        <v>4308329</v>
      </c>
      <c r="CJ3558" s="23">
        <v>3644958</v>
      </c>
      <c r="CK3558" s="23">
        <v>1763630</v>
      </c>
      <c r="CL3558" s="23">
        <v>2359981</v>
      </c>
      <c r="CM3558" s="23">
        <v>2435980</v>
      </c>
      <c r="CN3558" s="23">
        <v>1813664</v>
      </c>
      <c r="CO3558" s="23">
        <v>8377568</v>
      </c>
      <c r="CP3558" s="23">
        <v>1336824</v>
      </c>
      <c r="CQ3558" s="23">
        <v>11500000</v>
      </c>
      <c r="CR3558" s="23">
        <v>12000000</v>
      </c>
      <c r="CS3558" s="23">
        <v>12800000</v>
      </c>
      <c r="CT3558" s="23">
        <v>12900000</v>
      </c>
      <c r="CU3558" s="23">
        <v>12200000</v>
      </c>
      <c r="CV3558" s="23">
        <v>12400000</v>
      </c>
      <c r="CW3558" s="23">
        <v>12200000</v>
      </c>
      <c r="CX3558" s="23">
        <v>14200000</v>
      </c>
      <c r="CY3558" s="23">
        <v>10900000</v>
      </c>
      <c r="CZ3558" s="23">
        <v>10400000</v>
      </c>
      <c r="DA3558" s="23">
        <v>2729689</v>
      </c>
      <c r="DB3558" s="23">
        <v>2990264</v>
      </c>
      <c r="DC3558" s="23">
        <v>3110775</v>
      </c>
      <c r="DD3558">
        <v>0</v>
      </c>
      <c r="DE3558">
        <v>0</v>
      </c>
      <c r="DF3558">
        <v>0</v>
      </c>
    </row>
    <row r="3559" spans="1:110" x14ac:dyDescent="0.25">
      <c r="A3559" s="18" t="str">
        <f t="shared" si="55"/>
        <v>program_CPP_All_All_SDGE_1-in-10_MONTHLY SYSTEM PEAK DAY_2023_11</v>
      </c>
      <c r="B3559" t="s">
        <v>51</v>
      </c>
      <c r="C3559" t="s">
        <v>121</v>
      </c>
      <c r="D3559" t="s">
        <v>7</v>
      </c>
      <c r="E3559" t="s">
        <v>7</v>
      </c>
      <c r="F3559" t="s">
        <v>125</v>
      </c>
      <c r="G3559" t="s">
        <v>85</v>
      </c>
      <c r="H3559" t="s">
        <v>20</v>
      </c>
      <c r="I3559">
        <v>2023</v>
      </c>
      <c r="J3559">
        <v>11</v>
      </c>
      <c r="K3559">
        <v>13863.706</v>
      </c>
      <c r="L3559">
        <v>353344.5</v>
      </c>
      <c r="M3559">
        <v>343242.3</v>
      </c>
      <c r="N3559">
        <v>338014.6</v>
      </c>
      <c r="O3559">
        <v>338418.3</v>
      </c>
      <c r="P3559">
        <v>351666</v>
      </c>
      <c r="Q3559">
        <v>386444.7</v>
      </c>
      <c r="R3559">
        <v>434285.5</v>
      </c>
      <c r="S3559">
        <v>469172.5</v>
      </c>
      <c r="T3559">
        <v>484206.4</v>
      </c>
      <c r="U3559">
        <v>509400.5</v>
      </c>
      <c r="V3559">
        <v>542462.19999999995</v>
      </c>
      <c r="W3559">
        <v>570687.19999999995</v>
      </c>
      <c r="X3559">
        <v>587626.9</v>
      </c>
      <c r="Y3559">
        <v>602141.80000000005</v>
      </c>
      <c r="Z3559">
        <v>608857.5</v>
      </c>
      <c r="AA3559">
        <v>601850.1</v>
      </c>
      <c r="AB3559">
        <v>580510.6</v>
      </c>
      <c r="AC3559">
        <v>563019.9</v>
      </c>
      <c r="AD3559">
        <v>524920.19999999995</v>
      </c>
      <c r="AE3559">
        <v>501196.2</v>
      </c>
      <c r="AF3559">
        <v>475990.4</v>
      </c>
      <c r="AG3559">
        <v>444920.8</v>
      </c>
      <c r="AH3559">
        <v>409140.1</v>
      </c>
      <c r="AI3559">
        <v>378804</v>
      </c>
      <c r="AJ3559">
        <v>65.962869999999995</v>
      </c>
      <c r="AK3559">
        <v>65.063950000000006</v>
      </c>
      <c r="AL3559">
        <v>63.959800000000001</v>
      </c>
      <c r="AM3559">
        <v>63.537509999999997</v>
      </c>
      <c r="AN3559">
        <v>63.673540000000003</v>
      </c>
      <c r="AO3559">
        <v>64.051900000000003</v>
      </c>
      <c r="AP3559">
        <v>64.373760000000004</v>
      </c>
      <c r="AQ3559">
        <v>66.412890000000004</v>
      </c>
      <c r="AR3559">
        <v>73.057130000000001</v>
      </c>
      <c r="AS3559">
        <v>80.711110000000005</v>
      </c>
      <c r="AT3559">
        <v>86.937020000000004</v>
      </c>
      <c r="AU3559">
        <v>90.692549999999997</v>
      </c>
      <c r="AV3559">
        <v>91.358779999999996</v>
      </c>
      <c r="AW3559">
        <v>91.325239999999994</v>
      </c>
      <c r="AX3559">
        <v>91.449169999999995</v>
      </c>
      <c r="AY3559">
        <v>89.670379999999994</v>
      </c>
      <c r="AZ3559">
        <v>88.266210000000001</v>
      </c>
      <c r="BA3559">
        <v>84.134100000000004</v>
      </c>
      <c r="BB3559">
        <v>79.558250000000001</v>
      </c>
      <c r="BC3559">
        <v>75.479010000000002</v>
      </c>
      <c r="BD3559">
        <v>72.685990000000004</v>
      </c>
      <c r="BE3559">
        <v>69.835650000000001</v>
      </c>
      <c r="BF3559">
        <v>67.677310000000006</v>
      </c>
      <c r="BG3559">
        <v>65.467010000000002</v>
      </c>
      <c r="BH3559">
        <v>2903.2139999999999</v>
      </c>
      <c r="BI3559">
        <v>4891.7669999999998</v>
      </c>
      <c r="BJ3559">
        <v>6148.7669999999998</v>
      </c>
      <c r="BK3559">
        <v>5783.607</v>
      </c>
      <c r="BL3559">
        <v>7416.0540000000001</v>
      </c>
      <c r="BM3559">
        <v>10748.73</v>
      </c>
      <c r="BN3559">
        <v>13188.3</v>
      </c>
      <c r="BO3559">
        <v>14207.8</v>
      </c>
      <c r="BP3559">
        <v>15291.41</v>
      </c>
      <c r="BQ3559">
        <v>17591.61</v>
      </c>
      <c r="BR3559">
        <v>13959.19</v>
      </c>
      <c r="BS3559">
        <v>7939.665</v>
      </c>
      <c r="BT3559">
        <v>5735.098</v>
      </c>
      <c r="BU3559">
        <v>5504.1270000000004</v>
      </c>
      <c r="BV3559">
        <v>14042.21</v>
      </c>
      <c r="BW3559">
        <v>6914.4350000000004</v>
      </c>
      <c r="BX3559">
        <v>6005.6149999999998</v>
      </c>
      <c r="BY3559">
        <v>5949.7979999999998</v>
      </c>
      <c r="BZ3559">
        <v>-2838.48</v>
      </c>
      <c r="CA3559">
        <v>229.99289999999999</v>
      </c>
      <c r="CB3559">
        <v>-2929.0720000000001</v>
      </c>
      <c r="CC3559">
        <v>-5841.9229999999998</v>
      </c>
      <c r="CD3559">
        <v>-3915.7359999999999</v>
      </c>
      <c r="CE3559">
        <v>-5087.4740000000002</v>
      </c>
      <c r="CF3559" s="23">
        <v>4164039</v>
      </c>
      <c r="CG3559" s="23">
        <v>6921191</v>
      </c>
      <c r="CH3559" s="23">
        <v>6034136</v>
      </c>
      <c r="CI3559" s="23">
        <v>4593609</v>
      </c>
      <c r="CJ3559" s="23">
        <v>3886464</v>
      </c>
      <c r="CK3559" s="23">
        <v>1880199</v>
      </c>
      <c r="CL3559" s="23">
        <v>2515586</v>
      </c>
      <c r="CM3559" s="23">
        <v>2595961</v>
      </c>
      <c r="CN3559" s="23">
        <v>1931843</v>
      </c>
      <c r="CO3559" s="23">
        <v>8928915</v>
      </c>
      <c r="CP3559" s="23">
        <v>1419905</v>
      </c>
      <c r="CQ3559" s="23">
        <v>12300000</v>
      </c>
      <c r="CR3559" s="23">
        <v>12800000</v>
      </c>
      <c r="CS3559" s="23">
        <v>13700000</v>
      </c>
      <c r="CT3559" s="23">
        <v>13800000</v>
      </c>
      <c r="CU3559" s="23">
        <v>13000000</v>
      </c>
      <c r="CV3559" s="23">
        <v>13200000</v>
      </c>
      <c r="CW3559" s="23">
        <v>13000000</v>
      </c>
      <c r="CX3559" s="23">
        <v>15100000</v>
      </c>
      <c r="CY3559" s="23">
        <v>11600000</v>
      </c>
      <c r="CZ3559" s="23">
        <v>11100000</v>
      </c>
      <c r="DA3559" s="23">
        <v>2908800</v>
      </c>
      <c r="DB3559" s="23">
        <v>3187276</v>
      </c>
      <c r="DC3559" s="23">
        <v>3314790</v>
      </c>
      <c r="DD3559">
        <v>0</v>
      </c>
      <c r="DE3559">
        <v>0</v>
      </c>
      <c r="DF3559">
        <v>0</v>
      </c>
    </row>
    <row r="3560" spans="1:110" x14ac:dyDescent="0.25">
      <c r="A3560" s="18" t="str">
        <f t="shared" si="55"/>
        <v>program_CPP_All_All_SDGE_1-in-10_MONTHLY SYSTEM PEAK DAY_2024_11</v>
      </c>
      <c r="B3560" t="s">
        <v>51</v>
      </c>
      <c r="C3560" t="s">
        <v>121</v>
      </c>
      <c r="D3560" t="s">
        <v>7</v>
      </c>
      <c r="E3560" t="s">
        <v>7</v>
      </c>
      <c r="F3560" t="s">
        <v>125</v>
      </c>
      <c r="G3560" t="s">
        <v>85</v>
      </c>
      <c r="H3560" t="s">
        <v>20</v>
      </c>
      <c r="I3560">
        <v>2024</v>
      </c>
      <c r="J3560">
        <v>11</v>
      </c>
      <c r="K3560">
        <v>13779.772000000001</v>
      </c>
      <c r="L3560">
        <v>356384.3</v>
      </c>
      <c r="M3560">
        <v>346197.5</v>
      </c>
      <c r="N3560">
        <v>340921.59999999998</v>
      </c>
      <c r="O3560">
        <v>341313.2</v>
      </c>
      <c r="P3560">
        <v>354646.5</v>
      </c>
      <c r="Q3560">
        <v>389657.4</v>
      </c>
      <c r="R3560">
        <v>437829.1</v>
      </c>
      <c r="S3560">
        <v>472900.1</v>
      </c>
      <c r="T3560">
        <v>488081.7</v>
      </c>
      <c r="U3560">
        <v>513452.1</v>
      </c>
      <c r="V3560">
        <v>546746.19999999995</v>
      </c>
      <c r="W3560">
        <v>575070.80000000005</v>
      </c>
      <c r="X3560">
        <v>592016.9</v>
      </c>
      <c r="Y3560">
        <v>606484.1</v>
      </c>
      <c r="Z3560">
        <v>613141.19999999995</v>
      </c>
      <c r="AA3560">
        <v>605992.5</v>
      </c>
      <c r="AB3560">
        <v>584464.30000000005</v>
      </c>
      <c r="AC3560">
        <v>567030.80000000005</v>
      </c>
      <c r="AD3560">
        <v>528599.30000000005</v>
      </c>
      <c r="AE3560">
        <v>504632.1</v>
      </c>
      <c r="AF3560">
        <v>479284.7</v>
      </c>
      <c r="AG3560">
        <v>448251</v>
      </c>
      <c r="AH3560">
        <v>412482.4</v>
      </c>
      <c r="AI3560">
        <v>382009.7</v>
      </c>
      <c r="AJ3560">
        <v>65.96284</v>
      </c>
      <c r="AK3560">
        <v>65.06438</v>
      </c>
      <c r="AL3560">
        <v>63.95993</v>
      </c>
      <c r="AM3560">
        <v>63.537759999999999</v>
      </c>
      <c r="AN3560">
        <v>63.673760000000001</v>
      </c>
      <c r="AO3560">
        <v>64.052019999999999</v>
      </c>
      <c r="AP3560">
        <v>64.374560000000002</v>
      </c>
      <c r="AQ3560">
        <v>66.413250000000005</v>
      </c>
      <c r="AR3560">
        <v>73.058890000000005</v>
      </c>
      <c r="AS3560">
        <v>80.713049999999996</v>
      </c>
      <c r="AT3560">
        <v>86.938329999999993</v>
      </c>
      <c r="AU3560">
        <v>90.693740000000005</v>
      </c>
      <c r="AV3560">
        <v>91.360339999999994</v>
      </c>
      <c r="AW3560">
        <v>91.326480000000004</v>
      </c>
      <c r="AX3560">
        <v>91.45008</v>
      </c>
      <c r="AY3560">
        <v>89.671279999999996</v>
      </c>
      <c r="AZ3560">
        <v>88.266850000000005</v>
      </c>
      <c r="BA3560">
        <v>84.134129999999999</v>
      </c>
      <c r="BB3560">
        <v>79.557389999999998</v>
      </c>
      <c r="BC3560">
        <v>75.477609999999999</v>
      </c>
      <c r="BD3560">
        <v>72.684690000000003</v>
      </c>
      <c r="BE3560">
        <v>69.834019999999995</v>
      </c>
      <c r="BF3560">
        <v>67.67586</v>
      </c>
      <c r="BG3560">
        <v>65.46602</v>
      </c>
      <c r="BH3560">
        <v>2906.2550000000001</v>
      </c>
      <c r="BI3560">
        <v>4901.1109999999999</v>
      </c>
      <c r="BJ3560">
        <v>6182.6869999999999</v>
      </c>
      <c r="BK3560">
        <v>5821.1090000000004</v>
      </c>
      <c r="BL3560">
        <v>7477.4889999999996</v>
      </c>
      <c r="BM3560">
        <v>10894.9</v>
      </c>
      <c r="BN3560">
        <v>13360.69</v>
      </c>
      <c r="BO3560">
        <v>14383.72</v>
      </c>
      <c r="BP3560">
        <v>15343.78</v>
      </c>
      <c r="BQ3560">
        <v>17596.84</v>
      </c>
      <c r="BR3560">
        <v>13949.14</v>
      </c>
      <c r="BS3560">
        <v>8026.835</v>
      </c>
      <c r="BT3560">
        <v>5769.6049999999996</v>
      </c>
      <c r="BU3560">
        <v>5619.7960000000003</v>
      </c>
      <c r="BV3560">
        <v>14233.07</v>
      </c>
      <c r="BW3560">
        <v>7057.7020000000002</v>
      </c>
      <c r="BX3560">
        <v>6154.2759999999998</v>
      </c>
      <c r="BY3560">
        <v>6085.3950000000004</v>
      </c>
      <c r="BZ3560">
        <v>-2765.9229999999998</v>
      </c>
      <c r="CA3560">
        <v>226.50919999999999</v>
      </c>
      <c r="CB3560">
        <v>-2914.5259999999998</v>
      </c>
      <c r="CC3560">
        <v>-5891.9610000000002</v>
      </c>
      <c r="CD3560">
        <v>-3916.1759999999999</v>
      </c>
      <c r="CE3560">
        <v>-5111.643</v>
      </c>
      <c r="CF3560" s="23">
        <v>4375765</v>
      </c>
      <c r="CG3560" s="23">
        <v>7273038</v>
      </c>
      <c r="CH3560" s="23">
        <v>6340908</v>
      </c>
      <c r="CI3560" s="23">
        <v>4827043</v>
      </c>
      <c r="CJ3560" s="23">
        <v>4084085</v>
      </c>
      <c r="CK3560" s="23">
        <v>1975577</v>
      </c>
      <c r="CL3560" s="23">
        <v>2642888</v>
      </c>
      <c r="CM3560" s="23">
        <v>2726820</v>
      </c>
      <c r="CN3560" s="23">
        <v>2028475</v>
      </c>
      <c r="CO3560" s="23">
        <v>9379940</v>
      </c>
      <c r="CP3560" s="23">
        <v>1487689</v>
      </c>
      <c r="CQ3560" s="23">
        <v>12900000</v>
      </c>
      <c r="CR3560" s="23">
        <v>13500000</v>
      </c>
      <c r="CS3560" s="23">
        <v>14400000</v>
      </c>
      <c r="CT3560" s="23">
        <v>14500000</v>
      </c>
      <c r="CU3560" s="23">
        <v>13600000</v>
      </c>
      <c r="CV3560" s="23">
        <v>13800000</v>
      </c>
      <c r="CW3560" s="23">
        <v>13600000</v>
      </c>
      <c r="CX3560" s="23">
        <v>15900000</v>
      </c>
      <c r="CY3560" s="23">
        <v>12200000</v>
      </c>
      <c r="CZ3560" s="23">
        <v>11600000</v>
      </c>
      <c r="DA3560" s="23">
        <v>3055301</v>
      </c>
      <c r="DB3560" s="23">
        <v>3348448</v>
      </c>
      <c r="DC3560" s="23">
        <v>3481657</v>
      </c>
      <c r="DD3560">
        <v>0</v>
      </c>
      <c r="DE3560">
        <v>0</v>
      </c>
      <c r="DF3560">
        <v>0</v>
      </c>
    </row>
    <row r="3561" spans="1:110" x14ac:dyDescent="0.25">
      <c r="A3561" s="18" t="str">
        <f t="shared" si="55"/>
        <v>program_CPP_All_All_SDGE_1-in-10_MONTHLY SYSTEM PEAK DAY_2025_11</v>
      </c>
      <c r="B3561" t="s">
        <v>51</v>
      </c>
      <c r="C3561" t="s">
        <v>121</v>
      </c>
      <c r="D3561" t="s">
        <v>7</v>
      </c>
      <c r="E3561" t="s">
        <v>7</v>
      </c>
      <c r="F3561" t="s">
        <v>125</v>
      </c>
      <c r="G3561" t="s">
        <v>85</v>
      </c>
      <c r="H3561" t="s">
        <v>20</v>
      </c>
      <c r="I3561">
        <v>2025</v>
      </c>
      <c r="J3561">
        <v>11</v>
      </c>
      <c r="K3561">
        <v>13690.971</v>
      </c>
      <c r="L3561">
        <v>358642</v>
      </c>
      <c r="M3561">
        <v>348392.8</v>
      </c>
      <c r="N3561">
        <v>343080.7</v>
      </c>
      <c r="O3561">
        <v>343461.3</v>
      </c>
      <c r="P3561">
        <v>356854.4</v>
      </c>
      <c r="Q3561">
        <v>392029.1</v>
      </c>
      <c r="R3561">
        <v>440436</v>
      </c>
      <c r="S3561">
        <v>475628.6</v>
      </c>
      <c r="T3561">
        <v>490922.2</v>
      </c>
      <c r="U3561">
        <v>516418.4</v>
      </c>
      <c r="V3561">
        <v>549878.30000000005</v>
      </c>
      <c r="W3561">
        <v>578258.1</v>
      </c>
      <c r="X3561">
        <v>595191</v>
      </c>
      <c r="Y3561">
        <v>609600.30000000005</v>
      </c>
      <c r="Z3561">
        <v>616198.6</v>
      </c>
      <c r="AA3561">
        <v>608934.5</v>
      </c>
      <c r="AB3561">
        <v>587265.6</v>
      </c>
      <c r="AC3561">
        <v>569901.30000000005</v>
      </c>
      <c r="AD3561">
        <v>531223.1</v>
      </c>
      <c r="AE3561">
        <v>507070.2</v>
      </c>
      <c r="AF3561">
        <v>481627.3</v>
      </c>
      <c r="AG3561">
        <v>450659.8</v>
      </c>
      <c r="AH3561">
        <v>414941.8</v>
      </c>
      <c r="AI3561">
        <v>384383.8</v>
      </c>
      <c r="AJ3561">
        <v>65.962810000000005</v>
      </c>
      <c r="AK3561">
        <v>65.064769999999996</v>
      </c>
      <c r="AL3561">
        <v>63.960039999999999</v>
      </c>
      <c r="AM3561">
        <v>63.537979999999997</v>
      </c>
      <c r="AN3561">
        <v>63.673949999999998</v>
      </c>
      <c r="AO3561">
        <v>64.052109999999999</v>
      </c>
      <c r="AP3561">
        <v>64.37527</v>
      </c>
      <c r="AQ3561">
        <v>66.413579999999996</v>
      </c>
      <c r="AR3561">
        <v>73.060460000000006</v>
      </c>
      <c r="AS3561">
        <v>80.714770000000001</v>
      </c>
      <c r="AT3561">
        <v>86.939490000000006</v>
      </c>
      <c r="AU3561">
        <v>90.694789999999998</v>
      </c>
      <c r="AV3561">
        <v>91.361720000000005</v>
      </c>
      <c r="AW3561">
        <v>91.327569999999994</v>
      </c>
      <c r="AX3561">
        <v>91.450879999999998</v>
      </c>
      <c r="AY3561">
        <v>89.672089999999997</v>
      </c>
      <c r="AZ3561">
        <v>88.267399999999995</v>
      </c>
      <c r="BA3561">
        <v>84.134159999999994</v>
      </c>
      <c r="BB3561">
        <v>79.556629999999998</v>
      </c>
      <c r="BC3561">
        <v>75.476380000000006</v>
      </c>
      <c r="BD3561">
        <v>72.683549999999997</v>
      </c>
      <c r="BE3561">
        <v>69.832589999999996</v>
      </c>
      <c r="BF3561">
        <v>67.674580000000006</v>
      </c>
      <c r="BG3561">
        <v>65.465140000000005</v>
      </c>
      <c r="BH3561">
        <v>2905.6570000000002</v>
      </c>
      <c r="BI3561">
        <v>4903.7879999999996</v>
      </c>
      <c r="BJ3561">
        <v>6205.4110000000001</v>
      </c>
      <c r="BK3561">
        <v>5847.3689999999997</v>
      </c>
      <c r="BL3561">
        <v>7522.8119999999999</v>
      </c>
      <c r="BM3561">
        <v>11010.45</v>
      </c>
      <c r="BN3561">
        <v>13496.41</v>
      </c>
      <c r="BO3561">
        <v>14521.38</v>
      </c>
      <c r="BP3561">
        <v>15372.36</v>
      </c>
      <c r="BQ3561">
        <v>17581.7</v>
      </c>
      <c r="BR3561">
        <v>13924.72</v>
      </c>
      <c r="BS3561">
        <v>8094.0379999999996</v>
      </c>
      <c r="BT3561">
        <v>5793.3050000000003</v>
      </c>
      <c r="BU3561">
        <v>5714.6049999999996</v>
      </c>
      <c r="BV3561">
        <v>14383.95</v>
      </c>
      <c r="BW3561">
        <v>7175.0240000000003</v>
      </c>
      <c r="BX3561">
        <v>6277.3230000000003</v>
      </c>
      <c r="BY3561">
        <v>6197.1</v>
      </c>
      <c r="BZ3561">
        <v>-2699.404</v>
      </c>
      <c r="CA3561">
        <v>223.2105</v>
      </c>
      <c r="CB3561">
        <v>-2898.5459999999998</v>
      </c>
      <c r="CC3561">
        <v>-5929.098</v>
      </c>
      <c r="CD3561">
        <v>-3912.174</v>
      </c>
      <c r="CE3561">
        <v>-5127.0420000000004</v>
      </c>
      <c r="CF3561" s="23">
        <v>4555154</v>
      </c>
      <c r="CG3561" s="23">
        <v>7571143</v>
      </c>
      <c r="CH3561" s="23">
        <v>6600823</v>
      </c>
      <c r="CI3561" s="23">
        <v>5024819</v>
      </c>
      <c r="CJ3561" s="23">
        <v>4251522</v>
      </c>
      <c r="CK3561" s="23">
        <v>2056379</v>
      </c>
      <c r="CL3561" s="23">
        <v>2750725</v>
      </c>
      <c r="CM3561" s="23">
        <v>2837650</v>
      </c>
      <c r="CN3561" s="23">
        <v>2110291</v>
      </c>
      <c r="CO3561" s="23">
        <v>9761969</v>
      </c>
      <c r="CP3561" s="23">
        <v>1544961</v>
      </c>
      <c r="CQ3561" s="23">
        <v>13400000</v>
      </c>
      <c r="CR3561" s="23">
        <v>14000000</v>
      </c>
      <c r="CS3561" s="23">
        <v>14900000</v>
      </c>
      <c r="CT3561" s="23">
        <v>15000000</v>
      </c>
      <c r="CU3561" s="23">
        <v>14200000</v>
      </c>
      <c r="CV3561" s="23">
        <v>14400000</v>
      </c>
      <c r="CW3561" s="23">
        <v>14200000</v>
      </c>
      <c r="CX3561" s="23">
        <v>16600000</v>
      </c>
      <c r="CY3561" s="23">
        <v>12700000</v>
      </c>
      <c r="CZ3561" s="23">
        <v>12100000</v>
      </c>
      <c r="DA3561" s="23">
        <v>3179375</v>
      </c>
      <c r="DB3561" s="23">
        <v>3484972</v>
      </c>
      <c r="DC3561" s="23">
        <v>3622977</v>
      </c>
      <c r="DD3561">
        <v>0</v>
      </c>
      <c r="DE3561">
        <v>0</v>
      </c>
      <c r="DF3561">
        <v>0</v>
      </c>
    </row>
    <row r="3562" spans="1:110" x14ac:dyDescent="0.25">
      <c r="A3562" s="18" t="str">
        <f t="shared" si="55"/>
        <v>program_CPP_All_All_SDGE_1-in-10_MONTHLY SYSTEM PEAK DAY_2026_11</v>
      </c>
      <c r="B3562" t="s">
        <v>51</v>
      </c>
      <c r="C3562" t="s">
        <v>121</v>
      </c>
      <c r="D3562" t="s">
        <v>7</v>
      </c>
      <c r="E3562" t="s">
        <v>7</v>
      </c>
      <c r="F3562" t="s">
        <v>125</v>
      </c>
      <c r="G3562" t="s">
        <v>85</v>
      </c>
      <c r="H3562" t="s">
        <v>20</v>
      </c>
      <c r="I3562">
        <v>2026</v>
      </c>
      <c r="J3562">
        <v>11</v>
      </c>
      <c r="K3562">
        <v>13601.293</v>
      </c>
      <c r="L3562">
        <v>360649.3</v>
      </c>
      <c r="M3562">
        <v>350344.7</v>
      </c>
      <c r="N3562">
        <v>345000.1</v>
      </c>
      <c r="O3562">
        <v>345370.1</v>
      </c>
      <c r="P3562">
        <v>358814.9</v>
      </c>
      <c r="Q3562">
        <v>394131.7</v>
      </c>
      <c r="R3562">
        <v>442743.5</v>
      </c>
      <c r="S3562">
        <v>478038</v>
      </c>
      <c r="T3562">
        <v>493432.2</v>
      </c>
      <c r="U3562">
        <v>519038</v>
      </c>
      <c r="V3562">
        <v>552642.6</v>
      </c>
      <c r="W3562">
        <v>581064</v>
      </c>
      <c r="X3562">
        <v>597977.69999999995</v>
      </c>
      <c r="Y3562">
        <v>612326.40000000002</v>
      </c>
      <c r="Z3562">
        <v>618866.4</v>
      </c>
      <c r="AA3562">
        <v>611495.4</v>
      </c>
      <c r="AB3562">
        <v>589701</v>
      </c>
      <c r="AC3562">
        <v>572409.4</v>
      </c>
      <c r="AD3562">
        <v>533511.5</v>
      </c>
      <c r="AE3562">
        <v>509191.4</v>
      </c>
      <c r="AF3562">
        <v>483667.6</v>
      </c>
      <c r="AG3562">
        <v>452774.9</v>
      </c>
      <c r="AH3562">
        <v>417118.8</v>
      </c>
      <c r="AI3562">
        <v>386491.6</v>
      </c>
      <c r="AJ3562">
        <v>65.962789999999998</v>
      </c>
      <c r="AK3562">
        <v>65.065150000000003</v>
      </c>
      <c r="AL3562">
        <v>63.960160000000002</v>
      </c>
      <c r="AM3562">
        <v>63.538200000000003</v>
      </c>
      <c r="AN3562">
        <v>63.674129999999998</v>
      </c>
      <c r="AO3562">
        <v>64.052210000000002</v>
      </c>
      <c r="AP3562">
        <v>64.375950000000003</v>
      </c>
      <c r="AQ3562">
        <v>66.413880000000006</v>
      </c>
      <c r="AR3562">
        <v>73.061959999999999</v>
      </c>
      <c r="AS3562">
        <v>80.716430000000003</v>
      </c>
      <c r="AT3562">
        <v>86.940610000000007</v>
      </c>
      <c r="AU3562">
        <v>90.695809999999994</v>
      </c>
      <c r="AV3562">
        <v>91.363050000000001</v>
      </c>
      <c r="AW3562">
        <v>91.328620000000001</v>
      </c>
      <c r="AX3562">
        <v>91.451650000000001</v>
      </c>
      <c r="AY3562">
        <v>89.672870000000003</v>
      </c>
      <c r="AZ3562">
        <v>88.267949999999999</v>
      </c>
      <c r="BA3562">
        <v>84.134190000000004</v>
      </c>
      <c r="BB3562">
        <v>79.555899999999994</v>
      </c>
      <c r="BC3562">
        <v>75.475179999999995</v>
      </c>
      <c r="BD3562">
        <v>72.682450000000003</v>
      </c>
      <c r="BE3562">
        <v>69.831199999999995</v>
      </c>
      <c r="BF3562">
        <v>67.673349999999999</v>
      </c>
      <c r="BG3562">
        <v>65.464280000000002</v>
      </c>
      <c r="BH3562">
        <v>2903.9670000000001</v>
      </c>
      <c r="BI3562">
        <v>4904.4380000000001</v>
      </c>
      <c r="BJ3562">
        <v>6224.6109999999999</v>
      </c>
      <c r="BK3562">
        <v>5870.067</v>
      </c>
      <c r="BL3562">
        <v>7562.9809999999998</v>
      </c>
      <c r="BM3562">
        <v>11116.02</v>
      </c>
      <c r="BN3562">
        <v>13620.18</v>
      </c>
      <c r="BO3562">
        <v>14646.6</v>
      </c>
      <c r="BP3562">
        <v>15393.59</v>
      </c>
      <c r="BQ3562">
        <v>17560.53</v>
      </c>
      <c r="BR3562">
        <v>13896.15</v>
      </c>
      <c r="BS3562">
        <v>8154.7790000000005</v>
      </c>
      <c r="BT3562">
        <v>5813.5919999999996</v>
      </c>
      <c r="BU3562">
        <v>5802.5010000000002</v>
      </c>
      <c r="BV3562">
        <v>14521.79</v>
      </c>
      <c r="BW3562">
        <v>7283.7510000000002</v>
      </c>
      <c r="BX3562">
        <v>6391.8379999999997</v>
      </c>
      <c r="BY3562">
        <v>6300.8670000000002</v>
      </c>
      <c r="BZ3562">
        <v>-2635.1460000000002</v>
      </c>
      <c r="CA3562">
        <v>219.98929999999999</v>
      </c>
      <c r="CB3562">
        <v>-2882.241</v>
      </c>
      <c r="CC3562">
        <v>-5962.1019999999999</v>
      </c>
      <c r="CD3562">
        <v>-3906.86</v>
      </c>
      <c r="CE3562">
        <v>-5139.6980000000003</v>
      </c>
      <c r="CF3562" s="23">
        <v>4725417</v>
      </c>
      <c r="CG3562" s="23">
        <v>7854084</v>
      </c>
      <c r="CH3562" s="23">
        <v>6847516</v>
      </c>
      <c r="CI3562" s="23">
        <v>5212533</v>
      </c>
      <c r="CJ3562" s="23">
        <v>4410443</v>
      </c>
      <c r="CK3562" s="23">
        <v>2133068</v>
      </c>
      <c r="CL3562" s="23">
        <v>2853071</v>
      </c>
      <c r="CM3562" s="23">
        <v>2942834</v>
      </c>
      <c r="CN3562" s="23">
        <v>2187931</v>
      </c>
      <c r="CO3562" s="23">
        <v>10100000</v>
      </c>
      <c r="CP3562" s="23">
        <v>1599281</v>
      </c>
      <c r="CQ3562" s="23">
        <v>13900000</v>
      </c>
      <c r="CR3562" s="23">
        <v>14500000</v>
      </c>
      <c r="CS3562" s="23">
        <v>15500000</v>
      </c>
      <c r="CT3562" s="23">
        <v>15600000</v>
      </c>
      <c r="CU3562" s="23">
        <v>14700000</v>
      </c>
      <c r="CV3562" s="23">
        <v>14900000</v>
      </c>
      <c r="CW3562" s="23">
        <v>14700000</v>
      </c>
      <c r="CX3562" s="23">
        <v>17200000</v>
      </c>
      <c r="CY3562" s="23">
        <v>13100000</v>
      </c>
      <c r="CZ3562" s="23">
        <v>12600000</v>
      </c>
      <c r="DA3562" s="23">
        <v>3297126</v>
      </c>
      <c r="DB3562" s="23">
        <v>3614542</v>
      </c>
      <c r="DC3562" s="23">
        <v>3757094</v>
      </c>
      <c r="DD3562">
        <v>0</v>
      </c>
      <c r="DE3562">
        <v>0</v>
      </c>
      <c r="DF3562">
        <v>0</v>
      </c>
    </row>
    <row r="3563" spans="1:110" x14ac:dyDescent="0.25">
      <c r="A3563" s="18" t="str">
        <f t="shared" si="55"/>
        <v>program_CPP_All_All_SDGE_1-in-10_MONTHLY SYSTEM PEAK DAY_2027_11</v>
      </c>
      <c r="B3563" t="s">
        <v>51</v>
      </c>
      <c r="C3563" t="s">
        <v>121</v>
      </c>
      <c r="D3563" t="s">
        <v>7</v>
      </c>
      <c r="E3563" t="s">
        <v>7</v>
      </c>
      <c r="F3563" t="s">
        <v>125</v>
      </c>
      <c r="G3563" t="s">
        <v>85</v>
      </c>
      <c r="H3563" t="s">
        <v>20</v>
      </c>
      <c r="I3563">
        <v>2027</v>
      </c>
      <c r="J3563">
        <v>11</v>
      </c>
      <c r="K3563">
        <v>13516.727999999999</v>
      </c>
      <c r="L3563">
        <v>363203.1</v>
      </c>
      <c r="M3563">
        <v>352827.7</v>
      </c>
      <c r="N3563">
        <v>347442.3</v>
      </c>
      <c r="O3563">
        <v>347801.1</v>
      </c>
      <c r="P3563">
        <v>361315.8</v>
      </c>
      <c r="Q3563">
        <v>396823.2</v>
      </c>
      <c r="R3563">
        <v>445707.4</v>
      </c>
      <c r="S3563">
        <v>481148.3</v>
      </c>
      <c r="T3563">
        <v>496668</v>
      </c>
      <c r="U3563">
        <v>522419.1</v>
      </c>
      <c r="V3563">
        <v>556215.30000000005</v>
      </c>
      <c r="W3563">
        <v>584710.40000000002</v>
      </c>
      <c r="X3563">
        <v>601620</v>
      </c>
      <c r="Y3563">
        <v>615916.6</v>
      </c>
      <c r="Z3563">
        <v>622399.30000000005</v>
      </c>
      <c r="AA3563">
        <v>614904</v>
      </c>
      <c r="AB3563">
        <v>592950.80000000005</v>
      </c>
      <c r="AC3563">
        <v>575721.5</v>
      </c>
      <c r="AD3563">
        <v>536544.69999999995</v>
      </c>
      <c r="AE3563">
        <v>512017.5</v>
      </c>
      <c r="AF3563">
        <v>486380</v>
      </c>
      <c r="AG3563">
        <v>455538.4</v>
      </c>
      <c r="AH3563">
        <v>419914.6</v>
      </c>
      <c r="AI3563">
        <v>389181.2</v>
      </c>
      <c r="AJ3563">
        <v>65.962760000000003</v>
      </c>
      <c r="AK3563">
        <v>65.065560000000005</v>
      </c>
      <c r="AL3563">
        <v>63.960279999999997</v>
      </c>
      <c r="AM3563">
        <v>63.538429999999998</v>
      </c>
      <c r="AN3563">
        <v>63.674329999999998</v>
      </c>
      <c r="AO3563">
        <v>64.052319999999995</v>
      </c>
      <c r="AP3563">
        <v>64.376710000000003</v>
      </c>
      <c r="AQ3563">
        <v>66.414230000000003</v>
      </c>
      <c r="AR3563">
        <v>73.063630000000003</v>
      </c>
      <c r="AS3563">
        <v>80.718260000000001</v>
      </c>
      <c r="AT3563">
        <v>86.941850000000002</v>
      </c>
      <c r="AU3563">
        <v>90.696920000000006</v>
      </c>
      <c r="AV3563">
        <v>91.364519999999999</v>
      </c>
      <c r="AW3563">
        <v>91.32978</v>
      </c>
      <c r="AX3563">
        <v>91.452510000000004</v>
      </c>
      <c r="AY3563">
        <v>89.673730000000006</v>
      </c>
      <c r="AZ3563">
        <v>88.268540000000002</v>
      </c>
      <c r="BA3563">
        <v>84.134219999999999</v>
      </c>
      <c r="BB3563">
        <v>79.555080000000004</v>
      </c>
      <c r="BC3563">
        <v>75.473860000000002</v>
      </c>
      <c r="BD3563">
        <v>72.681229999999999</v>
      </c>
      <c r="BE3563">
        <v>69.829669999999993</v>
      </c>
      <c r="BF3563">
        <v>67.671989999999994</v>
      </c>
      <c r="BG3563">
        <v>65.463340000000002</v>
      </c>
      <c r="BH3563">
        <v>2905.0050000000001</v>
      </c>
      <c r="BI3563">
        <v>4910.0249999999996</v>
      </c>
      <c r="BJ3563">
        <v>6251.7969999999996</v>
      </c>
      <c r="BK3563">
        <v>5900.7280000000001</v>
      </c>
      <c r="BL3563">
        <v>7614.4319999999998</v>
      </c>
      <c r="BM3563">
        <v>11242.53</v>
      </c>
      <c r="BN3563">
        <v>13769.09</v>
      </c>
      <c r="BO3563">
        <v>14798.12</v>
      </c>
      <c r="BP3563">
        <v>15432.12</v>
      </c>
      <c r="BQ3563">
        <v>17554.82</v>
      </c>
      <c r="BR3563">
        <v>13878.71</v>
      </c>
      <c r="BS3563">
        <v>8229.32</v>
      </c>
      <c r="BT3563">
        <v>5841.5590000000002</v>
      </c>
      <c r="BU3563">
        <v>5904.4030000000002</v>
      </c>
      <c r="BV3563">
        <v>14686.98</v>
      </c>
      <c r="BW3563">
        <v>7409.9089999999997</v>
      </c>
      <c r="BX3563">
        <v>6523.4409999999998</v>
      </c>
      <c r="BY3563">
        <v>6420.6239999999998</v>
      </c>
      <c r="BZ3563">
        <v>-2567.4830000000002</v>
      </c>
      <c r="CA3563">
        <v>216.6849</v>
      </c>
      <c r="CB3563">
        <v>-2867.2719999999999</v>
      </c>
      <c r="CC3563">
        <v>-6004.1260000000002</v>
      </c>
      <c r="CD3563">
        <v>-3904.9319999999998</v>
      </c>
      <c r="CE3563">
        <v>-5158.6480000000001</v>
      </c>
      <c r="CF3563" s="23">
        <v>4924828</v>
      </c>
      <c r="CG3563" s="23">
        <v>8185466</v>
      </c>
      <c r="CH3563" s="23">
        <v>7136445</v>
      </c>
      <c r="CI3563" s="23">
        <v>5432390</v>
      </c>
      <c r="CJ3563" s="23">
        <v>4596569</v>
      </c>
      <c r="CK3563" s="23">
        <v>2222898</v>
      </c>
      <c r="CL3563" s="23">
        <v>2972969</v>
      </c>
      <c r="CM3563" s="23">
        <v>3066081</v>
      </c>
      <c r="CN3563" s="23">
        <v>2278942</v>
      </c>
      <c r="CO3563" s="23">
        <v>10500000</v>
      </c>
      <c r="CP3563" s="23">
        <v>1663121</v>
      </c>
      <c r="CQ3563" s="23">
        <v>14500000</v>
      </c>
      <c r="CR3563" s="23">
        <v>15200000</v>
      </c>
      <c r="CS3563" s="23">
        <v>16200000</v>
      </c>
      <c r="CT3563" s="23">
        <v>16300000</v>
      </c>
      <c r="CU3563" s="23">
        <v>15300000</v>
      </c>
      <c r="CV3563" s="23">
        <v>15600000</v>
      </c>
      <c r="CW3563" s="23">
        <v>15300000</v>
      </c>
      <c r="CX3563" s="23">
        <v>17900000</v>
      </c>
      <c r="CY3563" s="23">
        <v>13700000</v>
      </c>
      <c r="CZ3563" s="23">
        <v>13100000</v>
      </c>
      <c r="DA3563" s="23">
        <v>3435105</v>
      </c>
      <c r="DB3563" s="23">
        <v>3766340</v>
      </c>
      <c r="DC3563" s="23">
        <v>3914254</v>
      </c>
      <c r="DD3563">
        <v>0</v>
      </c>
      <c r="DE3563">
        <v>0</v>
      </c>
      <c r="DF3563">
        <v>0</v>
      </c>
    </row>
    <row r="3564" spans="1:110" x14ac:dyDescent="0.25">
      <c r="A3564" s="18" t="str">
        <f t="shared" si="55"/>
        <v>program_CPP_All_All_SDGE_1-in-10_MONTHLY SYSTEM PEAK DAY_2028_11</v>
      </c>
      <c r="B3564" t="s">
        <v>51</v>
      </c>
      <c r="C3564" t="s">
        <v>121</v>
      </c>
      <c r="D3564" t="s">
        <v>7</v>
      </c>
      <c r="E3564" t="s">
        <v>7</v>
      </c>
      <c r="F3564" t="s">
        <v>125</v>
      </c>
      <c r="G3564" t="s">
        <v>85</v>
      </c>
      <c r="H3564" t="s">
        <v>20</v>
      </c>
      <c r="I3564">
        <v>2028</v>
      </c>
      <c r="J3564">
        <v>11</v>
      </c>
      <c r="K3564">
        <v>13434.263999999999</v>
      </c>
      <c r="L3564">
        <v>365904.8</v>
      </c>
      <c r="M3564">
        <v>355454.3</v>
      </c>
      <c r="N3564">
        <v>350025.9</v>
      </c>
      <c r="O3564">
        <v>350373.3</v>
      </c>
      <c r="P3564">
        <v>363963</v>
      </c>
      <c r="Q3564">
        <v>399674.3</v>
      </c>
      <c r="R3564">
        <v>448849.4</v>
      </c>
      <c r="S3564">
        <v>484449.4</v>
      </c>
      <c r="T3564">
        <v>500101</v>
      </c>
      <c r="U3564">
        <v>526007.30000000005</v>
      </c>
      <c r="V3564">
        <v>560008</v>
      </c>
      <c r="W3564">
        <v>588586</v>
      </c>
      <c r="X3564">
        <v>605495.9</v>
      </c>
      <c r="Y3564">
        <v>619743.5</v>
      </c>
      <c r="Z3564">
        <v>626169.59999999998</v>
      </c>
      <c r="AA3564">
        <v>618545.6</v>
      </c>
      <c r="AB3564">
        <v>596424.5</v>
      </c>
      <c r="AC3564">
        <v>579254</v>
      </c>
      <c r="AD3564">
        <v>539782.30000000005</v>
      </c>
      <c r="AE3564">
        <v>515037.4</v>
      </c>
      <c r="AF3564">
        <v>489276.8</v>
      </c>
      <c r="AG3564">
        <v>458479</v>
      </c>
      <c r="AH3564">
        <v>422878.3</v>
      </c>
      <c r="AI3564">
        <v>392028.2</v>
      </c>
      <c r="AJ3564">
        <v>65.962729999999993</v>
      </c>
      <c r="AK3564">
        <v>65.065989999999999</v>
      </c>
      <c r="AL3564">
        <v>63.9604</v>
      </c>
      <c r="AM3564">
        <v>63.538679999999999</v>
      </c>
      <c r="AN3564">
        <v>63.67454</v>
      </c>
      <c r="AO3564">
        <v>64.052430000000001</v>
      </c>
      <c r="AP3564">
        <v>64.377489999999995</v>
      </c>
      <c r="AQ3564">
        <v>66.414580000000001</v>
      </c>
      <c r="AR3564">
        <v>73.065349999999995</v>
      </c>
      <c r="AS3564">
        <v>80.720150000000004</v>
      </c>
      <c r="AT3564">
        <v>86.943119999999993</v>
      </c>
      <c r="AU3564">
        <v>90.698089999999993</v>
      </c>
      <c r="AV3564">
        <v>91.366039999999998</v>
      </c>
      <c r="AW3564">
        <v>91.33099</v>
      </c>
      <c r="AX3564">
        <v>91.453389999999999</v>
      </c>
      <c r="AY3564">
        <v>89.674620000000004</v>
      </c>
      <c r="AZ3564">
        <v>88.269159999999999</v>
      </c>
      <c r="BA3564">
        <v>84.134249999999994</v>
      </c>
      <c r="BB3564">
        <v>79.554249999999996</v>
      </c>
      <c r="BC3564">
        <v>75.472499999999997</v>
      </c>
      <c r="BD3564">
        <v>72.67998</v>
      </c>
      <c r="BE3564">
        <v>69.828090000000003</v>
      </c>
      <c r="BF3564">
        <v>67.670580000000001</v>
      </c>
      <c r="BG3564">
        <v>65.462379999999996</v>
      </c>
      <c r="BH3564">
        <v>2906.8589999999999</v>
      </c>
      <c r="BI3564">
        <v>4917.0619999999999</v>
      </c>
      <c r="BJ3564">
        <v>6281.21</v>
      </c>
      <c r="BK3564">
        <v>5933.585</v>
      </c>
      <c r="BL3564">
        <v>7668.942</v>
      </c>
      <c r="BM3564">
        <v>11374.52</v>
      </c>
      <c r="BN3564">
        <v>13924.59</v>
      </c>
      <c r="BO3564">
        <v>14956.55</v>
      </c>
      <c r="BP3564">
        <v>15475.59</v>
      </c>
      <c r="BQ3564">
        <v>17553.82</v>
      </c>
      <c r="BR3564">
        <v>13864.74</v>
      </c>
      <c r="BS3564">
        <v>8307.5249999999996</v>
      </c>
      <c r="BT3564">
        <v>5871.6540000000005</v>
      </c>
      <c r="BU3564">
        <v>6009.85</v>
      </c>
      <c r="BV3564">
        <v>14859.32</v>
      </c>
      <c r="BW3564">
        <v>7540.4840000000004</v>
      </c>
      <c r="BX3564">
        <v>6659.3209999999999</v>
      </c>
      <c r="BY3564">
        <v>6544.4049999999997</v>
      </c>
      <c r="BZ3564">
        <v>-2499.2420000000002</v>
      </c>
      <c r="CA3564">
        <v>213.37729999999999</v>
      </c>
      <c r="CB3564">
        <v>-2852.8049999999998</v>
      </c>
      <c r="CC3564">
        <v>-6048.59</v>
      </c>
      <c r="CD3564">
        <v>-3904.0360000000001</v>
      </c>
      <c r="CE3564">
        <v>-5179.3710000000001</v>
      </c>
      <c r="CF3564" s="23">
        <v>5135034</v>
      </c>
      <c r="CG3564" s="23">
        <v>8534788</v>
      </c>
      <c r="CH3564" s="23">
        <v>7441014</v>
      </c>
      <c r="CI3564" s="23">
        <v>5664150</v>
      </c>
      <c r="CJ3564" s="23">
        <v>4792771</v>
      </c>
      <c r="CK3564" s="23">
        <v>2317594</v>
      </c>
      <c r="CL3564" s="23">
        <v>3099368</v>
      </c>
      <c r="CM3564" s="23">
        <v>3196021</v>
      </c>
      <c r="CN3564" s="23">
        <v>2374909</v>
      </c>
      <c r="CO3564" s="23">
        <v>11000000</v>
      </c>
      <c r="CP3564" s="23">
        <v>1730499</v>
      </c>
      <c r="CQ3564" s="23">
        <v>15100000</v>
      </c>
      <c r="CR3564" s="23">
        <v>15800000</v>
      </c>
      <c r="CS3564" s="23">
        <v>16800000</v>
      </c>
      <c r="CT3564" s="23">
        <v>16900000</v>
      </c>
      <c r="CU3564" s="23">
        <v>16000000</v>
      </c>
      <c r="CV3564" s="23">
        <v>16200000</v>
      </c>
      <c r="CW3564" s="23">
        <v>16000000</v>
      </c>
      <c r="CX3564" s="23">
        <v>18700000</v>
      </c>
      <c r="CY3564" s="23">
        <v>14300000</v>
      </c>
      <c r="CZ3564" s="23">
        <v>13700000</v>
      </c>
      <c r="DA3564" s="23">
        <v>3580580</v>
      </c>
      <c r="DB3564" s="23">
        <v>3926370</v>
      </c>
      <c r="DC3564" s="23">
        <v>4079953</v>
      </c>
      <c r="DD3564">
        <v>0</v>
      </c>
      <c r="DE3564">
        <v>0</v>
      </c>
      <c r="DF3564">
        <v>0</v>
      </c>
    </row>
    <row r="3565" spans="1:110" x14ac:dyDescent="0.25">
      <c r="A3565" s="18" t="str">
        <f t="shared" si="55"/>
        <v>program_CPP_All_All_SDGE_1-in-10_MONTHLY SYSTEM PEAK DAY_2029_11</v>
      </c>
      <c r="B3565" t="s">
        <v>51</v>
      </c>
      <c r="C3565" t="s">
        <v>121</v>
      </c>
      <c r="D3565" t="s">
        <v>7</v>
      </c>
      <c r="E3565" t="s">
        <v>7</v>
      </c>
      <c r="F3565" t="s">
        <v>125</v>
      </c>
      <c r="G3565" t="s">
        <v>85</v>
      </c>
      <c r="H3565" t="s">
        <v>20</v>
      </c>
      <c r="I3565">
        <v>2029</v>
      </c>
      <c r="J3565">
        <v>11</v>
      </c>
      <c r="K3565">
        <v>13352.892</v>
      </c>
      <c r="L3565">
        <v>368621.2</v>
      </c>
      <c r="M3565">
        <v>358095.3</v>
      </c>
      <c r="N3565">
        <v>352623.7</v>
      </c>
      <c r="O3565">
        <v>352959.8</v>
      </c>
      <c r="P3565">
        <v>366625.1</v>
      </c>
      <c r="Q3565">
        <v>402541.8</v>
      </c>
      <c r="R3565">
        <v>452010.1</v>
      </c>
      <c r="S3565">
        <v>487770.8</v>
      </c>
      <c r="T3565">
        <v>503554.9</v>
      </c>
      <c r="U3565">
        <v>529617.6</v>
      </c>
      <c r="V3565">
        <v>563824.30000000005</v>
      </c>
      <c r="W3565">
        <v>592486.69999999995</v>
      </c>
      <c r="X3565">
        <v>609398.19999999995</v>
      </c>
      <c r="Y3565">
        <v>623597.6</v>
      </c>
      <c r="Z3565">
        <v>629967.69999999995</v>
      </c>
      <c r="AA3565">
        <v>622215</v>
      </c>
      <c r="AB3565">
        <v>599925.19999999995</v>
      </c>
      <c r="AC3565">
        <v>582812.1</v>
      </c>
      <c r="AD3565">
        <v>543043.9</v>
      </c>
      <c r="AE3565">
        <v>518080.4</v>
      </c>
      <c r="AF3565">
        <v>492195.6</v>
      </c>
      <c r="AG3565">
        <v>461439.4</v>
      </c>
      <c r="AH3565">
        <v>425859.5</v>
      </c>
      <c r="AI3565">
        <v>394891.3</v>
      </c>
      <c r="AJ3565">
        <v>65.962699999999998</v>
      </c>
      <c r="AK3565">
        <v>65.066419999999994</v>
      </c>
      <c r="AL3565">
        <v>63.960529999999999</v>
      </c>
      <c r="AM3565">
        <v>63.538919999999997</v>
      </c>
      <c r="AN3565">
        <v>63.674750000000003</v>
      </c>
      <c r="AO3565">
        <v>64.052539999999993</v>
      </c>
      <c r="AP3565">
        <v>64.378280000000004</v>
      </c>
      <c r="AQ3565">
        <v>66.414929999999998</v>
      </c>
      <c r="AR3565">
        <v>73.067080000000004</v>
      </c>
      <c r="AS3565">
        <v>80.722059999999999</v>
      </c>
      <c r="AT3565">
        <v>86.944410000000005</v>
      </c>
      <c r="AU3565">
        <v>90.699259999999995</v>
      </c>
      <c r="AV3565">
        <v>91.367570000000001</v>
      </c>
      <c r="AW3565">
        <v>91.3322</v>
      </c>
      <c r="AX3565">
        <v>91.454279999999997</v>
      </c>
      <c r="AY3565">
        <v>89.675520000000006</v>
      </c>
      <c r="AZ3565">
        <v>88.26979</v>
      </c>
      <c r="BA3565">
        <v>84.134289999999993</v>
      </c>
      <c r="BB3565">
        <v>79.553399999999996</v>
      </c>
      <c r="BC3565">
        <v>75.471130000000002</v>
      </c>
      <c r="BD3565">
        <v>72.678709999999995</v>
      </c>
      <c r="BE3565">
        <v>69.826490000000007</v>
      </c>
      <c r="BF3565">
        <v>67.669160000000005</v>
      </c>
      <c r="BG3565">
        <v>65.461389999999994</v>
      </c>
      <c r="BH3565">
        <v>2908.8890000000001</v>
      </c>
      <c r="BI3565">
        <v>4924.3860000000004</v>
      </c>
      <c r="BJ3565">
        <v>6310.9290000000001</v>
      </c>
      <c r="BK3565">
        <v>5966.7139999999999</v>
      </c>
      <c r="BL3565">
        <v>7723.768</v>
      </c>
      <c r="BM3565">
        <v>11506.82</v>
      </c>
      <c r="BN3565">
        <v>14080.49</v>
      </c>
      <c r="BO3565">
        <v>15115.45</v>
      </c>
      <c r="BP3565">
        <v>15519.91</v>
      </c>
      <c r="BQ3565">
        <v>17553.919999999998</v>
      </c>
      <c r="BR3565">
        <v>13851.68</v>
      </c>
      <c r="BS3565">
        <v>8386.0139999999992</v>
      </c>
      <c r="BT3565">
        <v>5902.027</v>
      </c>
      <c r="BU3565">
        <v>6115.3559999999998</v>
      </c>
      <c r="BV3565">
        <v>15032.08</v>
      </c>
      <c r="BW3565">
        <v>7671.1390000000001</v>
      </c>
      <c r="BX3565">
        <v>6795.2079999999996</v>
      </c>
      <c r="BY3565">
        <v>6668.2240000000002</v>
      </c>
      <c r="BZ3565">
        <v>-2431.3649999999998</v>
      </c>
      <c r="CA3565">
        <v>210.09299999999999</v>
      </c>
      <c r="CB3565">
        <v>-2838.5610000000001</v>
      </c>
      <c r="CC3565">
        <v>-6093.299</v>
      </c>
      <c r="CD3565">
        <v>-3903.3879999999999</v>
      </c>
      <c r="CE3565">
        <v>-5200.3540000000003</v>
      </c>
      <c r="CF3565" s="23">
        <v>5349662</v>
      </c>
      <c r="CG3565" s="23">
        <v>8891459</v>
      </c>
      <c r="CH3565" s="23">
        <v>7751991</v>
      </c>
      <c r="CI3565" s="23">
        <v>5900787</v>
      </c>
      <c r="CJ3565" s="23">
        <v>4993100</v>
      </c>
      <c r="CK3565" s="23">
        <v>2414285</v>
      </c>
      <c r="CL3565" s="23">
        <v>3228432</v>
      </c>
      <c r="CM3565" s="23">
        <v>3328705</v>
      </c>
      <c r="CN3565" s="23">
        <v>2472911</v>
      </c>
      <c r="CO3565" s="23">
        <v>11500000</v>
      </c>
      <c r="CP3565" s="23">
        <v>1799338</v>
      </c>
      <c r="CQ3565" s="23">
        <v>15700000</v>
      </c>
      <c r="CR3565" s="23">
        <v>16400000</v>
      </c>
      <c r="CS3565" s="23">
        <v>17500000</v>
      </c>
      <c r="CT3565" s="23">
        <v>17600000</v>
      </c>
      <c r="CU3565" s="23">
        <v>16700000</v>
      </c>
      <c r="CV3565" s="23">
        <v>16900000</v>
      </c>
      <c r="CW3565" s="23">
        <v>16700000</v>
      </c>
      <c r="CX3565" s="23">
        <v>19400000</v>
      </c>
      <c r="CY3565" s="23">
        <v>14900000</v>
      </c>
      <c r="CZ3565" s="23">
        <v>14200000</v>
      </c>
      <c r="DA3565" s="23">
        <v>3729129</v>
      </c>
      <c r="DB3565" s="23">
        <v>4089776</v>
      </c>
      <c r="DC3565" s="23">
        <v>4249155</v>
      </c>
      <c r="DD3565">
        <v>0</v>
      </c>
      <c r="DE3565">
        <v>0</v>
      </c>
      <c r="DF3565">
        <v>0</v>
      </c>
    </row>
    <row r="3566" spans="1:110" x14ac:dyDescent="0.25">
      <c r="A3566" s="18" t="str">
        <f t="shared" si="55"/>
        <v>program_CPP_All_All_SDGE_1-in-10_MONTHLY SYSTEM PEAK DAY_2030_11</v>
      </c>
      <c r="B3566" t="s">
        <v>51</v>
      </c>
      <c r="C3566" t="s">
        <v>121</v>
      </c>
      <c r="D3566" t="s">
        <v>7</v>
      </c>
      <c r="E3566" t="s">
        <v>7</v>
      </c>
      <c r="F3566" t="s">
        <v>125</v>
      </c>
      <c r="G3566" t="s">
        <v>85</v>
      </c>
      <c r="H3566" t="s">
        <v>20</v>
      </c>
      <c r="I3566">
        <v>2030</v>
      </c>
      <c r="J3566">
        <v>11</v>
      </c>
      <c r="K3566">
        <v>13273.6</v>
      </c>
      <c r="L3566">
        <v>371485.2</v>
      </c>
      <c r="M3566">
        <v>360879.6</v>
      </c>
      <c r="N3566">
        <v>355362.6</v>
      </c>
      <c r="O3566">
        <v>355687.3</v>
      </c>
      <c r="P3566">
        <v>369433.1</v>
      </c>
      <c r="Q3566">
        <v>405568.6</v>
      </c>
      <c r="R3566">
        <v>455348.6</v>
      </c>
      <c r="S3566">
        <v>491282.5</v>
      </c>
      <c r="T3566">
        <v>507205.8</v>
      </c>
      <c r="U3566">
        <v>533434.5</v>
      </c>
      <c r="V3566">
        <v>567860.19999999995</v>
      </c>
      <c r="W3566">
        <v>596616.19999999995</v>
      </c>
      <c r="X3566">
        <v>613533.69999999995</v>
      </c>
      <c r="Y3566">
        <v>627687.9</v>
      </c>
      <c r="Z3566">
        <v>634002.69999999995</v>
      </c>
      <c r="AA3566">
        <v>626116.80000000005</v>
      </c>
      <c r="AB3566">
        <v>603649.19999999995</v>
      </c>
      <c r="AC3566">
        <v>586590.1</v>
      </c>
      <c r="AD3566">
        <v>546509.4</v>
      </c>
      <c r="AE3566">
        <v>521316.7</v>
      </c>
      <c r="AF3566">
        <v>495298.6</v>
      </c>
      <c r="AG3566">
        <v>464576.5</v>
      </c>
      <c r="AH3566">
        <v>429008.3</v>
      </c>
      <c r="AI3566">
        <v>397911.5</v>
      </c>
      <c r="AJ3566">
        <v>65.962670000000003</v>
      </c>
      <c r="AK3566">
        <v>65.066860000000005</v>
      </c>
      <c r="AL3566">
        <v>63.960659999999997</v>
      </c>
      <c r="AM3566">
        <v>63.539169999999999</v>
      </c>
      <c r="AN3566">
        <v>63.674959999999999</v>
      </c>
      <c r="AO3566">
        <v>64.05265</v>
      </c>
      <c r="AP3566">
        <v>64.379090000000005</v>
      </c>
      <c r="AQ3566">
        <v>66.415300000000002</v>
      </c>
      <c r="AR3566">
        <v>73.068870000000004</v>
      </c>
      <c r="AS3566">
        <v>80.724029999999999</v>
      </c>
      <c r="AT3566">
        <v>86.945740000000001</v>
      </c>
      <c r="AU3566">
        <v>90.700450000000004</v>
      </c>
      <c r="AV3566">
        <v>91.369150000000005</v>
      </c>
      <c r="AW3566">
        <v>91.333449999999999</v>
      </c>
      <c r="AX3566">
        <v>91.455200000000005</v>
      </c>
      <c r="AY3566">
        <v>89.676439999999999</v>
      </c>
      <c r="AZ3566">
        <v>88.270430000000005</v>
      </c>
      <c r="BA3566">
        <v>84.134320000000002</v>
      </c>
      <c r="BB3566">
        <v>79.552530000000004</v>
      </c>
      <c r="BC3566">
        <v>75.469710000000006</v>
      </c>
      <c r="BD3566">
        <v>72.677409999999995</v>
      </c>
      <c r="BE3566">
        <v>69.824839999999995</v>
      </c>
      <c r="BF3566">
        <v>67.667699999999996</v>
      </c>
      <c r="BG3566">
        <v>65.460380000000001</v>
      </c>
      <c r="BH3566">
        <v>2911.7310000000002</v>
      </c>
      <c r="BI3566">
        <v>4933.1549999999997</v>
      </c>
      <c r="BJ3566">
        <v>6342.8680000000004</v>
      </c>
      <c r="BK3566">
        <v>6002.0349999999999</v>
      </c>
      <c r="BL3566">
        <v>7781.6480000000001</v>
      </c>
      <c r="BM3566">
        <v>11644.59</v>
      </c>
      <c r="BN3566">
        <v>14242.98</v>
      </c>
      <c r="BO3566">
        <v>15281.25</v>
      </c>
      <c r="BP3566">
        <v>15569.17</v>
      </c>
      <c r="BQ3566">
        <v>17558.689999999999</v>
      </c>
      <c r="BR3566">
        <v>13842.08</v>
      </c>
      <c r="BS3566">
        <v>8468.1630000000005</v>
      </c>
      <c r="BT3566">
        <v>5934.5240000000003</v>
      </c>
      <c r="BU3566">
        <v>6224.4070000000002</v>
      </c>
      <c r="BV3566">
        <v>15211.97</v>
      </c>
      <c r="BW3566">
        <v>7806.2089999999998</v>
      </c>
      <c r="BX3566">
        <v>6935.3729999999996</v>
      </c>
      <c r="BY3566">
        <v>6796.0659999999998</v>
      </c>
      <c r="BZ3566">
        <v>-2362.902</v>
      </c>
      <c r="CA3566">
        <v>206.80510000000001</v>
      </c>
      <c r="CB3566">
        <v>-2824.8139999999999</v>
      </c>
      <c r="CC3566">
        <v>-6140.442</v>
      </c>
      <c r="CD3566">
        <v>-3903.7669999999998</v>
      </c>
      <c r="CE3566">
        <v>-5223.1049999999996</v>
      </c>
      <c r="CF3566" s="23">
        <v>5575636</v>
      </c>
      <c r="CG3566" s="23">
        <v>9266986</v>
      </c>
      <c r="CH3566" s="23">
        <v>8079408</v>
      </c>
      <c r="CI3566" s="23">
        <v>6149936</v>
      </c>
      <c r="CJ3566" s="23">
        <v>5204019</v>
      </c>
      <c r="CK3566" s="23">
        <v>2516091</v>
      </c>
      <c r="CL3566" s="23">
        <v>3364330</v>
      </c>
      <c r="CM3566" s="23">
        <v>3468424</v>
      </c>
      <c r="CN3566" s="23">
        <v>2576123</v>
      </c>
      <c r="CO3566" s="23">
        <v>11900000</v>
      </c>
      <c r="CP3566" s="23">
        <v>1871896</v>
      </c>
      <c r="CQ3566" s="23">
        <v>16400000</v>
      </c>
      <c r="CR3566" s="23">
        <v>17100000</v>
      </c>
      <c r="CS3566" s="23">
        <v>18300000</v>
      </c>
      <c r="CT3566" s="23">
        <v>18400000</v>
      </c>
      <c r="CU3566" s="23">
        <v>17400000</v>
      </c>
      <c r="CV3566" s="23">
        <v>17600000</v>
      </c>
      <c r="CW3566" s="23">
        <v>17400000</v>
      </c>
      <c r="CX3566" s="23">
        <v>20300000</v>
      </c>
      <c r="CY3566" s="23">
        <v>15500000</v>
      </c>
      <c r="CZ3566" s="23">
        <v>14800000</v>
      </c>
      <c r="DA3566" s="23">
        <v>3885555</v>
      </c>
      <c r="DB3566" s="23">
        <v>4261836</v>
      </c>
      <c r="DC3566" s="23">
        <v>4427331</v>
      </c>
      <c r="DD3566">
        <v>0</v>
      </c>
      <c r="DE3566">
        <v>0</v>
      </c>
      <c r="DF3566">
        <v>0</v>
      </c>
    </row>
    <row r="3567" spans="1:110" x14ac:dyDescent="0.25">
      <c r="A3567" s="18" t="str">
        <f t="shared" si="55"/>
        <v>program_CPP_All_All_SDGE_1-in-10_MONTHLY SYSTEM PEAK DAY_2019_12</v>
      </c>
      <c r="B3567" t="s">
        <v>51</v>
      </c>
      <c r="C3567" t="s">
        <v>121</v>
      </c>
      <c r="D3567" t="s">
        <v>7</v>
      </c>
      <c r="E3567" t="s">
        <v>7</v>
      </c>
      <c r="F3567" t="s">
        <v>125</v>
      </c>
      <c r="G3567" t="s">
        <v>85</v>
      </c>
      <c r="H3567" t="s">
        <v>20</v>
      </c>
      <c r="I3567">
        <v>2019</v>
      </c>
      <c r="J3567">
        <v>12</v>
      </c>
      <c r="K3567">
        <v>14227</v>
      </c>
      <c r="L3567">
        <v>343468.3</v>
      </c>
      <c r="M3567">
        <v>333639.59999999998</v>
      </c>
      <c r="N3567">
        <v>328572.2</v>
      </c>
      <c r="O3567">
        <v>329014</v>
      </c>
      <c r="P3567">
        <v>342002.5</v>
      </c>
      <c r="Q3567">
        <v>375796</v>
      </c>
      <c r="R3567">
        <v>422867</v>
      </c>
      <c r="S3567">
        <v>457221.8</v>
      </c>
      <c r="T3567">
        <v>488320</v>
      </c>
      <c r="U3567">
        <v>510066.8</v>
      </c>
      <c r="V3567">
        <v>526701</v>
      </c>
      <c r="W3567">
        <v>535071.1</v>
      </c>
      <c r="X3567">
        <v>537690.4</v>
      </c>
      <c r="Y3567">
        <v>540293</v>
      </c>
      <c r="Z3567">
        <v>537001.5</v>
      </c>
      <c r="AA3567">
        <v>525134.4</v>
      </c>
      <c r="AB3567">
        <v>509646.1</v>
      </c>
      <c r="AC3567">
        <v>497268</v>
      </c>
      <c r="AD3567">
        <v>472445.2</v>
      </c>
      <c r="AE3567">
        <v>459307.3</v>
      </c>
      <c r="AF3567">
        <v>442972.1</v>
      </c>
      <c r="AG3567">
        <v>420910</v>
      </c>
      <c r="AH3567">
        <v>390574.4</v>
      </c>
      <c r="AI3567">
        <v>365167.4</v>
      </c>
      <c r="AJ3567">
        <v>49.017749999999999</v>
      </c>
      <c r="AK3567">
        <v>48.152259999999998</v>
      </c>
      <c r="AL3567">
        <v>48.07891</v>
      </c>
      <c r="AM3567">
        <v>47.773589999999999</v>
      </c>
      <c r="AN3567">
        <v>46.659750000000003</v>
      </c>
      <c r="AO3567">
        <v>45.466270000000002</v>
      </c>
      <c r="AP3567">
        <v>44.495780000000003</v>
      </c>
      <c r="AQ3567">
        <v>44.005809999999997</v>
      </c>
      <c r="AR3567">
        <v>45.291359999999997</v>
      </c>
      <c r="AS3567">
        <v>48.154829999999997</v>
      </c>
      <c r="AT3567">
        <v>49.80771</v>
      </c>
      <c r="AU3567">
        <v>52.236020000000003</v>
      </c>
      <c r="AV3567">
        <v>52.997450000000001</v>
      </c>
      <c r="AW3567">
        <v>54.819420000000001</v>
      </c>
      <c r="AX3567">
        <v>54.879919999999998</v>
      </c>
      <c r="AY3567">
        <v>55.578090000000003</v>
      </c>
      <c r="AZ3567">
        <v>54.747729999999997</v>
      </c>
      <c r="BA3567">
        <v>52.497970000000002</v>
      </c>
      <c r="BB3567">
        <v>49.683480000000003</v>
      </c>
      <c r="BC3567">
        <v>47.418210000000002</v>
      </c>
      <c r="BD3567">
        <v>45.586239999999997</v>
      </c>
      <c r="BE3567">
        <v>44.956040000000002</v>
      </c>
      <c r="BF3567">
        <v>43.136740000000003</v>
      </c>
      <c r="BG3567">
        <v>42.786630000000002</v>
      </c>
      <c r="BH3567">
        <v>804.48680000000002</v>
      </c>
      <c r="BI3567">
        <v>1466.0530000000001</v>
      </c>
      <c r="BJ3567">
        <v>2421.6959999999999</v>
      </c>
      <c r="BK3567">
        <v>2426.25</v>
      </c>
      <c r="BL3567">
        <v>3460.6529999999998</v>
      </c>
      <c r="BM3567">
        <v>6522.5870000000004</v>
      </c>
      <c r="BN3567">
        <v>7816.6459999999997</v>
      </c>
      <c r="BO3567">
        <v>8146.915</v>
      </c>
      <c r="BP3567">
        <v>5281.6859999999997</v>
      </c>
      <c r="BQ3567">
        <v>1950.8030000000001</v>
      </c>
      <c r="BR3567">
        <v>4303.5569999999998</v>
      </c>
      <c r="BS3567">
        <v>2546.9960000000001</v>
      </c>
      <c r="BT3567">
        <v>2893.0790000000002</v>
      </c>
      <c r="BU3567">
        <v>3867.81</v>
      </c>
      <c r="BV3567">
        <v>5844.4549999999999</v>
      </c>
      <c r="BW3567">
        <v>6011.4639999999999</v>
      </c>
      <c r="BX3567">
        <v>6244.0129999999999</v>
      </c>
      <c r="BY3567">
        <v>5257.5540000000001</v>
      </c>
      <c r="BZ3567">
        <v>563.96199999999999</v>
      </c>
      <c r="CA3567">
        <v>-200.83179999999999</v>
      </c>
      <c r="CB3567">
        <v>-266.09679999999997</v>
      </c>
      <c r="CC3567">
        <v>-2866.8620000000001</v>
      </c>
      <c r="CD3567">
        <v>-638.95640000000003</v>
      </c>
      <c r="CE3567">
        <v>-1903.2139999999999</v>
      </c>
      <c r="CF3567" s="23">
        <v>3450990</v>
      </c>
      <c r="CG3567" s="23">
        <v>5718782</v>
      </c>
      <c r="CH3567" s="23">
        <v>4992681</v>
      </c>
      <c r="CI3567" s="23">
        <v>3784480</v>
      </c>
      <c r="CJ3567" s="23">
        <v>3197765</v>
      </c>
      <c r="CK3567" s="23">
        <v>1552243</v>
      </c>
      <c r="CL3567" s="23">
        <v>2078476</v>
      </c>
      <c r="CM3567" s="23">
        <v>2136213</v>
      </c>
      <c r="CN3567" s="23">
        <v>1503358</v>
      </c>
      <c r="CO3567" s="23">
        <v>7309478</v>
      </c>
      <c r="CP3567" s="23">
        <v>1307637</v>
      </c>
      <c r="CQ3567" s="23">
        <v>11200000</v>
      </c>
      <c r="CR3567" s="23">
        <v>12900000</v>
      </c>
      <c r="CS3567" s="23">
        <v>14500000</v>
      </c>
      <c r="CT3567" s="23">
        <v>13900000</v>
      </c>
      <c r="CU3567" s="23">
        <v>11600000</v>
      </c>
      <c r="CV3567" s="23">
        <v>12100000</v>
      </c>
      <c r="CW3567" s="23">
        <v>11700000</v>
      </c>
      <c r="CX3567" s="23">
        <v>12200000</v>
      </c>
      <c r="CY3567" s="23">
        <v>9908776</v>
      </c>
      <c r="CZ3567" s="23">
        <v>9519910</v>
      </c>
      <c r="DA3567" s="23">
        <v>2462926</v>
      </c>
      <c r="DB3567" s="23">
        <v>2530671</v>
      </c>
      <c r="DC3567" s="23">
        <v>2762962</v>
      </c>
      <c r="DD3567">
        <v>0</v>
      </c>
      <c r="DE3567">
        <v>0</v>
      </c>
      <c r="DF3567">
        <v>0</v>
      </c>
    </row>
    <row r="3568" spans="1:110" x14ac:dyDescent="0.25">
      <c r="A3568" s="18" t="str">
        <f t="shared" si="55"/>
        <v>program_CPP_All_All_SDGE_1-in-10_MONTHLY SYSTEM PEAK DAY_2020_12</v>
      </c>
      <c r="B3568" t="s">
        <v>51</v>
      </c>
      <c r="C3568" t="s">
        <v>121</v>
      </c>
      <c r="D3568" t="s">
        <v>7</v>
      </c>
      <c r="E3568" t="s">
        <v>7</v>
      </c>
      <c r="F3568" t="s">
        <v>125</v>
      </c>
      <c r="G3568" t="s">
        <v>85</v>
      </c>
      <c r="H3568" t="s">
        <v>20</v>
      </c>
      <c r="I3568">
        <v>2020</v>
      </c>
      <c r="J3568">
        <v>12</v>
      </c>
      <c r="K3568">
        <v>14129.421</v>
      </c>
      <c r="L3568">
        <v>345249.1</v>
      </c>
      <c r="M3568">
        <v>335371.5</v>
      </c>
      <c r="N3568">
        <v>330275.09999999998</v>
      </c>
      <c r="O3568">
        <v>330706</v>
      </c>
      <c r="P3568">
        <v>343737.9</v>
      </c>
      <c r="Q3568">
        <v>377651.20000000001</v>
      </c>
      <c r="R3568">
        <v>424896</v>
      </c>
      <c r="S3568">
        <v>459333.1</v>
      </c>
      <c r="T3568">
        <v>490392.1</v>
      </c>
      <c r="U3568">
        <v>512082.5</v>
      </c>
      <c r="V3568">
        <v>528727.69999999995</v>
      </c>
      <c r="W3568">
        <v>537098.5</v>
      </c>
      <c r="X3568">
        <v>539719.19999999995</v>
      </c>
      <c r="Y3568">
        <v>542302.80000000005</v>
      </c>
      <c r="Z3568">
        <v>538981.80000000005</v>
      </c>
      <c r="AA3568">
        <v>527060.30000000005</v>
      </c>
      <c r="AB3568">
        <v>511486.4</v>
      </c>
      <c r="AC3568">
        <v>499074</v>
      </c>
      <c r="AD3568">
        <v>474183.4</v>
      </c>
      <c r="AE3568">
        <v>461017.3</v>
      </c>
      <c r="AF3568">
        <v>444654.7</v>
      </c>
      <c r="AG3568">
        <v>422694</v>
      </c>
      <c r="AH3568">
        <v>392434.4</v>
      </c>
      <c r="AI3568">
        <v>367021.3</v>
      </c>
      <c r="AJ3568">
        <v>49.01764</v>
      </c>
      <c r="AK3568">
        <v>48.152320000000003</v>
      </c>
      <c r="AL3568">
        <v>48.078760000000003</v>
      </c>
      <c r="AM3568">
        <v>47.773539999999997</v>
      </c>
      <c r="AN3568">
        <v>46.659820000000003</v>
      </c>
      <c r="AO3568">
        <v>45.466380000000001</v>
      </c>
      <c r="AP3568">
        <v>44.495710000000003</v>
      </c>
      <c r="AQ3568">
        <v>44.005870000000002</v>
      </c>
      <c r="AR3568">
        <v>45.291629999999998</v>
      </c>
      <c r="AS3568">
        <v>48.155000000000001</v>
      </c>
      <c r="AT3568">
        <v>49.808010000000003</v>
      </c>
      <c r="AU3568">
        <v>52.236240000000002</v>
      </c>
      <c r="AV3568">
        <v>52.99756</v>
      </c>
      <c r="AW3568">
        <v>54.819749999999999</v>
      </c>
      <c r="AX3568">
        <v>54.880249999999997</v>
      </c>
      <c r="AY3568">
        <v>55.578420000000001</v>
      </c>
      <c r="AZ3568">
        <v>54.747869999999999</v>
      </c>
      <c r="BA3568">
        <v>52.497729999999997</v>
      </c>
      <c r="BB3568">
        <v>49.682690000000001</v>
      </c>
      <c r="BC3568">
        <v>47.417479999999998</v>
      </c>
      <c r="BD3568">
        <v>45.585340000000002</v>
      </c>
      <c r="BE3568">
        <v>44.955469999999998</v>
      </c>
      <c r="BF3568">
        <v>43.13617</v>
      </c>
      <c r="BG3568">
        <v>42.7864</v>
      </c>
      <c r="BH3568">
        <v>821.04790000000003</v>
      </c>
      <c r="BI3568">
        <v>1496.2329999999999</v>
      </c>
      <c r="BJ3568">
        <v>2471.5479999999998</v>
      </c>
      <c r="BK3568">
        <v>2476.1959999999999</v>
      </c>
      <c r="BL3568">
        <v>3531.8939999999998</v>
      </c>
      <c r="BM3568">
        <v>6656.8609999999999</v>
      </c>
      <c r="BN3568">
        <v>7977.5590000000002</v>
      </c>
      <c r="BO3568">
        <v>8314.6260000000002</v>
      </c>
      <c r="BP3568">
        <v>5390.415</v>
      </c>
      <c r="BQ3568">
        <v>1990.962</v>
      </c>
      <c r="BR3568">
        <v>4392.1490000000003</v>
      </c>
      <c r="BS3568">
        <v>2599.4279999999999</v>
      </c>
      <c r="BT3568">
        <v>2952.6350000000002</v>
      </c>
      <c r="BU3568">
        <v>3947.4319999999998</v>
      </c>
      <c r="BV3568">
        <v>5964.768</v>
      </c>
      <c r="BW3568">
        <v>6135.2160000000003</v>
      </c>
      <c r="BX3568">
        <v>6372.5519999999997</v>
      </c>
      <c r="BY3568">
        <v>5365.7860000000001</v>
      </c>
      <c r="BZ3568">
        <v>575.57169999999996</v>
      </c>
      <c r="CA3568">
        <v>-204.96610000000001</v>
      </c>
      <c r="CB3568">
        <v>-271.57470000000001</v>
      </c>
      <c r="CC3568">
        <v>-2925.8789999999999</v>
      </c>
      <c r="CD3568">
        <v>-652.10990000000004</v>
      </c>
      <c r="CE3568">
        <v>-1942.393</v>
      </c>
      <c r="CF3568" s="23">
        <v>3594536</v>
      </c>
      <c r="CG3568" s="23">
        <v>5956658</v>
      </c>
      <c r="CH3568" s="23">
        <v>5200354</v>
      </c>
      <c r="CI3568" s="23">
        <v>3941897</v>
      </c>
      <c r="CJ3568" s="23">
        <v>3330778</v>
      </c>
      <c r="CK3568" s="23">
        <v>1616809</v>
      </c>
      <c r="CL3568" s="23">
        <v>2164932</v>
      </c>
      <c r="CM3568" s="23">
        <v>2225070</v>
      </c>
      <c r="CN3568" s="23">
        <v>1565891</v>
      </c>
      <c r="CO3568" s="23">
        <v>7613520</v>
      </c>
      <c r="CP3568" s="23">
        <v>1362029</v>
      </c>
      <c r="CQ3568" s="23">
        <v>11700000</v>
      </c>
      <c r="CR3568" s="23">
        <v>13500000</v>
      </c>
      <c r="CS3568" s="23">
        <v>15100000</v>
      </c>
      <c r="CT3568" s="23">
        <v>14500000</v>
      </c>
      <c r="CU3568" s="23">
        <v>12100000</v>
      </c>
      <c r="CV3568" s="23">
        <v>12600000</v>
      </c>
      <c r="CW3568" s="23">
        <v>12200000</v>
      </c>
      <c r="CX3568" s="23">
        <v>12700000</v>
      </c>
      <c r="CY3568" s="23">
        <v>10300000</v>
      </c>
      <c r="CZ3568" s="23">
        <v>9915896</v>
      </c>
      <c r="DA3568" s="23">
        <v>2565373</v>
      </c>
      <c r="DB3568" s="23">
        <v>2635936</v>
      </c>
      <c r="DC3568" s="23">
        <v>2877889</v>
      </c>
      <c r="DD3568">
        <v>0</v>
      </c>
      <c r="DE3568">
        <v>0</v>
      </c>
      <c r="DF3568">
        <v>0</v>
      </c>
    </row>
    <row r="3569" spans="1:110" x14ac:dyDescent="0.25">
      <c r="A3569" s="18" t="str">
        <f t="shared" si="55"/>
        <v>program_CPP_All_All_SDGE_1-in-10_MONTHLY SYSTEM PEAK DAY_2021_12</v>
      </c>
      <c r="B3569" t="s">
        <v>51</v>
      </c>
      <c r="C3569" t="s">
        <v>121</v>
      </c>
      <c r="D3569" t="s">
        <v>7</v>
      </c>
      <c r="E3569" t="s">
        <v>7</v>
      </c>
      <c r="F3569" t="s">
        <v>125</v>
      </c>
      <c r="G3569" t="s">
        <v>85</v>
      </c>
      <c r="H3569" t="s">
        <v>20</v>
      </c>
      <c r="I3569">
        <v>2021</v>
      </c>
      <c r="J3569">
        <v>12</v>
      </c>
      <c r="K3569">
        <v>14025.019</v>
      </c>
      <c r="L3569">
        <v>345982.8</v>
      </c>
      <c r="M3569">
        <v>336085.8</v>
      </c>
      <c r="N3569">
        <v>330976.5</v>
      </c>
      <c r="O3569">
        <v>331398</v>
      </c>
      <c r="P3569">
        <v>344438.7</v>
      </c>
      <c r="Q3569">
        <v>378380.6</v>
      </c>
      <c r="R3569">
        <v>425670.8</v>
      </c>
      <c r="S3569">
        <v>460105.7</v>
      </c>
      <c r="T3569">
        <v>491073.4</v>
      </c>
      <c r="U3569">
        <v>512677.3</v>
      </c>
      <c r="V3569">
        <v>529298.9</v>
      </c>
      <c r="W3569">
        <v>537654</v>
      </c>
      <c r="X3569">
        <v>540270.6</v>
      </c>
      <c r="Y3569">
        <v>542834.19999999995</v>
      </c>
      <c r="Z3569">
        <v>539496.4</v>
      </c>
      <c r="AA3569">
        <v>527555.1</v>
      </c>
      <c r="AB3569">
        <v>511944</v>
      </c>
      <c r="AC3569">
        <v>499528.7</v>
      </c>
      <c r="AD3569">
        <v>474632.9</v>
      </c>
      <c r="AE3569">
        <v>461470.3</v>
      </c>
      <c r="AF3569">
        <v>445117.9</v>
      </c>
      <c r="AG3569">
        <v>423279.8</v>
      </c>
      <c r="AH3569">
        <v>393138.8</v>
      </c>
      <c r="AI3569">
        <v>367770.3</v>
      </c>
      <c r="AJ3569">
        <v>49.017560000000003</v>
      </c>
      <c r="AK3569">
        <v>48.152369999999998</v>
      </c>
      <c r="AL3569">
        <v>48.07864</v>
      </c>
      <c r="AM3569">
        <v>47.773499999999999</v>
      </c>
      <c r="AN3569">
        <v>46.659880000000001</v>
      </c>
      <c r="AO3569">
        <v>45.466470000000001</v>
      </c>
      <c r="AP3569">
        <v>44.495660000000001</v>
      </c>
      <c r="AQ3569">
        <v>44.005920000000003</v>
      </c>
      <c r="AR3569">
        <v>45.291849999999997</v>
      </c>
      <c r="AS3569">
        <v>48.15513</v>
      </c>
      <c r="AT3569">
        <v>49.808250000000001</v>
      </c>
      <c r="AU3569">
        <v>52.236409999999999</v>
      </c>
      <c r="AV3569">
        <v>52.997639999999997</v>
      </c>
      <c r="AW3569">
        <v>54.82002</v>
      </c>
      <c r="AX3569">
        <v>54.880519999999997</v>
      </c>
      <c r="AY3569">
        <v>55.578670000000002</v>
      </c>
      <c r="AZ3569">
        <v>54.747990000000001</v>
      </c>
      <c r="BA3569">
        <v>52.497529999999998</v>
      </c>
      <c r="BB3569">
        <v>49.68206</v>
      </c>
      <c r="BC3569">
        <v>47.416890000000002</v>
      </c>
      <c r="BD3569">
        <v>45.584620000000001</v>
      </c>
      <c r="BE3569">
        <v>44.955010000000001</v>
      </c>
      <c r="BF3569">
        <v>43.135719999999999</v>
      </c>
      <c r="BG3569">
        <v>42.786209999999997</v>
      </c>
      <c r="BH3569">
        <v>832.51319999999998</v>
      </c>
      <c r="BI3569">
        <v>1517.127</v>
      </c>
      <c r="BJ3569">
        <v>2506.0619999999999</v>
      </c>
      <c r="BK3569">
        <v>2510.7739999999999</v>
      </c>
      <c r="BL3569">
        <v>3581.2139999999999</v>
      </c>
      <c r="BM3569">
        <v>6749.8190000000004</v>
      </c>
      <c r="BN3569">
        <v>8088.9589999999998</v>
      </c>
      <c r="BO3569">
        <v>8430.7340000000004</v>
      </c>
      <c r="BP3569">
        <v>5465.6880000000001</v>
      </c>
      <c r="BQ3569">
        <v>2018.7650000000001</v>
      </c>
      <c r="BR3569">
        <v>4453.4830000000002</v>
      </c>
      <c r="BS3569">
        <v>2635.7280000000001</v>
      </c>
      <c r="BT3569">
        <v>2993.8670000000002</v>
      </c>
      <c r="BU3569">
        <v>4002.5549999999998</v>
      </c>
      <c r="BV3569">
        <v>6048.0619999999999</v>
      </c>
      <c r="BW3569">
        <v>6220.89</v>
      </c>
      <c r="BX3569">
        <v>6461.5410000000002</v>
      </c>
      <c r="BY3569">
        <v>5440.7150000000001</v>
      </c>
      <c r="BZ3569">
        <v>583.60910000000001</v>
      </c>
      <c r="CA3569">
        <v>-207.82830000000001</v>
      </c>
      <c r="CB3569">
        <v>-275.36700000000002</v>
      </c>
      <c r="CC3569">
        <v>-2966.7370000000001</v>
      </c>
      <c r="CD3569">
        <v>-661.21619999999996</v>
      </c>
      <c r="CE3569">
        <v>-1969.5170000000001</v>
      </c>
      <c r="CF3569" s="23">
        <v>3695627</v>
      </c>
      <c r="CG3569" s="23">
        <v>6124181</v>
      </c>
      <c r="CH3569" s="23">
        <v>5346607</v>
      </c>
      <c r="CI3569" s="23">
        <v>4052758</v>
      </c>
      <c r="CJ3569" s="23">
        <v>3424452</v>
      </c>
      <c r="CK3569" s="23">
        <v>1662279</v>
      </c>
      <c r="CL3569" s="23">
        <v>2225817</v>
      </c>
      <c r="CM3569" s="23">
        <v>2287648</v>
      </c>
      <c r="CN3569" s="23">
        <v>1609930</v>
      </c>
      <c r="CO3569" s="23">
        <v>7827640</v>
      </c>
      <c r="CP3569" s="23">
        <v>1400334</v>
      </c>
      <c r="CQ3569" s="23">
        <v>12000000</v>
      </c>
      <c r="CR3569" s="23">
        <v>13800000</v>
      </c>
      <c r="CS3569" s="23">
        <v>15500000</v>
      </c>
      <c r="CT3569" s="23">
        <v>14900000</v>
      </c>
      <c r="CU3569" s="23">
        <v>12400000</v>
      </c>
      <c r="CV3569" s="23">
        <v>13000000</v>
      </c>
      <c r="CW3569" s="23">
        <v>12500000</v>
      </c>
      <c r="CX3569" s="23">
        <v>13000000</v>
      </c>
      <c r="CY3569" s="23">
        <v>10600000</v>
      </c>
      <c r="CZ3569" s="23">
        <v>10200000</v>
      </c>
      <c r="DA3569" s="23">
        <v>2637520</v>
      </c>
      <c r="DB3569" s="23">
        <v>2710068</v>
      </c>
      <c r="DC3569" s="23">
        <v>2958825</v>
      </c>
      <c r="DD3569">
        <v>0</v>
      </c>
      <c r="DE3569">
        <v>0</v>
      </c>
      <c r="DF3569">
        <v>0</v>
      </c>
    </row>
    <row r="3570" spans="1:110" x14ac:dyDescent="0.25">
      <c r="A3570" s="18" t="str">
        <f t="shared" si="55"/>
        <v>program_CPP_All_All_SDGE_1-in-10_MONTHLY SYSTEM PEAK DAY_2022_12</v>
      </c>
      <c r="B3570" t="s">
        <v>51</v>
      </c>
      <c r="C3570" t="s">
        <v>121</v>
      </c>
      <c r="D3570" t="s">
        <v>7</v>
      </c>
      <c r="E3570" t="s">
        <v>7</v>
      </c>
      <c r="F3570" t="s">
        <v>125</v>
      </c>
      <c r="G3570" t="s">
        <v>85</v>
      </c>
      <c r="H3570" t="s">
        <v>20</v>
      </c>
      <c r="I3570">
        <v>2022</v>
      </c>
      <c r="J3570">
        <v>12</v>
      </c>
      <c r="K3570">
        <v>13939.785</v>
      </c>
      <c r="L3570">
        <v>349124.3</v>
      </c>
      <c r="M3570">
        <v>339139.9</v>
      </c>
      <c r="N3570">
        <v>333980.90000000002</v>
      </c>
      <c r="O3570">
        <v>334389.90000000002</v>
      </c>
      <c r="P3570">
        <v>347519.2</v>
      </c>
      <c r="Q3570">
        <v>381700.6</v>
      </c>
      <c r="R3570">
        <v>429333</v>
      </c>
      <c r="S3570">
        <v>463961.59999999998</v>
      </c>
      <c r="T3570">
        <v>494961.8</v>
      </c>
      <c r="U3570">
        <v>516551.9</v>
      </c>
      <c r="V3570">
        <v>533231.30000000005</v>
      </c>
      <c r="W3570">
        <v>541609.19999999995</v>
      </c>
      <c r="X3570">
        <v>544234.30000000005</v>
      </c>
      <c r="Y3570">
        <v>546781</v>
      </c>
      <c r="Z3570">
        <v>543397.5</v>
      </c>
      <c r="AA3570">
        <v>531356.6</v>
      </c>
      <c r="AB3570">
        <v>515597.2</v>
      </c>
      <c r="AC3570">
        <v>503106.2</v>
      </c>
      <c r="AD3570">
        <v>478059.9</v>
      </c>
      <c r="AE3570">
        <v>464827.4</v>
      </c>
      <c r="AF3570">
        <v>448397.7</v>
      </c>
      <c r="AG3570">
        <v>426628.9</v>
      </c>
      <c r="AH3570">
        <v>396503.6</v>
      </c>
      <c r="AI3570">
        <v>371060.7</v>
      </c>
      <c r="AJ3570">
        <v>49.017409999999998</v>
      </c>
      <c r="AK3570">
        <v>48.152450000000002</v>
      </c>
      <c r="AL3570">
        <v>48.078440000000001</v>
      </c>
      <c r="AM3570">
        <v>47.773440000000001</v>
      </c>
      <c r="AN3570">
        <v>46.659970000000001</v>
      </c>
      <c r="AO3570">
        <v>45.466610000000003</v>
      </c>
      <c r="AP3570">
        <v>44.495570000000001</v>
      </c>
      <c r="AQ3570">
        <v>44.005989999999997</v>
      </c>
      <c r="AR3570">
        <v>45.292200000000001</v>
      </c>
      <c r="AS3570">
        <v>48.155349999999999</v>
      </c>
      <c r="AT3570">
        <v>49.808639999999997</v>
      </c>
      <c r="AU3570">
        <v>52.236690000000003</v>
      </c>
      <c r="AV3570">
        <v>52.997779999999999</v>
      </c>
      <c r="AW3570">
        <v>54.820439999999998</v>
      </c>
      <c r="AX3570">
        <v>54.880949999999999</v>
      </c>
      <c r="AY3570">
        <v>55.579090000000001</v>
      </c>
      <c r="AZ3570">
        <v>54.748179999999998</v>
      </c>
      <c r="BA3570">
        <v>52.497219999999999</v>
      </c>
      <c r="BB3570">
        <v>49.681049999999999</v>
      </c>
      <c r="BC3570">
        <v>47.415950000000002</v>
      </c>
      <c r="BD3570">
        <v>45.583460000000002</v>
      </c>
      <c r="BE3570">
        <v>44.954279999999997</v>
      </c>
      <c r="BF3570">
        <v>43.134990000000002</v>
      </c>
      <c r="BG3570">
        <v>42.785910000000001</v>
      </c>
      <c r="BH3570">
        <v>855.44399999999996</v>
      </c>
      <c r="BI3570">
        <v>1558.915</v>
      </c>
      <c r="BJ3570">
        <v>2575.0889999999999</v>
      </c>
      <c r="BK3570">
        <v>2579.931</v>
      </c>
      <c r="BL3570">
        <v>3679.855</v>
      </c>
      <c r="BM3570">
        <v>6935.7359999999999</v>
      </c>
      <c r="BN3570">
        <v>8311.7620000000006</v>
      </c>
      <c r="BO3570">
        <v>8662.9500000000007</v>
      </c>
      <c r="BP3570">
        <v>5616.2349999999997</v>
      </c>
      <c r="BQ3570">
        <v>2074.3690000000001</v>
      </c>
      <c r="BR3570">
        <v>4576.1490000000003</v>
      </c>
      <c r="BS3570">
        <v>2708.326</v>
      </c>
      <c r="BT3570">
        <v>3076.33</v>
      </c>
      <c r="BU3570">
        <v>4112.8019999999997</v>
      </c>
      <c r="BV3570">
        <v>6214.65</v>
      </c>
      <c r="BW3570">
        <v>6392.2380000000003</v>
      </c>
      <c r="BX3570">
        <v>6639.5169999999998</v>
      </c>
      <c r="BY3570">
        <v>5590.5739999999996</v>
      </c>
      <c r="BZ3570">
        <v>599.68399999999997</v>
      </c>
      <c r="CA3570">
        <v>-213.55269999999999</v>
      </c>
      <c r="CB3570">
        <v>-282.95170000000002</v>
      </c>
      <c r="CC3570">
        <v>-3048.453</v>
      </c>
      <c r="CD3570">
        <v>-679.42870000000005</v>
      </c>
      <c r="CE3570">
        <v>-2023.7660000000001</v>
      </c>
      <c r="CF3570" s="23">
        <v>3902016</v>
      </c>
      <c r="CG3570" s="23">
        <v>6466196</v>
      </c>
      <c r="CH3570" s="23">
        <v>5645197</v>
      </c>
      <c r="CI3570" s="23">
        <v>4279091</v>
      </c>
      <c r="CJ3570" s="23">
        <v>3615696</v>
      </c>
      <c r="CK3570" s="23">
        <v>1755112</v>
      </c>
      <c r="CL3570" s="23">
        <v>2350122</v>
      </c>
      <c r="CM3570" s="23">
        <v>2415405</v>
      </c>
      <c r="CN3570" s="23">
        <v>1699839</v>
      </c>
      <c r="CO3570" s="23">
        <v>8264788</v>
      </c>
      <c r="CP3570" s="23">
        <v>1478538</v>
      </c>
      <c r="CQ3570" s="23">
        <v>12700000</v>
      </c>
      <c r="CR3570" s="23">
        <v>14600000</v>
      </c>
      <c r="CS3570" s="23">
        <v>16400000</v>
      </c>
      <c r="CT3570" s="23">
        <v>15700000</v>
      </c>
      <c r="CU3570" s="23">
        <v>13100000</v>
      </c>
      <c r="CV3570" s="23">
        <v>13700000</v>
      </c>
      <c r="CW3570" s="23">
        <v>13200000</v>
      </c>
      <c r="CX3570" s="23">
        <v>13800000</v>
      </c>
      <c r="CY3570" s="23">
        <v>11200000</v>
      </c>
      <c r="CZ3570" s="23">
        <v>10800000</v>
      </c>
      <c r="DA3570" s="23">
        <v>2784817</v>
      </c>
      <c r="DB3570" s="23">
        <v>2861416</v>
      </c>
      <c r="DC3570" s="23">
        <v>3124066</v>
      </c>
      <c r="DD3570">
        <v>0</v>
      </c>
      <c r="DE3570">
        <v>0</v>
      </c>
      <c r="DF3570">
        <v>0</v>
      </c>
    </row>
    <row r="3571" spans="1:110" x14ac:dyDescent="0.25">
      <c r="A3571" s="18" t="str">
        <f t="shared" si="55"/>
        <v>program_CPP_All_All_SDGE_1-in-10_MONTHLY SYSTEM PEAK DAY_2023_12</v>
      </c>
      <c r="B3571" t="s">
        <v>51</v>
      </c>
      <c r="C3571" t="s">
        <v>121</v>
      </c>
      <c r="D3571" t="s">
        <v>7</v>
      </c>
      <c r="E3571" t="s">
        <v>7</v>
      </c>
      <c r="F3571" t="s">
        <v>125</v>
      </c>
      <c r="G3571" t="s">
        <v>85</v>
      </c>
      <c r="H3571" t="s">
        <v>20</v>
      </c>
      <c r="I3571">
        <v>2023</v>
      </c>
      <c r="J3571">
        <v>12</v>
      </c>
      <c r="K3571">
        <v>13863.706</v>
      </c>
      <c r="L3571">
        <v>353344.5</v>
      </c>
      <c r="M3571">
        <v>343242.3</v>
      </c>
      <c r="N3571">
        <v>338017.1</v>
      </c>
      <c r="O3571">
        <v>338412.3</v>
      </c>
      <c r="P3571">
        <v>351666</v>
      </c>
      <c r="Q3571">
        <v>386181.5</v>
      </c>
      <c r="R3571">
        <v>434289.5</v>
      </c>
      <c r="S3571">
        <v>469199.6</v>
      </c>
      <c r="T3571">
        <v>500288.5</v>
      </c>
      <c r="U3571">
        <v>521898.2</v>
      </c>
      <c r="V3571">
        <v>538671.9</v>
      </c>
      <c r="W3571">
        <v>547090.1</v>
      </c>
      <c r="X3571">
        <v>549729.5</v>
      </c>
      <c r="Y3571">
        <v>552260.5</v>
      </c>
      <c r="Z3571">
        <v>548818.4</v>
      </c>
      <c r="AA3571">
        <v>536642.1</v>
      </c>
      <c r="AB3571">
        <v>520684.7</v>
      </c>
      <c r="AC3571">
        <v>508085.3</v>
      </c>
      <c r="AD3571">
        <v>482823.2</v>
      </c>
      <c r="AE3571">
        <v>469487.8</v>
      </c>
      <c r="AF3571">
        <v>452941.3</v>
      </c>
      <c r="AG3571">
        <v>431217.3</v>
      </c>
      <c r="AH3571">
        <v>401060.8</v>
      </c>
      <c r="AI3571">
        <v>375489.8</v>
      </c>
      <c r="AJ3571">
        <v>49.017240000000001</v>
      </c>
      <c r="AK3571">
        <v>48.152549999999998</v>
      </c>
      <c r="AL3571">
        <v>48.078209999999999</v>
      </c>
      <c r="AM3571">
        <v>47.77337</v>
      </c>
      <c r="AN3571">
        <v>46.660080000000001</v>
      </c>
      <c r="AO3571">
        <v>45.46678</v>
      </c>
      <c r="AP3571">
        <v>44.495469999999997</v>
      </c>
      <c r="AQ3571">
        <v>44.006079999999997</v>
      </c>
      <c r="AR3571">
        <v>45.292619999999999</v>
      </c>
      <c r="AS3571">
        <v>48.155610000000003</v>
      </c>
      <c r="AT3571">
        <v>49.809100000000001</v>
      </c>
      <c r="AU3571">
        <v>52.237020000000001</v>
      </c>
      <c r="AV3571">
        <v>52.99794</v>
      </c>
      <c r="AW3571">
        <v>54.820950000000003</v>
      </c>
      <c r="AX3571">
        <v>54.881459999999997</v>
      </c>
      <c r="AY3571">
        <v>55.579569999999997</v>
      </c>
      <c r="AZ3571">
        <v>54.748399999999997</v>
      </c>
      <c r="BA3571">
        <v>52.496850000000002</v>
      </c>
      <c r="BB3571">
        <v>49.679870000000001</v>
      </c>
      <c r="BC3571">
        <v>47.414839999999998</v>
      </c>
      <c r="BD3571">
        <v>45.582099999999997</v>
      </c>
      <c r="BE3571">
        <v>44.953409999999998</v>
      </c>
      <c r="BF3571">
        <v>43.134140000000002</v>
      </c>
      <c r="BG3571">
        <v>42.785559999999997</v>
      </c>
      <c r="BH3571">
        <v>883.47040000000004</v>
      </c>
      <c r="BI3571">
        <v>1609.989</v>
      </c>
      <c r="BJ3571">
        <v>2659.4549999999999</v>
      </c>
      <c r="BK3571">
        <v>2664.4560000000001</v>
      </c>
      <c r="BL3571">
        <v>3800.4169999999999</v>
      </c>
      <c r="BM3571">
        <v>7162.9679999999998</v>
      </c>
      <c r="BN3571">
        <v>8584.0759999999991</v>
      </c>
      <c r="BO3571">
        <v>8946.7710000000006</v>
      </c>
      <c r="BP3571">
        <v>5800.2359999999999</v>
      </c>
      <c r="BQ3571">
        <v>2142.3310000000001</v>
      </c>
      <c r="BR3571">
        <v>4726.076</v>
      </c>
      <c r="BS3571">
        <v>2797.0569999999998</v>
      </c>
      <c r="BT3571">
        <v>3177.1179999999999</v>
      </c>
      <c r="BU3571">
        <v>4247.5469999999996</v>
      </c>
      <c r="BV3571">
        <v>6418.2569999999996</v>
      </c>
      <c r="BW3571">
        <v>6601.6629999999996</v>
      </c>
      <c r="BX3571">
        <v>6857.0439999999999</v>
      </c>
      <c r="BY3571">
        <v>5773.7349999999997</v>
      </c>
      <c r="BZ3571">
        <v>619.33119999999997</v>
      </c>
      <c r="CA3571">
        <v>-220.54920000000001</v>
      </c>
      <c r="CB3571">
        <v>-292.22190000000001</v>
      </c>
      <c r="CC3571">
        <v>-3148.328</v>
      </c>
      <c r="CD3571">
        <v>-701.68849999999998</v>
      </c>
      <c r="CE3571">
        <v>-2090.069</v>
      </c>
      <c r="CF3571" s="23">
        <v>4161883</v>
      </c>
      <c r="CG3571" s="23">
        <v>6896834</v>
      </c>
      <c r="CH3571" s="23">
        <v>6021158</v>
      </c>
      <c r="CI3571" s="23">
        <v>4564071</v>
      </c>
      <c r="CJ3571" s="23">
        <v>3856495</v>
      </c>
      <c r="CK3571" s="23">
        <v>1872000</v>
      </c>
      <c r="CL3571" s="23">
        <v>2506636</v>
      </c>
      <c r="CM3571" s="23">
        <v>2576267</v>
      </c>
      <c r="CN3571" s="23">
        <v>1813046</v>
      </c>
      <c r="CO3571" s="23">
        <v>8815209</v>
      </c>
      <c r="CP3571" s="23">
        <v>1577006</v>
      </c>
      <c r="CQ3571" s="23">
        <v>13500000</v>
      </c>
      <c r="CR3571" s="23">
        <v>15600000</v>
      </c>
      <c r="CS3571" s="23">
        <v>17500000</v>
      </c>
      <c r="CT3571" s="23">
        <v>16800000</v>
      </c>
      <c r="CU3571" s="23">
        <v>14000000</v>
      </c>
      <c r="CV3571" s="23">
        <v>14600000</v>
      </c>
      <c r="CW3571" s="23">
        <v>14100000</v>
      </c>
      <c r="CX3571" s="23">
        <v>14700000</v>
      </c>
      <c r="CY3571" s="23">
        <v>11900000</v>
      </c>
      <c r="CZ3571" s="23">
        <v>11500000</v>
      </c>
      <c r="DA3571" s="23">
        <v>2970281</v>
      </c>
      <c r="DB3571" s="23">
        <v>3051982</v>
      </c>
      <c r="DC3571" s="23">
        <v>3332123</v>
      </c>
      <c r="DD3571">
        <v>0</v>
      </c>
      <c r="DE3571">
        <v>0</v>
      </c>
      <c r="DF3571">
        <v>0</v>
      </c>
    </row>
    <row r="3572" spans="1:110" x14ac:dyDescent="0.25">
      <c r="A3572" s="18" t="str">
        <f t="shared" si="55"/>
        <v>program_CPP_All_All_SDGE_1-in-10_MONTHLY SYSTEM PEAK DAY_2024_12</v>
      </c>
      <c r="B3572" t="s">
        <v>51</v>
      </c>
      <c r="C3572" t="s">
        <v>121</v>
      </c>
      <c r="D3572" t="s">
        <v>7</v>
      </c>
      <c r="E3572" t="s">
        <v>7</v>
      </c>
      <c r="F3572" t="s">
        <v>125</v>
      </c>
      <c r="G3572" t="s">
        <v>85</v>
      </c>
      <c r="H3572" t="s">
        <v>20</v>
      </c>
      <c r="I3572">
        <v>2024</v>
      </c>
      <c r="J3572">
        <v>12</v>
      </c>
      <c r="K3572">
        <v>13779.772000000001</v>
      </c>
      <c r="L3572">
        <v>356384.3</v>
      </c>
      <c r="M3572">
        <v>346197.5</v>
      </c>
      <c r="N3572">
        <v>340924.2</v>
      </c>
      <c r="O3572">
        <v>341307.2</v>
      </c>
      <c r="P3572">
        <v>354646.5</v>
      </c>
      <c r="Q3572">
        <v>389393.1</v>
      </c>
      <c r="R3572">
        <v>437831.8</v>
      </c>
      <c r="S3572">
        <v>472928.4</v>
      </c>
      <c r="T3572">
        <v>504047.1</v>
      </c>
      <c r="U3572">
        <v>525642</v>
      </c>
      <c r="V3572">
        <v>542471</v>
      </c>
      <c r="W3572">
        <v>550910.9</v>
      </c>
      <c r="X3572">
        <v>553558.4</v>
      </c>
      <c r="Y3572">
        <v>556072.80000000005</v>
      </c>
      <c r="Z3572">
        <v>552586.30000000005</v>
      </c>
      <c r="AA3572">
        <v>540313.59999999998</v>
      </c>
      <c r="AB3572">
        <v>524212.7</v>
      </c>
      <c r="AC3572">
        <v>511540.4</v>
      </c>
      <c r="AD3572">
        <v>486133.1</v>
      </c>
      <c r="AE3572">
        <v>472730.5</v>
      </c>
      <c r="AF3572">
        <v>456109.7</v>
      </c>
      <c r="AG3572">
        <v>434454.6</v>
      </c>
      <c r="AH3572">
        <v>404315.3</v>
      </c>
      <c r="AI3572">
        <v>378673.3</v>
      </c>
      <c r="AJ3572">
        <v>49.017099999999999</v>
      </c>
      <c r="AK3572">
        <v>48.152630000000002</v>
      </c>
      <c r="AL3572">
        <v>48.078020000000002</v>
      </c>
      <c r="AM3572">
        <v>47.773310000000002</v>
      </c>
      <c r="AN3572">
        <v>46.660170000000001</v>
      </c>
      <c r="AO3572">
        <v>45.466929999999998</v>
      </c>
      <c r="AP3572">
        <v>44.49539</v>
      </c>
      <c r="AQ3572">
        <v>44.006160000000001</v>
      </c>
      <c r="AR3572">
        <v>45.292969999999997</v>
      </c>
      <c r="AS3572">
        <v>48.155830000000002</v>
      </c>
      <c r="AT3572">
        <v>49.809480000000001</v>
      </c>
      <c r="AU3572">
        <v>52.237299999999998</v>
      </c>
      <c r="AV3572">
        <v>52.998080000000002</v>
      </c>
      <c r="AW3572">
        <v>54.821370000000002</v>
      </c>
      <c r="AX3572">
        <v>54.881900000000002</v>
      </c>
      <c r="AY3572">
        <v>55.579990000000002</v>
      </c>
      <c r="AZ3572">
        <v>54.748600000000003</v>
      </c>
      <c r="BA3572">
        <v>52.496540000000003</v>
      </c>
      <c r="BB3572">
        <v>49.678849999999997</v>
      </c>
      <c r="BC3572">
        <v>47.413890000000002</v>
      </c>
      <c r="BD3572">
        <v>45.580939999999998</v>
      </c>
      <c r="BE3572">
        <v>44.952680000000001</v>
      </c>
      <c r="BF3572">
        <v>43.133409999999998</v>
      </c>
      <c r="BG3572">
        <v>42.785260000000001</v>
      </c>
      <c r="BH3572">
        <v>905.76419999999996</v>
      </c>
      <c r="BI3572">
        <v>1650.616</v>
      </c>
      <c r="BJ3572">
        <v>2726.5639999999999</v>
      </c>
      <c r="BK3572">
        <v>2731.692</v>
      </c>
      <c r="BL3572">
        <v>3896.317</v>
      </c>
      <c r="BM3572">
        <v>7343.7209999999995</v>
      </c>
      <c r="BN3572">
        <v>8800.6890000000003</v>
      </c>
      <c r="BO3572">
        <v>9172.5360000000001</v>
      </c>
      <c r="BP3572">
        <v>5946.6019999999999</v>
      </c>
      <c r="BQ3572">
        <v>2196.3910000000001</v>
      </c>
      <c r="BR3572">
        <v>4845.335</v>
      </c>
      <c r="BS3572">
        <v>2867.6390000000001</v>
      </c>
      <c r="BT3572">
        <v>3257.2910000000002</v>
      </c>
      <c r="BU3572">
        <v>4354.7309999999998</v>
      </c>
      <c r="BV3572">
        <v>6580.2179999999998</v>
      </c>
      <c r="BW3572">
        <v>6768.2520000000004</v>
      </c>
      <c r="BX3572">
        <v>7030.0770000000002</v>
      </c>
      <c r="BY3572">
        <v>5919.4319999999998</v>
      </c>
      <c r="BZ3572">
        <v>634.95960000000002</v>
      </c>
      <c r="CA3572">
        <v>-226.1147</v>
      </c>
      <c r="CB3572">
        <v>-299.59589999999997</v>
      </c>
      <c r="CC3572">
        <v>-3227.7730000000001</v>
      </c>
      <c r="CD3572">
        <v>-719.39509999999996</v>
      </c>
      <c r="CE3572">
        <v>-2142.8110000000001</v>
      </c>
      <c r="CF3572" s="23">
        <v>4374578</v>
      </c>
      <c r="CG3572" s="23">
        <v>7249300</v>
      </c>
      <c r="CH3572" s="23">
        <v>6328872</v>
      </c>
      <c r="CI3572" s="23">
        <v>4797320</v>
      </c>
      <c r="CJ3572" s="23">
        <v>4053583</v>
      </c>
      <c r="CK3572" s="23">
        <v>1967669</v>
      </c>
      <c r="CL3572" s="23">
        <v>2634739</v>
      </c>
      <c r="CM3572" s="23">
        <v>2707928</v>
      </c>
      <c r="CN3572" s="23">
        <v>1905702</v>
      </c>
      <c r="CO3572" s="23">
        <v>9265713</v>
      </c>
      <c r="CP3572" s="23">
        <v>1657600</v>
      </c>
      <c r="CQ3572" s="23">
        <v>14200000</v>
      </c>
      <c r="CR3572" s="23">
        <v>16400000</v>
      </c>
      <c r="CS3572" s="23">
        <v>18400000</v>
      </c>
      <c r="CT3572" s="23">
        <v>17600000</v>
      </c>
      <c r="CU3572" s="23">
        <v>14700000</v>
      </c>
      <c r="CV3572" s="23">
        <v>15400000</v>
      </c>
      <c r="CW3572" s="23">
        <v>14800000</v>
      </c>
      <c r="CX3572" s="23">
        <v>15400000</v>
      </c>
      <c r="CY3572" s="23">
        <v>12600000</v>
      </c>
      <c r="CZ3572" s="23">
        <v>12100000</v>
      </c>
      <c r="DA3572" s="23">
        <v>3122078</v>
      </c>
      <c r="DB3572" s="23">
        <v>3207955</v>
      </c>
      <c r="DC3572" s="23">
        <v>3502413</v>
      </c>
      <c r="DD3572">
        <v>0</v>
      </c>
      <c r="DE3572">
        <v>0</v>
      </c>
      <c r="DF3572">
        <v>0</v>
      </c>
    </row>
    <row r="3573" spans="1:110" x14ac:dyDescent="0.25">
      <c r="A3573" s="18" t="str">
        <f t="shared" si="55"/>
        <v>program_CPP_All_All_SDGE_1-in-10_MONTHLY SYSTEM PEAK DAY_2025_12</v>
      </c>
      <c r="B3573" t="s">
        <v>51</v>
      </c>
      <c r="C3573" t="s">
        <v>121</v>
      </c>
      <c r="D3573" t="s">
        <v>7</v>
      </c>
      <c r="E3573" t="s">
        <v>7</v>
      </c>
      <c r="F3573" t="s">
        <v>125</v>
      </c>
      <c r="G3573" t="s">
        <v>85</v>
      </c>
      <c r="H3573" t="s">
        <v>20</v>
      </c>
      <c r="I3573">
        <v>2025</v>
      </c>
      <c r="J3573">
        <v>12</v>
      </c>
      <c r="K3573">
        <v>13690.971</v>
      </c>
      <c r="L3573">
        <v>358642</v>
      </c>
      <c r="M3573">
        <v>348392.8</v>
      </c>
      <c r="N3573">
        <v>343083.3</v>
      </c>
      <c r="O3573">
        <v>343455.3</v>
      </c>
      <c r="P3573">
        <v>356854.4</v>
      </c>
      <c r="Q3573">
        <v>391764.2</v>
      </c>
      <c r="R3573">
        <v>440437.6</v>
      </c>
      <c r="S3573">
        <v>475657.9</v>
      </c>
      <c r="T3573">
        <v>506767.7</v>
      </c>
      <c r="U3573">
        <v>528325.6</v>
      </c>
      <c r="V3573">
        <v>545184</v>
      </c>
      <c r="W3573">
        <v>553633.6</v>
      </c>
      <c r="X3573">
        <v>556285.19999999995</v>
      </c>
      <c r="Y3573">
        <v>558782.1</v>
      </c>
      <c r="Z3573">
        <v>555260.80000000005</v>
      </c>
      <c r="AA3573">
        <v>542917.69999999995</v>
      </c>
      <c r="AB3573">
        <v>526709.30000000005</v>
      </c>
      <c r="AC3573">
        <v>513987.4</v>
      </c>
      <c r="AD3573">
        <v>488481.7</v>
      </c>
      <c r="AE3573">
        <v>475035.3</v>
      </c>
      <c r="AF3573">
        <v>458368.1</v>
      </c>
      <c r="AG3573">
        <v>436797.5</v>
      </c>
      <c r="AH3573">
        <v>406707</v>
      </c>
      <c r="AI3573">
        <v>381031.8</v>
      </c>
      <c r="AJ3573">
        <v>49.016970000000001</v>
      </c>
      <c r="AK3573">
        <v>48.152700000000003</v>
      </c>
      <c r="AL3573">
        <v>48.077849999999998</v>
      </c>
      <c r="AM3573">
        <v>47.773260000000001</v>
      </c>
      <c r="AN3573">
        <v>46.660249999999998</v>
      </c>
      <c r="AO3573">
        <v>45.467059999999996</v>
      </c>
      <c r="AP3573">
        <v>44.495310000000003</v>
      </c>
      <c r="AQ3573">
        <v>44.006219999999999</v>
      </c>
      <c r="AR3573">
        <v>45.293280000000003</v>
      </c>
      <c r="AS3573">
        <v>48.156019999999998</v>
      </c>
      <c r="AT3573">
        <v>49.809829999999998</v>
      </c>
      <c r="AU3573">
        <v>52.237549999999999</v>
      </c>
      <c r="AV3573">
        <v>52.998199999999997</v>
      </c>
      <c r="AW3573">
        <v>54.821750000000002</v>
      </c>
      <c r="AX3573">
        <v>54.882269999999998</v>
      </c>
      <c r="AY3573">
        <v>55.580359999999999</v>
      </c>
      <c r="AZ3573">
        <v>54.74877</v>
      </c>
      <c r="BA3573">
        <v>52.496270000000003</v>
      </c>
      <c r="BB3573">
        <v>49.677959999999999</v>
      </c>
      <c r="BC3573">
        <v>47.413060000000002</v>
      </c>
      <c r="BD3573">
        <v>45.579909999999998</v>
      </c>
      <c r="BE3573">
        <v>44.952039999999997</v>
      </c>
      <c r="BF3573">
        <v>43.132770000000001</v>
      </c>
      <c r="BG3573">
        <v>42.784999999999997</v>
      </c>
      <c r="BH3573">
        <v>924.23620000000005</v>
      </c>
      <c r="BI3573">
        <v>1684.278</v>
      </c>
      <c r="BJ3573">
        <v>2782.1689999999999</v>
      </c>
      <c r="BK3573">
        <v>2787.4009999999998</v>
      </c>
      <c r="BL3573">
        <v>3975.7779999999998</v>
      </c>
      <c r="BM3573">
        <v>7493.4870000000001</v>
      </c>
      <c r="BN3573">
        <v>8980.1689999999999</v>
      </c>
      <c r="BO3573">
        <v>9359.5990000000002</v>
      </c>
      <c r="BP3573">
        <v>6067.875</v>
      </c>
      <c r="BQ3573">
        <v>2241.1840000000002</v>
      </c>
      <c r="BR3573">
        <v>4944.1499999999996</v>
      </c>
      <c r="BS3573">
        <v>2926.1210000000001</v>
      </c>
      <c r="BT3573">
        <v>3323.7190000000001</v>
      </c>
      <c r="BU3573">
        <v>4443.5410000000002</v>
      </c>
      <c r="BV3573">
        <v>6714.4129999999996</v>
      </c>
      <c r="BW3573">
        <v>6906.2820000000002</v>
      </c>
      <c r="BX3573">
        <v>7173.4470000000001</v>
      </c>
      <c r="BY3573">
        <v>6040.1509999999998</v>
      </c>
      <c r="BZ3573">
        <v>647.90880000000004</v>
      </c>
      <c r="CA3573">
        <v>-230.726</v>
      </c>
      <c r="CB3573">
        <v>-305.70589999999999</v>
      </c>
      <c r="CC3573">
        <v>-3293.6</v>
      </c>
      <c r="CD3573">
        <v>-734.06629999999996</v>
      </c>
      <c r="CE3573">
        <v>-2186.511</v>
      </c>
      <c r="CF3573" s="23">
        <v>4554826</v>
      </c>
      <c r="CG3573" s="23">
        <v>7547996</v>
      </c>
      <c r="CH3573" s="23">
        <v>6589644</v>
      </c>
      <c r="CI3573" s="23">
        <v>4994986</v>
      </c>
      <c r="CJ3573" s="23">
        <v>4220605</v>
      </c>
      <c r="CK3573" s="23">
        <v>2048744</v>
      </c>
      <c r="CL3573" s="23">
        <v>2743299</v>
      </c>
      <c r="CM3573" s="23">
        <v>2819504</v>
      </c>
      <c r="CN3573" s="23">
        <v>1984224</v>
      </c>
      <c r="CO3573" s="23">
        <v>9647494</v>
      </c>
      <c r="CP3573" s="23">
        <v>1725899</v>
      </c>
      <c r="CQ3573" s="23">
        <v>14800000</v>
      </c>
      <c r="CR3573" s="23">
        <v>17100000</v>
      </c>
      <c r="CS3573" s="23">
        <v>19100000</v>
      </c>
      <c r="CT3573" s="23">
        <v>18300000</v>
      </c>
      <c r="CU3573" s="23">
        <v>15300000</v>
      </c>
      <c r="CV3573" s="23">
        <v>16000000</v>
      </c>
      <c r="CW3573" s="23">
        <v>15400000</v>
      </c>
      <c r="CX3573" s="23">
        <v>16100000</v>
      </c>
      <c r="CY3573" s="23">
        <v>13100000</v>
      </c>
      <c r="CZ3573" s="23">
        <v>12600000</v>
      </c>
      <c r="DA3573" s="23">
        <v>3250719</v>
      </c>
      <c r="DB3573" s="23">
        <v>3340134</v>
      </c>
      <c r="DC3573" s="23">
        <v>3646725</v>
      </c>
      <c r="DD3573">
        <v>0</v>
      </c>
      <c r="DE3573">
        <v>0</v>
      </c>
      <c r="DF3573">
        <v>0</v>
      </c>
    </row>
    <row r="3574" spans="1:110" x14ac:dyDescent="0.25">
      <c r="A3574" s="18" t="str">
        <f t="shared" si="55"/>
        <v>program_CPP_All_All_SDGE_1-in-10_MONTHLY SYSTEM PEAK DAY_2026_12</v>
      </c>
      <c r="B3574" t="s">
        <v>51</v>
      </c>
      <c r="C3574" t="s">
        <v>121</v>
      </c>
      <c r="D3574" t="s">
        <v>7</v>
      </c>
      <c r="E3574" t="s">
        <v>7</v>
      </c>
      <c r="F3574" t="s">
        <v>125</v>
      </c>
      <c r="G3574" t="s">
        <v>85</v>
      </c>
      <c r="H3574" t="s">
        <v>20</v>
      </c>
      <c r="I3574">
        <v>2026</v>
      </c>
      <c r="J3574">
        <v>12</v>
      </c>
      <c r="K3574">
        <v>13601.293</v>
      </c>
      <c r="L3574">
        <v>360649.3</v>
      </c>
      <c r="M3574">
        <v>350344.7</v>
      </c>
      <c r="N3574">
        <v>345002.8</v>
      </c>
      <c r="O3574">
        <v>345364.1</v>
      </c>
      <c r="P3574">
        <v>358814.9</v>
      </c>
      <c r="Q3574">
        <v>393866.3</v>
      </c>
      <c r="R3574">
        <v>442744</v>
      </c>
      <c r="S3574">
        <v>478068.3</v>
      </c>
      <c r="T3574">
        <v>509157.7</v>
      </c>
      <c r="U3574">
        <v>530672</v>
      </c>
      <c r="V3574">
        <v>547551.9</v>
      </c>
      <c r="W3574">
        <v>556007.19999999995</v>
      </c>
      <c r="X3574">
        <v>558661.80000000005</v>
      </c>
      <c r="Y3574">
        <v>561141.1</v>
      </c>
      <c r="Z3574">
        <v>557588.1</v>
      </c>
      <c r="AA3574">
        <v>545182.80000000005</v>
      </c>
      <c r="AB3574">
        <v>528878.6</v>
      </c>
      <c r="AC3574">
        <v>516114.5</v>
      </c>
      <c r="AD3574">
        <v>490525.2</v>
      </c>
      <c r="AE3574">
        <v>477042.3</v>
      </c>
      <c r="AF3574">
        <v>460337.5</v>
      </c>
      <c r="AG3574">
        <v>438855.5</v>
      </c>
      <c r="AH3574">
        <v>408823</v>
      </c>
      <c r="AI3574">
        <v>383126</v>
      </c>
      <c r="AJ3574">
        <v>49.016849999999998</v>
      </c>
      <c r="AK3574">
        <v>48.152769999999997</v>
      </c>
      <c r="AL3574">
        <v>48.077689999999997</v>
      </c>
      <c r="AM3574">
        <v>47.773209999999999</v>
      </c>
      <c r="AN3574">
        <v>46.660319999999999</v>
      </c>
      <c r="AO3574">
        <v>45.467179999999999</v>
      </c>
      <c r="AP3574">
        <v>44.495240000000003</v>
      </c>
      <c r="AQ3574">
        <v>44.00629</v>
      </c>
      <c r="AR3574">
        <v>45.293579999999999</v>
      </c>
      <c r="AS3574">
        <v>48.156199999999998</v>
      </c>
      <c r="AT3574">
        <v>49.81015</v>
      </c>
      <c r="AU3574">
        <v>52.237780000000001</v>
      </c>
      <c r="AV3574">
        <v>52.99832</v>
      </c>
      <c r="AW3574">
        <v>54.822119999999998</v>
      </c>
      <c r="AX3574">
        <v>54.882640000000002</v>
      </c>
      <c r="AY3574">
        <v>55.580710000000003</v>
      </c>
      <c r="AZ3574">
        <v>54.748919999999998</v>
      </c>
      <c r="BA3574">
        <v>52.496000000000002</v>
      </c>
      <c r="BB3574">
        <v>49.67709</v>
      </c>
      <c r="BC3574">
        <v>47.412260000000003</v>
      </c>
      <c r="BD3574">
        <v>45.57893</v>
      </c>
      <c r="BE3574">
        <v>44.951410000000003</v>
      </c>
      <c r="BF3574">
        <v>43.132150000000003</v>
      </c>
      <c r="BG3574">
        <v>42.784739999999999</v>
      </c>
      <c r="BH3574">
        <v>941.43430000000001</v>
      </c>
      <c r="BI3574">
        <v>1715.6189999999999</v>
      </c>
      <c r="BJ3574">
        <v>2833.94</v>
      </c>
      <c r="BK3574">
        <v>2839.2689999999998</v>
      </c>
      <c r="BL3574">
        <v>4049.759</v>
      </c>
      <c r="BM3574">
        <v>7632.9250000000002</v>
      </c>
      <c r="BN3574">
        <v>9147.2710000000006</v>
      </c>
      <c r="BO3574">
        <v>9533.7610000000004</v>
      </c>
      <c r="BP3574">
        <v>6180.7860000000001</v>
      </c>
      <c r="BQ3574">
        <v>2282.8879999999999</v>
      </c>
      <c r="BR3574">
        <v>5036.1499999999996</v>
      </c>
      <c r="BS3574">
        <v>2980.57</v>
      </c>
      <c r="BT3574">
        <v>3385.5659999999998</v>
      </c>
      <c r="BU3574">
        <v>4526.2259999999997</v>
      </c>
      <c r="BV3574">
        <v>6839.3540000000003</v>
      </c>
      <c r="BW3574">
        <v>7034.7929999999997</v>
      </c>
      <c r="BX3574">
        <v>7306.9290000000001</v>
      </c>
      <c r="BY3574">
        <v>6152.5450000000001</v>
      </c>
      <c r="BZ3574">
        <v>659.96500000000003</v>
      </c>
      <c r="CA3574">
        <v>-235.01929999999999</v>
      </c>
      <c r="CB3574">
        <v>-311.39440000000002</v>
      </c>
      <c r="CC3574">
        <v>-3354.8870000000002</v>
      </c>
      <c r="CD3574">
        <v>-747.72569999999996</v>
      </c>
      <c r="CE3574">
        <v>-2227.1970000000001</v>
      </c>
      <c r="CF3574" s="23">
        <v>4725915</v>
      </c>
      <c r="CG3574" s="23">
        <v>7831514</v>
      </c>
      <c r="CH3574" s="23">
        <v>6837163</v>
      </c>
      <c r="CI3574" s="23">
        <v>5182608</v>
      </c>
      <c r="CJ3574" s="23">
        <v>4379139</v>
      </c>
      <c r="CK3574" s="23">
        <v>2125699</v>
      </c>
      <c r="CL3574" s="23">
        <v>2846343</v>
      </c>
      <c r="CM3574" s="23">
        <v>2925410</v>
      </c>
      <c r="CN3574" s="23">
        <v>2058755</v>
      </c>
      <c r="CO3574" s="23">
        <v>10000000</v>
      </c>
      <c r="CP3574" s="23">
        <v>1790727</v>
      </c>
      <c r="CQ3574" s="23">
        <v>15400000</v>
      </c>
      <c r="CR3574" s="23">
        <v>17700000</v>
      </c>
      <c r="CS3574" s="23">
        <v>19900000</v>
      </c>
      <c r="CT3574" s="23">
        <v>19000000</v>
      </c>
      <c r="CU3574" s="23">
        <v>15900000</v>
      </c>
      <c r="CV3574" s="23">
        <v>16600000</v>
      </c>
      <c r="CW3574" s="23">
        <v>16000000</v>
      </c>
      <c r="CX3574" s="23">
        <v>16700000</v>
      </c>
      <c r="CY3574" s="23">
        <v>13600000</v>
      </c>
      <c r="CZ3574" s="23">
        <v>13000000</v>
      </c>
      <c r="DA3574" s="23">
        <v>3372822</v>
      </c>
      <c r="DB3574" s="23">
        <v>3465596</v>
      </c>
      <c r="DC3574" s="23">
        <v>3783703</v>
      </c>
      <c r="DD3574">
        <v>0</v>
      </c>
      <c r="DE3574">
        <v>0</v>
      </c>
      <c r="DF3574">
        <v>0</v>
      </c>
    </row>
    <row r="3575" spans="1:110" x14ac:dyDescent="0.25">
      <c r="A3575" s="18" t="str">
        <f t="shared" si="55"/>
        <v>program_CPP_All_All_SDGE_1-in-10_MONTHLY SYSTEM PEAK DAY_2027_12</v>
      </c>
      <c r="B3575" t="s">
        <v>51</v>
      </c>
      <c r="C3575" t="s">
        <v>121</v>
      </c>
      <c r="D3575" t="s">
        <v>7</v>
      </c>
      <c r="E3575" t="s">
        <v>7</v>
      </c>
      <c r="F3575" t="s">
        <v>125</v>
      </c>
      <c r="G3575" t="s">
        <v>85</v>
      </c>
      <c r="H3575" t="s">
        <v>20</v>
      </c>
      <c r="I3575">
        <v>2027</v>
      </c>
      <c r="J3575">
        <v>12</v>
      </c>
      <c r="K3575">
        <v>13516.727999999999</v>
      </c>
      <c r="L3575">
        <v>363203.1</v>
      </c>
      <c r="M3575">
        <v>352827.7</v>
      </c>
      <c r="N3575">
        <v>347445.2</v>
      </c>
      <c r="O3575">
        <v>347795.1</v>
      </c>
      <c r="P3575">
        <v>361315.8</v>
      </c>
      <c r="Q3575">
        <v>396557</v>
      </c>
      <c r="R3575">
        <v>445706.6</v>
      </c>
      <c r="S3575">
        <v>481179.8</v>
      </c>
      <c r="T3575">
        <v>512277.7</v>
      </c>
      <c r="U3575">
        <v>533765.80000000005</v>
      </c>
      <c r="V3575">
        <v>550685.9</v>
      </c>
      <c r="W3575">
        <v>559156.1</v>
      </c>
      <c r="X3575">
        <v>561816.4</v>
      </c>
      <c r="Y3575">
        <v>564279.1</v>
      </c>
      <c r="Z3575">
        <v>560687.69999999995</v>
      </c>
      <c r="AA3575">
        <v>548202.1</v>
      </c>
      <c r="AB3575">
        <v>531776.9</v>
      </c>
      <c r="AC3575">
        <v>518954</v>
      </c>
      <c r="AD3575">
        <v>493247.7</v>
      </c>
      <c r="AE3575">
        <v>479711.6</v>
      </c>
      <c r="AF3575">
        <v>462949</v>
      </c>
      <c r="AG3575">
        <v>441542.7</v>
      </c>
      <c r="AH3575">
        <v>411543.6</v>
      </c>
      <c r="AI3575">
        <v>385797.4</v>
      </c>
      <c r="AJ3575">
        <v>49.016719999999999</v>
      </c>
      <c r="AK3575">
        <v>48.152839999999998</v>
      </c>
      <c r="AL3575">
        <v>48.077500000000001</v>
      </c>
      <c r="AM3575">
        <v>47.773159999999997</v>
      </c>
      <c r="AN3575">
        <v>46.660409999999999</v>
      </c>
      <c r="AO3575">
        <v>45.467320000000001</v>
      </c>
      <c r="AP3575">
        <v>44.495159999999998</v>
      </c>
      <c r="AQ3575">
        <v>44.006360000000001</v>
      </c>
      <c r="AR3575">
        <v>45.293909999999997</v>
      </c>
      <c r="AS3575">
        <v>48.156410000000001</v>
      </c>
      <c r="AT3575">
        <v>49.810519999999997</v>
      </c>
      <c r="AU3575">
        <v>52.238050000000001</v>
      </c>
      <c r="AV3575">
        <v>52.998449999999998</v>
      </c>
      <c r="AW3575">
        <v>54.822519999999997</v>
      </c>
      <c r="AX3575">
        <v>54.883049999999997</v>
      </c>
      <c r="AY3575">
        <v>55.581099999999999</v>
      </c>
      <c r="AZ3575">
        <v>54.749099999999999</v>
      </c>
      <c r="BA3575">
        <v>52.495710000000003</v>
      </c>
      <c r="BB3575">
        <v>49.676139999999997</v>
      </c>
      <c r="BC3575">
        <v>47.411369999999998</v>
      </c>
      <c r="BD3575">
        <v>45.577840000000002</v>
      </c>
      <c r="BE3575">
        <v>44.950710000000001</v>
      </c>
      <c r="BF3575">
        <v>43.131459999999997</v>
      </c>
      <c r="BG3575">
        <v>42.784460000000003</v>
      </c>
      <c r="BH3575">
        <v>961.18020000000001</v>
      </c>
      <c r="BI3575">
        <v>1751.6030000000001</v>
      </c>
      <c r="BJ3575">
        <v>2893.38</v>
      </c>
      <c r="BK3575">
        <v>2898.8209999999999</v>
      </c>
      <c r="BL3575">
        <v>4134.7</v>
      </c>
      <c r="BM3575">
        <v>7793.02</v>
      </c>
      <c r="BN3575">
        <v>9339.1280000000006</v>
      </c>
      <c r="BO3575">
        <v>9733.7250000000004</v>
      </c>
      <c r="BP3575">
        <v>6310.4229999999998</v>
      </c>
      <c r="BQ3575">
        <v>2330.77</v>
      </c>
      <c r="BR3575">
        <v>5141.7790000000005</v>
      </c>
      <c r="BS3575">
        <v>3043.0859999999998</v>
      </c>
      <c r="BT3575">
        <v>3456.576</v>
      </c>
      <c r="BU3575">
        <v>4621.16</v>
      </c>
      <c r="BV3575">
        <v>6982.8050000000003</v>
      </c>
      <c r="BW3575">
        <v>7182.3429999999998</v>
      </c>
      <c r="BX3575">
        <v>7460.1869999999999</v>
      </c>
      <c r="BY3575">
        <v>6281.5910000000003</v>
      </c>
      <c r="BZ3575">
        <v>673.80730000000005</v>
      </c>
      <c r="CA3575">
        <v>-239.9487</v>
      </c>
      <c r="CB3575">
        <v>-317.92570000000001</v>
      </c>
      <c r="CC3575">
        <v>-3425.2530000000002</v>
      </c>
      <c r="CD3575">
        <v>-763.40869999999995</v>
      </c>
      <c r="CE3575">
        <v>-2273.9110000000001</v>
      </c>
      <c r="CF3575" s="23">
        <v>4926239</v>
      </c>
      <c r="CG3575" s="23">
        <v>8163480</v>
      </c>
      <c r="CH3575" s="23">
        <v>7126981</v>
      </c>
      <c r="CI3575" s="23">
        <v>5402291</v>
      </c>
      <c r="CJ3575" s="23">
        <v>4564764</v>
      </c>
      <c r="CK3575" s="23">
        <v>2215804</v>
      </c>
      <c r="CL3575" s="23">
        <v>2966995</v>
      </c>
      <c r="CM3575" s="23">
        <v>3049414</v>
      </c>
      <c r="CN3575" s="23">
        <v>2146023</v>
      </c>
      <c r="CO3575" s="23">
        <v>10400000</v>
      </c>
      <c r="CP3575" s="23">
        <v>1866633</v>
      </c>
      <c r="CQ3575" s="23">
        <v>16000000</v>
      </c>
      <c r="CR3575" s="23">
        <v>18400000</v>
      </c>
      <c r="CS3575" s="23">
        <v>20700000</v>
      </c>
      <c r="CT3575" s="23">
        <v>19800000</v>
      </c>
      <c r="CU3575" s="23">
        <v>16500000</v>
      </c>
      <c r="CV3575" s="23">
        <v>17300000</v>
      </c>
      <c r="CW3575" s="23">
        <v>16700000</v>
      </c>
      <c r="CX3575" s="23">
        <v>17400000</v>
      </c>
      <c r="CY3575" s="23">
        <v>14100000</v>
      </c>
      <c r="CZ3575" s="23">
        <v>13600000</v>
      </c>
      <c r="DA3575" s="23">
        <v>3515791</v>
      </c>
      <c r="DB3575" s="23">
        <v>3612497</v>
      </c>
      <c r="DC3575" s="23">
        <v>3944088</v>
      </c>
      <c r="DD3575">
        <v>0</v>
      </c>
      <c r="DE3575">
        <v>0</v>
      </c>
      <c r="DF3575">
        <v>0</v>
      </c>
    </row>
    <row r="3576" spans="1:110" x14ac:dyDescent="0.25">
      <c r="A3576" s="18" t="str">
        <f t="shared" si="55"/>
        <v>program_CPP_All_All_SDGE_1-in-10_MONTHLY SYSTEM PEAK DAY_2028_12</v>
      </c>
      <c r="B3576" t="s">
        <v>51</v>
      </c>
      <c r="C3576" t="s">
        <v>121</v>
      </c>
      <c r="D3576" t="s">
        <v>7</v>
      </c>
      <c r="E3576" t="s">
        <v>7</v>
      </c>
      <c r="F3576" t="s">
        <v>125</v>
      </c>
      <c r="G3576" t="s">
        <v>85</v>
      </c>
      <c r="H3576" t="s">
        <v>20</v>
      </c>
      <c r="I3576">
        <v>2028</v>
      </c>
      <c r="J3576">
        <v>12</v>
      </c>
      <c r="K3576">
        <v>13434.263999999999</v>
      </c>
      <c r="L3576">
        <v>365904.8</v>
      </c>
      <c r="M3576">
        <v>355454.3</v>
      </c>
      <c r="N3576">
        <v>350028.9</v>
      </c>
      <c r="O3576">
        <v>350367.4</v>
      </c>
      <c r="P3576">
        <v>363963</v>
      </c>
      <c r="Q3576">
        <v>399407.1</v>
      </c>
      <c r="R3576">
        <v>448847.4</v>
      </c>
      <c r="S3576">
        <v>484481.9</v>
      </c>
      <c r="T3576">
        <v>515597.1</v>
      </c>
      <c r="U3576">
        <v>537064.4</v>
      </c>
      <c r="V3576">
        <v>554030.1</v>
      </c>
      <c r="W3576">
        <v>562517.6</v>
      </c>
      <c r="X3576">
        <v>565184.69999999995</v>
      </c>
      <c r="Y3576">
        <v>567630.9</v>
      </c>
      <c r="Z3576">
        <v>563999.6</v>
      </c>
      <c r="AA3576">
        <v>551428.69999999995</v>
      </c>
      <c r="AB3576">
        <v>534875.69999999995</v>
      </c>
      <c r="AC3576">
        <v>521989.3</v>
      </c>
      <c r="AD3576">
        <v>496156.8</v>
      </c>
      <c r="AE3576">
        <v>482562.7</v>
      </c>
      <c r="AF3576">
        <v>465736.7</v>
      </c>
      <c r="AG3576">
        <v>444401.5</v>
      </c>
      <c r="AH3576">
        <v>414428.5</v>
      </c>
      <c r="AI3576">
        <v>388625</v>
      </c>
      <c r="AJ3576">
        <v>49.016579999999998</v>
      </c>
      <c r="AK3576">
        <v>48.152920000000002</v>
      </c>
      <c r="AL3576">
        <v>48.077309999999997</v>
      </c>
      <c r="AM3576">
        <v>47.773099999999999</v>
      </c>
      <c r="AN3576">
        <v>46.660499999999999</v>
      </c>
      <c r="AO3576">
        <v>45.467460000000003</v>
      </c>
      <c r="AP3576">
        <v>44.495080000000002</v>
      </c>
      <c r="AQ3576">
        <v>44.006430000000002</v>
      </c>
      <c r="AR3576">
        <v>45.294260000000001</v>
      </c>
      <c r="AS3576">
        <v>48.15663</v>
      </c>
      <c r="AT3576">
        <v>49.810899999999997</v>
      </c>
      <c r="AU3576">
        <v>52.238320000000002</v>
      </c>
      <c r="AV3576">
        <v>52.998579999999997</v>
      </c>
      <c r="AW3576">
        <v>54.822940000000003</v>
      </c>
      <c r="AX3576">
        <v>54.883470000000003</v>
      </c>
      <c r="AY3576">
        <v>55.581510000000002</v>
      </c>
      <c r="AZ3576">
        <v>54.749290000000002</v>
      </c>
      <c r="BA3576">
        <v>52.495399999999997</v>
      </c>
      <c r="BB3576">
        <v>49.675150000000002</v>
      </c>
      <c r="BC3576">
        <v>47.410449999999997</v>
      </c>
      <c r="BD3576">
        <v>45.576700000000002</v>
      </c>
      <c r="BE3576">
        <v>44.95</v>
      </c>
      <c r="BF3576">
        <v>43.130760000000002</v>
      </c>
      <c r="BG3576">
        <v>42.784170000000003</v>
      </c>
      <c r="BH3576">
        <v>981.56299999999999</v>
      </c>
      <c r="BI3576">
        <v>1788.748</v>
      </c>
      <c r="BJ3576">
        <v>2954.7370000000001</v>
      </c>
      <c r="BK3576">
        <v>2960.2930000000001</v>
      </c>
      <c r="BL3576">
        <v>4222.38</v>
      </c>
      <c r="BM3576">
        <v>7958.28</v>
      </c>
      <c r="BN3576">
        <v>9537.1740000000009</v>
      </c>
      <c r="BO3576">
        <v>9940.1389999999992</v>
      </c>
      <c r="BP3576">
        <v>6444.2430000000004</v>
      </c>
      <c r="BQ3576">
        <v>2380.1959999999999</v>
      </c>
      <c r="BR3576">
        <v>5250.8159999999998</v>
      </c>
      <c r="BS3576">
        <v>3107.6170000000002</v>
      </c>
      <c r="BT3576">
        <v>3529.877</v>
      </c>
      <c r="BU3576">
        <v>4719.1570000000002</v>
      </c>
      <c r="BV3576">
        <v>7130.8829999999998</v>
      </c>
      <c r="BW3576">
        <v>7334.6530000000002</v>
      </c>
      <c r="BX3576">
        <v>7618.3879999999999</v>
      </c>
      <c r="BY3576">
        <v>6414.799</v>
      </c>
      <c r="BZ3576">
        <v>688.09609999999998</v>
      </c>
      <c r="CA3576">
        <v>-245.03700000000001</v>
      </c>
      <c r="CB3576">
        <v>-324.66759999999999</v>
      </c>
      <c r="CC3576">
        <v>-3497.89</v>
      </c>
      <c r="CD3576">
        <v>-779.59770000000003</v>
      </c>
      <c r="CE3576">
        <v>-2322.1320000000001</v>
      </c>
      <c r="CF3576" s="23">
        <v>5137387</v>
      </c>
      <c r="CG3576" s="23">
        <v>8513382</v>
      </c>
      <c r="CH3576" s="23">
        <v>7432456</v>
      </c>
      <c r="CI3576" s="23">
        <v>5633843</v>
      </c>
      <c r="CJ3576" s="23">
        <v>4760418</v>
      </c>
      <c r="CK3576" s="23">
        <v>2310778</v>
      </c>
      <c r="CL3576" s="23">
        <v>3094166</v>
      </c>
      <c r="CM3576" s="23">
        <v>3180118</v>
      </c>
      <c r="CN3576" s="23">
        <v>2238005</v>
      </c>
      <c r="CO3576" s="23">
        <v>10900000</v>
      </c>
      <c r="CP3576" s="23">
        <v>1946641</v>
      </c>
      <c r="CQ3576" s="23">
        <v>16700000</v>
      </c>
      <c r="CR3576" s="23">
        <v>19200000</v>
      </c>
      <c r="CS3576" s="23">
        <v>21600000</v>
      </c>
      <c r="CT3576" s="23">
        <v>20700000</v>
      </c>
      <c r="CU3576" s="23">
        <v>17200000</v>
      </c>
      <c r="CV3576" s="23">
        <v>18000000</v>
      </c>
      <c r="CW3576" s="23">
        <v>17400000</v>
      </c>
      <c r="CX3576" s="23">
        <v>18100000</v>
      </c>
      <c r="CY3576" s="23">
        <v>14800000</v>
      </c>
      <c r="CZ3576" s="23">
        <v>14200000</v>
      </c>
      <c r="DA3576" s="23">
        <v>3666485</v>
      </c>
      <c r="DB3576" s="23">
        <v>3767336</v>
      </c>
      <c r="DC3576" s="23">
        <v>4113139</v>
      </c>
      <c r="DD3576">
        <v>0</v>
      </c>
      <c r="DE3576">
        <v>0</v>
      </c>
      <c r="DF3576">
        <v>0</v>
      </c>
    </row>
    <row r="3577" spans="1:110" x14ac:dyDescent="0.25">
      <c r="A3577" s="18" t="str">
        <f t="shared" si="55"/>
        <v>program_CPP_All_All_SDGE_1-in-10_MONTHLY SYSTEM PEAK DAY_2029_12</v>
      </c>
      <c r="B3577" t="s">
        <v>51</v>
      </c>
      <c r="C3577" t="s">
        <v>121</v>
      </c>
      <c r="D3577" t="s">
        <v>7</v>
      </c>
      <c r="E3577" t="s">
        <v>7</v>
      </c>
      <c r="F3577" t="s">
        <v>125</v>
      </c>
      <c r="G3577" t="s">
        <v>85</v>
      </c>
      <c r="H3577" t="s">
        <v>20</v>
      </c>
      <c r="I3577">
        <v>2029</v>
      </c>
      <c r="J3577">
        <v>12</v>
      </c>
      <c r="K3577">
        <v>13352.892</v>
      </c>
      <c r="L3577">
        <v>368621.2</v>
      </c>
      <c r="M3577">
        <v>358095.3</v>
      </c>
      <c r="N3577">
        <v>352626.8</v>
      </c>
      <c r="O3577">
        <v>352953.9</v>
      </c>
      <c r="P3577">
        <v>366625.1</v>
      </c>
      <c r="Q3577">
        <v>402273.8</v>
      </c>
      <c r="R3577">
        <v>452006.8</v>
      </c>
      <c r="S3577">
        <v>487804.4</v>
      </c>
      <c r="T3577">
        <v>518938.8</v>
      </c>
      <c r="U3577">
        <v>540386.69999999995</v>
      </c>
      <c r="V3577">
        <v>557398.9</v>
      </c>
      <c r="W3577">
        <v>565904.30000000005</v>
      </c>
      <c r="X3577">
        <v>568578.19999999995</v>
      </c>
      <c r="Y3577">
        <v>571008.30000000005</v>
      </c>
      <c r="Z3577">
        <v>567336.9</v>
      </c>
      <c r="AA3577">
        <v>554680.19999999995</v>
      </c>
      <c r="AB3577">
        <v>537998.69999999995</v>
      </c>
      <c r="AC3577">
        <v>525048.19999999995</v>
      </c>
      <c r="AD3577">
        <v>499088.3</v>
      </c>
      <c r="AE3577">
        <v>485435.6</v>
      </c>
      <c r="AF3577">
        <v>468545.2</v>
      </c>
      <c r="AG3577">
        <v>447279.7</v>
      </c>
      <c r="AH3577">
        <v>417330.7</v>
      </c>
      <c r="AI3577">
        <v>391468.4</v>
      </c>
      <c r="AJ3577">
        <v>49.016440000000003</v>
      </c>
      <c r="AK3577">
        <v>48.152999999999999</v>
      </c>
      <c r="AL3577">
        <v>48.077120000000001</v>
      </c>
      <c r="AM3577">
        <v>47.773040000000002</v>
      </c>
      <c r="AN3577">
        <v>46.660589999999999</v>
      </c>
      <c r="AO3577">
        <v>45.467599999999997</v>
      </c>
      <c r="AP3577">
        <v>44.494999999999997</v>
      </c>
      <c r="AQ3577">
        <v>44.006500000000003</v>
      </c>
      <c r="AR3577">
        <v>45.294600000000003</v>
      </c>
      <c r="AS3577">
        <v>48.156840000000003</v>
      </c>
      <c r="AT3577">
        <v>49.811279999999996</v>
      </c>
      <c r="AU3577">
        <v>52.238599999999998</v>
      </c>
      <c r="AV3577">
        <v>52.998719999999999</v>
      </c>
      <c r="AW3577">
        <v>54.823360000000001</v>
      </c>
      <c r="AX3577">
        <v>54.883899999999997</v>
      </c>
      <c r="AY3577">
        <v>55.581919999999997</v>
      </c>
      <c r="AZ3577">
        <v>54.749479999999998</v>
      </c>
      <c r="BA3577">
        <v>52.495100000000001</v>
      </c>
      <c r="BB3577">
        <v>49.674160000000001</v>
      </c>
      <c r="BC3577">
        <v>47.409520000000001</v>
      </c>
      <c r="BD3577">
        <v>45.575569999999999</v>
      </c>
      <c r="BE3577">
        <v>44.949280000000002</v>
      </c>
      <c r="BF3577">
        <v>43.130040000000001</v>
      </c>
      <c r="BG3577">
        <v>42.78387</v>
      </c>
      <c r="BH3577">
        <v>1001.946</v>
      </c>
      <c r="BI3577">
        <v>1825.8920000000001</v>
      </c>
      <c r="BJ3577">
        <v>3016.0940000000001</v>
      </c>
      <c r="BK3577">
        <v>3021.7660000000001</v>
      </c>
      <c r="BL3577">
        <v>4310.0609999999997</v>
      </c>
      <c r="BM3577">
        <v>8123.5389999999998</v>
      </c>
      <c r="BN3577">
        <v>9735.2209999999995</v>
      </c>
      <c r="BO3577">
        <v>10146.549999999999</v>
      </c>
      <c r="BP3577">
        <v>6578.0619999999999</v>
      </c>
      <c r="BQ3577">
        <v>2429.623</v>
      </c>
      <c r="BR3577">
        <v>5359.8540000000003</v>
      </c>
      <c r="BS3577">
        <v>3172.1489999999999</v>
      </c>
      <c r="BT3577">
        <v>3603.1770000000001</v>
      </c>
      <c r="BU3577">
        <v>4817.1530000000002</v>
      </c>
      <c r="BV3577">
        <v>7278.9610000000002</v>
      </c>
      <c r="BW3577">
        <v>7486.9620000000004</v>
      </c>
      <c r="BX3577">
        <v>7776.59</v>
      </c>
      <c r="BY3577">
        <v>6548.0069999999996</v>
      </c>
      <c r="BZ3577">
        <v>702.38490000000002</v>
      </c>
      <c r="CA3577">
        <v>-250.12540000000001</v>
      </c>
      <c r="CB3577">
        <v>-331.40960000000001</v>
      </c>
      <c r="CC3577">
        <v>-3570.5259999999998</v>
      </c>
      <c r="CD3577">
        <v>-795.78660000000002</v>
      </c>
      <c r="CE3577">
        <v>-2370.3530000000001</v>
      </c>
      <c r="CF3577" s="23">
        <v>5352965</v>
      </c>
      <c r="CG3577" s="23">
        <v>8870627</v>
      </c>
      <c r="CH3577" s="23">
        <v>7744342</v>
      </c>
      <c r="CI3577" s="23">
        <v>5870254</v>
      </c>
      <c r="CJ3577" s="23">
        <v>4960178</v>
      </c>
      <c r="CK3577" s="23">
        <v>2407744</v>
      </c>
      <c r="CL3577" s="23">
        <v>3224006</v>
      </c>
      <c r="CM3577" s="23">
        <v>3313564</v>
      </c>
      <c r="CN3577" s="23">
        <v>2331918</v>
      </c>
      <c r="CO3577" s="23">
        <v>11300000</v>
      </c>
      <c r="CP3577" s="23">
        <v>2028327</v>
      </c>
      <c r="CQ3577" s="23">
        <v>17400000</v>
      </c>
      <c r="CR3577" s="23">
        <v>20000000</v>
      </c>
      <c r="CS3577" s="23">
        <v>22500000</v>
      </c>
      <c r="CT3577" s="23">
        <v>21600000</v>
      </c>
      <c r="CU3577" s="23">
        <v>18000000</v>
      </c>
      <c r="CV3577" s="23">
        <v>18800000</v>
      </c>
      <c r="CW3577" s="23">
        <v>18100000</v>
      </c>
      <c r="CX3577" s="23">
        <v>18900000</v>
      </c>
      <c r="CY3577" s="23">
        <v>15400000</v>
      </c>
      <c r="CZ3577" s="23">
        <v>14800000</v>
      </c>
      <c r="DA3577" s="23">
        <v>3820340</v>
      </c>
      <c r="DB3577" s="23">
        <v>3925423</v>
      </c>
      <c r="DC3577" s="23">
        <v>4285738</v>
      </c>
      <c r="DD3577">
        <v>0</v>
      </c>
      <c r="DE3577">
        <v>0</v>
      </c>
      <c r="DF3577">
        <v>0</v>
      </c>
    </row>
    <row r="3578" spans="1:110" x14ac:dyDescent="0.25">
      <c r="A3578" s="18" t="str">
        <f t="shared" si="55"/>
        <v>program_CPP_All_All_SDGE_1-in-10_MONTHLY SYSTEM PEAK DAY_2030_12</v>
      </c>
      <c r="B3578" t="s">
        <v>51</v>
      </c>
      <c r="C3578" t="s">
        <v>121</v>
      </c>
      <c r="D3578" t="s">
        <v>7</v>
      </c>
      <c r="E3578" t="s">
        <v>7</v>
      </c>
      <c r="F3578" t="s">
        <v>125</v>
      </c>
      <c r="G3578" t="s">
        <v>85</v>
      </c>
      <c r="H3578" t="s">
        <v>20</v>
      </c>
      <c r="I3578">
        <v>2030</v>
      </c>
      <c r="J3578">
        <v>12</v>
      </c>
      <c r="K3578">
        <v>13273.6</v>
      </c>
      <c r="L3578">
        <v>371485.2</v>
      </c>
      <c r="M3578">
        <v>360879.6</v>
      </c>
      <c r="N3578">
        <v>355365.8</v>
      </c>
      <c r="O3578">
        <v>355681.3</v>
      </c>
      <c r="P3578">
        <v>369433.1</v>
      </c>
      <c r="Q3578">
        <v>405299.6</v>
      </c>
      <c r="R3578">
        <v>455344</v>
      </c>
      <c r="S3578">
        <v>491317.3</v>
      </c>
      <c r="T3578">
        <v>522479.4</v>
      </c>
      <c r="U3578">
        <v>543913.30000000005</v>
      </c>
      <c r="V3578">
        <v>560977.4</v>
      </c>
      <c r="W3578">
        <v>569503.19999999995</v>
      </c>
      <c r="X3578">
        <v>572184.80000000005</v>
      </c>
      <c r="Y3578">
        <v>574599.1</v>
      </c>
      <c r="Z3578">
        <v>570885.9</v>
      </c>
      <c r="AA3578">
        <v>558138.4</v>
      </c>
      <c r="AB3578">
        <v>541321.69999999995</v>
      </c>
      <c r="AC3578">
        <v>528302.5</v>
      </c>
      <c r="AD3578">
        <v>502205.9</v>
      </c>
      <c r="AE3578">
        <v>488489.9</v>
      </c>
      <c r="AF3578">
        <v>471529.6</v>
      </c>
      <c r="AG3578">
        <v>450329.2</v>
      </c>
      <c r="AH3578">
        <v>420396.7</v>
      </c>
      <c r="AI3578">
        <v>394467.8</v>
      </c>
      <c r="AJ3578">
        <v>49.016289999999998</v>
      </c>
      <c r="AK3578">
        <v>48.153080000000003</v>
      </c>
      <c r="AL3578">
        <v>48.076929999999997</v>
      </c>
      <c r="AM3578">
        <v>47.77299</v>
      </c>
      <c r="AN3578">
        <v>46.660679999999999</v>
      </c>
      <c r="AO3578">
        <v>45.467750000000002</v>
      </c>
      <c r="AP3578">
        <v>44.494909999999997</v>
      </c>
      <c r="AQ3578">
        <v>44.00658</v>
      </c>
      <c r="AR3578">
        <v>45.294960000000003</v>
      </c>
      <c r="AS3578">
        <v>48.157060000000001</v>
      </c>
      <c r="AT3578">
        <v>49.811669999999999</v>
      </c>
      <c r="AU3578">
        <v>52.238880000000002</v>
      </c>
      <c r="AV3578">
        <v>52.998860000000001</v>
      </c>
      <c r="AW3578">
        <v>54.823799999999999</v>
      </c>
      <c r="AX3578">
        <v>54.884329999999999</v>
      </c>
      <c r="AY3578">
        <v>55.582340000000002</v>
      </c>
      <c r="AZ3578">
        <v>54.749670000000002</v>
      </c>
      <c r="BA3578">
        <v>52.494779999999999</v>
      </c>
      <c r="BB3578">
        <v>49.67313</v>
      </c>
      <c r="BC3578">
        <v>47.408569999999997</v>
      </c>
      <c r="BD3578">
        <v>45.574390000000001</v>
      </c>
      <c r="BE3578">
        <v>44.948529999999998</v>
      </c>
      <c r="BF3578">
        <v>43.129309999999997</v>
      </c>
      <c r="BG3578">
        <v>42.783569999999997</v>
      </c>
      <c r="BH3578">
        <v>1022.966</v>
      </c>
      <c r="BI3578">
        <v>1864.1980000000001</v>
      </c>
      <c r="BJ3578">
        <v>3079.3690000000001</v>
      </c>
      <c r="BK3578">
        <v>3085.16</v>
      </c>
      <c r="BL3578">
        <v>4400.482</v>
      </c>
      <c r="BM3578">
        <v>8293.9629999999997</v>
      </c>
      <c r="BN3578">
        <v>9939.4560000000001</v>
      </c>
      <c r="BO3578">
        <v>10359.42</v>
      </c>
      <c r="BP3578">
        <v>6716.0630000000001</v>
      </c>
      <c r="BQ3578">
        <v>2480.5940000000001</v>
      </c>
      <c r="BR3578">
        <v>5472.2979999999998</v>
      </c>
      <c r="BS3578">
        <v>3238.6979999999999</v>
      </c>
      <c r="BT3578">
        <v>3678.768</v>
      </c>
      <c r="BU3578">
        <v>4918.2129999999997</v>
      </c>
      <c r="BV3578">
        <v>7431.6670000000004</v>
      </c>
      <c r="BW3578">
        <v>7644.0309999999999</v>
      </c>
      <c r="BX3578">
        <v>7939.7349999999997</v>
      </c>
      <c r="BY3578">
        <v>6685.3770000000004</v>
      </c>
      <c r="BZ3578">
        <v>717.12030000000004</v>
      </c>
      <c r="CA3578">
        <v>-255.37280000000001</v>
      </c>
      <c r="CB3578">
        <v>-338.36219999999997</v>
      </c>
      <c r="CC3578">
        <v>-3645.4319999999998</v>
      </c>
      <c r="CD3578">
        <v>-812.48140000000001</v>
      </c>
      <c r="CE3578">
        <v>-2420.08</v>
      </c>
      <c r="CF3578" s="23">
        <v>5579921</v>
      </c>
      <c r="CG3578" s="23">
        <v>9246725</v>
      </c>
      <c r="CH3578" s="23">
        <v>8072688</v>
      </c>
      <c r="CI3578" s="23">
        <v>6119142</v>
      </c>
      <c r="CJ3578" s="23">
        <v>5170481</v>
      </c>
      <c r="CK3578" s="23">
        <v>2509828</v>
      </c>
      <c r="CL3578" s="23">
        <v>3360698</v>
      </c>
      <c r="CM3578" s="23">
        <v>3454053</v>
      </c>
      <c r="CN3578" s="23">
        <v>2430787</v>
      </c>
      <c r="CO3578" s="23">
        <v>11800000</v>
      </c>
      <c r="CP3578" s="23">
        <v>2114324</v>
      </c>
      <c r="CQ3578" s="23">
        <v>18200000</v>
      </c>
      <c r="CR3578" s="23">
        <v>20900000</v>
      </c>
      <c r="CS3578" s="23">
        <v>23400000</v>
      </c>
      <c r="CT3578" s="23">
        <v>22500000</v>
      </c>
      <c r="CU3578" s="23">
        <v>18700000</v>
      </c>
      <c r="CV3578" s="23">
        <v>19600000</v>
      </c>
      <c r="CW3578" s="23">
        <v>18900000</v>
      </c>
      <c r="CX3578" s="23">
        <v>19700000</v>
      </c>
      <c r="CY3578" s="23">
        <v>16000000</v>
      </c>
      <c r="CZ3578" s="23">
        <v>15400000</v>
      </c>
      <c r="DA3578" s="23">
        <v>3982316</v>
      </c>
      <c r="DB3578" s="23">
        <v>4091854</v>
      </c>
      <c r="DC3578" s="23">
        <v>4467445</v>
      </c>
      <c r="DD3578">
        <v>0</v>
      </c>
      <c r="DE3578">
        <v>0</v>
      </c>
      <c r="DF3578">
        <v>0</v>
      </c>
    </row>
    <row r="3579" spans="1:110" x14ac:dyDescent="0.25">
      <c r="A3579" s="18" t="str">
        <f t="shared" si="55"/>
        <v>program_CPP_All_All_SDGE_1-in-10_TYPICAL EVENT DAY_2019_8</v>
      </c>
      <c r="B3579" t="s">
        <v>51</v>
      </c>
      <c r="C3579" t="s">
        <v>121</v>
      </c>
      <c r="D3579" t="s">
        <v>7</v>
      </c>
      <c r="E3579" t="s">
        <v>7</v>
      </c>
      <c r="F3579" t="s">
        <v>125</v>
      </c>
      <c r="G3579" t="s">
        <v>85</v>
      </c>
      <c r="H3579" t="s">
        <v>19</v>
      </c>
      <c r="I3579">
        <v>2019</v>
      </c>
      <c r="J3579">
        <v>8</v>
      </c>
      <c r="K3579">
        <v>14227</v>
      </c>
      <c r="L3579">
        <v>353068.4</v>
      </c>
      <c r="M3579">
        <v>340135.8</v>
      </c>
      <c r="N3579">
        <v>334275.7</v>
      </c>
      <c r="O3579">
        <v>332524.7</v>
      </c>
      <c r="P3579">
        <v>344215.4</v>
      </c>
      <c r="Q3579">
        <v>375425.1</v>
      </c>
      <c r="R3579">
        <v>421465.5</v>
      </c>
      <c r="S3579">
        <v>449991.7</v>
      </c>
      <c r="T3579">
        <v>468942.9</v>
      </c>
      <c r="U3579">
        <v>499255.1</v>
      </c>
      <c r="V3579">
        <v>530412.30000000005</v>
      </c>
      <c r="W3579">
        <v>556476.80000000005</v>
      </c>
      <c r="X3579">
        <v>573490.4</v>
      </c>
      <c r="Y3579">
        <v>587644.6</v>
      </c>
      <c r="Z3579">
        <v>592315.6</v>
      </c>
      <c r="AA3579">
        <v>584439.6</v>
      </c>
      <c r="AB3579">
        <v>567275.4</v>
      </c>
      <c r="AC3579">
        <v>551017.80000000005</v>
      </c>
      <c r="AD3579">
        <v>516643</v>
      </c>
      <c r="AE3579">
        <v>508460.4</v>
      </c>
      <c r="AF3579">
        <v>497268.9</v>
      </c>
      <c r="AG3579">
        <v>465061.6</v>
      </c>
      <c r="AH3579">
        <v>422800.3</v>
      </c>
      <c r="AI3579">
        <v>387915.8</v>
      </c>
      <c r="AJ3579">
        <v>72.891869999999997</v>
      </c>
      <c r="AK3579">
        <v>72.067670000000007</v>
      </c>
      <c r="AL3579">
        <v>71.193600000000004</v>
      </c>
      <c r="AM3579">
        <v>70.656540000000007</v>
      </c>
      <c r="AN3579">
        <v>70.063469999999995</v>
      </c>
      <c r="AO3579">
        <v>69.480770000000007</v>
      </c>
      <c r="AP3579">
        <v>69.436660000000003</v>
      </c>
      <c r="AQ3579">
        <v>71.749510000000001</v>
      </c>
      <c r="AR3579">
        <v>77.233059999999995</v>
      </c>
      <c r="AS3579">
        <v>82.590019999999996</v>
      </c>
      <c r="AT3579">
        <v>87.216480000000004</v>
      </c>
      <c r="AU3579">
        <v>90.191289999999995</v>
      </c>
      <c r="AV3579">
        <v>91.32105</v>
      </c>
      <c r="AW3579">
        <v>90.991039999999998</v>
      </c>
      <c r="AX3579">
        <v>89.704490000000007</v>
      </c>
      <c r="AY3579">
        <v>89.591530000000006</v>
      </c>
      <c r="AZ3579">
        <v>89.231260000000006</v>
      </c>
      <c r="BA3579">
        <v>88.201840000000004</v>
      </c>
      <c r="BB3579">
        <v>86.430890000000005</v>
      </c>
      <c r="BC3579">
        <v>83.5655</v>
      </c>
      <c r="BD3579">
        <v>80.11045</v>
      </c>
      <c r="BE3579">
        <v>77.541709999999995</v>
      </c>
      <c r="BF3579">
        <v>75.474580000000003</v>
      </c>
      <c r="BG3579">
        <v>74.315610000000007</v>
      </c>
      <c r="BH3579">
        <v>4838.5240000000003</v>
      </c>
      <c r="BI3579">
        <v>6905.0569999999998</v>
      </c>
      <c r="BJ3579">
        <v>7436.634</v>
      </c>
      <c r="BK3579">
        <v>6510.241</v>
      </c>
      <c r="BL3579">
        <v>8167.0129999999999</v>
      </c>
      <c r="BM3579">
        <v>10754.02</v>
      </c>
      <c r="BN3579">
        <v>12847.81</v>
      </c>
      <c r="BO3579">
        <v>13881</v>
      </c>
      <c r="BP3579">
        <v>14675.31</v>
      </c>
      <c r="BQ3579">
        <v>17890.46</v>
      </c>
      <c r="BR3579">
        <v>14166.17</v>
      </c>
      <c r="BS3579">
        <v>7054.1959999999999</v>
      </c>
      <c r="BT3579">
        <v>5158.9669999999996</v>
      </c>
      <c r="BU3579">
        <v>4749.7150000000001</v>
      </c>
      <c r="BV3579">
        <v>12635.05</v>
      </c>
      <c r="BW3579">
        <v>6417.8580000000002</v>
      </c>
      <c r="BX3579">
        <v>6553.1970000000001</v>
      </c>
      <c r="BY3579">
        <v>7639.7219999999998</v>
      </c>
      <c r="BZ3579">
        <v>-329.73320000000001</v>
      </c>
      <c r="CA3579">
        <v>3178.1680000000001</v>
      </c>
      <c r="CB3579">
        <v>335.56380000000001</v>
      </c>
      <c r="CC3579">
        <v>-3009.038</v>
      </c>
      <c r="CD3579">
        <v>-3927.72</v>
      </c>
      <c r="CE3579">
        <v>-3266.0740000000001</v>
      </c>
      <c r="CF3579" s="23">
        <v>3741334</v>
      </c>
      <c r="CG3579" s="23">
        <v>5769895</v>
      </c>
      <c r="CH3579" s="23">
        <v>5075953</v>
      </c>
      <c r="CI3579" s="23">
        <v>4005677</v>
      </c>
      <c r="CJ3579" s="23">
        <v>3299331</v>
      </c>
      <c r="CK3579" s="23">
        <v>1652816</v>
      </c>
      <c r="CL3579" s="23">
        <v>2173581</v>
      </c>
      <c r="CM3579" s="23">
        <v>2111897</v>
      </c>
      <c r="CN3579" s="23">
        <v>1557267</v>
      </c>
      <c r="CO3579" s="23">
        <v>7243006</v>
      </c>
      <c r="CP3579" s="23">
        <v>1179691</v>
      </c>
      <c r="CQ3579" s="23">
        <v>9824431</v>
      </c>
      <c r="CR3579" s="23">
        <v>10100000</v>
      </c>
      <c r="CS3579" s="23">
        <v>10800000</v>
      </c>
      <c r="CT3579" s="23">
        <v>10800000</v>
      </c>
      <c r="CU3579" s="23">
        <v>10700000</v>
      </c>
      <c r="CV3579" s="23">
        <v>10700000</v>
      </c>
      <c r="CW3579" s="23">
        <v>10600000</v>
      </c>
      <c r="CX3579" s="23">
        <v>11600000</v>
      </c>
      <c r="CY3579" s="23">
        <v>9210394</v>
      </c>
      <c r="CZ3579" s="23">
        <v>9443332</v>
      </c>
      <c r="DA3579" s="23">
        <v>2539707</v>
      </c>
      <c r="DB3579" s="23">
        <v>2580737</v>
      </c>
      <c r="DC3579" s="23">
        <v>2747235</v>
      </c>
      <c r="DD3579">
        <v>0</v>
      </c>
      <c r="DE3579">
        <v>0</v>
      </c>
      <c r="DF3579">
        <v>0</v>
      </c>
    </row>
    <row r="3580" spans="1:110" x14ac:dyDescent="0.25">
      <c r="A3580" s="18" t="str">
        <f t="shared" si="55"/>
        <v>program_CPP_All_All_SDGE_1-in-10_TYPICAL EVENT DAY_2020_8</v>
      </c>
      <c r="B3580" t="s">
        <v>51</v>
      </c>
      <c r="C3580" t="s">
        <v>121</v>
      </c>
      <c r="D3580" t="s">
        <v>7</v>
      </c>
      <c r="E3580" t="s">
        <v>7</v>
      </c>
      <c r="F3580" t="s">
        <v>125</v>
      </c>
      <c r="G3580" t="s">
        <v>85</v>
      </c>
      <c r="H3580" t="s">
        <v>19</v>
      </c>
      <c r="I3580">
        <v>2020</v>
      </c>
      <c r="J3580">
        <v>8</v>
      </c>
      <c r="K3580">
        <v>14129.421</v>
      </c>
      <c r="L3580">
        <v>354928.6</v>
      </c>
      <c r="M3580">
        <v>341902.3</v>
      </c>
      <c r="N3580">
        <v>336024.8</v>
      </c>
      <c r="O3580">
        <v>334250.3</v>
      </c>
      <c r="P3580">
        <v>345974.8</v>
      </c>
      <c r="Q3580">
        <v>377298.2</v>
      </c>
      <c r="R3580">
        <v>423509.6</v>
      </c>
      <c r="S3580">
        <v>452106.5</v>
      </c>
      <c r="T3580">
        <v>471146.9</v>
      </c>
      <c r="U3580">
        <v>501506.1</v>
      </c>
      <c r="V3580">
        <v>532815.1</v>
      </c>
      <c r="W3580">
        <v>558915.4</v>
      </c>
      <c r="X3580">
        <v>575896.4</v>
      </c>
      <c r="Y3580">
        <v>589986.80000000005</v>
      </c>
      <c r="Z3580">
        <v>594594.80000000005</v>
      </c>
      <c r="AA3580">
        <v>586609.5</v>
      </c>
      <c r="AB3580">
        <v>569335.1</v>
      </c>
      <c r="AC3580">
        <v>553154.9</v>
      </c>
      <c r="AD3580">
        <v>518576.5</v>
      </c>
      <c r="AE3580">
        <v>510275.1</v>
      </c>
      <c r="AF3580">
        <v>499125</v>
      </c>
      <c r="AG3580">
        <v>467074.1</v>
      </c>
      <c r="AH3580">
        <v>424898</v>
      </c>
      <c r="AI3580">
        <v>389941.6</v>
      </c>
      <c r="AJ3580">
        <v>72.8917</v>
      </c>
      <c r="AK3580">
        <v>72.067539999999994</v>
      </c>
      <c r="AL3580">
        <v>71.193399999999997</v>
      </c>
      <c r="AM3580">
        <v>70.656400000000005</v>
      </c>
      <c r="AN3580">
        <v>70.063270000000003</v>
      </c>
      <c r="AO3580">
        <v>69.480599999999995</v>
      </c>
      <c r="AP3580">
        <v>69.436279999999996</v>
      </c>
      <c r="AQ3580">
        <v>71.749759999999995</v>
      </c>
      <c r="AR3580">
        <v>77.234059999999999</v>
      </c>
      <c r="AS3580">
        <v>82.591269999999994</v>
      </c>
      <c r="AT3580">
        <v>87.218040000000002</v>
      </c>
      <c r="AU3580">
        <v>90.193100000000001</v>
      </c>
      <c r="AV3580">
        <v>91.322869999999995</v>
      </c>
      <c r="AW3580">
        <v>90.992919999999998</v>
      </c>
      <c r="AX3580">
        <v>89.706029999999998</v>
      </c>
      <c r="AY3580">
        <v>89.593010000000007</v>
      </c>
      <c r="AZ3580">
        <v>89.232470000000006</v>
      </c>
      <c r="BA3580">
        <v>88.202839999999995</v>
      </c>
      <c r="BB3580">
        <v>86.431809999999999</v>
      </c>
      <c r="BC3580">
        <v>83.565989999999999</v>
      </c>
      <c r="BD3580">
        <v>80.110720000000001</v>
      </c>
      <c r="BE3580">
        <v>77.541920000000005</v>
      </c>
      <c r="BF3580">
        <v>75.474410000000006</v>
      </c>
      <c r="BG3580">
        <v>74.315470000000005</v>
      </c>
      <c r="BH3580">
        <v>4816.6760000000004</v>
      </c>
      <c r="BI3580">
        <v>6894.6279999999997</v>
      </c>
      <c r="BJ3580">
        <v>7452.21</v>
      </c>
      <c r="BK3580">
        <v>6532.5249999999996</v>
      </c>
      <c r="BL3580">
        <v>8198.1149999999998</v>
      </c>
      <c r="BM3580">
        <v>10848.8</v>
      </c>
      <c r="BN3580">
        <v>12947.55</v>
      </c>
      <c r="BO3580">
        <v>13970.65</v>
      </c>
      <c r="BP3580">
        <v>14659.68</v>
      </c>
      <c r="BQ3580">
        <v>17857.53</v>
      </c>
      <c r="BR3580">
        <v>14135.09</v>
      </c>
      <c r="BS3580">
        <v>7102.0320000000002</v>
      </c>
      <c r="BT3580">
        <v>5169.9560000000001</v>
      </c>
      <c r="BU3580">
        <v>4834.0439999999999</v>
      </c>
      <c r="BV3580">
        <v>12768.17</v>
      </c>
      <c r="BW3580">
        <v>6528.7160000000003</v>
      </c>
      <c r="BX3580">
        <v>6679.4160000000002</v>
      </c>
      <c r="BY3580">
        <v>7745.4740000000002</v>
      </c>
      <c r="BZ3580">
        <v>-255.92869999999999</v>
      </c>
      <c r="CA3580">
        <v>3179.7179999999998</v>
      </c>
      <c r="CB3580">
        <v>337.24930000000001</v>
      </c>
      <c r="CC3580">
        <v>-3009.0340000000001</v>
      </c>
      <c r="CD3580">
        <v>-3950.3919999999998</v>
      </c>
      <c r="CE3580">
        <v>-3278.297</v>
      </c>
      <c r="CF3580" s="23">
        <v>3894616</v>
      </c>
      <c r="CG3580" s="23">
        <v>6007631</v>
      </c>
      <c r="CH3580" s="23">
        <v>5285194</v>
      </c>
      <c r="CI3580" s="23">
        <v>4170823</v>
      </c>
      <c r="CJ3580" s="23">
        <v>3435528</v>
      </c>
      <c r="CK3580" s="23">
        <v>1720762</v>
      </c>
      <c r="CL3580" s="23">
        <v>2262819</v>
      </c>
      <c r="CM3580" s="23">
        <v>2198222</v>
      </c>
      <c r="CN3580" s="23">
        <v>1620380</v>
      </c>
      <c r="CO3580" s="23">
        <v>7539425</v>
      </c>
      <c r="CP3580" s="23">
        <v>1225131</v>
      </c>
      <c r="CQ3580" s="23">
        <v>10200000</v>
      </c>
      <c r="CR3580" s="23">
        <v>10500000</v>
      </c>
      <c r="CS3580" s="23">
        <v>11300000</v>
      </c>
      <c r="CT3580" s="23">
        <v>11200000</v>
      </c>
      <c r="CU3580" s="23">
        <v>11100000</v>
      </c>
      <c r="CV3580" s="23">
        <v>11100000</v>
      </c>
      <c r="CW3580" s="23">
        <v>11000000</v>
      </c>
      <c r="CX3580" s="23">
        <v>12100000</v>
      </c>
      <c r="CY3580" s="23">
        <v>9578705</v>
      </c>
      <c r="CZ3580" s="23">
        <v>9819934</v>
      </c>
      <c r="DA3580" s="23">
        <v>2643851</v>
      </c>
      <c r="DB3580" s="23">
        <v>2686212</v>
      </c>
      <c r="DC3580" s="23">
        <v>2860203</v>
      </c>
      <c r="DD3580">
        <v>0</v>
      </c>
      <c r="DE3580">
        <v>0</v>
      </c>
      <c r="DF3580">
        <v>0</v>
      </c>
    </row>
    <row r="3581" spans="1:110" x14ac:dyDescent="0.25">
      <c r="A3581" s="18" t="str">
        <f t="shared" si="55"/>
        <v>program_CPP_All_All_SDGE_1-in-10_TYPICAL EVENT DAY_2021_8</v>
      </c>
      <c r="B3581" t="s">
        <v>51</v>
      </c>
      <c r="C3581" t="s">
        <v>121</v>
      </c>
      <c r="D3581" t="s">
        <v>7</v>
      </c>
      <c r="E3581" t="s">
        <v>7</v>
      </c>
      <c r="F3581" t="s">
        <v>125</v>
      </c>
      <c r="G3581" t="s">
        <v>85</v>
      </c>
      <c r="H3581" t="s">
        <v>19</v>
      </c>
      <c r="I3581">
        <v>2021</v>
      </c>
      <c r="J3581">
        <v>8</v>
      </c>
      <c r="K3581">
        <v>14025.019</v>
      </c>
      <c r="L3581">
        <v>355706.2</v>
      </c>
      <c r="M3581">
        <v>342631.1</v>
      </c>
      <c r="N3581">
        <v>336751.3</v>
      </c>
      <c r="O3581">
        <v>334961.8</v>
      </c>
      <c r="P3581">
        <v>346690.1</v>
      </c>
      <c r="Q3581">
        <v>378042.4</v>
      </c>
      <c r="R3581">
        <v>424298.9</v>
      </c>
      <c r="S3581">
        <v>452896</v>
      </c>
      <c r="T3581">
        <v>471969.8</v>
      </c>
      <c r="U3581">
        <v>502307</v>
      </c>
      <c r="V3581">
        <v>533674.9</v>
      </c>
      <c r="W3581">
        <v>559752.69999999995</v>
      </c>
      <c r="X3581">
        <v>576675</v>
      </c>
      <c r="Y3581">
        <v>590687.80000000005</v>
      </c>
      <c r="Z3581">
        <v>595237.1</v>
      </c>
      <c r="AA3581">
        <v>587181.1</v>
      </c>
      <c r="AB3581">
        <v>569853.4</v>
      </c>
      <c r="AC3581">
        <v>553765.80000000005</v>
      </c>
      <c r="AD3581">
        <v>519093.9</v>
      </c>
      <c r="AE3581">
        <v>510715</v>
      </c>
      <c r="AF3581">
        <v>499619.1</v>
      </c>
      <c r="AG3581">
        <v>467753.8</v>
      </c>
      <c r="AH3581">
        <v>425726.9</v>
      </c>
      <c r="AI3581">
        <v>390781.8</v>
      </c>
      <c r="AJ3581">
        <v>72.891559999999998</v>
      </c>
      <c r="AK3581">
        <v>72.067440000000005</v>
      </c>
      <c r="AL3581">
        <v>71.19323</v>
      </c>
      <c r="AM3581">
        <v>70.656279999999995</v>
      </c>
      <c r="AN3581">
        <v>70.063100000000006</v>
      </c>
      <c r="AO3581">
        <v>69.480450000000005</v>
      </c>
      <c r="AP3581">
        <v>69.435990000000004</v>
      </c>
      <c r="AQ3581">
        <v>71.749970000000005</v>
      </c>
      <c r="AR3581">
        <v>77.234870000000001</v>
      </c>
      <c r="AS3581">
        <v>82.592259999999996</v>
      </c>
      <c r="AT3581">
        <v>87.219290000000001</v>
      </c>
      <c r="AU3581">
        <v>90.194550000000007</v>
      </c>
      <c r="AV3581">
        <v>91.324330000000003</v>
      </c>
      <c r="AW3581">
        <v>90.994429999999994</v>
      </c>
      <c r="AX3581">
        <v>89.707250000000002</v>
      </c>
      <c r="AY3581">
        <v>89.594179999999994</v>
      </c>
      <c r="AZ3581">
        <v>89.233450000000005</v>
      </c>
      <c r="BA3581">
        <v>88.203649999999996</v>
      </c>
      <c r="BB3581">
        <v>86.432540000000003</v>
      </c>
      <c r="BC3581">
        <v>83.566360000000003</v>
      </c>
      <c r="BD3581">
        <v>80.110939999999999</v>
      </c>
      <c r="BE3581">
        <v>77.542100000000005</v>
      </c>
      <c r="BF3581">
        <v>75.474270000000004</v>
      </c>
      <c r="BG3581">
        <v>74.315349999999995</v>
      </c>
      <c r="BH3581">
        <v>4790.09</v>
      </c>
      <c r="BI3581">
        <v>6873.01</v>
      </c>
      <c r="BJ3581">
        <v>7450.0169999999998</v>
      </c>
      <c r="BK3581">
        <v>6537.4080000000004</v>
      </c>
      <c r="BL3581">
        <v>8206.7170000000006</v>
      </c>
      <c r="BM3581">
        <v>10902.47</v>
      </c>
      <c r="BN3581">
        <v>13001.06</v>
      </c>
      <c r="BO3581">
        <v>14014.2</v>
      </c>
      <c r="BP3581">
        <v>14618.88</v>
      </c>
      <c r="BQ3581">
        <v>17796.87</v>
      </c>
      <c r="BR3581">
        <v>14083.12</v>
      </c>
      <c r="BS3581">
        <v>7125.96</v>
      </c>
      <c r="BT3581">
        <v>5168.5780000000004</v>
      </c>
      <c r="BU3581">
        <v>4891.1570000000002</v>
      </c>
      <c r="BV3581">
        <v>12848.35</v>
      </c>
      <c r="BW3581">
        <v>6603.4579999999996</v>
      </c>
      <c r="BX3581">
        <v>6765.9790000000003</v>
      </c>
      <c r="BY3581">
        <v>7813.8270000000002</v>
      </c>
      <c r="BZ3581">
        <v>-197.2285</v>
      </c>
      <c r="CA3581">
        <v>3174.7640000000001</v>
      </c>
      <c r="CB3581">
        <v>337.92349999999999</v>
      </c>
      <c r="CC3581">
        <v>-3003.1849999999999</v>
      </c>
      <c r="CD3581">
        <v>-3960.5970000000002</v>
      </c>
      <c r="CE3581">
        <v>-3281.567</v>
      </c>
      <c r="CF3581" s="23">
        <v>4002361</v>
      </c>
      <c r="CG3581" s="23">
        <v>6174859</v>
      </c>
      <c r="CH3581" s="23">
        <v>5432386</v>
      </c>
      <c r="CI3581" s="23">
        <v>4286999</v>
      </c>
      <c r="CJ3581" s="23">
        <v>3531355</v>
      </c>
      <c r="CK3581" s="23">
        <v>1768542</v>
      </c>
      <c r="CL3581" s="23">
        <v>2325563</v>
      </c>
      <c r="CM3581" s="23">
        <v>2258883</v>
      </c>
      <c r="CN3581" s="23">
        <v>1664684</v>
      </c>
      <c r="CO3581" s="23">
        <v>7747755</v>
      </c>
      <c r="CP3581" s="23">
        <v>1256817</v>
      </c>
      <c r="CQ3581" s="23">
        <v>10500000</v>
      </c>
      <c r="CR3581" s="23">
        <v>10800000</v>
      </c>
      <c r="CS3581" s="23">
        <v>11600000</v>
      </c>
      <c r="CT3581" s="23">
        <v>11500000</v>
      </c>
      <c r="CU3581" s="23">
        <v>11400000</v>
      </c>
      <c r="CV3581" s="23">
        <v>11400000</v>
      </c>
      <c r="CW3581" s="23">
        <v>11300000</v>
      </c>
      <c r="CX3581" s="23">
        <v>12400000</v>
      </c>
      <c r="CY3581" s="23">
        <v>9836802</v>
      </c>
      <c r="CZ3581" s="23">
        <v>10100000</v>
      </c>
      <c r="DA3581" s="23">
        <v>2717064</v>
      </c>
      <c r="DB3581" s="23">
        <v>2760331</v>
      </c>
      <c r="DC3581" s="23">
        <v>2939647</v>
      </c>
      <c r="DD3581">
        <v>0</v>
      </c>
      <c r="DE3581">
        <v>0</v>
      </c>
      <c r="DF3581">
        <v>0</v>
      </c>
    </row>
    <row r="3582" spans="1:110" x14ac:dyDescent="0.25">
      <c r="A3582" s="18" t="str">
        <f t="shared" si="55"/>
        <v>program_CPP_All_All_SDGE_1-in-10_TYPICAL EVENT DAY_2022_8</v>
      </c>
      <c r="B3582" t="s">
        <v>51</v>
      </c>
      <c r="C3582" t="s">
        <v>121</v>
      </c>
      <c r="D3582" t="s">
        <v>7</v>
      </c>
      <c r="E3582" t="s">
        <v>7</v>
      </c>
      <c r="F3582" t="s">
        <v>125</v>
      </c>
      <c r="G3582" t="s">
        <v>85</v>
      </c>
      <c r="H3582" t="s">
        <v>19</v>
      </c>
      <c r="I3582">
        <v>2022</v>
      </c>
      <c r="J3582">
        <v>8</v>
      </c>
      <c r="K3582">
        <v>13939.785</v>
      </c>
      <c r="L3582">
        <v>358972.8</v>
      </c>
      <c r="M3582">
        <v>345745.8</v>
      </c>
      <c r="N3582">
        <v>339828.7</v>
      </c>
      <c r="O3582">
        <v>338005</v>
      </c>
      <c r="P3582">
        <v>349806.5</v>
      </c>
      <c r="Q3582">
        <v>381383.9</v>
      </c>
      <c r="R3582">
        <v>427976.4</v>
      </c>
      <c r="S3582">
        <v>456737.3</v>
      </c>
      <c r="T3582">
        <v>475973</v>
      </c>
      <c r="U3582">
        <v>506449.1</v>
      </c>
      <c r="V3582">
        <v>538089.69999999995</v>
      </c>
      <c r="W3582">
        <v>564281</v>
      </c>
      <c r="X3582">
        <v>581207</v>
      </c>
      <c r="Y3582">
        <v>595176.80000000005</v>
      </c>
      <c r="Z3582">
        <v>599659.30000000005</v>
      </c>
      <c r="AA3582">
        <v>591445.19999999995</v>
      </c>
      <c r="AB3582">
        <v>573933.9</v>
      </c>
      <c r="AC3582">
        <v>557900.9</v>
      </c>
      <c r="AD3582">
        <v>522882.6</v>
      </c>
      <c r="AE3582">
        <v>514332.9</v>
      </c>
      <c r="AF3582">
        <v>503259.6</v>
      </c>
      <c r="AG3582">
        <v>471506.1</v>
      </c>
      <c r="AH3582">
        <v>429475.3</v>
      </c>
      <c r="AI3582">
        <v>394348.1</v>
      </c>
      <c r="AJ3582">
        <v>72.89134</v>
      </c>
      <c r="AK3582">
        <v>72.067269999999994</v>
      </c>
      <c r="AL3582">
        <v>71.192970000000003</v>
      </c>
      <c r="AM3582">
        <v>70.656099999999995</v>
      </c>
      <c r="AN3582">
        <v>70.062849999999997</v>
      </c>
      <c r="AO3582">
        <v>69.480230000000006</v>
      </c>
      <c r="AP3582">
        <v>69.435500000000005</v>
      </c>
      <c r="AQ3582">
        <v>71.750309999999999</v>
      </c>
      <c r="AR3582">
        <v>77.236159999999998</v>
      </c>
      <c r="AS3582">
        <v>82.593860000000006</v>
      </c>
      <c r="AT3582">
        <v>87.221279999999993</v>
      </c>
      <c r="AU3582">
        <v>90.196879999999993</v>
      </c>
      <c r="AV3582">
        <v>91.326669999999993</v>
      </c>
      <c r="AW3582">
        <v>90.996830000000003</v>
      </c>
      <c r="AX3582">
        <v>89.709220000000002</v>
      </c>
      <c r="AY3582">
        <v>89.596080000000001</v>
      </c>
      <c r="AZ3582">
        <v>89.235020000000006</v>
      </c>
      <c r="BA3582">
        <v>88.204939999999993</v>
      </c>
      <c r="BB3582">
        <v>86.433719999999994</v>
      </c>
      <c r="BC3582">
        <v>83.566980000000001</v>
      </c>
      <c r="BD3582">
        <v>80.1113</v>
      </c>
      <c r="BE3582">
        <v>77.542370000000005</v>
      </c>
      <c r="BF3582">
        <v>75.474050000000005</v>
      </c>
      <c r="BG3582">
        <v>74.315169999999995</v>
      </c>
      <c r="BH3582">
        <v>4775.3540000000003</v>
      </c>
      <c r="BI3582">
        <v>6878.0590000000002</v>
      </c>
      <c r="BJ3582">
        <v>7489.15</v>
      </c>
      <c r="BK3582">
        <v>6582.5360000000001</v>
      </c>
      <c r="BL3582">
        <v>8267.2849999999999</v>
      </c>
      <c r="BM3582">
        <v>11049.87</v>
      </c>
      <c r="BN3582">
        <v>13160.2</v>
      </c>
      <c r="BO3582">
        <v>14163.38</v>
      </c>
      <c r="BP3582">
        <v>14637.82</v>
      </c>
      <c r="BQ3582">
        <v>17802.52</v>
      </c>
      <c r="BR3582">
        <v>14081.31</v>
      </c>
      <c r="BS3582">
        <v>7204.6350000000002</v>
      </c>
      <c r="BT3582">
        <v>5195.9549999999999</v>
      </c>
      <c r="BU3582">
        <v>5009.6390000000001</v>
      </c>
      <c r="BV3582">
        <v>13048.89</v>
      </c>
      <c r="BW3582">
        <v>6759.67</v>
      </c>
      <c r="BX3582">
        <v>6941.8540000000003</v>
      </c>
      <c r="BY3582">
        <v>7966.8339999999998</v>
      </c>
      <c r="BZ3582">
        <v>-105.3323</v>
      </c>
      <c r="CA3582">
        <v>3185.07</v>
      </c>
      <c r="CB3582">
        <v>340.92439999999999</v>
      </c>
      <c r="CC3582">
        <v>-3011.0920000000001</v>
      </c>
      <c r="CD3582">
        <v>-3999.42</v>
      </c>
      <c r="CE3582">
        <v>-3305.518</v>
      </c>
      <c r="CF3582" s="23">
        <v>4223096</v>
      </c>
      <c r="CG3582" s="23">
        <v>6517010</v>
      </c>
      <c r="CH3582" s="23">
        <v>5733512</v>
      </c>
      <c r="CI3582" s="23">
        <v>4524663</v>
      </c>
      <c r="CJ3582" s="23">
        <v>3727332</v>
      </c>
      <c r="CK3582" s="23">
        <v>1866353</v>
      </c>
      <c r="CL3582" s="23">
        <v>2454044</v>
      </c>
      <c r="CM3582" s="23">
        <v>2383226</v>
      </c>
      <c r="CN3582" s="23">
        <v>1755675</v>
      </c>
      <c r="CO3582" s="23">
        <v>8174666</v>
      </c>
      <c r="CP3582" s="23">
        <v>1322690</v>
      </c>
      <c r="CQ3582" s="23">
        <v>11100000</v>
      </c>
      <c r="CR3582" s="23">
        <v>11300000</v>
      </c>
      <c r="CS3582" s="23">
        <v>12200000</v>
      </c>
      <c r="CT3582" s="23">
        <v>12200000</v>
      </c>
      <c r="CU3582" s="23">
        <v>12100000</v>
      </c>
      <c r="CV3582" s="23">
        <v>12100000</v>
      </c>
      <c r="CW3582" s="23">
        <v>11900000</v>
      </c>
      <c r="CX3582" s="23">
        <v>13100000</v>
      </c>
      <c r="CY3582" s="23">
        <v>10400000</v>
      </c>
      <c r="CZ3582" s="23">
        <v>10600000</v>
      </c>
      <c r="DA3582" s="23">
        <v>2867023</v>
      </c>
      <c r="DB3582" s="23">
        <v>2912261</v>
      </c>
      <c r="DC3582" s="23">
        <v>3102265</v>
      </c>
      <c r="DD3582">
        <v>0</v>
      </c>
      <c r="DE3582">
        <v>0</v>
      </c>
      <c r="DF3582">
        <v>0</v>
      </c>
    </row>
    <row r="3583" spans="1:110" x14ac:dyDescent="0.25">
      <c r="A3583" s="18" t="str">
        <f t="shared" si="55"/>
        <v>program_CPP_All_All_SDGE_1-in-10_TYPICAL EVENT DAY_2023_8</v>
      </c>
      <c r="B3583" t="s">
        <v>51</v>
      </c>
      <c r="C3583" t="s">
        <v>121</v>
      </c>
      <c r="D3583" t="s">
        <v>7</v>
      </c>
      <c r="E3583" t="s">
        <v>7</v>
      </c>
      <c r="F3583" t="s">
        <v>125</v>
      </c>
      <c r="G3583" t="s">
        <v>85</v>
      </c>
      <c r="H3583" t="s">
        <v>19</v>
      </c>
      <c r="I3583">
        <v>2023</v>
      </c>
      <c r="J3583">
        <v>8</v>
      </c>
      <c r="K3583">
        <v>13863.706</v>
      </c>
      <c r="L3583">
        <v>363354.4</v>
      </c>
      <c r="M3583">
        <v>349929.3</v>
      </c>
      <c r="N3583">
        <v>343959.2</v>
      </c>
      <c r="O3583">
        <v>342093</v>
      </c>
      <c r="P3583">
        <v>353998.8</v>
      </c>
      <c r="Q3583">
        <v>385889.3</v>
      </c>
      <c r="R3583">
        <v>432948.3</v>
      </c>
      <c r="S3583">
        <v>461946.7</v>
      </c>
      <c r="T3583">
        <v>481402</v>
      </c>
      <c r="U3583">
        <v>512089.2</v>
      </c>
      <c r="V3583">
        <v>544098.30000000005</v>
      </c>
      <c r="W3583">
        <v>570464.5</v>
      </c>
      <c r="X3583">
        <v>587422.6</v>
      </c>
      <c r="Y3583">
        <v>601365.5</v>
      </c>
      <c r="Z3583">
        <v>605777.69999999995</v>
      </c>
      <c r="AA3583">
        <v>597366.4</v>
      </c>
      <c r="AB3583">
        <v>579613.30000000005</v>
      </c>
      <c r="AC3583">
        <v>563617.4</v>
      </c>
      <c r="AD3583">
        <v>528139.4</v>
      </c>
      <c r="AE3583">
        <v>519377.5</v>
      </c>
      <c r="AF3583">
        <v>508312.2</v>
      </c>
      <c r="AG3583">
        <v>476636.4</v>
      </c>
      <c r="AH3583">
        <v>434532.1</v>
      </c>
      <c r="AI3583">
        <v>399135.9</v>
      </c>
      <c r="AJ3583">
        <v>72.891080000000002</v>
      </c>
      <c r="AK3583">
        <v>72.067070000000001</v>
      </c>
      <c r="AL3583">
        <v>71.19265</v>
      </c>
      <c r="AM3583">
        <v>70.655889999999999</v>
      </c>
      <c r="AN3583">
        <v>70.062539999999998</v>
      </c>
      <c r="AO3583">
        <v>69.479969999999994</v>
      </c>
      <c r="AP3583">
        <v>69.434939999999997</v>
      </c>
      <c r="AQ3583">
        <v>71.750699999999995</v>
      </c>
      <c r="AR3583">
        <v>77.237669999999994</v>
      </c>
      <c r="AS3583">
        <v>82.595740000000006</v>
      </c>
      <c r="AT3583">
        <v>87.22363</v>
      </c>
      <c r="AU3583">
        <v>90.199619999999996</v>
      </c>
      <c r="AV3583">
        <v>91.329409999999996</v>
      </c>
      <c r="AW3583">
        <v>90.999669999999995</v>
      </c>
      <c r="AX3583">
        <v>89.711550000000003</v>
      </c>
      <c r="AY3583">
        <v>89.598309999999998</v>
      </c>
      <c r="AZ3583">
        <v>89.236859999999993</v>
      </c>
      <c r="BA3583">
        <v>88.206469999999996</v>
      </c>
      <c r="BB3583">
        <v>86.435109999999995</v>
      </c>
      <c r="BC3583">
        <v>83.567710000000005</v>
      </c>
      <c r="BD3583">
        <v>80.111710000000002</v>
      </c>
      <c r="BE3583">
        <v>77.542689999999993</v>
      </c>
      <c r="BF3583">
        <v>75.473789999999994</v>
      </c>
      <c r="BG3583">
        <v>74.314949999999996</v>
      </c>
      <c r="BH3583">
        <v>4766.0820000000003</v>
      </c>
      <c r="BI3583">
        <v>6895.2089999999998</v>
      </c>
      <c r="BJ3583">
        <v>7546.875</v>
      </c>
      <c r="BK3583">
        <v>6645.732</v>
      </c>
      <c r="BL3583">
        <v>8351.1720000000005</v>
      </c>
      <c r="BM3583">
        <v>11239.14</v>
      </c>
      <c r="BN3583">
        <v>13366.57</v>
      </c>
      <c r="BO3583">
        <v>14359.82</v>
      </c>
      <c r="BP3583">
        <v>14683.84</v>
      </c>
      <c r="BQ3583">
        <v>17838.3</v>
      </c>
      <c r="BR3583">
        <v>14102.31</v>
      </c>
      <c r="BS3583">
        <v>7307.8</v>
      </c>
      <c r="BT3583">
        <v>5236.2669999999998</v>
      </c>
      <c r="BU3583">
        <v>5155.4170000000004</v>
      </c>
      <c r="BV3583">
        <v>13303.13</v>
      </c>
      <c r="BW3583">
        <v>6952.1260000000002</v>
      </c>
      <c r="BX3583">
        <v>7157.4369999999999</v>
      </c>
      <c r="BY3583">
        <v>8157.5510000000004</v>
      </c>
      <c r="BZ3583">
        <v>1.185791</v>
      </c>
      <c r="CA3583">
        <v>3202.2620000000002</v>
      </c>
      <c r="CB3583">
        <v>344.96809999999999</v>
      </c>
      <c r="CC3583">
        <v>-3025.2139999999999</v>
      </c>
      <c r="CD3583">
        <v>-4051.058</v>
      </c>
      <c r="CE3583">
        <v>-3338.75</v>
      </c>
      <c r="CF3583" s="23">
        <v>4501225</v>
      </c>
      <c r="CG3583" s="23">
        <v>6948010</v>
      </c>
      <c r="CH3583" s="23">
        <v>6112824</v>
      </c>
      <c r="CI3583" s="23">
        <v>4824035</v>
      </c>
      <c r="CJ3583" s="23">
        <v>3974179</v>
      </c>
      <c r="CK3583" s="23">
        <v>1989577</v>
      </c>
      <c r="CL3583" s="23">
        <v>2615914</v>
      </c>
      <c r="CM3583" s="23">
        <v>2539916</v>
      </c>
      <c r="CN3583" s="23">
        <v>1870383</v>
      </c>
      <c r="CO3583" s="23">
        <v>8712605</v>
      </c>
      <c r="CP3583" s="23">
        <v>1405936</v>
      </c>
      <c r="CQ3583" s="23">
        <v>11800000</v>
      </c>
      <c r="CR3583" s="23">
        <v>12100000</v>
      </c>
      <c r="CS3583" s="23">
        <v>13000000</v>
      </c>
      <c r="CT3583" s="23">
        <v>13000000</v>
      </c>
      <c r="CU3583" s="23">
        <v>12900000</v>
      </c>
      <c r="CV3583" s="23">
        <v>12900000</v>
      </c>
      <c r="CW3583" s="23">
        <v>12700000</v>
      </c>
      <c r="CX3583" s="23">
        <v>13900000</v>
      </c>
      <c r="CY3583" s="23">
        <v>11000000</v>
      </c>
      <c r="CZ3583" s="23">
        <v>11300000</v>
      </c>
      <c r="DA3583" s="23">
        <v>3055965</v>
      </c>
      <c r="DB3583" s="23">
        <v>3103716</v>
      </c>
      <c r="DC3583" s="23">
        <v>3307130</v>
      </c>
      <c r="DD3583">
        <v>0</v>
      </c>
      <c r="DE3583">
        <v>0</v>
      </c>
      <c r="DF3583">
        <v>0</v>
      </c>
    </row>
    <row r="3584" spans="1:110" x14ac:dyDescent="0.25">
      <c r="A3584" s="18" t="str">
        <f t="shared" si="55"/>
        <v>program_CPP_All_All_SDGE_1-in-10_TYPICAL EVENT DAY_2024_8</v>
      </c>
      <c r="B3584" t="s">
        <v>51</v>
      </c>
      <c r="C3584" t="s">
        <v>121</v>
      </c>
      <c r="D3584" t="s">
        <v>7</v>
      </c>
      <c r="E3584" t="s">
        <v>7</v>
      </c>
      <c r="F3584" t="s">
        <v>125</v>
      </c>
      <c r="G3584" t="s">
        <v>85</v>
      </c>
      <c r="H3584" t="s">
        <v>19</v>
      </c>
      <c r="I3584">
        <v>2024</v>
      </c>
      <c r="J3584">
        <v>8</v>
      </c>
      <c r="K3584">
        <v>13779.772000000001</v>
      </c>
      <c r="L3584">
        <v>366515.4</v>
      </c>
      <c r="M3584">
        <v>352943.1</v>
      </c>
      <c r="N3584">
        <v>346937.1</v>
      </c>
      <c r="O3584">
        <v>345037.7</v>
      </c>
      <c r="P3584">
        <v>357014</v>
      </c>
      <c r="Q3584">
        <v>389122</v>
      </c>
      <c r="R3584">
        <v>436505.5</v>
      </c>
      <c r="S3584">
        <v>465661.8</v>
      </c>
      <c r="T3584">
        <v>485273.7</v>
      </c>
      <c r="U3584">
        <v>516094.2</v>
      </c>
      <c r="V3584">
        <v>548367.19999999995</v>
      </c>
      <c r="W3584">
        <v>574842.30000000005</v>
      </c>
      <c r="X3584">
        <v>591803.1</v>
      </c>
      <c r="Y3584">
        <v>605703.30000000005</v>
      </c>
      <c r="Z3584">
        <v>610049.9</v>
      </c>
      <c r="AA3584">
        <v>601485.1</v>
      </c>
      <c r="AB3584">
        <v>583554.19999999995</v>
      </c>
      <c r="AC3584">
        <v>567612.5</v>
      </c>
      <c r="AD3584">
        <v>531799.1</v>
      </c>
      <c r="AE3584">
        <v>522871.3</v>
      </c>
      <c r="AF3584">
        <v>511828.7</v>
      </c>
      <c r="AG3584">
        <v>480263.9</v>
      </c>
      <c r="AH3584">
        <v>438158.3</v>
      </c>
      <c r="AI3584">
        <v>402586.9</v>
      </c>
      <c r="AJ3584">
        <v>72.89085</v>
      </c>
      <c r="AK3584">
        <v>72.066900000000004</v>
      </c>
      <c r="AL3584">
        <v>71.192390000000003</v>
      </c>
      <c r="AM3584">
        <v>70.655709999999999</v>
      </c>
      <c r="AN3584">
        <v>70.062280000000001</v>
      </c>
      <c r="AO3584">
        <v>69.479740000000007</v>
      </c>
      <c r="AP3584">
        <v>69.434460000000001</v>
      </c>
      <c r="AQ3584">
        <v>71.75103</v>
      </c>
      <c r="AR3584">
        <v>77.238960000000006</v>
      </c>
      <c r="AS3584">
        <v>82.597329999999999</v>
      </c>
      <c r="AT3584">
        <v>87.225639999999999</v>
      </c>
      <c r="AU3584">
        <v>90.201939999999993</v>
      </c>
      <c r="AV3584">
        <v>91.33175</v>
      </c>
      <c r="AW3584">
        <v>91.002080000000007</v>
      </c>
      <c r="AX3584">
        <v>89.713520000000003</v>
      </c>
      <c r="AY3584">
        <v>89.600200000000001</v>
      </c>
      <c r="AZ3584">
        <v>89.238429999999994</v>
      </c>
      <c r="BA3584">
        <v>88.207769999999996</v>
      </c>
      <c r="BB3584">
        <v>86.43629</v>
      </c>
      <c r="BC3584">
        <v>83.568330000000003</v>
      </c>
      <c r="BD3584">
        <v>80.11206</v>
      </c>
      <c r="BE3584">
        <v>77.542969999999997</v>
      </c>
      <c r="BF3584">
        <v>75.473560000000006</v>
      </c>
      <c r="BG3584">
        <v>74.314769999999996</v>
      </c>
      <c r="BH3584">
        <v>4751.4229999999998</v>
      </c>
      <c r="BI3584">
        <v>6899.701</v>
      </c>
      <c r="BJ3584">
        <v>7584.5450000000001</v>
      </c>
      <c r="BK3584">
        <v>6689.3010000000004</v>
      </c>
      <c r="BL3584">
        <v>8409.6830000000009</v>
      </c>
      <c r="BM3584">
        <v>11382.11</v>
      </c>
      <c r="BN3584">
        <v>13520.85</v>
      </c>
      <c r="BO3584">
        <v>14504.31</v>
      </c>
      <c r="BP3584">
        <v>14701.4</v>
      </c>
      <c r="BQ3584">
        <v>17842.7</v>
      </c>
      <c r="BR3584">
        <v>14099.67</v>
      </c>
      <c r="BS3584">
        <v>7384.0230000000001</v>
      </c>
      <c r="BT3584">
        <v>5262.6229999999996</v>
      </c>
      <c r="BU3584">
        <v>5270.5709999999999</v>
      </c>
      <c r="BV3584">
        <v>13497.75</v>
      </c>
      <c r="BW3584">
        <v>7103.94</v>
      </c>
      <c r="BX3584">
        <v>7328.402</v>
      </c>
      <c r="BY3584">
        <v>8306.1679999999997</v>
      </c>
      <c r="BZ3584">
        <v>90.749269999999996</v>
      </c>
      <c r="CA3584">
        <v>3212.1080000000002</v>
      </c>
      <c r="CB3584">
        <v>347.87139999999999</v>
      </c>
      <c r="CC3584">
        <v>-3032.732</v>
      </c>
      <c r="CD3584">
        <v>-4088.645</v>
      </c>
      <c r="CE3584">
        <v>-3361.8850000000002</v>
      </c>
      <c r="CF3584" s="23">
        <v>4728753</v>
      </c>
      <c r="CG3584" s="23">
        <v>7300662</v>
      </c>
      <c r="CH3584" s="23">
        <v>6423190</v>
      </c>
      <c r="CI3584" s="23">
        <v>5068991</v>
      </c>
      <c r="CJ3584" s="23">
        <v>4176167</v>
      </c>
      <c r="CK3584" s="23">
        <v>2090393</v>
      </c>
      <c r="CL3584" s="23">
        <v>2748345</v>
      </c>
      <c r="CM3584" s="23">
        <v>2668090</v>
      </c>
      <c r="CN3584" s="23">
        <v>1964189</v>
      </c>
      <c r="CO3584" s="23">
        <v>9152660</v>
      </c>
      <c r="CP3584" s="23">
        <v>1473897</v>
      </c>
      <c r="CQ3584" s="23">
        <v>12400000</v>
      </c>
      <c r="CR3584" s="23">
        <v>12700000</v>
      </c>
      <c r="CS3584" s="23">
        <v>13700000</v>
      </c>
      <c r="CT3584" s="23">
        <v>13600000</v>
      </c>
      <c r="CU3584" s="23">
        <v>13500000</v>
      </c>
      <c r="CV3584" s="23">
        <v>13500000</v>
      </c>
      <c r="CW3584" s="23">
        <v>13300000</v>
      </c>
      <c r="CX3584" s="23">
        <v>14600000</v>
      </c>
      <c r="CY3584" s="23">
        <v>11600000</v>
      </c>
      <c r="CZ3584" s="23">
        <v>11900000</v>
      </c>
      <c r="DA3584" s="23">
        <v>3210538</v>
      </c>
      <c r="DB3584" s="23">
        <v>3260327</v>
      </c>
      <c r="DC3584" s="23">
        <v>3474744</v>
      </c>
      <c r="DD3584">
        <v>0</v>
      </c>
      <c r="DE3584">
        <v>0</v>
      </c>
      <c r="DF3584">
        <v>0</v>
      </c>
    </row>
    <row r="3585" spans="1:110" x14ac:dyDescent="0.25">
      <c r="A3585" s="18" t="str">
        <f t="shared" si="55"/>
        <v>program_CPP_All_All_SDGE_1-in-10_TYPICAL EVENT DAY_2025_8</v>
      </c>
      <c r="B3585" t="s">
        <v>51</v>
      </c>
      <c r="C3585" t="s">
        <v>121</v>
      </c>
      <c r="D3585" t="s">
        <v>7</v>
      </c>
      <c r="E3585" t="s">
        <v>7</v>
      </c>
      <c r="F3585" t="s">
        <v>125</v>
      </c>
      <c r="G3585" t="s">
        <v>85</v>
      </c>
      <c r="H3585" t="s">
        <v>19</v>
      </c>
      <c r="I3585">
        <v>2025</v>
      </c>
      <c r="J3585">
        <v>8</v>
      </c>
      <c r="K3585">
        <v>13690.971</v>
      </c>
      <c r="L3585">
        <v>368867.9</v>
      </c>
      <c r="M3585">
        <v>355182.1</v>
      </c>
      <c r="N3585">
        <v>349151.4</v>
      </c>
      <c r="O3585">
        <v>347225.2</v>
      </c>
      <c r="P3585">
        <v>359249.7</v>
      </c>
      <c r="Q3585">
        <v>391511.7</v>
      </c>
      <c r="R3585">
        <v>439125.8</v>
      </c>
      <c r="S3585">
        <v>468387.5</v>
      </c>
      <c r="T3585">
        <v>488114.3</v>
      </c>
      <c r="U3585">
        <v>519016.9</v>
      </c>
      <c r="V3585">
        <v>551484.30000000005</v>
      </c>
      <c r="W3585">
        <v>578025.1</v>
      </c>
      <c r="X3585">
        <v>594969</v>
      </c>
      <c r="Y3585">
        <v>608816.30000000005</v>
      </c>
      <c r="Z3585">
        <v>613100.9</v>
      </c>
      <c r="AA3585">
        <v>604411.4</v>
      </c>
      <c r="AB3585">
        <v>586345.19999999995</v>
      </c>
      <c r="AC3585">
        <v>570468.80000000005</v>
      </c>
      <c r="AD3585">
        <v>534402.30000000005</v>
      </c>
      <c r="AE3585">
        <v>525339.4</v>
      </c>
      <c r="AF3585">
        <v>514329</v>
      </c>
      <c r="AG3585">
        <v>482896.6</v>
      </c>
      <c r="AH3585">
        <v>440837.1</v>
      </c>
      <c r="AI3585">
        <v>405152.4</v>
      </c>
      <c r="AJ3585">
        <v>72.890659999999997</v>
      </c>
      <c r="AK3585">
        <v>72.066749999999999</v>
      </c>
      <c r="AL3585">
        <v>71.192149999999998</v>
      </c>
      <c r="AM3585">
        <v>70.655550000000005</v>
      </c>
      <c r="AN3585">
        <v>70.062049999999999</v>
      </c>
      <c r="AO3585">
        <v>69.47954</v>
      </c>
      <c r="AP3585">
        <v>69.434039999999996</v>
      </c>
      <c r="AQ3585">
        <v>71.751329999999996</v>
      </c>
      <c r="AR3585">
        <v>77.240110000000001</v>
      </c>
      <c r="AS3585">
        <v>82.598749999999995</v>
      </c>
      <c r="AT3585">
        <v>87.227410000000006</v>
      </c>
      <c r="AU3585">
        <v>90.203999999999994</v>
      </c>
      <c r="AV3585">
        <v>91.333820000000003</v>
      </c>
      <c r="AW3585">
        <v>91.004199999999997</v>
      </c>
      <c r="AX3585">
        <v>89.715270000000004</v>
      </c>
      <c r="AY3585">
        <v>89.601879999999994</v>
      </c>
      <c r="AZ3585">
        <v>89.239810000000006</v>
      </c>
      <c r="BA3585">
        <v>88.208920000000006</v>
      </c>
      <c r="BB3585">
        <v>86.437340000000006</v>
      </c>
      <c r="BC3585">
        <v>83.568870000000004</v>
      </c>
      <c r="BD3585">
        <v>80.112380000000002</v>
      </c>
      <c r="BE3585">
        <v>77.543210000000002</v>
      </c>
      <c r="BF3585">
        <v>75.473370000000003</v>
      </c>
      <c r="BG3585">
        <v>74.314610000000002</v>
      </c>
      <c r="BH3585">
        <v>4733.2879999999996</v>
      </c>
      <c r="BI3585">
        <v>6895.8990000000003</v>
      </c>
      <c r="BJ3585">
        <v>7608.9759999999997</v>
      </c>
      <c r="BK3585">
        <v>6719.89</v>
      </c>
      <c r="BL3585">
        <v>8451.4060000000009</v>
      </c>
      <c r="BM3585">
        <v>11494.32</v>
      </c>
      <c r="BN3585">
        <v>13640.55</v>
      </c>
      <c r="BO3585">
        <v>14614.37</v>
      </c>
      <c r="BP3585">
        <v>14700.27</v>
      </c>
      <c r="BQ3585">
        <v>17826.55</v>
      </c>
      <c r="BR3585">
        <v>14081.56</v>
      </c>
      <c r="BS3585">
        <v>7442.3760000000002</v>
      </c>
      <c r="BT3585">
        <v>5279.7659999999996</v>
      </c>
      <c r="BU3585">
        <v>5365.32</v>
      </c>
      <c r="BV3585">
        <v>13652.75</v>
      </c>
      <c r="BW3585">
        <v>7228.6809999999996</v>
      </c>
      <c r="BX3585">
        <v>7469.6310000000003</v>
      </c>
      <c r="BY3585">
        <v>8426.7669999999998</v>
      </c>
      <c r="BZ3585">
        <v>168.9333</v>
      </c>
      <c r="CA3585">
        <v>3217.1149999999998</v>
      </c>
      <c r="CB3585">
        <v>350.01949999999999</v>
      </c>
      <c r="CC3585">
        <v>-3035.9059999999999</v>
      </c>
      <c r="CD3585">
        <v>-4116.9179999999997</v>
      </c>
      <c r="CE3585">
        <v>-3378.3409999999999</v>
      </c>
      <c r="CF3585" s="23">
        <v>4921481</v>
      </c>
      <c r="CG3585" s="23">
        <v>7599430</v>
      </c>
      <c r="CH3585" s="23">
        <v>6686136</v>
      </c>
      <c r="CI3585" s="23">
        <v>5276523</v>
      </c>
      <c r="CJ3585" s="23">
        <v>4347300</v>
      </c>
      <c r="CK3585" s="23">
        <v>2175798</v>
      </c>
      <c r="CL3585" s="23">
        <v>2860528</v>
      </c>
      <c r="CM3585" s="23">
        <v>2776651</v>
      </c>
      <c r="CN3585" s="23">
        <v>2043620</v>
      </c>
      <c r="CO3585" s="23">
        <v>9525396</v>
      </c>
      <c r="CP3585" s="23">
        <v>1531349</v>
      </c>
      <c r="CQ3585" s="23">
        <v>12900000</v>
      </c>
      <c r="CR3585" s="23">
        <v>13200000</v>
      </c>
      <c r="CS3585" s="23">
        <v>14200000</v>
      </c>
      <c r="CT3585" s="23">
        <v>14200000</v>
      </c>
      <c r="CU3585" s="23">
        <v>14100000</v>
      </c>
      <c r="CV3585" s="23">
        <v>14000000</v>
      </c>
      <c r="CW3585" s="23">
        <v>13900000</v>
      </c>
      <c r="CX3585" s="23">
        <v>15200000</v>
      </c>
      <c r="CY3585" s="23">
        <v>12100000</v>
      </c>
      <c r="CZ3585" s="23">
        <v>12300000</v>
      </c>
      <c r="DA3585" s="23">
        <v>3341472</v>
      </c>
      <c r="DB3585" s="23">
        <v>3392975</v>
      </c>
      <c r="DC3585" s="23">
        <v>3616738</v>
      </c>
      <c r="DD3585">
        <v>0</v>
      </c>
      <c r="DE3585">
        <v>0</v>
      </c>
      <c r="DF3585">
        <v>0</v>
      </c>
    </row>
    <row r="3586" spans="1:110" x14ac:dyDescent="0.25">
      <c r="A3586" s="18" t="str">
        <f t="shared" si="55"/>
        <v>program_CPP_All_All_SDGE_1-in-10_TYPICAL EVENT DAY_2026_8</v>
      </c>
      <c r="B3586" t="s">
        <v>51</v>
      </c>
      <c r="C3586" t="s">
        <v>121</v>
      </c>
      <c r="D3586" t="s">
        <v>7</v>
      </c>
      <c r="E3586" t="s">
        <v>7</v>
      </c>
      <c r="F3586" t="s">
        <v>125</v>
      </c>
      <c r="G3586" t="s">
        <v>85</v>
      </c>
      <c r="H3586" t="s">
        <v>19</v>
      </c>
      <c r="I3586">
        <v>2026</v>
      </c>
      <c r="J3586">
        <v>8</v>
      </c>
      <c r="K3586">
        <v>13601.293</v>
      </c>
      <c r="L3586">
        <v>370961.1</v>
      </c>
      <c r="M3586">
        <v>357172.8</v>
      </c>
      <c r="N3586">
        <v>351120.9</v>
      </c>
      <c r="O3586">
        <v>349170</v>
      </c>
      <c r="P3586">
        <v>361235.7</v>
      </c>
      <c r="Q3586">
        <v>393631.6</v>
      </c>
      <c r="R3586">
        <v>441446.5</v>
      </c>
      <c r="S3586">
        <v>470797</v>
      </c>
      <c r="T3586">
        <v>490625.5</v>
      </c>
      <c r="U3586">
        <v>521594</v>
      </c>
      <c r="V3586">
        <v>554233.69999999995</v>
      </c>
      <c r="W3586">
        <v>580826.6</v>
      </c>
      <c r="X3586">
        <v>597748.1</v>
      </c>
      <c r="Y3586">
        <v>611539.80000000005</v>
      </c>
      <c r="Z3586">
        <v>615763.69999999995</v>
      </c>
      <c r="AA3586">
        <v>606959.1</v>
      </c>
      <c r="AB3586">
        <v>588771.19999999995</v>
      </c>
      <c r="AC3586">
        <v>572963</v>
      </c>
      <c r="AD3586">
        <v>536669.9</v>
      </c>
      <c r="AE3586">
        <v>527482.19999999995</v>
      </c>
      <c r="AF3586">
        <v>516506.7</v>
      </c>
      <c r="AG3586">
        <v>485212.1</v>
      </c>
      <c r="AH3586">
        <v>443212.7</v>
      </c>
      <c r="AI3586">
        <v>407434.1</v>
      </c>
      <c r="AJ3586">
        <v>72.890469999999993</v>
      </c>
      <c r="AK3586">
        <v>72.066609999999997</v>
      </c>
      <c r="AL3586">
        <v>71.191919999999996</v>
      </c>
      <c r="AM3586">
        <v>70.655389999999997</v>
      </c>
      <c r="AN3586">
        <v>70.06183</v>
      </c>
      <c r="AO3586">
        <v>69.479349999999997</v>
      </c>
      <c r="AP3586">
        <v>69.433629999999994</v>
      </c>
      <c r="AQ3586">
        <v>71.751609999999999</v>
      </c>
      <c r="AR3586">
        <v>77.241200000000006</v>
      </c>
      <c r="AS3586">
        <v>82.600099999999998</v>
      </c>
      <c r="AT3586">
        <v>87.229110000000006</v>
      </c>
      <c r="AU3586">
        <v>90.205979999999997</v>
      </c>
      <c r="AV3586">
        <v>91.335819999999998</v>
      </c>
      <c r="AW3586">
        <v>91.006259999999997</v>
      </c>
      <c r="AX3586">
        <v>89.716939999999994</v>
      </c>
      <c r="AY3586">
        <v>89.603489999999994</v>
      </c>
      <c r="AZ3586">
        <v>89.241150000000005</v>
      </c>
      <c r="BA3586">
        <v>88.210009999999997</v>
      </c>
      <c r="BB3586">
        <v>86.43835</v>
      </c>
      <c r="BC3586">
        <v>83.569400000000002</v>
      </c>
      <c r="BD3586">
        <v>80.112679999999997</v>
      </c>
      <c r="BE3586">
        <v>77.543440000000004</v>
      </c>
      <c r="BF3586">
        <v>75.473179999999999</v>
      </c>
      <c r="BG3586">
        <v>74.314449999999994</v>
      </c>
      <c r="BH3586">
        <v>4714.2250000000004</v>
      </c>
      <c r="BI3586">
        <v>6889.6220000000003</v>
      </c>
      <c r="BJ3586">
        <v>7629.2560000000003</v>
      </c>
      <c r="BK3586">
        <v>6746.366</v>
      </c>
      <c r="BL3586">
        <v>8487.7950000000001</v>
      </c>
      <c r="BM3586">
        <v>11596.52</v>
      </c>
      <c r="BN3586">
        <v>13749.04</v>
      </c>
      <c r="BO3586">
        <v>14713.31</v>
      </c>
      <c r="BP3586">
        <v>14693.52</v>
      </c>
      <c r="BQ3586">
        <v>17804.330000000002</v>
      </c>
      <c r="BR3586">
        <v>14058.92</v>
      </c>
      <c r="BS3586">
        <v>7494.96</v>
      </c>
      <c r="BT3586">
        <v>5294.0190000000002</v>
      </c>
      <c r="BU3586">
        <v>5453.2950000000001</v>
      </c>
      <c r="BV3586">
        <v>13794.78</v>
      </c>
      <c r="BW3586">
        <v>7344.4380000000001</v>
      </c>
      <c r="BX3586">
        <v>7600.9639999999999</v>
      </c>
      <c r="BY3586">
        <v>8538.125</v>
      </c>
      <c r="BZ3586">
        <v>243.17089999999999</v>
      </c>
      <c r="CA3586">
        <v>3220.6320000000001</v>
      </c>
      <c r="CB3586">
        <v>351.92579999999998</v>
      </c>
      <c r="CC3586">
        <v>-3037.7510000000002</v>
      </c>
      <c r="CD3586">
        <v>-4142.1989999999996</v>
      </c>
      <c r="CE3586">
        <v>-3392.6759999999999</v>
      </c>
      <c r="CF3586" s="23">
        <v>5104394</v>
      </c>
      <c r="CG3586" s="23">
        <v>7882994</v>
      </c>
      <c r="CH3586" s="23">
        <v>6935702</v>
      </c>
      <c r="CI3586" s="23">
        <v>5473494</v>
      </c>
      <c r="CJ3586" s="23">
        <v>4509728</v>
      </c>
      <c r="CK3586" s="23">
        <v>2256856</v>
      </c>
      <c r="CL3586" s="23">
        <v>2966999</v>
      </c>
      <c r="CM3586" s="23">
        <v>2879682</v>
      </c>
      <c r="CN3586" s="23">
        <v>2119000</v>
      </c>
      <c r="CO3586" s="23">
        <v>9879146</v>
      </c>
      <c r="CP3586" s="23">
        <v>1585849</v>
      </c>
      <c r="CQ3586" s="23">
        <v>13400000</v>
      </c>
      <c r="CR3586" s="23">
        <v>13700000</v>
      </c>
      <c r="CS3586" s="23">
        <v>14700000</v>
      </c>
      <c r="CT3586" s="23">
        <v>14700000</v>
      </c>
      <c r="CU3586" s="23">
        <v>14600000</v>
      </c>
      <c r="CV3586" s="23">
        <v>14600000</v>
      </c>
      <c r="CW3586" s="23">
        <v>14400000</v>
      </c>
      <c r="CX3586" s="23">
        <v>15800000</v>
      </c>
      <c r="CY3586" s="23">
        <v>12500000</v>
      </c>
      <c r="CZ3586" s="23">
        <v>12800000</v>
      </c>
      <c r="DA3586" s="23">
        <v>3465738</v>
      </c>
      <c r="DB3586" s="23">
        <v>3518864</v>
      </c>
      <c r="DC3586" s="23">
        <v>3751504</v>
      </c>
      <c r="DD3586">
        <v>0</v>
      </c>
      <c r="DE3586">
        <v>0</v>
      </c>
      <c r="DF3586">
        <v>0</v>
      </c>
    </row>
    <row r="3587" spans="1:110" x14ac:dyDescent="0.25">
      <c r="A3587" s="18" t="str">
        <f t="shared" ref="A3587:A3650" si="56">B3587&amp;"_"&amp;C3587&amp;"_"&amp;D3587&amp;"_"&amp;E3587&amp;"_"&amp;F3587&amp;"_"&amp;G3587&amp;"_"&amp;H3587&amp;"_"&amp;I3587&amp;"_"&amp;J3587</f>
        <v>program_CPP_All_All_SDGE_1-in-10_TYPICAL EVENT DAY_2027_8</v>
      </c>
      <c r="B3587" t="s">
        <v>51</v>
      </c>
      <c r="C3587" t="s">
        <v>121</v>
      </c>
      <c r="D3587" t="s">
        <v>7</v>
      </c>
      <c r="E3587" t="s">
        <v>7</v>
      </c>
      <c r="F3587" t="s">
        <v>125</v>
      </c>
      <c r="G3587" t="s">
        <v>85</v>
      </c>
      <c r="H3587" t="s">
        <v>19</v>
      </c>
      <c r="I3587">
        <v>2027</v>
      </c>
      <c r="J3587">
        <v>8</v>
      </c>
      <c r="K3587">
        <v>13516.727999999999</v>
      </c>
      <c r="L3587">
        <v>373619.3</v>
      </c>
      <c r="M3587">
        <v>359705.1</v>
      </c>
      <c r="N3587">
        <v>353624</v>
      </c>
      <c r="O3587">
        <v>351644.1</v>
      </c>
      <c r="P3587">
        <v>363766.9</v>
      </c>
      <c r="Q3587">
        <v>396341.5</v>
      </c>
      <c r="R3587">
        <v>444423.5</v>
      </c>
      <c r="S3587">
        <v>473900.4</v>
      </c>
      <c r="T3587">
        <v>493859.6</v>
      </c>
      <c r="U3587">
        <v>524931.19999999995</v>
      </c>
      <c r="V3587">
        <v>557791.69999999995</v>
      </c>
      <c r="W3587">
        <v>584468</v>
      </c>
      <c r="X3587">
        <v>601381.80000000005</v>
      </c>
      <c r="Y3587">
        <v>615126.4</v>
      </c>
      <c r="Z3587">
        <v>619288.1</v>
      </c>
      <c r="AA3587">
        <v>610348.9</v>
      </c>
      <c r="AB3587">
        <v>592009.80000000005</v>
      </c>
      <c r="AC3587">
        <v>576260.5</v>
      </c>
      <c r="AD3587">
        <v>539683.5</v>
      </c>
      <c r="AE3587">
        <v>530350.19999999995</v>
      </c>
      <c r="AF3587">
        <v>519401.8</v>
      </c>
      <c r="AG3587">
        <v>488227</v>
      </c>
      <c r="AH3587">
        <v>446251.6</v>
      </c>
      <c r="AI3587">
        <v>410334.6</v>
      </c>
      <c r="AJ3587">
        <v>72.890270000000001</v>
      </c>
      <c r="AK3587">
        <v>72.066450000000003</v>
      </c>
      <c r="AL3587">
        <v>71.191670000000002</v>
      </c>
      <c r="AM3587">
        <v>70.65522</v>
      </c>
      <c r="AN3587">
        <v>70.061589999999995</v>
      </c>
      <c r="AO3587">
        <v>69.479129999999998</v>
      </c>
      <c r="AP3587">
        <v>69.433179999999993</v>
      </c>
      <c r="AQ3587">
        <v>71.751919999999998</v>
      </c>
      <c r="AR3587">
        <v>77.242419999999996</v>
      </c>
      <c r="AS3587">
        <v>82.601609999999994</v>
      </c>
      <c r="AT3587">
        <v>87.230999999999995</v>
      </c>
      <c r="AU3587">
        <v>90.208179999999999</v>
      </c>
      <c r="AV3587">
        <v>91.33802</v>
      </c>
      <c r="AW3587">
        <v>91.008529999999993</v>
      </c>
      <c r="AX3587">
        <v>89.718810000000005</v>
      </c>
      <c r="AY3587">
        <v>89.605279999999993</v>
      </c>
      <c r="AZ3587">
        <v>89.242630000000005</v>
      </c>
      <c r="BA3587">
        <v>88.21123</v>
      </c>
      <c r="BB3587">
        <v>86.439459999999997</v>
      </c>
      <c r="BC3587">
        <v>83.569980000000001</v>
      </c>
      <c r="BD3587">
        <v>80.113010000000003</v>
      </c>
      <c r="BE3587">
        <v>77.543700000000001</v>
      </c>
      <c r="BF3587">
        <v>75.472970000000004</v>
      </c>
      <c r="BG3587">
        <v>74.314279999999997</v>
      </c>
      <c r="BH3587">
        <v>4698.0609999999997</v>
      </c>
      <c r="BI3587">
        <v>6889.6059999999998</v>
      </c>
      <c r="BJ3587">
        <v>7659.0209999999997</v>
      </c>
      <c r="BK3587">
        <v>6782.03</v>
      </c>
      <c r="BL3587">
        <v>8536.0310000000009</v>
      </c>
      <c r="BM3587">
        <v>11719.83</v>
      </c>
      <c r="BN3587">
        <v>13881.37</v>
      </c>
      <c r="BO3587">
        <v>14836.16</v>
      </c>
      <c r="BP3587">
        <v>14700.75</v>
      </c>
      <c r="BQ3587">
        <v>17797.72</v>
      </c>
      <c r="BR3587">
        <v>14048.13</v>
      </c>
      <c r="BS3587">
        <v>7559.9219999999996</v>
      </c>
      <c r="BT3587">
        <v>5314.87</v>
      </c>
      <c r="BU3587">
        <v>5554.9359999999997</v>
      </c>
      <c r="BV3587">
        <v>13963.83</v>
      </c>
      <c r="BW3587">
        <v>7478.3459999999995</v>
      </c>
      <c r="BX3587">
        <v>7752.1629999999996</v>
      </c>
      <c r="BY3587">
        <v>8668.4089999999997</v>
      </c>
      <c r="BZ3587">
        <v>324.60860000000002</v>
      </c>
      <c r="CA3587">
        <v>3227.68</v>
      </c>
      <c r="CB3587">
        <v>354.3605</v>
      </c>
      <c r="CC3587">
        <v>-3042.7869999999998</v>
      </c>
      <c r="CD3587">
        <v>-4173.9660000000003</v>
      </c>
      <c r="CE3587">
        <v>-3411.7269999999999</v>
      </c>
      <c r="CF3587" s="23">
        <v>5318688</v>
      </c>
      <c r="CG3587" s="23">
        <v>8215134</v>
      </c>
      <c r="CH3587" s="23">
        <v>7228016</v>
      </c>
      <c r="CI3587" s="23">
        <v>5704203</v>
      </c>
      <c r="CJ3587" s="23">
        <v>4699967</v>
      </c>
      <c r="CK3587" s="23">
        <v>2351809</v>
      </c>
      <c r="CL3587" s="23">
        <v>3091726</v>
      </c>
      <c r="CM3587" s="23">
        <v>3000400</v>
      </c>
      <c r="CN3587" s="23">
        <v>2207349</v>
      </c>
      <c r="CO3587" s="23">
        <v>10300000</v>
      </c>
      <c r="CP3587" s="23">
        <v>1649855</v>
      </c>
      <c r="CQ3587" s="23">
        <v>13900000</v>
      </c>
      <c r="CR3587" s="23">
        <v>14200000</v>
      </c>
      <c r="CS3587" s="23">
        <v>15400000</v>
      </c>
      <c r="CT3587" s="23">
        <v>15300000</v>
      </c>
      <c r="CU3587" s="23">
        <v>15200000</v>
      </c>
      <c r="CV3587" s="23">
        <v>15200000</v>
      </c>
      <c r="CW3587" s="23">
        <v>15000000</v>
      </c>
      <c r="CX3587" s="23">
        <v>16400000</v>
      </c>
      <c r="CY3587" s="23">
        <v>13000000</v>
      </c>
      <c r="CZ3587" s="23">
        <v>13300000</v>
      </c>
      <c r="DA3587" s="23">
        <v>3611320</v>
      </c>
      <c r="DB3587" s="23">
        <v>3666366</v>
      </c>
      <c r="DC3587" s="23">
        <v>3909369</v>
      </c>
      <c r="DD3587">
        <v>0</v>
      </c>
      <c r="DE3587">
        <v>0</v>
      </c>
      <c r="DF3587">
        <v>0</v>
      </c>
    </row>
    <row r="3588" spans="1:110" x14ac:dyDescent="0.25">
      <c r="A3588" s="18" t="str">
        <f t="shared" si="56"/>
        <v>program_CPP_All_All_SDGE_1-in-10_TYPICAL EVENT DAY_2028_8</v>
      </c>
      <c r="B3588" t="s">
        <v>51</v>
      </c>
      <c r="C3588" t="s">
        <v>121</v>
      </c>
      <c r="D3588" t="s">
        <v>7</v>
      </c>
      <c r="E3588" t="s">
        <v>7</v>
      </c>
      <c r="F3588" t="s">
        <v>125</v>
      </c>
      <c r="G3588" t="s">
        <v>85</v>
      </c>
      <c r="H3588" t="s">
        <v>19</v>
      </c>
      <c r="I3588">
        <v>2028</v>
      </c>
      <c r="J3588">
        <v>8</v>
      </c>
      <c r="K3588">
        <v>13434.263999999999</v>
      </c>
      <c r="L3588">
        <v>376430.1</v>
      </c>
      <c r="M3588">
        <v>362383.8</v>
      </c>
      <c r="N3588">
        <v>356271.4</v>
      </c>
      <c r="O3588">
        <v>354261.4</v>
      </c>
      <c r="P3588">
        <v>366445.7</v>
      </c>
      <c r="Q3588">
        <v>399211.3</v>
      </c>
      <c r="R3588">
        <v>447578.5</v>
      </c>
      <c r="S3588">
        <v>477192.2</v>
      </c>
      <c r="T3588">
        <v>497290.3</v>
      </c>
      <c r="U3588">
        <v>528475.30000000005</v>
      </c>
      <c r="V3588">
        <v>561569.80000000005</v>
      </c>
      <c r="W3588">
        <v>588338.5</v>
      </c>
      <c r="X3588">
        <v>605249.1</v>
      </c>
      <c r="Y3588">
        <v>618949.30000000005</v>
      </c>
      <c r="Z3588">
        <v>623048.80000000005</v>
      </c>
      <c r="AA3588">
        <v>613969.9</v>
      </c>
      <c r="AB3588">
        <v>595471.9</v>
      </c>
      <c r="AC3588">
        <v>579778.19999999995</v>
      </c>
      <c r="AD3588">
        <v>542901.9</v>
      </c>
      <c r="AE3588">
        <v>533417.6</v>
      </c>
      <c r="AF3588">
        <v>522494</v>
      </c>
      <c r="AG3588">
        <v>491432.7</v>
      </c>
      <c r="AH3588">
        <v>449470.1</v>
      </c>
      <c r="AI3588">
        <v>413402.4</v>
      </c>
      <c r="AJ3588">
        <v>72.890050000000002</v>
      </c>
      <c r="AK3588">
        <v>72.066289999999995</v>
      </c>
      <c r="AL3588">
        <v>71.191419999999994</v>
      </c>
      <c r="AM3588">
        <v>70.655050000000003</v>
      </c>
      <c r="AN3588">
        <v>70.061340000000001</v>
      </c>
      <c r="AO3588">
        <v>69.478909999999999</v>
      </c>
      <c r="AP3588">
        <v>69.43271</v>
      </c>
      <c r="AQ3588">
        <v>71.752250000000004</v>
      </c>
      <c r="AR3588">
        <v>77.243679999999998</v>
      </c>
      <c r="AS3588">
        <v>82.603160000000003</v>
      </c>
      <c r="AT3588">
        <v>87.232950000000002</v>
      </c>
      <c r="AU3588">
        <v>90.210440000000006</v>
      </c>
      <c r="AV3588">
        <v>91.340299999999999</v>
      </c>
      <c r="AW3588">
        <v>91.01088</v>
      </c>
      <c r="AX3588">
        <v>89.720730000000003</v>
      </c>
      <c r="AY3588">
        <v>89.607119999999995</v>
      </c>
      <c r="AZ3588">
        <v>89.244150000000005</v>
      </c>
      <c r="BA3588">
        <v>88.212500000000006</v>
      </c>
      <c r="BB3588">
        <v>86.440619999999996</v>
      </c>
      <c r="BC3588">
        <v>83.570580000000007</v>
      </c>
      <c r="BD3588">
        <v>80.11336</v>
      </c>
      <c r="BE3588">
        <v>77.543970000000002</v>
      </c>
      <c r="BF3588">
        <v>75.472750000000005</v>
      </c>
      <c r="BG3588">
        <v>74.314099999999996</v>
      </c>
      <c r="BH3588">
        <v>4682.8779999999997</v>
      </c>
      <c r="BI3588">
        <v>6891.4759999999997</v>
      </c>
      <c r="BJ3588">
        <v>7691.4459999999999</v>
      </c>
      <c r="BK3588">
        <v>6820.2259999999997</v>
      </c>
      <c r="BL3588">
        <v>8587.518</v>
      </c>
      <c r="BM3588">
        <v>11848.68</v>
      </c>
      <c r="BN3588">
        <v>14020.01</v>
      </c>
      <c r="BO3588">
        <v>14965.4</v>
      </c>
      <c r="BP3588">
        <v>14712.14</v>
      </c>
      <c r="BQ3588">
        <v>17795.86</v>
      </c>
      <c r="BR3588">
        <v>14040.98</v>
      </c>
      <c r="BS3588">
        <v>7628.1840000000002</v>
      </c>
      <c r="BT3588">
        <v>5337.5709999999999</v>
      </c>
      <c r="BU3588">
        <v>5660.0219999999999</v>
      </c>
      <c r="BV3588">
        <v>14139.91</v>
      </c>
      <c r="BW3588">
        <v>7616.8360000000002</v>
      </c>
      <c r="BX3588">
        <v>7908.3469999999998</v>
      </c>
      <c r="BY3588">
        <v>8803.5319999999992</v>
      </c>
      <c r="BZ3588">
        <v>407.67700000000002</v>
      </c>
      <c r="CA3588">
        <v>3235.7449999999999</v>
      </c>
      <c r="CB3588">
        <v>356.9384</v>
      </c>
      <c r="CC3588">
        <v>-3048.7530000000002</v>
      </c>
      <c r="CD3588">
        <v>-4207.4769999999999</v>
      </c>
      <c r="CE3588">
        <v>-3432.0729999999999</v>
      </c>
      <c r="CF3588" s="23">
        <v>5544606</v>
      </c>
      <c r="CG3588" s="23">
        <v>8565266</v>
      </c>
      <c r="CH3588" s="23">
        <v>7536161</v>
      </c>
      <c r="CI3588" s="23">
        <v>5947407</v>
      </c>
      <c r="CJ3588" s="23">
        <v>4900506</v>
      </c>
      <c r="CK3588" s="23">
        <v>2451907</v>
      </c>
      <c r="CL3588" s="23">
        <v>3223216</v>
      </c>
      <c r="CM3588" s="23">
        <v>3127670</v>
      </c>
      <c r="CN3588" s="23">
        <v>2300504</v>
      </c>
      <c r="CO3588" s="23">
        <v>10700000</v>
      </c>
      <c r="CP3588" s="23">
        <v>1717391</v>
      </c>
      <c r="CQ3588" s="23">
        <v>14500000</v>
      </c>
      <c r="CR3588" s="23">
        <v>14800000</v>
      </c>
      <c r="CS3588" s="23">
        <v>16000000</v>
      </c>
      <c r="CT3588" s="23">
        <v>15900000</v>
      </c>
      <c r="CU3588" s="23">
        <v>15800000</v>
      </c>
      <c r="CV3588" s="23">
        <v>15800000</v>
      </c>
      <c r="CW3588" s="23">
        <v>15600000</v>
      </c>
      <c r="CX3588" s="23">
        <v>17100000</v>
      </c>
      <c r="CY3588" s="23">
        <v>13600000</v>
      </c>
      <c r="CZ3588" s="23">
        <v>13900000</v>
      </c>
      <c r="DA3588" s="23">
        <v>3764797</v>
      </c>
      <c r="DB3588" s="23">
        <v>3821874</v>
      </c>
      <c r="DC3588" s="23">
        <v>4075789</v>
      </c>
      <c r="DD3588">
        <v>0</v>
      </c>
      <c r="DE3588">
        <v>0</v>
      </c>
      <c r="DF3588">
        <v>0</v>
      </c>
    </row>
    <row r="3589" spans="1:110" x14ac:dyDescent="0.25">
      <c r="A3589" s="18" t="str">
        <f t="shared" si="56"/>
        <v>program_CPP_All_All_SDGE_1-in-10_TYPICAL EVENT DAY_2029_8</v>
      </c>
      <c r="B3589" t="s">
        <v>51</v>
      </c>
      <c r="C3589" t="s">
        <v>121</v>
      </c>
      <c r="D3589" t="s">
        <v>7</v>
      </c>
      <c r="E3589" t="s">
        <v>7</v>
      </c>
      <c r="F3589" t="s">
        <v>125</v>
      </c>
      <c r="G3589" t="s">
        <v>85</v>
      </c>
      <c r="H3589" t="s">
        <v>19</v>
      </c>
      <c r="I3589">
        <v>2029</v>
      </c>
      <c r="J3589">
        <v>8</v>
      </c>
      <c r="K3589">
        <v>13352.892</v>
      </c>
      <c r="L3589">
        <v>379256.1</v>
      </c>
      <c r="M3589">
        <v>365077.2</v>
      </c>
      <c r="N3589">
        <v>358933.1</v>
      </c>
      <c r="O3589">
        <v>356893</v>
      </c>
      <c r="P3589">
        <v>369139.3</v>
      </c>
      <c r="Q3589">
        <v>402097.4</v>
      </c>
      <c r="R3589">
        <v>450752.2</v>
      </c>
      <c r="S3589">
        <v>480504.1</v>
      </c>
      <c r="T3589">
        <v>500741.7</v>
      </c>
      <c r="U3589">
        <v>532041.80000000005</v>
      </c>
      <c r="V3589">
        <v>565371.80000000005</v>
      </c>
      <c r="W3589">
        <v>592234.1</v>
      </c>
      <c r="X3589">
        <v>609142.5</v>
      </c>
      <c r="Y3589">
        <v>622799.6</v>
      </c>
      <c r="Z3589">
        <v>626837.30000000005</v>
      </c>
      <c r="AA3589">
        <v>617618.6</v>
      </c>
      <c r="AB3589">
        <v>598960.80000000005</v>
      </c>
      <c r="AC3589">
        <v>583321.59999999998</v>
      </c>
      <c r="AD3589">
        <v>546144.6</v>
      </c>
      <c r="AE3589">
        <v>536509.30000000005</v>
      </c>
      <c r="AF3589">
        <v>525609.69999999995</v>
      </c>
      <c r="AG3589">
        <v>494659.5</v>
      </c>
      <c r="AH3589">
        <v>452707.1</v>
      </c>
      <c r="AI3589">
        <v>416486.9</v>
      </c>
      <c r="AJ3589">
        <v>72.889830000000003</v>
      </c>
      <c r="AK3589">
        <v>72.066119999999998</v>
      </c>
      <c r="AL3589">
        <v>71.191149999999993</v>
      </c>
      <c r="AM3589">
        <v>70.654859999999999</v>
      </c>
      <c r="AN3589">
        <v>70.061080000000004</v>
      </c>
      <c r="AO3589">
        <v>69.47869</v>
      </c>
      <c r="AP3589">
        <v>69.432239999999993</v>
      </c>
      <c r="AQ3589">
        <v>71.752579999999995</v>
      </c>
      <c r="AR3589">
        <v>77.24494</v>
      </c>
      <c r="AS3589">
        <v>82.604730000000004</v>
      </c>
      <c r="AT3589">
        <v>87.234909999999999</v>
      </c>
      <c r="AU3589">
        <v>90.212729999999993</v>
      </c>
      <c r="AV3589">
        <v>91.342590000000001</v>
      </c>
      <c r="AW3589">
        <v>91.013249999999999</v>
      </c>
      <c r="AX3589">
        <v>89.722669999999994</v>
      </c>
      <c r="AY3589">
        <v>89.608990000000006</v>
      </c>
      <c r="AZ3589">
        <v>89.245689999999996</v>
      </c>
      <c r="BA3589">
        <v>88.213769999999997</v>
      </c>
      <c r="BB3589">
        <v>86.441779999999994</v>
      </c>
      <c r="BC3589">
        <v>83.571179999999998</v>
      </c>
      <c r="BD3589">
        <v>80.113699999999994</v>
      </c>
      <c r="BE3589">
        <v>77.544240000000002</v>
      </c>
      <c r="BF3589">
        <v>75.472539999999995</v>
      </c>
      <c r="BG3589">
        <v>74.313919999999996</v>
      </c>
      <c r="BH3589">
        <v>4668.0349999999999</v>
      </c>
      <c r="BI3589">
        <v>6893.7730000000001</v>
      </c>
      <c r="BJ3589">
        <v>7724.2560000000003</v>
      </c>
      <c r="BK3589">
        <v>6858.7349999999997</v>
      </c>
      <c r="BL3589">
        <v>8639.3880000000008</v>
      </c>
      <c r="BM3589">
        <v>11977.89</v>
      </c>
      <c r="BN3589">
        <v>14159.11</v>
      </c>
      <c r="BO3589">
        <v>15095.18</v>
      </c>
      <c r="BP3589">
        <v>14724.42</v>
      </c>
      <c r="BQ3589">
        <v>17795.12</v>
      </c>
      <c r="BR3589">
        <v>14034.73</v>
      </c>
      <c r="BS3589">
        <v>7696.7179999999998</v>
      </c>
      <c r="BT3589">
        <v>5360.5389999999998</v>
      </c>
      <c r="BU3589">
        <v>5765.1459999999997</v>
      </c>
      <c r="BV3589">
        <v>14316.34</v>
      </c>
      <c r="BW3589">
        <v>7755.3850000000002</v>
      </c>
      <c r="BX3589">
        <v>8064.5550000000003</v>
      </c>
      <c r="BY3589">
        <v>8938.7990000000009</v>
      </c>
      <c r="BZ3589">
        <v>490.52</v>
      </c>
      <c r="CA3589">
        <v>3243.9879999999998</v>
      </c>
      <c r="CB3589">
        <v>359.53100000000001</v>
      </c>
      <c r="CC3589">
        <v>-3054.8910000000001</v>
      </c>
      <c r="CD3589">
        <v>-4241.1509999999998</v>
      </c>
      <c r="CE3589">
        <v>-3452.5720000000001</v>
      </c>
      <c r="CF3589" s="23">
        <v>5775291</v>
      </c>
      <c r="CG3589" s="23">
        <v>8922769</v>
      </c>
      <c r="CH3589" s="23">
        <v>7850793</v>
      </c>
      <c r="CI3589" s="23">
        <v>6195730</v>
      </c>
      <c r="CJ3589" s="23">
        <v>5105264</v>
      </c>
      <c r="CK3589" s="23">
        <v>2554115</v>
      </c>
      <c r="CL3589" s="23">
        <v>3357478</v>
      </c>
      <c r="CM3589" s="23">
        <v>3257628</v>
      </c>
      <c r="CN3589" s="23">
        <v>2395633</v>
      </c>
      <c r="CO3589" s="23">
        <v>11200000</v>
      </c>
      <c r="CP3589" s="23">
        <v>1786384</v>
      </c>
      <c r="CQ3589" s="23">
        <v>15100000</v>
      </c>
      <c r="CR3589" s="23">
        <v>15400000</v>
      </c>
      <c r="CS3589" s="23">
        <v>16700000</v>
      </c>
      <c r="CT3589" s="23">
        <v>16600000</v>
      </c>
      <c r="CU3589" s="23">
        <v>16500000</v>
      </c>
      <c r="CV3589" s="23">
        <v>16500000</v>
      </c>
      <c r="CW3589" s="23">
        <v>16300000</v>
      </c>
      <c r="CX3589" s="23">
        <v>17800000</v>
      </c>
      <c r="CY3589" s="23">
        <v>14100000</v>
      </c>
      <c r="CZ3589" s="23">
        <v>14500000</v>
      </c>
      <c r="DA3589" s="23">
        <v>3921510</v>
      </c>
      <c r="DB3589" s="23">
        <v>3980665</v>
      </c>
      <c r="DC3589" s="23">
        <v>4245715</v>
      </c>
      <c r="DD3589">
        <v>0</v>
      </c>
      <c r="DE3589">
        <v>0</v>
      </c>
      <c r="DF3589">
        <v>0</v>
      </c>
    </row>
    <row r="3590" spans="1:110" x14ac:dyDescent="0.25">
      <c r="A3590" s="18" t="str">
        <f t="shared" si="56"/>
        <v>program_CPP_All_All_SDGE_1-in-10_TYPICAL EVENT DAY_2030_8</v>
      </c>
      <c r="B3590" t="s">
        <v>51</v>
      </c>
      <c r="C3590" t="s">
        <v>121</v>
      </c>
      <c r="D3590" t="s">
        <v>7</v>
      </c>
      <c r="E3590" t="s">
        <v>7</v>
      </c>
      <c r="F3590" t="s">
        <v>125</v>
      </c>
      <c r="G3590" t="s">
        <v>85</v>
      </c>
      <c r="H3590" t="s">
        <v>19</v>
      </c>
      <c r="I3590">
        <v>2030</v>
      </c>
      <c r="J3590">
        <v>8</v>
      </c>
      <c r="K3590">
        <v>13273.6</v>
      </c>
      <c r="L3590">
        <v>382234.4</v>
      </c>
      <c r="M3590">
        <v>367916.7</v>
      </c>
      <c r="N3590">
        <v>361738.8</v>
      </c>
      <c r="O3590">
        <v>359667.5</v>
      </c>
      <c r="P3590">
        <v>371980.2</v>
      </c>
      <c r="Q3590">
        <v>405143</v>
      </c>
      <c r="R3590">
        <v>454103.5</v>
      </c>
      <c r="S3590">
        <v>484004.1</v>
      </c>
      <c r="T3590">
        <v>504389.3</v>
      </c>
      <c r="U3590">
        <v>535814.80000000005</v>
      </c>
      <c r="V3590">
        <v>569393.30000000005</v>
      </c>
      <c r="W3590">
        <v>596358.30000000005</v>
      </c>
      <c r="X3590">
        <v>613268.9</v>
      </c>
      <c r="Y3590">
        <v>626885.6</v>
      </c>
      <c r="Z3590">
        <v>630861.5</v>
      </c>
      <c r="AA3590">
        <v>621498.1</v>
      </c>
      <c r="AB3590">
        <v>602672.69999999995</v>
      </c>
      <c r="AC3590">
        <v>587084.80000000005</v>
      </c>
      <c r="AD3590">
        <v>549591.80000000005</v>
      </c>
      <c r="AE3590">
        <v>539800</v>
      </c>
      <c r="AF3590">
        <v>528921.9</v>
      </c>
      <c r="AG3590">
        <v>498076.6</v>
      </c>
      <c r="AH3590">
        <v>456123.5</v>
      </c>
      <c r="AI3590">
        <v>419738.4</v>
      </c>
      <c r="AJ3590">
        <v>72.889610000000005</v>
      </c>
      <c r="AK3590">
        <v>72.065950000000001</v>
      </c>
      <c r="AL3590">
        <v>71.190880000000007</v>
      </c>
      <c r="AM3590">
        <v>70.654679999999999</v>
      </c>
      <c r="AN3590">
        <v>70.060820000000007</v>
      </c>
      <c r="AO3590">
        <v>69.478459999999998</v>
      </c>
      <c r="AP3590">
        <v>69.431759999999997</v>
      </c>
      <c r="AQ3590">
        <v>71.752920000000003</v>
      </c>
      <c r="AR3590">
        <v>77.246250000000003</v>
      </c>
      <c r="AS3590">
        <v>82.606350000000006</v>
      </c>
      <c r="AT3590">
        <v>87.236940000000004</v>
      </c>
      <c r="AU3590">
        <v>90.215090000000004</v>
      </c>
      <c r="AV3590">
        <v>91.344970000000004</v>
      </c>
      <c r="AW3590">
        <v>91.015690000000006</v>
      </c>
      <c r="AX3590">
        <v>89.72466</v>
      </c>
      <c r="AY3590">
        <v>89.610900000000001</v>
      </c>
      <c r="AZ3590">
        <v>89.247280000000003</v>
      </c>
      <c r="BA3590">
        <v>88.21508</v>
      </c>
      <c r="BB3590">
        <v>86.442970000000003</v>
      </c>
      <c r="BC3590">
        <v>83.571809999999999</v>
      </c>
      <c r="BD3590">
        <v>80.114059999999995</v>
      </c>
      <c r="BE3590">
        <v>77.544520000000006</v>
      </c>
      <c r="BF3590">
        <v>75.472309999999993</v>
      </c>
      <c r="BG3590">
        <v>74.313739999999996</v>
      </c>
      <c r="BH3590">
        <v>4654.1660000000002</v>
      </c>
      <c r="BI3590">
        <v>6897.9480000000003</v>
      </c>
      <c r="BJ3590">
        <v>7759.7190000000001</v>
      </c>
      <c r="BK3590">
        <v>6899.77</v>
      </c>
      <c r="BL3590">
        <v>8694.5010000000002</v>
      </c>
      <c r="BM3590">
        <v>12112.63</v>
      </c>
      <c r="BN3590">
        <v>14304.5</v>
      </c>
      <c r="BO3590">
        <v>15231.34</v>
      </c>
      <c r="BP3590">
        <v>14740.84</v>
      </c>
      <c r="BQ3590">
        <v>17799.11</v>
      </c>
      <c r="BR3590">
        <v>14032.11</v>
      </c>
      <c r="BS3590">
        <v>7768.5460000000003</v>
      </c>
      <c r="BT3590">
        <v>5385.3509999999997</v>
      </c>
      <c r="BU3590">
        <v>5873.7139999999999</v>
      </c>
      <c r="BV3590">
        <v>14499.8</v>
      </c>
      <c r="BW3590">
        <v>7898.5169999999998</v>
      </c>
      <c r="BX3590">
        <v>8225.7479999999996</v>
      </c>
      <c r="BY3590">
        <v>9078.902</v>
      </c>
      <c r="BZ3590">
        <v>574.9973</v>
      </c>
      <c r="CA3590">
        <v>3253.2449999999999</v>
      </c>
      <c r="CB3590">
        <v>362.2663</v>
      </c>
      <c r="CC3590">
        <v>-3061.9560000000001</v>
      </c>
      <c r="CD3590">
        <v>-4276.567</v>
      </c>
      <c r="CE3590">
        <v>-3474.3629999999998</v>
      </c>
      <c r="CF3590" s="23">
        <v>6018194</v>
      </c>
      <c r="CG3590" s="23">
        <v>9299182</v>
      </c>
      <c r="CH3590" s="23">
        <v>8182065</v>
      </c>
      <c r="CI3590" s="23">
        <v>6457186</v>
      </c>
      <c r="CJ3590" s="23">
        <v>5320847</v>
      </c>
      <c r="CK3590" s="23">
        <v>2661732</v>
      </c>
      <c r="CL3590" s="23">
        <v>3498848</v>
      </c>
      <c r="CM3590" s="23">
        <v>3394473</v>
      </c>
      <c r="CN3590" s="23">
        <v>2495813</v>
      </c>
      <c r="CO3590" s="23">
        <v>11600000</v>
      </c>
      <c r="CP3590" s="23">
        <v>1859086</v>
      </c>
      <c r="CQ3590" s="23">
        <v>15700000</v>
      </c>
      <c r="CR3590" s="23">
        <v>16100000</v>
      </c>
      <c r="CS3590" s="23">
        <v>17400000</v>
      </c>
      <c r="CT3590" s="23">
        <v>17300000</v>
      </c>
      <c r="CU3590" s="23">
        <v>17200000</v>
      </c>
      <c r="CV3590" s="23">
        <v>17200000</v>
      </c>
      <c r="CW3590" s="23">
        <v>16900000</v>
      </c>
      <c r="CX3590" s="23">
        <v>18600000</v>
      </c>
      <c r="CY3590" s="23">
        <v>14700000</v>
      </c>
      <c r="CZ3590" s="23">
        <v>15100000</v>
      </c>
      <c r="DA3590" s="23">
        <v>4086523</v>
      </c>
      <c r="DB3590" s="23">
        <v>4147872</v>
      </c>
      <c r="DC3590" s="23">
        <v>4424634</v>
      </c>
      <c r="DD3590">
        <v>0</v>
      </c>
      <c r="DE3590">
        <v>0</v>
      </c>
      <c r="DF3590">
        <v>0</v>
      </c>
    </row>
    <row r="3591" spans="1:110" x14ac:dyDescent="0.25">
      <c r="A3591" s="18" t="str">
        <f t="shared" si="56"/>
        <v>program_CPP_All_All_SDGE_1-in-2_MONTHLY SYSTEM PEAK DAY_2019_1</v>
      </c>
      <c r="B3591" t="s">
        <v>51</v>
      </c>
      <c r="C3591" t="s">
        <v>121</v>
      </c>
      <c r="D3591" t="s">
        <v>7</v>
      </c>
      <c r="E3591" t="s">
        <v>7</v>
      </c>
      <c r="F3591" t="s">
        <v>125</v>
      </c>
      <c r="G3591" t="s">
        <v>111</v>
      </c>
      <c r="H3591" t="s">
        <v>20</v>
      </c>
      <c r="I3591">
        <v>2019</v>
      </c>
      <c r="J3591">
        <v>1</v>
      </c>
      <c r="K3591">
        <v>14227</v>
      </c>
      <c r="L3591">
        <v>343468.3</v>
      </c>
      <c r="M3591">
        <v>333639.59999999998</v>
      </c>
      <c r="N3591">
        <v>328572.2</v>
      </c>
      <c r="O3591">
        <v>329014</v>
      </c>
      <c r="P3591">
        <v>342002.5</v>
      </c>
      <c r="Q3591">
        <v>375796</v>
      </c>
      <c r="R3591">
        <v>422867</v>
      </c>
      <c r="S3591">
        <v>457221.8</v>
      </c>
      <c r="T3591">
        <v>488320</v>
      </c>
      <c r="U3591">
        <v>510066.8</v>
      </c>
      <c r="V3591">
        <v>526701</v>
      </c>
      <c r="W3591">
        <v>535071.1</v>
      </c>
      <c r="X3591">
        <v>537690.4</v>
      </c>
      <c r="Y3591">
        <v>540293</v>
      </c>
      <c r="Z3591">
        <v>537001.5</v>
      </c>
      <c r="AA3591">
        <v>525134.4</v>
      </c>
      <c r="AB3591">
        <v>509646.1</v>
      </c>
      <c r="AC3591">
        <v>497268</v>
      </c>
      <c r="AD3591">
        <v>472445.2</v>
      </c>
      <c r="AE3591">
        <v>459307.3</v>
      </c>
      <c r="AF3591">
        <v>442972.1</v>
      </c>
      <c r="AG3591">
        <v>420910</v>
      </c>
      <c r="AH3591">
        <v>390574.4</v>
      </c>
      <c r="AI3591">
        <v>365167.4</v>
      </c>
      <c r="AJ3591">
        <v>47.201120000000003</v>
      </c>
      <c r="AK3591">
        <v>46.487220000000001</v>
      </c>
      <c r="AL3591">
        <v>45.894759999999998</v>
      </c>
      <c r="AM3591">
        <v>44.984009999999998</v>
      </c>
      <c r="AN3591">
        <v>44.842419999999997</v>
      </c>
      <c r="AO3591">
        <v>44.989490000000004</v>
      </c>
      <c r="AP3591">
        <v>45.018090000000001</v>
      </c>
      <c r="AQ3591">
        <v>45.254390000000001</v>
      </c>
      <c r="AR3591">
        <v>47.964060000000003</v>
      </c>
      <c r="AS3591">
        <v>51.287469999999999</v>
      </c>
      <c r="AT3591">
        <v>53.510950000000001</v>
      </c>
      <c r="AU3591">
        <v>55.464260000000003</v>
      </c>
      <c r="AV3591">
        <v>55.95767</v>
      </c>
      <c r="AW3591">
        <v>56.616900000000001</v>
      </c>
      <c r="AX3591">
        <v>56.975160000000002</v>
      </c>
      <c r="AY3591">
        <v>57.593879999999999</v>
      </c>
      <c r="AZ3591">
        <v>56.637889999999999</v>
      </c>
      <c r="BA3591">
        <v>55.381749999999997</v>
      </c>
      <c r="BB3591">
        <v>54.07555</v>
      </c>
      <c r="BC3591">
        <v>52.973779999999998</v>
      </c>
      <c r="BD3591">
        <v>52.591999999999999</v>
      </c>
      <c r="BE3591">
        <v>51.50712</v>
      </c>
      <c r="BF3591">
        <v>50.67118</v>
      </c>
      <c r="BG3591">
        <v>49.731949999999998</v>
      </c>
      <c r="BH3591">
        <v>804.48710000000005</v>
      </c>
      <c r="BI3591">
        <v>1466.0530000000001</v>
      </c>
      <c r="BJ3591">
        <v>2421.6959999999999</v>
      </c>
      <c r="BK3591">
        <v>2426.2489999999998</v>
      </c>
      <c r="BL3591">
        <v>3460.6529999999998</v>
      </c>
      <c r="BM3591">
        <v>6522.5870000000004</v>
      </c>
      <c r="BN3591">
        <v>7816.6459999999997</v>
      </c>
      <c r="BO3591">
        <v>8146.915</v>
      </c>
      <c r="BP3591">
        <v>5281.6859999999997</v>
      </c>
      <c r="BQ3591">
        <v>1950.8040000000001</v>
      </c>
      <c r="BR3591">
        <v>4303.5569999999998</v>
      </c>
      <c r="BS3591">
        <v>2546.9960000000001</v>
      </c>
      <c r="BT3591">
        <v>2893.0790000000002</v>
      </c>
      <c r="BU3591">
        <v>3867.8110000000001</v>
      </c>
      <c r="BV3591">
        <v>5844.4549999999999</v>
      </c>
      <c r="BW3591">
        <v>6011.4650000000001</v>
      </c>
      <c r="BX3591">
        <v>6244.0129999999999</v>
      </c>
      <c r="BY3591">
        <v>5257.5540000000001</v>
      </c>
      <c r="BZ3591">
        <v>563.96220000000005</v>
      </c>
      <c r="CA3591">
        <v>-200.83189999999999</v>
      </c>
      <c r="CB3591">
        <v>-266.09690000000001</v>
      </c>
      <c r="CC3591">
        <v>-2866.8629999999998</v>
      </c>
      <c r="CD3591">
        <v>-638.95680000000004</v>
      </c>
      <c r="CE3591">
        <v>-1903.2139999999999</v>
      </c>
      <c r="CF3591" s="23">
        <v>3858852</v>
      </c>
      <c r="CG3591" s="23">
        <v>5720015</v>
      </c>
      <c r="CH3591" s="23">
        <v>4988785</v>
      </c>
      <c r="CI3591" s="23">
        <v>3780191</v>
      </c>
      <c r="CJ3591" s="23">
        <v>3208899</v>
      </c>
      <c r="CK3591" s="23">
        <v>1552391</v>
      </c>
      <c r="CL3591" s="23">
        <v>2072726</v>
      </c>
      <c r="CM3591" s="23">
        <v>2131474</v>
      </c>
      <c r="CN3591" s="23">
        <v>1497190</v>
      </c>
      <c r="CO3591" s="23">
        <v>7293761</v>
      </c>
      <c r="CP3591" s="23">
        <v>1301385</v>
      </c>
      <c r="CQ3591" s="23">
        <v>11100000</v>
      </c>
      <c r="CR3591" s="23">
        <v>12900000</v>
      </c>
      <c r="CS3591" s="23">
        <v>14400000</v>
      </c>
      <c r="CT3591" s="23">
        <v>13800000</v>
      </c>
      <c r="CU3591" s="23">
        <v>11600000</v>
      </c>
      <c r="CV3591" s="23">
        <v>12100000</v>
      </c>
      <c r="CW3591" s="23">
        <v>11700000</v>
      </c>
      <c r="CX3591" s="23">
        <v>12100000</v>
      </c>
      <c r="CY3591" s="23">
        <v>9867221</v>
      </c>
      <c r="CZ3591" s="23">
        <v>9491569</v>
      </c>
      <c r="DA3591" s="23">
        <v>2456054</v>
      </c>
      <c r="DB3591" s="23">
        <v>2528885</v>
      </c>
      <c r="DC3591" s="23">
        <v>2754148</v>
      </c>
      <c r="DD3591">
        <v>0</v>
      </c>
      <c r="DE3591">
        <v>0</v>
      </c>
      <c r="DF3591">
        <v>0</v>
      </c>
    </row>
    <row r="3592" spans="1:110" x14ac:dyDescent="0.25">
      <c r="A3592" s="18" t="str">
        <f t="shared" si="56"/>
        <v>program_CPP_All_All_SDGE_1-in-2_MONTHLY SYSTEM PEAK DAY_2020_1</v>
      </c>
      <c r="B3592" t="s">
        <v>51</v>
      </c>
      <c r="C3592" t="s">
        <v>121</v>
      </c>
      <c r="D3592" t="s">
        <v>7</v>
      </c>
      <c r="E3592" t="s">
        <v>7</v>
      </c>
      <c r="F3592" t="s">
        <v>125</v>
      </c>
      <c r="G3592" t="s">
        <v>111</v>
      </c>
      <c r="H3592" t="s">
        <v>20</v>
      </c>
      <c r="I3592">
        <v>2020</v>
      </c>
      <c r="J3592">
        <v>1</v>
      </c>
      <c r="K3592">
        <v>14129.421</v>
      </c>
      <c r="L3592">
        <v>345249.1</v>
      </c>
      <c r="M3592">
        <v>335371.5</v>
      </c>
      <c r="N3592">
        <v>330275.09999999998</v>
      </c>
      <c r="O3592">
        <v>330706</v>
      </c>
      <c r="P3592">
        <v>343737.9</v>
      </c>
      <c r="Q3592">
        <v>377651.20000000001</v>
      </c>
      <c r="R3592">
        <v>424896</v>
      </c>
      <c r="S3592">
        <v>459333.1</v>
      </c>
      <c r="T3592">
        <v>490392.1</v>
      </c>
      <c r="U3592">
        <v>512082.5</v>
      </c>
      <c r="V3592">
        <v>528727.69999999995</v>
      </c>
      <c r="W3592">
        <v>537098.5</v>
      </c>
      <c r="X3592">
        <v>539719.19999999995</v>
      </c>
      <c r="Y3592">
        <v>542302.80000000005</v>
      </c>
      <c r="Z3592">
        <v>538981.80000000005</v>
      </c>
      <c r="AA3592">
        <v>527060.30000000005</v>
      </c>
      <c r="AB3592">
        <v>511486.4</v>
      </c>
      <c r="AC3592">
        <v>499074</v>
      </c>
      <c r="AD3592">
        <v>474183.4</v>
      </c>
      <c r="AE3592">
        <v>461017.3</v>
      </c>
      <c r="AF3592">
        <v>444654.7</v>
      </c>
      <c r="AG3592">
        <v>422694</v>
      </c>
      <c r="AH3592">
        <v>392434.4</v>
      </c>
      <c r="AI3592">
        <v>367021.3</v>
      </c>
      <c r="AJ3592">
        <v>47.200710000000001</v>
      </c>
      <c r="AK3592">
        <v>46.486910000000002</v>
      </c>
      <c r="AL3592">
        <v>45.894269999999999</v>
      </c>
      <c r="AM3592">
        <v>44.983789999999999</v>
      </c>
      <c r="AN3592">
        <v>44.842230000000001</v>
      </c>
      <c r="AO3592">
        <v>44.989159999999998</v>
      </c>
      <c r="AP3592">
        <v>45.017620000000001</v>
      </c>
      <c r="AQ3592">
        <v>45.25403</v>
      </c>
      <c r="AR3592">
        <v>47.963949999999997</v>
      </c>
      <c r="AS3592">
        <v>51.287709999999997</v>
      </c>
      <c r="AT3592">
        <v>53.510820000000002</v>
      </c>
      <c r="AU3592">
        <v>55.464239999999997</v>
      </c>
      <c r="AV3592">
        <v>55.957839999999997</v>
      </c>
      <c r="AW3592">
        <v>56.617010000000001</v>
      </c>
      <c r="AX3592">
        <v>56.97533</v>
      </c>
      <c r="AY3592">
        <v>57.593969999999999</v>
      </c>
      <c r="AZ3592">
        <v>56.63776</v>
      </c>
      <c r="BA3592">
        <v>55.38165</v>
      </c>
      <c r="BB3592">
        <v>54.075049999999997</v>
      </c>
      <c r="BC3592">
        <v>52.97325</v>
      </c>
      <c r="BD3592">
        <v>52.591410000000003</v>
      </c>
      <c r="BE3592">
        <v>51.506630000000001</v>
      </c>
      <c r="BF3592">
        <v>50.670740000000002</v>
      </c>
      <c r="BG3592">
        <v>49.731380000000001</v>
      </c>
      <c r="BH3592">
        <v>821.04819999999995</v>
      </c>
      <c r="BI3592">
        <v>1496.2329999999999</v>
      </c>
      <c r="BJ3592">
        <v>2471.549</v>
      </c>
      <c r="BK3592">
        <v>2476.1959999999999</v>
      </c>
      <c r="BL3592">
        <v>3531.8939999999998</v>
      </c>
      <c r="BM3592">
        <v>6656.8609999999999</v>
      </c>
      <c r="BN3592">
        <v>7977.5590000000002</v>
      </c>
      <c r="BO3592">
        <v>8314.6260000000002</v>
      </c>
      <c r="BP3592">
        <v>5390.415</v>
      </c>
      <c r="BQ3592">
        <v>1990.963</v>
      </c>
      <c r="BR3592">
        <v>4392.1499999999996</v>
      </c>
      <c r="BS3592">
        <v>2599.4290000000001</v>
      </c>
      <c r="BT3592">
        <v>2952.6350000000002</v>
      </c>
      <c r="BU3592">
        <v>3947.433</v>
      </c>
      <c r="BV3592">
        <v>5964.768</v>
      </c>
      <c r="BW3592">
        <v>6135.2160000000003</v>
      </c>
      <c r="BX3592">
        <v>6372.5519999999997</v>
      </c>
      <c r="BY3592">
        <v>5365.7860000000001</v>
      </c>
      <c r="BZ3592">
        <v>575.57190000000003</v>
      </c>
      <c r="CA3592">
        <v>-204.96619999999999</v>
      </c>
      <c r="CB3592">
        <v>-271.57470000000001</v>
      </c>
      <c r="CC3592">
        <v>-2925.88</v>
      </c>
      <c r="CD3592">
        <v>-652.11030000000005</v>
      </c>
      <c r="CE3592">
        <v>-1942.393</v>
      </c>
      <c r="CF3592" s="23">
        <v>4019363</v>
      </c>
      <c r="CG3592" s="23">
        <v>5957943</v>
      </c>
      <c r="CH3592" s="23">
        <v>5196297</v>
      </c>
      <c r="CI3592" s="23">
        <v>3937431</v>
      </c>
      <c r="CJ3592" s="23">
        <v>3342375</v>
      </c>
      <c r="CK3592" s="23">
        <v>1616964</v>
      </c>
      <c r="CL3592" s="23">
        <v>2158942</v>
      </c>
      <c r="CM3592" s="23">
        <v>2220133</v>
      </c>
      <c r="CN3592" s="23">
        <v>1559467</v>
      </c>
      <c r="CO3592" s="23">
        <v>7597149</v>
      </c>
      <c r="CP3592" s="23">
        <v>1355517</v>
      </c>
      <c r="CQ3592" s="23">
        <v>11600000</v>
      </c>
      <c r="CR3592" s="23">
        <v>13400000</v>
      </c>
      <c r="CS3592" s="23">
        <v>15000000</v>
      </c>
      <c r="CT3592" s="23">
        <v>14400000</v>
      </c>
      <c r="CU3592" s="23">
        <v>12000000</v>
      </c>
      <c r="CV3592" s="23">
        <v>12600000</v>
      </c>
      <c r="CW3592" s="23">
        <v>12200000</v>
      </c>
      <c r="CX3592" s="23">
        <v>12600000</v>
      </c>
      <c r="CY3592" s="23">
        <v>10300000</v>
      </c>
      <c r="CZ3592" s="23">
        <v>9886377</v>
      </c>
      <c r="DA3592" s="23">
        <v>2558215</v>
      </c>
      <c r="DB3592" s="23">
        <v>2634075</v>
      </c>
      <c r="DC3592" s="23">
        <v>2868708</v>
      </c>
      <c r="DD3592">
        <v>0</v>
      </c>
      <c r="DE3592">
        <v>0</v>
      </c>
      <c r="DF3592">
        <v>0</v>
      </c>
    </row>
    <row r="3593" spans="1:110" x14ac:dyDescent="0.25">
      <c r="A3593" s="18" t="str">
        <f t="shared" si="56"/>
        <v>program_CPP_All_All_SDGE_1-in-2_MONTHLY SYSTEM PEAK DAY_2021_1</v>
      </c>
      <c r="B3593" t="s">
        <v>51</v>
      </c>
      <c r="C3593" t="s">
        <v>121</v>
      </c>
      <c r="D3593" t="s">
        <v>7</v>
      </c>
      <c r="E3593" t="s">
        <v>7</v>
      </c>
      <c r="F3593" t="s">
        <v>125</v>
      </c>
      <c r="G3593" t="s">
        <v>111</v>
      </c>
      <c r="H3593" t="s">
        <v>20</v>
      </c>
      <c r="I3593">
        <v>2021</v>
      </c>
      <c r="J3593">
        <v>1</v>
      </c>
      <c r="K3593">
        <v>14025.019</v>
      </c>
      <c r="L3593">
        <v>345982.8</v>
      </c>
      <c r="M3593">
        <v>336085.8</v>
      </c>
      <c r="N3593">
        <v>330976.5</v>
      </c>
      <c r="O3593">
        <v>331398</v>
      </c>
      <c r="P3593">
        <v>344438.7</v>
      </c>
      <c r="Q3593">
        <v>378380.6</v>
      </c>
      <c r="R3593">
        <v>425670.8</v>
      </c>
      <c r="S3593">
        <v>460105.7</v>
      </c>
      <c r="T3593">
        <v>491073.4</v>
      </c>
      <c r="U3593">
        <v>512677.3</v>
      </c>
      <c r="V3593">
        <v>529298.9</v>
      </c>
      <c r="W3593">
        <v>537654</v>
      </c>
      <c r="X3593">
        <v>540270.6</v>
      </c>
      <c r="Y3593">
        <v>542834.19999999995</v>
      </c>
      <c r="Z3593">
        <v>539496.4</v>
      </c>
      <c r="AA3593">
        <v>527555.1</v>
      </c>
      <c r="AB3593">
        <v>511944</v>
      </c>
      <c r="AC3593">
        <v>499528.7</v>
      </c>
      <c r="AD3593">
        <v>474632.9</v>
      </c>
      <c r="AE3593">
        <v>461470.3</v>
      </c>
      <c r="AF3593">
        <v>445117.9</v>
      </c>
      <c r="AG3593">
        <v>423279.8</v>
      </c>
      <c r="AH3593">
        <v>393138.8</v>
      </c>
      <c r="AI3593">
        <v>367770.3</v>
      </c>
      <c r="AJ3593">
        <v>47.200380000000003</v>
      </c>
      <c r="AK3593">
        <v>46.486660000000001</v>
      </c>
      <c r="AL3593">
        <v>45.893880000000003</v>
      </c>
      <c r="AM3593">
        <v>44.983620000000002</v>
      </c>
      <c r="AN3593">
        <v>44.84207</v>
      </c>
      <c r="AO3593">
        <v>44.988889999999998</v>
      </c>
      <c r="AP3593">
        <v>45.017249999999997</v>
      </c>
      <c r="AQ3593">
        <v>45.253740000000001</v>
      </c>
      <c r="AR3593">
        <v>47.963859999999997</v>
      </c>
      <c r="AS3593">
        <v>51.2879</v>
      </c>
      <c r="AT3593">
        <v>53.510719999999999</v>
      </c>
      <c r="AU3593">
        <v>55.464230000000001</v>
      </c>
      <c r="AV3593">
        <v>55.957979999999999</v>
      </c>
      <c r="AW3593">
        <v>56.617100000000001</v>
      </c>
      <c r="AX3593">
        <v>56.975459999999998</v>
      </c>
      <c r="AY3593">
        <v>57.59404</v>
      </c>
      <c r="AZ3593">
        <v>56.637650000000001</v>
      </c>
      <c r="BA3593">
        <v>55.381570000000004</v>
      </c>
      <c r="BB3593">
        <v>54.074640000000002</v>
      </c>
      <c r="BC3593">
        <v>52.972830000000002</v>
      </c>
      <c r="BD3593">
        <v>52.590940000000003</v>
      </c>
      <c r="BE3593">
        <v>51.506239999999998</v>
      </c>
      <c r="BF3593">
        <v>50.670380000000002</v>
      </c>
      <c r="BG3593">
        <v>49.730919999999998</v>
      </c>
      <c r="BH3593">
        <v>832.51350000000002</v>
      </c>
      <c r="BI3593">
        <v>1517.127</v>
      </c>
      <c r="BJ3593">
        <v>2506.0619999999999</v>
      </c>
      <c r="BK3593">
        <v>2510.7739999999999</v>
      </c>
      <c r="BL3593">
        <v>3581.2139999999999</v>
      </c>
      <c r="BM3593">
        <v>6749.8190000000004</v>
      </c>
      <c r="BN3593">
        <v>8088.9589999999998</v>
      </c>
      <c r="BO3593">
        <v>8430.7340000000004</v>
      </c>
      <c r="BP3593">
        <v>5465.6880000000001</v>
      </c>
      <c r="BQ3593">
        <v>2018.7650000000001</v>
      </c>
      <c r="BR3593">
        <v>4453.4830000000002</v>
      </c>
      <c r="BS3593">
        <v>2635.7280000000001</v>
      </c>
      <c r="BT3593">
        <v>2993.8670000000002</v>
      </c>
      <c r="BU3593">
        <v>4002.556</v>
      </c>
      <c r="BV3593">
        <v>6048.0619999999999</v>
      </c>
      <c r="BW3593">
        <v>6220.89</v>
      </c>
      <c r="BX3593">
        <v>6461.5410000000002</v>
      </c>
      <c r="BY3593">
        <v>5440.7150000000001</v>
      </c>
      <c r="BZ3593">
        <v>583.60940000000005</v>
      </c>
      <c r="CA3593">
        <v>-207.82839999999999</v>
      </c>
      <c r="CB3593">
        <v>-275.36709999999999</v>
      </c>
      <c r="CC3593">
        <v>-2966.7379999999998</v>
      </c>
      <c r="CD3593">
        <v>-661.21659999999997</v>
      </c>
      <c r="CE3593">
        <v>-1969.5170000000001</v>
      </c>
      <c r="CF3593" s="23">
        <v>4132402</v>
      </c>
      <c r="CG3593" s="23">
        <v>6125502</v>
      </c>
      <c r="CH3593" s="23">
        <v>5342436</v>
      </c>
      <c r="CI3593" s="23">
        <v>4048166</v>
      </c>
      <c r="CJ3593" s="23">
        <v>3436375</v>
      </c>
      <c r="CK3593" s="23">
        <v>1662438</v>
      </c>
      <c r="CL3593" s="23">
        <v>2219659</v>
      </c>
      <c r="CM3593" s="23">
        <v>2282572</v>
      </c>
      <c r="CN3593" s="23">
        <v>1603325</v>
      </c>
      <c r="CO3593" s="23">
        <v>7810809</v>
      </c>
      <c r="CP3593" s="23">
        <v>1393639</v>
      </c>
      <c r="CQ3593" s="23">
        <v>11900000</v>
      </c>
      <c r="CR3593" s="23">
        <v>13800000</v>
      </c>
      <c r="CS3593" s="23">
        <v>15400000</v>
      </c>
      <c r="CT3593" s="23">
        <v>14800000</v>
      </c>
      <c r="CU3593" s="23">
        <v>12400000</v>
      </c>
      <c r="CV3593" s="23">
        <v>13000000</v>
      </c>
      <c r="CW3593" s="23">
        <v>12500000</v>
      </c>
      <c r="CX3593" s="23">
        <v>13000000</v>
      </c>
      <c r="CY3593" s="23">
        <v>10600000</v>
      </c>
      <c r="CZ3593" s="23">
        <v>10200000</v>
      </c>
      <c r="DA3593" s="23">
        <v>2630161</v>
      </c>
      <c r="DB3593" s="23">
        <v>2708155</v>
      </c>
      <c r="DC3593" s="23">
        <v>2949386</v>
      </c>
      <c r="DD3593">
        <v>0</v>
      </c>
      <c r="DE3593">
        <v>0</v>
      </c>
      <c r="DF3593">
        <v>0</v>
      </c>
    </row>
    <row r="3594" spans="1:110" x14ac:dyDescent="0.25">
      <c r="A3594" s="18" t="str">
        <f t="shared" si="56"/>
        <v>program_CPP_All_All_SDGE_1-in-2_MONTHLY SYSTEM PEAK DAY_2022_1</v>
      </c>
      <c r="B3594" t="s">
        <v>51</v>
      </c>
      <c r="C3594" t="s">
        <v>121</v>
      </c>
      <c r="D3594" t="s">
        <v>7</v>
      </c>
      <c r="E3594" t="s">
        <v>7</v>
      </c>
      <c r="F3594" t="s">
        <v>125</v>
      </c>
      <c r="G3594" t="s">
        <v>111</v>
      </c>
      <c r="H3594" t="s">
        <v>20</v>
      </c>
      <c r="I3594">
        <v>2022</v>
      </c>
      <c r="J3594">
        <v>1</v>
      </c>
      <c r="K3594">
        <v>13939.785</v>
      </c>
      <c r="L3594">
        <v>349124.3</v>
      </c>
      <c r="M3594">
        <v>339139.9</v>
      </c>
      <c r="N3594">
        <v>333980.90000000002</v>
      </c>
      <c r="O3594">
        <v>334389.90000000002</v>
      </c>
      <c r="P3594">
        <v>347519.2</v>
      </c>
      <c r="Q3594">
        <v>381700.6</v>
      </c>
      <c r="R3594">
        <v>429333</v>
      </c>
      <c r="S3594">
        <v>463961.59999999998</v>
      </c>
      <c r="T3594">
        <v>494961.8</v>
      </c>
      <c r="U3594">
        <v>516551.9</v>
      </c>
      <c r="V3594">
        <v>533231.30000000005</v>
      </c>
      <c r="W3594">
        <v>541609.19999999995</v>
      </c>
      <c r="X3594">
        <v>544234.30000000005</v>
      </c>
      <c r="Y3594">
        <v>546781</v>
      </c>
      <c r="Z3594">
        <v>543397.5</v>
      </c>
      <c r="AA3594">
        <v>531356.6</v>
      </c>
      <c r="AB3594">
        <v>515597.2</v>
      </c>
      <c r="AC3594">
        <v>503106.2</v>
      </c>
      <c r="AD3594">
        <v>478059.9</v>
      </c>
      <c r="AE3594">
        <v>464827.4</v>
      </c>
      <c r="AF3594">
        <v>448397.7</v>
      </c>
      <c r="AG3594">
        <v>426628.9</v>
      </c>
      <c r="AH3594">
        <v>396503.6</v>
      </c>
      <c r="AI3594">
        <v>371060.7</v>
      </c>
      <c r="AJ3594">
        <v>47.199849999999998</v>
      </c>
      <c r="AK3594">
        <v>46.486260000000001</v>
      </c>
      <c r="AL3594">
        <v>45.893250000000002</v>
      </c>
      <c r="AM3594">
        <v>44.983339999999998</v>
      </c>
      <c r="AN3594">
        <v>44.841810000000002</v>
      </c>
      <c r="AO3594">
        <v>44.988460000000003</v>
      </c>
      <c r="AP3594">
        <v>45.016640000000002</v>
      </c>
      <c r="AQ3594">
        <v>45.253279999999997</v>
      </c>
      <c r="AR3594">
        <v>47.963709999999999</v>
      </c>
      <c r="AS3594">
        <v>51.288200000000003</v>
      </c>
      <c r="AT3594">
        <v>53.510550000000002</v>
      </c>
      <c r="AU3594">
        <v>55.464210000000001</v>
      </c>
      <c r="AV3594">
        <v>55.958199999999998</v>
      </c>
      <c r="AW3594">
        <v>56.617249999999999</v>
      </c>
      <c r="AX3594">
        <v>56.975679999999997</v>
      </c>
      <c r="AY3594">
        <v>57.594149999999999</v>
      </c>
      <c r="AZ3594">
        <v>56.63749</v>
      </c>
      <c r="BA3594">
        <v>55.381439999999998</v>
      </c>
      <c r="BB3594">
        <v>54.073999999999998</v>
      </c>
      <c r="BC3594">
        <v>52.972160000000002</v>
      </c>
      <c r="BD3594">
        <v>52.59019</v>
      </c>
      <c r="BE3594">
        <v>51.505609999999997</v>
      </c>
      <c r="BF3594">
        <v>50.669809999999998</v>
      </c>
      <c r="BG3594">
        <v>49.73019</v>
      </c>
      <c r="BH3594">
        <v>855.4443</v>
      </c>
      <c r="BI3594">
        <v>1558.915</v>
      </c>
      <c r="BJ3594">
        <v>2575.0889999999999</v>
      </c>
      <c r="BK3594">
        <v>2579.931</v>
      </c>
      <c r="BL3594">
        <v>3679.855</v>
      </c>
      <c r="BM3594">
        <v>6935.7359999999999</v>
      </c>
      <c r="BN3594">
        <v>8311.7620000000006</v>
      </c>
      <c r="BO3594">
        <v>8662.9500000000007</v>
      </c>
      <c r="BP3594">
        <v>5616.2349999999997</v>
      </c>
      <c r="BQ3594">
        <v>2074.37</v>
      </c>
      <c r="BR3594">
        <v>4576.1499999999996</v>
      </c>
      <c r="BS3594">
        <v>2708.326</v>
      </c>
      <c r="BT3594">
        <v>3076.33</v>
      </c>
      <c r="BU3594">
        <v>4112.8019999999997</v>
      </c>
      <c r="BV3594">
        <v>6214.65</v>
      </c>
      <c r="BW3594">
        <v>6392.2380000000003</v>
      </c>
      <c r="BX3594">
        <v>6639.5169999999998</v>
      </c>
      <c r="BY3594">
        <v>5590.5739999999996</v>
      </c>
      <c r="BZ3594">
        <v>599.68430000000001</v>
      </c>
      <c r="CA3594">
        <v>-213.55279999999999</v>
      </c>
      <c r="CB3594">
        <v>-282.95179999999999</v>
      </c>
      <c r="CC3594">
        <v>-3048.4540000000002</v>
      </c>
      <c r="CD3594">
        <v>-679.42909999999995</v>
      </c>
      <c r="CE3594">
        <v>-2023.7660000000001</v>
      </c>
      <c r="CF3594" s="23">
        <v>4363183</v>
      </c>
      <c r="CG3594" s="23">
        <v>6467590</v>
      </c>
      <c r="CH3594" s="23">
        <v>5640793</v>
      </c>
      <c r="CI3594" s="23">
        <v>4274242</v>
      </c>
      <c r="CJ3594" s="23">
        <v>3628285</v>
      </c>
      <c r="CK3594" s="23">
        <v>1755280</v>
      </c>
      <c r="CL3594" s="23">
        <v>2343620</v>
      </c>
      <c r="CM3594" s="23">
        <v>2410046</v>
      </c>
      <c r="CN3594" s="23">
        <v>1692865</v>
      </c>
      <c r="CO3594" s="23">
        <v>8247016</v>
      </c>
      <c r="CP3594" s="23">
        <v>1471469</v>
      </c>
      <c r="CQ3594" s="23">
        <v>12600000</v>
      </c>
      <c r="CR3594" s="23">
        <v>14500000</v>
      </c>
      <c r="CS3594" s="23">
        <v>16300000</v>
      </c>
      <c r="CT3594" s="23">
        <v>15700000</v>
      </c>
      <c r="CU3594" s="23">
        <v>13100000</v>
      </c>
      <c r="CV3594" s="23">
        <v>13700000</v>
      </c>
      <c r="CW3594" s="23">
        <v>13200000</v>
      </c>
      <c r="CX3594" s="23">
        <v>13700000</v>
      </c>
      <c r="CY3594" s="23">
        <v>11200000</v>
      </c>
      <c r="CZ3594" s="23">
        <v>10700000</v>
      </c>
      <c r="DA3594" s="23">
        <v>2777047</v>
      </c>
      <c r="DB3594" s="23">
        <v>2859396</v>
      </c>
      <c r="DC3594" s="23">
        <v>3114100</v>
      </c>
      <c r="DD3594">
        <v>0</v>
      </c>
      <c r="DE3594">
        <v>0</v>
      </c>
      <c r="DF3594">
        <v>0</v>
      </c>
    </row>
    <row r="3595" spans="1:110" x14ac:dyDescent="0.25">
      <c r="A3595" s="18" t="str">
        <f t="shared" si="56"/>
        <v>program_CPP_All_All_SDGE_1-in-2_MONTHLY SYSTEM PEAK DAY_2023_1</v>
      </c>
      <c r="B3595" t="s">
        <v>51</v>
      </c>
      <c r="C3595" t="s">
        <v>121</v>
      </c>
      <c r="D3595" t="s">
        <v>7</v>
      </c>
      <c r="E3595" t="s">
        <v>7</v>
      </c>
      <c r="F3595" t="s">
        <v>125</v>
      </c>
      <c r="G3595" t="s">
        <v>111</v>
      </c>
      <c r="H3595" t="s">
        <v>20</v>
      </c>
      <c r="I3595">
        <v>2023</v>
      </c>
      <c r="J3595">
        <v>1</v>
      </c>
      <c r="K3595">
        <v>13863.706</v>
      </c>
      <c r="L3595">
        <v>353344.5</v>
      </c>
      <c r="M3595">
        <v>343242.3</v>
      </c>
      <c r="N3595">
        <v>338017.1</v>
      </c>
      <c r="O3595">
        <v>338412.3</v>
      </c>
      <c r="P3595">
        <v>351666</v>
      </c>
      <c r="Q3595">
        <v>386181.5</v>
      </c>
      <c r="R3595">
        <v>434289.5</v>
      </c>
      <c r="S3595">
        <v>469199.6</v>
      </c>
      <c r="T3595">
        <v>500288.5</v>
      </c>
      <c r="U3595">
        <v>521898.2</v>
      </c>
      <c r="V3595">
        <v>538671.9</v>
      </c>
      <c r="W3595">
        <v>547090.1</v>
      </c>
      <c r="X3595">
        <v>549729.5</v>
      </c>
      <c r="Y3595">
        <v>552260.5</v>
      </c>
      <c r="Z3595">
        <v>548818.4</v>
      </c>
      <c r="AA3595">
        <v>536642.1</v>
      </c>
      <c r="AB3595">
        <v>520684.7</v>
      </c>
      <c r="AC3595">
        <v>508085.3</v>
      </c>
      <c r="AD3595">
        <v>482823.2</v>
      </c>
      <c r="AE3595">
        <v>469487.8</v>
      </c>
      <c r="AF3595">
        <v>452941.3</v>
      </c>
      <c r="AG3595">
        <v>431217.3</v>
      </c>
      <c r="AH3595">
        <v>401060.8</v>
      </c>
      <c r="AI3595">
        <v>375489.8</v>
      </c>
      <c r="AJ3595">
        <v>47.19923</v>
      </c>
      <c r="AK3595">
        <v>46.485790000000001</v>
      </c>
      <c r="AL3595">
        <v>45.892499999999998</v>
      </c>
      <c r="AM3595">
        <v>44.98301</v>
      </c>
      <c r="AN3595">
        <v>44.84151</v>
      </c>
      <c r="AO3595">
        <v>44.987949999999998</v>
      </c>
      <c r="AP3595">
        <v>45.015940000000001</v>
      </c>
      <c r="AQ3595">
        <v>45.252740000000003</v>
      </c>
      <c r="AR3595">
        <v>47.963549999999998</v>
      </c>
      <c r="AS3595">
        <v>51.288559999999997</v>
      </c>
      <c r="AT3595">
        <v>53.510350000000003</v>
      </c>
      <c r="AU3595">
        <v>55.464190000000002</v>
      </c>
      <c r="AV3595">
        <v>55.958449999999999</v>
      </c>
      <c r="AW3595">
        <v>56.617429999999999</v>
      </c>
      <c r="AX3595">
        <v>56.975929999999998</v>
      </c>
      <c r="AY3595">
        <v>57.594290000000001</v>
      </c>
      <c r="AZ3595">
        <v>56.637279999999997</v>
      </c>
      <c r="BA3595">
        <v>55.38129</v>
      </c>
      <c r="BB3595">
        <v>54.073239999999998</v>
      </c>
      <c r="BC3595">
        <v>52.971359999999997</v>
      </c>
      <c r="BD3595">
        <v>52.589300000000001</v>
      </c>
      <c r="BE3595">
        <v>51.504869999999997</v>
      </c>
      <c r="BF3595">
        <v>50.669139999999999</v>
      </c>
      <c r="BG3595">
        <v>49.729329999999997</v>
      </c>
      <c r="BH3595">
        <v>883.47080000000005</v>
      </c>
      <c r="BI3595">
        <v>1609.989</v>
      </c>
      <c r="BJ3595">
        <v>2659.4560000000001</v>
      </c>
      <c r="BK3595">
        <v>2664.4560000000001</v>
      </c>
      <c r="BL3595">
        <v>3800.4169999999999</v>
      </c>
      <c r="BM3595">
        <v>7162.9679999999998</v>
      </c>
      <c r="BN3595">
        <v>8584.0759999999991</v>
      </c>
      <c r="BO3595">
        <v>8946.7710000000006</v>
      </c>
      <c r="BP3595">
        <v>5800.2359999999999</v>
      </c>
      <c r="BQ3595">
        <v>2142.3319999999999</v>
      </c>
      <c r="BR3595">
        <v>4726.076</v>
      </c>
      <c r="BS3595">
        <v>2797.058</v>
      </c>
      <c r="BT3595">
        <v>3177.1179999999999</v>
      </c>
      <c r="BU3595">
        <v>4247.5479999999998</v>
      </c>
      <c r="BV3595">
        <v>6418.2569999999996</v>
      </c>
      <c r="BW3595">
        <v>6601.6639999999998</v>
      </c>
      <c r="BX3595">
        <v>6857.0439999999999</v>
      </c>
      <c r="BY3595">
        <v>5773.7349999999997</v>
      </c>
      <c r="BZ3595">
        <v>619.33140000000003</v>
      </c>
      <c r="CA3595">
        <v>-220.54929999999999</v>
      </c>
      <c r="CB3595">
        <v>-292.22199999999998</v>
      </c>
      <c r="CC3595">
        <v>-3148.3290000000002</v>
      </c>
      <c r="CD3595">
        <v>-701.68889999999999</v>
      </c>
      <c r="CE3595">
        <v>-2090.069</v>
      </c>
      <c r="CF3595" s="23">
        <v>4653763</v>
      </c>
      <c r="CG3595" s="23">
        <v>6898321</v>
      </c>
      <c r="CH3595" s="23">
        <v>6016460</v>
      </c>
      <c r="CI3595" s="23">
        <v>4558899</v>
      </c>
      <c r="CJ3595" s="23">
        <v>3869923</v>
      </c>
      <c r="CK3595" s="23">
        <v>1872179</v>
      </c>
      <c r="CL3595" s="23">
        <v>2499701</v>
      </c>
      <c r="CM3595" s="23">
        <v>2570551</v>
      </c>
      <c r="CN3595" s="23">
        <v>1805607</v>
      </c>
      <c r="CO3595" s="23">
        <v>8796254</v>
      </c>
      <c r="CP3595" s="23">
        <v>1569467</v>
      </c>
      <c r="CQ3595" s="23">
        <v>13400000</v>
      </c>
      <c r="CR3595" s="23">
        <v>15500000</v>
      </c>
      <c r="CS3595" s="23">
        <v>17400000</v>
      </c>
      <c r="CT3595" s="23">
        <v>16700000</v>
      </c>
      <c r="CU3595" s="23">
        <v>13900000</v>
      </c>
      <c r="CV3595" s="23">
        <v>14600000</v>
      </c>
      <c r="CW3595" s="23">
        <v>14100000</v>
      </c>
      <c r="CX3595" s="23">
        <v>14600000</v>
      </c>
      <c r="CY3595" s="23">
        <v>11900000</v>
      </c>
      <c r="CZ3595" s="23">
        <v>11400000</v>
      </c>
      <c r="DA3595" s="23">
        <v>2961993</v>
      </c>
      <c r="DB3595" s="23">
        <v>3049827</v>
      </c>
      <c r="DC3595" s="23">
        <v>3321494</v>
      </c>
      <c r="DD3595">
        <v>0</v>
      </c>
      <c r="DE3595">
        <v>0</v>
      </c>
      <c r="DF3595">
        <v>0</v>
      </c>
    </row>
    <row r="3596" spans="1:110" x14ac:dyDescent="0.25">
      <c r="A3596" s="18" t="str">
        <f t="shared" si="56"/>
        <v>program_CPP_All_All_SDGE_1-in-2_MONTHLY SYSTEM PEAK DAY_2024_1</v>
      </c>
      <c r="B3596" t="s">
        <v>51</v>
      </c>
      <c r="C3596" t="s">
        <v>121</v>
      </c>
      <c r="D3596" t="s">
        <v>7</v>
      </c>
      <c r="E3596" t="s">
        <v>7</v>
      </c>
      <c r="F3596" t="s">
        <v>125</v>
      </c>
      <c r="G3596" t="s">
        <v>111</v>
      </c>
      <c r="H3596" t="s">
        <v>20</v>
      </c>
      <c r="I3596">
        <v>2024</v>
      </c>
      <c r="J3596">
        <v>1</v>
      </c>
      <c r="K3596">
        <v>13779.772000000001</v>
      </c>
      <c r="L3596">
        <v>356384.3</v>
      </c>
      <c r="M3596">
        <v>346197.5</v>
      </c>
      <c r="N3596">
        <v>340924.2</v>
      </c>
      <c r="O3596">
        <v>341307.2</v>
      </c>
      <c r="P3596">
        <v>354646.5</v>
      </c>
      <c r="Q3596">
        <v>389393.1</v>
      </c>
      <c r="R3596">
        <v>437831.8</v>
      </c>
      <c r="S3596">
        <v>472928.4</v>
      </c>
      <c r="T3596">
        <v>504047.1</v>
      </c>
      <c r="U3596">
        <v>525642</v>
      </c>
      <c r="V3596">
        <v>542471</v>
      </c>
      <c r="W3596">
        <v>550910.9</v>
      </c>
      <c r="X3596">
        <v>553558.4</v>
      </c>
      <c r="Y3596">
        <v>556072.80000000005</v>
      </c>
      <c r="Z3596">
        <v>552586.30000000005</v>
      </c>
      <c r="AA3596">
        <v>540313.59999999998</v>
      </c>
      <c r="AB3596">
        <v>524212.7</v>
      </c>
      <c r="AC3596">
        <v>511540.4</v>
      </c>
      <c r="AD3596">
        <v>486133.1</v>
      </c>
      <c r="AE3596">
        <v>472730.5</v>
      </c>
      <c r="AF3596">
        <v>456109.7</v>
      </c>
      <c r="AG3596">
        <v>434454.6</v>
      </c>
      <c r="AH3596">
        <v>404315.3</v>
      </c>
      <c r="AI3596">
        <v>378673.3</v>
      </c>
      <c r="AJ3596">
        <v>47.198689999999999</v>
      </c>
      <c r="AK3596">
        <v>46.485399999999998</v>
      </c>
      <c r="AL3596">
        <v>45.891869999999997</v>
      </c>
      <c r="AM3596">
        <v>44.982729999999997</v>
      </c>
      <c r="AN3596">
        <v>44.841259999999998</v>
      </c>
      <c r="AO3596">
        <v>44.987520000000004</v>
      </c>
      <c r="AP3596">
        <v>45.015340000000002</v>
      </c>
      <c r="AQ3596">
        <v>45.252270000000003</v>
      </c>
      <c r="AR3596">
        <v>47.9634</v>
      </c>
      <c r="AS3596">
        <v>51.288870000000003</v>
      </c>
      <c r="AT3596">
        <v>53.510179999999998</v>
      </c>
      <c r="AU3596">
        <v>55.464179999999999</v>
      </c>
      <c r="AV3596">
        <v>55.958669999999998</v>
      </c>
      <c r="AW3596">
        <v>56.617570000000001</v>
      </c>
      <c r="AX3596">
        <v>56.976140000000001</v>
      </c>
      <c r="AY3596">
        <v>57.594410000000003</v>
      </c>
      <c r="AZ3596">
        <v>56.63711</v>
      </c>
      <c r="BA3596">
        <v>55.381160000000001</v>
      </c>
      <c r="BB3596">
        <v>54.072589999999998</v>
      </c>
      <c r="BC3596">
        <v>52.970680000000002</v>
      </c>
      <c r="BD3596">
        <v>52.588540000000002</v>
      </c>
      <c r="BE3596">
        <v>51.504240000000003</v>
      </c>
      <c r="BF3596">
        <v>50.668570000000003</v>
      </c>
      <c r="BG3596">
        <v>49.7286</v>
      </c>
      <c r="BH3596">
        <v>905.7645</v>
      </c>
      <c r="BI3596">
        <v>1650.615</v>
      </c>
      <c r="BJ3596">
        <v>2726.5650000000001</v>
      </c>
      <c r="BK3596">
        <v>2731.692</v>
      </c>
      <c r="BL3596">
        <v>3896.317</v>
      </c>
      <c r="BM3596">
        <v>7343.7209999999995</v>
      </c>
      <c r="BN3596">
        <v>8800.6890000000003</v>
      </c>
      <c r="BO3596">
        <v>9172.5360000000001</v>
      </c>
      <c r="BP3596">
        <v>5946.6019999999999</v>
      </c>
      <c r="BQ3596">
        <v>2196.3919999999998</v>
      </c>
      <c r="BR3596">
        <v>4845.335</v>
      </c>
      <c r="BS3596">
        <v>2867.64</v>
      </c>
      <c r="BT3596">
        <v>3257.2910000000002</v>
      </c>
      <c r="BU3596">
        <v>4354.732</v>
      </c>
      <c r="BV3596">
        <v>6580.2179999999998</v>
      </c>
      <c r="BW3596">
        <v>6768.2520000000004</v>
      </c>
      <c r="BX3596">
        <v>7030.0770000000002</v>
      </c>
      <c r="BY3596">
        <v>5919.4319999999998</v>
      </c>
      <c r="BZ3596">
        <v>634.95979999999997</v>
      </c>
      <c r="CA3596">
        <v>-226.1147</v>
      </c>
      <c r="CB3596">
        <v>-299.596</v>
      </c>
      <c r="CC3596">
        <v>-3227.7739999999999</v>
      </c>
      <c r="CD3596">
        <v>-719.39549999999997</v>
      </c>
      <c r="CE3596">
        <v>-2142.8110000000001</v>
      </c>
      <c r="CF3596" s="23">
        <v>4891596</v>
      </c>
      <c r="CG3596" s="23">
        <v>7250863</v>
      </c>
      <c r="CH3596" s="23">
        <v>6323934</v>
      </c>
      <c r="CI3596" s="23">
        <v>4791884</v>
      </c>
      <c r="CJ3596" s="23">
        <v>4067697</v>
      </c>
      <c r="CK3596" s="23">
        <v>1967857</v>
      </c>
      <c r="CL3596" s="23">
        <v>2627449</v>
      </c>
      <c r="CM3596" s="23">
        <v>2701920</v>
      </c>
      <c r="CN3596" s="23">
        <v>1897883</v>
      </c>
      <c r="CO3596" s="23">
        <v>9245790</v>
      </c>
      <c r="CP3596" s="23">
        <v>1649675</v>
      </c>
      <c r="CQ3596" s="23">
        <v>14100000</v>
      </c>
      <c r="CR3596" s="23">
        <v>16300000</v>
      </c>
      <c r="CS3596" s="23">
        <v>18300000</v>
      </c>
      <c r="CT3596" s="23">
        <v>17600000</v>
      </c>
      <c r="CU3596" s="23">
        <v>14700000</v>
      </c>
      <c r="CV3596" s="23">
        <v>15400000</v>
      </c>
      <c r="CW3596" s="23">
        <v>14800000</v>
      </c>
      <c r="CX3596" s="23">
        <v>15400000</v>
      </c>
      <c r="CY3596" s="23">
        <v>12500000</v>
      </c>
      <c r="CZ3596" s="23">
        <v>12000000</v>
      </c>
      <c r="DA3596" s="23">
        <v>3113367</v>
      </c>
      <c r="DB3596" s="23">
        <v>3205690</v>
      </c>
      <c r="DC3596" s="23">
        <v>3491240</v>
      </c>
      <c r="DD3596">
        <v>0</v>
      </c>
      <c r="DE3596">
        <v>0</v>
      </c>
      <c r="DF3596">
        <v>0</v>
      </c>
    </row>
    <row r="3597" spans="1:110" x14ac:dyDescent="0.25">
      <c r="A3597" s="18" t="str">
        <f t="shared" si="56"/>
        <v>program_CPP_All_All_SDGE_1-in-2_MONTHLY SYSTEM PEAK DAY_2025_1</v>
      </c>
      <c r="B3597" t="s">
        <v>51</v>
      </c>
      <c r="C3597" t="s">
        <v>121</v>
      </c>
      <c r="D3597" t="s">
        <v>7</v>
      </c>
      <c r="E3597" t="s">
        <v>7</v>
      </c>
      <c r="F3597" t="s">
        <v>125</v>
      </c>
      <c r="G3597" t="s">
        <v>111</v>
      </c>
      <c r="H3597" t="s">
        <v>20</v>
      </c>
      <c r="I3597">
        <v>2025</v>
      </c>
      <c r="J3597">
        <v>1</v>
      </c>
      <c r="K3597">
        <v>13690.971</v>
      </c>
      <c r="L3597">
        <v>358642</v>
      </c>
      <c r="M3597">
        <v>348392.8</v>
      </c>
      <c r="N3597">
        <v>343083.3</v>
      </c>
      <c r="O3597">
        <v>343455.3</v>
      </c>
      <c r="P3597">
        <v>356854.4</v>
      </c>
      <c r="Q3597">
        <v>391764.2</v>
      </c>
      <c r="R3597">
        <v>440437.6</v>
      </c>
      <c r="S3597">
        <v>475657.9</v>
      </c>
      <c r="T3597">
        <v>506767.7</v>
      </c>
      <c r="U3597">
        <v>528325.6</v>
      </c>
      <c r="V3597">
        <v>545184</v>
      </c>
      <c r="W3597">
        <v>553633.6</v>
      </c>
      <c r="X3597">
        <v>556285.19999999995</v>
      </c>
      <c r="Y3597">
        <v>558782.1</v>
      </c>
      <c r="Z3597">
        <v>555260.80000000005</v>
      </c>
      <c r="AA3597">
        <v>542917.69999999995</v>
      </c>
      <c r="AB3597">
        <v>526709.30000000005</v>
      </c>
      <c r="AC3597">
        <v>513987.4</v>
      </c>
      <c r="AD3597">
        <v>488481.7</v>
      </c>
      <c r="AE3597">
        <v>475035.3</v>
      </c>
      <c r="AF3597">
        <v>458368.1</v>
      </c>
      <c r="AG3597">
        <v>436797.5</v>
      </c>
      <c r="AH3597">
        <v>406707</v>
      </c>
      <c r="AI3597">
        <v>381031.8</v>
      </c>
      <c r="AJ3597">
        <v>47.198219999999999</v>
      </c>
      <c r="AK3597">
        <v>46.485039999999998</v>
      </c>
      <c r="AL3597">
        <v>45.891309999999997</v>
      </c>
      <c r="AM3597">
        <v>44.982480000000002</v>
      </c>
      <c r="AN3597">
        <v>44.84104</v>
      </c>
      <c r="AO3597">
        <v>44.987139999999997</v>
      </c>
      <c r="AP3597">
        <v>45.014800000000001</v>
      </c>
      <c r="AQ3597">
        <v>45.251860000000001</v>
      </c>
      <c r="AR3597">
        <v>47.963279999999997</v>
      </c>
      <c r="AS3597">
        <v>51.289140000000003</v>
      </c>
      <c r="AT3597">
        <v>53.510019999999997</v>
      </c>
      <c r="AU3597">
        <v>55.46416</v>
      </c>
      <c r="AV3597">
        <v>55.958860000000001</v>
      </c>
      <c r="AW3597">
        <v>56.617710000000002</v>
      </c>
      <c r="AX3597">
        <v>56.976329999999997</v>
      </c>
      <c r="AY3597">
        <v>57.594499999999996</v>
      </c>
      <c r="AZ3597">
        <v>56.636960000000002</v>
      </c>
      <c r="BA3597">
        <v>55.381050000000002</v>
      </c>
      <c r="BB3597">
        <v>54.072020000000002</v>
      </c>
      <c r="BC3597">
        <v>52.970089999999999</v>
      </c>
      <c r="BD3597">
        <v>52.587870000000002</v>
      </c>
      <c r="BE3597">
        <v>51.503680000000003</v>
      </c>
      <c r="BF3597">
        <v>50.66807</v>
      </c>
      <c r="BG3597">
        <v>49.727960000000003</v>
      </c>
      <c r="BH3597">
        <v>924.23649999999998</v>
      </c>
      <c r="BI3597">
        <v>1684.278</v>
      </c>
      <c r="BJ3597">
        <v>2782.17</v>
      </c>
      <c r="BK3597">
        <v>2787.4009999999998</v>
      </c>
      <c r="BL3597">
        <v>3975.7779999999998</v>
      </c>
      <c r="BM3597">
        <v>7493.4870000000001</v>
      </c>
      <c r="BN3597">
        <v>8980.1689999999999</v>
      </c>
      <c r="BO3597">
        <v>9359.5990000000002</v>
      </c>
      <c r="BP3597">
        <v>6067.875</v>
      </c>
      <c r="BQ3597">
        <v>2241.1849999999999</v>
      </c>
      <c r="BR3597">
        <v>4944.1499999999996</v>
      </c>
      <c r="BS3597">
        <v>2926.1219999999998</v>
      </c>
      <c r="BT3597">
        <v>3323.7190000000001</v>
      </c>
      <c r="BU3597">
        <v>4443.5420000000004</v>
      </c>
      <c r="BV3597">
        <v>6714.4129999999996</v>
      </c>
      <c r="BW3597">
        <v>6906.2830000000004</v>
      </c>
      <c r="BX3597">
        <v>7173.4470000000001</v>
      </c>
      <c r="BY3597">
        <v>6040.1509999999998</v>
      </c>
      <c r="BZ3597">
        <v>647.90909999999997</v>
      </c>
      <c r="CA3597">
        <v>-230.7261</v>
      </c>
      <c r="CB3597">
        <v>-305.70589999999999</v>
      </c>
      <c r="CC3597">
        <v>-3293.6010000000001</v>
      </c>
      <c r="CD3597">
        <v>-734.06669999999997</v>
      </c>
      <c r="CE3597">
        <v>-2186.511</v>
      </c>
      <c r="CF3597" s="23">
        <v>5093147</v>
      </c>
      <c r="CG3597" s="23">
        <v>7549624</v>
      </c>
      <c r="CH3597" s="23">
        <v>6584502</v>
      </c>
      <c r="CI3597" s="23">
        <v>4989326</v>
      </c>
      <c r="CJ3597" s="23">
        <v>4235300</v>
      </c>
      <c r="CK3597" s="23">
        <v>2048940</v>
      </c>
      <c r="CL3597" s="23">
        <v>2735709</v>
      </c>
      <c r="CM3597" s="23">
        <v>2813248</v>
      </c>
      <c r="CN3597" s="23">
        <v>1976083</v>
      </c>
      <c r="CO3597" s="23">
        <v>9626749</v>
      </c>
      <c r="CP3597" s="23">
        <v>1717647</v>
      </c>
      <c r="CQ3597" s="23">
        <v>14700000</v>
      </c>
      <c r="CR3597" s="23">
        <v>17000000</v>
      </c>
      <c r="CS3597" s="23">
        <v>19000000</v>
      </c>
      <c r="CT3597" s="23">
        <v>18300000</v>
      </c>
      <c r="CU3597" s="23">
        <v>15300000</v>
      </c>
      <c r="CV3597" s="23">
        <v>16000000</v>
      </c>
      <c r="CW3597" s="23">
        <v>15400000</v>
      </c>
      <c r="CX3597" s="23">
        <v>16000000</v>
      </c>
      <c r="CY3597" s="23">
        <v>13000000</v>
      </c>
      <c r="CZ3597" s="23">
        <v>12500000</v>
      </c>
      <c r="DA3597" s="23">
        <v>3241649</v>
      </c>
      <c r="DB3597" s="23">
        <v>3337776</v>
      </c>
      <c r="DC3597" s="23">
        <v>3635091</v>
      </c>
      <c r="DD3597">
        <v>0</v>
      </c>
      <c r="DE3597">
        <v>0</v>
      </c>
      <c r="DF3597">
        <v>0</v>
      </c>
    </row>
    <row r="3598" spans="1:110" x14ac:dyDescent="0.25">
      <c r="A3598" s="18" t="str">
        <f t="shared" si="56"/>
        <v>program_CPP_All_All_SDGE_1-in-2_MONTHLY SYSTEM PEAK DAY_2026_1</v>
      </c>
      <c r="B3598" t="s">
        <v>51</v>
      </c>
      <c r="C3598" t="s">
        <v>121</v>
      </c>
      <c r="D3598" t="s">
        <v>7</v>
      </c>
      <c r="E3598" t="s">
        <v>7</v>
      </c>
      <c r="F3598" t="s">
        <v>125</v>
      </c>
      <c r="G3598" t="s">
        <v>111</v>
      </c>
      <c r="H3598" t="s">
        <v>20</v>
      </c>
      <c r="I3598">
        <v>2026</v>
      </c>
      <c r="J3598">
        <v>1</v>
      </c>
      <c r="K3598">
        <v>13601.293</v>
      </c>
      <c r="L3598">
        <v>360649.3</v>
      </c>
      <c r="M3598">
        <v>350344.7</v>
      </c>
      <c r="N3598">
        <v>345002.8</v>
      </c>
      <c r="O3598">
        <v>345364.1</v>
      </c>
      <c r="P3598">
        <v>358814.9</v>
      </c>
      <c r="Q3598">
        <v>393866.3</v>
      </c>
      <c r="R3598">
        <v>442744</v>
      </c>
      <c r="S3598">
        <v>478068.3</v>
      </c>
      <c r="T3598">
        <v>509157.7</v>
      </c>
      <c r="U3598">
        <v>530672</v>
      </c>
      <c r="V3598">
        <v>547551.9</v>
      </c>
      <c r="W3598">
        <v>556007.19999999995</v>
      </c>
      <c r="X3598">
        <v>558661.80000000005</v>
      </c>
      <c r="Y3598">
        <v>561141.1</v>
      </c>
      <c r="Z3598">
        <v>557588.1</v>
      </c>
      <c r="AA3598">
        <v>545182.80000000005</v>
      </c>
      <c r="AB3598">
        <v>528878.6</v>
      </c>
      <c r="AC3598">
        <v>516114.5</v>
      </c>
      <c r="AD3598">
        <v>490525.2</v>
      </c>
      <c r="AE3598">
        <v>477042.3</v>
      </c>
      <c r="AF3598">
        <v>460337.5</v>
      </c>
      <c r="AG3598">
        <v>438855.5</v>
      </c>
      <c r="AH3598">
        <v>408823</v>
      </c>
      <c r="AI3598">
        <v>383126</v>
      </c>
      <c r="AJ3598">
        <v>47.197769999999998</v>
      </c>
      <c r="AK3598">
        <v>46.484699999999997</v>
      </c>
      <c r="AL3598">
        <v>45.890779999999999</v>
      </c>
      <c r="AM3598">
        <v>44.982250000000001</v>
      </c>
      <c r="AN3598">
        <v>44.840820000000001</v>
      </c>
      <c r="AO3598">
        <v>44.98677</v>
      </c>
      <c r="AP3598">
        <v>45.014290000000003</v>
      </c>
      <c r="AQ3598">
        <v>45.251469999999998</v>
      </c>
      <c r="AR3598">
        <v>47.963160000000002</v>
      </c>
      <c r="AS3598">
        <v>51.289400000000001</v>
      </c>
      <c r="AT3598">
        <v>53.509880000000003</v>
      </c>
      <c r="AU3598">
        <v>55.464149999999997</v>
      </c>
      <c r="AV3598">
        <v>55.959049999999998</v>
      </c>
      <c r="AW3598">
        <v>56.617829999999998</v>
      </c>
      <c r="AX3598">
        <v>56.976520000000001</v>
      </c>
      <c r="AY3598">
        <v>57.5946</v>
      </c>
      <c r="AZ3598">
        <v>56.63682</v>
      </c>
      <c r="BA3598">
        <v>55.380940000000002</v>
      </c>
      <c r="BB3598">
        <v>54.071469999999998</v>
      </c>
      <c r="BC3598">
        <v>52.96951</v>
      </c>
      <c r="BD3598">
        <v>52.587229999999998</v>
      </c>
      <c r="BE3598">
        <v>51.503149999999998</v>
      </c>
      <c r="BF3598">
        <v>50.667580000000001</v>
      </c>
      <c r="BG3598">
        <v>49.727330000000002</v>
      </c>
      <c r="BH3598">
        <v>941.43460000000005</v>
      </c>
      <c r="BI3598">
        <v>1715.6189999999999</v>
      </c>
      <c r="BJ3598">
        <v>2833.94</v>
      </c>
      <c r="BK3598">
        <v>2839.2689999999998</v>
      </c>
      <c r="BL3598">
        <v>4049.759</v>
      </c>
      <c r="BM3598">
        <v>7632.9250000000002</v>
      </c>
      <c r="BN3598">
        <v>9147.2710000000006</v>
      </c>
      <c r="BO3598">
        <v>9533.7610000000004</v>
      </c>
      <c r="BP3598">
        <v>6180.7860000000001</v>
      </c>
      <c r="BQ3598">
        <v>2282.8879999999999</v>
      </c>
      <c r="BR3598">
        <v>5036.1499999999996</v>
      </c>
      <c r="BS3598">
        <v>2980.5709999999999</v>
      </c>
      <c r="BT3598">
        <v>3385.5659999999998</v>
      </c>
      <c r="BU3598">
        <v>4526.2259999999997</v>
      </c>
      <c r="BV3598">
        <v>6839.3540000000003</v>
      </c>
      <c r="BW3598">
        <v>7034.7939999999999</v>
      </c>
      <c r="BX3598">
        <v>7306.9290000000001</v>
      </c>
      <c r="BY3598">
        <v>6152.5450000000001</v>
      </c>
      <c r="BZ3598">
        <v>659.96529999999996</v>
      </c>
      <c r="CA3598">
        <v>-235.01939999999999</v>
      </c>
      <c r="CB3598">
        <v>-311.39440000000002</v>
      </c>
      <c r="CC3598">
        <v>-3354.8879999999999</v>
      </c>
      <c r="CD3598">
        <v>-747.72609999999997</v>
      </c>
      <c r="CE3598">
        <v>-2227.1970000000001</v>
      </c>
      <c r="CF3598" s="23">
        <v>5284456</v>
      </c>
      <c r="CG3598" s="23">
        <v>7833202</v>
      </c>
      <c r="CH3598" s="23">
        <v>6831829</v>
      </c>
      <c r="CI3598" s="23">
        <v>5176735</v>
      </c>
      <c r="CJ3598" s="23">
        <v>4394387</v>
      </c>
      <c r="CK3598" s="23">
        <v>2125902</v>
      </c>
      <c r="CL3598" s="23">
        <v>2838468</v>
      </c>
      <c r="CM3598" s="23">
        <v>2918920</v>
      </c>
      <c r="CN3598" s="23">
        <v>2050308</v>
      </c>
      <c r="CO3598" s="23">
        <v>9988349</v>
      </c>
      <c r="CP3598" s="23">
        <v>1782165</v>
      </c>
      <c r="CQ3598" s="23">
        <v>15300000</v>
      </c>
      <c r="CR3598" s="23">
        <v>17600000</v>
      </c>
      <c r="CS3598" s="23">
        <v>19700000</v>
      </c>
      <c r="CT3598" s="23">
        <v>19000000</v>
      </c>
      <c r="CU3598" s="23">
        <v>15800000</v>
      </c>
      <c r="CV3598" s="23">
        <v>16600000</v>
      </c>
      <c r="CW3598" s="23">
        <v>16000000</v>
      </c>
      <c r="CX3598" s="23">
        <v>16600000</v>
      </c>
      <c r="CY3598" s="23">
        <v>13500000</v>
      </c>
      <c r="CZ3598" s="23">
        <v>13000000</v>
      </c>
      <c r="DA3598" s="23">
        <v>3363412</v>
      </c>
      <c r="DB3598" s="23">
        <v>3463149</v>
      </c>
      <c r="DC3598" s="23">
        <v>3771633</v>
      </c>
      <c r="DD3598">
        <v>0</v>
      </c>
      <c r="DE3598">
        <v>0</v>
      </c>
      <c r="DF3598">
        <v>0</v>
      </c>
    </row>
    <row r="3599" spans="1:110" x14ac:dyDescent="0.25">
      <c r="A3599" s="18" t="str">
        <f t="shared" si="56"/>
        <v>program_CPP_All_All_SDGE_1-in-2_MONTHLY SYSTEM PEAK DAY_2027_1</v>
      </c>
      <c r="B3599" t="s">
        <v>51</v>
      </c>
      <c r="C3599" t="s">
        <v>121</v>
      </c>
      <c r="D3599" t="s">
        <v>7</v>
      </c>
      <c r="E3599" t="s">
        <v>7</v>
      </c>
      <c r="F3599" t="s">
        <v>125</v>
      </c>
      <c r="G3599" t="s">
        <v>111</v>
      </c>
      <c r="H3599" t="s">
        <v>20</v>
      </c>
      <c r="I3599">
        <v>2027</v>
      </c>
      <c r="J3599">
        <v>1</v>
      </c>
      <c r="K3599">
        <v>13516.727999999999</v>
      </c>
      <c r="L3599">
        <v>363203.1</v>
      </c>
      <c r="M3599">
        <v>352827.7</v>
      </c>
      <c r="N3599">
        <v>347445.2</v>
      </c>
      <c r="O3599">
        <v>347795.1</v>
      </c>
      <c r="P3599">
        <v>361315.8</v>
      </c>
      <c r="Q3599">
        <v>396557</v>
      </c>
      <c r="R3599">
        <v>445706.6</v>
      </c>
      <c r="S3599">
        <v>481179.8</v>
      </c>
      <c r="T3599">
        <v>512277.7</v>
      </c>
      <c r="U3599">
        <v>533765.80000000005</v>
      </c>
      <c r="V3599">
        <v>550685.9</v>
      </c>
      <c r="W3599">
        <v>559156.1</v>
      </c>
      <c r="X3599">
        <v>561816.4</v>
      </c>
      <c r="Y3599">
        <v>564279.1</v>
      </c>
      <c r="Z3599">
        <v>560687.69999999995</v>
      </c>
      <c r="AA3599">
        <v>548202.1</v>
      </c>
      <c r="AB3599">
        <v>531776.9</v>
      </c>
      <c r="AC3599">
        <v>518954</v>
      </c>
      <c r="AD3599">
        <v>493247.7</v>
      </c>
      <c r="AE3599">
        <v>479711.6</v>
      </c>
      <c r="AF3599">
        <v>462949</v>
      </c>
      <c r="AG3599">
        <v>441542.7</v>
      </c>
      <c r="AH3599">
        <v>411543.6</v>
      </c>
      <c r="AI3599">
        <v>385797.4</v>
      </c>
      <c r="AJ3599">
        <v>47.197270000000003</v>
      </c>
      <c r="AK3599">
        <v>46.484319999999997</v>
      </c>
      <c r="AL3599">
        <v>45.890180000000001</v>
      </c>
      <c r="AM3599">
        <v>44.981990000000003</v>
      </c>
      <c r="AN3599">
        <v>44.840580000000003</v>
      </c>
      <c r="AO3599">
        <v>44.986359999999998</v>
      </c>
      <c r="AP3599">
        <v>45.013719999999999</v>
      </c>
      <c r="AQ3599">
        <v>45.25103</v>
      </c>
      <c r="AR3599">
        <v>47.96302</v>
      </c>
      <c r="AS3599">
        <v>51.289679999999997</v>
      </c>
      <c r="AT3599">
        <v>53.509720000000002</v>
      </c>
      <c r="AU3599">
        <v>55.464129999999997</v>
      </c>
      <c r="AV3599">
        <v>55.959249999999997</v>
      </c>
      <c r="AW3599">
        <v>56.61797</v>
      </c>
      <c r="AX3599">
        <v>56.97672</v>
      </c>
      <c r="AY3599">
        <v>57.594709999999999</v>
      </c>
      <c r="AZ3599">
        <v>56.636659999999999</v>
      </c>
      <c r="BA3599">
        <v>55.38082</v>
      </c>
      <c r="BB3599">
        <v>54.070860000000003</v>
      </c>
      <c r="BC3599">
        <v>52.968870000000003</v>
      </c>
      <c r="BD3599">
        <v>52.586509999999997</v>
      </c>
      <c r="BE3599">
        <v>51.502560000000003</v>
      </c>
      <c r="BF3599">
        <v>50.66704</v>
      </c>
      <c r="BG3599">
        <v>49.726649999999999</v>
      </c>
      <c r="BH3599">
        <v>961.18050000000005</v>
      </c>
      <c r="BI3599">
        <v>1751.6030000000001</v>
      </c>
      <c r="BJ3599">
        <v>2893.38</v>
      </c>
      <c r="BK3599">
        <v>2898.8209999999999</v>
      </c>
      <c r="BL3599">
        <v>4134.7</v>
      </c>
      <c r="BM3599">
        <v>7793.02</v>
      </c>
      <c r="BN3599">
        <v>9339.1280000000006</v>
      </c>
      <c r="BO3599">
        <v>9733.7250000000004</v>
      </c>
      <c r="BP3599">
        <v>6310.4229999999998</v>
      </c>
      <c r="BQ3599">
        <v>2330.7710000000002</v>
      </c>
      <c r="BR3599">
        <v>5141.78</v>
      </c>
      <c r="BS3599">
        <v>3043.0859999999998</v>
      </c>
      <c r="BT3599">
        <v>3456.576</v>
      </c>
      <c r="BU3599">
        <v>4621.1610000000001</v>
      </c>
      <c r="BV3599">
        <v>6982.8050000000003</v>
      </c>
      <c r="BW3599">
        <v>7182.3440000000001</v>
      </c>
      <c r="BX3599">
        <v>7460.1869999999999</v>
      </c>
      <c r="BY3599">
        <v>6281.5910000000003</v>
      </c>
      <c r="BZ3599">
        <v>673.80759999999998</v>
      </c>
      <c r="CA3599">
        <v>-239.94880000000001</v>
      </c>
      <c r="CB3599">
        <v>-317.92570000000001</v>
      </c>
      <c r="CC3599">
        <v>-3425.2539999999999</v>
      </c>
      <c r="CD3599">
        <v>-763.40920000000006</v>
      </c>
      <c r="CE3599">
        <v>-2273.9110000000001</v>
      </c>
      <c r="CF3599" s="23">
        <v>5508456</v>
      </c>
      <c r="CG3599" s="23">
        <v>8165240</v>
      </c>
      <c r="CH3599" s="23">
        <v>7121420</v>
      </c>
      <c r="CI3599" s="23">
        <v>5396169</v>
      </c>
      <c r="CJ3599" s="23">
        <v>4580658</v>
      </c>
      <c r="CK3599" s="23">
        <v>2216016</v>
      </c>
      <c r="CL3599" s="23">
        <v>2958786</v>
      </c>
      <c r="CM3599" s="23">
        <v>3042648</v>
      </c>
      <c r="CN3599" s="23">
        <v>2137218</v>
      </c>
      <c r="CO3599" s="23">
        <v>10400000</v>
      </c>
      <c r="CP3599" s="23">
        <v>1857709</v>
      </c>
      <c r="CQ3599" s="23">
        <v>15900000</v>
      </c>
      <c r="CR3599" s="23">
        <v>18400000</v>
      </c>
      <c r="CS3599" s="23">
        <v>20600000</v>
      </c>
      <c r="CT3599" s="23">
        <v>19800000</v>
      </c>
      <c r="CU3599" s="23">
        <v>16500000</v>
      </c>
      <c r="CV3599" s="23">
        <v>17300000</v>
      </c>
      <c r="CW3599" s="23">
        <v>16700000</v>
      </c>
      <c r="CX3599" s="23">
        <v>17300000</v>
      </c>
      <c r="CY3599" s="23">
        <v>14100000</v>
      </c>
      <c r="CZ3599" s="23">
        <v>13500000</v>
      </c>
      <c r="DA3599" s="23">
        <v>3505982</v>
      </c>
      <c r="DB3599" s="23">
        <v>3609947</v>
      </c>
      <c r="DC3599" s="23">
        <v>3931506</v>
      </c>
      <c r="DD3599">
        <v>0</v>
      </c>
      <c r="DE3599">
        <v>0</v>
      </c>
      <c r="DF3599">
        <v>0</v>
      </c>
    </row>
    <row r="3600" spans="1:110" x14ac:dyDescent="0.25">
      <c r="A3600" s="18" t="str">
        <f t="shared" si="56"/>
        <v>program_CPP_All_All_SDGE_1-in-2_MONTHLY SYSTEM PEAK DAY_2028_1</v>
      </c>
      <c r="B3600" t="s">
        <v>51</v>
      </c>
      <c r="C3600" t="s">
        <v>121</v>
      </c>
      <c r="D3600" t="s">
        <v>7</v>
      </c>
      <c r="E3600" t="s">
        <v>7</v>
      </c>
      <c r="F3600" t="s">
        <v>125</v>
      </c>
      <c r="G3600" t="s">
        <v>111</v>
      </c>
      <c r="H3600" t="s">
        <v>20</v>
      </c>
      <c r="I3600">
        <v>2028</v>
      </c>
      <c r="J3600">
        <v>1</v>
      </c>
      <c r="K3600">
        <v>13434.263999999999</v>
      </c>
      <c r="L3600">
        <v>365904.8</v>
      </c>
      <c r="M3600">
        <v>355454.3</v>
      </c>
      <c r="N3600">
        <v>350028.9</v>
      </c>
      <c r="O3600">
        <v>350367.4</v>
      </c>
      <c r="P3600">
        <v>363963</v>
      </c>
      <c r="Q3600">
        <v>399407.1</v>
      </c>
      <c r="R3600">
        <v>448847.4</v>
      </c>
      <c r="S3600">
        <v>484481.9</v>
      </c>
      <c r="T3600">
        <v>515597.1</v>
      </c>
      <c r="U3600">
        <v>537064.4</v>
      </c>
      <c r="V3600">
        <v>554030.1</v>
      </c>
      <c r="W3600">
        <v>562517.6</v>
      </c>
      <c r="X3600">
        <v>565184.69999999995</v>
      </c>
      <c r="Y3600">
        <v>567630.9</v>
      </c>
      <c r="Z3600">
        <v>563999.6</v>
      </c>
      <c r="AA3600">
        <v>551428.69999999995</v>
      </c>
      <c r="AB3600">
        <v>534875.69999999995</v>
      </c>
      <c r="AC3600">
        <v>521989.3</v>
      </c>
      <c r="AD3600">
        <v>496156.8</v>
      </c>
      <c r="AE3600">
        <v>482562.7</v>
      </c>
      <c r="AF3600">
        <v>465736.7</v>
      </c>
      <c r="AG3600">
        <v>444401.5</v>
      </c>
      <c r="AH3600">
        <v>414428.5</v>
      </c>
      <c r="AI3600">
        <v>388625</v>
      </c>
      <c r="AJ3600">
        <v>47.196750000000002</v>
      </c>
      <c r="AK3600">
        <v>46.483939999999997</v>
      </c>
      <c r="AL3600">
        <v>45.889560000000003</v>
      </c>
      <c r="AM3600">
        <v>44.981720000000003</v>
      </c>
      <c r="AN3600">
        <v>44.840330000000002</v>
      </c>
      <c r="AO3600">
        <v>44.985939999999999</v>
      </c>
      <c r="AP3600">
        <v>45.013129999999997</v>
      </c>
      <c r="AQ3600">
        <v>45.250590000000003</v>
      </c>
      <c r="AR3600">
        <v>47.962879999999998</v>
      </c>
      <c r="AS3600">
        <v>51.28998</v>
      </c>
      <c r="AT3600">
        <v>53.509549999999997</v>
      </c>
      <c r="AU3600">
        <v>55.464109999999998</v>
      </c>
      <c r="AV3600">
        <v>55.959470000000003</v>
      </c>
      <c r="AW3600">
        <v>56.618119999999998</v>
      </c>
      <c r="AX3600">
        <v>56.976930000000003</v>
      </c>
      <c r="AY3600">
        <v>57.594830000000002</v>
      </c>
      <c r="AZ3600">
        <v>56.636490000000002</v>
      </c>
      <c r="BA3600">
        <v>55.380690000000001</v>
      </c>
      <c r="BB3600">
        <v>54.070230000000002</v>
      </c>
      <c r="BC3600">
        <v>52.968220000000002</v>
      </c>
      <c r="BD3600">
        <v>52.58578</v>
      </c>
      <c r="BE3600">
        <v>51.501939999999998</v>
      </c>
      <c r="BF3600">
        <v>50.66648</v>
      </c>
      <c r="BG3600">
        <v>49.725929999999998</v>
      </c>
      <c r="BH3600">
        <v>981.5634</v>
      </c>
      <c r="BI3600">
        <v>1788.7470000000001</v>
      </c>
      <c r="BJ3600">
        <v>2954.7379999999998</v>
      </c>
      <c r="BK3600">
        <v>2960.2930000000001</v>
      </c>
      <c r="BL3600">
        <v>4222.38</v>
      </c>
      <c r="BM3600">
        <v>7958.28</v>
      </c>
      <c r="BN3600">
        <v>9537.1740000000009</v>
      </c>
      <c r="BO3600">
        <v>9940.1389999999992</v>
      </c>
      <c r="BP3600">
        <v>6444.2430000000004</v>
      </c>
      <c r="BQ3600">
        <v>2380.1970000000001</v>
      </c>
      <c r="BR3600">
        <v>5250.817</v>
      </c>
      <c r="BS3600">
        <v>3107.6179999999999</v>
      </c>
      <c r="BT3600">
        <v>3529.877</v>
      </c>
      <c r="BU3600">
        <v>4719.1570000000002</v>
      </c>
      <c r="BV3600">
        <v>7130.8829999999998</v>
      </c>
      <c r="BW3600">
        <v>7334.6530000000002</v>
      </c>
      <c r="BX3600">
        <v>7618.3879999999999</v>
      </c>
      <c r="BY3600">
        <v>6414.799</v>
      </c>
      <c r="BZ3600">
        <v>688.09640000000002</v>
      </c>
      <c r="CA3600">
        <v>-245.03710000000001</v>
      </c>
      <c r="CB3600">
        <v>-324.66770000000002</v>
      </c>
      <c r="CC3600">
        <v>-3497.8910000000001</v>
      </c>
      <c r="CD3600">
        <v>-779.59810000000004</v>
      </c>
      <c r="CE3600">
        <v>-2322.1320000000001</v>
      </c>
      <c r="CF3600" s="23">
        <v>5744559</v>
      </c>
      <c r="CG3600" s="23">
        <v>8515218</v>
      </c>
      <c r="CH3600" s="23">
        <v>7426658</v>
      </c>
      <c r="CI3600" s="23">
        <v>5627459</v>
      </c>
      <c r="CJ3600" s="23">
        <v>4776994</v>
      </c>
      <c r="CK3600" s="23">
        <v>2310999</v>
      </c>
      <c r="CL3600" s="23">
        <v>3085605</v>
      </c>
      <c r="CM3600" s="23">
        <v>3173062</v>
      </c>
      <c r="CN3600" s="23">
        <v>2228823</v>
      </c>
      <c r="CO3600" s="23">
        <v>10900000</v>
      </c>
      <c r="CP3600" s="23">
        <v>1937334</v>
      </c>
      <c r="CQ3600" s="23">
        <v>16600000</v>
      </c>
      <c r="CR3600" s="23">
        <v>19100000</v>
      </c>
      <c r="CS3600" s="23">
        <v>21400000</v>
      </c>
      <c r="CT3600" s="23">
        <v>20600000</v>
      </c>
      <c r="CU3600" s="23">
        <v>17200000</v>
      </c>
      <c r="CV3600" s="23">
        <v>18000000</v>
      </c>
      <c r="CW3600" s="23">
        <v>17400000</v>
      </c>
      <c r="CX3600" s="23">
        <v>18100000</v>
      </c>
      <c r="CY3600" s="23">
        <v>14700000</v>
      </c>
      <c r="CZ3600" s="23">
        <v>14100000</v>
      </c>
      <c r="DA3600" s="23">
        <v>3656255</v>
      </c>
      <c r="DB3600" s="23">
        <v>3764676</v>
      </c>
      <c r="DC3600" s="23">
        <v>4100018</v>
      </c>
      <c r="DD3600">
        <v>0</v>
      </c>
      <c r="DE3600">
        <v>0</v>
      </c>
      <c r="DF3600">
        <v>0</v>
      </c>
    </row>
    <row r="3601" spans="1:110" x14ac:dyDescent="0.25">
      <c r="A3601" s="18" t="str">
        <f t="shared" si="56"/>
        <v>program_CPP_All_All_SDGE_1-in-2_MONTHLY SYSTEM PEAK DAY_2029_1</v>
      </c>
      <c r="B3601" t="s">
        <v>51</v>
      </c>
      <c r="C3601" t="s">
        <v>121</v>
      </c>
      <c r="D3601" t="s">
        <v>7</v>
      </c>
      <c r="E3601" t="s">
        <v>7</v>
      </c>
      <c r="F3601" t="s">
        <v>125</v>
      </c>
      <c r="G3601" t="s">
        <v>111</v>
      </c>
      <c r="H3601" t="s">
        <v>20</v>
      </c>
      <c r="I3601">
        <v>2029</v>
      </c>
      <c r="J3601">
        <v>1</v>
      </c>
      <c r="K3601">
        <v>13352.892</v>
      </c>
      <c r="L3601">
        <v>368621.2</v>
      </c>
      <c r="M3601">
        <v>358095.3</v>
      </c>
      <c r="N3601">
        <v>352626.8</v>
      </c>
      <c r="O3601">
        <v>352953.9</v>
      </c>
      <c r="P3601">
        <v>366625.1</v>
      </c>
      <c r="Q3601">
        <v>402273.8</v>
      </c>
      <c r="R3601">
        <v>452006.8</v>
      </c>
      <c r="S3601">
        <v>487804.4</v>
      </c>
      <c r="T3601">
        <v>518938.8</v>
      </c>
      <c r="U3601">
        <v>540386.69999999995</v>
      </c>
      <c r="V3601">
        <v>557398.9</v>
      </c>
      <c r="W3601">
        <v>565904.30000000005</v>
      </c>
      <c r="X3601">
        <v>568578.19999999995</v>
      </c>
      <c r="Y3601">
        <v>571008.30000000005</v>
      </c>
      <c r="Z3601">
        <v>567336.9</v>
      </c>
      <c r="AA3601">
        <v>554680.19999999995</v>
      </c>
      <c r="AB3601">
        <v>537998.69999999995</v>
      </c>
      <c r="AC3601">
        <v>525048.19999999995</v>
      </c>
      <c r="AD3601">
        <v>499088.3</v>
      </c>
      <c r="AE3601">
        <v>485435.6</v>
      </c>
      <c r="AF3601">
        <v>468545.2</v>
      </c>
      <c r="AG3601">
        <v>447279.7</v>
      </c>
      <c r="AH3601">
        <v>417330.7</v>
      </c>
      <c r="AI3601">
        <v>391468.4</v>
      </c>
      <c r="AJ3601">
        <v>47.19623</v>
      </c>
      <c r="AK3601">
        <v>46.483550000000001</v>
      </c>
      <c r="AL3601">
        <v>45.888950000000001</v>
      </c>
      <c r="AM3601">
        <v>44.981439999999999</v>
      </c>
      <c r="AN3601">
        <v>44.840089999999996</v>
      </c>
      <c r="AO3601">
        <v>44.985520000000001</v>
      </c>
      <c r="AP3601">
        <v>45.012540000000001</v>
      </c>
      <c r="AQ3601">
        <v>45.250129999999999</v>
      </c>
      <c r="AR3601">
        <v>47.962739999999997</v>
      </c>
      <c r="AS3601">
        <v>51.290280000000003</v>
      </c>
      <c r="AT3601">
        <v>53.50938</v>
      </c>
      <c r="AU3601">
        <v>55.464100000000002</v>
      </c>
      <c r="AV3601">
        <v>55.959679999999999</v>
      </c>
      <c r="AW3601">
        <v>56.618259999999999</v>
      </c>
      <c r="AX3601">
        <v>56.977139999999999</v>
      </c>
      <c r="AY3601">
        <v>57.594940000000001</v>
      </c>
      <c r="AZ3601">
        <v>56.636330000000001</v>
      </c>
      <c r="BA3601">
        <v>55.380560000000003</v>
      </c>
      <c r="BB3601">
        <v>54.069589999999998</v>
      </c>
      <c r="BC3601">
        <v>52.967550000000003</v>
      </c>
      <c r="BD3601">
        <v>52.585039999999999</v>
      </c>
      <c r="BE3601">
        <v>51.50132</v>
      </c>
      <c r="BF3601">
        <v>50.665930000000003</v>
      </c>
      <c r="BG3601">
        <v>49.72522</v>
      </c>
      <c r="BH3601">
        <v>1001.946</v>
      </c>
      <c r="BI3601">
        <v>1825.8920000000001</v>
      </c>
      <c r="BJ3601">
        <v>3016.0949999999998</v>
      </c>
      <c r="BK3601">
        <v>3021.7660000000001</v>
      </c>
      <c r="BL3601">
        <v>4310.0609999999997</v>
      </c>
      <c r="BM3601">
        <v>8123.5389999999998</v>
      </c>
      <c r="BN3601">
        <v>9735.2209999999995</v>
      </c>
      <c r="BO3601">
        <v>10146.549999999999</v>
      </c>
      <c r="BP3601">
        <v>6578.0619999999999</v>
      </c>
      <c r="BQ3601">
        <v>2429.6239999999998</v>
      </c>
      <c r="BR3601">
        <v>5359.8540000000003</v>
      </c>
      <c r="BS3601">
        <v>3172.15</v>
      </c>
      <c r="BT3601">
        <v>3603.1770000000001</v>
      </c>
      <c r="BU3601">
        <v>4817.1540000000005</v>
      </c>
      <c r="BV3601">
        <v>7278.9610000000002</v>
      </c>
      <c r="BW3601">
        <v>7486.9629999999997</v>
      </c>
      <c r="BX3601">
        <v>7776.59</v>
      </c>
      <c r="BY3601">
        <v>6548.0069999999996</v>
      </c>
      <c r="BZ3601">
        <v>702.38530000000003</v>
      </c>
      <c r="CA3601">
        <v>-250.12549999999999</v>
      </c>
      <c r="CB3601">
        <v>-331.40960000000001</v>
      </c>
      <c r="CC3601">
        <v>-3570.527</v>
      </c>
      <c r="CD3601">
        <v>-795.78700000000003</v>
      </c>
      <c r="CE3601">
        <v>-2370.3530000000001</v>
      </c>
      <c r="CF3601" s="23">
        <v>5985616</v>
      </c>
      <c r="CG3601" s="23">
        <v>8872539</v>
      </c>
      <c r="CH3601" s="23">
        <v>7738300</v>
      </c>
      <c r="CI3601" s="23">
        <v>5863603</v>
      </c>
      <c r="CJ3601" s="23">
        <v>4977449</v>
      </c>
      <c r="CK3601" s="23">
        <v>2407974</v>
      </c>
      <c r="CL3601" s="23">
        <v>3215086</v>
      </c>
      <c r="CM3601" s="23">
        <v>3306212</v>
      </c>
      <c r="CN3601" s="23">
        <v>2322350</v>
      </c>
      <c r="CO3601" s="23">
        <v>11300000</v>
      </c>
      <c r="CP3601" s="23">
        <v>2018629</v>
      </c>
      <c r="CQ3601" s="23">
        <v>17300000</v>
      </c>
      <c r="CR3601" s="23">
        <v>19900000</v>
      </c>
      <c r="CS3601" s="23">
        <v>22300000</v>
      </c>
      <c r="CT3601" s="23">
        <v>21500000</v>
      </c>
      <c r="CU3601" s="23">
        <v>17900000</v>
      </c>
      <c r="CV3601" s="23">
        <v>18800000</v>
      </c>
      <c r="CW3601" s="23">
        <v>18100000</v>
      </c>
      <c r="CX3601" s="23">
        <v>18800000</v>
      </c>
      <c r="CY3601" s="23">
        <v>15300000</v>
      </c>
      <c r="CZ3601" s="23">
        <v>14700000</v>
      </c>
      <c r="DA3601" s="23">
        <v>3809681</v>
      </c>
      <c r="DB3601" s="23">
        <v>3922652</v>
      </c>
      <c r="DC3601" s="23">
        <v>4272066</v>
      </c>
      <c r="DD3601">
        <v>0</v>
      </c>
      <c r="DE3601">
        <v>0</v>
      </c>
      <c r="DF3601">
        <v>0</v>
      </c>
    </row>
    <row r="3602" spans="1:110" x14ac:dyDescent="0.25">
      <c r="A3602" s="18" t="str">
        <f t="shared" si="56"/>
        <v>program_CPP_All_All_SDGE_1-in-2_MONTHLY SYSTEM PEAK DAY_2030_1</v>
      </c>
      <c r="B3602" t="s">
        <v>51</v>
      </c>
      <c r="C3602" t="s">
        <v>121</v>
      </c>
      <c r="D3602" t="s">
        <v>7</v>
      </c>
      <c r="E3602" t="s">
        <v>7</v>
      </c>
      <c r="F3602" t="s">
        <v>125</v>
      </c>
      <c r="G3602" t="s">
        <v>111</v>
      </c>
      <c r="H3602" t="s">
        <v>20</v>
      </c>
      <c r="I3602">
        <v>2030</v>
      </c>
      <c r="J3602">
        <v>1</v>
      </c>
      <c r="K3602">
        <v>13273.6</v>
      </c>
      <c r="L3602">
        <v>371485.2</v>
      </c>
      <c r="M3602">
        <v>360879.6</v>
      </c>
      <c r="N3602">
        <v>355365.8</v>
      </c>
      <c r="O3602">
        <v>355681.3</v>
      </c>
      <c r="P3602">
        <v>369433.1</v>
      </c>
      <c r="Q3602">
        <v>405299.6</v>
      </c>
      <c r="R3602">
        <v>455344</v>
      </c>
      <c r="S3602">
        <v>491317.3</v>
      </c>
      <c r="T3602">
        <v>522479.4</v>
      </c>
      <c r="U3602">
        <v>543913.30000000005</v>
      </c>
      <c r="V3602">
        <v>560977.4</v>
      </c>
      <c r="W3602">
        <v>569503.19999999995</v>
      </c>
      <c r="X3602">
        <v>572184.80000000005</v>
      </c>
      <c r="Y3602">
        <v>574599.1</v>
      </c>
      <c r="Z3602">
        <v>570885.9</v>
      </c>
      <c r="AA3602">
        <v>558138.4</v>
      </c>
      <c r="AB3602">
        <v>541321.69999999995</v>
      </c>
      <c r="AC3602">
        <v>528302.5</v>
      </c>
      <c r="AD3602">
        <v>502205.9</v>
      </c>
      <c r="AE3602">
        <v>488489.9</v>
      </c>
      <c r="AF3602">
        <v>471529.6</v>
      </c>
      <c r="AG3602">
        <v>450329.2</v>
      </c>
      <c r="AH3602">
        <v>420396.7</v>
      </c>
      <c r="AI3602">
        <v>394467.8</v>
      </c>
      <c r="AJ3602">
        <v>47.195700000000002</v>
      </c>
      <c r="AK3602">
        <v>46.483139999999999</v>
      </c>
      <c r="AL3602">
        <v>45.888309999999997</v>
      </c>
      <c r="AM3602">
        <v>44.981160000000003</v>
      </c>
      <c r="AN3602">
        <v>44.839829999999999</v>
      </c>
      <c r="AO3602">
        <v>44.985080000000004</v>
      </c>
      <c r="AP3602">
        <v>45.01193</v>
      </c>
      <c r="AQ3602">
        <v>45.249659999999999</v>
      </c>
      <c r="AR3602">
        <v>47.962600000000002</v>
      </c>
      <c r="AS3602">
        <v>51.290590000000002</v>
      </c>
      <c r="AT3602">
        <v>53.509210000000003</v>
      </c>
      <c r="AU3602">
        <v>55.464080000000003</v>
      </c>
      <c r="AV3602">
        <v>55.959899999999998</v>
      </c>
      <c r="AW3602">
        <v>56.618409999999997</v>
      </c>
      <c r="AX3602">
        <v>56.977359999999997</v>
      </c>
      <c r="AY3602">
        <v>57.595050000000001</v>
      </c>
      <c r="AZ3602">
        <v>56.636150000000001</v>
      </c>
      <c r="BA3602">
        <v>55.380429999999997</v>
      </c>
      <c r="BB3602">
        <v>54.068939999999998</v>
      </c>
      <c r="BC3602">
        <v>52.96687</v>
      </c>
      <c r="BD3602">
        <v>52.584269999999997</v>
      </c>
      <c r="BE3602">
        <v>51.500689999999999</v>
      </c>
      <c r="BF3602">
        <v>50.665349999999997</v>
      </c>
      <c r="BG3602">
        <v>49.72448</v>
      </c>
      <c r="BH3602">
        <v>1022.966</v>
      </c>
      <c r="BI3602">
        <v>1864.1969999999999</v>
      </c>
      <c r="BJ3602">
        <v>3079.3690000000001</v>
      </c>
      <c r="BK3602">
        <v>3085.1590000000001</v>
      </c>
      <c r="BL3602">
        <v>4400.482</v>
      </c>
      <c r="BM3602">
        <v>8293.9629999999997</v>
      </c>
      <c r="BN3602">
        <v>9939.4560000000001</v>
      </c>
      <c r="BO3602">
        <v>10359.42</v>
      </c>
      <c r="BP3602">
        <v>6716.0630000000001</v>
      </c>
      <c r="BQ3602">
        <v>2480.5949999999998</v>
      </c>
      <c r="BR3602">
        <v>5472.2979999999998</v>
      </c>
      <c r="BS3602">
        <v>3238.6979999999999</v>
      </c>
      <c r="BT3602">
        <v>3678.768</v>
      </c>
      <c r="BU3602">
        <v>4918.2129999999997</v>
      </c>
      <c r="BV3602">
        <v>7431.6670000000004</v>
      </c>
      <c r="BW3602">
        <v>7644.0320000000002</v>
      </c>
      <c r="BX3602">
        <v>7939.7349999999997</v>
      </c>
      <c r="BY3602">
        <v>6685.3770000000004</v>
      </c>
      <c r="BZ3602">
        <v>717.12059999999997</v>
      </c>
      <c r="CA3602">
        <v>-255.37289999999999</v>
      </c>
      <c r="CB3602">
        <v>-338.3623</v>
      </c>
      <c r="CC3602">
        <v>-3645.433</v>
      </c>
      <c r="CD3602">
        <v>-812.4819</v>
      </c>
      <c r="CE3602">
        <v>-2420.08</v>
      </c>
      <c r="CF3602" s="23">
        <v>6239395</v>
      </c>
      <c r="CG3602" s="23">
        <v>9248719</v>
      </c>
      <c r="CH3602" s="23">
        <v>8066390</v>
      </c>
      <c r="CI3602" s="23">
        <v>6112209</v>
      </c>
      <c r="CJ3602" s="23">
        <v>5188484</v>
      </c>
      <c r="CK3602" s="23">
        <v>2510068</v>
      </c>
      <c r="CL3602" s="23">
        <v>3351399</v>
      </c>
      <c r="CM3602" s="23">
        <v>3446389</v>
      </c>
      <c r="CN3602" s="23">
        <v>2420814</v>
      </c>
      <c r="CO3602" s="23">
        <v>11800000</v>
      </c>
      <c r="CP3602" s="23">
        <v>2104216</v>
      </c>
      <c r="CQ3602" s="23">
        <v>18000000</v>
      </c>
      <c r="CR3602" s="23">
        <v>20800000</v>
      </c>
      <c r="CS3602" s="23">
        <v>23300000</v>
      </c>
      <c r="CT3602" s="23">
        <v>22400000</v>
      </c>
      <c r="CU3602" s="23">
        <v>18700000</v>
      </c>
      <c r="CV3602" s="23">
        <v>19600000</v>
      </c>
      <c r="CW3602" s="23">
        <v>18900000</v>
      </c>
      <c r="CX3602" s="23">
        <v>19600000</v>
      </c>
      <c r="CY3602" s="23">
        <v>16000000</v>
      </c>
      <c r="CZ3602" s="23">
        <v>15300000</v>
      </c>
      <c r="DA3602" s="23">
        <v>3971204</v>
      </c>
      <c r="DB3602" s="23">
        <v>4088965</v>
      </c>
      <c r="DC3602" s="23">
        <v>4453194</v>
      </c>
      <c r="DD3602">
        <v>0</v>
      </c>
      <c r="DE3602">
        <v>0</v>
      </c>
      <c r="DF3602">
        <v>0</v>
      </c>
    </row>
    <row r="3603" spans="1:110" x14ac:dyDescent="0.25">
      <c r="A3603" s="18" t="str">
        <f t="shared" si="56"/>
        <v>program_CPP_All_All_SDGE_1-in-2_MONTHLY SYSTEM PEAK DAY_2019_2</v>
      </c>
      <c r="B3603" t="s">
        <v>51</v>
      </c>
      <c r="C3603" t="s">
        <v>121</v>
      </c>
      <c r="D3603" t="s">
        <v>7</v>
      </c>
      <c r="E3603" t="s">
        <v>7</v>
      </c>
      <c r="F3603" t="s">
        <v>125</v>
      </c>
      <c r="G3603" t="s">
        <v>111</v>
      </c>
      <c r="H3603" t="s">
        <v>20</v>
      </c>
      <c r="I3603">
        <v>2019</v>
      </c>
      <c r="J3603">
        <v>2</v>
      </c>
      <c r="K3603">
        <v>14227</v>
      </c>
      <c r="L3603">
        <v>343468.3</v>
      </c>
      <c r="M3603">
        <v>333639.59999999998</v>
      </c>
      <c r="N3603">
        <v>328572.2</v>
      </c>
      <c r="O3603">
        <v>329014</v>
      </c>
      <c r="P3603">
        <v>342002.5</v>
      </c>
      <c r="Q3603">
        <v>375796</v>
      </c>
      <c r="R3603">
        <v>422867</v>
      </c>
      <c r="S3603">
        <v>457221.8</v>
      </c>
      <c r="T3603">
        <v>488320</v>
      </c>
      <c r="U3603">
        <v>510066.8</v>
      </c>
      <c r="V3603">
        <v>526701</v>
      </c>
      <c r="W3603">
        <v>535071.1</v>
      </c>
      <c r="X3603">
        <v>537690.4</v>
      </c>
      <c r="Y3603">
        <v>540293</v>
      </c>
      <c r="Z3603">
        <v>537001.5</v>
      </c>
      <c r="AA3603">
        <v>525134.4</v>
      </c>
      <c r="AB3603">
        <v>509646.1</v>
      </c>
      <c r="AC3603">
        <v>497268</v>
      </c>
      <c r="AD3603">
        <v>472445.2</v>
      </c>
      <c r="AE3603">
        <v>459307.3</v>
      </c>
      <c r="AF3603">
        <v>442972.1</v>
      </c>
      <c r="AG3603">
        <v>420910</v>
      </c>
      <c r="AH3603">
        <v>390574.4</v>
      </c>
      <c r="AI3603">
        <v>365167.4</v>
      </c>
      <c r="AJ3603">
        <v>43.34601</v>
      </c>
      <c r="AK3603">
        <v>43.062010000000001</v>
      </c>
      <c r="AL3603">
        <v>41.940350000000002</v>
      </c>
      <c r="AM3603">
        <v>41.685369999999999</v>
      </c>
      <c r="AN3603">
        <v>41.192880000000002</v>
      </c>
      <c r="AO3603">
        <v>40.614870000000003</v>
      </c>
      <c r="AP3603">
        <v>40.667639999999999</v>
      </c>
      <c r="AQ3603">
        <v>41.614809999999999</v>
      </c>
      <c r="AR3603">
        <v>46.37218</v>
      </c>
      <c r="AS3603">
        <v>51.624400000000001</v>
      </c>
      <c r="AT3603">
        <v>55.319450000000003</v>
      </c>
      <c r="AU3603">
        <v>58.610329999999998</v>
      </c>
      <c r="AV3603">
        <v>59.677199999999999</v>
      </c>
      <c r="AW3603">
        <v>59.75891</v>
      </c>
      <c r="AX3603">
        <v>59.518360000000001</v>
      </c>
      <c r="AY3603">
        <v>58.901159999999997</v>
      </c>
      <c r="AZ3603">
        <v>57.829129999999999</v>
      </c>
      <c r="BA3603">
        <v>56.072180000000003</v>
      </c>
      <c r="BB3603">
        <v>53.825060000000001</v>
      </c>
      <c r="BC3603">
        <v>52.255830000000003</v>
      </c>
      <c r="BD3603">
        <v>51.190379999999998</v>
      </c>
      <c r="BE3603">
        <v>49.984810000000003</v>
      </c>
      <c r="BF3603">
        <v>49.1449</v>
      </c>
      <c r="BG3603">
        <v>48.368740000000003</v>
      </c>
      <c r="BH3603">
        <v>804.48649999999998</v>
      </c>
      <c r="BI3603">
        <v>1466.0530000000001</v>
      </c>
      <c r="BJ3603">
        <v>2421.6950000000002</v>
      </c>
      <c r="BK3603">
        <v>2426.25</v>
      </c>
      <c r="BL3603">
        <v>3460.6529999999998</v>
      </c>
      <c r="BM3603">
        <v>6522.5879999999997</v>
      </c>
      <c r="BN3603">
        <v>7816.6459999999997</v>
      </c>
      <c r="BO3603">
        <v>8146.915</v>
      </c>
      <c r="BP3603">
        <v>5281.6859999999997</v>
      </c>
      <c r="BQ3603">
        <v>1950.8040000000001</v>
      </c>
      <c r="BR3603">
        <v>4303.558</v>
      </c>
      <c r="BS3603">
        <v>2546.9960000000001</v>
      </c>
      <c r="BT3603">
        <v>2893.0790000000002</v>
      </c>
      <c r="BU3603">
        <v>3867.81</v>
      </c>
      <c r="BV3603">
        <v>5844.4549999999999</v>
      </c>
      <c r="BW3603">
        <v>6011.4639999999999</v>
      </c>
      <c r="BX3603">
        <v>6244.0129999999999</v>
      </c>
      <c r="BY3603">
        <v>5257.5540000000001</v>
      </c>
      <c r="BZ3603">
        <v>563.96249999999998</v>
      </c>
      <c r="CA3603">
        <v>-200.83199999999999</v>
      </c>
      <c r="CB3603">
        <v>-266.09649999999999</v>
      </c>
      <c r="CC3603">
        <v>-2866.8629999999998</v>
      </c>
      <c r="CD3603">
        <v>-638.95740000000001</v>
      </c>
      <c r="CE3603">
        <v>-1903.2139999999999</v>
      </c>
      <c r="CF3603" s="23">
        <v>3494570</v>
      </c>
      <c r="CG3603" s="23">
        <v>5718863</v>
      </c>
      <c r="CH3603" s="23">
        <v>4990689</v>
      </c>
      <c r="CI3603" s="23">
        <v>3782141</v>
      </c>
      <c r="CJ3603" s="23">
        <v>3202474</v>
      </c>
      <c r="CK3603" s="23">
        <v>1552173</v>
      </c>
      <c r="CL3603" s="23">
        <v>2075357</v>
      </c>
      <c r="CM3603" s="23">
        <v>2134365</v>
      </c>
      <c r="CN3603" s="23">
        <v>1500470</v>
      </c>
      <c r="CO3603" s="23">
        <v>7301305</v>
      </c>
      <c r="CP3603" s="23">
        <v>1303827</v>
      </c>
      <c r="CQ3603" s="23">
        <v>11200000</v>
      </c>
      <c r="CR3603" s="23">
        <v>12900000</v>
      </c>
      <c r="CS3603" s="23">
        <v>14400000</v>
      </c>
      <c r="CT3603" s="23">
        <v>13900000</v>
      </c>
      <c r="CU3603" s="23">
        <v>11600000</v>
      </c>
      <c r="CV3603" s="23">
        <v>12100000</v>
      </c>
      <c r="CW3603" s="23">
        <v>11700000</v>
      </c>
      <c r="CX3603" s="23">
        <v>12200000</v>
      </c>
      <c r="CY3603" s="23">
        <v>9883799</v>
      </c>
      <c r="CZ3603" s="23">
        <v>9502591</v>
      </c>
      <c r="DA3603" s="23">
        <v>2458881</v>
      </c>
      <c r="DB3603" s="23">
        <v>2529630</v>
      </c>
      <c r="DC3603" s="23">
        <v>2758353</v>
      </c>
      <c r="DD3603">
        <v>0</v>
      </c>
      <c r="DE3603">
        <v>0</v>
      </c>
      <c r="DF3603">
        <v>0</v>
      </c>
    </row>
    <row r="3604" spans="1:110" x14ac:dyDescent="0.25">
      <c r="A3604" s="18" t="str">
        <f t="shared" si="56"/>
        <v>program_CPP_All_All_SDGE_1-in-2_MONTHLY SYSTEM PEAK DAY_2020_2</v>
      </c>
      <c r="B3604" t="s">
        <v>51</v>
      </c>
      <c r="C3604" t="s">
        <v>121</v>
      </c>
      <c r="D3604" t="s">
        <v>7</v>
      </c>
      <c r="E3604" t="s">
        <v>7</v>
      </c>
      <c r="F3604" t="s">
        <v>125</v>
      </c>
      <c r="G3604" t="s">
        <v>111</v>
      </c>
      <c r="H3604" t="s">
        <v>20</v>
      </c>
      <c r="I3604">
        <v>2020</v>
      </c>
      <c r="J3604">
        <v>2</v>
      </c>
      <c r="K3604">
        <v>14129.421</v>
      </c>
      <c r="L3604">
        <v>345249.1</v>
      </c>
      <c r="M3604">
        <v>335371.5</v>
      </c>
      <c r="N3604">
        <v>330275.09999999998</v>
      </c>
      <c r="O3604">
        <v>330706</v>
      </c>
      <c r="P3604">
        <v>343737.9</v>
      </c>
      <c r="Q3604">
        <v>377651.20000000001</v>
      </c>
      <c r="R3604">
        <v>424896</v>
      </c>
      <c r="S3604">
        <v>459333.1</v>
      </c>
      <c r="T3604">
        <v>490392.1</v>
      </c>
      <c r="U3604">
        <v>512082.5</v>
      </c>
      <c r="V3604">
        <v>528727.69999999995</v>
      </c>
      <c r="W3604">
        <v>537098.5</v>
      </c>
      <c r="X3604">
        <v>539719.19999999995</v>
      </c>
      <c r="Y3604">
        <v>542302.80000000005</v>
      </c>
      <c r="Z3604">
        <v>538981.80000000005</v>
      </c>
      <c r="AA3604">
        <v>527060.30000000005</v>
      </c>
      <c r="AB3604">
        <v>511486.4</v>
      </c>
      <c r="AC3604">
        <v>499074</v>
      </c>
      <c r="AD3604">
        <v>474183.4</v>
      </c>
      <c r="AE3604">
        <v>461017.3</v>
      </c>
      <c r="AF3604">
        <v>444654.7</v>
      </c>
      <c r="AG3604">
        <v>422694</v>
      </c>
      <c r="AH3604">
        <v>392434.4</v>
      </c>
      <c r="AI3604">
        <v>367021.3</v>
      </c>
      <c r="AJ3604">
        <v>43.344900000000003</v>
      </c>
      <c r="AK3604">
        <v>43.061129999999999</v>
      </c>
      <c r="AL3604">
        <v>41.939410000000002</v>
      </c>
      <c r="AM3604">
        <v>41.684669999999997</v>
      </c>
      <c r="AN3604">
        <v>41.192239999999998</v>
      </c>
      <c r="AO3604">
        <v>40.614049999999999</v>
      </c>
      <c r="AP3604">
        <v>40.667020000000001</v>
      </c>
      <c r="AQ3604">
        <v>41.61448</v>
      </c>
      <c r="AR3604">
        <v>46.372300000000003</v>
      </c>
      <c r="AS3604">
        <v>51.624850000000002</v>
      </c>
      <c r="AT3604">
        <v>55.31973</v>
      </c>
      <c r="AU3604">
        <v>58.610430000000001</v>
      </c>
      <c r="AV3604">
        <v>59.677390000000003</v>
      </c>
      <c r="AW3604">
        <v>59.759050000000002</v>
      </c>
      <c r="AX3604">
        <v>59.518470000000001</v>
      </c>
      <c r="AY3604">
        <v>58.901319999999998</v>
      </c>
      <c r="AZ3604">
        <v>57.829079999999998</v>
      </c>
      <c r="BA3604">
        <v>56.072000000000003</v>
      </c>
      <c r="BB3604">
        <v>53.824680000000001</v>
      </c>
      <c r="BC3604">
        <v>52.255099999999999</v>
      </c>
      <c r="BD3604">
        <v>51.189480000000003</v>
      </c>
      <c r="BE3604">
        <v>49.983919999999998</v>
      </c>
      <c r="BF3604">
        <v>49.144039999999997</v>
      </c>
      <c r="BG3604">
        <v>48.367930000000001</v>
      </c>
      <c r="BH3604">
        <v>821.04750000000001</v>
      </c>
      <c r="BI3604">
        <v>1496.2329999999999</v>
      </c>
      <c r="BJ3604">
        <v>2471.5479999999998</v>
      </c>
      <c r="BK3604">
        <v>2476.1959999999999</v>
      </c>
      <c r="BL3604">
        <v>3531.8939999999998</v>
      </c>
      <c r="BM3604">
        <v>6656.8609999999999</v>
      </c>
      <c r="BN3604">
        <v>7977.5590000000002</v>
      </c>
      <c r="BO3604">
        <v>8314.6260000000002</v>
      </c>
      <c r="BP3604">
        <v>5390.415</v>
      </c>
      <c r="BQ3604">
        <v>1990.963</v>
      </c>
      <c r="BR3604">
        <v>4392.1499999999996</v>
      </c>
      <c r="BS3604">
        <v>2599.4279999999999</v>
      </c>
      <c r="BT3604">
        <v>2952.6350000000002</v>
      </c>
      <c r="BU3604">
        <v>3947.433</v>
      </c>
      <c r="BV3604">
        <v>5964.768</v>
      </c>
      <c r="BW3604">
        <v>6135.2160000000003</v>
      </c>
      <c r="BX3604">
        <v>6372.5519999999997</v>
      </c>
      <c r="BY3604">
        <v>5365.7860000000001</v>
      </c>
      <c r="BZ3604">
        <v>575.57219999999995</v>
      </c>
      <c r="CA3604">
        <v>-204.96629999999999</v>
      </c>
      <c r="CB3604">
        <v>-271.57429999999999</v>
      </c>
      <c r="CC3604">
        <v>-2925.88</v>
      </c>
      <c r="CD3604">
        <v>-652.11090000000002</v>
      </c>
      <c r="CE3604">
        <v>-1942.393</v>
      </c>
      <c r="CF3604" s="23">
        <v>3639929</v>
      </c>
      <c r="CG3604" s="23">
        <v>5956742</v>
      </c>
      <c r="CH3604" s="23">
        <v>5198279</v>
      </c>
      <c r="CI3604" s="23">
        <v>3939462</v>
      </c>
      <c r="CJ3604" s="23">
        <v>3335682</v>
      </c>
      <c r="CK3604" s="23">
        <v>1616737</v>
      </c>
      <c r="CL3604" s="23">
        <v>2161683</v>
      </c>
      <c r="CM3604" s="23">
        <v>2223145</v>
      </c>
      <c r="CN3604" s="23">
        <v>1562883</v>
      </c>
      <c r="CO3604" s="23">
        <v>7605007</v>
      </c>
      <c r="CP3604" s="23">
        <v>1358061</v>
      </c>
      <c r="CQ3604" s="23">
        <v>11600000</v>
      </c>
      <c r="CR3604" s="23">
        <v>13400000</v>
      </c>
      <c r="CS3604" s="23">
        <v>15000000</v>
      </c>
      <c r="CT3604" s="23">
        <v>14400000</v>
      </c>
      <c r="CU3604" s="23">
        <v>12000000</v>
      </c>
      <c r="CV3604" s="23">
        <v>12600000</v>
      </c>
      <c r="CW3604" s="23">
        <v>12200000</v>
      </c>
      <c r="CX3604" s="23">
        <v>12700000</v>
      </c>
      <c r="CY3604" s="23">
        <v>10300000</v>
      </c>
      <c r="CZ3604" s="23">
        <v>9897857</v>
      </c>
      <c r="DA3604" s="23">
        <v>2561160</v>
      </c>
      <c r="DB3604" s="23">
        <v>2634851</v>
      </c>
      <c r="DC3604" s="23">
        <v>2873089</v>
      </c>
      <c r="DD3604">
        <v>0</v>
      </c>
      <c r="DE3604">
        <v>0</v>
      </c>
      <c r="DF3604">
        <v>0</v>
      </c>
    </row>
    <row r="3605" spans="1:110" x14ac:dyDescent="0.25">
      <c r="A3605" s="18" t="str">
        <f t="shared" si="56"/>
        <v>program_CPP_All_All_SDGE_1-in-2_MONTHLY SYSTEM PEAK DAY_2021_2</v>
      </c>
      <c r="B3605" t="s">
        <v>51</v>
      </c>
      <c r="C3605" t="s">
        <v>121</v>
      </c>
      <c r="D3605" t="s">
        <v>7</v>
      </c>
      <c r="E3605" t="s">
        <v>7</v>
      </c>
      <c r="F3605" t="s">
        <v>125</v>
      </c>
      <c r="G3605" t="s">
        <v>111</v>
      </c>
      <c r="H3605" t="s">
        <v>20</v>
      </c>
      <c r="I3605">
        <v>2021</v>
      </c>
      <c r="J3605">
        <v>2</v>
      </c>
      <c r="K3605">
        <v>14025.019</v>
      </c>
      <c r="L3605">
        <v>345982.8</v>
      </c>
      <c r="M3605">
        <v>336085.8</v>
      </c>
      <c r="N3605">
        <v>330976.5</v>
      </c>
      <c r="O3605">
        <v>331398</v>
      </c>
      <c r="P3605">
        <v>344438.7</v>
      </c>
      <c r="Q3605">
        <v>378380.6</v>
      </c>
      <c r="R3605">
        <v>425670.8</v>
      </c>
      <c r="S3605">
        <v>460105.7</v>
      </c>
      <c r="T3605">
        <v>491073.4</v>
      </c>
      <c r="U3605">
        <v>512677.3</v>
      </c>
      <c r="V3605">
        <v>529298.9</v>
      </c>
      <c r="W3605">
        <v>537654</v>
      </c>
      <c r="X3605">
        <v>540270.6</v>
      </c>
      <c r="Y3605">
        <v>542834.19999999995</v>
      </c>
      <c r="Z3605">
        <v>539496.4</v>
      </c>
      <c r="AA3605">
        <v>527555.1</v>
      </c>
      <c r="AB3605">
        <v>511944</v>
      </c>
      <c r="AC3605">
        <v>499528.7</v>
      </c>
      <c r="AD3605">
        <v>474632.9</v>
      </c>
      <c r="AE3605">
        <v>461470.3</v>
      </c>
      <c r="AF3605">
        <v>445117.9</v>
      </c>
      <c r="AG3605">
        <v>423279.8</v>
      </c>
      <c r="AH3605">
        <v>393138.8</v>
      </c>
      <c r="AI3605">
        <v>367770.3</v>
      </c>
      <c r="AJ3605">
        <v>43.344009999999997</v>
      </c>
      <c r="AK3605">
        <v>43.060420000000001</v>
      </c>
      <c r="AL3605">
        <v>41.938659999999999</v>
      </c>
      <c r="AM3605">
        <v>41.684109999999997</v>
      </c>
      <c r="AN3605">
        <v>41.19173</v>
      </c>
      <c r="AO3605">
        <v>40.613390000000003</v>
      </c>
      <c r="AP3605">
        <v>40.666530000000002</v>
      </c>
      <c r="AQ3605">
        <v>41.614220000000003</v>
      </c>
      <c r="AR3605">
        <v>46.372390000000003</v>
      </c>
      <c r="AS3605">
        <v>51.625210000000003</v>
      </c>
      <c r="AT3605">
        <v>55.319940000000003</v>
      </c>
      <c r="AU3605">
        <v>58.610509999999998</v>
      </c>
      <c r="AV3605">
        <v>59.67754</v>
      </c>
      <c r="AW3605">
        <v>59.759169999999997</v>
      </c>
      <c r="AX3605">
        <v>59.518549999999998</v>
      </c>
      <c r="AY3605">
        <v>58.90146</v>
      </c>
      <c r="AZ3605">
        <v>57.829030000000003</v>
      </c>
      <c r="BA3605">
        <v>56.071849999999998</v>
      </c>
      <c r="BB3605">
        <v>53.824359999999999</v>
      </c>
      <c r="BC3605">
        <v>52.254519999999999</v>
      </c>
      <c r="BD3605">
        <v>51.188760000000002</v>
      </c>
      <c r="BE3605">
        <v>49.98321</v>
      </c>
      <c r="BF3605">
        <v>49.143349999999998</v>
      </c>
      <c r="BG3605">
        <v>48.367280000000001</v>
      </c>
      <c r="BH3605">
        <v>832.51289999999995</v>
      </c>
      <c r="BI3605">
        <v>1517.127</v>
      </c>
      <c r="BJ3605">
        <v>2506.0619999999999</v>
      </c>
      <c r="BK3605">
        <v>2510.7739999999999</v>
      </c>
      <c r="BL3605">
        <v>3581.2139999999999</v>
      </c>
      <c r="BM3605">
        <v>6749.82</v>
      </c>
      <c r="BN3605">
        <v>8088.9589999999998</v>
      </c>
      <c r="BO3605">
        <v>8430.7340000000004</v>
      </c>
      <c r="BP3605">
        <v>5465.6880000000001</v>
      </c>
      <c r="BQ3605">
        <v>2018.7660000000001</v>
      </c>
      <c r="BR3605">
        <v>4453.4840000000004</v>
      </c>
      <c r="BS3605">
        <v>2635.7280000000001</v>
      </c>
      <c r="BT3605">
        <v>2993.8670000000002</v>
      </c>
      <c r="BU3605">
        <v>4002.556</v>
      </c>
      <c r="BV3605">
        <v>6048.0619999999999</v>
      </c>
      <c r="BW3605">
        <v>6220.89</v>
      </c>
      <c r="BX3605">
        <v>6461.5410000000002</v>
      </c>
      <c r="BY3605">
        <v>5440.7150000000001</v>
      </c>
      <c r="BZ3605">
        <v>583.60969999999998</v>
      </c>
      <c r="CA3605">
        <v>-207.82849999999999</v>
      </c>
      <c r="CB3605">
        <v>-275.36669999999998</v>
      </c>
      <c r="CC3605">
        <v>-2966.7379999999998</v>
      </c>
      <c r="CD3605">
        <v>-661.21720000000005</v>
      </c>
      <c r="CE3605">
        <v>-1969.5170000000001</v>
      </c>
      <c r="CF3605" s="23">
        <v>3742297</v>
      </c>
      <c r="CG3605" s="23">
        <v>6124267</v>
      </c>
      <c r="CH3605" s="23">
        <v>5344474</v>
      </c>
      <c r="CI3605" s="23">
        <v>4050254</v>
      </c>
      <c r="CJ3605" s="23">
        <v>3429494</v>
      </c>
      <c r="CK3605" s="23">
        <v>1662205</v>
      </c>
      <c r="CL3605" s="23">
        <v>2222477</v>
      </c>
      <c r="CM3605" s="23">
        <v>2285668</v>
      </c>
      <c r="CN3605" s="23">
        <v>1606837</v>
      </c>
      <c r="CO3605" s="23">
        <v>7818887</v>
      </c>
      <c r="CP3605" s="23">
        <v>1396254</v>
      </c>
      <c r="CQ3605" s="23">
        <v>12000000</v>
      </c>
      <c r="CR3605" s="23">
        <v>13800000</v>
      </c>
      <c r="CS3605" s="23">
        <v>15500000</v>
      </c>
      <c r="CT3605" s="23">
        <v>14800000</v>
      </c>
      <c r="CU3605" s="23">
        <v>12400000</v>
      </c>
      <c r="CV3605" s="23">
        <v>13000000</v>
      </c>
      <c r="CW3605" s="23">
        <v>12500000</v>
      </c>
      <c r="CX3605" s="23">
        <v>13000000</v>
      </c>
      <c r="CY3605" s="23">
        <v>10600000</v>
      </c>
      <c r="CZ3605" s="23">
        <v>10200000</v>
      </c>
      <c r="DA3605" s="23">
        <v>2633189</v>
      </c>
      <c r="DB3605" s="23">
        <v>2708953</v>
      </c>
      <c r="DC3605" s="23">
        <v>2953890</v>
      </c>
      <c r="DD3605">
        <v>0</v>
      </c>
      <c r="DE3605">
        <v>0</v>
      </c>
      <c r="DF3605">
        <v>0</v>
      </c>
    </row>
    <row r="3606" spans="1:110" x14ac:dyDescent="0.25">
      <c r="A3606" s="18" t="str">
        <f t="shared" si="56"/>
        <v>program_CPP_All_All_SDGE_1-in-2_MONTHLY SYSTEM PEAK DAY_2022_2</v>
      </c>
      <c r="B3606" t="s">
        <v>51</v>
      </c>
      <c r="C3606" t="s">
        <v>121</v>
      </c>
      <c r="D3606" t="s">
        <v>7</v>
      </c>
      <c r="E3606" t="s">
        <v>7</v>
      </c>
      <c r="F3606" t="s">
        <v>125</v>
      </c>
      <c r="G3606" t="s">
        <v>111</v>
      </c>
      <c r="H3606" t="s">
        <v>20</v>
      </c>
      <c r="I3606">
        <v>2022</v>
      </c>
      <c r="J3606">
        <v>2</v>
      </c>
      <c r="K3606">
        <v>13939.785</v>
      </c>
      <c r="L3606">
        <v>349124.3</v>
      </c>
      <c r="M3606">
        <v>339139.9</v>
      </c>
      <c r="N3606">
        <v>333980.90000000002</v>
      </c>
      <c r="O3606">
        <v>334389.90000000002</v>
      </c>
      <c r="P3606">
        <v>347519.2</v>
      </c>
      <c r="Q3606">
        <v>381700.6</v>
      </c>
      <c r="R3606">
        <v>429333</v>
      </c>
      <c r="S3606">
        <v>463961.59999999998</v>
      </c>
      <c r="T3606">
        <v>494961.8</v>
      </c>
      <c r="U3606">
        <v>516551.9</v>
      </c>
      <c r="V3606">
        <v>533231.30000000005</v>
      </c>
      <c r="W3606">
        <v>541609.19999999995</v>
      </c>
      <c r="X3606">
        <v>544234.30000000005</v>
      </c>
      <c r="Y3606">
        <v>546781</v>
      </c>
      <c r="Z3606">
        <v>543397.5</v>
      </c>
      <c r="AA3606">
        <v>531356.6</v>
      </c>
      <c r="AB3606">
        <v>515597.2</v>
      </c>
      <c r="AC3606">
        <v>503106.2</v>
      </c>
      <c r="AD3606">
        <v>478059.9</v>
      </c>
      <c r="AE3606">
        <v>464827.4</v>
      </c>
      <c r="AF3606">
        <v>448397.7</v>
      </c>
      <c r="AG3606">
        <v>426628.9</v>
      </c>
      <c r="AH3606">
        <v>396503.6</v>
      </c>
      <c r="AI3606">
        <v>371060.7</v>
      </c>
      <c r="AJ3606">
        <v>43.342590000000001</v>
      </c>
      <c r="AK3606">
        <v>43.059289999999997</v>
      </c>
      <c r="AL3606">
        <v>41.937449999999998</v>
      </c>
      <c r="AM3606">
        <v>41.683199999999999</v>
      </c>
      <c r="AN3606">
        <v>41.190919999999998</v>
      </c>
      <c r="AO3606">
        <v>40.612340000000003</v>
      </c>
      <c r="AP3606">
        <v>40.66574</v>
      </c>
      <c r="AQ3606">
        <v>41.613799999999998</v>
      </c>
      <c r="AR3606">
        <v>46.372540000000001</v>
      </c>
      <c r="AS3606">
        <v>51.625799999999998</v>
      </c>
      <c r="AT3606">
        <v>55.320300000000003</v>
      </c>
      <c r="AU3606">
        <v>58.610639999999997</v>
      </c>
      <c r="AV3606">
        <v>59.677779999999998</v>
      </c>
      <c r="AW3606">
        <v>59.759349999999998</v>
      </c>
      <c r="AX3606">
        <v>59.518680000000003</v>
      </c>
      <c r="AY3606">
        <v>58.901679999999999</v>
      </c>
      <c r="AZ3606">
        <v>57.828960000000002</v>
      </c>
      <c r="BA3606">
        <v>56.071620000000003</v>
      </c>
      <c r="BB3606">
        <v>53.823860000000003</v>
      </c>
      <c r="BC3606">
        <v>52.253590000000003</v>
      </c>
      <c r="BD3606">
        <v>51.187609999999999</v>
      </c>
      <c r="BE3606">
        <v>49.982059999999997</v>
      </c>
      <c r="BF3606">
        <v>49.142249999999997</v>
      </c>
      <c r="BG3606">
        <v>48.366239999999998</v>
      </c>
      <c r="BH3606">
        <v>855.44370000000004</v>
      </c>
      <c r="BI3606">
        <v>1558.915</v>
      </c>
      <c r="BJ3606">
        <v>2575.0880000000002</v>
      </c>
      <c r="BK3606">
        <v>2579.931</v>
      </c>
      <c r="BL3606">
        <v>3679.855</v>
      </c>
      <c r="BM3606">
        <v>6935.7370000000001</v>
      </c>
      <c r="BN3606">
        <v>8311.7620000000006</v>
      </c>
      <c r="BO3606">
        <v>8662.9500000000007</v>
      </c>
      <c r="BP3606">
        <v>5616.2349999999997</v>
      </c>
      <c r="BQ3606">
        <v>2074.37</v>
      </c>
      <c r="BR3606">
        <v>4576.1499999999996</v>
      </c>
      <c r="BS3606">
        <v>2708.326</v>
      </c>
      <c r="BT3606">
        <v>3076.33</v>
      </c>
      <c r="BU3606">
        <v>4112.8019999999997</v>
      </c>
      <c r="BV3606">
        <v>6214.65</v>
      </c>
      <c r="BW3606">
        <v>6392.2380000000003</v>
      </c>
      <c r="BX3606">
        <v>6639.5169999999998</v>
      </c>
      <c r="BY3606">
        <v>5590.5739999999996</v>
      </c>
      <c r="BZ3606">
        <v>599.68460000000005</v>
      </c>
      <c r="CA3606">
        <v>-213.55289999999999</v>
      </c>
      <c r="CB3606">
        <v>-282.95139999999998</v>
      </c>
      <c r="CC3606">
        <v>-3048.453</v>
      </c>
      <c r="CD3606">
        <v>-679.42970000000003</v>
      </c>
      <c r="CE3606">
        <v>-2023.7660000000001</v>
      </c>
      <c r="CF3606" s="23">
        <v>3951291</v>
      </c>
      <c r="CG3606" s="23">
        <v>6466287</v>
      </c>
      <c r="CH3606" s="23">
        <v>5642945</v>
      </c>
      <c r="CI3606" s="23">
        <v>4276447</v>
      </c>
      <c r="CJ3606" s="23">
        <v>3621020</v>
      </c>
      <c r="CK3606" s="23">
        <v>1755034</v>
      </c>
      <c r="CL3606" s="23">
        <v>2346595</v>
      </c>
      <c r="CM3606" s="23">
        <v>2413315</v>
      </c>
      <c r="CN3606" s="23">
        <v>1696573</v>
      </c>
      <c r="CO3606" s="23">
        <v>8255546</v>
      </c>
      <c r="CP3606" s="23">
        <v>1474230</v>
      </c>
      <c r="CQ3606" s="23">
        <v>12600000</v>
      </c>
      <c r="CR3606" s="23">
        <v>14600000</v>
      </c>
      <c r="CS3606" s="23">
        <v>16300000</v>
      </c>
      <c r="CT3606" s="23">
        <v>15700000</v>
      </c>
      <c r="CU3606" s="23">
        <v>13100000</v>
      </c>
      <c r="CV3606" s="23">
        <v>13700000</v>
      </c>
      <c r="CW3606" s="23">
        <v>13200000</v>
      </c>
      <c r="CX3606" s="23">
        <v>13700000</v>
      </c>
      <c r="CY3606" s="23">
        <v>11200000</v>
      </c>
      <c r="CZ3606" s="23">
        <v>10700000</v>
      </c>
      <c r="DA3606" s="23">
        <v>2780244</v>
      </c>
      <c r="DB3606" s="23">
        <v>2860239</v>
      </c>
      <c r="DC3606" s="23">
        <v>3118855</v>
      </c>
      <c r="DD3606">
        <v>0</v>
      </c>
      <c r="DE3606">
        <v>0</v>
      </c>
      <c r="DF3606">
        <v>0</v>
      </c>
    </row>
    <row r="3607" spans="1:110" x14ac:dyDescent="0.25">
      <c r="A3607" s="18" t="str">
        <f t="shared" si="56"/>
        <v>program_CPP_All_All_SDGE_1-in-2_MONTHLY SYSTEM PEAK DAY_2023_2</v>
      </c>
      <c r="B3607" t="s">
        <v>51</v>
      </c>
      <c r="C3607" t="s">
        <v>121</v>
      </c>
      <c r="D3607" t="s">
        <v>7</v>
      </c>
      <c r="E3607" t="s">
        <v>7</v>
      </c>
      <c r="F3607" t="s">
        <v>125</v>
      </c>
      <c r="G3607" t="s">
        <v>111</v>
      </c>
      <c r="H3607" t="s">
        <v>20</v>
      </c>
      <c r="I3607">
        <v>2023</v>
      </c>
      <c r="J3607">
        <v>2</v>
      </c>
      <c r="K3607">
        <v>13863.706</v>
      </c>
      <c r="L3607">
        <v>353344.5</v>
      </c>
      <c r="M3607">
        <v>343242.3</v>
      </c>
      <c r="N3607">
        <v>338017.1</v>
      </c>
      <c r="O3607">
        <v>338412.3</v>
      </c>
      <c r="P3607">
        <v>351666</v>
      </c>
      <c r="Q3607">
        <v>386181.5</v>
      </c>
      <c r="R3607">
        <v>434289.5</v>
      </c>
      <c r="S3607">
        <v>469199.6</v>
      </c>
      <c r="T3607">
        <v>500288.5</v>
      </c>
      <c r="U3607">
        <v>521898.2</v>
      </c>
      <c r="V3607">
        <v>538671.9</v>
      </c>
      <c r="W3607">
        <v>547090.1</v>
      </c>
      <c r="X3607">
        <v>549729.5</v>
      </c>
      <c r="Y3607">
        <v>552260.5</v>
      </c>
      <c r="Z3607">
        <v>548818.4</v>
      </c>
      <c r="AA3607">
        <v>536642.1</v>
      </c>
      <c r="AB3607">
        <v>520684.7</v>
      </c>
      <c r="AC3607">
        <v>508085.3</v>
      </c>
      <c r="AD3607">
        <v>482823.2</v>
      </c>
      <c r="AE3607">
        <v>469487.8</v>
      </c>
      <c r="AF3607">
        <v>452941.3</v>
      </c>
      <c r="AG3607">
        <v>431217.3</v>
      </c>
      <c r="AH3607">
        <v>401060.8</v>
      </c>
      <c r="AI3607">
        <v>375489.8</v>
      </c>
      <c r="AJ3607">
        <v>43.340919999999997</v>
      </c>
      <c r="AK3607">
        <v>43.057960000000001</v>
      </c>
      <c r="AL3607">
        <v>41.936030000000002</v>
      </c>
      <c r="AM3607">
        <v>41.682139999999997</v>
      </c>
      <c r="AN3607">
        <v>41.189959999999999</v>
      </c>
      <c r="AO3607">
        <v>40.6111</v>
      </c>
      <c r="AP3607">
        <v>40.664810000000003</v>
      </c>
      <c r="AQ3607">
        <v>41.613300000000002</v>
      </c>
      <c r="AR3607">
        <v>46.372720000000001</v>
      </c>
      <c r="AS3607">
        <v>51.626480000000001</v>
      </c>
      <c r="AT3607">
        <v>55.320720000000001</v>
      </c>
      <c r="AU3607">
        <v>58.610790000000001</v>
      </c>
      <c r="AV3607">
        <v>59.678060000000002</v>
      </c>
      <c r="AW3607">
        <v>59.759569999999997</v>
      </c>
      <c r="AX3607">
        <v>59.518839999999997</v>
      </c>
      <c r="AY3607">
        <v>58.90193</v>
      </c>
      <c r="AZ3607">
        <v>57.828879999999998</v>
      </c>
      <c r="BA3607">
        <v>56.071339999999999</v>
      </c>
      <c r="BB3607">
        <v>53.823270000000001</v>
      </c>
      <c r="BC3607">
        <v>52.252490000000002</v>
      </c>
      <c r="BD3607">
        <v>51.186259999999997</v>
      </c>
      <c r="BE3607">
        <v>49.980710000000002</v>
      </c>
      <c r="BF3607">
        <v>49.140949999999997</v>
      </c>
      <c r="BG3607">
        <v>48.365020000000001</v>
      </c>
      <c r="BH3607">
        <v>883.4701</v>
      </c>
      <c r="BI3607">
        <v>1609.9880000000001</v>
      </c>
      <c r="BJ3607">
        <v>2659.4549999999999</v>
      </c>
      <c r="BK3607">
        <v>2664.4560000000001</v>
      </c>
      <c r="BL3607">
        <v>3800.4160000000002</v>
      </c>
      <c r="BM3607">
        <v>7162.9690000000001</v>
      </c>
      <c r="BN3607">
        <v>8584.0759999999991</v>
      </c>
      <c r="BO3607">
        <v>8946.7710000000006</v>
      </c>
      <c r="BP3607">
        <v>5800.2359999999999</v>
      </c>
      <c r="BQ3607">
        <v>2142.3319999999999</v>
      </c>
      <c r="BR3607">
        <v>4726.0770000000002</v>
      </c>
      <c r="BS3607">
        <v>2797.0569999999998</v>
      </c>
      <c r="BT3607">
        <v>3177.1179999999999</v>
      </c>
      <c r="BU3607">
        <v>4247.5479999999998</v>
      </c>
      <c r="BV3607">
        <v>6418.2569999999996</v>
      </c>
      <c r="BW3607">
        <v>6601.6629999999996</v>
      </c>
      <c r="BX3607">
        <v>6857.0439999999999</v>
      </c>
      <c r="BY3607">
        <v>5773.7349999999997</v>
      </c>
      <c r="BZ3607">
        <v>619.33169999999996</v>
      </c>
      <c r="CA3607">
        <v>-220.54949999999999</v>
      </c>
      <c r="CB3607">
        <v>-292.22149999999999</v>
      </c>
      <c r="CC3607">
        <v>-3148.328</v>
      </c>
      <c r="CD3607">
        <v>-701.68949999999995</v>
      </c>
      <c r="CE3607">
        <v>-2090.069</v>
      </c>
      <c r="CF3607" s="23">
        <v>4214441</v>
      </c>
      <c r="CG3607" s="23">
        <v>6896931</v>
      </c>
      <c r="CH3607" s="23">
        <v>6018756</v>
      </c>
      <c r="CI3607" s="23">
        <v>4561251</v>
      </c>
      <c r="CJ3607" s="23">
        <v>3862174</v>
      </c>
      <c r="CK3607" s="23">
        <v>1871916</v>
      </c>
      <c r="CL3607" s="23">
        <v>2502875</v>
      </c>
      <c r="CM3607" s="23">
        <v>2574038</v>
      </c>
      <c r="CN3607" s="23">
        <v>1809562</v>
      </c>
      <c r="CO3607" s="23">
        <v>8805351</v>
      </c>
      <c r="CP3607" s="23">
        <v>1572412</v>
      </c>
      <c r="CQ3607" s="23">
        <v>13500000</v>
      </c>
      <c r="CR3607" s="23">
        <v>15500000</v>
      </c>
      <c r="CS3607" s="23">
        <v>17400000</v>
      </c>
      <c r="CT3607" s="23">
        <v>16700000</v>
      </c>
      <c r="CU3607" s="23">
        <v>13900000</v>
      </c>
      <c r="CV3607" s="23">
        <v>14600000</v>
      </c>
      <c r="CW3607" s="23">
        <v>14100000</v>
      </c>
      <c r="CX3607" s="23">
        <v>14700000</v>
      </c>
      <c r="CY3607" s="23">
        <v>11900000</v>
      </c>
      <c r="CZ3607" s="23">
        <v>11500000</v>
      </c>
      <c r="DA3607" s="23">
        <v>2965403</v>
      </c>
      <c r="DB3607" s="23">
        <v>3050726</v>
      </c>
      <c r="DC3607" s="23">
        <v>3326566</v>
      </c>
      <c r="DD3607">
        <v>0</v>
      </c>
      <c r="DE3607">
        <v>0</v>
      </c>
      <c r="DF3607">
        <v>0</v>
      </c>
    </row>
    <row r="3608" spans="1:110" x14ac:dyDescent="0.25">
      <c r="A3608" s="18" t="str">
        <f t="shared" si="56"/>
        <v>program_CPP_All_All_SDGE_1-in-2_MONTHLY SYSTEM PEAK DAY_2024_2</v>
      </c>
      <c r="B3608" t="s">
        <v>51</v>
      </c>
      <c r="C3608" t="s">
        <v>121</v>
      </c>
      <c r="D3608" t="s">
        <v>7</v>
      </c>
      <c r="E3608" t="s">
        <v>7</v>
      </c>
      <c r="F3608" t="s">
        <v>125</v>
      </c>
      <c r="G3608" t="s">
        <v>111</v>
      </c>
      <c r="H3608" t="s">
        <v>20</v>
      </c>
      <c r="I3608">
        <v>2024</v>
      </c>
      <c r="J3608">
        <v>2</v>
      </c>
      <c r="K3608">
        <v>13779.772000000001</v>
      </c>
      <c r="L3608">
        <v>356384.3</v>
      </c>
      <c r="M3608">
        <v>346197.5</v>
      </c>
      <c r="N3608">
        <v>340924.2</v>
      </c>
      <c r="O3608">
        <v>341307.2</v>
      </c>
      <c r="P3608">
        <v>354646.5</v>
      </c>
      <c r="Q3608">
        <v>389393.1</v>
      </c>
      <c r="R3608">
        <v>437831.8</v>
      </c>
      <c r="S3608">
        <v>472928.4</v>
      </c>
      <c r="T3608">
        <v>504047.1</v>
      </c>
      <c r="U3608">
        <v>525642</v>
      </c>
      <c r="V3608">
        <v>542471</v>
      </c>
      <c r="W3608">
        <v>550910.9</v>
      </c>
      <c r="X3608">
        <v>553558.4</v>
      </c>
      <c r="Y3608">
        <v>556072.80000000005</v>
      </c>
      <c r="Z3608">
        <v>552586.30000000005</v>
      </c>
      <c r="AA3608">
        <v>540313.59999999998</v>
      </c>
      <c r="AB3608">
        <v>524212.7</v>
      </c>
      <c r="AC3608">
        <v>511540.4</v>
      </c>
      <c r="AD3608">
        <v>486133.1</v>
      </c>
      <c r="AE3608">
        <v>472730.5</v>
      </c>
      <c r="AF3608">
        <v>456109.7</v>
      </c>
      <c r="AG3608">
        <v>434454.6</v>
      </c>
      <c r="AH3608">
        <v>404315.3</v>
      </c>
      <c r="AI3608">
        <v>378673.3</v>
      </c>
      <c r="AJ3608">
        <v>43.339489999999998</v>
      </c>
      <c r="AK3608">
        <v>43.056829999999998</v>
      </c>
      <c r="AL3608">
        <v>41.934820000000002</v>
      </c>
      <c r="AM3608">
        <v>41.681249999999999</v>
      </c>
      <c r="AN3608">
        <v>41.189140000000002</v>
      </c>
      <c r="AO3608">
        <v>40.610039999999998</v>
      </c>
      <c r="AP3608">
        <v>40.664020000000001</v>
      </c>
      <c r="AQ3608">
        <v>41.612879999999997</v>
      </c>
      <c r="AR3608">
        <v>46.372860000000003</v>
      </c>
      <c r="AS3608">
        <v>51.62706</v>
      </c>
      <c r="AT3608">
        <v>55.321069999999999</v>
      </c>
      <c r="AU3608">
        <v>58.610909999999997</v>
      </c>
      <c r="AV3608">
        <v>59.6783</v>
      </c>
      <c r="AW3608">
        <v>59.759749999999997</v>
      </c>
      <c r="AX3608">
        <v>59.518979999999999</v>
      </c>
      <c r="AY3608">
        <v>58.902140000000003</v>
      </c>
      <c r="AZ3608">
        <v>57.828809999999997</v>
      </c>
      <c r="BA3608">
        <v>56.071100000000001</v>
      </c>
      <c r="BB3608">
        <v>53.822769999999998</v>
      </c>
      <c r="BC3608">
        <v>52.251559999999998</v>
      </c>
      <c r="BD3608">
        <v>51.185099999999998</v>
      </c>
      <c r="BE3608">
        <v>49.979570000000002</v>
      </c>
      <c r="BF3608">
        <v>49.13984</v>
      </c>
      <c r="BG3608">
        <v>48.363979999999998</v>
      </c>
      <c r="BH3608">
        <v>905.76390000000004</v>
      </c>
      <c r="BI3608">
        <v>1650.615</v>
      </c>
      <c r="BJ3608">
        <v>2726.5639999999999</v>
      </c>
      <c r="BK3608">
        <v>2731.692</v>
      </c>
      <c r="BL3608">
        <v>3896.317</v>
      </c>
      <c r="BM3608">
        <v>7343.7209999999995</v>
      </c>
      <c r="BN3608">
        <v>8800.6890000000003</v>
      </c>
      <c r="BO3608">
        <v>9172.5360000000001</v>
      </c>
      <c r="BP3608">
        <v>5946.6019999999999</v>
      </c>
      <c r="BQ3608">
        <v>2196.3919999999998</v>
      </c>
      <c r="BR3608">
        <v>4845.3360000000002</v>
      </c>
      <c r="BS3608">
        <v>2867.6390000000001</v>
      </c>
      <c r="BT3608">
        <v>3257.2910000000002</v>
      </c>
      <c r="BU3608">
        <v>4354.7309999999998</v>
      </c>
      <c r="BV3608">
        <v>6580.2179999999998</v>
      </c>
      <c r="BW3608">
        <v>6768.2520000000004</v>
      </c>
      <c r="BX3608">
        <v>7030.0770000000002</v>
      </c>
      <c r="BY3608">
        <v>5919.4319999999998</v>
      </c>
      <c r="BZ3608">
        <v>634.96010000000001</v>
      </c>
      <c r="CA3608">
        <v>-226.11490000000001</v>
      </c>
      <c r="CB3608">
        <v>-299.59559999999999</v>
      </c>
      <c r="CC3608">
        <v>-3227.7739999999999</v>
      </c>
      <c r="CD3608">
        <v>-719.39620000000002</v>
      </c>
      <c r="CE3608">
        <v>-2142.8110000000001</v>
      </c>
      <c r="CF3608" s="23">
        <v>4429822</v>
      </c>
      <c r="CG3608" s="23">
        <v>7249401</v>
      </c>
      <c r="CH3608" s="23">
        <v>6326347</v>
      </c>
      <c r="CI3608" s="23">
        <v>4794356</v>
      </c>
      <c r="CJ3608" s="23">
        <v>4059552</v>
      </c>
      <c r="CK3608" s="23">
        <v>1967581</v>
      </c>
      <c r="CL3608" s="23">
        <v>2630785</v>
      </c>
      <c r="CM3608" s="23">
        <v>2705585</v>
      </c>
      <c r="CN3608" s="23">
        <v>1902041</v>
      </c>
      <c r="CO3608" s="23">
        <v>9255352</v>
      </c>
      <c r="CP3608" s="23">
        <v>1652770</v>
      </c>
      <c r="CQ3608" s="23">
        <v>14200000</v>
      </c>
      <c r="CR3608" s="23">
        <v>16300000</v>
      </c>
      <c r="CS3608" s="23">
        <v>18300000</v>
      </c>
      <c r="CT3608" s="23">
        <v>17600000</v>
      </c>
      <c r="CU3608" s="23">
        <v>14700000</v>
      </c>
      <c r="CV3608" s="23">
        <v>15400000</v>
      </c>
      <c r="CW3608" s="23">
        <v>14800000</v>
      </c>
      <c r="CX3608" s="23">
        <v>15400000</v>
      </c>
      <c r="CY3608" s="23">
        <v>12500000</v>
      </c>
      <c r="CZ3608" s="23">
        <v>12000000</v>
      </c>
      <c r="DA3608" s="23">
        <v>3116951</v>
      </c>
      <c r="DB3608" s="23">
        <v>3206635</v>
      </c>
      <c r="DC3608" s="23">
        <v>3496571</v>
      </c>
      <c r="DD3608">
        <v>0</v>
      </c>
      <c r="DE3608">
        <v>0</v>
      </c>
      <c r="DF3608">
        <v>0</v>
      </c>
    </row>
    <row r="3609" spans="1:110" x14ac:dyDescent="0.25">
      <c r="A3609" s="18" t="str">
        <f t="shared" si="56"/>
        <v>program_CPP_All_All_SDGE_1-in-2_MONTHLY SYSTEM PEAK DAY_2025_2</v>
      </c>
      <c r="B3609" t="s">
        <v>51</v>
      </c>
      <c r="C3609" t="s">
        <v>121</v>
      </c>
      <c r="D3609" t="s">
        <v>7</v>
      </c>
      <c r="E3609" t="s">
        <v>7</v>
      </c>
      <c r="F3609" t="s">
        <v>125</v>
      </c>
      <c r="G3609" t="s">
        <v>111</v>
      </c>
      <c r="H3609" t="s">
        <v>20</v>
      </c>
      <c r="I3609">
        <v>2025</v>
      </c>
      <c r="J3609">
        <v>2</v>
      </c>
      <c r="K3609">
        <v>13690.971</v>
      </c>
      <c r="L3609">
        <v>358642</v>
      </c>
      <c r="M3609">
        <v>348392.8</v>
      </c>
      <c r="N3609">
        <v>343083.3</v>
      </c>
      <c r="O3609">
        <v>343455.3</v>
      </c>
      <c r="P3609">
        <v>356854.4</v>
      </c>
      <c r="Q3609">
        <v>391764.2</v>
      </c>
      <c r="R3609">
        <v>440437.6</v>
      </c>
      <c r="S3609">
        <v>475657.9</v>
      </c>
      <c r="T3609">
        <v>506767.7</v>
      </c>
      <c r="U3609">
        <v>528325.6</v>
      </c>
      <c r="V3609">
        <v>545184</v>
      </c>
      <c r="W3609">
        <v>553633.6</v>
      </c>
      <c r="X3609">
        <v>556285.19999999995</v>
      </c>
      <c r="Y3609">
        <v>558782.1</v>
      </c>
      <c r="Z3609">
        <v>555260.80000000005</v>
      </c>
      <c r="AA3609">
        <v>542917.69999999995</v>
      </c>
      <c r="AB3609">
        <v>526709.30000000005</v>
      </c>
      <c r="AC3609">
        <v>513987.4</v>
      </c>
      <c r="AD3609">
        <v>488481.7</v>
      </c>
      <c r="AE3609">
        <v>475035.3</v>
      </c>
      <c r="AF3609">
        <v>458368.1</v>
      </c>
      <c r="AG3609">
        <v>436797.5</v>
      </c>
      <c r="AH3609">
        <v>406707</v>
      </c>
      <c r="AI3609">
        <v>381031.8</v>
      </c>
      <c r="AJ3609">
        <v>43.338230000000003</v>
      </c>
      <c r="AK3609">
        <v>43.055819999999997</v>
      </c>
      <c r="AL3609">
        <v>41.933759999999999</v>
      </c>
      <c r="AM3609">
        <v>41.68045</v>
      </c>
      <c r="AN3609">
        <v>41.188420000000001</v>
      </c>
      <c r="AO3609">
        <v>40.609110000000001</v>
      </c>
      <c r="AP3609">
        <v>40.663319999999999</v>
      </c>
      <c r="AQ3609">
        <v>41.61251</v>
      </c>
      <c r="AR3609">
        <v>46.372999999999998</v>
      </c>
      <c r="AS3609">
        <v>51.627569999999999</v>
      </c>
      <c r="AT3609">
        <v>55.321390000000001</v>
      </c>
      <c r="AU3609">
        <v>58.611020000000003</v>
      </c>
      <c r="AV3609">
        <v>59.678510000000003</v>
      </c>
      <c r="AW3609">
        <v>59.759909999999998</v>
      </c>
      <c r="AX3609">
        <v>59.519100000000002</v>
      </c>
      <c r="AY3609">
        <v>58.902329999999999</v>
      </c>
      <c r="AZ3609">
        <v>57.828740000000003</v>
      </c>
      <c r="BA3609">
        <v>56.070889999999999</v>
      </c>
      <c r="BB3609">
        <v>53.822330000000001</v>
      </c>
      <c r="BC3609">
        <v>52.250729999999997</v>
      </c>
      <c r="BD3609">
        <v>51.184080000000002</v>
      </c>
      <c r="BE3609">
        <v>49.978549999999998</v>
      </c>
      <c r="BF3609">
        <v>49.138869999999997</v>
      </c>
      <c r="BG3609">
        <v>48.363059999999997</v>
      </c>
      <c r="BH3609">
        <v>924.23580000000004</v>
      </c>
      <c r="BI3609">
        <v>1684.278</v>
      </c>
      <c r="BJ3609">
        <v>2782.1689999999999</v>
      </c>
      <c r="BK3609">
        <v>2787.4009999999998</v>
      </c>
      <c r="BL3609">
        <v>3975.7779999999998</v>
      </c>
      <c r="BM3609">
        <v>7493.4880000000003</v>
      </c>
      <c r="BN3609">
        <v>8980.1689999999999</v>
      </c>
      <c r="BO3609">
        <v>9359.5990000000002</v>
      </c>
      <c r="BP3609">
        <v>6067.875</v>
      </c>
      <c r="BQ3609">
        <v>2241.1849999999999</v>
      </c>
      <c r="BR3609">
        <v>4944.1509999999998</v>
      </c>
      <c r="BS3609">
        <v>2926.1210000000001</v>
      </c>
      <c r="BT3609">
        <v>3323.7190000000001</v>
      </c>
      <c r="BU3609">
        <v>4443.5410000000002</v>
      </c>
      <c r="BV3609">
        <v>6714.4129999999996</v>
      </c>
      <c r="BW3609">
        <v>6906.2820000000002</v>
      </c>
      <c r="BX3609">
        <v>7173.4470000000001</v>
      </c>
      <c r="BY3609">
        <v>6040.1509999999998</v>
      </c>
      <c r="BZ3609">
        <v>647.90940000000001</v>
      </c>
      <c r="CA3609">
        <v>-230.72620000000001</v>
      </c>
      <c r="CB3609">
        <v>-305.7054</v>
      </c>
      <c r="CC3609">
        <v>-3293.6010000000001</v>
      </c>
      <c r="CD3609">
        <v>-734.06740000000002</v>
      </c>
      <c r="CE3609">
        <v>-2186.511</v>
      </c>
      <c r="CF3609" s="23">
        <v>4612346</v>
      </c>
      <c r="CG3609" s="23">
        <v>7548102</v>
      </c>
      <c r="CH3609" s="23">
        <v>6587014</v>
      </c>
      <c r="CI3609" s="23">
        <v>4991900</v>
      </c>
      <c r="CJ3609" s="23">
        <v>4226819</v>
      </c>
      <c r="CK3609" s="23">
        <v>2048652</v>
      </c>
      <c r="CL3609" s="23">
        <v>2739183</v>
      </c>
      <c r="CM3609" s="23">
        <v>2817065</v>
      </c>
      <c r="CN3609" s="23">
        <v>1980412</v>
      </c>
      <c r="CO3609" s="23">
        <v>9636706</v>
      </c>
      <c r="CP3609" s="23">
        <v>1720870</v>
      </c>
      <c r="CQ3609" s="23">
        <v>14800000</v>
      </c>
      <c r="CR3609" s="23">
        <v>17000000</v>
      </c>
      <c r="CS3609" s="23">
        <v>19100000</v>
      </c>
      <c r="CT3609" s="23">
        <v>18300000</v>
      </c>
      <c r="CU3609" s="23">
        <v>15300000</v>
      </c>
      <c r="CV3609" s="23">
        <v>16000000</v>
      </c>
      <c r="CW3609" s="23">
        <v>15400000</v>
      </c>
      <c r="CX3609" s="23">
        <v>16000000</v>
      </c>
      <c r="CY3609" s="23">
        <v>13000000</v>
      </c>
      <c r="CZ3609" s="23">
        <v>12500000</v>
      </c>
      <c r="DA3609" s="23">
        <v>3245381</v>
      </c>
      <c r="DB3609" s="23">
        <v>3338759</v>
      </c>
      <c r="DC3609" s="23">
        <v>3640642</v>
      </c>
      <c r="DD3609">
        <v>0</v>
      </c>
      <c r="DE3609">
        <v>0</v>
      </c>
      <c r="DF3609">
        <v>0</v>
      </c>
    </row>
    <row r="3610" spans="1:110" x14ac:dyDescent="0.25">
      <c r="A3610" s="18" t="str">
        <f t="shared" si="56"/>
        <v>program_CPP_All_All_SDGE_1-in-2_MONTHLY SYSTEM PEAK DAY_2026_2</v>
      </c>
      <c r="B3610" t="s">
        <v>51</v>
      </c>
      <c r="C3610" t="s">
        <v>121</v>
      </c>
      <c r="D3610" t="s">
        <v>7</v>
      </c>
      <c r="E3610" t="s">
        <v>7</v>
      </c>
      <c r="F3610" t="s">
        <v>125</v>
      </c>
      <c r="G3610" t="s">
        <v>111</v>
      </c>
      <c r="H3610" t="s">
        <v>20</v>
      </c>
      <c r="I3610">
        <v>2026</v>
      </c>
      <c r="J3610">
        <v>2</v>
      </c>
      <c r="K3610">
        <v>13601.293</v>
      </c>
      <c r="L3610">
        <v>360649.3</v>
      </c>
      <c r="M3610">
        <v>350344.7</v>
      </c>
      <c r="N3610">
        <v>345002.8</v>
      </c>
      <c r="O3610">
        <v>345364.1</v>
      </c>
      <c r="P3610">
        <v>358814.9</v>
      </c>
      <c r="Q3610">
        <v>393866.3</v>
      </c>
      <c r="R3610">
        <v>442744</v>
      </c>
      <c r="S3610">
        <v>478068.3</v>
      </c>
      <c r="T3610">
        <v>509157.7</v>
      </c>
      <c r="U3610">
        <v>530672</v>
      </c>
      <c r="V3610">
        <v>547551.9</v>
      </c>
      <c r="W3610">
        <v>556007.19999999995</v>
      </c>
      <c r="X3610">
        <v>558661.80000000005</v>
      </c>
      <c r="Y3610">
        <v>561141.1</v>
      </c>
      <c r="Z3610">
        <v>557588.1</v>
      </c>
      <c r="AA3610">
        <v>545182.80000000005</v>
      </c>
      <c r="AB3610">
        <v>528878.6</v>
      </c>
      <c r="AC3610">
        <v>516114.5</v>
      </c>
      <c r="AD3610">
        <v>490525.2</v>
      </c>
      <c r="AE3610">
        <v>477042.3</v>
      </c>
      <c r="AF3610">
        <v>460337.5</v>
      </c>
      <c r="AG3610">
        <v>438855.5</v>
      </c>
      <c r="AH3610">
        <v>408823</v>
      </c>
      <c r="AI3610">
        <v>383126</v>
      </c>
      <c r="AJ3610">
        <v>43.337020000000003</v>
      </c>
      <c r="AK3610">
        <v>43.054859999999998</v>
      </c>
      <c r="AL3610">
        <v>41.932729999999999</v>
      </c>
      <c r="AM3610">
        <v>41.679679999999998</v>
      </c>
      <c r="AN3610">
        <v>41.187719999999999</v>
      </c>
      <c r="AO3610">
        <v>40.60821</v>
      </c>
      <c r="AP3610">
        <v>40.662640000000003</v>
      </c>
      <c r="AQ3610">
        <v>41.61215</v>
      </c>
      <c r="AR3610">
        <v>46.37312</v>
      </c>
      <c r="AS3610">
        <v>51.628070000000001</v>
      </c>
      <c r="AT3610">
        <v>55.321689999999997</v>
      </c>
      <c r="AU3610">
        <v>58.611130000000003</v>
      </c>
      <c r="AV3610">
        <v>59.678710000000002</v>
      </c>
      <c r="AW3610">
        <v>59.760069999999999</v>
      </c>
      <c r="AX3610">
        <v>59.519210000000001</v>
      </c>
      <c r="AY3610">
        <v>58.902520000000003</v>
      </c>
      <c r="AZ3610">
        <v>57.828679999999999</v>
      </c>
      <c r="BA3610">
        <v>56.070689999999999</v>
      </c>
      <c r="BB3610">
        <v>53.821899999999999</v>
      </c>
      <c r="BC3610">
        <v>52.249929999999999</v>
      </c>
      <c r="BD3610">
        <v>51.183100000000003</v>
      </c>
      <c r="BE3610">
        <v>49.977580000000003</v>
      </c>
      <c r="BF3610">
        <v>49.137929999999997</v>
      </c>
      <c r="BG3610">
        <v>48.362169999999999</v>
      </c>
      <c r="BH3610">
        <v>941.43389999999999</v>
      </c>
      <c r="BI3610">
        <v>1715.6189999999999</v>
      </c>
      <c r="BJ3610">
        <v>2833.9389999999999</v>
      </c>
      <c r="BK3610">
        <v>2839.2689999999998</v>
      </c>
      <c r="BL3610">
        <v>4049.759</v>
      </c>
      <c r="BM3610">
        <v>7632.9260000000004</v>
      </c>
      <c r="BN3610">
        <v>9147.2710000000006</v>
      </c>
      <c r="BO3610">
        <v>9533.7610000000004</v>
      </c>
      <c r="BP3610">
        <v>6180.7860000000001</v>
      </c>
      <c r="BQ3610">
        <v>2282.8890000000001</v>
      </c>
      <c r="BR3610">
        <v>5036.1509999999998</v>
      </c>
      <c r="BS3610">
        <v>2980.57</v>
      </c>
      <c r="BT3610">
        <v>3385.5659999999998</v>
      </c>
      <c r="BU3610">
        <v>4526.2259999999997</v>
      </c>
      <c r="BV3610">
        <v>6839.3540000000003</v>
      </c>
      <c r="BW3610">
        <v>7034.7929999999997</v>
      </c>
      <c r="BX3610">
        <v>7306.9290000000001</v>
      </c>
      <c r="BY3610">
        <v>6152.5450000000001</v>
      </c>
      <c r="BZ3610">
        <v>659.96559999999999</v>
      </c>
      <c r="CA3610">
        <v>-235.01949999999999</v>
      </c>
      <c r="CB3610">
        <v>-311.39400000000001</v>
      </c>
      <c r="CC3610">
        <v>-3354.8879999999999</v>
      </c>
      <c r="CD3610">
        <v>-747.7269</v>
      </c>
      <c r="CE3610">
        <v>-2227.1970000000001</v>
      </c>
      <c r="CF3610" s="23">
        <v>4785595</v>
      </c>
      <c r="CG3610" s="23">
        <v>7831624</v>
      </c>
      <c r="CH3610" s="23">
        <v>6834436</v>
      </c>
      <c r="CI3610" s="23">
        <v>5179406</v>
      </c>
      <c r="CJ3610" s="23">
        <v>4385587</v>
      </c>
      <c r="CK3610" s="23">
        <v>2125604</v>
      </c>
      <c r="CL3610" s="23">
        <v>2842072</v>
      </c>
      <c r="CM3610" s="23">
        <v>2922879</v>
      </c>
      <c r="CN3610" s="23">
        <v>2054800</v>
      </c>
      <c r="CO3610" s="23">
        <v>9998679</v>
      </c>
      <c r="CP3610" s="23">
        <v>1785510</v>
      </c>
      <c r="CQ3610" s="23">
        <v>15300000</v>
      </c>
      <c r="CR3610" s="23">
        <v>17600000</v>
      </c>
      <c r="CS3610" s="23">
        <v>19800000</v>
      </c>
      <c r="CT3610" s="23">
        <v>19000000</v>
      </c>
      <c r="CU3610" s="23">
        <v>15800000</v>
      </c>
      <c r="CV3610" s="23">
        <v>16600000</v>
      </c>
      <c r="CW3610" s="23">
        <v>16000000</v>
      </c>
      <c r="CX3610" s="23">
        <v>16600000</v>
      </c>
      <c r="CY3610" s="23">
        <v>13500000</v>
      </c>
      <c r="CZ3610" s="23">
        <v>13000000</v>
      </c>
      <c r="DA3610" s="23">
        <v>3367284</v>
      </c>
      <c r="DB3610" s="23">
        <v>3464170</v>
      </c>
      <c r="DC3610" s="23">
        <v>3777392</v>
      </c>
      <c r="DD3610">
        <v>0</v>
      </c>
      <c r="DE3610">
        <v>0</v>
      </c>
      <c r="DF3610">
        <v>0</v>
      </c>
    </row>
    <row r="3611" spans="1:110" x14ac:dyDescent="0.25">
      <c r="A3611" s="18" t="str">
        <f t="shared" si="56"/>
        <v>program_CPP_All_All_SDGE_1-in-2_MONTHLY SYSTEM PEAK DAY_2027_2</v>
      </c>
      <c r="B3611" t="s">
        <v>51</v>
      </c>
      <c r="C3611" t="s">
        <v>121</v>
      </c>
      <c r="D3611" t="s">
        <v>7</v>
      </c>
      <c r="E3611" t="s">
        <v>7</v>
      </c>
      <c r="F3611" t="s">
        <v>125</v>
      </c>
      <c r="G3611" t="s">
        <v>111</v>
      </c>
      <c r="H3611" t="s">
        <v>20</v>
      </c>
      <c r="I3611">
        <v>2027</v>
      </c>
      <c r="J3611">
        <v>2</v>
      </c>
      <c r="K3611">
        <v>13516.727999999999</v>
      </c>
      <c r="L3611">
        <v>363203.1</v>
      </c>
      <c r="M3611">
        <v>352827.7</v>
      </c>
      <c r="N3611">
        <v>347445.2</v>
      </c>
      <c r="O3611">
        <v>347795.1</v>
      </c>
      <c r="P3611">
        <v>361315.8</v>
      </c>
      <c r="Q3611">
        <v>396557</v>
      </c>
      <c r="R3611">
        <v>445706.6</v>
      </c>
      <c r="S3611">
        <v>481179.8</v>
      </c>
      <c r="T3611">
        <v>512277.7</v>
      </c>
      <c r="U3611">
        <v>533765.80000000005</v>
      </c>
      <c r="V3611">
        <v>550685.9</v>
      </c>
      <c r="W3611">
        <v>559156.1</v>
      </c>
      <c r="X3611">
        <v>561816.4</v>
      </c>
      <c r="Y3611">
        <v>564279.1</v>
      </c>
      <c r="Z3611">
        <v>560687.69999999995</v>
      </c>
      <c r="AA3611">
        <v>548202.1</v>
      </c>
      <c r="AB3611">
        <v>531776.9</v>
      </c>
      <c r="AC3611">
        <v>518954</v>
      </c>
      <c r="AD3611">
        <v>493247.7</v>
      </c>
      <c r="AE3611">
        <v>479711.6</v>
      </c>
      <c r="AF3611">
        <v>462949</v>
      </c>
      <c r="AG3611">
        <v>441542.7</v>
      </c>
      <c r="AH3611">
        <v>411543.6</v>
      </c>
      <c r="AI3611">
        <v>385797.4</v>
      </c>
      <c r="AJ3611">
        <v>43.335680000000004</v>
      </c>
      <c r="AK3611">
        <v>43.053789999999999</v>
      </c>
      <c r="AL3611">
        <v>41.93159</v>
      </c>
      <c r="AM3611">
        <v>41.678829999999998</v>
      </c>
      <c r="AN3611">
        <v>41.186950000000003</v>
      </c>
      <c r="AO3611">
        <v>40.607219999999998</v>
      </c>
      <c r="AP3611">
        <v>40.661900000000003</v>
      </c>
      <c r="AQ3611">
        <v>41.611750000000001</v>
      </c>
      <c r="AR3611">
        <v>46.373269999999998</v>
      </c>
      <c r="AS3611">
        <v>51.628610000000002</v>
      </c>
      <c r="AT3611">
        <v>55.322029999999998</v>
      </c>
      <c r="AU3611">
        <v>58.611249999999998</v>
      </c>
      <c r="AV3611">
        <v>59.678939999999997</v>
      </c>
      <c r="AW3611">
        <v>59.760249999999999</v>
      </c>
      <c r="AX3611">
        <v>59.51934</v>
      </c>
      <c r="AY3611">
        <v>58.902720000000002</v>
      </c>
      <c r="AZ3611">
        <v>57.828620000000001</v>
      </c>
      <c r="BA3611">
        <v>56.07047</v>
      </c>
      <c r="BB3611">
        <v>53.821429999999999</v>
      </c>
      <c r="BC3611">
        <v>52.249049999999997</v>
      </c>
      <c r="BD3611">
        <v>51.182009999999998</v>
      </c>
      <c r="BE3611">
        <v>49.976500000000001</v>
      </c>
      <c r="BF3611">
        <v>49.136890000000001</v>
      </c>
      <c r="BG3611">
        <v>48.361179999999997</v>
      </c>
      <c r="BH3611">
        <v>961.1798</v>
      </c>
      <c r="BI3611">
        <v>1751.6020000000001</v>
      </c>
      <c r="BJ3611">
        <v>2893.3789999999999</v>
      </c>
      <c r="BK3611">
        <v>2898.8209999999999</v>
      </c>
      <c r="BL3611">
        <v>4134.6989999999996</v>
      </c>
      <c r="BM3611">
        <v>7793.0209999999997</v>
      </c>
      <c r="BN3611">
        <v>9339.1280000000006</v>
      </c>
      <c r="BO3611">
        <v>9733.7250000000004</v>
      </c>
      <c r="BP3611">
        <v>6310.4229999999998</v>
      </c>
      <c r="BQ3611">
        <v>2330.7710000000002</v>
      </c>
      <c r="BR3611">
        <v>5141.78</v>
      </c>
      <c r="BS3611">
        <v>3043.0859999999998</v>
      </c>
      <c r="BT3611">
        <v>3456.576</v>
      </c>
      <c r="BU3611">
        <v>4621.16</v>
      </c>
      <c r="BV3611">
        <v>6982.8050000000003</v>
      </c>
      <c r="BW3611">
        <v>7182.3429999999998</v>
      </c>
      <c r="BX3611">
        <v>7460.1869999999999</v>
      </c>
      <c r="BY3611">
        <v>6281.5910000000003</v>
      </c>
      <c r="BZ3611">
        <v>673.80790000000002</v>
      </c>
      <c r="CA3611">
        <v>-239.94890000000001</v>
      </c>
      <c r="CB3611">
        <v>-317.92520000000002</v>
      </c>
      <c r="CC3611">
        <v>-3425.2539999999999</v>
      </c>
      <c r="CD3611">
        <v>-763.40989999999999</v>
      </c>
      <c r="CE3611">
        <v>-2273.9110000000001</v>
      </c>
      <c r="CF3611" s="23">
        <v>4988449</v>
      </c>
      <c r="CG3611" s="23">
        <v>8163595</v>
      </c>
      <c r="CH3611" s="23">
        <v>7124137</v>
      </c>
      <c r="CI3611" s="23">
        <v>5398953</v>
      </c>
      <c r="CJ3611" s="23">
        <v>4571485</v>
      </c>
      <c r="CK3611" s="23">
        <v>2215705</v>
      </c>
      <c r="CL3611" s="23">
        <v>2962543</v>
      </c>
      <c r="CM3611" s="23">
        <v>3046776</v>
      </c>
      <c r="CN3611" s="23">
        <v>2141900</v>
      </c>
      <c r="CO3611" s="23">
        <v>10400000</v>
      </c>
      <c r="CP3611" s="23">
        <v>1861195</v>
      </c>
      <c r="CQ3611" s="23">
        <v>16000000</v>
      </c>
      <c r="CR3611" s="23">
        <v>18400000</v>
      </c>
      <c r="CS3611" s="23">
        <v>20600000</v>
      </c>
      <c r="CT3611" s="23">
        <v>19800000</v>
      </c>
      <c r="CU3611" s="23">
        <v>16500000</v>
      </c>
      <c r="CV3611" s="23">
        <v>17300000</v>
      </c>
      <c r="CW3611" s="23">
        <v>16700000</v>
      </c>
      <c r="CX3611" s="23">
        <v>17300000</v>
      </c>
      <c r="CY3611" s="23">
        <v>14100000</v>
      </c>
      <c r="CZ3611" s="23">
        <v>13600000</v>
      </c>
      <c r="DA3611" s="23">
        <v>3510018</v>
      </c>
      <c r="DB3611" s="23">
        <v>3611011</v>
      </c>
      <c r="DC3611" s="23">
        <v>3937510</v>
      </c>
      <c r="DD3611">
        <v>0</v>
      </c>
      <c r="DE3611">
        <v>0</v>
      </c>
      <c r="DF3611">
        <v>0</v>
      </c>
    </row>
    <row r="3612" spans="1:110" x14ac:dyDescent="0.25">
      <c r="A3612" s="18" t="str">
        <f t="shared" si="56"/>
        <v>program_CPP_All_All_SDGE_1-in-2_MONTHLY SYSTEM PEAK DAY_2028_2</v>
      </c>
      <c r="B3612" t="s">
        <v>51</v>
      </c>
      <c r="C3612" t="s">
        <v>121</v>
      </c>
      <c r="D3612" t="s">
        <v>7</v>
      </c>
      <c r="E3612" t="s">
        <v>7</v>
      </c>
      <c r="F3612" t="s">
        <v>125</v>
      </c>
      <c r="G3612" t="s">
        <v>111</v>
      </c>
      <c r="H3612" t="s">
        <v>20</v>
      </c>
      <c r="I3612">
        <v>2028</v>
      </c>
      <c r="J3612">
        <v>2</v>
      </c>
      <c r="K3612">
        <v>13434.263999999999</v>
      </c>
      <c r="L3612">
        <v>365904.8</v>
      </c>
      <c r="M3612">
        <v>355454.3</v>
      </c>
      <c r="N3612">
        <v>350028.9</v>
      </c>
      <c r="O3612">
        <v>350367.4</v>
      </c>
      <c r="P3612">
        <v>363963</v>
      </c>
      <c r="Q3612">
        <v>399407.1</v>
      </c>
      <c r="R3612">
        <v>448847.4</v>
      </c>
      <c r="S3612">
        <v>484481.9</v>
      </c>
      <c r="T3612">
        <v>515597.1</v>
      </c>
      <c r="U3612">
        <v>537064.4</v>
      </c>
      <c r="V3612">
        <v>554030.1</v>
      </c>
      <c r="W3612">
        <v>562517.6</v>
      </c>
      <c r="X3612">
        <v>565184.69999999995</v>
      </c>
      <c r="Y3612">
        <v>567630.9</v>
      </c>
      <c r="Z3612">
        <v>563999.6</v>
      </c>
      <c r="AA3612">
        <v>551428.69999999995</v>
      </c>
      <c r="AB3612">
        <v>534875.69999999995</v>
      </c>
      <c r="AC3612">
        <v>521989.3</v>
      </c>
      <c r="AD3612">
        <v>496156.8</v>
      </c>
      <c r="AE3612">
        <v>482562.7</v>
      </c>
      <c r="AF3612">
        <v>465736.7</v>
      </c>
      <c r="AG3612">
        <v>444401.5</v>
      </c>
      <c r="AH3612">
        <v>414428.5</v>
      </c>
      <c r="AI3612">
        <v>388625</v>
      </c>
      <c r="AJ3612">
        <v>43.334290000000003</v>
      </c>
      <c r="AK3612">
        <v>43.052689999999998</v>
      </c>
      <c r="AL3612">
        <v>41.930410000000002</v>
      </c>
      <c r="AM3612">
        <v>41.677959999999999</v>
      </c>
      <c r="AN3612">
        <v>41.186149999999998</v>
      </c>
      <c r="AO3612">
        <v>40.606189999999998</v>
      </c>
      <c r="AP3612">
        <v>40.661119999999997</v>
      </c>
      <c r="AQ3612">
        <v>41.611339999999998</v>
      </c>
      <c r="AR3612">
        <v>46.37341</v>
      </c>
      <c r="AS3612">
        <v>51.629179999999998</v>
      </c>
      <c r="AT3612">
        <v>55.322369999999999</v>
      </c>
      <c r="AU3612">
        <v>58.611379999999997</v>
      </c>
      <c r="AV3612">
        <v>59.679169999999999</v>
      </c>
      <c r="AW3612">
        <v>59.760429999999999</v>
      </c>
      <c r="AX3612">
        <v>59.519469999999998</v>
      </c>
      <c r="AY3612">
        <v>58.902920000000002</v>
      </c>
      <c r="AZ3612">
        <v>57.82855</v>
      </c>
      <c r="BA3612">
        <v>56.070239999999998</v>
      </c>
      <c r="BB3612">
        <v>53.82094</v>
      </c>
      <c r="BC3612">
        <v>52.248139999999999</v>
      </c>
      <c r="BD3612">
        <v>51.180889999999998</v>
      </c>
      <c r="BE3612">
        <v>49.975389999999997</v>
      </c>
      <c r="BF3612">
        <v>49.135809999999999</v>
      </c>
      <c r="BG3612">
        <v>48.360169999999997</v>
      </c>
      <c r="BH3612">
        <v>981.56269999999995</v>
      </c>
      <c r="BI3612">
        <v>1788.7470000000001</v>
      </c>
      <c r="BJ3612">
        <v>2954.7370000000001</v>
      </c>
      <c r="BK3612">
        <v>2960.2930000000001</v>
      </c>
      <c r="BL3612">
        <v>4222.38</v>
      </c>
      <c r="BM3612">
        <v>7958.28</v>
      </c>
      <c r="BN3612">
        <v>9537.1740000000009</v>
      </c>
      <c r="BO3612">
        <v>9940.1389999999992</v>
      </c>
      <c r="BP3612">
        <v>6444.2430000000004</v>
      </c>
      <c r="BQ3612">
        <v>2380.1970000000001</v>
      </c>
      <c r="BR3612">
        <v>5250.817</v>
      </c>
      <c r="BS3612">
        <v>3107.6170000000002</v>
      </c>
      <c r="BT3612">
        <v>3529.877</v>
      </c>
      <c r="BU3612">
        <v>4719.1570000000002</v>
      </c>
      <c r="BV3612">
        <v>7130.8829999999998</v>
      </c>
      <c r="BW3612">
        <v>7334.6530000000002</v>
      </c>
      <c r="BX3612">
        <v>7618.3879999999999</v>
      </c>
      <c r="BY3612">
        <v>6414.799</v>
      </c>
      <c r="BZ3612">
        <v>688.09680000000003</v>
      </c>
      <c r="CA3612">
        <v>-245.03729999999999</v>
      </c>
      <c r="CB3612">
        <v>-324.66719999999998</v>
      </c>
      <c r="CC3612">
        <v>-3497.89</v>
      </c>
      <c r="CD3612">
        <v>-779.59879999999998</v>
      </c>
      <c r="CE3612">
        <v>-2322.1320000000001</v>
      </c>
      <c r="CF3612" s="23">
        <v>5202263</v>
      </c>
      <c r="CG3612" s="23">
        <v>8513502</v>
      </c>
      <c r="CH3612" s="23">
        <v>7429491</v>
      </c>
      <c r="CI3612" s="23">
        <v>5630362</v>
      </c>
      <c r="CJ3612" s="23">
        <v>4767428</v>
      </c>
      <c r="CK3612" s="23">
        <v>2310674</v>
      </c>
      <c r="CL3612" s="23">
        <v>3089523</v>
      </c>
      <c r="CM3612" s="23">
        <v>3177366</v>
      </c>
      <c r="CN3612" s="23">
        <v>2233705</v>
      </c>
      <c r="CO3612" s="23">
        <v>10900000</v>
      </c>
      <c r="CP3612" s="23">
        <v>1940969</v>
      </c>
      <c r="CQ3612" s="23">
        <v>16600000</v>
      </c>
      <c r="CR3612" s="23">
        <v>19200000</v>
      </c>
      <c r="CS3612" s="23">
        <v>21500000</v>
      </c>
      <c r="CT3612" s="23">
        <v>20600000</v>
      </c>
      <c r="CU3612" s="23">
        <v>17200000</v>
      </c>
      <c r="CV3612" s="23">
        <v>18000000</v>
      </c>
      <c r="CW3612" s="23">
        <v>17400000</v>
      </c>
      <c r="CX3612" s="23">
        <v>18100000</v>
      </c>
      <c r="CY3612" s="23">
        <v>14700000</v>
      </c>
      <c r="CZ3612" s="23">
        <v>14100000</v>
      </c>
      <c r="DA3612" s="23">
        <v>3660464</v>
      </c>
      <c r="DB3612" s="23">
        <v>3765785</v>
      </c>
      <c r="DC3612" s="23">
        <v>4106279</v>
      </c>
      <c r="DD3612">
        <v>0</v>
      </c>
      <c r="DE3612">
        <v>0</v>
      </c>
      <c r="DF3612">
        <v>0</v>
      </c>
    </row>
    <row r="3613" spans="1:110" x14ac:dyDescent="0.25">
      <c r="A3613" s="18" t="str">
        <f t="shared" si="56"/>
        <v>program_CPP_All_All_SDGE_1-in-2_MONTHLY SYSTEM PEAK DAY_2029_2</v>
      </c>
      <c r="B3613" t="s">
        <v>51</v>
      </c>
      <c r="C3613" t="s">
        <v>121</v>
      </c>
      <c r="D3613" t="s">
        <v>7</v>
      </c>
      <c r="E3613" t="s">
        <v>7</v>
      </c>
      <c r="F3613" t="s">
        <v>125</v>
      </c>
      <c r="G3613" t="s">
        <v>111</v>
      </c>
      <c r="H3613" t="s">
        <v>20</v>
      </c>
      <c r="I3613">
        <v>2029</v>
      </c>
      <c r="J3613">
        <v>2</v>
      </c>
      <c r="K3613">
        <v>13352.892</v>
      </c>
      <c r="L3613">
        <v>368621.2</v>
      </c>
      <c r="M3613">
        <v>358095.3</v>
      </c>
      <c r="N3613">
        <v>352626.8</v>
      </c>
      <c r="O3613">
        <v>352953.9</v>
      </c>
      <c r="P3613">
        <v>366625.1</v>
      </c>
      <c r="Q3613">
        <v>402273.8</v>
      </c>
      <c r="R3613">
        <v>452006.8</v>
      </c>
      <c r="S3613">
        <v>487804.4</v>
      </c>
      <c r="T3613">
        <v>518938.8</v>
      </c>
      <c r="U3613">
        <v>540386.69999999995</v>
      </c>
      <c r="V3613">
        <v>557398.9</v>
      </c>
      <c r="W3613">
        <v>565904.30000000005</v>
      </c>
      <c r="X3613">
        <v>568578.19999999995</v>
      </c>
      <c r="Y3613">
        <v>571008.30000000005</v>
      </c>
      <c r="Z3613">
        <v>567336.9</v>
      </c>
      <c r="AA3613">
        <v>554680.19999999995</v>
      </c>
      <c r="AB3613">
        <v>537998.69999999995</v>
      </c>
      <c r="AC3613">
        <v>525048.19999999995</v>
      </c>
      <c r="AD3613">
        <v>499088.3</v>
      </c>
      <c r="AE3613">
        <v>485435.6</v>
      </c>
      <c r="AF3613">
        <v>468545.2</v>
      </c>
      <c r="AG3613">
        <v>447279.7</v>
      </c>
      <c r="AH3613">
        <v>417330.7</v>
      </c>
      <c r="AI3613">
        <v>391468.4</v>
      </c>
      <c r="AJ3613">
        <v>43.332889999999999</v>
      </c>
      <c r="AK3613">
        <v>43.051569999999998</v>
      </c>
      <c r="AL3613">
        <v>41.929229999999997</v>
      </c>
      <c r="AM3613">
        <v>41.677070000000001</v>
      </c>
      <c r="AN3613">
        <v>41.18535</v>
      </c>
      <c r="AO3613">
        <v>40.605159999999998</v>
      </c>
      <c r="AP3613">
        <v>40.660350000000001</v>
      </c>
      <c r="AQ3613">
        <v>41.610930000000003</v>
      </c>
      <c r="AR3613">
        <v>46.373559999999998</v>
      </c>
      <c r="AS3613">
        <v>51.629750000000001</v>
      </c>
      <c r="AT3613">
        <v>55.322719999999997</v>
      </c>
      <c r="AU3613">
        <v>58.611499999999999</v>
      </c>
      <c r="AV3613">
        <v>59.679409999999997</v>
      </c>
      <c r="AW3613">
        <v>59.76061</v>
      </c>
      <c r="AX3613">
        <v>59.519599999999997</v>
      </c>
      <c r="AY3613">
        <v>58.90314</v>
      </c>
      <c r="AZ3613">
        <v>57.828479999999999</v>
      </c>
      <c r="BA3613">
        <v>56.070010000000003</v>
      </c>
      <c r="BB3613">
        <v>53.820450000000001</v>
      </c>
      <c r="BC3613">
        <v>52.247230000000002</v>
      </c>
      <c r="BD3613">
        <v>51.179760000000002</v>
      </c>
      <c r="BE3613">
        <v>49.974260000000001</v>
      </c>
      <c r="BF3613">
        <v>49.134729999999998</v>
      </c>
      <c r="BG3613">
        <v>48.35915</v>
      </c>
      <c r="BH3613">
        <v>1001.946</v>
      </c>
      <c r="BI3613">
        <v>1825.8920000000001</v>
      </c>
      <c r="BJ3613">
        <v>3016.0940000000001</v>
      </c>
      <c r="BK3613">
        <v>3021.7660000000001</v>
      </c>
      <c r="BL3613">
        <v>4310.0609999999997</v>
      </c>
      <c r="BM3613">
        <v>8123.54</v>
      </c>
      <c r="BN3613">
        <v>9735.2209999999995</v>
      </c>
      <c r="BO3613">
        <v>10146.549999999999</v>
      </c>
      <c r="BP3613">
        <v>6578.0619999999999</v>
      </c>
      <c r="BQ3613">
        <v>2429.6239999999998</v>
      </c>
      <c r="BR3613">
        <v>5359.8540000000003</v>
      </c>
      <c r="BS3613">
        <v>3172.1489999999999</v>
      </c>
      <c r="BT3613">
        <v>3603.1770000000001</v>
      </c>
      <c r="BU3613">
        <v>4817.1540000000005</v>
      </c>
      <c r="BV3613">
        <v>7278.9610000000002</v>
      </c>
      <c r="BW3613">
        <v>7486.9620000000004</v>
      </c>
      <c r="BX3613">
        <v>7776.59</v>
      </c>
      <c r="BY3613">
        <v>6548.0069999999996</v>
      </c>
      <c r="BZ3613">
        <v>702.38559999999995</v>
      </c>
      <c r="CA3613">
        <v>-250.12569999999999</v>
      </c>
      <c r="CB3613">
        <v>-331.40910000000002</v>
      </c>
      <c r="CC3613">
        <v>-3570.527</v>
      </c>
      <c r="CD3613">
        <v>-795.78779999999995</v>
      </c>
      <c r="CE3613">
        <v>-2370.3519999999999</v>
      </c>
      <c r="CF3613" s="23">
        <v>5420564</v>
      </c>
      <c r="CG3613" s="23">
        <v>8870751</v>
      </c>
      <c r="CH3613" s="23">
        <v>7741252</v>
      </c>
      <c r="CI3613" s="23">
        <v>5866627</v>
      </c>
      <c r="CJ3613" s="23">
        <v>4967482</v>
      </c>
      <c r="CK3613" s="23">
        <v>2407636</v>
      </c>
      <c r="CL3613" s="23">
        <v>3219168</v>
      </c>
      <c r="CM3613" s="23">
        <v>3310697</v>
      </c>
      <c r="CN3613" s="23">
        <v>2327438</v>
      </c>
      <c r="CO3613" s="23">
        <v>11300000</v>
      </c>
      <c r="CP3613" s="23">
        <v>2022417</v>
      </c>
      <c r="CQ3613" s="23">
        <v>17300000</v>
      </c>
      <c r="CR3613" s="23">
        <v>20000000</v>
      </c>
      <c r="CS3613" s="23">
        <v>22400000</v>
      </c>
      <c r="CT3613" s="23">
        <v>21500000</v>
      </c>
      <c r="CU3613" s="23">
        <v>17900000</v>
      </c>
      <c r="CV3613" s="23">
        <v>18800000</v>
      </c>
      <c r="CW3613" s="23">
        <v>18100000</v>
      </c>
      <c r="CX3613" s="23">
        <v>18800000</v>
      </c>
      <c r="CY3613" s="23">
        <v>15300000</v>
      </c>
      <c r="CZ3613" s="23">
        <v>14700000</v>
      </c>
      <c r="DA3613" s="23">
        <v>3814067</v>
      </c>
      <c r="DB3613" s="23">
        <v>3923808</v>
      </c>
      <c r="DC3613" s="23">
        <v>4278590</v>
      </c>
      <c r="DD3613">
        <v>0</v>
      </c>
      <c r="DE3613">
        <v>0</v>
      </c>
      <c r="DF3613">
        <v>0</v>
      </c>
    </row>
    <row r="3614" spans="1:110" x14ac:dyDescent="0.25">
      <c r="A3614" s="18" t="str">
        <f t="shared" si="56"/>
        <v>program_CPP_All_All_SDGE_1-in-2_MONTHLY SYSTEM PEAK DAY_2030_2</v>
      </c>
      <c r="B3614" t="s">
        <v>51</v>
      </c>
      <c r="C3614" t="s">
        <v>121</v>
      </c>
      <c r="D3614" t="s">
        <v>7</v>
      </c>
      <c r="E3614" t="s">
        <v>7</v>
      </c>
      <c r="F3614" t="s">
        <v>125</v>
      </c>
      <c r="G3614" t="s">
        <v>111</v>
      </c>
      <c r="H3614" t="s">
        <v>20</v>
      </c>
      <c r="I3614">
        <v>2030</v>
      </c>
      <c r="J3614">
        <v>2</v>
      </c>
      <c r="K3614">
        <v>13273.6</v>
      </c>
      <c r="L3614">
        <v>371485.2</v>
      </c>
      <c r="M3614">
        <v>360879.6</v>
      </c>
      <c r="N3614">
        <v>355365.8</v>
      </c>
      <c r="O3614">
        <v>355681.3</v>
      </c>
      <c r="P3614">
        <v>369433.1</v>
      </c>
      <c r="Q3614">
        <v>405299.6</v>
      </c>
      <c r="R3614">
        <v>455344</v>
      </c>
      <c r="S3614">
        <v>491317.3</v>
      </c>
      <c r="T3614">
        <v>522479.4</v>
      </c>
      <c r="U3614">
        <v>543913.30000000005</v>
      </c>
      <c r="V3614">
        <v>560977.4</v>
      </c>
      <c r="W3614">
        <v>569503.19999999995</v>
      </c>
      <c r="X3614">
        <v>572184.80000000005</v>
      </c>
      <c r="Y3614">
        <v>574599.1</v>
      </c>
      <c r="Z3614">
        <v>570885.9</v>
      </c>
      <c r="AA3614">
        <v>558138.4</v>
      </c>
      <c r="AB3614">
        <v>541321.69999999995</v>
      </c>
      <c r="AC3614">
        <v>528302.5</v>
      </c>
      <c r="AD3614">
        <v>502205.9</v>
      </c>
      <c r="AE3614">
        <v>488489.9</v>
      </c>
      <c r="AF3614">
        <v>471529.6</v>
      </c>
      <c r="AG3614">
        <v>450329.2</v>
      </c>
      <c r="AH3614">
        <v>420396.7</v>
      </c>
      <c r="AI3614">
        <v>394467.8</v>
      </c>
      <c r="AJ3614">
        <v>43.331449999999997</v>
      </c>
      <c r="AK3614">
        <v>43.050429999999999</v>
      </c>
      <c r="AL3614">
        <v>41.92801</v>
      </c>
      <c r="AM3614">
        <v>41.676160000000003</v>
      </c>
      <c r="AN3614">
        <v>41.184519999999999</v>
      </c>
      <c r="AO3614">
        <v>40.604089999999999</v>
      </c>
      <c r="AP3614">
        <v>40.65954</v>
      </c>
      <c r="AQ3614">
        <v>41.610500000000002</v>
      </c>
      <c r="AR3614">
        <v>46.373710000000003</v>
      </c>
      <c r="AS3614">
        <v>51.630339999999997</v>
      </c>
      <c r="AT3614">
        <v>55.323079999999997</v>
      </c>
      <c r="AU3614">
        <v>58.611629999999998</v>
      </c>
      <c r="AV3614">
        <v>59.679650000000002</v>
      </c>
      <c r="AW3614">
        <v>59.760800000000003</v>
      </c>
      <c r="AX3614">
        <v>59.519739999999999</v>
      </c>
      <c r="AY3614">
        <v>58.903350000000003</v>
      </c>
      <c r="AZ3614">
        <v>57.828400000000002</v>
      </c>
      <c r="BA3614">
        <v>56.069769999999998</v>
      </c>
      <c r="BB3614">
        <v>53.819940000000003</v>
      </c>
      <c r="BC3614">
        <v>52.246279999999999</v>
      </c>
      <c r="BD3614">
        <v>51.17859</v>
      </c>
      <c r="BE3614">
        <v>49.973100000000002</v>
      </c>
      <c r="BF3614">
        <v>49.133609999999997</v>
      </c>
      <c r="BG3614">
        <v>48.358089999999997</v>
      </c>
      <c r="BH3614">
        <v>1022.965</v>
      </c>
      <c r="BI3614">
        <v>1864.1969999999999</v>
      </c>
      <c r="BJ3614">
        <v>3079.3679999999999</v>
      </c>
      <c r="BK3614">
        <v>3085.16</v>
      </c>
      <c r="BL3614">
        <v>4400.482</v>
      </c>
      <c r="BM3614">
        <v>8293.9639999999999</v>
      </c>
      <c r="BN3614">
        <v>9939.4560000000001</v>
      </c>
      <c r="BO3614">
        <v>10359.42</v>
      </c>
      <c r="BP3614">
        <v>6716.0630000000001</v>
      </c>
      <c r="BQ3614">
        <v>2480.5949999999998</v>
      </c>
      <c r="BR3614">
        <v>5472.299</v>
      </c>
      <c r="BS3614">
        <v>3238.6979999999999</v>
      </c>
      <c r="BT3614">
        <v>3678.768</v>
      </c>
      <c r="BU3614">
        <v>4918.2129999999997</v>
      </c>
      <c r="BV3614">
        <v>7431.6670000000004</v>
      </c>
      <c r="BW3614">
        <v>7644.0309999999999</v>
      </c>
      <c r="BX3614">
        <v>7939.7349999999997</v>
      </c>
      <c r="BY3614">
        <v>6685.3770000000004</v>
      </c>
      <c r="BZ3614">
        <v>717.12099999999998</v>
      </c>
      <c r="CA3614">
        <v>-255.37309999999999</v>
      </c>
      <c r="CB3614">
        <v>-338.36180000000002</v>
      </c>
      <c r="CC3614">
        <v>-3645.433</v>
      </c>
      <c r="CD3614">
        <v>-812.48260000000005</v>
      </c>
      <c r="CE3614">
        <v>-2420.08</v>
      </c>
      <c r="CF3614" s="23">
        <v>5650386</v>
      </c>
      <c r="CG3614" s="23">
        <v>9246855</v>
      </c>
      <c r="CH3614" s="23">
        <v>8069467</v>
      </c>
      <c r="CI3614" s="23">
        <v>6115362</v>
      </c>
      <c r="CJ3614" s="23">
        <v>5178094</v>
      </c>
      <c r="CK3614" s="23">
        <v>2509716</v>
      </c>
      <c r="CL3614" s="23">
        <v>3355655</v>
      </c>
      <c r="CM3614" s="23">
        <v>3451065</v>
      </c>
      <c r="CN3614" s="23">
        <v>2426117</v>
      </c>
      <c r="CO3614" s="23">
        <v>11800000</v>
      </c>
      <c r="CP3614" s="23">
        <v>2108164</v>
      </c>
      <c r="CQ3614" s="23">
        <v>18100000</v>
      </c>
      <c r="CR3614" s="23">
        <v>20800000</v>
      </c>
      <c r="CS3614" s="23">
        <v>23300000</v>
      </c>
      <c r="CT3614" s="23">
        <v>22400000</v>
      </c>
      <c r="CU3614" s="23">
        <v>18700000</v>
      </c>
      <c r="CV3614" s="23">
        <v>19600000</v>
      </c>
      <c r="CW3614" s="23">
        <v>18900000</v>
      </c>
      <c r="CX3614" s="23">
        <v>19600000</v>
      </c>
      <c r="CY3614" s="23">
        <v>16000000</v>
      </c>
      <c r="CZ3614" s="23">
        <v>15400000</v>
      </c>
      <c r="DA3614" s="23">
        <v>3975776</v>
      </c>
      <c r="DB3614" s="23">
        <v>4090170</v>
      </c>
      <c r="DC3614" s="23">
        <v>4459994</v>
      </c>
      <c r="DD3614">
        <v>0</v>
      </c>
      <c r="DE3614">
        <v>0</v>
      </c>
      <c r="DF3614">
        <v>0</v>
      </c>
    </row>
    <row r="3615" spans="1:110" x14ac:dyDescent="0.25">
      <c r="A3615" s="18" t="str">
        <f t="shared" si="56"/>
        <v>program_CPP_All_All_SDGE_1-in-2_MONTHLY SYSTEM PEAK DAY_2019_3</v>
      </c>
      <c r="B3615" t="s">
        <v>51</v>
      </c>
      <c r="C3615" t="s">
        <v>121</v>
      </c>
      <c r="D3615" t="s">
        <v>7</v>
      </c>
      <c r="E3615" t="s">
        <v>7</v>
      </c>
      <c r="F3615" t="s">
        <v>125</v>
      </c>
      <c r="G3615" t="s">
        <v>111</v>
      </c>
      <c r="H3615" t="s">
        <v>20</v>
      </c>
      <c r="I3615">
        <v>2019</v>
      </c>
      <c r="J3615">
        <v>3</v>
      </c>
      <c r="K3615">
        <v>14227</v>
      </c>
      <c r="L3615">
        <v>343468.3</v>
      </c>
      <c r="M3615">
        <v>333639.59999999998</v>
      </c>
      <c r="N3615">
        <v>328572.2</v>
      </c>
      <c r="O3615">
        <v>329014</v>
      </c>
      <c r="P3615">
        <v>342002.5</v>
      </c>
      <c r="Q3615">
        <v>375796</v>
      </c>
      <c r="R3615">
        <v>422867</v>
      </c>
      <c r="S3615">
        <v>457221.8</v>
      </c>
      <c r="T3615">
        <v>488320</v>
      </c>
      <c r="U3615">
        <v>510066.8</v>
      </c>
      <c r="V3615">
        <v>526701</v>
      </c>
      <c r="W3615">
        <v>535071.1</v>
      </c>
      <c r="X3615">
        <v>537690.4</v>
      </c>
      <c r="Y3615">
        <v>540293</v>
      </c>
      <c r="Z3615">
        <v>537001.5</v>
      </c>
      <c r="AA3615">
        <v>525134.4</v>
      </c>
      <c r="AB3615">
        <v>509646.1</v>
      </c>
      <c r="AC3615">
        <v>497268</v>
      </c>
      <c r="AD3615">
        <v>472445.2</v>
      </c>
      <c r="AE3615">
        <v>459307.3</v>
      </c>
      <c r="AF3615">
        <v>442972.1</v>
      </c>
      <c r="AG3615">
        <v>420910</v>
      </c>
      <c r="AH3615">
        <v>390574.4</v>
      </c>
      <c r="AI3615">
        <v>365167.4</v>
      </c>
      <c r="AJ3615">
        <v>48.57978</v>
      </c>
      <c r="AK3615">
        <v>48.259599999999999</v>
      </c>
      <c r="AL3615">
        <v>47.28257</v>
      </c>
      <c r="AM3615">
        <v>46.17745</v>
      </c>
      <c r="AN3615">
        <v>46.028440000000003</v>
      </c>
      <c r="AO3615">
        <v>45.61618</v>
      </c>
      <c r="AP3615">
        <v>45.317129999999999</v>
      </c>
      <c r="AQ3615">
        <v>45.599150000000002</v>
      </c>
      <c r="AR3615">
        <v>48.168390000000002</v>
      </c>
      <c r="AS3615">
        <v>53.058109999999999</v>
      </c>
      <c r="AT3615">
        <v>57.163609999999998</v>
      </c>
      <c r="AU3615">
        <v>59.580030000000001</v>
      </c>
      <c r="AV3615">
        <v>61.390790000000003</v>
      </c>
      <c r="AW3615">
        <v>61.900889999999997</v>
      </c>
      <c r="AX3615">
        <v>62.052669999999999</v>
      </c>
      <c r="AY3615">
        <v>61.829410000000003</v>
      </c>
      <c r="AZ3615">
        <v>61.376539999999999</v>
      </c>
      <c r="BA3615">
        <v>60.943240000000003</v>
      </c>
      <c r="BB3615">
        <v>59.043900000000001</v>
      </c>
      <c r="BC3615">
        <v>57.25224</v>
      </c>
      <c r="BD3615">
        <v>56.427019999999999</v>
      </c>
      <c r="BE3615">
        <v>55.237569999999998</v>
      </c>
      <c r="BF3615">
        <v>53.751570000000001</v>
      </c>
      <c r="BG3615">
        <v>52.910789999999999</v>
      </c>
      <c r="BH3615">
        <v>804.48649999999998</v>
      </c>
      <c r="BI3615">
        <v>1466.0530000000001</v>
      </c>
      <c r="BJ3615">
        <v>2421.6959999999999</v>
      </c>
      <c r="BK3615">
        <v>2426.2489999999998</v>
      </c>
      <c r="BL3615">
        <v>3460.6529999999998</v>
      </c>
      <c r="BM3615">
        <v>6522.5870000000004</v>
      </c>
      <c r="BN3615">
        <v>7816.6459999999997</v>
      </c>
      <c r="BO3615">
        <v>8146.915</v>
      </c>
      <c r="BP3615">
        <v>5281.6859999999997</v>
      </c>
      <c r="BQ3615">
        <v>1950.8040000000001</v>
      </c>
      <c r="BR3615">
        <v>4303.558</v>
      </c>
      <c r="BS3615">
        <v>2546.9960000000001</v>
      </c>
      <c r="BT3615">
        <v>2893.0790000000002</v>
      </c>
      <c r="BU3615">
        <v>3867.8110000000001</v>
      </c>
      <c r="BV3615">
        <v>5844.4560000000001</v>
      </c>
      <c r="BW3615">
        <v>6011.4639999999999</v>
      </c>
      <c r="BX3615">
        <v>6244.0129999999999</v>
      </c>
      <c r="BY3615">
        <v>5257.5540000000001</v>
      </c>
      <c r="BZ3615">
        <v>563.96230000000003</v>
      </c>
      <c r="CA3615">
        <v>-200.83150000000001</v>
      </c>
      <c r="CB3615">
        <v>-266.09690000000001</v>
      </c>
      <c r="CC3615">
        <v>-2866.8629999999998</v>
      </c>
      <c r="CD3615">
        <v>-638.95680000000004</v>
      </c>
      <c r="CE3615">
        <v>-1903.213</v>
      </c>
      <c r="CF3615" s="23">
        <v>3443936</v>
      </c>
      <c r="CG3615" s="23">
        <v>5720069</v>
      </c>
      <c r="CH3615" s="23">
        <v>4993610</v>
      </c>
      <c r="CI3615" s="23">
        <v>3785056</v>
      </c>
      <c r="CJ3615" s="23">
        <v>3202098</v>
      </c>
      <c r="CK3615" s="23">
        <v>1553101</v>
      </c>
      <c r="CL3615" s="23">
        <v>2078934</v>
      </c>
      <c r="CM3615" s="23">
        <v>2138093</v>
      </c>
      <c r="CN3615" s="23">
        <v>1503670</v>
      </c>
      <c r="CO3615" s="23">
        <v>7304436</v>
      </c>
      <c r="CP3615" s="23">
        <v>1306322</v>
      </c>
      <c r="CQ3615" s="23">
        <v>11200000</v>
      </c>
      <c r="CR3615" s="23">
        <v>12900000</v>
      </c>
      <c r="CS3615" s="23">
        <v>14400000</v>
      </c>
      <c r="CT3615" s="23">
        <v>13900000</v>
      </c>
      <c r="CU3615" s="23">
        <v>11600000</v>
      </c>
      <c r="CV3615" s="23">
        <v>12100000</v>
      </c>
      <c r="CW3615" s="23">
        <v>11700000</v>
      </c>
      <c r="CX3615" s="23">
        <v>12200000</v>
      </c>
      <c r="CY3615" s="23">
        <v>9883219</v>
      </c>
      <c r="CZ3615" s="23">
        <v>9505316</v>
      </c>
      <c r="DA3615" s="23">
        <v>2463180</v>
      </c>
      <c r="DB3615" s="23">
        <v>2532474</v>
      </c>
      <c r="DC3615" s="23">
        <v>2762430</v>
      </c>
      <c r="DD3615">
        <v>0</v>
      </c>
      <c r="DE3615">
        <v>0</v>
      </c>
      <c r="DF3615">
        <v>0</v>
      </c>
    </row>
    <row r="3616" spans="1:110" x14ac:dyDescent="0.25">
      <c r="A3616" s="18" t="str">
        <f t="shared" si="56"/>
        <v>program_CPP_All_All_SDGE_1-in-2_MONTHLY SYSTEM PEAK DAY_2020_3</v>
      </c>
      <c r="B3616" t="s">
        <v>51</v>
      </c>
      <c r="C3616" t="s">
        <v>121</v>
      </c>
      <c r="D3616" t="s">
        <v>7</v>
      </c>
      <c r="E3616" t="s">
        <v>7</v>
      </c>
      <c r="F3616" t="s">
        <v>125</v>
      </c>
      <c r="G3616" t="s">
        <v>111</v>
      </c>
      <c r="H3616" t="s">
        <v>20</v>
      </c>
      <c r="I3616">
        <v>2020</v>
      </c>
      <c r="J3616">
        <v>3</v>
      </c>
      <c r="K3616">
        <v>14129.421</v>
      </c>
      <c r="L3616">
        <v>345249.1</v>
      </c>
      <c r="M3616">
        <v>335371.5</v>
      </c>
      <c r="N3616">
        <v>330275.09999999998</v>
      </c>
      <c r="O3616">
        <v>330706</v>
      </c>
      <c r="P3616">
        <v>343737.9</v>
      </c>
      <c r="Q3616">
        <v>377651.20000000001</v>
      </c>
      <c r="R3616">
        <v>424896</v>
      </c>
      <c r="S3616">
        <v>459333.1</v>
      </c>
      <c r="T3616">
        <v>490392.1</v>
      </c>
      <c r="U3616">
        <v>512082.5</v>
      </c>
      <c r="V3616">
        <v>528727.69999999995</v>
      </c>
      <c r="W3616">
        <v>537098.5</v>
      </c>
      <c r="X3616">
        <v>539719.19999999995</v>
      </c>
      <c r="Y3616">
        <v>542302.80000000005</v>
      </c>
      <c r="Z3616">
        <v>538981.80000000005</v>
      </c>
      <c r="AA3616">
        <v>527060.30000000005</v>
      </c>
      <c r="AB3616">
        <v>511486.4</v>
      </c>
      <c r="AC3616">
        <v>499074</v>
      </c>
      <c r="AD3616">
        <v>474183.4</v>
      </c>
      <c r="AE3616">
        <v>461017.3</v>
      </c>
      <c r="AF3616">
        <v>444654.7</v>
      </c>
      <c r="AG3616">
        <v>422694</v>
      </c>
      <c r="AH3616">
        <v>392434.4</v>
      </c>
      <c r="AI3616">
        <v>367021.3</v>
      </c>
      <c r="AJ3616">
        <v>48.578800000000001</v>
      </c>
      <c r="AK3616">
        <v>48.258809999999997</v>
      </c>
      <c r="AL3616">
        <v>47.281680000000001</v>
      </c>
      <c r="AM3616">
        <v>46.176290000000002</v>
      </c>
      <c r="AN3616">
        <v>46.02769</v>
      </c>
      <c r="AO3616">
        <v>45.61542</v>
      </c>
      <c r="AP3616">
        <v>45.316339999999997</v>
      </c>
      <c r="AQ3616">
        <v>45.598640000000003</v>
      </c>
      <c r="AR3616">
        <v>48.168120000000002</v>
      </c>
      <c r="AS3616">
        <v>53.05827</v>
      </c>
      <c r="AT3616">
        <v>57.163640000000001</v>
      </c>
      <c r="AU3616">
        <v>59.58014</v>
      </c>
      <c r="AV3616">
        <v>61.390929999999997</v>
      </c>
      <c r="AW3616">
        <v>61.900840000000002</v>
      </c>
      <c r="AX3616">
        <v>62.052729999999997</v>
      </c>
      <c r="AY3616">
        <v>61.829270000000001</v>
      </c>
      <c r="AZ3616">
        <v>61.3765</v>
      </c>
      <c r="BA3616">
        <v>60.942979999999999</v>
      </c>
      <c r="BB3616">
        <v>59.043550000000003</v>
      </c>
      <c r="BC3616">
        <v>57.251860000000001</v>
      </c>
      <c r="BD3616">
        <v>56.426490000000001</v>
      </c>
      <c r="BE3616">
        <v>55.236800000000002</v>
      </c>
      <c r="BF3616">
        <v>53.750349999999997</v>
      </c>
      <c r="BG3616">
        <v>52.909730000000003</v>
      </c>
      <c r="BH3616">
        <v>821.04759999999999</v>
      </c>
      <c r="BI3616">
        <v>1496.2329999999999</v>
      </c>
      <c r="BJ3616">
        <v>2471.5479999999998</v>
      </c>
      <c r="BK3616">
        <v>2476.1959999999999</v>
      </c>
      <c r="BL3616">
        <v>3531.893</v>
      </c>
      <c r="BM3616">
        <v>6656.8609999999999</v>
      </c>
      <c r="BN3616">
        <v>7977.5590000000002</v>
      </c>
      <c r="BO3616">
        <v>8314.6270000000004</v>
      </c>
      <c r="BP3616">
        <v>5390.415</v>
      </c>
      <c r="BQ3616">
        <v>1990.9639999999999</v>
      </c>
      <c r="BR3616">
        <v>4392.1499999999996</v>
      </c>
      <c r="BS3616">
        <v>2599.4290000000001</v>
      </c>
      <c r="BT3616">
        <v>2952.636</v>
      </c>
      <c r="BU3616">
        <v>3947.433</v>
      </c>
      <c r="BV3616">
        <v>5964.7690000000002</v>
      </c>
      <c r="BW3616">
        <v>6135.2160000000003</v>
      </c>
      <c r="BX3616">
        <v>6372.5510000000004</v>
      </c>
      <c r="BY3616">
        <v>5365.7860000000001</v>
      </c>
      <c r="BZ3616">
        <v>575.57190000000003</v>
      </c>
      <c r="CA3616">
        <v>-204.9658</v>
      </c>
      <c r="CB3616">
        <v>-271.57470000000001</v>
      </c>
      <c r="CC3616">
        <v>-2925.88</v>
      </c>
      <c r="CD3616">
        <v>-652.11040000000003</v>
      </c>
      <c r="CE3616">
        <v>-1942.393</v>
      </c>
      <c r="CF3616" s="23">
        <v>3587188</v>
      </c>
      <c r="CG3616" s="23">
        <v>5957999</v>
      </c>
      <c r="CH3616" s="23">
        <v>5201322</v>
      </c>
      <c r="CI3616" s="23">
        <v>3942498</v>
      </c>
      <c r="CJ3616" s="23">
        <v>3335291</v>
      </c>
      <c r="CK3616" s="23">
        <v>1617703</v>
      </c>
      <c r="CL3616" s="23">
        <v>2165408</v>
      </c>
      <c r="CM3616" s="23">
        <v>2227028</v>
      </c>
      <c r="CN3616" s="23">
        <v>1566216</v>
      </c>
      <c r="CO3616" s="23">
        <v>7608268</v>
      </c>
      <c r="CP3616" s="23">
        <v>1360659</v>
      </c>
      <c r="CQ3616" s="23">
        <v>11700000</v>
      </c>
      <c r="CR3616" s="23">
        <v>13400000</v>
      </c>
      <c r="CS3616" s="23">
        <v>15100000</v>
      </c>
      <c r="CT3616" s="23">
        <v>14400000</v>
      </c>
      <c r="CU3616" s="23">
        <v>12000000</v>
      </c>
      <c r="CV3616" s="23">
        <v>12600000</v>
      </c>
      <c r="CW3616" s="23">
        <v>12200000</v>
      </c>
      <c r="CX3616" s="23">
        <v>12700000</v>
      </c>
      <c r="CY3616" s="23">
        <v>10300000</v>
      </c>
      <c r="CZ3616" s="23">
        <v>9900695</v>
      </c>
      <c r="DA3616" s="23">
        <v>2565637</v>
      </c>
      <c r="DB3616" s="23">
        <v>2637813</v>
      </c>
      <c r="DC3616" s="23">
        <v>2877335</v>
      </c>
      <c r="DD3616">
        <v>0</v>
      </c>
      <c r="DE3616">
        <v>0</v>
      </c>
      <c r="DF3616">
        <v>0</v>
      </c>
    </row>
    <row r="3617" spans="1:110" x14ac:dyDescent="0.25">
      <c r="A3617" s="18" t="str">
        <f t="shared" si="56"/>
        <v>program_CPP_All_All_SDGE_1-in-2_MONTHLY SYSTEM PEAK DAY_2021_3</v>
      </c>
      <c r="B3617" t="s">
        <v>51</v>
      </c>
      <c r="C3617" t="s">
        <v>121</v>
      </c>
      <c r="D3617" t="s">
        <v>7</v>
      </c>
      <c r="E3617" t="s">
        <v>7</v>
      </c>
      <c r="F3617" t="s">
        <v>125</v>
      </c>
      <c r="G3617" t="s">
        <v>111</v>
      </c>
      <c r="H3617" t="s">
        <v>20</v>
      </c>
      <c r="I3617">
        <v>2021</v>
      </c>
      <c r="J3617">
        <v>3</v>
      </c>
      <c r="K3617">
        <v>14025.019</v>
      </c>
      <c r="L3617">
        <v>345982.8</v>
      </c>
      <c r="M3617">
        <v>336085.8</v>
      </c>
      <c r="N3617">
        <v>330976.5</v>
      </c>
      <c r="O3617">
        <v>331398</v>
      </c>
      <c r="P3617">
        <v>344438.7</v>
      </c>
      <c r="Q3617">
        <v>378380.6</v>
      </c>
      <c r="R3617">
        <v>425670.8</v>
      </c>
      <c r="S3617">
        <v>460105.7</v>
      </c>
      <c r="T3617">
        <v>491073.4</v>
      </c>
      <c r="U3617">
        <v>512677.3</v>
      </c>
      <c r="V3617">
        <v>529298.9</v>
      </c>
      <c r="W3617">
        <v>537654</v>
      </c>
      <c r="X3617">
        <v>540270.6</v>
      </c>
      <c r="Y3617">
        <v>542834.19999999995</v>
      </c>
      <c r="Z3617">
        <v>539496.4</v>
      </c>
      <c r="AA3617">
        <v>527555.1</v>
      </c>
      <c r="AB3617">
        <v>511944</v>
      </c>
      <c r="AC3617">
        <v>499528.7</v>
      </c>
      <c r="AD3617">
        <v>474632.9</v>
      </c>
      <c r="AE3617">
        <v>461470.3</v>
      </c>
      <c r="AF3617">
        <v>445117.9</v>
      </c>
      <c r="AG3617">
        <v>423279.8</v>
      </c>
      <c r="AH3617">
        <v>393138.8</v>
      </c>
      <c r="AI3617">
        <v>367770.3</v>
      </c>
      <c r="AJ3617">
        <v>48.578009999999999</v>
      </c>
      <c r="AK3617">
        <v>48.258180000000003</v>
      </c>
      <c r="AL3617">
        <v>47.28096</v>
      </c>
      <c r="AM3617">
        <v>46.175359999999998</v>
      </c>
      <c r="AN3617">
        <v>46.027090000000001</v>
      </c>
      <c r="AO3617">
        <v>45.614820000000002</v>
      </c>
      <c r="AP3617">
        <v>45.315710000000003</v>
      </c>
      <c r="AQ3617">
        <v>45.598230000000001</v>
      </c>
      <c r="AR3617">
        <v>48.167900000000003</v>
      </c>
      <c r="AS3617">
        <v>53.058390000000003</v>
      </c>
      <c r="AT3617">
        <v>57.163670000000003</v>
      </c>
      <c r="AU3617">
        <v>59.58023</v>
      </c>
      <c r="AV3617">
        <v>61.391039999999997</v>
      </c>
      <c r="AW3617">
        <v>61.90081</v>
      </c>
      <c r="AX3617">
        <v>62.052779999999998</v>
      </c>
      <c r="AY3617">
        <v>61.829160000000002</v>
      </c>
      <c r="AZ3617">
        <v>61.376449999999998</v>
      </c>
      <c r="BA3617">
        <v>60.942770000000003</v>
      </c>
      <c r="BB3617">
        <v>59.04327</v>
      </c>
      <c r="BC3617">
        <v>57.251559999999998</v>
      </c>
      <c r="BD3617">
        <v>56.426070000000003</v>
      </c>
      <c r="BE3617">
        <v>55.236179999999997</v>
      </c>
      <c r="BF3617">
        <v>53.749380000000002</v>
      </c>
      <c r="BG3617">
        <v>52.90887</v>
      </c>
      <c r="BH3617">
        <v>832.51300000000003</v>
      </c>
      <c r="BI3617">
        <v>1517.127</v>
      </c>
      <c r="BJ3617">
        <v>2506.0619999999999</v>
      </c>
      <c r="BK3617">
        <v>2510.7739999999999</v>
      </c>
      <c r="BL3617">
        <v>3581.2139999999999</v>
      </c>
      <c r="BM3617">
        <v>6749.8190000000004</v>
      </c>
      <c r="BN3617">
        <v>8088.96</v>
      </c>
      <c r="BO3617">
        <v>8430.7350000000006</v>
      </c>
      <c r="BP3617">
        <v>5465.6880000000001</v>
      </c>
      <c r="BQ3617">
        <v>2018.7660000000001</v>
      </c>
      <c r="BR3617">
        <v>4453.4830000000002</v>
      </c>
      <c r="BS3617">
        <v>2635.7280000000001</v>
      </c>
      <c r="BT3617">
        <v>2993.8670000000002</v>
      </c>
      <c r="BU3617">
        <v>4002.556</v>
      </c>
      <c r="BV3617">
        <v>6048.0630000000001</v>
      </c>
      <c r="BW3617">
        <v>6220.89</v>
      </c>
      <c r="BX3617">
        <v>6461.54</v>
      </c>
      <c r="BY3617">
        <v>5440.7150000000001</v>
      </c>
      <c r="BZ3617">
        <v>583.60940000000005</v>
      </c>
      <c r="CA3617">
        <v>-207.828</v>
      </c>
      <c r="CB3617">
        <v>-275.36709999999999</v>
      </c>
      <c r="CC3617">
        <v>-2966.7379999999998</v>
      </c>
      <c r="CD3617">
        <v>-661.21659999999997</v>
      </c>
      <c r="CE3617">
        <v>-1969.5170000000001</v>
      </c>
      <c r="CF3617" s="23">
        <v>3688073</v>
      </c>
      <c r="CG3617" s="23">
        <v>6125560</v>
      </c>
      <c r="CH3617" s="23">
        <v>5347602</v>
      </c>
      <c r="CI3617" s="23">
        <v>4053375</v>
      </c>
      <c r="CJ3617" s="23">
        <v>3429091</v>
      </c>
      <c r="CK3617" s="23">
        <v>1663199</v>
      </c>
      <c r="CL3617" s="23">
        <v>2226307</v>
      </c>
      <c r="CM3617" s="23">
        <v>2289660</v>
      </c>
      <c r="CN3617" s="23">
        <v>1610264</v>
      </c>
      <c r="CO3617" s="23">
        <v>7822240</v>
      </c>
      <c r="CP3617" s="23">
        <v>1398926</v>
      </c>
      <c r="CQ3617" s="23">
        <v>12000000</v>
      </c>
      <c r="CR3617" s="23">
        <v>13800000</v>
      </c>
      <c r="CS3617" s="23">
        <v>15500000</v>
      </c>
      <c r="CT3617" s="23">
        <v>14800000</v>
      </c>
      <c r="CU3617" s="23">
        <v>12400000</v>
      </c>
      <c r="CV3617" s="23">
        <v>13000000</v>
      </c>
      <c r="CW3617" s="23">
        <v>12500000</v>
      </c>
      <c r="CX3617" s="23">
        <v>13000000</v>
      </c>
      <c r="CY3617" s="23">
        <v>10600000</v>
      </c>
      <c r="CZ3617" s="23">
        <v>10200000</v>
      </c>
      <c r="DA3617" s="23">
        <v>2637792</v>
      </c>
      <c r="DB3617" s="23">
        <v>2711998</v>
      </c>
      <c r="DC3617" s="23">
        <v>2958256</v>
      </c>
      <c r="DD3617">
        <v>0</v>
      </c>
      <c r="DE3617">
        <v>0</v>
      </c>
      <c r="DF3617">
        <v>0</v>
      </c>
    </row>
    <row r="3618" spans="1:110" x14ac:dyDescent="0.25">
      <c r="A3618" s="18" t="str">
        <f t="shared" si="56"/>
        <v>program_CPP_All_All_SDGE_1-in-2_MONTHLY SYSTEM PEAK DAY_2022_3</v>
      </c>
      <c r="B3618" t="s">
        <v>51</v>
      </c>
      <c r="C3618" t="s">
        <v>121</v>
      </c>
      <c r="D3618" t="s">
        <v>7</v>
      </c>
      <c r="E3618" t="s">
        <v>7</v>
      </c>
      <c r="F3618" t="s">
        <v>125</v>
      </c>
      <c r="G3618" t="s">
        <v>111</v>
      </c>
      <c r="H3618" t="s">
        <v>20</v>
      </c>
      <c r="I3618">
        <v>2022</v>
      </c>
      <c r="J3618">
        <v>3</v>
      </c>
      <c r="K3618">
        <v>13939.785</v>
      </c>
      <c r="L3618">
        <v>349124.3</v>
      </c>
      <c r="M3618">
        <v>339139.9</v>
      </c>
      <c r="N3618">
        <v>333980.90000000002</v>
      </c>
      <c r="O3618">
        <v>334389.90000000002</v>
      </c>
      <c r="P3618">
        <v>347519.2</v>
      </c>
      <c r="Q3618">
        <v>381700.6</v>
      </c>
      <c r="R3618">
        <v>429333</v>
      </c>
      <c r="S3618">
        <v>463961.59999999998</v>
      </c>
      <c r="T3618">
        <v>494961.8</v>
      </c>
      <c r="U3618">
        <v>516551.9</v>
      </c>
      <c r="V3618">
        <v>533231.30000000005</v>
      </c>
      <c r="W3618">
        <v>541609.19999999995</v>
      </c>
      <c r="X3618">
        <v>544234.30000000005</v>
      </c>
      <c r="Y3618">
        <v>546781</v>
      </c>
      <c r="Z3618">
        <v>543397.5</v>
      </c>
      <c r="AA3618">
        <v>531356.6</v>
      </c>
      <c r="AB3618">
        <v>515597.2</v>
      </c>
      <c r="AC3618">
        <v>503106.2</v>
      </c>
      <c r="AD3618">
        <v>478059.9</v>
      </c>
      <c r="AE3618">
        <v>464827.4</v>
      </c>
      <c r="AF3618">
        <v>448397.7</v>
      </c>
      <c r="AG3618">
        <v>426628.9</v>
      </c>
      <c r="AH3618">
        <v>396503.6</v>
      </c>
      <c r="AI3618">
        <v>371060.7</v>
      </c>
      <c r="AJ3618">
        <v>48.57676</v>
      </c>
      <c r="AK3618">
        <v>48.257159999999999</v>
      </c>
      <c r="AL3618">
        <v>47.279800000000002</v>
      </c>
      <c r="AM3618">
        <v>46.173870000000001</v>
      </c>
      <c r="AN3618">
        <v>46.026119999999999</v>
      </c>
      <c r="AO3618">
        <v>45.613849999999999</v>
      </c>
      <c r="AP3618">
        <v>45.314700000000002</v>
      </c>
      <c r="AQ3618">
        <v>45.597569999999997</v>
      </c>
      <c r="AR3618">
        <v>48.167549999999999</v>
      </c>
      <c r="AS3618">
        <v>53.058599999999998</v>
      </c>
      <c r="AT3618">
        <v>57.163710000000002</v>
      </c>
      <c r="AU3618">
        <v>59.580379999999998</v>
      </c>
      <c r="AV3618">
        <v>61.391219999999997</v>
      </c>
      <c r="AW3618">
        <v>61.900750000000002</v>
      </c>
      <c r="AX3618">
        <v>62.052860000000003</v>
      </c>
      <c r="AY3618">
        <v>61.828980000000001</v>
      </c>
      <c r="AZ3618">
        <v>61.376390000000001</v>
      </c>
      <c r="BA3618">
        <v>60.942439999999998</v>
      </c>
      <c r="BB3618">
        <v>59.042819999999999</v>
      </c>
      <c r="BC3618">
        <v>57.251069999999999</v>
      </c>
      <c r="BD3618">
        <v>56.42539</v>
      </c>
      <c r="BE3618">
        <v>55.235190000000003</v>
      </c>
      <c r="BF3618">
        <v>53.74783</v>
      </c>
      <c r="BG3618">
        <v>52.907510000000002</v>
      </c>
      <c r="BH3618">
        <v>855.44370000000004</v>
      </c>
      <c r="BI3618">
        <v>1558.915</v>
      </c>
      <c r="BJ3618">
        <v>2575.0889999999999</v>
      </c>
      <c r="BK3618">
        <v>2579.931</v>
      </c>
      <c r="BL3618">
        <v>3679.8539999999998</v>
      </c>
      <c r="BM3618">
        <v>6935.7359999999999</v>
      </c>
      <c r="BN3618">
        <v>8311.7630000000008</v>
      </c>
      <c r="BO3618">
        <v>8662.9509999999991</v>
      </c>
      <c r="BP3618">
        <v>5616.2349999999997</v>
      </c>
      <c r="BQ3618">
        <v>2074.3710000000001</v>
      </c>
      <c r="BR3618">
        <v>4576.1499999999996</v>
      </c>
      <c r="BS3618">
        <v>2708.326</v>
      </c>
      <c r="BT3618">
        <v>3076.33</v>
      </c>
      <c r="BU3618">
        <v>4112.8019999999997</v>
      </c>
      <c r="BV3618">
        <v>6214.65</v>
      </c>
      <c r="BW3618">
        <v>6392.2380000000003</v>
      </c>
      <c r="BX3618">
        <v>6639.5159999999996</v>
      </c>
      <c r="BY3618">
        <v>5590.5739999999996</v>
      </c>
      <c r="BZ3618">
        <v>599.68430000000001</v>
      </c>
      <c r="CA3618">
        <v>-213.55240000000001</v>
      </c>
      <c r="CB3618">
        <v>-282.95179999999999</v>
      </c>
      <c r="CC3618">
        <v>-3048.453</v>
      </c>
      <c r="CD3618">
        <v>-679.42920000000004</v>
      </c>
      <c r="CE3618">
        <v>-2023.7650000000001</v>
      </c>
      <c r="CF3618" s="23">
        <v>3894039</v>
      </c>
      <c r="CG3618" s="23">
        <v>6467652</v>
      </c>
      <c r="CH3618" s="23">
        <v>5646248</v>
      </c>
      <c r="CI3618" s="23">
        <v>4279743</v>
      </c>
      <c r="CJ3618" s="23">
        <v>3620595</v>
      </c>
      <c r="CK3618" s="23">
        <v>1756083</v>
      </c>
      <c r="CL3618" s="23">
        <v>2350639</v>
      </c>
      <c r="CM3618" s="23">
        <v>2417530</v>
      </c>
      <c r="CN3618" s="23">
        <v>1700192</v>
      </c>
      <c r="CO3618" s="23">
        <v>8259086</v>
      </c>
      <c r="CP3618" s="23">
        <v>1477051</v>
      </c>
      <c r="CQ3618" s="23">
        <v>12700000</v>
      </c>
      <c r="CR3618" s="23">
        <v>14600000</v>
      </c>
      <c r="CS3618" s="23">
        <v>16300000</v>
      </c>
      <c r="CT3618" s="23">
        <v>15700000</v>
      </c>
      <c r="CU3618" s="23">
        <v>13100000</v>
      </c>
      <c r="CV3618" s="23">
        <v>13700000</v>
      </c>
      <c r="CW3618" s="23">
        <v>13200000</v>
      </c>
      <c r="CX3618" s="23">
        <v>13700000</v>
      </c>
      <c r="CY3618" s="23">
        <v>11200000</v>
      </c>
      <c r="CZ3618" s="23">
        <v>10700000</v>
      </c>
      <c r="DA3618" s="23">
        <v>2785104</v>
      </c>
      <c r="DB3618" s="23">
        <v>2863454</v>
      </c>
      <c r="DC3618" s="23">
        <v>3123464</v>
      </c>
      <c r="DD3618">
        <v>0</v>
      </c>
      <c r="DE3618">
        <v>0</v>
      </c>
      <c r="DF3618">
        <v>0</v>
      </c>
    </row>
    <row r="3619" spans="1:110" x14ac:dyDescent="0.25">
      <c r="A3619" s="18" t="str">
        <f t="shared" si="56"/>
        <v>program_CPP_All_All_SDGE_1-in-2_MONTHLY SYSTEM PEAK DAY_2023_3</v>
      </c>
      <c r="B3619" t="s">
        <v>51</v>
      </c>
      <c r="C3619" t="s">
        <v>121</v>
      </c>
      <c r="D3619" t="s">
        <v>7</v>
      </c>
      <c r="E3619" t="s">
        <v>7</v>
      </c>
      <c r="F3619" t="s">
        <v>125</v>
      </c>
      <c r="G3619" t="s">
        <v>111</v>
      </c>
      <c r="H3619" t="s">
        <v>20</v>
      </c>
      <c r="I3619">
        <v>2023</v>
      </c>
      <c r="J3619">
        <v>3</v>
      </c>
      <c r="K3619">
        <v>13863.706</v>
      </c>
      <c r="L3619">
        <v>353344.5</v>
      </c>
      <c r="M3619">
        <v>343242.3</v>
      </c>
      <c r="N3619">
        <v>338017.1</v>
      </c>
      <c r="O3619">
        <v>338412.3</v>
      </c>
      <c r="P3619">
        <v>351666</v>
      </c>
      <c r="Q3619">
        <v>386181.5</v>
      </c>
      <c r="R3619">
        <v>434289.5</v>
      </c>
      <c r="S3619">
        <v>469199.6</v>
      </c>
      <c r="T3619">
        <v>500288.5</v>
      </c>
      <c r="U3619">
        <v>521898.2</v>
      </c>
      <c r="V3619">
        <v>538671.9</v>
      </c>
      <c r="W3619">
        <v>547090.1</v>
      </c>
      <c r="X3619">
        <v>549729.5</v>
      </c>
      <c r="Y3619">
        <v>552260.5</v>
      </c>
      <c r="Z3619">
        <v>548818.4</v>
      </c>
      <c r="AA3619">
        <v>536642.1</v>
      </c>
      <c r="AB3619">
        <v>520684.7</v>
      </c>
      <c r="AC3619">
        <v>508085.3</v>
      </c>
      <c r="AD3619">
        <v>482823.2</v>
      </c>
      <c r="AE3619">
        <v>469487.8</v>
      </c>
      <c r="AF3619">
        <v>452941.3</v>
      </c>
      <c r="AG3619">
        <v>431217.3</v>
      </c>
      <c r="AH3619">
        <v>401060.8</v>
      </c>
      <c r="AI3619">
        <v>375489.8</v>
      </c>
      <c r="AJ3619">
        <v>48.575270000000003</v>
      </c>
      <c r="AK3619">
        <v>48.255969999999998</v>
      </c>
      <c r="AL3619">
        <v>47.278440000000003</v>
      </c>
      <c r="AM3619">
        <v>46.172110000000004</v>
      </c>
      <c r="AN3619">
        <v>46.024979999999999</v>
      </c>
      <c r="AO3619">
        <v>45.61271</v>
      </c>
      <c r="AP3619">
        <v>45.313519999999997</v>
      </c>
      <c r="AQ3619">
        <v>45.596800000000002</v>
      </c>
      <c r="AR3619">
        <v>48.167140000000003</v>
      </c>
      <c r="AS3619">
        <v>53.05883</v>
      </c>
      <c r="AT3619">
        <v>57.16377</v>
      </c>
      <c r="AU3619">
        <v>59.580539999999999</v>
      </c>
      <c r="AV3619">
        <v>61.391440000000003</v>
      </c>
      <c r="AW3619">
        <v>61.900680000000001</v>
      </c>
      <c r="AX3619">
        <v>62.052959999999999</v>
      </c>
      <c r="AY3619">
        <v>61.828769999999999</v>
      </c>
      <c r="AZ3619">
        <v>61.376309999999997</v>
      </c>
      <c r="BA3619">
        <v>60.942039999999999</v>
      </c>
      <c r="BB3619">
        <v>59.042299999999997</v>
      </c>
      <c r="BC3619">
        <v>57.250489999999999</v>
      </c>
      <c r="BD3619">
        <v>56.424590000000002</v>
      </c>
      <c r="BE3619">
        <v>55.234020000000001</v>
      </c>
      <c r="BF3619">
        <v>53.745989999999999</v>
      </c>
      <c r="BG3619">
        <v>52.905900000000003</v>
      </c>
      <c r="BH3619">
        <v>883.47019999999998</v>
      </c>
      <c r="BI3619">
        <v>1609.989</v>
      </c>
      <c r="BJ3619">
        <v>2659.4549999999999</v>
      </c>
      <c r="BK3619">
        <v>2664.4560000000001</v>
      </c>
      <c r="BL3619">
        <v>3800.4160000000002</v>
      </c>
      <c r="BM3619">
        <v>7162.9679999999998</v>
      </c>
      <c r="BN3619">
        <v>8584.0759999999991</v>
      </c>
      <c r="BO3619">
        <v>8946.7710000000006</v>
      </c>
      <c r="BP3619">
        <v>5800.2359999999999</v>
      </c>
      <c r="BQ3619">
        <v>2142.3319999999999</v>
      </c>
      <c r="BR3619">
        <v>4726.076</v>
      </c>
      <c r="BS3619">
        <v>2797.058</v>
      </c>
      <c r="BT3619">
        <v>3177.1179999999999</v>
      </c>
      <c r="BU3619">
        <v>4247.5479999999998</v>
      </c>
      <c r="BV3619">
        <v>6418.2579999999998</v>
      </c>
      <c r="BW3619">
        <v>6601.6629999999996</v>
      </c>
      <c r="BX3619">
        <v>6857.0429999999997</v>
      </c>
      <c r="BY3619">
        <v>5773.7349999999997</v>
      </c>
      <c r="BZ3619">
        <v>619.33150000000001</v>
      </c>
      <c r="CA3619">
        <v>-220.54900000000001</v>
      </c>
      <c r="CB3619">
        <v>-292.22199999999998</v>
      </c>
      <c r="CC3619">
        <v>-3148.328</v>
      </c>
      <c r="CD3619">
        <v>-701.68899999999996</v>
      </c>
      <c r="CE3619">
        <v>-2090.069</v>
      </c>
      <c r="CF3619" s="23">
        <v>4153376</v>
      </c>
      <c r="CG3619" s="23">
        <v>6898386</v>
      </c>
      <c r="CH3619" s="23">
        <v>6022279</v>
      </c>
      <c r="CI3619" s="23">
        <v>4564767</v>
      </c>
      <c r="CJ3619" s="23">
        <v>3861720</v>
      </c>
      <c r="CK3619" s="23">
        <v>1873035</v>
      </c>
      <c r="CL3619" s="23">
        <v>2507188</v>
      </c>
      <c r="CM3619" s="23">
        <v>2578534</v>
      </c>
      <c r="CN3619" s="23">
        <v>1813422</v>
      </c>
      <c r="CO3619" s="23">
        <v>8809128</v>
      </c>
      <c r="CP3619" s="23">
        <v>1575420</v>
      </c>
      <c r="CQ3619" s="23">
        <v>13500000</v>
      </c>
      <c r="CR3619" s="23">
        <v>15600000</v>
      </c>
      <c r="CS3619" s="23">
        <v>17400000</v>
      </c>
      <c r="CT3619" s="23">
        <v>16700000</v>
      </c>
      <c r="CU3619" s="23">
        <v>13900000</v>
      </c>
      <c r="CV3619" s="23">
        <v>14600000</v>
      </c>
      <c r="CW3619" s="23">
        <v>14100000</v>
      </c>
      <c r="CX3619" s="23">
        <v>14700000</v>
      </c>
      <c r="CY3619" s="23">
        <v>11900000</v>
      </c>
      <c r="CZ3619" s="23">
        <v>11500000</v>
      </c>
      <c r="DA3619" s="23">
        <v>2970587</v>
      </c>
      <c r="DB3619" s="23">
        <v>3054156</v>
      </c>
      <c r="DC3619" s="23">
        <v>3331482</v>
      </c>
      <c r="DD3619">
        <v>0</v>
      </c>
      <c r="DE3619">
        <v>0</v>
      </c>
      <c r="DF3619">
        <v>0</v>
      </c>
    </row>
    <row r="3620" spans="1:110" x14ac:dyDescent="0.25">
      <c r="A3620" s="18" t="str">
        <f t="shared" si="56"/>
        <v>program_CPP_All_All_SDGE_1-in-2_MONTHLY SYSTEM PEAK DAY_2024_3</v>
      </c>
      <c r="B3620" t="s">
        <v>51</v>
      </c>
      <c r="C3620" t="s">
        <v>121</v>
      </c>
      <c r="D3620" t="s">
        <v>7</v>
      </c>
      <c r="E3620" t="s">
        <v>7</v>
      </c>
      <c r="F3620" t="s">
        <v>125</v>
      </c>
      <c r="G3620" t="s">
        <v>111</v>
      </c>
      <c r="H3620" t="s">
        <v>20</v>
      </c>
      <c r="I3620">
        <v>2024</v>
      </c>
      <c r="J3620">
        <v>3</v>
      </c>
      <c r="K3620">
        <v>13779.772000000001</v>
      </c>
      <c r="L3620">
        <v>356384.3</v>
      </c>
      <c r="M3620">
        <v>346197.5</v>
      </c>
      <c r="N3620">
        <v>340924.2</v>
      </c>
      <c r="O3620">
        <v>341307.2</v>
      </c>
      <c r="P3620">
        <v>354646.5</v>
      </c>
      <c r="Q3620">
        <v>389393.1</v>
      </c>
      <c r="R3620">
        <v>437831.8</v>
      </c>
      <c r="S3620">
        <v>472928.4</v>
      </c>
      <c r="T3620">
        <v>504047.1</v>
      </c>
      <c r="U3620">
        <v>525642</v>
      </c>
      <c r="V3620">
        <v>542471</v>
      </c>
      <c r="W3620">
        <v>550910.9</v>
      </c>
      <c r="X3620">
        <v>553558.4</v>
      </c>
      <c r="Y3620">
        <v>556072.80000000005</v>
      </c>
      <c r="Z3620">
        <v>552586.30000000005</v>
      </c>
      <c r="AA3620">
        <v>540313.59999999998</v>
      </c>
      <c r="AB3620">
        <v>524212.7</v>
      </c>
      <c r="AC3620">
        <v>511540.4</v>
      </c>
      <c r="AD3620">
        <v>486133.1</v>
      </c>
      <c r="AE3620">
        <v>472730.5</v>
      </c>
      <c r="AF3620">
        <v>456109.7</v>
      </c>
      <c r="AG3620">
        <v>434454.6</v>
      </c>
      <c r="AH3620">
        <v>404315.3</v>
      </c>
      <c r="AI3620">
        <v>378673.3</v>
      </c>
      <c r="AJ3620">
        <v>48.574019999999997</v>
      </c>
      <c r="AK3620">
        <v>48.254959999999997</v>
      </c>
      <c r="AL3620">
        <v>47.277290000000001</v>
      </c>
      <c r="AM3620">
        <v>46.17062</v>
      </c>
      <c r="AN3620">
        <v>46.024009999999997</v>
      </c>
      <c r="AO3620">
        <v>45.611739999999998</v>
      </c>
      <c r="AP3620">
        <v>45.312510000000003</v>
      </c>
      <c r="AQ3620">
        <v>45.596139999999998</v>
      </c>
      <c r="AR3620">
        <v>48.166789999999999</v>
      </c>
      <c r="AS3620">
        <v>53.05903</v>
      </c>
      <c r="AT3620">
        <v>57.163809999999998</v>
      </c>
      <c r="AU3620">
        <v>59.580680000000001</v>
      </c>
      <c r="AV3620">
        <v>61.391620000000003</v>
      </c>
      <c r="AW3620">
        <v>61.900620000000004</v>
      </c>
      <c r="AX3620">
        <v>62.053040000000003</v>
      </c>
      <c r="AY3620">
        <v>61.828589999999998</v>
      </c>
      <c r="AZ3620">
        <v>61.376240000000003</v>
      </c>
      <c r="BA3620">
        <v>60.94171</v>
      </c>
      <c r="BB3620">
        <v>59.041849999999997</v>
      </c>
      <c r="BC3620">
        <v>57.25</v>
      </c>
      <c r="BD3620">
        <v>56.423909999999999</v>
      </c>
      <c r="BE3620">
        <v>55.233029999999999</v>
      </c>
      <c r="BF3620">
        <v>53.744439999999997</v>
      </c>
      <c r="BG3620">
        <v>52.904539999999997</v>
      </c>
      <c r="BH3620">
        <v>905.76390000000004</v>
      </c>
      <c r="BI3620">
        <v>1650.616</v>
      </c>
      <c r="BJ3620">
        <v>2726.5639999999999</v>
      </c>
      <c r="BK3620">
        <v>2731.6909999999998</v>
      </c>
      <c r="BL3620">
        <v>3896.317</v>
      </c>
      <c r="BM3620">
        <v>7343.7209999999995</v>
      </c>
      <c r="BN3620">
        <v>8800.6890000000003</v>
      </c>
      <c r="BO3620">
        <v>9172.5360000000001</v>
      </c>
      <c r="BP3620">
        <v>5946.6019999999999</v>
      </c>
      <c r="BQ3620">
        <v>2196.393</v>
      </c>
      <c r="BR3620">
        <v>4845.335</v>
      </c>
      <c r="BS3620">
        <v>2867.64</v>
      </c>
      <c r="BT3620">
        <v>3257.2910000000002</v>
      </c>
      <c r="BU3620">
        <v>4354.732</v>
      </c>
      <c r="BV3620">
        <v>6580.2179999999998</v>
      </c>
      <c r="BW3620">
        <v>6768.2520000000004</v>
      </c>
      <c r="BX3620">
        <v>7030.076</v>
      </c>
      <c r="BY3620">
        <v>5919.4319999999998</v>
      </c>
      <c r="BZ3620">
        <v>634.95989999999995</v>
      </c>
      <c r="CA3620">
        <v>-226.11429999999999</v>
      </c>
      <c r="CB3620">
        <v>-299.596</v>
      </c>
      <c r="CC3620">
        <v>-3227.7739999999999</v>
      </c>
      <c r="CD3620">
        <v>-719.39559999999994</v>
      </c>
      <c r="CE3620">
        <v>-2142.81</v>
      </c>
      <c r="CF3620" s="23">
        <v>4365636</v>
      </c>
      <c r="CG3620" s="23">
        <v>7250931</v>
      </c>
      <c r="CH3620" s="23">
        <v>6330050</v>
      </c>
      <c r="CI3620" s="23">
        <v>4798051</v>
      </c>
      <c r="CJ3620" s="23">
        <v>4059075</v>
      </c>
      <c r="CK3620" s="23">
        <v>1968757</v>
      </c>
      <c r="CL3620" s="23">
        <v>2635319</v>
      </c>
      <c r="CM3620" s="23">
        <v>2710311</v>
      </c>
      <c r="CN3620" s="23">
        <v>1906098</v>
      </c>
      <c r="CO3620" s="23">
        <v>9259322</v>
      </c>
      <c r="CP3620" s="23">
        <v>1655932</v>
      </c>
      <c r="CQ3620" s="23">
        <v>14200000</v>
      </c>
      <c r="CR3620" s="23">
        <v>16300000</v>
      </c>
      <c r="CS3620" s="23">
        <v>18300000</v>
      </c>
      <c r="CT3620" s="23">
        <v>17600000</v>
      </c>
      <c r="CU3620" s="23">
        <v>14600000</v>
      </c>
      <c r="CV3620" s="23">
        <v>15300000</v>
      </c>
      <c r="CW3620" s="23">
        <v>14800000</v>
      </c>
      <c r="CX3620" s="23">
        <v>15400000</v>
      </c>
      <c r="CY3620" s="23">
        <v>12500000</v>
      </c>
      <c r="CZ3620" s="23">
        <v>12000000</v>
      </c>
      <c r="DA3620" s="23">
        <v>3122400</v>
      </c>
      <c r="DB3620" s="23">
        <v>3210239</v>
      </c>
      <c r="DC3620" s="23">
        <v>3501739</v>
      </c>
      <c r="DD3620">
        <v>0</v>
      </c>
      <c r="DE3620">
        <v>0</v>
      </c>
      <c r="DF3620">
        <v>0</v>
      </c>
    </row>
    <row r="3621" spans="1:110" x14ac:dyDescent="0.25">
      <c r="A3621" s="18" t="str">
        <f t="shared" si="56"/>
        <v>program_CPP_All_All_SDGE_1-in-2_MONTHLY SYSTEM PEAK DAY_2025_3</v>
      </c>
      <c r="B3621" t="s">
        <v>51</v>
      </c>
      <c r="C3621" t="s">
        <v>121</v>
      </c>
      <c r="D3621" t="s">
        <v>7</v>
      </c>
      <c r="E3621" t="s">
        <v>7</v>
      </c>
      <c r="F3621" t="s">
        <v>125</v>
      </c>
      <c r="G3621" t="s">
        <v>111</v>
      </c>
      <c r="H3621" t="s">
        <v>20</v>
      </c>
      <c r="I3621">
        <v>2025</v>
      </c>
      <c r="J3621">
        <v>3</v>
      </c>
      <c r="K3621">
        <v>13690.971</v>
      </c>
      <c r="L3621">
        <v>358642</v>
      </c>
      <c r="M3621">
        <v>348392.8</v>
      </c>
      <c r="N3621">
        <v>343083.3</v>
      </c>
      <c r="O3621">
        <v>343455.3</v>
      </c>
      <c r="P3621">
        <v>356854.4</v>
      </c>
      <c r="Q3621">
        <v>391764.2</v>
      </c>
      <c r="R3621">
        <v>440437.6</v>
      </c>
      <c r="S3621">
        <v>475657.9</v>
      </c>
      <c r="T3621">
        <v>506767.7</v>
      </c>
      <c r="U3621">
        <v>528325.6</v>
      </c>
      <c r="V3621">
        <v>545184</v>
      </c>
      <c r="W3621">
        <v>553633.6</v>
      </c>
      <c r="X3621">
        <v>556285.19999999995</v>
      </c>
      <c r="Y3621">
        <v>558782.1</v>
      </c>
      <c r="Z3621">
        <v>555260.80000000005</v>
      </c>
      <c r="AA3621">
        <v>542917.69999999995</v>
      </c>
      <c r="AB3621">
        <v>526709.30000000005</v>
      </c>
      <c r="AC3621">
        <v>513987.4</v>
      </c>
      <c r="AD3621">
        <v>488481.7</v>
      </c>
      <c r="AE3621">
        <v>475035.3</v>
      </c>
      <c r="AF3621">
        <v>458368.1</v>
      </c>
      <c r="AG3621">
        <v>436797.5</v>
      </c>
      <c r="AH3621">
        <v>406707</v>
      </c>
      <c r="AI3621">
        <v>381031.8</v>
      </c>
      <c r="AJ3621">
        <v>48.572899999999997</v>
      </c>
      <c r="AK3621">
        <v>48.254060000000003</v>
      </c>
      <c r="AL3621">
        <v>47.276260000000001</v>
      </c>
      <c r="AM3621">
        <v>46.1693</v>
      </c>
      <c r="AN3621">
        <v>46.023150000000001</v>
      </c>
      <c r="AO3621">
        <v>45.610880000000002</v>
      </c>
      <c r="AP3621">
        <v>45.311610000000002</v>
      </c>
      <c r="AQ3621">
        <v>45.595550000000003</v>
      </c>
      <c r="AR3621">
        <v>48.166490000000003</v>
      </c>
      <c r="AS3621">
        <v>53.05921</v>
      </c>
      <c r="AT3621">
        <v>57.163849999999996</v>
      </c>
      <c r="AU3621">
        <v>59.58081</v>
      </c>
      <c r="AV3621">
        <v>61.391779999999997</v>
      </c>
      <c r="AW3621">
        <v>61.900559999999999</v>
      </c>
      <c r="AX3621">
        <v>62.05312</v>
      </c>
      <c r="AY3621">
        <v>61.828429999999997</v>
      </c>
      <c r="AZ3621">
        <v>61.376190000000001</v>
      </c>
      <c r="BA3621">
        <v>60.941409999999998</v>
      </c>
      <c r="BB3621">
        <v>59.041460000000001</v>
      </c>
      <c r="BC3621">
        <v>57.249569999999999</v>
      </c>
      <c r="BD3621">
        <v>56.423310000000001</v>
      </c>
      <c r="BE3621">
        <v>55.232149999999997</v>
      </c>
      <c r="BF3621">
        <v>53.74306</v>
      </c>
      <c r="BG3621">
        <v>52.903320000000001</v>
      </c>
      <c r="BH3621">
        <v>924.23590000000002</v>
      </c>
      <c r="BI3621">
        <v>1684.278</v>
      </c>
      <c r="BJ3621">
        <v>2782.1689999999999</v>
      </c>
      <c r="BK3621">
        <v>2787.4009999999998</v>
      </c>
      <c r="BL3621">
        <v>3975.777</v>
      </c>
      <c r="BM3621">
        <v>7493.4870000000001</v>
      </c>
      <c r="BN3621">
        <v>8980.1689999999999</v>
      </c>
      <c r="BO3621">
        <v>9359.6</v>
      </c>
      <c r="BP3621">
        <v>6067.875</v>
      </c>
      <c r="BQ3621">
        <v>2241.1849999999999</v>
      </c>
      <c r="BR3621">
        <v>4944.1499999999996</v>
      </c>
      <c r="BS3621">
        <v>2926.1219999999998</v>
      </c>
      <c r="BT3621">
        <v>3323.7190000000001</v>
      </c>
      <c r="BU3621">
        <v>4443.5420000000004</v>
      </c>
      <c r="BV3621">
        <v>6714.4139999999998</v>
      </c>
      <c r="BW3621">
        <v>6906.2820000000002</v>
      </c>
      <c r="BX3621">
        <v>7173.4459999999999</v>
      </c>
      <c r="BY3621">
        <v>6040.1509999999998</v>
      </c>
      <c r="BZ3621">
        <v>647.90909999999997</v>
      </c>
      <c r="CA3621">
        <v>-230.72569999999999</v>
      </c>
      <c r="CB3621">
        <v>-305.70589999999999</v>
      </c>
      <c r="CC3621">
        <v>-3293.6010000000001</v>
      </c>
      <c r="CD3621">
        <v>-734.06679999999994</v>
      </c>
      <c r="CE3621">
        <v>-2186.5100000000002</v>
      </c>
      <c r="CF3621" s="23">
        <v>4545515</v>
      </c>
      <c r="CG3621" s="23">
        <v>7549695</v>
      </c>
      <c r="CH3621" s="23">
        <v>6590870</v>
      </c>
      <c r="CI3621" s="23">
        <v>4995748</v>
      </c>
      <c r="CJ3621" s="23">
        <v>4226323</v>
      </c>
      <c r="CK3621" s="23">
        <v>2049877</v>
      </c>
      <c r="CL3621" s="23">
        <v>2743903</v>
      </c>
      <c r="CM3621" s="23">
        <v>2821985</v>
      </c>
      <c r="CN3621" s="23">
        <v>1984636</v>
      </c>
      <c r="CO3621" s="23">
        <v>9640838</v>
      </c>
      <c r="CP3621" s="23">
        <v>1724163</v>
      </c>
      <c r="CQ3621" s="23">
        <v>14800000</v>
      </c>
      <c r="CR3621" s="23">
        <v>17000000</v>
      </c>
      <c r="CS3621" s="23">
        <v>19100000</v>
      </c>
      <c r="CT3621" s="23">
        <v>18300000</v>
      </c>
      <c r="CU3621" s="23">
        <v>15300000</v>
      </c>
      <c r="CV3621" s="23">
        <v>16000000</v>
      </c>
      <c r="CW3621" s="23">
        <v>15400000</v>
      </c>
      <c r="CX3621" s="23">
        <v>16000000</v>
      </c>
      <c r="CY3621" s="23">
        <v>13000000</v>
      </c>
      <c r="CZ3621" s="23">
        <v>12500000</v>
      </c>
      <c r="DA3621" s="23">
        <v>3251054</v>
      </c>
      <c r="DB3621" s="23">
        <v>3342513</v>
      </c>
      <c r="DC3621" s="23">
        <v>3646023</v>
      </c>
      <c r="DD3621">
        <v>0</v>
      </c>
      <c r="DE3621">
        <v>0</v>
      </c>
      <c r="DF3621">
        <v>0</v>
      </c>
    </row>
    <row r="3622" spans="1:110" x14ac:dyDescent="0.25">
      <c r="A3622" s="18" t="str">
        <f t="shared" si="56"/>
        <v>program_CPP_All_All_SDGE_1-in-2_MONTHLY SYSTEM PEAK DAY_2026_3</v>
      </c>
      <c r="B3622" t="s">
        <v>51</v>
      </c>
      <c r="C3622" t="s">
        <v>121</v>
      </c>
      <c r="D3622" t="s">
        <v>7</v>
      </c>
      <c r="E3622" t="s">
        <v>7</v>
      </c>
      <c r="F3622" t="s">
        <v>125</v>
      </c>
      <c r="G3622" t="s">
        <v>111</v>
      </c>
      <c r="H3622" t="s">
        <v>20</v>
      </c>
      <c r="I3622">
        <v>2026</v>
      </c>
      <c r="J3622">
        <v>3</v>
      </c>
      <c r="K3622">
        <v>13601.293</v>
      </c>
      <c r="L3622">
        <v>360649.3</v>
      </c>
      <c r="M3622">
        <v>350344.7</v>
      </c>
      <c r="N3622">
        <v>345002.8</v>
      </c>
      <c r="O3622">
        <v>345364.1</v>
      </c>
      <c r="P3622">
        <v>358814.9</v>
      </c>
      <c r="Q3622">
        <v>393866.3</v>
      </c>
      <c r="R3622">
        <v>442744</v>
      </c>
      <c r="S3622">
        <v>478068.3</v>
      </c>
      <c r="T3622">
        <v>509157.7</v>
      </c>
      <c r="U3622">
        <v>530672</v>
      </c>
      <c r="V3622">
        <v>547551.9</v>
      </c>
      <c r="W3622">
        <v>556007.19999999995</v>
      </c>
      <c r="X3622">
        <v>558661.80000000005</v>
      </c>
      <c r="Y3622">
        <v>561141.1</v>
      </c>
      <c r="Z3622">
        <v>557588.1</v>
      </c>
      <c r="AA3622">
        <v>545182.80000000005</v>
      </c>
      <c r="AB3622">
        <v>528878.6</v>
      </c>
      <c r="AC3622">
        <v>516114.5</v>
      </c>
      <c r="AD3622">
        <v>490525.2</v>
      </c>
      <c r="AE3622">
        <v>477042.3</v>
      </c>
      <c r="AF3622">
        <v>460337.5</v>
      </c>
      <c r="AG3622">
        <v>438855.5</v>
      </c>
      <c r="AH3622">
        <v>408823</v>
      </c>
      <c r="AI3622">
        <v>383126</v>
      </c>
      <c r="AJ3622">
        <v>48.571829999999999</v>
      </c>
      <c r="AK3622">
        <v>48.253189999999996</v>
      </c>
      <c r="AL3622">
        <v>47.275280000000002</v>
      </c>
      <c r="AM3622">
        <v>46.168019999999999</v>
      </c>
      <c r="AN3622">
        <v>46.022329999999997</v>
      </c>
      <c r="AO3622">
        <v>45.610050000000001</v>
      </c>
      <c r="AP3622">
        <v>45.310749999999999</v>
      </c>
      <c r="AQ3622">
        <v>45.594990000000003</v>
      </c>
      <c r="AR3622">
        <v>48.16619</v>
      </c>
      <c r="AS3622">
        <v>53.059379999999997</v>
      </c>
      <c r="AT3622">
        <v>57.163890000000002</v>
      </c>
      <c r="AU3622">
        <v>59.580930000000002</v>
      </c>
      <c r="AV3622">
        <v>61.391939999999998</v>
      </c>
      <c r="AW3622">
        <v>61.90052</v>
      </c>
      <c r="AX3622">
        <v>62.053179999999998</v>
      </c>
      <c r="AY3622">
        <v>61.828270000000003</v>
      </c>
      <c r="AZ3622">
        <v>61.376130000000003</v>
      </c>
      <c r="BA3622">
        <v>60.941130000000001</v>
      </c>
      <c r="BB3622">
        <v>59.041069999999998</v>
      </c>
      <c r="BC3622">
        <v>57.249160000000003</v>
      </c>
      <c r="BD3622">
        <v>56.422730000000001</v>
      </c>
      <c r="BE3622">
        <v>55.231310000000001</v>
      </c>
      <c r="BF3622">
        <v>53.741729999999997</v>
      </c>
      <c r="BG3622">
        <v>52.902160000000002</v>
      </c>
      <c r="BH3622">
        <v>941.43399999999997</v>
      </c>
      <c r="BI3622">
        <v>1715.6189999999999</v>
      </c>
      <c r="BJ3622">
        <v>2833.94</v>
      </c>
      <c r="BK3622">
        <v>2839.2689999999998</v>
      </c>
      <c r="BL3622">
        <v>4049.7579999999998</v>
      </c>
      <c r="BM3622">
        <v>7632.9250000000002</v>
      </c>
      <c r="BN3622">
        <v>9147.2710000000006</v>
      </c>
      <c r="BO3622">
        <v>9533.7620000000006</v>
      </c>
      <c r="BP3622">
        <v>6180.7860000000001</v>
      </c>
      <c r="BQ3622">
        <v>2282.8890000000001</v>
      </c>
      <c r="BR3622">
        <v>5036.1499999999996</v>
      </c>
      <c r="BS3622">
        <v>2980.5709999999999</v>
      </c>
      <c r="BT3622">
        <v>3385.567</v>
      </c>
      <c r="BU3622">
        <v>4526.2259999999997</v>
      </c>
      <c r="BV3622">
        <v>6839.3549999999996</v>
      </c>
      <c r="BW3622">
        <v>7034.7929999999997</v>
      </c>
      <c r="BX3622">
        <v>7306.9290000000001</v>
      </c>
      <c r="BY3622">
        <v>6152.5450000000001</v>
      </c>
      <c r="BZ3622">
        <v>659.96529999999996</v>
      </c>
      <c r="CA3622">
        <v>-235.01900000000001</v>
      </c>
      <c r="CB3622">
        <v>-311.39449999999999</v>
      </c>
      <c r="CC3622">
        <v>-3354.8879999999999</v>
      </c>
      <c r="CD3622">
        <v>-747.72630000000004</v>
      </c>
      <c r="CE3622">
        <v>-2227.1970000000001</v>
      </c>
      <c r="CF3622" s="23">
        <v>4716254</v>
      </c>
      <c r="CG3622" s="23">
        <v>7833277</v>
      </c>
      <c r="CH3622" s="23">
        <v>6838436</v>
      </c>
      <c r="CI3622" s="23">
        <v>5183398</v>
      </c>
      <c r="CJ3622" s="23">
        <v>4385072</v>
      </c>
      <c r="CK3622" s="23">
        <v>2126875</v>
      </c>
      <c r="CL3622" s="23">
        <v>2846970</v>
      </c>
      <c r="CM3622" s="23">
        <v>2927985</v>
      </c>
      <c r="CN3622" s="23">
        <v>2059182</v>
      </c>
      <c r="CO3622" s="23">
        <v>10000000</v>
      </c>
      <c r="CP3622" s="23">
        <v>1788926</v>
      </c>
      <c r="CQ3622" s="23">
        <v>15300000</v>
      </c>
      <c r="CR3622" s="23">
        <v>17700000</v>
      </c>
      <c r="CS3622" s="23">
        <v>19800000</v>
      </c>
      <c r="CT3622" s="23">
        <v>19000000</v>
      </c>
      <c r="CU3622" s="23">
        <v>15800000</v>
      </c>
      <c r="CV3622" s="23">
        <v>16600000</v>
      </c>
      <c r="CW3622" s="23">
        <v>16000000</v>
      </c>
      <c r="CX3622" s="23">
        <v>16600000</v>
      </c>
      <c r="CY3622" s="23">
        <v>13500000</v>
      </c>
      <c r="CZ3622" s="23">
        <v>13000000</v>
      </c>
      <c r="DA3622" s="23">
        <v>3373170</v>
      </c>
      <c r="DB3622" s="23">
        <v>3468064</v>
      </c>
      <c r="DC3622" s="23">
        <v>3782974</v>
      </c>
      <c r="DD3622">
        <v>0</v>
      </c>
      <c r="DE3622">
        <v>0</v>
      </c>
      <c r="DF3622">
        <v>0</v>
      </c>
    </row>
    <row r="3623" spans="1:110" x14ac:dyDescent="0.25">
      <c r="A3623" s="18" t="str">
        <f t="shared" si="56"/>
        <v>program_CPP_All_All_SDGE_1-in-2_MONTHLY SYSTEM PEAK DAY_2027_3</v>
      </c>
      <c r="B3623" t="s">
        <v>51</v>
      </c>
      <c r="C3623" t="s">
        <v>121</v>
      </c>
      <c r="D3623" t="s">
        <v>7</v>
      </c>
      <c r="E3623" t="s">
        <v>7</v>
      </c>
      <c r="F3623" t="s">
        <v>125</v>
      </c>
      <c r="G3623" t="s">
        <v>111</v>
      </c>
      <c r="H3623" t="s">
        <v>20</v>
      </c>
      <c r="I3623">
        <v>2027</v>
      </c>
      <c r="J3623">
        <v>3</v>
      </c>
      <c r="K3623">
        <v>13516.727999999999</v>
      </c>
      <c r="L3623">
        <v>363203.1</v>
      </c>
      <c r="M3623">
        <v>352827.7</v>
      </c>
      <c r="N3623">
        <v>347445.2</v>
      </c>
      <c r="O3623">
        <v>347795.1</v>
      </c>
      <c r="P3623">
        <v>361315.8</v>
      </c>
      <c r="Q3623">
        <v>396557</v>
      </c>
      <c r="R3623">
        <v>445706.6</v>
      </c>
      <c r="S3623">
        <v>481179.8</v>
      </c>
      <c r="T3623">
        <v>512277.7</v>
      </c>
      <c r="U3623">
        <v>533765.80000000005</v>
      </c>
      <c r="V3623">
        <v>550685.9</v>
      </c>
      <c r="W3623">
        <v>559156.1</v>
      </c>
      <c r="X3623">
        <v>561816.4</v>
      </c>
      <c r="Y3623">
        <v>564279.1</v>
      </c>
      <c r="Z3623">
        <v>560687.69999999995</v>
      </c>
      <c r="AA3623">
        <v>548202.1</v>
      </c>
      <c r="AB3623">
        <v>531776.9</v>
      </c>
      <c r="AC3623">
        <v>518954</v>
      </c>
      <c r="AD3623">
        <v>493247.7</v>
      </c>
      <c r="AE3623">
        <v>479711.6</v>
      </c>
      <c r="AF3623">
        <v>462949</v>
      </c>
      <c r="AG3623">
        <v>441542.7</v>
      </c>
      <c r="AH3623">
        <v>411543.6</v>
      </c>
      <c r="AI3623">
        <v>385797.4</v>
      </c>
      <c r="AJ3623">
        <v>48.570639999999997</v>
      </c>
      <c r="AK3623">
        <v>48.25224</v>
      </c>
      <c r="AL3623">
        <v>47.274189999999997</v>
      </c>
      <c r="AM3623">
        <v>46.166609999999999</v>
      </c>
      <c r="AN3623">
        <v>46.021410000000003</v>
      </c>
      <c r="AO3623">
        <v>45.609139999999996</v>
      </c>
      <c r="AP3623">
        <v>45.309800000000003</v>
      </c>
      <c r="AQ3623">
        <v>45.594369999999998</v>
      </c>
      <c r="AR3623">
        <v>48.165860000000002</v>
      </c>
      <c r="AS3623">
        <v>53.059570000000001</v>
      </c>
      <c r="AT3623">
        <v>57.163939999999997</v>
      </c>
      <c r="AU3623">
        <v>59.581069999999997</v>
      </c>
      <c r="AV3623">
        <v>61.392110000000002</v>
      </c>
      <c r="AW3623">
        <v>61.900460000000002</v>
      </c>
      <c r="AX3623">
        <v>62.053260000000002</v>
      </c>
      <c r="AY3623">
        <v>61.828110000000002</v>
      </c>
      <c r="AZ3623">
        <v>61.376069999999999</v>
      </c>
      <c r="BA3623">
        <v>60.940809999999999</v>
      </c>
      <c r="BB3623">
        <v>59.040649999999999</v>
      </c>
      <c r="BC3623">
        <v>57.248699999999999</v>
      </c>
      <c r="BD3623">
        <v>56.422089999999997</v>
      </c>
      <c r="BE3623">
        <v>55.230370000000001</v>
      </c>
      <c r="BF3623">
        <v>53.740259999999999</v>
      </c>
      <c r="BG3623">
        <v>52.900869999999998</v>
      </c>
      <c r="BH3623">
        <v>961.17989999999998</v>
      </c>
      <c r="BI3623">
        <v>1751.6030000000001</v>
      </c>
      <c r="BJ3623">
        <v>2893.38</v>
      </c>
      <c r="BK3623">
        <v>2898.82</v>
      </c>
      <c r="BL3623">
        <v>4134.6989999999996</v>
      </c>
      <c r="BM3623">
        <v>7793.02</v>
      </c>
      <c r="BN3623">
        <v>9339.1290000000008</v>
      </c>
      <c r="BO3623">
        <v>9733.7260000000006</v>
      </c>
      <c r="BP3623">
        <v>6310.4229999999998</v>
      </c>
      <c r="BQ3623">
        <v>2330.7710000000002</v>
      </c>
      <c r="BR3623">
        <v>5141.78</v>
      </c>
      <c r="BS3623">
        <v>3043.0859999999998</v>
      </c>
      <c r="BT3623">
        <v>3456.5770000000002</v>
      </c>
      <c r="BU3623">
        <v>4621.1610000000001</v>
      </c>
      <c r="BV3623">
        <v>6982.8059999999996</v>
      </c>
      <c r="BW3623">
        <v>7182.3429999999998</v>
      </c>
      <c r="BX3623">
        <v>7460.1859999999997</v>
      </c>
      <c r="BY3623">
        <v>6281.5910000000003</v>
      </c>
      <c r="BZ3623">
        <v>673.80759999999998</v>
      </c>
      <c r="CA3623">
        <v>-239.94829999999999</v>
      </c>
      <c r="CB3623">
        <v>-317.92570000000001</v>
      </c>
      <c r="CC3623">
        <v>-3425.2539999999999</v>
      </c>
      <c r="CD3623">
        <v>-763.40920000000006</v>
      </c>
      <c r="CE3623">
        <v>-2273.9110000000001</v>
      </c>
      <c r="CF3623" s="23">
        <v>4916169</v>
      </c>
      <c r="CG3623" s="23">
        <v>8165318</v>
      </c>
      <c r="CH3623" s="23">
        <v>7128307</v>
      </c>
      <c r="CI3623" s="23">
        <v>5403114</v>
      </c>
      <c r="CJ3623" s="23">
        <v>4570949</v>
      </c>
      <c r="CK3623" s="23">
        <v>2217030</v>
      </c>
      <c r="CL3623" s="23">
        <v>2967648</v>
      </c>
      <c r="CM3623" s="23">
        <v>3052097</v>
      </c>
      <c r="CN3623" s="23">
        <v>2146468</v>
      </c>
      <c r="CO3623" s="23">
        <v>10400000</v>
      </c>
      <c r="CP3623" s="23">
        <v>1864756</v>
      </c>
      <c r="CQ3623" s="23">
        <v>16000000</v>
      </c>
      <c r="CR3623" s="23">
        <v>18400000</v>
      </c>
      <c r="CS3623" s="23">
        <v>20600000</v>
      </c>
      <c r="CT3623" s="23">
        <v>19800000</v>
      </c>
      <c r="CU3623" s="23">
        <v>16500000</v>
      </c>
      <c r="CV3623" s="23">
        <v>17300000</v>
      </c>
      <c r="CW3623" s="23">
        <v>16700000</v>
      </c>
      <c r="CX3623" s="23">
        <v>17300000</v>
      </c>
      <c r="CY3623" s="23">
        <v>14100000</v>
      </c>
      <c r="CZ3623" s="23">
        <v>13600000</v>
      </c>
      <c r="DA3623" s="23">
        <v>3516154</v>
      </c>
      <c r="DB3623" s="23">
        <v>3615070</v>
      </c>
      <c r="DC3623" s="23">
        <v>3943329</v>
      </c>
      <c r="DD3623">
        <v>0</v>
      </c>
      <c r="DE3623">
        <v>0</v>
      </c>
      <c r="DF3623">
        <v>0</v>
      </c>
    </row>
    <row r="3624" spans="1:110" x14ac:dyDescent="0.25">
      <c r="A3624" s="18" t="str">
        <f t="shared" si="56"/>
        <v>program_CPP_All_All_SDGE_1-in-2_MONTHLY SYSTEM PEAK DAY_2028_3</v>
      </c>
      <c r="B3624" t="s">
        <v>51</v>
      </c>
      <c r="C3624" t="s">
        <v>121</v>
      </c>
      <c r="D3624" t="s">
        <v>7</v>
      </c>
      <c r="E3624" t="s">
        <v>7</v>
      </c>
      <c r="F3624" t="s">
        <v>125</v>
      </c>
      <c r="G3624" t="s">
        <v>111</v>
      </c>
      <c r="H3624" t="s">
        <v>20</v>
      </c>
      <c r="I3624">
        <v>2028</v>
      </c>
      <c r="J3624">
        <v>3</v>
      </c>
      <c r="K3624">
        <v>13434.263999999999</v>
      </c>
      <c r="L3624">
        <v>365904.8</v>
      </c>
      <c r="M3624">
        <v>355454.3</v>
      </c>
      <c r="N3624">
        <v>350028.9</v>
      </c>
      <c r="O3624">
        <v>350367.4</v>
      </c>
      <c r="P3624">
        <v>363963</v>
      </c>
      <c r="Q3624">
        <v>399407.1</v>
      </c>
      <c r="R3624">
        <v>448847.4</v>
      </c>
      <c r="S3624">
        <v>484481.9</v>
      </c>
      <c r="T3624">
        <v>515597.1</v>
      </c>
      <c r="U3624">
        <v>537064.4</v>
      </c>
      <c r="V3624">
        <v>554030.1</v>
      </c>
      <c r="W3624">
        <v>562517.6</v>
      </c>
      <c r="X3624">
        <v>565184.69999999995</v>
      </c>
      <c r="Y3624">
        <v>567630.9</v>
      </c>
      <c r="Z3624">
        <v>563999.6</v>
      </c>
      <c r="AA3624">
        <v>551428.69999999995</v>
      </c>
      <c r="AB3624">
        <v>534875.69999999995</v>
      </c>
      <c r="AC3624">
        <v>521989.3</v>
      </c>
      <c r="AD3624">
        <v>496156.8</v>
      </c>
      <c r="AE3624">
        <v>482562.7</v>
      </c>
      <c r="AF3624">
        <v>465736.7</v>
      </c>
      <c r="AG3624">
        <v>444401.5</v>
      </c>
      <c r="AH3624">
        <v>414428.5</v>
      </c>
      <c r="AI3624">
        <v>388625</v>
      </c>
      <c r="AJ3624">
        <v>48.569420000000001</v>
      </c>
      <c r="AK3624">
        <v>48.251249999999999</v>
      </c>
      <c r="AL3624">
        <v>47.273069999999997</v>
      </c>
      <c r="AM3624">
        <v>46.16516</v>
      </c>
      <c r="AN3624">
        <v>46.020470000000003</v>
      </c>
      <c r="AO3624">
        <v>45.60819</v>
      </c>
      <c r="AP3624">
        <v>45.308810000000001</v>
      </c>
      <c r="AQ3624">
        <v>45.593730000000001</v>
      </c>
      <c r="AR3624">
        <v>48.165520000000001</v>
      </c>
      <c r="AS3624">
        <v>53.05977</v>
      </c>
      <c r="AT3624">
        <v>57.163980000000002</v>
      </c>
      <c r="AU3624">
        <v>59.581209999999999</v>
      </c>
      <c r="AV3624">
        <v>61.392290000000003</v>
      </c>
      <c r="AW3624">
        <v>61.900399999999998</v>
      </c>
      <c r="AX3624">
        <v>62.053339999999999</v>
      </c>
      <c r="AY3624">
        <v>61.827930000000002</v>
      </c>
      <c r="AZ3624">
        <v>61.376010000000001</v>
      </c>
      <c r="BA3624">
        <v>60.940489999999997</v>
      </c>
      <c r="BB3624">
        <v>59.040219999999998</v>
      </c>
      <c r="BC3624">
        <v>57.248220000000003</v>
      </c>
      <c r="BD3624">
        <v>56.421430000000001</v>
      </c>
      <c r="BE3624">
        <v>55.229399999999998</v>
      </c>
      <c r="BF3624">
        <v>53.738750000000003</v>
      </c>
      <c r="BG3624">
        <v>52.899540000000002</v>
      </c>
      <c r="BH3624">
        <v>981.56269999999995</v>
      </c>
      <c r="BI3624">
        <v>1788.7470000000001</v>
      </c>
      <c r="BJ3624">
        <v>2954.7370000000001</v>
      </c>
      <c r="BK3624">
        <v>2960.2930000000001</v>
      </c>
      <c r="BL3624">
        <v>4222.38</v>
      </c>
      <c r="BM3624">
        <v>7958.28</v>
      </c>
      <c r="BN3624">
        <v>9537.1749999999993</v>
      </c>
      <c r="BO3624">
        <v>9940.14</v>
      </c>
      <c r="BP3624">
        <v>6444.2430000000004</v>
      </c>
      <c r="BQ3624">
        <v>2380.1979999999999</v>
      </c>
      <c r="BR3624">
        <v>5250.817</v>
      </c>
      <c r="BS3624">
        <v>3107.6179999999999</v>
      </c>
      <c r="BT3624">
        <v>3529.877</v>
      </c>
      <c r="BU3624">
        <v>4719.1570000000002</v>
      </c>
      <c r="BV3624">
        <v>7130.8829999999998</v>
      </c>
      <c r="BW3624">
        <v>7334.6530000000002</v>
      </c>
      <c r="BX3624">
        <v>7618.3879999999999</v>
      </c>
      <c r="BY3624">
        <v>6414.799</v>
      </c>
      <c r="BZ3624">
        <v>688.09640000000002</v>
      </c>
      <c r="CA3624">
        <v>-245.0367</v>
      </c>
      <c r="CB3624">
        <v>-324.66770000000002</v>
      </c>
      <c r="CC3624">
        <v>-3497.89</v>
      </c>
      <c r="CD3624">
        <v>-779.59820000000002</v>
      </c>
      <c r="CE3624">
        <v>-2322.1309999999999</v>
      </c>
      <c r="CF3624" s="23">
        <v>5126885</v>
      </c>
      <c r="CG3624" s="23">
        <v>8515299</v>
      </c>
      <c r="CH3624" s="23">
        <v>7433840</v>
      </c>
      <c r="CI3624" s="23">
        <v>5634702</v>
      </c>
      <c r="CJ3624" s="23">
        <v>4766868</v>
      </c>
      <c r="CK3624" s="23">
        <v>2312056</v>
      </c>
      <c r="CL3624" s="23">
        <v>3094847</v>
      </c>
      <c r="CM3624" s="23">
        <v>3182916</v>
      </c>
      <c r="CN3624" s="23">
        <v>2238470</v>
      </c>
      <c r="CO3624" s="23">
        <v>10900000</v>
      </c>
      <c r="CP3624" s="23">
        <v>1944682</v>
      </c>
      <c r="CQ3624" s="23">
        <v>16700000</v>
      </c>
      <c r="CR3624" s="23">
        <v>19200000</v>
      </c>
      <c r="CS3624" s="23">
        <v>21500000</v>
      </c>
      <c r="CT3624" s="23">
        <v>20600000</v>
      </c>
      <c r="CU3624" s="23">
        <v>17200000</v>
      </c>
      <c r="CV3624" s="23">
        <v>18000000</v>
      </c>
      <c r="CW3624" s="23">
        <v>17400000</v>
      </c>
      <c r="CX3624" s="23">
        <v>18100000</v>
      </c>
      <c r="CY3624" s="23">
        <v>14700000</v>
      </c>
      <c r="CZ3624" s="23">
        <v>14200000</v>
      </c>
      <c r="DA3624" s="23">
        <v>3666863</v>
      </c>
      <c r="DB3624" s="23">
        <v>3770019</v>
      </c>
      <c r="DC3624" s="23">
        <v>4112348</v>
      </c>
      <c r="DD3624">
        <v>0</v>
      </c>
      <c r="DE3624">
        <v>0</v>
      </c>
      <c r="DF3624">
        <v>0</v>
      </c>
    </row>
    <row r="3625" spans="1:110" x14ac:dyDescent="0.25">
      <c r="A3625" s="18" t="str">
        <f t="shared" si="56"/>
        <v>program_CPP_All_All_SDGE_1-in-2_MONTHLY SYSTEM PEAK DAY_2029_3</v>
      </c>
      <c r="B3625" t="s">
        <v>51</v>
      </c>
      <c r="C3625" t="s">
        <v>121</v>
      </c>
      <c r="D3625" t="s">
        <v>7</v>
      </c>
      <c r="E3625" t="s">
        <v>7</v>
      </c>
      <c r="F3625" t="s">
        <v>125</v>
      </c>
      <c r="G3625" t="s">
        <v>111</v>
      </c>
      <c r="H3625" t="s">
        <v>20</v>
      </c>
      <c r="I3625">
        <v>2029</v>
      </c>
      <c r="J3625">
        <v>3</v>
      </c>
      <c r="K3625">
        <v>13352.892</v>
      </c>
      <c r="L3625">
        <v>368621.2</v>
      </c>
      <c r="M3625">
        <v>358095.3</v>
      </c>
      <c r="N3625">
        <v>352626.8</v>
      </c>
      <c r="O3625">
        <v>352953.9</v>
      </c>
      <c r="P3625">
        <v>366625.1</v>
      </c>
      <c r="Q3625">
        <v>402273.8</v>
      </c>
      <c r="R3625">
        <v>452006.8</v>
      </c>
      <c r="S3625">
        <v>487804.4</v>
      </c>
      <c r="T3625">
        <v>518938.8</v>
      </c>
      <c r="U3625">
        <v>540386.69999999995</v>
      </c>
      <c r="V3625">
        <v>557398.9</v>
      </c>
      <c r="W3625">
        <v>565904.30000000005</v>
      </c>
      <c r="X3625">
        <v>568578.19999999995</v>
      </c>
      <c r="Y3625">
        <v>571008.30000000005</v>
      </c>
      <c r="Z3625">
        <v>567336.9</v>
      </c>
      <c r="AA3625">
        <v>554680.19999999995</v>
      </c>
      <c r="AB3625">
        <v>537998.69999999995</v>
      </c>
      <c r="AC3625">
        <v>525048.19999999995</v>
      </c>
      <c r="AD3625">
        <v>499088.3</v>
      </c>
      <c r="AE3625">
        <v>485435.6</v>
      </c>
      <c r="AF3625">
        <v>468545.2</v>
      </c>
      <c r="AG3625">
        <v>447279.7</v>
      </c>
      <c r="AH3625">
        <v>417330.7</v>
      </c>
      <c r="AI3625">
        <v>391468.4</v>
      </c>
      <c r="AJ3625">
        <v>48.568179999999998</v>
      </c>
      <c r="AK3625">
        <v>48.250259999999997</v>
      </c>
      <c r="AL3625">
        <v>47.271929999999998</v>
      </c>
      <c r="AM3625">
        <v>46.163690000000003</v>
      </c>
      <c r="AN3625">
        <v>46.01952</v>
      </c>
      <c r="AO3625">
        <v>45.607239999999997</v>
      </c>
      <c r="AP3625">
        <v>45.30782</v>
      </c>
      <c r="AQ3625">
        <v>45.59308</v>
      </c>
      <c r="AR3625">
        <v>48.165179999999999</v>
      </c>
      <c r="AS3625">
        <v>53.05997</v>
      </c>
      <c r="AT3625">
        <v>57.164020000000001</v>
      </c>
      <c r="AU3625">
        <v>59.58135</v>
      </c>
      <c r="AV3625">
        <v>61.392470000000003</v>
      </c>
      <c r="AW3625">
        <v>61.900350000000003</v>
      </c>
      <c r="AX3625">
        <v>62.053420000000003</v>
      </c>
      <c r="AY3625">
        <v>61.827750000000002</v>
      </c>
      <c r="AZ3625">
        <v>61.37594</v>
      </c>
      <c r="BA3625">
        <v>60.940159999999999</v>
      </c>
      <c r="BB3625">
        <v>59.03978</v>
      </c>
      <c r="BC3625">
        <v>57.24774</v>
      </c>
      <c r="BD3625">
        <v>56.420760000000001</v>
      </c>
      <c r="BE3625">
        <v>55.228430000000003</v>
      </c>
      <c r="BF3625">
        <v>53.737220000000001</v>
      </c>
      <c r="BG3625">
        <v>52.898200000000003</v>
      </c>
      <c r="BH3625">
        <v>1001.946</v>
      </c>
      <c r="BI3625">
        <v>1825.8920000000001</v>
      </c>
      <c r="BJ3625">
        <v>3016.0940000000001</v>
      </c>
      <c r="BK3625">
        <v>3021.7660000000001</v>
      </c>
      <c r="BL3625">
        <v>4310.0609999999997</v>
      </c>
      <c r="BM3625">
        <v>8123.5389999999998</v>
      </c>
      <c r="BN3625">
        <v>9735.2219999999998</v>
      </c>
      <c r="BO3625">
        <v>10146.549999999999</v>
      </c>
      <c r="BP3625">
        <v>6578.0619999999999</v>
      </c>
      <c r="BQ3625">
        <v>2429.6239999999998</v>
      </c>
      <c r="BR3625">
        <v>5359.8540000000003</v>
      </c>
      <c r="BS3625">
        <v>3172.15</v>
      </c>
      <c r="BT3625">
        <v>3603.1779999999999</v>
      </c>
      <c r="BU3625">
        <v>4817.1540000000005</v>
      </c>
      <c r="BV3625">
        <v>7278.9610000000002</v>
      </c>
      <c r="BW3625">
        <v>7486.9620000000004</v>
      </c>
      <c r="BX3625">
        <v>7776.5889999999999</v>
      </c>
      <c r="BY3625">
        <v>6548.0069999999996</v>
      </c>
      <c r="BZ3625">
        <v>702.38530000000003</v>
      </c>
      <c r="CA3625">
        <v>-250.1251</v>
      </c>
      <c r="CB3625">
        <v>-331.40969999999999</v>
      </c>
      <c r="CC3625">
        <v>-3570.527</v>
      </c>
      <c r="CD3625">
        <v>-795.78710000000001</v>
      </c>
      <c r="CE3625">
        <v>-2370.3519999999999</v>
      </c>
      <c r="CF3625" s="23">
        <v>5342023</v>
      </c>
      <c r="CG3625" s="23">
        <v>8872623</v>
      </c>
      <c r="CH3625" s="23">
        <v>7745784</v>
      </c>
      <c r="CI3625" s="23">
        <v>5871149</v>
      </c>
      <c r="CJ3625" s="23">
        <v>4966899</v>
      </c>
      <c r="CK3625" s="23">
        <v>2409076</v>
      </c>
      <c r="CL3625" s="23">
        <v>3224715</v>
      </c>
      <c r="CM3625" s="23">
        <v>3316480</v>
      </c>
      <c r="CN3625" s="23">
        <v>2332402</v>
      </c>
      <c r="CO3625" s="23">
        <v>11300000</v>
      </c>
      <c r="CP3625" s="23">
        <v>2026287</v>
      </c>
      <c r="CQ3625" s="23">
        <v>17400000</v>
      </c>
      <c r="CR3625" s="23">
        <v>20000000</v>
      </c>
      <c r="CS3625" s="23">
        <v>22400000</v>
      </c>
      <c r="CT3625" s="23">
        <v>21500000</v>
      </c>
      <c r="CU3625" s="23">
        <v>17900000</v>
      </c>
      <c r="CV3625" s="23">
        <v>18800000</v>
      </c>
      <c r="CW3625" s="23">
        <v>18100000</v>
      </c>
      <c r="CX3625" s="23">
        <v>18900000</v>
      </c>
      <c r="CY3625" s="23">
        <v>15300000</v>
      </c>
      <c r="CZ3625" s="23">
        <v>14700000</v>
      </c>
      <c r="DA3625" s="23">
        <v>3820734</v>
      </c>
      <c r="DB3625" s="23">
        <v>3928219</v>
      </c>
      <c r="DC3625" s="23">
        <v>4284913</v>
      </c>
      <c r="DD3625">
        <v>0</v>
      </c>
      <c r="DE3625">
        <v>0</v>
      </c>
      <c r="DF3625">
        <v>0</v>
      </c>
    </row>
    <row r="3626" spans="1:110" x14ac:dyDescent="0.25">
      <c r="A3626" s="18" t="str">
        <f t="shared" si="56"/>
        <v>program_CPP_All_All_SDGE_1-in-2_MONTHLY SYSTEM PEAK DAY_2030_3</v>
      </c>
      <c r="B3626" t="s">
        <v>51</v>
      </c>
      <c r="C3626" t="s">
        <v>121</v>
      </c>
      <c r="D3626" t="s">
        <v>7</v>
      </c>
      <c r="E3626" t="s">
        <v>7</v>
      </c>
      <c r="F3626" t="s">
        <v>125</v>
      </c>
      <c r="G3626" t="s">
        <v>111</v>
      </c>
      <c r="H3626" t="s">
        <v>20</v>
      </c>
      <c r="I3626">
        <v>2030</v>
      </c>
      <c r="J3626">
        <v>3</v>
      </c>
      <c r="K3626">
        <v>13273.6</v>
      </c>
      <c r="L3626">
        <v>371485.2</v>
      </c>
      <c r="M3626">
        <v>360879.6</v>
      </c>
      <c r="N3626">
        <v>355365.8</v>
      </c>
      <c r="O3626">
        <v>355681.3</v>
      </c>
      <c r="P3626">
        <v>369433.1</v>
      </c>
      <c r="Q3626">
        <v>405299.6</v>
      </c>
      <c r="R3626">
        <v>455344</v>
      </c>
      <c r="S3626">
        <v>491317.3</v>
      </c>
      <c r="T3626">
        <v>522479.4</v>
      </c>
      <c r="U3626">
        <v>543913.30000000005</v>
      </c>
      <c r="V3626">
        <v>560977.4</v>
      </c>
      <c r="W3626">
        <v>569503.19999999995</v>
      </c>
      <c r="X3626">
        <v>572184.80000000005</v>
      </c>
      <c r="Y3626">
        <v>574599.1</v>
      </c>
      <c r="Z3626">
        <v>570885.9</v>
      </c>
      <c r="AA3626">
        <v>558138.4</v>
      </c>
      <c r="AB3626">
        <v>541321.69999999995</v>
      </c>
      <c r="AC3626">
        <v>528302.5</v>
      </c>
      <c r="AD3626">
        <v>502205.9</v>
      </c>
      <c r="AE3626">
        <v>488489.9</v>
      </c>
      <c r="AF3626">
        <v>471529.6</v>
      </c>
      <c r="AG3626">
        <v>450329.2</v>
      </c>
      <c r="AH3626">
        <v>420396.7</v>
      </c>
      <c r="AI3626">
        <v>394467.8</v>
      </c>
      <c r="AJ3626">
        <v>48.56691</v>
      </c>
      <c r="AK3626">
        <v>48.249229999999997</v>
      </c>
      <c r="AL3626">
        <v>47.270760000000003</v>
      </c>
      <c r="AM3626">
        <v>46.162179999999999</v>
      </c>
      <c r="AN3626">
        <v>46.018540000000002</v>
      </c>
      <c r="AO3626">
        <v>45.606259999999999</v>
      </c>
      <c r="AP3626">
        <v>45.306800000000003</v>
      </c>
      <c r="AQ3626">
        <v>45.592419999999997</v>
      </c>
      <c r="AR3626">
        <v>48.164819999999999</v>
      </c>
      <c r="AS3626">
        <v>53.060169999999999</v>
      </c>
      <c r="AT3626">
        <v>57.164070000000002</v>
      </c>
      <c r="AU3626">
        <v>59.581490000000002</v>
      </c>
      <c r="AV3626">
        <v>61.392650000000003</v>
      </c>
      <c r="AW3626">
        <v>61.900289999999998</v>
      </c>
      <c r="AX3626">
        <v>62.0535</v>
      </c>
      <c r="AY3626">
        <v>61.827570000000001</v>
      </c>
      <c r="AZ3626">
        <v>61.375869999999999</v>
      </c>
      <c r="BA3626">
        <v>60.939830000000001</v>
      </c>
      <c r="BB3626">
        <v>59.03933</v>
      </c>
      <c r="BC3626">
        <v>57.247239999999998</v>
      </c>
      <c r="BD3626">
        <v>56.420070000000003</v>
      </c>
      <c r="BE3626">
        <v>55.227420000000002</v>
      </c>
      <c r="BF3626">
        <v>53.735639999999997</v>
      </c>
      <c r="BG3626">
        <v>52.896810000000002</v>
      </c>
      <c r="BH3626">
        <v>1022.965</v>
      </c>
      <c r="BI3626">
        <v>1864.1980000000001</v>
      </c>
      <c r="BJ3626">
        <v>3079.3690000000001</v>
      </c>
      <c r="BK3626">
        <v>3085.1590000000001</v>
      </c>
      <c r="BL3626">
        <v>4400.4809999999998</v>
      </c>
      <c r="BM3626">
        <v>8293.9629999999997</v>
      </c>
      <c r="BN3626">
        <v>9939.4570000000003</v>
      </c>
      <c r="BO3626">
        <v>10359.42</v>
      </c>
      <c r="BP3626">
        <v>6716.0630000000001</v>
      </c>
      <c r="BQ3626">
        <v>2480.5949999999998</v>
      </c>
      <c r="BR3626">
        <v>5472.299</v>
      </c>
      <c r="BS3626">
        <v>3238.6979999999999</v>
      </c>
      <c r="BT3626">
        <v>3678.7689999999998</v>
      </c>
      <c r="BU3626">
        <v>4918.2129999999997</v>
      </c>
      <c r="BV3626">
        <v>7431.6670000000004</v>
      </c>
      <c r="BW3626">
        <v>7644.0309999999999</v>
      </c>
      <c r="BX3626">
        <v>7939.7340000000004</v>
      </c>
      <c r="BY3626">
        <v>6685.3770000000004</v>
      </c>
      <c r="BZ3626">
        <v>717.12070000000006</v>
      </c>
      <c r="CA3626">
        <v>-255.3725</v>
      </c>
      <c r="CB3626">
        <v>-338.3623</v>
      </c>
      <c r="CC3626">
        <v>-3645.433</v>
      </c>
      <c r="CD3626">
        <v>-812.4819</v>
      </c>
      <c r="CE3626">
        <v>-2420.08</v>
      </c>
      <c r="CF3626" s="23">
        <v>5568515</v>
      </c>
      <c r="CG3626" s="23">
        <v>9248806</v>
      </c>
      <c r="CH3626" s="23">
        <v>8074191</v>
      </c>
      <c r="CI3626" s="23">
        <v>6120075</v>
      </c>
      <c r="CJ3626" s="23">
        <v>5177487</v>
      </c>
      <c r="CK3626" s="23">
        <v>2511216</v>
      </c>
      <c r="CL3626" s="23">
        <v>3361437</v>
      </c>
      <c r="CM3626" s="23">
        <v>3457092</v>
      </c>
      <c r="CN3626" s="23">
        <v>2431291</v>
      </c>
      <c r="CO3626" s="23">
        <v>11800000</v>
      </c>
      <c r="CP3626" s="23">
        <v>2112197</v>
      </c>
      <c r="CQ3626" s="23">
        <v>18100000</v>
      </c>
      <c r="CR3626" s="23">
        <v>20800000</v>
      </c>
      <c r="CS3626" s="23">
        <v>23400000</v>
      </c>
      <c r="CT3626" s="23">
        <v>22400000</v>
      </c>
      <c r="CU3626" s="23">
        <v>18700000</v>
      </c>
      <c r="CV3626" s="23">
        <v>19600000</v>
      </c>
      <c r="CW3626" s="23">
        <v>18900000</v>
      </c>
      <c r="CX3626" s="23">
        <v>19700000</v>
      </c>
      <c r="CY3626" s="23">
        <v>16000000</v>
      </c>
      <c r="CZ3626" s="23">
        <v>15400000</v>
      </c>
      <c r="DA3626" s="23">
        <v>3982726</v>
      </c>
      <c r="DB3626" s="23">
        <v>4094768</v>
      </c>
      <c r="DC3626" s="23">
        <v>4466585</v>
      </c>
      <c r="DD3626">
        <v>0</v>
      </c>
      <c r="DE3626">
        <v>0</v>
      </c>
      <c r="DF3626">
        <v>0</v>
      </c>
    </row>
    <row r="3627" spans="1:110" x14ac:dyDescent="0.25">
      <c r="A3627" s="18" t="str">
        <f t="shared" si="56"/>
        <v>program_CPP_All_All_SDGE_1-in-2_MONTHLY SYSTEM PEAK DAY_2019_4</v>
      </c>
      <c r="B3627" t="s">
        <v>51</v>
      </c>
      <c r="C3627" t="s">
        <v>121</v>
      </c>
      <c r="D3627" t="s">
        <v>7</v>
      </c>
      <c r="E3627" t="s">
        <v>7</v>
      </c>
      <c r="F3627" t="s">
        <v>125</v>
      </c>
      <c r="G3627" t="s">
        <v>111</v>
      </c>
      <c r="H3627" t="s">
        <v>20</v>
      </c>
      <c r="I3627">
        <v>2019</v>
      </c>
      <c r="J3627">
        <v>4</v>
      </c>
      <c r="K3627">
        <v>14227</v>
      </c>
      <c r="L3627">
        <v>343468.3</v>
      </c>
      <c r="M3627">
        <v>333639.59999999998</v>
      </c>
      <c r="N3627">
        <v>328572.2</v>
      </c>
      <c r="O3627">
        <v>329014</v>
      </c>
      <c r="P3627">
        <v>342002.5</v>
      </c>
      <c r="Q3627">
        <v>375796</v>
      </c>
      <c r="R3627">
        <v>422867</v>
      </c>
      <c r="S3627">
        <v>457221.8</v>
      </c>
      <c r="T3627">
        <v>488320</v>
      </c>
      <c r="U3627">
        <v>509434.4</v>
      </c>
      <c r="V3627">
        <v>526868.30000000005</v>
      </c>
      <c r="W3627">
        <v>540879.19999999995</v>
      </c>
      <c r="X3627">
        <v>550981.6</v>
      </c>
      <c r="Y3627">
        <v>559785.9</v>
      </c>
      <c r="Z3627">
        <v>561683.5</v>
      </c>
      <c r="AA3627">
        <v>552625.19999999995</v>
      </c>
      <c r="AB3627">
        <v>535255.80000000005</v>
      </c>
      <c r="AC3627">
        <v>521460.7</v>
      </c>
      <c r="AD3627">
        <v>490716.1</v>
      </c>
      <c r="AE3627">
        <v>472203.5</v>
      </c>
      <c r="AF3627">
        <v>448461.1</v>
      </c>
      <c r="AG3627">
        <v>420910</v>
      </c>
      <c r="AH3627">
        <v>390574.4</v>
      </c>
      <c r="AI3627">
        <v>365167.4</v>
      </c>
      <c r="AJ3627">
        <v>60.325800000000001</v>
      </c>
      <c r="AK3627">
        <v>59.821040000000004</v>
      </c>
      <c r="AL3627">
        <v>59.069119999999998</v>
      </c>
      <c r="AM3627">
        <v>57.982050000000001</v>
      </c>
      <c r="AN3627">
        <v>57.77075</v>
      </c>
      <c r="AO3627">
        <v>57.026670000000003</v>
      </c>
      <c r="AP3627">
        <v>57.052480000000003</v>
      </c>
      <c r="AQ3627">
        <v>58.70778</v>
      </c>
      <c r="AR3627">
        <v>64.246139999999997</v>
      </c>
      <c r="AS3627">
        <v>69.085480000000004</v>
      </c>
      <c r="AT3627">
        <v>72.995329999999996</v>
      </c>
      <c r="AU3627">
        <v>75.365759999999995</v>
      </c>
      <c r="AV3627">
        <v>77.772459999999995</v>
      </c>
      <c r="AW3627">
        <v>78.534540000000007</v>
      </c>
      <c r="AX3627">
        <v>79.137829999999994</v>
      </c>
      <c r="AY3627">
        <v>78.508660000000006</v>
      </c>
      <c r="AZ3627">
        <v>77.970309999999998</v>
      </c>
      <c r="BA3627">
        <v>75.994299999999996</v>
      </c>
      <c r="BB3627">
        <v>73.559340000000006</v>
      </c>
      <c r="BC3627">
        <v>70.676169999999999</v>
      </c>
      <c r="BD3627">
        <v>67.733680000000007</v>
      </c>
      <c r="BE3627">
        <v>65.145309999999995</v>
      </c>
      <c r="BF3627">
        <v>64.011709999999994</v>
      </c>
      <c r="BG3627">
        <v>61.961849999999998</v>
      </c>
      <c r="BH3627">
        <v>804.48630000000003</v>
      </c>
      <c r="BI3627">
        <v>1466.0530000000001</v>
      </c>
      <c r="BJ3627">
        <v>2421.6959999999999</v>
      </c>
      <c r="BK3627">
        <v>2426.25</v>
      </c>
      <c r="BL3627">
        <v>3460.6529999999998</v>
      </c>
      <c r="BM3627">
        <v>6522.5870000000004</v>
      </c>
      <c r="BN3627">
        <v>7816.6459999999997</v>
      </c>
      <c r="BO3627">
        <v>8146.915</v>
      </c>
      <c r="BP3627">
        <v>5281.6859999999997</v>
      </c>
      <c r="BQ3627">
        <v>2109.2719999999999</v>
      </c>
      <c r="BR3627">
        <v>4110.5219999999999</v>
      </c>
      <c r="BS3627">
        <v>3015.6570000000002</v>
      </c>
      <c r="BT3627">
        <v>2690.3220000000001</v>
      </c>
      <c r="BU3627">
        <v>4110.83</v>
      </c>
      <c r="BV3627">
        <v>7086.4449999999997</v>
      </c>
      <c r="BW3627">
        <v>5843.63</v>
      </c>
      <c r="BX3627">
        <v>5888.4229999999998</v>
      </c>
      <c r="BY3627">
        <v>5127.9759999999997</v>
      </c>
      <c r="BZ3627">
        <v>803.90089999999998</v>
      </c>
      <c r="CA3627">
        <v>-177.28540000000001</v>
      </c>
      <c r="CB3627">
        <v>-266.09699999999998</v>
      </c>
      <c r="CC3627">
        <v>-2866.8629999999998</v>
      </c>
      <c r="CD3627">
        <v>-638.95680000000004</v>
      </c>
      <c r="CE3627">
        <v>-1903.2139999999999</v>
      </c>
      <c r="CF3627" s="23">
        <v>3596215</v>
      </c>
      <c r="CG3627" s="23">
        <v>5715824</v>
      </c>
      <c r="CH3627" s="23">
        <v>4990149</v>
      </c>
      <c r="CI3627" s="23">
        <v>3782530</v>
      </c>
      <c r="CJ3627" s="23">
        <v>3193816</v>
      </c>
      <c r="CK3627" s="23">
        <v>1550587</v>
      </c>
      <c r="CL3627" s="23">
        <v>2074363</v>
      </c>
      <c r="CM3627" s="23">
        <v>2134312</v>
      </c>
      <c r="CN3627" s="23">
        <v>1501875</v>
      </c>
      <c r="CO3627" s="23">
        <v>7263515</v>
      </c>
      <c r="CP3627" s="23">
        <v>1182319</v>
      </c>
      <c r="CQ3627" s="23">
        <v>10700000</v>
      </c>
      <c r="CR3627" s="23">
        <v>11000000</v>
      </c>
      <c r="CS3627" s="23">
        <v>11900000</v>
      </c>
      <c r="CT3627" s="23">
        <v>11700000</v>
      </c>
      <c r="CU3627" s="23">
        <v>10700000</v>
      </c>
      <c r="CV3627" s="23">
        <v>11000000</v>
      </c>
      <c r="CW3627" s="23">
        <v>10500000</v>
      </c>
      <c r="CX3627" s="23">
        <v>12300000</v>
      </c>
      <c r="CY3627" s="23">
        <v>9316500</v>
      </c>
      <c r="CZ3627" s="23">
        <v>9237163</v>
      </c>
      <c r="DA3627" s="23">
        <v>2456471</v>
      </c>
      <c r="DB3627" s="23">
        <v>2526343</v>
      </c>
      <c r="DC3627" s="23">
        <v>2758124</v>
      </c>
      <c r="DD3627">
        <v>0</v>
      </c>
      <c r="DE3627">
        <v>0</v>
      </c>
      <c r="DF3627">
        <v>0</v>
      </c>
    </row>
    <row r="3628" spans="1:110" x14ac:dyDescent="0.25">
      <c r="A3628" s="18" t="str">
        <f t="shared" si="56"/>
        <v>program_CPP_All_All_SDGE_1-in-2_MONTHLY SYSTEM PEAK DAY_2020_4</v>
      </c>
      <c r="B3628" t="s">
        <v>51</v>
      </c>
      <c r="C3628" t="s">
        <v>121</v>
      </c>
      <c r="D3628" t="s">
        <v>7</v>
      </c>
      <c r="E3628" t="s">
        <v>7</v>
      </c>
      <c r="F3628" t="s">
        <v>125</v>
      </c>
      <c r="G3628" t="s">
        <v>111</v>
      </c>
      <c r="H3628" t="s">
        <v>20</v>
      </c>
      <c r="I3628">
        <v>2020</v>
      </c>
      <c r="J3628">
        <v>4</v>
      </c>
      <c r="K3628">
        <v>14129.421</v>
      </c>
      <c r="L3628">
        <v>345249.1</v>
      </c>
      <c r="M3628">
        <v>335371.5</v>
      </c>
      <c r="N3628">
        <v>330275.09999999998</v>
      </c>
      <c r="O3628">
        <v>330706</v>
      </c>
      <c r="P3628">
        <v>343737.9</v>
      </c>
      <c r="Q3628">
        <v>377651.20000000001</v>
      </c>
      <c r="R3628">
        <v>424896</v>
      </c>
      <c r="S3628">
        <v>459333.1</v>
      </c>
      <c r="T3628">
        <v>490392.1</v>
      </c>
      <c r="U3628">
        <v>511473</v>
      </c>
      <c r="V3628">
        <v>529011.69999999995</v>
      </c>
      <c r="W3628">
        <v>543019.69999999995</v>
      </c>
      <c r="X3628">
        <v>553133.30000000005</v>
      </c>
      <c r="Y3628">
        <v>561929.4</v>
      </c>
      <c r="Z3628">
        <v>563795.9</v>
      </c>
      <c r="AA3628">
        <v>554667.4</v>
      </c>
      <c r="AB3628">
        <v>537202.4</v>
      </c>
      <c r="AC3628">
        <v>523438.9</v>
      </c>
      <c r="AD3628">
        <v>492555</v>
      </c>
      <c r="AE3628">
        <v>473973.7</v>
      </c>
      <c r="AF3628">
        <v>450164.9</v>
      </c>
      <c r="AG3628">
        <v>422694</v>
      </c>
      <c r="AH3628">
        <v>392434.4</v>
      </c>
      <c r="AI3628">
        <v>367021.3</v>
      </c>
      <c r="AJ3628">
        <v>60.325209999999998</v>
      </c>
      <c r="AK3628">
        <v>59.82058</v>
      </c>
      <c r="AL3628">
        <v>59.06879</v>
      </c>
      <c r="AM3628">
        <v>57.981470000000002</v>
      </c>
      <c r="AN3628">
        <v>57.770139999999998</v>
      </c>
      <c r="AO3628">
        <v>57.02617</v>
      </c>
      <c r="AP3628">
        <v>57.052019999999999</v>
      </c>
      <c r="AQ3628">
        <v>58.708089999999999</v>
      </c>
      <c r="AR3628">
        <v>64.246840000000006</v>
      </c>
      <c r="AS3628">
        <v>69.08623</v>
      </c>
      <c r="AT3628">
        <v>72.996200000000002</v>
      </c>
      <c r="AU3628">
        <v>75.366600000000005</v>
      </c>
      <c r="AV3628">
        <v>77.77328</v>
      </c>
      <c r="AW3628">
        <v>78.535820000000001</v>
      </c>
      <c r="AX3628">
        <v>79.138840000000002</v>
      </c>
      <c r="AY3628">
        <v>78.509720000000002</v>
      </c>
      <c r="AZ3628">
        <v>77.971329999999995</v>
      </c>
      <c r="BA3628">
        <v>75.994990000000001</v>
      </c>
      <c r="BB3628">
        <v>73.559690000000003</v>
      </c>
      <c r="BC3628">
        <v>70.676299999999998</v>
      </c>
      <c r="BD3628">
        <v>67.733429999999998</v>
      </c>
      <c r="BE3628">
        <v>65.14461</v>
      </c>
      <c r="BF3628">
        <v>64.010670000000005</v>
      </c>
      <c r="BG3628">
        <v>61.961150000000004</v>
      </c>
      <c r="BH3628">
        <v>821.04740000000004</v>
      </c>
      <c r="BI3628">
        <v>1496.2329999999999</v>
      </c>
      <c r="BJ3628">
        <v>2471.549</v>
      </c>
      <c r="BK3628">
        <v>2476.1959999999999</v>
      </c>
      <c r="BL3628">
        <v>3531.893</v>
      </c>
      <c r="BM3628">
        <v>6656.8609999999999</v>
      </c>
      <c r="BN3628">
        <v>7977.5590000000002</v>
      </c>
      <c r="BO3628">
        <v>8314.6270000000004</v>
      </c>
      <c r="BP3628">
        <v>5390.415</v>
      </c>
      <c r="BQ3628">
        <v>2152.694</v>
      </c>
      <c r="BR3628">
        <v>4195.1409999999996</v>
      </c>
      <c r="BS3628">
        <v>3077.7370000000001</v>
      </c>
      <c r="BT3628">
        <v>2745.7049999999999</v>
      </c>
      <c r="BU3628">
        <v>4195.4549999999999</v>
      </c>
      <c r="BV3628">
        <v>7232.326</v>
      </c>
      <c r="BW3628">
        <v>5963.9260000000004</v>
      </c>
      <c r="BX3628">
        <v>6009.6419999999998</v>
      </c>
      <c r="BY3628">
        <v>5233.54</v>
      </c>
      <c r="BZ3628">
        <v>820.45</v>
      </c>
      <c r="CA3628">
        <v>-180.935</v>
      </c>
      <c r="CB3628">
        <v>-271.57490000000001</v>
      </c>
      <c r="CC3628">
        <v>-2925.88</v>
      </c>
      <c r="CD3628">
        <v>-652.11040000000003</v>
      </c>
      <c r="CE3628">
        <v>-1942.393</v>
      </c>
      <c r="CF3628" s="23">
        <v>3745802</v>
      </c>
      <c r="CG3628" s="23">
        <v>5953577</v>
      </c>
      <c r="CH3628" s="23">
        <v>5197717</v>
      </c>
      <c r="CI3628" s="23">
        <v>3939867</v>
      </c>
      <c r="CJ3628" s="23">
        <v>3326665</v>
      </c>
      <c r="CK3628" s="23">
        <v>1615084</v>
      </c>
      <c r="CL3628" s="23">
        <v>2160647</v>
      </c>
      <c r="CM3628" s="23">
        <v>2223090</v>
      </c>
      <c r="CN3628" s="23">
        <v>1564346</v>
      </c>
      <c r="CO3628" s="23">
        <v>7565645</v>
      </c>
      <c r="CP3628" s="23">
        <v>1231499</v>
      </c>
      <c r="CQ3628" s="23">
        <v>11100000</v>
      </c>
      <c r="CR3628" s="23">
        <v>11500000</v>
      </c>
      <c r="CS3628" s="23">
        <v>12400000</v>
      </c>
      <c r="CT3628" s="23">
        <v>12200000</v>
      </c>
      <c r="CU3628" s="23">
        <v>11100000</v>
      </c>
      <c r="CV3628" s="23">
        <v>11500000</v>
      </c>
      <c r="CW3628" s="23">
        <v>11000000</v>
      </c>
      <c r="CX3628" s="23">
        <v>12800000</v>
      </c>
      <c r="CY3628" s="23">
        <v>9704026</v>
      </c>
      <c r="CZ3628" s="23">
        <v>9621389</v>
      </c>
      <c r="DA3628" s="23">
        <v>2558650</v>
      </c>
      <c r="DB3628" s="23">
        <v>2631427</v>
      </c>
      <c r="DC3628" s="23">
        <v>2872850</v>
      </c>
      <c r="DD3628">
        <v>0</v>
      </c>
      <c r="DE3628">
        <v>0</v>
      </c>
      <c r="DF3628">
        <v>0</v>
      </c>
    </row>
    <row r="3629" spans="1:110" x14ac:dyDescent="0.25">
      <c r="A3629" s="18" t="str">
        <f t="shared" si="56"/>
        <v>program_CPP_All_All_SDGE_1-in-2_MONTHLY SYSTEM PEAK DAY_2021_4</v>
      </c>
      <c r="B3629" t="s">
        <v>51</v>
      </c>
      <c r="C3629" t="s">
        <v>121</v>
      </c>
      <c r="D3629" t="s">
        <v>7</v>
      </c>
      <c r="E3629" t="s">
        <v>7</v>
      </c>
      <c r="F3629" t="s">
        <v>125</v>
      </c>
      <c r="G3629" t="s">
        <v>111</v>
      </c>
      <c r="H3629" t="s">
        <v>20</v>
      </c>
      <c r="I3629">
        <v>2021</v>
      </c>
      <c r="J3629">
        <v>4</v>
      </c>
      <c r="K3629">
        <v>14025.019</v>
      </c>
      <c r="L3629">
        <v>345982.8</v>
      </c>
      <c r="M3629">
        <v>336085.8</v>
      </c>
      <c r="N3629">
        <v>330976.5</v>
      </c>
      <c r="O3629">
        <v>331398</v>
      </c>
      <c r="P3629">
        <v>344438.7</v>
      </c>
      <c r="Q3629">
        <v>378380.6</v>
      </c>
      <c r="R3629">
        <v>425670.8</v>
      </c>
      <c r="S3629">
        <v>460105.7</v>
      </c>
      <c r="T3629">
        <v>491073.4</v>
      </c>
      <c r="U3629">
        <v>512087.1</v>
      </c>
      <c r="V3629">
        <v>529674.30000000005</v>
      </c>
      <c r="W3629">
        <v>543652.80000000005</v>
      </c>
      <c r="X3629">
        <v>553755.5</v>
      </c>
      <c r="Y3629">
        <v>562528.1</v>
      </c>
      <c r="Z3629">
        <v>564366.5</v>
      </c>
      <c r="AA3629">
        <v>555200.4</v>
      </c>
      <c r="AB3629">
        <v>537693.9</v>
      </c>
      <c r="AC3629">
        <v>523982.1</v>
      </c>
      <c r="AD3629">
        <v>493048.3</v>
      </c>
      <c r="AE3629">
        <v>474448.8</v>
      </c>
      <c r="AF3629">
        <v>450634</v>
      </c>
      <c r="AG3629">
        <v>423279.8</v>
      </c>
      <c r="AH3629">
        <v>393138.8</v>
      </c>
      <c r="AI3629">
        <v>367770.3</v>
      </c>
      <c r="AJ3629">
        <v>60.324750000000002</v>
      </c>
      <c r="AK3629">
        <v>59.820210000000003</v>
      </c>
      <c r="AL3629">
        <v>59.068519999999999</v>
      </c>
      <c r="AM3629">
        <v>57.981020000000001</v>
      </c>
      <c r="AN3629">
        <v>57.769660000000002</v>
      </c>
      <c r="AO3629">
        <v>57.025759999999998</v>
      </c>
      <c r="AP3629">
        <v>57.051659999999998</v>
      </c>
      <c r="AQ3629">
        <v>58.70834</v>
      </c>
      <c r="AR3629">
        <v>64.247410000000002</v>
      </c>
      <c r="AS3629">
        <v>69.086820000000003</v>
      </c>
      <c r="AT3629">
        <v>72.996889999999993</v>
      </c>
      <c r="AU3629">
        <v>75.367270000000005</v>
      </c>
      <c r="AV3629">
        <v>77.773939999999996</v>
      </c>
      <c r="AW3629">
        <v>78.536850000000001</v>
      </c>
      <c r="AX3629">
        <v>79.139650000000003</v>
      </c>
      <c r="AY3629">
        <v>78.510570000000001</v>
      </c>
      <c r="AZ3629">
        <v>77.972139999999996</v>
      </c>
      <c r="BA3629">
        <v>75.995540000000005</v>
      </c>
      <c r="BB3629">
        <v>73.559970000000007</v>
      </c>
      <c r="BC3629">
        <v>70.676389999999998</v>
      </c>
      <c r="BD3629">
        <v>67.733230000000006</v>
      </c>
      <c r="BE3629">
        <v>65.144059999999996</v>
      </c>
      <c r="BF3629">
        <v>64.009839999999997</v>
      </c>
      <c r="BG3629">
        <v>61.960599999999999</v>
      </c>
      <c r="BH3629">
        <v>832.51279999999997</v>
      </c>
      <c r="BI3629">
        <v>1517.127</v>
      </c>
      <c r="BJ3629">
        <v>2506.0619999999999</v>
      </c>
      <c r="BK3629">
        <v>2510.7739999999999</v>
      </c>
      <c r="BL3629">
        <v>3581.2139999999999</v>
      </c>
      <c r="BM3629">
        <v>6749.8190000000004</v>
      </c>
      <c r="BN3629">
        <v>8088.96</v>
      </c>
      <c r="BO3629">
        <v>8430.7350000000006</v>
      </c>
      <c r="BP3629">
        <v>5465.6880000000001</v>
      </c>
      <c r="BQ3629">
        <v>2182.7550000000001</v>
      </c>
      <c r="BR3629">
        <v>4253.7240000000002</v>
      </c>
      <c r="BS3629">
        <v>3120.7150000000001</v>
      </c>
      <c r="BT3629">
        <v>2784.047</v>
      </c>
      <c r="BU3629">
        <v>4254.0410000000002</v>
      </c>
      <c r="BV3629">
        <v>7333.32</v>
      </c>
      <c r="BW3629">
        <v>6047.2079999999996</v>
      </c>
      <c r="BX3629">
        <v>6093.5619999999999</v>
      </c>
      <c r="BY3629">
        <v>5306.6229999999996</v>
      </c>
      <c r="BZ3629">
        <v>831.90700000000004</v>
      </c>
      <c r="CA3629">
        <v>-183.4616</v>
      </c>
      <c r="CB3629">
        <v>-275.36720000000003</v>
      </c>
      <c r="CC3629">
        <v>-2966.7379999999998</v>
      </c>
      <c r="CD3629">
        <v>-661.21659999999997</v>
      </c>
      <c r="CE3629">
        <v>-1969.5170000000001</v>
      </c>
      <c r="CF3629" s="23">
        <v>3851147</v>
      </c>
      <c r="CG3629" s="23">
        <v>6121013</v>
      </c>
      <c r="CH3629" s="23">
        <v>5343896</v>
      </c>
      <c r="CI3629" s="23">
        <v>4050670</v>
      </c>
      <c r="CJ3629" s="23">
        <v>3420222</v>
      </c>
      <c r="CK3629" s="23">
        <v>1660506</v>
      </c>
      <c r="CL3629" s="23">
        <v>2221412</v>
      </c>
      <c r="CM3629" s="23">
        <v>2285611</v>
      </c>
      <c r="CN3629" s="23">
        <v>1608341</v>
      </c>
      <c r="CO3629" s="23">
        <v>7778419</v>
      </c>
      <c r="CP3629" s="23">
        <v>1266133</v>
      </c>
      <c r="CQ3629" s="23">
        <v>11400000</v>
      </c>
      <c r="CR3629" s="23">
        <v>11800000</v>
      </c>
      <c r="CS3629" s="23">
        <v>12800000</v>
      </c>
      <c r="CT3629" s="23">
        <v>12500000</v>
      </c>
      <c r="CU3629" s="23">
        <v>11400000</v>
      </c>
      <c r="CV3629" s="23">
        <v>11800000</v>
      </c>
      <c r="CW3629" s="23">
        <v>11300000</v>
      </c>
      <c r="CX3629" s="23">
        <v>13200000</v>
      </c>
      <c r="CY3629" s="23">
        <v>9976938</v>
      </c>
      <c r="CZ3629" s="23">
        <v>9891977</v>
      </c>
      <c r="DA3629" s="23">
        <v>2630608</v>
      </c>
      <c r="DB3629" s="23">
        <v>2705433</v>
      </c>
      <c r="DC3629" s="23">
        <v>2953645</v>
      </c>
      <c r="DD3629">
        <v>0</v>
      </c>
      <c r="DE3629">
        <v>0</v>
      </c>
      <c r="DF3629">
        <v>0</v>
      </c>
    </row>
    <row r="3630" spans="1:110" x14ac:dyDescent="0.25">
      <c r="A3630" s="18" t="str">
        <f t="shared" si="56"/>
        <v>program_CPP_All_All_SDGE_1-in-2_MONTHLY SYSTEM PEAK DAY_2022_4</v>
      </c>
      <c r="B3630" t="s">
        <v>51</v>
      </c>
      <c r="C3630" t="s">
        <v>121</v>
      </c>
      <c r="D3630" t="s">
        <v>7</v>
      </c>
      <c r="E3630" t="s">
        <v>7</v>
      </c>
      <c r="F3630" t="s">
        <v>125</v>
      </c>
      <c r="G3630" t="s">
        <v>111</v>
      </c>
      <c r="H3630" t="s">
        <v>20</v>
      </c>
      <c r="I3630">
        <v>2022</v>
      </c>
      <c r="J3630">
        <v>4</v>
      </c>
      <c r="K3630">
        <v>13939.785</v>
      </c>
      <c r="L3630">
        <v>349124.3</v>
      </c>
      <c r="M3630">
        <v>339139.9</v>
      </c>
      <c r="N3630">
        <v>333980.90000000002</v>
      </c>
      <c r="O3630">
        <v>334389.90000000002</v>
      </c>
      <c r="P3630">
        <v>347519.2</v>
      </c>
      <c r="Q3630">
        <v>381700.6</v>
      </c>
      <c r="R3630">
        <v>429333</v>
      </c>
      <c r="S3630">
        <v>463961.59999999998</v>
      </c>
      <c r="T3630">
        <v>494961.8</v>
      </c>
      <c r="U3630">
        <v>515988.9</v>
      </c>
      <c r="V3630">
        <v>533753.69999999995</v>
      </c>
      <c r="W3630">
        <v>547765.4</v>
      </c>
      <c r="X3630">
        <v>557908.69999999995</v>
      </c>
      <c r="Y3630">
        <v>566694.19999999995</v>
      </c>
      <c r="Z3630">
        <v>568498.5</v>
      </c>
      <c r="AA3630">
        <v>559220.4</v>
      </c>
      <c r="AB3630">
        <v>541547.9</v>
      </c>
      <c r="AC3630">
        <v>527839.80000000005</v>
      </c>
      <c r="AD3630">
        <v>496649.9</v>
      </c>
      <c r="AE3630">
        <v>477915.4</v>
      </c>
      <c r="AF3630">
        <v>453954.7</v>
      </c>
      <c r="AG3630">
        <v>426628.9</v>
      </c>
      <c r="AH3630">
        <v>396503.6</v>
      </c>
      <c r="AI3630">
        <v>371060.7</v>
      </c>
      <c r="AJ3630">
        <v>60.323999999999998</v>
      </c>
      <c r="AK3630">
        <v>59.819609999999997</v>
      </c>
      <c r="AL3630">
        <v>59.068089999999998</v>
      </c>
      <c r="AM3630">
        <v>57.98028</v>
      </c>
      <c r="AN3630">
        <v>57.768889999999999</v>
      </c>
      <c r="AO3630">
        <v>57.025109999999998</v>
      </c>
      <c r="AP3630">
        <v>57.051070000000003</v>
      </c>
      <c r="AQ3630">
        <v>58.708739999999999</v>
      </c>
      <c r="AR3630">
        <v>64.248320000000007</v>
      </c>
      <c r="AS3630">
        <v>69.087779999999995</v>
      </c>
      <c r="AT3630">
        <v>72.998009999999994</v>
      </c>
      <c r="AU3630">
        <v>75.368340000000003</v>
      </c>
      <c r="AV3630">
        <v>77.775000000000006</v>
      </c>
      <c r="AW3630">
        <v>78.538510000000002</v>
      </c>
      <c r="AX3630">
        <v>79.140950000000004</v>
      </c>
      <c r="AY3630">
        <v>78.511939999999996</v>
      </c>
      <c r="AZ3630">
        <v>77.973460000000003</v>
      </c>
      <c r="BA3630">
        <v>75.996420000000001</v>
      </c>
      <c r="BB3630">
        <v>73.560419999999993</v>
      </c>
      <c r="BC3630">
        <v>70.676550000000006</v>
      </c>
      <c r="BD3630">
        <v>67.732919999999993</v>
      </c>
      <c r="BE3630">
        <v>65.143169999999998</v>
      </c>
      <c r="BF3630">
        <v>64.008510000000001</v>
      </c>
      <c r="BG3630">
        <v>61.959719999999997</v>
      </c>
      <c r="BH3630">
        <v>855.44349999999997</v>
      </c>
      <c r="BI3630">
        <v>1558.915</v>
      </c>
      <c r="BJ3630">
        <v>2575.0889999999999</v>
      </c>
      <c r="BK3630">
        <v>2579.931</v>
      </c>
      <c r="BL3630">
        <v>3679.8539999999998</v>
      </c>
      <c r="BM3630">
        <v>6935.7359999999999</v>
      </c>
      <c r="BN3630">
        <v>8311.7630000000008</v>
      </c>
      <c r="BO3630">
        <v>8662.9509999999991</v>
      </c>
      <c r="BP3630">
        <v>5616.2349999999997</v>
      </c>
      <c r="BQ3630">
        <v>2242.8760000000002</v>
      </c>
      <c r="BR3630">
        <v>4370.8879999999999</v>
      </c>
      <c r="BS3630">
        <v>3206.672</v>
      </c>
      <c r="BT3630">
        <v>2860.73</v>
      </c>
      <c r="BU3630">
        <v>4371.2139999999999</v>
      </c>
      <c r="BV3630">
        <v>7535.3090000000002</v>
      </c>
      <c r="BW3630">
        <v>6213.7719999999999</v>
      </c>
      <c r="BX3630">
        <v>6261.4030000000002</v>
      </c>
      <c r="BY3630">
        <v>5452.7879999999996</v>
      </c>
      <c r="BZ3630">
        <v>854.82100000000003</v>
      </c>
      <c r="CA3630">
        <v>-188.51490000000001</v>
      </c>
      <c r="CB3630">
        <v>-282.952</v>
      </c>
      <c r="CC3630">
        <v>-3048.453</v>
      </c>
      <c r="CD3630">
        <v>-679.42920000000004</v>
      </c>
      <c r="CE3630">
        <v>-2023.7660000000001</v>
      </c>
      <c r="CF3630" s="23">
        <v>4066221</v>
      </c>
      <c r="CG3630" s="23">
        <v>6462851</v>
      </c>
      <c r="CH3630" s="23">
        <v>5642335</v>
      </c>
      <c r="CI3630" s="23">
        <v>4276886</v>
      </c>
      <c r="CJ3630" s="23">
        <v>3611230</v>
      </c>
      <c r="CK3630" s="23">
        <v>1753240</v>
      </c>
      <c r="CL3630" s="23">
        <v>2345471</v>
      </c>
      <c r="CM3630" s="23">
        <v>2413255</v>
      </c>
      <c r="CN3630" s="23">
        <v>1698162</v>
      </c>
      <c r="CO3630" s="23">
        <v>8212818</v>
      </c>
      <c r="CP3630" s="23">
        <v>1336842</v>
      </c>
      <c r="CQ3630" s="23">
        <v>12100000</v>
      </c>
      <c r="CR3630" s="23">
        <v>12400000</v>
      </c>
      <c r="CS3630" s="23">
        <v>13500000</v>
      </c>
      <c r="CT3630" s="23">
        <v>13200000</v>
      </c>
      <c r="CU3630" s="23">
        <v>12100000</v>
      </c>
      <c r="CV3630" s="23">
        <v>12500000</v>
      </c>
      <c r="CW3630" s="23">
        <v>11900000</v>
      </c>
      <c r="CX3630" s="23">
        <v>13900000</v>
      </c>
      <c r="CY3630" s="23">
        <v>10500000</v>
      </c>
      <c r="CZ3630" s="23">
        <v>10400000</v>
      </c>
      <c r="DA3630" s="23">
        <v>2777519</v>
      </c>
      <c r="DB3630" s="23">
        <v>2856522</v>
      </c>
      <c r="DC3630" s="23">
        <v>3118596</v>
      </c>
      <c r="DD3630">
        <v>0</v>
      </c>
      <c r="DE3630">
        <v>0</v>
      </c>
      <c r="DF3630">
        <v>0</v>
      </c>
    </row>
    <row r="3631" spans="1:110" x14ac:dyDescent="0.25">
      <c r="A3631" s="18" t="str">
        <f t="shared" si="56"/>
        <v>program_CPP_All_All_SDGE_1-in-2_MONTHLY SYSTEM PEAK DAY_2023_4</v>
      </c>
      <c r="B3631" t="s">
        <v>51</v>
      </c>
      <c r="C3631" t="s">
        <v>121</v>
      </c>
      <c r="D3631" t="s">
        <v>7</v>
      </c>
      <c r="E3631" t="s">
        <v>7</v>
      </c>
      <c r="F3631" t="s">
        <v>125</v>
      </c>
      <c r="G3631" t="s">
        <v>111</v>
      </c>
      <c r="H3631" t="s">
        <v>20</v>
      </c>
      <c r="I3631">
        <v>2023</v>
      </c>
      <c r="J3631">
        <v>4</v>
      </c>
      <c r="K3631">
        <v>13863.706</v>
      </c>
      <c r="L3631">
        <v>353344.5</v>
      </c>
      <c r="M3631">
        <v>343242.3</v>
      </c>
      <c r="N3631">
        <v>338017.1</v>
      </c>
      <c r="O3631">
        <v>338412.3</v>
      </c>
      <c r="P3631">
        <v>351666</v>
      </c>
      <c r="Q3631">
        <v>386181.5</v>
      </c>
      <c r="R3631">
        <v>434289.5</v>
      </c>
      <c r="S3631">
        <v>469199.6</v>
      </c>
      <c r="T3631">
        <v>500288.5</v>
      </c>
      <c r="U3631">
        <v>521365.8</v>
      </c>
      <c r="V3631">
        <v>539365.9</v>
      </c>
      <c r="W3631">
        <v>553439.19999999995</v>
      </c>
      <c r="X3631">
        <v>563646.19999999995</v>
      </c>
      <c r="Y3631">
        <v>572461.1</v>
      </c>
      <c r="Z3631">
        <v>574228.80000000005</v>
      </c>
      <c r="AA3631">
        <v>564805.30000000005</v>
      </c>
      <c r="AB3631">
        <v>546911.30000000005</v>
      </c>
      <c r="AC3631">
        <v>533184.69999999995</v>
      </c>
      <c r="AD3631">
        <v>501646.4</v>
      </c>
      <c r="AE3631">
        <v>482724.4</v>
      </c>
      <c r="AF3631">
        <v>458555.1</v>
      </c>
      <c r="AG3631">
        <v>431217.3</v>
      </c>
      <c r="AH3631">
        <v>401060.8</v>
      </c>
      <c r="AI3631">
        <v>375489.8</v>
      </c>
      <c r="AJ3631">
        <v>60.323120000000003</v>
      </c>
      <c r="AK3631">
        <v>59.818910000000002</v>
      </c>
      <c r="AL3631">
        <v>59.067590000000003</v>
      </c>
      <c r="AM3631">
        <v>57.979419999999998</v>
      </c>
      <c r="AN3631">
        <v>57.767980000000001</v>
      </c>
      <c r="AO3631">
        <v>57.024340000000002</v>
      </c>
      <c r="AP3631">
        <v>57.050370000000001</v>
      </c>
      <c r="AQ3631">
        <v>58.709209999999999</v>
      </c>
      <c r="AR3631">
        <v>64.249380000000002</v>
      </c>
      <c r="AS3631">
        <v>69.088909999999998</v>
      </c>
      <c r="AT3631">
        <v>72.999309999999994</v>
      </c>
      <c r="AU3631">
        <v>75.369609999999994</v>
      </c>
      <c r="AV3631">
        <v>77.776250000000005</v>
      </c>
      <c r="AW3631">
        <v>78.540450000000007</v>
      </c>
      <c r="AX3631">
        <v>79.142480000000006</v>
      </c>
      <c r="AY3631">
        <v>78.513540000000006</v>
      </c>
      <c r="AZ3631">
        <v>77.974999999999994</v>
      </c>
      <c r="BA3631">
        <v>75.997460000000004</v>
      </c>
      <c r="BB3631">
        <v>73.560959999999994</v>
      </c>
      <c r="BC3631">
        <v>70.676739999999995</v>
      </c>
      <c r="BD3631">
        <v>67.73254</v>
      </c>
      <c r="BE3631">
        <v>65.142120000000006</v>
      </c>
      <c r="BF3631">
        <v>64.006950000000003</v>
      </c>
      <c r="BG3631">
        <v>61.958669999999998</v>
      </c>
      <c r="BH3631">
        <v>883.46990000000005</v>
      </c>
      <c r="BI3631">
        <v>1609.989</v>
      </c>
      <c r="BJ3631">
        <v>2659.4560000000001</v>
      </c>
      <c r="BK3631">
        <v>2664.4560000000001</v>
      </c>
      <c r="BL3631">
        <v>3800.4160000000002</v>
      </c>
      <c r="BM3631">
        <v>7162.9679999999998</v>
      </c>
      <c r="BN3631">
        <v>8584.0759999999991</v>
      </c>
      <c r="BO3631">
        <v>8946.7710000000006</v>
      </c>
      <c r="BP3631">
        <v>5800.2359999999999</v>
      </c>
      <c r="BQ3631">
        <v>2316.3589999999999</v>
      </c>
      <c r="BR3631">
        <v>4514.0889999999999</v>
      </c>
      <c r="BS3631">
        <v>3311.7310000000002</v>
      </c>
      <c r="BT3631">
        <v>2954.4549999999999</v>
      </c>
      <c r="BU3631">
        <v>4514.4260000000004</v>
      </c>
      <c r="BV3631">
        <v>7782.1850000000004</v>
      </c>
      <c r="BW3631">
        <v>6417.3509999999997</v>
      </c>
      <c r="BX3631">
        <v>6466.5420000000004</v>
      </c>
      <c r="BY3631">
        <v>5631.4350000000004</v>
      </c>
      <c r="BZ3631">
        <v>882.82709999999997</v>
      </c>
      <c r="CA3631">
        <v>-194.69110000000001</v>
      </c>
      <c r="CB3631">
        <v>-292.22219999999999</v>
      </c>
      <c r="CC3631">
        <v>-3148.328</v>
      </c>
      <c r="CD3631">
        <v>-701.68899999999996</v>
      </c>
      <c r="CE3631">
        <v>-2090.069</v>
      </c>
      <c r="CF3631" s="23">
        <v>4337025</v>
      </c>
      <c r="CG3631" s="23">
        <v>6893266</v>
      </c>
      <c r="CH3631" s="23">
        <v>6018105</v>
      </c>
      <c r="CI3631" s="23">
        <v>4561720</v>
      </c>
      <c r="CJ3631" s="23">
        <v>3851732</v>
      </c>
      <c r="CK3631" s="23">
        <v>1870003</v>
      </c>
      <c r="CL3631" s="23">
        <v>2501675</v>
      </c>
      <c r="CM3631" s="23">
        <v>2573974</v>
      </c>
      <c r="CN3631" s="23">
        <v>1811256</v>
      </c>
      <c r="CO3631" s="23">
        <v>8759777</v>
      </c>
      <c r="CP3631" s="23">
        <v>1425874</v>
      </c>
      <c r="CQ3631" s="23">
        <v>12900000</v>
      </c>
      <c r="CR3631" s="23">
        <v>13300000</v>
      </c>
      <c r="CS3631" s="23">
        <v>14400000</v>
      </c>
      <c r="CT3631" s="23">
        <v>14100000</v>
      </c>
      <c r="CU3631" s="23">
        <v>12900000</v>
      </c>
      <c r="CV3631" s="23">
        <v>13300000</v>
      </c>
      <c r="CW3631" s="23">
        <v>12700000</v>
      </c>
      <c r="CX3631" s="23">
        <v>14800000</v>
      </c>
      <c r="CY3631" s="23">
        <v>11200000</v>
      </c>
      <c r="CZ3631" s="23">
        <v>11100000</v>
      </c>
      <c r="DA3631" s="23">
        <v>2962497</v>
      </c>
      <c r="DB3631" s="23">
        <v>3046762</v>
      </c>
      <c r="DC3631" s="23">
        <v>3326290</v>
      </c>
      <c r="DD3631">
        <v>0</v>
      </c>
      <c r="DE3631">
        <v>0</v>
      </c>
      <c r="DF3631">
        <v>0</v>
      </c>
    </row>
    <row r="3632" spans="1:110" x14ac:dyDescent="0.25">
      <c r="A3632" s="18" t="str">
        <f t="shared" si="56"/>
        <v>program_CPP_All_All_SDGE_1-in-2_MONTHLY SYSTEM PEAK DAY_2024_4</v>
      </c>
      <c r="B3632" t="s">
        <v>51</v>
      </c>
      <c r="C3632" t="s">
        <v>121</v>
      </c>
      <c r="D3632" t="s">
        <v>7</v>
      </c>
      <c r="E3632" t="s">
        <v>7</v>
      </c>
      <c r="F3632" t="s">
        <v>125</v>
      </c>
      <c r="G3632" t="s">
        <v>111</v>
      </c>
      <c r="H3632" t="s">
        <v>20</v>
      </c>
      <c r="I3632">
        <v>2024</v>
      </c>
      <c r="J3632">
        <v>4</v>
      </c>
      <c r="K3632">
        <v>13779.772000000001</v>
      </c>
      <c r="L3632">
        <v>356384.3</v>
      </c>
      <c r="M3632">
        <v>346197.5</v>
      </c>
      <c r="N3632">
        <v>340924.2</v>
      </c>
      <c r="O3632">
        <v>341307.2</v>
      </c>
      <c r="P3632">
        <v>354646.5</v>
      </c>
      <c r="Q3632">
        <v>389393.1</v>
      </c>
      <c r="R3632">
        <v>437831.8</v>
      </c>
      <c r="S3632">
        <v>472928.4</v>
      </c>
      <c r="T3632">
        <v>504047.1</v>
      </c>
      <c r="U3632">
        <v>525136.19999999995</v>
      </c>
      <c r="V3632">
        <v>543308.30000000005</v>
      </c>
      <c r="W3632">
        <v>557413</v>
      </c>
      <c r="X3632">
        <v>567658.9</v>
      </c>
      <c r="Y3632">
        <v>576485.80000000005</v>
      </c>
      <c r="Z3632">
        <v>578220.19999999995</v>
      </c>
      <c r="AA3632">
        <v>568688.1</v>
      </c>
      <c r="AB3632">
        <v>550633.5</v>
      </c>
      <c r="AC3632">
        <v>536911.30000000005</v>
      </c>
      <c r="AD3632">
        <v>505125.4</v>
      </c>
      <c r="AE3632">
        <v>486072.9</v>
      </c>
      <c r="AF3632">
        <v>461763</v>
      </c>
      <c r="AG3632">
        <v>434454.6</v>
      </c>
      <c r="AH3632">
        <v>404315.3</v>
      </c>
      <c r="AI3632">
        <v>378673.3</v>
      </c>
      <c r="AJ3632">
        <v>60.322369999999999</v>
      </c>
      <c r="AK3632">
        <v>59.818309999999997</v>
      </c>
      <c r="AL3632">
        <v>59.067160000000001</v>
      </c>
      <c r="AM3632">
        <v>57.978679999999997</v>
      </c>
      <c r="AN3632">
        <v>57.767200000000003</v>
      </c>
      <c r="AO3632">
        <v>57.023690000000002</v>
      </c>
      <c r="AP3632">
        <v>57.049790000000002</v>
      </c>
      <c r="AQ3632">
        <v>58.709609999999998</v>
      </c>
      <c r="AR3632">
        <v>64.250290000000007</v>
      </c>
      <c r="AS3632">
        <v>69.089870000000005</v>
      </c>
      <c r="AT3632">
        <v>73.000429999999994</v>
      </c>
      <c r="AU3632">
        <v>75.370679999999993</v>
      </c>
      <c r="AV3632">
        <v>77.777299999999997</v>
      </c>
      <c r="AW3632">
        <v>78.542100000000005</v>
      </c>
      <c r="AX3632">
        <v>79.143770000000004</v>
      </c>
      <c r="AY3632">
        <v>78.51491</v>
      </c>
      <c r="AZ3632">
        <v>77.976309999999998</v>
      </c>
      <c r="BA3632">
        <v>75.998339999999999</v>
      </c>
      <c r="BB3632">
        <v>73.561409999999995</v>
      </c>
      <c r="BC3632">
        <v>70.676900000000003</v>
      </c>
      <c r="BD3632">
        <v>67.732230000000001</v>
      </c>
      <c r="BE3632">
        <v>65.141229999999993</v>
      </c>
      <c r="BF3632">
        <v>64.005619999999993</v>
      </c>
      <c r="BG3632">
        <v>61.957790000000003</v>
      </c>
      <c r="BH3632">
        <v>905.76369999999997</v>
      </c>
      <c r="BI3632">
        <v>1650.615</v>
      </c>
      <c r="BJ3632">
        <v>2726.5650000000001</v>
      </c>
      <c r="BK3632">
        <v>2731.692</v>
      </c>
      <c r="BL3632">
        <v>3896.317</v>
      </c>
      <c r="BM3632">
        <v>7343.7209999999995</v>
      </c>
      <c r="BN3632">
        <v>8800.6890000000003</v>
      </c>
      <c r="BO3632">
        <v>9172.5360000000001</v>
      </c>
      <c r="BP3632">
        <v>5946.6019999999999</v>
      </c>
      <c r="BQ3632">
        <v>2374.81</v>
      </c>
      <c r="BR3632">
        <v>4627.9989999999998</v>
      </c>
      <c r="BS3632">
        <v>3395.3</v>
      </c>
      <c r="BT3632">
        <v>3029.009</v>
      </c>
      <c r="BU3632">
        <v>4628.3450000000003</v>
      </c>
      <c r="BV3632">
        <v>7978.5630000000001</v>
      </c>
      <c r="BW3632">
        <v>6579.2889999999998</v>
      </c>
      <c r="BX3632">
        <v>6629.7209999999995</v>
      </c>
      <c r="BY3632">
        <v>5773.5410000000002</v>
      </c>
      <c r="BZ3632">
        <v>905.1046</v>
      </c>
      <c r="CA3632">
        <v>-199.60400000000001</v>
      </c>
      <c r="CB3632">
        <v>-299.59620000000001</v>
      </c>
      <c r="CC3632">
        <v>-3227.7739999999999</v>
      </c>
      <c r="CD3632">
        <v>-719.39559999999994</v>
      </c>
      <c r="CE3632">
        <v>-2142.8110000000001</v>
      </c>
      <c r="CF3632" s="23">
        <v>4558670</v>
      </c>
      <c r="CG3632" s="23">
        <v>7245549</v>
      </c>
      <c r="CH3632" s="23">
        <v>6325662</v>
      </c>
      <c r="CI3632" s="23">
        <v>4794848</v>
      </c>
      <c r="CJ3632" s="23">
        <v>4048577</v>
      </c>
      <c r="CK3632" s="23">
        <v>1965570</v>
      </c>
      <c r="CL3632" s="23">
        <v>2629524</v>
      </c>
      <c r="CM3632" s="23">
        <v>2705518</v>
      </c>
      <c r="CN3632" s="23">
        <v>1903821</v>
      </c>
      <c r="CO3632" s="23">
        <v>9207449</v>
      </c>
      <c r="CP3632" s="23">
        <v>1498744</v>
      </c>
      <c r="CQ3632" s="23">
        <v>13600000</v>
      </c>
      <c r="CR3632" s="23">
        <v>14000000</v>
      </c>
      <c r="CS3632" s="23">
        <v>15100000</v>
      </c>
      <c r="CT3632" s="23">
        <v>14800000</v>
      </c>
      <c r="CU3632" s="23">
        <v>13500000</v>
      </c>
      <c r="CV3632" s="23">
        <v>14000000</v>
      </c>
      <c r="CW3632" s="23">
        <v>13400000</v>
      </c>
      <c r="CX3632" s="23">
        <v>15600000</v>
      </c>
      <c r="CY3632" s="23">
        <v>11800000</v>
      </c>
      <c r="CZ3632" s="23">
        <v>11700000</v>
      </c>
      <c r="DA3632" s="23">
        <v>3113897</v>
      </c>
      <c r="DB3632" s="23">
        <v>3202468</v>
      </c>
      <c r="DC3632" s="23">
        <v>3496281</v>
      </c>
      <c r="DD3632">
        <v>0</v>
      </c>
      <c r="DE3632">
        <v>0</v>
      </c>
      <c r="DF3632">
        <v>0</v>
      </c>
    </row>
    <row r="3633" spans="1:110" x14ac:dyDescent="0.25">
      <c r="A3633" s="18" t="str">
        <f t="shared" si="56"/>
        <v>program_CPP_All_All_SDGE_1-in-2_MONTHLY SYSTEM PEAK DAY_2025_4</v>
      </c>
      <c r="B3633" t="s">
        <v>51</v>
      </c>
      <c r="C3633" t="s">
        <v>121</v>
      </c>
      <c r="D3633" t="s">
        <v>7</v>
      </c>
      <c r="E3633" t="s">
        <v>7</v>
      </c>
      <c r="F3633" t="s">
        <v>125</v>
      </c>
      <c r="G3633" t="s">
        <v>111</v>
      </c>
      <c r="H3633" t="s">
        <v>20</v>
      </c>
      <c r="I3633">
        <v>2025</v>
      </c>
      <c r="J3633">
        <v>4</v>
      </c>
      <c r="K3633">
        <v>13690.971</v>
      </c>
      <c r="L3633">
        <v>358642</v>
      </c>
      <c r="M3633">
        <v>348392.8</v>
      </c>
      <c r="N3633">
        <v>343083.3</v>
      </c>
      <c r="O3633">
        <v>343455.3</v>
      </c>
      <c r="P3633">
        <v>356854.4</v>
      </c>
      <c r="Q3633">
        <v>391764.2</v>
      </c>
      <c r="R3633">
        <v>440437.6</v>
      </c>
      <c r="S3633">
        <v>475657.9</v>
      </c>
      <c r="T3633">
        <v>506767.7</v>
      </c>
      <c r="U3633">
        <v>527843.6</v>
      </c>
      <c r="V3633">
        <v>546145.6</v>
      </c>
      <c r="W3633">
        <v>560262.1</v>
      </c>
      <c r="X3633">
        <v>570530.5</v>
      </c>
      <c r="Y3633">
        <v>579358</v>
      </c>
      <c r="Z3633">
        <v>581061.30000000005</v>
      </c>
      <c r="AA3633">
        <v>571444.9</v>
      </c>
      <c r="AB3633">
        <v>553270.30000000005</v>
      </c>
      <c r="AC3633">
        <v>539567.19999999995</v>
      </c>
      <c r="AD3633">
        <v>507600.5</v>
      </c>
      <c r="AE3633">
        <v>488455.3</v>
      </c>
      <c r="AF3633">
        <v>464049.8</v>
      </c>
      <c r="AG3633">
        <v>436797.5</v>
      </c>
      <c r="AH3633">
        <v>406707</v>
      </c>
      <c r="AI3633">
        <v>381031.8</v>
      </c>
      <c r="AJ3633">
        <v>60.321710000000003</v>
      </c>
      <c r="AK3633">
        <v>59.817779999999999</v>
      </c>
      <c r="AL3633">
        <v>59.066769999999998</v>
      </c>
      <c r="AM3633">
        <v>57.978029999999997</v>
      </c>
      <c r="AN3633">
        <v>57.76652</v>
      </c>
      <c r="AO3633">
        <v>57.023110000000003</v>
      </c>
      <c r="AP3633">
        <v>57.049259999999997</v>
      </c>
      <c r="AQ3633">
        <v>58.709960000000002</v>
      </c>
      <c r="AR3633">
        <v>64.251090000000005</v>
      </c>
      <c r="AS3633">
        <v>69.090720000000005</v>
      </c>
      <c r="AT3633">
        <v>73.001410000000007</v>
      </c>
      <c r="AU3633">
        <v>75.371639999999999</v>
      </c>
      <c r="AV3633">
        <v>77.778239999999997</v>
      </c>
      <c r="AW3633">
        <v>78.543559999999999</v>
      </c>
      <c r="AX3633">
        <v>79.144919999999999</v>
      </c>
      <c r="AY3633">
        <v>78.516120000000001</v>
      </c>
      <c r="AZ3633">
        <v>77.977469999999997</v>
      </c>
      <c r="BA3633">
        <v>75.999120000000005</v>
      </c>
      <c r="BB3633">
        <v>73.561809999999994</v>
      </c>
      <c r="BC3633">
        <v>70.677040000000005</v>
      </c>
      <c r="BD3633">
        <v>67.731949999999998</v>
      </c>
      <c r="BE3633">
        <v>65.140439999999998</v>
      </c>
      <c r="BF3633">
        <v>64.004450000000006</v>
      </c>
      <c r="BG3633">
        <v>61.957000000000001</v>
      </c>
      <c r="BH3633">
        <v>924.23569999999995</v>
      </c>
      <c r="BI3633">
        <v>1684.278</v>
      </c>
      <c r="BJ3633">
        <v>2782.17</v>
      </c>
      <c r="BK3633">
        <v>2787.4009999999998</v>
      </c>
      <c r="BL3633">
        <v>3975.777</v>
      </c>
      <c r="BM3633">
        <v>7493.4870000000001</v>
      </c>
      <c r="BN3633">
        <v>8980.1689999999999</v>
      </c>
      <c r="BO3633">
        <v>9359.6</v>
      </c>
      <c r="BP3633">
        <v>6067.875</v>
      </c>
      <c r="BQ3633">
        <v>2423.2420000000002</v>
      </c>
      <c r="BR3633">
        <v>4722.3819999999996</v>
      </c>
      <c r="BS3633">
        <v>3464.5430000000001</v>
      </c>
      <c r="BT3633">
        <v>3090.7820000000002</v>
      </c>
      <c r="BU3633">
        <v>4722.7340000000004</v>
      </c>
      <c r="BV3633">
        <v>8141.2759999999998</v>
      </c>
      <c r="BW3633">
        <v>6713.4650000000001</v>
      </c>
      <c r="BX3633">
        <v>6764.9260000000004</v>
      </c>
      <c r="BY3633">
        <v>5891.2849999999999</v>
      </c>
      <c r="BZ3633">
        <v>923.56320000000005</v>
      </c>
      <c r="CA3633">
        <v>-203.6747</v>
      </c>
      <c r="CB3633">
        <v>-305.70609999999999</v>
      </c>
      <c r="CC3633">
        <v>-3293.6010000000001</v>
      </c>
      <c r="CD3633">
        <v>-734.06679999999994</v>
      </c>
      <c r="CE3633">
        <v>-2186.511</v>
      </c>
      <c r="CF3633" s="23">
        <v>4746503</v>
      </c>
      <c r="CG3633" s="23">
        <v>7544092</v>
      </c>
      <c r="CH3633" s="23">
        <v>6586302</v>
      </c>
      <c r="CI3633" s="23">
        <v>4992413</v>
      </c>
      <c r="CJ3633" s="23">
        <v>4215392</v>
      </c>
      <c r="CK3633" s="23">
        <v>2046559</v>
      </c>
      <c r="CL3633" s="23">
        <v>2737870</v>
      </c>
      <c r="CM3633" s="23">
        <v>2816994</v>
      </c>
      <c r="CN3633" s="23">
        <v>1982265</v>
      </c>
      <c r="CO3633" s="23">
        <v>9586829</v>
      </c>
      <c r="CP3633" s="23">
        <v>1560497</v>
      </c>
      <c r="CQ3633" s="23">
        <v>14100000</v>
      </c>
      <c r="CR3633" s="23">
        <v>14500000</v>
      </c>
      <c r="CS3633" s="23">
        <v>15700000</v>
      </c>
      <c r="CT3633" s="23">
        <v>15500000</v>
      </c>
      <c r="CU3633" s="23">
        <v>14100000</v>
      </c>
      <c r="CV3633" s="23">
        <v>14500000</v>
      </c>
      <c r="CW3633" s="23">
        <v>13900000</v>
      </c>
      <c r="CX3633" s="23">
        <v>16200000</v>
      </c>
      <c r="CY3633" s="23">
        <v>12300000</v>
      </c>
      <c r="CZ3633" s="23">
        <v>12200000</v>
      </c>
      <c r="DA3633" s="23">
        <v>3242200</v>
      </c>
      <c r="DB3633" s="23">
        <v>3334421</v>
      </c>
      <c r="DC3633" s="23">
        <v>3640340</v>
      </c>
      <c r="DD3633">
        <v>0</v>
      </c>
      <c r="DE3633">
        <v>0</v>
      </c>
      <c r="DF3633">
        <v>0</v>
      </c>
    </row>
    <row r="3634" spans="1:110" x14ac:dyDescent="0.25">
      <c r="A3634" s="18" t="str">
        <f t="shared" si="56"/>
        <v>program_CPP_All_All_SDGE_1-in-2_MONTHLY SYSTEM PEAK DAY_2026_4</v>
      </c>
      <c r="B3634" t="s">
        <v>51</v>
      </c>
      <c r="C3634" t="s">
        <v>121</v>
      </c>
      <c r="D3634" t="s">
        <v>7</v>
      </c>
      <c r="E3634" t="s">
        <v>7</v>
      </c>
      <c r="F3634" t="s">
        <v>125</v>
      </c>
      <c r="G3634" t="s">
        <v>111</v>
      </c>
      <c r="H3634" t="s">
        <v>20</v>
      </c>
      <c r="I3634">
        <v>2026</v>
      </c>
      <c r="J3634">
        <v>4</v>
      </c>
      <c r="K3634">
        <v>13601.293</v>
      </c>
      <c r="L3634">
        <v>360649.3</v>
      </c>
      <c r="M3634">
        <v>350344.7</v>
      </c>
      <c r="N3634">
        <v>345002.8</v>
      </c>
      <c r="O3634">
        <v>345364.1</v>
      </c>
      <c r="P3634">
        <v>358814.9</v>
      </c>
      <c r="Q3634">
        <v>393866.3</v>
      </c>
      <c r="R3634">
        <v>442744</v>
      </c>
      <c r="S3634">
        <v>478068.3</v>
      </c>
      <c r="T3634">
        <v>509157.7</v>
      </c>
      <c r="U3634">
        <v>530212.80000000005</v>
      </c>
      <c r="V3634">
        <v>548631.19999999995</v>
      </c>
      <c r="W3634">
        <v>562753.30000000005</v>
      </c>
      <c r="X3634">
        <v>573039.19999999995</v>
      </c>
      <c r="Y3634">
        <v>581863.9</v>
      </c>
      <c r="Z3634">
        <v>583537</v>
      </c>
      <c r="AA3634">
        <v>573844.30000000005</v>
      </c>
      <c r="AB3634">
        <v>555562.5</v>
      </c>
      <c r="AC3634">
        <v>541882.80000000005</v>
      </c>
      <c r="AD3634">
        <v>509756.7</v>
      </c>
      <c r="AE3634">
        <v>490530.9</v>
      </c>
      <c r="AF3634">
        <v>466043.8</v>
      </c>
      <c r="AG3634">
        <v>438855.5</v>
      </c>
      <c r="AH3634">
        <v>408823</v>
      </c>
      <c r="AI3634">
        <v>383126</v>
      </c>
      <c r="AJ3634">
        <v>60.321069999999999</v>
      </c>
      <c r="AK3634">
        <v>59.817270000000001</v>
      </c>
      <c r="AL3634">
        <v>59.066409999999998</v>
      </c>
      <c r="AM3634">
        <v>57.977400000000003</v>
      </c>
      <c r="AN3634">
        <v>57.765860000000004</v>
      </c>
      <c r="AO3634">
        <v>57.022550000000003</v>
      </c>
      <c r="AP3634">
        <v>57.048760000000001</v>
      </c>
      <c r="AQ3634">
        <v>58.710299999999997</v>
      </c>
      <c r="AR3634">
        <v>64.251859999999994</v>
      </c>
      <c r="AS3634">
        <v>69.091539999999995</v>
      </c>
      <c r="AT3634">
        <v>73.002359999999996</v>
      </c>
      <c r="AU3634">
        <v>75.372550000000004</v>
      </c>
      <c r="AV3634">
        <v>77.779139999999998</v>
      </c>
      <c r="AW3634">
        <v>78.544970000000006</v>
      </c>
      <c r="AX3634">
        <v>79.146029999999996</v>
      </c>
      <c r="AY3634">
        <v>78.51728</v>
      </c>
      <c r="AZ3634">
        <v>77.978589999999997</v>
      </c>
      <c r="BA3634">
        <v>75.999870000000001</v>
      </c>
      <c r="BB3634">
        <v>73.562190000000001</v>
      </c>
      <c r="BC3634">
        <v>70.677180000000007</v>
      </c>
      <c r="BD3634">
        <v>67.731679999999997</v>
      </c>
      <c r="BE3634">
        <v>65.139679999999998</v>
      </c>
      <c r="BF3634">
        <v>64.003309999999999</v>
      </c>
      <c r="BG3634">
        <v>61.956249999999997</v>
      </c>
      <c r="BH3634">
        <v>941.43370000000004</v>
      </c>
      <c r="BI3634">
        <v>1715.6189999999999</v>
      </c>
      <c r="BJ3634">
        <v>2833.94</v>
      </c>
      <c r="BK3634">
        <v>2839.2689999999998</v>
      </c>
      <c r="BL3634">
        <v>4049.7579999999998</v>
      </c>
      <c r="BM3634">
        <v>7632.9250000000002</v>
      </c>
      <c r="BN3634">
        <v>9147.2710000000006</v>
      </c>
      <c r="BO3634">
        <v>9533.7620000000006</v>
      </c>
      <c r="BP3634">
        <v>6180.7860000000001</v>
      </c>
      <c r="BQ3634">
        <v>2468.3330000000001</v>
      </c>
      <c r="BR3634">
        <v>4810.2550000000001</v>
      </c>
      <c r="BS3634">
        <v>3529.011</v>
      </c>
      <c r="BT3634">
        <v>3148.2939999999999</v>
      </c>
      <c r="BU3634">
        <v>4810.6139999999996</v>
      </c>
      <c r="BV3634">
        <v>8292.768</v>
      </c>
      <c r="BW3634">
        <v>6838.3890000000001</v>
      </c>
      <c r="BX3634">
        <v>6890.8069999999998</v>
      </c>
      <c r="BY3634">
        <v>6000.9089999999997</v>
      </c>
      <c r="BZ3634">
        <v>940.74869999999999</v>
      </c>
      <c r="CA3634">
        <v>-207.46459999999999</v>
      </c>
      <c r="CB3634">
        <v>-311.3947</v>
      </c>
      <c r="CC3634">
        <v>-3354.8879999999999</v>
      </c>
      <c r="CD3634">
        <v>-747.72630000000004</v>
      </c>
      <c r="CE3634">
        <v>-2227.1970000000001</v>
      </c>
      <c r="CF3634" s="23">
        <v>4924791</v>
      </c>
      <c r="CG3634" s="23">
        <v>7827463</v>
      </c>
      <c r="CH3634" s="23">
        <v>6833697</v>
      </c>
      <c r="CI3634" s="23">
        <v>5179938</v>
      </c>
      <c r="CJ3634" s="23">
        <v>4373731</v>
      </c>
      <c r="CK3634" s="23">
        <v>2123431</v>
      </c>
      <c r="CL3634" s="23">
        <v>2840710</v>
      </c>
      <c r="CM3634" s="23">
        <v>2922806</v>
      </c>
      <c r="CN3634" s="23">
        <v>2056723</v>
      </c>
      <c r="CO3634" s="23">
        <v>9946929</v>
      </c>
      <c r="CP3634" s="23">
        <v>1619112</v>
      </c>
      <c r="CQ3634" s="23">
        <v>14600000</v>
      </c>
      <c r="CR3634" s="23">
        <v>15100000</v>
      </c>
      <c r="CS3634" s="23">
        <v>16300000</v>
      </c>
      <c r="CT3634" s="23">
        <v>16000000</v>
      </c>
      <c r="CU3634" s="23">
        <v>14600000</v>
      </c>
      <c r="CV3634" s="23">
        <v>15100000</v>
      </c>
      <c r="CW3634" s="23">
        <v>14400000</v>
      </c>
      <c r="CX3634" s="23">
        <v>16900000</v>
      </c>
      <c r="CY3634" s="23">
        <v>12800000</v>
      </c>
      <c r="CZ3634" s="23">
        <v>12600000</v>
      </c>
      <c r="DA3634" s="23">
        <v>3363984</v>
      </c>
      <c r="DB3634" s="23">
        <v>3459668</v>
      </c>
      <c r="DC3634" s="23">
        <v>3777078</v>
      </c>
      <c r="DD3634">
        <v>0</v>
      </c>
      <c r="DE3634">
        <v>0</v>
      </c>
      <c r="DF3634">
        <v>0</v>
      </c>
    </row>
    <row r="3635" spans="1:110" x14ac:dyDescent="0.25">
      <c r="A3635" s="18" t="str">
        <f t="shared" si="56"/>
        <v>program_CPP_All_All_SDGE_1-in-2_MONTHLY SYSTEM PEAK DAY_2027_4</v>
      </c>
      <c r="B3635" t="s">
        <v>51</v>
      </c>
      <c r="C3635" t="s">
        <v>121</v>
      </c>
      <c r="D3635" t="s">
        <v>7</v>
      </c>
      <c r="E3635" t="s">
        <v>7</v>
      </c>
      <c r="F3635" t="s">
        <v>125</v>
      </c>
      <c r="G3635" t="s">
        <v>111</v>
      </c>
      <c r="H3635" t="s">
        <v>20</v>
      </c>
      <c r="I3635">
        <v>2027</v>
      </c>
      <c r="J3635">
        <v>4</v>
      </c>
      <c r="K3635">
        <v>13516.727999999999</v>
      </c>
      <c r="L3635">
        <v>363203.1</v>
      </c>
      <c r="M3635">
        <v>352827.7</v>
      </c>
      <c r="N3635">
        <v>347445.2</v>
      </c>
      <c r="O3635">
        <v>347795.1</v>
      </c>
      <c r="P3635">
        <v>361315.8</v>
      </c>
      <c r="Q3635">
        <v>396557</v>
      </c>
      <c r="R3635">
        <v>445706.6</v>
      </c>
      <c r="S3635">
        <v>481179.8</v>
      </c>
      <c r="T3635">
        <v>512277.7</v>
      </c>
      <c r="U3635">
        <v>533331</v>
      </c>
      <c r="V3635">
        <v>551895</v>
      </c>
      <c r="W3635">
        <v>566037.5</v>
      </c>
      <c r="X3635">
        <v>576352.69999999995</v>
      </c>
      <c r="Y3635">
        <v>585183.1</v>
      </c>
      <c r="Z3635">
        <v>586824.80000000005</v>
      </c>
      <c r="AA3635">
        <v>577038.9</v>
      </c>
      <c r="AB3635">
        <v>558621.80000000005</v>
      </c>
      <c r="AC3635">
        <v>544954.19999999995</v>
      </c>
      <c r="AD3635">
        <v>512621.7</v>
      </c>
      <c r="AE3635">
        <v>493288.5</v>
      </c>
      <c r="AF3635">
        <v>468688</v>
      </c>
      <c r="AG3635">
        <v>441542.7</v>
      </c>
      <c r="AH3635">
        <v>411543.6</v>
      </c>
      <c r="AI3635">
        <v>385797.4</v>
      </c>
      <c r="AJ3635">
        <v>60.320369999999997</v>
      </c>
      <c r="AK3635">
        <v>59.81671</v>
      </c>
      <c r="AL3635">
        <v>59.066000000000003</v>
      </c>
      <c r="AM3635">
        <v>57.976709999999997</v>
      </c>
      <c r="AN3635">
        <v>57.765120000000003</v>
      </c>
      <c r="AO3635">
        <v>57.021940000000001</v>
      </c>
      <c r="AP3635">
        <v>57.048200000000001</v>
      </c>
      <c r="AQ3635">
        <v>58.710680000000004</v>
      </c>
      <c r="AR3635">
        <v>64.252719999999997</v>
      </c>
      <c r="AS3635">
        <v>69.092439999999996</v>
      </c>
      <c r="AT3635">
        <v>73.003420000000006</v>
      </c>
      <c r="AU3635">
        <v>75.373570000000001</v>
      </c>
      <c r="AV3635">
        <v>77.780140000000003</v>
      </c>
      <c r="AW3635">
        <v>78.546530000000004</v>
      </c>
      <c r="AX3635">
        <v>79.147260000000003</v>
      </c>
      <c r="AY3635">
        <v>78.518569999999997</v>
      </c>
      <c r="AZ3635">
        <v>77.979830000000007</v>
      </c>
      <c r="BA3635">
        <v>76.000709999999998</v>
      </c>
      <c r="BB3635">
        <v>73.562619999999995</v>
      </c>
      <c r="BC3635">
        <v>70.677329999999998</v>
      </c>
      <c r="BD3635">
        <v>67.731380000000001</v>
      </c>
      <c r="BE3635">
        <v>65.138840000000002</v>
      </c>
      <c r="BF3635">
        <v>64.00206</v>
      </c>
      <c r="BG3635">
        <v>61.955410000000001</v>
      </c>
      <c r="BH3635">
        <v>961.17960000000005</v>
      </c>
      <c r="BI3635">
        <v>1751.6030000000001</v>
      </c>
      <c r="BJ3635">
        <v>2893.38</v>
      </c>
      <c r="BK3635">
        <v>2898.8209999999999</v>
      </c>
      <c r="BL3635">
        <v>4134.6989999999996</v>
      </c>
      <c r="BM3635">
        <v>7793.02</v>
      </c>
      <c r="BN3635">
        <v>9339.1290000000008</v>
      </c>
      <c r="BO3635">
        <v>9733.7260000000006</v>
      </c>
      <c r="BP3635">
        <v>6310.4229999999998</v>
      </c>
      <c r="BQ3635">
        <v>2520.1039999999998</v>
      </c>
      <c r="BR3635">
        <v>4911.1469999999999</v>
      </c>
      <c r="BS3635">
        <v>3603.029</v>
      </c>
      <c r="BT3635">
        <v>3214.328</v>
      </c>
      <c r="BU3635">
        <v>4911.5140000000001</v>
      </c>
      <c r="BV3635">
        <v>8466.7029999999995</v>
      </c>
      <c r="BW3635">
        <v>6981.8190000000004</v>
      </c>
      <c r="BX3635">
        <v>7035.3370000000004</v>
      </c>
      <c r="BY3635">
        <v>6126.7740000000003</v>
      </c>
      <c r="BZ3635">
        <v>960.48019999999997</v>
      </c>
      <c r="CA3635">
        <v>-211.81610000000001</v>
      </c>
      <c r="CB3635">
        <v>-317.92590000000001</v>
      </c>
      <c r="CC3635">
        <v>-3425.2539999999999</v>
      </c>
      <c r="CD3635">
        <v>-763.40920000000006</v>
      </c>
      <c r="CE3635">
        <v>-2273.9110000000001</v>
      </c>
      <c r="CF3635" s="23">
        <v>5133546</v>
      </c>
      <c r="CG3635" s="23">
        <v>8159257</v>
      </c>
      <c r="CH3635" s="23">
        <v>7123367</v>
      </c>
      <c r="CI3635" s="23">
        <v>5399508</v>
      </c>
      <c r="CJ3635" s="23">
        <v>4559127</v>
      </c>
      <c r="CK3635" s="23">
        <v>2213440</v>
      </c>
      <c r="CL3635" s="23">
        <v>2961123</v>
      </c>
      <c r="CM3635" s="23">
        <v>3046700</v>
      </c>
      <c r="CN3635" s="23">
        <v>2143905</v>
      </c>
      <c r="CO3635" s="23">
        <v>10400000</v>
      </c>
      <c r="CP3635" s="23">
        <v>1687744</v>
      </c>
      <c r="CQ3635" s="23">
        <v>15300000</v>
      </c>
      <c r="CR3635" s="23">
        <v>15700000</v>
      </c>
      <c r="CS3635" s="23">
        <v>17000000</v>
      </c>
      <c r="CT3635" s="23">
        <v>16700000</v>
      </c>
      <c r="CU3635" s="23">
        <v>15200000</v>
      </c>
      <c r="CV3635" s="23">
        <v>15700000</v>
      </c>
      <c r="CW3635" s="23">
        <v>15100000</v>
      </c>
      <c r="CX3635" s="23">
        <v>17600000</v>
      </c>
      <c r="CY3635" s="23">
        <v>13300000</v>
      </c>
      <c r="CZ3635" s="23">
        <v>13200000</v>
      </c>
      <c r="DA3635" s="23">
        <v>3506578</v>
      </c>
      <c r="DB3635" s="23">
        <v>3606318</v>
      </c>
      <c r="DC3635" s="23">
        <v>3937183</v>
      </c>
      <c r="DD3635">
        <v>0</v>
      </c>
      <c r="DE3635">
        <v>0</v>
      </c>
      <c r="DF3635">
        <v>0</v>
      </c>
    </row>
    <row r="3636" spans="1:110" x14ac:dyDescent="0.25">
      <c r="A3636" s="18" t="str">
        <f t="shared" si="56"/>
        <v>program_CPP_All_All_SDGE_1-in-2_MONTHLY SYSTEM PEAK DAY_2028_4</v>
      </c>
      <c r="B3636" t="s">
        <v>51</v>
      </c>
      <c r="C3636" t="s">
        <v>121</v>
      </c>
      <c r="D3636" t="s">
        <v>7</v>
      </c>
      <c r="E3636" t="s">
        <v>7</v>
      </c>
      <c r="F3636" t="s">
        <v>125</v>
      </c>
      <c r="G3636" t="s">
        <v>111</v>
      </c>
      <c r="H3636" t="s">
        <v>20</v>
      </c>
      <c r="I3636">
        <v>2028</v>
      </c>
      <c r="J3636">
        <v>4</v>
      </c>
      <c r="K3636">
        <v>13434.263999999999</v>
      </c>
      <c r="L3636">
        <v>365904.8</v>
      </c>
      <c r="M3636">
        <v>355454.3</v>
      </c>
      <c r="N3636">
        <v>350028.9</v>
      </c>
      <c r="O3636">
        <v>350367.4</v>
      </c>
      <c r="P3636">
        <v>363963</v>
      </c>
      <c r="Q3636">
        <v>399407.1</v>
      </c>
      <c r="R3636">
        <v>448847.4</v>
      </c>
      <c r="S3636">
        <v>484481.9</v>
      </c>
      <c r="T3636">
        <v>515597.1</v>
      </c>
      <c r="U3636">
        <v>536654.4</v>
      </c>
      <c r="V3636">
        <v>555371.9</v>
      </c>
      <c r="W3636">
        <v>569538.9</v>
      </c>
      <c r="X3636">
        <v>579886.69999999995</v>
      </c>
      <c r="Y3636">
        <v>588725.30000000005</v>
      </c>
      <c r="Z3636">
        <v>590335.5</v>
      </c>
      <c r="AA3636">
        <v>580452.1</v>
      </c>
      <c r="AB3636">
        <v>561892</v>
      </c>
      <c r="AC3636">
        <v>548233</v>
      </c>
      <c r="AD3636">
        <v>515681.4</v>
      </c>
      <c r="AE3636">
        <v>496233.5</v>
      </c>
      <c r="AF3636">
        <v>471510.5</v>
      </c>
      <c r="AG3636">
        <v>444401.5</v>
      </c>
      <c r="AH3636">
        <v>414428.5</v>
      </c>
      <c r="AI3636">
        <v>388625</v>
      </c>
      <c r="AJ3636">
        <v>60.319629999999997</v>
      </c>
      <c r="AK3636">
        <v>59.816130000000001</v>
      </c>
      <c r="AL3636">
        <v>59.06559</v>
      </c>
      <c r="AM3636">
        <v>57.975990000000003</v>
      </c>
      <c r="AN3636">
        <v>57.76437</v>
      </c>
      <c r="AO3636">
        <v>57.021299999999997</v>
      </c>
      <c r="AP3636">
        <v>57.047629999999998</v>
      </c>
      <c r="AQ3636">
        <v>58.711069999999999</v>
      </c>
      <c r="AR3636">
        <v>64.253600000000006</v>
      </c>
      <c r="AS3636">
        <v>69.093379999999996</v>
      </c>
      <c r="AT3636">
        <v>73.004499999999993</v>
      </c>
      <c r="AU3636">
        <v>75.374619999999993</v>
      </c>
      <c r="AV3636">
        <v>77.781170000000003</v>
      </c>
      <c r="AW3636">
        <v>78.548150000000007</v>
      </c>
      <c r="AX3636">
        <v>79.148520000000005</v>
      </c>
      <c r="AY3636">
        <v>78.519900000000007</v>
      </c>
      <c r="AZ3636">
        <v>77.981110000000001</v>
      </c>
      <c r="BA3636">
        <v>76.001570000000001</v>
      </c>
      <c r="BB3636">
        <v>73.563059999999993</v>
      </c>
      <c r="BC3636">
        <v>70.677490000000006</v>
      </c>
      <c r="BD3636">
        <v>67.731070000000003</v>
      </c>
      <c r="BE3636">
        <v>65.137969999999996</v>
      </c>
      <c r="BF3636">
        <v>64.00076</v>
      </c>
      <c r="BG3636">
        <v>61.954549999999998</v>
      </c>
      <c r="BH3636">
        <v>981.5625</v>
      </c>
      <c r="BI3636">
        <v>1788.7470000000001</v>
      </c>
      <c r="BJ3636">
        <v>2954.7379999999998</v>
      </c>
      <c r="BK3636">
        <v>2960.2930000000001</v>
      </c>
      <c r="BL3636">
        <v>4222.38</v>
      </c>
      <c r="BM3636">
        <v>7958.28</v>
      </c>
      <c r="BN3636">
        <v>9537.1749999999993</v>
      </c>
      <c r="BO3636">
        <v>9940.14</v>
      </c>
      <c r="BP3636">
        <v>6444.2430000000004</v>
      </c>
      <c r="BQ3636">
        <v>2573.5459999999998</v>
      </c>
      <c r="BR3636">
        <v>5015.2929999999997</v>
      </c>
      <c r="BS3636">
        <v>3679.4360000000001</v>
      </c>
      <c r="BT3636">
        <v>3282.491</v>
      </c>
      <c r="BU3636">
        <v>5015.6670000000004</v>
      </c>
      <c r="BV3636">
        <v>8646.2479999999996</v>
      </c>
      <c r="BW3636">
        <v>7129.8760000000002</v>
      </c>
      <c r="BX3636">
        <v>7184.5290000000005</v>
      </c>
      <c r="BY3636">
        <v>6256.6989999999996</v>
      </c>
      <c r="BZ3636">
        <v>980.84829999999999</v>
      </c>
      <c r="CA3636">
        <v>-216.30789999999999</v>
      </c>
      <c r="CB3636">
        <v>-324.66789999999997</v>
      </c>
      <c r="CC3636">
        <v>-3497.89</v>
      </c>
      <c r="CD3636">
        <v>-779.59820000000002</v>
      </c>
      <c r="CE3636">
        <v>-2322.1320000000001</v>
      </c>
      <c r="CF3636" s="23">
        <v>5353579</v>
      </c>
      <c r="CG3636" s="23">
        <v>8508978</v>
      </c>
      <c r="CH3636" s="23">
        <v>7428688</v>
      </c>
      <c r="CI3636" s="23">
        <v>5630941</v>
      </c>
      <c r="CJ3636" s="23">
        <v>4754539</v>
      </c>
      <c r="CK3636" s="23">
        <v>2308313</v>
      </c>
      <c r="CL3636" s="23">
        <v>3088042</v>
      </c>
      <c r="CM3636" s="23">
        <v>3177287</v>
      </c>
      <c r="CN3636" s="23">
        <v>2235796</v>
      </c>
      <c r="CO3636" s="23">
        <v>10800000</v>
      </c>
      <c r="CP3636" s="23">
        <v>1760084</v>
      </c>
      <c r="CQ3636" s="23">
        <v>15900000</v>
      </c>
      <c r="CR3636" s="23">
        <v>16400000</v>
      </c>
      <c r="CS3636" s="23">
        <v>17800000</v>
      </c>
      <c r="CT3636" s="23">
        <v>17400000</v>
      </c>
      <c r="CU3636" s="23">
        <v>15900000</v>
      </c>
      <c r="CV3636" s="23">
        <v>16400000</v>
      </c>
      <c r="CW3636" s="23">
        <v>15700000</v>
      </c>
      <c r="CX3636" s="23">
        <v>18300000</v>
      </c>
      <c r="CY3636" s="23">
        <v>13900000</v>
      </c>
      <c r="CZ3636" s="23">
        <v>13800000</v>
      </c>
      <c r="DA3636" s="23">
        <v>3656876</v>
      </c>
      <c r="DB3636" s="23">
        <v>3760892</v>
      </c>
      <c r="DC3636" s="23">
        <v>4105938</v>
      </c>
      <c r="DD3636">
        <v>0</v>
      </c>
      <c r="DE3636">
        <v>0</v>
      </c>
      <c r="DF3636">
        <v>0</v>
      </c>
    </row>
    <row r="3637" spans="1:110" x14ac:dyDescent="0.25">
      <c r="A3637" s="18" t="str">
        <f t="shared" si="56"/>
        <v>program_CPP_All_All_SDGE_1-in-2_MONTHLY SYSTEM PEAK DAY_2029_4</v>
      </c>
      <c r="B3637" t="s">
        <v>51</v>
      </c>
      <c r="C3637" t="s">
        <v>121</v>
      </c>
      <c r="D3637" t="s">
        <v>7</v>
      </c>
      <c r="E3637" t="s">
        <v>7</v>
      </c>
      <c r="F3637" t="s">
        <v>125</v>
      </c>
      <c r="G3637" t="s">
        <v>111</v>
      </c>
      <c r="H3637" t="s">
        <v>20</v>
      </c>
      <c r="I3637">
        <v>2029</v>
      </c>
      <c r="J3637">
        <v>4</v>
      </c>
      <c r="K3637">
        <v>13352.892</v>
      </c>
      <c r="L3637">
        <v>368621.2</v>
      </c>
      <c r="M3637">
        <v>358095.3</v>
      </c>
      <c r="N3637">
        <v>352626.8</v>
      </c>
      <c r="O3637">
        <v>352953.9</v>
      </c>
      <c r="P3637">
        <v>366625.1</v>
      </c>
      <c r="Q3637">
        <v>402273.8</v>
      </c>
      <c r="R3637">
        <v>452006.8</v>
      </c>
      <c r="S3637">
        <v>487804.4</v>
      </c>
      <c r="T3637">
        <v>518938.8</v>
      </c>
      <c r="U3637">
        <v>540001.4</v>
      </c>
      <c r="V3637">
        <v>558873</v>
      </c>
      <c r="W3637">
        <v>573065.30000000005</v>
      </c>
      <c r="X3637">
        <v>583446.4</v>
      </c>
      <c r="Y3637">
        <v>592293.80000000005</v>
      </c>
      <c r="Z3637">
        <v>593872.69999999995</v>
      </c>
      <c r="AA3637">
        <v>583891.30000000005</v>
      </c>
      <c r="AB3637">
        <v>565187.5</v>
      </c>
      <c r="AC3637">
        <v>551536.19999999995</v>
      </c>
      <c r="AD3637">
        <v>518764.1</v>
      </c>
      <c r="AE3637">
        <v>499200.7</v>
      </c>
      <c r="AF3637">
        <v>474354.2</v>
      </c>
      <c r="AG3637">
        <v>447279.7</v>
      </c>
      <c r="AH3637">
        <v>417330.7</v>
      </c>
      <c r="AI3637">
        <v>391468.4</v>
      </c>
      <c r="AJ3637">
        <v>60.318899999999999</v>
      </c>
      <c r="AK3637">
        <v>59.815539999999999</v>
      </c>
      <c r="AL3637">
        <v>59.065170000000002</v>
      </c>
      <c r="AM3637">
        <v>57.975270000000002</v>
      </c>
      <c r="AN3637">
        <v>57.76361</v>
      </c>
      <c r="AO3637">
        <v>57.020659999999999</v>
      </c>
      <c r="AP3637">
        <v>57.047049999999999</v>
      </c>
      <c r="AQ3637">
        <v>58.711469999999998</v>
      </c>
      <c r="AR3637">
        <v>64.254490000000004</v>
      </c>
      <c r="AS3637">
        <v>69.094319999999996</v>
      </c>
      <c r="AT3637">
        <v>73.005589999999998</v>
      </c>
      <c r="AU3637">
        <v>75.37567</v>
      </c>
      <c r="AV3637">
        <v>77.782210000000006</v>
      </c>
      <c r="AW3637">
        <v>78.549769999999995</v>
      </c>
      <c r="AX3637">
        <v>79.149799999999999</v>
      </c>
      <c r="AY3637">
        <v>78.521249999999995</v>
      </c>
      <c r="AZ3637">
        <v>77.982399999999998</v>
      </c>
      <c r="BA3637">
        <v>76.002430000000004</v>
      </c>
      <c r="BB3637">
        <v>73.563509999999994</v>
      </c>
      <c r="BC3637">
        <v>70.677639999999997</v>
      </c>
      <c r="BD3637">
        <v>67.730760000000004</v>
      </c>
      <c r="BE3637">
        <v>65.137100000000004</v>
      </c>
      <c r="BF3637">
        <v>63.999459999999999</v>
      </c>
      <c r="BG3637">
        <v>61.953670000000002</v>
      </c>
      <c r="BH3637">
        <v>1001.9450000000001</v>
      </c>
      <c r="BI3637">
        <v>1825.8920000000001</v>
      </c>
      <c r="BJ3637">
        <v>3016.0949999999998</v>
      </c>
      <c r="BK3637">
        <v>3021.7660000000001</v>
      </c>
      <c r="BL3637">
        <v>4310.0609999999997</v>
      </c>
      <c r="BM3637">
        <v>8123.5389999999998</v>
      </c>
      <c r="BN3637">
        <v>9735.2219999999998</v>
      </c>
      <c r="BO3637">
        <v>10146.549999999999</v>
      </c>
      <c r="BP3637">
        <v>6578.0619999999999</v>
      </c>
      <c r="BQ3637">
        <v>2626.9879999999998</v>
      </c>
      <c r="BR3637">
        <v>5119.4390000000003</v>
      </c>
      <c r="BS3637">
        <v>3755.8420000000001</v>
      </c>
      <c r="BT3637">
        <v>3350.6550000000002</v>
      </c>
      <c r="BU3637">
        <v>5119.8209999999999</v>
      </c>
      <c r="BV3637">
        <v>8825.7939999999999</v>
      </c>
      <c r="BW3637">
        <v>7277.933</v>
      </c>
      <c r="BX3637">
        <v>7333.7209999999995</v>
      </c>
      <c r="BY3637">
        <v>6386.6239999999998</v>
      </c>
      <c r="BZ3637">
        <v>1001.216</v>
      </c>
      <c r="CA3637">
        <v>-220.7997</v>
      </c>
      <c r="CB3637">
        <v>-331.40989999999999</v>
      </c>
      <c r="CC3637">
        <v>-3570.527</v>
      </c>
      <c r="CD3637">
        <v>-795.78710000000001</v>
      </c>
      <c r="CE3637">
        <v>-2370.3530000000001</v>
      </c>
      <c r="CF3637" s="23">
        <v>5578230</v>
      </c>
      <c r="CG3637" s="23">
        <v>8866038</v>
      </c>
      <c r="CH3637" s="23">
        <v>7740415</v>
      </c>
      <c r="CI3637" s="23">
        <v>5867230</v>
      </c>
      <c r="CJ3637" s="23">
        <v>4954053</v>
      </c>
      <c r="CK3637" s="23">
        <v>2405176</v>
      </c>
      <c r="CL3637" s="23">
        <v>3217625</v>
      </c>
      <c r="CM3637" s="23">
        <v>3310614</v>
      </c>
      <c r="CN3637" s="23">
        <v>2329616</v>
      </c>
      <c r="CO3637" s="23">
        <v>11300000</v>
      </c>
      <c r="CP3637" s="23">
        <v>1833942</v>
      </c>
      <c r="CQ3637" s="23">
        <v>16600000</v>
      </c>
      <c r="CR3637" s="23">
        <v>17100000</v>
      </c>
      <c r="CS3637" s="23">
        <v>18500000</v>
      </c>
      <c r="CT3637" s="23">
        <v>18200000</v>
      </c>
      <c r="CU3637" s="23">
        <v>16500000</v>
      </c>
      <c r="CV3637" s="23">
        <v>17100000</v>
      </c>
      <c r="CW3637" s="23">
        <v>16400000</v>
      </c>
      <c r="CX3637" s="23">
        <v>19100000</v>
      </c>
      <c r="CY3637" s="23">
        <v>14500000</v>
      </c>
      <c r="CZ3637" s="23">
        <v>14300000</v>
      </c>
      <c r="DA3637" s="23">
        <v>3810329</v>
      </c>
      <c r="DB3637" s="23">
        <v>3918709</v>
      </c>
      <c r="DC3637" s="23">
        <v>4278234</v>
      </c>
      <c r="DD3637">
        <v>0</v>
      </c>
      <c r="DE3637">
        <v>0</v>
      </c>
      <c r="DF3637">
        <v>0</v>
      </c>
    </row>
    <row r="3638" spans="1:110" x14ac:dyDescent="0.25">
      <c r="A3638" s="18" t="str">
        <f t="shared" si="56"/>
        <v>program_CPP_All_All_SDGE_1-in-2_MONTHLY SYSTEM PEAK DAY_2030_4</v>
      </c>
      <c r="B3638" t="s">
        <v>51</v>
      </c>
      <c r="C3638" t="s">
        <v>121</v>
      </c>
      <c r="D3638" t="s">
        <v>7</v>
      </c>
      <c r="E3638" t="s">
        <v>7</v>
      </c>
      <c r="F3638" t="s">
        <v>125</v>
      </c>
      <c r="G3638" t="s">
        <v>111</v>
      </c>
      <c r="H3638" t="s">
        <v>20</v>
      </c>
      <c r="I3638">
        <v>2030</v>
      </c>
      <c r="J3638">
        <v>4</v>
      </c>
      <c r="K3638">
        <v>13273.6</v>
      </c>
      <c r="L3638">
        <v>371485.2</v>
      </c>
      <c r="M3638">
        <v>360879.6</v>
      </c>
      <c r="N3638">
        <v>355365.8</v>
      </c>
      <c r="O3638">
        <v>355681.3</v>
      </c>
      <c r="P3638">
        <v>369433.1</v>
      </c>
      <c r="Q3638">
        <v>405299.6</v>
      </c>
      <c r="R3638">
        <v>455344</v>
      </c>
      <c r="S3638">
        <v>491317.3</v>
      </c>
      <c r="T3638">
        <v>522479.4</v>
      </c>
      <c r="U3638">
        <v>543553</v>
      </c>
      <c r="V3638">
        <v>562586.6</v>
      </c>
      <c r="W3638">
        <v>576808.5</v>
      </c>
      <c r="X3638">
        <v>587226.19999999995</v>
      </c>
      <c r="Y3638">
        <v>596084.80000000005</v>
      </c>
      <c r="Z3638">
        <v>597632.30000000005</v>
      </c>
      <c r="AA3638">
        <v>587548.5</v>
      </c>
      <c r="AB3638">
        <v>568693.5</v>
      </c>
      <c r="AC3638">
        <v>555046.30000000005</v>
      </c>
      <c r="AD3638">
        <v>522041</v>
      </c>
      <c r="AE3638">
        <v>502354.7</v>
      </c>
      <c r="AF3638">
        <v>477375.8</v>
      </c>
      <c r="AG3638">
        <v>450329.2</v>
      </c>
      <c r="AH3638">
        <v>420396.7</v>
      </c>
      <c r="AI3638">
        <v>394467.8</v>
      </c>
      <c r="AJ3638">
        <v>60.31814</v>
      </c>
      <c r="AK3638">
        <v>59.81494</v>
      </c>
      <c r="AL3638">
        <v>59.064729999999997</v>
      </c>
      <c r="AM3638">
        <v>57.974530000000001</v>
      </c>
      <c r="AN3638">
        <v>57.762819999999998</v>
      </c>
      <c r="AO3638">
        <v>57.02</v>
      </c>
      <c r="AP3638">
        <v>57.04645</v>
      </c>
      <c r="AQ3638">
        <v>58.711869999999998</v>
      </c>
      <c r="AR3638">
        <v>64.255399999999995</v>
      </c>
      <c r="AS3638">
        <v>69.095290000000006</v>
      </c>
      <c r="AT3638">
        <v>73.006720000000001</v>
      </c>
      <c r="AU3638">
        <v>75.376760000000004</v>
      </c>
      <c r="AV3638">
        <v>77.783280000000005</v>
      </c>
      <c r="AW3638">
        <v>78.551439999999999</v>
      </c>
      <c r="AX3638">
        <v>79.151120000000006</v>
      </c>
      <c r="AY3638">
        <v>78.522630000000007</v>
      </c>
      <c r="AZ3638">
        <v>77.983729999999994</v>
      </c>
      <c r="BA3638">
        <v>76.003330000000005</v>
      </c>
      <c r="BB3638">
        <v>73.563959999999994</v>
      </c>
      <c r="BC3638">
        <v>70.677809999999994</v>
      </c>
      <c r="BD3638">
        <v>67.730440000000002</v>
      </c>
      <c r="BE3638">
        <v>65.136189999999999</v>
      </c>
      <c r="BF3638">
        <v>63.99812</v>
      </c>
      <c r="BG3638">
        <v>61.952770000000001</v>
      </c>
      <c r="BH3638">
        <v>1022.965</v>
      </c>
      <c r="BI3638">
        <v>1864.1969999999999</v>
      </c>
      <c r="BJ3638">
        <v>3079.37</v>
      </c>
      <c r="BK3638">
        <v>3085.16</v>
      </c>
      <c r="BL3638">
        <v>4400.4809999999998</v>
      </c>
      <c r="BM3638">
        <v>8293.9629999999997</v>
      </c>
      <c r="BN3638">
        <v>9939.4570000000003</v>
      </c>
      <c r="BO3638">
        <v>10359.42</v>
      </c>
      <c r="BP3638">
        <v>6716.0630000000001</v>
      </c>
      <c r="BQ3638">
        <v>2682.0990000000002</v>
      </c>
      <c r="BR3638">
        <v>5226.84</v>
      </c>
      <c r="BS3638">
        <v>3834.6350000000002</v>
      </c>
      <c r="BT3638">
        <v>3420.9479999999999</v>
      </c>
      <c r="BU3638">
        <v>5227.2299999999996</v>
      </c>
      <c r="BV3638">
        <v>9010.9500000000007</v>
      </c>
      <c r="BW3638">
        <v>7430.6170000000002</v>
      </c>
      <c r="BX3638">
        <v>7487.5749999999998</v>
      </c>
      <c r="BY3638">
        <v>6520.6090000000004</v>
      </c>
      <c r="BZ3638">
        <v>1022.221</v>
      </c>
      <c r="CA3638">
        <v>-225.43180000000001</v>
      </c>
      <c r="CB3638">
        <v>-338.36250000000001</v>
      </c>
      <c r="CC3638">
        <v>-3645.433</v>
      </c>
      <c r="CD3638">
        <v>-812.4819</v>
      </c>
      <c r="CE3638">
        <v>-2420.08</v>
      </c>
      <c r="CF3638" s="23">
        <v>5814737</v>
      </c>
      <c r="CG3638" s="23">
        <v>9241941</v>
      </c>
      <c r="CH3638" s="23">
        <v>8068595</v>
      </c>
      <c r="CI3638" s="23">
        <v>6115990</v>
      </c>
      <c r="CJ3638" s="23">
        <v>5164095</v>
      </c>
      <c r="CK3638" s="23">
        <v>2507151</v>
      </c>
      <c r="CL3638" s="23">
        <v>3354046</v>
      </c>
      <c r="CM3638" s="23">
        <v>3450978</v>
      </c>
      <c r="CN3638" s="23">
        <v>2428388</v>
      </c>
      <c r="CO3638" s="23">
        <v>11700000</v>
      </c>
      <c r="CP3638" s="23">
        <v>1911698</v>
      </c>
      <c r="CQ3638" s="23">
        <v>17300000</v>
      </c>
      <c r="CR3638" s="23">
        <v>17800000</v>
      </c>
      <c r="CS3638" s="23">
        <v>19300000</v>
      </c>
      <c r="CT3638" s="23">
        <v>18900000</v>
      </c>
      <c r="CU3638" s="23">
        <v>17200000</v>
      </c>
      <c r="CV3638" s="23">
        <v>17800000</v>
      </c>
      <c r="CW3638" s="23">
        <v>17100000</v>
      </c>
      <c r="CX3638" s="23">
        <v>19900000</v>
      </c>
      <c r="CY3638" s="23">
        <v>15100000</v>
      </c>
      <c r="CZ3638" s="23">
        <v>14900000</v>
      </c>
      <c r="DA3638" s="23">
        <v>3971880</v>
      </c>
      <c r="DB3638" s="23">
        <v>4084855</v>
      </c>
      <c r="DC3638" s="23">
        <v>4459624</v>
      </c>
      <c r="DD3638">
        <v>0</v>
      </c>
      <c r="DE3638">
        <v>0</v>
      </c>
      <c r="DF3638">
        <v>0</v>
      </c>
    </row>
    <row r="3639" spans="1:110" x14ac:dyDescent="0.25">
      <c r="A3639" s="18" t="str">
        <f t="shared" si="56"/>
        <v>program_CPP_All_All_SDGE_1-in-2_MONTHLY SYSTEM PEAK DAY_2019_5</v>
      </c>
      <c r="B3639" t="s">
        <v>51</v>
      </c>
      <c r="C3639" t="s">
        <v>121</v>
      </c>
      <c r="D3639" t="s">
        <v>7</v>
      </c>
      <c r="E3639" t="s">
        <v>7</v>
      </c>
      <c r="F3639" t="s">
        <v>125</v>
      </c>
      <c r="G3639" t="s">
        <v>111</v>
      </c>
      <c r="H3639" t="s">
        <v>20</v>
      </c>
      <c r="I3639">
        <v>2019</v>
      </c>
      <c r="J3639">
        <v>5</v>
      </c>
      <c r="K3639">
        <v>14227</v>
      </c>
      <c r="L3639">
        <v>343468.3</v>
      </c>
      <c r="M3639">
        <v>333639.59999999998</v>
      </c>
      <c r="N3639">
        <v>328572.2</v>
      </c>
      <c r="O3639">
        <v>329014</v>
      </c>
      <c r="P3639">
        <v>342002.5</v>
      </c>
      <c r="Q3639">
        <v>375796</v>
      </c>
      <c r="R3639">
        <v>422867</v>
      </c>
      <c r="S3639">
        <v>457221.8</v>
      </c>
      <c r="T3639">
        <v>488320</v>
      </c>
      <c r="U3639">
        <v>504516.1</v>
      </c>
      <c r="V3639">
        <v>527282.30000000005</v>
      </c>
      <c r="W3639">
        <v>546551.9</v>
      </c>
      <c r="X3639">
        <v>557320</v>
      </c>
      <c r="Y3639">
        <v>568215.30000000005</v>
      </c>
      <c r="Z3639">
        <v>570283.1</v>
      </c>
      <c r="AA3639">
        <v>561220.80000000005</v>
      </c>
      <c r="AB3639">
        <v>544578.80000000005</v>
      </c>
      <c r="AC3639">
        <v>530358</v>
      </c>
      <c r="AD3639">
        <v>497852.3</v>
      </c>
      <c r="AE3639">
        <v>482317.9</v>
      </c>
      <c r="AF3639">
        <v>465210.8</v>
      </c>
      <c r="AG3639">
        <v>424051.7</v>
      </c>
      <c r="AH3639">
        <v>390574.4</v>
      </c>
      <c r="AI3639">
        <v>365167.4</v>
      </c>
      <c r="AJ3639">
        <v>62.713790000000003</v>
      </c>
      <c r="AK3639">
        <v>61.564450000000001</v>
      </c>
      <c r="AL3639">
        <v>60.707299999999996</v>
      </c>
      <c r="AM3639">
        <v>59.470739999999999</v>
      </c>
      <c r="AN3639">
        <v>58.85812</v>
      </c>
      <c r="AO3639">
        <v>58.063420000000001</v>
      </c>
      <c r="AP3639">
        <v>56.712269999999997</v>
      </c>
      <c r="AQ3639">
        <v>60.086799999999997</v>
      </c>
      <c r="AR3639">
        <v>66.93329</v>
      </c>
      <c r="AS3639">
        <v>72.540480000000002</v>
      </c>
      <c r="AT3639">
        <v>76.674189999999996</v>
      </c>
      <c r="AU3639">
        <v>80.996380000000002</v>
      </c>
      <c r="AV3639">
        <v>81.417259999999999</v>
      </c>
      <c r="AW3639">
        <v>82.339579999999998</v>
      </c>
      <c r="AX3639">
        <v>82.098240000000004</v>
      </c>
      <c r="AY3639">
        <v>82.065150000000003</v>
      </c>
      <c r="AZ3639">
        <v>81.624809999999997</v>
      </c>
      <c r="BA3639">
        <v>79.409790000000001</v>
      </c>
      <c r="BB3639">
        <v>77.420400000000001</v>
      </c>
      <c r="BC3639">
        <v>74.482699999999994</v>
      </c>
      <c r="BD3639">
        <v>70.024299999999997</v>
      </c>
      <c r="BE3639">
        <v>67.517989999999998</v>
      </c>
      <c r="BF3639">
        <v>65.802300000000002</v>
      </c>
      <c r="BG3639">
        <v>63.53978</v>
      </c>
      <c r="BH3639">
        <v>804.48670000000004</v>
      </c>
      <c r="BI3639">
        <v>1466.0530000000001</v>
      </c>
      <c r="BJ3639">
        <v>2421.6950000000002</v>
      </c>
      <c r="BK3639">
        <v>2426.2489999999998</v>
      </c>
      <c r="BL3639">
        <v>3460.6529999999998</v>
      </c>
      <c r="BM3639">
        <v>6522.5870000000004</v>
      </c>
      <c r="BN3639">
        <v>7816.6459999999997</v>
      </c>
      <c r="BO3639">
        <v>8146.915</v>
      </c>
      <c r="BP3639">
        <v>5281.6869999999999</v>
      </c>
      <c r="BQ3639">
        <v>2746.6260000000002</v>
      </c>
      <c r="BR3639">
        <v>3994.3789999999999</v>
      </c>
      <c r="BS3639">
        <v>3422.2449999999999</v>
      </c>
      <c r="BT3639">
        <v>2556.67</v>
      </c>
      <c r="BU3639">
        <v>4257.549</v>
      </c>
      <c r="BV3639">
        <v>7485.4780000000001</v>
      </c>
      <c r="BW3639">
        <v>5733.9009999999998</v>
      </c>
      <c r="BX3639">
        <v>5700.5280000000002</v>
      </c>
      <c r="BY3639">
        <v>5038.1880000000001</v>
      </c>
      <c r="BZ3639">
        <v>988.54459999999995</v>
      </c>
      <c r="CA3639">
        <v>-82.294820000000001</v>
      </c>
      <c r="CB3639">
        <v>-305.08730000000003</v>
      </c>
      <c r="CC3639">
        <v>-2866.8620000000001</v>
      </c>
      <c r="CD3639">
        <v>-638.95659999999998</v>
      </c>
      <c r="CE3639">
        <v>-1903.2139999999999</v>
      </c>
      <c r="CF3639" s="23">
        <v>3463590</v>
      </c>
      <c r="CG3639" s="23">
        <v>5719135</v>
      </c>
      <c r="CH3639" s="23">
        <v>4989310</v>
      </c>
      <c r="CI3639" s="23">
        <v>3780711</v>
      </c>
      <c r="CJ3639" s="23">
        <v>3206451</v>
      </c>
      <c r="CK3639" s="23">
        <v>1552102</v>
      </c>
      <c r="CL3639" s="23">
        <v>2072699</v>
      </c>
      <c r="CM3639" s="23">
        <v>2133004</v>
      </c>
      <c r="CN3639" s="23">
        <v>1498375</v>
      </c>
      <c r="CO3639" s="23">
        <v>7158257</v>
      </c>
      <c r="CP3639" s="23">
        <v>1137704</v>
      </c>
      <c r="CQ3639" s="23">
        <v>10200000</v>
      </c>
      <c r="CR3639" s="23">
        <v>10400000</v>
      </c>
      <c r="CS3639" s="23">
        <v>11400000</v>
      </c>
      <c r="CT3639" s="23">
        <v>11000000</v>
      </c>
      <c r="CU3639" s="23">
        <v>10500000</v>
      </c>
      <c r="CV3639" s="23">
        <v>10600000</v>
      </c>
      <c r="CW3639" s="23">
        <v>10200000</v>
      </c>
      <c r="CX3639" s="23">
        <v>11200000</v>
      </c>
      <c r="CY3639" s="23">
        <v>8450104</v>
      </c>
      <c r="CZ3639" s="23">
        <v>9217244</v>
      </c>
      <c r="DA3639" s="23">
        <v>2458979</v>
      </c>
      <c r="DB3639" s="23">
        <v>2528626</v>
      </c>
      <c r="DC3639" s="23">
        <v>2754245</v>
      </c>
      <c r="DD3639">
        <v>0</v>
      </c>
      <c r="DE3639">
        <v>0</v>
      </c>
      <c r="DF3639">
        <v>0</v>
      </c>
    </row>
    <row r="3640" spans="1:110" x14ac:dyDescent="0.25">
      <c r="A3640" s="18" t="str">
        <f t="shared" si="56"/>
        <v>program_CPP_All_All_SDGE_1-in-2_MONTHLY SYSTEM PEAK DAY_2020_5</v>
      </c>
      <c r="B3640" t="s">
        <v>51</v>
      </c>
      <c r="C3640" t="s">
        <v>121</v>
      </c>
      <c r="D3640" t="s">
        <v>7</v>
      </c>
      <c r="E3640" t="s">
        <v>7</v>
      </c>
      <c r="F3640" t="s">
        <v>125</v>
      </c>
      <c r="G3640" t="s">
        <v>111</v>
      </c>
      <c r="H3640" t="s">
        <v>20</v>
      </c>
      <c r="I3640">
        <v>2020</v>
      </c>
      <c r="J3640">
        <v>5</v>
      </c>
      <c r="K3640">
        <v>14129.421</v>
      </c>
      <c r="L3640">
        <v>345249.1</v>
      </c>
      <c r="M3640">
        <v>335371.5</v>
      </c>
      <c r="N3640">
        <v>330275.09999999998</v>
      </c>
      <c r="O3640">
        <v>330706</v>
      </c>
      <c r="P3640">
        <v>343737.9</v>
      </c>
      <c r="Q3640">
        <v>377651.20000000001</v>
      </c>
      <c r="R3640">
        <v>424896</v>
      </c>
      <c r="S3640">
        <v>459333.1</v>
      </c>
      <c r="T3640">
        <v>490392.1</v>
      </c>
      <c r="U3640">
        <v>506646.1</v>
      </c>
      <c r="V3640">
        <v>529516.30000000005</v>
      </c>
      <c r="W3640">
        <v>548801.80000000005</v>
      </c>
      <c r="X3640">
        <v>559562.69999999995</v>
      </c>
      <c r="Y3640">
        <v>570413.19999999995</v>
      </c>
      <c r="Z3640">
        <v>572438.19999999995</v>
      </c>
      <c r="AA3640">
        <v>563288.6</v>
      </c>
      <c r="AB3640">
        <v>546540.1</v>
      </c>
      <c r="AC3640">
        <v>532369.5</v>
      </c>
      <c r="AD3640">
        <v>499721.7</v>
      </c>
      <c r="AE3640">
        <v>484081.8</v>
      </c>
      <c r="AF3640">
        <v>466983.8</v>
      </c>
      <c r="AG3640">
        <v>425850.7</v>
      </c>
      <c r="AH3640">
        <v>392434.4</v>
      </c>
      <c r="AI3640">
        <v>367021.3</v>
      </c>
      <c r="AJ3640">
        <v>62.712820000000001</v>
      </c>
      <c r="AK3640">
        <v>61.563479999999998</v>
      </c>
      <c r="AL3640">
        <v>60.706569999999999</v>
      </c>
      <c r="AM3640">
        <v>59.470109999999998</v>
      </c>
      <c r="AN3640">
        <v>58.857640000000004</v>
      </c>
      <c r="AO3640">
        <v>58.063040000000001</v>
      </c>
      <c r="AP3640">
        <v>56.710830000000001</v>
      </c>
      <c r="AQ3640">
        <v>60.086950000000002</v>
      </c>
      <c r="AR3640">
        <v>66.93374</v>
      </c>
      <c r="AS3640">
        <v>72.541169999999994</v>
      </c>
      <c r="AT3640">
        <v>76.675219999999996</v>
      </c>
      <c r="AU3640">
        <v>80.997410000000002</v>
      </c>
      <c r="AV3640">
        <v>81.418840000000003</v>
      </c>
      <c r="AW3640">
        <v>82.34093</v>
      </c>
      <c r="AX3640">
        <v>82.099149999999995</v>
      </c>
      <c r="AY3640">
        <v>82.065780000000004</v>
      </c>
      <c r="AZ3640">
        <v>81.625609999999995</v>
      </c>
      <c r="BA3640">
        <v>79.410679999999999</v>
      </c>
      <c r="BB3640">
        <v>77.420689999999993</v>
      </c>
      <c r="BC3640">
        <v>74.482900000000001</v>
      </c>
      <c r="BD3640">
        <v>70.024289999999993</v>
      </c>
      <c r="BE3640">
        <v>67.517870000000002</v>
      </c>
      <c r="BF3640">
        <v>65.80198</v>
      </c>
      <c r="BG3640">
        <v>63.53877</v>
      </c>
      <c r="BH3640">
        <v>821.04780000000005</v>
      </c>
      <c r="BI3640">
        <v>1496.2329999999999</v>
      </c>
      <c r="BJ3640">
        <v>2471.5479999999998</v>
      </c>
      <c r="BK3640">
        <v>2476.1959999999999</v>
      </c>
      <c r="BL3640">
        <v>3531.8939999999998</v>
      </c>
      <c r="BM3640">
        <v>6656.8609999999999</v>
      </c>
      <c r="BN3640">
        <v>7977.5590000000002</v>
      </c>
      <c r="BO3640">
        <v>8314.6270000000004</v>
      </c>
      <c r="BP3640">
        <v>5390.415</v>
      </c>
      <c r="BQ3640">
        <v>2803.1680000000001</v>
      </c>
      <c r="BR3640">
        <v>4076.6060000000002</v>
      </c>
      <c r="BS3640">
        <v>3492.6950000000002</v>
      </c>
      <c r="BT3640">
        <v>2609.3009999999999</v>
      </c>
      <c r="BU3640">
        <v>4345.1940000000004</v>
      </c>
      <c r="BV3640">
        <v>7639.5739999999996</v>
      </c>
      <c r="BW3640">
        <v>5851.9390000000003</v>
      </c>
      <c r="BX3640">
        <v>5817.8779999999997</v>
      </c>
      <c r="BY3640">
        <v>5141.9040000000005</v>
      </c>
      <c r="BZ3640">
        <v>1008.895</v>
      </c>
      <c r="CA3640">
        <v>-83.988939999999999</v>
      </c>
      <c r="CB3640">
        <v>-311.36779999999999</v>
      </c>
      <c r="CC3640">
        <v>-2925.8789999999999</v>
      </c>
      <c r="CD3640">
        <v>-652.11009999999999</v>
      </c>
      <c r="CE3640">
        <v>-1942.393</v>
      </c>
      <c r="CF3640" s="23">
        <v>3607660</v>
      </c>
      <c r="CG3640" s="23">
        <v>5957025</v>
      </c>
      <c r="CH3640" s="23">
        <v>5196844</v>
      </c>
      <c r="CI3640" s="23">
        <v>3937972</v>
      </c>
      <c r="CJ3640" s="23">
        <v>3339825</v>
      </c>
      <c r="CK3640" s="23">
        <v>1616663</v>
      </c>
      <c r="CL3640" s="23">
        <v>2158914</v>
      </c>
      <c r="CM3640" s="23">
        <v>2221727</v>
      </c>
      <c r="CN3640" s="23">
        <v>1560701</v>
      </c>
      <c r="CO3640" s="23">
        <v>7456009</v>
      </c>
      <c r="CP3640" s="23">
        <v>1185028</v>
      </c>
      <c r="CQ3640" s="23">
        <v>10700000</v>
      </c>
      <c r="CR3640" s="23">
        <v>10800000</v>
      </c>
      <c r="CS3640" s="23">
        <v>11900000</v>
      </c>
      <c r="CT3640" s="23">
        <v>11500000</v>
      </c>
      <c r="CU3640" s="23">
        <v>10900000</v>
      </c>
      <c r="CV3640" s="23">
        <v>11000000</v>
      </c>
      <c r="CW3640" s="23">
        <v>10600000</v>
      </c>
      <c r="CX3640" s="23">
        <v>11600000</v>
      </c>
      <c r="CY3640" s="23">
        <v>8801591</v>
      </c>
      <c r="CZ3640" s="23">
        <v>9600641</v>
      </c>
      <c r="DA3640" s="23">
        <v>2561262</v>
      </c>
      <c r="DB3640" s="23">
        <v>2633805</v>
      </c>
      <c r="DC3640" s="23">
        <v>2868810</v>
      </c>
      <c r="DD3640">
        <v>0</v>
      </c>
      <c r="DE3640">
        <v>0</v>
      </c>
      <c r="DF3640">
        <v>0</v>
      </c>
    </row>
    <row r="3641" spans="1:110" x14ac:dyDescent="0.25">
      <c r="A3641" s="18" t="str">
        <f t="shared" si="56"/>
        <v>program_CPP_All_All_SDGE_1-in-2_MONTHLY SYSTEM PEAK DAY_2021_5</v>
      </c>
      <c r="B3641" t="s">
        <v>51</v>
      </c>
      <c r="C3641" t="s">
        <v>121</v>
      </c>
      <c r="D3641" t="s">
        <v>7</v>
      </c>
      <c r="E3641" t="s">
        <v>7</v>
      </c>
      <c r="F3641" t="s">
        <v>125</v>
      </c>
      <c r="G3641" t="s">
        <v>111</v>
      </c>
      <c r="H3641" t="s">
        <v>20</v>
      </c>
      <c r="I3641">
        <v>2021</v>
      </c>
      <c r="J3641">
        <v>5</v>
      </c>
      <c r="K3641">
        <v>14025.019</v>
      </c>
      <c r="L3641">
        <v>345982.8</v>
      </c>
      <c r="M3641">
        <v>336085.8</v>
      </c>
      <c r="N3641">
        <v>330976.5</v>
      </c>
      <c r="O3641">
        <v>331398</v>
      </c>
      <c r="P3641">
        <v>344438.7</v>
      </c>
      <c r="Q3641">
        <v>378380.6</v>
      </c>
      <c r="R3641">
        <v>425670.8</v>
      </c>
      <c r="S3641">
        <v>460105.7</v>
      </c>
      <c r="T3641">
        <v>491073.4</v>
      </c>
      <c r="U3641">
        <v>507341.6</v>
      </c>
      <c r="V3641">
        <v>530249.30000000005</v>
      </c>
      <c r="W3641">
        <v>549510</v>
      </c>
      <c r="X3641">
        <v>560244.30000000005</v>
      </c>
      <c r="Y3641">
        <v>571038.5</v>
      </c>
      <c r="Z3641">
        <v>573025.69999999995</v>
      </c>
      <c r="AA3641">
        <v>563825</v>
      </c>
      <c r="AB3641">
        <v>547025</v>
      </c>
      <c r="AC3641">
        <v>532921.69999999995</v>
      </c>
      <c r="AD3641">
        <v>500225.1</v>
      </c>
      <c r="AE3641">
        <v>484532.4</v>
      </c>
      <c r="AF3641">
        <v>467474.9</v>
      </c>
      <c r="AG3641">
        <v>426442.2</v>
      </c>
      <c r="AH3641">
        <v>393138.8</v>
      </c>
      <c r="AI3641">
        <v>367770.3</v>
      </c>
      <c r="AJ3641">
        <v>62.712040000000002</v>
      </c>
      <c r="AK3641">
        <v>61.562710000000003</v>
      </c>
      <c r="AL3641">
        <v>60.705979999999997</v>
      </c>
      <c r="AM3641">
        <v>59.4696</v>
      </c>
      <c r="AN3641">
        <v>58.857259999999997</v>
      </c>
      <c r="AO3641">
        <v>58.062739999999998</v>
      </c>
      <c r="AP3641">
        <v>56.709690000000002</v>
      </c>
      <c r="AQ3641">
        <v>60.087060000000001</v>
      </c>
      <c r="AR3641">
        <v>66.934100000000001</v>
      </c>
      <c r="AS3641">
        <v>72.541719999999998</v>
      </c>
      <c r="AT3641">
        <v>76.676050000000004</v>
      </c>
      <c r="AU3641">
        <v>80.998230000000007</v>
      </c>
      <c r="AV3641">
        <v>81.420109999999994</v>
      </c>
      <c r="AW3641">
        <v>82.341989999999996</v>
      </c>
      <c r="AX3641">
        <v>82.099879999999999</v>
      </c>
      <c r="AY3641">
        <v>82.066280000000006</v>
      </c>
      <c r="AZ3641">
        <v>81.626239999999996</v>
      </c>
      <c r="BA3641">
        <v>79.4114</v>
      </c>
      <c r="BB3641">
        <v>77.420929999999998</v>
      </c>
      <c r="BC3641">
        <v>74.483069999999998</v>
      </c>
      <c r="BD3641">
        <v>70.024280000000005</v>
      </c>
      <c r="BE3641">
        <v>67.517769999999999</v>
      </c>
      <c r="BF3641">
        <v>65.801720000000003</v>
      </c>
      <c r="BG3641">
        <v>63.537959999999998</v>
      </c>
      <c r="BH3641">
        <v>832.51310000000001</v>
      </c>
      <c r="BI3641">
        <v>1517.127</v>
      </c>
      <c r="BJ3641">
        <v>2506.0619999999999</v>
      </c>
      <c r="BK3641">
        <v>2510.7739999999999</v>
      </c>
      <c r="BL3641">
        <v>3581.2139999999999</v>
      </c>
      <c r="BM3641">
        <v>6749.8190000000004</v>
      </c>
      <c r="BN3641">
        <v>8088.96</v>
      </c>
      <c r="BO3641">
        <v>8430.7350000000006</v>
      </c>
      <c r="BP3641">
        <v>5465.6880000000001</v>
      </c>
      <c r="BQ3641">
        <v>2842.3130000000001</v>
      </c>
      <c r="BR3641">
        <v>4133.5339999999997</v>
      </c>
      <c r="BS3641">
        <v>3541.4679999999998</v>
      </c>
      <c r="BT3641">
        <v>2645.7379999999998</v>
      </c>
      <c r="BU3641">
        <v>4405.8720000000003</v>
      </c>
      <c r="BV3641">
        <v>7746.2550000000001</v>
      </c>
      <c r="BW3641">
        <v>5933.6570000000002</v>
      </c>
      <c r="BX3641">
        <v>5899.1210000000001</v>
      </c>
      <c r="BY3641">
        <v>5213.7079999999996</v>
      </c>
      <c r="BZ3641">
        <v>1022.9829999999999</v>
      </c>
      <c r="CA3641">
        <v>-85.161779999999993</v>
      </c>
      <c r="CB3641">
        <v>-315.7158</v>
      </c>
      <c r="CC3641">
        <v>-2966.7370000000001</v>
      </c>
      <c r="CD3641">
        <v>-661.21640000000002</v>
      </c>
      <c r="CE3641">
        <v>-1969.518</v>
      </c>
      <c r="CF3641" s="23">
        <v>3709121</v>
      </c>
      <c r="CG3641" s="23">
        <v>6124559</v>
      </c>
      <c r="CH3641" s="23">
        <v>5342998</v>
      </c>
      <c r="CI3641" s="23">
        <v>4048722</v>
      </c>
      <c r="CJ3641" s="23">
        <v>3433753</v>
      </c>
      <c r="CK3641" s="23">
        <v>1662129</v>
      </c>
      <c r="CL3641" s="23">
        <v>2219631</v>
      </c>
      <c r="CM3641" s="23">
        <v>2284210</v>
      </c>
      <c r="CN3641" s="23">
        <v>1604593</v>
      </c>
      <c r="CO3641" s="23">
        <v>7665699</v>
      </c>
      <c r="CP3641" s="23">
        <v>1218355</v>
      </c>
      <c r="CQ3641" s="23">
        <v>11000000</v>
      </c>
      <c r="CR3641" s="23">
        <v>11100000</v>
      </c>
      <c r="CS3641" s="23">
        <v>12200000</v>
      </c>
      <c r="CT3641" s="23">
        <v>11800000</v>
      </c>
      <c r="CU3641" s="23">
        <v>11200000</v>
      </c>
      <c r="CV3641" s="23">
        <v>11300000</v>
      </c>
      <c r="CW3641" s="23">
        <v>10900000</v>
      </c>
      <c r="CX3641" s="23">
        <v>12000000</v>
      </c>
      <c r="CY3641" s="23">
        <v>9049124</v>
      </c>
      <c r="CZ3641" s="23">
        <v>9870646</v>
      </c>
      <c r="DA3641" s="23">
        <v>2633294</v>
      </c>
      <c r="DB3641" s="23">
        <v>2707878</v>
      </c>
      <c r="DC3641" s="23">
        <v>2949491</v>
      </c>
      <c r="DD3641">
        <v>0</v>
      </c>
      <c r="DE3641">
        <v>0</v>
      </c>
      <c r="DF3641">
        <v>0</v>
      </c>
    </row>
    <row r="3642" spans="1:110" x14ac:dyDescent="0.25">
      <c r="A3642" s="18" t="str">
        <f t="shared" si="56"/>
        <v>program_CPP_All_All_SDGE_1-in-2_MONTHLY SYSTEM PEAK DAY_2022_5</v>
      </c>
      <c r="B3642" t="s">
        <v>51</v>
      </c>
      <c r="C3642" t="s">
        <v>121</v>
      </c>
      <c r="D3642" t="s">
        <v>7</v>
      </c>
      <c r="E3642" t="s">
        <v>7</v>
      </c>
      <c r="F3642" t="s">
        <v>125</v>
      </c>
      <c r="G3642" t="s">
        <v>111</v>
      </c>
      <c r="H3642" t="s">
        <v>20</v>
      </c>
      <c r="I3642">
        <v>2022</v>
      </c>
      <c r="J3642">
        <v>5</v>
      </c>
      <c r="K3642">
        <v>13939.785</v>
      </c>
      <c r="L3642">
        <v>349124.3</v>
      </c>
      <c r="M3642">
        <v>339139.9</v>
      </c>
      <c r="N3642">
        <v>333980.90000000002</v>
      </c>
      <c r="O3642">
        <v>334389.90000000002</v>
      </c>
      <c r="P3642">
        <v>347519.2</v>
      </c>
      <c r="Q3642">
        <v>381700.6</v>
      </c>
      <c r="R3642">
        <v>429333</v>
      </c>
      <c r="S3642">
        <v>463961.59999999998</v>
      </c>
      <c r="T3642">
        <v>494961.8</v>
      </c>
      <c r="U3642">
        <v>511345.4</v>
      </c>
      <c r="V3642">
        <v>534443.6</v>
      </c>
      <c r="W3642">
        <v>553775.1</v>
      </c>
      <c r="X3642">
        <v>564528.5</v>
      </c>
      <c r="Y3642">
        <v>575295.1</v>
      </c>
      <c r="Z3642">
        <v>577234.1</v>
      </c>
      <c r="AA3642">
        <v>567899.69999999995</v>
      </c>
      <c r="AB3642">
        <v>550922.1</v>
      </c>
      <c r="AC3642">
        <v>536844.5</v>
      </c>
      <c r="AD3642">
        <v>503883.8</v>
      </c>
      <c r="AE3642">
        <v>488017.7</v>
      </c>
      <c r="AF3642">
        <v>470926.7</v>
      </c>
      <c r="AG3642">
        <v>429818.4</v>
      </c>
      <c r="AH3642">
        <v>396503.6</v>
      </c>
      <c r="AI3642">
        <v>371060.7</v>
      </c>
      <c r="AJ3642">
        <v>62.710790000000003</v>
      </c>
      <c r="AK3642">
        <v>61.56147</v>
      </c>
      <c r="AL3642">
        <v>60.705039999999997</v>
      </c>
      <c r="AM3642">
        <v>59.468789999999998</v>
      </c>
      <c r="AN3642">
        <v>58.856650000000002</v>
      </c>
      <c r="AO3642">
        <v>58.062249999999999</v>
      </c>
      <c r="AP3642">
        <v>56.707839999999997</v>
      </c>
      <c r="AQ3642">
        <v>60.087249999999997</v>
      </c>
      <c r="AR3642">
        <v>66.93468</v>
      </c>
      <c r="AS3642">
        <v>72.542609999999996</v>
      </c>
      <c r="AT3642">
        <v>76.677390000000003</v>
      </c>
      <c r="AU3642">
        <v>80.999549999999999</v>
      </c>
      <c r="AV3642">
        <v>81.422150000000002</v>
      </c>
      <c r="AW3642">
        <v>82.343720000000005</v>
      </c>
      <c r="AX3642">
        <v>82.101060000000004</v>
      </c>
      <c r="AY3642">
        <v>82.067080000000004</v>
      </c>
      <c r="AZ3642">
        <v>81.627260000000007</v>
      </c>
      <c r="BA3642">
        <v>79.412559999999999</v>
      </c>
      <c r="BB3642">
        <v>77.421310000000005</v>
      </c>
      <c r="BC3642">
        <v>74.483339999999998</v>
      </c>
      <c r="BD3642">
        <v>70.024270000000001</v>
      </c>
      <c r="BE3642">
        <v>67.517610000000005</v>
      </c>
      <c r="BF3642">
        <v>65.801310000000001</v>
      </c>
      <c r="BG3642">
        <v>63.536670000000001</v>
      </c>
      <c r="BH3642">
        <v>855.44389999999999</v>
      </c>
      <c r="BI3642">
        <v>1558.915</v>
      </c>
      <c r="BJ3642">
        <v>2575.0889999999999</v>
      </c>
      <c r="BK3642">
        <v>2579.931</v>
      </c>
      <c r="BL3642">
        <v>3679.855</v>
      </c>
      <c r="BM3642">
        <v>6935.7359999999999</v>
      </c>
      <c r="BN3642">
        <v>8311.7630000000008</v>
      </c>
      <c r="BO3642">
        <v>8662.9509999999991</v>
      </c>
      <c r="BP3642">
        <v>5616.2349999999997</v>
      </c>
      <c r="BQ3642">
        <v>2920.6010000000001</v>
      </c>
      <c r="BR3642">
        <v>4247.3879999999999</v>
      </c>
      <c r="BS3642">
        <v>3639.0149999999999</v>
      </c>
      <c r="BT3642">
        <v>2718.6120000000001</v>
      </c>
      <c r="BU3642">
        <v>4527.2269999999999</v>
      </c>
      <c r="BV3642">
        <v>7959.6180000000004</v>
      </c>
      <c r="BW3642">
        <v>6097.0940000000001</v>
      </c>
      <c r="BX3642">
        <v>6061.6059999999998</v>
      </c>
      <c r="BY3642">
        <v>5357.3140000000003</v>
      </c>
      <c r="BZ3642">
        <v>1051.1600000000001</v>
      </c>
      <c r="CA3642">
        <v>-87.507480000000001</v>
      </c>
      <c r="CB3642">
        <v>-324.4119</v>
      </c>
      <c r="CC3642">
        <v>-3048.453</v>
      </c>
      <c r="CD3642">
        <v>-679.42899999999997</v>
      </c>
      <c r="CE3642">
        <v>-2023.7660000000001</v>
      </c>
      <c r="CF3642" s="23">
        <v>3916263</v>
      </c>
      <c r="CG3642" s="23">
        <v>6466595</v>
      </c>
      <c r="CH3642" s="23">
        <v>5641386</v>
      </c>
      <c r="CI3642" s="23">
        <v>4274830</v>
      </c>
      <c r="CJ3642" s="23">
        <v>3625517</v>
      </c>
      <c r="CK3642" s="23">
        <v>1754954</v>
      </c>
      <c r="CL3642" s="23">
        <v>2343590</v>
      </c>
      <c r="CM3642" s="23">
        <v>2411776</v>
      </c>
      <c r="CN3642" s="23">
        <v>1694204</v>
      </c>
      <c r="CO3642" s="23">
        <v>8093803</v>
      </c>
      <c r="CP3642" s="23">
        <v>1286396</v>
      </c>
      <c r="CQ3642" s="23">
        <v>11600000</v>
      </c>
      <c r="CR3642" s="23">
        <v>11700000</v>
      </c>
      <c r="CS3642" s="23">
        <v>12900000</v>
      </c>
      <c r="CT3642" s="23">
        <v>12400000</v>
      </c>
      <c r="CU3642" s="23">
        <v>11900000</v>
      </c>
      <c r="CV3642" s="23">
        <v>12000000</v>
      </c>
      <c r="CW3642" s="23">
        <v>11500000</v>
      </c>
      <c r="CX3642" s="23">
        <v>12600000</v>
      </c>
      <c r="CY3642" s="23">
        <v>9554487</v>
      </c>
      <c r="CZ3642" s="23">
        <v>10400000</v>
      </c>
      <c r="DA3642" s="23">
        <v>2780354</v>
      </c>
      <c r="DB3642" s="23">
        <v>2859104</v>
      </c>
      <c r="DC3642" s="23">
        <v>3114211</v>
      </c>
      <c r="DD3642">
        <v>0</v>
      </c>
      <c r="DE3642">
        <v>0</v>
      </c>
      <c r="DF3642">
        <v>0</v>
      </c>
    </row>
    <row r="3643" spans="1:110" x14ac:dyDescent="0.25">
      <c r="A3643" s="18" t="str">
        <f t="shared" si="56"/>
        <v>program_CPP_All_All_SDGE_1-in-2_MONTHLY SYSTEM PEAK DAY_2023_5</v>
      </c>
      <c r="B3643" t="s">
        <v>51</v>
      </c>
      <c r="C3643" t="s">
        <v>121</v>
      </c>
      <c r="D3643" t="s">
        <v>7</v>
      </c>
      <c r="E3643" t="s">
        <v>7</v>
      </c>
      <c r="F3643" t="s">
        <v>125</v>
      </c>
      <c r="G3643" t="s">
        <v>111</v>
      </c>
      <c r="H3643" t="s">
        <v>20</v>
      </c>
      <c r="I3643">
        <v>2023</v>
      </c>
      <c r="J3643">
        <v>5</v>
      </c>
      <c r="K3643">
        <v>13863.706</v>
      </c>
      <c r="L3643">
        <v>353344.5</v>
      </c>
      <c r="M3643">
        <v>343242.3</v>
      </c>
      <c r="N3643">
        <v>338017.1</v>
      </c>
      <c r="O3643">
        <v>338412.3</v>
      </c>
      <c r="P3643">
        <v>351666</v>
      </c>
      <c r="Q3643">
        <v>386181.5</v>
      </c>
      <c r="R3643">
        <v>434289.5</v>
      </c>
      <c r="S3643">
        <v>469199.6</v>
      </c>
      <c r="T3643">
        <v>500288.5</v>
      </c>
      <c r="U3643">
        <v>516833</v>
      </c>
      <c r="V3643">
        <v>540190.30000000005</v>
      </c>
      <c r="W3643">
        <v>559635.69999999995</v>
      </c>
      <c r="X3643">
        <v>570429</v>
      </c>
      <c r="Y3643">
        <v>581181.30000000005</v>
      </c>
      <c r="Z3643">
        <v>583067.30000000005</v>
      </c>
      <c r="AA3643">
        <v>573562.4</v>
      </c>
      <c r="AB3643">
        <v>556350.80000000005</v>
      </c>
      <c r="AC3643">
        <v>542280</v>
      </c>
      <c r="AD3643">
        <v>508958.4</v>
      </c>
      <c r="AE3643">
        <v>492865</v>
      </c>
      <c r="AF3643">
        <v>475707.1</v>
      </c>
      <c r="AG3643">
        <v>434443.6</v>
      </c>
      <c r="AH3643">
        <v>401060.8</v>
      </c>
      <c r="AI3643">
        <v>375489.8</v>
      </c>
      <c r="AJ3643">
        <v>62.709319999999998</v>
      </c>
      <c r="AK3643">
        <v>61.560009999999998</v>
      </c>
      <c r="AL3643">
        <v>60.70393</v>
      </c>
      <c r="AM3643">
        <v>59.467840000000002</v>
      </c>
      <c r="AN3643">
        <v>58.855919999999998</v>
      </c>
      <c r="AO3643">
        <v>58.061680000000003</v>
      </c>
      <c r="AP3643">
        <v>56.705669999999998</v>
      </c>
      <c r="AQ3643">
        <v>60.08746</v>
      </c>
      <c r="AR3643">
        <v>66.935360000000003</v>
      </c>
      <c r="AS3643">
        <v>72.54365</v>
      </c>
      <c r="AT3643">
        <v>76.67895</v>
      </c>
      <c r="AU3643">
        <v>81.001099999999994</v>
      </c>
      <c r="AV3643">
        <v>81.424530000000004</v>
      </c>
      <c r="AW3643">
        <v>82.345740000000006</v>
      </c>
      <c r="AX3643">
        <v>82.102440000000001</v>
      </c>
      <c r="AY3643">
        <v>82.068020000000004</v>
      </c>
      <c r="AZ3643">
        <v>81.628450000000001</v>
      </c>
      <c r="BA3643">
        <v>79.413920000000005</v>
      </c>
      <c r="BB3643">
        <v>77.421760000000006</v>
      </c>
      <c r="BC3643">
        <v>74.483649999999997</v>
      </c>
      <c r="BD3643">
        <v>70.024259999999998</v>
      </c>
      <c r="BE3643">
        <v>67.517430000000004</v>
      </c>
      <c r="BF3643">
        <v>65.800820000000002</v>
      </c>
      <c r="BG3643">
        <v>63.535150000000002</v>
      </c>
      <c r="BH3643">
        <v>883.47029999999995</v>
      </c>
      <c r="BI3643">
        <v>1609.989</v>
      </c>
      <c r="BJ3643">
        <v>2659.4549999999999</v>
      </c>
      <c r="BK3643">
        <v>2664.4560000000001</v>
      </c>
      <c r="BL3643">
        <v>3800.4160000000002</v>
      </c>
      <c r="BM3643">
        <v>7162.9679999999998</v>
      </c>
      <c r="BN3643">
        <v>8584.0759999999991</v>
      </c>
      <c r="BO3643">
        <v>8946.7710000000006</v>
      </c>
      <c r="BP3643">
        <v>5800.2370000000001</v>
      </c>
      <c r="BQ3643">
        <v>3016.2869999999998</v>
      </c>
      <c r="BR3643">
        <v>4386.5420000000004</v>
      </c>
      <c r="BS3643">
        <v>3758.2379999999998</v>
      </c>
      <c r="BT3643">
        <v>2807.681</v>
      </c>
      <c r="BU3643">
        <v>4675.55</v>
      </c>
      <c r="BV3643">
        <v>8220.3950000000004</v>
      </c>
      <c r="BW3643">
        <v>6296.85</v>
      </c>
      <c r="BX3643">
        <v>6260.2</v>
      </c>
      <c r="BY3643">
        <v>5532.8329999999996</v>
      </c>
      <c r="BZ3643">
        <v>1085.5989999999999</v>
      </c>
      <c r="CA3643">
        <v>-90.374440000000007</v>
      </c>
      <c r="CB3643">
        <v>-335.04039999999998</v>
      </c>
      <c r="CC3643">
        <v>-3148.328</v>
      </c>
      <c r="CD3643">
        <v>-701.68870000000004</v>
      </c>
      <c r="CE3643">
        <v>-2090.0700000000002</v>
      </c>
      <c r="CF3643" s="23">
        <v>4177079</v>
      </c>
      <c r="CG3643" s="23">
        <v>6897259</v>
      </c>
      <c r="CH3643" s="23">
        <v>6017093</v>
      </c>
      <c r="CI3643" s="23">
        <v>4559526</v>
      </c>
      <c r="CJ3643" s="23">
        <v>3866970</v>
      </c>
      <c r="CK3643" s="23">
        <v>1871831</v>
      </c>
      <c r="CL3643" s="23">
        <v>2499669</v>
      </c>
      <c r="CM3643" s="23">
        <v>2572396</v>
      </c>
      <c r="CN3643" s="23">
        <v>1807035</v>
      </c>
      <c r="CO3643" s="23">
        <v>8632836</v>
      </c>
      <c r="CP3643" s="23">
        <v>1372068</v>
      </c>
      <c r="CQ3643" s="23">
        <v>12400000</v>
      </c>
      <c r="CR3643" s="23">
        <v>12500000</v>
      </c>
      <c r="CS3643" s="23">
        <v>13800000</v>
      </c>
      <c r="CT3643" s="23">
        <v>13300000</v>
      </c>
      <c r="CU3643" s="23">
        <v>12700000</v>
      </c>
      <c r="CV3643" s="23">
        <v>12800000</v>
      </c>
      <c r="CW3643" s="23">
        <v>12300000</v>
      </c>
      <c r="CX3643" s="23">
        <v>13500000</v>
      </c>
      <c r="CY3643" s="23">
        <v>10200000</v>
      </c>
      <c r="CZ3643" s="23">
        <v>11100000</v>
      </c>
      <c r="DA3643" s="23">
        <v>2965521</v>
      </c>
      <c r="DB3643" s="23">
        <v>3049515</v>
      </c>
      <c r="DC3643" s="23">
        <v>3321612</v>
      </c>
      <c r="DD3643">
        <v>0</v>
      </c>
      <c r="DE3643">
        <v>0</v>
      </c>
      <c r="DF3643">
        <v>0</v>
      </c>
    </row>
    <row r="3644" spans="1:110" x14ac:dyDescent="0.25">
      <c r="A3644" s="18" t="str">
        <f t="shared" si="56"/>
        <v>program_CPP_All_All_SDGE_1-in-2_MONTHLY SYSTEM PEAK DAY_2024_5</v>
      </c>
      <c r="B3644" t="s">
        <v>51</v>
      </c>
      <c r="C3644" t="s">
        <v>121</v>
      </c>
      <c r="D3644" t="s">
        <v>7</v>
      </c>
      <c r="E3644" t="s">
        <v>7</v>
      </c>
      <c r="F3644" t="s">
        <v>125</v>
      </c>
      <c r="G3644" t="s">
        <v>111</v>
      </c>
      <c r="H3644" t="s">
        <v>20</v>
      </c>
      <c r="I3644">
        <v>2024</v>
      </c>
      <c r="J3644">
        <v>5</v>
      </c>
      <c r="K3644">
        <v>13779.772000000001</v>
      </c>
      <c r="L3644">
        <v>356384.3</v>
      </c>
      <c r="M3644">
        <v>346197.5</v>
      </c>
      <c r="N3644">
        <v>340924.2</v>
      </c>
      <c r="O3644">
        <v>341307.2</v>
      </c>
      <c r="P3644">
        <v>354646.5</v>
      </c>
      <c r="Q3644">
        <v>389393.1</v>
      </c>
      <c r="R3644">
        <v>437831.8</v>
      </c>
      <c r="S3644">
        <v>472928.4</v>
      </c>
      <c r="T3644">
        <v>504047.1</v>
      </c>
      <c r="U3644">
        <v>520703</v>
      </c>
      <c r="V3644">
        <v>544244.6</v>
      </c>
      <c r="W3644">
        <v>563757.80000000005</v>
      </c>
      <c r="X3644">
        <v>574569</v>
      </c>
      <c r="Y3644">
        <v>585293.80000000005</v>
      </c>
      <c r="Z3644">
        <v>587132.5</v>
      </c>
      <c r="AA3644">
        <v>577497.9</v>
      </c>
      <c r="AB3644">
        <v>560114.30000000005</v>
      </c>
      <c r="AC3644">
        <v>546069.6</v>
      </c>
      <c r="AD3644">
        <v>512492.5</v>
      </c>
      <c r="AE3644">
        <v>496231.2</v>
      </c>
      <c r="AF3644">
        <v>479041.7</v>
      </c>
      <c r="AG3644">
        <v>437707.1</v>
      </c>
      <c r="AH3644">
        <v>404315.3</v>
      </c>
      <c r="AI3644">
        <v>378673.3</v>
      </c>
      <c r="AJ3644">
        <v>62.708069999999999</v>
      </c>
      <c r="AK3644">
        <v>61.558770000000003</v>
      </c>
      <c r="AL3644">
        <v>60.70299</v>
      </c>
      <c r="AM3644">
        <v>59.467019999999998</v>
      </c>
      <c r="AN3644">
        <v>58.855310000000003</v>
      </c>
      <c r="AO3644">
        <v>58.061199999999999</v>
      </c>
      <c r="AP3644">
        <v>56.70382</v>
      </c>
      <c r="AQ3644">
        <v>60.087649999999996</v>
      </c>
      <c r="AR3644">
        <v>66.935929999999999</v>
      </c>
      <c r="AS3644">
        <v>72.544529999999995</v>
      </c>
      <c r="AT3644">
        <v>76.680279999999996</v>
      </c>
      <c r="AU3644">
        <v>81.002409999999998</v>
      </c>
      <c r="AV3644">
        <v>81.426569999999998</v>
      </c>
      <c r="AW3644">
        <v>82.347449999999995</v>
      </c>
      <c r="AX3644">
        <v>82.103610000000003</v>
      </c>
      <c r="AY3644">
        <v>82.068830000000005</v>
      </c>
      <c r="AZ3644">
        <v>81.629469999999998</v>
      </c>
      <c r="BA3644">
        <v>79.415080000000003</v>
      </c>
      <c r="BB3644">
        <v>77.422139999999999</v>
      </c>
      <c r="BC3644">
        <v>74.483909999999995</v>
      </c>
      <c r="BD3644">
        <v>70.024249999999995</v>
      </c>
      <c r="BE3644">
        <v>67.517269999999996</v>
      </c>
      <c r="BF3644">
        <v>65.800399999999996</v>
      </c>
      <c r="BG3644">
        <v>63.533859999999997</v>
      </c>
      <c r="BH3644">
        <v>905.76409999999998</v>
      </c>
      <c r="BI3644">
        <v>1650.615</v>
      </c>
      <c r="BJ3644">
        <v>2726.5639999999999</v>
      </c>
      <c r="BK3644">
        <v>2731.6909999999998</v>
      </c>
      <c r="BL3644">
        <v>3896.317</v>
      </c>
      <c r="BM3644">
        <v>7343.7209999999995</v>
      </c>
      <c r="BN3644">
        <v>8800.6890000000003</v>
      </c>
      <c r="BO3644">
        <v>9172.5360000000001</v>
      </c>
      <c r="BP3644">
        <v>5946.6019999999999</v>
      </c>
      <c r="BQ3644">
        <v>3092.4009999999998</v>
      </c>
      <c r="BR3644">
        <v>4497.2340000000004</v>
      </c>
      <c r="BS3644">
        <v>3853.0740000000001</v>
      </c>
      <c r="BT3644">
        <v>2878.5309999999999</v>
      </c>
      <c r="BU3644">
        <v>4793.5349999999999</v>
      </c>
      <c r="BV3644">
        <v>8427.8310000000001</v>
      </c>
      <c r="BW3644">
        <v>6455.7470000000003</v>
      </c>
      <c r="BX3644">
        <v>6418.1710000000003</v>
      </c>
      <c r="BY3644">
        <v>5672.45</v>
      </c>
      <c r="BZ3644">
        <v>1112.9929999999999</v>
      </c>
      <c r="CA3644">
        <v>-92.654979999999995</v>
      </c>
      <c r="CB3644">
        <v>-343.49489999999997</v>
      </c>
      <c r="CC3644">
        <v>-3227.7739999999999</v>
      </c>
      <c r="CD3644">
        <v>-719.39530000000002</v>
      </c>
      <c r="CE3644">
        <v>-2142.8110000000001</v>
      </c>
      <c r="CF3644" s="23">
        <v>4390551</v>
      </c>
      <c r="CG3644" s="23">
        <v>7249746</v>
      </c>
      <c r="CH3644" s="23">
        <v>6324599</v>
      </c>
      <c r="CI3644" s="23">
        <v>4792543</v>
      </c>
      <c r="CJ3644" s="23">
        <v>4064593</v>
      </c>
      <c r="CK3644" s="23">
        <v>1967491</v>
      </c>
      <c r="CL3644" s="23">
        <v>2627415</v>
      </c>
      <c r="CM3644" s="23">
        <v>2703859</v>
      </c>
      <c r="CN3644" s="23">
        <v>1899385</v>
      </c>
      <c r="CO3644" s="23">
        <v>9074021</v>
      </c>
      <c r="CP3644" s="23">
        <v>1442188</v>
      </c>
      <c r="CQ3644" s="23">
        <v>13000000</v>
      </c>
      <c r="CR3644" s="23">
        <v>13100000</v>
      </c>
      <c r="CS3644" s="23">
        <v>14500000</v>
      </c>
      <c r="CT3644" s="23">
        <v>13900000</v>
      </c>
      <c r="CU3644" s="23">
        <v>13300000</v>
      </c>
      <c r="CV3644" s="23">
        <v>13400000</v>
      </c>
      <c r="CW3644" s="23">
        <v>12900000</v>
      </c>
      <c r="CX3644" s="23">
        <v>14200000</v>
      </c>
      <c r="CY3644" s="23">
        <v>10700000</v>
      </c>
      <c r="CZ3644" s="23">
        <v>11700000</v>
      </c>
      <c r="DA3644" s="23">
        <v>3117075</v>
      </c>
      <c r="DB3644" s="23">
        <v>3205362</v>
      </c>
      <c r="DC3644" s="23">
        <v>3491364</v>
      </c>
      <c r="DD3644">
        <v>0</v>
      </c>
      <c r="DE3644">
        <v>0</v>
      </c>
      <c r="DF3644">
        <v>0</v>
      </c>
    </row>
    <row r="3645" spans="1:110" x14ac:dyDescent="0.25">
      <c r="A3645" s="18" t="str">
        <f t="shared" si="56"/>
        <v>program_CPP_All_All_SDGE_1-in-2_MONTHLY SYSTEM PEAK DAY_2025_5</v>
      </c>
      <c r="B3645" t="s">
        <v>51</v>
      </c>
      <c r="C3645" t="s">
        <v>121</v>
      </c>
      <c r="D3645" t="s">
        <v>7</v>
      </c>
      <c r="E3645" t="s">
        <v>7</v>
      </c>
      <c r="F3645" t="s">
        <v>125</v>
      </c>
      <c r="G3645" t="s">
        <v>111</v>
      </c>
      <c r="H3645" t="s">
        <v>20</v>
      </c>
      <c r="I3645">
        <v>2025</v>
      </c>
      <c r="J3645">
        <v>5</v>
      </c>
      <c r="K3645">
        <v>13690.971</v>
      </c>
      <c r="L3645">
        <v>358642</v>
      </c>
      <c r="M3645">
        <v>348392.8</v>
      </c>
      <c r="N3645">
        <v>343083.3</v>
      </c>
      <c r="O3645">
        <v>343455.3</v>
      </c>
      <c r="P3645">
        <v>356854.4</v>
      </c>
      <c r="Q3645">
        <v>391764.2</v>
      </c>
      <c r="R3645">
        <v>440437.6</v>
      </c>
      <c r="S3645">
        <v>475657.9</v>
      </c>
      <c r="T3645">
        <v>506767.7</v>
      </c>
      <c r="U3645">
        <v>523502.4</v>
      </c>
      <c r="V3645">
        <v>547178.69999999995</v>
      </c>
      <c r="W3645">
        <v>566729.30000000005</v>
      </c>
      <c r="X3645">
        <v>577544.19999999995</v>
      </c>
      <c r="Y3645">
        <v>588232.80000000005</v>
      </c>
      <c r="Z3645">
        <v>590028.19999999995</v>
      </c>
      <c r="AA3645">
        <v>580291.1</v>
      </c>
      <c r="AB3645">
        <v>562776.6</v>
      </c>
      <c r="AC3645">
        <v>548770.30000000005</v>
      </c>
      <c r="AD3645">
        <v>515007.6</v>
      </c>
      <c r="AE3645">
        <v>498617.59999999998</v>
      </c>
      <c r="AF3645">
        <v>481419.8</v>
      </c>
      <c r="AG3645">
        <v>440069.3</v>
      </c>
      <c r="AH3645">
        <v>406707</v>
      </c>
      <c r="AI3645">
        <v>381031.8</v>
      </c>
      <c r="AJ3645">
        <v>62.706960000000002</v>
      </c>
      <c r="AK3645">
        <v>61.557670000000002</v>
      </c>
      <c r="AL3645">
        <v>60.702159999999999</v>
      </c>
      <c r="AM3645">
        <v>59.46631</v>
      </c>
      <c r="AN3645">
        <v>58.854770000000002</v>
      </c>
      <c r="AO3645">
        <v>58.060769999999998</v>
      </c>
      <c r="AP3645">
        <v>56.702190000000002</v>
      </c>
      <c r="AQ3645">
        <v>60.087820000000001</v>
      </c>
      <c r="AR3645">
        <v>66.936449999999994</v>
      </c>
      <c r="AS3645">
        <v>72.545320000000004</v>
      </c>
      <c r="AT3645">
        <v>76.681460000000001</v>
      </c>
      <c r="AU3645">
        <v>81.003579999999999</v>
      </c>
      <c r="AV3645">
        <v>81.428359999999998</v>
      </c>
      <c r="AW3645">
        <v>82.348969999999994</v>
      </c>
      <c r="AX3645">
        <v>82.104659999999996</v>
      </c>
      <c r="AY3645">
        <v>82.069540000000003</v>
      </c>
      <c r="AZ3645">
        <v>81.630369999999999</v>
      </c>
      <c r="BA3645">
        <v>79.4161</v>
      </c>
      <c r="BB3645">
        <v>77.422479999999993</v>
      </c>
      <c r="BC3645">
        <v>74.48415</v>
      </c>
      <c r="BD3645">
        <v>70.024240000000006</v>
      </c>
      <c r="BE3645">
        <v>67.517129999999995</v>
      </c>
      <c r="BF3645">
        <v>65.800030000000007</v>
      </c>
      <c r="BG3645">
        <v>63.532710000000002</v>
      </c>
      <c r="BH3645">
        <v>924.23609999999996</v>
      </c>
      <c r="BI3645">
        <v>1684.278</v>
      </c>
      <c r="BJ3645">
        <v>2782.1689999999999</v>
      </c>
      <c r="BK3645">
        <v>2787.4009999999998</v>
      </c>
      <c r="BL3645">
        <v>3975.7779999999998</v>
      </c>
      <c r="BM3645">
        <v>7493.4870000000001</v>
      </c>
      <c r="BN3645">
        <v>8980.1689999999999</v>
      </c>
      <c r="BO3645">
        <v>9359.6</v>
      </c>
      <c r="BP3645">
        <v>6067.8760000000002</v>
      </c>
      <c r="BQ3645">
        <v>3155.4670000000001</v>
      </c>
      <c r="BR3645">
        <v>4588.95</v>
      </c>
      <c r="BS3645">
        <v>3931.6529999999998</v>
      </c>
      <c r="BT3645">
        <v>2937.2350000000001</v>
      </c>
      <c r="BU3645">
        <v>4891.2929999999997</v>
      </c>
      <c r="BV3645">
        <v>8599.7060000000001</v>
      </c>
      <c r="BW3645">
        <v>6587.4040000000005</v>
      </c>
      <c r="BX3645">
        <v>6549.0630000000001</v>
      </c>
      <c r="BY3645">
        <v>5788.1329999999998</v>
      </c>
      <c r="BZ3645">
        <v>1135.691</v>
      </c>
      <c r="CA3645">
        <v>-94.544560000000004</v>
      </c>
      <c r="CB3645">
        <v>-350.50009999999997</v>
      </c>
      <c r="CC3645">
        <v>-3293.6</v>
      </c>
      <c r="CD3645">
        <v>-734.06650000000002</v>
      </c>
      <c r="CE3645">
        <v>-2186.511</v>
      </c>
      <c r="CF3645" s="23">
        <v>4571457</v>
      </c>
      <c r="CG3645" s="23">
        <v>7548462</v>
      </c>
      <c r="CH3645" s="23">
        <v>6585195</v>
      </c>
      <c r="CI3645" s="23">
        <v>4990013</v>
      </c>
      <c r="CJ3645" s="23">
        <v>4232069</v>
      </c>
      <c r="CK3645" s="23">
        <v>2048559</v>
      </c>
      <c r="CL3645" s="23">
        <v>2735674</v>
      </c>
      <c r="CM3645" s="23">
        <v>2815268</v>
      </c>
      <c r="CN3645" s="23">
        <v>1977646</v>
      </c>
      <c r="CO3645" s="23">
        <v>9447903</v>
      </c>
      <c r="CP3645" s="23">
        <v>1501612</v>
      </c>
      <c r="CQ3645" s="23">
        <v>13500000</v>
      </c>
      <c r="CR3645" s="23">
        <v>13700000</v>
      </c>
      <c r="CS3645" s="23">
        <v>15100000</v>
      </c>
      <c r="CT3645" s="23">
        <v>14500000</v>
      </c>
      <c r="CU3645" s="23">
        <v>13800000</v>
      </c>
      <c r="CV3645" s="23">
        <v>14000000</v>
      </c>
      <c r="CW3645" s="23">
        <v>13500000</v>
      </c>
      <c r="CX3645" s="23">
        <v>14700000</v>
      </c>
      <c r="CY3645" s="23">
        <v>11200000</v>
      </c>
      <c r="CZ3645" s="23">
        <v>12200000</v>
      </c>
      <c r="DA3645" s="23">
        <v>3245510</v>
      </c>
      <c r="DB3645" s="23">
        <v>3337434</v>
      </c>
      <c r="DC3645" s="23">
        <v>3635221</v>
      </c>
      <c r="DD3645">
        <v>0</v>
      </c>
      <c r="DE3645">
        <v>0</v>
      </c>
      <c r="DF3645">
        <v>0</v>
      </c>
    </row>
    <row r="3646" spans="1:110" x14ac:dyDescent="0.25">
      <c r="A3646" s="18" t="str">
        <f t="shared" si="56"/>
        <v>program_CPP_All_All_SDGE_1-in-2_MONTHLY SYSTEM PEAK DAY_2026_5</v>
      </c>
      <c r="B3646" t="s">
        <v>51</v>
      </c>
      <c r="C3646" t="s">
        <v>121</v>
      </c>
      <c r="D3646" t="s">
        <v>7</v>
      </c>
      <c r="E3646" t="s">
        <v>7</v>
      </c>
      <c r="F3646" t="s">
        <v>125</v>
      </c>
      <c r="G3646" t="s">
        <v>111</v>
      </c>
      <c r="H3646" t="s">
        <v>20</v>
      </c>
      <c r="I3646">
        <v>2026</v>
      </c>
      <c r="J3646">
        <v>5</v>
      </c>
      <c r="K3646">
        <v>13601.293</v>
      </c>
      <c r="L3646">
        <v>360649.3</v>
      </c>
      <c r="M3646">
        <v>350344.7</v>
      </c>
      <c r="N3646">
        <v>345002.8</v>
      </c>
      <c r="O3646">
        <v>345364.1</v>
      </c>
      <c r="P3646">
        <v>358814.9</v>
      </c>
      <c r="Q3646">
        <v>393866.3</v>
      </c>
      <c r="R3646">
        <v>442744</v>
      </c>
      <c r="S3646">
        <v>478068.3</v>
      </c>
      <c r="T3646">
        <v>509157.7</v>
      </c>
      <c r="U3646">
        <v>525960.69999999995</v>
      </c>
      <c r="V3646">
        <v>549755.9</v>
      </c>
      <c r="W3646">
        <v>569334.4</v>
      </c>
      <c r="X3646">
        <v>580148.6</v>
      </c>
      <c r="Y3646">
        <v>590798.80000000005</v>
      </c>
      <c r="Z3646">
        <v>592552.30000000005</v>
      </c>
      <c r="AA3646">
        <v>582721.5</v>
      </c>
      <c r="AB3646">
        <v>565089.4</v>
      </c>
      <c r="AC3646">
        <v>551125.1</v>
      </c>
      <c r="AD3646">
        <v>517198.9</v>
      </c>
      <c r="AE3646">
        <v>500693.1</v>
      </c>
      <c r="AF3646">
        <v>483493.9</v>
      </c>
      <c r="AG3646">
        <v>442144.4</v>
      </c>
      <c r="AH3646">
        <v>408823</v>
      </c>
      <c r="AI3646">
        <v>383126</v>
      </c>
      <c r="AJ3646">
        <v>62.705889999999997</v>
      </c>
      <c r="AK3646">
        <v>61.556609999999999</v>
      </c>
      <c r="AL3646">
        <v>60.701349999999998</v>
      </c>
      <c r="AM3646">
        <v>59.465609999999998</v>
      </c>
      <c r="AN3646">
        <v>58.854239999999997</v>
      </c>
      <c r="AO3646">
        <v>58.06035</v>
      </c>
      <c r="AP3646">
        <v>56.700620000000001</v>
      </c>
      <c r="AQ3646">
        <v>60.087969999999999</v>
      </c>
      <c r="AR3646">
        <v>66.936930000000004</v>
      </c>
      <c r="AS3646">
        <v>72.54607</v>
      </c>
      <c r="AT3646">
        <v>76.682590000000005</v>
      </c>
      <c r="AU3646">
        <v>81.0047</v>
      </c>
      <c r="AV3646">
        <v>81.430099999999996</v>
      </c>
      <c r="AW3646">
        <v>82.350440000000006</v>
      </c>
      <c r="AX3646">
        <v>82.10566</v>
      </c>
      <c r="AY3646">
        <v>82.070220000000006</v>
      </c>
      <c r="AZ3646">
        <v>81.631240000000005</v>
      </c>
      <c r="BA3646">
        <v>79.417079999999999</v>
      </c>
      <c r="BB3646">
        <v>77.422799999999995</v>
      </c>
      <c r="BC3646">
        <v>74.484369999999998</v>
      </c>
      <c r="BD3646">
        <v>70.024230000000003</v>
      </c>
      <c r="BE3646">
        <v>67.516990000000007</v>
      </c>
      <c r="BF3646">
        <v>65.799679999999995</v>
      </c>
      <c r="BG3646">
        <v>63.531610000000001</v>
      </c>
      <c r="BH3646">
        <v>941.43409999999994</v>
      </c>
      <c r="BI3646">
        <v>1715.6189999999999</v>
      </c>
      <c r="BJ3646">
        <v>2833.94</v>
      </c>
      <c r="BK3646">
        <v>2839.2689999999998</v>
      </c>
      <c r="BL3646">
        <v>4049.759</v>
      </c>
      <c r="BM3646">
        <v>7632.9250000000002</v>
      </c>
      <c r="BN3646">
        <v>9147.2710000000006</v>
      </c>
      <c r="BO3646">
        <v>9533.7620000000006</v>
      </c>
      <c r="BP3646">
        <v>6180.7860000000001</v>
      </c>
      <c r="BQ3646">
        <v>3214.1840000000002</v>
      </c>
      <c r="BR3646">
        <v>4674.34</v>
      </c>
      <c r="BS3646">
        <v>4004.8130000000001</v>
      </c>
      <c r="BT3646">
        <v>2991.8910000000001</v>
      </c>
      <c r="BU3646">
        <v>4982.3100000000004</v>
      </c>
      <c r="BV3646">
        <v>8759.7289999999994</v>
      </c>
      <c r="BW3646">
        <v>6709.9809999999998</v>
      </c>
      <c r="BX3646">
        <v>6670.9269999999997</v>
      </c>
      <c r="BY3646">
        <v>5895.8370000000004</v>
      </c>
      <c r="BZ3646">
        <v>1156.8240000000001</v>
      </c>
      <c r="CA3646">
        <v>-96.303830000000005</v>
      </c>
      <c r="CB3646">
        <v>-357.0222</v>
      </c>
      <c r="CC3646">
        <v>-3354.8870000000002</v>
      </c>
      <c r="CD3646">
        <v>-747.726</v>
      </c>
      <c r="CE3646">
        <v>-2227.1979999999999</v>
      </c>
      <c r="CF3646" s="23">
        <v>4743170</v>
      </c>
      <c r="CG3646" s="23">
        <v>7831997</v>
      </c>
      <c r="CH3646" s="23">
        <v>6832548</v>
      </c>
      <c r="CI3646" s="23">
        <v>5177447</v>
      </c>
      <c r="CJ3646" s="23">
        <v>4391034</v>
      </c>
      <c r="CK3646" s="23">
        <v>2125507</v>
      </c>
      <c r="CL3646" s="23">
        <v>2838431</v>
      </c>
      <c r="CM3646" s="23">
        <v>2921015</v>
      </c>
      <c r="CN3646" s="23">
        <v>2051930</v>
      </c>
      <c r="CO3646" s="23">
        <v>9802784</v>
      </c>
      <c r="CP3646" s="23">
        <v>1558015</v>
      </c>
      <c r="CQ3646" s="23">
        <v>14000000</v>
      </c>
      <c r="CR3646" s="23">
        <v>14200000</v>
      </c>
      <c r="CS3646" s="23">
        <v>15600000</v>
      </c>
      <c r="CT3646" s="23">
        <v>15100000</v>
      </c>
      <c r="CU3646" s="23">
        <v>14400000</v>
      </c>
      <c r="CV3646" s="23">
        <v>14500000</v>
      </c>
      <c r="CW3646" s="23">
        <v>14000000</v>
      </c>
      <c r="CX3646" s="23">
        <v>15300000</v>
      </c>
      <c r="CY3646" s="23">
        <v>11600000</v>
      </c>
      <c r="CZ3646" s="23">
        <v>12600000</v>
      </c>
      <c r="DA3646" s="23">
        <v>3367418</v>
      </c>
      <c r="DB3646" s="23">
        <v>3462795</v>
      </c>
      <c r="DC3646" s="23">
        <v>3771767</v>
      </c>
      <c r="DD3646">
        <v>0</v>
      </c>
      <c r="DE3646">
        <v>0</v>
      </c>
      <c r="DF3646">
        <v>0</v>
      </c>
    </row>
    <row r="3647" spans="1:110" x14ac:dyDescent="0.25">
      <c r="A3647" s="18" t="str">
        <f t="shared" si="56"/>
        <v>program_CPP_All_All_SDGE_1-in-2_MONTHLY SYSTEM PEAK DAY_2027_5</v>
      </c>
      <c r="B3647" t="s">
        <v>51</v>
      </c>
      <c r="C3647" t="s">
        <v>121</v>
      </c>
      <c r="D3647" t="s">
        <v>7</v>
      </c>
      <c r="E3647" t="s">
        <v>7</v>
      </c>
      <c r="F3647" t="s">
        <v>125</v>
      </c>
      <c r="G3647" t="s">
        <v>111</v>
      </c>
      <c r="H3647" t="s">
        <v>20</v>
      </c>
      <c r="I3647">
        <v>2027</v>
      </c>
      <c r="J3647">
        <v>5</v>
      </c>
      <c r="K3647">
        <v>13516.727999999999</v>
      </c>
      <c r="L3647">
        <v>363203.1</v>
      </c>
      <c r="M3647">
        <v>352827.7</v>
      </c>
      <c r="N3647">
        <v>347445.2</v>
      </c>
      <c r="O3647">
        <v>347795.1</v>
      </c>
      <c r="P3647">
        <v>361315.8</v>
      </c>
      <c r="Q3647">
        <v>396557</v>
      </c>
      <c r="R3647">
        <v>445706.6</v>
      </c>
      <c r="S3647">
        <v>481179.8</v>
      </c>
      <c r="T3647">
        <v>512277.7</v>
      </c>
      <c r="U3647">
        <v>529172.30000000005</v>
      </c>
      <c r="V3647">
        <v>553121.1</v>
      </c>
      <c r="W3647">
        <v>572749.6</v>
      </c>
      <c r="X3647">
        <v>583573.80000000005</v>
      </c>
      <c r="Y3647">
        <v>594192.6</v>
      </c>
      <c r="Z3647">
        <v>595901.9</v>
      </c>
      <c r="AA3647">
        <v>585958.9</v>
      </c>
      <c r="AB3647">
        <v>568180.69999999995</v>
      </c>
      <c r="AC3647">
        <v>554248.30000000005</v>
      </c>
      <c r="AD3647">
        <v>520109.7</v>
      </c>
      <c r="AE3647">
        <v>503460.7</v>
      </c>
      <c r="AF3647">
        <v>486243.1</v>
      </c>
      <c r="AG3647">
        <v>444853.5</v>
      </c>
      <c r="AH3647">
        <v>411543.6</v>
      </c>
      <c r="AI3647">
        <v>385797.4</v>
      </c>
      <c r="AJ3647">
        <v>62.704709999999999</v>
      </c>
      <c r="AK3647">
        <v>61.555439999999997</v>
      </c>
      <c r="AL3647">
        <v>60.70046</v>
      </c>
      <c r="AM3647">
        <v>59.464849999999998</v>
      </c>
      <c r="AN3647">
        <v>58.853670000000001</v>
      </c>
      <c r="AO3647">
        <v>58.059890000000003</v>
      </c>
      <c r="AP3647">
        <v>56.698880000000003</v>
      </c>
      <c r="AQ3647">
        <v>60.088149999999999</v>
      </c>
      <c r="AR3647">
        <v>66.937479999999994</v>
      </c>
      <c r="AS3647">
        <v>72.546909999999997</v>
      </c>
      <c r="AT3647">
        <v>76.683840000000004</v>
      </c>
      <c r="AU3647">
        <v>81.005939999999995</v>
      </c>
      <c r="AV3647">
        <v>81.432010000000005</v>
      </c>
      <c r="AW3647">
        <v>82.352059999999994</v>
      </c>
      <c r="AX3647">
        <v>82.106769999999997</v>
      </c>
      <c r="AY3647">
        <v>82.070980000000006</v>
      </c>
      <c r="AZ3647">
        <v>81.632199999999997</v>
      </c>
      <c r="BA3647">
        <v>79.418170000000003</v>
      </c>
      <c r="BB3647">
        <v>77.423159999999996</v>
      </c>
      <c r="BC3647">
        <v>74.484620000000007</v>
      </c>
      <c r="BD3647">
        <v>70.02422</v>
      </c>
      <c r="BE3647">
        <v>67.516840000000002</v>
      </c>
      <c r="BF3647">
        <v>65.799289999999999</v>
      </c>
      <c r="BG3647">
        <v>63.530380000000001</v>
      </c>
      <c r="BH3647">
        <v>961.18010000000004</v>
      </c>
      <c r="BI3647">
        <v>1751.6030000000001</v>
      </c>
      <c r="BJ3647">
        <v>2893.3789999999999</v>
      </c>
      <c r="BK3647">
        <v>2898.82</v>
      </c>
      <c r="BL3647">
        <v>4134.6989999999996</v>
      </c>
      <c r="BM3647">
        <v>7793.02</v>
      </c>
      <c r="BN3647">
        <v>9339.1290000000008</v>
      </c>
      <c r="BO3647">
        <v>9733.7260000000006</v>
      </c>
      <c r="BP3647">
        <v>6310.424</v>
      </c>
      <c r="BQ3647">
        <v>3281.5990000000002</v>
      </c>
      <c r="BR3647">
        <v>4772.3810000000003</v>
      </c>
      <c r="BS3647">
        <v>4088.8110000000001</v>
      </c>
      <c r="BT3647">
        <v>3054.643</v>
      </c>
      <c r="BU3647">
        <v>5086.8100000000004</v>
      </c>
      <c r="BV3647">
        <v>8943.4570000000003</v>
      </c>
      <c r="BW3647">
        <v>6850.7179999999998</v>
      </c>
      <c r="BX3647">
        <v>6810.8440000000001</v>
      </c>
      <c r="BY3647">
        <v>6019.4989999999998</v>
      </c>
      <c r="BZ3647">
        <v>1181.088</v>
      </c>
      <c r="CA3647">
        <v>-98.323740000000001</v>
      </c>
      <c r="CB3647">
        <v>-364.5104</v>
      </c>
      <c r="CC3647">
        <v>-3425.2539999999999</v>
      </c>
      <c r="CD3647">
        <v>-763.40899999999999</v>
      </c>
      <c r="CE3647">
        <v>-2273.9110000000001</v>
      </c>
      <c r="CF3647" s="23">
        <v>4944225</v>
      </c>
      <c r="CG3647" s="23">
        <v>8163983</v>
      </c>
      <c r="CH3647" s="23">
        <v>7122169</v>
      </c>
      <c r="CI3647" s="23">
        <v>5396912</v>
      </c>
      <c r="CJ3647" s="23">
        <v>4577163</v>
      </c>
      <c r="CK3647" s="23">
        <v>2215604</v>
      </c>
      <c r="CL3647" s="23">
        <v>2958748</v>
      </c>
      <c r="CM3647" s="23">
        <v>3044832</v>
      </c>
      <c r="CN3647" s="23">
        <v>2138909</v>
      </c>
      <c r="CO3647" s="23">
        <v>10200000</v>
      </c>
      <c r="CP3647" s="23">
        <v>1624057</v>
      </c>
      <c r="CQ3647" s="23">
        <v>14600000</v>
      </c>
      <c r="CR3647" s="23">
        <v>14800000</v>
      </c>
      <c r="CS3647" s="23">
        <v>16300000</v>
      </c>
      <c r="CT3647" s="23">
        <v>15700000</v>
      </c>
      <c r="CU3647" s="23">
        <v>15000000</v>
      </c>
      <c r="CV3647" s="23">
        <v>15100000</v>
      </c>
      <c r="CW3647" s="23">
        <v>14600000</v>
      </c>
      <c r="CX3647" s="23">
        <v>15900000</v>
      </c>
      <c r="CY3647" s="23">
        <v>12100000</v>
      </c>
      <c r="CZ3647" s="23">
        <v>13200000</v>
      </c>
      <c r="DA3647" s="23">
        <v>3510157</v>
      </c>
      <c r="DB3647" s="23">
        <v>3609577</v>
      </c>
      <c r="DC3647" s="23">
        <v>3931646</v>
      </c>
      <c r="DD3647">
        <v>0</v>
      </c>
      <c r="DE3647">
        <v>0</v>
      </c>
      <c r="DF3647">
        <v>0</v>
      </c>
    </row>
    <row r="3648" spans="1:110" x14ac:dyDescent="0.25">
      <c r="A3648" s="18" t="str">
        <f t="shared" si="56"/>
        <v>program_CPP_All_All_SDGE_1-in-2_MONTHLY SYSTEM PEAK DAY_2028_5</v>
      </c>
      <c r="B3648" t="s">
        <v>51</v>
      </c>
      <c r="C3648" t="s">
        <v>121</v>
      </c>
      <c r="D3648" t="s">
        <v>7</v>
      </c>
      <c r="E3648" t="s">
        <v>7</v>
      </c>
      <c r="F3648" t="s">
        <v>125</v>
      </c>
      <c r="G3648" t="s">
        <v>111</v>
      </c>
      <c r="H3648" t="s">
        <v>20</v>
      </c>
      <c r="I3648">
        <v>2028</v>
      </c>
      <c r="J3648">
        <v>5</v>
      </c>
      <c r="K3648">
        <v>13434.263999999999</v>
      </c>
      <c r="L3648">
        <v>365904.8</v>
      </c>
      <c r="M3648">
        <v>355454.3</v>
      </c>
      <c r="N3648">
        <v>350028.9</v>
      </c>
      <c r="O3648">
        <v>350367.4</v>
      </c>
      <c r="P3648">
        <v>363963</v>
      </c>
      <c r="Q3648">
        <v>399407.1</v>
      </c>
      <c r="R3648">
        <v>448847.4</v>
      </c>
      <c r="S3648">
        <v>484481.9</v>
      </c>
      <c r="T3648">
        <v>515597.1</v>
      </c>
      <c r="U3648">
        <v>532589.5</v>
      </c>
      <c r="V3648">
        <v>556701.4</v>
      </c>
      <c r="W3648">
        <v>576386.4</v>
      </c>
      <c r="X3648">
        <v>587223.6</v>
      </c>
      <c r="Y3648">
        <v>597813.30000000005</v>
      </c>
      <c r="Z3648">
        <v>599478.19999999995</v>
      </c>
      <c r="AA3648">
        <v>589418.1</v>
      </c>
      <c r="AB3648">
        <v>571486</v>
      </c>
      <c r="AC3648">
        <v>557582.5</v>
      </c>
      <c r="AD3648">
        <v>523218.1</v>
      </c>
      <c r="AE3648">
        <v>506418.6</v>
      </c>
      <c r="AF3648">
        <v>489177.5</v>
      </c>
      <c r="AG3648">
        <v>447735.6</v>
      </c>
      <c r="AH3648">
        <v>414428.5</v>
      </c>
      <c r="AI3648">
        <v>388625</v>
      </c>
      <c r="AJ3648">
        <v>62.703490000000002</v>
      </c>
      <c r="AK3648">
        <v>61.55424</v>
      </c>
      <c r="AL3648">
        <v>60.699550000000002</v>
      </c>
      <c r="AM3648">
        <v>59.464060000000003</v>
      </c>
      <c r="AN3648">
        <v>58.853070000000002</v>
      </c>
      <c r="AO3648">
        <v>58.059420000000003</v>
      </c>
      <c r="AP3648">
        <v>56.69708</v>
      </c>
      <c r="AQ3648">
        <v>60.088329999999999</v>
      </c>
      <c r="AR3648">
        <v>66.938050000000004</v>
      </c>
      <c r="AS3648">
        <v>72.54777</v>
      </c>
      <c r="AT3648">
        <v>76.685140000000004</v>
      </c>
      <c r="AU3648">
        <v>81.007220000000004</v>
      </c>
      <c r="AV3648">
        <v>81.433989999999994</v>
      </c>
      <c r="AW3648">
        <v>82.353740000000002</v>
      </c>
      <c r="AX3648">
        <v>82.107910000000004</v>
      </c>
      <c r="AY3648">
        <v>82.071759999999998</v>
      </c>
      <c r="AZ3648">
        <v>81.633189999999999</v>
      </c>
      <c r="BA3648">
        <v>79.419290000000004</v>
      </c>
      <c r="BB3648">
        <v>77.423519999999996</v>
      </c>
      <c r="BC3648">
        <v>74.484880000000004</v>
      </c>
      <c r="BD3648">
        <v>70.024209999999997</v>
      </c>
      <c r="BE3648">
        <v>67.516689999999997</v>
      </c>
      <c r="BF3648">
        <v>65.79889</v>
      </c>
      <c r="BG3648">
        <v>63.529130000000002</v>
      </c>
      <c r="BH3648">
        <v>981.56290000000001</v>
      </c>
      <c r="BI3648">
        <v>1788.7470000000001</v>
      </c>
      <c r="BJ3648">
        <v>2954.7370000000001</v>
      </c>
      <c r="BK3648">
        <v>2960.2930000000001</v>
      </c>
      <c r="BL3648">
        <v>4222.38</v>
      </c>
      <c r="BM3648">
        <v>7958.28</v>
      </c>
      <c r="BN3648">
        <v>9537.1749999999993</v>
      </c>
      <c r="BO3648">
        <v>9940.14</v>
      </c>
      <c r="BP3648">
        <v>6444.2430000000004</v>
      </c>
      <c r="BQ3648">
        <v>3351.1889999999999</v>
      </c>
      <c r="BR3648">
        <v>4873.5839999999998</v>
      </c>
      <c r="BS3648">
        <v>4175.5190000000002</v>
      </c>
      <c r="BT3648">
        <v>3119.42</v>
      </c>
      <c r="BU3648">
        <v>5194.6809999999996</v>
      </c>
      <c r="BV3648">
        <v>9133.1129999999994</v>
      </c>
      <c r="BW3648">
        <v>6995.9949999999999</v>
      </c>
      <c r="BX3648">
        <v>6955.2759999999998</v>
      </c>
      <c r="BY3648">
        <v>6147.1490000000003</v>
      </c>
      <c r="BZ3648">
        <v>1206.134</v>
      </c>
      <c r="CA3648">
        <v>-100.4088</v>
      </c>
      <c r="CB3648">
        <v>-372.24029999999999</v>
      </c>
      <c r="CC3648">
        <v>-3497.89</v>
      </c>
      <c r="CD3648">
        <v>-779.59789999999998</v>
      </c>
      <c r="CE3648">
        <v>-2322.1320000000001</v>
      </c>
      <c r="CF3648" s="23">
        <v>5156144</v>
      </c>
      <c r="CG3648" s="23">
        <v>8513907</v>
      </c>
      <c r="CH3648" s="23">
        <v>7427439</v>
      </c>
      <c r="CI3648" s="23">
        <v>5628233</v>
      </c>
      <c r="CJ3648" s="23">
        <v>4773349</v>
      </c>
      <c r="CK3648" s="23">
        <v>2310569</v>
      </c>
      <c r="CL3648" s="23">
        <v>3085566</v>
      </c>
      <c r="CM3648" s="23">
        <v>3175340</v>
      </c>
      <c r="CN3648" s="23">
        <v>2230586</v>
      </c>
      <c r="CO3648" s="23">
        <v>10700000</v>
      </c>
      <c r="CP3648" s="23">
        <v>1693667</v>
      </c>
      <c r="CQ3648" s="23">
        <v>15200000</v>
      </c>
      <c r="CR3648" s="23">
        <v>15400000</v>
      </c>
      <c r="CS3648" s="23">
        <v>17000000</v>
      </c>
      <c r="CT3648" s="23">
        <v>16400000</v>
      </c>
      <c r="CU3648" s="23">
        <v>15600000</v>
      </c>
      <c r="CV3648" s="23">
        <v>15700000</v>
      </c>
      <c r="CW3648" s="23">
        <v>15200000</v>
      </c>
      <c r="CX3648" s="23">
        <v>16600000</v>
      </c>
      <c r="CY3648" s="23">
        <v>12600000</v>
      </c>
      <c r="CZ3648" s="23">
        <v>13700000</v>
      </c>
      <c r="DA3648" s="23">
        <v>3660609</v>
      </c>
      <c r="DB3648" s="23">
        <v>3764291</v>
      </c>
      <c r="DC3648" s="23">
        <v>4100164</v>
      </c>
      <c r="DD3648">
        <v>0</v>
      </c>
      <c r="DE3648">
        <v>0</v>
      </c>
      <c r="DF3648">
        <v>0</v>
      </c>
    </row>
    <row r="3649" spans="1:110" x14ac:dyDescent="0.25">
      <c r="A3649" s="18" t="str">
        <f t="shared" si="56"/>
        <v>program_CPP_All_All_SDGE_1-in-2_MONTHLY SYSTEM PEAK DAY_2029_5</v>
      </c>
      <c r="B3649" t="s">
        <v>51</v>
      </c>
      <c r="C3649" t="s">
        <v>121</v>
      </c>
      <c r="D3649" t="s">
        <v>7</v>
      </c>
      <c r="E3649" t="s">
        <v>7</v>
      </c>
      <c r="F3649" t="s">
        <v>125</v>
      </c>
      <c r="G3649" t="s">
        <v>111</v>
      </c>
      <c r="H3649" t="s">
        <v>20</v>
      </c>
      <c r="I3649">
        <v>2029</v>
      </c>
      <c r="J3649">
        <v>5</v>
      </c>
      <c r="K3649">
        <v>13352.892</v>
      </c>
      <c r="L3649">
        <v>368621.2</v>
      </c>
      <c r="M3649">
        <v>358095.3</v>
      </c>
      <c r="N3649">
        <v>352626.8</v>
      </c>
      <c r="O3649">
        <v>352953.9</v>
      </c>
      <c r="P3649">
        <v>366625.1</v>
      </c>
      <c r="Q3649">
        <v>402273.8</v>
      </c>
      <c r="R3649">
        <v>452006.8</v>
      </c>
      <c r="S3649">
        <v>487804.4</v>
      </c>
      <c r="T3649">
        <v>518938.8</v>
      </c>
      <c r="U3649">
        <v>536029.80000000005</v>
      </c>
      <c r="V3649">
        <v>560305.80000000005</v>
      </c>
      <c r="W3649">
        <v>580048.30000000005</v>
      </c>
      <c r="X3649">
        <v>590899.30000000005</v>
      </c>
      <c r="Y3649">
        <v>601460.6</v>
      </c>
      <c r="Z3649">
        <v>603081.30000000005</v>
      </c>
      <c r="AA3649">
        <v>592903.80000000005</v>
      </c>
      <c r="AB3649">
        <v>574817.30000000005</v>
      </c>
      <c r="AC3649">
        <v>560941.6</v>
      </c>
      <c r="AD3649">
        <v>526349.9</v>
      </c>
      <c r="AE3649">
        <v>509399.4</v>
      </c>
      <c r="AF3649">
        <v>492133.6</v>
      </c>
      <c r="AG3649">
        <v>450637.2</v>
      </c>
      <c r="AH3649">
        <v>417330.7</v>
      </c>
      <c r="AI3649">
        <v>391468.4</v>
      </c>
      <c r="AJ3649">
        <v>62.702260000000003</v>
      </c>
      <c r="AK3649">
        <v>61.553019999999997</v>
      </c>
      <c r="AL3649">
        <v>60.698619999999998</v>
      </c>
      <c r="AM3649">
        <v>59.463259999999998</v>
      </c>
      <c r="AN3649">
        <v>58.852460000000001</v>
      </c>
      <c r="AO3649">
        <v>58.05894</v>
      </c>
      <c r="AP3649">
        <v>56.695270000000001</v>
      </c>
      <c r="AQ3649">
        <v>60.088520000000003</v>
      </c>
      <c r="AR3649">
        <v>66.938609999999997</v>
      </c>
      <c r="AS3649">
        <v>72.548640000000006</v>
      </c>
      <c r="AT3649">
        <v>76.686449999999994</v>
      </c>
      <c r="AU3649">
        <v>81.008520000000004</v>
      </c>
      <c r="AV3649">
        <v>81.435990000000004</v>
      </c>
      <c r="AW3649">
        <v>82.355419999999995</v>
      </c>
      <c r="AX3649">
        <v>82.109070000000003</v>
      </c>
      <c r="AY3649">
        <v>82.072550000000007</v>
      </c>
      <c r="AZ3649">
        <v>81.634190000000004</v>
      </c>
      <c r="BA3649">
        <v>79.420429999999996</v>
      </c>
      <c r="BB3649">
        <v>77.423900000000003</v>
      </c>
      <c r="BC3649">
        <v>74.485140000000001</v>
      </c>
      <c r="BD3649">
        <v>70.024199999999993</v>
      </c>
      <c r="BE3649">
        <v>67.516530000000003</v>
      </c>
      <c r="BF3649">
        <v>65.798479999999998</v>
      </c>
      <c r="BG3649">
        <v>63.527850000000001</v>
      </c>
      <c r="BH3649">
        <v>1001.946</v>
      </c>
      <c r="BI3649">
        <v>1825.8920000000001</v>
      </c>
      <c r="BJ3649">
        <v>3016.0940000000001</v>
      </c>
      <c r="BK3649">
        <v>3021.7660000000001</v>
      </c>
      <c r="BL3649">
        <v>4310.0609999999997</v>
      </c>
      <c r="BM3649">
        <v>8123.5389999999998</v>
      </c>
      <c r="BN3649">
        <v>9735.2219999999998</v>
      </c>
      <c r="BO3649">
        <v>10146.549999999999</v>
      </c>
      <c r="BP3649">
        <v>6578.0630000000001</v>
      </c>
      <c r="BQ3649">
        <v>3420.779</v>
      </c>
      <c r="BR3649">
        <v>4974.7879999999996</v>
      </c>
      <c r="BS3649">
        <v>4262.2259999999997</v>
      </c>
      <c r="BT3649">
        <v>3184.1979999999999</v>
      </c>
      <c r="BU3649">
        <v>5302.5529999999999</v>
      </c>
      <c r="BV3649">
        <v>9322.7690000000002</v>
      </c>
      <c r="BW3649">
        <v>7141.2719999999999</v>
      </c>
      <c r="BX3649">
        <v>7099.7079999999996</v>
      </c>
      <c r="BY3649">
        <v>6274.799</v>
      </c>
      <c r="BZ3649">
        <v>1231.18</v>
      </c>
      <c r="CA3649">
        <v>-102.4939</v>
      </c>
      <c r="CB3649">
        <v>-379.9701</v>
      </c>
      <c r="CC3649">
        <v>-3570.5259999999998</v>
      </c>
      <c r="CD3649">
        <v>-795.78679999999997</v>
      </c>
      <c r="CE3649">
        <v>-2370.3530000000001</v>
      </c>
      <c r="CF3649" s="23">
        <v>5372510</v>
      </c>
      <c r="CG3649" s="23">
        <v>8871173</v>
      </c>
      <c r="CH3649" s="23">
        <v>7739114</v>
      </c>
      <c r="CI3649" s="23">
        <v>5864409</v>
      </c>
      <c r="CJ3649" s="23">
        <v>4973652</v>
      </c>
      <c r="CK3649" s="23">
        <v>2407527</v>
      </c>
      <c r="CL3649" s="23">
        <v>3215044</v>
      </c>
      <c r="CM3649" s="23">
        <v>3308586</v>
      </c>
      <c r="CN3649" s="23">
        <v>2324188</v>
      </c>
      <c r="CO3649" s="23">
        <v>11100000</v>
      </c>
      <c r="CP3649" s="23">
        <v>1764738</v>
      </c>
      <c r="CQ3649" s="23">
        <v>15900000</v>
      </c>
      <c r="CR3649" s="23">
        <v>16100000</v>
      </c>
      <c r="CS3649" s="23">
        <v>17700000</v>
      </c>
      <c r="CT3649" s="23">
        <v>17100000</v>
      </c>
      <c r="CU3649" s="23">
        <v>16300000</v>
      </c>
      <c r="CV3649" s="23">
        <v>16400000</v>
      </c>
      <c r="CW3649" s="23">
        <v>15800000</v>
      </c>
      <c r="CX3649" s="23">
        <v>17300000</v>
      </c>
      <c r="CY3649" s="23">
        <v>13100000</v>
      </c>
      <c r="CZ3649" s="23">
        <v>14300000</v>
      </c>
      <c r="DA3649" s="23">
        <v>3814218</v>
      </c>
      <c r="DB3649" s="23">
        <v>3922250</v>
      </c>
      <c r="DC3649" s="23">
        <v>4272218</v>
      </c>
      <c r="DD3649">
        <v>0</v>
      </c>
      <c r="DE3649">
        <v>0</v>
      </c>
      <c r="DF3649">
        <v>0</v>
      </c>
    </row>
    <row r="3650" spans="1:110" x14ac:dyDescent="0.25">
      <c r="A3650" s="18" t="str">
        <f t="shared" si="56"/>
        <v>program_CPP_All_All_SDGE_1-in-2_MONTHLY SYSTEM PEAK DAY_2030_5</v>
      </c>
      <c r="B3650" t="s">
        <v>51</v>
      </c>
      <c r="C3650" t="s">
        <v>121</v>
      </c>
      <c r="D3650" t="s">
        <v>7</v>
      </c>
      <c r="E3650" t="s">
        <v>7</v>
      </c>
      <c r="F3650" t="s">
        <v>125</v>
      </c>
      <c r="G3650" t="s">
        <v>111</v>
      </c>
      <c r="H3650" t="s">
        <v>20</v>
      </c>
      <c r="I3650">
        <v>2030</v>
      </c>
      <c r="J3650">
        <v>5</v>
      </c>
      <c r="K3650">
        <v>13273.6</v>
      </c>
      <c r="L3650">
        <v>371485.2</v>
      </c>
      <c r="M3650">
        <v>360879.6</v>
      </c>
      <c r="N3650">
        <v>355365.8</v>
      </c>
      <c r="O3650">
        <v>355681.3</v>
      </c>
      <c r="P3650">
        <v>369433.1</v>
      </c>
      <c r="Q3650">
        <v>405299.6</v>
      </c>
      <c r="R3650">
        <v>455344</v>
      </c>
      <c r="S3650">
        <v>491317.3</v>
      </c>
      <c r="T3650">
        <v>522479.4</v>
      </c>
      <c r="U3650">
        <v>539675.4</v>
      </c>
      <c r="V3650">
        <v>564125</v>
      </c>
      <c r="W3650">
        <v>583931.19999999995</v>
      </c>
      <c r="X3650">
        <v>594799</v>
      </c>
      <c r="Y3650">
        <v>605334.30000000005</v>
      </c>
      <c r="Z3650">
        <v>606910.4</v>
      </c>
      <c r="AA3650">
        <v>596610.69999999995</v>
      </c>
      <c r="AB3650">
        <v>578362.1</v>
      </c>
      <c r="AC3650">
        <v>564511.1</v>
      </c>
      <c r="AD3650">
        <v>529678.69999999995</v>
      </c>
      <c r="AE3650">
        <v>512570</v>
      </c>
      <c r="AF3650">
        <v>495274.6</v>
      </c>
      <c r="AG3650">
        <v>453711.4</v>
      </c>
      <c r="AH3650">
        <v>420396.7</v>
      </c>
      <c r="AI3650">
        <v>394467.8</v>
      </c>
      <c r="AJ3650">
        <v>62.700989999999997</v>
      </c>
      <c r="AK3650">
        <v>61.551760000000002</v>
      </c>
      <c r="AL3650">
        <v>60.697670000000002</v>
      </c>
      <c r="AM3650">
        <v>59.462440000000001</v>
      </c>
      <c r="AN3650">
        <v>58.851840000000003</v>
      </c>
      <c r="AO3650">
        <v>58.058450000000001</v>
      </c>
      <c r="AP3650">
        <v>56.693399999999997</v>
      </c>
      <c r="AQ3650">
        <v>60.088700000000003</v>
      </c>
      <c r="AR3650">
        <v>66.9392</v>
      </c>
      <c r="AS3650">
        <v>72.549530000000004</v>
      </c>
      <c r="AT3650">
        <v>76.687799999999996</v>
      </c>
      <c r="AU3650">
        <v>81.00985</v>
      </c>
      <c r="AV3650">
        <v>81.438050000000004</v>
      </c>
      <c r="AW3650">
        <v>82.357169999999996</v>
      </c>
      <c r="AX3650">
        <v>82.110259999999997</v>
      </c>
      <c r="AY3650">
        <v>82.073359999999994</v>
      </c>
      <c r="AZ3650">
        <v>81.635210000000001</v>
      </c>
      <c r="BA3650">
        <v>79.421599999999998</v>
      </c>
      <c r="BB3650">
        <v>77.424289999999999</v>
      </c>
      <c r="BC3650">
        <v>74.485410000000002</v>
      </c>
      <c r="BD3650">
        <v>70.024180000000001</v>
      </c>
      <c r="BE3650">
        <v>67.516379999999998</v>
      </c>
      <c r="BF3650">
        <v>65.798060000000007</v>
      </c>
      <c r="BG3650">
        <v>63.526539999999997</v>
      </c>
      <c r="BH3650">
        <v>1022.966</v>
      </c>
      <c r="BI3650">
        <v>1864.1969999999999</v>
      </c>
      <c r="BJ3650">
        <v>3079.3690000000001</v>
      </c>
      <c r="BK3650">
        <v>3085.1590000000001</v>
      </c>
      <c r="BL3650">
        <v>4400.482</v>
      </c>
      <c r="BM3650">
        <v>8293.9629999999997</v>
      </c>
      <c r="BN3650">
        <v>9939.4570000000003</v>
      </c>
      <c r="BO3650">
        <v>10359.42</v>
      </c>
      <c r="BP3650">
        <v>6716.0640000000003</v>
      </c>
      <c r="BQ3650">
        <v>3492.5430000000001</v>
      </c>
      <c r="BR3650">
        <v>5079.1540000000005</v>
      </c>
      <c r="BS3650">
        <v>4351.6440000000002</v>
      </c>
      <c r="BT3650">
        <v>3250.9989999999998</v>
      </c>
      <c r="BU3650">
        <v>5413.7950000000001</v>
      </c>
      <c r="BV3650">
        <v>9518.3520000000008</v>
      </c>
      <c r="BW3650">
        <v>7291.0889999999999</v>
      </c>
      <c r="BX3650">
        <v>7248.652</v>
      </c>
      <c r="BY3650">
        <v>6406.4380000000001</v>
      </c>
      <c r="BZ3650">
        <v>1257.009</v>
      </c>
      <c r="CA3650">
        <v>-104.64409999999999</v>
      </c>
      <c r="CB3650">
        <v>-387.94150000000002</v>
      </c>
      <c r="CC3650">
        <v>-3645.4319999999998</v>
      </c>
      <c r="CD3650">
        <v>-812.48170000000005</v>
      </c>
      <c r="CE3650">
        <v>-2420.0810000000001</v>
      </c>
      <c r="CF3650" s="23">
        <v>5600295</v>
      </c>
      <c r="CG3650" s="23">
        <v>9247295</v>
      </c>
      <c r="CH3650" s="23">
        <v>8067239</v>
      </c>
      <c r="CI3650" s="23">
        <v>6113049</v>
      </c>
      <c r="CJ3650" s="23">
        <v>5184525</v>
      </c>
      <c r="CK3650" s="23">
        <v>2509601</v>
      </c>
      <c r="CL3650" s="23">
        <v>3351356</v>
      </c>
      <c r="CM3650" s="23">
        <v>3448864</v>
      </c>
      <c r="CN3650" s="23">
        <v>2422729</v>
      </c>
      <c r="CO3650" s="23">
        <v>11600000</v>
      </c>
      <c r="CP3650" s="23">
        <v>1839560</v>
      </c>
      <c r="CQ3650" s="23">
        <v>16600000</v>
      </c>
      <c r="CR3650" s="23">
        <v>16700000</v>
      </c>
      <c r="CS3650" s="23">
        <v>18500000</v>
      </c>
      <c r="CT3650" s="23">
        <v>17800000</v>
      </c>
      <c r="CU3650" s="23">
        <v>17000000</v>
      </c>
      <c r="CV3650" s="23">
        <v>17100000</v>
      </c>
      <c r="CW3650" s="23">
        <v>16500000</v>
      </c>
      <c r="CX3650" s="23">
        <v>18100000</v>
      </c>
      <c r="CY3650" s="23">
        <v>13700000</v>
      </c>
      <c r="CZ3650" s="23">
        <v>14900000</v>
      </c>
      <c r="DA3650" s="23">
        <v>3975934</v>
      </c>
      <c r="DB3650" s="23">
        <v>4088547</v>
      </c>
      <c r="DC3650" s="23">
        <v>4453352</v>
      </c>
      <c r="DD3650">
        <v>0</v>
      </c>
      <c r="DE3650">
        <v>0</v>
      </c>
      <c r="DF3650">
        <v>0</v>
      </c>
    </row>
    <row r="3651" spans="1:110" x14ac:dyDescent="0.25">
      <c r="A3651" s="18" t="str">
        <f t="shared" ref="A3651:A3714" si="57">B3651&amp;"_"&amp;C3651&amp;"_"&amp;D3651&amp;"_"&amp;E3651&amp;"_"&amp;F3651&amp;"_"&amp;G3651&amp;"_"&amp;H3651&amp;"_"&amp;I3651&amp;"_"&amp;J3651</f>
        <v>program_CPP_All_All_SDGE_1-in-2_MONTHLY SYSTEM PEAK DAY_2019_6</v>
      </c>
      <c r="B3651" t="s">
        <v>51</v>
      </c>
      <c r="C3651" t="s">
        <v>121</v>
      </c>
      <c r="D3651" t="s">
        <v>7</v>
      </c>
      <c r="E3651" t="s">
        <v>7</v>
      </c>
      <c r="F3651" t="s">
        <v>125</v>
      </c>
      <c r="G3651" t="s">
        <v>111</v>
      </c>
      <c r="H3651" t="s">
        <v>20</v>
      </c>
      <c r="I3651">
        <v>2019</v>
      </c>
      <c r="J3651">
        <v>6</v>
      </c>
      <c r="K3651">
        <v>14227</v>
      </c>
      <c r="L3651">
        <v>343468.3</v>
      </c>
      <c r="M3651">
        <v>333639.59999999998</v>
      </c>
      <c r="N3651">
        <v>328572.2</v>
      </c>
      <c r="O3651">
        <v>329014</v>
      </c>
      <c r="P3651">
        <v>342002.5</v>
      </c>
      <c r="Q3651">
        <v>375796</v>
      </c>
      <c r="R3651">
        <v>422867</v>
      </c>
      <c r="S3651">
        <v>457221.8</v>
      </c>
      <c r="T3651">
        <v>488320</v>
      </c>
      <c r="U3651">
        <v>509530.7</v>
      </c>
      <c r="V3651">
        <v>526287.9</v>
      </c>
      <c r="W3651">
        <v>538827.9</v>
      </c>
      <c r="X3651">
        <v>546097.69999999995</v>
      </c>
      <c r="Y3651">
        <v>554322.30000000005</v>
      </c>
      <c r="Z3651">
        <v>555429.19999999995</v>
      </c>
      <c r="AA3651">
        <v>546203.19999999995</v>
      </c>
      <c r="AB3651">
        <v>529828.4</v>
      </c>
      <c r="AC3651">
        <v>514333.7</v>
      </c>
      <c r="AD3651">
        <v>484459.5</v>
      </c>
      <c r="AE3651">
        <v>469359.8</v>
      </c>
      <c r="AF3651">
        <v>447581.1</v>
      </c>
      <c r="AG3651">
        <v>421090.2</v>
      </c>
      <c r="AH3651">
        <v>390574.4</v>
      </c>
      <c r="AI3651">
        <v>365167.4</v>
      </c>
      <c r="AJ3651">
        <v>63.07667</v>
      </c>
      <c r="AK3651">
        <v>62.359029999999997</v>
      </c>
      <c r="AL3651">
        <v>61.199280000000002</v>
      </c>
      <c r="AM3651">
        <v>60.527509999999999</v>
      </c>
      <c r="AN3651">
        <v>60.844639999999998</v>
      </c>
      <c r="AO3651">
        <v>60.625929999999997</v>
      </c>
      <c r="AP3651">
        <v>60.35895</v>
      </c>
      <c r="AQ3651">
        <v>61.704340000000002</v>
      </c>
      <c r="AR3651">
        <v>64.204059999999998</v>
      </c>
      <c r="AS3651">
        <v>67.236599999999996</v>
      </c>
      <c r="AT3651">
        <v>70.483879999999999</v>
      </c>
      <c r="AU3651">
        <v>73.695149999999998</v>
      </c>
      <c r="AV3651">
        <v>75.096819999999994</v>
      </c>
      <c r="AW3651">
        <v>76.390619999999998</v>
      </c>
      <c r="AX3651">
        <v>77.084239999999994</v>
      </c>
      <c r="AY3651">
        <v>76.836839999999995</v>
      </c>
      <c r="AZ3651">
        <v>76.068430000000006</v>
      </c>
      <c r="BA3651">
        <v>74.24315</v>
      </c>
      <c r="BB3651">
        <v>72.970050000000001</v>
      </c>
      <c r="BC3651">
        <v>70.829070000000002</v>
      </c>
      <c r="BD3651">
        <v>68.103710000000007</v>
      </c>
      <c r="BE3651">
        <v>66.007199999999997</v>
      </c>
      <c r="BF3651">
        <v>64.675169999999994</v>
      </c>
      <c r="BG3651">
        <v>63.792000000000002</v>
      </c>
      <c r="BH3651">
        <v>804.48630000000003</v>
      </c>
      <c r="BI3651">
        <v>1466.0530000000001</v>
      </c>
      <c r="BJ3651">
        <v>2421.6959999999999</v>
      </c>
      <c r="BK3651">
        <v>2426.25</v>
      </c>
      <c r="BL3651">
        <v>3460.6529999999998</v>
      </c>
      <c r="BM3651">
        <v>6522.5879999999997</v>
      </c>
      <c r="BN3651">
        <v>7816.6459999999997</v>
      </c>
      <c r="BO3651">
        <v>8146.915</v>
      </c>
      <c r="BP3651">
        <v>5281.6859999999997</v>
      </c>
      <c r="BQ3651">
        <v>2004.105</v>
      </c>
      <c r="BR3651">
        <v>4264.9809999999998</v>
      </c>
      <c r="BS3651">
        <v>2839.0120000000002</v>
      </c>
      <c r="BT3651">
        <v>2736.4140000000002</v>
      </c>
      <c r="BU3651">
        <v>4102.9009999999998</v>
      </c>
      <c r="BV3651">
        <v>6871.2539999999999</v>
      </c>
      <c r="BW3651">
        <v>5897.61</v>
      </c>
      <c r="BX3651">
        <v>5954.2179999999998</v>
      </c>
      <c r="BY3651">
        <v>5137.7730000000001</v>
      </c>
      <c r="BZ3651">
        <v>708.82410000000004</v>
      </c>
      <c r="CA3651">
        <v>-170.84110000000001</v>
      </c>
      <c r="CB3651">
        <v>-271.04390000000001</v>
      </c>
      <c r="CC3651">
        <v>-2866.8629999999998</v>
      </c>
      <c r="CD3651">
        <v>-638.95669999999996</v>
      </c>
      <c r="CE3651">
        <v>-1903.2139999999999</v>
      </c>
      <c r="CF3651" s="23">
        <v>3436447</v>
      </c>
      <c r="CG3651" s="23">
        <v>5719008</v>
      </c>
      <c r="CH3651" s="23">
        <v>4993158</v>
      </c>
      <c r="CI3651" s="23">
        <v>3784927</v>
      </c>
      <c r="CJ3651" s="23">
        <v>3198790</v>
      </c>
      <c r="CK3651" s="23">
        <v>1552462</v>
      </c>
      <c r="CL3651" s="23">
        <v>2078563</v>
      </c>
      <c r="CM3651" s="23">
        <v>2137368</v>
      </c>
      <c r="CN3651" s="23">
        <v>1503817</v>
      </c>
      <c r="CO3651" s="23">
        <v>7299390</v>
      </c>
      <c r="CP3651" s="23">
        <v>1279381</v>
      </c>
      <c r="CQ3651" s="23">
        <v>10900000</v>
      </c>
      <c r="CR3651" s="23">
        <v>11300000</v>
      </c>
      <c r="CS3651" s="23">
        <v>12400000</v>
      </c>
      <c r="CT3651" s="23">
        <v>12000000</v>
      </c>
      <c r="CU3651" s="23">
        <v>10700000</v>
      </c>
      <c r="CV3651" s="23">
        <v>10700000</v>
      </c>
      <c r="CW3651" s="23">
        <v>10700000</v>
      </c>
      <c r="CX3651" s="23">
        <v>11300000</v>
      </c>
      <c r="CY3651" s="23">
        <v>8778019</v>
      </c>
      <c r="CZ3651" s="23">
        <v>9091101</v>
      </c>
      <c r="DA3651" s="23">
        <v>2462405</v>
      </c>
      <c r="DB3651" s="23">
        <v>2531159</v>
      </c>
      <c r="DC3651" s="23">
        <v>2762569</v>
      </c>
      <c r="DD3651">
        <v>0</v>
      </c>
      <c r="DE3651">
        <v>0</v>
      </c>
      <c r="DF3651">
        <v>0</v>
      </c>
    </row>
    <row r="3652" spans="1:110" x14ac:dyDescent="0.25">
      <c r="A3652" s="18" t="str">
        <f t="shared" si="57"/>
        <v>program_CPP_All_All_SDGE_1-in-2_MONTHLY SYSTEM PEAK DAY_2020_6</v>
      </c>
      <c r="B3652" t="s">
        <v>51</v>
      </c>
      <c r="C3652" t="s">
        <v>121</v>
      </c>
      <c r="D3652" t="s">
        <v>7</v>
      </c>
      <c r="E3652" t="s">
        <v>7</v>
      </c>
      <c r="F3652" t="s">
        <v>125</v>
      </c>
      <c r="G3652" t="s">
        <v>111</v>
      </c>
      <c r="H3652" t="s">
        <v>20</v>
      </c>
      <c r="I3652">
        <v>2020</v>
      </c>
      <c r="J3652">
        <v>6</v>
      </c>
      <c r="K3652">
        <v>14129.421</v>
      </c>
      <c r="L3652">
        <v>345249.1</v>
      </c>
      <c r="M3652">
        <v>335371.5</v>
      </c>
      <c r="N3652">
        <v>330275.09999999998</v>
      </c>
      <c r="O3652">
        <v>330706</v>
      </c>
      <c r="P3652">
        <v>343737.9</v>
      </c>
      <c r="Q3652">
        <v>377651.20000000001</v>
      </c>
      <c r="R3652">
        <v>424896</v>
      </c>
      <c r="S3652">
        <v>459333.1</v>
      </c>
      <c r="T3652">
        <v>490392.1</v>
      </c>
      <c r="U3652">
        <v>511552.6</v>
      </c>
      <c r="V3652">
        <v>528342.1</v>
      </c>
      <c r="W3652">
        <v>540929</v>
      </c>
      <c r="X3652">
        <v>548202.19999999995</v>
      </c>
      <c r="Y3652">
        <v>556413.30000000005</v>
      </c>
      <c r="Z3652">
        <v>557498.80000000005</v>
      </c>
      <c r="AA3652">
        <v>548212</v>
      </c>
      <c r="AB3652">
        <v>531742.9</v>
      </c>
      <c r="AC3652">
        <v>516238.8</v>
      </c>
      <c r="AD3652">
        <v>486259.5</v>
      </c>
      <c r="AE3652">
        <v>471104.7</v>
      </c>
      <c r="AF3652">
        <v>449270</v>
      </c>
      <c r="AG3652">
        <v>422874.6</v>
      </c>
      <c r="AH3652">
        <v>392434.4</v>
      </c>
      <c r="AI3652">
        <v>367021.3</v>
      </c>
      <c r="AJ3652">
        <v>63.076320000000003</v>
      </c>
      <c r="AK3652">
        <v>62.358710000000002</v>
      </c>
      <c r="AL3652">
        <v>61.198410000000003</v>
      </c>
      <c r="AM3652">
        <v>60.526519999999998</v>
      </c>
      <c r="AN3652">
        <v>60.843940000000003</v>
      </c>
      <c r="AO3652">
        <v>60.625279999999997</v>
      </c>
      <c r="AP3652">
        <v>60.35877</v>
      </c>
      <c r="AQ3652">
        <v>61.704030000000003</v>
      </c>
      <c r="AR3652">
        <v>64.203860000000006</v>
      </c>
      <c r="AS3652">
        <v>67.236509999999996</v>
      </c>
      <c r="AT3652">
        <v>70.484009999999998</v>
      </c>
      <c r="AU3652">
        <v>73.695700000000002</v>
      </c>
      <c r="AV3652">
        <v>75.097390000000004</v>
      </c>
      <c r="AW3652">
        <v>76.391360000000006</v>
      </c>
      <c r="AX3652">
        <v>77.085059999999999</v>
      </c>
      <c r="AY3652">
        <v>76.837530000000001</v>
      </c>
      <c r="AZ3652">
        <v>76.068860000000001</v>
      </c>
      <c r="BA3652">
        <v>74.243539999999996</v>
      </c>
      <c r="BB3652">
        <v>72.970219999999998</v>
      </c>
      <c r="BC3652">
        <v>70.829080000000005</v>
      </c>
      <c r="BD3652">
        <v>68.103480000000005</v>
      </c>
      <c r="BE3652">
        <v>66.006619999999998</v>
      </c>
      <c r="BF3652">
        <v>64.674539999999993</v>
      </c>
      <c r="BG3652">
        <v>63.791409999999999</v>
      </c>
      <c r="BH3652">
        <v>821.04740000000004</v>
      </c>
      <c r="BI3652">
        <v>1496.2329999999999</v>
      </c>
      <c r="BJ3652">
        <v>2471.549</v>
      </c>
      <c r="BK3652">
        <v>2476.1959999999999</v>
      </c>
      <c r="BL3652">
        <v>3531.893</v>
      </c>
      <c r="BM3652">
        <v>6656.8609999999999</v>
      </c>
      <c r="BN3652">
        <v>7977.5590000000002</v>
      </c>
      <c r="BO3652">
        <v>8314.6260000000002</v>
      </c>
      <c r="BP3652">
        <v>5390.415</v>
      </c>
      <c r="BQ3652">
        <v>2045.3610000000001</v>
      </c>
      <c r="BR3652">
        <v>4352.78</v>
      </c>
      <c r="BS3652">
        <v>2897.4560000000001</v>
      </c>
      <c r="BT3652">
        <v>2792.7460000000001</v>
      </c>
      <c r="BU3652">
        <v>4187.3630000000003</v>
      </c>
      <c r="BV3652">
        <v>7012.7049999999999</v>
      </c>
      <c r="BW3652">
        <v>6019.0169999999998</v>
      </c>
      <c r="BX3652">
        <v>6076.7910000000002</v>
      </c>
      <c r="BY3652">
        <v>5243.5389999999998</v>
      </c>
      <c r="BZ3652">
        <v>723.41589999999997</v>
      </c>
      <c r="CA3652">
        <v>-174.358</v>
      </c>
      <c r="CB3652">
        <v>-276.62360000000001</v>
      </c>
      <c r="CC3652">
        <v>-2925.88</v>
      </c>
      <c r="CD3652">
        <v>-652.11019999999996</v>
      </c>
      <c r="CE3652">
        <v>-1942.393</v>
      </c>
      <c r="CF3652" s="23">
        <v>3579388</v>
      </c>
      <c r="CG3652" s="23">
        <v>5956893</v>
      </c>
      <c r="CH3652" s="23">
        <v>5200851</v>
      </c>
      <c r="CI3652" s="23">
        <v>3942363</v>
      </c>
      <c r="CJ3652" s="23">
        <v>3331846</v>
      </c>
      <c r="CK3652" s="23">
        <v>1617038</v>
      </c>
      <c r="CL3652" s="23">
        <v>2165022</v>
      </c>
      <c r="CM3652" s="23">
        <v>2226274</v>
      </c>
      <c r="CN3652" s="23">
        <v>1566370</v>
      </c>
      <c r="CO3652" s="23">
        <v>7603013</v>
      </c>
      <c r="CP3652" s="23">
        <v>1332598</v>
      </c>
      <c r="CQ3652" s="23">
        <v>11300000</v>
      </c>
      <c r="CR3652" s="23">
        <v>11800000</v>
      </c>
      <c r="CS3652" s="23">
        <v>12900000</v>
      </c>
      <c r="CT3652" s="23">
        <v>12500000</v>
      </c>
      <c r="CU3652" s="23">
        <v>11200000</v>
      </c>
      <c r="CV3652" s="23">
        <v>11100000</v>
      </c>
      <c r="CW3652" s="23">
        <v>11100000</v>
      </c>
      <c r="CX3652" s="23">
        <v>11800000</v>
      </c>
      <c r="CY3652" s="23">
        <v>9143145</v>
      </c>
      <c r="CZ3652" s="23">
        <v>9469250</v>
      </c>
      <c r="DA3652" s="23">
        <v>2564830</v>
      </c>
      <c r="DB3652" s="23">
        <v>2636444</v>
      </c>
      <c r="DC3652" s="23">
        <v>2877480</v>
      </c>
      <c r="DD3652">
        <v>0</v>
      </c>
      <c r="DE3652">
        <v>0</v>
      </c>
      <c r="DF3652">
        <v>0</v>
      </c>
    </row>
    <row r="3653" spans="1:110" x14ac:dyDescent="0.25">
      <c r="A3653" s="18" t="str">
        <f t="shared" si="57"/>
        <v>program_CPP_All_All_SDGE_1-in-2_MONTHLY SYSTEM PEAK DAY_2021_6</v>
      </c>
      <c r="B3653" t="s">
        <v>51</v>
      </c>
      <c r="C3653" t="s">
        <v>121</v>
      </c>
      <c r="D3653" t="s">
        <v>7</v>
      </c>
      <c r="E3653" t="s">
        <v>7</v>
      </c>
      <c r="F3653" t="s">
        <v>125</v>
      </c>
      <c r="G3653" t="s">
        <v>111</v>
      </c>
      <c r="H3653" t="s">
        <v>20</v>
      </c>
      <c r="I3653">
        <v>2021</v>
      </c>
      <c r="J3653">
        <v>6</v>
      </c>
      <c r="K3653">
        <v>14025.019</v>
      </c>
      <c r="L3653">
        <v>345982.8</v>
      </c>
      <c r="M3653">
        <v>336085.8</v>
      </c>
      <c r="N3653">
        <v>330976.5</v>
      </c>
      <c r="O3653">
        <v>331398</v>
      </c>
      <c r="P3653">
        <v>344438.7</v>
      </c>
      <c r="Q3653">
        <v>378380.6</v>
      </c>
      <c r="R3653">
        <v>425670.8</v>
      </c>
      <c r="S3653">
        <v>460105.7</v>
      </c>
      <c r="T3653">
        <v>491073.4</v>
      </c>
      <c r="U3653">
        <v>512153.4</v>
      </c>
      <c r="V3653">
        <v>528935.6</v>
      </c>
      <c r="W3653">
        <v>541535.19999999995</v>
      </c>
      <c r="X3653">
        <v>548796.80000000005</v>
      </c>
      <c r="Y3653">
        <v>556981.30000000005</v>
      </c>
      <c r="Z3653">
        <v>558047.9</v>
      </c>
      <c r="AA3653">
        <v>548731.19999999995</v>
      </c>
      <c r="AB3653">
        <v>532219.6</v>
      </c>
      <c r="AC3653">
        <v>516738.3</v>
      </c>
      <c r="AD3653">
        <v>486734.3</v>
      </c>
      <c r="AE3653">
        <v>471565.6</v>
      </c>
      <c r="AF3653">
        <v>449729</v>
      </c>
      <c r="AG3653">
        <v>423460.3</v>
      </c>
      <c r="AH3653">
        <v>393138.8</v>
      </c>
      <c r="AI3653">
        <v>367770.3</v>
      </c>
      <c r="AJ3653">
        <v>63.076039999999999</v>
      </c>
      <c r="AK3653">
        <v>62.358449999999998</v>
      </c>
      <c r="AL3653">
        <v>61.197719999999997</v>
      </c>
      <c r="AM3653">
        <v>60.525730000000003</v>
      </c>
      <c r="AN3653">
        <v>60.843380000000003</v>
      </c>
      <c r="AO3653">
        <v>60.624760000000002</v>
      </c>
      <c r="AP3653">
        <v>60.358620000000002</v>
      </c>
      <c r="AQ3653">
        <v>61.703780000000002</v>
      </c>
      <c r="AR3653">
        <v>64.203689999999995</v>
      </c>
      <c r="AS3653">
        <v>67.236440000000002</v>
      </c>
      <c r="AT3653">
        <v>70.484110000000001</v>
      </c>
      <c r="AU3653">
        <v>73.696129999999997</v>
      </c>
      <c r="AV3653">
        <v>75.097849999999994</v>
      </c>
      <c r="AW3653">
        <v>76.391959999999997</v>
      </c>
      <c r="AX3653">
        <v>77.085719999999995</v>
      </c>
      <c r="AY3653">
        <v>76.838080000000005</v>
      </c>
      <c r="AZ3653">
        <v>76.069209999999998</v>
      </c>
      <c r="BA3653">
        <v>74.243859999999998</v>
      </c>
      <c r="BB3653">
        <v>72.970359999999999</v>
      </c>
      <c r="BC3653">
        <v>70.829099999999997</v>
      </c>
      <c r="BD3653">
        <v>68.103290000000001</v>
      </c>
      <c r="BE3653">
        <v>66.006150000000005</v>
      </c>
      <c r="BF3653">
        <v>64.674030000000002</v>
      </c>
      <c r="BG3653">
        <v>63.790930000000003</v>
      </c>
      <c r="BH3653">
        <v>832.51279999999997</v>
      </c>
      <c r="BI3653">
        <v>1517.127</v>
      </c>
      <c r="BJ3653">
        <v>2506.0619999999999</v>
      </c>
      <c r="BK3653">
        <v>2510.7739999999999</v>
      </c>
      <c r="BL3653">
        <v>3581.2139999999999</v>
      </c>
      <c r="BM3653">
        <v>6749.82</v>
      </c>
      <c r="BN3653">
        <v>8088.9589999999998</v>
      </c>
      <c r="BO3653">
        <v>8430.7340000000004</v>
      </c>
      <c r="BP3653">
        <v>5465.6880000000001</v>
      </c>
      <c r="BQ3653">
        <v>2073.9229999999998</v>
      </c>
      <c r="BR3653">
        <v>4413.5630000000001</v>
      </c>
      <c r="BS3653">
        <v>2937.9169999999999</v>
      </c>
      <c r="BT3653">
        <v>2831.7440000000001</v>
      </c>
      <c r="BU3653">
        <v>4245.8370000000004</v>
      </c>
      <c r="BV3653">
        <v>7110.6329999999998</v>
      </c>
      <c r="BW3653">
        <v>6103.0690000000004</v>
      </c>
      <c r="BX3653">
        <v>6161.6490000000003</v>
      </c>
      <c r="BY3653">
        <v>5316.7610000000004</v>
      </c>
      <c r="BZ3653">
        <v>733.51790000000005</v>
      </c>
      <c r="CA3653">
        <v>-176.7928</v>
      </c>
      <c r="CB3653">
        <v>-280.48649999999998</v>
      </c>
      <c r="CC3653">
        <v>-2966.7379999999998</v>
      </c>
      <c r="CD3653">
        <v>-661.2165</v>
      </c>
      <c r="CE3653">
        <v>-1969.5170000000001</v>
      </c>
      <c r="CF3653" s="23">
        <v>3680053</v>
      </c>
      <c r="CG3653" s="23">
        <v>6124423</v>
      </c>
      <c r="CH3653" s="23">
        <v>5347118</v>
      </c>
      <c r="CI3653" s="23">
        <v>4053236</v>
      </c>
      <c r="CJ3653" s="23">
        <v>3425549</v>
      </c>
      <c r="CK3653" s="23">
        <v>1662515</v>
      </c>
      <c r="CL3653" s="23">
        <v>2225911</v>
      </c>
      <c r="CM3653" s="23">
        <v>2288884</v>
      </c>
      <c r="CN3653" s="23">
        <v>1610422</v>
      </c>
      <c r="CO3653" s="23">
        <v>7816837</v>
      </c>
      <c r="CP3653" s="23">
        <v>1370075</v>
      </c>
      <c r="CQ3653" s="23">
        <v>11600000</v>
      </c>
      <c r="CR3653" s="23">
        <v>12100000</v>
      </c>
      <c r="CS3653" s="23">
        <v>13300000</v>
      </c>
      <c r="CT3653" s="23">
        <v>12900000</v>
      </c>
      <c r="CU3653" s="23">
        <v>11500000</v>
      </c>
      <c r="CV3653" s="23">
        <v>11500000</v>
      </c>
      <c r="CW3653" s="23">
        <v>11400000</v>
      </c>
      <c r="CX3653" s="23">
        <v>12100000</v>
      </c>
      <c r="CY3653" s="23">
        <v>9400284</v>
      </c>
      <c r="CZ3653" s="23">
        <v>9735560</v>
      </c>
      <c r="DA3653" s="23">
        <v>2636962</v>
      </c>
      <c r="DB3653" s="23">
        <v>2710590</v>
      </c>
      <c r="DC3653" s="23">
        <v>2958405</v>
      </c>
      <c r="DD3653">
        <v>0</v>
      </c>
      <c r="DE3653">
        <v>0</v>
      </c>
      <c r="DF3653">
        <v>0</v>
      </c>
    </row>
    <row r="3654" spans="1:110" x14ac:dyDescent="0.25">
      <c r="A3654" s="18" t="str">
        <f t="shared" si="57"/>
        <v>program_CPP_All_All_SDGE_1-in-2_MONTHLY SYSTEM PEAK DAY_2022_6</v>
      </c>
      <c r="B3654" t="s">
        <v>51</v>
      </c>
      <c r="C3654" t="s">
        <v>121</v>
      </c>
      <c r="D3654" t="s">
        <v>7</v>
      </c>
      <c r="E3654" t="s">
        <v>7</v>
      </c>
      <c r="F3654" t="s">
        <v>125</v>
      </c>
      <c r="G3654" t="s">
        <v>111</v>
      </c>
      <c r="H3654" t="s">
        <v>20</v>
      </c>
      <c r="I3654">
        <v>2022</v>
      </c>
      <c r="J3654">
        <v>6</v>
      </c>
      <c r="K3654">
        <v>13939.785</v>
      </c>
      <c r="L3654">
        <v>349124.3</v>
      </c>
      <c r="M3654">
        <v>339139.9</v>
      </c>
      <c r="N3654">
        <v>333980.90000000002</v>
      </c>
      <c r="O3654">
        <v>334389.90000000002</v>
      </c>
      <c r="P3654">
        <v>347519.2</v>
      </c>
      <c r="Q3654">
        <v>381700.6</v>
      </c>
      <c r="R3654">
        <v>429333</v>
      </c>
      <c r="S3654">
        <v>463961.59999999998</v>
      </c>
      <c r="T3654">
        <v>494961.8</v>
      </c>
      <c r="U3654">
        <v>516034.6</v>
      </c>
      <c r="V3654">
        <v>532901.4</v>
      </c>
      <c r="W3654">
        <v>545592.9</v>
      </c>
      <c r="X3654">
        <v>552877.9</v>
      </c>
      <c r="Y3654">
        <v>561067</v>
      </c>
      <c r="Z3654">
        <v>562109.6</v>
      </c>
      <c r="AA3654">
        <v>552692.30000000005</v>
      </c>
      <c r="AB3654">
        <v>536019.1</v>
      </c>
      <c r="AC3654">
        <v>520485.3</v>
      </c>
      <c r="AD3654">
        <v>490270.6</v>
      </c>
      <c r="AE3654">
        <v>474993</v>
      </c>
      <c r="AF3654">
        <v>453028.6</v>
      </c>
      <c r="AG3654">
        <v>426810.3</v>
      </c>
      <c r="AH3654">
        <v>396503.6</v>
      </c>
      <c r="AI3654">
        <v>371060.7</v>
      </c>
      <c r="AJ3654">
        <v>63.075600000000001</v>
      </c>
      <c r="AK3654">
        <v>62.358040000000003</v>
      </c>
      <c r="AL3654">
        <v>61.19659</v>
      </c>
      <c r="AM3654">
        <v>60.524450000000002</v>
      </c>
      <c r="AN3654">
        <v>60.842469999999999</v>
      </c>
      <c r="AO3654">
        <v>60.623919999999998</v>
      </c>
      <c r="AP3654">
        <v>60.358379999999997</v>
      </c>
      <c r="AQ3654">
        <v>61.703380000000003</v>
      </c>
      <c r="AR3654">
        <v>64.203429999999997</v>
      </c>
      <c r="AS3654">
        <v>67.236329999999995</v>
      </c>
      <c r="AT3654">
        <v>70.484279999999998</v>
      </c>
      <c r="AU3654">
        <v>73.696820000000002</v>
      </c>
      <c r="AV3654">
        <v>75.098579999999998</v>
      </c>
      <c r="AW3654">
        <v>76.392910000000001</v>
      </c>
      <c r="AX3654">
        <v>77.086759999999998</v>
      </c>
      <c r="AY3654">
        <v>76.83896</v>
      </c>
      <c r="AZ3654">
        <v>76.069770000000005</v>
      </c>
      <c r="BA3654">
        <v>74.24436</v>
      </c>
      <c r="BB3654">
        <v>72.970579999999998</v>
      </c>
      <c r="BC3654">
        <v>70.82911</v>
      </c>
      <c r="BD3654">
        <v>68.102990000000005</v>
      </c>
      <c r="BE3654">
        <v>66.005399999999995</v>
      </c>
      <c r="BF3654">
        <v>64.673209999999997</v>
      </c>
      <c r="BG3654">
        <v>63.790170000000003</v>
      </c>
      <c r="BH3654">
        <v>855.44349999999997</v>
      </c>
      <c r="BI3654">
        <v>1558.915</v>
      </c>
      <c r="BJ3654">
        <v>2575.0889999999999</v>
      </c>
      <c r="BK3654">
        <v>2579.931</v>
      </c>
      <c r="BL3654">
        <v>3679.8539999999998</v>
      </c>
      <c r="BM3654">
        <v>6935.7370000000001</v>
      </c>
      <c r="BN3654">
        <v>8311.7620000000006</v>
      </c>
      <c r="BO3654">
        <v>8662.9500000000007</v>
      </c>
      <c r="BP3654">
        <v>5616.2349999999997</v>
      </c>
      <c r="BQ3654">
        <v>2131.047</v>
      </c>
      <c r="BR3654">
        <v>4535.13</v>
      </c>
      <c r="BS3654">
        <v>3018.8380000000002</v>
      </c>
      <c r="BT3654">
        <v>2909.7420000000002</v>
      </c>
      <c r="BU3654">
        <v>4362.7839999999997</v>
      </c>
      <c r="BV3654">
        <v>7306.4880000000003</v>
      </c>
      <c r="BW3654">
        <v>6271.1719999999996</v>
      </c>
      <c r="BX3654">
        <v>6331.3649999999998</v>
      </c>
      <c r="BY3654">
        <v>5463.2060000000001</v>
      </c>
      <c r="BZ3654">
        <v>753.72190000000001</v>
      </c>
      <c r="CA3654">
        <v>-181.66239999999999</v>
      </c>
      <c r="CB3654">
        <v>-288.2122</v>
      </c>
      <c r="CC3654">
        <v>-3048.4540000000002</v>
      </c>
      <c r="CD3654">
        <v>-679.42899999999997</v>
      </c>
      <c r="CE3654">
        <v>-2023.7660000000001</v>
      </c>
      <c r="CF3654" s="23">
        <v>3885572</v>
      </c>
      <c r="CG3654" s="23">
        <v>6466451</v>
      </c>
      <c r="CH3654" s="23">
        <v>5645736</v>
      </c>
      <c r="CI3654" s="23">
        <v>4279596</v>
      </c>
      <c r="CJ3654" s="23">
        <v>3616855</v>
      </c>
      <c r="CK3654" s="23">
        <v>1755361</v>
      </c>
      <c r="CL3654" s="23">
        <v>2350220</v>
      </c>
      <c r="CM3654" s="23">
        <v>2416711</v>
      </c>
      <c r="CN3654" s="23">
        <v>1700358</v>
      </c>
      <c r="CO3654" s="23">
        <v>8253381</v>
      </c>
      <c r="CP3654" s="23">
        <v>1446589</v>
      </c>
      <c r="CQ3654" s="23">
        <v>12300000</v>
      </c>
      <c r="CR3654" s="23">
        <v>12800000</v>
      </c>
      <c r="CS3654" s="23">
        <v>14000000</v>
      </c>
      <c r="CT3654" s="23">
        <v>13600000</v>
      </c>
      <c r="CU3654" s="23">
        <v>12100000</v>
      </c>
      <c r="CV3654" s="23">
        <v>12100000</v>
      </c>
      <c r="CW3654" s="23">
        <v>12100000</v>
      </c>
      <c r="CX3654" s="23">
        <v>12800000</v>
      </c>
      <c r="CY3654" s="23">
        <v>9925258</v>
      </c>
      <c r="CZ3654" s="23">
        <v>10300000</v>
      </c>
      <c r="DA3654" s="23">
        <v>2784228</v>
      </c>
      <c r="DB3654" s="23">
        <v>2861968</v>
      </c>
      <c r="DC3654" s="23">
        <v>3123622</v>
      </c>
      <c r="DD3654">
        <v>0</v>
      </c>
      <c r="DE3654">
        <v>0</v>
      </c>
      <c r="DF3654">
        <v>0</v>
      </c>
    </row>
    <row r="3655" spans="1:110" x14ac:dyDescent="0.25">
      <c r="A3655" s="18" t="str">
        <f t="shared" si="57"/>
        <v>program_CPP_All_All_SDGE_1-in-2_MONTHLY SYSTEM PEAK DAY_2023_6</v>
      </c>
      <c r="B3655" t="s">
        <v>51</v>
      </c>
      <c r="C3655" t="s">
        <v>121</v>
      </c>
      <c r="D3655" t="s">
        <v>7</v>
      </c>
      <c r="E3655" t="s">
        <v>7</v>
      </c>
      <c r="F3655" t="s">
        <v>125</v>
      </c>
      <c r="G3655" t="s">
        <v>111</v>
      </c>
      <c r="H3655" t="s">
        <v>20</v>
      </c>
      <c r="I3655">
        <v>2023</v>
      </c>
      <c r="J3655">
        <v>6</v>
      </c>
      <c r="K3655">
        <v>13863.706</v>
      </c>
      <c r="L3655">
        <v>353344.5</v>
      </c>
      <c r="M3655">
        <v>343242.3</v>
      </c>
      <c r="N3655">
        <v>338017.1</v>
      </c>
      <c r="O3655">
        <v>338412.3</v>
      </c>
      <c r="P3655">
        <v>351666</v>
      </c>
      <c r="Q3655">
        <v>386181.5</v>
      </c>
      <c r="R3655">
        <v>434289.5</v>
      </c>
      <c r="S3655">
        <v>469199.6</v>
      </c>
      <c r="T3655">
        <v>500288.5</v>
      </c>
      <c r="U3655">
        <v>521387.5</v>
      </c>
      <c r="V3655">
        <v>538380.19999999995</v>
      </c>
      <c r="W3655">
        <v>551199.4</v>
      </c>
      <c r="X3655">
        <v>558523.30000000005</v>
      </c>
      <c r="Y3655">
        <v>566731.30000000005</v>
      </c>
      <c r="Z3655">
        <v>567747.80000000005</v>
      </c>
      <c r="AA3655">
        <v>558198.1</v>
      </c>
      <c r="AB3655">
        <v>541309.9</v>
      </c>
      <c r="AC3655">
        <v>525689.69999999995</v>
      </c>
      <c r="AD3655">
        <v>495180.79999999999</v>
      </c>
      <c r="AE3655">
        <v>479751.8</v>
      </c>
      <c r="AF3655">
        <v>457602.9</v>
      </c>
      <c r="AG3655">
        <v>431400.2</v>
      </c>
      <c r="AH3655">
        <v>401060.8</v>
      </c>
      <c r="AI3655">
        <v>375489.8</v>
      </c>
      <c r="AJ3655">
        <v>63.07508</v>
      </c>
      <c r="AK3655">
        <v>62.357550000000003</v>
      </c>
      <c r="AL3655">
        <v>61.195279999999997</v>
      </c>
      <c r="AM3655">
        <v>60.522950000000002</v>
      </c>
      <c r="AN3655">
        <v>60.841410000000003</v>
      </c>
      <c r="AO3655">
        <v>60.62294</v>
      </c>
      <c r="AP3655">
        <v>60.358089999999997</v>
      </c>
      <c r="AQ3655">
        <v>61.702919999999999</v>
      </c>
      <c r="AR3655">
        <v>64.203119999999998</v>
      </c>
      <c r="AS3655">
        <v>67.236199999999997</v>
      </c>
      <c r="AT3655">
        <v>70.484480000000005</v>
      </c>
      <c r="AU3655">
        <v>73.697630000000004</v>
      </c>
      <c r="AV3655">
        <v>75.099440000000001</v>
      </c>
      <c r="AW3655">
        <v>76.394040000000004</v>
      </c>
      <c r="AX3655">
        <v>77.087990000000005</v>
      </c>
      <c r="AY3655">
        <v>76.83999</v>
      </c>
      <c r="AZ3655">
        <v>76.070430000000002</v>
      </c>
      <c r="BA3655">
        <v>74.244960000000006</v>
      </c>
      <c r="BB3655">
        <v>72.970839999999995</v>
      </c>
      <c r="BC3655">
        <v>70.829139999999995</v>
      </c>
      <c r="BD3655">
        <v>68.102639999999994</v>
      </c>
      <c r="BE3655">
        <v>66.004509999999996</v>
      </c>
      <c r="BF3655">
        <v>64.672250000000005</v>
      </c>
      <c r="BG3655">
        <v>63.789270000000002</v>
      </c>
      <c r="BH3655">
        <v>883.46990000000005</v>
      </c>
      <c r="BI3655">
        <v>1609.989</v>
      </c>
      <c r="BJ3655">
        <v>2659.4549999999999</v>
      </c>
      <c r="BK3655">
        <v>2664.4560000000001</v>
      </c>
      <c r="BL3655">
        <v>3800.4160000000002</v>
      </c>
      <c r="BM3655">
        <v>7162.9690000000001</v>
      </c>
      <c r="BN3655">
        <v>8584.0759999999991</v>
      </c>
      <c r="BO3655">
        <v>8946.7710000000006</v>
      </c>
      <c r="BP3655">
        <v>5800.2359999999999</v>
      </c>
      <c r="BQ3655">
        <v>2200.866</v>
      </c>
      <c r="BR3655">
        <v>4683.7120000000004</v>
      </c>
      <c r="BS3655">
        <v>3117.7429999999999</v>
      </c>
      <c r="BT3655">
        <v>3005.0720000000001</v>
      </c>
      <c r="BU3655">
        <v>4505.72</v>
      </c>
      <c r="BV3655">
        <v>7545.8670000000002</v>
      </c>
      <c r="BW3655">
        <v>6476.6310000000003</v>
      </c>
      <c r="BX3655">
        <v>6538.7960000000003</v>
      </c>
      <c r="BY3655">
        <v>5642.1940000000004</v>
      </c>
      <c r="BZ3655">
        <v>778.41570000000002</v>
      </c>
      <c r="CA3655">
        <v>-187.61410000000001</v>
      </c>
      <c r="CB3655">
        <v>-297.65480000000002</v>
      </c>
      <c r="CC3655">
        <v>-3148.3290000000002</v>
      </c>
      <c r="CD3655">
        <v>-701.68880000000001</v>
      </c>
      <c r="CE3655">
        <v>-2090.069</v>
      </c>
      <c r="CF3655" s="23">
        <v>4144344</v>
      </c>
      <c r="CG3655" s="23">
        <v>6897106</v>
      </c>
      <c r="CH3655" s="23">
        <v>6021733</v>
      </c>
      <c r="CI3655" s="23">
        <v>4564610</v>
      </c>
      <c r="CJ3655" s="23">
        <v>3857731</v>
      </c>
      <c r="CK3655" s="23">
        <v>1872265</v>
      </c>
      <c r="CL3655" s="23">
        <v>2506741</v>
      </c>
      <c r="CM3655" s="23">
        <v>2577660</v>
      </c>
      <c r="CN3655" s="23">
        <v>1813599</v>
      </c>
      <c r="CO3655" s="23">
        <v>8803043</v>
      </c>
      <c r="CP3655" s="23">
        <v>1542930</v>
      </c>
      <c r="CQ3655" s="23">
        <v>13100000</v>
      </c>
      <c r="CR3655" s="23">
        <v>13600000</v>
      </c>
      <c r="CS3655" s="23">
        <v>15000000</v>
      </c>
      <c r="CT3655" s="23">
        <v>14500000</v>
      </c>
      <c r="CU3655" s="23">
        <v>13000000</v>
      </c>
      <c r="CV3655" s="23">
        <v>12900000</v>
      </c>
      <c r="CW3655" s="23">
        <v>12900000</v>
      </c>
      <c r="CX3655" s="23">
        <v>13600000</v>
      </c>
      <c r="CY3655" s="23">
        <v>10600000</v>
      </c>
      <c r="CZ3655" s="23">
        <v>11000000</v>
      </c>
      <c r="DA3655" s="23">
        <v>2969653</v>
      </c>
      <c r="DB3655" s="23">
        <v>3052570</v>
      </c>
      <c r="DC3655" s="23">
        <v>3331650</v>
      </c>
      <c r="DD3655">
        <v>0</v>
      </c>
      <c r="DE3655">
        <v>0</v>
      </c>
      <c r="DF3655">
        <v>0</v>
      </c>
    </row>
    <row r="3656" spans="1:110" x14ac:dyDescent="0.25">
      <c r="A3656" s="18" t="str">
        <f t="shared" si="57"/>
        <v>program_CPP_All_All_SDGE_1-in-2_MONTHLY SYSTEM PEAK DAY_2024_6</v>
      </c>
      <c r="B3656" t="s">
        <v>51</v>
      </c>
      <c r="C3656" t="s">
        <v>121</v>
      </c>
      <c r="D3656" t="s">
        <v>7</v>
      </c>
      <c r="E3656" t="s">
        <v>7</v>
      </c>
      <c r="F3656" t="s">
        <v>125</v>
      </c>
      <c r="G3656" t="s">
        <v>111</v>
      </c>
      <c r="H3656" t="s">
        <v>20</v>
      </c>
      <c r="I3656">
        <v>2024</v>
      </c>
      <c r="J3656">
        <v>6</v>
      </c>
      <c r="K3656">
        <v>13779.772000000001</v>
      </c>
      <c r="L3656">
        <v>356384.3</v>
      </c>
      <c r="M3656">
        <v>346197.5</v>
      </c>
      <c r="N3656">
        <v>340924.2</v>
      </c>
      <c r="O3656">
        <v>341307.2</v>
      </c>
      <c r="P3656">
        <v>354646.5</v>
      </c>
      <c r="Q3656">
        <v>389393.1</v>
      </c>
      <c r="R3656">
        <v>437831.8</v>
      </c>
      <c r="S3656">
        <v>472928.4</v>
      </c>
      <c r="T3656">
        <v>504047.1</v>
      </c>
      <c r="U3656">
        <v>525137.69999999995</v>
      </c>
      <c r="V3656">
        <v>542211.80000000005</v>
      </c>
      <c r="W3656">
        <v>555119.9</v>
      </c>
      <c r="X3656">
        <v>562466</v>
      </c>
      <c r="Y3656">
        <v>570678</v>
      </c>
      <c r="Z3656">
        <v>571671</v>
      </c>
      <c r="AA3656">
        <v>562024</v>
      </c>
      <c r="AB3656">
        <v>544979.19999999995</v>
      </c>
      <c r="AC3656">
        <v>529308.80000000005</v>
      </c>
      <c r="AD3656">
        <v>498596.5</v>
      </c>
      <c r="AE3656">
        <v>483062.4</v>
      </c>
      <c r="AF3656">
        <v>460790.3</v>
      </c>
      <c r="AG3656">
        <v>434638.3</v>
      </c>
      <c r="AH3656">
        <v>404315.3</v>
      </c>
      <c r="AI3656">
        <v>378673.3</v>
      </c>
      <c r="AJ3656">
        <v>63.074640000000002</v>
      </c>
      <c r="AK3656">
        <v>62.357140000000001</v>
      </c>
      <c r="AL3656">
        <v>61.194159999999997</v>
      </c>
      <c r="AM3656">
        <v>60.521680000000003</v>
      </c>
      <c r="AN3656">
        <v>60.840510000000002</v>
      </c>
      <c r="AO3656">
        <v>60.622100000000003</v>
      </c>
      <c r="AP3656">
        <v>60.357849999999999</v>
      </c>
      <c r="AQ3656">
        <v>61.70252</v>
      </c>
      <c r="AR3656">
        <v>64.202849999999998</v>
      </c>
      <c r="AS3656">
        <v>67.236090000000004</v>
      </c>
      <c r="AT3656">
        <v>70.484650000000002</v>
      </c>
      <c r="AU3656">
        <v>73.698329999999999</v>
      </c>
      <c r="AV3656">
        <v>75.100179999999995</v>
      </c>
      <c r="AW3656">
        <v>76.394999999999996</v>
      </c>
      <c r="AX3656">
        <v>77.089039999999997</v>
      </c>
      <c r="AY3656">
        <v>76.840879999999999</v>
      </c>
      <c r="AZ3656">
        <v>76.070989999999995</v>
      </c>
      <c r="BA3656">
        <v>74.245459999999994</v>
      </c>
      <c r="BB3656">
        <v>72.971059999999994</v>
      </c>
      <c r="BC3656">
        <v>70.829160000000002</v>
      </c>
      <c r="BD3656">
        <v>68.102339999999998</v>
      </c>
      <c r="BE3656">
        <v>66.00376</v>
      </c>
      <c r="BF3656">
        <v>64.671430000000001</v>
      </c>
      <c r="BG3656">
        <v>63.788510000000002</v>
      </c>
      <c r="BH3656">
        <v>905.76369999999997</v>
      </c>
      <c r="BI3656">
        <v>1650.616</v>
      </c>
      <c r="BJ3656">
        <v>2726.5650000000001</v>
      </c>
      <c r="BK3656">
        <v>2731.692</v>
      </c>
      <c r="BL3656">
        <v>3896.317</v>
      </c>
      <c r="BM3656">
        <v>7343.7209999999995</v>
      </c>
      <c r="BN3656">
        <v>8800.6890000000003</v>
      </c>
      <c r="BO3656">
        <v>9172.5360000000001</v>
      </c>
      <c r="BP3656">
        <v>5946.6019999999999</v>
      </c>
      <c r="BQ3656">
        <v>2256.4029999999998</v>
      </c>
      <c r="BR3656">
        <v>4801.9030000000002</v>
      </c>
      <c r="BS3656">
        <v>3196.4169999999999</v>
      </c>
      <c r="BT3656">
        <v>3080.9029999999998</v>
      </c>
      <c r="BU3656">
        <v>4619.4179999999997</v>
      </c>
      <c r="BV3656">
        <v>7736.2820000000002</v>
      </c>
      <c r="BW3656">
        <v>6640.0640000000003</v>
      </c>
      <c r="BX3656">
        <v>6703.7979999999998</v>
      </c>
      <c r="BY3656">
        <v>5784.5709999999999</v>
      </c>
      <c r="BZ3656">
        <v>798.05849999999998</v>
      </c>
      <c r="CA3656">
        <v>-192.3484</v>
      </c>
      <c r="CB3656">
        <v>-305.16590000000002</v>
      </c>
      <c r="CC3656">
        <v>-3227.7739999999999</v>
      </c>
      <c r="CD3656">
        <v>-719.3954</v>
      </c>
      <c r="CE3656">
        <v>-2142.8110000000001</v>
      </c>
      <c r="CF3656" s="23">
        <v>4356143</v>
      </c>
      <c r="CG3656" s="23">
        <v>7249586</v>
      </c>
      <c r="CH3656" s="23">
        <v>6329476</v>
      </c>
      <c r="CI3656" s="23">
        <v>4797886</v>
      </c>
      <c r="CJ3656" s="23">
        <v>4054882</v>
      </c>
      <c r="CK3656" s="23">
        <v>1967948</v>
      </c>
      <c r="CL3656" s="23">
        <v>2634849</v>
      </c>
      <c r="CM3656" s="23">
        <v>2709392</v>
      </c>
      <c r="CN3656" s="23">
        <v>1906284</v>
      </c>
      <c r="CO3656" s="23">
        <v>9252926</v>
      </c>
      <c r="CP3656" s="23">
        <v>1621782</v>
      </c>
      <c r="CQ3656" s="23">
        <v>13800000</v>
      </c>
      <c r="CR3656" s="23">
        <v>14300000</v>
      </c>
      <c r="CS3656" s="23">
        <v>15700000</v>
      </c>
      <c r="CT3656" s="23">
        <v>15300000</v>
      </c>
      <c r="CU3656" s="23">
        <v>13600000</v>
      </c>
      <c r="CV3656" s="23">
        <v>13600000</v>
      </c>
      <c r="CW3656" s="23">
        <v>13500000</v>
      </c>
      <c r="CX3656" s="23">
        <v>14300000</v>
      </c>
      <c r="CY3656" s="23">
        <v>11100000</v>
      </c>
      <c r="CZ3656" s="23">
        <v>11500000</v>
      </c>
      <c r="DA3656" s="23">
        <v>3121418</v>
      </c>
      <c r="DB3656" s="23">
        <v>3208573</v>
      </c>
      <c r="DC3656" s="23">
        <v>3501915</v>
      </c>
      <c r="DD3656">
        <v>0</v>
      </c>
      <c r="DE3656">
        <v>0</v>
      </c>
      <c r="DF3656">
        <v>0</v>
      </c>
    </row>
    <row r="3657" spans="1:110" x14ac:dyDescent="0.25">
      <c r="A3657" s="18" t="str">
        <f t="shared" si="57"/>
        <v>program_CPP_All_All_SDGE_1-in-2_MONTHLY SYSTEM PEAK DAY_2025_6</v>
      </c>
      <c r="B3657" t="s">
        <v>51</v>
      </c>
      <c r="C3657" t="s">
        <v>121</v>
      </c>
      <c r="D3657" t="s">
        <v>7</v>
      </c>
      <c r="E3657" t="s">
        <v>7</v>
      </c>
      <c r="F3657" t="s">
        <v>125</v>
      </c>
      <c r="G3657" t="s">
        <v>111</v>
      </c>
      <c r="H3657" t="s">
        <v>20</v>
      </c>
      <c r="I3657">
        <v>2025</v>
      </c>
      <c r="J3657">
        <v>6</v>
      </c>
      <c r="K3657">
        <v>13690.971</v>
      </c>
      <c r="L3657">
        <v>358642</v>
      </c>
      <c r="M3657">
        <v>348392.8</v>
      </c>
      <c r="N3657">
        <v>343083.3</v>
      </c>
      <c r="O3657">
        <v>343455.3</v>
      </c>
      <c r="P3657">
        <v>356854.4</v>
      </c>
      <c r="Q3657">
        <v>391764.2</v>
      </c>
      <c r="R3657">
        <v>440437.6</v>
      </c>
      <c r="S3657">
        <v>475657.9</v>
      </c>
      <c r="T3657">
        <v>506767.7</v>
      </c>
      <c r="U3657">
        <v>527827.6</v>
      </c>
      <c r="V3657">
        <v>544953.5</v>
      </c>
      <c r="W3657">
        <v>557924.9</v>
      </c>
      <c r="X3657">
        <v>565282.30000000005</v>
      </c>
      <c r="Y3657">
        <v>573488.5</v>
      </c>
      <c r="Z3657">
        <v>574460</v>
      </c>
      <c r="AA3657">
        <v>564738.5</v>
      </c>
      <c r="AB3657">
        <v>547576.1</v>
      </c>
      <c r="AC3657">
        <v>531879.30000000005</v>
      </c>
      <c r="AD3657">
        <v>501023.7</v>
      </c>
      <c r="AE3657">
        <v>485415</v>
      </c>
      <c r="AF3657">
        <v>463060.1</v>
      </c>
      <c r="AG3657">
        <v>436981.9</v>
      </c>
      <c r="AH3657">
        <v>406707</v>
      </c>
      <c r="AI3657">
        <v>381031.8</v>
      </c>
      <c r="AJ3657">
        <v>63.074240000000003</v>
      </c>
      <c r="AK3657">
        <v>62.356769999999997</v>
      </c>
      <c r="AL3657">
        <v>61.193170000000002</v>
      </c>
      <c r="AM3657">
        <v>60.52055</v>
      </c>
      <c r="AN3657">
        <v>60.839709999999997</v>
      </c>
      <c r="AO3657">
        <v>60.621360000000003</v>
      </c>
      <c r="AP3657">
        <v>60.35763</v>
      </c>
      <c r="AQ3657">
        <v>61.702159999999999</v>
      </c>
      <c r="AR3657">
        <v>64.202619999999996</v>
      </c>
      <c r="AS3657">
        <v>67.235990000000001</v>
      </c>
      <c r="AT3657">
        <v>70.484790000000004</v>
      </c>
      <c r="AU3657">
        <v>73.698939999999993</v>
      </c>
      <c r="AV3657">
        <v>75.100819999999999</v>
      </c>
      <c r="AW3657">
        <v>76.395840000000007</v>
      </c>
      <c r="AX3657">
        <v>77.089969999999994</v>
      </c>
      <c r="AY3657">
        <v>76.841660000000005</v>
      </c>
      <c r="AZ3657">
        <v>76.071479999999994</v>
      </c>
      <c r="BA3657">
        <v>74.245909999999995</v>
      </c>
      <c r="BB3657">
        <v>72.971249999999998</v>
      </c>
      <c r="BC3657">
        <v>70.829170000000005</v>
      </c>
      <c r="BD3657">
        <v>68.102080000000001</v>
      </c>
      <c r="BE3657">
        <v>66.003100000000003</v>
      </c>
      <c r="BF3657">
        <v>64.67071</v>
      </c>
      <c r="BG3657">
        <v>63.78783</v>
      </c>
      <c r="BH3657">
        <v>924.23569999999995</v>
      </c>
      <c r="BI3657">
        <v>1684.278</v>
      </c>
      <c r="BJ3657">
        <v>2782.17</v>
      </c>
      <c r="BK3657">
        <v>2787.4009999999998</v>
      </c>
      <c r="BL3657">
        <v>3975.777</v>
      </c>
      <c r="BM3657">
        <v>7493.4880000000003</v>
      </c>
      <c r="BN3657">
        <v>8980.1689999999999</v>
      </c>
      <c r="BO3657">
        <v>9359.5990000000002</v>
      </c>
      <c r="BP3657">
        <v>6067.875</v>
      </c>
      <c r="BQ3657">
        <v>2302.42</v>
      </c>
      <c r="BR3657">
        <v>4899.8320000000003</v>
      </c>
      <c r="BS3657">
        <v>3261.6039999999998</v>
      </c>
      <c r="BT3657">
        <v>3143.7350000000001</v>
      </c>
      <c r="BU3657">
        <v>4713.6260000000002</v>
      </c>
      <c r="BV3657">
        <v>7894.0540000000001</v>
      </c>
      <c r="BW3657">
        <v>6775.48</v>
      </c>
      <c r="BX3657">
        <v>6840.5150000000003</v>
      </c>
      <c r="BY3657">
        <v>5902.5410000000002</v>
      </c>
      <c r="BZ3657">
        <v>814.33389999999997</v>
      </c>
      <c r="CA3657">
        <v>-196.27109999999999</v>
      </c>
      <c r="CB3657">
        <v>-311.38940000000002</v>
      </c>
      <c r="CC3657">
        <v>-3293.6010000000001</v>
      </c>
      <c r="CD3657">
        <v>-734.06669999999997</v>
      </c>
      <c r="CE3657">
        <v>-2186.511</v>
      </c>
      <c r="CF3657" s="23">
        <v>4535631</v>
      </c>
      <c r="CG3657" s="23">
        <v>7548294</v>
      </c>
      <c r="CH3657" s="23">
        <v>6590273</v>
      </c>
      <c r="CI3657" s="23">
        <v>4995576</v>
      </c>
      <c r="CJ3657" s="23">
        <v>4221958</v>
      </c>
      <c r="CK3657" s="23">
        <v>2049034</v>
      </c>
      <c r="CL3657" s="23">
        <v>2743414</v>
      </c>
      <c r="CM3657" s="23">
        <v>2821029</v>
      </c>
      <c r="CN3657" s="23">
        <v>1984830</v>
      </c>
      <c r="CO3657" s="23">
        <v>9634179</v>
      </c>
      <c r="CP3657" s="23">
        <v>1688605</v>
      </c>
      <c r="CQ3657" s="23">
        <v>14300000</v>
      </c>
      <c r="CR3657" s="23">
        <v>14900000</v>
      </c>
      <c r="CS3657" s="23">
        <v>16400000</v>
      </c>
      <c r="CT3657" s="23">
        <v>15900000</v>
      </c>
      <c r="CU3657" s="23">
        <v>14200000</v>
      </c>
      <c r="CV3657" s="23">
        <v>14100000</v>
      </c>
      <c r="CW3657" s="23">
        <v>14100000</v>
      </c>
      <c r="CX3657" s="23">
        <v>14900000</v>
      </c>
      <c r="CY3657" s="23">
        <v>11600000</v>
      </c>
      <c r="CZ3657" s="23">
        <v>12000000</v>
      </c>
      <c r="DA3657" s="23">
        <v>3250032</v>
      </c>
      <c r="DB3657" s="23">
        <v>3340777</v>
      </c>
      <c r="DC3657" s="23">
        <v>3646207</v>
      </c>
      <c r="DD3657">
        <v>0</v>
      </c>
      <c r="DE3657">
        <v>0</v>
      </c>
      <c r="DF3657">
        <v>0</v>
      </c>
    </row>
    <row r="3658" spans="1:110" x14ac:dyDescent="0.25">
      <c r="A3658" s="18" t="str">
        <f t="shared" si="57"/>
        <v>program_CPP_All_All_SDGE_1-in-2_MONTHLY SYSTEM PEAK DAY_2026_6</v>
      </c>
      <c r="B3658" t="s">
        <v>51</v>
      </c>
      <c r="C3658" t="s">
        <v>121</v>
      </c>
      <c r="D3658" t="s">
        <v>7</v>
      </c>
      <c r="E3658" t="s">
        <v>7</v>
      </c>
      <c r="F3658" t="s">
        <v>125</v>
      </c>
      <c r="G3658" t="s">
        <v>111</v>
      </c>
      <c r="H3658" t="s">
        <v>20</v>
      </c>
      <c r="I3658">
        <v>2026</v>
      </c>
      <c r="J3658">
        <v>6</v>
      </c>
      <c r="K3658">
        <v>13601.293</v>
      </c>
      <c r="L3658">
        <v>360649.3</v>
      </c>
      <c r="M3658">
        <v>350344.7</v>
      </c>
      <c r="N3658">
        <v>345002.8</v>
      </c>
      <c r="O3658">
        <v>345364.1</v>
      </c>
      <c r="P3658">
        <v>358814.9</v>
      </c>
      <c r="Q3658">
        <v>393866.3</v>
      </c>
      <c r="R3658">
        <v>442744</v>
      </c>
      <c r="S3658">
        <v>478068.3</v>
      </c>
      <c r="T3658">
        <v>509157.7</v>
      </c>
      <c r="U3658">
        <v>530180</v>
      </c>
      <c r="V3658">
        <v>547348.80000000005</v>
      </c>
      <c r="W3658">
        <v>560375.19999999995</v>
      </c>
      <c r="X3658">
        <v>567740.4</v>
      </c>
      <c r="Y3658">
        <v>575938</v>
      </c>
      <c r="Z3658">
        <v>576888.69999999995</v>
      </c>
      <c r="AA3658">
        <v>567100.19999999995</v>
      </c>
      <c r="AB3658">
        <v>549832.5</v>
      </c>
      <c r="AC3658">
        <v>534116.9</v>
      </c>
      <c r="AD3658">
        <v>503136.8</v>
      </c>
      <c r="AE3658">
        <v>487463.4</v>
      </c>
      <c r="AF3658">
        <v>465038.5</v>
      </c>
      <c r="AG3658">
        <v>439040.4</v>
      </c>
      <c r="AH3658">
        <v>408823</v>
      </c>
      <c r="AI3658">
        <v>383126</v>
      </c>
      <c r="AJ3658">
        <v>63.073860000000003</v>
      </c>
      <c r="AK3658">
        <v>62.35642</v>
      </c>
      <c r="AL3658">
        <v>61.192219999999999</v>
      </c>
      <c r="AM3658">
        <v>60.519460000000002</v>
      </c>
      <c r="AN3658">
        <v>60.838940000000001</v>
      </c>
      <c r="AO3658">
        <v>60.620649999999998</v>
      </c>
      <c r="AP3658">
        <v>60.357430000000001</v>
      </c>
      <c r="AQ3658">
        <v>61.701819999999998</v>
      </c>
      <c r="AR3658">
        <v>64.202399999999997</v>
      </c>
      <c r="AS3658">
        <v>67.235900000000001</v>
      </c>
      <c r="AT3658">
        <v>70.484939999999995</v>
      </c>
      <c r="AU3658">
        <v>73.699529999999996</v>
      </c>
      <c r="AV3658">
        <v>75.10145</v>
      </c>
      <c r="AW3658">
        <v>76.396659999999997</v>
      </c>
      <c r="AX3658">
        <v>77.090860000000006</v>
      </c>
      <c r="AY3658">
        <v>76.842410000000001</v>
      </c>
      <c r="AZ3658">
        <v>76.071960000000004</v>
      </c>
      <c r="BA3658">
        <v>74.246340000000004</v>
      </c>
      <c r="BB3658">
        <v>72.971440000000001</v>
      </c>
      <c r="BC3658">
        <v>70.829189999999997</v>
      </c>
      <c r="BD3658">
        <v>68.101820000000004</v>
      </c>
      <c r="BE3658">
        <v>66.002449999999996</v>
      </c>
      <c r="BF3658">
        <v>64.670010000000005</v>
      </c>
      <c r="BG3658">
        <v>63.787179999999999</v>
      </c>
      <c r="BH3658">
        <v>941.43370000000004</v>
      </c>
      <c r="BI3658">
        <v>1715.6189999999999</v>
      </c>
      <c r="BJ3658">
        <v>2833.94</v>
      </c>
      <c r="BK3658">
        <v>2839.2689999999998</v>
      </c>
      <c r="BL3658">
        <v>4049.7579999999998</v>
      </c>
      <c r="BM3658">
        <v>7632.9260000000004</v>
      </c>
      <c r="BN3658">
        <v>9147.2710000000006</v>
      </c>
      <c r="BO3658">
        <v>9533.7610000000004</v>
      </c>
      <c r="BP3658">
        <v>6180.7860000000001</v>
      </c>
      <c r="BQ3658">
        <v>2345.2629999999999</v>
      </c>
      <c r="BR3658">
        <v>4991.0069999999996</v>
      </c>
      <c r="BS3658">
        <v>3322.2959999999998</v>
      </c>
      <c r="BT3658">
        <v>3202.2330000000002</v>
      </c>
      <c r="BU3658">
        <v>4801.3360000000002</v>
      </c>
      <c r="BV3658">
        <v>8040.9449999999997</v>
      </c>
      <c r="BW3658">
        <v>6901.558</v>
      </c>
      <c r="BX3658">
        <v>6967.8019999999997</v>
      </c>
      <c r="BY3658">
        <v>6012.3739999999998</v>
      </c>
      <c r="BZ3658">
        <v>829.48689999999999</v>
      </c>
      <c r="CA3658">
        <v>-199.92330000000001</v>
      </c>
      <c r="CB3658">
        <v>-317.18369999999999</v>
      </c>
      <c r="CC3658">
        <v>-3354.8879999999999</v>
      </c>
      <c r="CD3658">
        <v>-747.72609999999997</v>
      </c>
      <c r="CE3658">
        <v>-2227.1970000000001</v>
      </c>
      <c r="CF3658" s="23">
        <v>4705998</v>
      </c>
      <c r="CG3658" s="23">
        <v>7831823</v>
      </c>
      <c r="CH3658" s="23">
        <v>6837817</v>
      </c>
      <c r="CI3658" s="23">
        <v>5183220</v>
      </c>
      <c r="CJ3658" s="23">
        <v>4380543</v>
      </c>
      <c r="CK3658" s="23">
        <v>2126000</v>
      </c>
      <c r="CL3658" s="23">
        <v>2846462</v>
      </c>
      <c r="CM3658" s="23">
        <v>2926992</v>
      </c>
      <c r="CN3658" s="23">
        <v>2059384</v>
      </c>
      <c r="CO3658" s="23">
        <v>9996058</v>
      </c>
      <c r="CP3658" s="23">
        <v>1752032</v>
      </c>
      <c r="CQ3658" s="23">
        <v>14900000</v>
      </c>
      <c r="CR3658" s="23">
        <v>15500000</v>
      </c>
      <c r="CS3658" s="23">
        <v>17000000</v>
      </c>
      <c r="CT3658" s="23">
        <v>16500000</v>
      </c>
      <c r="CU3658" s="23">
        <v>14700000</v>
      </c>
      <c r="CV3658" s="23">
        <v>14700000</v>
      </c>
      <c r="CW3658" s="23">
        <v>14600000</v>
      </c>
      <c r="CX3658" s="23">
        <v>15500000</v>
      </c>
      <c r="CY3658" s="23">
        <v>12000000</v>
      </c>
      <c r="CZ3658" s="23">
        <v>12400000</v>
      </c>
      <c r="DA3658" s="23">
        <v>3372109</v>
      </c>
      <c r="DB3658" s="23">
        <v>3466263</v>
      </c>
      <c r="DC3658" s="23">
        <v>3783165</v>
      </c>
      <c r="DD3658">
        <v>0</v>
      </c>
      <c r="DE3658">
        <v>0</v>
      </c>
      <c r="DF3658">
        <v>0</v>
      </c>
    </row>
    <row r="3659" spans="1:110" x14ac:dyDescent="0.25">
      <c r="A3659" s="18" t="str">
        <f t="shared" si="57"/>
        <v>program_CPP_All_All_SDGE_1-in-2_MONTHLY SYSTEM PEAK DAY_2027_6</v>
      </c>
      <c r="B3659" t="s">
        <v>51</v>
      </c>
      <c r="C3659" t="s">
        <v>121</v>
      </c>
      <c r="D3659" t="s">
        <v>7</v>
      </c>
      <c r="E3659" t="s">
        <v>7</v>
      </c>
      <c r="F3659" t="s">
        <v>125</v>
      </c>
      <c r="G3659" t="s">
        <v>111</v>
      </c>
      <c r="H3659" t="s">
        <v>20</v>
      </c>
      <c r="I3659">
        <v>2027</v>
      </c>
      <c r="J3659">
        <v>6</v>
      </c>
      <c r="K3659">
        <v>13516.727999999999</v>
      </c>
      <c r="L3659">
        <v>363203.1</v>
      </c>
      <c r="M3659">
        <v>352827.7</v>
      </c>
      <c r="N3659">
        <v>347445.2</v>
      </c>
      <c r="O3659">
        <v>347795.1</v>
      </c>
      <c r="P3659">
        <v>361315.8</v>
      </c>
      <c r="Q3659">
        <v>396557</v>
      </c>
      <c r="R3659">
        <v>445706.6</v>
      </c>
      <c r="S3659">
        <v>481179.8</v>
      </c>
      <c r="T3659">
        <v>512277.7</v>
      </c>
      <c r="U3659">
        <v>533279.9</v>
      </c>
      <c r="V3659">
        <v>550512.6</v>
      </c>
      <c r="W3659">
        <v>563612.19999999995</v>
      </c>
      <c r="X3659">
        <v>570993.30000000005</v>
      </c>
      <c r="Y3659">
        <v>579189.6</v>
      </c>
      <c r="Z3659">
        <v>580118.4</v>
      </c>
      <c r="AA3659">
        <v>570246.9</v>
      </c>
      <c r="AB3659">
        <v>552847.1</v>
      </c>
      <c r="AC3659">
        <v>537095.1</v>
      </c>
      <c r="AD3659">
        <v>505948.2</v>
      </c>
      <c r="AE3659">
        <v>490188.3</v>
      </c>
      <c r="AF3659">
        <v>467664.5</v>
      </c>
      <c r="AG3659">
        <v>441728.2</v>
      </c>
      <c r="AH3659">
        <v>411543.6</v>
      </c>
      <c r="AI3659">
        <v>385797.4</v>
      </c>
      <c r="AJ3659">
        <v>63.073439999999998</v>
      </c>
      <c r="AK3659">
        <v>62.356029999999997</v>
      </c>
      <c r="AL3659">
        <v>61.19117</v>
      </c>
      <c r="AM3659">
        <v>60.518259999999998</v>
      </c>
      <c r="AN3659">
        <v>60.838090000000001</v>
      </c>
      <c r="AO3659">
        <v>60.619860000000003</v>
      </c>
      <c r="AP3659">
        <v>60.357199999999999</v>
      </c>
      <c r="AQ3659">
        <v>61.701450000000001</v>
      </c>
      <c r="AR3659">
        <v>64.202150000000003</v>
      </c>
      <c r="AS3659">
        <v>67.235799999999998</v>
      </c>
      <c r="AT3659">
        <v>70.485100000000003</v>
      </c>
      <c r="AU3659">
        <v>73.700180000000003</v>
      </c>
      <c r="AV3659">
        <v>75.102140000000006</v>
      </c>
      <c r="AW3659">
        <v>76.397559999999999</v>
      </c>
      <c r="AX3659">
        <v>77.091849999999994</v>
      </c>
      <c r="AY3659">
        <v>76.843239999999994</v>
      </c>
      <c r="AZ3659">
        <v>76.072479999999999</v>
      </c>
      <c r="BA3659">
        <v>74.246809999999996</v>
      </c>
      <c r="BB3659">
        <v>72.971649999999997</v>
      </c>
      <c r="BC3659">
        <v>70.829210000000003</v>
      </c>
      <c r="BD3659">
        <v>68.10154</v>
      </c>
      <c r="BE3659">
        <v>66.001750000000001</v>
      </c>
      <c r="BF3659">
        <v>64.669240000000002</v>
      </c>
      <c r="BG3659">
        <v>63.786459999999998</v>
      </c>
      <c r="BH3659">
        <v>961.17960000000005</v>
      </c>
      <c r="BI3659">
        <v>1751.6030000000001</v>
      </c>
      <c r="BJ3659">
        <v>2893.38</v>
      </c>
      <c r="BK3659">
        <v>2898.8209999999999</v>
      </c>
      <c r="BL3659">
        <v>4134.6989999999996</v>
      </c>
      <c r="BM3659">
        <v>7793.0209999999997</v>
      </c>
      <c r="BN3659">
        <v>9339.1280000000006</v>
      </c>
      <c r="BO3659">
        <v>9733.7250000000004</v>
      </c>
      <c r="BP3659">
        <v>6310.4229999999998</v>
      </c>
      <c r="BQ3659">
        <v>2394.453</v>
      </c>
      <c r="BR3659">
        <v>5095.6899999999996</v>
      </c>
      <c r="BS3659">
        <v>3391.9789999999998</v>
      </c>
      <c r="BT3659">
        <v>3269.3969999999999</v>
      </c>
      <c r="BU3659">
        <v>4902.0410000000002</v>
      </c>
      <c r="BV3659">
        <v>8209.5990000000002</v>
      </c>
      <c r="BW3659">
        <v>7046.3130000000001</v>
      </c>
      <c r="BX3659">
        <v>7113.9470000000001</v>
      </c>
      <c r="BY3659">
        <v>6138.4790000000003</v>
      </c>
      <c r="BZ3659">
        <v>846.88480000000004</v>
      </c>
      <c r="CA3659">
        <v>-204.1165</v>
      </c>
      <c r="CB3659">
        <v>-323.83640000000003</v>
      </c>
      <c r="CC3659">
        <v>-3425.2539999999999</v>
      </c>
      <c r="CD3659">
        <v>-763.40909999999997</v>
      </c>
      <c r="CE3659">
        <v>-2273.9110000000001</v>
      </c>
      <c r="CF3659" s="23">
        <v>4905479</v>
      </c>
      <c r="CG3659" s="23">
        <v>8163802</v>
      </c>
      <c r="CH3659" s="23">
        <v>7127661</v>
      </c>
      <c r="CI3659" s="23">
        <v>5402929</v>
      </c>
      <c r="CJ3659" s="23">
        <v>4566228</v>
      </c>
      <c r="CK3659" s="23">
        <v>2216118</v>
      </c>
      <c r="CL3659" s="23">
        <v>2967119</v>
      </c>
      <c r="CM3659" s="23">
        <v>3051063</v>
      </c>
      <c r="CN3659" s="23">
        <v>2146678</v>
      </c>
      <c r="CO3659" s="23">
        <v>10400000</v>
      </c>
      <c r="CP3659" s="23">
        <v>1826298</v>
      </c>
      <c r="CQ3659" s="23">
        <v>15500000</v>
      </c>
      <c r="CR3659" s="23">
        <v>16100000</v>
      </c>
      <c r="CS3659" s="23">
        <v>17700000</v>
      </c>
      <c r="CT3659" s="23">
        <v>17200000</v>
      </c>
      <c r="CU3659" s="23">
        <v>15300000</v>
      </c>
      <c r="CV3659" s="23">
        <v>15300000</v>
      </c>
      <c r="CW3659" s="23">
        <v>15200000</v>
      </c>
      <c r="CX3659" s="23">
        <v>16100000</v>
      </c>
      <c r="CY3659" s="23">
        <v>12500000</v>
      </c>
      <c r="CZ3659" s="23">
        <v>13000000</v>
      </c>
      <c r="DA3659" s="23">
        <v>3515048</v>
      </c>
      <c r="DB3659" s="23">
        <v>3613193</v>
      </c>
      <c r="DC3659" s="23">
        <v>3943528</v>
      </c>
      <c r="DD3659">
        <v>0</v>
      </c>
      <c r="DE3659">
        <v>0</v>
      </c>
      <c r="DF3659">
        <v>0</v>
      </c>
    </row>
    <row r="3660" spans="1:110" x14ac:dyDescent="0.25">
      <c r="A3660" s="18" t="str">
        <f t="shared" si="57"/>
        <v>program_CPP_All_All_SDGE_1-in-2_MONTHLY SYSTEM PEAK DAY_2028_6</v>
      </c>
      <c r="B3660" t="s">
        <v>51</v>
      </c>
      <c r="C3660" t="s">
        <v>121</v>
      </c>
      <c r="D3660" t="s">
        <v>7</v>
      </c>
      <c r="E3660" t="s">
        <v>7</v>
      </c>
      <c r="F3660" t="s">
        <v>125</v>
      </c>
      <c r="G3660" t="s">
        <v>111</v>
      </c>
      <c r="H3660" t="s">
        <v>20</v>
      </c>
      <c r="I3660">
        <v>2028</v>
      </c>
      <c r="J3660">
        <v>6</v>
      </c>
      <c r="K3660">
        <v>13434.263999999999</v>
      </c>
      <c r="L3660">
        <v>365904.8</v>
      </c>
      <c r="M3660">
        <v>355454.3</v>
      </c>
      <c r="N3660">
        <v>350028.9</v>
      </c>
      <c r="O3660">
        <v>350367.4</v>
      </c>
      <c r="P3660">
        <v>363963</v>
      </c>
      <c r="Q3660">
        <v>399407.1</v>
      </c>
      <c r="R3660">
        <v>448847.4</v>
      </c>
      <c r="S3660">
        <v>484481.9</v>
      </c>
      <c r="T3660">
        <v>515597.1</v>
      </c>
      <c r="U3660">
        <v>536584.6</v>
      </c>
      <c r="V3660">
        <v>553887</v>
      </c>
      <c r="W3660">
        <v>567064.80000000005</v>
      </c>
      <c r="X3660">
        <v>574464.1</v>
      </c>
      <c r="Y3660">
        <v>582661.4</v>
      </c>
      <c r="Z3660">
        <v>583568.1</v>
      </c>
      <c r="AA3660">
        <v>573609.4</v>
      </c>
      <c r="AB3660">
        <v>556070</v>
      </c>
      <c r="AC3660">
        <v>540276.69999999995</v>
      </c>
      <c r="AD3660">
        <v>508951.3</v>
      </c>
      <c r="AE3660">
        <v>493099</v>
      </c>
      <c r="AF3660">
        <v>470468.4</v>
      </c>
      <c r="AG3660">
        <v>444587.9</v>
      </c>
      <c r="AH3660">
        <v>414428.5</v>
      </c>
      <c r="AI3660">
        <v>388625</v>
      </c>
      <c r="AJ3660">
        <v>63.073009999999996</v>
      </c>
      <c r="AK3660">
        <v>62.355629999999998</v>
      </c>
      <c r="AL3660">
        <v>61.190069999999999</v>
      </c>
      <c r="AM3660">
        <v>60.517020000000002</v>
      </c>
      <c r="AN3660">
        <v>60.837209999999999</v>
      </c>
      <c r="AO3660">
        <v>60.619050000000001</v>
      </c>
      <c r="AP3660">
        <v>60.356969999999997</v>
      </c>
      <c r="AQ3660">
        <v>61.701059999999998</v>
      </c>
      <c r="AR3660">
        <v>64.201890000000006</v>
      </c>
      <c r="AS3660">
        <v>67.235690000000005</v>
      </c>
      <c r="AT3660">
        <v>70.485259999999997</v>
      </c>
      <c r="AU3660">
        <v>73.700860000000006</v>
      </c>
      <c r="AV3660">
        <v>75.102860000000007</v>
      </c>
      <c r="AW3660">
        <v>76.398489999999995</v>
      </c>
      <c r="AX3660">
        <v>77.092870000000005</v>
      </c>
      <c r="AY3660">
        <v>76.844099999999997</v>
      </c>
      <c r="AZ3660">
        <v>76.073030000000003</v>
      </c>
      <c r="BA3660">
        <v>74.247299999999996</v>
      </c>
      <c r="BB3660">
        <v>72.971869999999996</v>
      </c>
      <c r="BC3660">
        <v>70.829229999999995</v>
      </c>
      <c r="BD3660">
        <v>68.101249999999993</v>
      </c>
      <c r="BE3660">
        <v>66.001009999999994</v>
      </c>
      <c r="BF3660">
        <v>64.668440000000004</v>
      </c>
      <c r="BG3660">
        <v>63.785719999999998</v>
      </c>
      <c r="BH3660">
        <v>981.5625</v>
      </c>
      <c r="BI3660">
        <v>1788.748</v>
      </c>
      <c r="BJ3660">
        <v>2954.7370000000001</v>
      </c>
      <c r="BK3660">
        <v>2960.2930000000001</v>
      </c>
      <c r="BL3660">
        <v>4222.38</v>
      </c>
      <c r="BM3660">
        <v>7958.28</v>
      </c>
      <c r="BN3660">
        <v>9537.1740000000009</v>
      </c>
      <c r="BO3660">
        <v>9940.1389999999992</v>
      </c>
      <c r="BP3660">
        <v>6444.2430000000004</v>
      </c>
      <c r="BQ3660">
        <v>2445.23</v>
      </c>
      <c r="BR3660">
        <v>5203.75</v>
      </c>
      <c r="BS3660">
        <v>3463.9090000000001</v>
      </c>
      <c r="BT3660">
        <v>3338.7280000000001</v>
      </c>
      <c r="BU3660">
        <v>5005.9939999999997</v>
      </c>
      <c r="BV3660">
        <v>8383.6910000000007</v>
      </c>
      <c r="BW3660">
        <v>7195.7370000000001</v>
      </c>
      <c r="BX3660">
        <v>7264.8059999999996</v>
      </c>
      <c r="BY3660">
        <v>6268.652</v>
      </c>
      <c r="BZ3660">
        <v>864.84389999999996</v>
      </c>
      <c r="CA3660">
        <v>-208.4451</v>
      </c>
      <c r="CB3660">
        <v>-330.70370000000003</v>
      </c>
      <c r="CC3660">
        <v>-3497.8910000000001</v>
      </c>
      <c r="CD3660">
        <v>-779.59799999999996</v>
      </c>
      <c r="CE3660">
        <v>-2322.1320000000001</v>
      </c>
      <c r="CF3660" s="23">
        <v>5115737</v>
      </c>
      <c r="CG3660" s="23">
        <v>8513718</v>
      </c>
      <c r="CH3660" s="23">
        <v>7433166</v>
      </c>
      <c r="CI3660" s="23">
        <v>5634508</v>
      </c>
      <c r="CJ3660" s="23">
        <v>4761945</v>
      </c>
      <c r="CK3660" s="23">
        <v>2311105</v>
      </c>
      <c r="CL3660" s="23">
        <v>3094296</v>
      </c>
      <c r="CM3660" s="23">
        <v>3181837</v>
      </c>
      <c r="CN3660" s="23">
        <v>2238689</v>
      </c>
      <c r="CO3660" s="23">
        <v>10900000</v>
      </c>
      <c r="CP3660" s="23">
        <v>1904577</v>
      </c>
      <c r="CQ3660" s="23">
        <v>16200000</v>
      </c>
      <c r="CR3660" s="23">
        <v>16800000</v>
      </c>
      <c r="CS3660" s="23">
        <v>18500000</v>
      </c>
      <c r="CT3660" s="23">
        <v>17900000</v>
      </c>
      <c r="CU3660" s="23">
        <v>16000000</v>
      </c>
      <c r="CV3660" s="23">
        <v>15900000</v>
      </c>
      <c r="CW3660" s="23">
        <v>15900000</v>
      </c>
      <c r="CX3660" s="23">
        <v>16800000</v>
      </c>
      <c r="CY3660" s="23">
        <v>13100000</v>
      </c>
      <c r="CZ3660" s="23">
        <v>13500000</v>
      </c>
      <c r="DA3660" s="23">
        <v>3665709</v>
      </c>
      <c r="DB3660" s="23">
        <v>3768061</v>
      </c>
      <c r="DC3660" s="23">
        <v>4112555</v>
      </c>
      <c r="DD3660">
        <v>0</v>
      </c>
      <c r="DE3660">
        <v>0</v>
      </c>
      <c r="DF3660">
        <v>0</v>
      </c>
    </row>
    <row r="3661" spans="1:110" x14ac:dyDescent="0.25">
      <c r="A3661" s="18" t="str">
        <f t="shared" si="57"/>
        <v>program_CPP_All_All_SDGE_1-in-2_MONTHLY SYSTEM PEAK DAY_2029_6</v>
      </c>
      <c r="B3661" t="s">
        <v>51</v>
      </c>
      <c r="C3661" t="s">
        <v>121</v>
      </c>
      <c r="D3661" t="s">
        <v>7</v>
      </c>
      <c r="E3661" t="s">
        <v>7</v>
      </c>
      <c r="F3661" t="s">
        <v>125</v>
      </c>
      <c r="G3661" t="s">
        <v>111</v>
      </c>
      <c r="H3661" t="s">
        <v>20</v>
      </c>
      <c r="I3661">
        <v>2029</v>
      </c>
      <c r="J3661">
        <v>6</v>
      </c>
      <c r="K3661">
        <v>13352.892</v>
      </c>
      <c r="L3661">
        <v>368621.2</v>
      </c>
      <c r="M3661">
        <v>358095.3</v>
      </c>
      <c r="N3661">
        <v>352626.8</v>
      </c>
      <c r="O3661">
        <v>352953.9</v>
      </c>
      <c r="P3661">
        <v>366625.1</v>
      </c>
      <c r="Q3661">
        <v>402273.8</v>
      </c>
      <c r="R3661">
        <v>452006.8</v>
      </c>
      <c r="S3661">
        <v>487804.4</v>
      </c>
      <c r="T3661">
        <v>518938.8</v>
      </c>
      <c r="U3661">
        <v>539912.9</v>
      </c>
      <c r="V3661">
        <v>557286</v>
      </c>
      <c r="W3661">
        <v>570542.6</v>
      </c>
      <c r="X3661">
        <v>577960.4</v>
      </c>
      <c r="Y3661">
        <v>586159.30000000005</v>
      </c>
      <c r="Z3661">
        <v>587044</v>
      </c>
      <c r="AA3661">
        <v>576997.80000000005</v>
      </c>
      <c r="AB3661">
        <v>559318.1</v>
      </c>
      <c r="AC3661">
        <v>543482.6</v>
      </c>
      <c r="AD3661">
        <v>511977.3</v>
      </c>
      <c r="AE3661">
        <v>496031.8</v>
      </c>
      <c r="AF3661">
        <v>473293.3</v>
      </c>
      <c r="AG3661">
        <v>447466.9</v>
      </c>
      <c r="AH3661">
        <v>417330.7</v>
      </c>
      <c r="AI3661">
        <v>391468.4</v>
      </c>
      <c r="AJ3661">
        <v>63.072569999999999</v>
      </c>
      <c r="AK3661">
        <v>62.355220000000003</v>
      </c>
      <c r="AL3661">
        <v>61.188969999999998</v>
      </c>
      <c r="AM3661">
        <v>60.515770000000003</v>
      </c>
      <c r="AN3661">
        <v>60.836320000000001</v>
      </c>
      <c r="AO3661">
        <v>60.618229999999997</v>
      </c>
      <c r="AP3661">
        <v>60.356729999999999</v>
      </c>
      <c r="AQ3661">
        <v>61.700670000000002</v>
      </c>
      <c r="AR3661">
        <v>64.201629999999994</v>
      </c>
      <c r="AS3661">
        <v>67.235579999999999</v>
      </c>
      <c r="AT3661">
        <v>70.485420000000005</v>
      </c>
      <c r="AU3661">
        <v>73.701530000000005</v>
      </c>
      <c r="AV3661">
        <v>75.103579999999994</v>
      </c>
      <c r="AW3661">
        <v>76.399429999999995</v>
      </c>
      <c r="AX3661">
        <v>77.093900000000005</v>
      </c>
      <c r="AY3661">
        <v>76.844970000000004</v>
      </c>
      <c r="AZ3661">
        <v>76.073570000000004</v>
      </c>
      <c r="BA3661">
        <v>74.247799999999998</v>
      </c>
      <c r="BB3661">
        <v>72.972080000000005</v>
      </c>
      <c r="BC3661">
        <v>70.829250000000002</v>
      </c>
      <c r="BD3661">
        <v>68.100960000000001</v>
      </c>
      <c r="BE3661">
        <v>66.00027</v>
      </c>
      <c r="BF3661">
        <v>64.667640000000006</v>
      </c>
      <c r="BG3661">
        <v>63.784959999999998</v>
      </c>
      <c r="BH3661">
        <v>1001.9450000000001</v>
      </c>
      <c r="BI3661">
        <v>1825.8920000000001</v>
      </c>
      <c r="BJ3661">
        <v>3016.0940000000001</v>
      </c>
      <c r="BK3661">
        <v>3021.7660000000001</v>
      </c>
      <c r="BL3661">
        <v>4310.0609999999997</v>
      </c>
      <c r="BM3661">
        <v>8123.54</v>
      </c>
      <c r="BN3661">
        <v>9735.2209999999995</v>
      </c>
      <c r="BO3661">
        <v>10146.549999999999</v>
      </c>
      <c r="BP3661">
        <v>6578.0619999999999</v>
      </c>
      <c r="BQ3661">
        <v>2496.0070000000001</v>
      </c>
      <c r="BR3661">
        <v>5311.81</v>
      </c>
      <c r="BS3661">
        <v>3535.84</v>
      </c>
      <c r="BT3661">
        <v>3408.06</v>
      </c>
      <c r="BU3661">
        <v>5109.9470000000001</v>
      </c>
      <c r="BV3661">
        <v>8557.7849999999999</v>
      </c>
      <c r="BW3661">
        <v>7345.1620000000003</v>
      </c>
      <c r="BX3661">
        <v>7415.665</v>
      </c>
      <c r="BY3661">
        <v>6398.826</v>
      </c>
      <c r="BZ3661">
        <v>882.80309999999997</v>
      </c>
      <c r="CA3661">
        <v>-212.77359999999999</v>
      </c>
      <c r="CB3661">
        <v>-337.57100000000003</v>
      </c>
      <c r="CC3661">
        <v>-3570.527</v>
      </c>
      <c r="CD3661">
        <v>-795.78689999999995</v>
      </c>
      <c r="CE3661">
        <v>-2370.3530000000001</v>
      </c>
      <c r="CF3661" s="23">
        <v>5330407</v>
      </c>
      <c r="CG3661" s="23">
        <v>8870977</v>
      </c>
      <c r="CH3661" s="23">
        <v>7745082</v>
      </c>
      <c r="CI3661" s="23">
        <v>5870948</v>
      </c>
      <c r="CJ3661" s="23">
        <v>4961769</v>
      </c>
      <c r="CK3661" s="23">
        <v>2408085</v>
      </c>
      <c r="CL3661" s="23">
        <v>3224141</v>
      </c>
      <c r="CM3661" s="23">
        <v>3315356</v>
      </c>
      <c r="CN3661" s="23">
        <v>2332630</v>
      </c>
      <c r="CO3661" s="23">
        <v>11300000</v>
      </c>
      <c r="CP3661" s="23">
        <v>1984498</v>
      </c>
      <c r="CQ3661" s="23">
        <v>16800000</v>
      </c>
      <c r="CR3661" s="23">
        <v>17500000</v>
      </c>
      <c r="CS3661" s="23">
        <v>19200000</v>
      </c>
      <c r="CT3661" s="23">
        <v>18700000</v>
      </c>
      <c r="CU3661" s="23">
        <v>16700000</v>
      </c>
      <c r="CV3661" s="23">
        <v>16600000</v>
      </c>
      <c r="CW3661" s="23">
        <v>16600000</v>
      </c>
      <c r="CX3661" s="23">
        <v>17500000</v>
      </c>
      <c r="CY3661" s="23">
        <v>13600000</v>
      </c>
      <c r="CZ3661" s="23">
        <v>14100000</v>
      </c>
      <c r="DA3661" s="23">
        <v>3819533</v>
      </c>
      <c r="DB3661" s="23">
        <v>3926179</v>
      </c>
      <c r="DC3661" s="23">
        <v>4285129</v>
      </c>
      <c r="DD3661">
        <v>0</v>
      </c>
      <c r="DE3661">
        <v>0</v>
      </c>
      <c r="DF3661">
        <v>0</v>
      </c>
    </row>
    <row r="3662" spans="1:110" x14ac:dyDescent="0.25">
      <c r="A3662" s="18" t="str">
        <f t="shared" si="57"/>
        <v>program_CPP_All_All_SDGE_1-in-2_MONTHLY SYSTEM PEAK DAY_2030_6</v>
      </c>
      <c r="B3662" t="s">
        <v>51</v>
      </c>
      <c r="C3662" t="s">
        <v>121</v>
      </c>
      <c r="D3662" t="s">
        <v>7</v>
      </c>
      <c r="E3662" t="s">
        <v>7</v>
      </c>
      <c r="F3662" t="s">
        <v>125</v>
      </c>
      <c r="G3662" t="s">
        <v>111</v>
      </c>
      <c r="H3662" t="s">
        <v>20</v>
      </c>
      <c r="I3662">
        <v>2030</v>
      </c>
      <c r="J3662">
        <v>6</v>
      </c>
      <c r="K3662">
        <v>13273.6</v>
      </c>
      <c r="L3662">
        <v>371485.2</v>
      </c>
      <c r="M3662">
        <v>360879.6</v>
      </c>
      <c r="N3662">
        <v>355365.8</v>
      </c>
      <c r="O3662">
        <v>355681.3</v>
      </c>
      <c r="P3662">
        <v>369433.1</v>
      </c>
      <c r="Q3662">
        <v>405299.6</v>
      </c>
      <c r="R3662">
        <v>455344</v>
      </c>
      <c r="S3662">
        <v>491317.3</v>
      </c>
      <c r="T3662">
        <v>522479.4</v>
      </c>
      <c r="U3662">
        <v>543445.5</v>
      </c>
      <c r="V3662">
        <v>560895.19999999995</v>
      </c>
      <c r="W3662">
        <v>574235.5</v>
      </c>
      <c r="X3662">
        <v>581674.19999999995</v>
      </c>
      <c r="Y3662">
        <v>589876.80000000005</v>
      </c>
      <c r="Z3662">
        <v>590739.4</v>
      </c>
      <c r="AA3662">
        <v>580601.30000000005</v>
      </c>
      <c r="AB3662">
        <v>562774.19999999995</v>
      </c>
      <c r="AC3662">
        <v>546891.5</v>
      </c>
      <c r="AD3662">
        <v>515194.6</v>
      </c>
      <c r="AE3662">
        <v>499150.1</v>
      </c>
      <c r="AF3662">
        <v>476295.5</v>
      </c>
      <c r="AG3662">
        <v>450517.3</v>
      </c>
      <c r="AH3662">
        <v>420396.7</v>
      </c>
      <c r="AI3662">
        <v>394467.8</v>
      </c>
      <c r="AJ3662">
        <v>63.072130000000001</v>
      </c>
      <c r="AK3662">
        <v>62.354799999999997</v>
      </c>
      <c r="AL3662">
        <v>61.187840000000001</v>
      </c>
      <c r="AM3662">
        <v>60.514470000000003</v>
      </c>
      <c r="AN3662">
        <v>60.835410000000003</v>
      </c>
      <c r="AO3662">
        <v>60.617379999999997</v>
      </c>
      <c r="AP3662">
        <v>60.356490000000001</v>
      </c>
      <c r="AQ3662">
        <v>61.700270000000003</v>
      </c>
      <c r="AR3662">
        <v>64.201369999999997</v>
      </c>
      <c r="AS3662">
        <v>67.235470000000007</v>
      </c>
      <c r="AT3662">
        <v>70.485590000000002</v>
      </c>
      <c r="AU3662">
        <v>73.702240000000003</v>
      </c>
      <c r="AV3662">
        <v>75.104320000000001</v>
      </c>
      <c r="AW3662">
        <v>76.400400000000005</v>
      </c>
      <c r="AX3662">
        <v>77.09496</v>
      </c>
      <c r="AY3662">
        <v>76.845860000000002</v>
      </c>
      <c r="AZ3662">
        <v>76.07414</v>
      </c>
      <c r="BA3662">
        <v>74.248310000000004</v>
      </c>
      <c r="BB3662">
        <v>72.972300000000004</v>
      </c>
      <c r="BC3662">
        <v>70.829260000000005</v>
      </c>
      <c r="BD3662">
        <v>68.100650000000002</v>
      </c>
      <c r="BE3662">
        <v>65.999520000000004</v>
      </c>
      <c r="BF3662">
        <v>64.666809999999998</v>
      </c>
      <c r="BG3662">
        <v>63.784190000000002</v>
      </c>
      <c r="BH3662">
        <v>1022.965</v>
      </c>
      <c r="BI3662">
        <v>1864.1980000000001</v>
      </c>
      <c r="BJ3662">
        <v>3079.3690000000001</v>
      </c>
      <c r="BK3662">
        <v>3085.16</v>
      </c>
      <c r="BL3662">
        <v>4400.4809999999998</v>
      </c>
      <c r="BM3662">
        <v>8293.9639999999999</v>
      </c>
      <c r="BN3662">
        <v>9939.4560000000001</v>
      </c>
      <c r="BO3662">
        <v>10359.42</v>
      </c>
      <c r="BP3662">
        <v>6716.0630000000001</v>
      </c>
      <c r="BQ3662">
        <v>2548.3710000000001</v>
      </c>
      <c r="BR3662">
        <v>5423.2460000000001</v>
      </c>
      <c r="BS3662">
        <v>3610.018</v>
      </c>
      <c r="BT3662">
        <v>3479.5569999999998</v>
      </c>
      <c r="BU3662">
        <v>5217.1490000000003</v>
      </c>
      <c r="BV3662">
        <v>8737.3189999999995</v>
      </c>
      <c r="BW3662">
        <v>7499.2569999999996</v>
      </c>
      <c r="BX3662">
        <v>7571.2380000000003</v>
      </c>
      <c r="BY3662">
        <v>6533.067</v>
      </c>
      <c r="BZ3662">
        <v>901.32339999999999</v>
      </c>
      <c r="CA3662">
        <v>-217.23740000000001</v>
      </c>
      <c r="CB3662">
        <v>-344.65289999999999</v>
      </c>
      <c r="CC3662">
        <v>-3645.433</v>
      </c>
      <c r="CD3662">
        <v>-812.48180000000002</v>
      </c>
      <c r="CE3662">
        <v>-2420.08</v>
      </c>
      <c r="CF3662" s="23">
        <v>5556406</v>
      </c>
      <c r="CG3662" s="23">
        <v>9247090</v>
      </c>
      <c r="CH3662" s="23">
        <v>8073459</v>
      </c>
      <c r="CI3662" s="23">
        <v>6119865</v>
      </c>
      <c r="CJ3662" s="23">
        <v>5172139</v>
      </c>
      <c r="CK3662" s="23">
        <v>2510184</v>
      </c>
      <c r="CL3662" s="23">
        <v>3360838</v>
      </c>
      <c r="CM3662" s="23">
        <v>3455921</v>
      </c>
      <c r="CN3662" s="23">
        <v>2431529</v>
      </c>
      <c r="CO3662" s="23">
        <v>11800000</v>
      </c>
      <c r="CP3662" s="23">
        <v>2068637</v>
      </c>
      <c r="CQ3662" s="23">
        <v>17600000</v>
      </c>
      <c r="CR3662" s="23">
        <v>18300000</v>
      </c>
      <c r="CS3662" s="23">
        <v>20000000</v>
      </c>
      <c r="CT3662" s="23">
        <v>19500000</v>
      </c>
      <c r="CU3662" s="23">
        <v>17400000</v>
      </c>
      <c r="CV3662" s="23">
        <v>17300000</v>
      </c>
      <c r="CW3662" s="23">
        <v>17300000</v>
      </c>
      <c r="CX3662" s="23">
        <v>18300000</v>
      </c>
      <c r="CY3662" s="23">
        <v>14200000</v>
      </c>
      <c r="CZ3662" s="23">
        <v>14700000</v>
      </c>
      <c r="DA3662" s="23">
        <v>3981474</v>
      </c>
      <c r="DB3662" s="23">
        <v>4092642</v>
      </c>
      <c r="DC3662" s="23">
        <v>4466811</v>
      </c>
      <c r="DD3662">
        <v>0</v>
      </c>
      <c r="DE3662">
        <v>0</v>
      </c>
      <c r="DF3662">
        <v>0</v>
      </c>
    </row>
    <row r="3663" spans="1:110" x14ac:dyDescent="0.25">
      <c r="A3663" s="18" t="str">
        <f t="shared" si="57"/>
        <v>program_CPP_All_All_SDGE_1-in-2_MONTHLY SYSTEM PEAK DAY_2019_7</v>
      </c>
      <c r="B3663" t="s">
        <v>51</v>
      </c>
      <c r="C3663" t="s">
        <v>121</v>
      </c>
      <c r="D3663" t="s">
        <v>7</v>
      </c>
      <c r="E3663" t="s">
        <v>7</v>
      </c>
      <c r="F3663" t="s">
        <v>125</v>
      </c>
      <c r="G3663" t="s">
        <v>111</v>
      </c>
      <c r="H3663" t="s">
        <v>20</v>
      </c>
      <c r="I3663">
        <v>2019</v>
      </c>
      <c r="J3663">
        <v>7</v>
      </c>
      <c r="K3663">
        <v>14227</v>
      </c>
      <c r="L3663">
        <v>344880.7</v>
      </c>
      <c r="M3663">
        <v>335059.3</v>
      </c>
      <c r="N3663">
        <v>329725.7</v>
      </c>
      <c r="O3663">
        <v>329523.5</v>
      </c>
      <c r="P3663">
        <v>342332</v>
      </c>
      <c r="Q3663">
        <v>375819.8</v>
      </c>
      <c r="R3663">
        <v>422896.2</v>
      </c>
      <c r="S3663">
        <v>456758.9</v>
      </c>
      <c r="T3663">
        <v>481233.8</v>
      </c>
      <c r="U3663">
        <v>502295.8</v>
      </c>
      <c r="V3663">
        <v>527983.19999999995</v>
      </c>
      <c r="W3663">
        <v>547094.30000000005</v>
      </c>
      <c r="X3663">
        <v>559644</v>
      </c>
      <c r="Y3663">
        <v>571600.19999999995</v>
      </c>
      <c r="Z3663">
        <v>573569.6</v>
      </c>
      <c r="AA3663">
        <v>564100.80000000005</v>
      </c>
      <c r="AB3663">
        <v>547936.4</v>
      </c>
      <c r="AC3663">
        <v>530568.6</v>
      </c>
      <c r="AD3663">
        <v>498022.2</v>
      </c>
      <c r="AE3663">
        <v>486671.5</v>
      </c>
      <c r="AF3663">
        <v>470987.9</v>
      </c>
      <c r="AG3663">
        <v>438125.3</v>
      </c>
      <c r="AH3663">
        <v>399458.7</v>
      </c>
      <c r="AI3663">
        <v>369593.59999999998</v>
      </c>
      <c r="AJ3663">
        <v>69.881860000000003</v>
      </c>
      <c r="AK3663">
        <v>69.628119999999996</v>
      </c>
      <c r="AL3663">
        <v>69.249769999999998</v>
      </c>
      <c r="AM3663">
        <v>68.770510000000002</v>
      </c>
      <c r="AN3663">
        <v>68.49982</v>
      </c>
      <c r="AO3663">
        <v>68.438580000000002</v>
      </c>
      <c r="AP3663">
        <v>68.616870000000006</v>
      </c>
      <c r="AQ3663">
        <v>69.149979999999999</v>
      </c>
      <c r="AR3663">
        <v>72.026939999999996</v>
      </c>
      <c r="AS3663">
        <v>75.509150000000005</v>
      </c>
      <c r="AT3663">
        <v>79.044160000000005</v>
      </c>
      <c r="AU3663">
        <v>81.242980000000003</v>
      </c>
      <c r="AV3663">
        <v>83.029870000000003</v>
      </c>
      <c r="AW3663">
        <v>83.856639999999999</v>
      </c>
      <c r="AX3663">
        <v>83.044989999999999</v>
      </c>
      <c r="AY3663">
        <v>83.004660000000001</v>
      </c>
      <c r="AZ3663">
        <v>81.700819999999993</v>
      </c>
      <c r="BA3663">
        <v>80.261210000000005</v>
      </c>
      <c r="BB3663">
        <v>78.928240000000002</v>
      </c>
      <c r="BC3663">
        <v>76.539119999999997</v>
      </c>
      <c r="BD3663">
        <v>73.812399999999997</v>
      </c>
      <c r="BE3663">
        <v>72.180599999999998</v>
      </c>
      <c r="BF3663">
        <v>71.090190000000007</v>
      </c>
      <c r="BG3663">
        <v>70.314250000000001</v>
      </c>
      <c r="BH3663">
        <v>449.48180000000002</v>
      </c>
      <c r="BI3663">
        <v>1514.3209999999999</v>
      </c>
      <c r="BJ3663">
        <v>2460.1410000000001</v>
      </c>
      <c r="BK3663">
        <v>2382.623</v>
      </c>
      <c r="BL3663">
        <v>3436.248</v>
      </c>
      <c r="BM3663">
        <v>6503.1270000000004</v>
      </c>
      <c r="BN3663">
        <v>7394.0969999999998</v>
      </c>
      <c r="BO3663">
        <v>7839.3969999999999</v>
      </c>
      <c r="BP3663">
        <v>4468.3040000000001</v>
      </c>
      <c r="BQ3663">
        <v>2705.0830000000001</v>
      </c>
      <c r="BR3663">
        <v>3721.0390000000002</v>
      </c>
      <c r="BS3663">
        <v>3279.63</v>
      </c>
      <c r="BT3663">
        <v>3336.3180000000002</v>
      </c>
      <c r="BU3663">
        <v>5912.058</v>
      </c>
      <c r="BV3663">
        <v>8559.759</v>
      </c>
      <c r="BW3663">
        <v>6845.87</v>
      </c>
      <c r="BX3663">
        <v>7534.8090000000002</v>
      </c>
      <c r="BY3663">
        <v>6815.8289999999997</v>
      </c>
      <c r="BZ3663">
        <v>2902.4780000000001</v>
      </c>
      <c r="CA3663">
        <v>1738.163</v>
      </c>
      <c r="CB3663">
        <v>1488.6289999999999</v>
      </c>
      <c r="CC3663">
        <v>-644.75030000000004</v>
      </c>
      <c r="CD3663">
        <v>545.57579999999996</v>
      </c>
      <c r="CE3663">
        <v>32.96349</v>
      </c>
      <c r="CF3663" s="23">
        <v>3555116</v>
      </c>
      <c r="CG3663" s="23">
        <v>5736821</v>
      </c>
      <c r="CH3663" s="23">
        <v>5047487</v>
      </c>
      <c r="CI3663" s="23">
        <v>3828202</v>
      </c>
      <c r="CJ3663" s="23">
        <v>3217064</v>
      </c>
      <c r="CK3663" s="23">
        <v>1595674</v>
      </c>
      <c r="CL3663" s="23">
        <v>2094117</v>
      </c>
      <c r="CM3663" s="23">
        <v>2185921</v>
      </c>
      <c r="CN3663" s="23">
        <v>1494006</v>
      </c>
      <c r="CO3663" s="23">
        <v>7137194</v>
      </c>
      <c r="CP3663" s="23">
        <v>1120528</v>
      </c>
      <c r="CQ3663" s="23">
        <v>9762873</v>
      </c>
      <c r="CR3663" s="23">
        <v>10200000</v>
      </c>
      <c r="CS3663" s="23">
        <v>10900000</v>
      </c>
      <c r="CT3663" s="23">
        <v>11300000</v>
      </c>
      <c r="CU3663" s="23">
        <v>10600000</v>
      </c>
      <c r="CV3663" s="23">
        <v>10700000</v>
      </c>
      <c r="CW3663" s="23">
        <v>10500000</v>
      </c>
      <c r="CX3663" s="23">
        <v>11300000</v>
      </c>
      <c r="CY3663" s="23">
        <v>8804626</v>
      </c>
      <c r="CZ3663" s="23">
        <v>8751322</v>
      </c>
      <c r="DA3663" s="23">
        <v>2464492</v>
      </c>
      <c r="DB3663" s="23">
        <v>2531650</v>
      </c>
      <c r="DC3663" s="23">
        <v>2679101</v>
      </c>
      <c r="DD3663">
        <v>0</v>
      </c>
      <c r="DE3663">
        <v>0</v>
      </c>
      <c r="DF3663">
        <v>0</v>
      </c>
    </row>
    <row r="3664" spans="1:110" x14ac:dyDescent="0.25">
      <c r="A3664" s="18" t="str">
        <f t="shared" si="57"/>
        <v>program_CPP_All_All_SDGE_1-in-2_MONTHLY SYSTEM PEAK DAY_2020_7</v>
      </c>
      <c r="B3664" t="s">
        <v>51</v>
      </c>
      <c r="C3664" t="s">
        <v>121</v>
      </c>
      <c r="D3664" t="s">
        <v>7</v>
      </c>
      <c r="E3664" t="s">
        <v>7</v>
      </c>
      <c r="F3664" t="s">
        <v>125</v>
      </c>
      <c r="G3664" t="s">
        <v>111</v>
      </c>
      <c r="H3664" t="s">
        <v>20</v>
      </c>
      <c r="I3664">
        <v>2020</v>
      </c>
      <c r="J3664">
        <v>7</v>
      </c>
      <c r="K3664">
        <v>14129.421</v>
      </c>
      <c r="L3664">
        <v>346672.2</v>
      </c>
      <c r="M3664">
        <v>336798.9</v>
      </c>
      <c r="N3664">
        <v>331436.5</v>
      </c>
      <c r="O3664">
        <v>331219.8</v>
      </c>
      <c r="P3664">
        <v>344072.2</v>
      </c>
      <c r="Q3664">
        <v>377679.8</v>
      </c>
      <c r="R3664">
        <v>424927</v>
      </c>
      <c r="S3664">
        <v>458869.7</v>
      </c>
      <c r="T3664">
        <v>483360.3</v>
      </c>
      <c r="U3664">
        <v>504455.4</v>
      </c>
      <c r="V3664">
        <v>530232.30000000005</v>
      </c>
      <c r="W3664">
        <v>549353.19999999995</v>
      </c>
      <c r="X3664">
        <v>561894.5</v>
      </c>
      <c r="Y3664">
        <v>573821.80000000005</v>
      </c>
      <c r="Z3664">
        <v>575746.80000000005</v>
      </c>
      <c r="AA3664">
        <v>566180.9</v>
      </c>
      <c r="AB3664">
        <v>549915.69999999995</v>
      </c>
      <c r="AC3664">
        <v>532585.30000000005</v>
      </c>
      <c r="AD3664">
        <v>499876.9</v>
      </c>
      <c r="AE3664">
        <v>488448</v>
      </c>
      <c r="AF3664">
        <v>472774.2</v>
      </c>
      <c r="AG3664">
        <v>440005.6</v>
      </c>
      <c r="AH3664">
        <v>401392.1</v>
      </c>
      <c r="AI3664">
        <v>371474</v>
      </c>
      <c r="AJ3664">
        <v>69.881659999999997</v>
      </c>
      <c r="AK3664">
        <v>69.627809999999997</v>
      </c>
      <c r="AL3664">
        <v>69.249719999999996</v>
      </c>
      <c r="AM3664">
        <v>68.770219999999995</v>
      </c>
      <c r="AN3664">
        <v>68.499399999999994</v>
      </c>
      <c r="AO3664">
        <v>68.438280000000006</v>
      </c>
      <c r="AP3664">
        <v>68.616699999999994</v>
      </c>
      <c r="AQ3664">
        <v>69.149879999999996</v>
      </c>
      <c r="AR3664">
        <v>72.027109999999993</v>
      </c>
      <c r="AS3664">
        <v>75.509320000000002</v>
      </c>
      <c r="AT3664">
        <v>79.044759999999997</v>
      </c>
      <c r="AU3664">
        <v>81.244010000000003</v>
      </c>
      <c r="AV3664">
        <v>83.031180000000006</v>
      </c>
      <c r="AW3664">
        <v>83.858029999999999</v>
      </c>
      <c r="AX3664">
        <v>83.045919999999995</v>
      </c>
      <c r="AY3664">
        <v>83.005399999999995</v>
      </c>
      <c r="AZ3664">
        <v>81.701909999999998</v>
      </c>
      <c r="BA3664">
        <v>80.261979999999994</v>
      </c>
      <c r="BB3664">
        <v>78.928759999999997</v>
      </c>
      <c r="BC3664">
        <v>76.539609999999996</v>
      </c>
      <c r="BD3664">
        <v>73.812460000000002</v>
      </c>
      <c r="BE3664">
        <v>72.180580000000006</v>
      </c>
      <c r="BF3664">
        <v>71.089969999999994</v>
      </c>
      <c r="BG3664">
        <v>70.314089999999993</v>
      </c>
      <c r="BH3664">
        <v>458.73480000000001</v>
      </c>
      <c r="BI3664">
        <v>1545.4949999999999</v>
      </c>
      <c r="BJ3664">
        <v>2510.7849999999999</v>
      </c>
      <c r="BK3664">
        <v>2431.672</v>
      </c>
      <c r="BL3664">
        <v>3506.9859999999999</v>
      </c>
      <c r="BM3664">
        <v>6637</v>
      </c>
      <c r="BN3664">
        <v>7546.3109999999997</v>
      </c>
      <c r="BO3664">
        <v>8000.7780000000002</v>
      </c>
      <c r="BP3664">
        <v>4560.2889999999998</v>
      </c>
      <c r="BQ3664">
        <v>2760.77</v>
      </c>
      <c r="BR3664">
        <v>3797.64</v>
      </c>
      <c r="BS3664">
        <v>3347.1439999999998</v>
      </c>
      <c r="BT3664">
        <v>3404.9989999999998</v>
      </c>
      <c r="BU3664">
        <v>6033.7629999999999</v>
      </c>
      <c r="BV3664">
        <v>8735.9689999999991</v>
      </c>
      <c r="BW3664">
        <v>6986.799</v>
      </c>
      <c r="BX3664">
        <v>7689.9189999999999</v>
      </c>
      <c r="BY3664">
        <v>6956.1390000000001</v>
      </c>
      <c r="BZ3664">
        <v>2962.2289999999998</v>
      </c>
      <c r="CA3664">
        <v>1773.944</v>
      </c>
      <c r="CB3664">
        <v>1519.2739999999999</v>
      </c>
      <c r="CC3664">
        <v>-658.0231</v>
      </c>
      <c r="CD3664">
        <v>556.80700000000002</v>
      </c>
      <c r="CE3664">
        <v>33.642069999999997</v>
      </c>
      <c r="CF3664" s="23">
        <v>3702993</v>
      </c>
      <c r="CG3664" s="23">
        <v>5975447</v>
      </c>
      <c r="CH3664" s="23">
        <v>5257441</v>
      </c>
      <c r="CI3664" s="23">
        <v>3987439</v>
      </c>
      <c r="CJ3664" s="23">
        <v>3350880</v>
      </c>
      <c r="CK3664" s="23">
        <v>1662047</v>
      </c>
      <c r="CL3664" s="23">
        <v>2181223</v>
      </c>
      <c r="CM3664" s="23">
        <v>2276845</v>
      </c>
      <c r="CN3664" s="23">
        <v>1556150</v>
      </c>
      <c r="CO3664" s="23">
        <v>7434069</v>
      </c>
      <c r="CP3664" s="23">
        <v>1167137</v>
      </c>
      <c r="CQ3664" s="23">
        <v>10200000</v>
      </c>
      <c r="CR3664" s="23">
        <v>10700000</v>
      </c>
      <c r="CS3664" s="23">
        <v>11300000</v>
      </c>
      <c r="CT3664" s="23">
        <v>11800000</v>
      </c>
      <c r="CU3664" s="23">
        <v>11000000</v>
      </c>
      <c r="CV3664" s="23">
        <v>11200000</v>
      </c>
      <c r="CW3664" s="23">
        <v>10900000</v>
      </c>
      <c r="CX3664" s="23">
        <v>11800000</v>
      </c>
      <c r="CY3664" s="23">
        <v>9170859</v>
      </c>
      <c r="CZ3664" s="23">
        <v>9115338</v>
      </c>
      <c r="DA3664" s="23">
        <v>2567004</v>
      </c>
      <c r="DB3664" s="23">
        <v>2636956</v>
      </c>
      <c r="DC3664" s="23">
        <v>2790539</v>
      </c>
      <c r="DD3664">
        <v>0</v>
      </c>
      <c r="DE3664">
        <v>0</v>
      </c>
      <c r="DF3664">
        <v>0</v>
      </c>
    </row>
    <row r="3665" spans="1:110" x14ac:dyDescent="0.25">
      <c r="A3665" s="18" t="str">
        <f t="shared" si="57"/>
        <v>program_CPP_All_All_SDGE_1-in-2_MONTHLY SYSTEM PEAK DAY_2021_7</v>
      </c>
      <c r="B3665" t="s">
        <v>51</v>
      </c>
      <c r="C3665" t="s">
        <v>121</v>
      </c>
      <c r="D3665" t="s">
        <v>7</v>
      </c>
      <c r="E3665" t="s">
        <v>7</v>
      </c>
      <c r="F3665" t="s">
        <v>125</v>
      </c>
      <c r="G3665" t="s">
        <v>111</v>
      </c>
      <c r="H3665" t="s">
        <v>20</v>
      </c>
      <c r="I3665">
        <v>2021</v>
      </c>
      <c r="J3665">
        <v>7</v>
      </c>
      <c r="K3665">
        <v>14025.019</v>
      </c>
      <c r="L3665">
        <v>347411.5</v>
      </c>
      <c r="M3665">
        <v>337516.5</v>
      </c>
      <c r="N3665">
        <v>332141.7</v>
      </c>
      <c r="O3665">
        <v>331914.09999999998</v>
      </c>
      <c r="P3665">
        <v>344776.2</v>
      </c>
      <c r="Q3665">
        <v>378413</v>
      </c>
      <c r="R3665">
        <v>425703</v>
      </c>
      <c r="S3665">
        <v>459642.9</v>
      </c>
      <c r="T3665">
        <v>484098.3</v>
      </c>
      <c r="U3665">
        <v>505178.4</v>
      </c>
      <c r="V3665">
        <v>530975.9</v>
      </c>
      <c r="W3665">
        <v>550067.4</v>
      </c>
      <c r="X3665">
        <v>562577.69999999995</v>
      </c>
      <c r="Y3665">
        <v>574459.1</v>
      </c>
      <c r="Z3665">
        <v>576345.30000000005</v>
      </c>
      <c r="AA3665">
        <v>566721.5</v>
      </c>
      <c r="AB3665">
        <v>550408.30000000005</v>
      </c>
      <c r="AC3665">
        <v>533141.1</v>
      </c>
      <c r="AD3665">
        <v>500368.5</v>
      </c>
      <c r="AE3665">
        <v>488900.1</v>
      </c>
      <c r="AF3665">
        <v>473264.5</v>
      </c>
      <c r="AG3665">
        <v>440633.7</v>
      </c>
      <c r="AH3665">
        <v>402137</v>
      </c>
      <c r="AI3665">
        <v>372235.4</v>
      </c>
      <c r="AJ3665">
        <v>69.881510000000006</v>
      </c>
      <c r="AK3665">
        <v>69.627549999999999</v>
      </c>
      <c r="AL3665">
        <v>69.249669999999995</v>
      </c>
      <c r="AM3665">
        <v>68.769990000000007</v>
      </c>
      <c r="AN3665">
        <v>68.499049999999997</v>
      </c>
      <c r="AO3665">
        <v>68.438029999999998</v>
      </c>
      <c r="AP3665">
        <v>68.616569999999996</v>
      </c>
      <c r="AQ3665">
        <v>69.149810000000002</v>
      </c>
      <c r="AR3665">
        <v>72.027249999999995</v>
      </c>
      <c r="AS3665">
        <v>75.509439999999998</v>
      </c>
      <c r="AT3665">
        <v>79.045240000000007</v>
      </c>
      <c r="AU3665">
        <v>81.244839999999996</v>
      </c>
      <c r="AV3665">
        <v>83.032240000000002</v>
      </c>
      <c r="AW3665">
        <v>83.85915</v>
      </c>
      <c r="AX3665">
        <v>83.046670000000006</v>
      </c>
      <c r="AY3665">
        <v>83.005989999999997</v>
      </c>
      <c r="AZ3665">
        <v>81.702789999999993</v>
      </c>
      <c r="BA3665">
        <v>80.262590000000003</v>
      </c>
      <c r="BB3665">
        <v>78.929180000000002</v>
      </c>
      <c r="BC3665">
        <v>76.540000000000006</v>
      </c>
      <c r="BD3665">
        <v>73.812510000000003</v>
      </c>
      <c r="BE3665">
        <v>72.180570000000003</v>
      </c>
      <c r="BF3665">
        <v>71.089789999999994</v>
      </c>
      <c r="BG3665">
        <v>70.313969999999998</v>
      </c>
      <c r="BH3665">
        <v>465.14069999999998</v>
      </c>
      <c r="BI3665">
        <v>1567.077</v>
      </c>
      <c r="BJ3665">
        <v>2545.8470000000002</v>
      </c>
      <c r="BK3665">
        <v>2465.6280000000002</v>
      </c>
      <c r="BL3665">
        <v>3555.9589999999998</v>
      </c>
      <c r="BM3665">
        <v>6729.6819999999998</v>
      </c>
      <c r="BN3665">
        <v>7651.69</v>
      </c>
      <c r="BO3665">
        <v>8112.5039999999999</v>
      </c>
      <c r="BP3665">
        <v>4623.97</v>
      </c>
      <c r="BQ3665">
        <v>2799.3220000000001</v>
      </c>
      <c r="BR3665">
        <v>3850.672</v>
      </c>
      <c r="BS3665">
        <v>3393.8850000000002</v>
      </c>
      <c r="BT3665">
        <v>3452.5479999999998</v>
      </c>
      <c r="BU3665">
        <v>6118.0209999999997</v>
      </c>
      <c r="BV3665">
        <v>8857.9609999999993</v>
      </c>
      <c r="BW3665">
        <v>7084.3649999999998</v>
      </c>
      <c r="BX3665">
        <v>7797.3040000000001</v>
      </c>
      <c r="BY3665">
        <v>7053.2759999999998</v>
      </c>
      <c r="BZ3665">
        <v>3003.5940000000001</v>
      </c>
      <c r="CA3665">
        <v>1798.7159999999999</v>
      </c>
      <c r="CB3665">
        <v>1540.49</v>
      </c>
      <c r="CC3665">
        <v>-667.21190000000001</v>
      </c>
      <c r="CD3665">
        <v>564.58240000000001</v>
      </c>
      <c r="CE3665">
        <v>34.11186</v>
      </c>
      <c r="CF3665" s="23">
        <v>3807134</v>
      </c>
      <c r="CG3665" s="23">
        <v>6143499</v>
      </c>
      <c r="CH3665" s="23">
        <v>5405299</v>
      </c>
      <c r="CI3665" s="23">
        <v>4099580</v>
      </c>
      <c r="CJ3665" s="23">
        <v>3445119</v>
      </c>
      <c r="CK3665" s="23">
        <v>1708790</v>
      </c>
      <c r="CL3665" s="23">
        <v>2242567</v>
      </c>
      <c r="CM3665" s="23">
        <v>2340879</v>
      </c>
      <c r="CN3665" s="23">
        <v>1599914</v>
      </c>
      <c r="CO3665" s="23">
        <v>7643142</v>
      </c>
      <c r="CP3665" s="23">
        <v>1199961</v>
      </c>
      <c r="CQ3665" s="23">
        <v>10500000</v>
      </c>
      <c r="CR3665" s="23">
        <v>11000000</v>
      </c>
      <c r="CS3665" s="23">
        <v>11600000</v>
      </c>
      <c r="CT3665" s="23">
        <v>12100000</v>
      </c>
      <c r="CU3665" s="23">
        <v>11400000</v>
      </c>
      <c r="CV3665" s="23">
        <v>11500000</v>
      </c>
      <c r="CW3665" s="23">
        <v>11200000</v>
      </c>
      <c r="CX3665" s="23">
        <v>12100000</v>
      </c>
      <c r="CY3665" s="23">
        <v>9428777</v>
      </c>
      <c r="CZ3665" s="23">
        <v>9371695</v>
      </c>
      <c r="DA3665" s="23">
        <v>2639198</v>
      </c>
      <c r="DB3665" s="23">
        <v>2711117</v>
      </c>
      <c r="DC3665" s="23">
        <v>2869019</v>
      </c>
      <c r="DD3665">
        <v>0</v>
      </c>
      <c r="DE3665">
        <v>0</v>
      </c>
      <c r="DF3665">
        <v>0</v>
      </c>
    </row>
    <row r="3666" spans="1:110" x14ac:dyDescent="0.25">
      <c r="A3666" s="18" t="str">
        <f t="shared" si="57"/>
        <v>program_CPP_All_All_SDGE_1-in-2_MONTHLY SYSTEM PEAK DAY_2022_7</v>
      </c>
      <c r="B3666" t="s">
        <v>51</v>
      </c>
      <c r="C3666" t="s">
        <v>121</v>
      </c>
      <c r="D3666" t="s">
        <v>7</v>
      </c>
      <c r="E3666" t="s">
        <v>7</v>
      </c>
      <c r="F3666" t="s">
        <v>125</v>
      </c>
      <c r="G3666" t="s">
        <v>111</v>
      </c>
      <c r="H3666" t="s">
        <v>20</v>
      </c>
      <c r="I3666">
        <v>2022</v>
      </c>
      <c r="J3666">
        <v>7</v>
      </c>
      <c r="K3666">
        <v>13939.785</v>
      </c>
      <c r="L3666">
        <v>350570.1</v>
      </c>
      <c r="M3666">
        <v>340584.1</v>
      </c>
      <c r="N3666">
        <v>335159</v>
      </c>
      <c r="O3666">
        <v>334912.59999999998</v>
      </c>
      <c r="P3666">
        <v>347863.7</v>
      </c>
      <c r="Q3666">
        <v>381739.1</v>
      </c>
      <c r="R3666">
        <v>429367.5</v>
      </c>
      <c r="S3666">
        <v>463496.9</v>
      </c>
      <c r="T3666">
        <v>488036.5</v>
      </c>
      <c r="U3666">
        <v>509213.5</v>
      </c>
      <c r="V3666">
        <v>535191.1</v>
      </c>
      <c r="W3666">
        <v>554345.30000000005</v>
      </c>
      <c r="X3666">
        <v>566877.80000000005</v>
      </c>
      <c r="Y3666">
        <v>578754.4</v>
      </c>
      <c r="Z3666">
        <v>580590.1</v>
      </c>
      <c r="AA3666">
        <v>570819.30000000005</v>
      </c>
      <c r="AB3666">
        <v>554336.9</v>
      </c>
      <c r="AC3666">
        <v>537071</v>
      </c>
      <c r="AD3666">
        <v>504009.2</v>
      </c>
      <c r="AE3666">
        <v>492412.6</v>
      </c>
      <c r="AF3666">
        <v>476748.2</v>
      </c>
      <c r="AG3666">
        <v>444149.2</v>
      </c>
      <c r="AH3666">
        <v>405617.4</v>
      </c>
      <c r="AI3666">
        <v>375570.8</v>
      </c>
      <c r="AJ3666">
        <v>69.881249999999994</v>
      </c>
      <c r="AK3666">
        <v>69.62715</v>
      </c>
      <c r="AL3666">
        <v>69.249610000000004</v>
      </c>
      <c r="AM3666">
        <v>68.76961</v>
      </c>
      <c r="AN3666">
        <v>68.498500000000007</v>
      </c>
      <c r="AO3666">
        <v>68.437640000000002</v>
      </c>
      <c r="AP3666">
        <v>68.61636</v>
      </c>
      <c r="AQ3666">
        <v>69.149690000000007</v>
      </c>
      <c r="AR3666">
        <v>72.027460000000005</v>
      </c>
      <c r="AS3666">
        <v>75.509640000000005</v>
      </c>
      <c r="AT3666">
        <v>79.046019999999999</v>
      </c>
      <c r="AU3666">
        <v>81.246170000000006</v>
      </c>
      <c r="AV3666">
        <v>83.033940000000001</v>
      </c>
      <c r="AW3666">
        <v>83.860939999999999</v>
      </c>
      <c r="AX3666">
        <v>83.047880000000006</v>
      </c>
      <c r="AY3666">
        <v>83.00694</v>
      </c>
      <c r="AZ3666">
        <v>81.7042</v>
      </c>
      <c r="BA3666">
        <v>80.263580000000005</v>
      </c>
      <c r="BB3666">
        <v>78.929860000000005</v>
      </c>
      <c r="BC3666">
        <v>76.540629999999993</v>
      </c>
      <c r="BD3666">
        <v>73.81259</v>
      </c>
      <c r="BE3666">
        <v>72.180549999999997</v>
      </c>
      <c r="BF3666">
        <v>71.089489999999998</v>
      </c>
      <c r="BG3666">
        <v>70.313770000000005</v>
      </c>
      <c r="BH3666">
        <v>477.95260000000002</v>
      </c>
      <c r="BI3666">
        <v>1610.24</v>
      </c>
      <c r="BJ3666">
        <v>2615.9690000000001</v>
      </c>
      <c r="BK3666">
        <v>2533.5419999999999</v>
      </c>
      <c r="BL3666">
        <v>3653.904</v>
      </c>
      <c r="BM3666">
        <v>6915.0439999999999</v>
      </c>
      <c r="BN3666">
        <v>7862.4480000000003</v>
      </c>
      <c r="BO3666">
        <v>8335.9549999999999</v>
      </c>
      <c r="BP3666">
        <v>4751.3329999999996</v>
      </c>
      <c r="BQ3666">
        <v>2876.4270000000001</v>
      </c>
      <c r="BR3666">
        <v>3956.7350000000001</v>
      </c>
      <c r="BS3666">
        <v>3487.366</v>
      </c>
      <c r="BT3666">
        <v>3547.645</v>
      </c>
      <c r="BU3666">
        <v>6286.5349999999999</v>
      </c>
      <c r="BV3666">
        <v>9101.9439999999995</v>
      </c>
      <c r="BW3666">
        <v>7279.4960000000001</v>
      </c>
      <c r="BX3666">
        <v>8012.0730000000003</v>
      </c>
      <c r="BY3666">
        <v>7247.5519999999997</v>
      </c>
      <c r="BZ3666">
        <v>3086.3249999999998</v>
      </c>
      <c r="CA3666">
        <v>1848.26</v>
      </c>
      <c r="CB3666">
        <v>1582.921</v>
      </c>
      <c r="CC3666">
        <v>-685.58960000000002</v>
      </c>
      <c r="CD3666">
        <v>580.13319999999999</v>
      </c>
      <c r="CE3666">
        <v>35.051439999999999</v>
      </c>
      <c r="CF3666" s="23">
        <v>4019750</v>
      </c>
      <c r="CG3666" s="23">
        <v>6486592</v>
      </c>
      <c r="CH3666" s="23">
        <v>5707167</v>
      </c>
      <c r="CI3666" s="23">
        <v>4328528</v>
      </c>
      <c r="CJ3666" s="23">
        <v>3637517</v>
      </c>
      <c r="CK3666" s="23">
        <v>1804220</v>
      </c>
      <c r="CL3666" s="23">
        <v>2367806</v>
      </c>
      <c r="CM3666" s="23">
        <v>2471609</v>
      </c>
      <c r="CN3666" s="23">
        <v>1689264</v>
      </c>
      <c r="CO3666" s="23">
        <v>8069986</v>
      </c>
      <c r="CP3666" s="23">
        <v>1266975</v>
      </c>
      <c r="CQ3666" s="23">
        <v>11000000</v>
      </c>
      <c r="CR3666" s="23">
        <v>11600000</v>
      </c>
      <c r="CS3666" s="23">
        <v>12300000</v>
      </c>
      <c r="CT3666" s="23">
        <v>12800000</v>
      </c>
      <c r="CU3666" s="23">
        <v>12000000</v>
      </c>
      <c r="CV3666" s="23">
        <v>12100000</v>
      </c>
      <c r="CW3666" s="23">
        <v>11800000</v>
      </c>
      <c r="CX3666" s="23">
        <v>12800000</v>
      </c>
      <c r="CY3666" s="23">
        <v>9955343</v>
      </c>
      <c r="CZ3666" s="23">
        <v>9895072</v>
      </c>
      <c r="DA3666" s="23">
        <v>2786588</v>
      </c>
      <c r="DB3666" s="23">
        <v>2862523</v>
      </c>
      <c r="DC3666" s="23">
        <v>3029245</v>
      </c>
      <c r="DD3666">
        <v>0</v>
      </c>
      <c r="DE3666">
        <v>0</v>
      </c>
      <c r="DF3666">
        <v>0</v>
      </c>
    </row>
    <row r="3667" spans="1:110" x14ac:dyDescent="0.25">
      <c r="A3667" s="18" t="str">
        <f t="shared" si="57"/>
        <v>program_CPP_All_All_SDGE_1-in-2_MONTHLY SYSTEM PEAK DAY_2023_7</v>
      </c>
      <c r="B3667" t="s">
        <v>51</v>
      </c>
      <c r="C3667" t="s">
        <v>121</v>
      </c>
      <c r="D3667" t="s">
        <v>7</v>
      </c>
      <c r="E3667" t="s">
        <v>7</v>
      </c>
      <c r="F3667" t="s">
        <v>125</v>
      </c>
      <c r="G3667" t="s">
        <v>111</v>
      </c>
      <c r="H3667" t="s">
        <v>20</v>
      </c>
      <c r="I3667">
        <v>2023</v>
      </c>
      <c r="J3667">
        <v>7</v>
      </c>
      <c r="K3667">
        <v>13863.706</v>
      </c>
      <c r="L3667">
        <v>354812.6</v>
      </c>
      <c r="M3667">
        <v>344704.5</v>
      </c>
      <c r="N3667">
        <v>339212</v>
      </c>
      <c r="O3667">
        <v>338943.5</v>
      </c>
      <c r="P3667">
        <v>352019.20000000001</v>
      </c>
      <c r="Q3667">
        <v>386227.20000000001</v>
      </c>
      <c r="R3667">
        <v>434326.6</v>
      </c>
      <c r="S3667">
        <v>468732.2</v>
      </c>
      <c r="T3667">
        <v>493409.8</v>
      </c>
      <c r="U3667">
        <v>514734</v>
      </c>
      <c r="V3667">
        <v>540963.30000000005</v>
      </c>
      <c r="W3667">
        <v>560221.6</v>
      </c>
      <c r="X3667">
        <v>572800.6</v>
      </c>
      <c r="Y3667">
        <v>584691.19999999995</v>
      </c>
      <c r="Z3667">
        <v>586471</v>
      </c>
      <c r="AA3667">
        <v>576513.69999999995</v>
      </c>
      <c r="AB3667">
        <v>559807.69999999995</v>
      </c>
      <c r="AC3667">
        <v>542515</v>
      </c>
      <c r="AD3667">
        <v>509063.3</v>
      </c>
      <c r="AE3667">
        <v>497298.8</v>
      </c>
      <c r="AF3667">
        <v>481575.2</v>
      </c>
      <c r="AG3667">
        <v>448959.5</v>
      </c>
      <c r="AH3667">
        <v>410323.9</v>
      </c>
      <c r="AI3667">
        <v>380059.5</v>
      </c>
      <c r="AJ3667">
        <v>69.880949999999999</v>
      </c>
      <c r="AK3667">
        <v>69.626670000000004</v>
      </c>
      <c r="AL3667">
        <v>69.249529999999993</v>
      </c>
      <c r="AM3667">
        <v>68.769170000000003</v>
      </c>
      <c r="AN3667">
        <v>68.49785</v>
      </c>
      <c r="AO3667">
        <v>68.437179999999998</v>
      </c>
      <c r="AP3667">
        <v>68.616119999999995</v>
      </c>
      <c r="AQ3667">
        <v>69.149550000000005</v>
      </c>
      <c r="AR3667">
        <v>72.027720000000002</v>
      </c>
      <c r="AS3667">
        <v>75.509879999999995</v>
      </c>
      <c r="AT3667">
        <v>79.046930000000003</v>
      </c>
      <c r="AU3667">
        <v>81.247730000000004</v>
      </c>
      <c r="AV3667">
        <v>83.035920000000004</v>
      </c>
      <c r="AW3667">
        <v>83.863039999999998</v>
      </c>
      <c r="AX3667">
        <v>83.049289999999999</v>
      </c>
      <c r="AY3667">
        <v>83.00806</v>
      </c>
      <c r="AZ3667">
        <v>81.705860000000001</v>
      </c>
      <c r="BA3667">
        <v>80.264740000000003</v>
      </c>
      <c r="BB3667">
        <v>78.93065</v>
      </c>
      <c r="BC3667">
        <v>76.541370000000001</v>
      </c>
      <c r="BD3667">
        <v>73.81268</v>
      </c>
      <c r="BE3667">
        <v>72.180520000000001</v>
      </c>
      <c r="BF3667">
        <v>71.089150000000004</v>
      </c>
      <c r="BG3667">
        <v>70.31353</v>
      </c>
      <c r="BH3667">
        <v>493.61149999999998</v>
      </c>
      <c r="BI3667">
        <v>1662.9960000000001</v>
      </c>
      <c r="BJ3667">
        <v>2701.6750000000002</v>
      </c>
      <c r="BK3667">
        <v>2616.547</v>
      </c>
      <c r="BL3667">
        <v>3773.6149999999998</v>
      </c>
      <c r="BM3667">
        <v>7141.598</v>
      </c>
      <c r="BN3667">
        <v>8120.0410000000002</v>
      </c>
      <c r="BO3667">
        <v>8609.0619999999999</v>
      </c>
      <c r="BP3667">
        <v>4906.9979999999996</v>
      </c>
      <c r="BQ3667">
        <v>2970.665</v>
      </c>
      <c r="BR3667">
        <v>4086.3670000000002</v>
      </c>
      <c r="BS3667">
        <v>3601.6210000000001</v>
      </c>
      <c r="BT3667">
        <v>3663.8739999999998</v>
      </c>
      <c r="BU3667">
        <v>6492.4979999999996</v>
      </c>
      <c r="BV3667">
        <v>9400.1460000000006</v>
      </c>
      <c r="BW3667">
        <v>7517.991</v>
      </c>
      <c r="BX3667">
        <v>8274.5679999999993</v>
      </c>
      <c r="BY3667">
        <v>7484.9989999999998</v>
      </c>
      <c r="BZ3667">
        <v>3187.4409999999998</v>
      </c>
      <c r="CA3667">
        <v>1908.8140000000001</v>
      </c>
      <c r="CB3667">
        <v>1634.7809999999999</v>
      </c>
      <c r="CC3667">
        <v>-708.05119999999999</v>
      </c>
      <c r="CD3667">
        <v>599.13990000000001</v>
      </c>
      <c r="CE3667">
        <v>36.199809999999999</v>
      </c>
      <c r="CF3667" s="23">
        <v>4287459</v>
      </c>
      <c r="CG3667" s="23">
        <v>6918589</v>
      </c>
      <c r="CH3667" s="23">
        <v>6087254</v>
      </c>
      <c r="CI3667" s="23">
        <v>4616800</v>
      </c>
      <c r="CJ3667" s="23">
        <v>3879770</v>
      </c>
      <c r="CK3667" s="23">
        <v>1924379</v>
      </c>
      <c r="CL3667" s="23">
        <v>2525498</v>
      </c>
      <c r="CM3667" s="23">
        <v>2636214</v>
      </c>
      <c r="CN3667" s="23">
        <v>1801766</v>
      </c>
      <c r="CO3667" s="23">
        <v>8607434</v>
      </c>
      <c r="CP3667" s="23">
        <v>1351353</v>
      </c>
      <c r="CQ3667" s="23">
        <v>11800000</v>
      </c>
      <c r="CR3667" s="23">
        <v>12300000</v>
      </c>
      <c r="CS3667" s="23">
        <v>13100000</v>
      </c>
      <c r="CT3667" s="23">
        <v>13700000</v>
      </c>
      <c r="CU3667" s="23">
        <v>12800000</v>
      </c>
      <c r="CV3667" s="23">
        <v>12900000</v>
      </c>
      <c r="CW3667" s="23">
        <v>12600000</v>
      </c>
      <c r="CX3667" s="23">
        <v>13700000</v>
      </c>
      <c r="CY3667" s="23">
        <v>10600000</v>
      </c>
      <c r="CZ3667" s="23">
        <v>10600000</v>
      </c>
      <c r="DA3667" s="23">
        <v>2972170</v>
      </c>
      <c r="DB3667" s="23">
        <v>3053163</v>
      </c>
      <c r="DC3667" s="23">
        <v>3230987</v>
      </c>
      <c r="DD3667">
        <v>0</v>
      </c>
      <c r="DE3667">
        <v>0</v>
      </c>
      <c r="DF3667">
        <v>0</v>
      </c>
    </row>
    <row r="3668" spans="1:110" x14ac:dyDescent="0.25">
      <c r="A3668" s="18" t="str">
        <f t="shared" si="57"/>
        <v>program_CPP_All_All_SDGE_1-in-2_MONTHLY SYSTEM PEAK DAY_2024_7</v>
      </c>
      <c r="B3668" t="s">
        <v>51</v>
      </c>
      <c r="C3668" t="s">
        <v>121</v>
      </c>
      <c r="D3668" t="s">
        <v>7</v>
      </c>
      <c r="E3668" t="s">
        <v>7</v>
      </c>
      <c r="F3668" t="s">
        <v>125</v>
      </c>
      <c r="G3668" t="s">
        <v>111</v>
      </c>
      <c r="H3668" t="s">
        <v>20</v>
      </c>
      <c r="I3668">
        <v>2024</v>
      </c>
      <c r="J3668">
        <v>7</v>
      </c>
      <c r="K3668">
        <v>13779.772000000001</v>
      </c>
      <c r="L3668">
        <v>357869</v>
      </c>
      <c r="M3668">
        <v>347672.7</v>
      </c>
      <c r="N3668">
        <v>342131.6</v>
      </c>
      <c r="O3668">
        <v>341844.8</v>
      </c>
      <c r="P3668">
        <v>355006.4</v>
      </c>
      <c r="Q3668">
        <v>389444.8</v>
      </c>
      <c r="R3668">
        <v>437871.1</v>
      </c>
      <c r="S3668">
        <v>472459.3</v>
      </c>
      <c r="T3668">
        <v>497217.3</v>
      </c>
      <c r="U3668">
        <v>518634.7</v>
      </c>
      <c r="V3668">
        <v>545037.9</v>
      </c>
      <c r="W3668">
        <v>564355.9</v>
      </c>
      <c r="X3668">
        <v>576956</v>
      </c>
      <c r="Y3668">
        <v>588841.19999999995</v>
      </c>
      <c r="Z3668">
        <v>590571.5</v>
      </c>
      <c r="AA3668">
        <v>580471.6</v>
      </c>
      <c r="AB3668">
        <v>563601.69999999995</v>
      </c>
      <c r="AC3668">
        <v>546311.4</v>
      </c>
      <c r="AD3668">
        <v>512580</v>
      </c>
      <c r="AE3668">
        <v>500691.3</v>
      </c>
      <c r="AF3668">
        <v>484940.5</v>
      </c>
      <c r="AG3668">
        <v>452357.8</v>
      </c>
      <c r="AH3668">
        <v>413690.4</v>
      </c>
      <c r="AI3668">
        <v>383286.5</v>
      </c>
      <c r="AJ3668">
        <v>69.880700000000004</v>
      </c>
      <c r="AK3668">
        <v>69.626270000000005</v>
      </c>
      <c r="AL3668">
        <v>69.249459999999999</v>
      </c>
      <c r="AM3668">
        <v>68.768789999999996</v>
      </c>
      <c r="AN3668">
        <v>68.497290000000007</v>
      </c>
      <c r="AO3668">
        <v>68.436790000000002</v>
      </c>
      <c r="AP3668">
        <v>68.615899999999996</v>
      </c>
      <c r="AQ3668">
        <v>69.149439999999998</v>
      </c>
      <c r="AR3668">
        <v>72.027940000000001</v>
      </c>
      <c r="AS3668">
        <v>75.510090000000005</v>
      </c>
      <c r="AT3668">
        <v>79.047700000000006</v>
      </c>
      <c r="AU3668">
        <v>81.249049999999997</v>
      </c>
      <c r="AV3668">
        <v>83.037610000000001</v>
      </c>
      <c r="AW3668">
        <v>83.864829999999998</v>
      </c>
      <c r="AX3668">
        <v>83.050489999999996</v>
      </c>
      <c r="AY3668">
        <v>83.009010000000004</v>
      </c>
      <c r="AZ3668">
        <v>81.707269999999994</v>
      </c>
      <c r="BA3668">
        <v>80.265720000000002</v>
      </c>
      <c r="BB3668">
        <v>78.931330000000003</v>
      </c>
      <c r="BC3668">
        <v>76.542000000000002</v>
      </c>
      <c r="BD3668">
        <v>73.812759999999997</v>
      </c>
      <c r="BE3668">
        <v>72.180499999999995</v>
      </c>
      <c r="BF3668">
        <v>71.088849999999994</v>
      </c>
      <c r="BG3668">
        <v>70.313329999999993</v>
      </c>
      <c r="BH3668">
        <v>506.06740000000002</v>
      </c>
      <c r="BI3668">
        <v>1704.96</v>
      </c>
      <c r="BJ3668">
        <v>2769.85</v>
      </c>
      <c r="BK3668">
        <v>2682.5729999999999</v>
      </c>
      <c r="BL3668">
        <v>3868.84</v>
      </c>
      <c r="BM3668">
        <v>7321.8109999999997</v>
      </c>
      <c r="BN3668">
        <v>8324.9439999999995</v>
      </c>
      <c r="BO3668">
        <v>8826.3050000000003</v>
      </c>
      <c r="BP3668">
        <v>5030.8230000000003</v>
      </c>
      <c r="BQ3668">
        <v>3045.6280000000002</v>
      </c>
      <c r="BR3668">
        <v>4189.4840000000004</v>
      </c>
      <c r="BS3668">
        <v>3692.5050000000001</v>
      </c>
      <c r="BT3668">
        <v>3756.33</v>
      </c>
      <c r="BU3668">
        <v>6656.3320000000003</v>
      </c>
      <c r="BV3668">
        <v>9637.3529999999992</v>
      </c>
      <c r="BW3668">
        <v>7707.7020000000002</v>
      </c>
      <c r="BX3668">
        <v>8483.3709999999992</v>
      </c>
      <c r="BY3668">
        <v>7673.8779999999997</v>
      </c>
      <c r="BZ3668">
        <v>3267.8739999999998</v>
      </c>
      <c r="CA3668">
        <v>1956.981</v>
      </c>
      <c r="CB3668">
        <v>1676.0340000000001</v>
      </c>
      <c r="CC3668">
        <v>-725.91840000000002</v>
      </c>
      <c r="CD3668">
        <v>614.25869999999998</v>
      </c>
      <c r="CE3668">
        <v>37.113289999999999</v>
      </c>
      <c r="CF3668" s="23">
        <v>4506571</v>
      </c>
      <c r="CG3668" s="23">
        <v>7272166</v>
      </c>
      <c r="CH3668" s="23">
        <v>6398346</v>
      </c>
      <c r="CI3668" s="23">
        <v>4852744</v>
      </c>
      <c r="CJ3668" s="23">
        <v>4078047</v>
      </c>
      <c r="CK3668" s="23">
        <v>2022725</v>
      </c>
      <c r="CL3668" s="23">
        <v>2654565</v>
      </c>
      <c r="CM3668" s="23">
        <v>2770939</v>
      </c>
      <c r="CN3668" s="23">
        <v>1893847</v>
      </c>
      <c r="CO3668" s="23">
        <v>9047320</v>
      </c>
      <c r="CP3668" s="23">
        <v>1420415</v>
      </c>
      <c r="CQ3668" s="23">
        <v>12400000</v>
      </c>
      <c r="CR3668" s="23">
        <v>13000000</v>
      </c>
      <c r="CS3668" s="23">
        <v>13800000</v>
      </c>
      <c r="CT3668" s="23">
        <v>14400000</v>
      </c>
      <c r="CU3668" s="23">
        <v>13400000</v>
      </c>
      <c r="CV3668" s="23">
        <v>13600000</v>
      </c>
      <c r="CW3668" s="23">
        <v>13300000</v>
      </c>
      <c r="CX3668" s="23">
        <v>14400000</v>
      </c>
      <c r="CY3668" s="23">
        <v>11200000</v>
      </c>
      <c r="CZ3668" s="23">
        <v>11100000</v>
      </c>
      <c r="DA3668" s="23">
        <v>3124064</v>
      </c>
      <c r="DB3668" s="23">
        <v>3209196</v>
      </c>
      <c r="DC3668" s="23">
        <v>3396108</v>
      </c>
      <c r="DD3668">
        <v>0</v>
      </c>
      <c r="DE3668">
        <v>0</v>
      </c>
      <c r="DF3668">
        <v>0</v>
      </c>
    </row>
    <row r="3669" spans="1:110" x14ac:dyDescent="0.25">
      <c r="A3669" s="18" t="str">
        <f t="shared" si="57"/>
        <v>program_CPP_All_All_SDGE_1-in-2_MONTHLY SYSTEM PEAK DAY_2025_7</v>
      </c>
      <c r="B3669" t="s">
        <v>51</v>
      </c>
      <c r="C3669" t="s">
        <v>121</v>
      </c>
      <c r="D3669" t="s">
        <v>7</v>
      </c>
      <c r="E3669" t="s">
        <v>7</v>
      </c>
      <c r="F3669" t="s">
        <v>125</v>
      </c>
      <c r="G3669" t="s">
        <v>111</v>
      </c>
      <c r="H3669" t="s">
        <v>20</v>
      </c>
      <c r="I3669">
        <v>2025</v>
      </c>
      <c r="J3669">
        <v>7</v>
      </c>
      <c r="K3669">
        <v>13690.971</v>
      </c>
      <c r="L3669">
        <v>360139.6</v>
      </c>
      <c r="M3669">
        <v>349877.8</v>
      </c>
      <c r="N3669">
        <v>344300.3</v>
      </c>
      <c r="O3669">
        <v>343997.8</v>
      </c>
      <c r="P3669">
        <v>357219.8</v>
      </c>
      <c r="Q3669">
        <v>391821.1</v>
      </c>
      <c r="R3669">
        <v>440478.7</v>
      </c>
      <c r="S3669">
        <v>475187.8</v>
      </c>
      <c r="T3669">
        <v>499988.5</v>
      </c>
      <c r="U3669">
        <v>521463.2</v>
      </c>
      <c r="V3669">
        <v>547988.80000000005</v>
      </c>
      <c r="W3669">
        <v>567337.6</v>
      </c>
      <c r="X3669">
        <v>579941.80000000005</v>
      </c>
      <c r="Y3669">
        <v>591809</v>
      </c>
      <c r="Z3669">
        <v>593494.19999999995</v>
      </c>
      <c r="AA3669">
        <v>583281</v>
      </c>
      <c r="AB3669">
        <v>566286.6</v>
      </c>
      <c r="AC3669">
        <v>549017.80000000005</v>
      </c>
      <c r="AD3669">
        <v>515079.6</v>
      </c>
      <c r="AE3669">
        <v>503095.8</v>
      </c>
      <c r="AF3669">
        <v>487338.9</v>
      </c>
      <c r="AG3669">
        <v>454821.5</v>
      </c>
      <c r="AH3669">
        <v>416169.6</v>
      </c>
      <c r="AI3669">
        <v>385677.9</v>
      </c>
      <c r="AJ3669">
        <v>69.880470000000003</v>
      </c>
      <c r="AK3669">
        <v>69.625910000000005</v>
      </c>
      <c r="AL3669">
        <v>69.249409999999997</v>
      </c>
      <c r="AM3669">
        <v>68.768460000000005</v>
      </c>
      <c r="AN3669">
        <v>68.496809999999996</v>
      </c>
      <c r="AO3669">
        <v>68.436440000000005</v>
      </c>
      <c r="AP3669">
        <v>68.615719999999996</v>
      </c>
      <c r="AQ3669">
        <v>69.149330000000006</v>
      </c>
      <c r="AR3669">
        <v>72.028130000000004</v>
      </c>
      <c r="AS3669">
        <v>75.510270000000006</v>
      </c>
      <c r="AT3669">
        <v>79.048389999999998</v>
      </c>
      <c r="AU3669">
        <v>81.250230000000002</v>
      </c>
      <c r="AV3669">
        <v>83.039109999999994</v>
      </c>
      <c r="AW3669">
        <v>83.866420000000005</v>
      </c>
      <c r="AX3669">
        <v>83.051559999999995</v>
      </c>
      <c r="AY3669">
        <v>83.00985</v>
      </c>
      <c r="AZ3669">
        <v>81.708519999999993</v>
      </c>
      <c r="BA3669">
        <v>80.266599999999997</v>
      </c>
      <c r="BB3669">
        <v>78.931929999999994</v>
      </c>
      <c r="BC3669">
        <v>76.542559999999995</v>
      </c>
      <c r="BD3669">
        <v>73.812830000000005</v>
      </c>
      <c r="BE3669">
        <v>72.180480000000003</v>
      </c>
      <c r="BF3669">
        <v>71.0886</v>
      </c>
      <c r="BG3669">
        <v>70.313149999999993</v>
      </c>
      <c r="BH3669">
        <v>516.38810000000001</v>
      </c>
      <c r="BI3669">
        <v>1739.731</v>
      </c>
      <c r="BJ3669">
        <v>2826.3380000000002</v>
      </c>
      <c r="BK3669">
        <v>2737.2809999999999</v>
      </c>
      <c r="BL3669">
        <v>3947.74</v>
      </c>
      <c r="BM3669">
        <v>7471.1310000000003</v>
      </c>
      <c r="BN3669">
        <v>8494.723</v>
      </c>
      <c r="BO3669">
        <v>9006.3070000000007</v>
      </c>
      <c r="BP3669">
        <v>5133.42</v>
      </c>
      <c r="BQ3669">
        <v>3107.74</v>
      </c>
      <c r="BR3669">
        <v>4274.9229999999998</v>
      </c>
      <c r="BS3669">
        <v>3767.81</v>
      </c>
      <c r="BT3669">
        <v>3832.9360000000001</v>
      </c>
      <c r="BU3669">
        <v>6792.08</v>
      </c>
      <c r="BV3669">
        <v>9833.8960000000006</v>
      </c>
      <c r="BW3669">
        <v>7864.8909999999996</v>
      </c>
      <c r="BX3669">
        <v>8656.3799999999992</v>
      </c>
      <c r="BY3669">
        <v>7830.3779999999997</v>
      </c>
      <c r="BZ3669">
        <v>3334.518</v>
      </c>
      <c r="CA3669">
        <v>1996.8920000000001</v>
      </c>
      <c r="CB3669">
        <v>1710.2139999999999</v>
      </c>
      <c r="CC3669">
        <v>-740.72270000000003</v>
      </c>
      <c r="CD3669">
        <v>626.78579999999999</v>
      </c>
      <c r="CE3669">
        <v>37.870170000000002</v>
      </c>
      <c r="CF3669" s="23">
        <v>4692258</v>
      </c>
      <c r="CG3669" s="23">
        <v>7571805</v>
      </c>
      <c r="CH3669" s="23">
        <v>6661981</v>
      </c>
      <c r="CI3669" s="23">
        <v>5052694</v>
      </c>
      <c r="CJ3669" s="23">
        <v>4246077</v>
      </c>
      <c r="CK3669" s="23">
        <v>2106068</v>
      </c>
      <c r="CL3669" s="23">
        <v>2763942</v>
      </c>
      <c r="CM3669" s="23">
        <v>2885111</v>
      </c>
      <c r="CN3669" s="23">
        <v>1971880</v>
      </c>
      <c r="CO3669" s="23">
        <v>9420102</v>
      </c>
      <c r="CP3669" s="23">
        <v>1478941</v>
      </c>
      <c r="CQ3669" s="23">
        <v>12900000</v>
      </c>
      <c r="CR3669" s="23">
        <v>13500000</v>
      </c>
      <c r="CS3669" s="23">
        <v>14400000</v>
      </c>
      <c r="CT3669" s="23">
        <v>14900000</v>
      </c>
      <c r="CU3669" s="23">
        <v>14000000</v>
      </c>
      <c r="CV3669" s="23">
        <v>14100000</v>
      </c>
      <c r="CW3669" s="23">
        <v>13800000</v>
      </c>
      <c r="CX3669" s="23">
        <v>14900000</v>
      </c>
      <c r="CY3669" s="23">
        <v>11600000</v>
      </c>
      <c r="CZ3669" s="23">
        <v>11600000</v>
      </c>
      <c r="DA3669" s="23">
        <v>3252787</v>
      </c>
      <c r="DB3669" s="23">
        <v>3341426</v>
      </c>
      <c r="DC3669" s="23">
        <v>3536040</v>
      </c>
      <c r="DD3669">
        <v>0</v>
      </c>
      <c r="DE3669">
        <v>0</v>
      </c>
      <c r="DF3669">
        <v>0</v>
      </c>
    </row>
    <row r="3670" spans="1:110" x14ac:dyDescent="0.25">
      <c r="A3670" s="18" t="str">
        <f t="shared" si="57"/>
        <v>program_CPP_All_All_SDGE_1-in-2_MONTHLY SYSTEM PEAK DAY_2026_7</v>
      </c>
      <c r="B3670" t="s">
        <v>51</v>
      </c>
      <c r="C3670" t="s">
        <v>121</v>
      </c>
      <c r="D3670" t="s">
        <v>7</v>
      </c>
      <c r="E3670" t="s">
        <v>7</v>
      </c>
      <c r="F3670" t="s">
        <v>125</v>
      </c>
      <c r="G3670" t="s">
        <v>111</v>
      </c>
      <c r="H3670" t="s">
        <v>20</v>
      </c>
      <c r="I3670">
        <v>2026</v>
      </c>
      <c r="J3670">
        <v>7</v>
      </c>
      <c r="K3670">
        <v>13601.293</v>
      </c>
      <c r="L3670">
        <v>362158.5</v>
      </c>
      <c r="M3670">
        <v>351838.3</v>
      </c>
      <c r="N3670">
        <v>346228.4</v>
      </c>
      <c r="O3670">
        <v>345911.2</v>
      </c>
      <c r="P3670">
        <v>359185.4</v>
      </c>
      <c r="Q3670">
        <v>393928</v>
      </c>
      <c r="R3670">
        <v>442786.9</v>
      </c>
      <c r="S3670">
        <v>477597.5</v>
      </c>
      <c r="T3670">
        <v>502429</v>
      </c>
      <c r="U3670">
        <v>523950</v>
      </c>
      <c r="V3670">
        <v>550581.69999999995</v>
      </c>
      <c r="W3670">
        <v>569952.1</v>
      </c>
      <c r="X3670">
        <v>582555.5</v>
      </c>
      <c r="Y3670">
        <v>594401</v>
      </c>
      <c r="Z3670">
        <v>596042.6</v>
      </c>
      <c r="AA3670">
        <v>585725.69999999995</v>
      </c>
      <c r="AB3670">
        <v>568619.6</v>
      </c>
      <c r="AC3670">
        <v>551377.9</v>
      </c>
      <c r="AD3670">
        <v>517256.4</v>
      </c>
      <c r="AE3670">
        <v>505186.6</v>
      </c>
      <c r="AF3670">
        <v>489430</v>
      </c>
      <c r="AG3670">
        <v>456987.2</v>
      </c>
      <c r="AH3670">
        <v>418365.1</v>
      </c>
      <c r="AI3670">
        <v>387801.7</v>
      </c>
      <c r="AJ3670">
        <v>69.880250000000004</v>
      </c>
      <c r="AK3670">
        <v>69.625569999999996</v>
      </c>
      <c r="AL3670">
        <v>69.249350000000007</v>
      </c>
      <c r="AM3670">
        <v>68.768129999999999</v>
      </c>
      <c r="AN3670">
        <v>68.496340000000004</v>
      </c>
      <c r="AO3670">
        <v>68.436109999999999</v>
      </c>
      <c r="AP3670">
        <v>68.615539999999996</v>
      </c>
      <c r="AQ3670">
        <v>69.149230000000003</v>
      </c>
      <c r="AR3670">
        <v>72.028319999999994</v>
      </c>
      <c r="AS3670">
        <v>75.510440000000003</v>
      </c>
      <c r="AT3670">
        <v>79.049049999999994</v>
      </c>
      <c r="AU3670">
        <v>81.251360000000005</v>
      </c>
      <c r="AV3670">
        <v>83.040549999999996</v>
      </c>
      <c r="AW3670">
        <v>83.867940000000004</v>
      </c>
      <c r="AX3670">
        <v>83.052589999999995</v>
      </c>
      <c r="AY3670">
        <v>83.010660000000001</v>
      </c>
      <c r="AZ3670">
        <v>81.709720000000004</v>
      </c>
      <c r="BA3670">
        <v>80.267439999999993</v>
      </c>
      <c r="BB3670">
        <v>78.932500000000005</v>
      </c>
      <c r="BC3670">
        <v>76.543090000000007</v>
      </c>
      <c r="BD3670">
        <v>73.812899999999999</v>
      </c>
      <c r="BE3670">
        <v>72.18047</v>
      </c>
      <c r="BF3670">
        <v>71.088340000000002</v>
      </c>
      <c r="BG3670">
        <v>70.312979999999996</v>
      </c>
      <c r="BH3670">
        <v>525.99689999999998</v>
      </c>
      <c r="BI3670">
        <v>1772.104</v>
      </c>
      <c r="BJ3670">
        <v>2878.93</v>
      </c>
      <c r="BK3670">
        <v>2788.2159999999999</v>
      </c>
      <c r="BL3670">
        <v>4021.1990000000001</v>
      </c>
      <c r="BM3670">
        <v>7610.152</v>
      </c>
      <c r="BN3670">
        <v>8652.7909999999993</v>
      </c>
      <c r="BO3670">
        <v>9173.8950000000004</v>
      </c>
      <c r="BP3670">
        <v>5228.942</v>
      </c>
      <c r="BQ3670">
        <v>3165.5680000000002</v>
      </c>
      <c r="BR3670">
        <v>4354.47</v>
      </c>
      <c r="BS3670">
        <v>3837.92</v>
      </c>
      <c r="BT3670">
        <v>3904.2579999999998</v>
      </c>
      <c r="BU3670">
        <v>6918.4650000000001</v>
      </c>
      <c r="BV3670">
        <v>10016.879999999999</v>
      </c>
      <c r="BW3670">
        <v>8011.24</v>
      </c>
      <c r="BX3670">
        <v>8817.4560000000001</v>
      </c>
      <c r="BY3670">
        <v>7976.0839999999998</v>
      </c>
      <c r="BZ3670">
        <v>3396.5659999999998</v>
      </c>
      <c r="CA3670">
        <v>2034.05</v>
      </c>
      <c r="CB3670">
        <v>1742.038</v>
      </c>
      <c r="CC3670">
        <v>-754.5059</v>
      </c>
      <c r="CD3670">
        <v>638.44899999999996</v>
      </c>
      <c r="CE3670">
        <v>38.574849999999998</v>
      </c>
      <c r="CF3670" s="23">
        <v>4868508</v>
      </c>
      <c r="CG3670" s="23">
        <v>7856217</v>
      </c>
      <c r="CH3670" s="23">
        <v>6912218</v>
      </c>
      <c r="CI3670" s="23">
        <v>5242483</v>
      </c>
      <c r="CJ3670" s="23">
        <v>4405568</v>
      </c>
      <c r="CK3670" s="23">
        <v>2185176</v>
      </c>
      <c r="CL3670" s="23">
        <v>2867762</v>
      </c>
      <c r="CM3670" s="23">
        <v>2993482</v>
      </c>
      <c r="CN3670" s="23">
        <v>2045947</v>
      </c>
      <c r="CO3670" s="23">
        <v>9773940</v>
      </c>
      <c r="CP3670" s="23">
        <v>1534493</v>
      </c>
      <c r="CQ3670" s="23">
        <v>13400000</v>
      </c>
      <c r="CR3670" s="23">
        <v>14000000</v>
      </c>
      <c r="CS3670" s="23">
        <v>14900000</v>
      </c>
      <c r="CT3670" s="23">
        <v>15500000</v>
      </c>
      <c r="CU3670" s="23">
        <v>14500000</v>
      </c>
      <c r="CV3670" s="23">
        <v>14700000</v>
      </c>
      <c r="CW3670" s="23">
        <v>14300000</v>
      </c>
      <c r="CX3670" s="23">
        <v>15500000</v>
      </c>
      <c r="CY3670" s="23">
        <v>12100000</v>
      </c>
      <c r="CZ3670" s="23">
        <v>12000000</v>
      </c>
      <c r="DA3670" s="23">
        <v>3374968</v>
      </c>
      <c r="DB3670" s="23">
        <v>3466936</v>
      </c>
      <c r="DC3670" s="23">
        <v>3668860</v>
      </c>
      <c r="DD3670">
        <v>0</v>
      </c>
      <c r="DE3670">
        <v>0</v>
      </c>
      <c r="DF3670">
        <v>0</v>
      </c>
    </row>
    <row r="3671" spans="1:110" x14ac:dyDescent="0.25">
      <c r="A3671" s="18" t="str">
        <f t="shared" si="57"/>
        <v>program_CPP_All_All_SDGE_1-in-2_MONTHLY SYSTEM PEAK DAY_2027_7</v>
      </c>
      <c r="B3671" t="s">
        <v>51</v>
      </c>
      <c r="C3671" t="s">
        <v>121</v>
      </c>
      <c r="D3671" t="s">
        <v>7</v>
      </c>
      <c r="E3671" t="s">
        <v>7</v>
      </c>
      <c r="F3671" t="s">
        <v>125</v>
      </c>
      <c r="G3671" t="s">
        <v>111</v>
      </c>
      <c r="H3671" t="s">
        <v>20</v>
      </c>
      <c r="I3671">
        <v>2027</v>
      </c>
      <c r="J3671">
        <v>7</v>
      </c>
      <c r="K3671">
        <v>13516.727999999999</v>
      </c>
      <c r="L3671">
        <v>364726.5</v>
      </c>
      <c r="M3671">
        <v>354332.2</v>
      </c>
      <c r="N3671">
        <v>348681.3</v>
      </c>
      <c r="O3671">
        <v>348347.7</v>
      </c>
      <c r="P3671">
        <v>361692.3</v>
      </c>
      <c r="Q3671">
        <v>396624.1</v>
      </c>
      <c r="R3671">
        <v>445751.5</v>
      </c>
      <c r="S3671">
        <v>480707.7</v>
      </c>
      <c r="T3671">
        <v>505597.7</v>
      </c>
      <c r="U3671">
        <v>527190.6</v>
      </c>
      <c r="V3671">
        <v>553964.9</v>
      </c>
      <c r="W3671">
        <v>573378.19999999995</v>
      </c>
      <c r="X3671">
        <v>585993.19999999995</v>
      </c>
      <c r="Y3671">
        <v>597826.69999999995</v>
      </c>
      <c r="Z3671">
        <v>599422.30000000005</v>
      </c>
      <c r="AA3671">
        <v>588981.6</v>
      </c>
      <c r="AB3671">
        <v>571736.5</v>
      </c>
      <c r="AC3671">
        <v>554507.30000000005</v>
      </c>
      <c r="AD3671">
        <v>520151.2</v>
      </c>
      <c r="AE3671">
        <v>507975.5</v>
      </c>
      <c r="AF3671">
        <v>492203.6</v>
      </c>
      <c r="AG3671">
        <v>459810.2</v>
      </c>
      <c r="AH3671">
        <v>421182.2</v>
      </c>
      <c r="AI3671">
        <v>390510</v>
      </c>
      <c r="AJ3671">
        <v>69.880009999999999</v>
      </c>
      <c r="AK3671">
        <v>69.62518</v>
      </c>
      <c r="AL3671">
        <v>69.249290000000002</v>
      </c>
      <c r="AM3671">
        <v>68.767780000000002</v>
      </c>
      <c r="AN3671">
        <v>68.495810000000006</v>
      </c>
      <c r="AO3671">
        <v>68.435730000000007</v>
      </c>
      <c r="AP3671">
        <v>68.615340000000003</v>
      </c>
      <c r="AQ3671">
        <v>69.149119999999996</v>
      </c>
      <c r="AR3671">
        <v>72.02852</v>
      </c>
      <c r="AS3671">
        <v>75.510639999999995</v>
      </c>
      <c r="AT3671">
        <v>79.049779999999998</v>
      </c>
      <c r="AU3671">
        <v>81.252619999999993</v>
      </c>
      <c r="AV3671">
        <v>83.042150000000007</v>
      </c>
      <c r="AW3671">
        <v>83.869630000000001</v>
      </c>
      <c r="AX3671">
        <v>83.053719999999998</v>
      </c>
      <c r="AY3671">
        <v>83.011560000000003</v>
      </c>
      <c r="AZ3671">
        <v>81.711060000000003</v>
      </c>
      <c r="BA3671">
        <v>80.268370000000004</v>
      </c>
      <c r="BB3671">
        <v>78.933139999999995</v>
      </c>
      <c r="BC3671">
        <v>76.543689999999998</v>
      </c>
      <c r="BD3671">
        <v>73.812970000000007</v>
      </c>
      <c r="BE3671">
        <v>72.180440000000004</v>
      </c>
      <c r="BF3671">
        <v>71.088070000000002</v>
      </c>
      <c r="BG3671">
        <v>70.312790000000007</v>
      </c>
      <c r="BH3671">
        <v>537.02940000000001</v>
      </c>
      <c r="BI3671">
        <v>1809.2719999999999</v>
      </c>
      <c r="BJ3671">
        <v>2939.3130000000001</v>
      </c>
      <c r="BK3671">
        <v>2846.6970000000001</v>
      </c>
      <c r="BL3671">
        <v>4105.5410000000002</v>
      </c>
      <c r="BM3671">
        <v>7769.77</v>
      </c>
      <c r="BN3671">
        <v>8834.277</v>
      </c>
      <c r="BO3671">
        <v>9366.3109999999997</v>
      </c>
      <c r="BP3671">
        <v>5338.616</v>
      </c>
      <c r="BQ3671">
        <v>3231.9639999999999</v>
      </c>
      <c r="BR3671">
        <v>4445.8019999999997</v>
      </c>
      <c r="BS3671">
        <v>3918.4180000000001</v>
      </c>
      <c r="BT3671">
        <v>3986.1469999999999</v>
      </c>
      <c r="BU3671">
        <v>7063.5749999999998</v>
      </c>
      <c r="BV3671">
        <v>10226.98</v>
      </c>
      <c r="BW3671">
        <v>8179.27</v>
      </c>
      <c r="BX3671">
        <v>9002.3960000000006</v>
      </c>
      <c r="BY3671">
        <v>8143.3770000000004</v>
      </c>
      <c r="BZ3671">
        <v>3467.8069999999998</v>
      </c>
      <c r="CA3671">
        <v>2076.712</v>
      </c>
      <c r="CB3671">
        <v>1778.576</v>
      </c>
      <c r="CC3671">
        <v>-770.33109999999999</v>
      </c>
      <c r="CD3671">
        <v>651.84</v>
      </c>
      <c r="CE3671">
        <v>39.383929999999999</v>
      </c>
      <c r="CF3671" s="23">
        <v>5074877</v>
      </c>
      <c r="CG3671" s="23">
        <v>8189230</v>
      </c>
      <c r="CH3671" s="23">
        <v>7205216</v>
      </c>
      <c r="CI3671" s="23">
        <v>5464704</v>
      </c>
      <c r="CJ3671" s="23">
        <v>4592314</v>
      </c>
      <c r="CK3671" s="23">
        <v>2277802</v>
      </c>
      <c r="CL3671" s="23">
        <v>2989322</v>
      </c>
      <c r="CM3671" s="23">
        <v>3120371</v>
      </c>
      <c r="CN3671" s="23">
        <v>2132672</v>
      </c>
      <c r="CO3671" s="23">
        <v>10200000</v>
      </c>
      <c r="CP3671" s="23">
        <v>1599537</v>
      </c>
      <c r="CQ3671" s="23">
        <v>13900000</v>
      </c>
      <c r="CR3671" s="23">
        <v>14600000</v>
      </c>
      <c r="CS3671" s="23">
        <v>15500000</v>
      </c>
      <c r="CT3671" s="23">
        <v>16200000</v>
      </c>
      <c r="CU3671" s="23">
        <v>15100000</v>
      </c>
      <c r="CV3671" s="23">
        <v>15300000</v>
      </c>
      <c r="CW3671" s="23">
        <v>14900000</v>
      </c>
      <c r="CX3671" s="23">
        <v>16200000</v>
      </c>
      <c r="CY3671" s="23">
        <v>12600000</v>
      </c>
      <c r="CZ3671" s="23">
        <v>12500000</v>
      </c>
      <c r="DA3671" s="23">
        <v>3518028</v>
      </c>
      <c r="DB3671" s="23">
        <v>3613895</v>
      </c>
      <c r="DC3671" s="23">
        <v>3824378</v>
      </c>
      <c r="DD3671">
        <v>0</v>
      </c>
      <c r="DE3671">
        <v>0</v>
      </c>
      <c r="DF3671">
        <v>0</v>
      </c>
    </row>
    <row r="3672" spans="1:110" x14ac:dyDescent="0.25">
      <c r="A3672" s="18" t="str">
        <f t="shared" si="57"/>
        <v>program_CPP_All_All_SDGE_1-in-2_MONTHLY SYSTEM PEAK DAY_2028_7</v>
      </c>
      <c r="B3672" t="s">
        <v>51</v>
      </c>
      <c r="C3672" t="s">
        <v>121</v>
      </c>
      <c r="D3672" t="s">
        <v>7</v>
      </c>
      <c r="E3672" t="s">
        <v>7</v>
      </c>
      <c r="F3672" t="s">
        <v>125</v>
      </c>
      <c r="G3672" t="s">
        <v>111</v>
      </c>
      <c r="H3672" t="s">
        <v>20</v>
      </c>
      <c r="I3672">
        <v>2028</v>
      </c>
      <c r="J3672">
        <v>7</v>
      </c>
      <c r="K3672">
        <v>13434.263999999999</v>
      </c>
      <c r="L3672">
        <v>367443.1</v>
      </c>
      <c r="M3672">
        <v>356970.5</v>
      </c>
      <c r="N3672">
        <v>351276.2</v>
      </c>
      <c r="O3672">
        <v>350925.8</v>
      </c>
      <c r="P3672">
        <v>364345.59999999998</v>
      </c>
      <c r="Q3672">
        <v>399479.8</v>
      </c>
      <c r="R3672">
        <v>448894.3</v>
      </c>
      <c r="S3672">
        <v>484008.4</v>
      </c>
      <c r="T3672">
        <v>508964.9</v>
      </c>
      <c r="U3672">
        <v>530637</v>
      </c>
      <c r="V3672">
        <v>557563.9</v>
      </c>
      <c r="W3672">
        <v>577026.30000000005</v>
      </c>
      <c r="X3672">
        <v>589656.5</v>
      </c>
      <c r="Y3672">
        <v>601481</v>
      </c>
      <c r="Z3672">
        <v>603030.1</v>
      </c>
      <c r="AA3672">
        <v>592460.6</v>
      </c>
      <c r="AB3672">
        <v>575069</v>
      </c>
      <c r="AC3672">
        <v>557847.69999999995</v>
      </c>
      <c r="AD3672">
        <v>523243.3</v>
      </c>
      <c r="AE3672">
        <v>510956.4</v>
      </c>
      <c r="AF3672">
        <v>495164.5</v>
      </c>
      <c r="AG3672">
        <v>462812.6</v>
      </c>
      <c r="AH3672">
        <v>424168</v>
      </c>
      <c r="AI3672">
        <v>393376.5</v>
      </c>
      <c r="AJ3672">
        <v>69.879760000000005</v>
      </c>
      <c r="AK3672">
        <v>69.624790000000004</v>
      </c>
      <c r="AL3672">
        <v>69.249219999999994</v>
      </c>
      <c r="AM3672">
        <v>68.767409999999998</v>
      </c>
      <c r="AN3672">
        <v>68.495270000000005</v>
      </c>
      <c r="AO3672">
        <v>68.43535</v>
      </c>
      <c r="AP3672">
        <v>68.615139999999997</v>
      </c>
      <c r="AQ3672">
        <v>69.149010000000004</v>
      </c>
      <c r="AR3672">
        <v>72.028739999999999</v>
      </c>
      <c r="AS3672">
        <v>75.510840000000002</v>
      </c>
      <c r="AT3672">
        <v>79.050529999999995</v>
      </c>
      <c r="AU3672">
        <v>81.253910000000005</v>
      </c>
      <c r="AV3672">
        <v>83.043800000000005</v>
      </c>
      <c r="AW3672">
        <v>83.871369999999999</v>
      </c>
      <c r="AX3672">
        <v>83.05489</v>
      </c>
      <c r="AY3672">
        <v>83.012479999999996</v>
      </c>
      <c r="AZ3672">
        <v>81.712429999999998</v>
      </c>
      <c r="BA3672">
        <v>80.269329999999997</v>
      </c>
      <c r="BB3672">
        <v>78.933800000000005</v>
      </c>
      <c r="BC3672">
        <v>76.544300000000007</v>
      </c>
      <c r="BD3672">
        <v>73.813050000000004</v>
      </c>
      <c r="BE3672">
        <v>72.180419999999998</v>
      </c>
      <c r="BF3672">
        <v>71.087779999999995</v>
      </c>
      <c r="BG3672">
        <v>70.31259</v>
      </c>
      <c r="BH3672">
        <v>548.41769999999997</v>
      </c>
      <c r="BI3672">
        <v>1847.64</v>
      </c>
      <c r="BJ3672">
        <v>3001.645</v>
      </c>
      <c r="BK3672">
        <v>2907.0639999999999</v>
      </c>
      <c r="BL3672">
        <v>4192.6040000000003</v>
      </c>
      <c r="BM3672">
        <v>7934.5370000000003</v>
      </c>
      <c r="BN3672">
        <v>9021.6170000000002</v>
      </c>
      <c r="BO3672">
        <v>9564.9339999999993</v>
      </c>
      <c r="BP3672">
        <v>5451.8270000000002</v>
      </c>
      <c r="BQ3672">
        <v>3300.5010000000002</v>
      </c>
      <c r="BR3672">
        <v>4540.0810000000001</v>
      </c>
      <c r="BS3672">
        <v>4001.5120000000002</v>
      </c>
      <c r="BT3672">
        <v>4070.6779999999999</v>
      </c>
      <c r="BU3672">
        <v>7213.366</v>
      </c>
      <c r="BV3672">
        <v>10443.85</v>
      </c>
      <c r="BW3672">
        <v>8352.7209999999995</v>
      </c>
      <c r="BX3672">
        <v>9193.3019999999997</v>
      </c>
      <c r="BY3672">
        <v>8316.0660000000007</v>
      </c>
      <c r="BZ3672">
        <v>3541.3449999999998</v>
      </c>
      <c r="CA3672">
        <v>2120.7510000000002</v>
      </c>
      <c r="CB3672">
        <v>1816.2919999999999</v>
      </c>
      <c r="CC3672">
        <v>-786.66679999999997</v>
      </c>
      <c r="CD3672">
        <v>665.66300000000001</v>
      </c>
      <c r="CE3672">
        <v>40.219110000000001</v>
      </c>
      <c r="CF3672" s="23">
        <v>5292396</v>
      </c>
      <c r="CG3672" s="23">
        <v>8540236</v>
      </c>
      <c r="CH3672" s="23">
        <v>7514045</v>
      </c>
      <c r="CI3672" s="23">
        <v>5698932</v>
      </c>
      <c r="CJ3672" s="23">
        <v>4789149</v>
      </c>
      <c r="CK3672" s="23">
        <v>2375433</v>
      </c>
      <c r="CL3672" s="23">
        <v>3117450</v>
      </c>
      <c r="CM3672" s="23">
        <v>3254116</v>
      </c>
      <c r="CN3672" s="23">
        <v>2224082</v>
      </c>
      <c r="CO3672" s="23">
        <v>10600000</v>
      </c>
      <c r="CP3672" s="23">
        <v>1668097</v>
      </c>
      <c r="CQ3672" s="23">
        <v>14500000</v>
      </c>
      <c r="CR3672" s="23">
        <v>15200000</v>
      </c>
      <c r="CS3672" s="23">
        <v>16200000</v>
      </c>
      <c r="CT3672" s="23">
        <v>16900000</v>
      </c>
      <c r="CU3672" s="23">
        <v>15800000</v>
      </c>
      <c r="CV3672" s="23">
        <v>16000000</v>
      </c>
      <c r="CW3672" s="23">
        <v>15600000</v>
      </c>
      <c r="CX3672" s="23">
        <v>16900000</v>
      </c>
      <c r="CY3672" s="23">
        <v>13100000</v>
      </c>
      <c r="CZ3672" s="23">
        <v>13000000</v>
      </c>
      <c r="DA3672" s="23">
        <v>3668817</v>
      </c>
      <c r="DB3672" s="23">
        <v>3768793</v>
      </c>
      <c r="DC3672" s="23">
        <v>3988298</v>
      </c>
      <c r="DD3672">
        <v>0</v>
      </c>
      <c r="DE3672">
        <v>0</v>
      </c>
      <c r="DF3672">
        <v>0</v>
      </c>
    </row>
    <row r="3673" spans="1:110" x14ac:dyDescent="0.25">
      <c r="A3673" s="18" t="str">
        <f t="shared" si="57"/>
        <v>program_CPP_All_All_SDGE_1-in-2_MONTHLY SYSTEM PEAK DAY_2029_7</v>
      </c>
      <c r="B3673" t="s">
        <v>51</v>
      </c>
      <c r="C3673" t="s">
        <v>121</v>
      </c>
      <c r="D3673" t="s">
        <v>7</v>
      </c>
      <c r="E3673" t="s">
        <v>7</v>
      </c>
      <c r="F3673" t="s">
        <v>125</v>
      </c>
      <c r="G3673" t="s">
        <v>111</v>
      </c>
      <c r="H3673" t="s">
        <v>20</v>
      </c>
      <c r="I3673">
        <v>2029</v>
      </c>
      <c r="J3673">
        <v>7</v>
      </c>
      <c r="K3673">
        <v>13352.892</v>
      </c>
      <c r="L3673">
        <v>370174.5</v>
      </c>
      <c r="M3673">
        <v>359623.1</v>
      </c>
      <c r="N3673">
        <v>353885.3</v>
      </c>
      <c r="O3673">
        <v>353518</v>
      </c>
      <c r="P3673">
        <v>367013.9</v>
      </c>
      <c r="Q3673">
        <v>402351.9</v>
      </c>
      <c r="R3673">
        <v>452055.7</v>
      </c>
      <c r="S3673">
        <v>487329.5</v>
      </c>
      <c r="T3673">
        <v>512353.8</v>
      </c>
      <c r="U3673">
        <v>534106.30000000005</v>
      </c>
      <c r="V3673">
        <v>561186.9</v>
      </c>
      <c r="W3673">
        <v>580699.4</v>
      </c>
      <c r="X3673">
        <v>593345.69999999995</v>
      </c>
      <c r="Y3673">
        <v>605162</v>
      </c>
      <c r="Z3673">
        <v>606664.80000000005</v>
      </c>
      <c r="AA3673">
        <v>595966.19999999995</v>
      </c>
      <c r="AB3673">
        <v>578427.4</v>
      </c>
      <c r="AC3673">
        <v>561213.1</v>
      </c>
      <c r="AD3673">
        <v>526359</v>
      </c>
      <c r="AE3673">
        <v>513960.3</v>
      </c>
      <c r="AF3673">
        <v>498147.6</v>
      </c>
      <c r="AG3673">
        <v>465834.9</v>
      </c>
      <c r="AH3673">
        <v>427171.3</v>
      </c>
      <c r="AI3673">
        <v>396259</v>
      </c>
      <c r="AJ3673">
        <v>69.879509999999996</v>
      </c>
      <c r="AK3673">
        <v>69.624390000000005</v>
      </c>
      <c r="AL3673">
        <v>69.249160000000003</v>
      </c>
      <c r="AM3673">
        <v>68.767039999999994</v>
      </c>
      <c r="AN3673">
        <v>68.494730000000004</v>
      </c>
      <c r="AO3673">
        <v>68.434970000000007</v>
      </c>
      <c r="AP3673">
        <v>68.614930000000001</v>
      </c>
      <c r="AQ3673">
        <v>69.148889999999994</v>
      </c>
      <c r="AR3673">
        <v>72.028949999999995</v>
      </c>
      <c r="AS3673">
        <v>75.511039999999994</v>
      </c>
      <c r="AT3673">
        <v>79.051289999999995</v>
      </c>
      <c r="AU3673">
        <v>81.255219999999994</v>
      </c>
      <c r="AV3673">
        <v>83.045460000000006</v>
      </c>
      <c r="AW3673">
        <v>83.873130000000003</v>
      </c>
      <c r="AX3673">
        <v>83.056079999999994</v>
      </c>
      <c r="AY3673">
        <v>83.013419999999996</v>
      </c>
      <c r="AZ3673">
        <v>81.713809999999995</v>
      </c>
      <c r="BA3673">
        <v>80.270300000000006</v>
      </c>
      <c r="BB3673">
        <v>78.934460000000001</v>
      </c>
      <c r="BC3673">
        <v>76.544920000000005</v>
      </c>
      <c r="BD3673">
        <v>73.813130000000001</v>
      </c>
      <c r="BE3673">
        <v>72.180400000000006</v>
      </c>
      <c r="BF3673">
        <v>71.087490000000003</v>
      </c>
      <c r="BG3673">
        <v>70.312389999999994</v>
      </c>
      <c r="BH3673">
        <v>559.80600000000004</v>
      </c>
      <c r="BI3673">
        <v>1886.0070000000001</v>
      </c>
      <c r="BJ3673">
        <v>3063.9760000000001</v>
      </c>
      <c r="BK3673">
        <v>2967.4319999999998</v>
      </c>
      <c r="BL3673">
        <v>4279.6660000000002</v>
      </c>
      <c r="BM3673">
        <v>8099.3029999999999</v>
      </c>
      <c r="BN3673">
        <v>9208.9580000000005</v>
      </c>
      <c r="BO3673">
        <v>9763.5570000000007</v>
      </c>
      <c r="BP3673">
        <v>5565.0379999999996</v>
      </c>
      <c r="BQ3673">
        <v>3369.0390000000002</v>
      </c>
      <c r="BR3673">
        <v>4634.3580000000002</v>
      </c>
      <c r="BS3673">
        <v>4084.607</v>
      </c>
      <c r="BT3673">
        <v>4155.2079999999996</v>
      </c>
      <c r="BU3673">
        <v>7363.1570000000002</v>
      </c>
      <c r="BV3673">
        <v>10660.73</v>
      </c>
      <c r="BW3673">
        <v>8526.1710000000003</v>
      </c>
      <c r="BX3673">
        <v>9384.2080000000005</v>
      </c>
      <c r="BY3673">
        <v>8488.7559999999994</v>
      </c>
      <c r="BZ3673">
        <v>3614.884</v>
      </c>
      <c r="CA3673">
        <v>2164.79</v>
      </c>
      <c r="CB3673">
        <v>1854.009</v>
      </c>
      <c r="CC3673">
        <v>-803.00260000000003</v>
      </c>
      <c r="CD3673">
        <v>679.48599999999999</v>
      </c>
      <c r="CE3673">
        <v>41.054290000000002</v>
      </c>
      <c r="CF3673" s="23">
        <v>5514479</v>
      </c>
      <c r="CG3673" s="23">
        <v>8898607</v>
      </c>
      <c r="CH3673" s="23">
        <v>7829355</v>
      </c>
      <c r="CI3673" s="23">
        <v>5938074</v>
      </c>
      <c r="CJ3673" s="23">
        <v>4990114</v>
      </c>
      <c r="CK3673" s="23">
        <v>2475113</v>
      </c>
      <c r="CL3673" s="23">
        <v>3248266</v>
      </c>
      <c r="CM3673" s="23">
        <v>3390667</v>
      </c>
      <c r="CN3673" s="23">
        <v>2317411</v>
      </c>
      <c r="CO3673" s="23">
        <v>11100000</v>
      </c>
      <c r="CP3673" s="23">
        <v>1738094</v>
      </c>
      <c r="CQ3673" s="23">
        <v>15100000</v>
      </c>
      <c r="CR3673" s="23">
        <v>15900000</v>
      </c>
      <c r="CS3673" s="23">
        <v>16900000</v>
      </c>
      <c r="CT3673" s="23">
        <v>17600000</v>
      </c>
      <c r="CU3673" s="23">
        <v>16500000</v>
      </c>
      <c r="CV3673" s="23">
        <v>16600000</v>
      </c>
      <c r="CW3673" s="23">
        <v>16200000</v>
      </c>
      <c r="CX3673" s="23">
        <v>17600000</v>
      </c>
      <c r="CY3673" s="23">
        <v>13700000</v>
      </c>
      <c r="CZ3673" s="23">
        <v>13600000</v>
      </c>
      <c r="DA3673" s="23">
        <v>3822770</v>
      </c>
      <c r="DB3673" s="23">
        <v>3926942</v>
      </c>
      <c r="DC3673" s="23">
        <v>4155658</v>
      </c>
      <c r="DD3673">
        <v>0</v>
      </c>
      <c r="DE3673">
        <v>0</v>
      </c>
      <c r="DF3673">
        <v>0</v>
      </c>
    </row>
    <row r="3674" spans="1:110" x14ac:dyDescent="0.25">
      <c r="A3674" s="18" t="str">
        <f t="shared" si="57"/>
        <v>program_CPP_All_All_SDGE_1-in-2_MONTHLY SYSTEM PEAK DAY_2030_7</v>
      </c>
      <c r="B3674" t="s">
        <v>51</v>
      </c>
      <c r="C3674" t="s">
        <v>121</v>
      </c>
      <c r="D3674" t="s">
        <v>7</v>
      </c>
      <c r="E3674" t="s">
        <v>7</v>
      </c>
      <c r="F3674" t="s">
        <v>125</v>
      </c>
      <c r="G3674" t="s">
        <v>111</v>
      </c>
      <c r="H3674" t="s">
        <v>20</v>
      </c>
      <c r="I3674">
        <v>2030</v>
      </c>
      <c r="J3674">
        <v>7</v>
      </c>
      <c r="K3674">
        <v>13273.6</v>
      </c>
      <c r="L3674">
        <v>373054.1</v>
      </c>
      <c r="M3674">
        <v>362419.7</v>
      </c>
      <c r="N3674">
        <v>356636</v>
      </c>
      <c r="O3674">
        <v>356251.5</v>
      </c>
      <c r="P3674">
        <v>369828.3</v>
      </c>
      <c r="Q3674">
        <v>405383.3</v>
      </c>
      <c r="R3674">
        <v>455395</v>
      </c>
      <c r="S3674">
        <v>490840.8</v>
      </c>
      <c r="T3674">
        <v>515940.7</v>
      </c>
      <c r="U3674">
        <v>537780.80000000005</v>
      </c>
      <c r="V3674">
        <v>565025.30000000005</v>
      </c>
      <c r="W3674">
        <v>584594</v>
      </c>
      <c r="X3674">
        <v>597260</v>
      </c>
      <c r="Y3674">
        <v>609071.1</v>
      </c>
      <c r="Z3674">
        <v>610527.19999999995</v>
      </c>
      <c r="AA3674">
        <v>599694.19999999995</v>
      </c>
      <c r="AB3674">
        <v>582001</v>
      </c>
      <c r="AC3674">
        <v>564789</v>
      </c>
      <c r="AD3674">
        <v>529671.4</v>
      </c>
      <c r="AE3674">
        <v>517155.6</v>
      </c>
      <c r="AF3674">
        <v>501317.5</v>
      </c>
      <c r="AG3674">
        <v>469036.2</v>
      </c>
      <c r="AH3674">
        <v>430343</v>
      </c>
      <c r="AI3674">
        <v>399299.4</v>
      </c>
      <c r="AJ3674">
        <v>69.879260000000002</v>
      </c>
      <c r="AK3674">
        <v>69.623980000000003</v>
      </c>
      <c r="AL3674">
        <v>69.249089999999995</v>
      </c>
      <c r="AM3674">
        <v>68.766660000000002</v>
      </c>
      <c r="AN3674">
        <v>68.494169999999997</v>
      </c>
      <c r="AO3674">
        <v>68.434569999999994</v>
      </c>
      <c r="AP3674">
        <v>68.614710000000002</v>
      </c>
      <c r="AQ3674">
        <v>69.148769999999999</v>
      </c>
      <c r="AR3674">
        <v>72.029169999999993</v>
      </c>
      <c r="AS3674">
        <v>75.511250000000004</v>
      </c>
      <c r="AT3674">
        <v>79.052080000000004</v>
      </c>
      <c r="AU3674">
        <v>81.256559999999993</v>
      </c>
      <c r="AV3674">
        <v>83.047169999999994</v>
      </c>
      <c r="AW3674">
        <v>83.874939999999995</v>
      </c>
      <c r="AX3674">
        <v>83.057289999999995</v>
      </c>
      <c r="AY3674">
        <v>83.014380000000003</v>
      </c>
      <c r="AZ3674">
        <v>81.715239999999994</v>
      </c>
      <c r="BA3674">
        <v>80.271289999999993</v>
      </c>
      <c r="BB3674">
        <v>78.935140000000004</v>
      </c>
      <c r="BC3674">
        <v>76.545559999999995</v>
      </c>
      <c r="BD3674">
        <v>73.813209999999998</v>
      </c>
      <c r="BE3674">
        <v>72.18038</v>
      </c>
      <c r="BF3674">
        <v>71.087199999999996</v>
      </c>
      <c r="BG3674">
        <v>70.312190000000001</v>
      </c>
      <c r="BH3674">
        <v>571.55020000000002</v>
      </c>
      <c r="BI3674">
        <v>1925.5740000000001</v>
      </c>
      <c r="BJ3674">
        <v>3128.2559999999999</v>
      </c>
      <c r="BK3674">
        <v>3029.6860000000001</v>
      </c>
      <c r="BL3674">
        <v>4369.4489999999996</v>
      </c>
      <c r="BM3674">
        <v>8269.2189999999991</v>
      </c>
      <c r="BN3674">
        <v>9402.1530000000002</v>
      </c>
      <c r="BO3674">
        <v>9968.3870000000006</v>
      </c>
      <c r="BP3674">
        <v>5681.7870000000003</v>
      </c>
      <c r="BQ3674">
        <v>3439.7179999999998</v>
      </c>
      <c r="BR3674">
        <v>4731.5829999999996</v>
      </c>
      <c r="BS3674">
        <v>4170.2979999999998</v>
      </c>
      <c r="BT3674">
        <v>4242.3810000000003</v>
      </c>
      <c r="BU3674">
        <v>7517.6289999999999</v>
      </c>
      <c r="BV3674">
        <v>10884.38</v>
      </c>
      <c r="BW3674">
        <v>8705.0419999999995</v>
      </c>
      <c r="BX3674">
        <v>9581.0789999999997</v>
      </c>
      <c r="BY3674">
        <v>8666.8410000000003</v>
      </c>
      <c r="BZ3674">
        <v>3690.721</v>
      </c>
      <c r="CA3674">
        <v>2210.2060000000001</v>
      </c>
      <c r="CB3674">
        <v>1892.904</v>
      </c>
      <c r="CC3674">
        <v>-819.84879999999998</v>
      </c>
      <c r="CD3674">
        <v>693.74090000000001</v>
      </c>
      <c r="CE3674">
        <v>41.915570000000002</v>
      </c>
      <c r="CF3674" s="23">
        <v>5748283</v>
      </c>
      <c r="CG3674" s="23">
        <v>9275892</v>
      </c>
      <c r="CH3674" s="23">
        <v>8161305</v>
      </c>
      <c r="CI3674" s="23">
        <v>6189838</v>
      </c>
      <c r="CJ3674" s="23">
        <v>5201686</v>
      </c>
      <c r="CK3674" s="23">
        <v>2580053</v>
      </c>
      <c r="CL3674" s="23">
        <v>3385987</v>
      </c>
      <c r="CM3674" s="23">
        <v>3534425</v>
      </c>
      <c r="CN3674" s="23">
        <v>2415665</v>
      </c>
      <c r="CO3674" s="23">
        <v>11500000</v>
      </c>
      <c r="CP3674" s="23">
        <v>1811786</v>
      </c>
      <c r="CQ3674" s="23">
        <v>15800000</v>
      </c>
      <c r="CR3674" s="23">
        <v>16500000</v>
      </c>
      <c r="CS3674" s="23">
        <v>17600000</v>
      </c>
      <c r="CT3674" s="23">
        <v>18300000</v>
      </c>
      <c r="CU3674" s="23">
        <v>17100000</v>
      </c>
      <c r="CV3674" s="23">
        <v>17300000</v>
      </c>
      <c r="CW3674" s="23">
        <v>16900000</v>
      </c>
      <c r="CX3674" s="23">
        <v>18300000</v>
      </c>
      <c r="CY3674" s="23">
        <v>14200000</v>
      </c>
      <c r="CZ3674" s="23">
        <v>14200000</v>
      </c>
      <c r="DA3674" s="23">
        <v>3984849</v>
      </c>
      <c r="DB3674" s="23">
        <v>4093437</v>
      </c>
      <c r="DC3674" s="23">
        <v>4331850</v>
      </c>
      <c r="DD3674">
        <v>0</v>
      </c>
      <c r="DE3674">
        <v>0</v>
      </c>
      <c r="DF3674">
        <v>0</v>
      </c>
    </row>
    <row r="3675" spans="1:110" x14ac:dyDescent="0.25">
      <c r="A3675" s="18" t="str">
        <f t="shared" si="57"/>
        <v>program_CPP_All_All_SDGE_1-in-2_MONTHLY SYSTEM PEAK DAY_2019_8</v>
      </c>
      <c r="B3675" t="s">
        <v>51</v>
      </c>
      <c r="C3675" t="s">
        <v>121</v>
      </c>
      <c r="D3675" t="s">
        <v>7</v>
      </c>
      <c r="E3675" t="s">
        <v>7</v>
      </c>
      <c r="F3675" t="s">
        <v>125</v>
      </c>
      <c r="G3675" t="s">
        <v>111</v>
      </c>
      <c r="H3675" t="s">
        <v>20</v>
      </c>
      <c r="I3675">
        <v>2019</v>
      </c>
      <c r="J3675">
        <v>8</v>
      </c>
      <c r="K3675">
        <v>14227</v>
      </c>
      <c r="L3675">
        <v>350531.5</v>
      </c>
      <c r="M3675">
        <v>338571.4</v>
      </c>
      <c r="N3675">
        <v>332857.40000000002</v>
      </c>
      <c r="O3675">
        <v>332006.2</v>
      </c>
      <c r="P3675">
        <v>343998.4</v>
      </c>
      <c r="Q3675">
        <v>375714.4</v>
      </c>
      <c r="R3675">
        <v>422441.3</v>
      </c>
      <c r="S3675">
        <v>452591.3</v>
      </c>
      <c r="T3675">
        <v>478026.1</v>
      </c>
      <c r="U3675">
        <v>500316.4</v>
      </c>
      <c r="V3675">
        <v>528883.5</v>
      </c>
      <c r="W3675">
        <v>552532.1</v>
      </c>
      <c r="X3675">
        <v>568466.6</v>
      </c>
      <c r="Y3675">
        <v>580609</v>
      </c>
      <c r="Z3675">
        <v>584182.9</v>
      </c>
      <c r="AA3675">
        <v>575490.4</v>
      </c>
      <c r="AB3675">
        <v>556454.5</v>
      </c>
      <c r="AC3675">
        <v>541236.4</v>
      </c>
      <c r="AD3675">
        <v>508683.8</v>
      </c>
      <c r="AE3675">
        <v>495900.7</v>
      </c>
      <c r="AF3675">
        <v>485852.1</v>
      </c>
      <c r="AG3675">
        <v>455314.2</v>
      </c>
      <c r="AH3675">
        <v>417440.1</v>
      </c>
      <c r="AI3675">
        <v>385444.6</v>
      </c>
      <c r="AJ3675">
        <v>72.103129999999993</v>
      </c>
      <c r="AK3675">
        <v>71.663150000000002</v>
      </c>
      <c r="AL3675">
        <v>71.137280000000004</v>
      </c>
      <c r="AM3675">
        <v>70.79477</v>
      </c>
      <c r="AN3675">
        <v>70.506969999999995</v>
      </c>
      <c r="AO3675">
        <v>70.175730000000001</v>
      </c>
      <c r="AP3675">
        <v>69.77731</v>
      </c>
      <c r="AQ3675">
        <v>71.254000000000005</v>
      </c>
      <c r="AR3675">
        <v>74.140979999999999</v>
      </c>
      <c r="AS3675">
        <v>78.810900000000004</v>
      </c>
      <c r="AT3675">
        <v>83.231489999999994</v>
      </c>
      <c r="AU3675">
        <v>86.57987</v>
      </c>
      <c r="AV3675">
        <v>88.54383</v>
      </c>
      <c r="AW3675">
        <v>88.049490000000006</v>
      </c>
      <c r="AX3675">
        <v>87.086849999999998</v>
      </c>
      <c r="AY3675">
        <v>86.136979999999994</v>
      </c>
      <c r="AZ3675">
        <v>85.765439999999998</v>
      </c>
      <c r="BA3675">
        <v>84.555179999999993</v>
      </c>
      <c r="BB3675">
        <v>82.579700000000003</v>
      </c>
      <c r="BC3675">
        <v>80.605540000000005</v>
      </c>
      <c r="BD3675">
        <v>77.886110000000002</v>
      </c>
      <c r="BE3675">
        <v>76.248509999999996</v>
      </c>
      <c r="BF3675">
        <v>74.827579999999998</v>
      </c>
      <c r="BG3675">
        <v>73.273899999999998</v>
      </c>
      <c r="BH3675">
        <v>4297.134</v>
      </c>
      <c r="BI3675">
        <v>6393.5420000000004</v>
      </c>
      <c r="BJ3675">
        <v>7158.1189999999997</v>
      </c>
      <c r="BK3675">
        <v>6394.9470000000001</v>
      </c>
      <c r="BL3675">
        <v>7999.0259999999998</v>
      </c>
      <c r="BM3675">
        <v>10736.03</v>
      </c>
      <c r="BN3675">
        <v>12647.59</v>
      </c>
      <c r="BO3675">
        <v>13536.13</v>
      </c>
      <c r="BP3675">
        <v>13879.47</v>
      </c>
      <c r="BQ3675">
        <v>16203.2</v>
      </c>
      <c r="BR3675">
        <v>13531.21</v>
      </c>
      <c r="BS3675">
        <v>6566.982</v>
      </c>
      <c r="BT3675">
        <v>4685.74</v>
      </c>
      <c r="BU3675">
        <v>4169.0870000000004</v>
      </c>
      <c r="BV3675">
        <v>11596.21</v>
      </c>
      <c r="BW3675">
        <v>5475.9480000000003</v>
      </c>
      <c r="BX3675">
        <v>5480.5020000000004</v>
      </c>
      <c r="BY3675">
        <v>6484.4110000000001</v>
      </c>
      <c r="BZ3675">
        <v>-1525.6420000000001</v>
      </c>
      <c r="CA3675">
        <v>2370.1880000000001</v>
      </c>
      <c r="CB3675">
        <v>-468.5016</v>
      </c>
      <c r="CC3675">
        <v>-3329.6419999999998</v>
      </c>
      <c r="CD3675">
        <v>-3898.154</v>
      </c>
      <c r="CE3675">
        <v>-3421.1619999999998</v>
      </c>
      <c r="CF3675" s="23">
        <v>3766465</v>
      </c>
      <c r="CG3675" s="23">
        <v>5779854</v>
      </c>
      <c r="CH3675" s="23">
        <v>5066741</v>
      </c>
      <c r="CI3675" s="23">
        <v>3883511</v>
      </c>
      <c r="CJ3675" s="23">
        <v>3259850</v>
      </c>
      <c r="CK3675" s="23">
        <v>1637931</v>
      </c>
      <c r="CL3675" s="23">
        <v>2167026</v>
      </c>
      <c r="CM3675" s="23">
        <v>2128639</v>
      </c>
      <c r="CN3675" s="23">
        <v>1480176</v>
      </c>
      <c r="CO3675" s="23">
        <v>7189383</v>
      </c>
      <c r="CP3675" s="23">
        <v>1144645</v>
      </c>
      <c r="CQ3675" s="23">
        <v>9644558</v>
      </c>
      <c r="CR3675" s="23">
        <v>9890341</v>
      </c>
      <c r="CS3675" s="23">
        <v>10700000</v>
      </c>
      <c r="CT3675" s="23">
        <v>10800000</v>
      </c>
      <c r="CU3675" s="23">
        <v>10700000</v>
      </c>
      <c r="CV3675" s="23">
        <v>10900000</v>
      </c>
      <c r="CW3675" s="23">
        <v>10300000</v>
      </c>
      <c r="CX3675" s="23">
        <v>11200000</v>
      </c>
      <c r="CY3675" s="23">
        <v>8591272</v>
      </c>
      <c r="CZ3675" s="23">
        <v>9141632</v>
      </c>
      <c r="DA3675" s="23">
        <v>2429734</v>
      </c>
      <c r="DB3675" s="23">
        <v>2511639</v>
      </c>
      <c r="DC3675" s="23">
        <v>2744674</v>
      </c>
      <c r="DD3675">
        <v>0</v>
      </c>
      <c r="DE3675">
        <v>0</v>
      </c>
      <c r="DF3675">
        <v>0</v>
      </c>
    </row>
    <row r="3676" spans="1:110" x14ac:dyDescent="0.25">
      <c r="A3676" s="18" t="str">
        <f t="shared" si="57"/>
        <v>program_CPP_All_All_SDGE_1-in-2_MONTHLY SYSTEM PEAK DAY_2020_8</v>
      </c>
      <c r="B3676" t="s">
        <v>51</v>
      </c>
      <c r="C3676" t="s">
        <v>121</v>
      </c>
      <c r="D3676" t="s">
        <v>7</v>
      </c>
      <c r="E3676" t="s">
        <v>7</v>
      </c>
      <c r="F3676" t="s">
        <v>125</v>
      </c>
      <c r="G3676" t="s">
        <v>111</v>
      </c>
      <c r="H3676" t="s">
        <v>20</v>
      </c>
      <c r="I3676">
        <v>2020</v>
      </c>
      <c r="J3676">
        <v>8</v>
      </c>
      <c r="K3676">
        <v>14129.421</v>
      </c>
      <c r="L3676">
        <v>352373.6</v>
      </c>
      <c r="M3676">
        <v>340330.4</v>
      </c>
      <c r="N3676">
        <v>334594.40000000002</v>
      </c>
      <c r="O3676">
        <v>333727.3</v>
      </c>
      <c r="P3676">
        <v>345758.9</v>
      </c>
      <c r="Q3676">
        <v>377590.6</v>
      </c>
      <c r="R3676">
        <v>424482.6</v>
      </c>
      <c r="S3676">
        <v>454707.4</v>
      </c>
      <c r="T3676">
        <v>480167.8</v>
      </c>
      <c r="U3676">
        <v>502534.2</v>
      </c>
      <c r="V3676">
        <v>531217.30000000005</v>
      </c>
      <c r="W3676">
        <v>554895.5</v>
      </c>
      <c r="X3676">
        <v>570805.80000000005</v>
      </c>
      <c r="Y3676">
        <v>582896.69999999995</v>
      </c>
      <c r="Z3676">
        <v>586406</v>
      </c>
      <c r="AA3676">
        <v>577607.19999999995</v>
      </c>
      <c r="AB3676">
        <v>558459.80000000005</v>
      </c>
      <c r="AC3676">
        <v>543310</v>
      </c>
      <c r="AD3676">
        <v>510584.2</v>
      </c>
      <c r="AE3676">
        <v>497670.40000000002</v>
      </c>
      <c r="AF3676">
        <v>487681.1</v>
      </c>
      <c r="AG3676">
        <v>457277.2</v>
      </c>
      <c r="AH3676">
        <v>419489.7</v>
      </c>
      <c r="AI3676">
        <v>387455.7</v>
      </c>
      <c r="AJ3676">
        <v>72.102959999999996</v>
      </c>
      <c r="AK3676">
        <v>71.663160000000005</v>
      </c>
      <c r="AL3676">
        <v>71.137240000000006</v>
      </c>
      <c r="AM3676">
        <v>70.794740000000004</v>
      </c>
      <c r="AN3676">
        <v>70.507159999999999</v>
      </c>
      <c r="AO3676">
        <v>70.175809999999998</v>
      </c>
      <c r="AP3676">
        <v>69.77713</v>
      </c>
      <c r="AQ3676">
        <v>71.254140000000007</v>
      </c>
      <c r="AR3676">
        <v>74.141189999999995</v>
      </c>
      <c r="AS3676">
        <v>78.811490000000006</v>
      </c>
      <c r="AT3676">
        <v>83.232389999999995</v>
      </c>
      <c r="AU3676">
        <v>86.58126</v>
      </c>
      <c r="AV3676">
        <v>88.54513</v>
      </c>
      <c r="AW3676">
        <v>88.050790000000006</v>
      </c>
      <c r="AX3676">
        <v>87.087860000000006</v>
      </c>
      <c r="AY3676">
        <v>86.138019999999997</v>
      </c>
      <c r="AZ3676">
        <v>85.766530000000003</v>
      </c>
      <c r="BA3676">
        <v>84.556100000000001</v>
      </c>
      <c r="BB3676">
        <v>82.580479999999994</v>
      </c>
      <c r="BC3676">
        <v>80.606269999999995</v>
      </c>
      <c r="BD3676">
        <v>77.886499999999998</v>
      </c>
      <c r="BE3676">
        <v>76.248649999999998</v>
      </c>
      <c r="BF3676">
        <v>74.827889999999996</v>
      </c>
      <c r="BG3676">
        <v>73.274060000000006</v>
      </c>
      <c r="BH3676">
        <v>4278.8630000000003</v>
      </c>
      <c r="BI3676">
        <v>6384.9740000000002</v>
      </c>
      <c r="BJ3676">
        <v>7174.3180000000002</v>
      </c>
      <c r="BK3676">
        <v>6416.8850000000002</v>
      </c>
      <c r="BL3676">
        <v>8030.8270000000002</v>
      </c>
      <c r="BM3676">
        <v>10829.89</v>
      </c>
      <c r="BN3676">
        <v>12750.85</v>
      </c>
      <c r="BO3676">
        <v>13631.32</v>
      </c>
      <c r="BP3676">
        <v>13872.9</v>
      </c>
      <c r="BQ3676">
        <v>16157.79</v>
      </c>
      <c r="BR3676">
        <v>13511.16</v>
      </c>
      <c r="BS3676">
        <v>6610.4709999999995</v>
      </c>
      <c r="BT3676">
        <v>4703.9390000000003</v>
      </c>
      <c r="BU3676">
        <v>4257.3789999999999</v>
      </c>
      <c r="BV3676">
        <v>11729.85</v>
      </c>
      <c r="BW3676">
        <v>5599.0389999999998</v>
      </c>
      <c r="BX3676">
        <v>5621.7280000000001</v>
      </c>
      <c r="BY3676">
        <v>6603.0680000000002</v>
      </c>
      <c r="BZ3676">
        <v>-1447.15</v>
      </c>
      <c r="CA3676">
        <v>2377.2310000000002</v>
      </c>
      <c r="CB3676">
        <v>-454.75319999999999</v>
      </c>
      <c r="CC3676">
        <v>-3329.79</v>
      </c>
      <c r="CD3676">
        <v>-3915.69</v>
      </c>
      <c r="CE3676">
        <v>-3427.5279999999998</v>
      </c>
      <c r="CF3676" s="23">
        <v>3920669</v>
      </c>
      <c r="CG3676" s="23">
        <v>6018056</v>
      </c>
      <c r="CH3676" s="23">
        <v>5275651</v>
      </c>
      <c r="CI3676" s="23">
        <v>4043661</v>
      </c>
      <c r="CJ3676" s="23">
        <v>3394468</v>
      </c>
      <c r="CK3676" s="23">
        <v>1705274</v>
      </c>
      <c r="CL3676" s="23">
        <v>2255989</v>
      </c>
      <c r="CM3676" s="23">
        <v>2216033</v>
      </c>
      <c r="CN3676" s="23">
        <v>1540560</v>
      </c>
      <c r="CO3676" s="23">
        <v>7483648</v>
      </c>
      <c r="CP3676" s="23">
        <v>1189472</v>
      </c>
      <c r="CQ3676" s="23">
        <v>10000000</v>
      </c>
      <c r="CR3676" s="23">
        <v>10300000</v>
      </c>
      <c r="CS3676" s="23">
        <v>11200000</v>
      </c>
      <c r="CT3676" s="23">
        <v>11300000</v>
      </c>
      <c r="CU3676" s="23">
        <v>11100000</v>
      </c>
      <c r="CV3676" s="23">
        <v>11300000</v>
      </c>
      <c r="CW3676" s="23">
        <v>10800000</v>
      </c>
      <c r="CX3676" s="23">
        <v>11700000</v>
      </c>
      <c r="CY3676" s="23">
        <v>8938311</v>
      </c>
      <c r="CZ3676" s="23">
        <v>9508314</v>
      </c>
      <c r="DA3676" s="23">
        <v>2529472</v>
      </c>
      <c r="DB3676" s="23">
        <v>2614460</v>
      </c>
      <c r="DC3676" s="23">
        <v>2857681</v>
      </c>
      <c r="DD3676">
        <v>0</v>
      </c>
      <c r="DE3676">
        <v>0</v>
      </c>
      <c r="DF3676">
        <v>0</v>
      </c>
    </row>
    <row r="3677" spans="1:110" x14ac:dyDescent="0.25">
      <c r="A3677" s="18" t="str">
        <f t="shared" si="57"/>
        <v>program_CPP_All_All_SDGE_1-in-2_MONTHLY SYSTEM PEAK DAY_2021_8</v>
      </c>
      <c r="B3677" t="s">
        <v>51</v>
      </c>
      <c r="C3677" t="s">
        <v>121</v>
      </c>
      <c r="D3677" t="s">
        <v>7</v>
      </c>
      <c r="E3677" t="s">
        <v>7</v>
      </c>
      <c r="F3677" t="s">
        <v>125</v>
      </c>
      <c r="G3677" t="s">
        <v>111</v>
      </c>
      <c r="H3677" t="s">
        <v>20</v>
      </c>
      <c r="I3677">
        <v>2021</v>
      </c>
      <c r="J3677">
        <v>8</v>
      </c>
      <c r="K3677">
        <v>14025.019</v>
      </c>
      <c r="L3677">
        <v>353141.8</v>
      </c>
      <c r="M3677">
        <v>341056.5</v>
      </c>
      <c r="N3677">
        <v>335314.3</v>
      </c>
      <c r="O3677">
        <v>334436.2</v>
      </c>
      <c r="P3677">
        <v>346475.6</v>
      </c>
      <c r="Q3677">
        <v>378336.7</v>
      </c>
      <c r="R3677">
        <v>425267.8</v>
      </c>
      <c r="S3677">
        <v>455492.9</v>
      </c>
      <c r="T3677">
        <v>480924</v>
      </c>
      <c r="U3677">
        <v>503307.1</v>
      </c>
      <c r="V3677">
        <v>532025.80000000005</v>
      </c>
      <c r="W3677">
        <v>555681.30000000005</v>
      </c>
      <c r="X3677">
        <v>571541.69999999995</v>
      </c>
      <c r="Y3677">
        <v>583568.5</v>
      </c>
      <c r="Z3677">
        <v>587020.1</v>
      </c>
      <c r="AA3677">
        <v>578154.30000000005</v>
      </c>
      <c r="AB3677">
        <v>558956.30000000005</v>
      </c>
      <c r="AC3677">
        <v>543889.80000000005</v>
      </c>
      <c r="AD3677">
        <v>511091</v>
      </c>
      <c r="AE3677">
        <v>498099.20000000001</v>
      </c>
      <c r="AF3677">
        <v>488176</v>
      </c>
      <c r="AG3677">
        <v>457937</v>
      </c>
      <c r="AH3677">
        <v>420291.1</v>
      </c>
      <c r="AI3677">
        <v>388289</v>
      </c>
      <c r="AJ3677">
        <v>72.102829999999997</v>
      </c>
      <c r="AK3677">
        <v>71.663160000000005</v>
      </c>
      <c r="AL3677">
        <v>71.137219999999999</v>
      </c>
      <c r="AM3677">
        <v>70.794719999999998</v>
      </c>
      <c r="AN3677">
        <v>70.507320000000007</v>
      </c>
      <c r="AO3677">
        <v>70.17586</v>
      </c>
      <c r="AP3677">
        <v>69.776989999999998</v>
      </c>
      <c r="AQ3677">
        <v>71.254260000000002</v>
      </c>
      <c r="AR3677">
        <v>74.141350000000003</v>
      </c>
      <c r="AS3677">
        <v>78.811980000000005</v>
      </c>
      <c r="AT3677">
        <v>83.233099999999993</v>
      </c>
      <c r="AU3677">
        <v>86.582390000000004</v>
      </c>
      <c r="AV3677">
        <v>88.546170000000004</v>
      </c>
      <c r="AW3677">
        <v>88.051839999999999</v>
      </c>
      <c r="AX3677">
        <v>87.088669999999993</v>
      </c>
      <c r="AY3677">
        <v>86.138859999999994</v>
      </c>
      <c r="AZ3677">
        <v>85.767399999999995</v>
      </c>
      <c r="BA3677">
        <v>84.556839999999994</v>
      </c>
      <c r="BB3677">
        <v>82.581100000000006</v>
      </c>
      <c r="BC3677">
        <v>80.606840000000005</v>
      </c>
      <c r="BD3677">
        <v>77.886809999999997</v>
      </c>
      <c r="BE3677">
        <v>76.248769999999993</v>
      </c>
      <c r="BF3677">
        <v>74.828119999999998</v>
      </c>
      <c r="BG3677">
        <v>73.274190000000004</v>
      </c>
      <c r="BH3677">
        <v>4256.143</v>
      </c>
      <c r="BI3677">
        <v>6365.8130000000001</v>
      </c>
      <c r="BJ3677">
        <v>7173.1559999999999</v>
      </c>
      <c r="BK3677">
        <v>6421.72</v>
      </c>
      <c r="BL3677">
        <v>8040.3040000000001</v>
      </c>
      <c r="BM3677">
        <v>10882.86</v>
      </c>
      <c r="BN3677">
        <v>12807.5</v>
      </c>
      <c r="BO3677">
        <v>13679.9</v>
      </c>
      <c r="BP3677">
        <v>13840.78</v>
      </c>
      <c r="BQ3677">
        <v>16090.59</v>
      </c>
      <c r="BR3677">
        <v>13469.11</v>
      </c>
      <c r="BS3677">
        <v>6631.9250000000002</v>
      </c>
      <c r="BT3677">
        <v>4709.1530000000002</v>
      </c>
      <c r="BU3677">
        <v>4318.7359999999999</v>
      </c>
      <c r="BV3677">
        <v>11812.46</v>
      </c>
      <c r="BW3677">
        <v>5685.2340000000004</v>
      </c>
      <c r="BX3677">
        <v>5722.18</v>
      </c>
      <c r="BY3677">
        <v>6683.8149999999996</v>
      </c>
      <c r="BZ3677">
        <v>-1382.4380000000001</v>
      </c>
      <c r="CA3677">
        <v>2378.1669999999999</v>
      </c>
      <c r="CB3677">
        <v>-443.02749999999997</v>
      </c>
      <c r="CC3677">
        <v>-3323.4380000000001</v>
      </c>
      <c r="CD3677">
        <v>-3921.913</v>
      </c>
      <c r="CE3677">
        <v>-3425.8910000000001</v>
      </c>
      <c r="CF3677" s="23">
        <v>4029054</v>
      </c>
      <c r="CG3677" s="23">
        <v>6185617</v>
      </c>
      <c r="CH3677" s="23">
        <v>5422615</v>
      </c>
      <c r="CI3677" s="23">
        <v>4156325</v>
      </c>
      <c r="CJ3677" s="23">
        <v>3489187</v>
      </c>
      <c r="CK3677" s="23">
        <v>1752632</v>
      </c>
      <c r="CL3677" s="23">
        <v>2318538</v>
      </c>
      <c r="CM3677" s="23">
        <v>2277480</v>
      </c>
      <c r="CN3677" s="23">
        <v>1582983</v>
      </c>
      <c r="CO3677" s="23">
        <v>7690468</v>
      </c>
      <c r="CP3677" s="23">
        <v>1220799</v>
      </c>
      <c r="CQ3677" s="23">
        <v>10300000</v>
      </c>
      <c r="CR3677" s="23">
        <v>10600000</v>
      </c>
      <c r="CS3677" s="23">
        <v>11500000</v>
      </c>
      <c r="CT3677" s="23">
        <v>11600000</v>
      </c>
      <c r="CU3677" s="23">
        <v>11400000</v>
      </c>
      <c r="CV3677" s="23">
        <v>11600000</v>
      </c>
      <c r="CW3677" s="23">
        <v>11100000</v>
      </c>
      <c r="CX3677" s="23">
        <v>12000000</v>
      </c>
      <c r="CY3677" s="23">
        <v>9181816</v>
      </c>
      <c r="CZ3677" s="23">
        <v>9765371</v>
      </c>
      <c r="DA3677" s="23">
        <v>2599597</v>
      </c>
      <c r="DB3677" s="23">
        <v>2686728</v>
      </c>
      <c r="DC3677" s="23">
        <v>2937164</v>
      </c>
      <c r="DD3677">
        <v>0</v>
      </c>
      <c r="DE3677">
        <v>0</v>
      </c>
      <c r="DF3677">
        <v>0</v>
      </c>
    </row>
    <row r="3678" spans="1:110" x14ac:dyDescent="0.25">
      <c r="A3678" s="18" t="str">
        <f t="shared" si="57"/>
        <v>program_CPP_All_All_SDGE_1-in-2_MONTHLY SYSTEM PEAK DAY_2022_8</v>
      </c>
      <c r="B3678" t="s">
        <v>51</v>
      </c>
      <c r="C3678" t="s">
        <v>121</v>
      </c>
      <c r="D3678" t="s">
        <v>7</v>
      </c>
      <c r="E3678" t="s">
        <v>7</v>
      </c>
      <c r="F3678" t="s">
        <v>125</v>
      </c>
      <c r="G3678" t="s">
        <v>111</v>
      </c>
      <c r="H3678" t="s">
        <v>20</v>
      </c>
      <c r="I3678">
        <v>2022</v>
      </c>
      <c r="J3678">
        <v>8</v>
      </c>
      <c r="K3678">
        <v>13939.785</v>
      </c>
      <c r="L3678">
        <v>356378.8</v>
      </c>
      <c r="M3678">
        <v>344157.7</v>
      </c>
      <c r="N3678">
        <v>338372.8</v>
      </c>
      <c r="O3678">
        <v>337472.5</v>
      </c>
      <c r="P3678">
        <v>349592.9</v>
      </c>
      <c r="Q3678">
        <v>381682.8</v>
      </c>
      <c r="R3678">
        <v>428944.4</v>
      </c>
      <c r="S3678">
        <v>459342.8</v>
      </c>
      <c r="T3678">
        <v>484872.9</v>
      </c>
      <c r="U3678">
        <v>507410.3</v>
      </c>
      <c r="V3678">
        <v>536349.80000000005</v>
      </c>
      <c r="W3678">
        <v>560104.69999999995</v>
      </c>
      <c r="X3678">
        <v>575976.6</v>
      </c>
      <c r="Y3678">
        <v>587970.6</v>
      </c>
      <c r="Z3678">
        <v>591350.4</v>
      </c>
      <c r="AA3678">
        <v>582328.1</v>
      </c>
      <c r="AB3678">
        <v>562939.9</v>
      </c>
      <c r="AC3678">
        <v>547919.4</v>
      </c>
      <c r="AD3678">
        <v>514817.1</v>
      </c>
      <c r="AE3678">
        <v>501627.4</v>
      </c>
      <c r="AF3678">
        <v>491752.5</v>
      </c>
      <c r="AG3678">
        <v>461601.6</v>
      </c>
      <c r="AH3678">
        <v>423964.8</v>
      </c>
      <c r="AI3678">
        <v>391830.3</v>
      </c>
      <c r="AJ3678">
        <v>72.102609999999999</v>
      </c>
      <c r="AK3678">
        <v>71.663169999999994</v>
      </c>
      <c r="AL3678">
        <v>71.137169999999998</v>
      </c>
      <c r="AM3678">
        <v>70.79468</v>
      </c>
      <c r="AN3678">
        <v>70.507559999999998</v>
      </c>
      <c r="AO3678">
        <v>70.175960000000003</v>
      </c>
      <c r="AP3678">
        <v>69.776769999999999</v>
      </c>
      <c r="AQ3678">
        <v>71.254440000000002</v>
      </c>
      <c r="AR3678">
        <v>74.14161</v>
      </c>
      <c r="AS3678">
        <v>78.812740000000005</v>
      </c>
      <c r="AT3678">
        <v>83.234250000000003</v>
      </c>
      <c r="AU3678">
        <v>86.584180000000003</v>
      </c>
      <c r="AV3678">
        <v>88.54786</v>
      </c>
      <c r="AW3678">
        <v>88.053520000000006</v>
      </c>
      <c r="AX3678">
        <v>87.089969999999994</v>
      </c>
      <c r="AY3678">
        <v>86.140209999999996</v>
      </c>
      <c r="AZ3678">
        <v>85.768799999999999</v>
      </c>
      <c r="BA3678">
        <v>84.558019999999999</v>
      </c>
      <c r="BB3678">
        <v>82.582099999999997</v>
      </c>
      <c r="BC3678">
        <v>80.607770000000002</v>
      </c>
      <c r="BD3678">
        <v>77.887309999999999</v>
      </c>
      <c r="BE3678">
        <v>76.248949999999994</v>
      </c>
      <c r="BF3678">
        <v>74.828509999999994</v>
      </c>
      <c r="BG3678">
        <v>73.274389999999997</v>
      </c>
      <c r="BH3678">
        <v>4244.4780000000001</v>
      </c>
      <c r="BI3678">
        <v>6371.8559999999998</v>
      </c>
      <c r="BJ3678">
        <v>7212.3379999999997</v>
      </c>
      <c r="BK3678">
        <v>6466.11</v>
      </c>
      <c r="BL3678">
        <v>8101.308</v>
      </c>
      <c r="BM3678">
        <v>11029.06</v>
      </c>
      <c r="BN3678">
        <v>12970.54</v>
      </c>
      <c r="BO3678">
        <v>13835.14</v>
      </c>
      <c r="BP3678">
        <v>13869.03</v>
      </c>
      <c r="BQ3678">
        <v>16076.13</v>
      </c>
      <c r="BR3678">
        <v>13479.49</v>
      </c>
      <c r="BS3678">
        <v>6703.8540000000003</v>
      </c>
      <c r="BT3678">
        <v>4744.3469999999998</v>
      </c>
      <c r="BU3678">
        <v>4440.67</v>
      </c>
      <c r="BV3678">
        <v>12010.92</v>
      </c>
      <c r="BW3678">
        <v>5854.3440000000001</v>
      </c>
      <c r="BX3678">
        <v>5914.0950000000003</v>
      </c>
      <c r="BY3678">
        <v>6850.0029999999997</v>
      </c>
      <c r="BZ3678">
        <v>-1287.7950000000001</v>
      </c>
      <c r="CA3678">
        <v>2393.252</v>
      </c>
      <c r="CB3678">
        <v>-426.97930000000002</v>
      </c>
      <c r="CC3678">
        <v>-3332.3789999999999</v>
      </c>
      <c r="CD3678">
        <v>-3954.2040000000002</v>
      </c>
      <c r="CE3678">
        <v>-3442.89</v>
      </c>
      <c r="CF3678" s="23">
        <v>4251134</v>
      </c>
      <c r="CG3678" s="23">
        <v>6528431</v>
      </c>
      <c r="CH3678" s="23">
        <v>5723258</v>
      </c>
      <c r="CI3678" s="23">
        <v>4386792</v>
      </c>
      <c r="CJ3678" s="23">
        <v>3682884</v>
      </c>
      <c r="CK3678" s="23">
        <v>1849574</v>
      </c>
      <c r="CL3678" s="23">
        <v>2446622</v>
      </c>
      <c r="CM3678" s="23">
        <v>2403304</v>
      </c>
      <c r="CN3678" s="23">
        <v>1669979</v>
      </c>
      <c r="CO3678" s="23">
        <v>8114270</v>
      </c>
      <c r="CP3678" s="23">
        <v>1285665</v>
      </c>
      <c r="CQ3678" s="23">
        <v>10900000</v>
      </c>
      <c r="CR3678" s="23">
        <v>11100000</v>
      </c>
      <c r="CS3678" s="23">
        <v>12100000</v>
      </c>
      <c r="CT3678" s="23">
        <v>12200000</v>
      </c>
      <c r="CU3678" s="23">
        <v>12100000</v>
      </c>
      <c r="CV3678" s="23">
        <v>12300000</v>
      </c>
      <c r="CW3678" s="23">
        <v>11700000</v>
      </c>
      <c r="CX3678" s="23">
        <v>12700000</v>
      </c>
      <c r="CY3678" s="23">
        <v>9682320</v>
      </c>
      <c r="CZ3678" s="23">
        <v>10300000</v>
      </c>
      <c r="DA3678" s="23">
        <v>2743198</v>
      </c>
      <c r="DB3678" s="23">
        <v>2834809</v>
      </c>
      <c r="DC3678" s="23">
        <v>3099816</v>
      </c>
      <c r="DD3678">
        <v>0</v>
      </c>
      <c r="DE3678">
        <v>0</v>
      </c>
      <c r="DF3678">
        <v>0</v>
      </c>
    </row>
    <row r="3679" spans="1:110" x14ac:dyDescent="0.25">
      <c r="A3679" s="18" t="str">
        <f t="shared" si="57"/>
        <v>program_CPP_All_All_SDGE_1-in-2_MONTHLY SYSTEM PEAK DAY_2023_8</v>
      </c>
      <c r="B3679" t="s">
        <v>51</v>
      </c>
      <c r="C3679" t="s">
        <v>121</v>
      </c>
      <c r="D3679" t="s">
        <v>7</v>
      </c>
      <c r="E3679" t="s">
        <v>7</v>
      </c>
      <c r="F3679" t="s">
        <v>125</v>
      </c>
      <c r="G3679" t="s">
        <v>111</v>
      </c>
      <c r="H3679" t="s">
        <v>20</v>
      </c>
      <c r="I3679">
        <v>2023</v>
      </c>
      <c r="J3679">
        <v>8</v>
      </c>
      <c r="K3679">
        <v>13863.706</v>
      </c>
      <c r="L3679">
        <v>360721.9</v>
      </c>
      <c r="M3679">
        <v>348323</v>
      </c>
      <c r="N3679">
        <v>342479</v>
      </c>
      <c r="O3679">
        <v>341551.3</v>
      </c>
      <c r="P3679">
        <v>353785.9</v>
      </c>
      <c r="Q3679">
        <v>386194.1</v>
      </c>
      <c r="R3679">
        <v>433916.8</v>
      </c>
      <c r="S3679">
        <v>464566.3</v>
      </c>
      <c r="T3679">
        <v>490253.4</v>
      </c>
      <c r="U3679">
        <v>513006.8</v>
      </c>
      <c r="V3679">
        <v>542250.30000000005</v>
      </c>
      <c r="W3679">
        <v>566159.4</v>
      </c>
      <c r="X3679">
        <v>582070.80000000005</v>
      </c>
      <c r="Y3679">
        <v>594046.5</v>
      </c>
      <c r="Z3679">
        <v>597348.5</v>
      </c>
      <c r="AA3679">
        <v>588129.5</v>
      </c>
      <c r="AB3679">
        <v>568488.69999999995</v>
      </c>
      <c r="AC3679">
        <v>553496.80000000005</v>
      </c>
      <c r="AD3679">
        <v>519988.1</v>
      </c>
      <c r="AE3679">
        <v>506547</v>
      </c>
      <c r="AF3679">
        <v>496711.7</v>
      </c>
      <c r="AG3679">
        <v>466613.7</v>
      </c>
      <c r="AH3679">
        <v>428925.9</v>
      </c>
      <c r="AI3679">
        <v>396584.7</v>
      </c>
      <c r="AJ3679">
        <v>72.102360000000004</v>
      </c>
      <c r="AK3679">
        <v>71.66319</v>
      </c>
      <c r="AL3679">
        <v>71.137119999999996</v>
      </c>
      <c r="AM3679">
        <v>70.794640000000001</v>
      </c>
      <c r="AN3679">
        <v>70.507859999999994</v>
      </c>
      <c r="AO3679">
        <v>70.176069999999996</v>
      </c>
      <c r="AP3679">
        <v>69.776499999999999</v>
      </c>
      <c r="AQ3679">
        <v>71.254660000000001</v>
      </c>
      <c r="AR3679">
        <v>74.141919999999999</v>
      </c>
      <c r="AS3679">
        <v>78.813649999999996</v>
      </c>
      <c r="AT3679">
        <v>83.235609999999994</v>
      </c>
      <c r="AU3679">
        <v>86.586299999999994</v>
      </c>
      <c r="AV3679">
        <v>88.549819999999997</v>
      </c>
      <c r="AW3679">
        <v>88.055480000000003</v>
      </c>
      <c r="AX3679">
        <v>87.091489999999993</v>
      </c>
      <c r="AY3679">
        <v>86.141779999999997</v>
      </c>
      <c r="AZ3679">
        <v>85.770430000000005</v>
      </c>
      <c r="BA3679">
        <v>84.55941</v>
      </c>
      <c r="BB3679">
        <v>82.583280000000002</v>
      </c>
      <c r="BC3679">
        <v>80.608860000000007</v>
      </c>
      <c r="BD3679">
        <v>77.887889999999999</v>
      </c>
      <c r="BE3679">
        <v>76.249170000000007</v>
      </c>
      <c r="BF3679">
        <v>74.828959999999995</v>
      </c>
      <c r="BG3679">
        <v>73.274630000000002</v>
      </c>
      <c r="BH3679">
        <v>4237.902</v>
      </c>
      <c r="BI3679">
        <v>6389.33</v>
      </c>
      <c r="BJ3679">
        <v>7269.6660000000002</v>
      </c>
      <c r="BK3679">
        <v>6528.259</v>
      </c>
      <c r="BL3679">
        <v>8185.4290000000001</v>
      </c>
      <c r="BM3679">
        <v>11216.89</v>
      </c>
      <c r="BN3679">
        <v>13181.11</v>
      </c>
      <c r="BO3679">
        <v>14038.06</v>
      </c>
      <c r="BP3679">
        <v>13924.58</v>
      </c>
      <c r="BQ3679">
        <v>16085.72</v>
      </c>
      <c r="BR3679">
        <v>13513.67</v>
      </c>
      <c r="BS3679">
        <v>6798.3649999999998</v>
      </c>
      <c r="BT3679">
        <v>4792.9949999999999</v>
      </c>
      <c r="BU3679">
        <v>4589.5230000000001</v>
      </c>
      <c r="BV3679">
        <v>12261.05</v>
      </c>
      <c r="BW3679">
        <v>6060.2879999999996</v>
      </c>
      <c r="BX3679">
        <v>6146.6130000000003</v>
      </c>
      <c r="BY3679">
        <v>7054.1890000000003</v>
      </c>
      <c r="BZ3679">
        <v>-1180.028</v>
      </c>
      <c r="CA3679">
        <v>2414.694</v>
      </c>
      <c r="CB3679">
        <v>-409.04820000000001</v>
      </c>
      <c r="CC3679">
        <v>-3348.2289999999998</v>
      </c>
      <c r="CD3679">
        <v>-3998.1840000000002</v>
      </c>
      <c r="CE3679">
        <v>-3468.2750000000001</v>
      </c>
      <c r="CF3679" s="23">
        <v>4530966</v>
      </c>
      <c r="CG3679" s="23">
        <v>6960260</v>
      </c>
      <c r="CH3679" s="23">
        <v>6101958</v>
      </c>
      <c r="CI3679" s="23">
        <v>4677094</v>
      </c>
      <c r="CJ3679" s="23">
        <v>3926854</v>
      </c>
      <c r="CK3679" s="23">
        <v>1971702</v>
      </c>
      <c r="CL3679" s="23">
        <v>2607994</v>
      </c>
      <c r="CM3679" s="23">
        <v>2561828</v>
      </c>
      <c r="CN3679" s="23">
        <v>1779617</v>
      </c>
      <c r="CO3679" s="23">
        <v>8648288</v>
      </c>
      <c r="CP3679" s="23">
        <v>1367573</v>
      </c>
      <c r="CQ3679" s="23">
        <v>11600000</v>
      </c>
      <c r="CR3679" s="23">
        <v>11900000</v>
      </c>
      <c r="CS3679" s="23">
        <v>12900000</v>
      </c>
      <c r="CT3679" s="23">
        <v>13000000</v>
      </c>
      <c r="CU3679" s="23">
        <v>12800000</v>
      </c>
      <c r="CV3679" s="23">
        <v>13100000</v>
      </c>
      <c r="CW3679" s="23">
        <v>12400000</v>
      </c>
      <c r="CX3679" s="23">
        <v>13500000</v>
      </c>
      <c r="CY3679" s="23">
        <v>10300000</v>
      </c>
      <c r="CZ3679" s="23">
        <v>11000000</v>
      </c>
      <c r="DA3679" s="23">
        <v>2924119</v>
      </c>
      <c r="DB3679" s="23">
        <v>3021399</v>
      </c>
      <c r="DC3679" s="23">
        <v>3304712</v>
      </c>
      <c r="DD3679">
        <v>0</v>
      </c>
      <c r="DE3679">
        <v>0</v>
      </c>
      <c r="DF3679">
        <v>0</v>
      </c>
    </row>
    <row r="3680" spans="1:110" x14ac:dyDescent="0.25">
      <c r="A3680" s="18" t="str">
        <f t="shared" si="57"/>
        <v>program_CPP_All_All_SDGE_1-in-2_MONTHLY SYSTEM PEAK DAY_2024_8</v>
      </c>
      <c r="B3680" t="s">
        <v>51</v>
      </c>
      <c r="C3680" t="s">
        <v>121</v>
      </c>
      <c r="D3680" t="s">
        <v>7</v>
      </c>
      <c r="E3680" t="s">
        <v>7</v>
      </c>
      <c r="F3680" t="s">
        <v>125</v>
      </c>
      <c r="G3680" t="s">
        <v>111</v>
      </c>
      <c r="H3680" t="s">
        <v>20</v>
      </c>
      <c r="I3680">
        <v>2024</v>
      </c>
      <c r="J3680">
        <v>8</v>
      </c>
      <c r="K3680">
        <v>13779.772000000001</v>
      </c>
      <c r="L3680">
        <v>363854.3</v>
      </c>
      <c r="M3680">
        <v>351323.8</v>
      </c>
      <c r="N3680">
        <v>345438.5</v>
      </c>
      <c r="O3680">
        <v>344489.3</v>
      </c>
      <c r="P3680">
        <v>356802</v>
      </c>
      <c r="Q3680">
        <v>389431.3</v>
      </c>
      <c r="R3680">
        <v>437473.1</v>
      </c>
      <c r="S3680">
        <v>468289.5</v>
      </c>
      <c r="T3680">
        <v>494071.5</v>
      </c>
      <c r="U3680">
        <v>516974</v>
      </c>
      <c r="V3680">
        <v>546430.80000000005</v>
      </c>
      <c r="W3680">
        <v>570435.30000000005</v>
      </c>
      <c r="X3680">
        <v>586356.9</v>
      </c>
      <c r="Y3680">
        <v>598299.9</v>
      </c>
      <c r="Z3680">
        <v>601531.80000000005</v>
      </c>
      <c r="AA3680">
        <v>592160.69999999995</v>
      </c>
      <c r="AB3680">
        <v>572335.80000000005</v>
      </c>
      <c r="AC3680">
        <v>557389.6</v>
      </c>
      <c r="AD3680">
        <v>523587.3</v>
      </c>
      <c r="AE3680">
        <v>509954.1</v>
      </c>
      <c r="AF3680">
        <v>500166.40000000002</v>
      </c>
      <c r="AG3680">
        <v>470156.3</v>
      </c>
      <c r="AH3680">
        <v>432479.7</v>
      </c>
      <c r="AI3680">
        <v>400011.4</v>
      </c>
      <c r="AJ3680">
        <v>72.102140000000006</v>
      </c>
      <c r="AK3680">
        <v>71.663200000000003</v>
      </c>
      <c r="AL3680">
        <v>71.137069999999994</v>
      </c>
      <c r="AM3680">
        <v>70.794610000000006</v>
      </c>
      <c r="AN3680">
        <v>70.508110000000002</v>
      </c>
      <c r="AO3680">
        <v>70.176169999999999</v>
      </c>
      <c r="AP3680">
        <v>69.77628</v>
      </c>
      <c r="AQ3680">
        <v>71.254840000000002</v>
      </c>
      <c r="AR3680">
        <v>74.142179999999996</v>
      </c>
      <c r="AS3680">
        <v>78.814419999999998</v>
      </c>
      <c r="AT3680">
        <v>83.236760000000004</v>
      </c>
      <c r="AU3680">
        <v>86.588089999999994</v>
      </c>
      <c r="AV3680">
        <v>88.551479999999998</v>
      </c>
      <c r="AW3680">
        <v>88.057159999999996</v>
      </c>
      <c r="AX3680">
        <v>87.092780000000005</v>
      </c>
      <c r="AY3680">
        <v>86.143119999999996</v>
      </c>
      <c r="AZ3680">
        <v>85.771829999999994</v>
      </c>
      <c r="BA3680">
        <v>84.560590000000005</v>
      </c>
      <c r="BB3680">
        <v>82.584280000000007</v>
      </c>
      <c r="BC3680">
        <v>80.609780000000001</v>
      </c>
      <c r="BD3680">
        <v>77.888379999999998</v>
      </c>
      <c r="BE3680">
        <v>76.249350000000007</v>
      </c>
      <c r="BF3680">
        <v>74.829350000000005</v>
      </c>
      <c r="BG3680">
        <v>73.274829999999994</v>
      </c>
      <c r="BH3680">
        <v>4226.2690000000002</v>
      </c>
      <c r="BI3680">
        <v>6394.8220000000001</v>
      </c>
      <c r="BJ3680">
        <v>7307.402</v>
      </c>
      <c r="BK3680">
        <v>6571.1149999999998</v>
      </c>
      <c r="BL3680">
        <v>8244.375</v>
      </c>
      <c r="BM3680">
        <v>11358.68</v>
      </c>
      <c r="BN3680">
        <v>13339.19</v>
      </c>
      <c r="BO3680">
        <v>14188.48</v>
      </c>
      <c r="BP3680">
        <v>13951.25</v>
      </c>
      <c r="BQ3680">
        <v>16070.62</v>
      </c>
      <c r="BR3680">
        <v>13522.95</v>
      </c>
      <c r="BS3680">
        <v>6868.0450000000001</v>
      </c>
      <c r="BT3680">
        <v>4826.9989999999998</v>
      </c>
      <c r="BU3680">
        <v>4708.0770000000002</v>
      </c>
      <c r="BV3680">
        <v>12453.71</v>
      </c>
      <c r="BW3680">
        <v>6224.7290000000003</v>
      </c>
      <c r="BX3680">
        <v>6333.2749999999996</v>
      </c>
      <c r="BY3680">
        <v>7215.7209999999995</v>
      </c>
      <c r="BZ3680">
        <v>-1087.713</v>
      </c>
      <c r="CA3680">
        <v>2429.2460000000001</v>
      </c>
      <c r="CB3680">
        <v>-393.38189999999997</v>
      </c>
      <c r="CC3680">
        <v>-3356.7339999999999</v>
      </c>
      <c r="CD3680">
        <v>-4029.4070000000002</v>
      </c>
      <c r="CE3680">
        <v>-3484.627</v>
      </c>
      <c r="CF3680" s="23">
        <v>4759883</v>
      </c>
      <c r="CG3680" s="23">
        <v>7313594</v>
      </c>
      <c r="CH3680" s="23">
        <v>6411825</v>
      </c>
      <c r="CI3680" s="23">
        <v>4914632</v>
      </c>
      <c r="CJ3680" s="23">
        <v>4126490</v>
      </c>
      <c r="CK3680" s="23">
        <v>2071622</v>
      </c>
      <c r="CL3680" s="23">
        <v>2740016</v>
      </c>
      <c r="CM3680" s="23">
        <v>2691521</v>
      </c>
      <c r="CN3680" s="23">
        <v>1869296</v>
      </c>
      <c r="CO3680" s="23">
        <v>9085138</v>
      </c>
      <c r="CP3680" s="23">
        <v>1434478</v>
      </c>
      <c r="CQ3680" s="23">
        <v>12200000</v>
      </c>
      <c r="CR3680" s="23">
        <v>12500000</v>
      </c>
      <c r="CS3680" s="23">
        <v>13500000</v>
      </c>
      <c r="CT3680" s="23">
        <v>13700000</v>
      </c>
      <c r="CU3680" s="23">
        <v>13500000</v>
      </c>
      <c r="CV3680" s="23">
        <v>13800000</v>
      </c>
      <c r="CW3680" s="23">
        <v>13000000</v>
      </c>
      <c r="CX3680" s="23">
        <v>14200000</v>
      </c>
      <c r="CY3680" s="23">
        <v>10800000</v>
      </c>
      <c r="CZ3680" s="23">
        <v>11500000</v>
      </c>
      <c r="DA3680" s="23">
        <v>3072134</v>
      </c>
      <c r="DB3680" s="23">
        <v>3174038</v>
      </c>
      <c r="DC3680" s="23">
        <v>3472357</v>
      </c>
      <c r="DD3680">
        <v>0</v>
      </c>
      <c r="DE3680">
        <v>0</v>
      </c>
      <c r="DF3680">
        <v>0</v>
      </c>
    </row>
    <row r="3681" spans="1:110" x14ac:dyDescent="0.25">
      <c r="A3681" s="18" t="str">
        <f t="shared" si="57"/>
        <v>program_CPP_All_All_SDGE_1-in-2_MONTHLY SYSTEM PEAK DAY_2025_8</v>
      </c>
      <c r="B3681" t="s">
        <v>51</v>
      </c>
      <c r="C3681" t="s">
        <v>121</v>
      </c>
      <c r="D3681" t="s">
        <v>7</v>
      </c>
      <c r="E3681" t="s">
        <v>7</v>
      </c>
      <c r="F3681" t="s">
        <v>125</v>
      </c>
      <c r="G3681" t="s">
        <v>111</v>
      </c>
      <c r="H3681" t="s">
        <v>20</v>
      </c>
      <c r="I3681">
        <v>2025</v>
      </c>
      <c r="J3681">
        <v>8</v>
      </c>
      <c r="K3681">
        <v>13690.971</v>
      </c>
      <c r="L3681">
        <v>366184.7</v>
      </c>
      <c r="M3681">
        <v>353553.1</v>
      </c>
      <c r="N3681">
        <v>347638.4</v>
      </c>
      <c r="O3681">
        <v>346671.3</v>
      </c>
      <c r="P3681">
        <v>359038.8</v>
      </c>
      <c r="Q3681">
        <v>391824.6</v>
      </c>
      <c r="R3681">
        <v>440091.5</v>
      </c>
      <c r="S3681">
        <v>471019.4</v>
      </c>
      <c r="T3681">
        <v>496855.5</v>
      </c>
      <c r="U3681">
        <v>519862.5</v>
      </c>
      <c r="V3681">
        <v>549472.9</v>
      </c>
      <c r="W3681">
        <v>573533.80000000005</v>
      </c>
      <c r="X3681">
        <v>589446.5</v>
      </c>
      <c r="Y3681">
        <v>601347.6</v>
      </c>
      <c r="Z3681">
        <v>604514.5</v>
      </c>
      <c r="AA3681">
        <v>595021</v>
      </c>
      <c r="AB3681">
        <v>575057.4</v>
      </c>
      <c r="AC3681">
        <v>560167.80000000005</v>
      </c>
      <c r="AD3681">
        <v>526146.80000000005</v>
      </c>
      <c r="AE3681">
        <v>512361.1</v>
      </c>
      <c r="AF3681">
        <v>502625.9</v>
      </c>
      <c r="AG3681">
        <v>472726.1</v>
      </c>
      <c r="AH3681">
        <v>435101.6</v>
      </c>
      <c r="AI3681">
        <v>402558.6</v>
      </c>
      <c r="AJ3681">
        <v>72.101950000000002</v>
      </c>
      <c r="AK3681">
        <v>71.663210000000007</v>
      </c>
      <c r="AL3681">
        <v>71.137029999999996</v>
      </c>
      <c r="AM3681">
        <v>70.794579999999996</v>
      </c>
      <c r="AN3681">
        <v>70.508330000000001</v>
      </c>
      <c r="AO3681">
        <v>70.176259999999999</v>
      </c>
      <c r="AP3681">
        <v>69.776079999999993</v>
      </c>
      <c r="AQ3681">
        <v>71.254999999999995</v>
      </c>
      <c r="AR3681">
        <v>74.142409999999998</v>
      </c>
      <c r="AS3681">
        <v>78.815100000000001</v>
      </c>
      <c r="AT3681">
        <v>83.237769999999998</v>
      </c>
      <c r="AU3681">
        <v>86.589680000000001</v>
      </c>
      <c r="AV3681">
        <v>88.552970000000002</v>
      </c>
      <c r="AW3681">
        <v>88.05865</v>
      </c>
      <c r="AX3681">
        <v>87.093940000000003</v>
      </c>
      <c r="AY3681">
        <v>86.144310000000004</v>
      </c>
      <c r="AZ3681">
        <v>85.773070000000004</v>
      </c>
      <c r="BA3681">
        <v>84.561639999999997</v>
      </c>
      <c r="BB3681">
        <v>82.585160000000002</v>
      </c>
      <c r="BC3681">
        <v>80.610600000000005</v>
      </c>
      <c r="BD3681">
        <v>77.888819999999996</v>
      </c>
      <c r="BE3681">
        <v>76.249510000000001</v>
      </c>
      <c r="BF3681">
        <v>74.829689999999999</v>
      </c>
      <c r="BG3681">
        <v>73.275009999999995</v>
      </c>
      <c r="BH3681">
        <v>4211.3680000000004</v>
      </c>
      <c r="BI3681">
        <v>6392.46</v>
      </c>
      <c r="BJ3681">
        <v>7332.2</v>
      </c>
      <c r="BK3681">
        <v>6601.2150000000001</v>
      </c>
      <c r="BL3681">
        <v>8286.6630000000005</v>
      </c>
      <c r="BM3681">
        <v>11469.89</v>
      </c>
      <c r="BN3681">
        <v>13462.42</v>
      </c>
      <c r="BO3681">
        <v>14304.07</v>
      </c>
      <c r="BP3681">
        <v>13958.93</v>
      </c>
      <c r="BQ3681">
        <v>16039.42</v>
      </c>
      <c r="BR3681">
        <v>13515.92</v>
      </c>
      <c r="BS3681">
        <v>6921.2569999999996</v>
      </c>
      <c r="BT3681">
        <v>4851.3130000000001</v>
      </c>
      <c r="BU3681">
        <v>4806.4290000000001</v>
      </c>
      <c r="BV3681">
        <v>12608.16</v>
      </c>
      <c r="BW3681">
        <v>6361.491</v>
      </c>
      <c r="BX3681">
        <v>6489.3389999999999</v>
      </c>
      <c r="BY3681">
        <v>7348.83</v>
      </c>
      <c r="BZ3681">
        <v>-1005.804</v>
      </c>
      <c r="CA3681">
        <v>2439.2449999999999</v>
      </c>
      <c r="CB3681">
        <v>-379.24759999999998</v>
      </c>
      <c r="CC3681">
        <v>-3360.4090000000001</v>
      </c>
      <c r="CD3681">
        <v>-4052.1849999999999</v>
      </c>
      <c r="CE3681">
        <v>-3495.0160000000001</v>
      </c>
      <c r="CF3681" s="23">
        <v>4953783</v>
      </c>
      <c r="CG3681" s="23">
        <v>7612942</v>
      </c>
      <c r="CH3681" s="23">
        <v>6674350</v>
      </c>
      <c r="CI3681" s="23">
        <v>5115879</v>
      </c>
      <c r="CJ3681" s="23">
        <v>4295634</v>
      </c>
      <c r="CK3681" s="23">
        <v>2156269</v>
      </c>
      <c r="CL3681" s="23">
        <v>2851852</v>
      </c>
      <c r="CM3681" s="23">
        <v>2801385</v>
      </c>
      <c r="CN3681" s="23">
        <v>1945248</v>
      </c>
      <c r="CO3681" s="23">
        <v>9455161</v>
      </c>
      <c r="CP3681" s="23">
        <v>1491069</v>
      </c>
      <c r="CQ3681" s="23">
        <v>12700000</v>
      </c>
      <c r="CR3681" s="23">
        <v>13000000</v>
      </c>
      <c r="CS3681" s="23">
        <v>14100000</v>
      </c>
      <c r="CT3681" s="23">
        <v>14200000</v>
      </c>
      <c r="CU3681" s="23">
        <v>14000000</v>
      </c>
      <c r="CV3681" s="23">
        <v>14300000</v>
      </c>
      <c r="CW3681" s="23">
        <v>13600000</v>
      </c>
      <c r="CX3681" s="23">
        <v>14700000</v>
      </c>
      <c r="CY3681" s="23">
        <v>11300000</v>
      </c>
      <c r="CZ3681" s="23">
        <v>12000000</v>
      </c>
      <c r="DA3681" s="23">
        <v>3197518</v>
      </c>
      <c r="DB3681" s="23">
        <v>3303328</v>
      </c>
      <c r="DC3681" s="23">
        <v>3614384</v>
      </c>
      <c r="DD3681">
        <v>0</v>
      </c>
      <c r="DE3681">
        <v>0</v>
      </c>
      <c r="DF3681">
        <v>0</v>
      </c>
    </row>
    <row r="3682" spans="1:110" x14ac:dyDescent="0.25">
      <c r="A3682" s="18" t="str">
        <f t="shared" si="57"/>
        <v>program_CPP_All_All_SDGE_1-in-2_MONTHLY SYSTEM PEAK DAY_2026_8</v>
      </c>
      <c r="B3682" t="s">
        <v>51</v>
      </c>
      <c r="C3682" t="s">
        <v>121</v>
      </c>
      <c r="D3682" t="s">
        <v>7</v>
      </c>
      <c r="E3682" t="s">
        <v>7</v>
      </c>
      <c r="F3682" t="s">
        <v>125</v>
      </c>
      <c r="G3682" t="s">
        <v>111</v>
      </c>
      <c r="H3682" t="s">
        <v>20</v>
      </c>
      <c r="I3682">
        <v>2026</v>
      </c>
      <c r="J3682">
        <v>8</v>
      </c>
      <c r="K3682">
        <v>13601.293</v>
      </c>
      <c r="L3682">
        <v>368258</v>
      </c>
      <c r="M3682">
        <v>355535.4</v>
      </c>
      <c r="N3682">
        <v>349594.9</v>
      </c>
      <c r="O3682">
        <v>348611.3</v>
      </c>
      <c r="P3682">
        <v>361025.8</v>
      </c>
      <c r="Q3682">
        <v>393947.9</v>
      </c>
      <c r="R3682">
        <v>442410</v>
      </c>
      <c r="S3682">
        <v>473431.8</v>
      </c>
      <c r="T3682">
        <v>499309.4</v>
      </c>
      <c r="U3682">
        <v>522406.9</v>
      </c>
      <c r="V3682">
        <v>552151.80000000005</v>
      </c>
      <c r="W3682">
        <v>576257</v>
      </c>
      <c r="X3682">
        <v>592155.19999999995</v>
      </c>
      <c r="Y3682">
        <v>604011.80000000005</v>
      </c>
      <c r="Z3682">
        <v>607115.80000000005</v>
      </c>
      <c r="AA3682">
        <v>597509.6</v>
      </c>
      <c r="AB3682">
        <v>577421.80000000005</v>
      </c>
      <c r="AC3682">
        <v>562591.9</v>
      </c>
      <c r="AD3682">
        <v>528376.1</v>
      </c>
      <c r="AE3682">
        <v>514450.7</v>
      </c>
      <c r="AF3682">
        <v>504769.2</v>
      </c>
      <c r="AG3682">
        <v>474985.8</v>
      </c>
      <c r="AH3682">
        <v>437425.3</v>
      </c>
      <c r="AI3682">
        <v>404823.9</v>
      </c>
      <c r="AJ3682">
        <v>72.101770000000002</v>
      </c>
      <c r="AK3682">
        <v>71.663210000000007</v>
      </c>
      <c r="AL3682">
        <v>71.136989999999997</v>
      </c>
      <c r="AM3682">
        <v>70.794539999999998</v>
      </c>
      <c r="AN3682">
        <v>70.508539999999996</v>
      </c>
      <c r="AO3682">
        <v>70.176339999999996</v>
      </c>
      <c r="AP3682">
        <v>69.775880000000001</v>
      </c>
      <c r="AQ3682">
        <v>71.255160000000004</v>
      </c>
      <c r="AR3682">
        <v>74.142629999999997</v>
      </c>
      <c r="AS3682">
        <v>78.815759999999997</v>
      </c>
      <c r="AT3682">
        <v>83.238759999999999</v>
      </c>
      <c r="AU3682">
        <v>86.591220000000007</v>
      </c>
      <c r="AV3682">
        <v>88.554389999999998</v>
      </c>
      <c r="AW3682">
        <v>88.060079999999999</v>
      </c>
      <c r="AX3682">
        <v>87.095039999999997</v>
      </c>
      <c r="AY3682">
        <v>86.145449999999997</v>
      </c>
      <c r="AZ3682">
        <v>85.774259999999998</v>
      </c>
      <c r="BA3682">
        <v>84.562640000000002</v>
      </c>
      <c r="BB3682">
        <v>82.586020000000005</v>
      </c>
      <c r="BC3682">
        <v>80.611379999999997</v>
      </c>
      <c r="BD3682">
        <v>77.889240000000001</v>
      </c>
      <c r="BE3682">
        <v>76.249669999999995</v>
      </c>
      <c r="BF3682">
        <v>74.830010000000001</v>
      </c>
      <c r="BG3682">
        <v>73.275189999999995</v>
      </c>
      <c r="BH3682">
        <v>4195.58</v>
      </c>
      <c r="BI3682">
        <v>6387.7470000000003</v>
      </c>
      <c r="BJ3682">
        <v>7352.9369999999999</v>
      </c>
      <c r="BK3682">
        <v>6627.2719999999999</v>
      </c>
      <c r="BL3682">
        <v>8323.6530000000002</v>
      </c>
      <c r="BM3682">
        <v>11571.14</v>
      </c>
      <c r="BN3682">
        <v>13574.33</v>
      </c>
      <c r="BO3682">
        <v>14408.39</v>
      </c>
      <c r="BP3682">
        <v>13960.83</v>
      </c>
      <c r="BQ3682">
        <v>16003.58</v>
      </c>
      <c r="BR3682">
        <v>13504.01</v>
      </c>
      <c r="BS3682">
        <v>6969.1559999999999</v>
      </c>
      <c r="BT3682">
        <v>4872.5479999999998</v>
      </c>
      <c r="BU3682">
        <v>4898.0420000000004</v>
      </c>
      <c r="BV3682">
        <v>12750.08</v>
      </c>
      <c r="BW3682">
        <v>6489.0069999999996</v>
      </c>
      <c r="BX3682">
        <v>6635.1480000000001</v>
      </c>
      <c r="BY3682">
        <v>7472.4930000000004</v>
      </c>
      <c r="BZ3682">
        <v>-927.57349999999997</v>
      </c>
      <c r="CA3682">
        <v>2447.8049999999998</v>
      </c>
      <c r="CB3682">
        <v>-365.66860000000003</v>
      </c>
      <c r="CC3682">
        <v>-3362.6039999999998</v>
      </c>
      <c r="CD3682">
        <v>-4072.268</v>
      </c>
      <c r="CE3682">
        <v>-3503.54</v>
      </c>
      <c r="CF3682" s="23">
        <v>5137807</v>
      </c>
      <c r="CG3682" s="23">
        <v>7897056</v>
      </c>
      <c r="CH3682" s="23">
        <v>6923518</v>
      </c>
      <c r="CI3682" s="23">
        <v>5306887</v>
      </c>
      <c r="CJ3682" s="23">
        <v>4456173</v>
      </c>
      <c r="CK3682" s="23">
        <v>2236607</v>
      </c>
      <c r="CL3682" s="23">
        <v>2957994</v>
      </c>
      <c r="CM3682" s="23">
        <v>2905655</v>
      </c>
      <c r="CN3682" s="23">
        <v>2017330</v>
      </c>
      <c r="CO3682" s="23">
        <v>9806337</v>
      </c>
      <c r="CP3682" s="23">
        <v>1544759</v>
      </c>
      <c r="CQ3682" s="23">
        <v>13100000</v>
      </c>
      <c r="CR3682" s="23">
        <v>13500000</v>
      </c>
      <c r="CS3682" s="23">
        <v>14600000</v>
      </c>
      <c r="CT3682" s="23">
        <v>14800000</v>
      </c>
      <c r="CU3682" s="23">
        <v>14600000</v>
      </c>
      <c r="CV3682" s="23">
        <v>14800000</v>
      </c>
      <c r="CW3682" s="23">
        <v>14100000</v>
      </c>
      <c r="CX3682" s="23">
        <v>15300000</v>
      </c>
      <c r="CY3682" s="23">
        <v>11700000</v>
      </c>
      <c r="CZ3682" s="23">
        <v>12400000</v>
      </c>
      <c r="DA3682" s="23">
        <v>3316519</v>
      </c>
      <c r="DB3682" s="23">
        <v>3426033</v>
      </c>
      <c r="DC3682" s="23">
        <v>3749182</v>
      </c>
      <c r="DD3682">
        <v>0</v>
      </c>
      <c r="DE3682">
        <v>0</v>
      </c>
      <c r="DF3682">
        <v>0</v>
      </c>
    </row>
    <row r="3683" spans="1:110" x14ac:dyDescent="0.25">
      <c r="A3683" s="18" t="str">
        <f t="shared" si="57"/>
        <v>program_CPP_All_All_SDGE_1-in-2_MONTHLY SYSTEM PEAK DAY_2027_8</v>
      </c>
      <c r="B3683" t="s">
        <v>51</v>
      </c>
      <c r="C3683" t="s">
        <v>121</v>
      </c>
      <c r="D3683" t="s">
        <v>7</v>
      </c>
      <c r="E3683" t="s">
        <v>7</v>
      </c>
      <c r="F3683" t="s">
        <v>125</v>
      </c>
      <c r="G3683" t="s">
        <v>111</v>
      </c>
      <c r="H3683" t="s">
        <v>20</v>
      </c>
      <c r="I3683">
        <v>2027</v>
      </c>
      <c r="J3683">
        <v>8</v>
      </c>
      <c r="K3683">
        <v>13516.727999999999</v>
      </c>
      <c r="L3683">
        <v>370891.8</v>
      </c>
      <c r="M3683">
        <v>358056.8</v>
      </c>
      <c r="N3683">
        <v>352082.3</v>
      </c>
      <c r="O3683">
        <v>351079.5</v>
      </c>
      <c r="P3683">
        <v>363557.9</v>
      </c>
      <c r="Q3683">
        <v>396661.7</v>
      </c>
      <c r="R3683">
        <v>445385.6</v>
      </c>
      <c r="S3683">
        <v>476541</v>
      </c>
      <c r="T3683">
        <v>502489.7</v>
      </c>
      <c r="U3683">
        <v>525709.1</v>
      </c>
      <c r="V3683">
        <v>555630.6</v>
      </c>
      <c r="W3683">
        <v>579808.30000000005</v>
      </c>
      <c r="X3683">
        <v>595706.30000000005</v>
      </c>
      <c r="Y3683">
        <v>607526.1</v>
      </c>
      <c r="Z3683">
        <v>610564.30000000005</v>
      </c>
      <c r="AA3683">
        <v>600825.30000000005</v>
      </c>
      <c r="AB3683">
        <v>580581.80000000005</v>
      </c>
      <c r="AC3683">
        <v>565802.30000000005</v>
      </c>
      <c r="AD3683">
        <v>531339.6</v>
      </c>
      <c r="AE3683">
        <v>517247.5</v>
      </c>
      <c r="AF3683">
        <v>507615.1</v>
      </c>
      <c r="AG3683">
        <v>477929.5</v>
      </c>
      <c r="AH3683">
        <v>440401.6</v>
      </c>
      <c r="AI3683">
        <v>407703.8</v>
      </c>
      <c r="AJ3683">
        <v>72.101569999999995</v>
      </c>
      <c r="AK3683">
        <v>71.663219999999995</v>
      </c>
      <c r="AL3683">
        <v>71.136949999999999</v>
      </c>
      <c r="AM3683">
        <v>70.794510000000002</v>
      </c>
      <c r="AN3683">
        <v>70.508780000000002</v>
      </c>
      <c r="AO3683">
        <v>70.176429999999996</v>
      </c>
      <c r="AP3683">
        <v>69.775670000000005</v>
      </c>
      <c r="AQ3683">
        <v>71.255330000000001</v>
      </c>
      <c r="AR3683">
        <v>74.142880000000005</v>
      </c>
      <c r="AS3683">
        <v>78.816490000000002</v>
      </c>
      <c r="AT3683">
        <v>83.239840000000001</v>
      </c>
      <c r="AU3683">
        <v>86.592910000000003</v>
      </c>
      <c r="AV3683">
        <v>88.555970000000002</v>
      </c>
      <c r="AW3683">
        <v>88.061660000000003</v>
      </c>
      <c r="AX3683">
        <v>87.096260000000001</v>
      </c>
      <c r="AY3683">
        <v>86.146720000000002</v>
      </c>
      <c r="AZ3683">
        <v>85.775570000000002</v>
      </c>
      <c r="BA3683">
        <v>84.563760000000002</v>
      </c>
      <c r="BB3683">
        <v>82.586960000000005</v>
      </c>
      <c r="BC3683">
        <v>80.612260000000006</v>
      </c>
      <c r="BD3683">
        <v>77.889709999999994</v>
      </c>
      <c r="BE3683">
        <v>76.249840000000006</v>
      </c>
      <c r="BF3683">
        <v>74.830370000000002</v>
      </c>
      <c r="BG3683">
        <v>73.275369999999995</v>
      </c>
      <c r="BH3683">
        <v>4182.4830000000002</v>
      </c>
      <c r="BI3683">
        <v>6388.94</v>
      </c>
      <c r="BJ3683">
        <v>7382.9260000000004</v>
      </c>
      <c r="BK3683">
        <v>6662.3590000000004</v>
      </c>
      <c r="BL3683">
        <v>8372.384</v>
      </c>
      <c r="BM3683">
        <v>11693.4</v>
      </c>
      <c r="BN3683">
        <v>13710.23</v>
      </c>
      <c r="BO3683">
        <v>14536.81</v>
      </c>
      <c r="BP3683">
        <v>13976.8</v>
      </c>
      <c r="BQ3683">
        <v>15980.28</v>
      </c>
      <c r="BR3683">
        <v>13504.41</v>
      </c>
      <c r="BS3683">
        <v>7028.4709999999995</v>
      </c>
      <c r="BT3683">
        <v>4900.616</v>
      </c>
      <c r="BU3683">
        <v>5003.1109999999999</v>
      </c>
      <c r="BV3683">
        <v>12917.97</v>
      </c>
      <c r="BW3683">
        <v>6634.9260000000004</v>
      </c>
      <c r="BX3683">
        <v>6801.2209999999995</v>
      </c>
      <c r="BY3683">
        <v>7615.1750000000002</v>
      </c>
      <c r="BZ3683">
        <v>-842.93140000000005</v>
      </c>
      <c r="CA3683">
        <v>2459.6</v>
      </c>
      <c r="CB3683">
        <v>-351.18020000000001</v>
      </c>
      <c r="CC3683">
        <v>-3368.3470000000002</v>
      </c>
      <c r="CD3683">
        <v>-4098.2809999999999</v>
      </c>
      <c r="CE3683">
        <v>-3516.3449999999998</v>
      </c>
      <c r="CF3683" s="23">
        <v>5353408</v>
      </c>
      <c r="CG3683" s="23">
        <v>8229839</v>
      </c>
      <c r="CH3683" s="23">
        <v>7215361</v>
      </c>
      <c r="CI3683" s="23">
        <v>5530609</v>
      </c>
      <c r="CJ3683" s="23">
        <v>4644197</v>
      </c>
      <c r="CK3683" s="23">
        <v>2330716</v>
      </c>
      <c r="CL3683" s="23">
        <v>3082337</v>
      </c>
      <c r="CM3683" s="23">
        <v>3027804</v>
      </c>
      <c r="CN3683" s="23">
        <v>2101793</v>
      </c>
      <c r="CO3683" s="23">
        <v>10200000</v>
      </c>
      <c r="CP3683" s="23">
        <v>1607771</v>
      </c>
      <c r="CQ3683" s="23">
        <v>13700000</v>
      </c>
      <c r="CR3683" s="23">
        <v>14000000</v>
      </c>
      <c r="CS3683" s="23">
        <v>15200000</v>
      </c>
      <c r="CT3683" s="23">
        <v>15400000</v>
      </c>
      <c r="CU3683" s="23">
        <v>15200000</v>
      </c>
      <c r="CV3683" s="23">
        <v>15500000</v>
      </c>
      <c r="CW3683" s="23">
        <v>14700000</v>
      </c>
      <c r="CX3683" s="23">
        <v>15900000</v>
      </c>
      <c r="CY3683" s="23">
        <v>12200000</v>
      </c>
      <c r="CZ3683" s="23">
        <v>12900000</v>
      </c>
      <c r="DA3683" s="23">
        <v>3455924</v>
      </c>
      <c r="DB3683" s="23">
        <v>3569794</v>
      </c>
      <c r="DC3683" s="23">
        <v>3907077</v>
      </c>
      <c r="DD3683">
        <v>0</v>
      </c>
      <c r="DE3683">
        <v>0</v>
      </c>
      <c r="DF3683">
        <v>0</v>
      </c>
    </row>
    <row r="3684" spans="1:110" x14ac:dyDescent="0.25">
      <c r="A3684" s="18" t="str">
        <f t="shared" si="57"/>
        <v>program_CPP_All_All_SDGE_1-in-2_MONTHLY SYSTEM PEAK DAY_2028_8</v>
      </c>
      <c r="B3684" t="s">
        <v>51</v>
      </c>
      <c r="C3684" t="s">
        <v>121</v>
      </c>
      <c r="D3684" t="s">
        <v>7</v>
      </c>
      <c r="E3684" t="s">
        <v>7</v>
      </c>
      <c r="F3684" t="s">
        <v>125</v>
      </c>
      <c r="G3684" t="s">
        <v>111</v>
      </c>
      <c r="H3684" t="s">
        <v>20</v>
      </c>
      <c r="I3684">
        <v>2028</v>
      </c>
      <c r="J3684">
        <v>8</v>
      </c>
      <c r="K3684">
        <v>13434.263999999999</v>
      </c>
      <c r="L3684">
        <v>373676.9</v>
      </c>
      <c r="M3684">
        <v>360724</v>
      </c>
      <c r="N3684">
        <v>354713.2</v>
      </c>
      <c r="O3684">
        <v>353690.6</v>
      </c>
      <c r="P3684">
        <v>366237.6</v>
      </c>
      <c r="Q3684">
        <v>399535.6</v>
      </c>
      <c r="R3684">
        <v>448539.4</v>
      </c>
      <c r="S3684">
        <v>479839.5</v>
      </c>
      <c r="T3684">
        <v>505867.7</v>
      </c>
      <c r="U3684">
        <v>529217.69999999995</v>
      </c>
      <c r="V3684">
        <v>559327.4</v>
      </c>
      <c r="W3684">
        <v>583585.6</v>
      </c>
      <c r="X3684">
        <v>599487.80000000005</v>
      </c>
      <c r="Y3684">
        <v>611273.30000000005</v>
      </c>
      <c r="Z3684">
        <v>614245.30000000005</v>
      </c>
      <c r="AA3684">
        <v>604368.30000000005</v>
      </c>
      <c r="AB3684">
        <v>583960.6</v>
      </c>
      <c r="AC3684">
        <v>569228.5</v>
      </c>
      <c r="AD3684">
        <v>534504.6</v>
      </c>
      <c r="AE3684">
        <v>520238.9</v>
      </c>
      <c r="AF3684">
        <v>510653.9</v>
      </c>
      <c r="AG3684">
        <v>481059.7</v>
      </c>
      <c r="AH3684">
        <v>443554.9</v>
      </c>
      <c r="AI3684">
        <v>410750</v>
      </c>
      <c r="AJ3684">
        <v>72.10136</v>
      </c>
      <c r="AK3684">
        <v>71.663240000000002</v>
      </c>
      <c r="AL3684">
        <v>71.13691</v>
      </c>
      <c r="AM3684">
        <v>70.794479999999993</v>
      </c>
      <c r="AN3684">
        <v>70.509020000000007</v>
      </c>
      <c r="AO3684">
        <v>70.176519999999996</v>
      </c>
      <c r="AP3684">
        <v>69.775450000000006</v>
      </c>
      <c r="AQ3684">
        <v>71.255510000000001</v>
      </c>
      <c r="AR3684">
        <v>74.143129999999999</v>
      </c>
      <c r="AS3684">
        <v>78.817239999999998</v>
      </c>
      <c r="AT3684">
        <v>83.240960000000001</v>
      </c>
      <c r="AU3684">
        <v>86.594660000000005</v>
      </c>
      <c r="AV3684">
        <v>88.557599999999994</v>
      </c>
      <c r="AW3684">
        <v>88.063289999999995</v>
      </c>
      <c r="AX3684">
        <v>87.097520000000003</v>
      </c>
      <c r="AY3684">
        <v>86.148030000000006</v>
      </c>
      <c r="AZ3684">
        <v>85.776929999999993</v>
      </c>
      <c r="BA3684">
        <v>84.564899999999994</v>
      </c>
      <c r="BB3684">
        <v>82.58793</v>
      </c>
      <c r="BC3684">
        <v>80.613159999999993</v>
      </c>
      <c r="BD3684">
        <v>77.890190000000004</v>
      </c>
      <c r="BE3684">
        <v>76.250020000000006</v>
      </c>
      <c r="BF3684">
        <v>74.830749999999995</v>
      </c>
      <c r="BG3684">
        <v>73.275580000000005</v>
      </c>
      <c r="BH3684">
        <v>4170.2830000000004</v>
      </c>
      <c r="BI3684">
        <v>6391.9070000000002</v>
      </c>
      <c r="BJ3684">
        <v>7415.5039999999999</v>
      </c>
      <c r="BK3684">
        <v>6699.9340000000002</v>
      </c>
      <c r="BL3684">
        <v>8424.3289999999997</v>
      </c>
      <c r="BM3684">
        <v>11821.17</v>
      </c>
      <c r="BN3684">
        <v>13852.45</v>
      </c>
      <c r="BO3684">
        <v>14671.65</v>
      </c>
      <c r="BP3684">
        <v>13996.89</v>
      </c>
      <c r="BQ3684">
        <v>15960.92</v>
      </c>
      <c r="BR3684">
        <v>13508.52</v>
      </c>
      <c r="BS3684">
        <v>7090.835</v>
      </c>
      <c r="BT3684">
        <v>4930.5569999999998</v>
      </c>
      <c r="BU3684">
        <v>5111.5389999999998</v>
      </c>
      <c r="BV3684">
        <v>13092.58</v>
      </c>
      <c r="BW3684">
        <v>6785.424</v>
      </c>
      <c r="BX3684">
        <v>6972.299</v>
      </c>
      <c r="BY3684">
        <v>7762.6440000000002</v>
      </c>
      <c r="BZ3684">
        <v>-756.91819999999996</v>
      </c>
      <c r="CA3684">
        <v>2472.2930000000001</v>
      </c>
      <c r="CB3684">
        <v>-336.51389999999998</v>
      </c>
      <c r="CC3684">
        <v>-3375.1210000000001</v>
      </c>
      <c r="CD3684">
        <v>-4125.9080000000004</v>
      </c>
      <c r="CE3684">
        <v>-3530.3560000000002</v>
      </c>
      <c r="CF3684" s="23">
        <v>5580707</v>
      </c>
      <c r="CG3684" s="23">
        <v>8580647</v>
      </c>
      <c r="CH3684" s="23">
        <v>7523011</v>
      </c>
      <c r="CI3684" s="23">
        <v>5766446</v>
      </c>
      <c r="CJ3684" s="23">
        <v>4842400</v>
      </c>
      <c r="CK3684" s="23">
        <v>2429925</v>
      </c>
      <c r="CL3684" s="23">
        <v>3213422</v>
      </c>
      <c r="CM3684" s="23">
        <v>3156575</v>
      </c>
      <c r="CN3684" s="23">
        <v>2190842</v>
      </c>
      <c r="CO3684" s="23">
        <v>10700000</v>
      </c>
      <c r="CP3684" s="23">
        <v>1674244</v>
      </c>
      <c r="CQ3684" s="23">
        <v>14300000</v>
      </c>
      <c r="CR3684" s="23">
        <v>14600000</v>
      </c>
      <c r="CS3684" s="23">
        <v>15800000</v>
      </c>
      <c r="CT3684" s="23">
        <v>16000000</v>
      </c>
      <c r="CU3684" s="23">
        <v>15800000</v>
      </c>
      <c r="CV3684" s="23">
        <v>16100000</v>
      </c>
      <c r="CW3684" s="23">
        <v>15300000</v>
      </c>
      <c r="CX3684" s="23">
        <v>16600000</v>
      </c>
      <c r="CY3684" s="23">
        <v>12700000</v>
      </c>
      <c r="CZ3684" s="23">
        <v>13500000</v>
      </c>
      <c r="DA3684" s="23">
        <v>3602889</v>
      </c>
      <c r="DB3684" s="23">
        <v>3721355</v>
      </c>
      <c r="DC3684" s="23">
        <v>4073525</v>
      </c>
      <c r="DD3684">
        <v>0</v>
      </c>
      <c r="DE3684">
        <v>0</v>
      </c>
      <c r="DF3684">
        <v>0</v>
      </c>
    </row>
    <row r="3685" spans="1:110" x14ac:dyDescent="0.25">
      <c r="A3685" s="18" t="str">
        <f t="shared" si="57"/>
        <v>program_CPP_All_All_SDGE_1-in-2_MONTHLY SYSTEM PEAK DAY_2029_8</v>
      </c>
      <c r="B3685" t="s">
        <v>51</v>
      </c>
      <c r="C3685" t="s">
        <v>121</v>
      </c>
      <c r="D3685" t="s">
        <v>7</v>
      </c>
      <c r="E3685" t="s">
        <v>7</v>
      </c>
      <c r="F3685" t="s">
        <v>125</v>
      </c>
      <c r="G3685" t="s">
        <v>111</v>
      </c>
      <c r="H3685" t="s">
        <v>20</v>
      </c>
      <c r="I3685">
        <v>2029</v>
      </c>
      <c r="J3685">
        <v>8</v>
      </c>
      <c r="K3685">
        <v>13352.892</v>
      </c>
      <c r="L3685">
        <v>376477.1</v>
      </c>
      <c r="M3685">
        <v>363405.7</v>
      </c>
      <c r="N3685">
        <v>357358.4</v>
      </c>
      <c r="O3685">
        <v>356316</v>
      </c>
      <c r="P3685">
        <v>368932.1</v>
      </c>
      <c r="Q3685">
        <v>402425.8</v>
      </c>
      <c r="R3685">
        <v>451711.9</v>
      </c>
      <c r="S3685">
        <v>483158.2</v>
      </c>
      <c r="T3685">
        <v>509267.3</v>
      </c>
      <c r="U3685">
        <v>532748.9</v>
      </c>
      <c r="V3685">
        <v>563048.1</v>
      </c>
      <c r="W3685">
        <v>587388.1</v>
      </c>
      <c r="X3685">
        <v>603295.4</v>
      </c>
      <c r="Y3685">
        <v>615047.5</v>
      </c>
      <c r="Z3685">
        <v>617953.69999999995</v>
      </c>
      <c r="AA3685">
        <v>607938.5</v>
      </c>
      <c r="AB3685">
        <v>587365.80000000005</v>
      </c>
      <c r="AC3685">
        <v>572680.1</v>
      </c>
      <c r="AD3685">
        <v>537693.6</v>
      </c>
      <c r="AE3685">
        <v>523253.9</v>
      </c>
      <c r="AF3685">
        <v>513715.5</v>
      </c>
      <c r="AG3685">
        <v>484210.7</v>
      </c>
      <c r="AH3685">
        <v>446726.5</v>
      </c>
      <c r="AI3685">
        <v>413812.7</v>
      </c>
      <c r="AJ3685">
        <v>72.101140000000001</v>
      </c>
      <c r="AK3685">
        <v>71.663250000000005</v>
      </c>
      <c r="AL3685">
        <v>71.136859999999999</v>
      </c>
      <c r="AM3685">
        <v>70.794439999999994</v>
      </c>
      <c r="AN3685">
        <v>70.509270000000001</v>
      </c>
      <c r="AO3685">
        <v>70.176609999999997</v>
      </c>
      <c r="AP3685">
        <v>69.775229999999993</v>
      </c>
      <c r="AQ3685">
        <v>71.255690000000001</v>
      </c>
      <c r="AR3685">
        <v>74.143389999999997</v>
      </c>
      <c r="AS3685">
        <v>78.817999999999998</v>
      </c>
      <c r="AT3685">
        <v>83.242090000000005</v>
      </c>
      <c r="AU3685">
        <v>86.596429999999998</v>
      </c>
      <c r="AV3685">
        <v>88.559229999999999</v>
      </c>
      <c r="AW3685">
        <v>88.064940000000007</v>
      </c>
      <c r="AX3685">
        <v>87.098799999999997</v>
      </c>
      <c r="AY3685">
        <v>86.149349999999998</v>
      </c>
      <c r="AZ3685">
        <v>85.778300000000002</v>
      </c>
      <c r="BA3685">
        <v>84.566059999999993</v>
      </c>
      <c r="BB3685">
        <v>82.588909999999998</v>
      </c>
      <c r="BC3685">
        <v>80.614069999999998</v>
      </c>
      <c r="BD3685">
        <v>77.89067</v>
      </c>
      <c r="BE3685">
        <v>76.250200000000007</v>
      </c>
      <c r="BF3685">
        <v>74.831130000000002</v>
      </c>
      <c r="BG3685">
        <v>73.275769999999994</v>
      </c>
      <c r="BH3685">
        <v>4158.3810000000003</v>
      </c>
      <c r="BI3685">
        <v>6395.2650000000003</v>
      </c>
      <c r="BJ3685">
        <v>7448.45</v>
      </c>
      <c r="BK3685">
        <v>6737.8149999999996</v>
      </c>
      <c r="BL3685">
        <v>8476.6460000000006</v>
      </c>
      <c r="BM3685">
        <v>11949.29</v>
      </c>
      <c r="BN3685">
        <v>13995.12</v>
      </c>
      <c r="BO3685">
        <v>14807</v>
      </c>
      <c r="BP3685">
        <v>14017.8</v>
      </c>
      <c r="BQ3685">
        <v>15942.62</v>
      </c>
      <c r="BR3685">
        <v>13513.46</v>
      </c>
      <c r="BS3685">
        <v>7153.4539999999997</v>
      </c>
      <c r="BT3685">
        <v>4960.7179999999998</v>
      </c>
      <c r="BU3685">
        <v>5219.9610000000002</v>
      </c>
      <c r="BV3685">
        <v>13267.48</v>
      </c>
      <c r="BW3685">
        <v>6935.8919999999998</v>
      </c>
      <c r="BX3685">
        <v>7143.2979999999998</v>
      </c>
      <c r="BY3685">
        <v>7910.1540000000005</v>
      </c>
      <c r="BZ3685">
        <v>-671.21220000000005</v>
      </c>
      <c r="CA3685">
        <v>2485.1030000000001</v>
      </c>
      <c r="CB3685">
        <v>-321.9128</v>
      </c>
      <c r="CC3685">
        <v>-3382.0859999999998</v>
      </c>
      <c r="CD3685">
        <v>-4153.7110000000002</v>
      </c>
      <c r="CE3685">
        <v>-3544.5450000000001</v>
      </c>
      <c r="CF3685" s="23">
        <v>5812803</v>
      </c>
      <c r="CG3685" s="23">
        <v>8938839</v>
      </c>
      <c r="CH3685" s="23">
        <v>7837135</v>
      </c>
      <c r="CI3685" s="23">
        <v>6007246</v>
      </c>
      <c r="CJ3685" s="23">
        <v>5044773</v>
      </c>
      <c r="CK3685" s="23">
        <v>2531224</v>
      </c>
      <c r="CL3685" s="23">
        <v>3347269</v>
      </c>
      <c r="CM3685" s="23">
        <v>3288061</v>
      </c>
      <c r="CN3685" s="23">
        <v>2281773</v>
      </c>
      <c r="CO3685" s="23">
        <v>11100000</v>
      </c>
      <c r="CP3685" s="23">
        <v>1742141</v>
      </c>
      <c r="CQ3685" s="23">
        <v>14900000</v>
      </c>
      <c r="CR3685" s="23">
        <v>15200000</v>
      </c>
      <c r="CS3685" s="23">
        <v>16500000</v>
      </c>
      <c r="CT3685" s="23">
        <v>16700000</v>
      </c>
      <c r="CU3685" s="23">
        <v>16500000</v>
      </c>
      <c r="CV3685" s="23">
        <v>16800000</v>
      </c>
      <c r="CW3685" s="23">
        <v>15900000</v>
      </c>
      <c r="CX3685" s="23">
        <v>17300000</v>
      </c>
      <c r="CY3685" s="23">
        <v>13200000</v>
      </c>
      <c r="CZ3685" s="23">
        <v>14000000</v>
      </c>
      <c r="DA3685" s="23">
        <v>3752951</v>
      </c>
      <c r="DB3685" s="23">
        <v>3876114</v>
      </c>
      <c r="DC3685" s="23">
        <v>4243479</v>
      </c>
      <c r="DD3685">
        <v>0</v>
      </c>
      <c r="DE3685">
        <v>0</v>
      </c>
      <c r="DF3685">
        <v>0</v>
      </c>
    </row>
    <row r="3686" spans="1:110" x14ac:dyDescent="0.25">
      <c r="A3686" s="18" t="str">
        <f t="shared" si="57"/>
        <v>program_CPP_All_All_SDGE_1-in-2_MONTHLY SYSTEM PEAK DAY_2030_8</v>
      </c>
      <c r="B3686" t="s">
        <v>51</v>
      </c>
      <c r="C3686" t="s">
        <v>121</v>
      </c>
      <c r="D3686" t="s">
        <v>7</v>
      </c>
      <c r="E3686" t="s">
        <v>7</v>
      </c>
      <c r="F3686" t="s">
        <v>125</v>
      </c>
      <c r="G3686" t="s">
        <v>111</v>
      </c>
      <c r="H3686" t="s">
        <v>20</v>
      </c>
      <c r="I3686">
        <v>2030</v>
      </c>
      <c r="J3686">
        <v>8</v>
      </c>
      <c r="K3686">
        <v>13273.6</v>
      </c>
      <c r="L3686">
        <v>379428.4</v>
      </c>
      <c r="M3686">
        <v>366233</v>
      </c>
      <c r="N3686">
        <v>360146.8</v>
      </c>
      <c r="O3686">
        <v>359084</v>
      </c>
      <c r="P3686">
        <v>371773.8</v>
      </c>
      <c r="Q3686">
        <v>405475.7</v>
      </c>
      <c r="R3686">
        <v>455062.3</v>
      </c>
      <c r="S3686">
        <v>486665.8</v>
      </c>
      <c r="T3686">
        <v>512864.2</v>
      </c>
      <c r="U3686">
        <v>536486.19999999995</v>
      </c>
      <c r="V3686">
        <v>566986.4</v>
      </c>
      <c r="W3686">
        <v>591416</v>
      </c>
      <c r="X3686">
        <v>607332.9</v>
      </c>
      <c r="Y3686">
        <v>619054.1</v>
      </c>
      <c r="Z3686">
        <v>621894.1</v>
      </c>
      <c r="AA3686">
        <v>611735.6</v>
      </c>
      <c r="AB3686">
        <v>590989.4</v>
      </c>
      <c r="AC3686">
        <v>576346.80000000005</v>
      </c>
      <c r="AD3686">
        <v>541083.80000000005</v>
      </c>
      <c r="AE3686">
        <v>526463</v>
      </c>
      <c r="AF3686">
        <v>516969.6</v>
      </c>
      <c r="AG3686">
        <v>487547.9</v>
      </c>
      <c r="AH3686">
        <v>450074.6</v>
      </c>
      <c r="AI3686">
        <v>417041.3</v>
      </c>
      <c r="AJ3686">
        <v>72.100930000000005</v>
      </c>
      <c r="AK3686">
        <v>71.663250000000005</v>
      </c>
      <c r="AL3686">
        <v>71.13682</v>
      </c>
      <c r="AM3686">
        <v>70.794399999999996</v>
      </c>
      <c r="AN3686">
        <v>70.509519999999995</v>
      </c>
      <c r="AO3686">
        <v>70.17671</v>
      </c>
      <c r="AP3686">
        <v>69.775000000000006</v>
      </c>
      <c r="AQ3686">
        <v>71.255880000000005</v>
      </c>
      <c r="AR3686">
        <v>74.143659999999997</v>
      </c>
      <c r="AS3686">
        <v>78.818780000000004</v>
      </c>
      <c r="AT3686">
        <v>83.243260000000006</v>
      </c>
      <c r="AU3686">
        <v>86.598240000000004</v>
      </c>
      <c r="AV3686">
        <v>88.560929999999999</v>
      </c>
      <c r="AW3686">
        <v>88.066640000000007</v>
      </c>
      <c r="AX3686">
        <v>87.100110000000001</v>
      </c>
      <c r="AY3686">
        <v>86.150710000000004</v>
      </c>
      <c r="AZ3686">
        <v>85.779719999999998</v>
      </c>
      <c r="BA3686">
        <v>84.567260000000005</v>
      </c>
      <c r="BB3686">
        <v>82.589929999999995</v>
      </c>
      <c r="BC3686">
        <v>80.614999999999995</v>
      </c>
      <c r="BD3686">
        <v>77.891180000000006</v>
      </c>
      <c r="BE3686">
        <v>76.250389999999996</v>
      </c>
      <c r="BF3686">
        <v>74.831519999999998</v>
      </c>
      <c r="BG3686">
        <v>73.275980000000004</v>
      </c>
      <c r="BH3686">
        <v>4147.3710000000001</v>
      </c>
      <c r="BI3686">
        <v>6400.3879999999999</v>
      </c>
      <c r="BJ3686">
        <v>7483.9769999999999</v>
      </c>
      <c r="BK3686">
        <v>6778.18</v>
      </c>
      <c r="BL3686">
        <v>8532.1710000000003</v>
      </c>
      <c r="BM3686">
        <v>12082.92</v>
      </c>
      <c r="BN3686">
        <v>14144.1</v>
      </c>
      <c r="BO3686">
        <v>14948.75</v>
      </c>
      <c r="BP3686">
        <v>14042.83</v>
      </c>
      <c r="BQ3686">
        <v>15928.24</v>
      </c>
      <c r="BR3686">
        <v>13522.09</v>
      </c>
      <c r="BS3686">
        <v>7219.116</v>
      </c>
      <c r="BT3686">
        <v>4992.7470000000003</v>
      </c>
      <c r="BU3686">
        <v>5331.741</v>
      </c>
      <c r="BV3686">
        <v>13449.09</v>
      </c>
      <c r="BW3686">
        <v>7090.9409999999998</v>
      </c>
      <c r="BX3686">
        <v>7319.3050000000003</v>
      </c>
      <c r="BY3686">
        <v>8062.4489999999996</v>
      </c>
      <c r="BZ3686">
        <v>-584.12919999999997</v>
      </c>
      <c r="CA3686">
        <v>2498.8069999999998</v>
      </c>
      <c r="CB3686">
        <v>-307.13249999999999</v>
      </c>
      <c r="CC3686">
        <v>-3390.0790000000002</v>
      </c>
      <c r="CD3686">
        <v>-4183.125</v>
      </c>
      <c r="CE3686">
        <v>-3559.9369999999999</v>
      </c>
      <c r="CF3686" s="23">
        <v>6057194</v>
      </c>
      <c r="CG3686" s="23">
        <v>9315977</v>
      </c>
      <c r="CH3686" s="23">
        <v>8167873</v>
      </c>
      <c r="CI3686" s="23">
        <v>6260782</v>
      </c>
      <c r="CJ3686" s="23">
        <v>5257844</v>
      </c>
      <c r="CK3686" s="23">
        <v>2637884</v>
      </c>
      <c r="CL3686" s="23">
        <v>3488203</v>
      </c>
      <c r="CM3686" s="23">
        <v>3426508</v>
      </c>
      <c r="CN3686" s="23">
        <v>2377525</v>
      </c>
      <c r="CO3686" s="23">
        <v>11600000</v>
      </c>
      <c r="CP3686" s="23">
        <v>1813674</v>
      </c>
      <c r="CQ3686" s="23">
        <v>15500000</v>
      </c>
      <c r="CR3686" s="23">
        <v>15800000</v>
      </c>
      <c r="CS3686" s="23">
        <v>17200000</v>
      </c>
      <c r="CT3686" s="23">
        <v>17400000</v>
      </c>
      <c r="CU3686" s="23">
        <v>17200000</v>
      </c>
      <c r="CV3686" s="23">
        <v>17500000</v>
      </c>
      <c r="CW3686" s="23">
        <v>16600000</v>
      </c>
      <c r="CX3686" s="23">
        <v>18000000</v>
      </c>
      <c r="CY3686" s="23">
        <v>13800000</v>
      </c>
      <c r="CZ3686" s="23">
        <v>14600000</v>
      </c>
      <c r="DA3686" s="23">
        <v>3910959</v>
      </c>
      <c r="DB3686" s="23">
        <v>4039072</v>
      </c>
      <c r="DC3686" s="23">
        <v>4422425</v>
      </c>
      <c r="DD3686">
        <v>0</v>
      </c>
      <c r="DE3686">
        <v>0</v>
      </c>
      <c r="DF3686">
        <v>0</v>
      </c>
    </row>
    <row r="3687" spans="1:110" x14ac:dyDescent="0.25">
      <c r="A3687" s="18" t="str">
        <f t="shared" si="57"/>
        <v>program_CPP_All_All_SDGE_1-in-2_MONTHLY SYSTEM PEAK DAY_2019_9</v>
      </c>
      <c r="B3687" t="s">
        <v>51</v>
      </c>
      <c r="C3687" t="s">
        <v>121</v>
      </c>
      <c r="D3687" t="s">
        <v>7</v>
      </c>
      <c r="E3687" t="s">
        <v>7</v>
      </c>
      <c r="F3687" t="s">
        <v>125</v>
      </c>
      <c r="G3687" t="s">
        <v>111</v>
      </c>
      <c r="H3687" t="s">
        <v>20</v>
      </c>
      <c r="I3687">
        <v>2019</v>
      </c>
      <c r="J3687">
        <v>9</v>
      </c>
      <c r="K3687">
        <v>14227</v>
      </c>
      <c r="L3687">
        <v>356143.3</v>
      </c>
      <c r="M3687">
        <v>342995.3</v>
      </c>
      <c r="N3687">
        <v>337159.6</v>
      </c>
      <c r="O3687">
        <v>339310.2</v>
      </c>
      <c r="P3687">
        <v>349275.6</v>
      </c>
      <c r="Q3687">
        <v>379093.3</v>
      </c>
      <c r="R3687">
        <v>417970.2</v>
      </c>
      <c r="S3687">
        <v>454839.9</v>
      </c>
      <c r="T3687">
        <v>473674.5</v>
      </c>
      <c r="U3687">
        <v>496769.2</v>
      </c>
      <c r="V3687">
        <v>529766.80000000005</v>
      </c>
      <c r="W3687">
        <v>561146</v>
      </c>
      <c r="X3687">
        <v>581042.5</v>
      </c>
      <c r="Y3687">
        <v>596946.9</v>
      </c>
      <c r="Z3687">
        <v>606130.69999999995</v>
      </c>
      <c r="AA3687">
        <v>601901.30000000005</v>
      </c>
      <c r="AB3687">
        <v>585294.1</v>
      </c>
      <c r="AC3687">
        <v>565206</v>
      </c>
      <c r="AD3687">
        <v>532886</v>
      </c>
      <c r="AE3687">
        <v>523569.1</v>
      </c>
      <c r="AF3687">
        <v>510797.6</v>
      </c>
      <c r="AG3687">
        <v>471804.8</v>
      </c>
      <c r="AH3687">
        <v>432392.8</v>
      </c>
      <c r="AI3687">
        <v>399074.9</v>
      </c>
      <c r="AJ3687">
        <v>73.157640000000001</v>
      </c>
      <c r="AK3687">
        <v>72.641649999999998</v>
      </c>
      <c r="AL3687">
        <v>71.872929999999997</v>
      </c>
      <c r="AM3687">
        <v>71.905779999999993</v>
      </c>
      <c r="AN3687">
        <v>71.795839999999998</v>
      </c>
      <c r="AO3687">
        <v>71.859110000000001</v>
      </c>
      <c r="AP3687">
        <v>71.511740000000003</v>
      </c>
      <c r="AQ3687">
        <v>71.833380000000005</v>
      </c>
      <c r="AR3687">
        <v>77.216629999999995</v>
      </c>
      <c r="AS3687">
        <v>83.74042</v>
      </c>
      <c r="AT3687">
        <v>89.877539999999996</v>
      </c>
      <c r="AU3687">
        <v>94.816239999999993</v>
      </c>
      <c r="AV3687">
        <v>95.781880000000001</v>
      </c>
      <c r="AW3687">
        <v>95.201920000000001</v>
      </c>
      <c r="AX3687">
        <v>95.59666</v>
      </c>
      <c r="AY3687">
        <v>95.698509999999999</v>
      </c>
      <c r="AZ3687">
        <v>94.623329999999996</v>
      </c>
      <c r="BA3687">
        <v>94.336920000000006</v>
      </c>
      <c r="BB3687">
        <v>91.217460000000003</v>
      </c>
      <c r="BC3687">
        <v>86.65164</v>
      </c>
      <c r="BD3687">
        <v>81.885869999999997</v>
      </c>
      <c r="BE3687">
        <v>79.708749999999995</v>
      </c>
      <c r="BF3687">
        <v>77.934049999999999</v>
      </c>
      <c r="BG3687">
        <v>76.686930000000004</v>
      </c>
      <c r="BH3687">
        <v>5067.4780000000001</v>
      </c>
      <c r="BI3687">
        <v>7774.9309999999996</v>
      </c>
      <c r="BJ3687">
        <v>8495.1949999999997</v>
      </c>
      <c r="BK3687">
        <v>8084.33</v>
      </c>
      <c r="BL3687">
        <v>9849.4310000000005</v>
      </c>
      <c r="BM3687">
        <v>12418.99</v>
      </c>
      <c r="BN3687">
        <v>14430.71</v>
      </c>
      <c r="BO3687">
        <v>14361.21</v>
      </c>
      <c r="BP3687">
        <v>14932.24</v>
      </c>
      <c r="BQ3687">
        <v>18442.009999999998</v>
      </c>
      <c r="BR3687">
        <v>14561.11</v>
      </c>
      <c r="BS3687">
        <v>7916.9380000000001</v>
      </c>
      <c r="BT3687">
        <v>6701.8069999999998</v>
      </c>
      <c r="BU3687">
        <v>6644.41</v>
      </c>
      <c r="BV3687">
        <v>15511.9</v>
      </c>
      <c r="BW3687">
        <v>8707.2950000000001</v>
      </c>
      <c r="BX3687">
        <v>8832.7559999999994</v>
      </c>
      <c r="BY3687">
        <v>10109.459999999999</v>
      </c>
      <c r="BZ3687">
        <v>1860.673</v>
      </c>
      <c r="CA3687">
        <v>4560.2560000000003</v>
      </c>
      <c r="CB3687">
        <v>1574.0519999999999</v>
      </c>
      <c r="CC3687">
        <v>-2085.1509999999998</v>
      </c>
      <c r="CD3687">
        <v>-4016.5540000000001</v>
      </c>
      <c r="CE3687">
        <v>-2486.8009999999999</v>
      </c>
      <c r="CF3687" s="23">
        <v>3831028</v>
      </c>
      <c r="CG3687" s="23">
        <v>5792089</v>
      </c>
      <c r="CH3687" s="23">
        <v>5072194</v>
      </c>
      <c r="CI3687" s="23">
        <v>3906876</v>
      </c>
      <c r="CJ3687" s="23">
        <v>3300454</v>
      </c>
      <c r="CK3687" s="23">
        <v>1669875</v>
      </c>
      <c r="CL3687" s="23">
        <v>2135968</v>
      </c>
      <c r="CM3687" s="23">
        <v>2085979</v>
      </c>
      <c r="CN3687" s="23">
        <v>1463768</v>
      </c>
      <c r="CO3687" s="23">
        <v>7267402</v>
      </c>
      <c r="CP3687" s="23">
        <v>1237096</v>
      </c>
      <c r="CQ3687" s="23">
        <v>10800000</v>
      </c>
      <c r="CR3687" s="23">
        <v>11100000</v>
      </c>
      <c r="CS3687" s="23">
        <v>11900000</v>
      </c>
      <c r="CT3687" s="23">
        <v>11800000</v>
      </c>
      <c r="CU3687" s="23">
        <v>11500000</v>
      </c>
      <c r="CV3687" s="23">
        <v>11600000</v>
      </c>
      <c r="CW3687" s="23">
        <v>11600000</v>
      </c>
      <c r="CX3687" s="23">
        <v>13100000</v>
      </c>
      <c r="CY3687" s="23">
        <v>10900000</v>
      </c>
      <c r="CZ3687" s="23">
        <v>10400000</v>
      </c>
      <c r="DA3687" s="23">
        <v>2527053</v>
      </c>
      <c r="DB3687" s="23">
        <v>2576361</v>
      </c>
      <c r="DC3687" s="23">
        <v>2961031</v>
      </c>
      <c r="DD3687">
        <v>0</v>
      </c>
      <c r="DE3687">
        <v>0</v>
      </c>
      <c r="DF3687">
        <v>0</v>
      </c>
    </row>
    <row r="3688" spans="1:110" x14ac:dyDescent="0.25">
      <c r="A3688" s="18" t="str">
        <f t="shared" si="57"/>
        <v>program_CPP_All_All_SDGE_1-in-2_MONTHLY SYSTEM PEAK DAY_2020_9</v>
      </c>
      <c r="B3688" t="s">
        <v>51</v>
      </c>
      <c r="C3688" t="s">
        <v>121</v>
      </c>
      <c r="D3688" t="s">
        <v>7</v>
      </c>
      <c r="E3688" t="s">
        <v>7</v>
      </c>
      <c r="F3688" t="s">
        <v>125</v>
      </c>
      <c r="G3688" t="s">
        <v>111</v>
      </c>
      <c r="H3688" t="s">
        <v>20</v>
      </c>
      <c r="I3688">
        <v>2020</v>
      </c>
      <c r="J3688">
        <v>9</v>
      </c>
      <c r="K3688">
        <v>14129.421</v>
      </c>
      <c r="L3688">
        <v>358049.1</v>
      </c>
      <c r="M3688">
        <v>344781.9</v>
      </c>
      <c r="N3688">
        <v>338931.6</v>
      </c>
      <c r="O3688">
        <v>341118</v>
      </c>
      <c r="P3688">
        <v>351121.3</v>
      </c>
      <c r="Q3688">
        <v>381061.8</v>
      </c>
      <c r="R3688">
        <v>420080.9</v>
      </c>
      <c r="S3688">
        <v>456895.7</v>
      </c>
      <c r="T3688">
        <v>475827.8</v>
      </c>
      <c r="U3688">
        <v>499068.3</v>
      </c>
      <c r="V3688">
        <v>532234.19999999995</v>
      </c>
      <c r="W3688">
        <v>563675.19999999995</v>
      </c>
      <c r="X3688">
        <v>583532.30000000005</v>
      </c>
      <c r="Y3688">
        <v>599350.1</v>
      </c>
      <c r="Z3688">
        <v>608462.30000000005</v>
      </c>
      <c r="AA3688">
        <v>604135.5</v>
      </c>
      <c r="AB3688">
        <v>587419.5</v>
      </c>
      <c r="AC3688">
        <v>567422.69999999995</v>
      </c>
      <c r="AD3688">
        <v>534897</v>
      </c>
      <c r="AE3688">
        <v>525424.19999999995</v>
      </c>
      <c r="AF3688">
        <v>512707.2</v>
      </c>
      <c r="AG3688">
        <v>473836.79999999999</v>
      </c>
      <c r="AH3688">
        <v>434531.9</v>
      </c>
      <c r="AI3688">
        <v>401202.6</v>
      </c>
      <c r="AJ3688">
        <v>73.157210000000006</v>
      </c>
      <c r="AK3688">
        <v>72.641329999999996</v>
      </c>
      <c r="AL3688">
        <v>71.872950000000003</v>
      </c>
      <c r="AM3688">
        <v>71.906540000000007</v>
      </c>
      <c r="AN3688">
        <v>71.796319999999994</v>
      </c>
      <c r="AO3688">
        <v>71.860029999999995</v>
      </c>
      <c r="AP3688">
        <v>71.512720000000002</v>
      </c>
      <c r="AQ3688">
        <v>71.833860000000001</v>
      </c>
      <c r="AR3688">
        <v>77.217730000000003</v>
      </c>
      <c r="AS3688">
        <v>83.742009999999993</v>
      </c>
      <c r="AT3688">
        <v>89.878399999999999</v>
      </c>
      <c r="AU3688">
        <v>94.81738</v>
      </c>
      <c r="AV3688">
        <v>95.783429999999996</v>
      </c>
      <c r="AW3688">
        <v>95.202759999999998</v>
      </c>
      <c r="AX3688">
        <v>95.597700000000003</v>
      </c>
      <c r="AY3688">
        <v>95.699250000000006</v>
      </c>
      <c r="AZ3688">
        <v>94.623800000000003</v>
      </c>
      <c r="BA3688">
        <v>94.337639999999993</v>
      </c>
      <c r="BB3688">
        <v>91.218040000000002</v>
      </c>
      <c r="BC3688">
        <v>86.651880000000006</v>
      </c>
      <c r="BD3688">
        <v>81.885760000000005</v>
      </c>
      <c r="BE3688">
        <v>79.70872</v>
      </c>
      <c r="BF3688">
        <v>77.934250000000006</v>
      </c>
      <c r="BG3688">
        <v>76.686700000000002</v>
      </c>
      <c r="BH3688">
        <v>5041.1949999999997</v>
      </c>
      <c r="BI3688">
        <v>7761.5749999999998</v>
      </c>
      <c r="BJ3688">
        <v>8508.9279999999999</v>
      </c>
      <c r="BK3688">
        <v>8114.0020000000004</v>
      </c>
      <c r="BL3688">
        <v>9859.1749999999993</v>
      </c>
      <c r="BM3688">
        <v>12463.86</v>
      </c>
      <c r="BN3688">
        <v>14488.1</v>
      </c>
      <c r="BO3688">
        <v>14443.16</v>
      </c>
      <c r="BP3688">
        <v>14917.24</v>
      </c>
      <c r="BQ3688">
        <v>18410.98</v>
      </c>
      <c r="BR3688">
        <v>14515.52</v>
      </c>
      <c r="BS3688">
        <v>7971.2830000000004</v>
      </c>
      <c r="BT3688">
        <v>6713.2259999999997</v>
      </c>
      <c r="BU3688">
        <v>6738.2049999999999</v>
      </c>
      <c r="BV3688">
        <v>15650.78</v>
      </c>
      <c r="BW3688">
        <v>8802.9050000000007</v>
      </c>
      <c r="BX3688">
        <v>8943.8880000000008</v>
      </c>
      <c r="BY3688">
        <v>10202.1</v>
      </c>
      <c r="BZ3688">
        <v>1940.4179999999999</v>
      </c>
      <c r="CA3688">
        <v>4564.5770000000002</v>
      </c>
      <c r="CB3688">
        <v>1575.5309999999999</v>
      </c>
      <c r="CC3688">
        <v>-2078.2420000000002</v>
      </c>
      <c r="CD3688">
        <v>-4056.761</v>
      </c>
      <c r="CE3688">
        <v>-2505.2350000000001</v>
      </c>
      <c r="CF3688" s="23">
        <v>3988005</v>
      </c>
      <c r="CG3688" s="23">
        <v>6030726</v>
      </c>
      <c r="CH3688" s="23">
        <v>5281418</v>
      </c>
      <c r="CI3688" s="23">
        <v>4067975</v>
      </c>
      <c r="CJ3688" s="23">
        <v>3436677</v>
      </c>
      <c r="CK3688" s="23">
        <v>1738446</v>
      </c>
      <c r="CL3688" s="23">
        <v>2223428</v>
      </c>
      <c r="CM3688" s="23">
        <v>2171081</v>
      </c>
      <c r="CN3688" s="23">
        <v>1523325</v>
      </c>
      <c r="CO3688" s="23">
        <v>7565258</v>
      </c>
      <c r="CP3688" s="23">
        <v>1282834</v>
      </c>
      <c r="CQ3688" s="23">
        <v>11200000</v>
      </c>
      <c r="CR3688" s="23">
        <v>11600000</v>
      </c>
      <c r="CS3688" s="23">
        <v>12300000</v>
      </c>
      <c r="CT3688" s="23">
        <v>12300000</v>
      </c>
      <c r="CU3688" s="23">
        <v>12000000</v>
      </c>
      <c r="CV3688" s="23">
        <v>12000000</v>
      </c>
      <c r="CW3688" s="23">
        <v>12100000</v>
      </c>
      <c r="CX3688" s="23">
        <v>13600000</v>
      </c>
      <c r="CY3688" s="23">
        <v>11400000</v>
      </c>
      <c r="CZ3688" s="23">
        <v>10800000</v>
      </c>
      <c r="DA3688" s="23">
        <v>2631060</v>
      </c>
      <c r="DB3688" s="23">
        <v>2680439</v>
      </c>
      <c r="DC3688" s="23">
        <v>3082389</v>
      </c>
      <c r="DD3688">
        <v>0</v>
      </c>
      <c r="DE3688">
        <v>0</v>
      </c>
      <c r="DF3688">
        <v>0</v>
      </c>
    </row>
    <row r="3689" spans="1:110" x14ac:dyDescent="0.25">
      <c r="A3689" s="18" t="str">
        <f t="shared" si="57"/>
        <v>program_CPP_All_All_SDGE_1-in-2_MONTHLY SYSTEM PEAK DAY_2021_9</v>
      </c>
      <c r="B3689" t="s">
        <v>51</v>
      </c>
      <c r="C3689" t="s">
        <v>121</v>
      </c>
      <c r="D3689" t="s">
        <v>7</v>
      </c>
      <c r="E3689" t="s">
        <v>7</v>
      </c>
      <c r="F3689" t="s">
        <v>125</v>
      </c>
      <c r="G3689" t="s">
        <v>111</v>
      </c>
      <c r="H3689" t="s">
        <v>20</v>
      </c>
      <c r="I3689">
        <v>2021</v>
      </c>
      <c r="J3689">
        <v>9</v>
      </c>
      <c r="K3689">
        <v>14025.019</v>
      </c>
      <c r="L3689">
        <v>358856.5</v>
      </c>
      <c r="M3689">
        <v>345521.1</v>
      </c>
      <c r="N3689">
        <v>339670.7</v>
      </c>
      <c r="O3689">
        <v>341881</v>
      </c>
      <c r="P3689">
        <v>351894.6</v>
      </c>
      <c r="Q3689">
        <v>381873.9</v>
      </c>
      <c r="R3689">
        <v>420929.3</v>
      </c>
      <c r="S3689">
        <v>457629.3</v>
      </c>
      <c r="T3689">
        <v>476601.5</v>
      </c>
      <c r="U3689">
        <v>499911.9</v>
      </c>
      <c r="V3689">
        <v>533146.1</v>
      </c>
      <c r="W3689">
        <v>564574.69999999995</v>
      </c>
      <c r="X3689">
        <v>584362.19999999995</v>
      </c>
      <c r="Y3689">
        <v>600081</v>
      </c>
      <c r="Z3689">
        <v>609119</v>
      </c>
      <c r="AA3689">
        <v>604723.80000000005</v>
      </c>
      <c r="AB3689">
        <v>587954.5</v>
      </c>
      <c r="AC3689">
        <v>568068.5</v>
      </c>
      <c r="AD3689">
        <v>535443.69999999995</v>
      </c>
      <c r="AE3689">
        <v>525866.5</v>
      </c>
      <c r="AF3689">
        <v>513217.2</v>
      </c>
      <c r="AG3689">
        <v>474518.8</v>
      </c>
      <c r="AH3689">
        <v>435374.7</v>
      </c>
      <c r="AI3689">
        <v>402101.2</v>
      </c>
      <c r="AJ3689">
        <v>73.156869999999998</v>
      </c>
      <c r="AK3689">
        <v>72.641069999999999</v>
      </c>
      <c r="AL3689">
        <v>71.872960000000006</v>
      </c>
      <c r="AM3689">
        <v>71.907139999999998</v>
      </c>
      <c r="AN3689">
        <v>71.796700000000001</v>
      </c>
      <c r="AO3689">
        <v>71.860759999999999</v>
      </c>
      <c r="AP3689">
        <v>71.513499999999993</v>
      </c>
      <c r="AQ3689">
        <v>71.834239999999994</v>
      </c>
      <c r="AR3689">
        <v>77.218620000000001</v>
      </c>
      <c r="AS3689">
        <v>83.743269999999995</v>
      </c>
      <c r="AT3689">
        <v>89.879090000000005</v>
      </c>
      <c r="AU3689">
        <v>94.818299999999994</v>
      </c>
      <c r="AV3689">
        <v>95.784670000000006</v>
      </c>
      <c r="AW3689">
        <v>95.203429999999997</v>
      </c>
      <c r="AX3689">
        <v>95.598519999999994</v>
      </c>
      <c r="AY3689">
        <v>95.699849999999998</v>
      </c>
      <c r="AZ3689">
        <v>94.624179999999996</v>
      </c>
      <c r="BA3689">
        <v>94.338210000000004</v>
      </c>
      <c r="BB3689">
        <v>91.218500000000006</v>
      </c>
      <c r="BC3689">
        <v>86.652069999999995</v>
      </c>
      <c r="BD3689">
        <v>81.885660000000001</v>
      </c>
      <c r="BE3689">
        <v>79.708699999999993</v>
      </c>
      <c r="BF3689">
        <v>77.93441</v>
      </c>
      <c r="BG3689">
        <v>76.686520000000002</v>
      </c>
      <c r="BH3689">
        <v>5010.6750000000002</v>
      </c>
      <c r="BI3689">
        <v>7735.9639999999999</v>
      </c>
      <c r="BJ3689">
        <v>8503.2289999999994</v>
      </c>
      <c r="BK3689">
        <v>8121.64</v>
      </c>
      <c r="BL3689">
        <v>9847.7060000000001</v>
      </c>
      <c r="BM3689">
        <v>12475.04</v>
      </c>
      <c r="BN3689">
        <v>14505.23</v>
      </c>
      <c r="BO3689">
        <v>14479.73</v>
      </c>
      <c r="BP3689">
        <v>14876.43</v>
      </c>
      <c r="BQ3689">
        <v>18350.75</v>
      </c>
      <c r="BR3689">
        <v>14451.36</v>
      </c>
      <c r="BS3689">
        <v>7998.6559999999999</v>
      </c>
      <c r="BT3689">
        <v>6709.19</v>
      </c>
      <c r="BU3689">
        <v>6799.0829999999996</v>
      </c>
      <c r="BV3689">
        <v>15729.89</v>
      </c>
      <c r="BW3689">
        <v>8861.2029999999995</v>
      </c>
      <c r="BX3689">
        <v>9014.1550000000007</v>
      </c>
      <c r="BY3689">
        <v>10255.34</v>
      </c>
      <c r="BZ3689">
        <v>1999.5360000000001</v>
      </c>
      <c r="CA3689">
        <v>4559.1170000000002</v>
      </c>
      <c r="CB3689">
        <v>1573.6369999999999</v>
      </c>
      <c r="CC3689">
        <v>-2068.7559999999999</v>
      </c>
      <c r="CD3689">
        <v>-4080.5889999999999</v>
      </c>
      <c r="CE3689">
        <v>-2514.9059999999999</v>
      </c>
      <c r="CF3689" s="23">
        <v>4098348</v>
      </c>
      <c r="CG3689" s="23">
        <v>6198587</v>
      </c>
      <c r="CH3689" s="23">
        <v>5428611</v>
      </c>
      <c r="CI3689" s="23">
        <v>4181307</v>
      </c>
      <c r="CJ3689" s="23">
        <v>3532518</v>
      </c>
      <c r="CK3689" s="23">
        <v>1786659</v>
      </c>
      <c r="CL3689" s="23">
        <v>2284901</v>
      </c>
      <c r="CM3689" s="23">
        <v>2230869</v>
      </c>
      <c r="CN3689" s="23">
        <v>1565153</v>
      </c>
      <c r="CO3689" s="23">
        <v>7774636</v>
      </c>
      <c r="CP3689" s="23">
        <v>1314548</v>
      </c>
      <c r="CQ3689" s="23">
        <v>11500000</v>
      </c>
      <c r="CR3689" s="23">
        <v>11900000</v>
      </c>
      <c r="CS3689" s="23">
        <v>12700000</v>
      </c>
      <c r="CT3689" s="23">
        <v>12600000</v>
      </c>
      <c r="CU3689" s="23">
        <v>12300000</v>
      </c>
      <c r="CV3689" s="23">
        <v>12400000</v>
      </c>
      <c r="CW3689" s="23">
        <v>12400000</v>
      </c>
      <c r="CX3689" s="23">
        <v>14000000</v>
      </c>
      <c r="CY3689" s="23">
        <v>11700000</v>
      </c>
      <c r="CZ3689" s="23">
        <v>11100000</v>
      </c>
      <c r="DA3689" s="23">
        <v>2704210</v>
      </c>
      <c r="DB3689" s="23">
        <v>2753469</v>
      </c>
      <c r="DC3689" s="23">
        <v>3167698</v>
      </c>
      <c r="DD3689">
        <v>0</v>
      </c>
      <c r="DE3689">
        <v>0</v>
      </c>
      <c r="DF3689">
        <v>0</v>
      </c>
    </row>
    <row r="3690" spans="1:110" x14ac:dyDescent="0.25">
      <c r="A3690" s="18" t="str">
        <f t="shared" si="57"/>
        <v>program_CPP_All_All_SDGE_1-in-2_MONTHLY SYSTEM PEAK DAY_2022_9</v>
      </c>
      <c r="B3690" t="s">
        <v>51</v>
      </c>
      <c r="C3690" t="s">
        <v>121</v>
      </c>
      <c r="D3690" t="s">
        <v>7</v>
      </c>
      <c r="E3690" t="s">
        <v>7</v>
      </c>
      <c r="F3690" t="s">
        <v>125</v>
      </c>
      <c r="G3690" t="s">
        <v>111</v>
      </c>
      <c r="H3690" t="s">
        <v>20</v>
      </c>
      <c r="I3690">
        <v>2022</v>
      </c>
      <c r="J3690">
        <v>9</v>
      </c>
      <c r="K3690">
        <v>13939.785</v>
      </c>
      <c r="L3690">
        <v>362188.4</v>
      </c>
      <c r="M3690">
        <v>348668.6</v>
      </c>
      <c r="N3690">
        <v>342784.5</v>
      </c>
      <c r="O3690">
        <v>345045.5</v>
      </c>
      <c r="P3690">
        <v>355132.8</v>
      </c>
      <c r="Q3690">
        <v>385344.9</v>
      </c>
      <c r="R3690">
        <v>424681.3</v>
      </c>
      <c r="S3690">
        <v>461409.3</v>
      </c>
      <c r="T3690">
        <v>480553.4</v>
      </c>
      <c r="U3690">
        <v>504107.9</v>
      </c>
      <c r="V3690">
        <v>537640.30000000005</v>
      </c>
      <c r="W3690">
        <v>569229.1</v>
      </c>
      <c r="X3690">
        <v>589019.5</v>
      </c>
      <c r="Y3690">
        <v>604671.30000000005</v>
      </c>
      <c r="Z3690">
        <v>613643.4</v>
      </c>
      <c r="AA3690">
        <v>609114.69999999995</v>
      </c>
      <c r="AB3690">
        <v>592164.9</v>
      </c>
      <c r="AC3690">
        <v>572340.69999999995</v>
      </c>
      <c r="AD3690">
        <v>539372.5</v>
      </c>
      <c r="AE3690">
        <v>529574.9</v>
      </c>
      <c r="AF3690">
        <v>516960.5</v>
      </c>
      <c r="AG3690">
        <v>478313.5</v>
      </c>
      <c r="AH3690">
        <v>439200.4</v>
      </c>
      <c r="AI3690">
        <v>405824.8</v>
      </c>
      <c r="AJ3690">
        <v>73.156310000000005</v>
      </c>
      <c r="AK3690">
        <v>72.640649999999994</v>
      </c>
      <c r="AL3690">
        <v>71.872979999999998</v>
      </c>
      <c r="AM3690">
        <v>71.908109999999994</v>
      </c>
      <c r="AN3690">
        <v>71.797300000000007</v>
      </c>
      <c r="AO3690">
        <v>71.861930000000001</v>
      </c>
      <c r="AP3690">
        <v>71.514740000000003</v>
      </c>
      <c r="AQ3690">
        <v>71.834860000000006</v>
      </c>
      <c r="AR3690">
        <v>77.220039999999997</v>
      </c>
      <c r="AS3690">
        <v>83.745310000000003</v>
      </c>
      <c r="AT3690">
        <v>89.880200000000002</v>
      </c>
      <c r="AU3690">
        <v>94.819779999999994</v>
      </c>
      <c r="AV3690">
        <v>95.786659999999998</v>
      </c>
      <c r="AW3690">
        <v>95.204499999999996</v>
      </c>
      <c r="AX3690">
        <v>95.599850000000004</v>
      </c>
      <c r="AY3690">
        <v>95.700810000000004</v>
      </c>
      <c r="AZ3690">
        <v>94.624790000000004</v>
      </c>
      <c r="BA3690">
        <v>94.339129999999997</v>
      </c>
      <c r="BB3690">
        <v>91.219250000000002</v>
      </c>
      <c r="BC3690">
        <v>86.652379999999994</v>
      </c>
      <c r="BD3690">
        <v>81.885509999999996</v>
      </c>
      <c r="BE3690">
        <v>79.708650000000006</v>
      </c>
      <c r="BF3690">
        <v>77.934669999999997</v>
      </c>
      <c r="BG3690">
        <v>76.686229999999995</v>
      </c>
      <c r="BH3690">
        <v>4990.9660000000003</v>
      </c>
      <c r="BI3690">
        <v>7739.6220000000003</v>
      </c>
      <c r="BJ3690">
        <v>8542.8310000000001</v>
      </c>
      <c r="BK3690">
        <v>8180.192</v>
      </c>
      <c r="BL3690">
        <v>9885.8529999999992</v>
      </c>
      <c r="BM3690">
        <v>12564.1</v>
      </c>
      <c r="BN3690">
        <v>14615.31</v>
      </c>
      <c r="BO3690">
        <v>14620.49</v>
      </c>
      <c r="BP3690">
        <v>14896.83</v>
      </c>
      <c r="BQ3690">
        <v>18360.240000000002</v>
      </c>
      <c r="BR3690">
        <v>14432.35</v>
      </c>
      <c r="BS3690">
        <v>8087.7780000000002</v>
      </c>
      <c r="BT3690">
        <v>6741.1660000000002</v>
      </c>
      <c r="BU3690">
        <v>6934.4440000000004</v>
      </c>
      <c r="BV3690">
        <v>15945.23</v>
      </c>
      <c r="BW3690">
        <v>9004.2690000000002</v>
      </c>
      <c r="BX3690">
        <v>9177.0609999999997</v>
      </c>
      <c r="BY3690">
        <v>10398.370000000001</v>
      </c>
      <c r="BZ3690">
        <v>2104.6590000000001</v>
      </c>
      <c r="CA3690">
        <v>4576.54</v>
      </c>
      <c r="CB3690">
        <v>1579.635</v>
      </c>
      <c r="CC3690">
        <v>-2065.556</v>
      </c>
      <c r="CD3690">
        <v>-4141.6869999999999</v>
      </c>
      <c r="CE3690">
        <v>-2544.6149999999998</v>
      </c>
      <c r="CF3690" s="23">
        <v>4324400</v>
      </c>
      <c r="CG3690" s="23">
        <v>6542038</v>
      </c>
      <c r="CH3690" s="23">
        <v>5729693</v>
      </c>
      <c r="CI3690" s="23">
        <v>4413143</v>
      </c>
      <c r="CJ3690" s="23">
        <v>3728535</v>
      </c>
      <c r="CK3690" s="23">
        <v>1885382</v>
      </c>
      <c r="CL3690" s="23">
        <v>2410857</v>
      </c>
      <c r="CM3690" s="23">
        <v>2353475</v>
      </c>
      <c r="CN3690" s="23">
        <v>1650981</v>
      </c>
      <c r="CO3690" s="23">
        <v>8203549</v>
      </c>
      <c r="CP3690" s="23">
        <v>1381161</v>
      </c>
      <c r="CQ3690" s="23">
        <v>12100000</v>
      </c>
      <c r="CR3690" s="23">
        <v>12500000</v>
      </c>
      <c r="CS3690" s="23">
        <v>13400000</v>
      </c>
      <c r="CT3690" s="23">
        <v>13300000</v>
      </c>
      <c r="CU3690" s="23">
        <v>13000000</v>
      </c>
      <c r="CV3690" s="23">
        <v>13000000</v>
      </c>
      <c r="CW3690" s="23">
        <v>13100000</v>
      </c>
      <c r="CX3690" s="23">
        <v>14800000</v>
      </c>
      <c r="CY3690" s="23">
        <v>12300000</v>
      </c>
      <c r="CZ3690" s="23">
        <v>11700000</v>
      </c>
      <c r="DA3690" s="23">
        <v>2853914</v>
      </c>
      <c r="DB3690" s="23">
        <v>2903571</v>
      </c>
      <c r="DC3690" s="23">
        <v>3342455</v>
      </c>
      <c r="DD3690">
        <v>0</v>
      </c>
      <c r="DE3690">
        <v>0</v>
      </c>
      <c r="DF3690">
        <v>0</v>
      </c>
    </row>
    <row r="3691" spans="1:110" x14ac:dyDescent="0.25">
      <c r="A3691" s="18" t="str">
        <f t="shared" si="57"/>
        <v>program_CPP_All_All_SDGE_1-in-2_MONTHLY SYSTEM PEAK DAY_2023_9</v>
      </c>
      <c r="B3691" t="s">
        <v>51</v>
      </c>
      <c r="C3691" t="s">
        <v>121</v>
      </c>
      <c r="D3691" t="s">
        <v>7</v>
      </c>
      <c r="E3691" t="s">
        <v>7</v>
      </c>
      <c r="F3691" t="s">
        <v>125</v>
      </c>
      <c r="G3691" t="s">
        <v>111</v>
      </c>
      <c r="H3691" t="s">
        <v>20</v>
      </c>
      <c r="I3691">
        <v>2023</v>
      </c>
      <c r="J3691">
        <v>9</v>
      </c>
      <c r="K3691">
        <v>13863.706</v>
      </c>
      <c r="L3691">
        <v>366651.1</v>
      </c>
      <c r="M3691">
        <v>352895.1</v>
      </c>
      <c r="N3691">
        <v>346962.3</v>
      </c>
      <c r="O3691">
        <v>349285.7</v>
      </c>
      <c r="P3691">
        <v>359475.1</v>
      </c>
      <c r="Q3691">
        <v>390007.1</v>
      </c>
      <c r="R3691">
        <v>429734.3</v>
      </c>
      <c r="S3691">
        <v>466555.1</v>
      </c>
      <c r="T3691">
        <v>485930.2</v>
      </c>
      <c r="U3691">
        <v>509806.8</v>
      </c>
      <c r="V3691">
        <v>543740.6</v>
      </c>
      <c r="W3691">
        <v>575567</v>
      </c>
      <c r="X3691">
        <v>595393.30000000005</v>
      </c>
      <c r="Y3691">
        <v>610992.9</v>
      </c>
      <c r="Z3691">
        <v>619903.4</v>
      </c>
      <c r="AA3691">
        <v>615212.30000000005</v>
      </c>
      <c r="AB3691">
        <v>598025.1</v>
      </c>
      <c r="AC3691">
        <v>578240.19999999995</v>
      </c>
      <c r="AD3691">
        <v>544819</v>
      </c>
      <c r="AE3691">
        <v>534749.5</v>
      </c>
      <c r="AF3691">
        <v>522155</v>
      </c>
      <c r="AG3691">
        <v>483504.2</v>
      </c>
      <c r="AH3691">
        <v>444362.7</v>
      </c>
      <c r="AI3691">
        <v>410814</v>
      </c>
      <c r="AJ3691">
        <v>73.155659999999997</v>
      </c>
      <c r="AK3691">
        <v>72.640159999999995</v>
      </c>
      <c r="AL3691">
        <v>71.873019999999997</v>
      </c>
      <c r="AM3691">
        <v>71.909239999999997</v>
      </c>
      <c r="AN3691">
        <v>71.798019999999994</v>
      </c>
      <c r="AO3691">
        <v>71.863320000000002</v>
      </c>
      <c r="AP3691">
        <v>71.516210000000001</v>
      </c>
      <c r="AQ3691">
        <v>71.835570000000004</v>
      </c>
      <c r="AR3691">
        <v>77.221710000000002</v>
      </c>
      <c r="AS3691">
        <v>83.747699999999995</v>
      </c>
      <c r="AT3691">
        <v>89.881500000000003</v>
      </c>
      <c r="AU3691">
        <v>94.8215</v>
      </c>
      <c r="AV3691">
        <v>95.789000000000001</v>
      </c>
      <c r="AW3691">
        <v>95.205759999999998</v>
      </c>
      <c r="AX3691">
        <v>95.601410000000001</v>
      </c>
      <c r="AY3691">
        <v>95.701930000000004</v>
      </c>
      <c r="AZ3691">
        <v>94.625510000000006</v>
      </c>
      <c r="BA3691">
        <v>94.340209999999999</v>
      </c>
      <c r="BB3691">
        <v>91.220119999999994</v>
      </c>
      <c r="BC3691">
        <v>86.652739999999994</v>
      </c>
      <c r="BD3691">
        <v>81.885339999999999</v>
      </c>
      <c r="BE3691">
        <v>79.708609999999993</v>
      </c>
      <c r="BF3691">
        <v>77.934970000000007</v>
      </c>
      <c r="BG3691">
        <v>76.685900000000004</v>
      </c>
      <c r="BH3691">
        <v>4976.2749999999996</v>
      </c>
      <c r="BI3691">
        <v>7756.57</v>
      </c>
      <c r="BJ3691">
        <v>8602.8269999999993</v>
      </c>
      <c r="BK3691">
        <v>8261.5969999999998</v>
      </c>
      <c r="BL3691">
        <v>9946.3649999999998</v>
      </c>
      <c r="BM3691">
        <v>12688.13</v>
      </c>
      <c r="BN3691">
        <v>14767.11</v>
      </c>
      <c r="BO3691">
        <v>14807.92</v>
      </c>
      <c r="BP3691">
        <v>14944.98</v>
      </c>
      <c r="BQ3691">
        <v>18401.400000000001</v>
      </c>
      <c r="BR3691">
        <v>14433.96</v>
      </c>
      <c r="BS3691">
        <v>8204.5229999999992</v>
      </c>
      <c r="BT3691">
        <v>6789.3530000000001</v>
      </c>
      <c r="BU3691">
        <v>7102.9780000000001</v>
      </c>
      <c r="BV3691">
        <v>16221.4</v>
      </c>
      <c r="BW3691">
        <v>9185.1460000000006</v>
      </c>
      <c r="BX3691">
        <v>9381.2559999999994</v>
      </c>
      <c r="BY3691">
        <v>10581.49</v>
      </c>
      <c r="BZ3691">
        <v>2230.16</v>
      </c>
      <c r="CA3691">
        <v>4604.2780000000002</v>
      </c>
      <c r="CB3691">
        <v>1589.191</v>
      </c>
      <c r="CC3691">
        <v>-2065.23</v>
      </c>
      <c r="CD3691">
        <v>-4219.4189999999999</v>
      </c>
      <c r="CE3691">
        <v>-2583.2829999999999</v>
      </c>
      <c r="CF3691" s="23">
        <v>4609226</v>
      </c>
      <c r="CG3691" s="23">
        <v>6974675</v>
      </c>
      <c r="CH3691" s="23">
        <v>6108939</v>
      </c>
      <c r="CI3691" s="23">
        <v>4705171</v>
      </c>
      <c r="CJ3691" s="23">
        <v>3975432</v>
      </c>
      <c r="CK3691" s="23">
        <v>2009759</v>
      </c>
      <c r="CL3691" s="23">
        <v>2569566</v>
      </c>
      <c r="CM3691" s="23">
        <v>2507990</v>
      </c>
      <c r="CN3691" s="23">
        <v>1759161</v>
      </c>
      <c r="CO3691" s="23">
        <v>8743974</v>
      </c>
      <c r="CP3691" s="23">
        <v>1465514</v>
      </c>
      <c r="CQ3691" s="23">
        <v>12900000</v>
      </c>
      <c r="CR3691" s="23">
        <v>13400000</v>
      </c>
      <c r="CS3691" s="23">
        <v>14200000</v>
      </c>
      <c r="CT3691" s="23">
        <v>14200000</v>
      </c>
      <c r="CU3691" s="23">
        <v>13900000</v>
      </c>
      <c r="CV3691" s="23">
        <v>13900000</v>
      </c>
      <c r="CW3691" s="23">
        <v>13900000</v>
      </c>
      <c r="CX3691" s="23">
        <v>15700000</v>
      </c>
      <c r="CY3691" s="23">
        <v>13100000</v>
      </c>
      <c r="CZ3691" s="23">
        <v>12500000</v>
      </c>
      <c r="DA3691" s="23">
        <v>3042503</v>
      </c>
      <c r="DB3691" s="23">
        <v>3092827</v>
      </c>
      <c r="DC3691" s="23">
        <v>3562646</v>
      </c>
      <c r="DD3691">
        <v>0</v>
      </c>
      <c r="DE3691">
        <v>0</v>
      </c>
      <c r="DF3691">
        <v>0</v>
      </c>
    </row>
    <row r="3692" spans="1:110" x14ac:dyDescent="0.25">
      <c r="A3692" s="18" t="str">
        <f t="shared" si="57"/>
        <v>program_CPP_All_All_SDGE_1-in-2_MONTHLY SYSTEM PEAK DAY_2024_9</v>
      </c>
      <c r="B3692" t="s">
        <v>51</v>
      </c>
      <c r="C3692" t="s">
        <v>121</v>
      </c>
      <c r="D3692" t="s">
        <v>7</v>
      </c>
      <c r="E3692" t="s">
        <v>7</v>
      </c>
      <c r="F3692" t="s">
        <v>125</v>
      </c>
      <c r="G3692" t="s">
        <v>111</v>
      </c>
      <c r="H3692" t="s">
        <v>20</v>
      </c>
      <c r="I3692">
        <v>2024</v>
      </c>
      <c r="J3692">
        <v>9</v>
      </c>
      <c r="K3692">
        <v>13779.772000000001</v>
      </c>
      <c r="L3692">
        <v>369875.5</v>
      </c>
      <c r="M3692">
        <v>355940.7</v>
      </c>
      <c r="N3692">
        <v>349975.5</v>
      </c>
      <c r="O3692">
        <v>352348.1</v>
      </c>
      <c r="P3692">
        <v>362608.7</v>
      </c>
      <c r="Q3692">
        <v>393365.7</v>
      </c>
      <c r="R3692">
        <v>433364.2</v>
      </c>
      <c r="S3692">
        <v>470210</v>
      </c>
      <c r="T3692">
        <v>489751.6</v>
      </c>
      <c r="U3692">
        <v>513864.5</v>
      </c>
      <c r="V3692">
        <v>548086.9</v>
      </c>
      <c r="W3692">
        <v>580067.5</v>
      </c>
      <c r="X3692">
        <v>599895.4</v>
      </c>
      <c r="Y3692">
        <v>615428.6</v>
      </c>
      <c r="Z3692">
        <v>624274.4</v>
      </c>
      <c r="AA3692">
        <v>619453.4</v>
      </c>
      <c r="AB3692">
        <v>602091.4</v>
      </c>
      <c r="AC3692">
        <v>582368</v>
      </c>
      <c r="AD3692">
        <v>548614.19999999995</v>
      </c>
      <c r="AE3692">
        <v>538330.6</v>
      </c>
      <c r="AF3692">
        <v>525770.80000000005</v>
      </c>
      <c r="AG3692">
        <v>487172.5</v>
      </c>
      <c r="AH3692">
        <v>448063.6</v>
      </c>
      <c r="AI3692">
        <v>414417.6</v>
      </c>
      <c r="AJ3692">
        <v>73.155109999999993</v>
      </c>
      <c r="AK3692">
        <v>72.639740000000003</v>
      </c>
      <c r="AL3692">
        <v>71.873040000000003</v>
      </c>
      <c r="AM3692">
        <v>71.910210000000006</v>
      </c>
      <c r="AN3692">
        <v>71.798630000000003</v>
      </c>
      <c r="AO3692">
        <v>71.864490000000004</v>
      </c>
      <c r="AP3692">
        <v>71.51746</v>
      </c>
      <c r="AQ3692">
        <v>71.836190000000002</v>
      </c>
      <c r="AR3692">
        <v>77.223129999999998</v>
      </c>
      <c r="AS3692">
        <v>83.74973</v>
      </c>
      <c r="AT3692">
        <v>89.882599999999996</v>
      </c>
      <c r="AU3692">
        <v>94.822969999999998</v>
      </c>
      <c r="AV3692">
        <v>95.790989999999994</v>
      </c>
      <c r="AW3692">
        <v>95.20684</v>
      </c>
      <c r="AX3692">
        <v>95.602729999999994</v>
      </c>
      <c r="AY3692">
        <v>95.702889999999996</v>
      </c>
      <c r="AZ3692">
        <v>94.62612</v>
      </c>
      <c r="BA3692">
        <v>94.341130000000007</v>
      </c>
      <c r="BB3692">
        <v>91.220870000000005</v>
      </c>
      <c r="BC3692">
        <v>86.653040000000004</v>
      </c>
      <c r="BD3692">
        <v>81.885189999999994</v>
      </c>
      <c r="BE3692">
        <v>79.708569999999995</v>
      </c>
      <c r="BF3692">
        <v>77.935230000000004</v>
      </c>
      <c r="BG3692">
        <v>76.68562</v>
      </c>
      <c r="BH3692">
        <v>4956.7569999999996</v>
      </c>
      <c r="BI3692">
        <v>7759.652</v>
      </c>
      <c r="BJ3692">
        <v>8640.8870000000006</v>
      </c>
      <c r="BK3692">
        <v>8318.15</v>
      </c>
      <c r="BL3692">
        <v>9982.9249999999993</v>
      </c>
      <c r="BM3692">
        <v>12774.14</v>
      </c>
      <c r="BN3692">
        <v>14873.49</v>
      </c>
      <c r="BO3692">
        <v>14944.19</v>
      </c>
      <c r="BP3692">
        <v>14963.94</v>
      </c>
      <c r="BQ3692">
        <v>18409.509999999998</v>
      </c>
      <c r="BR3692">
        <v>14414.52</v>
      </c>
      <c r="BS3692">
        <v>8290.8739999999998</v>
      </c>
      <c r="BT3692">
        <v>6820.0940000000001</v>
      </c>
      <c r="BU3692">
        <v>7234.4610000000002</v>
      </c>
      <c r="BV3692">
        <v>16430.27</v>
      </c>
      <c r="BW3692">
        <v>9324.01</v>
      </c>
      <c r="BX3692">
        <v>9539.4439999999995</v>
      </c>
      <c r="BY3692">
        <v>10720.23</v>
      </c>
      <c r="BZ3692">
        <v>2332.4749999999999</v>
      </c>
      <c r="CA3692">
        <v>4620.9709999999995</v>
      </c>
      <c r="CB3692">
        <v>1594.9380000000001</v>
      </c>
      <c r="CC3692">
        <v>-2061.982</v>
      </c>
      <c r="CD3692">
        <v>-4278.7039999999997</v>
      </c>
      <c r="CE3692">
        <v>-2612.0770000000002</v>
      </c>
      <c r="CF3692" s="23">
        <v>4842234</v>
      </c>
      <c r="CG3692" s="23">
        <v>7328666</v>
      </c>
      <c r="CH3692" s="23">
        <v>6419256</v>
      </c>
      <c r="CI3692" s="23">
        <v>4944121</v>
      </c>
      <c r="CJ3692" s="23">
        <v>4177460</v>
      </c>
      <c r="CK3692" s="23">
        <v>2111516</v>
      </c>
      <c r="CL3692" s="23">
        <v>2699399</v>
      </c>
      <c r="CM3692" s="23">
        <v>2634376</v>
      </c>
      <c r="CN3692" s="23">
        <v>1847639</v>
      </c>
      <c r="CO3692" s="23">
        <v>9186085</v>
      </c>
      <c r="CP3692" s="23">
        <v>1534280</v>
      </c>
      <c r="CQ3692" s="23">
        <v>13500000</v>
      </c>
      <c r="CR3692" s="23">
        <v>14000000</v>
      </c>
      <c r="CS3692" s="23">
        <v>14900000</v>
      </c>
      <c r="CT3692" s="23">
        <v>14900000</v>
      </c>
      <c r="CU3692" s="23">
        <v>14600000</v>
      </c>
      <c r="CV3692" s="23">
        <v>14600000</v>
      </c>
      <c r="CW3692" s="23">
        <v>14600000</v>
      </c>
      <c r="CX3692" s="23">
        <v>16500000</v>
      </c>
      <c r="CY3692" s="23">
        <v>13800000</v>
      </c>
      <c r="CZ3692" s="23">
        <v>13100000</v>
      </c>
      <c r="DA3692" s="23">
        <v>3196804</v>
      </c>
      <c r="DB3692" s="23">
        <v>3247579</v>
      </c>
      <c r="DC3692" s="23">
        <v>3742779</v>
      </c>
      <c r="DD3692">
        <v>0</v>
      </c>
      <c r="DE3692">
        <v>0</v>
      </c>
      <c r="DF3692">
        <v>0</v>
      </c>
    </row>
    <row r="3693" spans="1:110" x14ac:dyDescent="0.25">
      <c r="A3693" s="18" t="str">
        <f t="shared" si="57"/>
        <v>program_CPP_All_All_SDGE_1-in-2_MONTHLY SYSTEM PEAK DAY_2025_9</v>
      </c>
      <c r="B3693" t="s">
        <v>51</v>
      </c>
      <c r="C3693" t="s">
        <v>121</v>
      </c>
      <c r="D3693" t="s">
        <v>7</v>
      </c>
      <c r="E3693" t="s">
        <v>7</v>
      </c>
      <c r="F3693" t="s">
        <v>125</v>
      </c>
      <c r="G3693" t="s">
        <v>111</v>
      </c>
      <c r="H3693" t="s">
        <v>20</v>
      </c>
      <c r="I3693">
        <v>2025</v>
      </c>
      <c r="J3693">
        <v>9</v>
      </c>
      <c r="K3693">
        <v>13690.971</v>
      </c>
      <c r="L3693">
        <v>372279.7</v>
      </c>
      <c r="M3693">
        <v>358204.2</v>
      </c>
      <c r="N3693">
        <v>352217.2</v>
      </c>
      <c r="O3693">
        <v>354630.2</v>
      </c>
      <c r="P3693">
        <v>364941.5</v>
      </c>
      <c r="Q3693">
        <v>395860.8</v>
      </c>
      <c r="R3693">
        <v>436051.7</v>
      </c>
      <c r="S3693">
        <v>472878.1</v>
      </c>
      <c r="T3693">
        <v>492543.2</v>
      </c>
      <c r="U3693">
        <v>516835.7</v>
      </c>
      <c r="V3693">
        <v>551272.1</v>
      </c>
      <c r="W3693">
        <v>583351.5</v>
      </c>
      <c r="X3693">
        <v>603158.6</v>
      </c>
      <c r="Y3693">
        <v>618616.5</v>
      </c>
      <c r="Z3693">
        <v>627395.69999999995</v>
      </c>
      <c r="AA3693">
        <v>622466.69999999995</v>
      </c>
      <c r="AB3693">
        <v>604971.30000000005</v>
      </c>
      <c r="AC3693">
        <v>585323.80000000005</v>
      </c>
      <c r="AD3693">
        <v>551316.9</v>
      </c>
      <c r="AE3693">
        <v>540857.69999999995</v>
      </c>
      <c r="AF3693">
        <v>528342.4</v>
      </c>
      <c r="AG3693">
        <v>489833.2</v>
      </c>
      <c r="AH3693">
        <v>450796.6</v>
      </c>
      <c r="AI3693">
        <v>417103.2</v>
      </c>
      <c r="AJ3693">
        <v>73.154610000000005</v>
      </c>
      <c r="AK3693">
        <v>72.63937</v>
      </c>
      <c r="AL3693">
        <v>71.873059999999995</v>
      </c>
      <c r="AM3693">
        <v>71.911060000000006</v>
      </c>
      <c r="AN3693">
        <v>71.799160000000001</v>
      </c>
      <c r="AO3693">
        <v>71.865520000000004</v>
      </c>
      <c r="AP3693">
        <v>71.518559999999994</v>
      </c>
      <c r="AQ3693">
        <v>71.836730000000003</v>
      </c>
      <c r="AR3693">
        <v>77.22439</v>
      </c>
      <c r="AS3693">
        <v>83.751530000000002</v>
      </c>
      <c r="AT3693">
        <v>89.883579999999995</v>
      </c>
      <c r="AU3693">
        <v>94.824269999999999</v>
      </c>
      <c r="AV3693">
        <v>95.792749999999998</v>
      </c>
      <c r="AW3693">
        <v>95.207790000000003</v>
      </c>
      <c r="AX3693">
        <v>95.603899999999996</v>
      </c>
      <c r="AY3693">
        <v>95.703739999999996</v>
      </c>
      <c r="AZ3693">
        <v>94.626660000000001</v>
      </c>
      <c r="BA3693">
        <v>94.341939999999994</v>
      </c>
      <c r="BB3693">
        <v>91.221530000000001</v>
      </c>
      <c r="BC3693">
        <v>86.653319999999994</v>
      </c>
      <c r="BD3693">
        <v>81.885059999999996</v>
      </c>
      <c r="BE3693">
        <v>79.708539999999999</v>
      </c>
      <c r="BF3693">
        <v>77.935460000000006</v>
      </c>
      <c r="BG3693">
        <v>76.685360000000003</v>
      </c>
      <c r="BH3693">
        <v>4934.1440000000002</v>
      </c>
      <c r="BI3693">
        <v>7753.6540000000005</v>
      </c>
      <c r="BJ3693">
        <v>8664.4760000000006</v>
      </c>
      <c r="BK3693">
        <v>8358.2639999999992</v>
      </c>
      <c r="BL3693">
        <v>10003.700000000001</v>
      </c>
      <c r="BM3693">
        <v>12835.01</v>
      </c>
      <c r="BN3693">
        <v>14949.81</v>
      </c>
      <c r="BO3693">
        <v>15046.56</v>
      </c>
      <c r="BP3693">
        <v>14963.75</v>
      </c>
      <c r="BQ3693">
        <v>18395.98</v>
      </c>
      <c r="BR3693">
        <v>14381.39</v>
      </c>
      <c r="BS3693">
        <v>8357.0640000000003</v>
      </c>
      <c r="BT3693">
        <v>6839.326</v>
      </c>
      <c r="BU3693">
        <v>7341.2849999999999</v>
      </c>
      <c r="BV3693">
        <v>16594.43</v>
      </c>
      <c r="BW3693">
        <v>9434.9429999999993</v>
      </c>
      <c r="BX3693">
        <v>9667.0280000000002</v>
      </c>
      <c r="BY3693">
        <v>10829.49</v>
      </c>
      <c r="BZ3693">
        <v>2419.2950000000001</v>
      </c>
      <c r="CA3693">
        <v>4630.3860000000004</v>
      </c>
      <c r="CB3693">
        <v>1598.175</v>
      </c>
      <c r="CC3693">
        <v>-2056.8330000000001</v>
      </c>
      <c r="CD3693">
        <v>-4325.7309999999998</v>
      </c>
      <c r="CE3693">
        <v>-2634.319</v>
      </c>
      <c r="CF3693" s="23">
        <v>5039605</v>
      </c>
      <c r="CG3693" s="23">
        <v>7628568</v>
      </c>
      <c r="CH3693" s="23">
        <v>6682167</v>
      </c>
      <c r="CI3693" s="23">
        <v>5146564</v>
      </c>
      <c r="CJ3693" s="23">
        <v>4348627</v>
      </c>
      <c r="CK3693" s="23">
        <v>2197716</v>
      </c>
      <c r="CL3693" s="23">
        <v>2809371</v>
      </c>
      <c r="CM3693" s="23">
        <v>2741418</v>
      </c>
      <c r="CN3693" s="23">
        <v>1922569</v>
      </c>
      <c r="CO3693" s="23">
        <v>9560579</v>
      </c>
      <c r="CP3693" s="23">
        <v>1592334</v>
      </c>
      <c r="CQ3693" s="23">
        <v>14100000</v>
      </c>
      <c r="CR3693" s="23">
        <v>14600000</v>
      </c>
      <c r="CS3693" s="23">
        <v>15500000</v>
      </c>
      <c r="CT3693" s="23">
        <v>15500000</v>
      </c>
      <c r="CU3693" s="23">
        <v>15200000</v>
      </c>
      <c r="CV3693" s="23">
        <v>15200000</v>
      </c>
      <c r="CW3693" s="23">
        <v>15200000</v>
      </c>
      <c r="CX3693" s="23">
        <v>17200000</v>
      </c>
      <c r="CY3693" s="23">
        <v>14300000</v>
      </c>
      <c r="CZ3693" s="23">
        <v>13600000</v>
      </c>
      <c r="DA3693" s="23">
        <v>3327524</v>
      </c>
      <c r="DB3693" s="23">
        <v>3378604</v>
      </c>
      <c r="DC3693" s="23">
        <v>3895363</v>
      </c>
      <c r="DD3693">
        <v>0</v>
      </c>
      <c r="DE3693">
        <v>0</v>
      </c>
      <c r="DF3693">
        <v>0</v>
      </c>
    </row>
    <row r="3694" spans="1:110" x14ac:dyDescent="0.25">
      <c r="A3694" s="18" t="str">
        <f t="shared" si="57"/>
        <v>program_CPP_All_All_SDGE_1-in-2_MONTHLY SYSTEM PEAK DAY_2026_9</v>
      </c>
      <c r="B3694" t="s">
        <v>51</v>
      </c>
      <c r="C3694" t="s">
        <v>121</v>
      </c>
      <c r="D3694" t="s">
        <v>7</v>
      </c>
      <c r="E3694" t="s">
        <v>7</v>
      </c>
      <c r="F3694" t="s">
        <v>125</v>
      </c>
      <c r="G3694" t="s">
        <v>111</v>
      </c>
      <c r="H3694" t="s">
        <v>20</v>
      </c>
      <c r="I3694">
        <v>2026</v>
      </c>
      <c r="J3694">
        <v>9</v>
      </c>
      <c r="K3694">
        <v>13601.293</v>
      </c>
      <c r="L3694">
        <v>374420.8</v>
      </c>
      <c r="M3694">
        <v>360216.9</v>
      </c>
      <c r="N3694">
        <v>354211.7</v>
      </c>
      <c r="O3694">
        <v>356662.1</v>
      </c>
      <c r="P3694">
        <v>367017.6</v>
      </c>
      <c r="Q3694">
        <v>398079.2</v>
      </c>
      <c r="R3694">
        <v>438437.3</v>
      </c>
      <c r="S3694">
        <v>475231.1</v>
      </c>
      <c r="T3694">
        <v>495006</v>
      </c>
      <c r="U3694">
        <v>519459.9</v>
      </c>
      <c r="V3694">
        <v>554086.19999999995</v>
      </c>
      <c r="W3694">
        <v>586247.30000000005</v>
      </c>
      <c r="X3694">
        <v>606026.9</v>
      </c>
      <c r="Y3694">
        <v>621407.19999999995</v>
      </c>
      <c r="Z3694">
        <v>630119.80000000005</v>
      </c>
      <c r="AA3694">
        <v>625090</v>
      </c>
      <c r="AB3694">
        <v>607474.6</v>
      </c>
      <c r="AC3694">
        <v>587906.80000000005</v>
      </c>
      <c r="AD3694">
        <v>553672.6</v>
      </c>
      <c r="AE3694">
        <v>543050.5</v>
      </c>
      <c r="AF3694">
        <v>530582.30000000005</v>
      </c>
      <c r="AG3694">
        <v>492172.6</v>
      </c>
      <c r="AH3694">
        <v>453219.8</v>
      </c>
      <c r="AI3694">
        <v>419494.5</v>
      </c>
      <c r="AJ3694">
        <v>73.154139999999998</v>
      </c>
      <c r="AK3694">
        <v>72.639009999999999</v>
      </c>
      <c r="AL3694">
        <v>71.873080000000002</v>
      </c>
      <c r="AM3694">
        <v>71.911879999999996</v>
      </c>
      <c r="AN3694">
        <v>71.799679999999995</v>
      </c>
      <c r="AO3694">
        <v>71.866529999999997</v>
      </c>
      <c r="AP3694">
        <v>71.519630000000006</v>
      </c>
      <c r="AQ3694">
        <v>71.837249999999997</v>
      </c>
      <c r="AR3694">
        <v>77.2256</v>
      </c>
      <c r="AS3694">
        <v>83.753259999999997</v>
      </c>
      <c r="AT3694">
        <v>89.884519999999995</v>
      </c>
      <c r="AU3694">
        <v>94.825540000000004</v>
      </c>
      <c r="AV3694">
        <v>95.794439999999994</v>
      </c>
      <c r="AW3694">
        <v>95.208709999999996</v>
      </c>
      <c r="AX3694">
        <v>95.605029999999999</v>
      </c>
      <c r="AY3694">
        <v>95.704570000000004</v>
      </c>
      <c r="AZ3694">
        <v>94.627179999999996</v>
      </c>
      <c r="BA3694">
        <v>94.342730000000003</v>
      </c>
      <c r="BB3694">
        <v>91.222160000000002</v>
      </c>
      <c r="BC3694">
        <v>86.653570000000002</v>
      </c>
      <c r="BD3694">
        <v>81.884929999999997</v>
      </c>
      <c r="BE3694">
        <v>79.708510000000004</v>
      </c>
      <c r="BF3694">
        <v>77.935680000000005</v>
      </c>
      <c r="BG3694">
        <v>76.685119999999998</v>
      </c>
      <c r="BH3694">
        <v>4910.7489999999998</v>
      </c>
      <c r="BI3694">
        <v>7744.96</v>
      </c>
      <c r="BJ3694">
        <v>8683.5480000000007</v>
      </c>
      <c r="BK3694">
        <v>8393.1589999999997</v>
      </c>
      <c r="BL3694">
        <v>10019.58</v>
      </c>
      <c r="BM3694">
        <v>12887.91</v>
      </c>
      <c r="BN3694">
        <v>15016.57</v>
      </c>
      <c r="BO3694">
        <v>15138.04</v>
      </c>
      <c r="BP3694">
        <v>14957.79</v>
      </c>
      <c r="BQ3694">
        <v>18376.009999999998</v>
      </c>
      <c r="BR3694">
        <v>14344.35</v>
      </c>
      <c r="BS3694">
        <v>8416.7420000000002</v>
      </c>
      <c r="BT3694">
        <v>6854.9620000000004</v>
      </c>
      <c r="BU3694">
        <v>7439.97</v>
      </c>
      <c r="BV3694">
        <v>16744.03</v>
      </c>
      <c r="BW3694">
        <v>9536.7270000000008</v>
      </c>
      <c r="BX3694">
        <v>9784.5450000000001</v>
      </c>
      <c r="BY3694">
        <v>10929.14</v>
      </c>
      <c r="BZ3694">
        <v>2500.87</v>
      </c>
      <c r="CA3694">
        <v>4637.5460000000003</v>
      </c>
      <c r="CB3694">
        <v>1600.634</v>
      </c>
      <c r="CC3694">
        <v>-2051.1460000000002</v>
      </c>
      <c r="CD3694">
        <v>-4368.7529999999997</v>
      </c>
      <c r="CE3694">
        <v>-2654.4409999999998</v>
      </c>
      <c r="CF3694" s="23">
        <v>5226924</v>
      </c>
      <c r="CG3694" s="23">
        <v>7913208</v>
      </c>
      <c r="CH3694" s="23">
        <v>6931701</v>
      </c>
      <c r="CI3694" s="23">
        <v>5338706</v>
      </c>
      <c r="CJ3694" s="23">
        <v>4511086</v>
      </c>
      <c r="CK3694" s="23">
        <v>2279527</v>
      </c>
      <c r="CL3694" s="23">
        <v>2913743</v>
      </c>
      <c r="CM3694" s="23">
        <v>2843004</v>
      </c>
      <c r="CN3694" s="23">
        <v>1993678</v>
      </c>
      <c r="CO3694" s="23">
        <v>9916001</v>
      </c>
      <c r="CP3694" s="23">
        <v>1647386</v>
      </c>
      <c r="CQ3694" s="23">
        <v>14600000</v>
      </c>
      <c r="CR3694" s="23">
        <v>15100000</v>
      </c>
      <c r="CS3694" s="23">
        <v>16100000</v>
      </c>
      <c r="CT3694" s="23">
        <v>16100000</v>
      </c>
      <c r="CU3694" s="23">
        <v>15700000</v>
      </c>
      <c r="CV3694" s="23">
        <v>15700000</v>
      </c>
      <c r="CW3694" s="23">
        <v>15800000</v>
      </c>
      <c r="CX3694" s="23">
        <v>17800000</v>
      </c>
      <c r="CY3694" s="23">
        <v>14800000</v>
      </c>
      <c r="CZ3694" s="23">
        <v>14100000</v>
      </c>
      <c r="DA3694" s="23">
        <v>3451591</v>
      </c>
      <c r="DB3694" s="23">
        <v>3502943</v>
      </c>
      <c r="DC3694" s="23">
        <v>4040176</v>
      </c>
      <c r="DD3694">
        <v>0</v>
      </c>
      <c r="DE3694">
        <v>0</v>
      </c>
      <c r="DF3694">
        <v>0</v>
      </c>
    </row>
    <row r="3695" spans="1:110" x14ac:dyDescent="0.25">
      <c r="A3695" s="18" t="str">
        <f t="shared" si="57"/>
        <v>program_CPP_All_All_SDGE_1-in-2_MONTHLY SYSTEM PEAK DAY_2027_9</v>
      </c>
      <c r="B3695" t="s">
        <v>51</v>
      </c>
      <c r="C3695" t="s">
        <v>121</v>
      </c>
      <c r="D3695" t="s">
        <v>7</v>
      </c>
      <c r="E3695" t="s">
        <v>7</v>
      </c>
      <c r="F3695" t="s">
        <v>125</v>
      </c>
      <c r="G3695" t="s">
        <v>111</v>
      </c>
      <c r="H3695" t="s">
        <v>20</v>
      </c>
      <c r="I3695">
        <v>2027</v>
      </c>
      <c r="J3695">
        <v>9</v>
      </c>
      <c r="K3695">
        <v>13516.727999999999</v>
      </c>
      <c r="L3695">
        <v>377134.7</v>
      </c>
      <c r="M3695">
        <v>362776.4</v>
      </c>
      <c r="N3695">
        <v>356745.2</v>
      </c>
      <c r="O3695">
        <v>359239</v>
      </c>
      <c r="P3695">
        <v>369653.1</v>
      </c>
      <c r="Q3695">
        <v>400901.2</v>
      </c>
      <c r="R3695">
        <v>441482.4</v>
      </c>
      <c r="S3695">
        <v>478277</v>
      </c>
      <c r="T3695">
        <v>498191.7</v>
      </c>
      <c r="U3695">
        <v>522846.3</v>
      </c>
      <c r="V3695">
        <v>557714.9</v>
      </c>
      <c r="W3695">
        <v>589997.1</v>
      </c>
      <c r="X3695">
        <v>609766.40000000002</v>
      </c>
      <c r="Y3695">
        <v>625077.1</v>
      </c>
      <c r="Z3695">
        <v>633725.69999999995</v>
      </c>
      <c r="AA3695">
        <v>628580.6</v>
      </c>
      <c r="AB3695">
        <v>610816.4</v>
      </c>
      <c r="AC3695">
        <v>591316.30000000005</v>
      </c>
      <c r="AD3695">
        <v>556799.5</v>
      </c>
      <c r="AE3695">
        <v>545988.69999999995</v>
      </c>
      <c r="AF3695">
        <v>533559.6</v>
      </c>
      <c r="AG3695">
        <v>495220.6</v>
      </c>
      <c r="AH3695">
        <v>456320.7</v>
      </c>
      <c r="AI3695">
        <v>422526.8</v>
      </c>
      <c r="AJ3695">
        <v>73.153620000000004</v>
      </c>
      <c r="AK3695">
        <v>72.63861</v>
      </c>
      <c r="AL3695">
        <v>71.873099999999994</v>
      </c>
      <c r="AM3695">
        <v>71.912800000000004</v>
      </c>
      <c r="AN3695">
        <v>71.800250000000005</v>
      </c>
      <c r="AO3695">
        <v>71.867630000000005</v>
      </c>
      <c r="AP3695">
        <v>71.520799999999994</v>
      </c>
      <c r="AQ3695">
        <v>71.837829999999997</v>
      </c>
      <c r="AR3695">
        <v>77.226939999999999</v>
      </c>
      <c r="AS3695">
        <v>83.755179999999996</v>
      </c>
      <c r="AT3695">
        <v>89.885570000000001</v>
      </c>
      <c r="AU3695">
        <v>94.826920000000001</v>
      </c>
      <c r="AV3695">
        <v>95.796319999999994</v>
      </c>
      <c r="AW3695">
        <v>95.209720000000004</v>
      </c>
      <c r="AX3695">
        <v>95.606290000000001</v>
      </c>
      <c r="AY3695">
        <v>95.705470000000005</v>
      </c>
      <c r="AZ3695">
        <v>94.627750000000006</v>
      </c>
      <c r="BA3695">
        <v>94.343599999999995</v>
      </c>
      <c r="BB3695">
        <v>91.222859999999997</v>
      </c>
      <c r="BC3695">
        <v>86.653859999999995</v>
      </c>
      <c r="BD3695">
        <v>81.884799999999998</v>
      </c>
      <c r="BE3695">
        <v>79.708470000000005</v>
      </c>
      <c r="BF3695">
        <v>77.935919999999996</v>
      </c>
      <c r="BG3695">
        <v>76.684839999999994</v>
      </c>
      <c r="BH3695">
        <v>4890.0410000000002</v>
      </c>
      <c r="BI3695">
        <v>7743.15</v>
      </c>
      <c r="BJ3695">
        <v>8713.0400000000009</v>
      </c>
      <c r="BK3695">
        <v>8439.6669999999995</v>
      </c>
      <c r="BL3695">
        <v>10046.91</v>
      </c>
      <c r="BM3695">
        <v>12958.57</v>
      </c>
      <c r="BN3695">
        <v>15104.52</v>
      </c>
      <c r="BO3695">
        <v>15253.14</v>
      </c>
      <c r="BP3695">
        <v>14966.14</v>
      </c>
      <c r="BQ3695">
        <v>18372.439999999999</v>
      </c>
      <c r="BR3695">
        <v>14318.1</v>
      </c>
      <c r="BS3695">
        <v>8490.3790000000008</v>
      </c>
      <c r="BT3695">
        <v>6878.8760000000002</v>
      </c>
      <c r="BU3695">
        <v>7555.3010000000004</v>
      </c>
      <c r="BV3695">
        <v>16924.29</v>
      </c>
      <c r="BW3695">
        <v>9657.5300000000007</v>
      </c>
      <c r="BX3695">
        <v>9922.8029999999999</v>
      </c>
      <c r="BY3695">
        <v>11049</v>
      </c>
      <c r="BZ3695">
        <v>2592.5770000000002</v>
      </c>
      <c r="CA3695">
        <v>4649.9870000000001</v>
      </c>
      <c r="CB3695">
        <v>1604.914</v>
      </c>
      <c r="CC3695">
        <v>-2046.9639999999999</v>
      </c>
      <c r="CD3695">
        <v>-4420.1509999999998</v>
      </c>
      <c r="CE3695">
        <v>-2679.0859999999998</v>
      </c>
      <c r="CF3695" s="23">
        <v>5446379</v>
      </c>
      <c r="CG3695" s="23">
        <v>8246610</v>
      </c>
      <c r="CH3695" s="23">
        <v>7223970</v>
      </c>
      <c r="CI3695" s="23">
        <v>5563757</v>
      </c>
      <c r="CJ3695" s="23">
        <v>4701363</v>
      </c>
      <c r="CK3695" s="23">
        <v>2375365</v>
      </c>
      <c r="CL3695" s="23">
        <v>3036023</v>
      </c>
      <c r="CM3695" s="23">
        <v>2962039</v>
      </c>
      <c r="CN3695" s="23">
        <v>2077010</v>
      </c>
      <c r="CO3695" s="23">
        <v>10300000</v>
      </c>
      <c r="CP3695" s="23">
        <v>1712149</v>
      </c>
      <c r="CQ3695" s="23">
        <v>15200000</v>
      </c>
      <c r="CR3695" s="23">
        <v>15700000</v>
      </c>
      <c r="CS3695" s="23">
        <v>16800000</v>
      </c>
      <c r="CT3695" s="23">
        <v>16700000</v>
      </c>
      <c r="CU3695" s="23">
        <v>16400000</v>
      </c>
      <c r="CV3695" s="23">
        <v>16400000</v>
      </c>
      <c r="CW3695" s="23">
        <v>16400000</v>
      </c>
      <c r="CX3695" s="23">
        <v>18500000</v>
      </c>
      <c r="CY3695" s="23">
        <v>15400000</v>
      </c>
      <c r="CZ3695" s="23">
        <v>14700000</v>
      </c>
      <c r="DA3695" s="23">
        <v>3596918</v>
      </c>
      <c r="DB3695" s="23">
        <v>3648693</v>
      </c>
      <c r="DC3695" s="23">
        <v>4209832</v>
      </c>
      <c r="DD3695">
        <v>0</v>
      </c>
      <c r="DE3695">
        <v>0</v>
      </c>
      <c r="DF3695">
        <v>0</v>
      </c>
    </row>
    <row r="3696" spans="1:110" x14ac:dyDescent="0.25">
      <c r="A3696" s="18" t="str">
        <f t="shared" si="57"/>
        <v>program_CPP_All_All_SDGE_1-in-2_MONTHLY SYSTEM PEAK DAY_2028_9</v>
      </c>
      <c r="B3696" t="s">
        <v>51</v>
      </c>
      <c r="C3696" t="s">
        <v>121</v>
      </c>
      <c r="D3696" t="s">
        <v>7</v>
      </c>
      <c r="E3696" t="s">
        <v>7</v>
      </c>
      <c r="F3696" t="s">
        <v>125</v>
      </c>
      <c r="G3696" t="s">
        <v>111</v>
      </c>
      <c r="H3696" t="s">
        <v>20</v>
      </c>
      <c r="I3696">
        <v>2028</v>
      </c>
      <c r="J3696">
        <v>9</v>
      </c>
      <c r="K3696">
        <v>13434.263999999999</v>
      </c>
      <c r="L3696">
        <v>380003.2</v>
      </c>
      <c r="M3696">
        <v>365483.7</v>
      </c>
      <c r="N3696">
        <v>359424.4</v>
      </c>
      <c r="O3696">
        <v>361963</v>
      </c>
      <c r="P3696">
        <v>372439.8</v>
      </c>
      <c r="Q3696">
        <v>403886.4</v>
      </c>
      <c r="R3696">
        <v>444706.1</v>
      </c>
      <c r="S3696">
        <v>481511.6</v>
      </c>
      <c r="T3696">
        <v>501574.1</v>
      </c>
      <c r="U3696">
        <v>526440</v>
      </c>
      <c r="V3696">
        <v>561565</v>
      </c>
      <c r="W3696">
        <v>593979.5</v>
      </c>
      <c r="X3696">
        <v>613743.80000000005</v>
      </c>
      <c r="Y3696">
        <v>628987.69999999995</v>
      </c>
      <c r="Z3696">
        <v>637573.30000000005</v>
      </c>
      <c r="AA3696">
        <v>632309.30000000005</v>
      </c>
      <c r="AB3696">
        <v>614388.80000000005</v>
      </c>
      <c r="AC3696">
        <v>594952.30000000005</v>
      </c>
      <c r="AD3696">
        <v>560138</v>
      </c>
      <c r="AE3696">
        <v>549131.9</v>
      </c>
      <c r="AF3696">
        <v>536739.4</v>
      </c>
      <c r="AG3696">
        <v>498461.9</v>
      </c>
      <c r="AH3696">
        <v>459605.2</v>
      </c>
      <c r="AI3696">
        <v>425732.3</v>
      </c>
      <c r="AJ3696">
        <v>73.153080000000003</v>
      </c>
      <c r="AK3696">
        <v>72.638210000000001</v>
      </c>
      <c r="AL3696">
        <v>71.873130000000003</v>
      </c>
      <c r="AM3696">
        <v>71.913740000000004</v>
      </c>
      <c r="AN3696">
        <v>71.800849999999997</v>
      </c>
      <c r="AO3696">
        <v>71.868780000000001</v>
      </c>
      <c r="AP3696">
        <v>71.522019999999998</v>
      </c>
      <c r="AQ3696">
        <v>71.838430000000002</v>
      </c>
      <c r="AR3696">
        <v>77.228319999999997</v>
      </c>
      <c r="AS3696">
        <v>83.757159999999999</v>
      </c>
      <c r="AT3696">
        <v>89.886650000000003</v>
      </c>
      <c r="AU3696">
        <v>94.82835</v>
      </c>
      <c r="AV3696">
        <v>95.798259999999999</v>
      </c>
      <c r="AW3696">
        <v>95.210769999999997</v>
      </c>
      <c r="AX3696">
        <v>95.607569999999996</v>
      </c>
      <c r="AY3696">
        <v>95.706400000000002</v>
      </c>
      <c r="AZ3696">
        <v>94.628339999999994</v>
      </c>
      <c r="BA3696">
        <v>94.344489999999993</v>
      </c>
      <c r="BB3696">
        <v>91.223579999999998</v>
      </c>
      <c r="BC3696">
        <v>86.654160000000005</v>
      </c>
      <c r="BD3696">
        <v>81.884649999999993</v>
      </c>
      <c r="BE3696">
        <v>79.708439999999996</v>
      </c>
      <c r="BF3696">
        <v>77.936170000000004</v>
      </c>
      <c r="BG3696">
        <v>76.684569999999994</v>
      </c>
      <c r="BH3696">
        <v>4870.2809999999999</v>
      </c>
      <c r="BI3696">
        <v>7743.4260000000004</v>
      </c>
      <c r="BJ3696">
        <v>8745.4750000000004</v>
      </c>
      <c r="BK3696">
        <v>8489.3690000000006</v>
      </c>
      <c r="BL3696">
        <v>10077.5</v>
      </c>
      <c r="BM3696">
        <v>13034.12</v>
      </c>
      <c r="BN3696">
        <v>15198.26</v>
      </c>
      <c r="BO3696">
        <v>15374.59</v>
      </c>
      <c r="BP3696">
        <v>14978.75</v>
      </c>
      <c r="BQ3696">
        <v>18373.84</v>
      </c>
      <c r="BR3696">
        <v>14295.27</v>
      </c>
      <c r="BS3696">
        <v>8567.7360000000008</v>
      </c>
      <c r="BT3696">
        <v>6905.1279999999997</v>
      </c>
      <c r="BU3696">
        <v>7674.884</v>
      </c>
      <c r="BV3696">
        <v>17112.61</v>
      </c>
      <c r="BW3696">
        <v>9783.2639999999992</v>
      </c>
      <c r="BX3696">
        <v>10066.4</v>
      </c>
      <c r="BY3696">
        <v>11174.15</v>
      </c>
      <c r="BZ3696">
        <v>2686.7310000000002</v>
      </c>
      <c r="CA3696">
        <v>4663.9369999999999</v>
      </c>
      <c r="CB3696">
        <v>1609.7149999999999</v>
      </c>
      <c r="CC3696">
        <v>-2043.2639999999999</v>
      </c>
      <c r="CD3696">
        <v>-4473.7309999999998</v>
      </c>
      <c r="CE3696">
        <v>-2704.9319999999998</v>
      </c>
      <c r="CF3696" s="23">
        <v>5677738</v>
      </c>
      <c r="CG3696" s="23">
        <v>8598072</v>
      </c>
      <c r="CH3696" s="23">
        <v>7532064</v>
      </c>
      <c r="CI3696" s="23">
        <v>5800996</v>
      </c>
      <c r="CJ3696" s="23">
        <v>4901942</v>
      </c>
      <c r="CK3696" s="23">
        <v>2476399</v>
      </c>
      <c r="CL3696" s="23">
        <v>3164939</v>
      </c>
      <c r="CM3696" s="23">
        <v>3087538</v>
      </c>
      <c r="CN3696" s="23">
        <v>2164870</v>
      </c>
      <c r="CO3696" s="23">
        <v>10800000</v>
      </c>
      <c r="CP3696" s="23">
        <v>1780525</v>
      </c>
      <c r="CQ3696" s="23">
        <v>15800000</v>
      </c>
      <c r="CR3696" s="23">
        <v>16400000</v>
      </c>
      <c r="CS3696" s="23">
        <v>17500000</v>
      </c>
      <c r="CT3696" s="23">
        <v>17400000</v>
      </c>
      <c r="CU3696" s="23">
        <v>17100000</v>
      </c>
      <c r="CV3696" s="23">
        <v>17100000</v>
      </c>
      <c r="CW3696" s="23">
        <v>17100000</v>
      </c>
      <c r="CX3696" s="23">
        <v>19300000</v>
      </c>
      <c r="CY3696" s="23">
        <v>16100000</v>
      </c>
      <c r="CZ3696" s="23">
        <v>15300000</v>
      </c>
      <c r="DA3696" s="23">
        <v>3750118</v>
      </c>
      <c r="DB3696" s="23">
        <v>3802379</v>
      </c>
      <c r="DC3696" s="23">
        <v>4388690</v>
      </c>
      <c r="DD3696">
        <v>0</v>
      </c>
      <c r="DE3696">
        <v>0</v>
      </c>
      <c r="DF3696">
        <v>0</v>
      </c>
    </row>
    <row r="3697" spans="1:110" x14ac:dyDescent="0.25">
      <c r="A3697" s="18" t="str">
        <f t="shared" si="57"/>
        <v>program_CPP_All_All_SDGE_1-in-2_MONTHLY SYSTEM PEAK DAY_2029_9</v>
      </c>
      <c r="B3697" t="s">
        <v>51</v>
      </c>
      <c r="C3697" t="s">
        <v>121</v>
      </c>
      <c r="D3697" t="s">
        <v>7</v>
      </c>
      <c r="E3697" t="s">
        <v>7</v>
      </c>
      <c r="F3697" t="s">
        <v>125</v>
      </c>
      <c r="G3697" t="s">
        <v>111</v>
      </c>
      <c r="H3697" t="s">
        <v>20</v>
      </c>
      <c r="I3697">
        <v>2029</v>
      </c>
      <c r="J3697">
        <v>9</v>
      </c>
      <c r="K3697">
        <v>13352.892</v>
      </c>
      <c r="L3697">
        <v>382886.9</v>
      </c>
      <c r="M3697">
        <v>368205.7</v>
      </c>
      <c r="N3697">
        <v>362118</v>
      </c>
      <c r="O3697">
        <v>364701.5</v>
      </c>
      <c r="P3697">
        <v>375241.3</v>
      </c>
      <c r="Q3697">
        <v>406887.8</v>
      </c>
      <c r="R3697">
        <v>447947.8</v>
      </c>
      <c r="S3697">
        <v>484766.6</v>
      </c>
      <c r="T3697">
        <v>504977.8</v>
      </c>
      <c r="U3697">
        <v>530055.9</v>
      </c>
      <c r="V3697">
        <v>565438.69999999995</v>
      </c>
      <c r="W3697">
        <v>597987.19999999995</v>
      </c>
      <c r="X3697">
        <v>617747.6</v>
      </c>
      <c r="Y3697">
        <v>632926</v>
      </c>
      <c r="Z3697">
        <v>641449.19999999995</v>
      </c>
      <c r="AA3697">
        <v>636066.5</v>
      </c>
      <c r="AB3697">
        <v>617988.80000000005</v>
      </c>
      <c r="AC3697">
        <v>598614.6</v>
      </c>
      <c r="AD3697">
        <v>563501.6</v>
      </c>
      <c r="AE3697">
        <v>552300.19999999995</v>
      </c>
      <c r="AF3697">
        <v>539943.19999999995</v>
      </c>
      <c r="AG3697">
        <v>501724.6</v>
      </c>
      <c r="AH3697">
        <v>462908.6</v>
      </c>
      <c r="AI3697">
        <v>428954.7</v>
      </c>
      <c r="AJ3697">
        <v>73.152529999999999</v>
      </c>
      <c r="AK3697">
        <v>72.637799999999999</v>
      </c>
      <c r="AL3697">
        <v>71.873149999999995</v>
      </c>
      <c r="AM3697">
        <v>71.914689999999993</v>
      </c>
      <c r="AN3697">
        <v>71.801450000000003</v>
      </c>
      <c r="AO3697">
        <v>71.869929999999997</v>
      </c>
      <c r="AP3697">
        <v>71.523250000000004</v>
      </c>
      <c r="AQ3697">
        <v>71.839029999999994</v>
      </c>
      <c r="AR3697">
        <v>77.22972</v>
      </c>
      <c r="AS3697">
        <v>83.759159999999994</v>
      </c>
      <c r="AT3697">
        <v>89.887730000000005</v>
      </c>
      <c r="AU3697">
        <v>94.829800000000006</v>
      </c>
      <c r="AV3697">
        <v>95.800210000000007</v>
      </c>
      <c r="AW3697">
        <v>95.211820000000003</v>
      </c>
      <c r="AX3697">
        <v>95.608879999999999</v>
      </c>
      <c r="AY3697">
        <v>95.707350000000005</v>
      </c>
      <c r="AZ3697">
        <v>94.628950000000003</v>
      </c>
      <c r="BA3697">
        <v>94.345389999999995</v>
      </c>
      <c r="BB3697">
        <v>91.224320000000006</v>
      </c>
      <c r="BC3697">
        <v>86.654449999999997</v>
      </c>
      <c r="BD3697">
        <v>81.884510000000006</v>
      </c>
      <c r="BE3697">
        <v>79.708399999999997</v>
      </c>
      <c r="BF3697">
        <v>77.936419999999998</v>
      </c>
      <c r="BG3697">
        <v>76.684290000000004</v>
      </c>
      <c r="BH3697">
        <v>4850.8869999999997</v>
      </c>
      <c r="BI3697">
        <v>7744.1859999999997</v>
      </c>
      <c r="BJ3697">
        <v>8778.3619999999992</v>
      </c>
      <c r="BK3697">
        <v>8539.4509999999991</v>
      </c>
      <c r="BL3697">
        <v>10108.64</v>
      </c>
      <c r="BM3697">
        <v>13110.26</v>
      </c>
      <c r="BN3697">
        <v>15292.68</v>
      </c>
      <c r="BO3697">
        <v>15496.65</v>
      </c>
      <c r="BP3697">
        <v>14992.26</v>
      </c>
      <c r="BQ3697">
        <v>18376.38</v>
      </c>
      <c r="BR3697">
        <v>14273.41</v>
      </c>
      <c r="BS3697">
        <v>8645.3960000000006</v>
      </c>
      <c r="BT3697">
        <v>6931.7330000000002</v>
      </c>
      <c r="BU3697">
        <v>7794.5870000000004</v>
      </c>
      <c r="BV3697">
        <v>17301.43</v>
      </c>
      <c r="BW3697">
        <v>9909.2330000000002</v>
      </c>
      <c r="BX3697">
        <v>10210.19</v>
      </c>
      <c r="BY3697">
        <v>11299.63</v>
      </c>
      <c r="BZ3697">
        <v>2780.768</v>
      </c>
      <c r="CA3697">
        <v>4678.1369999999997</v>
      </c>
      <c r="CB3697">
        <v>1614.6020000000001</v>
      </c>
      <c r="CC3697">
        <v>-2039.703</v>
      </c>
      <c r="CD3697">
        <v>-4527.4309999999996</v>
      </c>
      <c r="CE3697">
        <v>-2730.8690000000001</v>
      </c>
      <c r="CF3697" s="23">
        <v>5913978</v>
      </c>
      <c r="CG3697" s="23">
        <v>8956933</v>
      </c>
      <c r="CH3697" s="23">
        <v>7846643</v>
      </c>
      <c r="CI3697" s="23">
        <v>6043228</v>
      </c>
      <c r="CJ3697" s="23">
        <v>5106741</v>
      </c>
      <c r="CK3697" s="23">
        <v>2579563</v>
      </c>
      <c r="CL3697" s="23">
        <v>3296574</v>
      </c>
      <c r="CM3697" s="23">
        <v>3215689</v>
      </c>
      <c r="CN3697" s="23">
        <v>2254588</v>
      </c>
      <c r="CO3697" s="23">
        <v>11200000</v>
      </c>
      <c r="CP3697" s="23">
        <v>1850397</v>
      </c>
      <c r="CQ3697" s="23">
        <v>16500000</v>
      </c>
      <c r="CR3697" s="23">
        <v>17100000</v>
      </c>
      <c r="CS3697" s="23">
        <v>18200000</v>
      </c>
      <c r="CT3697" s="23">
        <v>18200000</v>
      </c>
      <c r="CU3697" s="23">
        <v>17800000</v>
      </c>
      <c r="CV3697" s="23">
        <v>17800000</v>
      </c>
      <c r="CW3697" s="23">
        <v>17800000</v>
      </c>
      <c r="CX3697" s="23">
        <v>20100000</v>
      </c>
      <c r="CY3697" s="23">
        <v>16700000</v>
      </c>
      <c r="CZ3697" s="23">
        <v>15900000</v>
      </c>
      <c r="DA3697" s="23">
        <v>3906546</v>
      </c>
      <c r="DB3697" s="23">
        <v>3959324</v>
      </c>
      <c r="DC3697" s="23">
        <v>4571321</v>
      </c>
      <c r="DD3697">
        <v>0</v>
      </c>
      <c r="DE3697">
        <v>0</v>
      </c>
      <c r="DF3697">
        <v>0</v>
      </c>
    </row>
    <row r="3698" spans="1:110" x14ac:dyDescent="0.25">
      <c r="A3698" s="18" t="str">
        <f t="shared" si="57"/>
        <v>program_CPP_All_All_SDGE_1-in-2_MONTHLY SYSTEM PEAK DAY_2030_9</v>
      </c>
      <c r="B3698" t="s">
        <v>51</v>
      </c>
      <c r="C3698" t="s">
        <v>121</v>
      </c>
      <c r="D3698" t="s">
        <v>7</v>
      </c>
      <c r="E3698" t="s">
        <v>7</v>
      </c>
      <c r="F3698" t="s">
        <v>125</v>
      </c>
      <c r="G3698" t="s">
        <v>111</v>
      </c>
      <c r="H3698" t="s">
        <v>20</v>
      </c>
      <c r="I3698">
        <v>2030</v>
      </c>
      <c r="J3698">
        <v>9</v>
      </c>
      <c r="K3698">
        <v>13273.6</v>
      </c>
      <c r="L3698">
        <v>385925</v>
      </c>
      <c r="M3698">
        <v>371075.2</v>
      </c>
      <c r="N3698">
        <v>364957</v>
      </c>
      <c r="O3698">
        <v>367586.9</v>
      </c>
      <c r="P3698">
        <v>378193.8</v>
      </c>
      <c r="Q3698">
        <v>410052.3</v>
      </c>
      <c r="R3698">
        <v>451367.8</v>
      </c>
      <c r="S3698">
        <v>488209.8</v>
      </c>
      <c r="T3698">
        <v>508577.8</v>
      </c>
      <c r="U3698">
        <v>533878.69999999995</v>
      </c>
      <c r="V3698">
        <v>569533.4</v>
      </c>
      <c r="W3698">
        <v>602226.9</v>
      </c>
      <c r="X3698">
        <v>621988.6</v>
      </c>
      <c r="Y3698">
        <v>637104.30000000005</v>
      </c>
      <c r="Z3698">
        <v>645566.5</v>
      </c>
      <c r="AA3698">
        <v>640061.30000000005</v>
      </c>
      <c r="AB3698">
        <v>621818.9</v>
      </c>
      <c r="AC3698">
        <v>602502.9</v>
      </c>
      <c r="AD3698">
        <v>567076.30000000005</v>
      </c>
      <c r="AE3698">
        <v>555673</v>
      </c>
      <c r="AF3698">
        <v>543349</v>
      </c>
      <c r="AG3698">
        <v>505180.3</v>
      </c>
      <c r="AH3698">
        <v>466395.3</v>
      </c>
      <c r="AI3698">
        <v>432350</v>
      </c>
      <c r="AJ3698">
        <v>73.151970000000006</v>
      </c>
      <c r="AK3698">
        <v>72.637370000000004</v>
      </c>
      <c r="AL3698">
        <v>71.873180000000005</v>
      </c>
      <c r="AM3698">
        <v>71.915670000000006</v>
      </c>
      <c r="AN3698">
        <v>71.802059999999997</v>
      </c>
      <c r="AO3698">
        <v>71.871120000000005</v>
      </c>
      <c r="AP3698">
        <v>71.524510000000006</v>
      </c>
      <c r="AQ3698">
        <v>71.839650000000006</v>
      </c>
      <c r="AR3698">
        <v>77.231160000000003</v>
      </c>
      <c r="AS3698">
        <v>83.761219999999994</v>
      </c>
      <c r="AT3698">
        <v>89.888850000000005</v>
      </c>
      <c r="AU3698">
        <v>94.831289999999996</v>
      </c>
      <c r="AV3698">
        <v>95.802229999999994</v>
      </c>
      <c r="AW3698">
        <v>95.212909999999994</v>
      </c>
      <c r="AX3698">
        <v>95.610219999999998</v>
      </c>
      <c r="AY3698">
        <v>95.708320000000001</v>
      </c>
      <c r="AZ3698">
        <v>94.629570000000001</v>
      </c>
      <c r="BA3698">
        <v>94.346320000000006</v>
      </c>
      <c r="BB3698">
        <v>91.225070000000002</v>
      </c>
      <c r="BC3698">
        <v>86.654759999999996</v>
      </c>
      <c r="BD3698">
        <v>81.884360000000001</v>
      </c>
      <c r="BE3698">
        <v>79.708359999999999</v>
      </c>
      <c r="BF3698">
        <v>77.936679999999996</v>
      </c>
      <c r="BG3698">
        <v>76.683989999999994</v>
      </c>
      <c r="BH3698">
        <v>4832.4319999999998</v>
      </c>
      <c r="BI3698">
        <v>7747.0230000000001</v>
      </c>
      <c r="BJ3698">
        <v>8814.1830000000009</v>
      </c>
      <c r="BK3698">
        <v>8592.7180000000008</v>
      </c>
      <c r="BL3698">
        <v>10143.030000000001</v>
      </c>
      <c r="BM3698">
        <v>13191.27</v>
      </c>
      <c r="BN3698">
        <v>15392.88</v>
      </c>
      <c r="BO3698">
        <v>15625.05</v>
      </c>
      <c r="BP3698">
        <v>15010.01</v>
      </c>
      <c r="BQ3698">
        <v>18383.86</v>
      </c>
      <c r="BR3698">
        <v>14254.95</v>
      </c>
      <c r="BS3698">
        <v>8726.7690000000002</v>
      </c>
      <c r="BT3698">
        <v>6960.6679999999997</v>
      </c>
      <c r="BU3698">
        <v>7918.54</v>
      </c>
      <c r="BV3698">
        <v>17498.29</v>
      </c>
      <c r="BW3698">
        <v>10040.129999999999</v>
      </c>
      <c r="BX3698">
        <v>10359.31</v>
      </c>
      <c r="BY3698">
        <v>11430.39</v>
      </c>
      <c r="BZ3698">
        <v>2877.2539999999999</v>
      </c>
      <c r="CA3698">
        <v>4693.8410000000003</v>
      </c>
      <c r="CB3698">
        <v>1620.008</v>
      </c>
      <c r="CC3698">
        <v>-2036.6210000000001</v>
      </c>
      <c r="CD3698">
        <v>-4583.3109999999997</v>
      </c>
      <c r="CE3698">
        <v>-2758.0050000000001</v>
      </c>
      <c r="CF3698" s="23">
        <v>6162731</v>
      </c>
      <c r="CG3698" s="23">
        <v>9334777</v>
      </c>
      <c r="CH3698" s="23">
        <v>8177857</v>
      </c>
      <c r="CI3698" s="23">
        <v>6298271</v>
      </c>
      <c r="CJ3698" s="23">
        <v>5322369</v>
      </c>
      <c r="CK3698" s="23">
        <v>2688188</v>
      </c>
      <c r="CL3698" s="23">
        <v>3435182</v>
      </c>
      <c r="CM3698" s="23">
        <v>3350635</v>
      </c>
      <c r="CN3698" s="23">
        <v>2349067</v>
      </c>
      <c r="CO3698" s="23">
        <v>11700000</v>
      </c>
      <c r="CP3698" s="23">
        <v>1924065</v>
      </c>
      <c r="CQ3698" s="23">
        <v>17200000</v>
      </c>
      <c r="CR3698" s="23">
        <v>17800000</v>
      </c>
      <c r="CS3698" s="23">
        <v>19000000</v>
      </c>
      <c r="CT3698" s="23">
        <v>18900000</v>
      </c>
      <c r="CU3698" s="23">
        <v>18500000</v>
      </c>
      <c r="CV3698" s="23">
        <v>18500000</v>
      </c>
      <c r="CW3698" s="23">
        <v>18500000</v>
      </c>
      <c r="CX3698" s="23">
        <v>20900000</v>
      </c>
      <c r="CY3698" s="23">
        <v>17400000</v>
      </c>
      <c r="CZ3698" s="23">
        <v>16500000</v>
      </c>
      <c r="DA3698" s="23">
        <v>4071250</v>
      </c>
      <c r="DB3698" s="23">
        <v>4124609</v>
      </c>
      <c r="DC3698" s="23">
        <v>4763625</v>
      </c>
      <c r="DD3698">
        <v>0</v>
      </c>
      <c r="DE3698">
        <v>0</v>
      </c>
      <c r="DF3698">
        <v>0</v>
      </c>
    </row>
    <row r="3699" spans="1:110" x14ac:dyDescent="0.25">
      <c r="A3699" s="18" t="str">
        <f t="shared" si="57"/>
        <v>program_CPP_All_All_SDGE_1-in-2_MONTHLY SYSTEM PEAK DAY_2019_10</v>
      </c>
      <c r="B3699" t="s">
        <v>51</v>
      </c>
      <c r="C3699" t="s">
        <v>121</v>
      </c>
      <c r="D3699" t="s">
        <v>7</v>
      </c>
      <c r="E3699" t="s">
        <v>7</v>
      </c>
      <c r="F3699" t="s">
        <v>125</v>
      </c>
      <c r="G3699" t="s">
        <v>111</v>
      </c>
      <c r="H3699" t="s">
        <v>20</v>
      </c>
      <c r="I3699">
        <v>2019</v>
      </c>
      <c r="J3699">
        <v>10</v>
      </c>
      <c r="K3699">
        <v>14227</v>
      </c>
      <c r="L3699">
        <v>343599.7</v>
      </c>
      <c r="M3699">
        <v>333639.59999999998</v>
      </c>
      <c r="N3699">
        <v>328572.2</v>
      </c>
      <c r="O3699">
        <v>329014</v>
      </c>
      <c r="P3699">
        <v>342002.5</v>
      </c>
      <c r="Q3699">
        <v>375796</v>
      </c>
      <c r="R3699">
        <v>422867</v>
      </c>
      <c r="S3699">
        <v>457221.8</v>
      </c>
      <c r="T3699">
        <v>484420</v>
      </c>
      <c r="U3699">
        <v>498322.9</v>
      </c>
      <c r="V3699">
        <v>528081.4</v>
      </c>
      <c r="W3699">
        <v>554422.80000000005</v>
      </c>
      <c r="X3699">
        <v>571454</v>
      </c>
      <c r="Y3699">
        <v>585307</v>
      </c>
      <c r="Z3699">
        <v>591088.5</v>
      </c>
      <c r="AA3699">
        <v>584117.69999999995</v>
      </c>
      <c r="AB3699">
        <v>566584.69999999995</v>
      </c>
      <c r="AC3699">
        <v>548311.80000000005</v>
      </c>
      <c r="AD3699">
        <v>512957.9</v>
      </c>
      <c r="AE3699">
        <v>498209.5</v>
      </c>
      <c r="AF3699">
        <v>469125</v>
      </c>
      <c r="AG3699">
        <v>437172.3</v>
      </c>
      <c r="AH3699">
        <v>395583.7</v>
      </c>
      <c r="AI3699">
        <v>367660.79999999999</v>
      </c>
      <c r="AJ3699">
        <v>65.877309999999994</v>
      </c>
      <c r="AK3699">
        <v>64.995050000000006</v>
      </c>
      <c r="AL3699">
        <v>64.203220000000002</v>
      </c>
      <c r="AM3699">
        <v>64.160640000000001</v>
      </c>
      <c r="AN3699">
        <v>64.105140000000006</v>
      </c>
      <c r="AO3699">
        <v>63.077280000000002</v>
      </c>
      <c r="AP3699">
        <v>63.163130000000002</v>
      </c>
      <c r="AQ3699">
        <v>62.71161</v>
      </c>
      <c r="AR3699">
        <v>68.01146</v>
      </c>
      <c r="AS3699">
        <v>76.290589999999995</v>
      </c>
      <c r="AT3699">
        <v>83.681950000000001</v>
      </c>
      <c r="AU3699">
        <v>87.895300000000006</v>
      </c>
      <c r="AV3699">
        <v>89.841819999999998</v>
      </c>
      <c r="AW3699">
        <v>89.781840000000003</v>
      </c>
      <c r="AX3699">
        <v>89.61403</v>
      </c>
      <c r="AY3699">
        <v>89.176509999999993</v>
      </c>
      <c r="AZ3699">
        <v>87.764470000000003</v>
      </c>
      <c r="BA3699">
        <v>85.184269999999998</v>
      </c>
      <c r="BB3699">
        <v>81.786860000000004</v>
      </c>
      <c r="BC3699">
        <v>76.220789999999994</v>
      </c>
      <c r="BD3699">
        <v>73.338220000000007</v>
      </c>
      <c r="BE3699">
        <v>70.131810000000002</v>
      </c>
      <c r="BF3699">
        <v>68.253919999999994</v>
      </c>
      <c r="BG3699">
        <v>66.762060000000005</v>
      </c>
      <c r="BH3699">
        <v>2903.114</v>
      </c>
      <c r="BI3699">
        <v>4876.0079999999998</v>
      </c>
      <c r="BJ3699">
        <v>6031.7150000000001</v>
      </c>
      <c r="BK3699">
        <v>5667.2280000000001</v>
      </c>
      <c r="BL3699">
        <v>7217.4989999999998</v>
      </c>
      <c r="BM3699">
        <v>10135.950000000001</v>
      </c>
      <c r="BN3699">
        <v>12519.3</v>
      </c>
      <c r="BO3699">
        <v>13564.78</v>
      </c>
      <c r="BP3699">
        <v>14320.64</v>
      </c>
      <c r="BQ3699">
        <v>16174.96</v>
      </c>
      <c r="BR3699">
        <v>13584.97</v>
      </c>
      <c r="BS3699">
        <v>7217.2860000000001</v>
      </c>
      <c r="BT3699">
        <v>5246.1379999999999</v>
      </c>
      <c r="BU3699">
        <v>4699.7460000000001</v>
      </c>
      <c r="BV3699">
        <v>12644.63</v>
      </c>
      <c r="BW3699">
        <v>6203.7219999999998</v>
      </c>
      <c r="BX3699">
        <v>5205.2650000000003</v>
      </c>
      <c r="BY3699">
        <v>5678.7269999999999</v>
      </c>
      <c r="BZ3699">
        <v>-2526.4070000000002</v>
      </c>
      <c r="CA3699">
        <v>337.27330000000001</v>
      </c>
      <c r="CB3699">
        <v>-2976.2890000000002</v>
      </c>
      <c r="CC3699">
        <v>-5849.2659999999996</v>
      </c>
      <c r="CD3699">
        <v>-3881.806</v>
      </c>
      <c r="CE3699">
        <v>-4965.4589999999998</v>
      </c>
      <c r="CF3699" s="23">
        <v>3497396</v>
      </c>
      <c r="CG3699" s="23">
        <v>5743230</v>
      </c>
      <c r="CH3699" s="23">
        <v>5013126</v>
      </c>
      <c r="CI3699" s="23">
        <v>3802191</v>
      </c>
      <c r="CJ3699" s="23">
        <v>3208507</v>
      </c>
      <c r="CK3699" s="23">
        <v>1560773</v>
      </c>
      <c r="CL3699" s="23">
        <v>2090269</v>
      </c>
      <c r="CM3699" s="23">
        <v>2161126</v>
      </c>
      <c r="CN3699" s="23">
        <v>1526558</v>
      </c>
      <c r="CO3699" s="23">
        <v>7420550</v>
      </c>
      <c r="CP3699" s="23">
        <v>1211938</v>
      </c>
      <c r="CQ3699" s="23">
        <v>10500000</v>
      </c>
      <c r="CR3699" s="23">
        <v>10500000</v>
      </c>
      <c r="CS3699" s="23">
        <v>11200000</v>
      </c>
      <c r="CT3699" s="23">
        <v>11200000</v>
      </c>
      <c r="CU3699" s="23">
        <v>10900000</v>
      </c>
      <c r="CV3699" s="23">
        <v>10900000</v>
      </c>
      <c r="CW3699" s="23">
        <v>10500000</v>
      </c>
      <c r="CX3699" s="23">
        <v>11900000</v>
      </c>
      <c r="CY3699" s="23">
        <v>9311240</v>
      </c>
      <c r="CZ3699" s="23">
        <v>8937009</v>
      </c>
      <c r="DA3699" s="23">
        <v>2462871</v>
      </c>
      <c r="DB3699" s="23">
        <v>2531799</v>
      </c>
      <c r="DC3699" s="23">
        <v>2725810</v>
      </c>
      <c r="DD3699">
        <v>0</v>
      </c>
      <c r="DE3699">
        <v>0</v>
      </c>
      <c r="DF3699">
        <v>0</v>
      </c>
    </row>
    <row r="3700" spans="1:110" x14ac:dyDescent="0.25">
      <c r="A3700" s="18" t="str">
        <f t="shared" si="57"/>
        <v>program_CPP_All_All_SDGE_1-in-2_MONTHLY SYSTEM PEAK DAY_2020_10</v>
      </c>
      <c r="B3700" t="s">
        <v>51</v>
      </c>
      <c r="C3700" t="s">
        <v>121</v>
      </c>
      <c r="D3700" t="s">
        <v>7</v>
      </c>
      <c r="E3700" t="s">
        <v>7</v>
      </c>
      <c r="F3700" t="s">
        <v>125</v>
      </c>
      <c r="G3700" t="s">
        <v>111</v>
      </c>
      <c r="H3700" t="s">
        <v>20</v>
      </c>
      <c r="I3700">
        <v>2020</v>
      </c>
      <c r="J3700">
        <v>10</v>
      </c>
      <c r="K3700">
        <v>14129.421</v>
      </c>
      <c r="L3700">
        <v>345383</v>
      </c>
      <c r="M3700">
        <v>335371.5</v>
      </c>
      <c r="N3700">
        <v>330275.09999999998</v>
      </c>
      <c r="O3700">
        <v>330706</v>
      </c>
      <c r="P3700">
        <v>343737.9</v>
      </c>
      <c r="Q3700">
        <v>377651.20000000001</v>
      </c>
      <c r="R3700">
        <v>424896</v>
      </c>
      <c r="S3700">
        <v>459333.1</v>
      </c>
      <c r="T3700">
        <v>486521.5</v>
      </c>
      <c r="U3700">
        <v>500600.5</v>
      </c>
      <c r="V3700">
        <v>530486.80000000005</v>
      </c>
      <c r="W3700">
        <v>556823.9</v>
      </c>
      <c r="X3700">
        <v>573834.6</v>
      </c>
      <c r="Y3700">
        <v>587636.4</v>
      </c>
      <c r="Z3700">
        <v>593358.4</v>
      </c>
      <c r="AA3700">
        <v>586287</v>
      </c>
      <c r="AB3700">
        <v>568644.9</v>
      </c>
      <c r="AC3700">
        <v>550446.5</v>
      </c>
      <c r="AD3700">
        <v>514891.5</v>
      </c>
      <c r="AE3700">
        <v>500048.5</v>
      </c>
      <c r="AF3700">
        <v>470892</v>
      </c>
      <c r="AG3700">
        <v>439043.9</v>
      </c>
      <c r="AH3700">
        <v>397476.8</v>
      </c>
      <c r="AI3700">
        <v>369525.2</v>
      </c>
      <c r="AJ3700">
        <v>65.87706</v>
      </c>
      <c r="AK3700">
        <v>64.995050000000006</v>
      </c>
      <c r="AL3700">
        <v>64.203469999999996</v>
      </c>
      <c r="AM3700">
        <v>64.161249999999995</v>
      </c>
      <c r="AN3700">
        <v>64.105680000000007</v>
      </c>
      <c r="AO3700">
        <v>63.077219999999997</v>
      </c>
      <c r="AP3700">
        <v>63.163260000000001</v>
      </c>
      <c r="AQ3700">
        <v>62.711880000000001</v>
      </c>
      <c r="AR3700">
        <v>68.012590000000003</v>
      </c>
      <c r="AS3700">
        <v>76.292689999999993</v>
      </c>
      <c r="AT3700">
        <v>83.68383</v>
      </c>
      <c r="AU3700">
        <v>87.896839999999997</v>
      </c>
      <c r="AV3700">
        <v>89.843450000000004</v>
      </c>
      <c r="AW3700">
        <v>89.783720000000002</v>
      </c>
      <c r="AX3700">
        <v>89.615610000000004</v>
      </c>
      <c r="AY3700">
        <v>89.177800000000005</v>
      </c>
      <c r="AZ3700">
        <v>87.765609999999995</v>
      </c>
      <c r="BA3700">
        <v>85.184830000000005</v>
      </c>
      <c r="BB3700">
        <v>81.787000000000006</v>
      </c>
      <c r="BC3700">
        <v>76.220460000000003</v>
      </c>
      <c r="BD3700">
        <v>73.337549999999993</v>
      </c>
      <c r="BE3700">
        <v>70.131039999999999</v>
      </c>
      <c r="BF3700">
        <v>68.253230000000002</v>
      </c>
      <c r="BG3700">
        <v>66.761409999999998</v>
      </c>
      <c r="BH3700">
        <v>2899.67</v>
      </c>
      <c r="BI3700">
        <v>4873.683</v>
      </c>
      <c r="BJ3700">
        <v>6047.1549999999997</v>
      </c>
      <c r="BK3700">
        <v>5686.28</v>
      </c>
      <c r="BL3700">
        <v>7252.9279999999999</v>
      </c>
      <c r="BM3700">
        <v>10235.780000000001</v>
      </c>
      <c r="BN3700">
        <v>12635.38</v>
      </c>
      <c r="BO3700">
        <v>13680.85</v>
      </c>
      <c r="BP3700">
        <v>14342.85</v>
      </c>
      <c r="BQ3700">
        <v>16138.4</v>
      </c>
      <c r="BR3700">
        <v>13561.58</v>
      </c>
      <c r="BS3700">
        <v>7268.7830000000004</v>
      </c>
      <c r="BT3700">
        <v>5266.46</v>
      </c>
      <c r="BU3700">
        <v>4788.3829999999998</v>
      </c>
      <c r="BV3700">
        <v>12778.57</v>
      </c>
      <c r="BW3700">
        <v>6312.9340000000002</v>
      </c>
      <c r="BX3700">
        <v>5319.4570000000003</v>
      </c>
      <c r="BY3700">
        <v>5773.9390000000003</v>
      </c>
      <c r="BZ3700">
        <v>-2463.7280000000001</v>
      </c>
      <c r="CA3700">
        <v>333.22059999999999</v>
      </c>
      <c r="CB3700">
        <v>-2961.0659999999998</v>
      </c>
      <c r="CC3700">
        <v>-5877.8459999999995</v>
      </c>
      <c r="CD3700">
        <v>-3871.4479999999999</v>
      </c>
      <c r="CE3700">
        <v>-4975.5349999999999</v>
      </c>
      <c r="CF3700" s="23">
        <v>3641603</v>
      </c>
      <c r="CG3700" s="23">
        <v>5980378</v>
      </c>
      <c r="CH3700" s="23">
        <v>5220160</v>
      </c>
      <c r="CI3700" s="23">
        <v>3959068</v>
      </c>
      <c r="CJ3700" s="23">
        <v>3341067</v>
      </c>
      <c r="CK3700" s="23">
        <v>1625037</v>
      </c>
      <c r="CL3700" s="23">
        <v>2176078</v>
      </c>
      <c r="CM3700" s="23">
        <v>2249344</v>
      </c>
      <c r="CN3700" s="23">
        <v>1588436</v>
      </c>
      <c r="CO3700" s="23">
        <v>7723946</v>
      </c>
      <c r="CP3700" s="23">
        <v>1258129</v>
      </c>
      <c r="CQ3700" s="23">
        <v>10900000</v>
      </c>
      <c r="CR3700" s="23">
        <v>10900000</v>
      </c>
      <c r="CS3700" s="23">
        <v>11600000</v>
      </c>
      <c r="CT3700" s="23">
        <v>11600000</v>
      </c>
      <c r="CU3700" s="23">
        <v>11300000</v>
      </c>
      <c r="CV3700" s="23">
        <v>11300000</v>
      </c>
      <c r="CW3700" s="23">
        <v>10900000</v>
      </c>
      <c r="CX3700" s="23">
        <v>12300000</v>
      </c>
      <c r="CY3700" s="23">
        <v>9689880</v>
      </c>
      <c r="CZ3700" s="23">
        <v>9301388</v>
      </c>
      <c r="DA3700" s="23">
        <v>2563548</v>
      </c>
      <c r="DB3700" s="23">
        <v>2635512</v>
      </c>
      <c r="DC3700" s="23">
        <v>2836728</v>
      </c>
      <c r="DD3700">
        <v>0</v>
      </c>
      <c r="DE3700">
        <v>0</v>
      </c>
      <c r="DF3700">
        <v>0</v>
      </c>
    </row>
    <row r="3701" spans="1:110" x14ac:dyDescent="0.25">
      <c r="A3701" s="18" t="str">
        <f t="shared" si="57"/>
        <v>program_CPP_All_All_SDGE_1-in-2_MONTHLY SYSTEM PEAK DAY_2021_10</v>
      </c>
      <c r="B3701" t="s">
        <v>51</v>
      </c>
      <c r="C3701" t="s">
        <v>121</v>
      </c>
      <c r="D3701" t="s">
        <v>7</v>
      </c>
      <c r="E3701" t="s">
        <v>7</v>
      </c>
      <c r="F3701" t="s">
        <v>125</v>
      </c>
      <c r="G3701" t="s">
        <v>111</v>
      </c>
      <c r="H3701" t="s">
        <v>20</v>
      </c>
      <c r="I3701">
        <v>2021</v>
      </c>
      <c r="J3701">
        <v>10</v>
      </c>
      <c r="K3701">
        <v>14025.019</v>
      </c>
      <c r="L3701">
        <v>346118.5</v>
      </c>
      <c r="M3701">
        <v>336085.8</v>
      </c>
      <c r="N3701">
        <v>330976.5</v>
      </c>
      <c r="O3701">
        <v>331398</v>
      </c>
      <c r="P3701">
        <v>344438.7</v>
      </c>
      <c r="Q3701">
        <v>378380.6</v>
      </c>
      <c r="R3701">
        <v>425670.8</v>
      </c>
      <c r="S3701">
        <v>460105.7</v>
      </c>
      <c r="T3701">
        <v>487233.6</v>
      </c>
      <c r="U3701">
        <v>501424.3</v>
      </c>
      <c r="V3701">
        <v>531353.19999999995</v>
      </c>
      <c r="W3701">
        <v>557635.69999999995</v>
      </c>
      <c r="X3701">
        <v>574597.30000000005</v>
      </c>
      <c r="Y3701">
        <v>588331.9</v>
      </c>
      <c r="Z3701">
        <v>593995.80000000005</v>
      </c>
      <c r="AA3701">
        <v>586858.80000000005</v>
      </c>
      <c r="AB3701">
        <v>569164.9</v>
      </c>
      <c r="AC3701">
        <v>551060.80000000005</v>
      </c>
      <c r="AD3701">
        <v>515416.1</v>
      </c>
      <c r="AE3701">
        <v>500527.3</v>
      </c>
      <c r="AF3701">
        <v>471370.7</v>
      </c>
      <c r="AG3701">
        <v>439667</v>
      </c>
      <c r="AH3701">
        <v>398197.7</v>
      </c>
      <c r="AI3701">
        <v>370277.7</v>
      </c>
      <c r="AJ3701">
        <v>65.876859999999994</v>
      </c>
      <c r="AK3701">
        <v>64.995059999999995</v>
      </c>
      <c r="AL3701">
        <v>64.203670000000002</v>
      </c>
      <c r="AM3701">
        <v>64.161739999999995</v>
      </c>
      <c r="AN3701">
        <v>64.106120000000004</v>
      </c>
      <c r="AO3701">
        <v>63.077170000000002</v>
      </c>
      <c r="AP3701">
        <v>63.16337</v>
      </c>
      <c r="AQ3701">
        <v>62.712090000000003</v>
      </c>
      <c r="AR3701">
        <v>68.013509999999997</v>
      </c>
      <c r="AS3701">
        <v>76.294359999999998</v>
      </c>
      <c r="AT3701">
        <v>83.685329999999993</v>
      </c>
      <c r="AU3701">
        <v>87.898079999999993</v>
      </c>
      <c r="AV3701">
        <v>89.844750000000005</v>
      </c>
      <c r="AW3701">
        <v>89.785210000000006</v>
      </c>
      <c r="AX3701">
        <v>89.616879999999995</v>
      </c>
      <c r="AY3701">
        <v>89.178830000000005</v>
      </c>
      <c r="AZ3701">
        <v>87.766530000000003</v>
      </c>
      <c r="BA3701">
        <v>85.185270000000003</v>
      </c>
      <c r="BB3701">
        <v>81.787120000000002</v>
      </c>
      <c r="BC3701">
        <v>76.220190000000002</v>
      </c>
      <c r="BD3701">
        <v>73.337019999999995</v>
      </c>
      <c r="BE3701">
        <v>70.130430000000004</v>
      </c>
      <c r="BF3701">
        <v>68.252690000000001</v>
      </c>
      <c r="BG3701">
        <v>66.760890000000003</v>
      </c>
      <c r="BH3701">
        <v>2891.3209999999999</v>
      </c>
      <c r="BI3701">
        <v>4862.3810000000003</v>
      </c>
      <c r="BJ3701">
        <v>6047.5839999999998</v>
      </c>
      <c r="BK3701">
        <v>5690.2579999999998</v>
      </c>
      <c r="BL3701">
        <v>7266.777</v>
      </c>
      <c r="BM3701">
        <v>10294.620000000001</v>
      </c>
      <c r="BN3701">
        <v>12702.39</v>
      </c>
      <c r="BO3701">
        <v>13745.8</v>
      </c>
      <c r="BP3701">
        <v>14332.5</v>
      </c>
      <c r="BQ3701">
        <v>16078.22</v>
      </c>
      <c r="BR3701">
        <v>13516.8</v>
      </c>
      <c r="BS3701">
        <v>7295.2740000000003</v>
      </c>
      <c r="BT3701">
        <v>5272.2560000000003</v>
      </c>
      <c r="BU3701">
        <v>4848.982</v>
      </c>
      <c r="BV3701">
        <v>12859.37</v>
      </c>
      <c r="BW3701">
        <v>6386.7960000000003</v>
      </c>
      <c r="BX3701">
        <v>5399.1769999999997</v>
      </c>
      <c r="BY3701">
        <v>5837.8090000000002</v>
      </c>
      <c r="BZ3701">
        <v>-2409.511</v>
      </c>
      <c r="CA3701">
        <v>329.37729999999999</v>
      </c>
      <c r="CB3701">
        <v>-2943.3090000000002</v>
      </c>
      <c r="CC3701">
        <v>-5888.9669999999996</v>
      </c>
      <c r="CD3701">
        <v>-3855.759</v>
      </c>
      <c r="CE3701">
        <v>-4973.8140000000003</v>
      </c>
      <c r="CF3701" s="23">
        <v>3743050</v>
      </c>
      <c r="CG3701" s="23">
        <v>6147237</v>
      </c>
      <c r="CH3701" s="23">
        <v>5365834</v>
      </c>
      <c r="CI3701" s="23">
        <v>4069436</v>
      </c>
      <c r="CJ3701" s="23">
        <v>3434343</v>
      </c>
      <c r="CK3701" s="23">
        <v>1670238</v>
      </c>
      <c r="CL3701" s="23">
        <v>2236410</v>
      </c>
      <c r="CM3701" s="23">
        <v>2311326</v>
      </c>
      <c r="CN3701" s="23">
        <v>1631873</v>
      </c>
      <c r="CO3701" s="23">
        <v>7937155</v>
      </c>
      <c r="CP3701" s="23">
        <v>1290292</v>
      </c>
      <c r="CQ3701" s="23">
        <v>11200000</v>
      </c>
      <c r="CR3701" s="23">
        <v>11200000</v>
      </c>
      <c r="CS3701" s="23">
        <v>12000000</v>
      </c>
      <c r="CT3701" s="23">
        <v>12000000</v>
      </c>
      <c r="CU3701" s="23">
        <v>11600000</v>
      </c>
      <c r="CV3701" s="23">
        <v>11600000</v>
      </c>
      <c r="CW3701" s="23">
        <v>11300000</v>
      </c>
      <c r="CX3701" s="23">
        <v>12700000</v>
      </c>
      <c r="CY3701" s="23">
        <v>9955784</v>
      </c>
      <c r="CZ3701" s="23">
        <v>9557362</v>
      </c>
      <c r="DA3701" s="23">
        <v>2634296</v>
      </c>
      <c r="DB3701" s="23">
        <v>2708412</v>
      </c>
      <c r="DC3701" s="23">
        <v>2914628</v>
      </c>
      <c r="DD3701">
        <v>0</v>
      </c>
      <c r="DE3701">
        <v>0</v>
      </c>
      <c r="DF3701">
        <v>0</v>
      </c>
    </row>
    <row r="3702" spans="1:110" x14ac:dyDescent="0.25">
      <c r="A3702" s="18" t="str">
        <f t="shared" si="57"/>
        <v>program_CPP_All_All_SDGE_1-in-2_MONTHLY SYSTEM PEAK DAY_2022_10</v>
      </c>
      <c r="B3702" t="s">
        <v>51</v>
      </c>
      <c r="C3702" t="s">
        <v>121</v>
      </c>
      <c r="D3702" t="s">
        <v>7</v>
      </c>
      <c r="E3702" t="s">
        <v>7</v>
      </c>
      <c r="F3702" t="s">
        <v>125</v>
      </c>
      <c r="G3702" t="s">
        <v>111</v>
      </c>
      <c r="H3702" t="s">
        <v>20</v>
      </c>
      <c r="I3702">
        <v>2022</v>
      </c>
      <c r="J3702">
        <v>10</v>
      </c>
      <c r="K3702">
        <v>13939.785</v>
      </c>
      <c r="L3702">
        <v>349263.4</v>
      </c>
      <c r="M3702">
        <v>339139.9</v>
      </c>
      <c r="N3702">
        <v>333980.90000000002</v>
      </c>
      <c r="O3702">
        <v>334389.90000000002</v>
      </c>
      <c r="P3702">
        <v>347519.2</v>
      </c>
      <c r="Q3702">
        <v>381700.6</v>
      </c>
      <c r="R3702">
        <v>429333</v>
      </c>
      <c r="S3702">
        <v>463961.59999999998</v>
      </c>
      <c r="T3702">
        <v>491148.6</v>
      </c>
      <c r="U3702">
        <v>505597.4</v>
      </c>
      <c r="V3702">
        <v>535765.1</v>
      </c>
      <c r="W3702">
        <v>562111.4</v>
      </c>
      <c r="X3702">
        <v>579092</v>
      </c>
      <c r="Y3702">
        <v>592798.80000000005</v>
      </c>
      <c r="Z3702">
        <v>598403</v>
      </c>
      <c r="AA3702">
        <v>591121.30000000005</v>
      </c>
      <c r="AB3702">
        <v>573244.30000000005</v>
      </c>
      <c r="AC3702">
        <v>555185.80000000005</v>
      </c>
      <c r="AD3702">
        <v>519195.2</v>
      </c>
      <c r="AE3702">
        <v>504148.8</v>
      </c>
      <c r="AF3702">
        <v>474825.2</v>
      </c>
      <c r="AG3702">
        <v>443168.9</v>
      </c>
      <c r="AH3702">
        <v>401617.3</v>
      </c>
      <c r="AI3702">
        <v>373587.9</v>
      </c>
      <c r="AJ3702">
        <v>65.876549999999995</v>
      </c>
      <c r="AK3702">
        <v>64.995059999999995</v>
      </c>
      <c r="AL3702">
        <v>64.203990000000005</v>
      </c>
      <c r="AM3702">
        <v>64.162520000000001</v>
      </c>
      <c r="AN3702">
        <v>64.106809999999996</v>
      </c>
      <c r="AO3702">
        <v>63.077080000000002</v>
      </c>
      <c r="AP3702">
        <v>63.163550000000001</v>
      </c>
      <c r="AQ3702">
        <v>62.712429999999998</v>
      </c>
      <c r="AR3702">
        <v>68.014970000000005</v>
      </c>
      <c r="AS3702">
        <v>76.297060000000002</v>
      </c>
      <c r="AT3702">
        <v>83.687740000000005</v>
      </c>
      <c r="AU3702">
        <v>87.900049999999993</v>
      </c>
      <c r="AV3702">
        <v>89.846829999999997</v>
      </c>
      <c r="AW3702">
        <v>89.787620000000004</v>
      </c>
      <c r="AX3702">
        <v>89.61891</v>
      </c>
      <c r="AY3702">
        <v>89.180490000000006</v>
      </c>
      <c r="AZ3702">
        <v>87.767989999999998</v>
      </c>
      <c r="BA3702">
        <v>85.185980000000001</v>
      </c>
      <c r="BB3702">
        <v>81.787300000000002</v>
      </c>
      <c r="BC3702">
        <v>76.219759999999994</v>
      </c>
      <c r="BD3702">
        <v>73.336150000000004</v>
      </c>
      <c r="BE3702">
        <v>70.129440000000002</v>
      </c>
      <c r="BF3702">
        <v>68.251800000000003</v>
      </c>
      <c r="BG3702">
        <v>66.760059999999996</v>
      </c>
      <c r="BH3702">
        <v>2894.6260000000002</v>
      </c>
      <c r="BI3702">
        <v>4872.28</v>
      </c>
      <c r="BJ3702">
        <v>6082.8519999999999</v>
      </c>
      <c r="BK3702">
        <v>5729.107</v>
      </c>
      <c r="BL3702">
        <v>7330.2860000000001</v>
      </c>
      <c r="BM3702">
        <v>10446.75</v>
      </c>
      <c r="BN3702">
        <v>12881.21</v>
      </c>
      <c r="BO3702">
        <v>13927.35</v>
      </c>
      <c r="BP3702">
        <v>14398.07</v>
      </c>
      <c r="BQ3702">
        <v>16074.8</v>
      </c>
      <c r="BR3702">
        <v>13523.13</v>
      </c>
      <c r="BS3702">
        <v>7378.9769999999999</v>
      </c>
      <c r="BT3702">
        <v>5311.5929999999998</v>
      </c>
      <c r="BU3702">
        <v>4972.7470000000003</v>
      </c>
      <c r="BV3702">
        <v>13060.96</v>
      </c>
      <c r="BW3702">
        <v>6540.375</v>
      </c>
      <c r="BX3702">
        <v>5556.3909999999996</v>
      </c>
      <c r="BY3702">
        <v>5972.4110000000001</v>
      </c>
      <c r="BZ3702">
        <v>-2337.375</v>
      </c>
      <c r="CA3702">
        <v>325.17039999999997</v>
      </c>
      <c r="CB3702">
        <v>-2932.0030000000002</v>
      </c>
      <c r="CC3702">
        <v>-5940.27</v>
      </c>
      <c r="CD3702">
        <v>-3852.9470000000001</v>
      </c>
      <c r="CE3702">
        <v>-4999.5339999999997</v>
      </c>
      <c r="CF3702" s="23">
        <v>3950577</v>
      </c>
      <c r="CG3702" s="23">
        <v>6488466</v>
      </c>
      <c r="CH3702" s="23">
        <v>5663726</v>
      </c>
      <c r="CI3702" s="23">
        <v>4295182</v>
      </c>
      <c r="CJ3702" s="23">
        <v>3625070</v>
      </c>
      <c r="CK3702" s="23">
        <v>1762735</v>
      </c>
      <c r="CL3702" s="23">
        <v>2359954</v>
      </c>
      <c r="CM3702" s="23">
        <v>2438415</v>
      </c>
      <c r="CN3702" s="23">
        <v>1721082</v>
      </c>
      <c r="CO3702" s="23">
        <v>8374158</v>
      </c>
      <c r="CP3702" s="23">
        <v>1357333</v>
      </c>
      <c r="CQ3702" s="23">
        <v>11900000</v>
      </c>
      <c r="CR3702" s="23">
        <v>11800000</v>
      </c>
      <c r="CS3702" s="23">
        <v>12600000</v>
      </c>
      <c r="CT3702" s="23">
        <v>12600000</v>
      </c>
      <c r="CU3702" s="23">
        <v>12300000</v>
      </c>
      <c r="CV3702" s="23">
        <v>12300000</v>
      </c>
      <c r="CW3702" s="23">
        <v>11900000</v>
      </c>
      <c r="CX3702" s="23">
        <v>13400000</v>
      </c>
      <c r="CY3702" s="23">
        <v>10500000</v>
      </c>
      <c r="CZ3702" s="23">
        <v>10100000</v>
      </c>
      <c r="DA3702" s="23">
        <v>2779311</v>
      </c>
      <c r="DB3702" s="23">
        <v>2857768</v>
      </c>
      <c r="DC3702" s="23">
        <v>3074472</v>
      </c>
      <c r="DD3702">
        <v>0</v>
      </c>
      <c r="DE3702">
        <v>0</v>
      </c>
      <c r="DF3702">
        <v>0</v>
      </c>
    </row>
    <row r="3703" spans="1:110" x14ac:dyDescent="0.25">
      <c r="A3703" s="18" t="str">
        <f t="shared" si="57"/>
        <v>program_CPP_All_All_SDGE_1-in-2_MONTHLY SYSTEM PEAK DAY_2023_10</v>
      </c>
      <c r="B3703" t="s">
        <v>51</v>
      </c>
      <c r="C3703" t="s">
        <v>121</v>
      </c>
      <c r="D3703" t="s">
        <v>7</v>
      </c>
      <c r="E3703" t="s">
        <v>7</v>
      </c>
      <c r="F3703" t="s">
        <v>125</v>
      </c>
      <c r="G3703" t="s">
        <v>111</v>
      </c>
      <c r="H3703" t="s">
        <v>20</v>
      </c>
      <c r="I3703">
        <v>2023</v>
      </c>
      <c r="J3703">
        <v>10</v>
      </c>
      <c r="K3703">
        <v>13863.706</v>
      </c>
      <c r="L3703">
        <v>353487.9</v>
      </c>
      <c r="M3703">
        <v>343242.3</v>
      </c>
      <c r="N3703">
        <v>338017.1</v>
      </c>
      <c r="O3703">
        <v>338412.3</v>
      </c>
      <c r="P3703">
        <v>351666</v>
      </c>
      <c r="Q3703">
        <v>386181.5</v>
      </c>
      <c r="R3703">
        <v>434289.5</v>
      </c>
      <c r="S3703">
        <v>469199.6</v>
      </c>
      <c r="T3703">
        <v>496500.1</v>
      </c>
      <c r="U3703">
        <v>511272.2</v>
      </c>
      <c r="V3703">
        <v>541766.6</v>
      </c>
      <c r="W3703">
        <v>568230.19999999995</v>
      </c>
      <c r="X3703">
        <v>585260.9</v>
      </c>
      <c r="Y3703">
        <v>598957.80000000005</v>
      </c>
      <c r="Z3703">
        <v>604501.9</v>
      </c>
      <c r="AA3703">
        <v>597040.19999999995</v>
      </c>
      <c r="AB3703">
        <v>578921.19999999995</v>
      </c>
      <c r="AC3703">
        <v>560886.1</v>
      </c>
      <c r="AD3703">
        <v>524434.9</v>
      </c>
      <c r="AE3703">
        <v>509180.7</v>
      </c>
      <c r="AF3703">
        <v>479615.1</v>
      </c>
      <c r="AG3703">
        <v>447962</v>
      </c>
      <c r="AH3703">
        <v>406246.7</v>
      </c>
      <c r="AI3703">
        <v>378044.1</v>
      </c>
      <c r="AJ3703">
        <v>65.876170000000002</v>
      </c>
      <c r="AK3703">
        <v>64.995069999999998</v>
      </c>
      <c r="AL3703">
        <v>64.204359999999994</v>
      </c>
      <c r="AM3703">
        <v>64.163430000000005</v>
      </c>
      <c r="AN3703">
        <v>64.10763</v>
      </c>
      <c r="AO3703">
        <v>63.076990000000002</v>
      </c>
      <c r="AP3703">
        <v>63.163760000000003</v>
      </c>
      <c r="AQ3703">
        <v>62.712820000000001</v>
      </c>
      <c r="AR3703">
        <v>68.016679999999994</v>
      </c>
      <c r="AS3703">
        <v>76.300219999999996</v>
      </c>
      <c r="AT3703">
        <v>83.690569999999994</v>
      </c>
      <c r="AU3703">
        <v>87.902370000000005</v>
      </c>
      <c r="AV3703">
        <v>89.849289999999996</v>
      </c>
      <c r="AW3703">
        <v>89.790450000000007</v>
      </c>
      <c r="AX3703">
        <v>89.621290000000002</v>
      </c>
      <c r="AY3703">
        <v>89.182450000000003</v>
      </c>
      <c r="AZ3703">
        <v>87.769710000000003</v>
      </c>
      <c r="BA3703">
        <v>85.186819999999997</v>
      </c>
      <c r="BB3703">
        <v>81.787509999999997</v>
      </c>
      <c r="BC3703">
        <v>76.219260000000006</v>
      </c>
      <c r="BD3703">
        <v>73.335149999999999</v>
      </c>
      <c r="BE3703">
        <v>70.128280000000004</v>
      </c>
      <c r="BF3703">
        <v>68.250770000000003</v>
      </c>
      <c r="BG3703">
        <v>66.759069999999994</v>
      </c>
      <c r="BH3703">
        <v>2903.2139999999999</v>
      </c>
      <c r="BI3703">
        <v>4891.7690000000002</v>
      </c>
      <c r="BJ3703">
        <v>6133.78</v>
      </c>
      <c r="BK3703">
        <v>5783.6120000000001</v>
      </c>
      <c r="BL3703">
        <v>7416.049</v>
      </c>
      <c r="BM3703">
        <v>10640.51</v>
      </c>
      <c r="BN3703">
        <v>13109.96</v>
      </c>
      <c r="BO3703">
        <v>14160.99</v>
      </c>
      <c r="BP3703">
        <v>14497.82</v>
      </c>
      <c r="BQ3703">
        <v>16097.22</v>
      </c>
      <c r="BR3703">
        <v>13552.67</v>
      </c>
      <c r="BS3703">
        <v>7488.2669999999998</v>
      </c>
      <c r="BT3703">
        <v>5365.9809999999998</v>
      </c>
      <c r="BU3703">
        <v>5124.5990000000002</v>
      </c>
      <c r="BV3703">
        <v>13316.44</v>
      </c>
      <c r="BW3703">
        <v>6729.4139999999998</v>
      </c>
      <c r="BX3703">
        <v>5748.0339999999997</v>
      </c>
      <c r="BY3703">
        <v>6138.4859999999999</v>
      </c>
      <c r="BZ3703">
        <v>-2257.4609999999998</v>
      </c>
      <c r="CA3703">
        <v>320.82</v>
      </c>
      <c r="CB3703">
        <v>-2923.6889999999999</v>
      </c>
      <c r="CC3703">
        <v>-6009.5820000000003</v>
      </c>
      <c r="CD3703">
        <v>-3856.0059999999999</v>
      </c>
      <c r="CE3703">
        <v>-5037.6009999999997</v>
      </c>
      <c r="CF3703" s="23">
        <v>4211986</v>
      </c>
      <c r="CG3703" s="23">
        <v>6918260</v>
      </c>
      <c r="CH3703" s="23">
        <v>6038934</v>
      </c>
      <c r="CI3703" s="23">
        <v>4579529</v>
      </c>
      <c r="CJ3703" s="23">
        <v>3865293</v>
      </c>
      <c r="CK3703" s="23">
        <v>1879254</v>
      </c>
      <c r="CL3703" s="23">
        <v>2515606</v>
      </c>
      <c r="CM3703" s="23">
        <v>2598576</v>
      </c>
      <c r="CN3703" s="23">
        <v>1833542</v>
      </c>
      <c r="CO3703" s="23">
        <v>8924839</v>
      </c>
      <c r="CP3703" s="23">
        <v>1442100</v>
      </c>
      <c r="CQ3703" s="23">
        <v>12600000</v>
      </c>
      <c r="CR3703" s="23">
        <v>12600000</v>
      </c>
      <c r="CS3703" s="23">
        <v>13500000</v>
      </c>
      <c r="CT3703" s="23">
        <v>13500000</v>
      </c>
      <c r="CU3703" s="23">
        <v>13100000</v>
      </c>
      <c r="CV3703" s="23">
        <v>13100000</v>
      </c>
      <c r="CW3703" s="23">
        <v>12600000</v>
      </c>
      <c r="CX3703" s="23">
        <v>14300000</v>
      </c>
      <c r="CY3703" s="23">
        <v>11200000</v>
      </c>
      <c r="CZ3703" s="23">
        <v>10700000</v>
      </c>
      <c r="DA3703" s="23">
        <v>2962051</v>
      </c>
      <c r="DB3703" s="23">
        <v>3045958</v>
      </c>
      <c r="DC3703" s="23">
        <v>3275941</v>
      </c>
      <c r="DD3703">
        <v>0</v>
      </c>
      <c r="DE3703">
        <v>0</v>
      </c>
      <c r="DF3703">
        <v>0</v>
      </c>
    </row>
    <row r="3704" spans="1:110" x14ac:dyDescent="0.25">
      <c r="A3704" s="18" t="str">
        <f t="shared" si="57"/>
        <v>program_CPP_All_All_SDGE_1-in-2_MONTHLY SYSTEM PEAK DAY_2024_10</v>
      </c>
      <c r="B3704" t="s">
        <v>51</v>
      </c>
      <c r="C3704" t="s">
        <v>121</v>
      </c>
      <c r="D3704" t="s">
        <v>7</v>
      </c>
      <c r="E3704" t="s">
        <v>7</v>
      </c>
      <c r="F3704" t="s">
        <v>125</v>
      </c>
      <c r="G3704" t="s">
        <v>111</v>
      </c>
      <c r="H3704" t="s">
        <v>20</v>
      </c>
      <c r="I3704">
        <v>2024</v>
      </c>
      <c r="J3704">
        <v>10</v>
      </c>
      <c r="K3704">
        <v>13779.772000000001</v>
      </c>
      <c r="L3704">
        <v>356531.1</v>
      </c>
      <c r="M3704">
        <v>346197.5</v>
      </c>
      <c r="N3704">
        <v>340924.2</v>
      </c>
      <c r="O3704">
        <v>341307.2</v>
      </c>
      <c r="P3704">
        <v>354646.5</v>
      </c>
      <c r="Q3704">
        <v>389393.1</v>
      </c>
      <c r="R3704">
        <v>437831.8</v>
      </c>
      <c r="S3704">
        <v>472928.4</v>
      </c>
      <c r="T3704">
        <v>500284.9</v>
      </c>
      <c r="U3704">
        <v>515307.6</v>
      </c>
      <c r="V3704">
        <v>546032.69999999995</v>
      </c>
      <c r="W3704">
        <v>572557</v>
      </c>
      <c r="X3704">
        <v>589605.19999999995</v>
      </c>
      <c r="Y3704">
        <v>603274</v>
      </c>
      <c r="Z3704">
        <v>608759.69999999995</v>
      </c>
      <c r="AA3704">
        <v>601157.4</v>
      </c>
      <c r="AB3704">
        <v>582860.9</v>
      </c>
      <c r="AC3704">
        <v>564871.4</v>
      </c>
      <c r="AD3704">
        <v>528085.4</v>
      </c>
      <c r="AE3704">
        <v>512678.6</v>
      </c>
      <c r="AF3704">
        <v>482952.1</v>
      </c>
      <c r="AG3704">
        <v>451347.20000000001</v>
      </c>
      <c r="AH3704">
        <v>409554.3</v>
      </c>
      <c r="AI3704">
        <v>381246.8</v>
      </c>
      <c r="AJ3704">
        <v>65.875860000000003</v>
      </c>
      <c r="AK3704">
        <v>64.995080000000002</v>
      </c>
      <c r="AL3704">
        <v>64.204679999999996</v>
      </c>
      <c r="AM3704">
        <v>64.16422</v>
      </c>
      <c r="AN3704">
        <v>64.108329999999995</v>
      </c>
      <c r="AO3704">
        <v>63.076909999999998</v>
      </c>
      <c r="AP3704">
        <v>63.163939999999997</v>
      </c>
      <c r="AQ3704">
        <v>62.713160000000002</v>
      </c>
      <c r="AR3704">
        <v>68.018140000000002</v>
      </c>
      <c r="AS3704">
        <v>76.302909999999997</v>
      </c>
      <c r="AT3704">
        <v>83.692980000000006</v>
      </c>
      <c r="AU3704">
        <v>87.904340000000005</v>
      </c>
      <c r="AV3704">
        <v>89.851380000000006</v>
      </c>
      <c r="AW3704">
        <v>89.792860000000005</v>
      </c>
      <c r="AX3704">
        <v>89.623310000000004</v>
      </c>
      <c r="AY3704">
        <v>89.184110000000004</v>
      </c>
      <c r="AZ3704">
        <v>87.771180000000001</v>
      </c>
      <c r="BA3704">
        <v>85.187520000000006</v>
      </c>
      <c r="BB3704">
        <v>81.787700000000001</v>
      </c>
      <c r="BC3704">
        <v>76.218819999999994</v>
      </c>
      <c r="BD3704">
        <v>73.334289999999996</v>
      </c>
      <c r="BE3704">
        <v>70.127290000000002</v>
      </c>
      <c r="BF3704">
        <v>68.249889999999994</v>
      </c>
      <c r="BG3704">
        <v>66.758240000000001</v>
      </c>
      <c r="BH3704">
        <v>2906.2539999999999</v>
      </c>
      <c r="BI3704">
        <v>4901.1130000000003</v>
      </c>
      <c r="BJ3704">
        <v>6167.7709999999997</v>
      </c>
      <c r="BK3704">
        <v>5821.1149999999998</v>
      </c>
      <c r="BL3704">
        <v>7477.4840000000004</v>
      </c>
      <c r="BM3704">
        <v>10788.12</v>
      </c>
      <c r="BN3704">
        <v>13283.44</v>
      </c>
      <c r="BO3704">
        <v>14337.05</v>
      </c>
      <c r="BP3704">
        <v>14560.82</v>
      </c>
      <c r="BQ3704">
        <v>16092.88</v>
      </c>
      <c r="BR3704">
        <v>13558</v>
      </c>
      <c r="BS3704">
        <v>7569.38</v>
      </c>
      <c r="BT3704">
        <v>5403.9859999999999</v>
      </c>
      <c r="BU3704">
        <v>5244.9030000000002</v>
      </c>
      <c r="BV3704">
        <v>13512.08</v>
      </c>
      <c r="BW3704">
        <v>6878.6769999999997</v>
      </c>
      <c r="BX3704">
        <v>5900.8990000000003</v>
      </c>
      <c r="BY3704">
        <v>6269.29</v>
      </c>
      <c r="BZ3704">
        <v>-2187.0140000000001</v>
      </c>
      <c r="CA3704">
        <v>316.7</v>
      </c>
      <c r="CB3704">
        <v>-2912.4870000000001</v>
      </c>
      <c r="CC3704">
        <v>-6059.2089999999998</v>
      </c>
      <c r="CD3704">
        <v>-3853.0259999999998</v>
      </c>
      <c r="CE3704">
        <v>-5062.3549999999996</v>
      </c>
      <c r="CF3704" s="23">
        <v>4425881</v>
      </c>
      <c r="CG3704" s="23">
        <v>7269951</v>
      </c>
      <c r="CH3704" s="23">
        <v>6345959</v>
      </c>
      <c r="CI3704" s="23">
        <v>4812199</v>
      </c>
      <c r="CJ3704" s="23">
        <v>4061866</v>
      </c>
      <c r="CK3704" s="23">
        <v>1974590</v>
      </c>
      <c r="CL3704" s="23">
        <v>2642948</v>
      </c>
      <c r="CM3704" s="23">
        <v>2729582</v>
      </c>
      <c r="CN3704" s="23">
        <v>1925511</v>
      </c>
      <c r="CO3704" s="23">
        <v>9375304</v>
      </c>
      <c r="CP3704" s="23">
        <v>1511276</v>
      </c>
      <c r="CQ3704" s="23">
        <v>13300000</v>
      </c>
      <c r="CR3704" s="23">
        <v>13200000</v>
      </c>
      <c r="CS3704" s="23">
        <v>14100000</v>
      </c>
      <c r="CT3704" s="23">
        <v>14100000</v>
      </c>
      <c r="CU3704" s="23">
        <v>13700000</v>
      </c>
      <c r="CV3704" s="23">
        <v>13700000</v>
      </c>
      <c r="CW3704" s="23">
        <v>13300000</v>
      </c>
      <c r="CX3704" s="23">
        <v>15000000</v>
      </c>
      <c r="CY3704" s="23">
        <v>11800000</v>
      </c>
      <c r="CZ3704" s="23">
        <v>11300000</v>
      </c>
      <c r="DA3704" s="23">
        <v>3111534</v>
      </c>
      <c r="DB3704" s="23">
        <v>3199909</v>
      </c>
      <c r="DC3704" s="23">
        <v>3440720</v>
      </c>
      <c r="DD3704">
        <v>0</v>
      </c>
      <c r="DE3704">
        <v>0</v>
      </c>
      <c r="DF3704">
        <v>0</v>
      </c>
    </row>
    <row r="3705" spans="1:110" x14ac:dyDescent="0.25">
      <c r="A3705" s="18" t="str">
        <f t="shared" si="57"/>
        <v>program_CPP_All_All_SDGE_1-in-2_MONTHLY SYSTEM PEAK DAY_2025_10</v>
      </c>
      <c r="B3705" t="s">
        <v>51</v>
      </c>
      <c r="C3705" t="s">
        <v>121</v>
      </c>
      <c r="D3705" t="s">
        <v>7</v>
      </c>
      <c r="E3705" t="s">
        <v>7</v>
      </c>
      <c r="F3705" t="s">
        <v>125</v>
      </c>
      <c r="G3705" t="s">
        <v>111</v>
      </c>
      <c r="H3705" t="s">
        <v>20</v>
      </c>
      <c r="I3705">
        <v>2025</v>
      </c>
      <c r="J3705">
        <v>10</v>
      </c>
      <c r="K3705">
        <v>13690.971</v>
      </c>
      <c r="L3705">
        <v>358791.7</v>
      </c>
      <c r="M3705">
        <v>348392.8</v>
      </c>
      <c r="N3705">
        <v>343083.3</v>
      </c>
      <c r="O3705">
        <v>343455.3</v>
      </c>
      <c r="P3705">
        <v>356854.4</v>
      </c>
      <c r="Q3705">
        <v>391764.2</v>
      </c>
      <c r="R3705">
        <v>440437.6</v>
      </c>
      <c r="S3705">
        <v>475657.9</v>
      </c>
      <c r="T3705">
        <v>503032.7</v>
      </c>
      <c r="U3705">
        <v>518257.6</v>
      </c>
      <c r="V3705">
        <v>549150.1</v>
      </c>
      <c r="W3705">
        <v>575697.6</v>
      </c>
      <c r="X3705">
        <v>592742</v>
      </c>
      <c r="Y3705">
        <v>606371</v>
      </c>
      <c r="Z3705">
        <v>611799.4</v>
      </c>
      <c r="AA3705">
        <v>604082.80000000005</v>
      </c>
      <c r="AB3705">
        <v>585651.69999999995</v>
      </c>
      <c r="AC3705">
        <v>567722.30000000005</v>
      </c>
      <c r="AD3705">
        <v>530684.80000000005</v>
      </c>
      <c r="AE3705">
        <v>515161.8</v>
      </c>
      <c r="AF3705">
        <v>485327.9</v>
      </c>
      <c r="AG3705">
        <v>453800.6</v>
      </c>
      <c r="AH3705">
        <v>411986.7</v>
      </c>
      <c r="AI3705">
        <v>383619.1</v>
      </c>
      <c r="AJ3705">
        <v>65.875569999999996</v>
      </c>
      <c r="AK3705">
        <v>64.995080000000002</v>
      </c>
      <c r="AL3705">
        <v>64.204970000000003</v>
      </c>
      <c r="AM3705">
        <v>64.164910000000006</v>
      </c>
      <c r="AN3705">
        <v>64.108940000000004</v>
      </c>
      <c r="AO3705">
        <v>63.076830000000001</v>
      </c>
      <c r="AP3705">
        <v>63.164090000000002</v>
      </c>
      <c r="AQ3705">
        <v>62.713459999999998</v>
      </c>
      <c r="AR3705">
        <v>68.01943</v>
      </c>
      <c r="AS3705">
        <v>76.305300000000003</v>
      </c>
      <c r="AT3705">
        <v>83.69511</v>
      </c>
      <c r="AU3705">
        <v>87.906090000000006</v>
      </c>
      <c r="AV3705">
        <v>89.853229999999996</v>
      </c>
      <c r="AW3705">
        <v>89.794979999999995</v>
      </c>
      <c r="AX3705">
        <v>89.625110000000006</v>
      </c>
      <c r="AY3705">
        <v>89.185580000000002</v>
      </c>
      <c r="AZ3705">
        <v>87.772469999999998</v>
      </c>
      <c r="BA3705">
        <v>85.188149999999993</v>
      </c>
      <c r="BB3705">
        <v>81.787859999999995</v>
      </c>
      <c r="BC3705">
        <v>76.218440000000001</v>
      </c>
      <c r="BD3705">
        <v>73.333529999999996</v>
      </c>
      <c r="BE3705">
        <v>70.126419999999996</v>
      </c>
      <c r="BF3705">
        <v>68.249110000000002</v>
      </c>
      <c r="BG3705">
        <v>66.757499999999993</v>
      </c>
      <c r="BH3705">
        <v>2905.6570000000002</v>
      </c>
      <c r="BI3705">
        <v>4903.79</v>
      </c>
      <c r="BJ3705">
        <v>6190.5730000000003</v>
      </c>
      <c r="BK3705">
        <v>5847.3739999999998</v>
      </c>
      <c r="BL3705">
        <v>7522.8069999999998</v>
      </c>
      <c r="BM3705">
        <v>10905.05</v>
      </c>
      <c r="BN3705">
        <v>13420.18</v>
      </c>
      <c r="BO3705">
        <v>14474.88</v>
      </c>
      <c r="BP3705">
        <v>14599.58</v>
      </c>
      <c r="BQ3705">
        <v>16071.07</v>
      </c>
      <c r="BR3705">
        <v>13547.47</v>
      </c>
      <c r="BS3705">
        <v>7631.8010000000004</v>
      </c>
      <c r="BT3705">
        <v>5431.152</v>
      </c>
      <c r="BU3705">
        <v>5344.1850000000004</v>
      </c>
      <c r="BV3705">
        <v>13667.95</v>
      </c>
      <c r="BW3705">
        <v>7001.44</v>
      </c>
      <c r="BX3705">
        <v>6027.9059999999999</v>
      </c>
      <c r="BY3705">
        <v>6376.6009999999997</v>
      </c>
      <c r="BZ3705">
        <v>-2122.9879999999998</v>
      </c>
      <c r="CA3705">
        <v>312.74400000000003</v>
      </c>
      <c r="CB3705">
        <v>-2899.4340000000002</v>
      </c>
      <c r="CC3705">
        <v>-6095.8</v>
      </c>
      <c r="CD3705">
        <v>-3846.105</v>
      </c>
      <c r="CE3705">
        <v>-5078.3209999999999</v>
      </c>
      <c r="CF3705" s="23">
        <v>4607098</v>
      </c>
      <c r="CG3705" s="23">
        <v>7567924</v>
      </c>
      <c r="CH3705" s="23">
        <v>6606090</v>
      </c>
      <c r="CI3705" s="23">
        <v>5009325</v>
      </c>
      <c r="CJ3705" s="23">
        <v>4228417</v>
      </c>
      <c r="CK3705" s="23">
        <v>2055357</v>
      </c>
      <c r="CL3705" s="23">
        <v>2750820</v>
      </c>
      <c r="CM3705" s="23">
        <v>2840539</v>
      </c>
      <c r="CN3705" s="23">
        <v>2003386</v>
      </c>
      <c r="CO3705" s="23">
        <v>9756846</v>
      </c>
      <c r="CP3705" s="23">
        <v>1569736</v>
      </c>
      <c r="CQ3705" s="23">
        <v>13800000</v>
      </c>
      <c r="CR3705" s="23">
        <v>13800000</v>
      </c>
      <c r="CS3705" s="23">
        <v>14700000</v>
      </c>
      <c r="CT3705" s="23">
        <v>14700000</v>
      </c>
      <c r="CU3705" s="23">
        <v>14300000</v>
      </c>
      <c r="CV3705" s="23">
        <v>14300000</v>
      </c>
      <c r="CW3705" s="23">
        <v>13800000</v>
      </c>
      <c r="CX3705" s="23">
        <v>15600000</v>
      </c>
      <c r="CY3705" s="23">
        <v>12200000</v>
      </c>
      <c r="CZ3705" s="23">
        <v>11700000</v>
      </c>
      <c r="DA3705" s="23">
        <v>3238144</v>
      </c>
      <c r="DB3705" s="23">
        <v>3330314</v>
      </c>
      <c r="DC3705" s="23">
        <v>3580266</v>
      </c>
      <c r="DD3705">
        <v>0</v>
      </c>
      <c r="DE3705">
        <v>0</v>
      </c>
      <c r="DF3705">
        <v>0</v>
      </c>
    </row>
    <row r="3706" spans="1:110" x14ac:dyDescent="0.25">
      <c r="A3706" s="18" t="str">
        <f t="shared" si="57"/>
        <v>program_CPP_All_All_SDGE_1-in-2_MONTHLY SYSTEM PEAK DAY_2026_10</v>
      </c>
      <c r="B3706" t="s">
        <v>51</v>
      </c>
      <c r="C3706" t="s">
        <v>121</v>
      </c>
      <c r="D3706" t="s">
        <v>7</v>
      </c>
      <c r="E3706" t="s">
        <v>7</v>
      </c>
      <c r="F3706" t="s">
        <v>125</v>
      </c>
      <c r="G3706" t="s">
        <v>111</v>
      </c>
      <c r="H3706" t="s">
        <v>20</v>
      </c>
      <c r="I3706">
        <v>2026</v>
      </c>
      <c r="J3706">
        <v>10</v>
      </c>
      <c r="K3706">
        <v>13601.293</v>
      </c>
      <c r="L3706">
        <v>360801.5</v>
      </c>
      <c r="M3706">
        <v>350344.7</v>
      </c>
      <c r="N3706">
        <v>345002.8</v>
      </c>
      <c r="O3706">
        <v>345364.1</v>
      </c>
      <c r="P3706">
        <v>358814.9</v>
      </c>
      <c r="Q3706">
        <v>393866.3</v>
      </c>
      <c r="R3706">
        <v>442744</v>
      </c>
      <c r="S3706">
        <v>478068.3</v>
      </c>
      <c r="T3706">
        <v>505449.9</v>
      </c>
      <c r="U3706">
        <v>520861.1</v>
      </c>
      <c r="V3706">
        <v>551900.69999999995</v>
      </c>
      <c r="W3706">
        <v>578460</v>
      </c>
      <c r="X3706">
        <v>595494.30000000005</v>
      </c>
      <c r="Y3706">
        <v>609080.1</v>
      </c>
      <c r="Z3706">
        <v>614452.1</v>
      </c>
      <c r="AA3706">
        <v>606629.69999999995</v>
      </c>
      <c r="AB3706">
        <v>588077.80000000005</v>
      </c>
      <c r="AC3706">
        <v>570212.4</v>
      </c>
      <c r="AD3706">
        <v>532950.19999999995</v>
      </c>
      <c r="AE3706">
        <v>517322.8</v>
      </c>
      <c r="AF3706">
        <v>487398.3</v>
      </c>
      <c r="AG3706">
        <v>455956.9</v>
      </c>
      <c r="AH3706">
        <v>414139.2</v>
      </c>
      <c r="AI3706">
        <v>385725.5</v>
      </c>
      <c r="AJ3706">
        <v>65.875309999999999</v>
      </c>
      <c r="AK3706">
        <v>64.995090000000005</v>
      </c>
      <c r="AL3706">
        <v>64.205240000000003</v>
      </c>
      <c r="AM3706">
        <v>64.165570000000002</v>
      </c>
      <c r="AN3706">
        <v>64.109530000000007</v>
      </c>
      <c r="AO3706">
        <v>63.07676</v>
      </c>
      <c r="AP3706">
        <v>63.164239999999999</v>
      </c>
      <c r="AQ3706">
        <v>62.713749999999997</v>
      </c>
      <c r="AR3706">
        <v>68.020679999999999</v>
      </c>
      <c r="AS3706">
        <v>76.307590000000005</v>
      </c>
      <c r="AT3706">
        <v>83.697159999999997</v>
      </c>
      <c r="AU3706">
        <v>87.907769999999999</v>
      </c>
      <c r="AV3706">
        <v>89.855009999999993</v>
      </c>
      <c r="AW3706">
        <v>89.797030000000007</v>
      </c>
      <c r="AX3706">
        <v>89.626819999999995</v>
      </c>
      <c r="AY3706">
        <v>89.186989999999994</v>
      </c>
      <c r="AZ3706">
        <v>87.773719999999997</v>
      </c>
      <c r="BA3706">
        <v>85.188760000000002</v>
      </c>
      <c r="BB3706">
        <v>81.78801</v>
      </c>
      <c r="BC3706">
        <v>76.21808</v>
      </c>
      <c r="BD3706">
        <v>73.332790000000003</v>
      </c>
      <c r="BE3706">
        <v>70.125579999999999</v>
      </c>
      <c r="BF3706">
        <v>68.248360000000005</v>
      </c>
      <c r="BG3706">
        <v>66.756789999999995</v>
      </c>
      <c r="BH3706">
        <v>2903.9670000000001</v>
      </c>
      <c r="BI3706">
        <v>4904.4409999999998</v>
      </c>
      <c r="BJ3706">
        <v>6209.8519999999999</v>
      </c>
      <c r="BK3706">
        <v>5870.0730000000003</v>
      </c>
      <c r="BL3706">
        <v>7562.9759999999997</v>
      </c>
      <c r="BM3706">
        <v>11011.97</v>
      </c>
      <c r="BN3706">
        <v>13544.96</v>
      </c>
      <c r="BO3706">
        <v>14600.28</v>
      </c>
      <c r="BP3706">
        <v>14630.77</v>
      </c>
      <c r="BQ3706">
        <v>16044.14</v>
      </c>
      <c r="BR3706">
        <v>13532.23</v>
      </c>
      <c r="BS3706">
        <v>7688.1760000000004</v>
      </c>
      <c r="BT3706">
        <v>5454.8729999999996</v>
      </c>
      <c r="BU3706">
        <v>5436.473</v>
      </c>
      <c r="BV3706">
        <v>13810.81</v>
      </c>
      <c r="BW3706">
        <v>7115.4040000000005</v>
      </c>
      <c r="BX3706">
        <v>6146.28</v>
      </c>
      <c r="BY3706">
        <v>6476.1229999999996</v>
      </c>
      <c r="BZ3706">
        <v>-2061.3220000000001</v>
      </c>
      <c r="CA3706">
        <v>308.86369999999999</v>
      </c>
      <c r="CB3706">
        <v>-2885.9090000000001</v>
      </c>
      <c r="CC3706">
        <v>-6128.2209999999995</v>
      </c>
      <c r="CD3706">
        <v>-3838.0430000000001</v>
      </c>
      <c r="CE3706">
        <v>-5091.5339999999997</v>
      </c>
      <c r="CF3706" s="23">
        <v>4779093</v>
      </c>
      <c r="CG3706" s="23">
        <v>7850738</v>
      </c>
      <c r="CH3706" s="23">
        <v>6852988</v>
      </c>
      <c r="CI3706" s="23">
        <v>5196421</v>
      </c>
      <c r="CJ3706" s="23">
        <v>4386496</v>
      </c>
      <c r="CK3706" s="23">
        <v>2132014</v>
      </c>
      <c r="CL3706" s="23">
        <v>2853200</v>
      </c>
      <c r="CM3706" s="23">
        <v>2945842</v>
      </c>
      <c r="CN3706" s="23">
        <v>2077289</v>
      </c>
      <c r="CO3706" s="23">
        <v>10100000</v>
      </c>
      <c r="CP3706" s="23">
        <v>1625186</v>
      </c>
      <c r="CQ3706" s="23">
        <v>14300000</v>
      </c>
      <c r="CR3706" s="23">
        <v>14300000</v>
      </c>
      <c r="CS3706" s="23">
        <v>15200000</v>
      </c>
      <c r="CT3706" s="23">
        <v>15300000</v>
      </c>
      <c r="CU3706" s="23">
        <v>14800000</v>
      </c>
      <c r="CV3706" s="23">
        <v>14800000</v>
      </c>
      <c r="CW3706" s="23">
        <v>14300000</v>
      </c>
      <c r="CX3706" s="23">
        <v>16200000</v>
      </c>
      <c r="CY3706" s="23">
        <v>12700000</v>
      </c>
      <c r="CZ3706" s="23">
        <v>12200000</v>
      </c>
      <c r="DA3706" s="23">
        <v>3358304</v>
      </c>
      <c r="DB3706" s="23">
        <v>3454077</v>
      </c>
      <c r="DC3706" s="23">
        <v>3712699</v>
      </c>
      <c r="DD3706">
        <v>0</v>
      </c>
      <c r="DE3706">
        <v>0</v>
      </c>
      <c r="DF3706">
        <v>0</v>
      </c>
    </row>
    <row r="3707" spans="1:110" x14ac:dyDescent="0.25">
      <c r="A3707" s="18" t="str">
        <f t="shared" si="57"/>
        <v>program_CPP_All_All_SDGE_1-in-2_MONTHLY SYSTEM PEAK DAY_2027_10</v>
      </c>
      <c r="B3707" t="s">
        <v>51</v>
      </c>
      <c r="C3707" t="s">
        <v>121</v>
      </c>
      <c r="D3707" t="s">
        <v>7</v>
      </c>
      <c r="E3707" t="s">
        <v>7</v>
      </c>
      <c r="F3707" t="s">
        <v>125</v>
      </c>
      <c r="G3707" t="s">
        <v>111</v>
      </c>
      <c r="H3707" t="s">
        <v>20</v>
      </c>
      <c r="I3707">
        <v>2027</v>
      </c>
      <c r="J3707">
        <v>10</v>
      </c>
      <c r="K3707">
        <v>13516.727999999999</v>
      </c>
      <c r="L3707">
        <v>363358.4</v>
      </c>
      <c r="M3707">
        <v>352827.7</v>
      </c>
      <c r="N3707">
        <v>347445.2</v>
      </c>
      <c r="O3707">
        <v>347795.1</v>
      </c>
      <c r="P3707">
        <v>361315.8</v>
      </c>
      <c r="Q3707">
        <v>396557</v>
      </c>
      <c r="R3707">
        <v>445706.6</v>
      </c>
      <c r="S3707">
        <v>481179.8</v>
      </c>
      <c r="T3707">
        <v>508596.1</v>
      </c>
      <c r="U3707">
        <v>524226.4</v>
      </c>
      <c r="V3707">
        <v>555457.69999999995</v>
      </c>
      <c r="W3707">
        <v>582056.30000000005</v>
      </c>
      <c r="X3707">
        <v>599096.30000000005</v>
      </c>
      <c r="Y3707">
        <v>612648.6</v>
      </c>
      <c r="Z3707">
        <v>617964.1</v>
      </c>
      <c r="AA3707">
        <v>610018.30000000005</v>
      </c>
      <c r="AB3707">
        <v>591315.80000000005</v>
      </c>
      <c r="AC3707">
        <v>573502.69999999995</v>
      </c>
      <c r="AD3707">
        <v>535957.69999999995</v>
      </c>
      <c r="AE3707">
        <v>520200.5</v>
      </c>
      <c r="AF3707">
        <v>490147.3</v>
      </c>
      <c r="AG3707">
        <v>458768.6</v>
      </c>
      <c r="AH3707">
        <v>416905.1</v>
      </c>
      <c r="AI3707">
        <v>388412.8</v>
      </c>
      <c r="AJ3707">
        <v>65.875</v>
      </c>
      <c r="AK3707">
        <v>64.995090000000005</v>
      </c>
      <c r="AL3707">
        <v>64.205539999999999</v>
      </c>
      <c r="AM3707">
        <v>64.166309999999996</v>
      </c>
      <c r="AN3707">
        <v>64.110190000000003</v>
      </c>
      <c r="AO3707">
        <v>63.076680000000003</v>
      </c>
      <c r="AP3707">
        <v>63.164409999999997</v>
      </c>
      <c r="AQ3707">
        <v>62.714060000000003</v>
      </c>
      <c r="AR3707">
        <v>68.022049999999993</v>
      </c>
      <c r="AS3707">
        <v>76.310130000000001</v>
      </c>
      <c r="AT3707">
        <v>83.699430000000007</v>
      </c>
      <c r="AU3707">
        <v>87.909639999999996</v>
      </c>
      <c r="AV3707">
        <v>89.856970000000004</v>
      </c>
      <c r="AW3707">
        <v>89.799300000000002</v>
      </c>
      <c r="AX3707">
        <v>89.628739999999993</v>
      </c>
      <c r="AY3707">
        <v>89.188559999999995</v>
      </c>
      <c r="AZ3707">
        <v>87.775099999999995</v>
      </c>
      <c r="BA3707">
        <v>85.189430000000002</v>
      </c>
      <c r="BB3707">
        <v>81.78819</v>
      </c>
      <c r="BC3707">
        <v>76.217669999999998</v>
      </c>
      <c r="BD3707">
        <v>73.331980000000001</v>
      </c>
      <c r="BE3707">
        <v>70.124650000000003</v>
      </c>
      <c r="BF3707">
        <v>68.247519999999994</v>
      </c>
      <c r="BG3707">
        <v>66.756</v>
      </c>
      <c r="BH3707">
        <v>2905.0050000000001</v>
      </c>
      <c r="BI3707">
        <v>4910.027</v>
      </c>
      <c r="BJ3707">
        <v>6237.1109999999999</v>
      </c>
      <c r="BK3707">
        <v>5900.7330000000002</v>
      </c>
      <c r="BL3707">
        <v>7614.4269999999997</v>
      </c>
      <c r="BM3707">
        <v>11139.85</v>
      </c>
      <c r="BN3707">
        <v>13694.9</v>
      </c>
      <c r="BO3707">
        <v>14751.95</v>
      </c>
      <c r="BP3707">
        <v>14679.44</v>
      </c>
      <c r="BQ3707">
        <v>16030.62</v>
      </c>
      <c r="BR3707">
        <v>13529.02</v>
      </c>
      <c r="BS3707">
        <v>7757.4769999999999</v>
      </c>
      <c r="BT3707">
        <v>5486.2389999999996</v>
      </c>
      <c r="BU3707">
        <v>5542.817</v>
      </c>
      <c r="BV3707">
        <v>13980.79</v>
      </c>
      <c r="BW3707">
        <v>7247.1239999999998</v>
      </c>
      <c r="BX3707">
        <v>6281.86</v>
      </c>
      <c r="BY3707">
        <v>6591.41</v>
      </c>
      <c r="BZ3707">
        <v>-1995.923</v>
      </c>
      <c r="CA3707">
        <v>304.92660000000001</v>
      </c>
      <c r="CB3707">
        <v>-2873.9850000000001</v>
      </c>
      <c r="CC3707">
        <v>-6169.7719999999999</v>
      </c>
      <c r="CD3707">
        <v>-3833.04</v>
      </c>
      <c r="CE3707">
        <v>-5111.0469999999996</v>
      </c>
      <c r="CF3707" s="23">
        <v>4980547</v>
      </c>
      <c r="CG3707" s="23">
        <v>8181974</v>
      </c>
      <c r="CH3707" s="23">
        <v>7142156</v>
      </c>
      <c r="CI3707" s="23">
        <v>5415558</v>
      </c>
      <c r="CJ3707" s="23">
        <v>4571636</v>
      </c>
      <c r="CK3707" s="23">
        <v>2221805</v>
      </c>
      <c r="CL3707" s="23">
        <v>2973135</v>
      </c>
      <c r="CM3707" s="23">
        <v>3069228</v>
      </c>
      <c r="CN3707" s="23">
        <v>2163908</v>
      </c>
      <c r="CO3707" s="23">
        <v>10500000</v>
      </c>
      <c r="CP3707" s="23">
        <v>1690336</v>
      </c>
      <c r="CQ3707" s="23">
        <v>14900000</v>
      </c>
      <c r="CR3707" s="23">
        <v>14900000</v>
      </c>
      <c r="CS3707" s="23">
        <v>15900000</v>
      </c>
      <c r="CT3707" s="23">
        <v>15900000</v>
      </c>
      <c r="CU3707" s="23">
        <v>15400000</v>
      </c>
      <c r="CV3707" s="23">
        <v>15400000</v>
      </c>
      <c r="CW3707" s="23">
        <v>14900000</v>
      </c>
      <c r="CX3707" s="23">
        <v>16800000</v>
      </c>
      <c r="CY3707" s="23">
        <v>13200000</v>
      </c>
      <c r="CZ3707" s="23">
        <v>12700000</v>
      </c>
      <c r="DA3707" s="23">
        <v>3499092</v>
      </c>
      <c r="DB3707" s="23">
        <v>3599073</v>
      </c>
      <c r="DC3707" s="23">
        <v>3867892</v>
      </c>
      <c r="DD3707">
        <v>0</v>
      </c>
      <c r="DE3707">
        <v>0</v>
      </c>
      <c r="DF3707">
        <v>0</v>
      </c>
    </row>
    <row r="3708" spans="1:110" x14ac:dyDescent="0.25">
      <c r="A3708" s="18" t="str">
        <f t="shared" si="57"/>
        <v>program_CPP_All_All_SDGE_1-in-2_MONTHLY SYSTEM PEAK DAY_2028_10</v>
      </c>
      <c r="B3708" t="s">
        <v>51</v>
      </c>
      <c r="C3708" t="s">
        <v>121</v>
      </c>
      <c r="D3708" t="s">
        <v>7</v>
      </c>
      <c r="E3708" t="s">
        <v>7</v>
      </c>
      <c r="F3708" t="s">
        <v>125</v>
      </c>
      <c r="G3708" t="s">
        <v>111</v>
      </c>
      <c r="H3708" t="s">
        <v>20</v>
      </c>
      <c r="I3708">
        <v>2028</v>
      </c>
      <c r="J3708">
        <v>10</v>
      </c>
      <c r="K3708">
        <v>13434.263999999999</v>
      </c>
      <c r="L3708">
        <v>366063.1</v>
      </c>
      <c r="M3708">
        <v>355454.3</v>
      </c>
      <c r="N3708">
        <v>350028.9</v>
      </c>
      <c r="O3708">
        <v>350367.4</v>
      </c>
      <c r="P3708">
        <v>363963</v>
      </c>
      <c r="Q3708">
        <v>399407.1</v>
      </c>
      <c r="R3708">
        <v>448847.4</v>
      </c>
      <c r="S3708">
        <v>484481.9</v>
      </c>
      <c r="T3708">
        <v>511941.1</v>
      </c>
      <c r="U3708">
        <v>527798.9</v>
      </c>
      <c r="V3708">
        <v>559234.1</v>
      </c>
      <c r="W3708">
        <v>585880.1</v>
      </c>
      <c r="X3708">
        <v>602930.69999999995</v>
      </c>
      <c r="Y3708">
        <v>616452.4</v>
      </c>
      <c r="Z3708">
        <v>621711.80000000005</v>
      </c>
      <c r="AA3708">
        <v>613638.1</v>
      </c>
      <c r="AB3708">
        <v>594777.1</v>
      </c>
      <c r="AC3708">
        <v>577012.30000000005</v>
      </c>
      <c r="AD3708">
        <v>539168.9</v>
      </c>
      <c r="AE3708">
        <v>523275.1</v>
      </c>
      <c r="AF3708">
        <v>493082.6</v>
      </c>
      <c r="AG3708">
        <v>461759.1</v>
      </c>
      <c r="AH3708">
        <v>419837.6</v>
      </c>
      <c r="AI3708">
        <v>391257.3</v>
      </c>
      <c r="AJ3708">
        <v>65.874700000000004</v>
      </c>
      <c r="AK3708">
        <v>64.995099999999994</v>
      </c>
      <c r="AL3708">
        <v>64.205849999999998</v>
      </c>
      <c r="AM3708">
        <v>64.167069999999995</v>
      </c>
      <c r="AN3708">
        <v>64.110870000000006</v>
      </c>
      <c r="AO3708">
        <v>63.076599999999999</v>
      </c>
      <c r="AP3708">
        <v>63.164580000000001</v>
      </c>
      <c r="AQ3708">
        <v>62.714399999999998</v>
      </c>
      <c r="AR3708">
        <v>68.023480000000006</v>
      </c>
      <c r="AS3708">
        <v>76.312759999999997</v>
      </c>
      <c r="AT3708">
        <v>83.701779999999999</v>
      </c>
      <c r="AU3708">
        <v>87.911559999999994</v>
      </c>
      <c r="AV3708">
        <v>89.859009999999998</v>
      </c>
      <c r="AW3708">
        <v>89.801640000000006</v>
      </c>
      <c r="AX3708">
        <v>89.630719999999997</v>
      </c>
      <c r="AY3708">
        <v>89.190179999999998</v>
      </c>
      <c r="AZ3708">
        <v>87.776529999999994</v>
      </c>
      <c r="BA3708">
        <v>85.190119999999993</v>
      </c>
      <c r="BB3708">
        <v>81.788359999999997</v>
      </c>
      <c r="BC3708">
        <v>76.217250000000007</v>
      </c>
      <c r="BD3708">
        <v>73.331140000000005</v>
      </c>
      <c r="BE3708">
        <v>70.123679999999993</v>
      </c>
      <c r="BF3708">
        <v>68.246669999999995</v>
      </c>
      <c r="BG3708">
        <v>66.755189999999999</v>
      </c>
      <c r="BH3708">
        <v>2906.8580000000002</v>
      </c>
      <c r="BI3708">
        <v>4917.0640000000003</v>
      </c>
      <c r="BJ3708">
        <v>6266.5940000000001</v>
      </c>
      <c r="BK3708">
        <v>5933.59</v>
      </c>
      <c r="BL3708">
        <v>7668.9369999999999</v>
      </c>
      <c r="BM3708">
        <v>11273.21</v>
      </c>
      <c r="BN3708">
        <v>13851.42</v>
      </c>
      <c r="BO3708">
        <v>14910.53</v>
      </c>
      <c r="BP3708">
        <v>14733.04</v>
      </c>
      <c r="BQ3708">
        <v>16021.24</v>
      </c>
      <c r="BR3708">
        <v>13529.45</v>
      </c>
      <c r="BS3708">
        <v>7830.2139999999999</v>
      </c>
      <c r="BT3708">
        <v>5519.701</v>
      </c>
      <c r="BU3708">
        <v>5652.6909999999998</v>
      </c>
      <c r="BV3708">
        <v>14157.81</v>
      </c>
      <c r="BW3708">
        <v>7383.3220000000001</v>
      </c>
      <c r="BX3708">
        <v>6421.7250000000004</v>
      </c>
      <c r="BY3708">
        <v>6710.6840000000002</v>
      </c>
      <c r="BZ3708">
        <v>-1929.8340000000001</v>
      </c>
      <c r="CA3708">
        <v>300.99849999999998</v>
      </c>
      <c r="CB3708">
        <v>-2862.623</v>
      </c>
      <c r="CC3708">
        <v>-6213.799</v>
      </c>
      <c r="CD3708">
        <v>-3828.9920000000002</v>
      </c>
      <c r="CE3708">
        <v>-5132.3280000000004</v>
      </c>
      <c r="CF3708" s="23">
        <v>5192911</v>
      </c>
      <c r="CG3708" s="23">
        <v>8531141</v>
      </c>
      <c r="CH3708" s="23">
        <v>7446978</v>
      </c>
      <c r="CI3708" s="23">
        <v>5646560</v>
      </c>
      <c r="CJ3708" s="23">
        <v>4766797</v>
      </c>
      <c r="CK3708" s="23">
        <v>2316460</v>
      </c>
      <c r="CL3708" s="23">
        <v>3099574</v>
      </c>
      <c r="CM3708" s="23">
        <v>3199314</v>
      </c>
      <c r="CN3708" s="23">
        <v>2255238</v>
      </c>
      <c r="CO3708" s="23">
        <v>11000000</v>
      </c>
      <c r="CP3708" s="23">
        <v>1759091</v>
      </c>
      <c r="CQ3708" s="23">
        <v>15600000</v>
      </c>
      <c r="CR3708" s="23">
        <v>15500000</v>
      </c>
      <c r="CS3708" s="23">
        <v>16600000</v>
      </c>
      <c r="CT3708" s="23">
        <v>16600000</v>
      </c>
      <c r="CU3708" s="23">
        <v>16100000</v>
      </c>
      <c r="CV3708" s="23">
        <v>16100000</v>
      </c>
      <c r="CW3708" s="23">
        <v>15600000</v>
      </c>
      <c r="CX3708" s="23">
        <v>17600000</v>
      </c>
      <c r="CY3708" s="23">
        <v>13800000</v>
      </c>
      <c r="CZ3708" s="23">
        <v>13200000</v>
      </c>
      <c r="DA3708" s="23">
        <v>3647521</v>
      </c>
      <c r="DB3708" s="23">
        <v>3751936</v>
      </c>
      <c r="DC3708" s="23">
        <v>4031520</v>
      </c>
      <c r="DD3708">
        <v>0</v>
      </c>
      <c r="DE3708">
        <v>0</v>
      </c>
      <c r="DF3708">
        <v>0</v>
      </c>
    </row>
    <row r="3709" spans="1:110" x14ac:dyDescent="0.25">
      <c r="A3709" s="18" t="str">
        <f t="shared" si="57"/>
        <v>program_CPP_All_All_SDGE_1-in-2_MONTHLY SYSTEM PEAK DAY_2029_10</v>
      </c>
      <c r="B3709" t="s">
        <v>51</v>
      </c>
      <c r="C3709" t="s">
        <v>121</v>
      </c>
      <c r="D3709" t="s">
        <v>7</v>
      </c>
      <c r="E3709" t="s">
        <v>7</v>
      </c>
      <c r="F3709" t="s">
        <v>125</v>
      </c>
      <c r="G3709" t="s">
        <v>111</v>
      </c>
      <c r="H3709" t="s">
        <v>20</v>
      </c>
      <c r="I3709">
        <v>2029</v>
      </c>
      <c r="J3709">
        <v>10</v>
      </c>
      <c r="K3709">
        <v>13352.892</v>
      </c>
      <c r="L3709">
        <v>368782.7</v>
      </c>
      <c r="M3709">
        <v>358095.3</v>
      </c>
      <c r="N3709">
        <v>352626.8</v>
      </c>
      <c r="O3709">
        <v>352953.9</v>
      </c>
      <c r="P3709">
        <v>366625.1</v>
      </c>
      <c r="Q3709">
        <v>402273.8</v>
      </c>
      <c r="R3709">
        <v>452006.8</v>
      </c>
      <c r="S3709">
        <v>487804.4</v>
      </c>
      <c r="T3709">
        <v>515308.1</v>
      </c>
      <c r="U3709">
        <v>531393.69999999995</v>
      </c>
      <c r="V3709">
        <v>563034.19999999995</v>
      </c>
      <c r="W3709">
        <v>589729</v>
      </c>
      <c r="X3709">
        <v>606791.30000000005</v>
      </c>
      <c r="Y3709">
        <v>620283.30000000005</v>
      </c>
      <c r="Z3709">
        <v>625487.19999999995</v>
      </c>
      <c r="AA3709">
        <v>617285.4</v>
      </c>
      <c r="AB3709">
        <v>598265.30000000005</v>
      </c>
      <c r="AC3709">
        <v>580547.5</v>
      </c>
      <c r="AD3709">
        <v>542404.19999999995</v>
      </c>
      <c r="AE3709">
        <v>526373.30000000005</v>
      </c>
      <c r="AF3709">
        <v>496039.9</v>
      </c>
      <c r="AG3709">
        <v>464769.6</v>
      </c>
      <c r="AH3709">
        <v>422787.5</v>
      </c>
      <c r="AI3709">
        <v>394117.7</v>
      </c>
      <c r="AJ3709">
        <v>65.874390000000005</v>
      </c>
      <c r="AK3709">
        <v>64.995099999999994</v>
      </c>
      <c r="AL3709">
        <v>64.206159999999997</v>
      </c>
      <c r="AM3709">
        <v>64.167829999999995</v>
      </c>
      <c r="AN3709">
        <v>64.111549999999994</v>
      </c>
      <c r="AO3709">
        <v>63.076520000000002</v>
      </c>
      <c r="AP3709">
        <v>63.164760000000001</v>
      </c>
      <c r="AQ3709">
        <v>62.71472</v>
      </c>
      <c r="AR3709">
        <v>68.024910000000006</v>
      </c>
      <c r="AS3709">
        <v>76.315399999999997</v>
      </c>
      <c r="AT3709">
        <v>83.704139999999995</v>
      </c>
      <c r="AU3709">
        <v>87.913499999999999</v>
      </c>
      <c r="AV3709">
        <v>89.861059999999995</v>
      </c>
      <c r="AW3709">
        <v>89.804000000000002</v>
      </c>
      <c r="AX3709">
        <v>89.6327</v>
      </c>
      <c r="AY3709">
        <v>89.191810000000004</v>
      </c>
      <c r="AZ3709">
        <v>87.777959999999993</v>
      </c>
      <c r="BA3709">
        <v>85.190820000000002</v>
      </c>
      <c r="BB3709">
        <v>81.788539999999998</v>
      </c>
      <c r="BC3709">
        <v>76.216830000000002</v>
      </c>
      <c r="BD3709">
        <v>73.330299999999994</v>
      </c>
      <c r="BE3709">
        <v>70.122720000000001</v>
      </c>
      <c r="BF3709">
        <v>68.245800000000003</v>
      </c>
      <c r="BG3709">
        <v>66.754369999999994</v>
      </c>
      <c r="BH3709">
        <v>2908.8879999999999</v>
      </c>
      <c r="BI3709">
        <v>4924.3879999999999</v>
      </c>
      <c r="BJ3709">
        <v>6296.3810000000003</v>
      </c>
      <c r="BK3709">
        <v>5966.72</v>
      </c>
      <c r="BL3709">
        <v>7723.7640000000001</v>
      </c>
      <c r="BM3709">
        <v>11406.87</v>
      </c>
      <c r="BN3709">
        <v>14008.34</v>
      </c>
      <c r="BO3709">
        <v>15069.56</v>
      </c>
      <c r="BP3709">
        <v>14787.4</v>
      </c>
      <c r="BQ3709">
        <v>16012.9</v>
      </c>
      <c r="BR3709">
        <v>13530.72</v>
      </c>
      <c r="BS3709">
        <v>7903.223</v>
      </c>
      <c r="BT3709">
        <v>5553.4080000000004</v>
      </c>
      <c r="BU3709">
        <v>5762.5870000000004</v>
      </c>
      <c r="BV3709">
        <v>14335.18</v>
      </c>
      <c r="BW3709">
        <v>7519.5709999999999</v>
      </c>
      <c r="BX3709">
        <v>6561.5720000000001</v>
      </c>
      <c r="BY3709">
        <v>6830.0190000000002</v>
      </c>
      <c r="BZ3709">
        <v>-1864.0650000000001</v>
      </c>
      <c r="CA3709">
        <v>297.10120000000001</v>
      </c>
      <c r="CB3709">
        <v>-2851.4740000000002</v>
      </c>
      <c r="CC3709">
        <v>-6258.0829999999996</v>
      </c>
      <c r="CD3709">
        <v>-3825.1959999999999</v>
      </c>
      <c r="CE3709">
        <v>-5153.8670000000002</v>
      </c>
      <c r="CF3709" s="23">
        <v>5409745</v>
      </c>
      <c r="CG3709" s="23">
        <v>8887653</v>
      </c>
      <c r="CH3709" s="23">
        <v>7758212</v>
      </c>
      <c r="CI3709" s="23">
        <v>5882423</v>
      </c>
      <c r="CJ3709" s="23">
        <v>4966062</v>
      </c>
      <c r="CK3709" s="23">
        <v>2413109</v>
      </c>
      <c r="CL3709" s="23">
        <v>3228677</v>
      </c>
      <c r="CM3709" s="23">
        <v>3332147</v>
      </c>
      <c r="CN3709" s="23">
        <v>2348502</v>
      </c>
      <c r="CO3709" s="23">
        <v>11400000</v>
      </c>
      <c r="CP3709" s="23">
        <v>1829334</v>
      </c>
      <c r="CQ3709" s="23">
        <v>16200000</v>
      </c>
      <c r="CR3709" s="23">
        <v>16200000</v>
      </c>
      <c r="CS3709" s="23">
        <v>17200000</v>
      </c>
      <c r="CT3709" s="23">
        <v>17300000</v>
      </c>
      <c r="CU3709" s="23">
        <v>16800000</v>
      </c>
      <c r="CV3709" s="23">
        <v>16800000</v>
      </c>
      <c r="CW3709" s="23">
        <v>16200000</v>
      </c>
      <c r="CX3709" s="23">
        <v>18300000</v>
      </c>
      <c r="CY3709" s="23">
        <v>14300000</v>
      </c>
      <c r="CZ3709" s="23">
        <v>13800000</v>
      </c>
      <c r="DA3709" s="23">
        <v>3799084</v>
      </c>
      <c r="DB3709" s="23">
        <v>3908024</v>
      </c>
      <c r="DC3709" s="23">
        <v>4198608</v>
      </c>
      <c r="DD3709">
        <v>0</v>
      </c>
      <c r="DE3709">
        <v>0</v>
      </c>
      <c r="DF3709">
        <v>0</v>
      </c>
    </row>
    <row r="3710" spans="1:110" x14ac:dyDescent="0.25">
      <c r="A3710" s="18" t="str">
        <f t="shared" si="57"/>
        <v>program_CPP_All_All_SDGE_1-in-2_MONTHLY SYSTEM PEAK DAY_2030_10</v>
      </c>
      <c r="B3710" t="s">
        <v>51</v>
      </c>
      <c r="C3710" t="s">
        <v>121</v>
      </c>
      <c r="D3710" t="s">
        <v>7</v>
      </c>
      <c r="E3710" t="s">
        <v>7</v>
      </c>
      <c r="F3710" t="s">
        <v>125</v>
      </c>
      <c r="G3710" t="s">
        <v>111</v>
      </c>
      <c r="H3710" t="s">
        <v>20</v>
      </c>
      <c r="I3710">
        <v>2030</v>
      </c>
      <c r="J3710">
        <v>10</v>
      </c>
      <c r="K3710">
        <v>13273.6</v>
      </c>
      <c r="L3710">
        <v>371649.8</v>
      </c>
      <c r="M3710">
        <v>360879.6</v>
      </c>
      <c r="N3710">
        <v>355365.8</v>
      </c>
      <c r="O3710">
        <v>355681.3</v>
      </c>
      <c r="P3710">
        <v>369433.1</v>
      </c>
      <c r="Q3710">
        <v>405299.6</v>
      </c>
      <c r="R3710">
        <v>455344</v>
      </c>
      <c r="S3710">
        <v>491317.3</v>
      </c>
      <c r="T3710">
        <v>518873.5</v>
      </c>
      <c r="U3710">
        <v>535195.4</v>
      </c>
      <c r="V3710">
        <v>567053.19999999995</v>
      </c>
      <c r="W3710">
        <v>593805</v>
      </c>
      <c r="X3710">
        <v>610883.6</v>
      </c>
      <c r="Y3710">
        <v>624349.1</v>
      </c>
      <c r="Z3710">
        <v>629497.69999999995</v>
      </c>
      <c r="AA3710">
        <v>621163.4</v>
      </c>
      <c r="AB3710">
        <v>601976.1</v>
      </c>
      <c r="AC3710">
        <v>584301.5</v>
      </c>
      <c r="AD3710">
        <v>545842.69999999995</v>
      </c>
      <c r="AE3710">
        <v>529668</v>
      </c>
      <c r="AF3710">
        <v>499183.1</v>
      </c>
      <c r="AG3710">
        <v>467958.5</v>
      </c>
      <c r="AH3710">
        <v>425903.6</v>
      </c>
      <c r="AI3710">
        <v>397135.1</v>
      </c>
      <c r="AJ3710">
        <v>65.87406</v>
      </c>
      <c r="AK3710">
        <v>64.995109999999997</v>
      </c>
      <c r="AL3710">
        <v>64.206479999999999</v>
      </c>
      <c r="AM3710">
        <v>64.168620000000004</v>
      </c>
      <c r="AN3710">
        <v>64.112260000000006</v>
      </c>
      <c r="AO3710">
        <v>63.076439999999998</v>
      </c>
      <c r="AP3710">
        <v>63.164940000000001</v>
      </c>
      <c r="AQ3710">
        <v>62.715069999999997</v>
      </c>
      <c r="AR3710">
        <v>68.026390000000006</v>
      </c>
      <c r="AS3710">
        <v>76.318129999999996</v>
      </c>
      <c r="AT3710">
        <v>83.706580000000002</v>
      </c>
      <c r="AU3710">
        <v>87.915499999999994</v>
      </c>
      <c r="AV3710">
        <v>89.86318</v>
      </c>
      <c r="AW3710">
        <v>89.806439999999995</v>
      </c>
      <c r="AX3710">
        <v>89.63476</v>
      </c>
      <c r="AY3710">
        <v>89.1935</v>
      </c>
      <c r="AZ3710">
        <v>87.779449999999997</v>
      </c>
      <c r="BA3710">
        <v>85.191540000000003</v>
      </c>
      <c r="BB3710">
        <v>81.788730000000001</v>
      </c>
      <c r="BC3710">
        <v>76.216390000000004</v>
      </c>
      <c r="BD3710">
        <v>73.329430000000002</v>
      </c>
      <c r="BE3710">
        <v>70.121719999999996</v>
      </c>
      <c r="BF3710">
        <v>68.244910000000004</v>
      </c>
      <c r="BG3710">
        <v>66.753519999999995</v>
      </c>
      <c r="BH3710">
        <v>2911.73</v>
      </c>
      <c r="BI3710">
        <v>4933.1570000000002</v>
      </c>
      <c r="BJ3710">
        <v>6328.3869999999997</v>
      </c>
      <c r="BK3710">
        <v>6002.0410000000002</v>
      </c>
      <c r="BL3710">
        <v>7781.6440000000002</v>
      </c>
      <c r="BM3710">
        <v>11545.99</v>
      </c>
      <c r="BN3710">
        <v>14171.85</v>
      </c>
      <c r="BO3710">
        <v>15235.5</v>
      </c>
      <c r="BP3710">
        <v>14846.7</v>
      </c>
      <c r="BQ3710">
        <v>16008.67</v>
      </c>
      <c r="BR3710">
        <v>13535.63</v>
      </c>
      <c r="BS3710">
        <v>7979.6629999999996</v>
      </c>
      <c r="BT3710">
        <v>5589.2060000000001</v>
      </c>
      <c r="BU3710">
        <v>5876.0140000000001</v>
      </c>
      <c r="BV3710">
        <v>14519.6</v>
      </c>
      <c r="BW3710">
        <v>7660.2969999999996</v>
      </c>
      <c r="BX3710">
        <v>6705.7049999999999</v>
      </c>
      <c r="BY3710">
        <v>6953.3410000000003</v>
      </c>
      <c r="BZ3710">
        <v>-1797.5989999999999</v>
      </c>
      <c r="CA3710">
        <v>293.2122</v>
      </c>
      <c r="CB3710">
        <v>-2840.8829999999998</v>
      </c>
      <c r="CC3710">
        <v>-6304.8379999999997</v>
      </c>
      <c r="CD3710">
        <v>-3822.3510000000001</v>
      </c>
      <c r="CE3710">
        <v>-5177.17</v>
      </c>
      <c r="CF3710" s="23">
        <v>5638047</v>
      </c>
      <c r="CG3710" s="23">
        <v>9263014</v>
      </c>
      <c r="CH3710" s="23">
        <v>8085899</v>
      </c>
      <c r="CI3710" s="23">
        <v>6130758</v>
      </c>
      <c r="CJ3710" s="23">
        <v>5175861</v>
      </c>
      <c r="CK3710" s="23">
        <v>2514871</v>
      </c>
      <c r="CL3710" s="23">
        <v>3364616</v>
      </c>
      <c r="CM3710" s="23">
        <v>3472023</v>
      </c>
      <c r="CN3710" s="23">
        <v>2446719</v>
      </c>
      <c r="CO3710" s="23">
        <v>11900000</v>
      </c>
      <c r="CP3710" s="23">
        <v>1903363</v>
      </c>
      <c r="CQ3710" s="23">
        <v>16900000</v>
      </c>
      <c r="CR3710" s="23">
        <v>16800000</v>
      </c>
      <c r="CS3710" s="23">
        <v>18000000</v>
      </c>
      <c r="CT3710" s="23">
        <v>18000000</v>
      </c>
      <c r="CU3710" s="23">
        <v>17500000</v>
      </c>
      <c r="CV3710" s="23">
        <v>17500000</v>
      </c>
      <c r="CW3710" s="23">
        <v>16900000</v>
      </c>
      <c r="CX3710" s="23">
        <v>19000000</v>
      </c>
      <c r="CY3710" s="23">
        <v>14900000</v>
      </c>
      <c r="CZ3710" s="23">
        <v>14400000</v>
      </c>
      <c r="DA3710" s="23">
        <v>3958679</v>
      </c>
      <c r="DB3710" s="23">
        <v>4072380</v>
      </c>
      <c r="DC3710" s="23">
        <v>4374560</v>
      </c>
      <c r="DD3710">
        <v>0</v>
      </c>
      <c r="DE3710">
        <v>0</v>
      </c>
      <c r="DF3710">
        <v>0</v>
      </c>
    </row>
    <row r="3711" spans="1:110" x14ac:dyDescent="0.25">
      <c r="A3711" s="18" t="str">
        <f t="shared" si="57"/>
        <v>program_CPP_All_All_SDGE_1-in-2_MONTHLY SYSTEM PEAK DAY_2019_11</v>
      </c>
      <c r="B3711" t="s">
        <v>51</v>
      </c>
      <c r="C3711" t="s">
        <v>121</v>
      </c>
      <c r="D3711" t="s">
        <v>7</v>
      </c>
      <c r="E3711" t="s">
        <v>7</v>
      </c>
      <c r="F3711" t="s">
        <v>125</v>
      </c>
      <c r="G3711" t="s">
        <v>111</v>
      </c>
      <c r="H3711" t="s">
        <v>20</v>
      </c>
      <c r="I3711">
        <v>2019</v>
      </c>
      <c r="J3711">
        <v>11</v>
      </c>
      <c r="K3711">
        <v>14227</v>
      </c>
      <c r="L3711">
        <v>343468.3</v>
      </c>
      <c r="M3711">
        <v>333639.59999999998</v>
      </c>
      <c r="N3711">
        <v>328572.2</v>
      </c>
      <c r="O3711">
        <v>329014</v>
      </c>
      <c r="P3711">
        <v>342002.5</v>
      </c>
      <c r="Q3711">
        <v>375796</v>
      </c>
      <c r="R3711">
        <v>422867</v>
      </c>
      <c r="S3711">
        <v>457221.8</v>
      </c>
      <c r="T3711">
        <v>488320</v>
      </c>
      <c r="U3711">
        <v>508138.4</v>
      </c>
      <c r="V3711">
        <v>527022.4</v>
      </c>
      <c r="W3711">
        <v>542890.19999999995</v>
      </c>
      <c r="X3711">
        <v>553449.30000000005</v>
      </c>
      <c r="Y3711">
        <v>560485.30000000005</v>
      </c>
      <c r="Z3711">
        <v>558624.1</v>
      </c>
      <c r="AA3711">
        <v>546587.30000000005</v>
      </c>
      <c r="AB3711">
        <v>530052.5</v>
      </c>
      <c r="AC3711">
        <v>510221.6</v>
      </c>
      <c r="AD3711">
        <v>472821.2</v>
      </c>
      <c r="AE3711">
        <v>459307.3</v>
      </c>
      <c r="AF3711">
        <v>442972.1</v>
      </c>
      <c r="AG3711">
        <v>420910</v>
      </c>
      <c r="AH3711">
        <v>390574.4</v>
      </c>
      <c r="AI3711">
        <v>365167.4</v>
      </c>
      <c r="AJ3711">
        <v>56.704720000000002</v>
      </c>
      <c r="AK3711">
        <v>55.606070000000003</v>
      </c>
      <c r="AL3711">
        <v>55.137039999999999</v>
      </c>
      <c r="AM3711">
        <v>54.218000000000004</v>
      </c>
      <c r="AN3711">
        <v>54.296430000000001</v>
      </c>
      <c r="AO3711">
        <v>53.143770000000004</v>
      </c>
      <c r="AP3711">
        <v>52.466990000000003</v>
      </c>
      <c r="AQ3711">
        <v>54.210500000000003</v>
      </c>
      <c r="AR3711">
        <v>62.721049999999998</v>
      </c>
      <c r="AS3711">
        <v>69.550690000000003</v>
      </c>
      <c r="AT3711">
        <v>74.075980000000001</v>
      </c>
      <c r="AU3711">
        <v>77.456419999999994</v>
      </c>
      <c r="AV3711">
        <v>79.167140000000003</v>
      </c>
      <c r="AW3711">
        <v>78.795199999999994</v>
      </c>
      <c r="AX3711">
        <v>77.196060000000003</v>
      </c>
      <c r="AY3711">
        <v>76.473070000000007</v>
      </c>
      <c r="AZ3711">
        <v>73.825479999999999</v>
      </c>
      <c r="BA3711">
        <v>68.80444</v>
      </c>
      <c r="BB3711">
        <v>65.488829999999993</v>
      </c>
      <c r="BC3711">
        <v>61.955559999999998</v>
      </c>
      <c r="BD3711">
        <v>60.399160000000002</v>
      </c>
      <c r="BE3711">
        <v>58.626019999999997</v>
      </c>
      <c r="BF3711">
        <v>57.319070000000004</v>
      </c>
      <c r="BG3711">
        <v>56.126860000000001</v>
      </c>
      <c r="BH3711">
        <v>804.48680000000002</v>
      </c>
      <c r="BI3711">
        <v>1466.0530000000001</v>
      </c>
      <c r="BJ3711">
        <v>2421.6959999999999</v>
      </c>
      <c r="BK3711">
        <v>2426.2489999999998</v>
      </c>
      <c r="BL3711">
        <v>3460.6529999999998</v>
      </c>
      <c r="BM3711">
        <v>6522.5870000000004</v>
      </c>
      <c r="BN3711">
        <v>7816.6459999999997</v>
      </c>
      <c r="BO3711">
        <v>8146.915</v>
      </c>
      <c r="BP3711">
        <v>5281.6859999999997</v>
      </c>
      <c r="BQ3711">
        <v>2412.7710000000002</v>
      </c>
      <c r="BR3711">
        <v>4073.1190000000001</v>
      </c>
      <c r="BS3711">
        <v>3167.5749999999998</v>
      </c>
      <c r="BT3711">
        <v>2648.7489999999998</v>
      </c>
      <c r="BU3711">
        <v>4098.6450000000004</v>
      </c>
      <c r="BV3711">
        <v>6814.7709999999997</v>
      </c>
      <c r="BW3711">
        <v>5820.9769999999999</v>
      </c>
      <c r="BX3711">
        <v>6056.5389999999998</v>
      </c>
      <c r="BY3711">
        <v>5258.5730000000003</v>
      </c>
      <c r="BZ3711">
        <v>563.96199999999999</v>
      </c>
      <c r="CA3711">
        <v>-200.8321</v>
      </c>
      <c r="CB3711">
        <v>-266.09690000000001</v>
      </c>
      <c r="CC3711">
        <v>-2866.8629999999998</v>
      </c>
      <c r="CD3711">
        <v>-638.95680000000004</v>
      </c>
      <c r="CE3711">
        <v>-1903.2139999999999</v>
      </c>
      <c r="CF3711" s="23">
        <v>3480133</v>
      </c>
      <c r="CG3711" s="23">
        <v>5716934</v>
      </c>
      <c r="CH3711" s="23">
        <v>4984814</v>
      </c>
      <c r="CI3711" s="23">
        <v>3780456</v>
      </c>
      <c r="CJ3711" s="23">
        <v>3210802</v>
      </c>
      <c r="CK3711" s="23">
        <v>1551388</v>
      </c>
      <c r="CL3711" s="23">
        <v>2071521</v>
      </c>
      <c r="CM3711" s="23">
        <v>2132651</v>
      </c>
      <c r="CN3711" s="23">
        <v>1498720</v>
      </c>
      <c r="CO3711" s="23">
        <v>7221536</v>
      </c>
      <c r="CP3711" s="23">
        <v>1174843</v>
      </c>
      <c r="CQ3711" s="23">
        <v>10800000</v>
      </c>
      <c r="CR3711" s="23">
        <v>11000000</v>
      </c>
      <c r="CS3711" s="23">
        <v>11700000</v>
      </c>
      <c r="CT3711" s="23">
        <v>12000000</v>
      </c>
      <c r="CU3711" s="23">
        <v>10900000</v>
      </c>
      <c r="CV3711" s="23">
        <v>11500000</v>
      </c>
      <c r="CW3711" s="23">
        <v>11300000</v>
      </c>
      <c r="CX3711" s="23">
        <v>12100000</v>
      </c>
      <c r="CY3711" s="23">
        <v>9848476</v>
      </c>
      <c r="CZ3711" s="23">
        <v>9478133</v>
      </c>
      <c r="DA3711" s="23">
        <v>2450691</v>
      </c>
      <c r="DB3711" s="23">
        <v>2522252</v>
      </c>
      <c r="DC3711" s="23">
        <v>2742899</v>
      </c>
      <c r="DD3711">
        <v>0</v>
      </c>
      <c r="DE3711">
        <v>0</v>
      </c>
      <c r="DF3711">
        <v>0</v>
      </c>
    </row>
    <row r="3712" spans="1:110" x14ac:dyDescent="0.25">
      <c r="A3712" s="18" t="str">
        <f t="shared" si="57"/>
        <v>program_CPP_All_All_SDGE_1-in-2_MONTHLY SYSTEM PEAK DAY_2020_11</v>
      </c>
      <c r="B3712" t="s">
        <v>51</v>
      </c>
      <c r="C3712" t="s">
        <v>121</v>
      </c>
      <c r="D3712" t="s">
        <v>7</v>
      </c>
      <c r="E3712" t="s">
        <v>7</v>
      </c>
      <c r="F3712" t="s">
        <v>125</v>
      </c>
      <c r="G3712" t="s">
        <v>111</v>
      </c>
      <c r="H3712" t="s">
        <v>20</v>
      </c>
      <c r="I3712">
        <v>2020</v>
      </c>
      <c r="J3712">
        <v>11</v>
      </c>
      <c r="K3712">
        <v>14129.421</v>
      </c>
      <c r="L3712">
        <v>345249.1</v>
      </c>
      <c r="M3712">
        <v>335371.5</v>
      </c>
      <c r="N3712">
        <v>330275.09999999998</v>
      </c>
      <c r="O3712">
        <v>330706</v>
      </c>
      <c r="P3712">
        <v>343737.9</v>
      </c>
      <c r="Q3712">
        <v>377651.20000000001</v>
      </c>
      <c r="R3712">
        <v>424896</v>
      </c>
      <c r="S3712">
        <v>459333.1</v>
      </c>
      <c r="T3712">
        <v>490392.1</v>
      </c>
      <c r="U3712">
        <v>510220.6</v>
      </c>
      <c r="V3712">
        <v>529193.30000000005</v>
      </c>
      <c r="W3712">
        <v>545069.5</v>
      </c>
      <c r="X3712">
        <v>555636.19999999995</v>
      </c>
      <c r="Y3712">
        <v>562643.9</v>
      </c>
      <c r="Z3712">
        <v>560731.30000000005</v>
      </c>
      <c r="AA3712">
        <v>548600.80000000005</v>
      </c>
      <c r="AB3712">
        <v>531981</v>
      </c>
      <c r="AC3712">
        <v>512126.1</v>
      </c>
      <c r="AD3712">
        <v>474562.1</v>
      </c>
      <c r="AE3712">
        <v>461017.3</v>
      </c>
      <c r="AF3712">
        <v>444654.7</v>
      </c>
      <c r="AG3712">
        <v>422694</v>
      </c>
      <c r="AH3712">
        <v>392434.4</v>
      </c>
      <c r="AI3712">
        <v>367021.3</v>
      </c>
      <c r="AJ3712">
        <v>56.704470000000001</v>
      </c>
      <c r="AK3712">
        <v>55.60557</v>
      </c>
      <c r="AL3712">
        <v>55.136850000000003</v>
      </c>
      <c r="AM3712">
        <v>54.217739999999999</v>
      </c>
      <c r="AN3712">
        <v>54.296700000000001</v>
      </c>
      <c r="AO3712">
        <v>53.143479999999997</v>
      </c>
      <c r="AP3712">
        <v>52.466819999999998</v>
      </c>
      <c r="AQ3712">
        <v>54.211030000000001</v>
      </c>
      <c r="AR3712">
        <v>62.722470000000001</v>
      </c>
      <c r="AS3712">
        <v>69.552319999999995</v>
      </c>
      <c r="AT3712">
        <v>74.077129999999997</v>
      </c>
      <c r="AU3712">
        <v>77.457210000000003</v>
      </c>
      <c r="AV3712">
        <v>79.168149999999997</v>
      </c>
      <c r="AW3712">
        <v>78.796099999999996</v>
      </c>
      <c r="AX3712">
        <v>77.196659999999994</v>
      </c>
      <c r="AY3712">
        <v>76.473500000000001</v>
      </c>
      <c r="AZ3712">
        <v>73.825819999999993</v>
      </c>
      <c r="BA3712">
        <v>68.804339999999996</v>
      </c>
      <c r="BB3712">
        <v>65.488240000000005</v>
      </c>
      <c r="BC3712">
        <v>61.954279999999997</v>
      </c>
      <c r="BD3712">
        <v>60.398319999999998</v>
      </c>
      <c r="BE3712">
        <v>58.625219999999999</v>
      </c>
      <c r="BF3712">
        <v>57.3185</v>
      </c>
      <c r="BG3712">
        <v>56.126350000000002</v>
      </c>
      <c r="BH3712">
        <v>821.04790000000003</v>
      </c>
      <c r="BI3712">
        <v>1496.2329999999999</v>
      </c>
      <c r="BJ3712">
        <v>2471.549</v>
      </c>
      <c r="BK3712">
        <v>2476.1959999999999</v>
      </c>
      <c r="BL3712">
        <v>3531.8939999999998</v>
      </c>
      <c r="BM3712">
        <v>6656.8609999999999</v>
      </c>
      <c r="BN3712">
        <v>7977.5590000000002</v>
      </c>
      <c r="BO3712">
        <v>8314.6260000000002</v>
      </c>
      <c r="BP3712">
        <v>5390.415</v>
      </c>
      <c r="BQ3712">
        <v>2462.44</v>
      </c>
      <c r="BR3712">
        <v>4156.9669999999996</v>
      </c>
      <c r="BS3712">
        <v>3232.7820000000002</v>
      </c>
      <c r="BT3712">
        <v>2703.2759999999998</v>
      </c>
      <c r="BU3712">
        <v>4183.0190000000002</v>
      </c>
      <c r="BV3712">
        <v>6955.0590000000002</v>
      </c>
      <c r="BW3712">
        <v>5940.8069999999998</v>
      </c>
      <c r="BX3712">
        <v>6181.2179999999998</v>
      </c>
      <c r="BY3712">
        <v>5366.826</v>
      </c>
      <c r="BZ3712">
        <v>575.57169999999996</v>
      </c>
      <c r="CA3712">
        <v>-204.96639999999999</v>
      </c>
      <c r="CB3712">
        <v>-271.57470000000001</v>
      </c>
      <c r="CC3712">
        <v>-2925.88</v>
      </c>
      <c r="CD3712">
        <v>-652.11040000000003</v>
      </c>
      <c r="CE3712">
        <v>-1942.393</v>
      </c>
      <c r="CF3712" s="23">
        <v>3624892</v>
      </c>
      <c r="CG3712" s="23">
        <v>5954733</v>
      </c>
      <c r="CH3712" s="23">
        <v>5192161</v>
      </c>
      <c r="CI3712" s="23">
        <v>3937706</v>
      </c>
      <c r="CJ3712" s="23">
        <v>3344357</v>
      </c>
      <c r="CK3712" s="23">
        <v>1615919</v>
      </c>
      <c r="CL3712" s="23">
        <v>2157687</v>
      </c>
      <c r="CM3712" s="23">
        <v>2221360</v>
      </c>
      <c r="CN3712" s="23">
        <v>1561060</v>
      </c>
      <c r="CO3712" s="23">
        <v>7521920</v>
      </c>
      <c r="CP3712" s="23">
        <v>1223711</v>
      </c>
      <c r="CQ3712" s="23">
        <v>11200000</v>
      </c>
      <c r="CR3712" s="23">
        <v>11400000</v>
      </c>
      <c r="CS3712" s="23">
        <v>12200000</v>
      </c>
      <c r="CT3712" s="23">
        <v>12500000</v>
      </c>
      <c r="CU3712" s="23">
        <v>11400000</v>
      </c>
      <c r="CV3712" s="23">
        <v>12000000</v>
      </c>
      <c r="CW3712" s="23">
        <v>11800000</v>
      </c>
      <c r="CX3712" s="23">
        <v>12600000</v>
      </c>
      <c r="CY3712" s="23">
        <v>10300000</v>
      </c>
      <c r="CZ3712" s="23">
        <v>9872382</v>
      </c>
      <c r="DA3712" s="23">
        <v>2552629</v>
      </c>
      <c r="DB3712" s="23">
        <v>2627167</v>
      </c>
      <c r="DC3712" s="23">
        <v>2856992</v>
      </c>
      <c r="DD3712">
        <v>0</v>
      </c>
      <c r="DE3712">
        <v>0</v>
      </c>
      <c r="DF3712">
        <v>0</v>
      </c>
    </row>
    <row r="3713" spans="1:110" x14ac:dyDescent="0.25">
      <c r="A3713" s="18" t="str">
        <f t="shared" si="57"/>
        <v>program_CPP_All_All_SDGE_1-in-2_MONTHLY SYSTEM PEAK DAY_2021_11</v>
      </c>
      <c r="B3713" t="s">
        <v>51</v>
      </c>
      <c r="C3713" t="s">
        <v>121</v>
      </c>
      <c r="D3713" t="s">
        <v>7</v>
      </c>
      <c r="E3713" t="s">
        <v>7</v>
      </c>
      <c r="F3713" t="s">
        <v>125</v>
      </c>
      <c r="G3713" t="s">
        <v>111</v>
      </c>
      <c r="H3713" t="s">
        <v>20</v>
      </c>
      <c r="I3713">
        <v>2021</v>
      </c>
      <c r="J3713">
        <v>11</v>
      </c>
      <c r="K3713">
        <v>14025.019</v>
      </c>
      <c r="L3713">
        <v>345982.8</v>
      </c>
      <c r="M3713">
        <v>336085.8</v>
      </c>
      <c r="N3713">
        <v>330976.5</v>
      </c>
      <c r="O3713">
        <v>331398</v>
      </c>
      <c r="P3713">
        <v>344438.7</v>
      </c>
      <c r="Q3713">
        <v>378380.6</v>
      </c>
      <c r="R3713">
        <v>425670.8</v>
      </c>
      <c r="S3713">
        <v>460105.7</v>
      </c>
      <c r="T3713">
        <v>491073.4</v>
      </c>
      <c r="U3713">
        <v>510871.6</v>
      </c>
      <c r="V3713">
        <v>529877.4</v>
      </c>
      <c r="W3713">
        <v>545729.30000000005</v>
      </c>
      <c r="X3713">
        <v>556281.30000000005</v>
      </c>
      <c r="Y3713">
        <v>563253.30000000005</v>
      </c>
      <c r="Z3713">
        <v>561303.80000000005</v>
      </c>
      <c r="AA3713">
        <v>549122.9</v>
      </c>
      <c r="AB3713">
        <v>532468.4</v>
      </c>
      <c r="AC3713">
        <v>512633.1</v>
      </c>
      <c r="AD3713">
        <v>475013.2</v>
      </c>
      <c r="AE3713">
        <v>461470.3</v>
      </c>
      <c r="AF3713">
        <v>445117.9</v>
      </c>
      <c r="AG3713">
        <v>423279.8</v>
      </c>
      <c r="AH3713">
        <v>393138.8</v>
      </c>
      <c r="AI3713">
        <v>367770.3</v>
      </c>
      <c r="AJ3713">
        <v>56.704270000000001</v>
      </c>
      <c r="AK3713">
        <v>55.605170000000001</v>
      </c>
      <c r="AL3713">
        <v>55.136690000000002</v>
      </c>
      <c r="AM3713">
        <v>54.21754</v>
      </c>
      <c r="AN3713">
        <v>54.29692</v>
      </c>
      <c r="AO3713">
        <v>53.143250000000002</v>
      </c>
      <c r="AP3713">
        <v>52.466679999999997</v>
      </c>
      <c r="AQ3713">
        <v>54.211449999999999</v>
      </c>
      <c r="AR3713">
        <v>62.723610000000001</v>
      </c>
      <c r="AS3713">
        <v>69.553629999999998</v>
      </c>
      <c r="AT3713">
        <v>74.078050000000005</v>
      </c>
      <c r="AU3713">
        <v>77.457840000000004</v>
      </c>
      <c r="AV3713">
        <v>79.168949999999995</v>
      </c>
      <c r="AW3713">
        <v>78.796809999999994</v>
      </c>
      <c r="AX3713">
        <v>77.197149999999993</v>
      </c>
      <c r="AY3713">
        <v>76.473849999999999</v>
      </c>
      <c r="AZ3713">
        <v>73.826089999999994</v>
      </c>
      <c r="BA3713">
        <v>68.804270000000002</v>
      </c>
      <c r="BB3713">
        <v>65.487769999999998</v>
      </c>
      <c r="BC3713">
        <v>61.953249999999997</v>
      </c>
      <c r="BD3713">
        <v>60.397640000000003</v>
      </c>
      <c r="BE3713">
        <v>58.624569999999999</v>
      </c>
      <c r="BF3713">
        <v>57.318049999999999</v>
      </c>
      <c r="BG3713">
        <v>56.125950000000003</v>
      </c>
      <c r="BH3713">
        <v>832.51319999999998</v>
      </c>
      <c r="BI3713">
        <v>1517.127</v>
      </c>
      <c r="BJ3713">
        <v>2506.0619999999999</v>
      </c>
      <c r="BK3713">
        <v>2510.7739999999999</v>
      </c>
      <c r="BL3713">
        <v>3581.2139999999999</v>
      </c>
      <c r="BM3713">
        <v>6749.8190000000004</v>
      </c>
      <c r="BN3713">
        <v>8088.9589999999998</v>
      </c>
      <c r="BO3713">
        <v>8430.7340000000004</v>
      </c>
      <c r="BP3713">
        <v>5465.6880000000001</v>
      </c>
      <c r="BQ3713">
        <v>2496.826</v>
      </c>
      <c r="BR3713">
        <v>4215.0169999999998</v>
      </c>
      <c r="BS3713">
        <v>3277.9259999999999</v>
      </c>
      <c r="BT3713">
        <v>2741.0250000000001</v>
      </c>
      <c r="BU3713">
        <v>4241.4319999999998</v>
      </c>
      <c r="BV3713">
        <v>7052.1809999999996</v>
      </c>
      <c r="BW3713">
        <v>6023.7659999999996</v>
      </c>
      <c r="BX3713">
        <v>6267.5339999999997</v>
      </c>
      <c r="BY3713">
        <v>5441.77</v>
      </c>
      <c r="BZ3713">
        <v>583.60919999999999</v>
      </c>
      <c r="CA3713">
        <v>-207.82859999999999</v>
      </c>
      <c r="CB3713">
        <v>-275.36700000000002</v>
      </c>
      <c r="CC3713">
        <v>-2966.7379999999998</v>
      </c>
      <c r="CD3713">
        <v>-661.21659999999997</v>
      </c>
      <c r="CE3713">
        <v>-1969.5170000000001</v>
      </c>
      <c r="CF3713" s="23">
        <v>3726837</v>
      </c>
      <c r="CG3713" s="23">
        <v>6122202</v>
      </c>
      <c r="CH3713" s="23">
        <v>5338183</v>
      </c>
      <c r="CI3713" s="23">
        <v>4048449</v>
      </c>
      <c r="CJ3713" s="23">
        <v>3438413</v>
      </c>
      <c r="CK3713" s="23">
        <v>1661365</v>
      </c>
      <c r="CL3713" s="23">
        <v>2218369</v>
      </c>
      <c r="CM3713" s="23">
        <v>2283833</v>
      </c>
      <c r="CN3713" s="23">
        <v>1604963</v>
      </c>
      <c r="CO3713" s="23">
        <v>7733464</v>
      </c>
      <c r="CP3713" s="23">
        <v>1258126</v>
      </c>
      <c r="CQ3713" s="23">
        <v>11600000</v>
      </c>
      <c r="CR3713" s="23">
        <v>11700000</v>
      </c>
      <c r="CS3713" s="23">
        <v>12600000</v>
      </c>
      <c r="CT3713" s="23">
        <v>12800000</v>
      </c>
      <c r="CU3713" s="23">
        <v>11700000</v>
      </c>
      <c r="CV3713" s="23">
        <v>12300000</v>
      </c>
      <c r="CW3713" s="23">
        <v>12100000</v>
      </c>
      <c r="CX3713" s="23">
        <v>13000000</v>
      </c>
      <c r="CY3713" s="23">
        <v>10500000</v>
      </c>
      <c r="CZ3713" s="23">
        <v>10200000</v>
      </c>
      <c r="DA3713" s="23">
        <v>2624418</v>
      </c>
      <c r="DB3713" s="23">
        <v>2701052</v>
      </c>
      <c r="DC3713" s="23">
        <v>2937341</v>
      </c>
      <c r="DD3713">
        <v>0</v>
      </c>
      <c r="DE3713">
        <v>0</v>
      </c>
      <c r="DF3713">
        <v>0</v>
      </c>
    </row>
    <row r="3714" spans="1:110" x14ac:dyDescent="0.25">
      <c r="A3714" s="18" t="str">
        <f t="shared" si="57"/>
        <v>program_CPP_All_All_SDGE_1-in-2_MONTHLY SYSTEM PEAK DAY_2022_11</v>
      </c>
      <c r="B3714" t="s">
        <v>51</v>
      </c>
      <c r="C3714" t="s">
        <v>121</v>
      </c>
      <c r="D3714" t="s">
        <v>7</v>
      </c>
      <c r="E3714" t="s">
        <v>7</v>
      </c>
      <c r="F3714" t="s">
        <v>125</v>
      </c>
      <c r="G3714" t="s">
        <v>111</v>
      </c>
      <c r="H3714" t="s">
        <v>20</v>
      </c>
      <c r="I3714">
        <v>2022</v>
      </c>
      <c r="J3714">
        <v>11</v>
      </c>
      <c r="K3714">
        <v>13939.785</v>
      </c>
      <c r="L3714">
        <v>349124.3</v>
      </c>
      <c r="M3714">
        <v>339139.9</v>
      </c>
      <c r="N3714">
        <v>333980.90000000002</v>
      </c>
      <c r="O3714">
        <v>334389.90000000002</v>
      </c>
      <c r="P3714">
        <v>347519.2</v>
      </c>
      <c r="Q3714">
        <v>381700.6</v>
      </c>
      <c r="R3714">
        <v>429333</v>
      </c>
      <c r="S3714">
        <v>463961.59999999998</v>
      </c>
      <c r="T3714">
        <v>494961.8</v>
      </c>
      <c r="U3714">
        <v>514824.9</v>
      </c>
      <c r="V3714">
        <v>533991.9</v>
      </c>
      <c r="W3714">
        <v>549896</v>
      </c>
      <c r="X3714">
        <v>560485.30000000005</v>
      </c>
      <c r="Y3714">
        <v>567440.19999999995</v>
      </c>
      <c r="Z3714">
        <v>565421.30000000005</v>
      </c>
      <c r="AA3714">
        <v>553090.80000000005</v>
      </c>
      <c r="AB3714">
        <v>536286.1</v>
      </c>
      <c r="AC3714">
        <v>516368.5</v>
      </c>
      <c r="AD3714">
        <v>478444.7</v>
      </c>
      <c r="AE3714">
        <v>464827.4</v>
      </c>
      <c r="AF3714">
        <v>448397.7</v>
      </c>
      <c r="AG3714">
        <v>426628.9</v>
      </c>
      <c r="AH3714">
        <v>396503.6</v>
      </c>
      <c r="AI3714">
        <v>371060.7</v>
      </c>
      <c r="AJ3714">
        <v>56.703949999999999</v>
      </c>
      <c r="AK3714">
        <v>55.604529999999997</v>
      </c>
      <c r="AL3714">
        <v>55.136429999999997</v>
      </c>
      <c r="AM3714">
        <v>54.217210000000001</v>
      </c>
      <c r="AN3714">
        <v>54.297260000000001</v>
      </c>
      <c r="AO3714">
        <v>53.142879999999998</v>
      </c>
      <c r="AP3714">
        <v>52.466459999999998</v>
      </c>
      <c r="AQ3714">
        <v>54.212130000000002</v>
      </c>
      <c r="AR3714">
        <v>62.725450000000002</v>
      </c>
      <c r="AS3714">
        <v>69.555729999999997</v>
      </c>
      <c r="AT3714">
        <v>74.079530000000005</v>
      </c>
      <c r="AU3714">
        <v>77.458860000000001</v>
      </c>
      <c r="AV3714">
        <v>79.170249999999996</v>
      </c>
      <c r="AW3714">
        <v>78.797970000000007</v>
      </c>
      <c r="AX3714">
        <v>77.197919999999996</v>
      </c>
      <c r="AY3714">
        <v>76.474410000000006</v>
      </c>
      <c r="AZ3714">
        <v>73.826520000000002</v>
      </c>
      <c r="BA3714">
        <v>68.804150000000007</v>
      </c>
      <c r="BB3714">
        <v>65.487009999999998</v>
      </c>
      <c r="BC3714">
        <v>61.951599999999999</v>
      </c>
      <c r="BD3714">
        <v>60.396560000000001</v>
      </c>
      <c r="BE3714">
        <v>58.623539999999998</v>
      </c>
      <c r="BF3714">
        <v>57.317329999999998</v>
      </c>
      <c r="BG3714">
        <v>56.125309999999999</v>
      </c>
      <c r="BH3714">
        <v>855.44399999999996</v>
      </c>
      <c r="BI3714">
        <v>1558.915</v>
      </c>
      <c r="BJ3714">
        <v>2575.0889999999999</v>
      </c>
      <c r="BK3714">
        <v>2579.931</v>
      </c>
      <c r="BL3714">
        <v>3679.855</v>
      </c>
      <c r="BM3714">
        <v>6935.7359999999999</v>
      </c>
      <c r="BN3714">
        <v>8311.7620000000006</v>
      </c>
      <c r="BO3714">
        <v>8662.9500000000007</v>
      </c>
      <c r="BP3714">
        <v>5616.2349999999997</v>
      </c>
      <c r="BQ3714">
        <v>2565.5990000000002</v>
      </c>
      <c r="BR3714">
        <v>4331.1149999999998</v>
      </c>
      <c r="BS3714">
        <v>3368.2130000000002</v>
      </c>
      <c r="BT3714">
        <v>2816.5239999999999</v>
      </c>
      <c r="BU3714">
        <v>4358.2579999999998</v>
      </c>
      <c r="BV3714">
        <v>7246.4260000000004</v>
      </c>
      <c r="BW3714">
        <v>6189.6840000000002</v>
      </c>
      <c r="BX3714">
        <v>6440.1670000000004</v>
      </c>
      <c r="BY3714">
        <v>5591.6580000000004</v>
      </c>
      <c r="BZ3714">
        <v>599.68409999999994</v>
      </c>
      <c r="CA3714">
        <v>-213.553</v>
      </c>
      <c r="CB3714">
        <v>-282.95179999999999</v>
      </c>
      <c r="CC3714">
        <v>-3048.4540000000002</v>
      </c>
      <c r="CD3714">
        <v>-679.42920000000004</v>
      </c>
      <c r="CE3714">
        <v>-2023.7660000000001</v>
      </c>
      <c r="CF3714" s="23">
        <v>3934968</v>
      </c>
      <c r="CG3714" s="23">
        <v>6464107</v>
      </c>
      <c r="CH3714" s="23">
        <v>5636303</v>
      </c>
      <c r="CI3714" s="23">
        <v>4274541</v>
      </c>
      <c r="CJ3714" s="23">
        <v>3630436</v>
      </c>
      <c r="CK3714" s="23">
        <v>1754146</v>
      </c>
      <c r="CL3714" s="23">
        <v>2342258</v>
      </c>
      <c r="CM3714" s="23">
        <v>2411377</v>
      </c>
      <c r="CN3714" s="23">
        <v>1694595</v>
      </c>
      <c r="CO3714" s="23">
        <v>8165352</v>
      </c>
      <c r="CP3714" s="23">
        <v>1328388</v>
      </c>
      <c r="CQ3714" s="23">
        <v>12200000</v>
      </c>
      <c r="CR3714" s="23">
        <v>12400000</v>
      </c>
      <c r="CS3714" s="23">
        <v>13300000</v>
      </c>
      <c r="CT3714" s="23">
        <v>13600000</v>
      </c>
      <c r="CU3714" s="23">
        <v>12400000</v>
      </c>
      <c r="CV3714" s="23">
        <v>13000000</v>
      </c>
      <c r="CW3714" s="23">
        <v>12800000</v>
      </c>
      <c r="CX3714" s="23">
        <v>13700000</v>
      </c>
      <c r="CY3714" s="23">
        <v>11100000</v>
      </c>
      <c r="CZ3714" s="23">
        <v>10700000</v>
      </c>
      <c r="DA3714" s="23">
        <v>2770983</v>
      </c>
      <c r="DB3714" s="23">
        <v>2851897</v>
      </c>
      <c r="DC3714" s="23">
        <v>3101382</v>
      </c>
      <c r="DD3714">
        <v>0</v>
      </c>
      <c r="DE3714">
        <v>0</v>
      </c>
      <c r="DF3714">
        <v>0</v>
      </c>
    </row>
    <row r="3715" spans="1:110" x14ac:dyDescent="0.25">
      <c r="A3715" s="18" t="str">
        <f t="shared" ref="A3715:A3746" si="58">B3715&amp;"_"&amp;C3715&amp;"_"&amp;D3715&amp;"_"&amp;E3715&amp;"_"&amp;F3715&amp;"_"&amp;G3715&amp;"_"&amp;H3715&amp;"_"&amp;I3715&amp;"_"&amp;J3715</f>
        <v>program_CPP_All_All_SDGE_1-in-2_MONTHLY SYSTEM PEAK DAY_2023_11</v>
      </c>
      <c r="B3715" t="s">
        <v>51</v>
      </c>
      <c r="C3715" t="s">
        <v>121</v>
      </c>
      <c r="D3715" t="s">
        <v>7</v>
      </c>
      <c r="E3715" t="s">
        <v>7</v>
      </c>
      <c r="F3715" t="s">
        <v>125</v>
      </c>
      <c r="G3715" t="s">
        <v>111</v>
      </c>
      <c r="H3715" t="s">
        <v>20</v>
      </c>
      <c r="I3715">
        <v>2023</v>
      </c>
      <c r="J3715">
        <v>11</v>
      </c>
      <c r="K3715">
        <v>13863.706</v>
      </c>
      <c r="L3715">
        <v>353344.5</v>
      </c>
      <c r="M3715">
        <v>343242.3</v>
      </c>
      <c r="N3715">
        <v>338017.1</v>
      </c>
      <c r="O3715">
        <v>338412.3</v>
      </c>
      <c r="P3715">
        <v>351666</v>
      </c>
      <c r="Q3715">
        <v>386181.5</v>
      </c>
      <c r="R3715">
        <v>434289.5</v>
      </c>
      <c r="S3715">
        <v>469199.6</v>
      </c>
      <c r="T3715">
        <v>500288.5</v>
      </c>
      <c r="U3715">
        <v>520259.6</v>
      </c>
      <c r="V3715">
        <v>539645.30000000005</v>
      </c>
      <c r="W3715">
        <v>555636.1</v>
      </c>
      <c r="X3715">
        <v>566286</v>
      </c>
      <c r="Y3715">
        <v>573232.5</v>
      </c>
      <c r="Z3715">
        <v>571129.59999999998</v>
      </c>
      <c r="AA3715">
        <v>558605.30000000005</v>
      </c>
      <c r="AB3715">
        <v>541598.6</v>
      </c>
      <c r="AC3715">
        <v>521552.8</v>
      </c>
      <c r="AD3715">
        <v>483213.9</v>
      </c>
      <c r="AE3715">
        <v>469487.8</v>
      </c>
      <c r="AF3715">
        <v>452941.3</v>
      </c>
      <c r="AG3715">
        <v>431217.3</v>
      </c>
      <c r="AH3715">
        <v>401060.8</v>
      </c>
      <c r="AI3715">
        <v>375489.8</v>
      </c>
      <c r="AJ3715">
        <v>56.703569999999999</v>
      </c>
      <c r="AK3715">
        <v>55.60378</v>
      </c>
      <c r="AL3715">
        <v>55.136139999999997</v>
      </c>
      <c r="AM3715">
        <v>54.216819999999998</v>
      </c>
      <c r="AN3715">
        <v>54.29766</v>
      </c>
      <c r="AO3715">
        <v>53.142440000000001</v>
      </c>
      <c r="AP3715">
        <v>52.466200000000001</v>
      </c>
      <c r="AQ3715">
        <v>54.21293</v>
      </c>
      <c r="AR3715">
        <v>62.727600000000002</v>
      </c>
      <c r="AS3715">
        <v>69.558210000000003</v>
      </c>
      <c r="AT3715">
        <v>74.08126</v>
      </c>
      <c r="AU3715">
        <v>77.460059999999999</v>
      </c>
      <c r="AV3715">
        <v>79.171769999999995</v>
      </c>
      <c r="AW3715">
        <v>78.799319999999994</v>
      </c>
      <c r="AX3715">
        <v>77.198840000000004</v>
      </c>
      <c r="AY3715">
        <v>76.475059999999999</v>
      </c>
      <c r="AZ3715">
        <v>73.827029999999993</v>
      </c>
      <c r="BA3715">
        <v>68.804000000000002</v>
      </c>
      <c r="BB3715">
        <v>65.48612</v>
      </c>
      <c r="BC3715">
        <v>61.949660000000002</v>
      </c>
      <c r="BD3715">
        <v>60.39528</v>
      </c>
      <c r="BE3715">
        <v>58.622320000000002</v>
      </c>
      <c r="BF3715">
        <v>57.316470000000002</v>
      </c>
      <c r="BG3715">
        <v>56.124540000000003</v>
      </c>
      <c r="BH3715">
        <v>883.47040000000004</v>
      </c>
      <c r="BI3715">
        <v>1609.989</v>
      </c>
      <c r="BJ3715">
        <v>2659.4549999999999</v>
      </c>
      <c r="BK3715">
        <v>2664.4560000000001</v>
      </c>
      <c r="BL3715">
        <v>3800.4169999999999</v>
      </c>
      <c r="BM3715">
        <v>7162.9679999999998</v>
      </c>
      <c r="BN3715">
        <v>8584.0759999999991</v>
      </c>
      <c r="BO3715">
        <v>8946.7710000000006</v>
      </c>
      <c r="BP3715">
        <v>5800.2359999999999</v>
      </c>
      <c r="BQ3715">
        <v>2649.654</v>
      </c>
      <c r="BR3715">
        <v>4473.0129999999999</v>
      </c>
      <c r="BS3715">
        <v>3478.5639999999999</v>
      </c>
      <c r="BT3715">
        <v>2908.8</v>
      </c>
      <c r="BU3715">
        <v>4501.0450000000001</v>
      </c>
      <c r="BV3715">
        <v>7483.8370000000004</v>
      </c>
      <c r="BW3715">
        <v>6392.4740000000002</v>
      </c>
      <c r="BX3715">
        <v>6651.1629999999996</v>
      </c>
      <c r="BY3715">
        <v>5774.8540000000003</v>
      </c>
      <c r="BZ3715">
        <v>619.33119999999997</v>
      </c>
      <c r="CA3715">
        <v>-220.5496</v>
      </c>
      <c r="CB3715">
        <v>-292.22199999999998</v>
      </c>
      <c r="CC3715">
        <v>-3148.3290000000002</v>
      </c>
      <c r="CD3715">
        <v>-701.68899999999996</v>
      </c>
      <c r="CE3715">
        <v>-2090.069</v>
      </c>
      <c r="CF3715" s="23">
        <v>4197030</v>
      </c>
      <c r="CG3715" s="23">
        <v>6894605</v>
      </c>
      <c r="CH3715" s="23">
        <v>6011671</v>
      </c>
      <c r="CI3715" s="23">
        <v>4559218</v>
      </c>
      <c r="CJ3715" s="23">
        <v>3872217</v>
      </c>
      <c r="CK3715" s="23">
        <v>1870969</v>
      </c>
      <c r="CL3715" s="23">
        <v>2498248</v>
      </c>
      <c r="CM3715" s="23">
        <v>2571971</v>
      </c>
      <c r="CN3715" s="23">
        <v>1807452</v>
      </c>
      <c r="CO3715" s="23">
        <v>8709151</v>
      </c>
      <c r="CP3715" s="23">
        <v>1416857</v>
      </c>
      <c r="CQ3715" s="23">
        <v>13000000</v>
      </c>
      <c r="CR3715" s="23">
        <v>13200000</v>
      </c>
      <c r="CS3715" s="23">
        <v>14200000</v>
      </c>
      <c r="CT3715" s="23">
        <v>14500000</v>
      </c>
      <c r="CU3715" s="23">
        <v>13200000</v>
      </c>
      <c r="CV3715" s="23">
        <v>13900000</v>
      </c>
      <c r="CW3715" s="23">
        <v>13700000</v>
      </c>
      <c r="CX3715" s="23">
        <v>14600000</v>
      </c>
      <c r="CY3715" s="23">
        <v>11900000</v>
      </c>
      <c r="CZ3715" s="23">
        <v>11400000</v>
      </c>
      <c r="DA3715" s="23">
        <v>2955525</v>
      </c>
      <c r="DB3715" s="23">
        <v>3041828</v>
      </c>
      <c r="DC3715" s="23">
        <v>3307928</v>
      </c>
      <c r="DD3715">
        <v>0</v>
      </c>
      <c r="DE3715">
        <v>0</v>
      </c>
      <c r="DF3715">
        <v>0</v>
      </c>
    </row>
    <row r="3716" spans="1:110" x14ac:dyDescent="0.25">
      <c r="A3716" s="18" t="str">
        <f t="shared" si="58"/>
        <v>program_CPP_All_All_SDGE_1-in-2_MONTHLY SYSTEM PEAK DAY_2024_11</v>
      </c>
      <c r="B3716" t="s">
        <v>51</v>
      </c>
      <c r="C3716" t="s">
        <v>121</v>
      </c>
      <c r="D3716" t="s">
        <v>7</v>
      </c>
      <c r="E3716" t="s">
        <v>7</v>
      </c>
      <c r="F3716" t="s">
        <v>125</v>
      </c>
      <c r="G3716" t="s">
        <v>111</v>
      </c>
      <c r="H3716" t="s">
        <v>20</v>
      </c>
      <c r="I3716">
        <v>2024</v>
      </c>
      <c r="J3716">
        <v>11</v>
      </c>
      <c r="K3716">
        <v>13779.772000000001</v>
      </c>
      <c r="L3716">
        <v>356384.3</v>
      </c>
      <c r="M3716">
        <v>346197.5</v>
      </c>
      <c r="N3716">
        <v>340924.2</v>
      </c>
      <c r="O3716">
        <v>341307.2</v>
      </c>
      <c r="P3716">
        <v>354646.5</v>
      </c>
      <c r="Q3716">
        <v>389393.1</v>
      </c>
      <c r="R3716">
        <v>437831.8</v>
      </c>
      <c r="S3716">
        <v>472928.4</v>
      </c>
      <c r="T3716">
        <v>504047.1</v>
      </c>
      <c r="U3716">
        <v>524080.2</v>
      </c>
      <c r="V3716">
        <v>543621.80000000005</v>
      </c>
      <c r="W3716">
        <v>559662.4</v>
      </c>
      <c r="X3716">
        <v>570348</v>
      </c>
      <c r="Y3716">
        <v>577277.5</v>
      </c>
      <c r="Z3716">
        <v>575107</v>
      </c>
      <c r="AA3716">
        <v>562437.80000000005</v>
      </c>
      <c r="AB3716">
        <v>545285.69999999995</v>
      </c>
      <c r="AC3716">
        <v>525160.9</v>
      </c>
      <c r="AD3716">
        <v>486528.3</v>
      </c>
      <c r="AE3716">
        <v>472730.5</v>
      </c>
      <c r="AF3716">
        <v>456109.7</v>
      </c>
      <c r="AG3716">
        <v>434454.6</v>
      </c>
      <c r="AH3716">
        <v>404315.3</v>
      </c>
      <c r="AI3716">
        <v>378673.3</v>
      </c>
      <c r="AJ3716">
        <v>56.703249999999997</v>
      </c>
      <c r="AK3716">
        <v>55.603140000000003</v>
      </c>
      <c r="AL3716">
        <v>55.13588</v>
      </c>
      <c r="AM3716">
        <v>54.21649</v>
      </c>
      <c r="AN3716">
        <v>54.298009999999998</v>
      </c>
      <c r="AO3716">
        <v>53.142069999999997</v>
      </c>
      <c r="AP3716">
        <v>52.465969999999999</v>
      </c>
      <c r="AQ3716">
        <v>54.213610000000003</v>
      </c>
      <c r="AR3716">
        <v>62.729430000000001</v>
      </c>
      <c r="AS3716">
        <v>69.560310000000001</v>
      </c>
      <c r="AT3716">
        <v>74.082729999999998</v>
      </c>
      <c r="AU3716">
        <v>77.461070000000007</v>
      </c>
      <c r="AV3716">
        <v>79.173060000000007</v>
      </c>
      <c r="AW3716">
        <v>78.800479999999993</v>
      </c>
      <c r="AX3716">
        <v>77.199610000000007</v>
      </c>
      <c r="AY3716">
        <v>76.475610000000003</v>
      </c>
      <c r="AZ3716">
        <v>73.827470000000005</v>
      </c>
      <c r="BA3716">
        <v>68.803880000000007</v>
      </c>
      <c r="BB3716">
        <v>65.48536</v>
      </c>
      <c r="BC3716">
        <v>61.948009999999996</v>
      </c>
      <c r="BD3716">
        <v>60.394199999999998</v>
      </c>
      <c r="BE3716">
        <v>58.621290000000002</v>
      </c>
      <c r="BF3716">
        <v>57.315739999999998</v>
      </c>
      <c r="BG3716">
        <v>56.123899999999999</v>
      </c>
      <c r="BH3716">
        <v>905.76419999999996</v>
      </c>
      <c r="BI3716">
        <v>1650.616</v>
      </c>
      <c r="BJ3716">
        <v>2726.5650000000001</v>
      </c>
      <c r="BK3716">
        <v>2731.6909999999998</v>
      </c>
      <c r="BL3716">
        <v>3896.317</v>
      </c>
      <c r="BM3716">
        <v>7343.7209999999995</v>
      </c>
      <c r="BN3716">
        <v>8800.6890000000003</v>
      </c>
      <c r="BO3716">
        <v>9172.5360000000001</v>
      </c>
      <c r="BP3716">
        <v>5946.6019999999999</v>
      </c>
      <c r="BQ3716">
        <v>2716.5160000000001</v>
      </c>
      <c r="BR3716">
        <v>4585.8860000000004</v>
      </c>
      <c r="BS3716">
        <v>3566.3429999999998</v>
      </c>
      <c r="BT3716">
        <v>2982.2020000000002</v>
      </c>
      <c r="BU3716">
        <v>4614.6260000000002</v>
      </c>
      <c r="BV3716">
        <v>7672.6869999999999</v>
      </c>
      <c r="BW3716">
        <v>6553.7830000000004</v>
      </c>
      <c r="BX3716">
        <v>6819</v>
      </c>
      <c r="BY3716">
        <v>5920.5789999999997</v>
      </c>
      <c r="BZ3716">
        <v>634.9597</v>
      </c>
      <c r="CA3716">
        <v>-226.11500000000001</v>
      </c>
      <c r="CB3716">
        <v>-299.596</v>
      </c>
      <c r="CC3716">
        <v>-3227.7739999999999</v>
      </c>
      <c r="CD3716">
        <v>-719.39559999999994</v>
      </c>
      <c r="CE3716">
        <v>-2142.8110000000001</v>
      </c>
      <c r="CF3716" s="23">
        <v>4411521</v>
      </c>
      <c r="CG3716" s="23">
        <v>7246957</v>
      </c>
      <c r="CH3716" s="23">
        <v>6318900</v>
      </c>
      <c r="CI3716" s="23">
        <v>4792219</v>
      </c>
      <c r="CJ3716" s="23">
        <v>4070109</v>
      </c>
      <c r="CK3716" s="23">
        <v>1966586</v>
      </c>
      <c r="CL3716" s="23">
        <v>2625922</v>
      </c>
      <c r="CM3716" s="23">
        <v>2703413</v>
      </c>
      <c r="CN3716" s="23">
        <v>1899822</v>
      </c>
      <c r="CO3716" s="23">
        <v>9154236</v>
      </c>
      <c r="CP3716" s="23">
        <v>1489266</v>
      </c>
      <c r="CQ3716" s="23">
        <v>13700000</v>
      </c>
      <c r="CR3716" s="23">
        <v>13900000</v>
      </c>
      <c r="CS3716" s="23">
        <v>14900000</v>
      </c>
      <c r="CT3716" s="23">
        <v>15200000</v>
      </c>
      <c r="CU3716" s="23">
        <v>13900000</v>
      </c>
      <c r="CV3716" s="23">
        <v>14600000</v>
      </c>
      <c r="CW3716" s="23">
        <v>14400000</v>
      </c>
      <c r="CX3716" s="23">
        <v>15400000</v>
      </c>
      <c r="CY3716" s="23">
        <v>12500000</v>
      </c>
      <c r="CZ3716" s="23">
        <v>12000000</v>
      </c>
      <c r="DA3716" s="23">
        <v>3106569</v>
      </c>
      <c r="DB3716" s="23">
        <v>3197282</v>
      </c>
      <c r="DC3716" s="23">
        <v>3476981</v>
      </c>
      <c r="DD3716">
        <v>0</v>
      </c>
      <c r="DE3716">
        <v>0</v>
      </c>
      <c r="DF3716">
        <v>0</v>
      </c>
    </row>
    <row r="3717" spans="1:110" x14ac:dyDescent="0.25">
      <c r="A3717" s="18" t="str">
        <f t="shared" si="58"/>
        <v>program_CPP_All_All_SDGE_1-in-2_MONTHLY SYSTEM PEAK DAY_2025_11</v>
      </c>
      <c r="B3717" t="s">
        <v>51</v>
      </c>
      <c r="C3717" t="s">
        <v>121</v>
      </c>
      <c r="D3717" t="s">
        <v>7</v>
      </c>
      <c r="E3717" t="s">
        <v>7</v>
      </c>
      <c r="F3717" t="s">
        <v>125</v>
      </c>
      <c r="G3717" t="s">
        <v>111</v>
      </c>
      <c r="H3717" t="s">
        <v>20</v>
      </c>
      <c r="I3717">
        <v>2025</v>
      </c>
      <c r="J3717">
        <v>11</v>
      </c>
      <c r="K3717">
        <v>13690.971</v>
      </c>
      <c r="L3717">
        <v>358642</v>
      </c>
      <c r="M3717">
        <v>348392.8</v>
      </c>
      <c r="N3717">
        <v>343083.3</v>
      </c>
      <c r="O3717">
        <v>343455.3</v>
      </c>
      <c r="P3717">
        <v>356854.4</v>
      </c>
      <c r="Q3717">
        <v>391764.2</v>
      </c>
      <c r="R3717">
        <v>440437.6</v>
      </c>
      <c r="S3717">
        <v>475657.9</v>
      </c>
      <c r="T3717">
        <v>506767.7</v>
      </c>
      <c r="U3717">
        <v>526832.69999999995</v>
      </c>
      <c r="V3717">
        <v>546488.6</v>
      </c>
      <c r="W3717">
        <v>562554.9</v>
      </c>
      <c r="X3717">
        <v>573259.69999999995</v>
      </c>
      <c r="Y3717">
        <v>580166.5</v>
      </c>
      <c r="Z3717">
        <v>577939.5</v>
      </c>
      <c r="AA3717">
        <v>565157.69999999995</v>
      </c>
      <c r="AB3717">
        <v>547897.69999999995</v>
      </c>
      <c r="AC3717">
        <v>527726.4</v>
      </c>
      <c r="AD3717">
        <v>488880.3</v>
      </c>
      <c r="AE3717">
        <v>475035.3</v>
      </c>
      <c r="AF3717">
        <v>458368.1</v>
      </c>
      <c r="AG3717">
        <v>436797.5</v>
      </c>
      <c r="AH3717">
        <v>406707</v>
      </c>
      <c r="AI3717">
        <v>381031.8</v>
      </c>
      <c r="AJ3717">
        <v>56.702959999999997</v>
      </c>
      <c r="AK3717">
        <v>55.602580000000003</v>
      </c>
      <c r="AL3717">
        <v>55.135660000000001</v>
      </c>
      <c r="AM3717">
        <v>54.216200000000001</v>
      </c>
      <c r="AN3717">
        <v>54.298310000000001</v>
      </c>
      <c r="AO3717">
        <v>53.141730000000003</v>
      </c>
      <c r="AP3717">
        <v>52.465780000000002</v>
      </c>
      <c r="AQ3717">
        <v>54.214219999999997</v>
      </c>
      <c r="AR3717">
        <v>62.731050000000003</v>
      </c>
      <c r="AS3717">
        <v>69.562169999999995</v>
      </c>
      <c r="AT3717">
        <v>74.084040000000002</v>
      </c>
      <c r="AU3717">
        <v>77.461969999999994</v>
      </c>
      <c r="AV3717">
        <v>79.174199999999999</v>
      </c>
      <c r="AW3717">
        <v>78.801500000000004</v>
      </c>
      <c r="AX3717">
        <v>77.200299999999999</v>
      </c>
      <c r="AY3717">
        <v>76.476100000000002</v>
      </c>
      <c r="AZ3717">
        <v>73.827849999999998</v>
      </c>
      <c r="BA3717">
        <v>68.80377</v>
      </c>
      <c r="BB3717">
        <v>65.484690000000001</v>
      </c>
      <c r="BC3717">
        <v>61.946550000000002</v>
      </c>
      <c r="BD3717">
        <v>60.393250000000002</v>
      </c>
      <c r="BE3717">
        <v>58.620370000000001</v>
      </c>
      <c r="BF3717">
        <v>57.315100000000001</v>
      </c>
      <c r="BG3717">
        <v>56.123330000000003</v>
      </c>
      <c r="BH3717">
        <v>924.23620000000005</v>
      </c>
      <c r="BI3717">
        <v>1684.278</v>
      </c>
      <c r="BJ3717">
        <v>2782.17</v>
      </c>
      <c r="BK3717">
        <v>2787.4009999999998</v>
      </c>
      <c r="BL3717">
        <v>3975.7779999999998</v>
      </c>
      <c r="BM3717">
        <v>7493.4870000000001</v>
      </c>
      <c r="BN3717">
        <v>8980.1689999999999</v>
      </c>
      <c r="BO3717">
        <v>9359.5990000000002</v>
      </c>
      <c r="BP3717">
        <v>6067.875</v>
      </c>
      <c r="BQ3717">
        <v>2771.9169999999999</v>
      </c>
      <c r="BR3717">
        <v>4679.41</v>
      </c>
      <c r="BS3717">
        <v>3639.0740000000001</v>
      </c>
      <c r="BT3717">
        <v>3043.02</v>
      </c>
      <c r="BU3717">
        <v>4708.7359999999999</v>
      </c>
      <c r="BV3717">
        <v>7829.1620000000003</v>
      </c>
      <c r="BW3717">
        <v>6687.44</v>
      </c>
      <c r="BX3717">
        <v>6958.0659999999998</v>
      </c>
      <c r="BY3717">
        <v>6041.3220000000001</v>
      </c>
      <c r="BZ3717">
        <v>647.90890000000002</v>
      </c>
      <c r="CA3717">
        <v>-230.72630000000001</v>
      </c>
      <c r="CB3717">
        <v>-305.70589999999999</v>
      </c>
      <c r="CC3717">
        <v>-3293.6010000000001</v>
      </c>
      <c r="CD3717">
        <v>-734.06679999999994</v>
      </c>
      <c r="CE3717">
        <v>-2186.511</v>
      </c>
      <c r="CF3717" s="23">
        <v>4593292</v>
      </c>
      <c r="CG3717" s="23">
        <v>7545557</v>
      </c>
      <c r="CH3717" s="23">
        <v>6579261</v>
      </c>
      <c r="CI3717" s="23">
        <v>4989675</v>
      </c>
      <c r="CJ3717" s="23">
        <v>4237812</v>
      </c>
      <c r="CK3717" s="23">
        <v>2047616</v>
      </c>
      <c r="CL3717" s="23">
        <v>2734119</v>
      </c>
      <c r="CM3717" s="23">
        <v>2814803</v>
      </c>
      <c r="CN3717" s="23">
        <v>1978102</v>
      </c>
      <c r="CO3717" s="23">
        <v>9531423</v>
      </c>
      <c r="CP3717" s="23">
        <v>1550629</v>
      </c>
      <c r="CQ3717" s="23">
        <v>14200000</v>
      </c>
      <c r="CR3717" s="23">
        <v>14500000</v>
      </c>
      <c r="CS3717" s="23">
        <v>15500000</v>
      </c>
      <c r="CT3717" s="23">
        <v>15800000</v>
      </c>
      <c r="CU3717" s="23">
        <v>14400000</v>
      </c>
      <c r="CV3717" s="23">
        <v>15200000</v>
      </c>
      <c r="CW3717" s="23">
        <v>14900000</v>
      </c>
      <c r="CX3717" s="23">
        <v>16000000</v>
      </c>
      <c r="CY3717" s="23">
        <v>13000000</v>
      </c>
      <c r="CZ3717" s="23">
        <v>12500000</v>
      </c>
      <c r="DA3717" s="23">
        <v>3234570</v>
      </c>
      <c r="DB3717" s="23">
        <v>3329022</v>
      </c>
      <c r="DC3717" s="23">
        <v>3620245</v>
      </c>
      <c r="DD3717">
        <v>0</v>
      </c>
      <c r="DE3717">
        <v>0</v>
      </c>
      <c r="DF3717">
        <v>0</v>
      </c>
    </row>
    <row r="3718" spans="1:110" x14ac:dyDescent="0.25">
      <c r="A3718" s="18" t="str">
        <f t="shared" si="58"/>
        <v>program_CPP_All_All_SDGE_1-in-2_MONTHLY SYSTEM PEAK DAY_2026_11</v>
      </c>
      <c r="B3718" t="s">
        <v>51</v>
      </c>
      <c r="C3718" t="s">
        <v>121</v>
      </c>
      <c r="D3718" t="s">
        <v>7</v>
      </c>
      <c r="E3718" t="s">
        <v>7</v>
      </c>
      <c r="F3718" t="s">
        <v>125</v>
      </c>
      <c r="G3718" t="s">
        <v>111</v>
      </c>
      <c r="H3718" t="s">
        <v>20</v>
      </c>
      <c r="I3718">
        <v>2026</v>
      </c>
      <c r="J3718">
        <v>11</v>
      </c>
      <c r="K3718">
        <v>13601.293</v>
      </c>
      <c r="L3718">
        <v>360649.3</v>
      </c>
      <c r="M3718">
        <v>350344.7</v>
      </c>
      <c r="N3718">
        <v>345002.8</v>
      </c>
      <c r="O3718">
        <v>345364.1</v>
      </c>
      <c r="P3718">
        <v>358814.9</v>
      </c>
      <c r="Q3718">
        <v>393866.3</v>
      </c>
      <c r="R3718">
        <v>442744</v>
      </c>
      <c r="S3718">
        <v>478068.3</v>
      </c>
      <c r="T3718">
        <v>509157.7</v>
      </c>
      <c r="U3718">
        <v>529245.1</v>
      </c>
      <c r="V3718">
        <v>549002.19999999995</v>
      </c>
      <c r="W3718">
        <v>565086.6</v>
      </c>
      <c r="X3718">
        <v>575805.5</v>
      </c>
      <c r="Y3718">
        <v>582688.19999999995</v>
      </c>
      <c r="Z3718">
        <v>580408.1</v>
      </c>
      <c r="AA3718">
        <v>567524.4</v>
      </c>
      <c r="AB3718">
        <v>550168.5</v>
      </c>
      <c r="AC3718">
        <v>529960.80000000005</v>
      </c>
      <c r="AD3718">
        <v>490926.8</v>
      </c>
      <c r="AE3718">
        <v>477042.3</v>
      </c>
      <c r="AF3718">
        <v>460337.5</v>
      </c>
      <c r="AG3718">
        <v>438855.5</v>
      </c>
      <c r="AH3718">
        <v>408823</v>
      </c>
      <c r="AI3718">
        <v>383126</v>
      </c>
      <c r="AJ3718">
        <v>56.702689999999997</v>
      </c>
      <c r="AK3718">
        <v>55.602029999999999</v>
      </c>
      <c r="AL3718">
        <v>55.135440000000003</v>
      </c>
      <c r="AM3718">
        <v>54.215910000000001</v>
      </c>
      <c r="AN3718">
        <v>54.298609999999996</v>
      </c>
      <c r="AO3718">
        <v>53.141419999999997</v>
      </c>
      <c r="AP3718">
        <v>52.465589999999999</v>
      </c>
      <c r="AQ3718">
        <v>54.214790000000001</v>
      </c>
      <c r="AR3718">
        <v>62.732619999999997</v>
      </c>
      <c r="AS3718">
        <v>69.563959999999994</v>
      </c>
      <c r="AT3718">
        <v>74.085300000000004</v>
      </c>
      <c r="AU3718">
        <v>77.46284</v>
      </c>
      <c r="AV3718">
        <v>79.175309999999996</v>
      </c>
      <c r="AW3718">
        <v>78.802480000000003</v>
      </c>
      <c r="AX3718">
        <v>77.200969999999998</v>
      </c>
      <c r="AY3718">
        <v>76.476579999999998</v>
      </c>
      <c r="AZ3718">
        <v>73.828220000000002</v>
      </c>
      <c r="BA3718">
        <v>68.803669999999997</v>
      </c>
      <c r="BB3718">
        <v>65.484039999999993</v>
      </c>
      <c r="BC3718">
        <v>61.945149999999998</v>
      </c>
      <c r="BD3718">
        <v>60.392319999999998</v>
      </c>
      <c r="BE3718">
        <v>58.619500000000002</v>
      </c>
      <c r="BF3718">
        <v>57.314480000000003</v>
      </c>
      <c r="BG3718">
        <v>56.122779999999999</v>
      </c>
      <c r="BH3718">
        <v>941.43430000000001</v>
      </c>
      <c r="BI3718">
        <v>1715.6189999999999</v>
      </c>
      <c r="BJ3718">
        <v>2833.94</v>
      </c>
      <c r="BK3718">
        <v>2839.2689999999998</v>
      </c>
      <c r="BL3718">
        <v>4049.759</v>
      </c>
      <c r="BM3718">
        <v>7632.9250000000002</v>
      </c>
      <c r="BN3718">
        <v>9147.2710000000006</v>
      </c>
      <c r="BO3718">
        <v>9533.7610000000004</v>
      </c>
      <c r="BP3718">
        <v>6180.7860000000001</v>
      </c>
      <c r="BQ3718">
        <v>2823.4960000000001</v>
      </c>
      <c r="BR3718">
        <v>4766.4840000000004</v>
      </c>
      <c r="BS3718">
        <v>3706.79</v>
      </c>
      <c r="BT3718">
        <v>3099.6439999999998</v>
      </c>
      <c r="BU3718">
        <v>4796.3549999999996</v>
      </c>
      <c r="BV3718">
        <v>7974.8459999999995</v>
      </c>
      <c r="BW3718">
        <v>6811.8789999999999</v>
      </c>
      <c r="BX3718">
        <v>7087.5410000000002</v>
      </c>
      <c r="BY3718">
        <v>6153.7380000000003</v>
      </c>
      <c r="BZ3718">
        <v>659.96510000000001</v>
      </c>
      <c r="CA3718">
        <v>-235.0197</v>
      </c>
      <c r="CB3718">
        <v>-311.39440000000002</v>
      </c>
      <c r="CC3718">
        <v>-3354.8879999999999</v>
      </c>
      <c r="CD3718">
        <v>-747.72630000000004</v>
      </c>
      <c r="CE3718">
        <v>-2227.1970000000001</v>
      </c>
      <c r="CF3718" s="23">
        <v>4765825</v>
      </c>
      <c r="CG3718" s="23">
        <v>7828983</v>
      </c>
      <c r="CH3718" s="23">
        <v>6826391</v>
      </c>
      <c r="CI3718" s="23">
        <v>5177097</v>
      </c>
      <c r="CJ3718" s="23">
        <v>4396992</v>
      </c>
      <c r="CK3718" s="23">
        <v>2124529</v>
      </c>
      <c r="CL3718" s="23">
        <v>2836818</v>
      </c>
      <c r="CM3718" s="23">
        <v>2920532</v>
      </c>
      <c r="CN3718" s="23">
        <v>2052403</v>
      </c>
      <c r="CO3718" s="23">
        <v>9889442</v>
      </c>
      <c r="CP3718" s="23">
        <v>1608873</v>
      </c>
      <c r="CQ3718" s="23">
        <v>14800000</v>
      </c>
      <c r="CR3718" s="23">
        <v>15000000</v>
      </c>
      <c r="CS3718" s="23">
        <v>16100000</v>
      </c>
      <c r="CT3718" s="23">
        <v>16400000</v>
      </c>
      <c r="CU3718" s="23">
        <v>15000000</v>
      </c>
      <c r="CV3718" s="23">
        <v>15800000</v>
      </c>
      <c r="CW3718" s="23">
        <v>15500000</v>
      </c>
      <c r="CX3718" s="23">
        <v>16600000</v>
      </c>
      <c r="CY3718" s="23">
        <v>13500000</v>
      </c>
      <c r="CZ3718" s="23">
        <v>13000000</v>
      </c>
      <c r="DA3718" s="23">
        <v>3356067</v>
      </c>
      <c r="DB3718" s="23">
        <v>3454066</v>
      </c>
      <c r="DC3718" s="23">
        <v>3756229</v>
      </c>
      <c r="DD3718">
        <v>0</v>
      </c>
      <c r="DE3718">
        <v>0</v>
      </c>
      <c r="DF3718">
        <v>0</v>
      </c>
    </row>
    <row r="3719" spans="1:110" x14ac:dyDescent="0.25">
      <c r="A3719" s="18" t="str">
        <f t="shared" si="58"/>
        <v>program_CPP_All_All_SDGE_1-in-2_MONTHLY SYSTEM PEAK DAY_2027_11</v>
      </c>
      <c r="B3719" t="s">
        <v>51</v>
      </c>
      <c r="C3719" t="s">
        <v>121</v>
      </c>
      <c r="D3719" t="s">
        <v>7</v>
      </c>
      <c r="E3719" t="s">
        <v>7</v>
      </c>
      <c r="F3719" t="s">
        <v>125</v>
      </c>
      <c r="G3719" t="s">
        <v>111</v>
      </c>
      <c r="H3719" t="s">
        <v>20</v>
      </c>
      <c r="I3719">
        <v>2027</v>
      </c>
      <c r="J3719">
        <v>11</v>
      </c>
      <c r="K3719">
        <v>13516.727999999999</v>
      </c>
      <c r="L3719">
        <v>363203.1</v>
      </c>
      <c r="M3719">
        <v>352827.7</v>
      </c>
      <c r="N3719">
        <v>347445.2</v>
      </c>
      <c r="O3719">
        <v>347795.1</v>
      </c>
      <c r="P3719">
        <v>361315.8</v>
      </c>
      <c r="Q3719">
        <v>396557</v>
      </c>
      <c r="R3719">
        <v>445706.6</v>
      </c>
      <c r="S3719">
        <v>481179.8</v>
      </c>
      <c r="T3719">
        <v>512277.7</v>
      </c>
      <c r="U3719">
        <v>532409.69999999995</v>
      </c>
      <c r="V3719">
        <v>552297</v>
      </c>
      <c r="W3719">
        <v>568417.30000000005</v>
      </c>
      <c r="X3719">
        <v>579162.30000000005</v>
      </c>
      <c r="Y3719">
        <v>586025.30000000005</v>
      </c>
      <c r="Z3719">
        <v>583685</v>
      </c>
      <c r="AA3719">
        <v>570676.9</v>
      </c>
      <c r="AB3719">
        <v>553199</v>
      </c>
      <c r="AC3719">
        <v>532931.4</v>
      </c>
      <c r="AD3719">
        <v>493653.1</v>
      </c>
      <c r="AE3719">
        <v>479711.6</v>
      </c>
      <c r="AF3719">
        <v>462949</v>
      </c>
      <c r="AG3719">
        <v>441542.7</v>
      </c>
      <c r="AH3719">
        <v>411543.6</v>
      </c>
      <c r="AI3719">
        <v>385797.4</v>
      </c>
      <c r="AJ3719">
        <v>56.702379999999998</v>
      </c>
      <c r="AK3719">
        <v>55.601430000000001</v>
      </c>
      <c r="AL3719">
        <v>55.135199999999998</v>
      </c>
      <c r="AM3719">
        <v>54.215600000000002</v>
      </c>
      <c r="AN3719">
        <v>54.298929999999999</v>
      </c>
      <c r="AO3719">
        <v>53.141069999999999</v>
      </c>
      <c r="AP3719">
        <v>52.465380000000003</v>
      </c>
      <c r="AQ3719">
        <v>54.215440000000001</v>
      </c>
      <c r="AR3719">
        <v>62.734349999999999</v>
      </c>
      <c r="AS3719">
        <v>69.565939999999998</v>
      </c>
      <c r="AT3719">
        <v>74.086690000000004</v>
      </c>
      <c r="AU3719">
        <v>77.463800000000006</v>
      </c>
      <c r="AV3719">
        <v>79.17653</v>
      </c>
      <c r="AW3719">
        <v>78.803569999999993</v>
      </c>
      <c r="AX3719">
        <v>77.201700000000002</v>
      </c>
      <c r="AY3719">
        <v>76.477099999999993</v>
      </c>
      <c r="AZ3719">
        <v>73.828630000000004</v>
      </c>
      <c r="BA3719">
        <v>68.803550000000001</v>
      </c>
      <c r="BB3719">
        <v>65.483329999999995</v>
      </c>
      <c r="BC3719">
        <v>61.94359</v>
      </c>
      <c r="BD3719">
        <v>60.391300000000001</v>
      </c>
      <c r="BE3719">
        <v>58.618519999999997</v>
      </c>
      <c r="BF3719">
        <v>57.313789999999997</v>
      </c>
      <c r="BG3719">
        <v>56.122169999999997</v>
      </c>
      <c r="BH3719">
        <v>961.18020000000001</v>
      </c>
      <c r="BI3719">
        <v>1751.6030000000001</v>
      </c>
      <c r="BJ3719">
        <v>2893.38</v>
      </c>
      <c r="BK3719">
        <v>2898.82</v>
      </c>
      <c r="BL3719">
        <v>4134.7</v>
      </c>
      <c r="BM3719">
        <v>7793.02</v>
      </c>
      <c r="BN3719">
        <v>9339.1280000000006</v>
      </c>
      <c r="BO3719">
        <v>9733.7250000000004</v>
      </c>
      <c r="BP3719">
        <v>6310.4229999999998</v>
      </c>
      <c r="BQ3719">
        <v>2882.7170000000001</v>
      </c>
      <c r="BR3719">
        <v>4866.4579999999996</v>
      </c>
      <c r="BS3719">
        <v>3784.5369999999998</v>
      </c>
      <c r="BT3719">
        <v>3164.6570000000002</v>
      </c>
      <c r="BU3719">
        <v>4896.9549999999999</v>
      </c>
      <c r="BV3719">
        <v>8142.1130000000003</v>
      </c>
      <c r="BW3719">
        <v>6954.7529999999997</v>
      </c>
      <c r="BX3719">
        <v>7236.1970000000001</v>
      </c>
      <c r="BY3719">
        <v>6282.808</v>
      </c>
      <c r="BZ3719">
        <v>673.80740000000003</v>
      </c>
      <c r="CA3719">
        <v>-239.94900000000001</v>
      </c>
      <c r="CB3719">
        <v>-317.92570000000001</v>
      </c>
      <c r="CC3719">
        <v>-3425.2539999999999</v>
      </c>
      <c r="CD3719">
        <v>-763.40920000000006</v>
      </c>
      <c r="CE3719">
        <v>-2273.9110000000001</v>
      </c>
      <c r="CF3719" s="23">
        <v>4967841</v>
      </c>
      <c r="CG3719" s="23">
        <v>8160842</v>
      </c>
      <c r="CH3719" s="23">
        <v>7115752</v>
      </c>
      <c r="CI3719" s="23">
        <v>5396547</v>
      </c>
      <c r="CJ3719" s="23">
        <v>4583374</v>
      </c>
      <c r="CK3719" s="23">
        <v>2214584</v>
      </c>
      <c r="CL3719" s="23">
        <v>2957067</v>
      </c>
      <c r="CM3719" s="23">
        <v>3044329</v>
      </c>
      <c r="CN3719" s="23">
        <v>2139401</v>
      </c>
      <c r="CO3719" s="23">
        <v>10300000</v>
      </c>
      <c r="CP3719" s="23">
        <v>1677071</v>
      </c>
      <c r="CQ3719" s="23">
        <v>15400000</v>
      </c>
      <c r="CR3719" s="23">
        <v>15600000</v>
      </c>
      <c r="CS3719" s="23">
        <v>16800000</v>
      </c>
      <c r="CT3719" s="23">
        <v>17100000</v>
      </c>
      <c r="CU3719" s="23">
        <v>15600000</v>
      </c>
      <c r="CV3719" s="23">
        <v>16400000</v>
      </c>
      <c r="CW3719" s="23">
        <v>16200000</v>
      </c>
      <c r="CX3719" s="23">
        <v>17300000</v>
      </c>
      <c r="CY3719" s="23">
        <v>14100000</v>
      </c>
      <c r="CZ3719" s="23">
        <v>13500000</v>
      </c>
      <c r="DA3719" s="23">
        <v>3498326</v>
      </c>
      <c r="DB3719" s="23">
        <v>3600479</v>
      </c>
      <c r="DC3719" s="23">
        <v>3915450</v>
      </c>
      <c r="DD3719">
        <v>0</v>
      </c>
      <c r="DE3719">
        <v>0</v>
      </c>
      <c r="DF3719">
        <v>0</v>
      </c>
    </row>
    <row r="3720" spans="1:110" x14ac:dyDescent="0.25">
      <c r="A3720" s="18" t="str">
        <f t="shared" si="58"/>
        <v>program_CPP_All_All_SDGE_1-in-2_MONTHLY SYSTEM PEAK DAY_2028_11</v>
      </c>
      <c r="B3720" t="s">
        <v>51</v>
      </c>
      <c r="C3720" t="s">
        <v>121</v>
      </c>
      <c r="D3720" t="s">
        <v>7</v>
      </c>
      <c r="E3720" t="s">
        <v>7</v>
      </c>
      <c r="F3720" t="s">
        <v>125</v>
      </c>
      <c r="G3720" t="s">
        <v>111</v>
      </c>
      <c r="H3720" t="s">
        <v>20</v>
      </c>
      <c r="I3720">
        <v>2028</v>
      </c>
      <c r="J3720">
        <v>11</v>
      </c>
      <c r="K3720">
        <v>13434.263999999999</v>
      </c>
      <c r="L3720">
        <v>365904.8</v>
      </c>
      <c r="M3720">
        <v>355454.3</v>
      </c>
      <c r="N3720">
        <v>350028.9</v>
      </c>
      <c r="O3720">
        <v>350367.4</v>
      </c>
      <c r="P3720">
        <v>363963</v>
      </c>
      <c r="Q3720">
        <v>399407.1</v>
      </c>
      <c r="R3720">
        <v>448847.4</v>
      </c>
      <c r="S3720">
        <v>484481.9</v>
      </c>
      <c r="T3720">
        <v>515597.1</v>
      </c>
      <c r="U3720">
        <v>535780</v>
      </c>
      <c r="V3720">
        <v>555805.4</v>
      </c>
      <c r="W3720">
        <v>571966.6</v>
      </c>
      <c r="X3720">
        <v>582741.19999999995</v>
      </c>
      <c r="Y3720">
        <v>589586.1</v>
      </c>
      <c r="Z3720">
        <v>587183.80000000005</v>
      </c>
      <c r="AA3720">
        <v>574045.5</v>
      </c>
      <c r="AB3720">
        <v>556438.4</v>
      </c>
      <c r="AC3720">
        <v>536104.19999999995</v>
      </c>
      <c r="AD3720">
        <v>496566.2</v>
      </c>
      <c r="AE3720">
        <v>482562.7</v>
      </c>
      <c r="AF3720">
        <v>465736.7</v>
      </c>
      <c r="AG3720">
        <v>444401.5</v>
      </c>
      <c r="AH3720">
        <v>414428.5</v>
      </c>
      <c r="AI3720">
        <v>388625</v>
      </c>
      <c r="AJ3720">
        <v>56.702069999999999</v>
      </c>
      <c r="AK3720">
        <v>55.600810000000003</v>
      </c>
      <c r="AL3720">
        <v>55.13496</v>
      </c>
      <c r="AM3720">
        <v>54.21528</v>
      </c>
      <c r="AN3720">
        <v>54.299259999999997</v>
      </c>
      <c r="AO3720">
        <v>53.140700000000002</v>
      </c>
      <c r="AP3720">
        <v>52.465170000000001</v>
      </c>
      <c r="AQ3720">
        <v>54.216099999999997</v>
      </c>
      <c r="AR3720">
        <v>62.736130000000003</v>
      </c>
      <c r="AS3720">
        <v>69.567989999999995</v>
      </c>
      <c r="AT3720">
        <v>74.088120000000004</v>
      </c>
      <c r="AU3720">
        <v>77.464789999999994</v>
      </c>
      <c r="AV3720">
        <v>79.177779999999998</v>
      </c>
      <c r="AW3720">
        <v>78.804689999999994</v>
      </c>
      <c r="AX3720">
        <v>77.202460000000002</v>
      </c>
      <c r="AY3720">
        <v>76.477639999999994</v>
      </c>
      <c r="AZ3720">
        <v>73.829059999999998</v>
      </c>
      <c r="BA3720">
        <v>68.803430000000006</v>
      </c>
      <c r="BB3720">
        <v>65.482590000000002</v>
      </c>
      <c r="BC3720">
        <v>61.941989999999997</v>
      </c>
      <c r="BD3720">
        <v>60.390250000000002</v>
      </c>
      <c r="BE3720">
        <v>58.617510000000003</v>
      </c>
      <c r="BF3720">
        <v>57.313090000000003</v>
      </c>
      <c r="BG3720">
        <v>56.121540000000003</v>
      </c>
      <c r="BH3720">
        <v>981.56299999999999</v>
      </c>
      <c r="BI3720">
        <v>1788.748</v>
      </c>
      <c r="BJ3720">
        <v>2954.7370000000001</v>
      </c>
      <c r="BK3720">
        <v>2960.2930000000001</v>
      </c>
      <c r="BL3720">
        <v>4222.38</v>
      </c>
      <c r="BM3720">
        <v>7958.28</v>
      </c>
      <c r="BN3720">
        <v>9537.1740000000009</v>
      </c>
      <c r="BO3720">
        <v>9940.1389999999992</v>
      </c>
      <c r="BP3720">
        <v>6444.2430000000004</v>
      </c>
      <c r="BQ3720">
        <v>2943.848</v>
      </c>
      <c r="BR3720">
        <v>4969.6559999999999</v>
      </c>
      <c r="BS3720">
        <v>3864.7919999999999</v>
      </c>
      <c r="BT3720">
        <v>3231.7669999999998</v>
      </c>
      <c r="BU3720">
        <v>5000.8</v>
      </c>
      <c r="BV3720">
        <v>8314.7749999999996</v>
      </c>
      <c r="BW3720">
        <v>7102.2359999999999</v>
      </c>
      <c r="BX3720">
        <v>7389.6480000000001</v>
      </c>
      <c r="BY3720">
        <v>6416.0420000000004</v>
      </c>
      <c r="BZ3720">
        <v>688.09630000000004</v>
      </c>
      <c r="CA3720">
        <v>-245.03739999999999</v>
      </c>
      <c r="CB3720">
        <v>-324.66770000000002</v>
      </c>
      <c r="CC3720">
        <v>-3497.8910000000001</v>
      </c>
      <c r="CD3720">
        <v>-779.59820000000002</v>
      </c>
      <c r="CE3720">
        <v>-2322.1320000000001</v>
      </c>
      <c r="CF3720" s="23">
        <v>5180772</v>
      </c>
      <c r="CG3720" s="23">
        <v>8510631</v>
      </c>
      <c r="CH3720" s="23">
        <v>7420746</v>
      </c>
      <c r="CI3720" s="23">
        <v>5627853</v>
      </c>
      <c r="CJ3720" s="23">
        <v>4779826</v>
      </c>
      <c r="CK3720" s="23">
        <v>2309506</v>
      </c>
      <c r="CL3720" s="23">
        <v>3083812</v>
      </c>
      <c r="CM3720" s="23">
        <v>3174815</v>
      </c>
      <c r="CN3720" s="23">
        <v>2231100</v>
      </c>
      <c r="CO3720" s="23">
        <v>10800000</v>
      </c>
      <c r="CP3720" s="23">
        <v>1748954</v>
      </c>
      <c r="CQ3720" s="23">
        <v>16100000</v>
      </c>
      <c r="CR3720" s="23">
        <v>16300000</v>
      </c>
      <c r="CS3720" s="23">
        <v>17500000</v>
      </c>
      <c r="CT3720" s="23">
        <v>17900000</v>
      </c>
      <c r="CU3720" s="23">
        <v>16300000</v>
      </c>
      <c r="CV3720" s="23">
        <v>17100000</v>
      </c>
      <c r="CW3720" s="23">
        <v>16900000</v>
      </c>
      <c r="CX3720" s="23">
        <v>18000000</v>
      </c>
      <c r="CY3720" s="23">
        <v>14700000</v>
      </c>
      <c r="CZ3720" s="23">
        <v>14100000</v>
      </c>
      <c r="DA3720" s="23">
        <v>3648271</v>
      </c>
      <c r="DB3720" s="23">
        <v>3754802</v>
      </c>
      <c r="DC3720" s="23">
        <v>4083273</v>
      </c>
      <c r="DD3720">
        <v>0</v>
      </c>
      <c r="DE3720">
        <v>0</v>
      </c>
      <c r="DF3720">
        <v>0</v>
      </c>
    </row>
    <row r="3721" spans="1:110" x14ac:dyDescent="0.25">
      <c r="A3721" s="18" t="str">
        <f t="shared" si="58"/>
        <v>program_CPP_All_All_SDGE_1-in-2_MONTHLY SYSTEM PEAK DAY_2029_11</v>
      </c>
      <c r="B3721" t="s">
        <v>51</v>
      </c>
      <c r="C3721" t="s">
        <v>121</v>
      </c>
      <c r="D3721" t="s">
        <v>7</v>
      </c>
      <c r="E3721" t="s">
        <v>7</v>
      </c>
      <c r="F3721" t="s">
        <v>125</v>
      </c>
      <c r="G3721" t="s">
        <v>111</v>
      </c>
      <c r="H3721" t="s">
        <v>20</v>
      </c>
      <c r="I3721">
        <v>2029</v>
      </c>
      <c r="J3721">
        <v>11</v>
      </c>
      <c r="K3721">
        <v>13352.892</v>
      </c>
      <c r="L3721">
        <v>368621.2</v>
      </c>
      <c r="M3721">
        <v>358095.3</v>
      </c>
      <c r="N3721">
        <v>352626.8</v>
      </c>
      <c r="O3721">
        <v>352953.9</v>
      </c>
      <c r="P3721">
        <v>366625.1</v>
      </c>
      <c r="Q3721">
        <v>402273.8</v>
      </c>
      <c r="R3721">
        <v>452006.8</v>
      </c>
      <c r="S3721">
        <v>487804.4</v>
      </c>
      <c r="T3721">
        <v>518938.8</v>
      </c>
      <c r="U3721">
        <v>539173.69999999995</v>
      </c>
      <c r="V3721">
        <v>559338.1</v>
      </c>
      <c r="W3721">
        <v>575541.1</v>
      </c>
      <c r="X3721">
        <v>586345.80000000005</v>
      </c>
      <c r="Y3721">
        <v>593173</v>
      </c>
      <c r="Z3721">
        <v>590708.9</v>
      </c>
      <c r="AA3721">
        <v>577439.9</v>
      </c>
      <c r="AB3721">
        <v>559702.9</v>
      </c>
      <c r="AC3721">
        <v>539301</v>
      </c>
      <c r="AD3721">
        <v>499501.6</v>
      </c>
      <c r="AE3721">
        <v>485435.6</v>
      </c>
      <c r="AF3721">
        <v>468545.2</v>
      </c>
      <c r="AG3721">
        <v>447279.7</v>
      </c>
      <c r="AH3721">
        <v>417330.7</v>
      </c>
      <c r="AI3721">
        <v>391468.4</v>
      </c>
      <c r="AJ3721">
        <v>56.70176</v>
      </c>
      <c r="AK3721">
        <v>55.600180000000002</v>
      </c>
      <c r="AL3721">
        <v>55.134709999999998</v>
      </c>
      <c r="AM3721">
        <v>54.214950000000002</v>
      </c>
      <c r="AN3721">
        <v>54.299599999999998</v>
      </c>
      <c r="AO3721">
        <v>53.140340000000002</v>
      </c>
      <c r="AP3721">
        <v>52.464950000000002</v>
      </c>
      <c r="AQ3721">
        <v>54.216769999999997</v>
      </c>
      <c r="AR3721">
        <v>62.737929999999999</v>
      </c>
      <c r="AS3721">
        <v>69.570049999999995</v>
      </c>
      <c r="AT3721">
        <v>74.089569999999995</v>
      </c>
      <c r="AU3721">
        <v>77.465789999999998</v>
      </c>
      <c r="AV3721">
        <v>79.179060000000007</v>
      </c>
      <c r="AW3721">
        <v>78.805819999999997</v>
      </c>
      <c r="AX3721">
        <v>77.203220000000002</v>
      </c>
      <c r="AY3721">
        <v>76.478189999999998</v>
      </c>
      <c r="AZ3721">
        <v>73.829480000000004</v>
      </c>
      <c r="BA3721">
        <v>68.803309999999996</v>
      </c>
      <c r="BB3721">
        <v>65.481849999999994</v>
      </c>
      <c r="BC3721">
        <v>61.940359999999998</v>
      </c>
      <c r="BD3721">
        <v>60.389180000000003</v>
      </c>
      <c r="BE3721">
        <v>58.616489999999999</v>
      </c>
      <c r="BF3721">
        <v>57.312370000000001</v>
      </c>
      <c r="BG3721">
        <v>56.120899999999999</v>
      </c>
      <c r="BH3721">
        <v>1001.946</v>
      </c>
      <c r="BI3721">
        <v>1825.8920000000001</v>
      </c>
      <c r="BJ3721">
        <v>3016.0940000000001</v>
      </c>
      <c r="BK3721">
        <v>3021.7660000000001</v>
      </c>
      <c r="BL3721">
        <v>4310.0609999999997</v>
      </c>
      <c r="BM3721">
        <v>8123.5389999999998</v>
      </c>
      <c r="BN3721">
        <v>9735.2209999999995</v>
      </c>
      <c r="BO3721">
        <v>10146.549999999999</v>
      </c>
      <c r="BP3721">
        <v>6578.0619999999999</v>
      </c>
      <c r="BQ3721">
        <v>3004.9789999999998</v>
      </c>
      <c r="BR3721">
        <v>5072.8540000000003</v>
      </c>
      <c r="BS3721">
        <v>3945.047</v>
      </c>
      <c r="BT3721">
        <v>3298.877</v>
      </c>
      <c r="BU3721">
        <v>5104.6459999999997</v>
      </c>
      <c r="BV3721">
        <v>8487.4380000000001</v>
      </c>
      <c r="BW3721">
        <v>7249.72</v>
      </c>
      <c r="BX3721">
        <v>7543.1</v>
      </c>
      <c r="BY3721">
        <v>6549.2759999999998</v>
      </c>
      <c r="BZ3721">
        <v>702.38509999999997</v>
      </c>
      <c r="CA3721">
        <v>-250.1258</v>
      </c>
      <c r="CB3721">
        <v>-331.40960000000001</v>
      </c>
      <c r="CC3721">
        <v>-3570.527</v>
      </c>
      <c r="CD3721">
        <v>-795.78710000000001</v>
      </c>
      <c r="CE3721">
        <v>-2370.3519999999999</v>
      </c>
      <c r="CF3721" s="23">
        <v>5398171</v>
      </c>
      <c r="CG3721" s="23">
        <v>8867760</v>
      </c>
      <c r="CH3721" s="23">
        <v>7732141</v>
      </c>
      <c r="CI3721" s="23">
        <v>5864013</v>
      </c>
      <c r="CJ3721" s="23">
        <v>4980400</v>
      </c>
      <c r="CK3721" s="23">
        <v>2406419</v>
      </c>
      <c r="CL3721" s="23">
        <v>3213217</v>
      </c>
      <c r="CM3721" s="23">
        <v>3308039</v>
      </c>
      <c r="CN3721" s="23">
        <v>2324723</v>
      </c>
      <c r="CO3721" s="23">
        <v>11200000</v>
      </c>
      <c r="CP3721" s="23">
        <v>1822344</v>
      </c>
      <c r="CQ3721" s="23">
        <v>16700000</v>
      </c>
      <c r="CR3721" s="23">
        <v>17000000</v>
      </c>
      <c r="CS3721" s="23">
        <v>18200000</v>
      </c>
      <c r="CT3721" s="23">
        <v>18600000</v>
      </c>
      <c r="CU3721" s="23">
        <v>16900000</v>
      </c>
      <c r="CV3721" s="23">
        <v>17800000</v>
      </c>
      <c r="CW3721" s="23">
        <v>17600000</v>
      </c>
      <c r="CX3721" s="23">
        <v>18800000</v>
      </c>
      <c r="CY3721" s="23">
        <v>15300000</v>
      </c>
      <c r="CZ3721" s="23">
        <v>14700000</v>
      </c>
      <c r="DA3721" s="23">
        <v>3801362</v>
      </c>
      <c r="DB3721" s="23">
        <v>3912364</v>
      </c>
      <c r="DC3721" s="23">
        <v>4254619</v>
      </c>
      <c r="DD3721">
        <v>0</v>
      </c>
      <c r="DE3721">
        <v>0</v>
      </c>
      <c r="DF3721">
        <v>0</v>
      </c>
    </row>
    <row r="3722" spans="1:110" x14ac:dyDescent="0.25">
      <c r="A3722" s="18" t="str">
        <f t="shared" si="58"/>
        <v>program_CPP_All_All_SDGE_1-in-2_MONTHLY SYSTEM PEAK DAY_2030_11</v>
      </c>
      <c r="B3722" t="s">
        <v>51</v>
      </c>
      <c r="C3722" t="s">
        <v>121</v>
      </c>
      <c r="D3722" t="s">
        <v>7</v>
      </c>
      <c r="E3722" t="s">
        <v>7</v>
      </c>
      <c r="F3722" t="s">
        <v>125</v>
      </c>
      <c r="G3722" t="s">
        <v>111</v>
      </c>
      <c r="H3722" t="s">
        <v>20</v>
      </c>
      <c r="I3722">
        <v>2030</v>
      </c>
      <c r="J3722">
        <v>11</v>
      </c>
      <c r="K3722">
        <v>13273.6</v>
      </c>
      <c r="L3722">
        <v>371485.2</v>
      </c>
      <c r="M3722">
        <v>360879.6</v>
      </c>
      <c r="N3722">
        <v>355365.8</v>
      </c>
      <c r="O3722">
        <v>355681.3</v>
      </c>
      <c r="P3722">
        <v>369433.1</v>
      </c>
      <c r="Q3722">
        <v>405299.6</v>
      </c>
      <c r="R3722">
        <v>455344</v>
      </c>
      <c r="S3722">
        <v>491317.3</v>
      </c>
      <c r="T3722">
        <v>522479.4</v>
      </c>
      <c r="U3722">
        <v>542772.6</v>
      </c>
      <c r="V3722">
        <v>563084</v>
      </c>
      <c r="W3722">
        <v>579333.9</v>
      </c>
      <c r="X3722">
        <v>590172.1</v>
      </c>
      <c r="Y3722">
        <v>596983.19999999995</v>
      </c>
      <c r="Z3722">
        <v>594455.30000000005</v>
      </c>
      <c r="AA3722">
        <v>581049.69999999995</v>
      </c>
      <c r="AB3722">
        <v>563175.69999999995</v>
      </c>
      <c r="AC3722">
        <v>542699.6</v>
      </c>
      <c r="AD3722">
        <v>502623.4</v>
      </c>
      <c r="AE3722">
        <v>488489.9</v>
      </c>
      <c r="AF3722">
        <v>471529.6</v>
      </c>
      <c r="AG3722">
        <v>450329.2</v>
      </c>
      <c r="AH3722">
        <v>420396.7</v>
      </c>
      <c r="AI3722">
        <v>394467.8</v>
      </c>
      <c r="AJ3722">
        <v>56.701430000000002</v>
      </c>
      <c r="AK3722">
        <v>55.599539999999998</v>
      </c>
      <c r="AL3722">
        <v>55.134450000000001</v>
      </c>
      <c r="AM3722">
        <v>54.214619999999996</v>
      </c>
      <c r="AN3722">
        <v>54.299950000000003</v>
      </c>
      <c r="AO3722">
        <v>53.139960000000002</v>
      </c>
      <c r="AP3722">
        <v>52.464730000000003</v>
      </c>
      <c r="AQ3722">
        <v>54.217460000000003</v>
      </c>
      <c r="AR3722">
        <v>62.739789999999999</v>
      </c>
      <c r="AS3722">
        <v>69.572180000000003</v>
      </c>
      <c r="AT3722">
        <v>74.091070000000002</v>
      </c>
      <c r="AU3722">
        <v>77.466809999999995</v>
      </c>
      <c r="AV3722">
        <v>79.180369999999996</v>
      </c>
      <c r="AW3722">
        <v>78.806989999999999</v>
      </c>
      <c r="AX3722">
        <v>77.204009999999997</v>
      </c>
      <c r="AY3722">
        <v>76.478750000000005</v>
      </c>
      <c r="AZ3722">
        <v>73.829920000000001</v>
      </c>
      <c r="BA3722">
        <v>68.803190000000001</v>
      </c>
      <c r="BB3722">
        <v>65.481080000000006</v>
      </c>
      <c r="BC3722">
        <v>61.938699999999997</v>
      </c>
      <c r="BD3722">
        <v>60.388080000000002</v>
      </c>
      <c r="BE3722">
        <v>58.615450000000003</v>
      </c>
      <c r="BF3722">
        <v>57.311630000000001</v>
      </c>
      <c r="BG3722">
        <v>56.120249999999999</v>
      </c>
      <c r="BH3722">
        <v>1022.966</v>
      </c>
      <c r="BI3722">
        <v>1864.1980000000001</v>
      </c>
      <c r="BJ3722">
        <v>3079.3690000000001</v>
      </c>
      <c r="BK3722">
        <v>3085.1590000000001</v>
      </c>
      <c r="BL3722">
        <v>4400.482</v>
      </c>
      <c r="BM3722">
        <v>8293.9629999999997</v>
      </c>
      <c r="BN3722">
        <v>9939.4560000000001</v>
      </c>
      <c r="BO3722">
        <v>10359.42</v>
      </c>
      <c r="BP3722">
        <v>6716.0630000000001</v>
      </c>
      <c r="BQ3722">
        <v>3068.0210000000002</v>
      </c>
      <c r="BR3722">
        <v>5179.2780000000002</v>
      </c>
      <c r="BS3722">
        <v>4027.8110000000001</v>
      </c>
      <c r="BT3722">
        <v>3368.0839999999998</v>
      </c>
      <c r="BU3722">
        <v>5211.7359999999999</v>
      </c>
      <c r="BV3722">
        <v>8665.4959999999992</v>
      </c>
      <c r="BW3722">
        <v>7401.8119999999999</v>
      </c>
      <c r="BX3722">
        <v>7701.3469999999998</v>
      </c>
      <c r="BY3722">
        <v>6686.6729999999998</v>
      </c>
      <c r="BZ3722">
        <v>717.12040000000002</v>
      </c>
      <c r="CA3722">
        <v>-255.3732</v>
      </c>
      <c r="CB3722">
        <v>-338.3623</v>
      </c>
      <c r="CC3722">
        <v>-3645.433</v>
      </c>
      <c r="CD3722">
        <v>-812.4819</v>
      </c>
      <c r="CE3722">
        <v>-2420.08</v>
      </c>
      <c r="CF3722" s="23">
        <v>5627044</v>
      </c>
      <c r="CG3722" s="23">
        <v>9243737</v>
      </c>
      <c r="CH3722" s="23">
        <v>8059969</v>
      </c>
      <c r="CI3722" s="23">
        <v>6112636</v>
      </c>
      <c r="CJ3722" s="23">
        <v>5191560</v>
      </c>
      <c r="CK3722" s="23">
        <v>2508446</v>
      </c>
      <c r="CL3722" s="23">
        <v>3349452</v>
      </c>
      <c r="CM3722" s="23">
        <v>3448293</v>
      </c>
      <c r="CN3722" s="23">
        <v>2423287</v>
      </c>
      <c r="CO3722" s="23">
        <v>11700000</v>
      </c>
      <c r="CP3722" s="23">
        <v>1899608</v>
      </c>
      <c r="CQ3722" s="23">
        <v>17500000</v>
      </c>
      <c r="CR3722" s="23">
        <v>17700000</v>
      </c>
      <c r="CS3722" s="23">
        <v>19000000</v>
      </c>
      <c r="CT3722" s="23">
        <v>19400000</v>
      </c>
      <c r="CU3722" s="23">
        <v>17700000</v>
      </c>
      <c r="CV3722" s="23">
        <v>18600000</v>
      </c>
      <c r="CW3722" s="23">
        <v>18300000</v>
      </c>
      <c r="CX3722" s="23">
        <v>19600000</v>
      </c>
      <c r="CY3722" s="23">
        <v>15900000</v>
      </c>
      <c r="CZ3722" s="23">
        <v>15300000</v>
      </c>
      <c r="DA3722" s="23">
        <v>3962533</v>
      </c>
      <c r="DB3722" s="23">
        <v>4078241</v>
      </c>
      <c r="DC3722" s="23">
        <v>4435007</v>
      </c>
      <c r="DD3722">
        <v>0</v>
      </c>
      <c r="DE3722">
        <v>0</v>
      </c>
      <c r="DF3722">
        <v>0</v>
      </c>
    </row>
    <row r="3723" spans="1:110" x14ac:dyDescent="0.25">
      <c r="A3723" s="18" t="str">
        <f t="shared" si="58"/>
        <v>program_CPP_All_All_SDGE_1-in-2_MONTHLY SYSTEM PEAK DAY_2019_12</v>
      </c>
      <c r="B3723" t="s">
        <v>51</v>
      </c>
      <c r="C3723" t="s">
        <v>121</v>
      </c>
      <c r="D3723" t="s">
        <v>7</v>
      </c>
      <c r="E3723" t="s">
        <v>7</v>
      </c>
      <c r="F3723" t="s">
        <v>125</v>
      </c>
      <c r="G3723" t="s">
        <v>111</v>
      </c>
      <c r="H3723" t="s">
        <v>20</v>
      </c>
      <c r="I3723">
        <v>2019</v>
      </c>
      <c r="J3723">
        <v>12</v>
      </c>
      <c r="K3723">
        <v>14227</v>
      </c>
      <c r="L3723">
        <v>343468.3</v>
      </c>
      <c r="M3723">
        <v>333639.59999999998</v>
      </c>
      <c r="N3723">
        <v>328572.2</v>
      </c>
      <c r="O3723">
        <v>329014</v>
      </c>
      <c r="P3723">
        <v>342002.5</v>
      </c>
      <c r="Q3723">
        <v>375796</v>
      </c>
      <c r="R3723">
        <v>422867</v>
      </c>
      <c r="S3723">
        <v>457221.8</v>
      </c>
      <c r="T3723">
        <v>488320</v>
      </c>
      <c r="U3723">
        <v>510066.8</v>
      </c>
      <c r="V3723">
        <v>526701</v>
      </c>
      <c r="W3723">
        <v>535071.1</v>
      </c>
      <c r="X3723">
        <v>537690.4</v>
      </c>
      <c r="Y3723">
        <v>540293</v>
      </c>
      <c r="Z3723">
        <v>537001.5</v>
      </c>
      <c r="AA3723">
        <v>525134.4</v>
      </c>
      <c r="AB3723">
        <v>509646.1</v>
      </c>
      <c r="AC3723">
        <v>497268</v>
      </c>
      <c r="AD3723">
        <v>472445.2</v>
      </c>
      <c r="AE3723">
        <v>459307.3</v>
      </c>
      <c r="AF3723">
        <v>442972.1</v>
      </c>
      <c r="AG3723">
        <v>420910</v>
      </c>
      <c r="AH3723">
        <v>390574.4</v>
      </c>
      <c r="AI3723">
        <v>365167.4</v>
      </c>
      <c r="AJ3723">
        <v>47.299660000000003</v>
      </c>
      <c r="AK3723">
        <v>47.040840000000003</v>
      </c>
      <c r="AL3723">
        <v>46.318399999999997</v>
      </c>
      <c r="AM3723">
        <v>46.377690000000001</v>
      </c>
      <c r="AN3723">
        <v>45.970489999999998</v>
      </c>
      <c r="AO3723">
        <v>45.735909999999997</v>
      </c>
      <c r="AP3723">
        <v>45.759079999999997</v>
      </c>
      <c r="AQ3723">
        <v>46.229849999999999</v>
      </c>
      <c r="AR3723">
        <v>48.826689999999999</v>
      </c>
      <c r="AS3723">
        <v>51.150379999999998</v>
      </c>
      <c r="AT3723">
        <v>52.751849999999997</v>
      </c>
      <c r="AU3723">
        <v>53.410760000000003</v>
      </c>
      <c r="AV3723">
        <v>54.69632</v>
      </c>
      <c r="AW3723">
        <v>55.789679999999997</v>
      </c>
      <c r="AX3723">
        <v>56.002670000000002</v>
      </c>
      <c r="AY3723">
        <v>55.628830000000001</v>
      </c>
      <c r="AZ3723">
        <v>54.780610000000003</v>
      </c>
      <c r="BA3723">
        <v>53.575870000000002</v>
      </c>
      <c r="BB3723">
        <v>52.351660000000003</v>
      </c>
      <c r="BC3723">
        <v>51.29954</v>
      </c>
      <c r="BD3723">
        <v>50.852060000000002</v>
      </c>
      <c r="BE3723">
        <v>50.475140000000003</v>
      </c>
      <c r="BF3723">
        <v>49.35857</v>
      </c>
      <c r="BG3723">
        <v>48.567430000000002</v>
      </c>
      <c r="BH3723">
        <v>804.48670000000004</v>
      </c>
      <c r="BI3723">
        <v>1466.0530000000001</v>
      </c>
      <c r="BJ3723">
        <v>2421.6959999999999</v>
      </c>
      <c r="BK3723">
        <v>2426.25</v>
      </c>
      <c r="BL3723">
        <v>3460.6529999999998</v>
      </c>
      <c r="BM3723">
        <v>6522.5870000000004</v>
      </c>
      <c r="BN3723">
        <v>7816.6459999999997</v>
      </c>
      <c r="BO3723">
        <v>8146.915</v>
      </c>
      <c r="BP3723">
        <v>5281.6859999999997</v>
      </c>
      <c r="BQ3723">
        <v>1950.8030000000001</v>
      </c>
      <c r="BR3723">
        <v>4303.5569999999998</v>
      </c>
      <c r="BS3723">
        <v>2546.9960000000001</v>
      </c>
      <c r="BT3723">
        <v>2893.0790000000002</v>
      </c>
      <c r="BU3723">
        <v>3867.81</v>
      </c>
      <c r="BV3723">
        <v>5844.4549999999999</v>
      </c>
      <c r="BW3723">
        <v>6011.4639999999999</v>
      </c>
      <c r="BX3723">
        <v>6244.0129999999999</v>
      </c>
      <c r="BY3723">
        <v>5257.5540000000001</v>
      </c>
      <c r="BZ3723">
        <v>563.96199999999999</v>
      </c>
      <c r="CA3723">
        <v>-200.83179999999999</v>
      </c>
      <c r="CB3723">
        <v>-266.09679999999997</v>
      </c>
      <c r="CC3723">
        <v>-2866.8620000000001</v>
      </c>
      <c r="CD3723">
        <v>-638.95640000000003</v>
      </c>
      <c r="CE3723">
        <v>-1903.2139999999999</v>
      </c>
      <c r="CF3723" s="23">
        <v>3434923</v>
      </c>
      <c r="CG3723" s="23">
        <v>5718782</v>
      </c>
      <c r="CH3723" s="23">
        <v>4992681</v>
      </c>
      <c r="CI3723" s="23">
        <v>3784480</v>
      </c>
      <c r="CJ3723" s="23">
        <v>3197765</v>
      </c>
      <c r="CK3723" s="23">
        <v>1552243</v>
      </c>
      <c r="CL3723" s="23">
        <v>2078476</v>
      </c>
      <c r="CM3723" s="23">
        <v>2136213</v>
      </c>
      <c r="CN3723" s="23">
        <v>1503358</v>
      </c>
      <c r="CO3723" s="23">
        <v>7309478</v>
      </c>
      <c r="CP3723" s="23">
        <v>1307637</v>
      </c>
      <c r="CQ3723" s="23">
        <v>11200000</v>
      </c>
      <c r="CR3723" s="23">
        <v>12900000</v>
      </c>
      <c r="CS3723" s="23">
        <v>14500000</v>
      </c>
      <c r="CT3723" s="23">
        <v>13900000</v>
      </c>
      <c r="CU3723" s="23">
        <v>11600000</v>
      </c>
      <c r="CV3723" s="23">
        <v>12100000</v>
      </c>
      <c r="CW3723" s="23">
        <v>11700000</v>
      </c>
      <c r="CX3723" s="23">
        <v>12200000</v>
      </c>
      <c r="CY3723" s="23">
        <v>9908776</v>
      </c>
      <c r="CZ3723" s="23">
        <v>9519910</v>
      </c>
      <c r="DA3723" s="23">
        <v>2462926</v>
      </c>
      <c r="DB3723" s="23">
        <v>2530671</v>
      </c>
      <c r="DC3723" s="23">
        <v>2762962</v>
      </c>
      <c r="DD3723">
        <v>0</v>
      </c>
      <c r="DE3723">
        <v>0</v>
      </c>
      <c r="DF3723">
        <v>0</v>
      </c>
    </row>
    <row r="3724" spans="1:110" x14ac:dyDescent="0.25">
      <c r="A3724" s="18" t="str">
        <f t="shared" si="58"/>
        <v>program_CPP_All_All_SDGE_1-in-2_MONTHLY SYSTEM PEAK DAY_2020_12</v>
      </c>
      <c r="B3724" t="s">
        <v>51</v>
      </c>
      <c r="C3724" t="s">
        <v>121</v>
      </c>
      <c r="D3724" t="s">
        <v>7</v>
      </c>
      <c r="E3724" t="s">
        <v>7</v>
      </c>
      <c r="F3724" t="s">
        <v>125</v>
      </c>
      <c r="G3724" t="s">
        <v>111</v>
      </c>
      <c r="H3724" t="s">
        <v>20</v>
      </c>
      <c r="I3724">
        <v>2020</v>
      </c>
      <c r="J3724">
        <v>12</v>
      </c>
      <c r="K3724">
        <v>14129.421</v>
      </c>
      <c r="L3724">
        <v>345249.1</v>
      </c>
      <c r="M3724">
        <v>335371.5</v>
      </c>
      <c r="N3724">
        <v>330275.09999999998</v>
      </c>
      <c r="O3724">
        <v>330706</v>
      </c>
      <c r="P3724">
        <v>343737.9</v>
      </c>
      <c r="Q3724">
        <v>377651.20000000001</v>
      </c>
      <c r="R3724">
        <v>424896</v>
      </c>
      <c r="S3724">
        <v>459333.1</v>
      </c>
      <c r="T3724">
        <v>490392.1</v>
      </c>
      <c r="U3724">
        <v>512082.5</v>
      </c>
      <c r="V3724">
        <v>528727.69999999995</v>
      </c>
      <c r="W3724">
        <v>537098.5</v>
      </c>
      <c r="X3724">
        <v>539719.19999999995</v>
      </c>
      <c r="Y3724">
        <v>542302.80000000005</v>
      </c>
      <c r="Z3724">
        <v>538981.80000000005</v>
      </c>
      <c r="AA3724">
        <v>527060.30000000005</v>
      </c>
      <c r="AB3724">
        <v>511486.4</v>
      </c>
      <c r="AC3724">
        <v>499074</v>
      </c>
      <c r="AD3724">
        <v>474183.4</v>
      </c>
      <c r="AE3724">
        <v>461017.3</v>
      </c>
      <c r="AF3724">
        <v>444654.7</v>
      </c>
      <c r="AG3724">
        <v>422694</v>
      </c>
      <c r="AH3724">
        <v>392434.4</v>
      </c>
      <c r="AI3724">
        <v>367021.3</v>
      </c>
      <c r="AJ3724">
        <v>47.299399999999999</v>
      </c>
      <c r="AK3724">
        <v>47.040469999999999</v>
      </c>
      <c r="AL3724">
        <v>46.317659999999997</v>
      </c>
      <c r="AM3724">
        <v>46.377180000000003</v>
      </c>
      <c r="AN3724">
        <v>45.970170000000003</v>
      </c>
      <c r="AO3724">
        <v>45.73592</v>
      </c>
      <c r="AP3724">
        <v>45.75873</v>
      </c>
      <c r="AQ3724">
        <v>46.22972</v>
      </c>
      <c r="AR3724">
        <v>48.826729999999998</v>
      </c>
      <c r="AS3724">
        <v>51.150539999999999</v>
      </c>
      <c r="AT3724">
        <v>52.751759999999997</v>
      </c>
      <c r="AU3724">
        <v>53.410559999999997</v>
      </c>
      <c r="AV3724">
        <v>54.696219999999997</v>
      </c>
      <c r="AW3724">
        <v>55.78969</v>
      </c>
      <c r="AX3724">
        <v>56.002809999999997</v>
      </c>
      <c r="AY3724">
        <v>55.628770000000003</v>
      </c>
      <c r="AZ3724">
        <v>54.78051</v>
      </c>
      <c r="BA3724">
        <v>53.575330000000001</v>
      </c>
      <c r="BB3724">
        <v>52.351059999999997</v>
      </c>
      <c r="BC3724">
        <v>51.298940000000002</v>
      </c>
      <c r="BD3724">
        <v>50.851410000000001</v>
      </c>
      <c r="BE3724">
        <v>50.474589999999999</v>
      </c>
      <c r="BF3724">
        <v>49.357959999999999</v>
      </c>
      <c r="BG3724">
        <v>48.566899999999997</v>
      </c>
      <c r="BH3724">
        <v>821.04780000000005</v>
      </c>
      <c r="BI3724">
        <v>1496.2329999999999</v>
      </c>
      <c r="BJ3724">
        <v>2471.5479999999998</v>
      </c>
      <c r="BK3724">
        <v>2476.1959999999999</v>
      </c>
      <c r="BL3724">
        <v>3531.8939999999998</v>
      </c>
      <c r="BM3724">
        <v>6656.8609999999999</v>
      </c>
      <c r="BN3724">
        <v>7977.5590000000002</v>
      </c>
      <c r="BO3724">
        <v>8314.6260000000002</v>
      </c>
      <c r="BP3724">
        <v>5390.415</v>
      </c>
      <c r="BQ3724">
        <v>1990.962</v>
      </c>
      <c r="BR3724">
        <v>4392.1490000000003</v>
      </c>
      <c r="BS3724">
        <v>2599.4279999999999</v>
      </c>
      <c r="BT3724">
        <v>2952.6350000000002</v>
      </c>
      <c r="BU3724">
        <v>3947.4319999999998</v>
      </c>
      <c r="BV3724">
        <v>5964.768</v>
      </c>
      <c r="BW3724">
        <v>6135.2160000000003</v>
      </c>
      <c r="BX3724">
        <v>6372.5519999999997</v>
      </c>
      <c r="BY3724">
        <v>5365.7860000000001</v>
      </c>
      <c r="BZ3724">
        <v>575.57169999999996</v>
      </c>
      <c r="CA3724">
        <v>-204.96610000000001</v>
      </c>
      <c r="CB3724">
        <v>-271.57470000000001</v>
      </c>
      <c r="CC3724">
        <v>-2925.8789999999999</v>
      </c>
      <c r="CD3724">
        <v>-652.10990000000004</v>
      </c>
      <c r="CE3724">
        <v>-1942.393</v>
      </c>
      <c r="CF3724" s="23">
        <v>3577801</v>
      </c>
      <c r="CG3724" s="23">
        <v>5956658</v>
      </c>
      <c r="CH3724" s="23">
        <v>5200354</v>
      </c>
      <c r="CI3724" s="23">
        <v>3941897</v>
      </c>
      <c r="CJ3724" s="23">
        <v>3330778</v>
      </c>
      <c r="CK3724" s="23">
        <v>1616809</v>
      </c>
      <c r="CL3724" s="23">
        <v>2164932</v>
      </c>
      <c r="CM3724" s="23">
        <v>2225070</v>
      </c>
      <c r="CN3724" s="23">
        <v>1565891</v>
      </c>
      <c r="CO3724" s="23">
        <v>7613520</v>
      </c>
      <c r="CP3724" s="23">
        <v>1362029</v>
      </c>
      <c r="CQ3724" s="23">
        <v>11700000</v>
      </c>
      <c r="CR3724" s="23">
        <v>13500000</v>
      </c>
      <c r="CS3724" s="23">
        <v>15100000</v>
      </c>
      <c r="CT3724" s="23">
        <v>14500000</v>
      </c>
      <c r="CU3724" s="23">
        <v>12100000</v>
      </c>
      <c r="CV3724" s="23">
        <v>12600000</v>
      </c>
      <c r="CW3724" s="23">
        <v>12200000</v>
      </c>
      <c r="CX3724" s="23">
        <v>12700000</v>
      </c>
      <c r="CY3724" s="23">
        <v>10300000</v>
      </c>
      <c r="CZ3724" s="23">
        <v>9915896</v>
      </c>
      <c r="DA3724" s="23">
        <v>2565373</v>
      </c>
      <c r="DB3724" s="23">
        <v>2635936</v>
      </c>
      <c r="DC3724" s="23">
        <v>2877889</v>
      </c>
      <c r="DD3724">
        <v>0</v>
      </c>
      <c r="DE3724">
        <v>0</v>
      </c>
      <c r="DF3724">
        <v>0</v>
      </c>
    </row>
    <row r="3725" spans="1:110" x14ac:dyDescent="0.25">
      <c r="A3725" s="18" t="str">
        <f t="shared" si="58"/>
        <v>program_CPP_All_All_SDGE_1-in-2_MONTHLY SYSTEM PEAK DAY_2021_12</v>
      </c>
      <c r="B3725" t="s">
        <v>51</v>
      </c>
      <c r="C3725" t="s">
        <v>121</v>
      </c>
      <c r="D3725" t="s">
        <v>7</v>
      </c>
      <c r="E3725" t="s">
        <v>7</v>
      </c>
      <c r="F3725" t="s">
        <v>125</v>
      </c>
      <c r="G3725" t="s">
        <v>111</v>
      </c>
      <c r="H3725" t="s">
        <v>20</v>
      </c>
      <c r="I3725">
        <v>2021</v>
      </c>
      <c r="J3725">
        <v>12</v>
      </c>
      <c r="K3725">
        <v>14025.019</v>
      </c>
      <c r="L3725">
        <v>345982.8</v>
      </c>
      <c r="M3725">
        <v>336085.8</v>
      </c>
      <c r="N3725">
        <v>330976.5</v>
      </c>
      <c r="O3725">
        <v>331398</v>
      </c>
      <c r="P3725">
        <v>344438.7</v>
      </c>
      <c r="Q3725">
        <v>378380.6</v>
      </c>
      <c r="R3725">
        <v>425670.8</v>
      </c>
      <c r="S3725">
        <v>460105.7</v>
      </c>
      <c r="T3725">
        <v>491073.4</v>
      </c>
      <c r="U3725">
        <v>512677.3</v>
      </c>
      <c r="V3725">
        <v>529298.9</v>
      </c>
      <c r="W3725">
        <v>537654</v>
      </c>
      <c r="X3725">
        <v>540270.6</v>
      </c>
      <c r="Y3725">
        <v>542834.19999999995</v>
      </c>
      <c r="Z3725">
        <v>539496.4</v>
      </c>
      <c r="AA3725">
        <v>527555.1</v>
      </c>
      <c r="AB3725">
        <v>511944</v>
      </c>
      <c r="AC3725">
        <v>499528.7</v>
      </c>
      <c r="AD3725">
        <v>474632.9</v>
      </c>
      <c r="AE3725">
        <v>461470.3</v>
      </c>
      <c r="AF3725">
        <v>445117.9</v>
      </c>
      <c r="AG3725">
        <v>423279.8</v>
      </c>
      <c r="AH3725">
        <v>393138.8</v>
      </c>
      <c r="AI3725">
        <v>367770.3</v>
      </c>
      <c r="AJ3725">
        <v>47.299190000000003</v>
      </c>
      <c r="AK3725">
        <v>47.040170000000003</v>
      </c>
      <c r="AL3725">
        <v>46.317079999999997</v>
      </c>
      <c r="AM3725">
        <v>46.37677</v>
      </c>
      <c r="AN3725">
        <v>45.969920000000002</v>
      </c>
      <c r="AO3725">
        <v>45.735930000000003</v>
      </c>
      <c r="AP3725">
        <v>45.75844</v>
      </c>
      <c r="AQ3725">
        <v>46.229599999999998</v>
      </c>
      <c r="AR3725">
        <v>48.82676</v>
      </c>
      <c r="AS3725">
        <v>51.150660000000002</v>
      </c>
      <c r="AT3725">
        <v>52.751690000000004</v>
      </c>
      <c r="AU3725">
        <v>53.410400000000003</v>
      </c>
      <c r="AV3725">
        <v>54.696129999999997</v>
      </c>
      <c r="AW3725">
        <v>55.789700000000003</v>
      </c>
      <c r="AX3725">
        <v>56.002920000000003</v>
      </c>
      <c r="AY3725">
        <v>55.628720000000001</v>
      </c>
      <c r="AZ3725">
        <v>54.780430000000003</v>
      </c>
      <c r="BA3725">
        <v>53.5749</v>
      </c>
      <c r="BB3725">
        <v>52.350569999999998</v>
      </c>
      <c r="BC3725">
        <v>51.298459999999999</v>
      </c>
      <c r="BD3725">
        <v>50.850900000000003</v>
      </c>
      <c r="BE3725">
        <v>50.474139999999998</v>
      </c>
      <c r="BF3725">
        <v>49.357460000000003</v>
      </c>
      <c r="BG3725">
        <v>48.566479999999999</v>
      </c>
      <c r="BH3725">
        <v>832.51310000000001</v>
      </c>
      <c r="BI3725">
        <v>1517.127</v>
      </c>
      <c r="BJ3725">
        <v>2506.0619999999999</v>
      </c>
      <c r="BK3725">
        <v>2510.7739999999999</v>
      </c>
      <c r="BL3725">
        <v>3581.2139999999999</v>
      </c>
      <c r="BM3725">
        <v>6749.8190000000004</v>
      </c>
      <c r="BN3725">
        <v>8088.9589999999998</v>
      </c>
      <c r="BO3725">
        <v>8430.7340000000004</v>
      </c>
      <c r="BP3725">
        <v>5465.6880000000001</v>
      </c>
      <c r="BQ3725">
        <v>2018.7650000000001</v>
      </c>
      <c r="BR3725">
        <v>4453.4830000000002</v>
      </c>
      <c r="BS3725">
        <v>2635.7280000000001</v>
      </c>
      <c r="BT3725">
        <v>2993.8670000000002</v>
      </c>
      <c r="BU3725">
        <v>4002.5549999999998</v>
      </c>
      <c r="BV3725">
        <v>6048.0619999999999</v>
      </c>
      <c r="BW3725">
        <v>6220.89</v>
      </c>
      <c r="BX3725">
        <v>6461.5410000000002</v>
      </c>
      <c r="BY3725">
        <v>5440.7150000000001</v>
      </c>
      <c r="BZ3725">
        <v>583.60910000000001</v>
      </c>
      <c r="CA3725">
        <v>-207.82830000000001</v>
      </c>
      <c r="CB3725">
        <v>-275.36700000000002</v>
      </c>
      <c r="CC3725">
        <v>-2966.7370000000001</v>
      </c>
      <c r="CD3725">
        <v>-661.21619999999996</v>
      </c>
      <c r="CE3725">
        <v>-1969.5170000000001</v>
      </c>
      <c r="CF3725" s="23">
        <v>3678421</v>
      </c>
      <c r="CG3725" s="23">
        <v>6124181</v>
      </c>
      <c r="CH3725" s="23">
        <v>5346607</v>
      </c>
      <c r="CI3725" s="23">
        <v>4052758</v>
      </c>
      <c r="CJ3725" s="23">
        <v>3424452</v>
      </c>
      <c r="CK3725" s="23">
        <v>1662279</v>
      </c>
      <c r="CL3725" s="23">
        <v>2225817</v>
      </c>
      <c r="CM3725" s="23">
        <v>2287648</v>
      </c>
      <c r="CN3725" s="23">
        <v>1609930</v>
      </c>
      <c r="CO3725" s="23">
        <v>7827640</v>
      </c>
      <c r="CP3725" s="23">
        <v>1400334</v>
      </c>
      <c r="CQ3725" s="23">
        <v>12000000</v>
      </c>
      <c r="CR3725" s="23">
        <v>13800000</v>
      </c>
      <c r="CS3725" s="23">
        <v>15500000</v>
      </c>
      <c r="CT3725" s="23">
        <v>14900000</v>
      </c>
      <c r="CU3725" s="23">
        <v>12400000</v>
      </c>
      <c r="CV3725" s="23">
        <v>13000000</v>
      </c>
      <c r="CW3725" s="23">
        <v>12500000</v>
      </c>
      <c r="CX3725" s="23">
        <v>13000000</v>
      </c>
      <c r="CY3725" s="23">
        <v>10600000</v>
      </c>
      <c r="CZ3725" s="23">
        <v>10200000</v>
      </c>
      <c r="DA3725" s="23">
        <v>2637520</v>
      </c>
      <c r="DB3725" s="23">
        <v>2710068</v>
      </c>
      <c r="DC3725" s="23">
        <v>2958825</v>
      </c>
      <c r="DD3725">
        <v>0</v>
      </c>
      <c r="DE3725">
        <v>0</v>
      </c>
      <c r="DF3725">
        <v>0</v>
      </c>
    </row>
    <row r="3726" spans="1:110" x14ac:dyDescent="0.25">
      <c r="A3726" s="18" t="str">
        <f t="shared" si="58"/>
        <v>program_CPP_All_All_SDGE_1-in-2_MONTHLY SYSTEM PEAK DAY_2022_12</v>
      </c>
      <c r="B3726" t="s">
        <v>51</v>
      </c>
      <c r="C3726" t="s">
        <v>121</v>
      </c>
      <c r="D3726" t="s">
        <v>7</v>
      </c>
      <c r="E3726" t="s">
        <v>7</v>
      </c>
      <c r="F3726" t="s">
        <v>125</v>
      </c>
      <c r="G3726" t="s">
        <v>111</v>
      </c>
      <c r="H3726" t="s">
        <v>20</v>
      </c>
      <c r="I3726">
        <v>2022</v>
      </c>
      <c r="J3726">
        <v>12</v>
      </c>
      <c r="K3726">
        <v>13939.785</v>
      </c>
      <c r="L3726">
        <v>349124.3</v>
      </c>
      <c r="M3726">
        <v>339139.9</v>
      </c>
      <c r="N3726">
        <v>333980.90000000002</v>
      </c>
      <c r="O3726">
        <v>334389.90000000002</v>
      </c>
      <c r="P3726">
        <v>347519.2</v>
      </c>
      <c r="Q3726">
        <v>381700.6</v>
      </c>
      <c r="R3726">
        <v>429333</v>
      </c>
      <c r="S3726">
        <v>463961.59999999998</v>
      </c>
      <c r="T3726">
        <v>494961.8</v>
      </c>
      <c r="U3726">
        <v>516551.9</v>
      </c>
      <c r="V3726">
        <v>533231.30000000005</v>
      </c>
      <c r="W3726">
        <v>541609.19999999995</v>
      </c>
      <c r="X3726">
        <v>544234.30000000005</v>
      </c>
      <c r="Y3726">
        <v>546781</v>
      </c>
      <c r="Z3726">
        <v>543397.5</v>
      </c>
      <c r="AA3726">
        <v>531356.6</v>
      </c>
      <c r="AB3726">
        <v>515597.2</v>
      </c>
      <c r="AC3726">
        <v>503106.2</v>
      </c>
      <c r="AD3726">
        <v>478059.9</v>
      </c>
      <c r="AE3726">
        <v>464827.4</v>
      </c>
      <c r="AF3726">
        <v>448397.7</v>
      </c>
      <c r="AG3726">
        <v>426628.9</v>
      </c>
      <c r="AH3726">
        <v>396503.6</v>
      </c>
      <c r="AI3726">
        <v>371060.7</v>
      </c>
      <c r="AJ3726">
        <v>47.298850000000002</v>
      </c>
      <c r="AK3726">
        <v>47.03969</v>
      </c>
      <c r="AL3726">
        <v>46.316139999999997</v>
      </c>
      <c r="AM3726">
        <v>46.376109999999997</v>
      </c>
      <c r="AN3726">
        <v>45.96951</v>
      </c>
      <c r="AO3726">
        <v>45.735939999999999</v>
      </c>
      <c r="AP3726">
        <v>45.757980000000003</v>
      </c>
      <c r="AQ3726">
        <v>46.229430000000001</v>
      </c>
      <c r="AR3726">
        <v>48.826810000000002</v>
      </c>
      <c r="AS3726">
        <v>51.150860000000002</v>
      </c>
      <c r="AT3726">
        <v>52.751570000000001</v>
      </c>
      <c r="AU3726">
        <v>53.410150000000002</v>
      </c>
      <c r="AV3726">
        <v>54.695999999999998</v>
      </c>
      <c r="AW3726">
        <v>55.789720000000003</v>
      </c>
      <c r="AX3726">
        <v>56.003100000000003</v>
      </c>
      <c r="AY3726">
        <v>55.62865</v>
      </c>
      <c r="AZ3726">
        <v>54.780290000000001</v>
      </c>
      <c r="BA3726">
        <v>53.574210000000001</v>
      </c>
      <c r="BB3726">
        <v>52.349800000000002</v>
      </c>
      <c r="BC3726">
        <v>51.297699999999999</v>
      </c>
      <c r="BD3726">
        <v>50.850070000000002</v>
      </c>
      <c r="BE3726">
        <v>50.473439999999997</v>
      </c>
      <c r="BF3726">
        <v>49.356659999999998</v>
      </c>
      <c r="BG3726">
        <v>48.565800000000003</v>
      </c>
      <c r="BH3726">
        <v>855.44389999999999</v>
      </c>
      <c r="BI3726">
        <v>1558.915</v>
      </c>
      <c r="BJ3726">
        <v>2575.0889999999999</v>
      </c>
      <c r="BK3726">
        <v>2579.931</v>
      </c>
      <c r="BL3726">
        <v>3679.855</v>
      </c>
      <c r="BM3726">
        <v>6935.7359999999999</v>
      </c>
      <c r="BN3726">
        <v>8311.7620000000006</v>
      </c>
      <c r="BO3726">
        <v>8662.9500000000007</v>
      </c>
      <c r="BP3726">
        <v>5616.2349999999997</v>
      </c>
      <c r="BQ3726">
        <v>2074.3690000000001</v>
      </c>
      <c r="BR3726">
        <v>4576.1490000000003</v>
      </c>
      <c r="BS3726">
        <v>2708.326</v>
      </c>
      <c r="BT3726">
        <v>3076.33</v>
      </c>
      <c r="BU3726">
        <v>4112.8019999999997</v>
      </c>
      <c r="BV3726">
        <v>6214.65</v>
      </c>
      <c r="BW3726">
        <v>6392.2380000000003</v>
      </c>
      <c r="BX3726">
        <v>6639.5169999999998</v>
      </c>
      <c r="BY3726">
        <v>5590.5739999999996</v>
      </c>
      <c r="BZ3726">
        <v>599.68399999999997</v>
      </c>
      <c r="CA3726">
        <v>-213.55269999999999</v>
      </c>
      <c r="CB3726">
        <v>-282.95170000000002</v>
      </c>
      <c r="CC3726">
        <v>-3048.453</v>
      </c>
      <c r="CD3726">
        <v>-679.42870000000005</v>
      </c>
      <c r="CE3726">
        <v>-2023.7660000000001</v>
      </c>
      <c r="CF3726" s="23">
        <v>3883849</v>
      </c>
      <c r="CG3726" s="23">
        <v>6466196</v>
      </c>
      <c r="CH3726" s="23">
        <v>5645197</v>
      </c>
      <c r="CI3726" s="23">
        <v>4279091</v>
      </c>
      <c r="CJ3726" s="23">
        <v>3615696</v>
      </c>
      <c r="CK3726" s="23">
        <v>1755112</v>
      </c>
      <c r="CL3726" s="23">
        <v>2350122</v>
      </c>
      <c r="CM3726" s="23">
        <v>2415405</v>
      </c>
      <c r="CN3726" s="23">
        <v>1699839</v>
      </c>
      <c r="CO3726" s="23">
        <v>8264788</v>
      </c>
      <c r="CP3726" s="23">
        <v>1478538</v>
      </c>
      <c r="CQ3726" s="23">
        <v>12700000</v>
      </c>
      <c r="CR3726" s="23">
        <v>14600000</v>
      </c>
      <c r="CS3726" s="23">
        <v>16400000</v>
      </c>
      <c r="CT3726" s="23">
        <v>15700000</v>
      </c>
      <c r="CU3726" s="23">
        <v>13100000</v>
      </c>
      <c r="CV3726" s="23">
        <v>13700000</v>
      </c>
      <c r="CW3726" s="23">
        <v>13200000</v>
      </c>
      <c r="CX3726" s="23">
        <v>13800000</v>
      </c>
      <c r="CY3726" s="23">
        <v>11200000</v>
      </c>
      <c r="CZ3726" s="23">
        <v>10800000</v>
      </c>
      <c r="DA3726" s="23">
        <v>2784817</v>
      </c>
      <c r="DB3726" s="23">
        <v>2861416</v>
      </c>
      <c r="DC3726" s="23">
        <v>3124066</v>
      </c>
      <c r="DD3726">
        <v>0</v>
      </c>
      <c r="DE3726">
        <v>0</v>
      </c>
      <c r="DF3726">
        <v>0</v>
      </c>
    </row>
    <row r="3727" spans="1:110" x14ac:dyDescent="0.25">
      <c r="A3727" s="18" t="str">
        <f t="shared" si="58"/>
        <v>program_CPP_All_All_SDGE_1-in-2_MONTHLY SYSTEM PEAK DAY_2023_12</v>
      </c>
      <c r="B3727" t="s">
        <v>51</v>
      </c>
      <c r="C3727" t="s">
        <v>121</v>
      </c>
      <c r="D3727" t="s">
        <v>7</v>
      </c>
      <c r="E3727" t="s">
        <v>7</v>
      </c>
      <c r="F3727" t="s">
        <v>125</v>
      </c>
      <c r="G3727" t="s">
        <v>111</v>
      </c>
      <c r="H3727" t="s">
        <v>20</v>
      </c>
      <c r="I3727">
        <v>2023</v>
      </c>
      <c r="J3727">
        <v>12</v>
      </c>
      <c r="K3727">
        <v>13863.706</v>
      </c>
      <c r="L3727">
        <v>353344.5</v>
      </c>
      <c r="M3727">
        <v>343242.3</v>
      </c>
      <c r="N3727">
        <v>338017.1</v>
      </c>
      <c r="O3727">
        <v>338412.3</v>
      </c>
      <c r="P3727">
        <v>351666</v>
      </c>
      <c r="Q3727">
        <v>386181.5</v>
      </c>
      <c r="R3727">
        <v>434289.5</v>
      </c>
      <c r="S3727">
        <v>469199.6</v>
      </c>
      <c r="T3727">
        <v>500288.5</v>
      </c>
      <c r="U3727">
        <v>521898.2</v>
      </c>
      <c r="V3727">
        <v>538671.9</v>
      </c>
      <c r="W3727">
        <v>547090.1</v>
      </c>
      <c r="X3727">
        <v>549729.5</v>
      </c>
      <c r="Y3727">
        <v>552260.5</v>
      </c>
      <c r="Z3727">
        <v>548818.4</v>
      </c>
      <c r="AA3727">
        <v>536642.1</v>
      </c>
      <c r="AB3727">
        <v>520684.7</v>
      </c>
      <c r="AC3727">
        <v>508085.3</v>
      </c>
      <c r="AD3727">
        <v>482823.2</v>
      </c>
      <c r="AE3727">
        <v>469487.8</v>
      </c>
      <c r="AF3727">
        <v>452941.3</v>
      </c>
      <c r="AG3727">
        <v>431217.3</v>
      </c>
      <c r="AH3727">
        <v>401060.8</v>
      </c>
      <c r="AI3727">
        <v>375489.8</v>
      </c>
      <c r="AJ3727">
        <v>47.298450000000003</v>
      </c>
      <c r="AK3727">
        <v>47.03913</v>
      </c>
      <c r="AL3727">
        <v>46.31503</v>
      </c>
      <c r="AM3727">
        <v>46.375340000000001</v>
      </c>
      <c r="AN3727">
        <v>45.969029999999997</v>
      </c>
      <c r="AO3727">
        <v>45.735950000000003</v>
      </c>
      <c r="AP3727">
        <v>45.757449999999999</v>
      </c>
      <c r="AQ3727">
        <v>46.229219999999998</v>
      </c>
      <c r="AR3727">
        <v>48.82687</v>
      </c>
      <c r="AS3727">
        <v>51.1511</v>
      </c>
      <c r="AT3727">
        <v>52.751429999999999</v>
      </c>
      <c r="AU3727">
        <v>53.409860000000002</v>
      </c>
      <c r="AV3727">
        <v>54.695839999999997</v>
      </c>
      <c r="AW3727">
        <v>55.789740000000002</v>
      </c>
      <c r="AX3727">
        <v>56.003309999999999</v>
      </c>
      <c r="AY3727">
        <v>55.62856</v>
      </c>
      <c r="AZ3727">
        <v>54.78013</v>
      </c>
      <c r="BA3727">
        <v>53.573399999999999</v>
      </c>
      <c r="BB3727">
        <v>52.348889999999997</v>
      </c>
      <c r="BC3727">
        <v>51.296810000000001</v>
      </c>
      <c r="BD3727">
        <v>50.849089999999997</v>
      </c>
      <c r="BE3727">
        <v>50.4726</v>
      </c>
      <c r="BF3727">
        <v>49.355730000000001</v>
      </c>
      <c r="BG3727">
        <v>48.565010000000001</v>
      </c>
      <c r="BH3727">
        <v>883.47029999999995</v>
      </c>
      <c r="BI3727">
        <v>1609.989</v>
      </c>
      <c r="BJ3727">
        <v>2659.4549999999999</v>
      </c>
      <c r="BK3727">
        <v>2664.4560000000001</v>
      </c>
      <c r="BL3727">
        <v>3800.4169999999999</v>
      </c>
      <c r="BM3727">
        <v>7162.9679999999998</v>
      </c>
      <c r="BN3727">
        <v>8584.0759999999991</v>
      </c>
      <c r="BO3727">
        <v>8946.7710000000006</v>
      </c>
      <c r="BP3727">
        <v>5800.2359999999999</v>
      </c>
      <c r="BQ3727">
        <v>2142.3310000000001</v>
      </c>
      <c r="BR3727">
        <v>4726.076</v>
      </c>
      <c r="BS3727">
        <v>2797.0569999999998</v>
      </c>
      <c r="BT3727">
        <v>3177.1179999999999</v>
      </c>
      <c r="BU3727">
        <v>4247.5469999999996</v>
      </c>
      <c r="BV3727">
        <v>6418.2569999999996</v>
      </c>
      <c r="BW3727">
        <v>6601.6629999999996</v>
      </c>
      <c r="BX3727">
        <v>6857.0439999999999</v>
      </c>
      <c r="BY3727">
        <v>5773.7349999999997</v>
      </c>
      <c r="BZ3727">
        <v>619.33119999999997</v>
      </c>
      <c r="CA3727">
        <v>-220.54920000000001</v>
      </c>
      <c r="CB3727">
        <v>-292.22190000000001</v>
      </c>
      <c r="CC3727">
        <v>-3148.328</v>
      </c>
      <c r="CD3727">
        <v>-701.68849999999998</v>
      </c>
      <c r="CE3727">
        <v>-2090.069</v>
      </c>
      <c r="CF3727" s="23">
        <v>4142507</v>
      </c>
      <c r="CG3727" s="23">
        <v>6896834</v>
      </c>
      <c r="CH3727" s="23">
        <v>6021158</v>
      </c>
      <c r="CI3727" s="23">
        <v>4564071</v>
      </c>
      <c r="CJ3727" s="23">
        <v>3856495</v>
      </c>
      <c r="CK3727" s="23">
        <v>1872000</v>
      </c>
      <c r="CL3727" s="23">
        <v>2506636</v>
      </c>
      <c r="CM3727" s="23">
        <v>2576267</v>
      </c>
      <c r="CN3727" s="23">
        <v>1813046</v>
      </c>
      <c r="CO3727" s="23">
        <v>8815209</v>
      </c>
      <c r="CP3727" s="23">
        <v>1577006</v>
      </c>
      <c r="CQ3727" s="23">
        <v>13500000</v>
      </c>
      <c r="CR3727" s="23">
        <v>15600000</v>
      </c>
      <c r="CS3727" s="23">
        <v>17500000</v>
      </c>
      <c r="CT3727" s="23">
        <v>16800000</v>
      </c>
      <c r="CU3727" s="23">
        <v>14000000</v>
      </c>
      <c r="CV3727" s="23">
        <v>14600000</v>
      </c>
      <c r="CW3727" s="23">
        <v>14100000</v>
      </c>
      <c r="CX3727" s="23">
        <v>14700000</v>
      </c>
      <c r="CY3727" s="23">
        <v>11900000</v>
      </c>
      <c r="CZ3727" s="23">
        <v>11500000</v>
      </c>
      <c r="DA3727" s="23">
        <v>2970281</v>
      </c>
      <c r="DB3727" s="23">
        <v>3051982</v>
      </c>
      <c r="DC3727" s="23">
        <v>3332123</v>
      </c>
      <c r="DD3727">
        <v>0</v>
      </c>
      <c r="DE3727">
        <v>0</v>
      </c>
      <c r="DF3727">
        <v>0</v>
      </c>
    </row>
    <row r="3728" spans="1:110" x14ac:dyDescent="0.25">
      <c r="A3728" s="18" t="str">
        <f t="shared" si="58"/>
        <v>program_CPP_All_All_SDGE_1-in-2_MONTHLY SYSTEM PEAK DAY_2024_12</v>
      </c>
      <c r="B3728" t="s">
        <v>51</v>
      </c>
      <c r="C3728" t="s">
        <v>121</v>
      </c>
      <c r="D3728" t="s">
        <v>7</v>
      </c>
      <c r="E3728" t="s">
        <v>7</v>
      </c>
      <c r="F3728" t="s">
        <v>125</v>
      </c>
      <c r="G3728" t="s">
        <v>111</v>
      </c>
      <c r="H3728" t="s">
        <v>20</v>
      </c>
      <c r="I3728">
        <v>2024</v>
      </c>
      <c r="J3728">
        <v>12</v>
      </c>
      <c r="K3728">
        <v>13779.772000000001</v>
      </c>
      <c r="L3728">
        <v>356384.3</v>
      </c>
      <c r="M3728">
        <v>346197.5</v>
      </c>
      <c r="N3728">
        <v>340924.2</v>
      </c>
      <c r="O3728">
        <v>341307.2</v>
      </c>
      <c r="P3728">
        <v>354646.5</v>
      </c>
      <c r="Q3728">
        <v>389393.1</v>
      </c>
      <c r="R3728">
        <v>437831.8</v>
      </c>
      <c r="S3728">
        <v>472928.4</v>
      </c>
      <c r="T3728">
        <v>504047.1</v>
      </c>
      <c r="U3728">
        <v>525642</v>
      </c>
      <c r="V3728">
        <v>542471</v>
      </c>
      <c r="W3728">
        <v>550910.9</v>
      </c>
      <c r="X3728">
        <v>553558.4</v>
      </c>
      <c r="Y3728">
        <v>556072.80000000005</v>
      </c>
      <c r="Z3728">
        <v>552586.30000000005</v>
      </c>
      <c r="AA3728">
        <v>540313.59999999998</v>
      </c>
      <c r="AB3728">
        <v>524212.7</v>
      </c>
      <c r="AC3728">
        <v>511540.4</v>
      </c>
      <c r="AD3728">
        <v>486133.1</v>
      </c>
      <c r="AE3728">
        <v>472730.5</v>
      </c>
      <c r="AF3728">
        <v>456109.7</v>
      </c>
      <c r="AG3728">
        <v>434454.6</v>
      </c>
      <c r="AH3728">
        <v>404315.3</v>
      </c>
      <c r="AI3728">
        <v>378673.3</v>
      </c>
      <c r="AJ3728">
        <v>47.298110000000001</v>
      </c>
      <c r="AK3728">
        <v>47.038649999999997</v>
      </c>
      <c r="AL3728">
        <v>46.31409</v>
      </c>
      <c r="AM3728">
        <v>46.374690000000001</v>
      </c>
      <c r="AN3728">
        <v>45.968620000000001</v>
      </c>
      <c r="AO3728">
        <v>45.735970000000002</v>
      </c>
      <c r="AP3728">
        <v>45.756990000000002</v>
      </c>
      <c r="AQ3728">
        <v>46.229039999999998</v>
      </c>
      <c r="AR3728">
        <v>48.826929999999997</v>
      </c>
      <c r="AS3728">
        <v>51.151299999999999</v>
      </c>
      <c r="AT3728">
        <v>52.751309999999997</v>
      </c>
      <c r="AU3728">
        <v>53.409610000000001</v>
      </c>
      <c r="AV3728">
        <v>54.695700000000002</v>
      </c>
      <c r="AW3728">
        <v>55.789760000000001</v>
      </c>
      <c r="AX3728">
        <v>56.003480000000003</v>
      </c>
      <c r="AY3728">
        <v>55.628489999999999</v>
      </c>
      <c r="AZ3728">
        <v>54.78</v>
      </c>
      <c r="BA3728">
        <v>53.572710000000001</v>
      </c>
      <c r="BB3728">
        <v>52.348120000000002</v>
      </c>
      <c r="BC3728">
        <v>51.296039999999998</v>
      </c>
      <c r="BD3728">
        <v>50.848269999999999</v>
      </c>
      <c r="BE3728">
        <v>50.471890000000002</v>
      </c>
      <c r="BF3728">
        <v>49.354930000000003</v>
      </c>
      <c r="BG3728">
        <v>48.564329999999998</v>
      </c>
      <c r="BH3728">
        <v>905.76409999999998</v>
      </c>
      <c r="BI3728">
        <v>1650.616</v>
      </c>
      <c r="BJ3728">
        <v>2726.5639999999999</v>
      </c>
      <c r="BK3728">
        <v>2731.692</v>
      </c>
      <c r="BL3728">
        <v>3896.317</v>
      </c>
      <c r="BM3728">
        <v>7343.7209999999995</v>
      </c>
      <c r="BN3728">
        <v>8800.6890000000003</v>
      </c>
      <c r="BO3728">
        <v>9172.5360000000001</v>
      </c>
      <c r="BP3728">
        <v>5946.6019999999999</v>
      </c>
      <c r="BQ3728">
        <v>2196.3910000000001</v>
      </c>
      <c r="BR3728">
        <v>4845.335</v>
      </c>
      <c r="BS3728">
        <v>2867.6390000000001</v>
      </c>
      <c r="BT3728">
        <v>3257.2910000000002</v>
      </c>
      <c r="BU3728">
        <v>4354.7309999999998</v>
      </c>
      <c r="BV3728">
        <v>6580.2179999999998</v>
      </c>
      <c r="BW3728">
        <v>6768.2520000000004</v>
      </c>
      <c r="BX3728">
        <v>7030.0770000000002</v>
      </c>
      <c r="BY3728">
        <v>5919.4319999999998</v>
      </c>
      <c r="BZ3728">
        <v>634.95960000000002</v>
      </c>
      <c r="CA3728">
        <v>-226.1147</v>
      </c>
      <c r="CB3728">
        <v>-299.59589999999997</v>
      </c>
      <c r="CC3728">
        <v>-3227.7730000000001</v>
      </c>
      <c r="CD3728">
        <v>-719.39509999999996</v>
      </c>
      <c r="CE3728">
        <v>-2142.8110000000001</v>
      </c>
      <c r="CF3728" s="23">
        <v>4354211</v>
      </c>
      <c r="CG3728" s="23">
        <v>7249300</v>
      </c>
      <c r="CH3728" s="23">
        <v>6328872</v>
      </c>
      <c r="CI3728" s="23">
        <v>4797320</v>
      </c>
      <c r="CJ3728" s="23">
        <v>4053583</v>
      </c>
      <c r="CK3728" s="23">
        <v>1967669</v>
      </c>
      <c r="CL3728" s="23">
        <v>2634739</v>
      </c>
      <c r="CM3728" s="23">
        <v>2707928</v>
      </c>
      <c r="CN3728" s="23">
        <v>1905702</v>
      </c>
      <c r="CO3728" s="23">
        <v>9265713</v>
      </c>
      <c r="CP3728" s="23">
        <v>1657600</v>
      </c>
      <c r="CQ3728" s="23">
        <v>14200000</v>
      </c>
      <c r="CR3728" s="23">
        <v>16400000</v>
      </c>
      <c r="CS3728" s="23">
        <v>18400000</v>
      </c>
      <c r="CT3728" s="23">
        <v>17600000</v>
      </c>
      <c r="CU3728" s="23">
        <v>14700000</v>
      </c>
      <c r="CV3728" s="23">
        <v>15400000</v>
      </c>
      <c r="CW3728" s="23">
        <v>14800000</v>
      </c>
      <c r="CX3728" s="23">
        <v>15400000</v>
      </c>
      <c r="CY3728" s="23">
        <v>12600000</v>
      </c>
      <c r="CZ3728" s="23">
        <v>12100000</v>
      </c>
      <c r="DA3728" s="23">
        <v>3122078</v>
      </c>
      <c r="DB3728" s="23">
        <v>3207955</v>
      </c>
      <c r="DC3728" s="23">
        <v>3502413</v>
      </c>
      <c r="DD3728">
        <v>0</v>
      </c>
      <c r="DE3728">
        <v>0</v>
      </c>
      <c r="DF3728">
        <v>0</v>
      </c>
    </row>
    <row r="3729" spans="1:110" x14ac:dyDescent="0.25">
      <c r="A3729" s="18" t="str">
        <f t="shared" si="58"/>
        <v>program_CPP_All_All_SDGE_1-in-2_MONTHLY SYSTEM PEAK DAY_2025_12</v>
      </c>
      <c r="B3729" t="s">
        <v>51</v>
      </c>
      <c r="C3729" t="s">
        <v>121</v>
      </c>
      <c r="D3729" t="s">
        <v>7</v>
      </c>
      <c r="E3729" t="s">
        <v>7</v>
      </c>
      <c r="F3729" t="s">
        <v>125</v>
      </c>
      <c r="G3729" t="s">
        <v>111</v>
      </c>
      <c r="H3729" t="s">
        <v>20</v>
      </c>
      <c r="I3729">
        <v>2025</v>
      </c>
      <c r="J3729">
        <v>12</v>
      </c>
      <c r="K3729">
        <v>13690.971</v>
      </c>
      <c r="L3729">
        <v>358642</v>
      </c>
      <c r="M3729">
        <v>348392.8</v>
      </c>
      <c r="N3729">
        <v>343083.3</v>
      </c>
      <c r="O3729">
        <v>343455.3</v>
      </c>
      <c r="P3729">
        <v>356854.4</v>
      </c>
      <c r="Q3729">
        <v>391764.2</v>
      </c>
      <c r="R3729">
        <v>440437.6</v>
      </c>
      <c r="S3729">
        <v>475657.9</v>
      </c>
      <c r="T3729">
        <v>506767.7</v>
      </c>
      <c r="U3729">
        <v>528325.6</v>
      </c>
      <c r="V3729">
        <v>545184</v>
      </c>
      <c r="W3729">
        <v>553633.6</v>
      </c>
      <c r="X3729">
        <v>556285.19999999995</v>
      </c>
      <c r="Y3729">
        <v>558782.1</v>
      </c>
      <c r="Z3729">
        <v>555260.80000000005</v>
      </c>
      <c r="AA3729">
        <v>542917.69999999995</v>
      </c>
      <c r="AB3729">
        <v>526709.30000000005</v>
      </c>
      <c r="AC3729">
        <v>513987.4</v>
      </c>
      <c r="AD3729">
        <v>488481.7</v>
      </c>
      <c r="AE3729">
        <v>475035.3</v>
      </c>
      <c r="AF3729">
        <v>458368.1</v>
      </c>
      <c r="AG3729">
        <v>436797.5</v>
      </c>
      <c r="AH3729">
        <v>406707</v>
      </c>
      <c r="AI3729">
        <v>381031.8</v>
      </c>
      <c r="AJ3729">
        <v>47.297809999999998</v>
      </c>
      <c r="AK3729">
        <v>47.038220000000003</v>
      </c>
      <c r="AL3729">
        <v>46.31326</v>
      </c>
      <c r="AM3729">
        <v>46.374110000000002</v>
      </c>
      <c r="AN3729">
        <v>45.968260000000001</v>
      </c>
      <c r="AO3729">
        <v>45.735979999999998</v>
      </c>
      <c r="AP3729">
        <v>45.756590000000003</v>
      </c>
      <c r="AQ3729">
        <v>46.228879999999997</v>
      </c>
      <c r="AR3729">
        <v>48.826970000000003</v>
      </c>
      <c r="AS3729">
        <v>51.151479999999999</v>
      </c>
      <c r="AT3729">
        <v>52.75121</v>
      </c>
      <c r="AU3729">
        <v>53.409379999999999</v>
      </c>
      <c r="AV3729">
        <v>54.69558</v>
      </c>
      <c r="AW3729">
        <v>55.78978</v>
      </c>
      <c r="AX3729">
        <v>56.003639999999997</v>
      </c>
      <c r="AY3729">
        <v>55.628419999999998</v>
      </c>
      <c r="AZ3729">
        <v>54.779879999999999</v>
      </c>
      <c r="BA3729">
        <v>53.572099999999999</v>
      </c>
      <c r="BB3729">
        <v>52.347430000000003</v>
      </c>
      <c r="BC3729">
        <v>51.295369999999998</v>
      </c>
      <c r="BD3729">
        <v>50.847540000000002</v>
      </c>
      <c r="BE3729">
        <v>50.471269999999997</v>
      </c>
      <c r="BF3729">
        <v>49.354230000000001</v>
      </c>
      <c r="BG3729">
        <v>48.56373</v>
      </c>
      <c r="BH3729">
        <v>924.23609999999996</v>
      </c>
      <c r="BI3729">
        <v>1684.278</v>
      </c>
      <c r="BJ3729">
        <v>2782.1689999999999</v>
      </c>
      <c r="BK3729">
        <v>2787.4009999999998</v>
      </c>
      <c r="BL3729">
        <v>3975.7779999999998</v>
      </c>
      <c r="BM3729">
        <v>7493.4870000000001</v>
      </c>
      <c r="BN3729">
        <v>8980.1689999999999</v>
      </c>
      <c r="BO3729">
        <v>9359.5990000000002</v>
      </c>
      <c r="BP3729">
        <v>6067.875</v>
      </c>
      <c r="BQ3729">
        <v>2241.1840000000002</v>
      </c>
      <c r="BR3729">
        <v>4944.1499999999996</v>
      </c>
      <c r="BS3729">
        <v>2926.1210000000001</v>
      </c>
      <c r="BT3729">
        <v>3323.7190000000001</v>
      </c>
      <c r="BU3729">
        <v>4443.5410000000002</v>
      </c>
      <c r="BV3729">
        <v>6714.4129999999996</v>
      </c>
      <c r="BW3729">
        <v>6906.2820000000002</v>
      </c>
      <c r="BX3729">
        <v>7173.4470000000001</v>
      </c>
      <c r="BY3729">
        <v>6040.1509999999998</v>
      </c>
      <c r="BZ3729">
        <v>647.90880000000004</v>
      </c>
      <c r="CA3729">
        <v>-230.726</v>
      </c>
      <c r="CB3729">
        <v>-305.70589999999999</v>
      </c>
      <c r="CC3729">
        <v>-3293.6</v>
      </c>
      <c r="CD3729">
        <v>-734.06629999999996</v>
      </c>
      <c r="CE3729">
        <v>-2186.511</v>
      </c>
      <c r="CF3729" s="23">
        <v>4533620</v>
      </c>
      <c r="CG3729" s="23">
        <v>7547996</v>
      </c>
      <c r="CH3729" s="23">
        <v>6589644</v>
      </c>
      <c r="CI3729" s="23">
        <v>4994986</v>
      </c>
      <c r="CJ3729" s="23">
        <v>4220605</v>
      </c>
      <c r="CK3729" s="23">
        <v>2048744</v>
      </c>
      <c r="CL3729" s="23">
        <v>2743299</v>
      </c>
      <c r="CM3729" s="23">
        <v>2819504</v>
      </c>
      <c r="CN3729" s="23">
        <v>1984224</v>
      </c>
      <c r="CO3729" s="23">
        <v>9647494</v>
      </c>
      <c r="CP3729" s="23">
        <v>1725899</v>
      </c>
      <c r="CQ3729" s="23">
        <v>14800000</v>
      </c>
      <c r="CR3729" s="23">
        <v>17100000</v>
      </c>
      <c r="CS3729" s="23">
        <v>19100000</v>
      </c>
      <c r="CT3729" s="23">
        <v>18300000</v>
      </c>
      <c r="CU3729" s="23">
        <v>15300000</v>
      </c>
      <c r="CV3729" s="23">
        <v>16000000</v>
      </c>
      <c r="CW3729" s="23">
        <v>15400000</v>
      </c>
      <c r="CX3729" s="23">
        <v>16100000</v>
      </c>
      <c r="CY3729" s="23">
        <v>13100000</v>
      </c>
      <c r="CZ3729" s="23">
        <v>12600000</v>
      </c>
      <c r="DA3729" s="23">
        <v>3250719</v>
      </c>
      <c r="DB3729" s="23">
        <v>3340134</v>
      </c>
      <c r="DC3729" s="23">
        <v>3646725</v>
      </c>
      <c r="DD3729">
        <v>0</v>
      </c>
      <c r="DE3729">
        <v>0</v>
      </c>
      <c r="DF3729">
        <v>0</v>
      </c>
    </row>
    <row r="3730" spans="1:110" x14ac:dyDescent="0.25">
      <c r="A3730" s="18" t="str">
        <f t="shared" si="58"/>
        <v>program_CPP_All_All_SDGE_1-in-2_MONTHLY SYSTEM PEAK DAY_2026_12</v>
      </c>
      <c r="B3730" t="s">
        <v>51</v>
      </c>
      <c r="C3730" t="s">
        <v>121</v>
      </c>
      <c r="D3730" t="s">
        <v>7</v>
      </c>
      <c r="E3730" t="s">
        <v>7</v>
      </c>
      <c r="F3730" t="s">
        <v>125</v>
      </c>
      <c r="G3730" t="s">
        <v>111</v>
      </c>
      <c r="H3730" t="s">
        <v>20</v>
      </c>
      <c r="I3730">
        <v>2026</v>
      </c>
      <c r="J3730">
        <v>12</v>
      </c>
      <c r="K3730">
        <v>13601.293</v>
      </c>
      <c r="L3730">
        <v>360649.3</v>
      </c>
      <c r="M3730">
        <v>350344.7</v>
      </c>
      <c r="N3730">
        <v>345002.8</v>
      </c>
      <c r="O3730">
        <v>345364.1</v>
      </c>
      <c r="P3730">
        <v>358814.9</v>
      </c>
      <c r="Q3730">
        <v>393866.3</v>
      </c>
      <c r="R3730">
        <v>442744</v>
      </c>
      <c r="S3730">
        <v>478068.3</v>
      </c>
      <c r="T3730">
        <v>509157.7</v>
      </c>
      <c r="U3730">
        <v>530672</v>
      </c>
      <c r="V3730">
        <v>547551.9</v>
      </c>
      <c r="W3730">
        <v>556007.19999999995</v>
      </c>
      <c r="X3730">
        <v>558661.80000000005</v>
      </c>
      <c r="Y3730">
        <v>561141.1</v>
      </c>
      <c r="Z3730">
        <v>557588.1</v>
      </c>
      <c r="AA3730">
        <v>545182.80000000005</v>
      </c>
      <c r="AB3730">
        <v>528878.6</v>
      </c>
      <c r="AC3730">
        <v>516114.5</v>
      </c>
      <c r="AD3730">
        <v>490525.2</v>
      </c>
      <c r="AE3730">
        <v>477042.3</v>
      </c>
      <c r="AF3730">
        <v>460337.5</v>
      </c>
      <c r="AG3730">
        <v>438855.5</v>
      </c>
      <c r="AH3730">
        <v>408823</v>
      </c>
      <c r="AI3730">
        <v>383126</v>
      </c>
      <c r="AJ3730">
        <v>47.297530000000002</v>
      </c>
      <c r="AK3730">
        <v>47.03781</v>
      </c>
      <c r="AL3730">
        <v>46.312449999999998</v>
      </c>
      <c r="AM3730">
        <v>46.373559999999998</v>
      </c>
      <c r="AN3730">
        <v>45.967910000000003</v>
      </c>
      <c r="AO3730">
        <v>45.735990000000001</v>
      </c>
      <c r="AP3730">
        <v>45.7562</v>
      </c>
      <c r="AQ3730">
        <v>46.228729999999999</v>
      </c>
      <c r="AR3730">
        <v>48.827019999999997</v>
      </c>
      <c r="AS3730">
        <v>51.15166</v>
      </c>
      <c r="AT3730">
        <v>52.751109999999997</v>
      </c>
      <c r="AU3730">
        <v>53.40916</v>
      </c>
      <c r="AV3730">
        <v>54.695459999999997</v>
      </c>
      <c r="AW3730">
        <v>55.789790000000004</v>
      </c>
      <c r="AX3730">
        <v>56.003790000000002</v>
      </c>
      <c r="AY3730">
        <v>55.628360000000001</v>
      </c>
      <c r="AZ3730">
        <v>54.779769999999999</v>
      </c>
      <c r="BA3730">
        <v>53.571510000000004</v>
      </c>
      <c r="BB3730">
        <v>52.346769999999999</v>
      </c>
      <c r="BC3730">
        <v>51.294719999999998</v>
      </c>
      <c r="BD3730">
        <v>50.846829999999997</v>
      </c>
      <c r="BE3730">
        <v>50.470660000000002</v>
      </c>
      <c r="BF3730">
        <v>49.353549999999998</v>
      </c>
      <c r="BG3730">
        <v>48.56315</v>
      </c>
      <c r="BH3730">
        <v>941.43409999999994</v>
      </c>
      <c r="BI3730">
        <v>1715.6189999999999</v>
      </c>
      <c r="BJ3730">
        <v>2833.94</v>
      </c>
      <c r="BK3730">
        <v>2839.2689999999998</v>
      </c>
      <c r="BL3730">
        <v>4049.759</v>
      </c>
      <c r="BM3730">
        <v>7632.9250000000002</v>
      </c>
      <c r="BN3730">
        <v>9147.2710000000006</v>
      </c>
      <c r="BO3730">
        <v>9533.7610000000004</v>
      </c>
      <c r="BP3730">
        <v>6180.7860000000001</v>
      </c>
      <c r="BQ3730">
        <v>2282.8879999999999</v>
      </c>
      <c r="BR3730">
        <v>5036.1499999999996</v>
      </c>
      <c r="BS3730">
        <v>2980.57</v>
      </c>
      <c r="BT3730">
        <v>3385.5659999999998</v>
      </c>
      <c r="BU3730">
        <v>4526.2259999999997</v>
      </c>
      <c r="BV3730">
        <v>6839.3540000000003</v>
      </c>
      <c r="BW3730">
        <v>7034.7929999999997</v>
      </c>
      <c r="BX3730">
        <v>7306.9290000000001</v>
      </c>
      <c r="BY3730">
        <v>6152.5450000000001</v>
      </c>
      <c r="BZ3730">
        <v>659.96500000000003</v>
      </c>
      <c r="CA3730">
        <v>-235.01929999999999</v>
      </c>
      <c r="CB3730">
        <v>-311.39440000000002</v>
      </c>
      <c r="CC3730">
        <v>-3354.8870000000002</v>
      </c>
      <c r="CD3730">
        <v>-747.72569999999996</v>
      </c>
      <c r="CE3730">
        <v>-2227.1970000000001</v>
      </c>
      <c r="CF3730" s="23">
        <v>4703912</v>
      </c>
      <c r="CG3730" s="23">
        <v>7831514</v>
      </c>
      <c r="CH3730" s="23">
        <v>6837163</v>
      </c>
      <c r="CI3730" s="23">
        <v>5182608</v>
      </c>
      <c r="CJ3730" s="23">
        <v>4379139</v>
      </c>
      <c r="CK3730" s="23">
        <v>2125699</v>
      </c>
      <c r="CL3730" s="23">
        <v>2846343</v>
      </c>
      <c r="CM3730" s="23">
        <v>2925410</v>
      </c>
      <c r="CN3730" s="23">
        <v>2058755</v>
      </c>
      <c r="CO3730" s="23">
        <v>10000000</v>
      </c>
      <c r="CP3730" s="23">
        <v>1790727</v>
      </c>
      <c r="CQ3730" s="23">
        <v>15400000</v>
      </c>
      <c r="CR3730" s="23">
        <v>17700000</v>
      </c>
      <c r="CS3730" s="23">
        <v>19900000</v>
      </c>
      <c r="CT3730" s="23">
        <v>19000000</v>
      </c>
      <c r="CU3730" s="23">
        <v>15900000</v>
      </c>
      <c r="CV3730" s="23">
        <v>16600000</v>
      </c>
      <c r="CW3730" s="23">
        <v>16000000</v>
      </c>
      <c r="CX3730" s="23">
        <v>16700000</v>
      </c>
      <c r="CY3730" s="23">
        <v>13600000</v>
      </c>
      <c r="CZ3730" s="23">
        <v>13000000</v>
      </c>
      <c r="DA3730" s="23">
        <v>3372822</v>
      </c>
      <c r="DB3730" s="23">
        <v>3465596</v>
      </c>
      <c r="DC3730" s="23">
        <v>3783703</v>
      </c>
      <c r="DD3730">
        <v>0</v>
      </c>
      <c r="DE3730">
        <v>0</v>
      </c>
      <c r="DF3730">
        <v>0</v>
      </c>
    </row>
    <row r="3731" spans="1:110" x14ac:dyDescent="0.25">
      <c r="A3731" s="18" t="str">
        <f t="shared" si="58"/>
        <v>program_CPP_All_All_SDGE_1-in-2_MONTHLY SYSTEM PEAK DAY_2027_12</v>
      </c>
      <c r="B3731" t="s">
        <v>51</v>
      </c>
      <c r="C3731" t="s">
        <v>121</v>
      </c>
      <c r="D3731" t="s">
        <v>7</v>
      </c>
      <c r="E3731" t="s">
        <v>7</v>
      </c>
      <c r="F3731" t="s">
        <v>125</v>
      </c>
      <c r="G3731" t="s">
        <v>111</v>
      </c>
      <c r="H3731" t="s">
        <v>20</v>
      </c>
      <c r="I3731">
        <v>2027</v>
      </c>
      <c r="J3731">
        <v>12</v>
      </c>
      <c r="K3731">
        <v>13516.727999999999</v>
      </c>
      <c r="L3731">
        <v>363203.1</v>
      </c>
      <c r="M3731">
        <v>352827.7</v>
      </c>
      <c r="N3731">
        <v>347445.2</v>
      </c>
      <c r="O3731">
        <v>347795.1</v>
      </c>
      <c r="P3731">
        <v>361315.8</v>
      </c>
      <c r="Q3731">
        <v>396557</v>
      </c>
      <c r="R3731">
        <v>445706.6</v>
      </c>
      <c r="S3731">
        <v>481179.8</v>
      </c>
      <c r="T3731">
        <v>512277.7</v>
      </c>
      <c r="U3731">
        <v>533765.80000000005</v>
      </c>
      <c r="V3731">
        <v>550685.9</v>
      </c>
      <c r="W3731">
        <v>559156.1</v>
      </c>
      <c r="X3731">
        <v>561816.4</v>
      </c>
      <c r="Y3731">
        <v>564279.1</v>
      </c>
      <c r="Z3731">
        <v>560687.69999999995</v>
      </c>
      <c r="AA3731">
        <v>548202.1</v>
      </c>
      <c r="AB3731">
        <v>531776.9</v>
      </c>
      <c r="AC3731">
        <v>518954</v>
      </c>
      <c r="AD3731">
        <v>493247.7</v>
      </c>
      <c r="AE3731">
        <v>479711.6</v>
      </c>
      <c r="AF3731">
        <v>462949</v>
      </c>
      <c r="AG3731">
        <v>441542.7</v>
      </c>
      <c r="AH3731">
        <v>411543.6</v>
      </c>
      <c r="AI3731">
        <v>385797.4</v>
      </c>
      <c r="AJ3731">
        <v>47.29721</v>
      </c>
      <c r="AK3731">
        <v>47.037350000000004</v>
      </c>
      <c r="AL3731">
        <v>46.31156</v>
      </c>
      <c r="AM3731">
        <v>46.37294</v>
      </c>
      <c r="AN3731">
        <v>45.967529999999996</v>
      </c>
      <c r="AO3731">
        <v>45.735999999999997</v>
      </c>
      <c r="AP3731">
        <v>45.755769999999998</v>
      </c>
      <c r="AQ3731">
        <v>46.228560000000002</v>
      </c>
      <c r="AR3731">
        <v>48.827069999999999</v>
      </c>
      <c r="AS3731">
        <v>51.151850000000003</v>
      </c>
      <c r="AT3731">
        <v>52.750990000000002</v>
      </c>
      <c r="AU3731">
        <v>53.408929999999998</v>
      </c>
      <c r="AV3731">
        <v>54.695329999999998</v>
      </c>
      <c r="AW3731">
        <v>55.789810000000003</v>
      </c>
      <c r="AX3731">
        <v>56.003959999999999</v>
      </c>
      <c r="AY3731">
        <v>55.62829</v>
      </c>
      <c r="AZ3731">
        <v>54.779640000000001</v>
      </c>
      <c r="BA3731">
        <v>53.570860000000003</v>
      </c>
      <c r="BB3731">
        <v>52.346040000000002</v>
      </c>
      <c r="BC3731">
        <v>51.293999999999997</v>
      </c>
      <c r="BD3731">
        <v>50.846049999999998</v>
      </c>
      <c r="BE3731">
        <v>50.47</v>
      </c>
      <c r="BF3731">
        <v>49.352800000000002</v>
      </c>
      <c r="BG3731">
        <v>48.562510000000003</v>
      </c>
      <c r="BH3731">
        <v>961.18010000000004</v>
      </c>
      <c r="BI3731">
        <v>1751.6030000000001</v>
      </c>
      <c r="BJ3731">
        <v>2893.38</v>
      </c>
      <c r="BK3731">
        <v>2898.8209999999999</v>
      </c>
      <c r="BL3731">
        <v>4134.7</v>
      </c>
      <c r="BM3731">
        <v>7793.02</v>
      </c>
      <c r="BN3731">
        <v>9339.1280000000006</v>
      </c>
      <c r="BO3731">
        <v>9733.7250000000004</v>
      </c>
      <c r="BP3731">
        <v>6310.4229999999998</v>
      </c>
      <c r="BQ3731">
        <v>2330.77</v>
      </c>
      <c r="BR3731">
        <v>5141.7790000000005</v>
      </c>
      <c r="BS3731">
        <v>3043.0859999999998</v>
      </c>
      <c r="BT3731">
        <v>3456.576</v>
      </c>
      <c r="BU3731">
        <v>4621.16</v>
      </c>
      <c r="BV3731">
        <v>6982.8050000000003</v>
      </c>
      <c r="BW3731">
        <v>7182.3429999999998</v>
      </c>
      <c r="BX3731">
        <v>7460.1869999999999</v>
      </c>
      <c r="BY3731">
        <v>6281.5910000000003</v>
      </c>
      <c r="BZ3731">
        <v>673.80730000000005</v>
      </c>
      <c r="CA3731">
        <v>-239.9487</v>
      </c>
      <c r="CB3731">
        <v>-317.92570000000001</v>
      </c>
      <c r="CC3731">
        <v>-3425.2530000000002</v>
      </c>
      <c r="CD3731">
        <v>-763.40869999999995</v>
      </c>
      <c r="CE3731">
        <v>-2273.9110000000001</v>
      </c>
      <c r="CF3731" s="23">
        <v>4903303</v>
      </c>
      <c r="CG3731" s="23">
        <v>8163480</v>
      </c>
      <c r="CH3731" s="23">
        <v>7126981</v>
      </c>
      <c r="CI3731" s="23">
        <v>5402291</v>
      </c>
      <c r="CJ3731" s="23">
        <v>4564764</v>
      </c>
      <c r="CK3731" s="23">
        <v>2215804</v>
      </c>
      <c r="CL3731" s="23">
        <v>2966995</v>
      </c>
      <c r="CM3731" s="23">
        <v>3049414</v>
      </c>
      <c r="CN3731" s="23">
        <v>2146023</v>
      </c>
      <c r="CO3731" s="23">
        <v>10400000</v>
      </c>
      <c r="CP3731" s="23">
        <v>1866633</v>
      </c>
      <c r="CQ3731" s="23">
        <v>16000000</v>
      </c>
      <c r="CR3731" s="23">
        <v>18400000</v>
      </c>
      <c r="CS3731" s="23">
        <v>20700000</v>
      </c>
      <c r="CT3731" s="23">
        <v>19800000</v>
      </c>
      <c r="CU3731" s="23">
        <v>16500000</v>
      </c>
      <c r="CV3731" s="23">
        <v>17300000</v>
      </c>
      <c r="CW3731" s="23">
        <v>16700000</v>
      </c>
      <c r="CX3731" s="23">
        <v>17400000</v>
      </c>
      <c r="CY3731" s="23">
        <v>14100000</v>
      </c>
      <c r="CZ3731" s="23">
        <v>13600000</v>
      </c>
      <c r="DA3731" s="23">
        <v>3515791</v>
      </c>
      <c r="DB3731" s="23">
        <v>3612497</v>
      </c>
      <c r="DC3731" s="23">
        <v>3944088</v>
      </c>
      <c r="DD3731">
        <v>0</v>
      </c>
      <c r="DE3731">
        <v>0</v>
      </c>
      <c r="DF3731">
        <v>0</v>
      </c>
    </row>
    <row r="3732" spans="1:110" x14ac:dyDescent="0.25">
      <c r="A3732" s="18" t="str">
        <f t="shared" si="58"/>
        <v>program_CPP_All_All_SDGE_1-in-2_MONTHLY SYSTEM PEAK DAY_2028_12</v>
      </c>
      <c r="B3732" t="s">
        <v>51</v>
      </c>
      <c r="C3732" t="s">
        <v>121</v>
      </c>
      <c r="D3732" t="s">
        <v>7</v>
      </c>
      <c r="E3732" t="s">
        <v>7</v>
      </c>
      <c r="F3732" t="s">
        <v>125</v>
      </c>
      <c r="G3732" t="s">
        <v>111</v>
      </c>
      <c r="H3732" t="s">
        <v>20</v>
      </c>
      <c r="I3732">
        <v>2028</v>
      </c>
      <c r="J3732">
        <v>12</v>
      </c>
      <c r="K3732">
        <v>13434.263999999999</v>
      </c>
      <c r="L3732">
        <v>365904.8</v>
      </c>
      <c r="M3732">
        <v>355454.3</v>
      </c>
      <c r="N3732">
        <v>350028.9</v>
      </c>
      <c r="O3732">
        <v>350367.4</v>
      </c>
      <c r="P3732">
        <v>363963</v>
      </c>
      <c r="Q3732">
        <v>399407.1</v>
      </c>
      <c r="R3732">
        <v>448847.4</v>
      </c>
      <c r="S3732">
        <v>484481.9</v>
      </c>
      <c r="T3732">
        <v>515597.1</v>
      </c>
      <c r="U3732">
        <v>537064.4</v>
      </c>
      <c r="V3732">
        <v>554030.1</v>
      </c>
      <c r="W3732">
        <v>562517.6</v>
      </c>
      <c r="X3732">
        <v>565184.69999999995</v>
      </c>
      <c r="Y3732">
        <v>567630.9</v>
      </c>
      <c r="Z3732">
        <v>563999.6</v>
      </c>
      <c r="AA3732">
        <v>551428.69999999995</v>
      </c>
      <c r="AB3732">
        <v>534875.69999999995</v>
      </c>
      <c r="AC3732">
        <v>521989.3</v>
      </c>
      <c r="AD3732">
        <v>496156.8</v>
      </c>
      <c r="AE3732">
        <v>482562.7</v>
      </c>
      <c r="AF3732">
        <v>465736.7</v>
      </c>
      <c r="AG3732">
        <v>444401.5</v>
      </c>
      <c r="AH3732">
        <v>414428.5</v>
      </c>
      <c r="AI3732">
        <v>388625</v>
      </c>
      <c r="AJ3732">
        <v>47.296880000000002</v>
      </c>
      <c r="AK3732">
        <v>47.03689</v>
      </c>
      <c r="AL3732">
        <v>46.310650000000003</v>
      </c>
      <c r="AM3732">
        <v>46.372300000000003</v>
      </c>
      <c r="AN3732">
        <v>45.967129999999997</v>
      </c>
      <c r="AO3732">
        <v>45.73601</v>
      </c>
      <c r="AP3732">
        <v>45.755319999999998</v>
      </c>
      <c r="AQ3732">
        <v>46.228389999999997</v>
      </c>
      <c r="AR3732">
        <v>48.827120000000001</v>
      </c>
      <c r="AS3732">
        <v>51.152050000000003</v>
      </c>
      <c r="AT3732">
        <v>52.750880000000002</v>
      </c>
      <c r="AU3732">
        <v>53.408679999999997</v>
      </c>
      <c r="AV3732">
        <v>54.6952</v>
      </c>
      <c r="AW3732">
        <v>55.789830000000002</v>
      </c>
      <c r="AX3732">
        <v>56.00414</v>
      </c>
      <c r="AY3732">
        <v>55.628210000000003</v>
      </c>
      <c r="AZ3732">
        <v>54.779519999999998</v>
      </c>
      <c r="BA3732">
        <v>53.570189999999997</v>
      </c>
      <c r="BB3732">
        <v>52.345289999999999</v>
      </c>
      <c r="BC3732">
        <v>51.293259999999997</v>
      </c>
      <c r="BD3732">
        <v>50.84525</v>
      </c>
      <c r="BE3732">
        <v>50.46931</v>
      </c>
      <c r="BF3732">
        <v>49.352020000000003</v>
      </c>
      <c r="BG3732">
        <v>48.56185</v>
      </c>
      <c r="BH3732">
        <v>981.56290000000001</v>
      </c>
      <c r="BI3732">
        <v>1788.748</v>
      </c>
      <c r="BJ3732">
        <v>2954.7370000000001</v>
      </c>
      <c r="BK3732">
        <v>2960.2930000000001</v>
      </c>
      <c r="BL3732">
        <v>4222.38</v>
      </c>
      <c r="BM3732">
        <v>7958.28</v>
      </c>
      <c r="BN3732">
        <v>9537.1740000000009</v>
      </c>
      <c r="BO3732">
        <v>9940.1389999999992</v>
      </c>
      <c r="BP3732">
        <v>6444.2430000000004</v>
      </c>
      <c r="BQ3732">
        <v>2380.1959999999999</v>
      </c>
      <c r="BR3732">
        <v>5250.8159999999998</v>
      </c>
      <c r="BS3732">
        <v>3107.6170000000002</v>
      </c>
      <c r="BT3732">
        <v>3529.877</v>
      </c>
      <c r="BU3732">
        <v>4719.1570000000002</v>
      </c>
      <c r="BV3732">
        <v>7130.8829999999998</v>
      </c>
      <c r="BW3732">
        <v>7334.6530000000002</v>
      </c>
      <c r="BX3732">
        <v>7618.3879999999999</v>
      </c>
      <c r="BY3732">
        <v>6414.799</v>
      </c>
      <c r="BZ3732">
        <v>688.09609999999998</v>
      </c>
      <c r="CA3732">
        <v>-245.03700000000001</v>
      </c>
      <c r="CB3732">
        <v>-324.66759999999999</v>
      </c>
      <c r="CC3732">
        <v>-3497.89</v>
      </c>
      <c r="CD3732">
        <v>-779.59770000000003</v>
      </c>
      <c r="CE3732">
        <v>-2322.1320000000001</v>
      </c>
      <c r="CF3732" s="23">
        <v>5113468</v>
      </c>
      <c r="CG3732" s="23">
        <v>8513382</v>
      </c>
      <c r="CH3732" s="23">
        <v>7432456</v>
      </c>
      <c r="CI3732" s="23">
        <v>5633843</v>
      </c>
      <c r="CJ3732" s="23">
        <v>4760418</v>
      </c>
      <c r="CK3732" s="23">
        <v>2310778</v>
      </c>
      <c r="CL3732" s="23">
        <v>3094166</v>
      </c>
      <c r="CM3732" s="23">
        <v>3180118</v>
      </c>
      <c r="CN3732" s="23">
        <v>2238005</v>
      </c>
      <c r="CO3732" s="23">
        <v>10900000</v>
      </c>
      <c r="CP3732" s="23">
        <v>1946641</v>
      </c>
      <c r="CQ3732" s="23">
        <v>16700000</v>
      </c>
      <c r="CR3732" s="23">
        <v>19200000</v>
      </c>
      <c r="CS3732" s="23">
        <v>21600000</v>
      </c>
      <c r="CT3732" s="23">
        <v>20700000</v>
      </c>
      <c r="CU3732" s="23">
        <v>17200000</v>
      </c>
      <c r="CV3732" s="23">
        <v>18000000</v>
      </c>
      <c r="CW3732" s="23">
        <v>17400000</v>
      </c>
      <c r="CX3732" s="23">
        <v>18100000</v>
      </c>
      <c r="CY3732" s="23">
        <v>14800000</v>
      </c>
      <c r="CZ3732" s="23">
        <v>14200000</v>
      </c>
      <c r="DA3732" s="23">
        <v>3666485</v>
      </c>
      <c r="DB3732" s="23">
        <v>3767336</v>
      </c>
      <c r="DC3732" s="23">
        <v>4113139</v>
      </c>
      <c r="DD3732">
        <v>0</v>
      </c>
      <c r="DE3732">
        <v>0</v>
      </c>
      <c r="DF3732">
        <v>0</v>
      </c>
    </row>
    <row r="3733" spans="1:110" x14ac:dyDescent="0.25">
      <c r="A3733" s="18" t="str">
        <f t="shared" si="58"/>
        <v>program_CPP_All_All_SDGE_1-in-2_MONTHLY SYSTEM PEAK DAY_2029_12</v>
      </c>
      <c r="B3733" t="s">
        <v>51</v>
      </c>
      <c r="C3733" t="s">
        <v>121</v>
      </c>
      <c r="D3733" t="s">
        <v>7</v>
      </c>
      <c r="E3733" t="s">
        <v>7</v>
      </c>
      <c r="F3733" t="s">
        <v>125</v>
      </c>
      <c r="G3733" t="s">
        <v>111</v>
      </c>
      <c r="H3733" t="s">
        <v>20</v>
      </c>
      <c r="I3733">
        <v>2029</v>
      </c>
      <c r="J3733">
        <v>12</v>
      </c>
      <c r="K3733">
        <v>13352.892</v>
      </c>
      <c r="L3733">
        <v>368621.2</v>
      </c>
      <c r="M3733">
        <v>358095.3</v>
      </c>
      <c r="N3733">
        <v>352626.8</v>
      </c>
      <c r="O3733">
        <v>352953.9</v>
      </c>
      <c r="P3733">
        <v>366625.1</v>
      </c>
      <c r="Q3733">
        <v>402273.8</v>
      </c>
      <c r="R3733">
        <v>452006.8</v>
      </c>
      <c r="S3733">
        <v>487804.4</v>
      </c>
      <c r="T3733">
        <v>518938.8</v>
      </c>
      <c r="U3733">
        <v>540386.69999999995</v>
      </c>
      <c r="V3733">
        <v>557398.9</v>
      </c>
      <c r="W3733">
        <v>565904.30000000005</v>
      </c>
      <c r="X3733">
        <v>568578.19999999995</v>
      </c>
      <c r="Y3733">
        <v>571008.30000000005</v>
      </c>
      <c r="Z3733">
        <v>567336.9</v>
      </c>
      <c r="AA3733">
        <v>554680.19999999995</v>
      </c>
      <c r="AB3733">
        <v>537998.69999999995</v>
      </c>
      <c r="AC3733">
        <v>525048.19999999995</v>
      </c>
      <c r="AD3733">
        <v>499088.3</v>
      </c>
      <c r="AE3733">
        <v>485435.6</v>
      </c>
      <c r="AF3733">
        <v>468545.2</v>
      </c>
      <c r="AG3733">
        <v>447279.7</v>
      </c>
      <c r="AH3733">
        <v>417330.7</v>
      </c>
      <c r="AI3733">
        <v>391468.4</v>
      </c>
      <c r="AJ3733">
        <v>47.296550000000003</v>
      </c>
      <c r="AK3733">
        <v>47.036409999999997</v>
      </c>
      <c r="AL3733">
        <v>46.309730000000002</v>
      </c>
      <c r="AM3733">
        <v>46.371659999999999</v>
      </c>
      <c r="AN3733">
        <v>45.966729999999998</v>
      </c>
      <c r="AO3733">
        <v>45.736020000000003</v>
      </c>
      <c r="AP3733">
        <v>45.75488</v>
      </c>
      <c r="AQ3733">
        <v>46.228209999999997</v>
      </c>
      <c r="AR3733">
        <v>48.827170000000002</v>
      </c>
      <c r="AS3733">
        <v>51.152250000000002</v>
      </c>
      <c r="AT3733">
        <v>52.750770000000003</v>
      </c>
      <c r="AU3733">
        <v>53.408430000000003</v>
      </c>
      <c r="AV3733">
        <v>54.695070000000001</v>
      </c>
      <c r="AW3733">
        <v>55.789850000000001</v>
      </c>
      <c r="AX3733">
        <v>56.004309999999997</v>
      </c>
      <c r="AY3733">
        <v>55.628140000000002</v>
      </c>
      <c r="AZ3733">
        <v>54.779380000000003</v>
      </c>
      <c r="BA3733">
        <v>53.569510000000001</v>
      </c>
      <c r="BB3733">
        <v>52.344529999999999</v>
      </c>
      <c r="BC3733">
        <v>51.29251</v>
      </c>
      <c r="BD3733">
        <v>50.844430000000003</v>
      </c>
      <c r="BE3733">
        <v>50.468609999999998</v>
      </c>
      <c r="BF3733">
        <v>49.351239999999997</v>
      </c>
      <c r="BG3733">
        <v>48.56118</v>
      </c>
      <c r="BH3733">
        <v>1001.946</v>
      </c>
      <c r="BI3733">
        <v>1825.8920000000001</v>
      </c>
      <c r="BJ3733">
        <v>3016.0940000000001</v>
      </c>
      <c r="BK3733">
        <v>3021.7660000000001</v>
      </c>
      <c r="BL3733">
        <v>4310.0609999999997</v>
      </c>
      <c r="BM3733">
        <v>8123.5389999999998</v>
      </c>
      <c r="BN3733">
        <v>9735.2209999999995</v>
      </c>
      <c r="BO3733">
        <v>10146.549999999999</v>
      </c>
      <c r="BP3733">
        <v>6578.0619999999999</v>
      </c>
      <c r="BQ3733">
        <v>2429.623</v>
      </c>
      <c r="BR3733">
        <v>5359.8540000000003</v>
      </c>
      <c r="BS3733">
        <v>3172.1489999999999</v>
      </c>
      <c r="BT3733">
        <v>3603.1770000000001</v>
      </c>
      <c r="BU3733">
        <v>4817.1530000000002</v>
      </c>
      <c r="BV3733">
        <v>7278.9610000000002</v>
      </c>
      <c r="BW3733">
        <v>7486.9620000000004</v>
      </c>
      <c r="BX3733">
        <v>7776.59</v>
      </c>
      <c r="BY3733">
        <v>6548.0069999999996</v>
      </c>
      <c r="BZ3733">
        <v>702.38490000000002</v>
      </c>
      <c r="CA3733">
        <v>-250.12540000000001</v>
      </c>
      <c r="CB3733">
        <v>-331.40960000000001</v>
      </c>
      <c r="CC3733">
        <v>-3570.5259999999998</v>
      </c>
      <c r="CD3733">
        <v>-795.78660000000002</v>
      </c>
      <c r="CE3733">
        <v>-2370.3530000000001</v>
      </c>
      <c r="CF3733" s="23">
        <v>5328043</v>
      </c>
      <c r="CG3733" s="23">
        <v>8870627</v>
      </c>
      <c r="CH3733" s="23">
        <v>7744342</v>
      </c>
      <c r="CI3733" s="23">
        <v>5870254</v>
      </c>
      <c r="CJ3733" s="23">
        <v>4960178</v>
      </c>
      <c r="CK3733" s="23">
        <v>2407744</v>
      </c>
      <c r="CL3733" s="23">
        <v>3224006</v>
      </c>
      <c r="CM3733" s="23">
        <v>3313564</v>
      </c>
      <c r="CN3733" s="23">
        <v>2331918</v>
      </c>
      <c r="CO3733" s="23">
        <v>11300000</v>
      </c>
      <c r="CP3733" s="23">
        <v>2028327</v>
      </c>
      <c r="CQ3733" s="23">
        <v>17400000</v>
      </c>
      <c r="CR3733" s="23">
        <v>20000000</v>
      </c>
      <c r="CS3733" s="23">
        <v>22500000</v>
      </c>
      <c r="CT3733" s="23">
        <v>21600000</v>
      </c>
      <c r="CU3733" s="23">
        <v>18000000</v>
      </c>
      <c r="CV3733" s="23">
        <v>18800000</v>
      </c>
      <c r="CW3733" s="23">
        <v>18100000</v>
      </c>
      <c r="CX3733" s="23">
        <v>18900000</v>
      </c>
      <c r="CY3733" s="23">
        <v>15400000</v>
      </c>
      <c r="CZ3733" s="23">
        <v>14800000</v>
      </c>
      <c r="DA3733" s="23">
        <v>3820340</v>
      </c>
      <c r="DB3733" s="23">
        <v>3925423</v>
      </c>
      <c r="DC3733" s="23">
        <v>4285738</v>
      </c>
      <c r="DD3733">
        <v>0</v>
      </c>
      <c r="DE3733">
        <v>0</v>
      </c>
      <c r="DF3733">
        <v>0</v>
      </c>
    </row>
    <row r="3734" spans="1:110" x14ac:dyDescent="0.25">
      <c r="A3734" s="18" t="str">
        <f t="shared" si="58"/>
        <v>program_CPP_All_All_SDGE_1-in-2_MONTHLY SYSTEM PEAK DAY_2030_12</v>
      </c>
      <c r="B3734" t="s">
        <v>51</v>
      </c>
      <c r="C3734" t="s">
        <v>121</v>
      </c>
      <c r="D3734" t="s">
        <v>7</v>
      </c>
      <c r="E3734" t="s">
        <v>7</v>
      </c>
      <c r="F3734" t="s">
        <v>125</v>
      </c>
      <c r="G3734" t="s">
        <v>111</v>
      </c>
      <c r="H3734" t="s">
        <v>20</v>
      </c>
      <c r="I3734">
        <v>2030</v>
      </c>
      <c r="J3734">
        <v>12</v>
      </c>
      <c r="K3734">
        <v>13273.6</v>
      </c>
      <c r="L3734">
        <v>371485.2</v>
      </c>
      <c r="M3734">
        <v>360879.6</v>
      </c>
      <c r="N3734">
        <v>355365.8</v>
      </c>
      <c r="O3734">
        <v>355681.3</v>
      </c>
      <c r="P3734">
        <v>369433.1</v>
      </c>
      <c r="Q3734">
        <v>405299.6</v>
      </c>
      <c r="R3734">
        <v>455344</v>
      </c>
      <c r="S3734">
        <v>491317.3</v>
      </c>
      <c r="T3734">
        <v>522479.4</v>
      </c>
      <c r="U3734">
        <v>543913.30000000005</v>
      </c>
      <c r="V3734">
        <v>560977.4</v>
      </c>
      <c r="W3734">
        <v>569503.19999999995</v>
      </c>
      <c r="X3734">
        <v>572184.80000000005</v>
      </c>
      <c r="Y3734">
        <v>574599.1</v>
      </c>
      <c r="Z3734">
        <v>570885.9</v>
      </c>
      <c r="AA3734">
        <v>558138.4</v>
      </c>
      <c r="AB3734">
        <v>541321.69999999995</v>
      </c>
      <c r="AC3734">
        <v>528302.5</v>
      </c>
      <c r="AD3734">
        <v>502205.9</v>
      </c>
      <c r="AE3734">
        <v>488489.9</v>
      </c>
      <c r="AF3734">
        <v>471529.6</v>
      </c>
      <c r="AG3734">
        <v>450329.2</v>
      </c>
      <c r="AH3734">
        <v>420396.7</v>
      </c>
      <c r="AI3734">
        <v>394467.8</v>
      </c>
      <c r="AJ3734">
        <v>47.296210000000002</v>
      </c>
      <c r="AK3734">
        <v>47.03593</v>
      </c>
      <c r="AL3734">
        <v>46.308770000000003</v>
      </c>
      <c r="AM3734">
        <v>46.370989999999999</v>
      </c>
      <c r="AN3734">
        <v>45.96631</v>
      </c>
      <c r="AO3734">
        <v>45.73603</v>
      </c>
      <c r="AP3734">
        <v>45.754420000000003</v>
      </c>
      <c r="AQ3734">
        <v>46.22804</v>
      </c>
      <c r="AR3734">
        <v>48.827219999999997</v>
      </c>
      <c r="AS3734">
        <v>51.152450000000002</v>
      </c>
      <c r="AT3734">
        <v>52.750639999999997</v>
      </c>
      <c r="AU3734">
        <v>53.408180000000002</v>
      </c>
      <c r="AV3734">
        <v>54.694929999999999</v>
      </c>
      <c r="AW3734">
        <v>55.789870000000001</v>
      </c>
      <c r="AX3734">
        <v>56.004489999999997</v>
      </c>
      <c r="AY3734">
        <v>55.628059999999998</v>
      </c>
      <c r="AZ3734">
        <v>54.779249999999998</v>
      </c>
      <c r="BA3734">
        <v>53.568809999999999</v>
      </c>
      <c r="BB3734">
        <v>52.34375</v>
      </c>
      <c r="BC3734">
        <v>51.291739999999997</v>
      </c>
      <c r="BD3734">
        <v>50.843589999999999</v>
      </c>
      <c r="BE3734">
        <v>50.4679</v>
      </c>
      <c r="BF3734">
        <v>49.350439999999999</v>
      </c>
      <c r="BG3734">
        <v>48.560499999999998</v>
      </c>
      <c r="BH3734">
        <v>1022.966</v>
      </c>
      <c r="BI3734">
        <v>1864.1980000000001</v>
      </c>
      <c r="BJ3734">
        <v>3079.3690000000001</v>
      </c>
      <c r="BK3734">
        <v>3085.16</v>
      </c>
      <c r="BL3734">
        <v>4400.482</v>
      </c>
      <c r="BM3734">
        <v>8293.9629999999997</v>
      </c>
      <c r="BN3734">
        <v>9939.4560000000001</v>
      </c>
      <c r="BO3734">
        <v>10359.42</v>
      </c>
      <c r="BP3734">
        <v>6716.0630000000001</v>
      </c>
      <c r="BQ3734">
        <v>2480.5940000000001</v>
      </c>
      <c r="BR3734">
        <v>5472.2979999999998</v>
      </c>
      <c r="BS3734">
        <v>3238.6979999999999</v>
      </c>
      <c r="BT3734">
        <v>3678.768</v>
      </c>
      <c r="BU3734">
        <v>4918.2129999999997</v>
      </c>
      <c r="BV3734">
        <v>7431.6670000000004</v>
      </c>
      <c r="BW3734">
        <v>7644.0309999999999</v>
      </c>
      <c r="BX3734">
        <v>7939.7349999999997</v>
      </c>
      <c r="BY3734">
        <v>6685.3770000000004</v>
      </c>
      <c r="BZ3734">
        <v>717.12030000000004</v>
      </c>
      <c r="CA3734">
        <v>-255.37280000000001</v>
      </c>
      <c r="CB3734">
        <v>-338.36219999999997</v>
      </c>
      <c r="CC3734">
        <v>-3645.4319999999998</v>
      </c>
      <c r="CD3734">
        <v>-812.48140000000001</v>
      </c>
      <c r="CE3734">
        <v>-2420.08</v>
      </c>
      <c r="CF3734" s="23">
        <v>5553942</v>
      </c>
      <c r="CG3734" s="23">
        <v>9246725</v>
      </c>
      <c r="CH3734" s="23">
        <v>8072688</v>
      </c>
      <c r="CI3734" s="23">
        <v>6119142</v>
      </c>
      <c r="CJ3734" s="23">
        <v>5170481</v>
      </c>
      <c r="CK3734" s="23">
        <v>2509828</v>
      </c>
      <c r="CL3734" s="23">
        <v>3360698</v>
      </c>
      <c r="CM3734" s="23">
        <v>3454053</v>
      </c>
      <c r="CN3734" s="23">
        <v>2430787</v>
      </c>
      <c r="CO3734" s="23">
        <v>11800000</v>
      </c>
      <c r="CP3734" s="23">
        <v>2114324</v>
      </c>
      <c r="CQ3734" s="23">
        <v>18200000</v>
      </c>
      <c r="CR3734" s="23">
        <v>20900000</v>
      </c>
      <c r="CS3734" s="23">
        <v>23400000</v>
      </c>
      <c r="CT3734" s="23">
        <v>22500000</v>
      </c>
      <c r="CU3734" s="23">
        <v>18700000</v>
      </c>
      <c r="CV3734" s="23">
        <v>19600000</v>
      </c>
      <c r="CW3734" s="23">
        <v>18900000</v>
      </c>
      <c r="CX3734" s="23">
        <v>19700000</v>
      </c>
      <c r="CY3734" s="23">
        <v>16000000</v>
      </c>
      <c r="CZ3734" s="23">
        <v>15400000</v>
      </c>
      <c r="DA3734" s="23">
        <v>3982316</v>
      </c>
      <c r="DB3734" s="23">
        <v>4091854</v>
      </c>
      <c r="DC3734" s="23">
        <v>4467445</v>
      </c>
      <c r="DD3734">
        <v>0</v>
      </c>
      <c r="DE3734">
        <v>0</v>
      </c>
      <c r="DF3734">
        <v>0</v>
      </c>
    </row>
    <row r="3735" spans="1:110" x14ac:dyDescent="0.25">
      <c r="A3735" s="18" t="str">
        <f t="shared" si="58"/>
        <v>program_CPP_All_All_SDGE_1-in-2_TYPICAL EVENT DAY_2019_8</v>
      </c>
      <c r="B3735" t="s">
        <v>51</v>
      </c>
      <c r="C3735" t="s">
        <v>121</v>
      </c>
      <c r="D3735" t="s">
        <v>7</v>
      </c>
      <c r="E3735" t="s">
        <v>7</v>
      </c>
      <c r="F3735" t="s">
        <v>125</v>
      </c>
      <c r="G3735" t="s">
        <v>111</v>
      </c>
      <c r="H3735" t="s">
        <v>19</v>
      </c>
      <c r="I3735">
        <v>2019</v>
      </c>
      <c r="J3735">
        <v>8</v>
      </c>
      <c r="K3735">
        <v>14227</v>
      </c>
      <c r="L3735">
        <v>345392.2</v>
      </c>
      <c r="M3735">
        <v>334351.90000000002</v>
      </c>
      <c r="N3735">
        <v>329173.40000000002</v>
      </c>
      <c r="O3735">
        <v>329050.3</v>
      </c>
      <c r="P3735">
        <v>342002.5</v>
      </c>
      <c r="Q3735">
        <v>375796</v>
      </c>
      <c r="R3735">
        <v>422867</v>
      </c>
      <c r="S3735">
        <v>457168</v>
      </c>
      <c r="T3735">
        <v>480935.1</v>
      </c>
      <c r="U3735">
        <v>500385.6</v>
      </c>
      <c r="V3735">
        <v>527883.5</v>
      </c>
      <c r="W3735">
        <v>549887.19999999995</v>
      </c>
      <c r="X3735">
        <v>563812.69999999995</v>
      </c>
      <c r="Y3735">
        <v>575869.6</v>
      </c>
      <c r="Z3735">
        <v>579828.1</v>
      </c>
      <c r="AA3735">
        <v>571923.9</v>
      </c>
      <c r="AB3735">
        <v>554878.4</v>
      </c>
      <c r="AC3735">
        <v>537836.30000000005</v>
      </c>
      <c r="AD3735">
        <v>506012.9</v>
      </c>
      <c r="AE3735">
        <v>493923.2</v>
      </c>
      <c r="AF3735">
        <v>479330.4</v>
      </c>
      <c r="AG3735">
        <v>445132.4</v>
      </c>
      <c r="AH3735">
        <v>404994.3</v>
      </c>
      <c r="AI3735">
        <v>373867.1</v>
      </c>
      <c r="AJ3735">
        <v>69.554839999999999</v>
      </c>
      <c r="AK3735">
        <v>69.072980000000001</v>
      </c>
      <c r="AL3735">
        <v>68.364819999999995</v>
      </c>
      <c r="AM3735">
        <v>67.999639999999999</v>
      </c>
      <c r="AN3735">
        <v>67.911820000000006</v>
      </c>
      <c r="AO3735">
        <v>67.774829999999994</v>
      </c>
      <c r="AP3735">
        <v>67.566239999999993</v>
      </c>
      <c r="AQ3735">
        <v>68.485410000000002</v>
      </c>
      <c r="AR3735">
        <v>71.897139999999993</v>
      </c>
      <c r="AS3735">
        <v>76.324259999999995</v>
      </c>
      <c r="AT3735">
        <v>80.659270000000006</v>
      </c>
      <c r="AU3735">
        <v>84.083560000000006</v>
      </c>
      <c r="AV3735">
        <v>85.613079999999997</v>
      </c>
      <c r="AW3735">
        <v>85.874700000000004</v>
      </c>
      <c r="AX3735">
        <v>85.70317</v>
      </c>
      <c r="AY3735">
        <v>85.419259999999994</v>
      </c>
      <c r="AZ3735">
        <v>84.539510000000007</v>
      </c>
      <c r="BA3735">
        <v>83.349119999999999</v>
      </c>
      <c r="BB3735">
        <v>81.423850000000002</v>
      </c>
      <c r="BC3735">
        <v>78.656329999999997</v>
      </c>
      <c r="BD3735">
        <v>75.422030000000007</v>
      </c>
      <c r="BE3735">
        <v>73.536240000000006</v>
      </c>
      <c r="BF3735">
        <v>72.131749999999997</v>
      </c>
      <c r="BG3735">
        <v>71.016760000000005</v>
      </c>
      <c r="BH3735">
        <v>3204.9459999999999</v>
      </c>
      <c r="BI3735">
        <v>5169.7219999999998</v>
      </c>
      <c r="BJ3735">
        <v>6208.1189999999997</v>
      </c>
      <c r="BK3735">
        <v>5617.03</v>
      </c>
      <c r="BL3735">
        <v>7389.1549999999997</v>
      </c>
      <c r="BM3735">
        <v>10351.870000000001</v>
      </c>
      <c r="BN3735">
        <v>12272.63</v>
      </c>
      <c r="BO3735">
        <v>13106.29</v>
      </c>
      <c r="BP3735">
        <v>13520.56</v>
      </c>
      <c r="BQ3735">
        <v>15209.77</v>
      </c>
      <c r="BR3735">
        <v>13283.5</v>
      </c>
      <c r="BS3735">
        <v>6293.9719999999998</v>
      </c>
      <c r="BT3735">
        <v>4201.375</v>
      </c>
      <c r="BU3735">
        <v>3742.9389999999999</v>
      </c>
      <c r="BV3735">
        <v>11031.36</v>
      </c>
      <c r="BW3735">
        <v>5306.57</v>
      </c>
      <c r="BX3735">
        <v>5165.1260000000002</v>
      </c>
      <c r="BY3735">
        <v>6161.4269999999997</v>
      </c>
      <c r="BZ3735">
        <v>-1824.604</v>
      </c>
      <c r="CA3735">
        <v>1860.8019999999999</v>
      </c>
      <c r="CB3735">
        <v>-1284.6199999999999</v>
      </c>
      <c r="CC3735">
        <v>-4027.9259999999999</v>
      </c>
      <c r="CD3735">
        <v>-3349.3339999999998</v>
      </c>
      <c r="CE3735">
        <v>-3499.913</v>
      </c>
      <c r="CF3735" s="23">
        <v>3552658</v>
      </c>
      <c r="CG3735" s="23">
        <v>5814387</v>
      </c>
      <c r="CH3735" s="23">
        <v>5082541</v>
      </c>
      <c r="CI3735" s="23">
        <v>3896629</v>
      </c>
      <c r="CJ3735" s="23">
        <v>3321828</v>
      </c>
      <c r="CK3735" s="23">
        <v>1660384</v>
      </c>
      <c r="CL3735" s="23">
        <v>2201031</v>
      </c>
      <c r="CM3735" s="23">
        <v>2188540</v>
      </c>
      <c r="CN3735" s="23">
        <v>1508809</v>
      </c>
      <c r="CO3735" s="23">
        <v>7203708</v>
      </c>
      <c r="CP3735" s="23">
        <v>1139907</v>
      </c>
      <c r="CQ3735" s="23">
        <v>9833225</v>
      </c>
      <c r="CR3735" s="23">
        <v>10100000</v>
      </c>
      <c r="CS3735" s="23">
        <v>10800000</v>
      </c>
      <c r="CT3735" s="23">
        <v>11000000</v>
      </c>
      <c r="CU3735" s="23">
        <v>10700000</v>
      </c>
      <c r="CV3735" s="23">
        <v>10700000</v>
      </c>
      <c r="CW3735" s="23">
        <v>10500000</v>
      </c>
      <c r="CX3735" s="23">
        <v>11500000</v>
      </c>
      <c r="CY3735" s="23">
        <v>8922237</v>
      </c>
      <c r="CZ3735" s="23">
        <v>9083338</v>
      </c>
      <c r="DA3735" s="23">
        <v>2452639</v>
      </c>
      <c r="DB3735" s="23">
        <v>2569883</v>
      </c>
      <c r="DC3735" s="23">
        <v>2773796</v>
      </c>
      <c r="DD3735">
        <v>0</v>
      </c>
      <c r="DE3735">
        <v>0</v>
      </c>
      <c r="DF3735">
        <v>0</v>
      </c>
    </row>
    <row r="3736" spans="1:110" x14ac:dyDescent="0.25">
      <c r="A3736" s="18" t="str">
        <f t="shared" si="58"/>
        <v>program_CPP_All_All_SDGE_1-in-2_TYPICAL EVENT DAY_2020_8</v>
      </c>
      <c r="B3736" t="s">
        <v>51</v>
      </c>
      <c r="C3736" t="s">
        <v>121</v>
      </c>
      <c r="D3736" t="s">
        <v>7</v>
      </c>
      <c r="E3736" t="s">
        <v>7</v>
      </c>
      <c r="F3736" t="s">
        <v>125</v>
      </c>
      <c r="G3736" t="s">
        <v>111</v>
      </c>
      <c r="H3736" t="s">
        <v>19</v>
      </c>
      <c r="I3736">
        <v>2020</v>
      </c>
      <c r="J3736">
        <v>8</v>
      </c>
      <c r="K3736">
        <v>14129.421</v>
      </c>
      <c r="L3736">
        <v>347194.1</v>
      </c>
      <c r="M3736">
        <v>336085.8</v>
      </c>
      <c r="N3736">
        <v>330880.40000000002</v>
      </c>
      <c r="O3736">
        <v>330742.59999999998</v>
      </c>
      <c r="P3736">
        <v>343737.9</v>
      </c>
      <c r="Q3736">
        <v>377651.20000000001</v>
      </c>
      <c r="R3736">
        <v>424896</v>
      </c>
      <c r="S3736">
        <v>459279.4</v>
      </c>
      <c r="T3736">
        <v>483065.59999999998</v>
      </c>
      <c r="U3736">
        <v>502584.5</v>
      </c>
      <c r="V3736">
        <v>530173.4</v>
      </c>
      <c r="W3736">
        <v>552200.19999999995</v>
      </c>
      <c r="X3736">
        <v>566108.6</v>
      </c>
      <c r="Y3736">
        <v>578120.5</v>
      </c>
      <c r="Z3736">
        <v>582028.5</v>
      </c>
      <c r="AA3736">
        <v>574033.80000000005</v>
      </c>
      <c r="AB3736">
        <v>556884.5</v>
      </c>
      <c r="AC3736">
        <v>539889.30000000005</v>
      </c>
      <c r="AD3736">
        <v>507904.4</v>
      </c>
      <c r="AE3736">
        <v>495710.4</v>
      </c>
      <c r="AF3736">
        <v>481140.7</v>
      </c>
      <c r="AG3736">
        <v>447048.8</v>
      </c>
      <c r="AH3736">
        <v>406964.5</v>
      </c>
      <c r="AI3736">
        <v>375781</v>
      </c>
      <c r="AJ3736">
        <v>69.554550000000006</v>
      </c>
      <c r="AK3736">
        <v>69.072749999999999</v>
      </c>
      <c r="AL3736">
        <v>68.364580000000004</v>
      </c>
      <c r="AM3736">
        <v>67.999499999999998</v>
      </c>
      <c r="AN3736">
        <v>67.911699999999996</v>
      </c>
      <c r="AO3736">
        <v>67.774839999999998</v>
      </c>
      <c r="AP3736">
        <v>67.56635</v>
      </c>
      <c r="AQ3736">
        <v>68.485470000000007</v>
      </c>
      <c r="AR3736">
        <v>71.897459999999995</v>
      </c>
      <c r="AS3736">
        <v>76.324830000000006</v>
      </c>
      <c r="AT3736">
        <v>80.659890000000004</v>
      </c>
      <c r="AU3736">
        <v>84.084580000000003</v>
      </c>
      <c r="AV3736">
        <v>85.614260000000002</v>
      </c>
      <c r="AW3736">
        <v>85.87576</v>
      </c>
      <c r="AX3736">
        <v>85.70411</v>
      </c>
      <c r="AY3736">
        <v>85.420060000000007</v>
      </c>
      <c r="AZ3736">
        <v>84.540289999999999</v>
      </c>
      <c r="BA3736">
        <v>83.349819999999994</v>
      </c>
      <c r="BB3736">
        <v>81.424369999999996</v>
      </c>
      <c r="BC3736">
        <v>78.656700000000001</v>
      </c>
      <c r="BD3736">
        <v>75.422060000000002</v>
      </c>
      <c r="BE3736">
        <v>73.536119999999997</v>
      </c>
      <c r="BF3736">
        <v>72.13167</v>
      </c>
      <c r="BG3736">
        <v>71.016559999999998</v>
      </c>
      <c r="BH3736">
        <v>3198.77</v>
      </c>
      <c r="BI3736">
        <v>5167.6899999999996</v>
      </c>
      <c r="BJ3736">
        <v>6226.299</v>
      </c>
      <c r="BK3736">
        <v>5635.3490000000002</v>
      </c>
      <c r="BL3736">
        <v>7428.17</v>
      </c>
      <c r="BM3736">
        <v>10455.99</v>
      </c>
      <c r="BN3736">
        <v>12383.44</v>
      </c>
      <c r="BO3736">
        <v>13212.71</v>
      </c>
      <c r="BP3736">
        <v>13520.47</v>
      </c>
      <c r="BQ3736">
        <v>15155.59</v>
      </c>
      <c r="BR3736">
        <v>13270.75</v>
      </c>
      <c r="BS3736">
        <v>6334.0929999999998</v>
      </c>
      <c r="BT3736">
        <v>4226.9229999999998</v>
      </c>
      <c r="BU3736">
        <v>3832.1030000000001</v>
      </c>
      <c r="BV3736">
        <v>11163.46</v>
      </c>
      <c r="BW3736">
        <v>5430.3109999999997</v>
      </c>
      <c r="BX3736">
        <v>5311.0519999999997</v>
      </c>
      <c r="BY3736">
        <v>6284.6719999999996</v>
      </c>
      <c r="BZ3736">
        <v>-1744.3130000000001</v>
      </c>
      <c r="CA3736">
        <v>1871.0909999999999</v>
      </c>
      <c r="CB3736">
        <v>-1256.807</v>
      </c>
      <c r="CC3736">
        <v>-4029.6030000000001</v>
      </c>
      <c r="CD3736">
        <v>-3337.9850000000001</v>
      </c>
      <c r="CE3736">
        <v>-3490.9580000000001</v>
      </c>
      <c r="CF3736" s="23">
        <v>3699100</v>
      </c>
      <c r="CG3736" s="23">
        <v>6054361</v>
      </c>
      <c r="CH3736" s="23">
        <v>5292299</v>
      </c>
      <c r="CI3736" s="23">
        <v>4057261</v>
      </c>
      <c r="CJ3736" s="23">
        <v>3459001</v>
      </c>
      <c r="CK3736" s="23">
        <v>1728668</v>
      </c>
      <c r="CL3736" s="23">
        <v>2291400</v>
      </c>
      <c r="CM3736" s="23">
        <v>2277931</v>
      </c>
      <c r="CN3736" s="23">
        <v>1570252</v>
      </c>
      <c r="CO3736" s="23">
        <v>7498752</v>
      </c>
      <c r="CP3736" s="23">
        <v>1185196</v>
      </c>
      <c r="CQ3736" s="23">
        <v>10200000</v>
      </c>
      <c r="CR3736" s="23">
        <v>10500000</v>
      </c>
      <c r="CS3736" s="23">
        <v>11200000</v>
      </c>
      <c r="CT3736" s="23">
        <v>11500000</v>
      </c>
      <c r="CU3736" s="23">
        <v>11100000</v>
      </c>
      <c r="CV3736" s="23">
        <v>11100000</v>
      </c>
      <c r="CW3736" s="23">
        <v>10900000</v>
      </c>
      <c r="CX3736" s="23">
        <v>11900000</v>
      </c>
      <c r="CY3736" s="23">
        <v>9284124</v>
      </c>
      <c r="CZ3736" s="23">
        <v>9449665</v>
      </c>
      <c r="DA3736" s="23">
        <v>2553155</v>
      </c>
      <c r="DB3736" s="23">
        <v>2673297</v>
      </c>
      <c r="DC3736" s="23">
        <v>2885682</v>
      </c>
      <c r="DD3736">
        <v>0</v>
      </c>
      <c r="DE3736">
        <v>0</v>
      </c>
      <c r="DF3736">
        <v>0</v>
      </c>
    </row>
    <row r="3737" spans="1:110" x14ac:dyDescent="0.25">
      <c r="A3737" s="18" t="str">
        <f t="shared" si="58"/>
        <v>program_CPP_All_All_SDGE_1-in-2_TYPICAL EVENT DAY_2021_8</v>
      </c>
      <c r="B3737" t="s">
        <v>51</v>
      </c>
      <c r="C3737" t="s">
        <v>121</v>
      </c>
      <c r="D3737" t="s">
        <v>7</v>
      </c>
      <c r="E3737" t="s">
        <v>7</v>
      </c>
      <c r="F3737" t="s">
        <v>125</v>
      </c>
      <c r="G3737" t="s">
        <v>111</v>
      </c>
      <c r="H3737" t="s">
        <v>19</v>
      </c>
      <c r="I3737">
        <v>2021</v>
      </c>
      <c r="J3737">
        <v>8</v>
      </c>
      <c r="K3737">
        <v>14025.019</v>
      </c>
      <c r="L3737">
        <v>347940.6</v>
      </c>
      <c r="M3737">
        <v>336800.4</v>
      </c>
      <c r="N3737">
        <v>331583.8</v>
      </c>
      <c r="O3737">
        <v>331434.7</v>
      </c>
      <c r="P3737">
        <v>344438.7</v>
      </c>
      <c r="Q3737">
        <v>378380.6</v>
      </c>
      <c r="R3737">
        <v>425670.8</v>
      </c>
      <c r="S3737">
        <v>460052.3</v>
      </c>
      <c r="T3737">
        <v>483807.3</v>
      </c>
      <c r="U3737">
        <v>503342.3</v>
      </c>
      <c r="V3737">
        <v>530949.30000000005</v>
      </c>
      <c r="W3737">
        <v>552951.5</v>
      </c>
      <c r="X3737">
        <v>566819.5</v>
      </c>
      <c r="Y3737">
        <v>578772.5</v>
      </c>
      <c r="Z3737">
        <v>582633.1</v>
      </c>
      <c r="AA3737">
        <v>574582.69999999995</v>
      </c>
      <c r="AB3737">
        <v>557384.69999999995</v>
      </c>
      <c r="AC3737">
        <v>540459.5</v>
      </c>
      <c r="AD3737">
        <v>508409.4</v>
      </c>
      <c r="AE3737">
        <v>496156.9</v>
      </c>
      <c r="AF3737">
        <v>481633.7</v>
      </c>
      <c r="AG3737">
        <v>447691.7</v>
      </c>
      <c r="AH3737">
        <v>407727.6</v>
      </c>
      <c r="AI3737">
        <v>376560.2</v>
      </c>
      <c r="AJ3737">
        <v>69.554320000000004</v>
      </c>
      <c r="AK3737">
        <v>69.072550000000007</v>
      </c>
      <c r="AL3737">
        <v>68.36439</v>
      </c>
      <c r="AM3737">
        <v>67.999390000000005</v>
      </c>
      <c r="AN3737">
        <v>67.911609999999996</v>
      </c>
      <c r="AO3737">
        <v>67.774850000000001</v>
      </c>
      <c r="AP3737">
        <v>67.56644</v>
      </c>
      <c r="AQ3737">
        <v>68.485510000000005</v>
      </c>
      <c r="AR3737">
        <v>71.897710000000004</v>
      </c>
      <c r="AS3737">
        <v>76.325280000000006</v>
      </c>
      <c r="AT3737">
        <v>80.660390000000007</v>
      </c>
      <c r="AU3737">
        <v>84.085400000000007</v>
      </c>
      <c r="AV3737">
        <v>85.615210000000005</v>
      </c>
      <c r="AW3737">
        <v>85.876620000000003</v>
      </c>
      <c r="AX3737">
        <v>85.704880000000003</v>
      </c>
      <c r="AY3737">
        <v>85.420699999999997</v>
      </c>
      <c r="AZ3737">
        <v>84.540899999999993</v>
      </c>
      <c r="BA3737">
        <v>83.350390000000004</v>
      </c>
      <c r="BB3737">
        <v>81.424779999999998</v>
      </c>
      <c r="BC3737">
        <v>78.656989999999993</v>
      </c>
      <c r="BD3737">
        <v>75.422079999999994</v>
      </c>
      <c r="BE3737">
        <v>73.536019999999994</v>
      </c>
      <c r="BF3737">
        <v>72.131590000000003</v>
      </c>
      <c r="BG3737">
        <v>71.016400000000004</v>
      </c>
      <c r="BH3737">
        <v>3187.6860000000001</v>
      </c>
      <c r="BI3737">
        <v>5156.0479999999998</v>
      </c>
      <c r="BJ3737">
        <v>6228.5410000000002</v>
      </c>
      <c r="BK3737">
        <v>5638.8469999999998</v>
      </c>
      <c r="BL3737">
        <v>7444.5079999999998</v>
      </c>
      <c r="BM3737">
        <v>10517.8</v>
      </c>
      <c r="BN3737">
        <v>12446.77</v>
      </c>
      <c r="BO3737">
        <v>13270.96</v>
      </c>
      <c r="BP3737">
        <v>13494.13</v>
      </c>
      <c r="BQ3737">
        <v>15083.42</v>
      </c>
      <c r="BR3737">
        <v>13234.92</v>
      </c>
      <c r="BS3737">
        <v>6353.4269999999997</v>
      </c>
      <c r="BT3737">
        <v>4238.8580000000002</v>
      </c>
      <c r="BU3737">
        <v>3894.9760000000001</v>
      </c>
      <c r="BV3737">
        <v>11245.95</v>
      </c>
      <c r="BW3737">
        <v>5517.3459999999995</v>
      </c>
      <c r="BX3737">
        <v>5415.8140000000003</v>
      </c>
      <c r="BY3737">
        <v>6369.6580000000004</v>
      </c>
      <c r="BZ3737">
        <v>-1677.606</v>
      </c>
      <c r="CA3737">
        <v>1875.57</v>
      </c>
      <c r="CB3737">
        <v>-1232.432</v>
      </c>
      <c r="CC3737">
        <v>-4023.0970000000002</v>
      </c>
      <c r="CD3737">
        <v>-3322.55</v>
      </c>
      <c r="CE3737">
        <v>-3477.114</v>
      </c>
      <c r="CF3737" s="23">
        <v>3802116</v>
      </c>
      <c r="CG3737" s="23">
        <v>6223199</v>
      </c>
      <c r="CH3737" s="23">
        <v>5439876</v>
      </c>
      <c r="CI3737" s="23">
        <v>4170259</v>
      </c>
      <c r="CJ3737" s="23">
        <v>3555517</v>
      </c>
      <c r="CK3737" s="23">
        <v>1776689</v>
      </c>
      <c r="CL3737" s="23">
        <v>2354939</v>
      </c>
      <c r="CM3737" s="23">
        <v>2340742</v>
      </c>
      <c r="CN3737" s="23">
        <v>1613408</v>
      </c>
      <c r="CO3737" s="23">
        <v>7706136</v>
      </c>
      <c r="CP3737" s="23">
        <v>1216906</v>
      </c>
      <c r="CQ3737" s="23">
        <v>10500000</v>
      </c>
      <c r="CR3737" s="23">
        <v>10800000</v>
      </c>
      <c r="CS3737" s="23">
        <v>11500000</v>
      </c>
      <c r="CT3737" s="23">
        <v>11800000</v>
      </c>
      <c r="CU3737" s="23">
        <v>11400000</v>
      </c>
      <c r="CV3737" s="23">
        <v>11400000</v>
      </c>
      <c r="CW3737" s="23">
        <v>11200000</v>
      </c>
      <c r="CX3737" s="23">
        <v>12300000</v>
      </c>
      <c r="CY3737" s="23">
        <v>9538179</v>
      </c>
      <c r="CZ3737" s="23">
        <v>9706651</v>
      </c>
      <c r="DA3737" s="23">
        <v>2623812</v>
      </c>
      <c r="DB3737" s="23">
        <v>2745823</v>
      </c>
      <c r="DC3737" s="23">
        <v>2964174</v>
      </c>
      <c r="DD3737">
        <v>0</v>
      </c>
      <c r="DE3737">
        <v>0</v>
      </c>
      <c r="DF3737">
        <v>0</v>
      </c>
    </row>
    <row r="3738" spans="1:110" x14ac:dyDescent="0.25">
      <c r="A3738" s="18" t="str">
        <f t="shared" si="58"/>
        <v>program_CPP_All_All_SDGE_1-in-2_TYPICAL EVENT DAY_2022_8</v>
      </c>
      <c r="B3738" t="s">
        <v>51</v>
      </c>
      <c r="C3738" t="s">
        <v>121</v>
      </c>
      <c r="D3738" t="s">
        <v>7</v>
      </c>
      <c r="E3738" t="s">
        <v>7</v>
      </c>
      <c r="F3738" t="s">
        <v>125</v>
      </c>
      <c r="G3738" t="s">
        <v>111</v>
      </c>
      <c r="H3738" t="s">
        <v>19</v>
      </c>
      <c r="I3738">
        <v>2022</v>
      </c>
      <c r="J3738">
        <v>8</v>
      </c>
      <c r="K3738">
        <v>13939.785</v>
      </c>
      <c r="L3738">
        <v>351113.6</v>
      </c>
      <c r="M3738">
        <v>339858.9</v>
      </c>
      <c r="N3738">
        <v>334594.90000000002</v>
      </c>
      <c r="O3738">
        <v>334427</v>
      </c>
      <c r="P3738">
        <v>347519.2</v>
      </c>
      <c r="Q3738">
        <v>381700.6</v>
      </c>
      <c r="R3738">
        <v>429333</v>
      </c>
      <c r="S3738">
        <v>463908.2</v>
      </c>
      <c r="T3738">
        <v>487749.7</v>
      </c>
      <c r="U3738">
        <v>507421.9</v>
      </c>
      <c r="V3738">
        <v>535215.5</v>
      </c>
      <c r="W3738">
        <v>557304.69999999995</v>
      </c>
      <c r="X3738">
        <v>571187.9</v>
      </c>
      <c r="Y3738">
        <v>583115.9</v>
      </c>
      <c r="Z3738">
        <v>586923.4</v>
      </c>
      <c r="AA3738">
        <v>578738.5</v>
      </c>
      <c r="AB3738">
        <v>561365.19999999995</v>
      </c>
      <c r="AC3738">
        <v>544454.1</v>
      </c>
      <c r="AD3738">
        <v>512117.4</v>
      </c>
      <c r="AE3738">
        <v>499702</v>
      </c>
      <c r="AF3738">
        <v>485169.4</v>
      </c>
      <c r="AG3738">
        <v>451270.9</v>
      </c>
      <c r="AH3738">
        <v>411268.7</v>
      </c>
      <c r="AI3738">
        <v>379948.79999999999</v>
      </c>
      <c r="AJ3738">
        <v>69.55395</v>
      </c>
      <c r="AK3738">
        <v>69.072249999999997</v>
      </c>
      <c r="AL3738">
        <v>68.364090000000004</v>
      </c>
      <c r="AM3738">
        <v>67.999210000000005</v>
      </c>
      <c r="AN3738">
        <v>67.911460000000005</v>
      </c>
      <c r="AO3738">
        <v>67.774860000000004</v>
      </c>
      <c r="AP3738">
        <v>67.566580000000002</v>
      </c>
      <c r="AQ3738">
        <v>68.485579999999999</v>
      </c>
      <c r="AR3738">
        <v>71.898120000000006</v>
      </c>
      <c r="AS3738">
        <v>76.325999999999993</v>
      </c>
      <c r="AT3738">
        <v>80.661190000000005</v>
      </c>
      <c r="AU3738">
        <v>84.086730000000003</v>
      </c>
      <c r="AV3738">
        <v>85.616739999999993</v>
      </c>
      <c r="AW3738">
        <v>85.878</v>
      </c>
      <c r="AX3738">
        <v>85.706090000000003</v>
      </c>
      <c r="AY3738">
        <v>85.42174</v>
      </c>
      <c r="AZ3738">
        <v>84.541899999999998</v>
      </c>
      <c r="BA3738">
        <v>83.351280000000003</v>
      </c>
      <c r="BB3738">
        <v>81.425439999999995</v>
      </c>
      <c r="BC3738">
        <v>78.65746</v>
      </c>
      <c r="BD3738">
        <v>75.422110000000004</v>
      </c>
      <c r="BE3738">
        <v>73.53586</v>
      </c>
      <c r="BF3738">
        <v>72.131479999999996</v>
      </c>
      <c r="BG3738">
        <v>71.016139999999993</v>
      </c>
      <c r="BH3738">
        <v>3188.3519999999999</v>
      </c>
      <c r="BI3738">
        <v>5167.0870000000004</v>
      </c>
      <c r="BJ3738">
        <v>6267.7160000000003</v>
      </c>
      <c r="BK3738">
        <v>5676.6419999999998</v>
      </c>
      <c r="BL3738">
        <v>7512.9769999999999</v>
      </c>
      <c r="BM3738">
        <v>10675.89</v>
      </c>
      <c r="BN3738">
        <v>12618.32</v>
      </c>
      <c r="BO3738">
        <v>13439.18</v>
      </c>
      <c r="BP3738">
        <v>13529.57</v>
      </c>
      <c r="BQ3738">
        <v>15055.32</v>
      </c>
      <c r="BR3738">
        <v>13253.82</v>
      </c>
      <c r="BS3738">
        <v>6420.4040000000005</v>
      </c>
      <c r="BT3738">
        <v>4282.0159999999996</v>
      </c>
      <c r="BU3738">
        <v>4016.886</v>
      </c>
      <c r="BV3738">
        <v>11440.99</v>
      </c>
      <c r="BW3738">
        <v>5686.8280000000004</v>
      </c>
      <c r="BX3738">
        <v>5612.8059999999996</v>
      </c>
      <c r="BY3738">
        <v>6540.7650000000003</v>
      </c>
      <c r="BZ3738">
        <v>-1581.4880000000001</v>
      </c>
      <c r="CA3738">
        <v>1893.395</v>
      </c>
      <c r="CB3738">
        <v>-1200.8520000000001</v>
      </c>
      <c r="CC3738">
        <v>-4035.7959999999998</v>
      </c>
      <c r="CD3738">
        <v>-3317.0929999999998</v>
      </c>
      <c r="CE3738">
        <v>-3475.0619999999999</v>
      </c>
      <c r="CF3738" s="23">
        <v>4012868</v>
      </c>
      <c r="CG3738" s="23">
        <v>6568510</v>
      </c>
      <c r="CH3738" s="23">
        <v>5741709</v>
      </c>
      <c r="CI3738" s="23">
        <v>4401430</v>
      </c>
      <c r="CJ3738" s="23">
        <v>3752890</v>
      </c>
      <c r="CK3738" s="23">
        <v>1874983</v>
      </c>
      <c r="CL3738" s="23">
        <v>2485047</v>
      </c>
      <c r="CM3738" s="23">
        <v>2469513</v>
      </c>
      <c r="CN3738" s="23">
        <v>1701946</v>
      </c>
      <c r="CO3738" s="23">
        <v>8131031</v>
      </c>
      <c r="CP3738" s="23">
        <v>1282339</v>
      </c>
      <c r="CQ3738" s="23">
        <v>11100000</v>
      </c>
      <c r="CR3738" s="23">
        <v>11400000</v>
      </c>
      <c r="CS3738" s="23">
        <v>12200000</v>
      </c>
      <c r="CT3738" s="23">
        <v>12400000</v>
      </c>
      <c r="CU3738" s="23">
        <v>12100000</v>
      </c>
      <c r="CV3738" s="23">
        <v>12000000</v>
      </c>
      <c r="CW3738" s="23">
        <v>11800000</v>
      </c>
      <c r="CX3738" s="23">
        <v>12900000</v>
      </c>
      <c r="CY3738" s="23">
        <v>10100000</v>
      </c>
      <c r="CZ3738" s="23">
        <v>10200000</v>
      </c>
      <c r="DA3738" s="23">
        <v>2768556</v>
      </c>
      <c r="DB3738" s="23">
        <v>2895028</v>
      </c>
      <c r="DC3738" s="23">
        <v>3125563</v>
      </c>
      <c r="DD3738">
        <v>0</v>
      </c>
      <c r="DE3738">
        <v>0</v>
      </c>
      <c r="DF3738">
        <v>0</v>
      </c>
    </row>
    <row r="3739" spans="1:110" x14ac:dyDescent="0.25">
      <c r="A3739" s="18" t="str">
        <f t="shared" si="58"/>
        <v>program_CPP_All_All_SDGE_1-in-2_TYPICAL EVENT DAY_2023_8</v>
      </c>
      <c r="B3739" t="s">
        <v>51</v>
      </c>
      <c r="C3739" t="s">
        <v>121</v>
      </c>
      <c r="D3739" t="s">
        <v>7</v>
      </c>
      <c r="E3739" t="s">
        <v>7</v>
      </c>
      <c r="F3739" t="s">
        <v>125</v>
      </c>
      <c r="G3739" t="s">
        <v>111</v>
      </c>
      <c r="H3739" t="s">
        <v>19</v>
      </c>
      <c r="I3739">
        <v>2023</v>
      </c>
      <c r="J3739">
        <v>8</v>
      </c>
      <c r="K3739">
        <v>13863.706</v>
      </c>
      <c r="L3739">
        <v>355373.6</v>
      </c>
      <c r="M3739">
        <v>343967.7</v>
      </c>
      <c r="N3739">
        <v>338640</v>
      </c>
      <c r="O3739">
        <v>338450</v>
      </c>
      <c r="P3739">
        <v>351666</v>
      </c>
      <c r="Q3739">
        <v>386181.5</v>
      </c>
      <c r="R3739">
        <v>434289.5</v>
      </c>
      <c r="S3739">
        <v>469146.3</v>
      </c>
      <c r="T3739">
        <v>493127.3</v>
      </c>
      <c r="U3739">
        <v>512991.1</v>
      </c>
      <c r="V3739">
        <v>541047</v>
      </c>
      <c r="W3739">
        <v>563273.19999999995</v>
      </c>
      <c r="X3739">
        <v>577196.9</v>
      </c>
      <c r="Y3739">
        <v>589115.5</v>
      </c>
      <c r="Z3739">
        <v>592867.69999999995</v>
      </c>
      <c r="AA3739">
        <v>584513.30000000005</v>
      </c>
      <c r="AB3739">
        <v>566907.9</v>
      </c>
      <c r="AC3739">
        <v>549985.5</v>
      </c>
      <c r="AD3739">
        <v>517262.8</v>
      </c>
      <c r="AE3739">
        <v>504638</v>
      </c>
      <c r="AF3739">
        <v>490070.7</v>
      </c>
      <c r="AG3739">
        <v>456166.9</v>
      </c>
      <c r="AH3739">
        <v>416055</v>
      </c>
      <c r="AI3739">
        <v>384506.4</v>
      </c>
      <c r="AJ3739">
        <v>69.553520000000006</v>
      </c>
      <c r="AK3739">
        <v>69.071889999999996</v>
      </c>
      <c r="AL3739">
        <v>68.363740000000007</v>
      </c>
      <c r="AM3739">
        <v>67.998990000000006</v>
      </c>
      <c r="AN3739">
        <v>67.911280000000005</v>
      </c>
      <c r="AO3739">
        <v>67.774870000000007</v>
      </c>
      <c r="AP3739">
        <v>67.566749999999999</v>
      </c>
      <c r="AQ3739">
        <v>68.485659999999996</v>
      </c>
      <c r="AR3739">
        <v>71.898600000000002</v>
      </c>
      <c r="AS3739">
        <v>76.326859999999996</v>
      </c>
      <c r="AT3739">
        <v>80.662130000000005</v>
      </c>
      <c r="AU3739">
        <v>84.088279999999997</v>
      </c>
      <c r="AV3739">
        <v>85.618530000000007</v>
      </c>
      <c r="AW3739">
        <v>85.87961</v>
      </c>
      <c r="AX3739">
        <v>85.707530000000006</v>
      </c>
      <c r="AY3739">
        <v>85.422960000000003</v>
      </c>
      <c r="AZ3739">
        <v>84.54307</v>
      </c>
      <c r="BA3739">
        <v>83.352339999999998</v>
      </c>
      <c r="BB3739">
        <v>81.426220000000001</v>
      </c>
      <c r="BC3739">
        <v>78.658010000000004</v>
      </c>
      <c r="BD3739">
        <v>75.422150000000002</v>
      </c>
      <c r="BE3739">
        <v>73.535679999999999</v>
      </c>
      <c r="BF3739">
        <v>72.131339999999994</v>
      </c>
      <c r="BG3739">
        <v>71.015829999999994</v>
      </c>
      <c r="BH3739">
        <v>3194.357</v>
      </c>
      <c r="BI3739">
        <v>5188.384</v>
      </c>
      <c r="BJ3739">
        <v>6323.4840000000004</v>
      </c>
      <c r="BK3739">
        <v>5729.8379999999997</v>
      </c>
      <c r="BL3739">
        <v>7604.799</v>
      </c>
      <c r="BM3739">
        <v>10876.95</v>
      </c>
      <c r="BN3739">
        <v>12838.2</v>
      </c>
      <c r="BO3739">
        <v>13656.54</v>
      </c>
      <c r="BP3739">
        <v>13592.91</v>
      </c>
      <c r="BQ3739">
        <v>15047.4</v>
      </c>
      <c r="BR3739">
        <v>13297.52</v>
      </c>
      <c r="BS3739">
        <v>6508.701</v>
      </c>
      <c r="BT3739">
        <v>4339.1499999999996</v>
      </c>
      <c r="BU3739">
        <v>4165.0159999999996</v>
      </c>
      <c r="BV3739">
        <v>11686.21</v>
      </c>
      <c r="BW3739">
        <v>5892.9279999999999</v>
      </c>
      <c r="BX3739">
        <v>5850.7259999999997</v>
      </c>
      <c r="BY3739">
        <v>6750.1540000000005</v>
      </c>
      <c r="BZ3739">
        <v>-1472.49</v>
      </c>
      <c r="CA3739">
        <v>1917.1969999999999</v>
      </c>
      <c r="CB3739">
        <v>-1166.1590000000001</v>
      </c>
      <c r="CC3739">
        <v>-4057.1640000000002</v>
      </c>
      <c r="CD3739">
        <v>-3316.201</v>
      </c>
      <c r="CE3739">
        <v>-3478.3829999999998</v>
      </c>
      <c r="CF3739" s="23">
        <v>4278342</v>
      </c>
      <c r="CG3739" s="23">
        <v>7003455</v>
      </c>
      <c r="CH3739" s="23">
        <v>6121892</v>
      </c>
      <c r="CI3739" s="23">
        <v>4692623</v>
      </c>
      <c r="CJ3739" s="23">
        <v>4001491</v>
      </c>
      <c r="CK3739" s="23">
        <v>1998812</v>
      </c>
      <c r="CL3739" s="23">
        <v>2648967</v>
      </c>
      <c r="CM3739" s="23">
        <v>2631788</v>
      </c>
      <c r="CN3739" s="23">
        <v>1813536</v>
      </c>
      <c r="CO3739" s="23">
        <v>8666411</v>
      </c>
      <c r="CP3739" s="23">
        <v>1364905</v>
      </c>
      <c r="CQ3739" s="23">
        <v>11800000</v>
      </c>
      <c r="CR3739" s="23">
        <v>12100000</v>
      </c>
      <c r="CS3739" s="23">
        <v>13000000</v>
      </c>
      <c r="CT3739" s="23">
        <v>13300000</v>
      </c>
      <c r="CU3739" s="23">
        <v>12800000</v>
      </c>
      <c r="CV3739" s="23">
        <v>12800000</v>
      </c>
      <c r="CW3739" s="23">
        <v>12600000</v>
      </c>
      <c r="CX3739" s="23">
        <v>13800000</v>
      </c>
      <c r="CY3739" s="23">
        <v>10700000</v>
      </c>
      <c r="CZ3739" s="23">
        <v>10900000</v>
      </c>
      <c r="DA3739" s="23">
        <v>2950932</v>
      </c>
      <c r="DB3739" s="23">
        <v>3083186</v>
      </c>
      <c r="DC3739" s="23">
        <v>3329063</v>
      </c>
      <c r="DD3739">
        <v>0</v>
      </c>
      <c r="DE3739">
        <v>0</v>
      </c>
      <c r="DF3739">
        <v>0</v>
      </c>
    </row>
    <row r="3740" spans="1:110" x14ac:dyDescent="0.25">
      <c r="A3740" s="18" t="str">
        <f t="shared" si="58"/>
        <v>program_CPP_All_All_SDGE_1-in-2_TYPICAL EVENT DAY_2024_8</v>
      </c>
      <c r="B3740" t="s">
        <v>51</v>
      </c>
      <c r="C3740" t="s">
        <v>121</v>
      </c>
      <c r="D3740" t="s">
        <v>7</v>
      </c>
      <c r="E3740" t="s">
        <v>7</v>
      </c>
      <c r="F3740" t="s">
        <v>125</v>
      </c>
      <c r="G3740" t="s">
        <v>111</v>
      </c>
      <c r="H3740" t="s">
        <v>19</v>
      </c>
      <c r="I3740">
        <v>2024</v>
      </c>
      <c r="J3740">
        <v>8</v>
      </c>
      <c r="K3740">
        <v>13779.772000000001</v>
      </c>
      <c r="L3740">
        <v>358443.9</v>
      </c>
      <c r="M3740">
        <v>346927.3</v>
      </c>
      <c r="N3740">
        <v>341553.6</v>
      </c>
      <c r="O3740">
        <v>341345.3</v>
      </c>
      <c r="P3740">
        <v>354646.5</v>
      </c>
      <c r="Q3740">
        <v>389393.1</v>
      </c>
      <c r="R3740">
        <v>437831.8</v>
      </c>
      <c r="S3740">
        <v>472875.2</v>
      </c>
      <c r="T3740">
        <v>496938.9</v>
      </c>
      <c r="U3740">
        <v>516935.2</v>
      </c>
      <c r="V3740">
        <v>545171.30000000005</v>
      </c>
      <c r="W3740">
        <v>567480.80000000005</v>
      </c>
      <c r="X3740">
        <v>581418.5</v>
      </c>
      <c r="Y3740">
        <v>593312</v>
      </c>
      <c r="Z3740">
        <v>597012.19999999995</v>
      </c>
      <c r="AA3740">
        <v>588527.4</v>
      </c>
      <c r="AB3740">
        <v>570752</v>
      </c>
      <c r="AC3740">
        <v>553844.5</v>
      </c>
      <c r="AD3740">
        <v>520844.5</v>
      </c>
      <c r="AE3740">
        <v>508061.7</v>
      </c>
      <c r="AF3740">
        <v>493486.2</v>
      </c>
      <c r="AG3740">
        <v>459626.9</v>
      </c>
      <c r="AH3740">
        <v>419480.4</v>
      </c>
      <c r="AI3740">
        <v>387785</v>
      </c>
      <c r="AJ3740">
        <v>69.553160000000005</v>
      </c>
      <c r="AK3740">
        <v>69.071579999999997</v>
      </c>
      <c r="AL3740">
        <v>68.363439999999997</v>
      </c>
      <c r="AM3740">
        <v>67.998810000000006</v>
      </c>
      <c r="AN3740">
        <v>67.91113</v>
      </c>
      <c r="AO3740">
        <v>67.774879999999996</v>
      </c>
      <c r="AP3740">
        <v>67.566890000000001</v>
      </c>
      <c r="AQ3740">
        <v>68.485740000000007</v>
      </c>
      <c r="AR3740">
        <v>71.899010000000004</v>
      </c>
      <c r="AS3740">
        <v>76.327579999999998</v>
      </c>
      <c r="AT3740">
        <v>80.662930000000003</v>
      </c>
      <c r="AU3740">
        <v>84.089600000000004</v>
      </c>
      <c r="AV3740">
        <v>85.620050000000006</v>
      </c>
      <c r="AW3740">
        <v>85.880979999999994</v>
      </c>
      <c r="AX3740">
        <v>85.708740000000006</v>
      </c>
      <c r="AY3740">
        <v>85.42398</v>
      </c>
      <c r="AZ3740">
        <v>84.544060000000002</v>
      </c>
      <c r="BA3740">
        <v>83.35324</v>
      </c>
      <c r="BB3740">
        <v>81.426879999999997</v>
      </c>
      <c r="BC3740">
        <v>78.658479999999997</v>
      </c>
      <c r="BD3740">
        <v>75.422179999999997</v>
      </c>
      <c r="BE3740">
        <v>73.535520000000005</v>
      </c>
      <c r="BF3740">
        <v>72.131219999999999</v>
      </c>
      <c r="BG3740">
        <v>71.015559999999994</v>
      </c>
      <c r="BH3740">
        <v>3194.8069999999998</v>
      </c>
      <c r="BI3740">
        <v>5198.82</v>
      </c>
      <c r="BJ3740">
        <v>6361.2709999999997</v>
      </c>
      <c r="BK3740">
        <v>5766.3159999999998</v>
      </c>
      <c r="BL3740">
        <v>7671.0559999999996</v>
      </c>
      <c r="BM3740">
        <v>11030.36</v>
      </c>
      <c r="BN3740">
        <v>13004.6</v>
      </c>
      <c r="BO3740">
        <v>13819.64</v>
      </c>
      <c r="BP3740">
        <v>13626.6</v>
      </c>
      <c r="BQ3740">
        <v>15019.07</v>
      </c>
      <c r="BR3740">
        <v>13315.12</v>
      </c>
      <c r="BS3740">
        <v>6573.5730000000003</v>
      </c>
      <c r="BT3740">
        <v>4380.942</v>
      </c>
      <c r="BU3740">
        <v>4283.5730000000003</v>
      </c>
      <c r="BV3740">
        <v>11875.57</v>
      </c>
      <c r="BW3740">
        <v>6057.7420000000002</v>
      </c>
      <c r="BX3740">
        <v>6042.3540000000003</v>
      </c>
      <c r="BY3740">
        <v>6916.4989999999998</v>
      </c>
      <c r="BZ3740">
        <v>-1378.72</v>
      </c>
      <c r="CA3740">
        <v>1934.45</v>
      </c>
      <c r="CB3740">
        <v>-1135.309</v>
      </c>
      <c r="CC3740">
        <v>-4069.288</v>
      </c>
      <c r="CD3740">
        <v>-3310.6759999999999</v>
      </c>
      <c r="CE3740">
        <v>-3476.1660000000002</v>
      </c>
      <c r="CF3740" s="23">
        <v>4495561</v>
      </c>
      <c r="CG3740" s="23">
        <v>7359356</v>
      </c>
      <c r="CH3740" s="23">
        <v>6432982</v>
      </c>
      <c r="CI3740" s="23">
        <v>4930887</v>
      </c>
      <c r="CJ3740" s="23">
        <v>4204916</v>
      </c>
      <c r="CK3740" s="23">
        <v>2100125</v>
      </c>
      <c r="CL3740" s="23">
        <v>2783074</v>
      </c>
      <c r="CM3740" s="23">
        <v>2764527</v>
      </c>
      <c r="CN3740" s="23">
        <v>1904806</v>
      </c>
      <c r="CO3740" s="23">
        <v>9104383</v>
      </c>
      <c r="CP3740" s="23">
        <v>1432380</v>
      </c>
      <c r="CQ3740" s="23">
        <v>12400000</v>
      </c>
      <c r="CR3740" s="23">
        <v>12700000</v>
      </c>
      <c r="CS3740" s="23">
        <v>13600000</v>
      </c>
      <c r="CT3740" s="23">
        <v>13900000</v>
      </c>
      <c r="CU3740" s="23">
        <v>13500000</v>
      </c>
      <c r="CV3740" s="23">
        <v>13500000</v>
      </c>
      <c r="CW3740" s="23">
        <v>13200000</v>
      </c>
      <c r="CX3740" s="23">
        <v>14500000</v>
      </c>
      <c r="CY3740" s="23">
        <v>11300000</v>
      </c>
      <c r="CZ3740" s="23">
        <v>11400000</v>
      </c>
      <c r="DA3740" s="23">
        <v>3100130</v>
      </c>
      <c r="DB3740" s="23">
        <v>3237022</v>
      </c>
      <c r="DC3740" s="23">
        <v>3495454</v>
      </c>
      <c r="DD3740">
        <v>0</v>
      </c>
      <c r="DE3740">
        <v>0</v>
      </c>
      <c r="DF3740">
        <v>0</v>
      </c>
    </row>
    <row r="3741" spans="1:110" x14ac:dyDescent="0.25">
      <c r="A3741" s="18" t="str">
        <f t="shared" si="58"/>
        <v>program_CPP_All_All_SDGE_1-in-2_TYPICAL EVENT DAY_2025_8</v>
      </c>
      <c r="B3741" t="s">
        <v>51</v>
      </c>
      <c r="C3741" t="s">
        <v>121</v>
      </c>
      <c r="D3741" t="s">
        <v>7</v>
      </c>
      <c r="E3741" t="s">
        <v>7</v>
      </c>
      <c r="F3741" t="s">
        <v>125</v>
      </c>
      <c r="G3741" t="s">
        <v>111</v>
      </c>
      <c r="H3741" t="s">
        <v>19</v>
      </c>
      <c r="I3741">
        <v>2025</v>
      </c>
      <c r="J3741">
        <v>8</v>
      </c>
      <c r="K3741">
        <v>13690.971</v>
      </c>
      <c r="L3741">
        <v>360726.1</v>
      </c>
      <c r="M3741">
        <v>349125.5</v>
      </c>
      <c r="N3741">
        <v>343717.8</v>
      </c>
      <c r="O3741">
        <v>343493.7</v>
      </c>
      <c r="P3741">
        <v>356854.4</v>
      </c>
      <c r="Q3741">
        <v>391764.2</v>
      </c>
      <c r="R3741">
        <v>440437.6</v>
      </c>
      <c r="S3741">
        <v>475604.8</v>
      </c>
      <c r="T3741">
        <v>499714</v>
      </c>
      <c r="U3741">
        <v>519803.6</v>
      </c>
      <c r="V3741">
        <v>548165.6</v>
      </c>
      <c r="W3741">
        <v>570522.9</v>
      </c>
      <c r="X3741">
        <v>584457.19999999995</v>
      </c>
      <c r="Y3741">
        <v>596315.4</v>
      </c>
      <c r="Z3741">
        <v>599966.1</v>
      </c>
      <c r="AA3741">
        <v>591376.80000000005</v>
      </c>
      <c r="AB3741">
        <v>573472.9</v>
      </c>
      <c r="AC3741">
        <v>556597.30000000005</v>
      </c>
      <c r="AD3741">
        <v>523391.8</v>
      </c>
      <c r="AE3741">
        <v>510485.2</v>
      </c>
      <c r="AF3741">
        <v>495918.8</v>
      </c>
      <c r="AG3741">
        <v>462136.3</v>
      </c>
      <c r="AH3741">
        <v>422004.7</v>
      </c>
      <c r="AI3741">
        <v>390216.5</v>
      </c>
      <c r="AJ3741">
        <v>69.55283</v>
      </c>
      <c r="AK3741">
        <v>69.071309999999997</v>
      </c>
      <c r="AL3741">
        <v>68.363169999999997</v>
      </c>
      <c r="AM3741">
        <v>67.998649999999998</v>
      </c>
      <c r="AN3741">
        <v>67.911000000000001</v>
      </c>
      <c r="AO3741">
        <v>67.774889999999999</v>
      </c>
      <c r="AP3741">
        <v>67.567019999999999</v>
      </c>
      <c r="AQ3741">
        <v>68.485799999999998</v>
      </c>
      <c r="AR3741">
        <v>71.899370000000005</v>
      </c>
      <c r="AS3741">
        <v>76.328220000000002</v>
      </c>
      <c r="AT3741">
        <v>80.663640000000001</v>
      </c>
      <c r="AU3741">
        <v>84.090770000000006</v>
      </c>
      <c r="AV3741">
        <v>85.621390000000005</v>
      </c>
      <c r="AW3741">
        <v>85.882199999999997</v>
      </c>
      <c r="AX3741">
        <v>85.709819999999993</v>
      </c>
      <c r="AY3741">
        <v>85.424899999999994</v>
      </c>
      <c r="AZ3741">
        <v>84.544939999999997</v>
      </c>
      <c r="BA3741">
        <v>83.354029999999995</v>
      </c>
      <c r="BB3741">
        <v>81.427459999999996</v>
      </c>
      <c r="BC3741">
        <v>78.658900000000003</v>
      </c>
      <c r="BD3741">
        <v>75.422210000000007</v>
      </c>
      <c r="BE3741">
        <v>73.535380000000004</v>
      </c>
      <c r="BF3741">
        <v>72.131110000000007</v>
      </c>
      <c r="BG3741">
        <v>71.015330000000006</v>
      </c>
      <c r="BH3741">
        <v>3191.6210000000001</v>
      </c>
      <c r="BI3741">
        <v>5202.1189999999997</v>
      </c>
      <c r="BJ3741">
        <v>6387.174</v>
      </c>
      <c r="BK3741">
        <v>5791.7430000000004</v>
      </c>
      <c r="BL3741">
        <v>7720.3770000000004</v>
      </c>
      <c r="BM3741">
        <v>11152.09</v>
      </c>
      <c r="BN3741">
        <v>13135.48</v>
      </c>
      <c r="BO3741">
        <v>13946.73</v>
      </c>
      <c r="BP3741">
        <v>13640.79</v>
      </c>
      <c r="BQ3741">
        <v>14977.49</v>
      </c>
      <c r="BR3741">
        <v>13315.59</v>
      </c>
      <c r="BS3741">
        <v>6622.9129999999996</v>
      </c>
      <c r="BT3741">
        <v>4412.5640000000003</v>
      </c>
      <c r="BU3741">
        <v>4382.4040000000005</v>
      </c>
      <c r="BV3741">
        <v>12027.78</v>
      </c>
      <c r="BW3741">
        <v>6195.0159999999996</v>
      </c>
      <c r="BX3741">
        <v>6203.085</v>
      </c>
      <c r="BY3741">
        <v>7054.15</v>
      </c>
      <c r="BZ3741">
        <v>-1295.213</v>
      </c>
      <c r="CA3741">
        <v>1947.364</v>
      </c>
      <c r="CB3741">
        <v>-1107.0709999999999</v>
      </c>
      <c r="CC3741">
        <v>-4075.328</v>
      </c>
      <c r="CD3741">
        <v>-3302.1379999999999</v>
      </c>
      <c r="CE3741">
        <v>-3470.335</v>
      </c>
      <c r="CF3741" s="23">
        <v>4679592</v>
      </c>
      <c r="CG3741" s="23">
        <v>7660891</v>
      </c>
      <c r="CH3741" s="23">
        <v>6696550</v>
      </c>
      <c r="CI3741" s="23">
        <v>5132747</v>
      </c>
      <c r="CJ3741" s="23">
        <v>4377270</v>
      </c>
      <c r="CK3741" s="23">
        <v>2185953</v>
      </c>
      <c r="CL3741" s="23">
        <v>2896677</v>
      </c>
      <c r="CM3741" s="23">
        <v>2876952</v>
      </c>
      <c r="CN3741" s="23">
        <v>1982101</v>
      </c>
      <c r="CO3741" s="23">
        <v>9475365</v>
      </c>
      <c r="CP3741" s="23">
        <v>1489480</v>
      </c>
      <c r="CQ3741" s="23">
        <v>12900000</v>
      </c>
      <c r="CR3741" s="23">
        <v>13300000</v>
      </c>
      <c r="CS3741" s="23">
        <v>14200000</v>
      </c>
      <c r="CT3741" s="23">
        <v>14500000</v>
      </c>
      <c r="CU3741" s="23">
        <v>14000000</v>
      </c>
      <c r="CV3741" s="23">
        <v>14000000</v>
      </c>
      <c r="CW3741" s="23">
        <v>13800000</v>
      </c>
      <c r="CX3741" s="23">
        <v>15100000</v>
      </c>
      <c r="CY3741" s="23">
        <v>11700000</v>
      </c>
      <c r="CZ3741" s="23">
        <v>11900000</v>
      </c>
      <c r="DA3741" s="23">
        <v>3226509</v>
      </c>
      <c r="DB3741" s="23">
        <v>3367255</v>
      </c>
      <c r="DC3741" s="23">
        <v>3636327</v>
      </c>
      <c r="DD3741">
        <v>0</v>
      </c>
      <c r="DE3741">
        <v>0</v>
      </c>
      <c r="DF3741">
        <v>0</v>
      </c>
    </row>
    <row r="3742" spans="1:110" x14ac:dyDescent="0.25">
      <c r="A3742" s="18" t="str">
        <f t="shared" si="58"/>
        <v>program_CPP_All_All_SDGE_1-in-2_TYPICAL EVENT DAY_2026_8</v>
      </c>
      <c r="B3742" t="s">
        <v>51</v>
      </c>
      <c r="C3742" t="s">
        <v>121</v>
      </c>
      <c r="D3742" t="s">
        <v>7</v>
      </c>
      <c r="E3742" t="s">
        <v>7</v>
      </c>
      <c r="F3742" t="s">
        <v>125</v>
      </c>
      <c r="G3742" t="s">
        <v>111</v>
      </c>
      <c r="H3742" t="s">
        <v>19</v>
      </c>
      <c r="I3742">
        <v>2026</v>
      </c>
      <c r="J3742">
        <v>8</v>
      </c>
      <c r="K3742">
        <v>13601.293</v>
      </c>
      <c r="L3742">
        <v>362755.7</v>
      </c>
      <c r="M3742">
        <v>351079.9</v>
      </c>
      <c r="N3742">
        <v>345641.8</v>
      </c>
      <c r="O3742">
        <v>345402.8</v>
      </c>
      <c r="P3742">
        <v>358814.9</v>
      </c>
      <c r="Q3742">
        <v>393866.3</v>
      </c>
      <c r="R3742">
        <v>442744</v>
      </c>
      <c r="S3742">
        <v>478015.3</v>
      </c>
      <c r="T3742">
        <v>502158.3</v>
      </c>
      <c r="U3742">
        <v>522329</v>
      </c>
      <c r="V3742">
        <v>550799.6</v>
      </c>
      <c r="W3742">
        <v>573193.69999999995</v>
      </c>
      <c r="X3742">
        <v>587119.4</v>
      </c>
      <c r="Y3742">
        <v>598939.5</v>
      </c>
      <c r="Z3742">
        <v>602541.69999999995</v>
      </c>
      <c r="AA3742">
        <v>593856.30000000005</v>
      </c>
      <c r="AB3742">
        <v>575837.19999999995</v>
      </c>
      <c r="AC3742">
        <v>558998.4</v>
      </c>
      <c r="AD3742">
        <v>525610.5</v>
      </c>
      <c r="AE3742">
        <v>512591.3</v>
      </c>
      <c r="AF3742">
        <v>498039.3</v>
      </c>
      <c r="AG3742">
        <v>464342.8</v>
      </c>
      <c r="AH3742">
        <v>424240.6</v>
      </c>
      <c r="AI3742">
        <v>392376.5</v>
      </c>
      <c r="AJ3742">
        <v>69.552520000000001</v>
      </c>
      <c r="AK3742">
        <v>69.07105</v>
      </c>
      <c r="AL3742">
        <v>68.362920000000003</v>
      </c>
      <c r="AM3742">
        <v>67.998500000000007</v>
      </c>
      <c r="AN3742">
        <v>67.910870000000003</v>
      </c>
      <c r="AO3742">
        <v>67.774889999999999</v>
      </c>
      <c r="AP3742">
        <v>67.567139999999995</v>
      </c>
      <c r="AQ3742">
        <v>68.485860000000002</v>
      </c>
      <c r="AR3742">
        <v>71.899720000000002</v>
      </c>
      <c r="AS3742">
        <v>76.32884</v>
      </c>
      <c r="AT3742">
        <v>80.664320000000004</v>
      </c>
      <c r="AU3742">
        <v>84.091899999999995</v>
      </c>
      <c r="AV3742">
        <v>85.622690000000006</v>
      </c>
      <c r="AW3742">
        <v>85.883369999999999</v>
      </c>
      <c r="AX3742">
        <v>85.710859999999997</v>
      </c>
      <c r="AY3742">
        <v>85.425780000000003</v>
      </c>
      <c r="AZ3742">
        <v>84.545789999999997</v>
      </c>
      <c r="BA3742">
        <v>83.354789999999994</v>
      </c>
      <c r="BB3742">
        <v>81.428030000000007</v>
      </c>
      <c r="BC3742">
        <v>78.659300000000002</v>
      </c>
      <c r="BD3742">
        <v>75.422240000000002</v>
      </c>
      <c r="BE3742">
        <v>73.535250000000005</v>
      </c>
      <c r="BF3742">
        <v>72.131020000000007</v>
      </c>
      <c r="BG3742">
        <v>71.015110000000007</v>
      </c>
      <c r="BH3742">
        <v>3187.3620000000001</v>
      </c>
      <c r="BI3742">
        <v>5203.2460000000001</v>
      </c>
      <c r="BJ3742">
        <v>6409.3249999999998</v>
      </c>
      <c r="BK3742">
        <v>5813.67</v>
      </c>
      <c r="BL3742">
        <v>7764.27</v>
      </c>
      <c r="BM3742">
        <v>11263.47</v>
      </c>
      <c r="BN3742">
        <v>13254.79</v>
      </c>
      <c r="BO3742">
        <v>14062.12</v>
      </c>
      <c r="BP3742">
        <v>13649</v>
      </c>
      <c r="BQ3742">
        <v>14932.19</v>
      </c>
      <c r="BR3742">
        <v>13310.89</v>
      </c>
      <c r="BS3742">
        <v>6667.2470000000003</v>
      </c>
      <c r="BT3742">
        <v>4440.9129999999996</v>
      </c>
      <c r="BU3742">
        <v>4474.6360000000004</v>
      </c>
      <c r="BV3742">
        <v>12167.8</v>
      </c>
      <c r="BW3742">
        <v>6323.0829999999996</v>
      </c>
      <c r="BX3742">
        <v>6353.4409999999998</v>
      </c>
      <c r="BY3742">
        <v>7182.2430000000004</v>
      </c>
      <c r="BZ3742">
        <v>-1215.3520000000001</v>
      </c>
      <c r="CA3742">
        <v>1958.885</v>
      </c>
      <c r="CB3742">
        <v>-1079.808</v>
      </c>
      <c r="CC3742">
        <v>-4079.4940000000001</v>
      </c>
      <c r="CD3742">
        <v>-3292.7489999999998</v>
      </c>
      <c r="CE3742">
        <v>-3463.453</v>
      </c>
      <c r="CF3742" s="23">
        <v>4854258</v>
      </c>
      <c r="CG3742" s="23">
        <v>7947086</v>
      </c>
      <c r="CH3742" s="23">
        <v>6946710</v>
      </c>
      <c r="CI3742" s="23">
        <v>5324336</v>
      </c>
      <c r="CJ3742" s="23">
        <v>4540856</v>
      </c>
      <c r="CK3742" s="23">
        <v>2267412</v>
      </c>
      <c r="CL3742" s="23">
        <v>3004497</v>
      </c>
      <c r="CM3742" s="23">
        <v>2983650</v>
      </c>
      <c r="CN3742" s="23">
        <v>2055457</v>
      </c>
      <c r="CO3742" s="23">
        <v>9827452</v>
      </c>
      <c r="CP3742" s="23">
        <v>1543659</v>
      </c>
      <c r="CQ3742" s="23">
        <v>13400000</v>
      </c>
      <c r="CR3742" s="23">
        <v>13700000</v>
      </c>
      <c r="CS3742" s="23">
        <v>14700000</v>
      </c>
      <c r="CT3742" s="23">
        <v>15000000</v>
      </c>
      <c r="CU3742" s="23">
        <v>14600000</v>
      </c>
      <c r="CV3742" s="23">
        <v>14500000</v>
      </c>
      <c r="CW3742" s="23">
        <v>14300000</v>
      </c>
      <c r="CX3742" s="23">
        <v>15600000</v>
      </c>
      <c r="CY3742" s="23">
        <v>12100000</v>
      </c>
      <c r="CZ3742" s="23">
        <v>12300000</v>
      </c>
      <c r="DA3742" s="23">
        <v>3346453</v>
      </c>
      <c r="DB3742" s="23">
        <v>3490838</v>
      </c>
      <c r="DC3742" s="23">
        <v>3770010</v>
      </c>
      <c r="DD3742">
        <v>0</v>
      </c>
      <c r="DE3742">
        <v>0</v>
      </c>
      <c r="DF3742">
        <v>0</v>
      </c>
    </row>
    <row r="3743" spans="1:110" x14ac:dyDescent="0.25">
      <c r="A3743" s="18" t="str">
        <f t="shared" si="58"/>
        <v>program_CPP_All_All_SDGE_1-in-2_TYPICAL EVENT DAY_2027_8</v>
      </c>
      <c r="B3743" t="s">
        <v>51</v>
      </c>
      <c r="C3743" t="s">
        <v>121</v>
      </c>
      <c r="D3743" t="s">
        <v>7</v>
      </c>
      <c r="E3743" t="s">
        <v>7</v>
      </c>
      <c r="F3743" t="s">
        <v>125</v>
      </c>
      <c r="G3743" t="s">
        <v>111</v>
      </c>
      <c r="H3743" t="s">
        <v>19</v>
      </c>
      <c r="I3743">
        <v>2027</v>
      </c>
      <c r="J3743">
        <v>8</v>
      </c>
      <c r="K3743">
        <v>13516.727999999999</v>
      </c>
      <c r="L3743">
        <v>365336.2</v>
      </c>
      <c r="M3743">
        <v>353566.4</v>
      </c>
      <c r="N3743">
        <v>348089.7</v>
      </c>
      <c r="O3743">
        <v>347834.2</v>
      </c>
      <c r="P3743">
        <v>361315.8</v>
      </c>
      <c r="Q3743">
        <v>396557</v>
      </c>
      <c r="R3743">
        <v>445706.6</v>
      </c>
      <c r="S3743">
        <v>481126.9</v>
      </c>
      <c r="T3743">
        <v>505330.9</v>
      </c>
      <c r="U3743">
        <v>525610.19999999995</v>
      </c>
      <c r="V3743">
        <v>554227.9</v>
      </c>
      <c r="W3743">
        <v>576684.6</v>
      </c>
      <c r="X3743">
        <v>590614.69999999995</v>
      </c>
      <c r="Y3743">
        <v>602404.9</v>
      </c>
      <c r="Z3743">
        <v>605957.69999999995</v>
      </c>
      <c r="AA3743">
        <v>597158.6</v>
      </c>
      <c r="AB3743">
        <v>578995.5</v>
      </c>
      <c r="AC3743">
        <v>562180.30000000005</v>
      </c>
      <c r="AD3743">
        <v>528559.6</v>
      </c>
      <c r="AE3743">
        <v>515404.4</v>
      </c>
      <c r="AF3743">
        <v>500853.5</v>
      </c>
      <c r="AG3743">
        <v>467217.5</v>
      </c>
      <c r="AH3743">
        <v>427107.9</v>
      </c>
      <c r="AI3743">
        <v>395129</v>
      </c>
      <c r="AJ3743">
        <v>69.552170000000004</v>
      </c>
      <c r="AK3743">
        <v>69.070760000000007</v>
      </c>
      <c r="AL3743">
        <v>68.362629999999996</v>
      </c>
      <c r="AM3743">
        <v>67.998329999999996</v>
      </c>
      <c r="AN3743">
        <v>67.910730000000001</v>
      </c>
      <c r="AO3743">
        <v>67.774900000000002</v>
      </c>
      <c r="AP3743">
        <v>67.567279999999997</v>
      </c>
      <c r="AQ3743">
        <v>68.485919999999993</v>
      </c>
      <c r="AR3743">
        <v>71.900109999999998</v>
      </c>
      <c r="AS3743">
        <v>76.329520000000002</v>
      </c>
      <c r="AT3743">
        <v>80.66507</v>
      </c>
      <c r="AU3743">
        <v>84.093149999999994</v>
      </c>
      <c r="AV3743">
        <v>85.624129999999994</v>
      </c>
      <c r="AW3743">
        <v>85.88467</v>
      </c>
      <c r="AX3743">
        <v>85.712010000000006</v>
      </c>
      <c r="AY3743">
        <v>85.426760000000002</v>
      </c>
      <c r="AZ3743">
        <v>84.546719999999993</v>
      </c>
      <c r="BA3743">
        <v>83.355639999999994</v>
      </c>
      <c r="BB3743">
        <v>81.428650000000005</v>
      </c>
      <c r="BC3743">
        <v>78.659739999999999</v>
      </c>
      <c r="BD3743">
        <v>75.422269999999997</v>
      </c>
      <c r="BE3743">
        <v>73.5351</v>
      </c>
      <c r="BF3743">
        <v>72.13091</v>
      </c>
      <c r="BG3743">
        <v>71.014859999999999</v>
      </c>
      <c r="BH3743">
        <v>3185.8710000000001</v>
      </c>
      <c r="BI3743">
        <v>5209.6499999999996</v>
      </c>
      <c r="BJ3743">
        <v>6439.924</v>
      </c>
      <c r="BK3743">
        <v>5843.4319999999998</v>
      </c>
      <c r="BL3743">
        <v>7819.9930000000004</v>
      </c>
      <c r="BM3743">
        <v>11396.49</v>
      </c>
      <c r="BN3743">
        <v>13398.45</v>
      </c>
      <c r="BO3743">
        <v>14202.3</v>
      </c>
      <c r="BP3743">
        <v>13671.55</v>
      </c>
      <c r="BQ3743">
        <v>14897.49</v>
      </c>
      <c r="BR3743">
        <v>13318.98</v>
      </c>
      <c r="BS3743">
        <v>6722.3630000000003</v>
      </c>
      <c r="BT3743">
        <v>4476.3339999999998</v>
      </c>
      <c r="BU3743">
        <v>4579.9610000000002</v>
      </c>
      <c r="BV3743">
        <v>12333.03</v>
      </c>
      <c r="BW3743">
        <v>6469.44</v>
      </c>
      <c r="BX3743">
        <v>6524.2060000000001</v>
      </c>
      <c r="BY3743">
        <v>7329.4830000000002</v>
      </c>
      <c r="BZ3743">
        <v>-1129.212</v>
      </c>
      <c r="CA3743">
        <v>1973.432</v>
      </c>
      <c r="CB3743">
        <v>-1051.0619999999999</v>
      </c>
      <c r="CC3743">
        <v>-4088.105</v>
      </c>
      <c r="CD3743">
        <v>-3285.7530000000002</v>
      </c>
      <c r="CE3743">
        <v>-3459.3690000000001</v>
      </c>
      <c r="CF3743" s="23">
        <v>5058843</v>
      </c>
      <c r="CG3743" s="23">
        <v>8282287</v>
      </c>
      <c r="CH3743" s="23">
        <v>7239706</v>
      </c>
      <c r="CI3743" s="23">
        <v>5548741</v>
      </c>
      <c r="CJ3743" s="23">
        <v>4732449</v>
      </c>
      <c r="CK3743" s="23">
        <v>2362833</v>
      </c>
      <c r="CL3743" s="23">
        <v>3130804</v>
      </c>
      <c r="CM3743" s="23">
        <v>3108668</v>
      </c>
      <c r="CN3743" s="23">
        <v>2141418</v>
      </c>
      <c r="CO3743" s="23">
        <v>10200000</v>
      </c>
      <c r="CP3743" s="23">
        <v>1607209</v>
      </c>
      <c r="CQ3743" s="23">
        <v>14000000</v>
      </c>
      <c r="CR3743" s="23">
        <v>14300000</v>
      </c>
      <c r="CS3743" s="23">
        <v>15300000</v>
      </c>
      <c r="CT3743" s="23">
        <v>15700000</v>
      </c>
      <c r="CU3743" s="23">
        <v>15200000</v>
      </c>
      <c r="CV3743" s="23">
        <v>15100000</v>
      </c>
      <c r="CW3743" s="23">
        <v>14900000</v>
      </c>
      <c r="CX3743" s="23">
        <v>16300000</v>
      </c>
      <c r="CY3743" s="23">
        <v>12600000</v>
      </c>
      <c r="CZ3743" s="23">
        <v>12900000</v>
      </c>
      <c r="DA3743" s="23">
        <v>3486972</v>
      </c>
      <c r="DB3743" s="23">
        <v>3635724</v>
      </c>
      <c r="DC3743" s="23">
        <v>3926722</v>
      </c>
      <c r="DD3743">
        <v>0</v>
      </c>
      <c r="DE3743">
        <v>0</v>
      </c>
      <c r="DF3743">
        <v>0</v>
      </c>
    </row>
    <row r="3744" spans="1:110" x14ac:dyDescent="0.25">
      <c r="A3744" s="18" t="str">
        <f t="shared" si="58"/>
        <v>program_CPP_All_All_SDGE_1-in-2_TYPICAL EVENT DAY_2028_8</v>
      </c>
      <c r="B3744" t="s">
        <v>51</v>
      </c>
      <c r="C3744" t="s">
        <v>121</v>
      </c>
      <c r="D3744" t="s">
        <v>7</v>
      </c>
      <c r="E3744" t="s">
        <v>7</v>
      </c>
      <c r="F3744" t="s">
        <v>125</v>
      </c>
      <c r="G3744" t="s">
        <v>111</v>
      </c>
      <c r="H3744" t="s">
        <v>19</v>
      </c>
      <c r="I3744">
        <v>2028</v>
      </c>
      <c r="J3744">
        <v>8</v>
      </c>
      <c r="K3744">
        <v>13434.263999999999</v>
      </c>
      <c r="L3744">
        <v>368065.5</v>
      </c>
      <c r="M3744">
        <v>356196.8</v>
      </c>
      <c r="N3744">
        <v>350679.3</v>
      </c>
      <c r="O3744">
        <v>350406.9</v>
      </c>
      <c r="P3744">
        <v>363963</v>
      </c>
      <c r="Q3744">
        <v>399407.1</v>
      </c>
      <c r="R3744">
        <v>448847.4</v>
      </c>
      <c r="S3744">
        <v>484429.1</v>
      </c>
      <c r="T3744">
        <v>508702</v>
      </c>
      <c r="U3744">
        <v>529097.5</v>
      </c>
      <c r="V3744">
        <v>557873</v>
      </c>
      <c r="W3744">
        <v>580399.4</v>
      </c>
      <c r="X3744">
        <v>594338</v>
      </c>
      <c r="Y3744">
        <v>606100.9</v>
      </c>
      <c r="Z3744">
        <v>609604.19999999995</v>
      </c>
      <c r="AA3744">
        <v>600686.9</v>
      </c>
      <c r="AB3744">
        <v>582372.1</v>
      </c>
      <c r="AC3744">
        <v>565576.4</v>
      </c>
      <c r="AD3744">
        <v>531709.30000000005</v>
      </c>
      <c r="AE3744">
        <v>518411.8</v>
      </c>
      <c r="AF3744">
        <v>503858.1</v>
      </c>
      <c r="AG3744">
        <v>470274.7</v>
      </c>
      <c r="AH3744">
        <v>430146.3</v>
      </c>
      <c r="AI3744">
        <v>398041.8</v>
      </c>
      <c r="AJ3744">
        <v>69.551820000000006</v>
      </c>
      <c r="AK3744">
        <v>69.070459999999997</v>
      </c>
      <c r="AL3744">
        <v>68.362340000000003</v>
      </c>
      <c r="AM3744">
        <v>67.998149999999995</v>
      </c>
      <c r="AN3744">
        <v>67.910589999999999</v>
      </c>
      <c r="AO3744">
        <v>67.774919999999995</v>
      </c>
      <c r="AP3744">
        <v>67.567419999999998</v>
      </c>
      <c r="AQ3744">
        <v>68.485990000000001</v>
      </c>
      <c r="AR3744">
        <v>71.900509999999997</v>
      </c>
      <c r="AS3744">
        <v>76.33023</v>
      </c>
      <c r="AT3744">
        <v>80.665850000000006</v>
      </c>
      <c r="AU3744">
        <v>84.094440000000006</v>
      </c>
      <c r="AV3744">
        <v>85.625609999999995</v>
      </c>
      <c r="AW3744">
        <v>85.886009999999999</v>
      </c>
      <c r="AX3744">
        <v>85.713189999999997</v>
      </c>
      <c r="AY3744">
        <v>85.427769999999995</v>
      </c>
      <c r="AZ3744">
        <v>84.547690000000003</v>
      </c>
      <c r="BA3744">
        <v>83.35651</v>
      </c>
      <c r="BB3744">
        <v>81.429289999999995</v>
      </c>
      <c r="BC3744">
        <v>78.660200000000003</v>
      </c>
      <c r="BD3744">
        <v>75.422300000000007</v>
      </c>
      <c r="BE3744">
        <v>73.534949999999995</v>
      </c>
      <c r="BF3744">
        <v>72.130790000000005</v>
      </c>
      <c r="BG3744">
        <v>71.014610000000005</v>
      </c>
      <c r="BH3744">
        <v>3185.2249999999999</v>
      </c>
      <c r="BI3744">
        <v>5217.6009999999997</v>
      </c>
      <c r="BJ3744">
        <v>6472.8649999999998</v>
      </c>
      <c r="BK3744">
        <v>5875.3580000000002</v>
      </c>
      <c r="BL3744">
        <v>7878.9129999999996</v>
      </c>
      <c r="BM3744">
        <v>11535.14</v>
      </c>
      <c r="BN3744">
        <v>13548.51</v>
      </c>
      <c r="BO3744">
        <v>14349.02</v>
      </c>
      <c r="BP3744">
        <v>13698.27</v>
      </c>
      <c r="BQ3744">
        <v>14866.21</v>
      </c>
      <c r="BR3744">
        <v>13330.88</v>
      </c>
      <c r="BS3744">
        <v>6780.3630000000003</v>
      </c>
      <c r="BT3744">
        <v>4513.6499999999996</v>
      </c>
      <c r="BU3744">
        <v>4688.5339999999997</v>
      </c>
      <c r="BV3744">
        <v>12504.77</v>
      </c>
      <c r="BW3744">
        <v>6620.3389999999999</v>
      </c>
      <c r="BX3744">
        <v>6699.99</v>
      </c>
      <c r="BY3744">
        <v>7481.5159999999996</v>
      </c>
      <c r="BZ3744">
        <v>-1041.752</v>
      </c>
      <c r="CA3744">
        <v>1988.796</v>
      </c>
      <c r="CB3744">
        <v>-1022.06</v>
      </c>
      <c r="CC3744">
        <v>-4097.9989999999998</v>
      </c>
      <c r="CD3744">
        <v>-3279.5239999999999</v>
      </c>
      <c r="CE3744">
        <v>-3456.1550000000002</v>
      </c>
      <c r="CF3744" s="23">
        <v>5274507</v>
      </c>
      <c r="CG3744" s="23">
        <v>8635635</v>
      </c>
      <c r="CH3744" s="23">
        <v>7548565</v>
      </c>
      <c r="CI3744" s="23">
        <v>5785300</v>
      </c>
      <c r="CJ3744" s="23">
        <v>4934414</v>
      </c>
      <c r="CK3744" s="23">
        <v>2463424</v>
      </c>
      <c r="CL3744" s="23">
        <v>3263959</v>
      </c>
      <c r="CM3744" s="23">
        <v>3240473</v>
      </c>
      <c r="CN3744" s="23">
        <v>2232050</v>
      </c>
      <c r="CO3744" s="23">
        <v>10700000</v>
      </c>
      <c r="CP3744" s="23">
        <v>1674235</v>
      </c>
      <c r="CQ3744" s="23">
        <v>14600000</v>
      </c>
      <c r="CR3744" s="23">
        <v>14900000</v>
      </c>
      <c r="CS3744" s="23">
        <v>16000000</v>
      </c>
      <c r="CT3744" s="23">
        <v>16300000</v>
      </c>
      <c r="CU3744" s="23">
        <v>15800000</v>
      </c>
      <c r="CV3744" s="23">
        <v>15800000</v>
      </c>
      <c r="CW3744" s="23">
        <v>15500000</v>
      </c>
      <c r="CX3744" s="23">
        <v>17000000</v>
      </c>
      <c r="CY3744" s="23">
        <v>13200000</v>
      </c>
      <c r="CZ3744" s="23">
        <v>13400000</v>
      </c>
      <c r="DA3744" s="23">
        <v>3635114</v>
      </c>
      <c r="DB3744" s="23">
        <v>3788508</v>
      </c>
      <c r="DC3744" s="23">
        <v>4091970</v>
      </c>
      <c r="DD3744">
        <v>0</v>
      </c>
      <c r="DE3744">
        <v>0</v>
      </c>
      <c r="DF3744">
        <v>0</v>
      </c>
    </row>
    <row r="3745" spans="1:110" x14ac:dyDescent="0.25">
      <c r="A3745" s="18" t="str">
        <f t="shared" si="58"/>
        <v>program_CPP_All_All_SDGE_1-in-2_TYPICAL EVENT DAY_2029_8</v>
      </c>
      <c r="B3745" t="s">
        <v>51</v>
      </c>
      <c r="C3745" t="s">
        <v>121</v>
      </c>
      <c r="D3745" t="s">
        <v>7</v>
      </c>
      <c r="E3745" t="s">
        <v>7</v>
      </c>
      <c r="F3745" t="s">
        <v>125</v>
      </c>
      <c r="G3745" t="s">
        <v>111</v>
      </c>
      <c r="H3745" t="s">
        <v>19</v>
      </c>
      <c r="I3745">
        <v>2029</v>
      </c>
      <c r="J3745">
        <v>8</v>
      </c>
      <c r="K3745">
        <v>13352.892</v>
      </c>
      <c r="L3745">
        <v>370809.7</v>
      </c>
      <c r="M3745">
        <v>358841.5</v>
      </c>
      <c r="N3745">
        <v>353283</v>
      </c>
      <c r="O3745">
        <v>352993.7</v>
      </c>
      <c r="P3745">
        <v>366625.1</v>
      </c>
      <c r="Q3745">
        <v>402273.8</v>
      </c>
      <c r="R3745">
        <v>452006.8</v>
      </c>
      <c r="S3745">
        <v>487751.8</v>
      </c>
      <c r="T3745">
        <v>512094.7</v>
      </c>
      <c r="U3745">
        <v>532607.4</v>
      </c>
      <c r="V3745">
        <v>561542</v>
      </c>
      <c r="W3745">
        <v>584139.5</v>
      </c>
      <c r="X3745">
        <v>598087.19999999995</v>
      </c>
      <c r="Y3745">
        <v>609823.69999999995</v>
      </c>
      <c r="Z3745">
        <v>613277.9</v>
      </c>
      <c r="AA3745">
        <v>604242.19999999995</v>
      </c>
      <c r="AB3745">
        <v>585775.1</v>
      </c>
      <c r="AC3745">
        <v>568997.6</v>
      </c>
      <c r="AD3745">
        <v>534882.9</v>
      </c>
      <c r="AE3745">
        <v>521442.6</v>
      </c>
      <c r="AF3745">
        <v>506885.3</v>
      </c>
      <c r="AG3745">
        <v>473352.1</v>
      </c>
      <c r="AH3745">
        <v>433202.6</v>
      </c>
      <c r="AI3745">
        <v>400970.8</v>
      </c>
      <c r="AJ3745">
        <v>69.551450000000003</v>
      </c>
      <c r="AK3745">
        <v>69.070160000000001</v>
      </c>
      <c r="AL3745">
        <v>68.362039999999993</v>
      </c>
      <c r="AM3745">
        <v>67.997969999999995</v>
      </c>
      <c r="AN3745">
        <v>67.910439999999994</v>
      </c>
      <c r="AO3745">
        <v>67.774919999999995</v>
      </c>
      <c r="AP3745">
        <v>67.56756</v>
      </c>
      <c r="AQ3745">
        <v>68.486059999999995</v>
      </c>
      <c r="AR3745">
        <v>71.900909999999996</v>
      </c>
      <c r="AS3745">
        <v>76.330939999999998</v>
      </c>
      <c r="AT3745">
        <v>80.666640000000001</v>
      </c>
      <c r="AU3745">
        <v>84.095740000000006</v>
      </c>
      <c r="AV3745">
        <v>85.627099999999999</v>
      </c>
      <c r="AW3745">
        <v>85.887360000000001</v>
      </c>
      <c r="AX3745">
        <v>85.714389999999995</v>
      </c>
      <c r="AY3745">
        <v>85.428780000000003</v>
      </c>
      <c r="AZ3745">
        <v>84.548670000000001</v>
      </c>
      <c r="BA3745">
        <v>83.357389999999995</v>
      </c>
      <c r="BB3745">
        <v>81.429940000000002</v>
      </c>
      <c r="BC3745">
        <v>78.660659999999993</v>
      </c>
      <c r="BD3745">
        <v>75.422330000000002</v>
      </c>
      <c r="BE3745">
        <v>73.534800000000004</v>
      </c>
      <c r="BF3745">
        <v>72.130679999999998</v>
      </c>
      <c r="BG3745">
        <v>71.014349999999993</v>
      </c>
      <c r="BH3745">
        <v>3184.78</v>
      </c>
      <c r="BI3745">
        <v>5225.8559999999998</v>
      </c>
      <c r="BJ3745">
        <v>6506.1120000000001</v>
      </c>
      <c r="BK3745">
        <v>5907.5550000000003</v>
      </c>
      <c r="BL3745">
        <v>7938.15</v>
      </c>
      <c r="BM3745">
        <v>11674.1</v>
      </c>
      <c r="BN3745">
        <v>13698.96</v>
      </c>
      <c r="BO3745">
        <v>14496.21</v>
      </c>
      <c r="BP3745">
        <v>13725.77</v>
      </c>
      <c r="BQ3745">
        <v>14835.95</v>
      </c>
      <c r="BR3745">
        <v>13343.57</v>
      </c>
      <c r="BS3745">
        <v>6838.6139999999996</v>
      </c>
      <c r="BT3745">
        <v>4551.1369999999997</v>
      </c>
      <c r="BU3745">
        <v>4797.0720000000001</v>
      </c>
      <c r="BV3745">
        <v>12676.77</v>
      </c>
      <c r="BW3745">
        <v>6771.1980000000003</v>
      </c>
      <c r="BX3745">
        <v>6875.6629999999996</v>
      </c>
      <c r="BY3745">
        <v>7633.56</v>
      </c>
      <c r="BZ3745">
        <v>-954.62109999999996</v>
      </c>
      <c r="CA3745">
        <v>2004.2380000000001</v>
      </c>
      <c r="CB3745">
        <v>-993.21</v>
      </c>
      <c r="CC3745">
        <v>-4108.1210000000001</v>
      </c>
      <c r="CD3745">
        <v>-3273.52</v>
      </c>
      <c r="CE3745">
        <v>-3453.1669999999999</v>
      </c>
      <c r="CF3745" s="23">
        <v>5494712</v>
      </c>
      <c r="CG3745" s="23">
        <v>8996419</v>
      </c>
      <c r="CH3745" s="23">
        <v>7863923</v>
      </c>
      <c r="CI3745" s="23">
        <v>6026839</v>
      </c>
      <c r="CJ3745" s="23">
        <v>5140627</v>
      </c>
      <c r="CK3745" s="23">
        <v>2566135</v>
      </c>
      <c r="CL3745" s="23">
        <v>3399920</v>
      </c>
      <c r="CM3745" s="23">
        <v>3375061</v>
      </c>
      <c r="CN3745" s="23">
        <v>2324597</v>
      </c>
      <c r="CO3745" s="23">
        <v>11100000</v>
      </c>
      <c r="CP3745" s="23">
        <v>1742690</v>
      </c>
      <c r="CQ3745" s="23">
        <v>15200000</v>
      </c>
      <c r="CR3745" s="23">
        <v>15600000</v>
      </c>
      <c r="CS3745" s="23">
        <v>16700000</v>
      </c>
      <c r="CT3745" s="23">
        <v>17000000</v>
      </c>
      <c r="CU3745" s="23">
        <v>16500000</v>
      </c>
      <c r="CV3745" s="23">
        <v>16400000</v>
      </c>
      <c r="CW3745" s="23">
        <v>16100000</v>
      </c>
      <c r="CX3745" s="23">
        <v>17700000</v>
      </c>
      <c r="CY3745" s="23">
        <v>13700000</v>
      </c>
      <c r="CZ3745" s="23">
        <v>14000000</v>
      </c>
      <c r="DA3745" s="23">
        <v>3786380</v>
      </c>
      <c r="DB3745" s="23">
        <v>3944535</v>
      </c>
      <c r="DC3745" s="23">
        <v>4260724</v>
      </c>
      <c r="DD3745">
        <v>0</v>
      </c>
      <c r="DE3745">
        <v>0</v>
      </c>
      <c r="DF3745">
        <v>0</v>
      </c>
    </row>
    <row r="3746" spans="1:110" x14ac:dyDescent="0.25">
      <c r="A3746" s="18" t="str">
        <f t="shared" si="58"/>
        <v>program_CPP_All_All_SDGE_1-in-2_TYPICAL EVENT DAY_2030_8</v>
      </c>
      <c r="B3746" t="s">
        <v>51</v>
      </c>
      <c r="C3746" t="s">
        <v>121</v>
      </c>
      <c r="D3746" t="s">
        <v>7</v>
      </c>
      <c r="E3746" t="s">
        <v>7</v>
      </c>
      <c r="F3746" t="s">
        <v>125</v>
      </c>
      <c r="G3746" t="s">
        <v>111</v>
      </c>
      <c r="H3746" t="s">
        <v>19</v>
      </c>
      <c r="I3746">
        <v>2030</v>
      </c>
      <c r="J3746">
        <v>8</v>
      </c>
      <c r="K3746">
        <v>13273.6</v>
      </c>
      <c r="L3746">
        <v>373702.40000000002</v>
      </c>
      <c r="M3746">
        <v>361629.9</v>
      </c>
      <c r="N3746">
        <v>356028.2</v>
      </c>
      <c r="O3746">
        <v>355721.6</v>
      </c>
      <c r="P3746">
        <v>369433.1</v>
      </c>
      <c r="Q3746">
        <v>405299.6</v>
      </c>
      <c r="R3746">
        <v>455344</v>
      </c>
      <c r="S3746">
        <v>491264.7</v>
      </c>
      <c r="T3746">
        <v>515685.5</v>
      </c>
      <c r="U3746">
        <v>536323</v>
      </c>
      <c r="V3746">
        <v>565427.19999999995</v>
      </c>
      <c r="W3746">
        <v>588103.1</v>
      </c>
      <c r="X3746">
        <v>602063.9</v>
      </c>
      <c r="Y3746">
        <v>613776.6</v>
      </c>
      <c r="Z3746">
        <v>617181.80000000005</v>
      </c>
      <c r="AA3746">
        <v>608023</v>
      </c>
      <c r="AB3746">
        <v>589395.9</v>
      </c>
      <c r="AC3746">
        <v>572632.6</v>
      </c>
      <c r="AD3746">
        <v>538256.5</v>
      </c>
      <c r="AE3746">
        <v>524667.4</v>
      </c>
      <c r="AF3746">
        <v>510102.4</v>
      </c>
      <c r="AG3746">
        <v>476611.5</v>
      </c>
      <c r="AH3746">
        <v>436429.8</v>
      </c>
      <c r="AI3746">
        <v>404059.8</v>
      </c>
      <c r="AJ3746">
        <v>69.551079999999999</v>
      </c>
      <c r="AK3746">
        <v>69.069850000000002</v>
      </c>
      <c r="AL3746">
        <v>68.361729999999994</v>
      </c>
      <c r="AM3746">
        <v>67.997789999999995</v>
      </c>
      <c r="AN3746">
        <v>67.910290000000003</v>
      </c>
      <c r="AO3746">
        <v>67.774940000000001</v>
      </c>
      <c r="AP3746">
        <v>67.567700000000002</v>
      </c>
      <c r="AQ3746">
        <v>68.486130000000003</v>
      </c>
      <c r="AR3746">
        <v>71.901319999999998</v>
      </c>
      <c r="AS3746">
        <v>76.331680000000006</v>
      </c>
      <c r="AT3746">
        <v>80.667450000000002</v>
      </c>
      <c r="AU3746">
        <v>84.097070000000002</v>
      </c>
      <c r="AV3746">
        <v>85.628649999999993</v>
      </c>
      <c r="AW3746">
        <v>85.888750000000002</v>
      </c>
      <c r="AX3746">
        <v>85.715630000000004</v>
      </c>
      <c r="AY3746">
        <v>85.429820000000007</v>
      </c>
      <c r="AZ3746">
        <v>84.549670000000006</v>
      </c>
      <c r="BA3746">
        <v>83.3583</v>
      </c>
      <c r="BB3746">
        <v>81.430610000000001</v>
      </c>
      <c r="BC3746">
        <v>78.661140000000003</v>
      </c>
      <c r="BD3746">
        <v>75.422359999999998</v>
      </c>
      <c r="BE3746">
        <v>73.534639999999996</v>
      </c>
      <c r="BF3746">
        <v>72.130560000000003</v>
      </c>
      <c r="BG3746">
        <v>71.014080000000007</v>
      </c>
      <c r="BH3746">
        <v>3185.1759999999999</v>
      </c>
      <c r="BI3746">
        <v>5235.6530000000002</v>
      </c>
      <c r="BJ3746">
        <v>6541.6959999999999</v>
      </c>
      <c r="BK3746">
        <v>5941.9110000000001</v>
      </c>
      <c r="BL3746">
        <v>8000.576</v>
      </c>
      <c r="BM3746">
        <v>11818.7</v>
      </c>
      <c r="BN3746">
        <v>13855.79</v>
      </c>
      <c r="BO3746">
        <v>14649.92</v>
      </c>
      <c r="BP3746">
        <v>13757.43</v>
      </c>
      <c r="BQ3746">
        <v>14809.1</v>
      </c>
      <c r="BR3746">
        <v>13360.05</v>
      </c>
      <c r="BS3746">
        <v>6899.7430000000004</v>
      </c>
      <c r="BT3746">
        <v>4590.5169999999998</v>
      </c>
      <c r="BU3746">
        <v>4908.8599999999997</v>
      </c>
      <c r="BV3746">
        <v>12855.28</v>
      </c>
      <c r="BW3746">
        <v>6926.5990000000002</v>
      </c>
      <c r="BX3746">
        <v>7056.3580000000002</v>
      </c>
      <c r="BY3746">
        <v>7790.3969999999999</v>
      </c>
      <c r="BZ3746">
        <v>-866.1626</v>
      </c>
      <c r="CA3746">
        <v>2020.4939999999999</v>
      </c>
      <c r="CB3746">
        <v>-964.10080000000005</v>
      </c>
      <c r="CC3746">
        <v>-4119.5200000000004</v>
      </c>
      <c r="CD3746">
        <v>-3268.2779999999998</v>
      </c>
      <c r="CE3746">
        <v>-3451.0459999999998</v>
      </c>
      <c r="CF3746">
        <v>5726564</v>
      </c>
      <c r="CG3746">
        <v>9376279</v>
      </c>
      <c r="CH3746">
        <v>8195955</v>
      </c>
      <c r="CI3746">
        <v>6281152</v>
      </c>
      <c r="CJ3746">
        <v>5357743</v>
      </c>
      <c r="CK3746">
        <v>2674281</v>
      </c>
      <c r="CL3746">
        <v>3543080</v>
      </c>
      <c r="CM3746">
        <v>3516784</v>
      </c>
      <c r="CN3746">
        <v>2422054</v>
      </c>
      <c r="CO3746" s="23">
        <v>11600000</v>
      </c>
      <c r="CP3746">
        <v>1814798</v>
      </c>
      <c r="CQ3746" s="23">
        <v>15800000</v>
      </c>
      <c r="CR3746" s="23">
        <v>16200000</v>
      </c>
      <c r="CS3746" s="23">
        <v>17400000</v>
      </c>
      <c r="CT3746" s="23">
        <v>17700000</v>
      </c>
      <c r="CU3746" s="23">
        <v>17200000</v>
      </c>
      <c r="CV3746" s="23">
        <v>17100000</v>
      </c>
      <c r="CW3746" s="23">
        <v>16800000</v>
      </c>
      <c r="CX3746" s="23">
        <v>18400000</v>
      </c>
      <c r="CY3746" s="23">
        <v>14300000</v>
      </c>
      <c r="CZ3746" s="23">
        <v>14500000</v>
      </c>
      <c r="DA3746">
        <v>3945658</v>
      </c>
      <c r="DB3746">
        <v>4108863</v>
      </c>
      <c r="DC3746">
        <v>4438450</v>
      </c>
      <c r="DD3746">
        <v>0</v>
      </c>
      <c r="DE3746">
        <v>0</v>
      </c>
      <c r="DF3746">
        <v>0</v>
      </c>
    </row>
  </sheetData>
  <autoFilter ref="A1:DF3745" xr:uid="{B8E9B075-7318-4014-A6DF-AE7FBB023BAE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22</vt:i4>
      </vt:variant>
    </vt:vector>
  </HeadingPairs>
  <TitlesOfParts>
    <vt:vector size="25" baseType="lpstr">
      <vt:lpstr>Table</vt:lpstr>
      <vt:lpstr>dropdown_menus</vt:lpstr>
      <vt:lpstr>Data_ex_Ante</vt:lpstr>
      <vt:lpstr>Data</vt:lpstr>
      <vt:lpstr>DayType</vt:lpstr>
      <vt:lpstr>DayTypes</vt:lpstr>
      <vt:lpstr>DR_Program</vt:lpstr>
      <vt:lpstr>dr_Programs</vt:lpstr>
      <vt:lpstr>ForecastYr</vt:lpstr>
      <vt:lpstr>ForecastYrs</vt:lpstr>
      <vt:lpstr>ImpactLevel</vt:lpstr>
      <vt:lpstr>ImpactLevels</vt:lpstr>
      <vt:lpstr>key</vt:lpstr>
      <vt:lpstr>LCA</vt:lpstr>
      <vt:lpstr>LCAs</vt:lpstr>
      <vt:lpstr>Month</vt:lpstr>
      <vt:lpstr>MonthInUse</vt:lpstr>
      <vt:lpstr>Months</vt:lpstr>
      <vt:lpstr>NoticeGroup</vt:lpstr>
      <vt:lpstr>NoticeGroups</vt:lpstr>
      <vt:lpstr>ResultType</vt:lpstr>
      <vt:lpstr>SizeGroup</vt:lpstr>
      <vt:lpstr>SizeGroups</vt:lpstr>
      <vt:lpstr>WeatherYr</vt:lpstr>
      <vt:lpstr>WeatherYrs</vt:lpstr>
    </vt:vector>
  </TitlesOfParts>
  <Company>AMERESCO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Abigail;kchiccarelli</dc:creator>
  <cp:lastModifiedBy>Nguyen, Abigail</cp:lastModifiedBy>
  <cp:lastPrinted>2020-02-07T21:45:31Z</cp:lastPrinted>
  <dcterms:created xsi:type="dcterms:W3CDTF">2015-12-29T21:28:55Z</dcterms:created>
  <dcterms:modified xsi:type="dcterms:W3CDTF">2020-03-16T19:16:51Z</dcterms:modified>
</cp:coreProperties>
</file>